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13"/>
  <workbookPr filterPrivacy="1"/>
  <xr:revisionPtr revIDLastSave="0" documentId="13_ncr:1_{8365105B-661A-864C-934D-B001E8BEA98D}" xr6:coauthVersionLast="45" xr6:coauthVersionMax="45" xr10:uidLastSave="{00000000-0000-0000-0000-000000000000}"/>
  <bookViews>
    <workbookView xWindow="16640" yWindow="460" windowWidth="16960" windowHeight="17400" tabRatio="924" xr2:uid="{00000000-000D-0000-FFFF-FFFF00000000}"/>
  </bookViews>
  <sheets>
    <sheet name="About" sheetId="59" r:id="rId1"/>
    <sheet name="plan.prediction.WLTP" sheetId="60" r:id="rId2"/>
    <sheet name="RTS" sheetId="61" r:id="rId3"/>
    <sheet name="ROAD" sheetId="62" r:id="rId4"/>
    <sheet name="Inputs" sheetId="53" r:id="rId5"/>
    <sheet name="T1_map" sheetId="6" r:id="rId6"/>
    <sheet name="gear_box_ratios" sheetId="2" r:id="rId7"/>
    <sheet name="active_cylinder_ratios" sheetId="27" r:id="rId8"/>
    <sheet name="CD_Test_REECi" sheetId="57" r:id="rId9"/>
    <sheet name="WLTP-H" sheetId="51" r:id="rId10"/>
    <sheet name="meta.WLTP-H.10Hz.ts" sheetId="41" r:id="rId11"/>
    <sheet name="WLTP-L" sheetId="54" r:id="rId12"/>
    <sheet name="meta.WLTP-L.10Hz.ts" sheetId="42" r:id="rId13"/>
    <sheet name="NEDC-H" sheetId="26" r:id="rId14"/>
    <sheet name="NEDC-L" sheetId="30" r:id="rId15"/>
    <sheet name="prediction.WLTP" sheetId="20" r:id="rId16"/>
    <sheet name="meta.WLTP-H.pa" sheetId="35" r:id="rId17"/>
    <sheet name="meta.WLTP-L.pa" sheetId="56" r:id="rId18"/>
    <sheet name="meta.WLTP-H.test_b.ts" sheetId="37" r:id="rId19"/>
    <sheet name="meta.WLTP-H.test_b.10Hz.ts" sheetId="43" r:id="rId20"/>
    <sheet name="meta.WLTP-L.test_b.ts" sheetId="58" r:id="rId21"/>
    <sheet name="meta.WLTP-L.test_b.10Hz.ts" sheetId="44" r:id="rId22"/>
    <sheet name="meta.WLTP-H.test_c.ts" sheetId="39" r:id="rId23"/>
    <sheet name="meta.WLTP-H.test_c.10Hz.ts" sheetId="45" r:id="rId24"/>
    <sheet name="meta.WLTP-L.test_c.ts" sheetId="40" r:id="rId25"/>
    <sheet name="meta.WLTP-L.test_c.10Hz.ts" sheetId="46" r:id="rId26"/>
  </sheets>
  <calcPr calcId="191029"/>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F17" i="56" l="1"/>
  <c r="F16" i="56"/>
  <c r="F15" i="56"/>
  <c r="F14" i="56"/>
  <c r="F13" i="56"/>
  <c r="F12" i="56"/>
  <c r="F11" i="56"/>
  <c r="F10" i="56"/>
  <c r="F9" i="56"/>
  <c r="F8" i="56"/>
  <c r="F7" i="56"/>
  <c r="F6" i="56"/>
  <c r="F5" i="56"/>
  <c r="F4" i="56"/>
  <c r="F3" i="56"/>
  <c r="F2" i="56"/>
  <c r="F17" i="35"/>
  <c r="F16" i="35"/>
  <c r="F15" i="35"/>
  <c r="F14" i="35"/>
  <c r="F13" i="35"/>
  <c r="F12" i="35"/>
  <c r="F11" i="35"/>
  <c r="F10" i="35"/>
  <c r="F9" i="35"/>
  <c r="F8" i="35"/>
  <c r="F7" i="35"/>
  <c r="F6" i="35"/>
  <c r="F5" i="35"/>
  <c r="F4" i="35"/>
  <c r="F3" i="35"/>
  <c r="F2" i="35"/>
  <c r="F174" i="53" l="1"/>
  <c r="F171" i="53"/>
  <c r="F170" i="53"/>
  <c r="F169" i="53"/>
  <c r="F168" i="53"/>
  <c r="F167" i="53"/>
  <c r="F166" i="53"/>
  <c r="F165" i="53"/>
  <c r="F164" i="53"/>
  <c r="F162" i="53"/>
  <c r="F161" i="53"/>
  <c r="F160" i="53"/>
  <c r="F159" i="53"/>
  <c r="F158" i="53"/>
  <c r="F157" i="53"/>
  <c r="F156" i="53"/>
  <c r="F155" i="53"/>
  <c r="F153" i="53"/>
  <c r="F152" i="53"/>
  <c r="F151" i="53"/>
  <c r="F150" i="53"/>
  <c r="F148" i="53"/>
  <c r="F147" i="53"/>
  <c r="F146" i="53"/>
  <c r="F145" i="53"/>
  <c r="F144" i="53"/>
  <c r="F143" i="53"/>
  <c r="F142" i="53"/>
  <c r="F141" i="53"/>
  <c r="F140" i="53"/>
  <c r="F139" i="53"/>
  <c r="F138" i="53"/>
  <c r="F137" i="53"/>
  <c r="F136" i="53"/>
  <c r="F135" i="53"/>
  <c r="F134" i="53"/>
  <c r="F133" i="53"/>
  <c r="F132" i="53"/>
  <c r="F131" i="53"/>
  <c r="F130" i="53"/>
  <c r="F129" i="53"/>
  <c r="F125" i="53"/>
  <c r="F124" i="53"/>
  <c r="F123" i="53"/>
  <c r="F122" i="53"/>
  <c r="F121" i="53"/>
  <c r="F120" i="53"/>
  <c r="F119" i="53"/>
  <c r="F118" i="53"/>
  <c r="F117" i="53"/>
  <c r="F116" i="53"/>
  <c r="F115" i="53"/>
  <c r="F114" i="53"/>
  <c r="F113" i="53"/>
  <c r="F112" i="53"/>
  <c r="F111" i="53"/>
  <c r="F110" i="53"/>
  <c r="F109" i="53"/>
  <c r="F108" i="53"/>
  <c r="F107" i="53"/>
  <c r="F106" i="53"/>
  <c r="F105" i="53"/>
  <c r="F104" i="53"/>
  <c r="F103" i="53"/>
  <c r="F102" i="53"/>
  <c r="F101" i="53"/>
  <c r="F100" i="53"/>
  <c r="F99" i="53"/>
  <c r="F98" i="53"/>
  <c r="F97" i="53"/>
  <c r="F96" i="53"/>
  <c r="F95" i="53"/>
  <c r="F94" i="53"/>
  <c r="F93" i="53"/>
  <c r="F89" i="53"/>
  <c r="F86" i="53"/>
  <c r="F85" i="53"/>
  <c r="F84" i="53"/>
  <c r="F83" i="53"/>
  <c r="F81" i="53"/>
  <c r="F80" i="53"/>
  <c r="F76" i="53"/>
  <c r="F75" i="53"/>
  <c r="F74" i="53"/>
  <c r="F73" i="53"/>
  <c r="F72" i="53"/>
  <c r="F71" i="53"/>
  <c r="F70" i="53"/>
  <c r="F69" i="53"/>
  <c r="F68" i="53"/>
  <c r="F67" i="53"/>
  <c r="F64" i="53"/>
  <c r="F63" i="53"/>
  <c r="F62" i="53"/>
  <c r="F61" i="53"/>
  <c r="F58" i="53"/>
  <c r="F57" i="53"/>
  <c r="F56" i="53"/>
  <c r="F55" i="53"/>
  <c r="F54" i="53"/>
  <c r="F53" i="53"/>
  <c r="F52" i="53"/>
  <c r="F51" i="53"/>
  <c r="F50" i="53"/>
  <c r="F49" i="53"/>
  <c r="F48" i="53"/>
  <c r="F47" i="53"/>
  <c r="F46" i="53"/>
  <c r="F45" i="53"/>
  <c r="F44" i="53"/>
  <c r="F43" i="53"/>
  <c r="F40" i="53"/>
  <c r="F39" i="53"/>
  <c r="F38" i="53"/>
  <c r="F37" i="53"/>
  <c r="F36" i="53"/>
  <c r="F35" i="53"/>
  <c r="F34" i="53"/>
  <c r="F33" i="53"/>
  <c r="F32" i="53"/>
  <c r="F31" i="53"/>
  <c r="F30" i="53"/>
  <c r="F29" i="53"/>
  <c r="F28" i="53"/>
  <c r="F27" i="53"/>
  <c r="F26" i="53"/>
  <c r="F25" i="53"/>
  <c r="F24" i="53"/>
  <c r="F23" i="53"/>
  <c r="F22" i="53"/>
  <c r="F21" i="53"/>
  <c r="F20" i="53"/>
  <c r="F19" i="53"/>
  <c r="F18" i="53"/>
  <c r="F17" i="53"/>
  <c r="F11" i="53"/>
  <c r="F10" i="53"/>
  <c r="F9" i="53"/>
  <c r="F8" i="53"/>
  <c r="F7" i="53"/>
  <c r="F6" i="53"/>
  <c r="F5" i="53"/>
  <c r="F4" i="53"/>
  <c r="F3" i="53"/>
  <c r="F2" i="53"/>
  <c r="A161" i="53" l="1"/>
  <c r="A160" i="53"/>
  <c r="A159" i="53"/>
  <c r="A157" i="53"/>
  <c r="A156" i="53"/>
  <c r="A163" i="53"/>
  <c r="A162" i="53"/>
  <c r="A158" i="53"/>
  <c r="A155" i="53"/>
  <c r="A149" i="53"/>
  <c r="A142" i="53"/>
  <c r="A141" i="53"/>
  <c r="A140" i="53"/>
  <c r="A139" i="53"/>
  <c r="A132" i="53"/>
  <c r="A131" i="53"/>
  <c r="A130" i="53"/>
  <c r="A129" i="53"/>
  <c r="A128" i="53"/>
  <c r="A154" i="53" s="1"/>
  <c r="C11" i="53" l="1"/>
</calcChain>
</file>

<file path=xl/sharedStrings.xml><?xml version="1.0" encoding="utf-8"?>
<sst xmlns="http://schemas.openxmlformats.org/spreadsheetml/2006/main" count="1170" uniqueCount="640">
  <si>
    <t>kJ/kg</t>
  </si>
  <si>
    <t>mm</t>
  </si>
  <si>
    <t>cc</t>
  </si>
  <si>
    <t>kW</t>
  </si>
  <si>
    <t>g/sec</t>
  </si>
  <si>
    <t>gear</t>
  </si>
  <si>
    <t>N</t>
  </si>
  <si>
    <t>N/(km/h)</t>
  </si>
  <si>
    <t>N/(km/h)^2</t>
  </si>
  <si>
    <t>kg</t>
  </si>
  <si>
    <t>RPM</t>
  </si>
  <si>
    <t>Road Loads</t>
  </si>
  <si>
    <t>Comments</t>
  </si>
  <si>
    <t>sec</t>
  </si>
  <si>
    <t>Velocity [km/h]</t>
  </si>
  <si>
    <t>Low-Voltage Battery Current [A]</t>
  </si>
  <si>
    <t>Alternator Current [A]</t>
  </si>
  <si>
    <t>Parameter</t>
  </si>
  <si>
    <t>Name</t>
  </si>
  <si>
    <t>Value</t>
  </si>
  <si>
    <t>Unit</t>
  </si>
  <si>
    <t>alternator_nominal_voltage</t>
  </si>
  <si>
    <t>V</t>
  </si>
  <si>
    <t>Ah</t>
  </si>
  <si>
    <t>alternator_efficiency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</si>
  <si>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</si>
  <si>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</si>
  <si>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</si>
  <si>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</si>
  <si>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</si>
  <si>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</si>
  <si>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</si>
  <si>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</si>
  <si>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</si>
  <si>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</si>
  <si>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</si>
  <si>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</si>
  <si>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</si>
  <si>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</si>
  <si>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</si>
  <si>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</si>
  <si>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</si>
  <si>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</si>
  <si>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</si>
  <si>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</si>
  <si>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</si>
  <si>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</si>
  <si>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</si>
  <si>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</si>
  <si>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</si>
  <si>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</si>
  <si>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</si>
  <si>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</si>
  <si>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</si>
  <si>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</si>
  <si>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</si>
  <si>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</si>
  <si>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</si>
  <si>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</si>
  <si>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</si>
  <si>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</si>
  <si>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</si>
  <si>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</si>
  <si>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</si>
  <si>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</si>
  <si>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</si>
  <si>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</si>
  <si>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</si>
  <si>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</si>
  <si>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</si>
  <si>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</si>
  <si>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</si>
  <si>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</si>
  <si>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</si>
  <si>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</si>
  <si>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</si>
  <si>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</si>
  <si>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</si>
  <si>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</si>
  <si>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</si>
  <si>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</si>
  <si>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</si>
  <si>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</si>
  <si>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</si>
  <si>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</si>
  <si>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</si>
  <si>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</si>
  <si>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</si>
  <si>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</si>
  <si>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</si>
  <si>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</si>
  <si>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</si>
  <si>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Number of dyno axis WLTP</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</si>
  <si>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</si>
  <si>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</si>
  <si>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</si>
  <si>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</si>
  <si>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</si>
  <si>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</si>
  <si>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</si>
  <si>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</si>
  <si>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</si>
  <si>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</si>
  <si>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</si>
  <si>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</si>
  <si>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</si>
  <si>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</si>
  <si>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</si>
  <si>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</si>
  <si>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</si>
  <si>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</si>
  <si>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</si>
  <si>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</si>
  <si>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</si>
  <si>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</si>
  <si>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</si>
  <si>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</si>
  <si>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</si>
  <si>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</si>
  <si>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</si>
  <si>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</si>
  <si>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</si>
  <si>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Test mass WLTP-H</t>
  </si>
  <si>
    <t>Test mass WLTP-L</t>
  </si>
  <si>
    <t>F0 WLTP-H</t>
  </si>
  <si>
    <t>F1 WLTP-H</t>
  </si>
  <si>
    <t>F2 WLTP-H</t>
  </si>
  <si>
    <t>F0 WLTP-L</t>
  </si>
  <si>
    <t>F1 WLTP-L</t>
  </si>
  <si>
    <t>F2 WLTP-L</t>
  </si>
  <si>
    <r>
      <t>gCO</t>
    </r>
    <r>
      <rPr>
        <vertAlign val="subscript"/>
        <sz val="11"/>
        <color theme="1"/>
        <rFont val="Calibri"/>
        <family val="2"/>
        <scheme val="minor"/>
      </rPr>
      <t>2</t>
    </r>
    <r>
      <rPr>
        <sz val="11"/>
        <color theme="1"/>
        <rFont val="Calibri"/>
        <family val="2"/>
        <scheme val="minor"/>
      </rPr>
      <t>/km</t>
    </r>
  </si>
  <si>
    <t>Turbo or supercharger</t>
  </si>
  <si>
    <t>Start-stop</t>
  </si>
  <si>
    <t>Brake energy recuperation</t>
  </si>
  <si>
    <t>Variable valve actuation</t>
  </si>
  <si>
    <t>Cylinder deactivation</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</si>
  <si>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</si>
  <si>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</si>
  <si>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</si>
  <si>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</si>
  <si>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</si>
  <si>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</si>
  <si>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</si>
  <si>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</si>
  <si>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</si>
  <si>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</si>
  <si>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</si>
  <si>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</si>
  <si>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</si>
  <si>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</si>
  <si>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</si>
  <si>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</si>
  <si>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</si>
  <si>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</si>
  <si>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</si>
  <si>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</si>
  <si>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</si>
  <si>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</si>
  <si>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</si>
  <si>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</si>
  <si>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</si>
  <si>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</si>
  <si>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</si>
  <si>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</si>
  <si>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</si>
  <si>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</si>
  <si>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</si>
  <si>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</si>
  <si>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</si>
  <si>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</si>
  <si>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</si>
  <si>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</si>
  <si>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</si>
  <si>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</si>
  <si>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</si>
  <si>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</si>
  <si>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</si>
  <si>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</si>
  <si>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</si>
  <si>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</si>
  <si>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</si>
  <si>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</si>
  <si>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</si>
  <si>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</si>
  <si>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</si>
  <si>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</si>
  <si>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</si>
  <si>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</si>
  <si>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</si>
  <si>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</si>
  <si>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</si>
  <si>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</si>
  <si>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</si>
  <si>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</si>
  <si>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</si>
  <si>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</si>
  <si>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</si>
  <si>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</si>
  <si>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</si>
  <si>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</si>
  <si>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</si>
  <si>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</si>
  <si>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</si>
  <si>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</si>
  <si>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gears</t>
  </si>
  <si>
    <t>co2_normalization_references</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</si>
  <si>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</si>
  <si>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</si>
  <si>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</si>
  <si>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</si>
  <si>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</si>
  <si>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</si>
  <si>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</si>
  <si>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</si>
  <si>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</si>
  <si>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</si>
  <si>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</si>
  <si>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</si>
  <si>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</si>
  <si>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</si>
  <si>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</si>
  <si>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</si>
  <si>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</si>
  <si>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</si>
  <si>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t>0 = No | 1 = Yes - Is the engine equipped with any kind of charging system? (default: 1)</t>
  </si>
  <si>
    <t>0 = No | 1 = Yes - Does the vehicle have start-stop system? (default: 1)</t>
  </si>
  <si>
    <t>0 = No | 1 = Yes - Does the vehicle have brake energy recuperation technologies?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</si>
  <si>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</si>
  <si>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</si>
  <si>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</si>
  <si>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</si>
  <si>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</si>
  <si>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</si>
  <si>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</si>
  <si>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</si>
  <si>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final_drive_ratios</t>
  </si>
  <si>
    <t>#gear_box_ratios!C3:..(D):{"opts": {"empty": true},  "func": "redim", "kwds": {"col": 1, "cell": 1}}</t>
  </si>
  <si>
    <t>Final drive ratios [ratio 1, ratio 2, ...] see relevant column in sheet (gear_box_ratios)</t>
  </si>
  <si>
    <t>final drive ratio</t>
  </si>
  <si>
    <t>* final drive ratio matrix is an array: [Ratio for gear 1, Ratio for gear 2, …]</t>
  </si>
  <si>
    <t>Final drive ratio. If the car has two different final drive ratios please leave it blank and provide the final drive ratios in gear_box_ratios tab</t>
  </si>
  <si>
    <t>OBD Velocity [km/h]</t>
  </si>
  <si>
    <t>obd_velocities</t>
  </si>
  <si>
    <t>Technologies (OEM declared)</t>
  </si>
  <si>
    <t>engine_n_cylinders</t>
  </si>
  <si>
    <t>Number of engine cylinders</t>
  </si>
  <si>
    <t>Number of engine cylinders, if not provided the default value is 4.</t>
  </si>
  <si>
    <t>Dyno applied mass WLTP-H. Correction for rotation mass should apply for 1-axle dyno test.</t>
  </si>
  <si>
    <t>Dyno applied mass WLTP-L. Correction for rotation mass should apply for 1-axle dyno test.</t>
  </si>
  <si>
    <t>WMI flag</t>
  </si>
  <si>
    <t>Label string</t>
  </si>
  <si>
    <t>World Manufacturer Identifier</t>
  </si>
  <si>
    <t>Family ID formatted as `FT-nnnnnnnnnnnnnnn-WMI-x`, automatically built from cells below (FT:= 'IP')</t>
  </si>
  <si>
    <t>2 to 15 chars from A-Z, 0-9, '_'</t>
  </si>
  <si>
    <t>OEM code as defined in ISO 3780:2009. 3 alphanumeric chars</t>
  </si>
  <si>
    <t>0 for foreign WMI, 1 for owned WMI</t>
  </si>
  <si>
    <t>kWh/l</t>
  </si>
  <si>
    <t>Fuel heating value</t>
  </si>
  <si>
    <t>Battery nominal voltage</t>
  </si>
  <si>
    <t>ATCT FCF</t>
  </si>
  <si>
    <t>fuel_heating_value</t>
  </si>
  <si>
    <t>l fuel/100km</t>
  </si>
  <si>
    <t>Combined fuel consumption for WLTP-H test [l/100 km]</t>
  </si>
  <si>
    <t>Interpolation Family ID</t>
  </si>
  <si>
    <t>test_b.co2_emission_low</t>
  </si>
  <si>
    <t>test_b.co2_emission_medium</t>
  </si>
  <si>
    <t>test_b.co2_emission_high</t>
  </si>
  <si>
    <t>test_b.co2_emission_extra_high</t>
  </si>
  <si>
    <t>WLTP-H Combined fuel consumption - Test B</t>
  </si>
  <si>
    <t>test_c.co2_emission_low</t>
  </si>
  <si>
    <t>test_c.co2_emission_medium</t>
  </si>
  <si>
    <t>test_c.co2_emission_high</t>
  </si>
  <si>
    <t>test_c.co2_emission_extra_high</t>
  </si>
  <si>
    <t>WLTP-H Combined fuel consumption - Test C</t>
  </si>
  <si>
    <t>test_b.rcb_correction</t>
  </si>
  <si>
    <t>test_b.speed_distance_correction</t>
  </si>
  <si>
    <t>test_c.rcb_correction</t>
  </si>
  <si>
    <t>test_c.speed_distance_correction</t>
  </si>
  <si>
    <t>WLTP-H RCB correction - Test B</t>
  </si>
  <si>
    <t>WLTP-H Speed and distance correction - Test B</t>
  </si>
  <si>
    <t>WLTP-H RCB correction - Test C</t>
  </si>
  <si>
    <t>WLTP-H Speed and distance correction - Test C</t>
  </si>
  <si>
    <t>Fuel heating value in kwh/l: Value according to the Table A6.App2/1 in Regulation (EU) No [2017/1151][WLTP]</t>
  </si>
  <si>
    <t>target declared_co2_emission_value WLTP-H</t>
  </si>
  <si>
    <t>target declared_co2_emission_value WLTP-L</t>
  </si>
  <si>
    <r>
      <t>WLTP-H CO</t>
    </r>
    <r>
      <rPr>
        <vertAlign val="subscript"/>
        <sz val="11"/>
        <color theme="1"/>
        <rFont val="Calibri"/>
        <family val="2"/>
        <scheme val="minor"/>
      </rPr>
      <t>2</t>
    </r>
    <r>
      <rPr>
        <sz val="11"/>
        <color theme="1"/>
        <rFont val="Calibri"/>
        <family val="2"/>
        <scheme val="minor"/>
      </rPr>
      <t xml:space="preserve"> value phase 1 - Test B</t>
    </r>
  </si>
  <si>
    <r>
      <t>WLTP-H CO</t>
    </r>
    <r>
      <rPr>
        <vertAlign val="subscript"/>
        <sz val="11"/>
        <color theme="1"/>
        <rFont val="Calibri"/>
        <family val="2"/>
        <scheme val="minor"/>
      </rPr>
      <t>2</t>
    </r>
    <r>
      <rPr>
        <sz val="11"/>
        <color theme="1"/>
        <rFont val="Calibri"/>
        <family val="2"/>
        <scheme val="minor"/>
      </rPr>
      <t xml:space="preserve"> value phase 2 - Test B</t>
    </r>
  </si>
  <si>
    <r>
      <t>WLTP-H CO</t>
    </r>
    <r>
      <rPr>
        <vertAlign val="subscript"/>
        <sz val="11"/>
        <color theme="1"/>
        <rFont val="Calibri"/>
        <family val="2"/>
        <scheme val="minor"/>
      </rPr>
      <t>2</t>
    </r>
    <r>
      <rPr>
        <sz val="11"/>
        <color theme="1"/>
        <rFont val="Calibri"/>
        <family val="2"/>
        <scheme val="minor"/>
      </rPr>
      <t xml:space="preserve"> value phase 3 - Test B</t>
    </r>
  </si>
  <si>
    <r>
      <t>WLTP-H CO</t>
    </r>
    <r>
      <rPr>
        <vertAlign val="subscript"/>
        <sz val="11"/>
        <color theme="1"/>
        <rFont val="Calibri"/>
        <family val="2"/>
        <scheme val="minor"/>
      </rPr>
      <t>2</t>
    </r>
    <r>
      <rPr>
        <sz val="11"/>
        <color theme="1"/>
        <rFont val="Calibri"/>
        <family val="2"/>
        <scheme val="minor"/>
      </rPr>
      <t xml:space="preserve"> value phase 4 - Test B</t>
    </r>
  </si>
  <si>
    <r>
      <t>WLTP-H CO</t>
    </r>
    <r>
      <rPr>
        <vertAlign val="subscript"/>
        <sz val="11"/>
        <color theme="1"/>
        <rFont val="Calibri"/>
        <family val="2"/>
        <scheme val="minor"/>
      </rPr>
      <t>2</t>
    </r>
    <r>
      <rPr>
        <sz val="11"/>
        <color theme="1"/>
        <rFont val="Calibri"/>
        <family val="2"/>
        <scheme val="minor"/>
      </rPr>
      <t xml:space="preserve"> value phase 1 - Test C</t>
    </r>
  </si>
  <si>
    <r>
      <t>WLTP-H CO</t>
    </r>
    <r>
      <rPr>
        <vertAlign val="subscript"/>
        <sz val="11"/>
        <color theme="1"/>
        <rFont val="Calibri"/>
        <family val="2"/>
        <scheme val="minor"/>
      </rPr>
      <t>2</t>
    </r>
    <r>
      <rPr>
        <sz val="11"/>
        <color theme="1"/>
        <rFont val="Calibri"/>
        <family val="2"/>
        <scheme val="minor"/>
      </rPr>
      <t xml:space="preserve"> value phase 2 - Test C</t>
    </r>
  </si>
  <si>
    <r>
      <t>WLTP-H CO</t>
    </r>
    <r>
      <rPr>
        <vertAlign val="subscript"/>
        <sz val="11"/>
        <color theme="1"/>
        <rFont val="Calibri"/>
        <family val="2"/>
        <scheme val="minor"/>
      </rPr>
      <t>2</t>
    </r>
    <r>
      <rPr>
        <sz val="11"/>
        <color theme="1"/>
        <rFont val="Calibri"/>
        <family val="2"/>
        <scheme val="minor"/>
      </rPr>
      <t xml:space="preserve"> value phase 3 - Test C</t>
    </r>
  </si>
  <si>
    <r>
      <t>WLTP-H CO</t>
    </r>
    <r>
      <rPr>
        <vertAlign val="subscript"/>
        <sz val="11"/>
        <color theme="1"/>
        <rFont val="Calibri"/>
        <family val="2"/>
        <scheme val="minor"/>
      </rPr>
      <t>2</t>
    </r>
    <r>
      <rPr>
        <sz val="11"/>
        <color theme="1"/>
        <rFont val="Calibri"/>
        <family val="2"/>
        <scheme val="minor"/>
      </rPr>
      <t xml:space="preserve"> value phase 4 - Test C</t>
    </r>
  </si>
  <si>
    <t>rcb_correction WLTP-H</t>
  </si>
  <si>
    <t>speed_distance_correction WLTP-H</t>
  </si>
  <si>
    <t>WLTP-H RCB correction</t>
  </si>
  <si>
    <t>WLTP-H Speed and distance correction</t>
  </si>
  <si>
    <t>WLTP-L RCB correction</t>
  </si>
  <si>
    <t>WLTP-L Speed and distance correction</t>
  </si>
  <si>
    <t>rcb_correction WLTP-L</t>
  </si>
  <si>
    <t>speed_distance_correction WLTP-L</t>
  </si>
  <si>
    <t>target corrected_co2_emission_value WLTP-L</t>
  </si>
  <si>
    <t>target fuel_consumption_value WLTP-L</t>
  </si>
  <si>
    <t>target corrected_co2_emission_value WLTP-H</t>
  </si>
  <si>
    <t>target fuel_consumption_value WLTP-H</t>
  </si>
  <si>
    <t>test_b.target.fuel_consumption_value</t>
  </si>
  <si>
    <t>test_b.target.corrected_co2_emission_value</t>
  </si>
  <si>
    <t>test_c.target.fuel_consumption_value</t>
  </si>
  <si>
    <t>test_c.target.corrected_co2_emission_value</t>
  </si>
  <si>
    <t>target.calibration.gears</t>
  </si>
  <si>
    <t>WLTP Theoretical Gear [-]</t>
  </si>
  <si>
    <t>WLTP re-test, point 2.2b of Annex I</t>
  </si>
  <si>
    <t>Extension of an Interpolation family</t>
  </si>
  <si>
    <t>dice.extension</t>
  </si>
  <si>
    <t>Bi-fuel vehicle</t>
  </si>
  <si>
    <t>dice.bifuel</t>
  </si>
  <si>
    <t>dice.wltp_retest</t>
  </si>
  <si>
    <t>dice.comments</t>
  </si>
  <si>
    <t>DICE procedure comments</t>
  </si>
  <si>
    <t>-</t>
  </si>
  <si>
    <t>string</t>
  </si>
  <si>
    <t>In this field you may add comments regarding the DICE procedure. In case of an extension, or an error, please provide a detailed description.</t>
  </si>
  <si>
    <t>dice.parent_vehicle_family_id</t>
  </si>
  <si>
    <t>Parent Interpolation Family ID</t>
  </si>
  <si>
    <t>dice.atct_family_correction_factor</t>
  </si>
  <si>
    <t>Incomplete vehicle</t>
  </si>
  <si>
    <t>dice.incomplete</t>
  </si>
  <si>
    <t>0 = No | 1 = Yes - Is it an extension of an already Type Approved Interpolation Family?</t>
  </si>
  <si>
    <t>0 = No | 1 = Yes - Is it a Bi-fuel vehicle?</t>
  </si>
  <si>
    <t>0 = No | 1 = Yes - Is it an incomplete vehicle?</t>
  </si>
  <si>
    <t>service_battery_capacity</t>
  </si>
  <si>
    <t>motor_p0_maximum_power</t>
  </si>
  <si>
    <t>motor_p0_speed_ratio</t>
  </si>
  <si>
    <t>motor_p1_maximum_power</t>
  </si>
  <si>
    <t>motor_p1_speed_ratio</t>
  </si>
  <si>
    <t>motor_p2_planetary_maximum_power</t>
  </si>
  <si>
    <t>motor_p2_planetary_speed_ratio</t>
  </si>
  <si>
    <t>motor_p3_front_maximum_power</t>
  </si>
  <si>
    <t>motor_p3_front_speed_ratio</t>
  </si>
  <si>
    <t>motor_p3_rear_maximum_power</t>
  </si>
  <si>
    <t>motor_p3_rear_speed_ratio</t>
  </si>
  <si>
    <t>motor_p4_front_maximum_power</t>
  </si>
  <si>
    <t>motor_p4_front_speed_ratio</t>
  </si>
  <si>
    <t>motor_p4_rear_maximum_power</t>
  </si>
  <si>
    <t>motor_p4_rear_speed_ratio</t>
  </si>
  <si>
    <t>planetary_ratio</t>
  </si>
  <si>
    <t>drive_battery_capacity</t>
  </si>
  <si>
    <t>service_battery_currents</t>
  </si>
  <si>
    <t>drive_battery_voltages</t>
  </si>
  <si>
    <t>drive_battery_currents</t>
  </si>
  <si>
    <t>dcdc_converter_currents</t>
  </si>
  <si>
    <t>High-Voltage Battery Current [A]</t>
  </si>
  <si>
    <t>High-Voltage Battery Voltage [V]</t>
  </si>
  <si>
    <t>DC/DC Converter Current [A]</t>
  </si>
  <si>
    <t>drive_battery_n_cells</t>
  </si>
  <si>
    <t>drive_battery_technology</t>
  </si>
  <si>
    <t xml:space="preserve">Number of cells of traction REESS  </t>
  </si>
  <si>
    <t>Traction REESS capacity</t>
  </si>
  <si>
    <t>Traction REESS technology type</t>
  </si>
  <si>
    <t>motor_p0_maximum_torque</t>
  </si>
  <si>
    <t>Nm</t>
  </si>
  <si>
    <t>motor_p1_maximum_torque</t>
  </si>
  <si>
    <t>motor_p2_planetary_maximum_torque</t>
  </si>
  <si>
    <t>motor_p3_front_maximum_torque</t>
  </si>
  <si>
    <t>motor_p3_rear_maximum_torque</t>
  </si>
  <si>
    <t>motor_p4_front_maximum_torque</t>
  </si>
  <si>
    <t>motor_p4_rear_maximum_torque</t>
  </si>
  <si>
    <t>Maximum torque of motor P0</t>
  </si>
  <si>
    <t>Maximum power of motor P0</t>
  </si>
  <si>
    <t>Ratio between motor P0 speed and engine speed.</t>
  </si>
  <si>
    <t>Ratio between motor P1 speed and engine speed.</t>
  </si>
  <si>
    <t>Ratio between front motor P3 speed and final drive speed in.</t>
  </si>
  <si>
    <t>Ratio between rear motor P3 speed and final drive speed in.</t>
  </si>
  <si>
    <t>Ratio between front motor P4 speed and wheel speed.</t>
  </si>
  <si>
    <t>Ratio between rear motor P4 speed and wheel speed.</t>
  </si>
  <si>
    <t>Speed ratio of motor P0</t>
  </si>
  <si>
    <t>Maximum power of rear motor P4</t>
  </si>
  <si>
    <t>Maximum torque of rear motor P4</t>
  </si>
  <si>
    <t>Speed ratio of rear motor P4</t>
  </si>
  <si>
    <t>Maximum power of front motor P4</t>
  </si>
  <si>
    <t>Maximum torque of front motor P4</t>
  </si>
  <si>
    <t>Speed ratio of front motor P4</t>
  </si>
  <si>
    <t>Maximum power of front motor P3</t>
  </si>
  <si>
    <t>Maximum torque of front motor P3</t>
  </si>
  <si>
    <t>Speed ratio of front motor P3</t>
  </si>
  <si>
    <t>Maximum power of rear motor P3</t>
  </si>
  <si>
    <t>Maximum torque of rear motor P3</t>
  </si>
  <si>
    <t>Speed ratio of rear motor P3</t>
  </si>
  <si>
    <t>Maximum power of motor P1</t>
  </si>
  <si>
    <t>Maximum torque of motor P1</t>
  </si>
  <si>
    <t>Speed ratio of motor P1</t>
  </si>
  <si>
    <t>motor_p2_maximum_power</t>
  </si>
  <si>
    <t>motor_p2_maximum_torque</t>
  </si>
  <si>
    <t>motor_p2_speed_ratio</t>
  </si>
  <si>
    <t>Maximum power of motor P2</t>
  </si>
  <si>
    <t>Maximum torque of motor P2</t>
  </si>
  <si>
    <t>Speed ratio of motor P2</t>
  </si>
  <si>
    <t>Rated power of motor P0.</t>
  </si>
  <si>
    <t>Rated torque of motor P0.</t>
  </si>
  <si>
    <t>Rated power of motor P1.</t>
  </si>
  <si>
    <t>Rated torque of motor P1.</t>
  </si>
  <si>
    <t>Rated power of motor P2.</t>
  </si>
  <si>
    <t>Rated torque of motor P2.</t>
  </si>
  <si>
    <t>Rated power of front motor P3.</t>
  </si>
  <si>
    <t>Rated torque of front motor P3.</t>
  </si>
  <si>
    <t>Rated power of rear motor P3.</t>
  </si>
  <si>
    <t>Rated torque of rear motor P3.</t>
  </si>
  <si>
    <t>Rated power of front motor P4.</t>
  </si>
  <si>
    <t>Rated torque of front motor P4.</t>
  </si>
  <si>
    <t>Rated power of rear motor P4.</t>
  </si>
  <si>
    <t>Rated torque of rear motor P4.</t>
  </si>
  <si>
    <t>Planetary gearset ratio</t>
  </si>
  <si>
    <t>service_battery_nominal_voltage</t>
  </si>
  <si>
    <t>dice.vehicle_family_id</t>
  </si>
  <si>
    <t>Engine Coasting function</t>
  </si>
  <si>
    <t>kco2_wltp_correction_factor WLTP</t>
  </si>
  <si>
    <t>kco2_nedc_correction_factor NEDC</t>
  </si>
  <si>
    <t>dice.regulation</t>
  </si>
  <si>
    <t>Family correction factor for correcting for representative regional temperature conditions (ATCT)</t>
  </si>
  <si>
    <t>Regulation</t>
  </si>
  <si>
    <t>initial_drive_battery_state_of_charge WLTP-H</t>
  </si>
  <si>
    <t>initial_drive_battery_state_of_charge WLTP-L</t>
  </si>
  <si>
    <t>Specify if vehicle is HDV-derived van and followed 5.8.2 of Annex VIII to Regulation (EU) No 582/2011</t>
  </si>
  <si>
    <t>Uncorrected, not rounded, measured value MCO2,p,1 of phase Low WLTP-H (Charge-Sustaining value in case of NOVC and OVC-HEVs)</t>
  </si>
  <si>
    <t>Uncorrected, not rounded, measured value MCO2,p,1 of phase Medium WLTP-H (Charge-Sustaining value in case of NOVC and OVC-HEVs)</t>
  </si>
  <si>
    <t>Uncorrected, not rounded, measured value MCO2,p,1 of phase High WLTP-H (Charge-Sustaining value in case of NOVC and OVC-HEVs)</t>
  </si>
  <si>
    <t>Uncorrected, not rounded, measured value MCO2,p,1 of phase Extra-High WLTP-H (Charge-Sustaining value in case of NOVC and OVC-HEVs)</t>
  </si>
  <si>
    <t>Uncorrected, not rounded, measured value MCO2,p,1 of phase Low WLTP-L (Charge-Sustaining value in case of NOVC and OVC-HEVs)</t>
  </si>
  <si>
    <t>Uncorrected, not rounded, measured value MCO2,p,1 of phase Medium WLTP-L (Charge-Sustaining value in case of NOVC and OVC-HEVs)</t>
  </si>
  <si>
    <t>Uncorrected, not rounded, measured value MCO2,p,1 of phase High WLTP-L (Charge-Sustaining value in case of NOVC and OVC-HEVs)</t>
  </si>
  <si>
    <t>Uncorrected, not rounded, measured value MCO2,p,1 of phase Extra-High WLTP-L (Charge-Sustaining value in case of NOVC and OVC-HEVs)</t>
  </si>
  <si>
    <t xml:space="preserve">WLTP-H EAER combined </t>
  </si>
  <si>
    <t xml:space="preserve">WLTP-L EAER combined </t>
  </si>
  <si>
    <t>km</t>
  </si>
  <si>
    <t xml:space="preserve">Combined Equivalent all Electric Range (EAER) for vehicle WLTP-H (OVC-HEV only) </t>
  </si>
  <si>
    <t xml:space="preserve">Combined Equivalent all Electric Range (EAER) for vehicle WLTP-L (OVC-HEV only) </t>
  </si>
  <si>
    <t>Combined NEDC-H Charge-Depleting, Condition A, CO2 emission, OEM declaration (only OVC-HEV)</t>
  </si>
  <si>
    <t>Combined NEDC-L Charge-Depleting, Condition A, CO2 emission, OEM declaration (only OVC-HEV)</t>
  </si>
  <si>
    <t>target declared_depleting_co2_emission_value NEDC-L</t>
  </si>
  <si>
    <t>target declared_sustaining_co2_emission_value NEDC-L</t>
  </si>
  <si>
    <t>target sustaining_fuel_consumption_value WLTP-H</t>
  </si>
  <si>
    <t>target sustaining_fuel_consumption_value WLTP-L</t>
  </si>
  <si>
    <t>target declared_sustaining_co2_emission_value NEDC-H</t>
  </si>
  <si>
    <t>WLTP-H</t>
  </si>
  <si>
    <t>WLTP-L</t>
  </si>
  <si>
    <r>
      <t xml:space="preserve">0 = No | 1 = Yes - Relevant only for </t>
    </r>
    <r>
      <rPr>
        <b/>
        <i/>
        <sz val="10"/>
        <rFont val="Calibri"/>
        <family val="2"/>
        <scheme val="minor"/>
      </rPr>
      <t>positive ignition engines</t>
    </r>
    <r>
      <rPr>
        <i/>
        <sz val="10"/>
        <rFont val="Calibri"/>
        <family val="2"/>
        <scheme val="minor"/>
      </rPr>
      <t xml:space="preserve"> (gasoline engines). It refers to the burning of fuel with an excess of air in an internal combustion engine (default: 0)</t>
    </r>
  </si>
  <si>
    <t>Indicate which test conditions as referred to in point 2.2a of annex I have been subject to re-testing. 
Input can have multiple letters combinations. Leave empty if not applicable.</t>
  </si>
  <si>
    <t>For vehicles without periodically regenerating systems ki_multiplicative and ki_additive are equal to 1 and 0. 
Otherwise, if not provided ki_multiplicative or ki_additive, ki_multiplicative is set to 1.05 and ki_additive to 0.</t>
  </si>
  <si>
    <t>0 = No | 1 = Yes - Only for vehicles in which the temperature of the gearbox is regulated from the vehicle’s cooling circuit using a heat-exchanger, 
heating storage system or other methods for directing engine waste-heat to the gearbox. (default is 0.)</t>
  </si>
  <si>
    <t>0 = No | 1 = Yes - EGR recirculates a portion of an engine’s exhaust gas back to the engine cylinders to reduce NOx emissions. 
(default is 0 for positive ignition, and 1 for compression ignition engines.)</t>
  </si>
  <si>
    <t>The ratio existing between the planetary and the final drive rotational speeds during electric drive (engine speed equal to zero). 
The planetary speed is the rotational speed of the planetary gearset side that is not the engine nor the final drive side.</t>
  </si>
  <si>
    <t>0 = No | 1 = Yes - Relevant for A/T Gearbox types. 
Setting this value to 1 will allow the correlation tool to use a higher gear at constant speed driving than in the case of transient conditions (default: 1)</t>
  </si>
  <si>
    <t>CO2-emission correction coefficient (KCO2) for charge sustaining battery energy balance correction. 
Paragraph 2.3.2 of Appendix 2 of Sub-Annex 8 to Annex XXI to Regulation (EU) 2017/1151.</t>
  </si>
  <si>
    <t>Allow lower engine RPM at constant 
speed operation of ATs / Fuel saving 
gear for automatic transmission</t>
  </si>
  <si>
    <r>
      <t>gCO</t>
    </r>
    <r>
      <rPr>
        <vertAlign val="subscript"/>
        <sz val="11"/>
        <rFont val="Calibri"/>
        <family val="2"/>
        <scheme val="minor"/>
      </rPr>
      <t>2</t>
    </r>
    <r>
      <rPr>
        <sz val="11"/>
        <rFont val="Calibri"/>
        <family val="2"/>
        <scheme val="minor"/>
      </rPr>
      <t>/km</t>
    </r>
  </si>
  <si>
    <r>
      <t>gCO</t>
    </r>
    <r>
      <rPr>
        <vertAlign val="subscript"/>
        <sz val="11"/>
        <rFont val="Calibri"/>
        <family val="2"/>
        <scheme val="minor"/>
      </rPr>
      <t>2</t>
    </r>
    <r>
      <rPr>
        <sz val="11"/>
        <rFont val="Calibri"/>
        <family val="2"/>
        <scheme val="minor"/>
      </rPr>
      <t>/Wh</t>
    </r>
  </si>
  <si>
    <r>
      <t>gCO</t>
    </r>
    <r>
      <rPr>
        <vertAlign val="subscript"/>
        <sz val="11"/>
        <rFont val="Calibri"/>
        <family val="2"/>
        <scheme val="minor"/>
      </rPr>
      <t>2</t>
    </r>
    <r>
      <rPr>
        <sz val="11"/>
        <rFont val="Calibri"/>
        <family val="2"/>
        <scheme val="minor"/>
      </rPr>
      <t>/km/Ah</t>
    </r>
  </si>
  <si>
    <r>
      <t>NEDC-H CS CO</t>
    </r>
    <r>
      <rPr>
        <vertAlign val="subscript"/>
        <sz val="11"/>
        <rFont val="Calibri"/>
        <family val="2"/>
        <scheme val="minor"/>
      </rPr>
      <t xml:space="preserve">2 </t>
    </r>
    <r>
      <rPr>
        <sz val="11"/>
        <rFont val="Calibri"/>
        <family val="2"/>
        <scheme val="minor"/>
      </rPr>
      <t>declared</t>
    </r>
  </si>
  <si>
    <r>
      <t>NEDC-L CS CO</t>
    </r>
    <r>
      <rPr>
        <vertAlign val="subscript"/>
        <sz val="11"/>
        <rFont val="Calibri"/>
        <family val="2"/>
        <scheme val="minor"/>
      </rPr>
      <t xml:space="preserve">2 </t>
    </r>
    <r>
      <rPr>
        <sz val="11"/>
        <rFont val="Calibri"/>
        <family val="2"/>
        <scheme val="minor"/>
      </rPr>
      <t>declared</t>
    </r>
  </si>
  <si>
    <t>WLTP-H CS Combined fuel consumption</t>
  </si>
  <si>
    <t>Combined Charge-Sustaining fuel consumption for WLTP-H test [l/100 km] (OVC-HEV only)</t>
  </si>
  <si>
    <t>WLTP-L CS Combined fuel consumption</t>
  </si>
  <si>
    <r>
      <t>WLTP-H CS CO</t>
    </r>
    <r>
      <rPr>
        <vertAlign val="subscript"/>
        <sz val="11"/>
        <rFont val="Calibri"/>
        <family val="2"/>
        <scheme val="minor"/>
      </rPr>
      <t>2</t>
    </r>
    <r>
      <rPr>
        <sz val="11"/>
        <rFont val="Calibri"/>
        <family val="2"/>
        <scheme val="minor"/>
      </rPr>
      <t xml:space="preserve"> declared</t>
    </r>
  </si>
  <si>
    <r>
      <t>WLTP-L CS CO</t>
    </r>
    <r>
      <rPr>
        <vertAlign val="subscript"/>
        <sz val="11"/>
        <rFont val="Calibri"/>
        <family val="2"/>
        <scheme val="minor"/>
      </rPr>
      <t>2</t>
    </r>
    <r>
      <rPr>
        <sz val="11"/>
        <rFont val="Calibri"/>
        <family val="2"/>
        <scheme val="minor"/>
      </rPr>
      <t xml:space="preserve"> declared</t>
    </r>
  </si>
  <si>
    <t>Combined Charge-Sustaining fuel consumption for WLTP-L test [l/100 km] (OVC-HEV only)</t>
  </si>
  <si>
    <r>
      <t>Declared Charge-Sustaining CO2 mass emissions M</t>
    </r>
    <r>
      <rPr>
        <i/>
        <vertAlign val="subscript"/>
        <sz val="10"/>
        <rFont val="Calibri"/>
        <family val="2"/>
        <scheme val="minor"/>
      </rPr>
      <t xml:space="preserve">CO2,CD </t>
    </r>
    <r>
      <rPr>
        <i/>
        <sz val="10"/>
        <rFont val="Calibri"/>
        <family val="2"/>
        <scheme val="minor"/>
      </rPr>
      <t>for vehicle WLTP-L</t>
    </r>
    <r>
      <rPr>
        <i/>
        <vertAlign val="subscript"/>
        <sz val="10"/>
        <rFont val="Calibri"/>
        <family val="2"/>
        <scheme val="minor"/>
      </rPr>
      <t xml:space="preserve"> </t>
    </r>
    <r>
      <rPr>
        <i/>
        <sz val="10"/>
        <rFont val="Calibri"/>
        <family val="2"/>
        <scheme val="minor"/>
      </rPr>
      <t>(OVC-HEV only)</t>
    </r>
  </si>
  <si>
    <t>Declared value for NEDC vehicle H. Value should be Ki factor corrected (Charge-Sustaining, Condition B, value in case of NOVC, 
and weighted-combined CO2 emission for OVC-HEVs)</t>
  </si>
  <si>
    <t>Declared value for NEDC vehicle L. Value should be Ki factor corrected (Charge-Sustaining, Condition B, value in case of NOVC, 
and weighted-combined CO2 emission for OVC-HEVs)</t>
  </si>
  <si>
    <r>
      <t>Charge-Sustaining, Condition B,  Declared Value for NEDC-H. Value should be Ki factor corrected</t>
    </r>
    <r>
      <rPr>
        <i/>
        <vertAlign val="subscript"/>
        <sz val="10"/>
        <rFont val="Calibri"/>
        <family val="2"/>
        <scheme val="minor"/>
      </rPr>
      <t xml:space="preserve"> </t>
    </r>
    <r>
      <rPr>
        <i/>
        <sz val="10"/>
        <rFont val="Calibri"/>
        <family val="2"/>
        <scheme val="minor"/>
      </rPr>
      <t>for vehicle NEDC-H</t>
    </r>
    <r>
      <rPr>
        <i/>
        <vertAlign val="subscript"/>
        <sz val="10"/>
        <rFont val="Calibri"/>
        <family val="2"/>
        <scheme val="minor"/>
      </rPr>
      <t xml:space="preserve"> </t>
    </r>
    <r>
      <rPr>
        <i/>
        <sz val="10"/>
        <rFont val="Calibri"/>
        <family val="2"/>
        <scheme val="minor"/>
      </rPr>
      <t>(OVC-HEV only)</t>
    </r>
  </si>
  <si>
    <t>WLTP-H CS CO2 value combined corrected</t>
  </si>
  <si>
    <t>WLTP-L CS CO2 value combined corrected</t>
  </si>
  <si>
    <t>target corrected_sustaining_co2_emission_value WLTP-L</t>
  </si>
  <si>
    <t>target declared_sustaining_co2_emission_value WLTP-L</t>
  </si>
  <si>
    <t>target corrected_sustaining_co2_emission_value WLTP-H</t>
  </si>
  <si>
    <t>target declared_sustaining_co2_emission_value WLTP-H</t>
  </si>
  <si>
    <t>target declared_depleting_co2_emission_value NEDC-H</t>
  </si>
  <si>
    <t>target nedc_electric_range NEDC-H</t>
  </si>
  <si>
    <t>target wltp_electric_range WLTP-H</t>
  </si>
  <si>
    <t>target nedc_electric_range NEDC-L</t>
  </si>
  <si>
    <t>target wltp_electric_range WLTP-L</t>
  </si>
  <si>
    <r>
      <t>WLTP-H CD CO</t>
    </r>
    <r>
      <rPr>
        <vertAlign val="subscript"/>
        <sz val="11"/>
        <rFont val="Calibri"/>
        <family val="2"/>
        <scheme val="minor"/>
      </rPr>
      <t>2</t>
    </r>
    <r>
      <rPr>
        <sz val="11"/>
        <rFont val="Calibri"/>
        <family val="2"/>
        <scheme val="minor"/>
      </rPr>
      <t xml:space="preserve"> combined measured</t>
    </r>
  </si>
  <si>
    <t>target depleting_co2_emission_value WLTP-H</t>
  </si>
  <si>
    <t>target depleting_co2_emission_value WLTP-L</t>
  </si>
  <si>
    <r>
      <t>WLTP-L CD CO</t>
    </r>
    <r>
      <rPr>
        <vertAlign val="subscript"/>
        <sz val="11"/>
        <rFont val="Calibri"/>
        <family val="2"/>
        <scheme val="minor"/>
      </rPr>
      <t>2</t>
    </r>
    <r>
      <rPr>
        <sz val="11"/>
        <rFont val="Calibri"/>
        <family val="2"/>
        <scheme val="minor"/>
      </rPr>
      <t xml:space="preserve"> combined measured</t>
    </r>
  </si>
  <si>
    <t>ki_multiplicative ALL-H</t>
  </si>
  <si>
    <t>ki_multiplicative ALL-L</t>
  </si>
  <si>
    <t>ki_additive ALL-H</t>
  </si>
  <si>
    <t>ki_additive ALL-L</t>
  </si>
  <si>
    <t>Combined measured Charge-Sustaining CO2 emissions for vehicle WLTP-H after all applicable corrections, MCO2,C,5  (OVC-HEV only)</t>
  </si>
  <si>
    <t>Combined measured Charge-Sustaining CO2 emissions for vehicle WLTP-L after all applicable corrections, MCO2,C,5  (OVC-HEV only)</t>
  </si>
  <si>
    <t>Combined measured CO2 emissions for vehicle WLTP-H after all applicable corrections, MCO2,C,5 (Charge-Sustaining value in case of NOVC, and utility-factor weighted for OVC-HEVs)</t>
  </si>
  <si>
    <t>Declared value for WLTP vehicle H. Value should be Ki factor and ATCT factor corrected (Charge-Sustaining value in case of NOVC, and utility-factor weighted for OVC-HEVs)</t>
  </si>
  <si>
    <t>Combined fuel consumption for WLTP-H test [l/100 km] (Charge-Sustaining value in case of NOVC)</t>
  </si>
  <si>
    <t>Combined measured CO2 emissions for vehicle WLTP-L after all applicable corrections, MCO2,C,5 (Charge-Sustaining value in case of NOVC, and utility-factor weighted for OVC-HEVs)</t>
  </si>
  <si>
    <t>Declared value for WLTP vehicle L. Value should be Ki factor and ATCT factor corrected (Charge-Sustaining value in case of NOVC, and utility-factor weighted for OVC-HEVs)</t>
  </si>
  <si>
    <t>Combined fuel consumption for WLTP-L test [l/100 km] (Charge-Sustaining value in case of NOVC)</t>
  </si>
  <si>
    <t>CO2-emission correction coefficient (KCO2) for charge sustaining battery energy balance correction. 
Paragraph 5.3.5 of Annex 8 of UNECE Regulation No. 101 Rev.3</t>
  </si>
  <si>
    <t>Individual code for 'parent' vehicle (not mandatory). In case of one WLTP test linked to multiple Interpolation Family IDs, 
this cell should be filled with the  Interpolation Family ID for which a random number already exists. Check the definition</t>
  </si>
  <si>
    <t>Uncorrected, not rounded, measured value MCO2,p,1 of phase Low WLTP-H</t>
  </si>
  <si>
    <t>Uncorrected, not rounded, measured value MCO2,p,1 of phase Medium WLTP-H</t>
  </si>
  <si>
    <t>Uncorrected, not rounded, measured value MCO2,p,1 of phase High WLTP-H</t>
  </si>
  <si>
    <t>Uncorrected, not rounded, measured value MCO2,p,1 of phase Extra-High WLTP-H</t>
  </si>
  <si>
    <t>Combined measured CO2 emissions for vehicle WLTP-L after all applicable corrections, MCO2,C,5</t>
  </si>
  <si>
    <t>Uncorrected, not rounded, measured value MCO2,p,1 of phase High WLTP-L</t>
  </si>
  <si>
    <t>Uncorrected, not rounded, measured value MCO2,p,1 of phase Medium WLTP-L</t>
  </si>
  <si>
    <t>Uncorrected, not rounded, measured value MCO2,p,1 of phase Low WLTP-L</t>
  </si>
  <si>
    <t>Uncorrected, not rounded, measured value MCO2,p,1 of phase Extra-High WLTP-L</t>
  </si>
  <si>
    <t>Combined fuel consumption for WLTP-L test [l/100 km]</t>
  </si>
  <si>
    <t>Combined measured CO2 emissions for vehicle WLTP-H after all applicable corrections, MCO2,C,5</t>
  </si>
  <si>
    <r>
      <t>WLTP-H CO</t>
    </r>
    <r>
      <rPr>
        <vertAlign val="subscript"/>
        <sz val="11"/>
        <color theme="1"/>
        <rFont val="Calibri"/>
        <family val="2"/>
        <scheme val="minor"/>
      </rPr>
      <t>2</t>
    </r>
    <r>
      <rPr>
        <sz val="11"/>
        <color theme="1"/>
        <rFont val="Calibri"/>
        <family val="2"/>
        <scheme val="minor"/>
      </rPr>
      <t xml:space="preserve"> value combined corrected - Test C</t>
    </r>
  </si>
  <si>
    <r>
      <t>WLTP-H CO</t>
    </r>
    <r>
      <rPr>
        <vertAlign val="subscript"/>
        <sz val="11"/>
        <color theme="1"/>
        <rFont val="Calibri"/>
        <family val="2"/>
        <scheme val="minor"/>
      </rPr>
      <t>2</t>
    </r>
    <r>
      <rPr>
        <sz val="11"/>
        <color theme="1"/>
        <rFont val="Calibri"/>
        <family val="2"/>
        <scheme val="minor"/>
      </rPr>
      <t xml:space="preserve"> value combined corrected - Test B</t>
    </r>
  </si>
  <si>
    <r>
      <t>NEDC-H CD CO</t>
    </r>
    <r>
      <rPr>
        <vertAlign val="subscript"/>
        <sz val="11"/>
        <rFont val="Calibri"/>
        <family val="2"/>
        <scheme val="minor"/>
      </rPr>
      <t>2</t>
    </r>
    <r>
      <rPr>
        <sz val="11"/>
        <rFont val="Calibri"/>
        <family val="2"/>
        <scheme val="minor"/>
      </rPr>
      <t xml:space="preserve"> declared</t>
    </r>
  </si>
  <si>
    <r>
      <t>NEDC-L CD CO</t>
    </r>
    <r>
      <rPr>
        <vertAlign val="subscript"/>
        <sz val="11"/>
        <rFont val="Calibri"/>
        <family val="2"/>
        <scheme val="minor"/>
      </rPr>
      <t>2</t>
    </r>
    <r>
      <rPr>
        <sz val="11"/>
        <rFont val="Calibri"/>
        <family val="2"/>
        <scheme val="minor"/>
      </rPr>
      <t xml:space="preserve"> declared</t>
    </r>
  </si>
  <si>
    <r>
      <t>Declared Charge-Sustaining CO2 mass emissions M</t>
    </r>
    <r>
      <rPr>
        <i/>
        <vertAlign val="subscript"/>
        <sz val="10"/>
        <rFont val="Calibri"/>
        <family val="2"/>
        <scheme val="minor"/>
      </rPr>
      <t xml:space="preserve">CO2, Charge-Depleting </t>
    </r>
    <r>
      <rPr>
        <i/>
        <sz val="10"/>
        <rFont val="Calibri"/>
        <family val="2"/>
        <scheme val="minor"/>
      </rPr>
      <t>for vehicle WLTP-H</t>
    </r>
    <r>
      <rPr>
        <i/>
        <vertAlign val="subscript"/>
        <sz val="10"/>
        <rFont val="Calibri"/>
        <family val="2"/>
        <scheme val="minor"/>
      </rPr>
      <t xml:space="preserve"> </t>
    </r>
    <r>
      <rPr>
        <i/>
        <sz val="10"/>
        <rFont val="Calibri"/>
        <family val="2"/>
        <scheme val="minor"/>
      </rPr>
      <t>(OVC-HEV only)</t>
    </r>
  </si>
  <si>
    <r>
      <t>Combined measured charge depleting CO2 mass emissions M</t>
    </r>
    <r>
      <rPr>
        <i/>
        <vertAlign val="subscript"/>
        <sz val="10"/>
        <rFont val="Calibri"/>
        <family val="2"/>
        <scheme val="minor"/>
      </rPr>
      <t xml:space="preserve">CO2,Charge-Depleting </t>
    </r>
    <r>
      <rPr>
        <i/>
        <sz val="10"/>
        <rFont val="Calibri"/>
        <family val="2"/>
        <scheme val="minor"/>
      </rPr>
      <t>for vehicle WLTP-H</t>
    </r>
    <r>
      <rPr>
        <i/>
        <vertAlign val="subscript"/>
        <sz val="10"/>
        <rFont val="Calibri"/>
        <family val="2"/>
        <scheme val="minor"/>
      </rPr>
      <t xml:space="preserve"> </t>
    </r>
    <r>
      <rPr>
        <i/>
        <sz val="10"/>
        <rFont val="Calibri"/>
        <family val="2"/>
        <scheme val="minor"/>
      </rPr>
      <t>(OVC-HEV only)</t>
    </r>
  </si>
  <si>
    <r>
      <t>Combined measured charge depleting CO2 mass emissions M</t>
    </r>
    <r>
      <rPr>
        <i/>
        <vertAlign val="subscript"/>
        <sz val="10"/>
        <rFont val="Calibri"/>
        <family val="2"/>
        <scheme val="minor"/>
      </rPr>
      <t xml:space="preserve">CO2,Charge-Depleting </t>
    </r>
    <r>
      <rPr>
        <i/>
        <sz val="10"/>
        <rFont val="Calibri"/>
        <family val="2"/>
        <scheme val="minor"/>
      </rPr>
      <t>for vehicle WLTP-L</t>
    </r>
    <r>
      <rPr>
        <i/>
        <vertAlign val="subscript"/>
        <sz val="10"/>
        <rFont val="Calibri"/>
        <family val="2"/>
        <scheme val="minor"/>
      </rPr>
      <t xml:space="preserve"> </t>
    </r>
    <r>
      <rPr>
        <i/>
        <sz val="10"/>
        <rFont val="Calibri"/>
        <family val="2"/>
        <scheme val="minor"/>
      </rPr>
      <t>(OVC-HEV only)</t>
    </r>
  </si>
  <si>
    <t>0 = No | 1 = Yes - Does the vehicle have the engine-idle coasting function (allow the engine to idle during vehicle coasting in order to save fuel)?</t>
  </si>
  <si>
    <t>0 = No | 1 = Yes - Does the vehicle have the engine-off coasting function (allow the engine to switch off during vehicle coasting in order to save fuel)?</t>
  </si>
  <si>
    <t>has_engine_off_coasting</t>
  </si>
  <si>
    <t>has_engine_idle_coasting</t>
  </si>
  <si>
    <r>
      <t>CO</t>
    </r>
    <r>
      <rPr>
        <b/>
        <i/>
        <vertAlign val="subscript"/>
        <sz val="11"/>
        <rFont val="Calibri"/>
        <family val="2"/>
        <scheme val="minor"/>
      </rPr>
      <t>2</t>
    </r>
    <r>
      <rPr>
        <b/>
        <i/>
        <sz val="11"/>
        <rFont val="Calibri"/>
        <family val="2"/>
        <scheme val="minor"/>
      </rPr>
      <t xml:space="preserve"> Emission</t>
    </r>
  </si>
  <si>
    <t>Ratio between motor P2 speed and gear box speed in.</t>
  </si>
  <si>
    <t>Rated power of motor P2 planetary.</t>
  </si>
  <si>
    <t>Rated torque of motor P2 planetary.</t>
  </si>
  <si>
    <t>Ratio between motor P2 planetary speed and planetary speed (branch of the planetary gearset that goes to motor P2 planetary).</t>
  </si>
  <si>
    <t>Maximum power of motor P2 planetary</t>
  </si>
  <si>
    <t>Maximum torque of motor P2 planetary</t>
  </si>
  <si>
    <t>Speed ratio of motor P2 planetary</t>
  </si>
  <si>
    <t>REECi WLTP-H of each charge-depleting cycle</t>
  </si>
  <si>
    <t>REECi WLTP-L of each charge-depleting cycle</t>
  </si>
  <si>
    <t>Indicate REECi of each WLTP-H Charge-Depleting cycle (Calculated according to paragraph 3.2.4.5.2 of Sub-Annex 8 to Annex XXI to Regulation (EU)  2017/1151)</t>
  </si>
  <si>
    <t>Indicate REECi of each WLTP-L Charge-Depleting cycle (Calculated according to paragraph 3.2.4.5.2 of Sub-Annex 8 to Annex XXI to Regulation (EU)  2017/1151)</t>
  </si>
  <si>
    <t>Traction REESS nominal voltage</t>
  </si>
  <si>
    <t>Idle fuel consumption of the vehicle - warm conditions. What is the idling fuel consumption of the vehicle when velocity is 0, 
Start-stop system is disengaged, and service battery SOC is at balance conditions?</t>
  </si>
  <si>
    <t>#CD_Test_REECi!B3:..(D):{"opts": {"empty": true},  "func": "redim", "kwds": {"col": 1}}</t>
  </si>
  <si>
    <r>
      <t>CO</t>
    </r>
    <r>
      <rPr>
        <vertAlign val="subscript"/>
        <sz val="11"/>
        <rFont val="Calibri"/>
        <family val="2"/>
        <scheme val="minor"/>
      </rPr>
      <t>2</t>
    </r>
    <r>
      <rPr>
        <sz val="11"/>
        <rFont val="Calibri"/>
        <family val="2"/>
        <scheme val="minor"/>
      </rPr>
      <t xml:space="preserve"> mass emission correction coefficient 
for NOVC and OVC-HEV</t>
    </r>
  </si>
  <si>
    <t>NEDC-H electric range for OVC-HEV declared (De, calculated according to paragraph 4.2.2.1 of Annex 9 to UN Regulation 101)</t>
  </si>
  <si>
    <t>NEDC-L electric range for OVC-HEV declared (De, calculated according to paragraph 4.2.2.1 of Annex 9 to UN Regulation 101)</t>
  </si>
  <si>
    <t>NEDC-H De electric range</t>
  </si>
  <si>
    <t>NEDC-L De electric range</t>
  </si>
  <si>
    <t>Number of rotating axes of the dyno (default is calculated as function of `n_wheel_drive` for wltp: 4wd--&gt;2d, 2wd--&gt;1d. If `n_wheel_drive` not specified, default: 1)</t>
  </si>
  <si>
    <t>WLTP-H Index number of 
the transition cycle</t>
  </si>
  <si>
    <t>WLTP-L Index number of 
the transition cycle</t>
  </si>
  <si>
    <t>WLTP-H Index number of the transition cycle according to entry 2.1.1.4.1.4 of Appendix 8a to Annex I to Regulation (EU) 2017/1151</t>
  </si>
  <si>
    <t>WLTP-L Index number of the transition cycle according to entry 2.1.1.4.1.4 of Appendix 8a to Annex I to Regulation (EU) 2017/1152</t>
  </si>
  <si>
    <t>Drive battery capacity.</t>
  </si>
  <si>
    <t>Drive battery voltage.</t>
  </si>
  <si>
    <t>Drive battery technology type (e.g., NiMH, Li-NCA (Li-Ni-Co-Al), etc.).</t>
  </si>
  <si>
    <t>Number of cells of the Drive battery [-]. (default: 1)</t>
  </si>
  <si>
    <t>Service battery capacity</t>
  </si>
  <si>
    <t xml:space="preserve">For Service battery (Low-voltage) as described in Appendix 2 to Sub-Annex 6 to Annex XXI to Regulation (EU) No [2017/1151][WLTP] </t>
  </si>
  <si>
    <t>target drive_battery_nominal_voltage</t>
  </si>
  <si>
    <t>CD cycle i</t>
  </si>
  <si>
    <t>* In each sequence provided (WLTP-H and WLTP-L), there has to be only one value below 0.04. This value has to be reported in the last row, corresponding to the confirmation cycle.</t>
  </si>
  <si>
    <t>* Only for OVC-HEV vehicles.
Indicate REECi of each WLTP-H and WLTP-L Charge-Depleting cycle, reported in order of execution (Calculated according to paragraph 3.2.4.5.2 of Sub-Annex 8 
to Annex XXI to Regulation (EU)  2017/1151).</t>
  </si>
  <si>
    <t>target transition_cycle_index WLTP-H</t>
  </si>
  <si>
    <t>target transition_cycle_index WLTP-L</t>
  </si>
  <si>
    <t>target relative_electric_energy_change WLTP-H</t>
  </si>
  <si>
    <t>target relative_electric_energy_change WLTP-L</t>
  </si>
  <si>
    <t>0 = No | 1 = Yes - Correction performed?  (default: 1)</t>
  </si>
  <si>
    <r>
      <rPr>
        <b/>
        <sz val="14"/>
        <color theme="0"/>
        <rFont val="Calibri"/>
        <family val="2"/>
        <scheme val="minor"/>
      </rPr>
      <t>Welcome to the CO</t>
    </r>
    <r>
      <rPr>
        <b/>
        <vertAlign val="subscript"/>
        <sz val="14"/>
        <color theme="0"/>
        <rFont val="Calibri"/>
        <family val="2"/>
        <scheme val="minor"/>
      </rPr>
      <t>2</t>
    </r>
    <r>
      <rPr>
        <b/>
        <sz val="14"/>
        <color theme="0"/>
        <rFont val="Calibri"/>
        <family val="2"/>
        <scheme val="minor"/>
      </rPr>
      <t>MPAS declaration file.</t>
    </r>
    <r>
      <rPr>
        <sz val="14"/>
        <color theme="0"/>
        <rFont val="Calibri"/>
        <family val="2"/>
        <scheme val="minor"/>
      </rPr>
      <t xml:space="preserve">
</t>
    </r>
    <r>
      <rPr>
        <sz val="12"/>
        <color theme="0"/>
        <rFont val="Calibri"/>
        <family val="2"/>
        <scheme val="minor"/>
      </rPr>
      <t xml:space="preserve">
All the inputs required to run simulations with the CO</t>
    </r>
    <r>
      <rPr>
        <vertAlign val="subscript"/>
        <sz val="12"/>
        <color theme="0"/>
        <rFont val="Calibri"/>
        <family val="2"/>
        <scheme val="minor"/>
      </rPr>
      <t>2</t>
    </r>
    <r>
      <rPr>
        <sz val="12"/>
        <color theme="0"/>
        <rFont val="Calibri"/>
        <family val="2"/>
        <scheme val="minor"/>
      </rPr>
      <t xml:space="preserve">MPAS model are provided through this file.
Tabs marked in </t>
    </r>
    <r>
      <rPr>
        <b/>
        <i/>
        <sz val="12"/>
        <color rgb="FFFFFF00"/>
        <rFont val="Calibri"/>
        <family val="2"/>
        <scheme val="minor"/>
      </rPr>
      <t>yellow</t>
    </r>
    <r>
      <rPr>
        <b/>
        <i/>
        <sz val="12"/>
        <color theme="0"/>
        <rFont val="Calibri"/>
        <family val="2"/>
        <scheme val="minor"/>
      </rPr>
      <t xml:space="preserve"> </t>
    </r>
    <r>
      <rPr>
        <sz val="12"/>
        <color theme="0"/>
        <rFont val="Calibri"/>
        <family val="2"/>
        <scheme val="minor"/>
      </rPr>
      <t xml:space="preserve">are required for the model to run in declaration mode. 
Tabs marked in </t>
    </r>
    <r>
      <rPr>
        <b/>
        <i/>
        <sz val="12"/>
        <color rgb="FFFFC000"/>
        <rFont val="Calibri"/>
        <family val="2"/>
        <scheme val="minor"/>
      </rPr>
      <t>orange</t>
    </r>
    <r>
      <rPr>
        <sz val="12"/>
        <color theme="0"/>
        <rFont val="Calibri"/>
        <family val="2"/>
        <scheme val="minor"/>
      </rPr>
      <t xml:space="preserve"> are mandatory depending on the vehicle configuration and the test.
The </t>
    </r>
    <r>
      <rPr>
        <b/>
        <i/>
        <sz val="12"/>
        <color rgb="FFFFFF00"/>
        <rFont val="Calibri"/>
        <family val="2"/>
        <scheme val="minor"/>
      </rPr>
      <t>Inputs tab</t>
    </r>
    <r>
      <rPr>
        <sz val="12"/>
        <color theme="0"/>
        <rFont val="Calibri"/>
        <family val="2"/>
        <scheme val="minor"/>
      </rPr>
      <t xml:space="preserve"> has to be necessarily filled in to run simulations. This tab contains information regarding the simulated vehicle: characteristics of the engine, fuel, gearbox, tyres, and batteries; road loads; CO</t>
    </r>
    <r>
      <rPr>
        <vertAlign val="subscript"/>
        <sz val="12"/>
        <color theme="0"/>
        <rFont val="Calibri"/>
        <family val="2"/>
        <scheme val="minor"/>
      </rPr>
      <t>2</t>
    </r>
    <r>
      <rPr>
        <sz val="12"/>
        <color theme="0"/>
        <rFont val="Calibri"/>
        <family val="2"/>
        <scheme val="minor"/>
      </rPr>
      <t xml:space="preserve"> emissions declared; drive modes; and further optional installed technologies.
The </t>
    </r>
    <r>
      <rPr>
        <b/>
        <sz val="12"/>
        <color rgb="FFFFFF00"/>
        <rFont val="Calibri"/>
        <family val="2"/>
        <scheme val="minor"/>
      </rPr>
      <t>T1_map</t>
    </r>
    <r>
      <rPr>
        <sz val="12"/>
        <color theme="0"/>
        <rFont val="Calibri"/>
        <family val="2"/>
        <scheme val="minor"/>
      </rPr>
      <t xml:space="preserve"> tab is required. The T1 map (array of speed and power) of the tested vehicle has to be provided to represent the full load curve.
If the gear box type is </t>
    </r>
    <r>
      <rPr>
        <i/>
        <sz val="12"/>
        <color theme="0"/>
        <rFont val="Calibri"/>
        <family val="2"/>
        <scheme val="minor"/>
      </rPr>
      <t>`manual</t>
    </r>
    <r>
      <rPr>
        <sz val="12"/>
        <color theme="0"/>
        <rFont val="Calibri"/>
        <family val="2"/>
        <scheme val="minor"/>
      </rPr>
      <t>` or `</t>
    </r>
    <r>
      <rPr>
        <i/>
        <sz val="12"/>
        <color theme="0"/>
        <rFont val="Calibri"/>
        <family val="2"/>
        <scheme val="minor"/>
      </rPr>
      <t>automatic</t>
    </r>
    <r>
      <rPr>
        <sz val="12"/>
        <color theme="0"/>
        <rFont val="Calibri"/>
        <family val="2"/>
        <scheme val="minor"/>
      </rPr>
      <t xml:space="preserve">` the model requires the ratio of each gear to be provided in the </t>
    </r>
    <r>
      <rPr>
        <b/>
        <sz val="12"/>
        <color rgb="FFFFC000"/>
        <rFont val="Calibri"/>
        <family val="2"/>
        <scheme val="minor"/>
      </rPr>
      <t>gear_box_ratios tab</t>
    </r>
    <r>
      <rPr>
        <sz val="12"/>
        <color theme="0"/>
        <rFont val="Calibri"/>
        <family val="2"/>
        <scheme val="minor"/>
      </rPr>
      <t xml:space="preserve">.
The </t>
    </r>
    <r>
      <rPr>
        <b/>
        <i/>
        <sz val="12"/>
        <color rgb="FFFFC000"/>
        <rFont val="Calibri"/>
        <family val="2"/>
        <scheme val="minor"/>
      </rPr>
      <t>active_cylinder_ratios</t>
    </r>
    <r>
      <rPr>
        <sz val="12"/>
        <color theme="0"/>
        <rFont val="Calibri"/>
        <family val="2"/>
        <scheme val="minor"/>
      </rPr>
      <t xml:space="preserve"> tab is required in case the vehicle has cylinder deactivation technology. 
The </t>
    </r>
    <r>
      <rPr>
        <b/>
        <i/>
        <sz val="12"/>
        <color rgb="FFFFC000"/>
        <rFont val="Calibri"/>
        <family val="2"/>
        <scheme val="minor"/>
      </rPr>
      <t>CD_Test_REECi</t>
    </r>
    <r>
      <rPr>
        <sz val="12"/>
        <color theme="0"/>
        <rFont val="Calibri"/>
        <family val="2"/>
        <scheme val="minor"/>
      </rPr>
      <t xml:space="preserve"> tab is required in the case of Plug-in Hybrid (OVC-HEV vehicles). 
The </t>
    </r>
    <r>
      <rPr>
        <b/>
        <sz val="12"/>
        <color rgb="FFFFFF00"/>
        <rFont val="Calibri"/>
        <family val="2"/>
        <scheme val="minor"/>
      </rPr>
      <t>WLTP-H</t>
    </r>
    <r>
      <rPr>
        <sz val="12"/>
        <color theme="0"/>
        <rFont val="Calibri"/>
        <family val="2"/>
        <scheme val="minor"/>
      </rPr>
      <t xml:space="preserve"> and </t>
    </r>
    <r>
      <rPr>
        <b/>
        <sz val="12"/>
        <color rgb="FFFFC000"/>
        <rFont val="Calibri"/>
        <family val="2"/>
        <scheme val="minor"/>
      </rPr>
      <t>WLTP-L</t>
    </r>
    <r>
      <rPr>
        <sz val="12"/>
        <color theme="0"/>
        <rFont val="Calibri"/>
        <family val="2"/>
        <scheme val="minor"/>
      </rPr>
      <t xml:space="preserve"> tabs are intended to be populated with the time series measured during the WLTP-H and WLTP-L tests, respectively. The time series are used to calibrate the CO2MPAS model. At least one of the two tabs has to filled in to enable CO2MPAS model to run. The tabs contain the following time series: time, velocity, engine speed, engine coolant temperature, engine load, alternator and service battery currents. For Hybrid Electric Vehicles (HEVs) extra time series are required: DCDC converter current, drive battery current and voltage. Columns must have the same length.
The </t>
    </r>
    <r>
      <rPr>
        <b/>
        <sz val="12"/>
        <color rgb="FFFFFF00"/>
        <rFont val="Calibri"/>
        <family val="2"/>
        <scheme val="minor"/>
      </rPr>
      <t>meta.WLTP-H.10Hz.ts</t>
    </r>
    <r>
      <rPr>
        <sz val="12"/>
        <color theme="0"/>
        <rFont val="Calibri"/>
        <family val="2"/>
        <scheme val="minor"/>
      </rPr>
      <t xml:space="preserve"> and the</t>
    </r>
    <r>
      <rPr>
        <b/>
        <sz val="12"/>
        <color rgb="FFFFFF00"/>
        <rFont val="Calibri"/>
        <family val="2"/>
        <scheme val="minor"/>
      </rPr>
      <t xml:space="preserve"> </t>
    </r>
    <r>
      <rPr>
        <b/>
        <sz val="12"/>
        <color rgb="FFFFC000"/>
        <rFont val="Calibri"/>
        <family val="2"/>
        <scheme val="minor"/>
      </rPr>
      <t>meta.WLTP-L.10Hz.ts</t>
    </r>
    <r>
      <rPr>
        <sz val="12"/>
        <color theme="0"/>
        <rFont val="Calibri"/>
        <family val="2"/>
        <scheme val="minor"/>
      </rPr>
      <t xml:space="preserve"> are intended to be populated with the 10Hz dyno speed from the tests.
The </t>
    </r>
    <r>
      <rPr>
        <b/>
        <sz val="12"/>
        <color rgb="FFFFC000"/>
        <rFont val="Calibri"/>
        <family val="2"/>
        <scheme val="minor"/>
      </rPr>
      <t>NEDC-H</t>
    </r>
    <r>
      <rPr>
        <sz val="12"/>
        <color rgb="FFFFC000"/>
        <rFont val="Calibri"/>
        <family val="2"/>
        <scheme val="minor"/>
      </rPr>
      <t xml:space="preserve"> </t>
    </r>
    <r>
      <rPr>
        <sz val="12"/>
        <color theme="0"/>
        <rFont val="Calibri"/>
        <family val="2"/>
        <scheme val="minor"/>
      </rPr>
      <t>and</t>
    </r>
    <r>
      <rPr>
        <b/>
        <sz val="12"/>
        <color rgb="FFFFC000"/>
        <rFont val="Calibri"/>
        <family val="2"/>
        <scheme val="minor"/>
      </rPr>
      <t xml:space="preserve"> NEDC-L</t>
    </r>
    <r>
      <rPr>
        <sz val="12"/>
        <color theme="0"/>
        <rFont val="Calibri"/>
        <family val="2"/>
        <scheme val="minor"/>
      </rPr>
      <t xml:space="preserve"> tabs are optional. These tabs are intended to be populated with the time series measured during the NEDC-H and NEDC-L tests, respectively: time, velocity, gear, and bag phases. These time series are considered as targets by the model. Columns must have the same length.
The</t>
    </r>
    <r>
      <rPr>
        <b/>
        <sz val="12"/>
        <color rgb="FFFFC000"/>
        <rFont val="Calibri"/>
        <family val="2"/>
        <scheme val="minor"/>
      </rPr>
      <t xml:space="preserve"> prediction.WLTP</t>
    </r>
    <r>
      <rPr>
        <sz val="12"/>
        <color theme="0"/>
        <rFont val="Calibri"/>
        <family val="2"/>
        <scheme val="minor"/>
      </rPr>
      <t xml:space="preserve"> is an optional tab. It aims at calculating emissions with specific velocity profile and/or bag phases and/or gear-shifting pattern. If the tab is left empty, emissions are calculated based on the theoretical WLTP velocities and gear shifts.
The </t>
    </r>
    <r>
      <rPr>
        <b/>
        <i/>
        <sz val="12"/>
        <color rgb="FFFFC000"/>
        <rFont val="Calibri"/>
        <family val="2"/>
        <scheme val="minor"/>
      </rPr>
      <t>meta.WLTP-X.pa</t>
    </r>
    <r>
      <rPr>
        <sz val="12"/>
        <color theme="0"/>
        <rFont val="Calibri"/>
        <family val="2"/>
        <scheme val="minor"/>
      </rPr>
      <t xml:space="preserve">, </t>
    </r>
    <r>
      <rPr>
        <b/>
        <i/>
        <sz val="12"/>
        <color rgb="FFFFC000"/>
        <rFont val="Calibri"/>
        <family val="2"/>
        <scheme val="minor"/>
      </rPr>
      <t>meta.WTLP-X.test_x.ts</t>
    </r>
    <r>
      <rPr>
        <sz val="12"/>
        <color theme="0"/>
        <rFont val="Calibri"/>
        <family val="2"/>
        <scheme val="minor"/>
      </rPr>
      <t xml:space="preserve">, </t>
    </r>
    <r>
      <rPr>
        <b/>
        <i/>
        <sz val="12"/>
        <color rgb="FFFFC000"/>
        <rFont val="Calibri"/>
        <family val="2"/>
        <scheme val="minor"/>
      </rPr>
      <t>meta.WLTP-X.test_x.10Hz.ts</t>
    </r>
    <r>
      <rPr>
        <sz val="12"/>
        <color theme="0"/>
        <rFont val="Calibri"/>
        <family val="2"/>
        <scheme val="minor"/>
      </rPr>
      <t xml:space="preserve"> tabs, where </t>
    </r>
    <r>
      <rPr>
        <b/>
        <i/>
        <sz val="12"/>
        <color rgb="FFFFC000"/>
        <rFont val="Calibri"/>
        <family val="2"/>
        <scheme val="minor"/>
      </rPr>
      <t>X</t>
    </r>
    <r>
      <rPr>
        <sz val="12"/>
        <color theme="0"/>
        <rFont val="Calibri"/>
        <family val="2"/>
        <scheme val="minor"/>
      </rPr>
      <t xml:space="preserve"> stands for </t>
    </r>
    <r>
      <rPr>
        <b/>
        <sz val="12"/>
        <color theme="0"/>
        <rFont val="Calibri"/>
        <family val="2"/>
        <scheme val="minor"/>
      </rPr>
      <t>High</t>
    </r>
    <r>
      <rPr>
        <sz val="12"/>
        <color theme="0"/>
        <rFont val="Calibri"/>
        <family val="2"/>
        <scheme val="minor"/>
      </rPr>
      <t xml:space="preserve"> or </t>
    </r>
    <r>
      <rPr>
        <b/>
        <sz val="12"/>
        <color theme="0"/>
        <rFont val="Calibri"/>
        <family val="2"/>
        <scheme val="minor"/>
      </rPr>
      <t>Low</t>
    </r>
    <r>
      <rPr>
        <sz val="12"/>
        <color theme="0"/>
        <rFont val="Calibri"/>
        <family val="2"/>
        <scheme val="minor"/>
      </rPr>
      <t xml:space="preserve"> and </t>
    </r>
    <r>
      <rPr>
        <b/>
        <i/>
        <sz val="12"/>
        <color rgb="FFFFC000"/>
        <rFont val="Calibri"/>
        <family val="2"/>
        <scheme val="minor"/>
      </rPr>
      <t>x</t>
    </r>
    <r>
      <rPr>
        <sz val="12"/>
        <color theme="0"/>
        <rFont val="Calibri"/>
        <family val="2"/>
        <scheme val="minor"/>
      </rPr>
      <t xml:space="preserve"> for tests </t>
    </r>
    <r>
      <rPr>
        <b/>
        <sz val="12"/>
        <color theme="0"/>
        <rFont val="Calibri"/>
        <family val="2"/>
        <scheme val="minor"/>
      </rPr>
      <t>b</t>
    </r>
    <r>
      <rPr>
        <sz val="12"/>
        <color theme="0"/>
        <rFont val="Calibri"/>
        <family val="2"/>
        <scheme val="minor"/>
      </rPr>
      <t xml:space="preserve"> and</t>
    </r>
    <r>
      <rPr>
        <b/>
        <sz val="12"/>
        <color theme="0"/>
        <rFont val="Calibri"/>
        <family val="2"/>
        <scheme val="minor"/>
      </rPr>
      <t xml:space="preserve"> c</t>
    </r>
    <r>
      <rPr>
        <sz val="12"/>
        <color theme="0"/>
        <rFont val="Calibri"/>
        <family val="2"/>
        <scheme val="minor"/>
      </rPr>
      <t xml:space="preserve">, are required in case more than one WLTP tests have been performed. The respective spreadsheets should be filled with the number of possible extra tests (maximum number: 2). 
</t>
    </r>
    <r>
      <rPr>
        <b/>
        <u/>
        <sz val="12"/>
        <color theme="0"/>
        <rFont val="Calibri"/>
        <family val="2"/>
        <scheme val="minor"/>
      </rPr>
      <t>In case of NOVC-HEV</t>
    </r>
    <r>
      <rPr>
        <sz val="12"/>
        <color theme="0"/>
        <rFont val="Calibri"/>
        <family val="2"/>
        <scheme val="minor"/>
      </rPr>
      <t xml:space="preserve">, tests </t>
    </r>
    <r>
      <rPr>
        <b/>
        <sz val="12"/>
        <color theme="0"/>
        <rFont val="Calibri"/>
        <family val="2"/>
        <scheme val="minor"/>
      </rPr>
      <t>b</t>
    </r>
    <r>
      <rPr>
        <sz val="12"/>
        <color theme="0"/>
        <rFont val="Calibri"/>
        <family val="2"/>
        <scheme val="minor"/>
      </rPr>
      <t xml:space="preserve"> and </t>
    </r>
    <r>
      <rPr>
        <b/>
        <sz val="12"/>
        <color theme="0"/>
        <rFont val="Calibri"/>
        <family val="2"/>
        <scheme val="minor"/>
      </rPr>
      <t>c</t>
    </r>
    <r>
      <rPr>
        <sz val="12"/>
        <color theme="0"/>
        <rFont val="Calibri"/>
        <family val="2"/>
        <scheme val="minor"/>
      </rPr>
      <t xml:space="preserve"> are not required. 
</t>
    </r>
    <r>
      <rPr>
        <b/>
        <u/>
        <sz val="12"/>
        <color theme="0"/>
        <rFont val="Calibri"/>
        <family val="2"/>
        <scheme val="minor"/>
      </rPr>
      <t>In case of OVC-HEV</t>
    </r>
    <r>
      <rPr>
        <sz val="12"/>
        <color theme="0"/>
        <rFont val="Calibri"/>
        <family val="2"/>
        <scheme val="minor"/>
      </rPr>
      <t xml:space="preserve">, test </t>
    </r>
    <r>
      <rPr>
        <b/>
        <sz val="12"/>
        <color theme="0"/>
        <rFont val="Calibri"/>
        <family val="2"/>
        <scheme val="minor"/>
      </rPr>
      <t>b</t>
    </r>
    <r>
      <rPr>
        <sz val="12"/>
        <color theme="0"/>
        <rFont val="Calibri"/>
        <family val="2"/>
        <scheme val="minor"/>
      </rPr>
      <t xml:space="preserve"> has to be filled in with the data from the first cycle of the Charge Depleting test.
</t>
    </r>
  </si>
  <si>
    <r>
      <t>* The number of rows needs to be `</t>
    </r>
    <r>
      <rPr>
        <i/>
        <sz val="11"/>
        <color theme="1"/>
        <rFont val="Calibri"/>
        <family val="2"/>
        <scheme val="minor"/>
      </rPr>
      <t>= 1 + index number of the transition cycle</t>
    </r>
    <r>
      <rPr>
        <sz val="11"/>
        <color theme="1"/>
        <rFont val="Calibri"/>
        <family val="2"/>
        <scheme val="minor"/>
      </rPr>
      <t>` (entry 2.1.1.4.1.4 of Appendix 8a to Annex I to Regulation (EU) 2017/1151).</t>
    </r>
  </si>
  <si>
    <t>Hybrid Electric Vehicles - Inputs</t>
  </si>
  <si>
    <t>gCO2/km</t>
  </si>
  <si>
    <t>Initial SOC of traction REESS in Charge Sustaining condition</t>
  </si>
  <si>
    <t>Initial state of charge of the Drive battery at the beginning of the WLTP-H Charge Sustaining test.</t>
  </si>
  <si>
    <t>Initial state of charge of the Drive battery at the beginning of the WLTP-L Charge Sustaining test.</t>
  </si>
  <si>
    <t>dice.input_type</t>
  </si>
  <si>
    <t>Pure ICE</t>
  </si>
  <si>
    <t>Input type</t>
  </si>
  <si>
    <t>The type of the input-file</t>
  </si>
  <si>
    <t>Vehicle - Inputs</t>
  </si>
  <si>
    <t>Gearbox type: automatic/manual/CVT/planetary. (planetary only for HEVs)</t>
  </si>
  <si>
    <t>a</t>
  </si>
  <si>
    <t>IP-10-AAA-2018-0000</t>
  </si>
  <si>
    <t>demo_4102</t>
  </si>
  <si>
    <t>abc</t>
  </si>
  <si>
    <t>diesel</t>
  </si>
  <si>
    <t>compression</t>
  </si>
  <si>
    <t>P215/60R17 96T</t>
  </si>
  <si>
    <t>automatic</t>
  </si>
  <si>
    <t>id</t>
  </si>
  <si>
    <t>base</t>
  </si>
  <si>
    <t>velocities.WLTP-H</t>
  </si>
  <si>
    <t>velocities.WLTP-L</t>
  </si>
  <si>
    <t>angle_slopes</t>
  </si>
  <si>
    <t>phases_integration_times</t>
  </si>
  <si>
    <t>f0.WLTP-H</t>
  </si>
  <si>
    <t>f1.WLTP-H</t>
  </si>
  <si>
    <t>f2.WLTP-H</t>
  </si>
  <si>
    <t>vehicle_mass.WLTP-H</t>
  </si>
  <si>
    <t>f0.WLTP-L</t>
  </si>
  <si>
    <t>f1.WLTP-L</t>
  </si>
  <si>
    <t>f2.WLTP-L</t>
  </si>
  <si>
    <t>vehicle_mass.WLTP-L</t>
  </si>
  <si>
    <t>initial_state_of_charge</t>
  </si>
  <si>
    <t>gear_box_ratios.NEDC</t>
  </si>
  <si>
    <t>gear_box_type.NEDC</t>
  </si>
  <si>
    <t>has_torque_converter.NEDC</t>
  </si>
  <si>
    <t>clutch_speed_model</t>
  </si>
  <si>
    <t>clutch_speed_model.NEDC</t>
  </si>
  <si>
    <t>tyre_code.NEDC</t>
  </si>
  <si>
    <t>initial_temperature</t>
  </si>
  <si>
    <t>initial_gear_box_temperature</t>
  </si>
  <si>
    <t>electric_load</t>
  </si>
  <si>
    <t>angle_slope</t>
  </si>
  <si>
    <t>n_dyno_axes</t>
  </si>
  <si>
    <t>invert_cycles</t>
  </si>
  <si>
    <t>#WLTP-L!B3:..:D:{"opts": {"empty": true},  "func": "redim", "kwds": {"col": 1}}</t>
  </si>
  <si>
    <t>#WLTP-H!B3:..:D:{"opts": {"empty": true},  "func": "redim", "kwds": {"col": 1}}</t>
  </si>
  <si>
    <t>rts_cycle</t>
  </si>
  <si>
    <t>#RTS!A3:..:D:{"opts": {"empty": true},  "func": "redim", "kwds": {"col": 1}}</t>
  </si>
  <si>
    <t>#RTS!B3:..:D:{"opts": {"empty": true},  "func": "redim", "kwds": {"col": 1}}</t>
  </si>
  <si>
    <t>[(0.0, 887.0)]</t>
  </si>
  <si>
    <t>manual</t>
  </si>
  <si>
    <t>#gear_box_ratios!D3:..(D):{"opts": {"empty": true},  "func": "redim", "kwds": {"col": 1, "cell": 1}}</t>
  </si>
  <si>
    <t>no_model</t>
  </si>
  <si>
    <t>nedc_cycle</t>
  </si>
  <si>
    <t>#NEDC-H!A3:..:D:{"opts": {"empty": true},  "func": "redim", "kwds": {"col": 1}}</t>
  </si>
  <si>
    <t>#NEDC-H!B3:..:D:{"opts": {"empty": true},  "func": "redim", "kwds": {"col": 1}}</t>
  </si>
  <si>
    <t>[(0.0, 780.0), (780.0, 1180.0)]</t>
  </si>
  <si>
    <t>tyre</t>
  </si>
  <si>
    <t>225/60R16</t>
  </si>
  <si>
    <t>hot</t>
  </si>
  <si>
    <t xml:space="preserve">lights </t>
  </si>
  <si>
    <t>(-0.38, -0.46)</t>
  </si>
  <si>
    <t>biofuel</t>
  </si>
  <si>
    <t>slope</t>
  </si>
  <si>
    <t>cylinder_deactivation</t>
  </si>
  <si>
    <t>[1, 0.6, 0.3]</t>
  </si>
  <si>
    <t>road</t>
  </si>
  <si>
    <t>#ROAD!A3:..:D:{"opts": {"empty": true},  "func": "redim", "kwds": {"col": 1}}</t>
  </si>
  <si>
    <t>#ROAD!B3:..:D:{"opts": {"empty": true},  "func": "redim", "kwds": {"col": 1}}</t>
  </si>
  <si>
    <t>#ROAD!C3:..:D:{"opts": {"empty": true},  "func": "redim", "kwds": {"col": 1}}</t>
  </si>
  <si>
    <t>[(0.0, 3200.0)]</t>
  </si>
  <si>
    <t>change_base</t>
  </si>
  <si>
    <t>./co2mpas_conventional.xlsx</t>
  </si>
  <si>
    <t>Angle slopes [rad]</t>
  </si>
  <si>
    <t>#CD_Test_REECi!C3:..(D):{"opts": {"empty": true},  "func": "redim", "kwds": {"col": 1}}</t>
  </si>
  <si>
    <t>3.1.1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</si>
</sst>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
    <numFmt numFmtId="166" formatCode="0.00000"/>
    <numFmt numFmtId="167" formatCode="0.0000000"/>
  </numFmts>
  <fonts count="43">
    <font>
      <sz val="11"/>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sz val="11"/>
      <name val="Calibri"/>
      <family val="2"/>
      <scheme val="minor"/>
    </font>
    <font>
      <i/>
      <sz val="10"/>
      <color theme="10"/>
      <name val="Calibri"/>
      <family val="2"/>
      <scheme val="minor"/>
    </font>
    <font>
      <i/>
      <sz val="9"/>
      <color theme="9" tint="-0.249977111117893"/>
      <name val="Calibri"/>
      <family val="2"/>
      <scheme val="minor"/>
    </font>
    <font>
      <sz val="11"/>
      <color rgb="FF006100"/>
      <name val="Calibri"/>
      <family val="2"/>
      <scheme val="minor"/>
    </font>
    <font>
      <b/>
      <i/>
      <sz val="11"/>
      <name val="Calibri"/>
      <family val="2"/>
      <scheme val="minor"/>
    </font>
    <font>
      <i/>
      <vertAlign val="subscript"/>
      <sz val="10"/>
      <name val="Calibri"/>
      <family val="2"/>
      <scheme val="minor"/>
    </font>
    <font>
      <b/>
      <i/>
      <sz val="10"/>
      <name val="Calibri"/>
      <family val="2"/>
      <scheme val="minor"/>
    </font>
    <font>
      <b/>
      <sz val="11"/>
      <name val="Calibri"/>
      <family val="2"/>
      <scheme val="minor"/>
    </font>
    <font>
      <vertAlign val="subscript"/>
      <sz val="11"/>
      <name val="Calibri"/>
      <family val="2"/>
      <scheme val="minor"/>
    </font>
    <font>
      <b/>
      <i/>
      <vertAlign val="subscript"/>
      <sz val="11"/>
      <name val="Calibri"/>
      <family val="2"/>
      <scheme val="minor"/>
    </font>
    <font>
      <i/>
      <sz val="11"/>
      <color theme="1"/>
      <name val="Calibri"/>
      <family val="2"/>
      <scheme val="minor"/>
    </font>
    <font>
      <sz val="14"/>
      <color theme="1"/>
      <name val="Calibri"/>
      <family val="2"/>
      <scheme val="minor"/>
    </font>
    <font>
      <sz val="14"/>
      <color theme="0"/>
      <name val="Calibri"/>
      <family val="2"/>
      <scheme val="minor"/>
    </font>
    <font>
      <b/>
      <sz val="14"/>
      <color theme="0"/>
      <name val="Calibri"/>
      <family val="2"/>
      <scheme val="minor"/>
    </font>
    <font>
      <b/>
      <vertAlign val="subscript"/>
      <sz val="14"/>
      <color theme="0"/>
      <name val="Calibri"/>
      <family val="2"/>
      <scheme val="minor"/>
    </font>
    <font>
      <sz val="12"/>
      <color theme="0"/>
      <name val="Calibri"/>
      <family val="2"/>
      <scheme val="minor"/>
    </font>
    <font>
      <vertAlign val="subscript"/>
      <sz val="12"/>
      <color theme="0"/>
      <name val="Calibri"/>
      <family val="2"/>
      <scheme val="minor"/>
    </font>
    <font>
      <b/>
      <i/>
      <sz val="12"/>
      <color rgb="FFFFFF00"/>
      <name val="Calibri"/>
      <family val="2"/>
      <scheme val="minor"/>
    </font>
    <font>
      <b/>
      <i/>
      <sz val="12"/>
      <color theme="0"/>
      <name val="Calibri"/>
      <family val="2"/>
      <scheme val="minor"/>
    </font>
    <font>
      <b/>
      <i/>
      <sz val="12"/>
      <color rgb="FFFFC000"/>
      <name val="Calibri"/>
      <family val="2"/>
      <scheme val="minor"/>
    </font>
    <font>
      <i/>
      <sz val="12"/>
      <color theme="0"/>
      <name val="Calibri"/>
      <family val="2"/>
      <scheme val="minor"/>
    </font>
    <font>
      <sz val="12"/>
      <color rgb="FFFFC000"/>
      <name val="Calibri"/>
      <family val="2"/>
      <scheme val="minor"/>
    </font>
    <font>
      <b/>
      <sz val="12"/>
      <color rgb="FFFFC000"/>
      <name val="Calibri"/>
      <family val="2"/>
      <scheme val="minor"/>
    </font>
    <font>
      <b/>
      <sz val="12"/>
      <color theme="0"/>
      <name val="Calibri"/>
      <family val="2"/>
      <scheme val="minor"/>
    </font>
    <font>
      <b/>
      <u/>
      <sz val="12"/>
      <color theme="0"/>
      <name val="Calibri"/>
      <family val="2"/>
      <scheme val="minor"/>
    </font>
    <font>
      <b/>
      <sz val="12"/>
      <color rgb="FFFFFF00"/>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rgb="FFFFC000"/>
        <bgColor indexed="64"/>
      </patternFill>
    </fill>
    <fill>
      <patternFill patternType="solid">
        <fgColor rgb="FFC6EFCE"/>
      </patternFill>
    </fill>
    <fill>
      <patternFill patternType="solid">
        <fgColor rgb="FFFF0000"/>
        <bgColor indexed="64"/>
      </patternFill>
    </fill>
    <fill>
      <patternFill patternType="solid">
        <fgColor theme="5" tint="0.39997558519241921"/>
        <bgColor indexed="64"/>
      </patternFill>
    </fill>
    <fill>
      <patternFill patternType="solid">
        <fgColor theme="2"/>
        <bgColor indexed="64"/>
      </patternFill>
    </fill>
    <fill>
      <patternFill patternType="solid">
        <fgColor theme="3" tint="-0.249977111117893"/>
        <bgColor indexed="64"/>
      </patternFill>
    </fill>
  </fills>
  <borders count="30">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
      <left/>
      <right/>
      <top style="double">
        <color auto="1"/>
      </top>
      <bottom/>
      <diagonal/>
    </border>
    <border>
      <left style="thin">
        <color auto="1"/>
      </left>
      <right style="thin">
        <color auto="1"/>
      </right>
      <top style="thin">
        <color auto="1"/>
      </top>
      <bottom style="double">
        <color indexed="64"/>
      </bottom>
      <diagonal/>
    </border>
    <border>
      <left/>
      <right style="thin">
        <color auto="1"/>
      </right>
      <top/>
      <bottom style="dotted">
        <color auto="1"/>
      </bottom>
      <diagonal/>
    </border>
    <border>
      <left style="thin">
        <color auto="1"/>
      </left>
      <right/>
      <top/>
      <bottom style="dotted">
        <color auto="1"/>
      </bottom>
      <diagonal/>
    </border>
    <border>
      <left/>
      <right style="thin">
        <color auto="1"/>
      </right>
      <top style="thin">
        <color auto="1"/>
      </top>
      <bottom style="double">
        <color indexed="64"/>
      </bottom>
      <diagonal/>
    </border>
    <border>
      <left style="thin">
        <color indexed="64"/>
      </left>
      <right style="thin">
        <color indexed="64"/>
      </right>
      <top style="thin">
        <color indexed="64"/>
      </top>
      <bottom style="thin">
        <color indexed="64"/>
      </bottom>
      <diagonal/>
    </border>
  </borders>
  <cellStyleXfs count="11">
    <xf numFmtId="0" fontId="0" fillId="0" borderId="0"/>
    <xf numFmtId="0" fontId="2" fillId="0" borderId="0"/>
    <xf numFmtId="0" fontId="9" fillId="3" borderId="20" applyNumberFormat="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20" fillId="5" borderId="0" applyNumberFormat="0" applyBorder="0" applyAlignment="0" applyProtection="0"/>
  </cellStyleXfs>
  <cellXfs count="213">
    <xf numFmtId="0" fontId="0" fillId="0" borderId="0" xfId="0"/>
    <xf numFmtId="0" fontId="1" fillId="0" borderId="2" xfId="0" applyFont="1" applyBorder="1" applyAlignment="1">
      <alignment horizontal="center"/>
    </xf>
    <xf numFmtId="0" fontId="1"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6" fillId="0" borderId="1" xfId="0" applyFont="1" applyBorder="1" applyAlignment="1" applyProtection="1">
      <alignment horizontal="left" vertical="center"/>
      <protection locked="0"/>
    </xf>
    <xf numFmtId="0" fontId="1" fillId="0" borderId="1" xfId="0" applyFont="1" applyBorder="1" applyAlignment="1" applyProtection="1">
      <alignment horizontal="center" vertical="center"/>
      <protection locked="0"/>
    </xf>
    <xf numFmtId="0" fontId="5" fillId="2" borderId="0" xfId="0" applyFont="1" applyFill="1" applyAlignment="1" applyProtection="1">
      <alignment horizontal="right" vertical="center"/>
      <protection locked="0"/>
    </xf>
    <xf numFmtId="165" fontId="5"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0" fillId="0" borderId="0" xfId="0" applyAlignment="1" applyProtection="1">
      <alignment horizontal="right" vertical="center"/>
      <protection locked="0"/>
    </xf>
    <xf numFmtId="0" fontId="0" fillId="0" borderId="0" xfId="0" applyFill="1" applyAlignment="1" applyProtection="1">
      <alignment vertical="center"/>
      <protection locked="0"/>
    </xf>
    <xf numFmtId="0" fontId="4" fillId="0" borderId="0" xfId="0" applyFont="1" applyAlignment="1" applyProtection="1">
      <alignment vertical="center"/>
      <protection locked="0"/>
    </xf>
    <xf numFmtId="0" fontId="6" fillId="0" borderId="0" xfId="0" applyFont="1" applyAlignment="1" applyProtection="1">
      <alignment horizontal="center" vertical="center"/>
      <protection locked="0"/>
    </xf>
    <xf numFmtId="0" fontId="6" fillId="0" borderId="0" xfId="0" applyFont="1" applyAlignment="1" applyProtection="1">
      <alignment horizontal="left" vertical="center"/>
      <protection locked="0"/>
    </xf>
    <xf numFmtId="0" fontId="1" fillId="0" borderId="0" xfId="0" applyFont="1" applyAlignment="1">
      <alignment horizontal="center" vertical="center"/>
    </xf>
    <xf numFmtId="0" fontId="4" fillId="0" borderId="0" xfId="0" applyFont="1" applyBorder="1" applyAlignment="1">
      <alignment horizontal="center" vertical="center"/>
    </xf>
    <xf numFmtId="0" fontId="4" fillId="0" borderId="0" xfId="0" applyFont="1" applyFill="1" applyBorder="1" applyAlignment="1">
      <alignment horizontal="center" vertical="center"/>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11" xfId="0" applyFont="1" applyBorder="1" applyAlignment="1">
      <alignment horizontal="center" vertical="center"/>
    </xf>
    <xf numFmtId="0" fontId="15" fillId="0" borderId="0" xfId="0" applyFont="1" applyAlignment="1" applyProtection="1">
      <alignment vertical="center"/>
      <protection locked="0"/>
    </xf>
    <xf numFmtId="0" fontId="5" fillId="2" borderId="6" xfId="0" applyFont="1" applyFill="1" applyBorder="1" applyAlignment="1" applyProtection="1">
      <alignment horizontal="center"/>
      <protection locked="0"/>
    </xf>
    <xf numFmtId="0" fontId="5" fillId="2" borderId="8" xfId="0" applyFont="1" applyFill="1" applyBorder="1" applyAlignment="1" applyProtection="1">
      <alignment horizontal="center"/>
      <protection locked="0"/>
    </xf>
    <xf numFmtId="0" fontId="5"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164" fontId="5" fillId="2" borderId="0" xfId="0" applyNumberFormat="1" applyFont="1" applyFill="1" applyAlignment="1" applyProtection="1">
      <alignment horizontal="right" vertical="center"/>
      <protection locked="0"/>
    </xf>
    <xf numFmtId="166" fontId="5" fillId="2" borderId="0" xfId="0" applyNumberFormat="1" applyFont="1" applyFill="1" applyAlignment="1" applyProtection="1">
      <alignment horizontal="right" vertical="center"/>
      <protection locked="0"/>
    </xf>
    <xf numFmtId="167" fontId="5" fillId="2" borderId="0" xfId="0" applyNumberFormat="1" applyFont="1" applyFill="1" applyAlignment="1" applyProtection="1">
      <alignment horizontal="right" vertical="center"/>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1"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8" fillId="0" borderId="0" xfId="0" applyFont="1" applyAlignment="1" applyProtection="1">
      <alignment horizontal="left" vertical="center"/>
      <protection locked="0"/>
    </xf>
    <xf numFmtId="0" fontId="14" fillId="0" borderId="0" xfId="0" applyFont="1" applyAlignment="1" applyProtection="1">
      <alignment vertical="center" wrapText="1"/>
      <protection locked="0"/>
    </xf>
    <xf numFmtId="0" fontId="8" fillId="0" borderId="0" xfId="0" applyFont="1" applyAlignment="1" applyProtection="1">
      <alignment vertical="center"/>
      <protection locked="0"/>
    </xf>
    <xf numFmtId="0" fontId="13" fillId="0" borderId="0" xfId="0" applyFont="1" applyAlignment="1" applyProtection="1">
      <alignment horizontal="left" vertical="center"/>
      <protection locked="0"/>
    </xf>
    <xf numFmtId="0" fontId="12" fillId="0" borderId="0" xfId="0" applyFont="1" applyAlignment="1" applyProtection="1">
      <alignment horizontal="right" vertical="center"/>
      <protection locked="0"/>
    </xf>
    <xf numFmtId="0" fontId="0" fillId="0" borderId="0" xfId="0" applyAlignment="1" applyProtection="1">
      <alignment vertical="top" wrapText="1"/>
    </xf>
    <xf numFmtId="0" fontId="2" fillId="0" borderId="0" xfId="1" applyAlignment="1">
      <alignment horizontal="center" vertical="center"/>
    </xf>
    <xf numFmtId="0" fontId="0" fillId="2" borderId="0" xfId="0" applyFill="1" applyBorder="1" applyAlignment="1" applyProtection="1">
      <alignment horizontal="center" vertical="center"/>
      <protection locked="0"/>
    </xf>
    <xf numFmtId="0" fontId="9"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17" fillId="0" borderId="6" xfId="0" applyFont="1" applyFill="1" applyBorder="1" applyAlignment="1" applyProtection="1">
      <alignment horizontal="center"/>
    </xf>
    <xf numFmtId="0" fontId="1" fillId="0" borderId="0" xfId="0" applyFont="1" applyBorder="1" applyAlignment="1" applyProtection="1">
      <alignment horizontal="center" vertical="center"/>
    </xf>
    <xf numFmtId="0" fontId="5" fillId="4" borderId="8" xfId="0" applyFont="1" applyFill="1" applyBorder="1" applyAlignment="1" applyProtection="1">
      <alignment horizontal="center"/>
      <protection locked="0"/>
    </xf>
    <xf numFmtId="0" fontId="5" fillId="4" borderId="10" xfId="0" applyFont="1" applyFill="1" applyBorder="1" applyAlignment="1" applyProtection="1">
      <alignment horizontal="center"/>
      <protection locked="0"/>
    </xf>
    <xf numFmtId="0" fontId="1" fillId="0" borderId="0" xfId="0" applyFont="1" applyAlignment="1" applyProtection="1">
      <alignment horizontal="center" vertical="center"/>
      <protection locked="0"/>
    </xf>
    <xf numFmtId="0" fontId="4" fillId="0" borderId="0" xfId="0" applyFont="1" applyFill="1" applyBorder="1" applyAlignment="1" applyProtection="1">
      <alignment horizontal="center" vertical="center"/>
      <protection locked="0"/>
    </xf>
    <xf numFmtId="0" fontId="9" fillId="4" borderId="0" xfId="2" applyFill="1" applyBorder="1" applyAlignment="1" applyProtection="1">
      <alignment horizontal="center" vertical="center"/>
      <protection locked="0"/>
    </xf>
    <xf numFmtId="0" fontId="0" fillId="4" borderId="0" xfId="0" applyFill="1" applyAlignment="1">
      <alignment horizontal="center" vertical="center"/>
    </xf>
    <xf numFmtId="0" fontId="0" fillId="2" borderId="0" xfId="0" applyFill="1" applyAlignment="1" applyProtection="1">
      <alignment horizontal="center" vertical="center"/>
      <protection locked="0"/>
    </xf>
    <xf numFmtId="0" fontId="8" fillId="0" borderId="0" xfId="0" applyFont="1" applyAlignment="1" applyProtection="1">
      <alignment horizontal="left" vertical="center"/>
    </xf>
    <xf numFmtId="0" fontId="5" fillId="4" borderId="6" xfId="0" applyFont="1" applyFill="1" applyBorder="1" applyAlignment="1" applyProtection="1">
      <alignment horizontal="center"/>
      <protection locked="0"/>
    </xf>
    <xf numFmtId="0" fontId="18" fillId="0" borderId="0" xfId="9" applyFont="1" applyBorder="1" applyAlignment="1" applyProtection="1">
      <alignment vertical="center" wrapText="1"/>
      <protection locked="0" hidden="1"/>
    </xf>
    <xf numFmtId="0" fontId="19" fillId="0" borderId="0" xfId="0" applyFont="1" applyAlignment="1" applyProtection="1">
      <alignment horizontal="left" vertical="center"/>
      <protection locked="0"/>
    </xf>
    <xf numFmtId="49" fontId="5" fillId="2" borderId="0" xfId="0" applyNumberFormat="1" applyFont="1" applyFill="1" applyAlignment="1" applyProtection="1">
      <alignment horizontal="right" vertical="center"/>
      <protection locked="0"/>
    </xf>
    <xf numFmtId="0" fontId="6" fillId="0" borderId="0" xfId="0" applyFont="1" applyAlignment="1" applyProtection="1">
      <alignment horizontal="left" vertical="center"/>
    </xf>
    <xf numFmtId="0" fontId="8" fillId="0" borderId="0" xfId="0" applyFont="1" applyFill="1" applyAlignment="1" applyProtection="1">
      <alignment horizontal="left" vertical="center"/>
    </xf>
    <xf numFmtId="0" fontId="6" fillId="0" borderId="0" xfId="0" applyFont="1" applyFill="1" applyAlignment="1" applyProtection="1">
      <alignment horizontal="left" vertical="center"/>
    </xf>
    <xf numFmtId="0" fontId="19" fillId="0" borderId="0" xfId="0" applyFont="1" applyAlignment="1" applyProtection="1">
      <alignment horizontal="left" vertical="center"/>
    </xf>
    <xf numFmtId="0" fontId="1" fillId="0" borderId="0" xfId="0" applyFont="1" applyBorder="1" applyAlignment="1" applyProtection="1">
      <alignment horizontal="left" vertical="center"/>
    </xf>
    <xf numFmtId="0" fontId="5" fillId="2" borderId="0" xfId="0" applyNumberFormat="1" applyFont="1" applyFill="1" applyAlignment="1" applyProtection="1">
      <alignment horizontal="right" vertical="center"/>
      <protection locked="0"/>
    </xf>
    <xf numFmtId="0" fontId="8" fillId="0" borderId="0" xfId="0" applyFont="1" applyFill="1" applyAlignment="1" applyProtection="1">
      <alignment horizontal="left" vertical="center"/>
      <protection locked="0"/>
    </xf>
    <xf numFmtId="0" fontId="0" fillId="0" borderId="0" xfId="0" applyBorder="1"/>
    <xf numFmtId="0" fontId="3" fillId="0" borderId="0" xfId="0" applyFont="1" applyFill="1" applyBorder="1" applyAlignment="1" applyProtection="1">
      <alignment vertical="center"/>
      <protection locked="0"/>
    </xf>
    <xf numFmtId="0" fontId="6" fillId="0" borderId="0" xfId="0" applyFont="1" applyFill="1" applyBorder="1" applyAlignment="1" applyProtection="1">
      <alignment horizontal="left" vertical="center"/>
      <protection locked="0"/>
    </xf>
    <xf numFmtId="0" fontId="0" fillId="0" borderId="0" xfId="0" applyFill="1" applyBorder="1" applyAlignment="1" applyProtection="1">
      <alignment vertical="center"/>
      <protection locked="0"/>
    </xf>
    <xf numFmtId="0" fontId="4" fillId="0" borderId="0" xfId="0" applyFont="1" applyFill="1" applyBorder="1" applyAlignment="1" applyProtection="1">
      <alignment vertical="center" wrapText="1"/>
      <protection locked="0"/>
    </xf>
    <xf numFmtId="0" fontId="6" fillId="0" borderId="0" xfId="0" applyFont="1" applyFill="1" applyBorder="1" applyAlignment="1" applyProtection="1">
      <alignment horizontal="center" vertical="center"/>
      <protection locked="0"/>
    </xf>
    <xf numFmtId="0" fontId="8" fillId="0" borderId="0" xfId="0" applyFont="1" applyFill="1" applyBorder="1" applyAlignment="1" applyProtection="1">
      <alignment horizontal="left" vertical="center"/>
    </xf>
    <xf numFmtId="0" fontId="5" fillId="0" borderId="0" xfId="0" applyFont="1" applyFill="1" applyBorder="1" applyAlignment="1" applyProtection="1">
      <alignment horizontal="right" vertical="center"/>
      <protection locked="0"/>
    </xf>
    <xf numFmtId="0" fontId="0" fillId="0" borderId="0" xfId="0" applyFill="1" applyBorder="1"/>
    <xf numFmtId="0" fontId="18" fillId="0" borderId="0" xfId="9" applyFont="1" applyFill="1" applyBorder="1" applyAlignment="1" applyProtection="1">
      <alignment vertical="center" wrapText="1"/>
      <protection locked="0" hidden="1"/>
    </xf>
    <xf numFmtId="0" fontId="0" fillId="0" borderId="0" xfId="0" applyAlignment="1" applyProtection="1">
      <alignment horizontal="left" vertical="center"/>
      <protection locked="0"/>
    </xf>
    <xf numFmtId="0" fontId="0" fillId="0" borderId="0" xfId="0" applyAlignment="1">
      <alignment horizontal="left" vertical="center"/>
    </xf>
    <xf numFmtId="0" fontId="1" fillId="0" borderId="0" xfId="0" applyFont="1" applyFill="1" applyAlignment="1" applyProtection="1">
      <alignment horizontal="center" vertical="center"/>
      <protection locked="0"/>
    </xf>
    <xf numFmtId="0" fontId="1" fillId="0" borderId="0" xfId="0" applyFont="1" applyFill="1" applyAlignment="1">
      <alignment horizontal="center" vertical="center"/>
    </xf>
    <xf numFmtId="0" fontId="17" fillId="0" borderId="0" xfId="10" applyFont="1" applyFill="1" applyBorder="1" applyAlignment="1" applyProtection="1">
      <alignment horizontal="center"/>
      <protection locked="0"/>
    </xf>
    <xf numFmtId="0" fontId="17" fillId="0" borderId="0" xfId="0" applyFont="1" applyFill="1" applyAlignment="1" applyProtection="1">
      <alignment horizontal="center"/>
      <protection locked="0"/>
    </xf>
    <xf numFmtId="0" fontId="0" fillId="2" borderId="0" xfId="0" applyFill="1" applyAlignment="1" applyProtection="1">
      <alignment horizontal="right" vertical="center"/>
      <protection locked="0"/>
    </xf>
    <xf numFmtId="2" fontId="5" fillId="2" borderId="0" xfId="0" applyNumberFormat="1" applyFont="1" applyFill="1" applyAlignment="1" applyProtection="1">
      <alignment horizontal="right" vertical="center"/>
      <protection locked="0"/>
    </xf>
    <xf numFmtId="164" fontId="5" fillId="4" borderId="0" xfId="0" applyNumberFormat="1" applyFont="1" applyFill="1" applyAlignment="1" applyProtection="1">
      <alignment horizontal="right" vertical="center"/>
      <protection locked="0"/>
    </xf>
    <xf numFmtId="164" fontId="5" fillId="6" borderId="0" xfId="0" applyNumberFormat="1" applyFont="1" applyFill="1" applyAlignment="1" applyProtection="1">
      <alignment horizontal="right" vertical="center"/>
      <protection locked="0"/>
    </xf>
    <xf numFmtId="0" fontId="5" fillId="6" borderId="8" xfId="0" applyFont="1" applyFill="1" applyBorder="1" applyAlignment="1" applyProtection="1">
      <alignment horizontal="center"/>
      <protection locked="0"/>
    </xf>
    <xf numFmtId="0" fontId="5" fillId="6" borderId="10" xfId="0" applyFont="1" applyFill="1" applyBorder="1" applyAlignment="1" applyProtection="1">
      <alignment horizontal="center"/>
      <protection locked="0"/>
    </xf>
    <xf numFmtId="0" fontId="5" fillId="4" borderId="0" xfId="0" applyFont="1" applyFill="1" applyAlignment="1" applyProtection="1">
      <alignment horizontal="right" vertical="center"/>
      <protection locked="0"/>
    </xf>
    <xf numFmtId="0" fontId="6" fillId="0" borderId="0" xfId="0" applyFont="1" applyAlignment="1" applyProtection="1">
      <alignment horizontal="right" vertical="center"/>
      <protection locked="0"/>
    </xf>
    <xf numFmtId="0" fontId="6" fillId="0" borderId="0" xfId="0" applyFont="1" applyAlignment="1" applyProtection="1">
      <alignment horizontal="right" vertical="center"/>
    </xf>
    <xf numFmtId="0" fontId="6" fillId="0" borderId="0" xfId="0" applyFont="1" applyBorder="1" applyAlignment="1" applyProtection="1">
      <alignment horizontal="center" vertical="center"/>
      <protection locked="0"/>
    </xf>
    <xf numFmtId="164" fontId="5" fillId="0" borderId="0" xfId="0" applyNumberFormat="1" applyFont="1" applyFill="1" applyAlignment="1" applyProtection="1">
      <alignment horizontal="right" vertical="center"/>
      <protection locked="0"/>
    </xf>
    <xf numFmtId="0" fontId="0" fillId="6" borderId="16" xfId="0" applyFill="1" applyBorder="1" applyAlignment="1" applyProtection="1">
      <alignment horizontal="center" vertical="center"/>
      <protection locked="0"/>
    </xf>
    <xf numFmtId="0" fontId="0" fillId="6" borderId="17" xfId="0" applyFill="1" applyBorder="1" applyAlignment="1" applyProtection="1">
      <alignment horizontal="center" vertical="center"/>
      <protection locked="0"/>
    </xf>
    <xf numFmtId="0" fontId="0" fillId="6" borderId="18" xfId="0" applyFill="1" applyBorder="1" applyAlignment="1" applyProtection="1">
      <alignment horizontal="center" vertical="center"/>
      <protection locked="0"/>
    </xf>
    <xf numFmtId="0" fontId="0" fillId="6" borderId="19" xfId="0" applyFill="1" applyBorder="1" applyAlignment="1" applyProtection="1">
      <alignment horizontal="center" vertical="center"/>
      <protection locked="0"/>
    </xf>
    <xf numFmtId="0" fontId="21" fillId="0" borderId="1" xfId="0" applyFont="1" applyBorder="1" applyAlignment="1" applyProtection="1">
      <alignment vertical="center" wrapText="1"/>
      <protection locked="0"/>
    </xf>
    <xf numFmtId="0" fontId="21" fillId="0" borderId="0" xfId="0" applyFont="1" applyBorder="1" applyAlignment="1" applyProtection="1">
      <alignment vertical="center" wrapText="1"/>
      <protection locked="0"/>
    </xf>
    <xf numFmtId="0" fontId="17" fillId="0" borderId="0" xfId="0" applyFont="1" applyAlignment="1" applyProtection="1">
      <alignment vertical="center" wrapText="1"/>
      <protection locked="0"/>
    </xf>
    <xf numFmtId="0" fontId="24" fillId="0" borderId="1" xfId="0" applyFont="1" applyBorder="1" applyAlignment="1" applyProtection="1">
      <alignment horizontal="center" vertical="center"/>
      <protection locked="0"/>
    </xf>
    <xf numFmtId="0" fontId="17" fillId="0" borderId="0" xfId="0" applyFont="1" applyAlignment="1" applyProtection="1">
      <alignment horizontal="right" vertical="center"/>
      <protection locked="0"/>
    </xf>
    <xf numFmtId="0" fontId="17" fillId="0" borderId="0" xfId="0" applyFont="1" applyAlignment="1" applyProtection="1">
      <alignment vertical="center"/>
      <protection locked="0"/>
    </xf>
    <xf numFmtId="0" fontId="24" fillId="0" borderId="1" xfId="0" applyFont="1" applyBorder="1" applyAlignment="1" applyProtection="1">
      <alignment vertical="center"/>
      <protection locked="0"/>
    </xf>
    <xf numFmtId="0" fontId="24" fillId="0" borderId="0" xfId="0" applyFont="1" applyFill="1" applyBorder="1" applyAlignment="1" applyProtection="1">
      <alignment vertical="center"/>
      <protection locked="0"/>
    </xf>
    <xf numFmtId="0" fontId="24" fillId="0" borderId="0" xfId="0" applyFont="1" applyAlignment="1" applyProtection="1">
      <alignment vertical="center"/>
      <protection locked="0"/>
    </xf>
    <xf numFmtId="0" fontId="17" fillId="0" borderId="0" xfId="0" applyFont="1" applyFill="1" applyAlignment="1" applyProtection="1">
      <alignment vertical="center"/>
      <protection locked="0"/>
    </xf>
    <xf numFmtId="0" fontId="21" fillId="0" borderId="1" xfId="0" applyFont="1" applyBorder="1" applyAlignment="1" applyProtection="1">
      <alignment vertical="center"/>
      <protection locked="0"/>
    </xf>
    <xf numFmtId="0" fontId="17" fillId="0" borderId="0" xfId="0" applyFont="1" applyFill="1" applyAlignment="1">
      <alignment horizontal="left" vertical="center"/>
    </xf>
    <xf numFmtId="0" fontId="17" fillId="0" borderId="0" xfId="0" applyFont="1" applyFill="1" applyAlignment="1" applyProtection="1">
      <alignment vertical="center" wrapText="1"/>
      <protection locked="0"/>
    </xf>
    <xf numFmtId="0" fontId="17" fillId="0" borderId="0" xfId="0" applyFont="1" applyFill="1" applyAlignment="1" applyProtection="1">
      <alignment vertical="center"/>
    </xf>
    <xf numFmtId="0" fontId="0" fillId="7" borderId="0" xfId="0" applyFill="1" applyAlignment="1" applyProtection="1">
      <alignment vertical="center"/>
      <protection locked="0"/>
    </xf>
    <xf numFmtId="0" fontId="17" fillId="0" borderId="0" xfId="0" applyFont="1" applyFill="1" applyAlignment="1" applyProtection="1">
      <alignment horizontal="right" vertical="center"/>
      <protection locked="0"/>
    </xf>
    <xf numFmtId="0" fontId="17" fillId="0" borderId="0" xfId="0" quotePrefix="1" applyFont="1" applyFill="1" applyAlignment="1" applyProtection="1">
      <alignment vertical="center"/>
      <protection locked="0"/>
    </xf>
    <xf numFmtId="0" fontId="7" fillId="2" borderId="0" xfId="0" applyFont="1" applyFill="1" applyAlignment="1" applyProtection="1">
      <alignment horizontal="right" vertical="center"/>
    </xf>
    <xf numFmtId="0" fontId="21" fillId="8" borderId="23" xfId="0" applyFont="1" applyFill="1" applyBorder="1" applyAlignment="1" applyProtection="1">
      <alignment vertical="center"/>
      <protection locked="0"/>
    </xf>
    <xf numFmtId="0" fontId="6" fillId="8" borderId="23" xfId="0" applyFont="1" applyFill="1" applyBorder="1" applyAlignment="1" applyProtection="1">
      <alignment horizontal="left" vertical="center"/>
    </xf>
    <xf numFmtId="164" fontId="5" fillId="8" borderId="23" xfId="0" applyNumberFormat="1" applyFont="1" applyFill="1" applyBorder="1" applyAlignment="1" applyProtection="1">
      <alignment horizontal="right" vertical="center"/>
      <protection locked="0"/>
    </xf>
    <xf numFmtId="0" fontId="17" fillId="0" borderId="1" xfId="0" applyFont="1" applyBorder="1" applyAlignment="1" applyProtection="1">
      <alignment horizontal="right" vertical="center"/>
      <protection locked="0"/>
    </xf>
    <xf numFmtId="0" fontId="6" fillId="0" borderId="1" xfId="0" applyFont="1" applyBorder="1" applyAlignment="1" applyProtection="1">
      <alignment horizontal="center" vertical="center"/>
      <protection locked="0"/>
    </xf>
    <xf numFmtId="0" fontId="0" fillId="0" borderId="0" xfId="0" applyBorder="1" applyAlignment="1" applyProtection="1">
      <alignment horizontal="right" vertical="center"/>
      <protection locked="0"/>
    </xf>
    <xf numFmtId="0" fontId="0" fillId="8" borderId="23" xfId="0" applyFill="1" applyBorder="1" applyAlignment="1" applyProtection="1">
      <alignment horizontal="right" vertical="center"/>
      <protection locked="0"/>
    </xf>
    <xf numFmtId="0" fontId="5" fillId="2" borderId="23" xfId="0" applyNumberFormat="1" applyFont="1" applyFill="1" applyBorder="1" applyAlignment="1" applyProtection="1">
      <alignment horizontal="right" vertical="center"/>
      <protection locked="0"/>
    </xf>
    <xf numFmtId="0" fontId="17" fillId="0" borderId="23" xfId="0" applyFont="1" applyBorder="1" applyAlignment="1" applyProtection="1">
      <alignment horizontal="right" vertical="center"/>
      <protection locked="0"/>
    </xf>
    <xf numFmtId="0" fontId="6" fillId="0" borderId="23" xfId="0" applyFont="1" applyBorder="1" applyAlignment="1" applyProtection="1">
      <alignment horizontal="center" vertical="center"/>
      <protection locked="0"/>
    </xf>
    <xf numFmtId="0" fontId="5" fillId="2" borderId="23" xfId="0" applyFont="1" applyFill="1" applyBorder="1" applyAlignment="1" applyProtection="1">
      <alignment horizontal="right" vertical="center"/>
      <protection locked="0"/>
    </xf>
    <xf numFmtId="0" fontId="17" fillId="0" borderId="0" xfId="0" applyFont="1" applyBorder="1" applyAlignment="1" applyProtection="1">
      <alignment horizontal="right" vertical="center"/>
      <protection locked="0"/>
    </xf>
    <xf numFmtId="0" fontId="0" fillId="4" borderId="23" xfId="0" applyFont="1" applyFill="1" applyBorder="1" applyAlignment="1" applyProtection="1">
      <alignment horizontal="right" vertical="center" wrapText="1"/>
      <protection locked="0"/>
    </xf>
    <xf numFmtId="0" fontId="14" fillId="0" borderId="0" xfId="0" applyFont="1" applyFill="1" applyAlignment="1" applyProtection="1">
      <alignment vertical="center" wrapText="1"/>
      <protection locked="0"/>
    </xf>
    <xf numFmtId="0" fontId="21" fillId="0" borderId="1" xfId="0" applyFont="1" applyFill="1" applyBorder="1" applyAlignment="1" applyProtection="1">
      <alignment vertical="center"/>
      <protection locked="0"/>
    </xf>
    <xf numFmtId="0" fontId="0" fillId="6" borderId="27" xfId="0" applyFill="1" applyBorder="1" applyAlignment="1" applyProtection="1">
      <alignment horizontal="center" vertical="center"/>
      <protection locked="0"/>
    </xf>
    <xf numFmtId="0" fontId="0" fillId="0" borderId="25" xfId="0" applyBorder="1" applyAlignment="1">
      <alignment horizontal="center" vertical="center"/>
    </xf>
    <xf numFmtId="0" fontId="0" fillId="0" borderId="28" xfId="0" applyBorder="1" applyAlignment="1">
      <alignment horizontal="center" vertical="center"/>
    </xf>
    <xf numFmtId="0" fontId="0" fillId="0" borderId="0" xfId="0" applyAlignment="1">
      <alignment wrapText="1"/>
    </xf>
    <xf numFmtId="0" fontId="0" fillId="0" borderId="0" xfId="0" applyAlignment="1"/>
    <xf numFmtId="0" fontId="0" fillId="4" borderId="26" xfId="0" applyFill="1" applyBorder="1" applyAlignment="1" applyProtection="1">
      <alignment horizontal="center" vertical="center"/>
      <protection locked="0"/>
    </xf>
    <xf numFmtId="0" fontId="0" fillId="4" borderId="0" xfId="0" applyFill="1" applyBorder="1" applyAlignment="1" applyProtection="1">
      <alignment horizontal="center" vertical="center"/>
      <protection locked="0"/>
    </xf>
    <xf numFmtId="0" fontId="0" fillId="4" borderId="0" xfId="0" applyFill="1" applyAlignment="1" applyProtection="1">
      <alignment horizontal="center" vertical="center"/>
      <protection locked="0"/>
    </xf>
    <xf numFmtId="2" fontId="5" fillId="4" borderId="0" xfId="0" applyNumberFormat="1" applyFont="1" applyFill="1" applyAlignment="1" applyProtection="1">
      <alignment horizontal="right" vertical="center"/>
      <protection locked="0"/>
    </xf>
    <xf numFmtId="0" fontId="28" fillId="0" borderId="0" xfId="0" applyFont="1" applyAlignment="1">
      <alignment vertical="center"/>
    </xf>
    <xf numFmtId="0" fontId="28" fillId="0" borderId="0" xfId="0" applyFont="1" applyAlignment="1">
      <alignment vertical="center" wrapText="1"/>
    </xf>
    <xf numFmtId="166" fontId="5" fillId="4" borderId="0" xfId="0" applyNumberFormat="1" applyFont="1" applyFill="1" applyAlignment="1" applyProtection="1">
      <alignment horizontal="right" vertical="center"/>
      <protection locked="0"/>
    </xf>
    <xf numFmtId="167" fontId="5" fillId="4" borderId="0" xfId="0" applyNumberFormat="1" applyFont="1" applyFill="1" applyAlignment="1" applyProtection="1">
      <alignment horizontal="right" vertical="center"/>
      <protection locked="0"/>
    </xf>
    <xf numFmtId="0" fontId="5" fillId="4" borderId="0" xfId="0" applyNumberFormat="1" applyFont="1" applyFill="1" applyAlignment="1" applyProtection="1">
      <alignment horizontal="right" vertical="center"/>
      <protection locked="0"/>
    </xf>
    <xf numFmtId="0" fontId="5" fillId="4" borderId="0" xfId="0" applyNumberFormat="1" applyFont="1" applyFill="1" applyBorder="1" applyAlignment="1" applyProtection="1">
      <alignment horizontal="right" vertical="center"/>
      <protection locked="0"/>
    </xf>
    <xf numFmtId="0" fontId="7" fillId="4" borderId="0" xfId="0" applyFont="1" applyFill="1" applyAlignment="1" applyProtection="1">
      <alignment horizontal="right" vertical="center"/>
    </xf>
    <xf numFmtId="0" fontId="17" fillId="0" borderId="0" xfId="0" applyFont="1" applyFill="1" applyAlignment="1" applyProtection="1">
      <alignment horizontal="left" vertical="center"/>
      <protection locked="0"/>
    </xf>
    <xf numFmtId="0" fontId="17" fillId="0" borderId="0" xfId="0" applyFont="1" applyFill="1" applyAlignment="1">
      <alignment vertical="center" wrapText="1"/>
    </xf>
    <xf numFmtId="0" fontId="17" fillId="0" borderId="0" xfId="0" applyFont="1" applyFill="1" applyAlignment="1">
      <alignment vertical="center"/>
    </xf>
    <xf numFmtId="0" fontId="7" fillId="6" borderId="0" xfId="0" applyFont="1" applyFill="1" applyAlignment="1" applyProtection="1">
      <alignment horizontal="right" vertical="center"/>
    </xf>
    <xf numFmtId="0" fontId="6" fillId="8" borderId="23" xfId="0" applyFont="1" applyFill="1" applyBorder="1" applyAlignment="1" applyProtection="1">
      <alignment horizontal="left" vertical="center"/>
      <protection locked="0"/>
    </xf>
    <xf numFmtId="0" fontId="17" fillId="0" borderId="0" xfId="0" applyFont="1" applyAlignment="1">
      <alignment vertical="center"/>
    </xf>
    <xf numFmtId="0" fontId="1" fillId="0" borderId="0" xfId="0" applyFont="1" applyFill="1" applyAlignment="1">
      <alignment horizontal="right" vertical="center"/>
    </xf>
    <xf numFmtId="0" fontId="17" fillId="8" borderId="23" xfId="0" applyFont="1" applyFill="1" applyBorder="1" applyAlignment="1">
      <alignment vertical="center"/>
    </xf>
    <xf numFmtId="0" fontId="18" fillId="0" borderId="0" xfId="9" applyFont="1" applyFill="1" applyBorder="1" applyAlignment="1" applyProtection="1">
      <alignment horizontal="left" vertical="center" wrapText="1"/>
      <protection locked="0"/>
    </xf>
    <xf numFmtId="0" fontId="18" fillId="0" borderId="1" xfId="9" applyFont="1" applyBorder="1" applyAlignment="1" applyProtection="1">
      <alignment horizontal="left" vertical="center" wrapText="1"/>
      <protection locked="0"/>
    </xf>
    <xf numFmtId="0" fontId="4" fillId="0" borderId="0" xfId="0" applyFont="1" applyAlignment="1" applyProtection="1">
      <alignment horizontal="left" vertical="center" wrapText="1"/>
      <protection locked="0"/>
    </xf>
    <xf numFmtId="165" fontId="5" fillId="2" borderId="23" xfId="0" applyNumberFormat="1" applyFont="1" applyFill="1" applyBorder="1" applyAlignment="1" applyProtection="1">
      <alignment horizontal="right" vertical="center"/>
      <protection locked="0"/>
    </xf>
    <xf numFmtId="0" fontId="0" fillId="0" borderId="0" xfId="0" applyFill="1" applyAlignment="1" applyProtection="1">
      <alignment horizontal="center"/>
      <protection locked="0"/>
    </xf>
    <xf numFmtId="0" fontId="2" fillId="0" borderId="0" xfId="1" applyFill="1" applyAlignment="1" applyProtection="1">
      <alignment horizontal="center"/>
      <protection locked="0"/>
    </xf>
    <xf numFmtId="0" fontId="1" fillId="0" borderId="0" xfId="0" applyFont="1" applyBorder="1" applyAlignment="1">
      <alignment horizontal="center" vertical="center"/>
    </xf>
    <xf numFmtId="0" fontId="0" fillId="0" borderId="0" xfId="0" applyAlignment="1">
      <alignment horizontal="center"/>
    </xf>
    <xf numFmtId="0" fontId="0" fillId="2" borderId="0" xfId="0" applyFill="1" applyAlignment="1">
      <alignment horizontal="center"/>
    </xf>
    <xf numFmtId="0" fontId="0" fillId="4" borderId="0" xfId="0" applyFill="1" applyAlignment="1">
      <alignment horizontal="center"/>
    </xf>
    <xf numFmtId="0" fontId="2" fillId="0" borderId="0" xfId="1" applyAlignment="1">
      <alignment horizontal="center"/>
    </xf>
    <xf numFmtId="0" fontId="0" fillId="4" borderId="0" xfId="0" applyFill="1" applyAlignment="1" applyProtection="1">
      <alignment horizontal="center"/>
      <protection locked="0"/>
    </xf>
    <xf numFmtId="0" fontId="2" fillId="0" borderId="0" xfId="1" applyFill="1" applyAlignment="1">
      <alignment horizontal="center"/>
    </xf>
    <xf numFmtId="0" fontId="0" fillId="0" borderId="0" xfId="0" applyFill="1" applyAlignment="1">
      <alignment horizontal="center"/>
    </xf>
    <xf numFmtId="0" fontId="2" fillId="4" borderId="0" xfId="1" applyFill="1" applyAlignment="1" applyProtection="1">
      <alignment horizontal="center"/>
      <protection locked="0"/>
    </xf>
    <xf numFmtId="0" fontId="0" fillId="0" borderId="0" xfId="0" applyAlignment="1" applyProtection="1">
      <alignment horizontal="center"/>
      <protection locked="0"/>
    </xf>
    <xf numFmtId="0" fontId="2" fillId="0" borderId="0" xfId="1" applyAlignment="1" applyProtection="1">
      <alignment horizontal="center"/>
      <protection locked="0"/>
    </xf>
    <xf numFmtId="0" fontId="0" fillId="6" borderId="0" xfId="0" applyFill="1" applyAlignment="1">
      <alignment horizontal="center"/>
    </xf>
    <xf numFmtId="0" fontId="1" fillId="0" borderId="1" xfId="0" applyFont="1" applyBorder="1" applyAlignment="1" applyProtection="1">
      <alignment horizontal="left" vertical="center"/>
      <protection locked="0"/>
    </xf>
    <xf numFmtId="0" fontId="1" fillId="0" borderId="1" xfId="0" applyFont="1" applyBorder="1" applyAlignment="1" applyProtection="1">
      <alignment horizontal="left" vertical="center" wrapText="1"/>
      <protection locked="0"/>
    </xf>
    <xf numFmtId="0" fontId="17" fillId="0" borderId="1" xfId="0" applyFont="1" applyBorder="1" applyAlignment="1">
      <alignment vertical="center"/>
    </xf>
    <xf numFmtId="0" fontId="0" fillId="0" borderId="1" xfId="0" applyBorder="1" applyAlignment="1">
      <alignment vertical="center"/>
    </xf>
    <xf numFmtId="0" fontId="0" fillId="0" borderId="1" xfId="0" applyBorder="1" applyAlignment="1">
      <alignment horizontal="right" vertical="center"/>
    </xf>
    <xf numFmtId="0" fontId="18" fillId="0" borderId="23" xfId="9" applyFont="1" applyBorder="1" applyAlignment="1" applyProtection="1">
      <alignment horizontal="left" vertical="center" wrapText="1"/>
      <protection locked="0"/>
    </xf>
    <xf numFmtId="0" fontId="18" fillId="0" borderId="0" xfId="9" applyFont="1" applyBorder="1" applyAlignment="1" applyProtection="1">
      <alignment horizontal="left" vertical="center" wrapText="1"/>
      <protection locked="0"/>
    </xf>
    <xf numFmtId="0" fontId="1" fillId="0" borderId="29" xfId="0" applyFont="1" applyBorder="1" applyAlignment="1">
      <alignment horizontal="center" vertical="center"/>
    </xf>
    <xf numFmtId="0" fontId="0" fillId="0" borderId="0" xfId="0" applyAlignment="1">
      <alignment horizontal="left"/>
    </xf>
    <xf numFmtId="0" fontId="1" fillId="0" borderId="0" xfId="0" applyFont="1" applyAlignment="1">
      <alignment vertical="center"/>
    </xf>
    <xf numFmtId="0" fontId="4" fillId="0" borderId="0" xfId="0" applyFont="1" applyAlignment="1">
      <alignment horizontal="center" vertical="center"/>
    </xf>
    <xf numFmtId="0" fontId="4" fillId="0" borderId="0" xfId="0" applyFont="1" applyAlignment="1" applyProtection="1">
      <alignment horizontal="left" vertical="center"/>
      <protection locked="0"/>
    </xf>
    <xf numFmtId="0" fontId="4" fillId="8" borderId="23" xfId="0" applyFont="1" applyFill="1" applyBorder="1" applyAlignment="1" applyProtection="1">
      <alignment horizontal="left" vertical="center"/>
      <protection locked="0"/>
    </xf>
    <xf numFmtId="0" fontId="29" fillId="9" borderId="0" xfId="0" applyFont="1" applyFill="1" applyAlignment="1">
      <alignment horizontal="center" vertical="center" wrapText="1"/>
    </xf>
    <xf numFmtId="0" fontId="18" fillId="0" borderId="23" xfId="9" applyFont="1" applyBorder="1" applyAlignment="1" applyProtection="1">
      <alignment horizontal="left" vertical="center" wrapText="1"/>
      <protection locked="0"/>
    </xf>
    <xf numFmtId="0" fontId="18" fillId="0" borderId="0" xfId="9" applyFont="1" applyBorder="1" applyAlignment="1" applyProtection="1">
      <alignment horizontal="left" vertical="center" wrapText="1"/>
      <protection locked="0"/>
    </xf>
    <xf numFmtId="0" fontId="17" fillId="0" borderId="0" xfId="0" applyFont="1" applyFill="1" applyAlignment="1" applyProtection="1">
      <alignment horizontal="left" vertical="center" wrapText="1"/>
      <protection locked="0"/>
    </xf>
    <xf numFmtId="0" fontId="17" fillId="0" borderId="0" xfId="0" applyFont="1" applyFill="1" applyAlignment="1" applyProtection="1">
      <alignment horizontal="left" vertical="center"/>
      <protection locked="0"/>
    </xf>
    <xf numFmtId="0" fontId="17" fillId="0" borderId="23" xfId="0" applyFont="1" applyFill="1" applyBorder="1" applyAlignment="1" applyProtection="1">
      <alignment horizontal="left" vertical="center"/>
      <protection locked="0"/>
    </xf>
    <xf numFmtId="0" fontId="17" fillId="0" borderId="23" xfId="0" applyFont="1" applyFill="1" applyBorder="1" applyAlignment="1" applyProtection="1">
      <alignment horizontal="left" vertical="center"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xf numFmtId="0" fontId="0" fillId="0" borderId="24" xfId="0" applyBorder="1" applyAlignment="1" applyProtection="1">
      <alignment horizontal="left" vertical="top" wrapText="1"/>
      <protection locked="0"/>
    </xf>
    <xf numFmtId="0" fontId="0" fillId="0" borderId="0" xfId="0" applyAlignment="1">
      <alignment horizontal="left" vertical="top" wrapText="1"/>
    </xf>
  </cellXfs>
  <cellStyles count="11">
    <cellStyle name="Followed Hyperlink" xfId="4" builtinId="9" hidden="1"/>
    <cellStyle name="Followed Hyperlink" xfId="6" builtinId="9" hidden="1"/>
    <cellStyle name="Followed Hyperlink" xfId="8" builtinId="9" hidden="1"/>
    <cellStyle name="Good" xfId="10" builtinId="26"/>
    <cellStyle name="Hyperlink" xfId="3" builtinId="8" hidden="1"/>
    <cellStyle name="Hyperlink" xfId="5" builtinId="8" hidden="1"/>
    <cellStyle name="Hyperlink" xfId="7" builtinId="8" hidden="1"/>
    <cellStyle name="Hyperlink" xfId="9" builtinId="8"/>
    <cellStyle name="Input" xfId="2" builtinId="20"/>
    <cellStyle name="Normal" xfId="0" builtinId="0"/>
    <cellStyle name="Normal 2" xfId="1" xr:uid="{00000000-0005-0000-0000-00000A000000}"/>
  </cellStyles>
  <dxfs count="47">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Medium9"/>
  <colors>
    <mruColors>
      <color rgb="FFFFFF99"/>
      <color rgb="FFC6EFCE"/>
      <color rgb="FFFF00FF"/>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readthedoc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76200</xdr:colOff>
      <xdr:row>42</xdr:row>
      <xdr:rowOff>18142</xdr:rowOff>
    </xdr:from>
    <xdr:to>
      <xdr:col>12</xdr:col>
      <xdr:colOff>355600</xdr:colOff>
      <xdr:row>50</xdr:row>
      <xdr:rowOff>84817</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4846300" y="9416142"/>
          <a:ext cx="364490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twoCellAnchor>
    <xdr:from>
      <xdr:col>6</xdr:col>
      <xdr:colOff>0</xdr:colOff>
      <xdr:row>51</xdr:row>
      <xdr:rowOff>0</xdr:rowOff>
    </xdr:from>
    <xdr:to>
      <xdr:col>12</xdr:col>
      <xdr:colOff>0</xdr:colOff>
      <xdr:row>56</xdr:row>
      <xdr:rowOff>66675</xdr:rowOff>
    </xdr:to>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12906375" y="10982325"/>
          <a:ext cx="2952750" cy="10191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baseline="0">
              <a:solidFill>
                <a:srgbClr val="FF0000"/>
              </a:solidFill>
              <a:latin typeface="+mn-lt"/>
              <a:ea typeface="+mn-ea"/>
              <a:cs typeface="+mn-cs"/>
            </a:rPr>
            <a:t>WLTP H and L test shall be chosen according to point 2.2 of Regulation 2017/1152 and 2017/1153</a:t>
          </a:r>
        </a:p>
      </xdr:txBody>
    </xdr:sp>
    <xdr:clientData/>
  </xdr:twoCellAnchor>
  <xdr:twoCellAnchor>
    <xdr:from>
      <xdr:col>7</xdr:col>
      <xdr:colOff>101600</xdr:colOff>
      <xdr:row>1</xdr:row>
      <xdr:rowOff>12700</xdr:rowOff>
    </xdr:from>
    <xdr:to>
      <xdr:col>12</xdr:col>
      <xdr:colOff>387349</xdr:colOff>
      <xdr:row>30</xdr:row>
      <xdr:rowOff>0</xdr:rowOff>
    </xdr:to>
    <xdr:sp macro="" textlink="">
      <xdr:nvSpPr>
        <xdr:cNvPr id="4" name="TextBox 3">
          <a:extLst>
            <a:ext uri="{FF2B5EF4-FFF2-40B4-BE49-F238E27FC236}">
              <a16:creationId xmlns:a16="http://schemas.microsoft.com/office/drawing/2014/main" id="{00000000-0008-0000-0100-000004000000}"/>
            </a:ext>
          </a:extLst>
        </xdr:cNvPr>
        <xdr:cNvSpPr txBox="1"/>
      </xdr:nvSpPr>
      <xdr:spPr>
        <a:xfrm>
          <a:off x="14871700" y="215900"/>
          <a:ext cx="3651249" cy="69310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1" baseline="0">
              <a:solidFill>
                <a:srgbClr val="FF0000"/>
              </a:solidFill>
            </a:rPr>
            <a:t>Red</a:t>
          </a:r>
          <a:r>
            <a:rPr lang="en-IE" sz="1100" baseline="0"/>
            <a:t> </a:t>
          </a:r>
          <a:r>
            <a:rPr lang="en-IE" sz="1100" b="1" baseline="0"/>
            <a:t>cells</a:t>
          </a:r>
          <a:r>
            <a:rPr lang="en-IE" sz="1100" baseline="0"/>
            <a:t> are unwanted. They have to be left blank.</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5</xdr:row>
      <xdr:rowOff>76200</xdr:rowOff>
    </xdr:from>
    <xdr:to>
      <xdr:col>5</xdr:col>
      <xdr:colOff>21600</xdr:colOff>
      <xdr:row>27</xdr:row>
      <xdr:rowOff>169200</xdr:rowOff>
    </xdr:to>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4943475" y="1000125"/>
          <a:ext cx="91695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twoCellAnchor>
    <xdr:from>
      <xdr:col>3</xdr:col>
      <xdr:colOff>0</xdr:colOff>
      <xdr:row>5</xdr:row>
      <xdr:rowOff>76200</xdr:rowOff>
    </xdr:from>
    <xdr:to>
      <xdr:col>3</xdr:col>
      <xdr:colOff>1574175</xdr:colOff>
      <xdr:row>27</xdr:row>
      <xdr:rowOff>169200</xdr:rowOff>
    </xdr:to>
    <xdr:sp macro="" textlink="">
      <xdr:nvSpPr>
        <xdr:cNvPr id="3" name="TextBox 2">
          <a:extLst>
            <a:ext uri="{FF2B5EF4-FFF2-40B4-BE49-F238E27FC236}">
              <a16:creationId xmlns:a16="http://schemas.microsoft.com/office/drawing/2014/main" id="{00000000-0008-0000-0600-000003000000}"/>
            </a:ext>
          </a:extLst>
        </xdr:cNvPr>
        <xdr:cNvSpPr txBox="1"/>
      </xdr:nvSpPr>
      <xdr:spPr>
        <a:xfrm>
          <a:off x="3362325" y="1000125"/>
          <a:ext cx="1574175"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Fill</a:t>
          </a:r>
          <a:r>
            <a:rPr lang="en-IE" sz="1100" b="1" baseline="0">
              <a:solidFill>
                <a:schemeClr val="dk1"/>
              </a:solidFill>
              <a:latin typeface="+mn-lt"/>
              <a:ea typeface="+mn-ea"/>
              <a:cs typeface="+mn-cs"/>
            </a:rPr>
            <a:t> with the theoretical Gears that the vehicle has to follow during the WLTP test.</a:t>
          </a:r>
        </a:p>
        <a:p>
          <a:pPr marL="0" indent="0" algn="ctr"/>
          <a:endParaRPr lang="en-IE" sz="1100" b="1" baseline="0">
            <a:solidFill>
              <a:schemeClr val="dk1"/>
            </a:solidFill>
            <a:latin typeface="+mn-lt"/>
            <a:ea typeface="+mn-ea"/>
            <a:cs typeface="+mn-cs"/>
          </a:endParaRPr>
        </a:p>
        <a:p>
          <a:pPr marL="0" indent="0" algn="ctr"/>
          <a:r>
            <a:rPr lang="en-IE" sz="1100" b="1" baseline="0">
              <a:solidFill>
                <a:schemeClr val="dk1"/>
              </a:solidFill>
              <a:latin typeface="+mn-lt"/>
              <a:ea typeface="+mn-ea"/>
              <a:cs typeface="+mn-cs"/>
            </a:rPr>
            <a:t>This field is mandatory only for manual transmition vehicles. </a:t>
          </a:r>
          <a:endParaRPr lang="en-IE" sz="1100" b="1">
            <a:solidFill>
              <a:schemeClr val="dk1"/>
            </a:solidFill>
            <a:latin typeface="+mn-lt"/>
            <a:ea typeface="+mn-ea"/>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5</xdr:row>
      <xdr:rowOff>76200</xdr:rowOff>
    </xdr:from>
    <xdr:to>
      <xdr:col>5</xdr:col>
      <xdr:colOff>21600</xdr:colOff>
      <xdr:row>27</xdr:row>
      <xdr:rowOff>169200</xdr:rowOff>
    </xdr:to>
    <xdr:sp macro="" textlink="">
      <xdr:nvSpPr>
        <xdr:cNvPr id="2" name="TextBox 1">
          <a:extLst>
            <a:ext uri="{FF2B5EF4-FFF2-40B4-BE49-F238E27FC236}">
              <a16:creationId xmlns:a16="http://schemas.microsoft.com/office/drawing/2014/main" id="{00000000-0008-0000-0800-000002000000}"/>
            </a:ext>
          </a:extLst>
        </xdr:cNvPr>
        <xdr:cNvSpPr txBox="1"/>
      </xdr:nvSpPr>
      <xdr:spPr>
        <a:xfrm>
          <a:off x="4991100" y="1016000"/>
          <a:ext cx="8979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twoCellAnchor>
    <xdr:from>
      <xdr:col>3</xdr:col>
      <xdr:colOff>0</xdr:colOff>
      <xdr:row>5</xdr:row>
      <xdr:rowOff>76200</xdr:rowOff>
    </xdr:from>
    <xdr:to>
      <xdr:col>3</xdr:col>
      <xdr:colOff>1574175</xdr:colOff>
      <xdr:row>27</xdr:row>
      <xdr:rowOff>169200</xdr:rowOff>
    </xdr:to>
    <xdr:sp macro="" textlink="">
      <xdr:nvSpPr>
        <xdr:cNvPr id="3" name="TextBox 2">
          <a:extLst>
            <a:ext uri="{FF2B5EF4-FFF2-40B4-BE49-F238E27FC236}">
              <a16:creationId xmlns:a16="http://schemas.microsoft.com/office/drawing/2014/main" id="{00000000-0008-0000-0800-000003000000}"/>
            </a:ext>
          </a:extLst>
        </xdr:cNvPr>
        <xdr:cNvSpPr txBox="1"/>
      </xdr:nvSpPr>
      <xdr:spPr>
        <a:xfrm>
          <a:off x="3390900" y="1016000"/>
          <a:ext cx="1574175"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Fill</a:t>
          </a:r>
          <a:r>
            <a:rPr lang="en-IE" sz="1100" b="1" baseline="0">
              <a:solidFill>
                <a:schemeClr val="dk1"/>
              </a:solidFill>
              <a:latin typeface="+mn-lt"/>
              <a:ea typeface="+mn-ea"/>
              <a:cs typeface="+mn-cs"/>
            </a:rPr>
            <a:t> with the theoretical Gears that the vehicle has to follow during the WLTP test.</a:t>
          </a:r>
        </a:p>
        <a:p>
          <a:pPr marL="0" indent="0" algn="ctr"/>
          <a:endParaRPr lang="en-IE" sz="1100" b="1" baseline="0">
            <a:solidFill>
              <a:schemeClr val="dk1"/>
            </a:solidFill>
            <a:latin typeface="+mn-lt"/>
            <a:ea typeface="+mn-ea"/>
            <a:cs typeface="+mn-cs"/>
          </a:endParaRPr>
        </a:p>
        <a:p>
          <a:pPr marL="0" indent="0" algn="ctr"/>
          <a:r>
            <a:rPr lang="en-IE" sz="1100" b="1" baseline="0">
              <a:solidFill>
                <a:schemeClr val="dk1"/>
              </a:solidFill>
              <a:latin typeface="+mn-lt"/>
              <a:ea typeface="+mn-ea"/>
              <a:cs typeface="+mn-cs"/>
            </a:rPr>
            <a:t>This field is mandatory only for manual transmition vehicles. </a:t>
          </a:r>
          <a:endParaRPr lang="en-IE" sz="1100" b="1">
            <a:solidFill>
              <a:schemeClr val="dk1"/>
            </a:solidFill>
            <a:latin typeface="+mn-lt"/>
            <a:ea typeface="+mn-ea"/>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a:extLst>
            <a:ext uri="{FF2B5EF4-FFF2-40B4-BE49-F238E27FC236}">
              <a16:creationId xmlns:a16="http://schemas.microsoft.com/office/drawing/2014/main" id="{00000000-0008-0000-0C00-000002000000}"/>
            </a:ext>
          </a:extLst>
        </xdr:cNvPr>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0</xdr:colOff>
      <xdr:row>1</xdr:row>
      <xdr:rowOff>0</xdr:rowOff>
    </xdr:from>
    <xdr:to>
      <xdr:col>13</xdr:col>
      <xdr:colOff>0</xdr:colOff>
      <xdr:row>12</xdr:row>
      <xdr:rowOff>85725</xdr:rowOff>
    </xdr:to>
    <xdr:sp macro="" textlink="">
      <xdr:nvSpPr>
        <xdr:cNvPr id="3" name="TextBox 2">
          <a:extLst>
            <a:ext uri="{FF2B5EF4-FFF2-40B4-BE49-F238E27FC236}">
              <a16:creationId xmlns:a16="http://schemas.microsoft.com/office/drawing/2014/main" id="{00000000-0008-0000-0D00-000003000000}"/>
            </a:ext>
          </a:extLst>
        </xdr:cNvPr>
        <xdr:cNvSpPr txBox="1"/>
      </xdr:nvSpPr>
      <xdr:spPr>
        <a:xfrm>
          <a:off x="12915900" y="190500"/>
          <a:ext cx="3657600" cy="26765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lang="en-IE" sz="1100" b="1">
              <a:solidFill>
                <a:srgbClr val="FF0000"/>
              </a:solidFill>
              <a:effectLst/>
              <a:latin typeface="+mn-lt"/>
              <a:ea typeface="+mn-ea"/>
              <a:cs typeface="+mn-cs"/>
            </a:rPr>
            <a:t>In case that more than one WLTP-H have been performed:</a:t>
          </a:r>
          <a:endParaRPr lang="en-IE">
            <a:solidFill>
              <a:srgbClr val="FF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IE" sz="1100" b="1" baseline="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WLTP-H test in spreadsheet "Inputs", "WLTP-H" and "meta.WLTP-H.10Hz.ts" </a:t>
          </a: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shall be chosen according to point 2.2 of Regulation 2017/1152 and 2017/1153</a:t>
          </a:r>
          <a:endParaRPr lang="en-IE">
            <a:solidFill>
              <a:srgbClr val="FF0000"/>
            </a:solidFill>
            <a:effectLst/>
          </a:endParaRPr>
        </a:p>
        <a:p>
          <a:pPr marL="0" indent="0"/>
          <a:endParaRPr lang="en-IE" sz="1100" b="1">
            <a:solidFill>
              <a:srgbClr val="FF0000"/>
            </a:solidFill>
            <a:latin typeface="+mn-lt"/>
            <a:ea typeface="+mn-ea"/>
            <a:cs typeface="+mn-cs"/>
          </a:endParaRPr>
        </a:p>
        <a:p>
          <a:pPr marL="0" indent="0"/>
          <a:r>
            <a:rPr lang="en-IE" sz="1100" b="1">
              <a:solidFill>
                <a:srgbClr val="FF0000"/>
              </a:solidFill>
              <a:latin typeface="+mn-lt"/>
              <a:ea typeface="+mn-ea"/>
              <a:cs typeface="+mn-cs"/>
            </a:rPr>
            <a:t>"meta.WLTP-H.pa", "meta.WLTP-H.test_X.1Hz.ts", "meta.WLTP-H.test_X.10Hz.ts"</a:t>
          </a:r>
        </a:p>
        <a:p>
          <a:pPr marL="0" indent="0"/>
          <a:r>
            <a:rPr lang="en-IE" sz="1100" b="1">
              <a:solidFill>
                <a:srgbClr val="FF0000"/>
              </a:solidFill>
              <a:latin typeface="+mn-lt"/>
              <a:ea typeface="+mn-ea"/>
              <a:cs typeface="+mn-cs"/>
            </a:rPr>
            <a:t>should be filled with the remaining possible extra tests</a:t>
          </a:r>
          <a:br>
            <a:rPr lang="en-IE" sz="1100" b="1">
              <a:solidFill>
                <a:srgbClr val="FF0000"/>
              </a:solidFill>
              <a:latin typeface="+mn-lt"/>
              <a:ea typeface="+mn-ea"/>
              <a:cs typeface="+mn-cs"/>
            </a:rPr>
          </a:br>
          <a:r>
            <a:rPr lang="en-IE" sz="1100" b="1">
              <a:solidFill>
                <a:srgbClr val="FF0000"/>
              </a:solidFill>
              <a:latin typeface="+mn-lt"/>
              <a:ea typeface="+mn-ea"/>
              <a:cs typeface="+mn-cs"/>
            </a:rPr>
            <a:t>(maximum 2 tests, referred as B</a:t>
          </a:r>
          <a:r>
            <a:rPr lang="en-IE" sz="1100" b="1" baseline="0">
              <a:solidFill>
                <a:srgbClr val="FF0000"/>
              </a:solidFill>
              <a:latin typeface="+mn-lt"/>
              <a:ea typeface="+mn-ea"/>
              <a:cs typeface="+mn-cs"/>
            </a:rPr>
            <a:t> and C</a:t>
          </a:r>
          <a:r>
            <a:rPr lang="en-IE" sz="1100" b="1">
              <a:solidFill>
                <a:srgbClr val="FF0000"/>
              </a:solidFill>
              <a:latin typeface="+mn-lt"/>
              <a:ea typeface="+mn-ea"/>
              <a:cs typeface="+mn-cs"/>
            </a:rPr>
            <a:t>).</a:t>
          </a:r>
        </a:p>
        <a:p>
          <a:pPr marL="0" indent="0"/>
          <a:endParaRPr lang="en-IE" sz="1100" b="1" baseline="0">
            <a:solidFill>
              <a:srgbClr val="FF0000"/>
            </a:solidFill>
            <a:latin typeface="+mn-lt"/>
            <a:ea typeface="+mn-ea"/>
            <a:cs typeface="+mn-cs"/>
          </a:endParaRPr>
        </a:p>
        <a:p>
          <a:pPr marL="0" indent="0"/>
          <a:r>
            <a:rPr lang="en-IE" sz="1100" b="1" baseline="0">
              <a:solidFill>
                <a:srgbClr val="FF0000"/>
              </a:solidFill>
              <a:latin typeface="+mn-lt"/>
              <a:ea typeface="+mn-ea"/>
              <a:cs typeface="+mn-cs"/>
            </a:rPr>
            <a:t>Maximum total number of WLTP-H tests: 3</a:t>
          </a:r>
        </a:p>
      </xdr:txBody>
    </xdr:sp>
    <xdr:clientData/>
  </xdr:twoCellAnchor>
  <xdr:twoCellAnchor>
    <xdr:from>
      <xdr:col>6</xdr:col>
      <xdr:colOff>0</xdr:colOff>
      <xdr:row>13</xdr:row>
      <xdr:rowOff>1</xdr:rowOff>
    </xdr:from>
    <xdr:to>
      <xdr:col>13</xdr:col>
      <xdr:colOff>0</xdr:colOff>
      <xdr:row>17</xdr:row>
      <xdr:rowOff>1</xdr:rowOff>
    </xdr:to>
    <xdr:sp macro="" textlink="">
      <xdr:nvSpPr>
        <xdr:cNvPr id="5" name="TextBox 4">
          <a:extLst>
            <a:ext uri="{FF2B5EF4-FFF2-40B4-BE49-F238E27FC236}">
              <a16:creationId xmlns:a16="http://schemas.microsoft.com/office/drawing/2014/main" id="{00000000-0008-0000-0D00-000005000000}"/>
            </a:ext>
          </a:extLst>
        </xdr:cNvPr>
        <xdr:cNvSpPr txBox="1"/>
      </xdr:nvSpPr>
      <xdr:spPr>
        <a:xfrm>
          <a:off x="12915900" y="3009901"/>
          <a:ext cx="3657600" cy="89535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*Note: All scalar inputs for NOVC HEVs and OVC HEVs are declared in the `Inputs` tab</a:t>
          </a:r>
          <a:br>
            <a:rPr lang="en-IE" sz="1100" b="1" baseline="0">
              <a:solidFill>
                <a:srgbClr val="FF0000"/>
              </a:solidFill>
              <a:effectLst/>
              <a:latin typeface="+mn-lt"/>
              <a:ea typeface="+mn-ea"/>
              <a:cs typeface="+mn-cs"/>
            </a:rPr>
          </a:br>
          <a:r>
            <a:rPr lang="en-IE" sz="1100" b="1" baseline="0">
              <a:solidFill>
                <a:srgbClr val="FF0000"/>
              </a:solidFill>
              <a:effectLst/>
              <a:latin typeface="+mn-lt"/>
              <a:ea typeface="+mn-ea"/>
              <a:cs typeface="+mn-cs"/>
            </a:rPr>
            <a:t>(CO</a:t>
          </a:r>
          <a:r>
            <a:rPr lang="en-IE" sz="1100" b="1" baseline="-25000">
              <a:solidFill>
                <a:srgbClr val="FF0000"/>
              </a:solidFill>
              <a:effectLst/>
              <a:latin typeface="+mn-lt"/>
              <a:ea typeface="+mn-ea"/>
              <a:cs typeface="+mn-cs"/>
            </a:rPr>
            <a:t>2</a:t>
          </a:r>
          <a:r>
            <a:rPr lang="en-IE" sz="1100" b="1" baseline="0">
              <a:solidFill>
                <a:srgbClr val="FF0000"/>
              </a:solidFill>
              <a:effectLst/>
              <a:latin typeface="+mn-lt"/>
              <a:ea typeface="+mn-ea"/>
              <a:cs typeface="+mn-cs"/>
            </a:rPr>
            <a:t> Emission -&gt; From Charge-Sustaining Test Cycle,</a:t>
          </a: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CO</a:t>
          </a:r>
          <a:r>
            <a:rPr lang="en-IE" sz="1100" b="1" baseline="-25000">
              <a:solidFill>
                <a:srgbClr val="FF0000"/>
              </a:solidFill>
              <a:effectLst/>
              <a:latin typeface="+mn-lt"/>
              <a:ea typeface="+mn-ea"/>
              <a:cs typeface="+mn-cs"/>
            </a:rPr>
            <a:t>2</a:t>
          </a:r>
          <a:r>
            <a:rPr lang="en-IE" sz="1100" b="1" baseline="0">
              <a:solidFill>
                <a:srgbClr val="FF0000"/>
              </a:solidFill>
              <a:effectLst/>
              <a:latin typeface="+mn-lt"/>
              <a:ea typeface="+mn-ea"/>
              <a:cs typeface="+mn-cs"/>
            </a:rPr>
            <a:t> Emission -&gt; From Charge-Depleting Test Cycle).</a:t>
          </a:r>
          <a:endParaRPr lang="en-IE" sz="1100" b="1" baseline="0">
            <a:solidFill>
              <a:srgbClr val="FF0000"/>
            </a:solidFill>
            <a:latin typeface="+mn-lt"/>
            <a:ea typeface="+mn-ea"/>
            <a:cs typeface="+mn-cs"/>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165100</xdr:colOff>
      <xdr:row>1</xdr:row>
      <xdr:rowOff>0</xdr:rowOff>
    </xdr:from>
    <xdr:to>
      <xdr:col>13</xdr:col>
      <xdr:colOff>0</xdr:colOff>
      <xdr:row>12</xdr:row>
      <xdr:rowOff>85725</xdr:rowOff>
    </xdr:to>
    <xdr:sp macro="" textlink="">
      <xdr:nvSpPr>
        <xdr:cNvPr id="2" name="TextBox 1">
          <a:extLst>
            <a:ext uri="{FF2B5EF4-FFF2-40B4-BE49-F238E27FC236}">
              <a16:creationId xmlns:a16="http://schemas.microsoft.com/office/drawing/2014/main" id="{00000000-0008-0000-0E00-000002000000}"/>
            </a:ext>
          </a:extLst>
        </xdr:cNvPr>
        <xdr:cNvSpPr txBox="1"/>
      </xdr:nvSpPr>
      <xdr:spPr>
        <a:xfrm>
          <a:off x="14770100" y="203200"/>
          <a:ext cx="4191000" cy="25495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lang="en-IE" sz="1100" b="1">
              <a:solidFill>
                <a:srgbClr val="FF0000"/>
              </a:solidFill>
              <a:effectLst/>
              <a:latin typeface="+mn-lt"/>
              <a:ea typeface="+mn-ea"/>
              <a:cs typeface="+mn-cs"/>
            </a:rPr>
            <a:t>In case that more than one WLTP-L have been performed:</a:t>
          </a:r>
          <a:endParaRPr lang="en-IE">
            <a:solidFill>
              <a:srgbClr val="FF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IE" sz="1100" b="1" baseline="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WLTP-L test in spreadsheet "Inputs", "WLTP-L" and "meta.WLTP-L.10Hz.ts" </a:t>
          </a: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shall be chosen according to point 2.2 of Regulation 2017/1152 and 2017/1153</a:t>
          </a:r>
          <a:endParaRPr lang="en-IE">
            <a:solidFill>
              <a:srgbClr val="FF0000"/>
            </a:solidFill>
            <a:effectLst/>
          </a:endParaRPr>
        </a:p>
        <a:p>
          <a:pPr marL="0" indent="0"/>
          <a:endParaRPr lang="en-IE" sz="1100" b="1">
            <a:solidFill>
              <a:srgbClr val="FF0000"/>
            </a:solidFill>
            <a:latin typeface="+mn-lt"/>
            <a:ea typeface="+mn-ea"/>
            <a:cs typeface="+mn-cs"/>
          </a:endParaRPr>
        </a:p>
        <a:p>
          <a:pPr marL="0" indent="0"/>
          <a:r>
            <a:rPr lang="en-IE" sz="1100" b="1">
              <a:solidFill>
                <a:srgbClr val="FF0000"/>
              </a:solidFill>
              <a:latin typeface="+mn-lt"/>
              <a:ea typeface="+mn-ea"/>
              <a:cs typeface="+mn-cs"/>
            </a:rPr>
            <a:t>"meta.WLTP-L.pa", "meta.WLTP-L.test_X.1Hz.ts", "meta.WLTP-L.test_X.10Hz.ts"</a:t>
          </a:r>
        </a:p>
        <a:p>
          <a:pPr marL="0" indent="0"/>
          <a:r>
            <a:rPr lang="en-IE" sz="1100" b="1">
              <a:solidFill>
                <a:srgbClr val="FF0000"/>
              </a:solidFill>
              <a:latin typeface="+mn-lt"/>
              <a:ea typeface="+mn-ea"/>
              <a:cs typeface="+mn-cs"/>
            </a:rPr>
            <a:t>should be filled with the remaining possible extra tests</a:t>
          </a:r>
          <a:br>
            <a:rPr lang="en-IE" sz="1100" b="1">
              <a:solidFill>
                <a:srgbClr val="FF0000"/>
              </a:solidFill>
              <a:latin typeface="+mn-lt"/>
              <a:ea typeface="+mn-ea"/>
              <a:cs typeface="+mn-cs"/>
            </a:rPr>
          </a:br>
          <a:r>
            <a:rPr lang="en-IE" sz="1100" b="1">
              <a:solidFill>
                <a:srgbClr val="FF0000"/>
              </a:solidFill>
              <a:latin typeface="+mn-lt"/>
              <a:ea typeface="+mn-ea"/>
              <a:cs typeface="+mn-cs"/>
            </a:rPr>
            <a:t>(maximum 2 tests, referred as B</a:t>
          </a:r>
          <a:r>
            <a:rPr lang="en-IE" sz="1100" b="1" baseline="0">
              <a:solidFill>
                <a:srgbClr val="FF0000"/>
              </a:solidFill>
              <a:latin typeface="+mn-lt"/>
              <a:ea typeface="+mn-ea"/>
              <a:cs typeface="+mn-cs"/>
            </a:rPr>
            <a:t> and C</a:t>
          </a:r>
          <a:r>
            <a:rPr lang="en-IE" sz="1100" b="1">
              <a:solidFill>
                <a:srgbClr val="FF0000"/>
              </a:solidFill>
              <a:latin typeface="+mn-lt"/>
              <a:ea typeface="+mn-ea"/>
              <a:cs typeface="+mn-cs"/>
            </a:rPr>
            <a:t>).</a:t>
          </a:r>
        </a:p>
        <a:p>
          <a:pPr marL="0" indent="0"/>
          <a:endParaRPr lang="en-IE" sz="1100" b="1" baseline="0">
            <a:solidFill>
              <a:srgbClr val="FF0000"/>
            </a:solidFill>
            <a:latin typeface="+mn-lt"/>
            <a:ea typeface="+mn-ea"/>
            <a:cs typeface="+mn-cs"/>
          </a:endParaRPr>
        </a:p>
        <a:p>
          <a:pPr marL="0" indent="0"/>
          <a:r>
            <a:rPr lang="en-IE" sz="1100" b="1" baseline="0">
              <a:solidFill>
                <a:srgbClr val="FF0000"/>
              </a:solidFill>
              <a:latin typeface="+mn-lt"/>
              <a:ea typeface="+mn-ea"/>
              <a:cs typeface="+mn-cs"/>
            </a:rPr>
            <a:t>Maximum total number of WLTP-L tests: 3</a:t>
          </a:r>
        </a:p>
      </xdr:txBody>
    </xdr:sp>
    <xdr:clientData/>
  </xdr:twoCellAnchor>
  <xdr:twoCellAnchor>
    <xdr:from>
      <xdr:col>6</xdr:col>
      <xdr:colOff>0</xdr:colOff>
      <xdr:row>13</xdr:row>
      <xdr:rowOff>0</xdr:rowOff>
    </xdr:from>
    <xdr:to>
      <xdr:col>13</xdr:col>
      <xdr:colOff>0</xdr:colOff>
      <xdr:row>16</xdr:row>
      <xdr:rowOff>219075</xdr:rowOff>
    </xdr:to>
    <xdr:sp macro="" textlink="">
      <xdr:nvSpPr>
        <xdr:cNvPr id="4" name="TextBox 3">
          <a:extLst>
            <a:ext uri="{FF2B5EF4-FFF2-40B4-BE49-F238E27FC236}">
              <a16:creationId xmlns:a16="http://schemas.microsoft.com/office/drawing/2014/main" id="{00000000-0008-0000-0E00-000004000000}"/>
            </a:ext>
          </a:extLst>
        </xdr:cNvPr>
        <xdr:cNvSpPr txBox="1"/>
      </xdr:nvSpPr>
      <xdr:spPr>
        <a:xfrm>
          <a:off x="12915900" y="2819400"/>
          <a:ext cx="3657600" cy="7905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*Note: All scalar inputs for NOVC HEVs and OVC HEVs are declared in the `Inputs` tab</a:t>
          </a:r>
          <a:br>
            <a:rPr lang="en-IE" sz="1100" b="1" baseline="0">
              <a:solidFill>
                <a:srgbClr val="FF0000"/>
              </a:solidFill>
              <a:effectLst/>
              <a:latin typeface="+mn-lt"/>
              <a:ea typeface="+mn-ea"/>
              <a:cs typeface="+mn-cs"/>
            </a:rPr>
          </a:br>
          <a:r>
            <a:rPr lang="en-IE" sz="1100" b="1" baseline="0">
              <a:solidFill>
                <a:srgbClr val="FF0000"/>
              </a:solidFill>
              <a:effectLst/>
              <a:latin typeface="+mn-lt"/>
              <a:ea typeface="+mn-ea"/>
              <a:cs typeface="+mn-cs"/>
            </a:rPr>
            <a:t>(CO</a:t>
          </a:r>
          <a:r>
            <a:rPr lang="en-IE" sz="1100" b="1" baseline="-25000">
              <a:solidFill>
                <a:srgbClr val="FF0000"/>
              </a:solidFill>
              <a:effectLst/>
              <a:latin typeface="+mn-lt"/>
              <a:ea typeface="+mn-ea"/>
              <a:cs typeface="+mn-cs"/>
            </a:rPr>
            <a:t>2</a:t>
          </a:r>
          <a:r>
            <a:rPr lang="en-IE" sz="1100" b="1" baseline="0">
              <a:solidFill>
                <a:srgbClr val="FF0000"/>
              </a:solidFill>
              <a:effectLst/>
              <a:latin typeface="+mn-lt"/>
              <a:ea typeface="+mn-ea"/>
              <a:cs typeface="+mn-cs"/>
            </a:rPr>
            <a:t> Emission -&gt; From Charge-Sustaining Test Cycle,</a:t>
          </a: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CO</a:t>
          </a:r>
          <a:r>
            <a:rPr lang="en-IE" sz="1100" b="1" baseline="-25000">
              <a:solidFill>
                <a:srgbClr val="FF0000"/>
              </a:solidFill>
              <a:effectLst/>
              <a:latin typeface="+mn-lt"/>
              <a:ea typeface="+mn-ea"/>
              <a:cs typeface="+mn-cs"/>
            </a:rPr>
            <a:t>2</a:t>
          </a:r>
          <a:r>
            <a:rPr lang="en-IE" sz="1100" b="1" baseline="0">
              <a:solidFill>
                <a:srgbClr val="FF0000"/>
              </a:solidFill>
              <a:effectLst/>
              <a:latin typeface="+mn-lt"/>
              <a:ea typeface="+mn-ea"/>
              <a:cs typeface="+mn-cs"/>
            </a:rPr>
            <a:t> Emission -&gt; From Charge-Depleting Test Cycle).</a:t>
          </a:r>
          <a:endParaRPr lang="en-IE" sz="1100" b="1" baseline="0">
            <a:solidFill>
              <a:srgbClr val="FF0000"/>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62"/>
  <sheetViews>
    <sheetView tabSelected="1" showRuler="0" workbookViewId="0"/>
  </sheetViews>
  <sheetFormatPr baseColWidth="10" defaultColWidth="0" defaultRowHeight="15" customHeight="1" zeroHeight="1"/>
  <cols>
    <col min="1" max="15" width="9.1640625" customWidth="1"/>
    <col min="16" max="16" width="9.1640625" hidden="1" customWidth="1"/>
    <col min="17" max="16384" width="9.1640625" hidden="1"/>
  </cols>
  <sheetData>
    <row r="1" spans="1:15"/>
    <row r="2" spans="1:15"/>
    <row r="3" spans="1:15"/>
    <row r="4" spans="1:15"/>
    <row r="5" spans="1:15"/>
    <row r="6" spans="1:15"/>
    <row r="7" spans="1:15"/>
    <row r="8" spans="1:15"/>
    <row r="9" spans="1:15"/>
    <row r="10" spans="1:15"/>
    <row r="11" spans="1:15"/>
    <row r="12" spans="1:15"/>
    <row r="13" spans="1:15"/>
    <row r="14" spans="1:15" s="152" customFormat="1" ht="15" customHeight="1">
      <c r="A14" s="198" t="s">
        <v>560</v>
      </c>
      <c r="B14" s="198"/>
      <c r="C14" s="198"/>
      <c r="D14" s="198"/>
      <c r="E14" s="198"/>
      <c r="F14" s="198"/>
      <c r="G14" s="198"/>
      <c r="H14" s="198"/>
      <c r="I14" s="198"/>
      <c r="J14" s="198"/>
      <c r="K14" s="198"/>
      <c r="L14" s="198"/>
      <c r="M14" s="198"/>
      <c r="N14" s="198"/>
      <c r="O14" s="198"/>
    </row>
    <row r="15" spans="1:15" s="152" customFormat="1" ht="15" customHeight="1">
      <c r="A15" s="198"/>
      <c r="B15" s="198"/>
      <c r="C15" s="198"/>
      <c r="D15" s="198"/>
      <c r="E15" s="198"/>
      <c r="F15" s="198"/>
      <c r="G15" s="198"/>
      <c r="H15" s="198"/>
      <c r="I15" s="198"/>
      <c r="J15" s="198"/>
      <c r="K15" s="198"/>
      <c r="L15" s="198"/>
      <c r="M15" s="198"/>
      <c r="N15" s="198"/>
      <c r="O15" s="198"/>
    </row>
    <row r="16" spans="1:15" s="152" customFormat="1" ht="15" customHeight="1">
      <c r="A16" s="198"/>
      <c r="B16" s="198"/>
      <c r="C16" s="198"/>
      <c r="D16" s="198"/>
      <c r="E16" s="198"/>
      <c r="F16" s="198"/>
      <c r="G16" s="198"/>
      <c r="H16" s="198"/>
      <c r="I16" s="198"/>
      <c r="J16" s="198"/>
      <c r="K16" s="198"/>
      <c r="L16" s="198"/>
      <c r="M16" s="198"/>
      <c r="N16" s="198"/>
      <c r="O16" s="198"/>
    </row>
    <row r="17" spans="1:15" s="152" customFormat="1" ht="15" customHeight="1">
      <c r="A17" s="198"/>
      <c r="B17" s="198"/>
      <c r="C17" s="198"/>
      <c r="D17" s="198"/>
      <c r="E17" s="198"/>
      <c r="F17" s="198"/>
      <c r="G17" s="198"/>
      <c r="H17" s="198"/>
      <c r="I17" s="198"/>
      <c r="J17" s="198"/>
      <c r="K17" s="198"/>
      <c r="L17" s="198"/>
      <c r="M17" s="198"/>
      <c r="N17" s="198"/>
      <c r="O17" s="198"/>
    </row>
    <row r="18" spans="1:15" s="152" customFormat="1" ht="15" customHeight="1">
      <c r="A18" s="198"/>
      <c r="B18" s="198"/>
      <c r="C18" s="198"/>
      <c r="D18" s="198"/>
      <c r="E18" s="198"/>
      <c r="F18" s="198"/>
      <c r="G18" s="198"/>
      <c r="H18" s="198"/>
      <c r="I18" s="198"/>
      <c r="J18" s="198"/>
      <c r="K18" s="198"/>
      <c r="L18" s="198"/>
      <c r="M18" s="198"/>
      <c r="N18" s="198"/>
      <c r="O18" s="198"/>
    </row>
    <row r="19" spans="1:15" s="152" customFormat="1" ht="15" customHeight="1">
      <c r="A19" s="198"/>
      <c r="B19" s="198"/>
      <c r="C19" s="198"/>
      <c r="D19" s="198"/>
      <c r="E19" s="198"/>
      <c r="F19" s="198"/>
      <c r="G19" s="198"/>
      <c r="H19" s="198"/>
      <c r="I19" s="198"/>
      <c r="J19" s="198"/>
      <c r="K19" s="198"/>
      <c r="L19" s="198"/>
      <c r="M19" s="198"/>
      <c r="N19" s="198"/>
      <c r="O19" s="198"/>
    </row>
    <row r="20" spans="1:15" s="152" customFormat="1" ht="15" customHeight="1">
      <c r="A20" s="198"/>
      <c r="B20" s="198"/>
      <c r="C20" s="198"/>
      <c r="D20" s="198"/>
      <c r="E20" s="198"/>
      <c r="F20" s="198"/>
      <c r="G20" s="198"/>
      <c r="H20" s="198"/>
      <c r="I20" s="198"/>
      <c r="J20" s="198"/>
      <c r="K20" s="198"/>
      <c r="L20" s="198"/>
      <c r="M20" s="198"/>
      <c r="N20" s="198"/>
      <c r="O20" s="198"/>
    </row>
    <row r="21" spans="1:15" s="152" customFormat="1" ht="15" customHeight="1">
      <c r="A21" s="198"/>
      <c r="B21" s="198"/>
      <c r="C21" s="198"/>
      <c r="D21" s="198"/>
      <c r="E21" s="198"/>
      <c r="F21" s="198"/>
      <c r="G21" s="198"/>
      <c r="H21" s="198"/>
      <c r="I21" s="198"/>
      <c r="J21" s="198"/>
      <c r="K21" s="198"/>
      <c r="L21" s="198"/>
      <c r="M21" s="198"/>
      <c r="N21" s="198"/>
      <c r="O21" s="198"/>
    </row>
    <row r="22" spans="1:15" s="152" customFormat="1" ht="15" customHeight="1">
      <c r="A22" s="198"/>
      <c r="B22" s="198"/>
      <c r="C22" s="198"/>
      <c r="D22" s="198"/>
      <c r="E22" s="198"/>
      <c r="F22" s="198"/>
      <c r="G22" s="198"/>
      <c r="H22" s="198"/>
      <c r="I22" s="198"/>
      <c r="J22" s="198"/>
      <c r="K22" s="198"/>
      <c r="L22" s="198"/>
      <c r="M22" s="198"/>
      <c r="N22" s="198"/>
      <c r="O22" s="198"/>
    </row>
    <row r="23" spans="1:15" s="152" customFormat="1" ht="15" customHeight="1">
      <c r="A23" s="198"/>
      <c r="B23" s="198"/>
      <c r="C23" s="198"/>
      <c r="D23" s="198"/>
      <c r="E23" s="198"/>
      <c r="F23" s="198"/>
      <c r="G23" s="198"/>
      <c r="H23" s="198"/>
      <c r="I23" s="198"/>
      <c r="J23" s="198"/>
      <c r="K23" s="198"/>
      <c r="L23" s="198"/>
      <c r="M23" s="198"/>
      <c r="N23" s="198"/>
      <c r="O23" s="198"/>
    </row>
    <row r="24" spans="1:15" s="152" customFormat="1" ht="15" customHeight="1">
      <c r="A24" s="198"/>
      <c r="B24" s="198"/>
      <c r="C24" s="198"/>
      <c r="D24" s="198"/>
      <c r="E24" s="198"/>
      <c r="F24" s="198"/>
      <c r="G24" s="198"/>
      <c r="H24" s="198"/>
      <c r="I24" s="198"/>
      <c r="J24" s="198"/>
      <c r="K24" s="198"/>
      <c r="L24" s="198"/>
      <c r="M24" s="198"/>
      <c r="N24" s="198"/>
      <c r="O24" s="198"/>
    </row>
    <row r="25" spans="1:15" s="152" customFormat="1" ht="15" customHeight="1">
      <c r="A25" s="198"/>
      <c r="B25" s="198"/>
      <c r="C25" s="198"/>
      <c r="D25" s="198"/>
      <c r="E25" s="198"/>
      <c r="F25" s="198"/>
      <c r="G25" s="198"/>
      <c r="H25" s="198"/>
      <c r="I25" s="198"/>
      <c r="J25" s="198"/>
      <c r="K25" s="198"/>
      <c r="L25" s="198"/>
      <c r="M25" s="198"/>
      <c r="N25" s="198"/>
      <c r="O25" s="198"/>
    </row>
    <row r="26" spans="1:15" s="152" customFormat="1" ht="15" customHeight="1">
      <c r="A26" s="198"/>
      <c r="B26" s="198"/>
      <c r="C26" s="198"/>
      <c r="D26" s="198"/>
      <c r="E26" s="198"/>
      <c r="F26" s="198"/>
      <c r="G26" s="198"/>
      <c r="H26" s="198"/>
      <c r="I26" s="198"/>
      <c r="J26" s="198"/>
      <c r="K26" s="198"/>
      <c r="L26" s="198"/>
      <c r="M26" s="198"/>
      <c r="N26" s="198"/>
      <c r="O26" s="198"/>
    </row>
    <row r="27" spans="1:15" s="152" customFormat="1" ht="15" customHeight="1">
      <c r="A27" s="198"/>
      <c r="B27" s="198"/>
      <c r="C27" s="198"/>
      <c r="D27" s="198"/>
      <c r="E27" s="198"/>
      <c r="F27" s="198"/>
      <c r="G27" s="198"/>
      <c r="H27" s="198"/>
      <c r="I27" s="198"/>
      <c r="J27" s="198"/>
      <c r="K27" s="198"/>
      <c r="L27" s="198"/>
      <c r="M27" s="198"/>
      <c r="N27" s="198"/>
      <c r="O27" s="198"/>
    </row>
    <row r="28" spans="1:15" s="152" customFormat="1" ht="15" customHeight="1">
      <c r="A28" s="198"/>
      <c r="B28" s="198"/>
      <c r="C28" s="198"/>
      <c r="D28" s="198"/>
      <c r="E28" s="198"/>
      <c r="F28" s="198"/>
      <c r="G28" s="198"/>
      <c r="H28" s="198"/>
      <c r="I28" s="198"/>
      <c r="J28" s="198"/>
      <c r="K28" s="198"/>
      <c r="L28" s="198"/>
      <c r="M28" s="198"/>
      <c r="N28" s="198"/>
      <c r="O28" s="198"/>
    </row>
    <row r="29" spans="1:15" s="152" customFormat="1" ht="15" customHeight="1">
      <c r="A29" s="198"/>
      <c r="B29" s="198"/>
      <c r="C29" s="198"/>
      <c r="D29" s="198"/>
      <c r="E29" s="198"/>
      <c r="F29" s="198"/>
      <c r="G29" s="198"/>
      <c r="H29" s="198"/>
      <c r="I29" s="198"/>
      <c r="J29" s="198"/>
      <c r="K29" s="198"/>
      <c r="L29" s="198"/>
      <c r="M29" s="198"/>
      <c r="N29" s="198"/>
      <c r="O29" s="198"/>
    </row>
    <row r="30" spans="1:15" s="152" customFormat="1" ht="15" customHeight="1">
      <c r="A30" s="198"/>
      <c r="B30" s="198"/>
      <c r="C30" s="198"/>
      <c r="D30" s="198"/>
      <c r="E30" s="198"/>
      <c r="F30" s="198"/>
      <c r="G30" s="198"/>
      <c r="H30" s="198"/>
      <c r="I30" s="198"/>
      <c r="J30" s="198"/>
      <c r="K30" s="198"/>
      <c r="L30" s="198"/>
      <c r="M30" s="198"/>
      <c r="N30" s="198"/>
      <c r="O30" s="198"/>
    </row>
    <row r="31" spans="1:15" s="152" customFormat="1" ht="15" customHeight="1">
      <c r="A31" s="198"/>
      <c r="B31" s="198"/>
      <c r="C31" s="198"/>
      <c r="D31" s="198"/>
      <c r="E31" s="198"/>
      <c r="F31" s="198"/>
      <c r="G31" s="198"/>
      <c r="H31" s="198"/>
      <c r="I31" s="198"/>
      <c r="J31" s="198"/>
      <c r="K31" s="198"/>
      <c r="L31" s="198"/>
      <c r="M31" s="198"/>
      <c r="N31" s="198"/>
      <c r="O31" s="198"/>
    </row>
    <row r="32" spans="1:15" s="152" customFormat="1" ht="15" customHeight="1">
      <c r="A32" s="198"/>
      <c r="B32" s="198"/>
      <c r="C32" s="198"/>
      <c r="D32" s="198"/>
      <c r="E32" s="198"/>
      <c r="F32" s="198"/>
      <c r="G32" s="198"/>
      <c r="H32" s="198"/>
      <c r="I32" s="198"/>
      <c r="J32" s="198"/>
      <c r="K32" s="198"/>
      <c r="L32" s="198"/>
      <c r="M32" s="198"/>
      <c r="N32" s="198"/>
      <c r="O32" s="198"/>
    </row>
    <row r="33" spans="1:15" s="152" customFormat="1" ht="15" customHeight="1">
      <c r="A33" s="198"/>
      <c r="B33" s="198"/>
      <c r="C33" s="198"/>
      <c r="D33" s="198"/>
      <c r="E33" s="198"/>
      <c r="F33" s="198"/>
      <c r="G33" s="198"/>
      <c r="H33" s="198"/>
      <c r="I33" s="198"/>
      <c r="J33" s="198"/>
      <c r="K33" s="198"/>
      <c r="L33" s="198"/>
      <c r="M33" s="198"/>
      <c r="N33" s="198"/>
      <c r="O33" s="198"/>
    </row>
    <row r="34" spans="1:15" s="152" customFormat="1" ht="15" customHeight="1">
      <c r="A34" s="198"/>
      <c r="B34" s="198"/>
      <c r="C34" s="198"/>
      <c r="D34" s="198"/>
      <c r="E34" s="198"/>
      <c r="F34" s="198"/>
      <c r="G34" s="198"/>
      <c r="H34" s="198"/>
      <c r="I34" s="198"/>
      <c r="J34" s="198"/>
      <c r="K34" s="198"/>
      <c r="L34" s="198"/>
      <c r="M34" s="198"/>
      <c r="N34" s="198"/>
      <c r="O34" s="198"/>
    </row>
    <row r="35" spans="1:15" s="152" customFormat="1" ht="15" customHeight="1">
      <c r="A35" s="198"/>
      <c r="B35" s="198"/>
      <c r="C35" s="198"/>
      <c r="D35" s="198"/>
      <c r="E35" s="198"/>
      <c r="F35" s="198"/>
      <c r="G35" s="198"/>
      <c r="H35" s="198"/>
      <c r="I35" s="198"/>
      <c r="J35" s="198"/>
      <c r="K35" s="198"/>
      <c r="L35" s="198"/>
      <c r="M35" s="198"/>
      <c r="N35" s="198"/>
      <c r="O35" s="198"/>
    </row>
    <row r="36" spans="1:15" s="152" customFormat="1" ht="15" customHeight="1">
      <c r="A36" s="198"/>
      <c r="B36" s="198"/>
      <c r="C36" s="198"/>
      <c r="D36" s="198"/>
      <c r="E36" s="198"/>
      <c r="F36" s="198"/>
      <c r="G36" s="198"/>
      <c r="H36" s="198"/>
      <c r="I36" s="198"/>
      <c r="J36" s="198"/>
      <c r="K36" s="198"/>
      <c r="L36" s="198"/>
      <c r="M36" s="198"/>
      <c r="N36" s="198"/>
      <c r="O36" s="198"/>
    </row>
    <row r="37" spans="1:15" s="152" customFormat="1" ht="15" customHeight="1">
      <c r="A37" s="198"/>
      <c r="B37" s="198"/>
      <c r="C37" s="198"/>
      <c r="D37" s="198"/>
      <c r="E37" s="198"/>
      <c r="F37" s="198"/>
      <c r="G37" s="198"/>
      <c r="H37" s="198"/>
      <c r="I37" s="198"/>
      <c r="J37" s="198"/>
      <c r="K37" s="198"/>
      <c r="L37" s="198"/>
      <c r="M37" s="198"/>
      <c r="N37" s="198"/>
      <c r="O37" s="198"/>
    </row>
    <row r="38" spans="1:15" s="152" customFormat="1" ht="15" customHeight="1">
      <c r="A38" s="198"/>
      <c r="B38" s="198"/>
      <c r="C38" s="198"/>
      <c r="D38" s="198"/>
      <c r="E38" s="198"/>
      <c r="F38" s="198"/>
      <c r="G38" s="198"/>
      <c r="H38" s="198"/>
      <c r="I38" s="198"/>
      <c r="J38" s="198"/>
      <c r="K38" s="198"/>
      <c r="L38" s="198"/>
      <c r="M38" s="198"/>
      <c r="N38" s="198"/>
      <c r="O38" s="198"/>
    </row>
    <row r="39" spans="1:15" s="152" customFormat="1" ht="15" customHeight="1">
      <c r="A39" s="198"/>
      <c r="B39" s="198"/>
      <c r="C39" s="198"/>
      <c r="D39" s="198"/>
      <c r="E39" s="198"/>
      <c r="F39" s="198"/>
      <c r="G39" s="198"/>
      <c r="H39" s="198"/>
      <c r="I39" s="198"/>
      <c r="J39" s="198"/>
      <c r="K39" s="198"/>
      <c r="L39" s="198"/>
      <c r="M39" s="198"/>
      <c r="N39" s="198"/>
      <c r="O39" s="198"/>
    </row>
    <row r="40" spans="1:15" s="152" customFormat="1" ht="15" customHeight="1">
      <c r="A40" s="198"/>
      <c r="B40" s="198"/>
      <c r="C40" s="198"/>
      <c r="D40" s="198"/>
      <c r="E40" s="198"/>
      <c r="F40" s="198"/>
      <c r="G40" s="198"/>
      <c r="H40" s="198"/>
      <c r="I40" s="198"/>
      <c r="J40" s="198"/>
      <c r="K40" s="198"/>
      <c r="L40" s="198"/>
      <c r="M40" s="198"/>
      <c r="N40" s="198"/>
      <c r="O40" s="198"/>
    </row>
    <row r="41" spans="1:15" s="152" customFormat="1" ht="15" customHeight="1">
      <c r="A41" s="198"/>
      <c r="B41" s="198"/>
      <c r="C41" s="198"/>
      <c r="D41" s="198"/>
      <c r="E41" s="198"/>
      <c r="F41" s="198"/>
      <c r="G41" s="198"/>
      <c r="H41" s="198"/>
      <c r="I41" s="198"/>
      <c r="J41" s="198"/>
      <c r="K41" s="198"/>
      <c r="L41" s="198"/>
      <c r="M41" s="198"/>
      <c r="N41" s="198"/>
      <c r="O41" s="198"/>
    </row>
    <row r="42" spans="1:15" s="152" customFormat="1" ht="15" customHeight="1">
      <c r="A42" s="198"/>
      <c r="B42" s="198"/>
      <c r="C42" s="198"/>
      <c r="D42" s="198"/>
      <c r="E42" s="198"/>
      <c r="F42" s="198"/>
      <c r="G42" s="198"/>
      <c r="H42" s="198"/>
      <c r="I42" s="198"/>
      <c r="J42" s="198"/>
      <c r="K42" s="198"/>
      <c r="L42" s="198"/>
      <c r="M42" s="198"/>
      <c r="N42" s="198"/>
      <c r="O42" s="198"/>
    </row>
    <row r="43" spans="1:15" s="152" customFormat="1" ht="15" customHeight="1">
      <c r="A43" s="198"/>
      <c r="B43" s="198"/>
      <c r="C43" s="198"/>
      <c r="D43" s="198"/>
      <c r="E43" s="198"/>
      <c r="F43" s="198"/>
      <c r="G43" s="198"/>
      <c r="H43" s="198"/>
      <c r="I43" s="198"/>
      <c r="J43" s="198"/>
      <c r="K43" s="198"/>
      <c r="L43" s="198"/>
      <c r="M43" s="198"/>
      <c r="N43" s="198"/>
      <c r="O43" s="198"/>
    </row>
    <row r="44" spans="1:15" s="152" customFormat="1" ht="15" customHeight="1">
      <c r="A44" s="198"/>
      <c r="B44" s="198"/>
      <c r="C44" s="198"/>
      <c r="D44" s="198"/>
      <c r="E44" s="198"/>
      <c r="F44" s="198"/>
      <c r="G44" s="198"/>
      <c r="H44" s="198"/>
      <c r="I44" s="198"/>
      <c r="J44" s="198"/>
      <c r="K44" s="198"/>
      <c r="L44" s="198"/>
      <c r="M44" s="198"/>
      <c r="N44" s="198"/>
      <c r="O44" s="198"/>
    </row>
    <row r="45" spans="1:15" s="152" customFormat="1" ht="15" customHeight="1">
      <c r="A45" s="198"/>
      <c r="B45" s="198"/>
      <c r="C45" s="198"/>
      <c r="D45" s="198"/>
      <c r="E45" s="198"/>
      <c r="F45" s="198"/>
      <c r="G45" s="198"/>
      <c r="H45" s="198"/>
      <c r="I45" s="198"/>
      <c r="J45" s="198"/>
      <c r="K45" s="198"/>
      <c r="L45" s="198"/>
      <c r="M45" s="198"/>
      <c r="N45" s="198"/>
      <c r="O45" s="198"/>
    </row>
    <row r="46" spans="1:15" s="152" customFormat="1" ht="15" customHeight="1">
      <c r="A46" s="198"/>
      <c r="B46" s="198"/>
      <c r="C46" s="198"/>
      <c r="D46" s="198"/>
      <c r="E46" s="198"/>
      <c r="F46" s="198"/>
      <c r="G46" s="198"/>
      <c r="H46" s="198"/>
      <c r="I46" s="198"/>
      <c r="J46" s="198"/>
      <c r="K46" s="198"/>
      <c r="L46" s="198"/>
      <c r="M46" s="198"/>
      <c r="N46" s="198"/>
      <c r="O46" s="198"/>
    </row>
    <row r="47" spans="1:15" s="152" customFormat="1" ht="15" customHeight="1">
      <c r="A47" s="198"/>
      <c r="B47" s="198"/>
      <c r="C47" s="198"/>
      <c r="D47" s="198"/>
      <c r="E47" s="198"/>
      <c r="F47" s="198"/>
      <c r="G47" s="198"/>
      <c r="H47" s="198"/>
      <c r="I47" s="198"/>
      <c r="J47" s="198"/>
      <c r="K47" s="198"/>
      <c r="L47" s="198"/>
      <c r="M47" s="198"/>
      <c r="N47" s="198"/>
      <c r="O47" s="198"/>
    </row>
    <row r="48" spans="1:15" s="152" customFormat="1" ht="15" customHeight="1">
      <c r="A48" s="198"/>
      <c r="B48" s="198"/>
      <c r="C48" s="198"/>
      <c r="D48" s="198"/>
      <c r="E48" s="198"/>
      <c r="F48" s="198"/>
      <c r="G48" s="198"/>
      <c r="H48" s="198"/>
      <c r="I48" s="198"/>
      <c r="J48" s="198"/>
      <c r="K48" s="198"/>
      <c r="L48" s="198"/>
      <c r="M48" s="198"/>
      <c r="N48" s="198"/>
      <c r="O48" s="198"/>
    </row>
    <row r="49" spans="1:15" s="152" customFormat="1" ht="15" customHeight="1">
      <c r="A49" s="198"/>
      <c r="B49" s="198"/>
      <c r="C49" s="198"/>
      <c r="D49" s="198"/>
      <c r="E49" s="198"/>
      <c r="F49" s="198"/>
      <c r="G49" s="198"/>
      <c r="H49" s="198"/>
      <c r="I49" s="198"/>
      <c r="J49" s="198"/>
      <c r="K49" s="198"/>
      <c r="L49" s="198"/>
      <c r="M49" s="198"/>
      <c r="N49" s="198"/>
      <c r="O49" s="198"/>
    </row>
    <row r="50" spans="1:15" s="152" customFormat="1" ht="15" customHeight="1">
      <c r="A50" s="198"/>
      <c r="B50" s="198"/>
      <c r="C50" s="198"/>
      <c r="D50" s="198"/>
      <c r="E50" s="198"/>
      <c r="F50" s="198"/>
      <c r="G50" s="198"/>
      <c r="H50" s="198"/>
      <c r="I50" s="198"/>
      <c r="J50" s="198"/>
      <c r="K50" s="198"/>
      <c r="L50" s="198"/>
      <c r="M50" s="198"/>
      <c r="N50" s="198"/>
      <c r="O50" s="198"/>
    </row>
    <row r="51" spans="1:15" s="152" customFormat="1" ht="15" customHeight="1">
      <c r="A51" s="198"/>
      <c r="B51" s="198"/>
      <c r="C51" s="198"/>
      <c r="D51" s="198"/>
      <c r="E51" s="198"/>
      <c r="F51" s="198"/>
      <c r="G51" s="198"/>
      <c r="H51" s="198"/>
      <c r="I51" s="198"/>
      <c r="J51" s="198"/>
      <c r="K51" s="198"/>
      <c r="L51" s="198"/>
      <c r="M51" s="198"/>
      <c r="N51" s="198"/>
      <c r="O51" s="198"/>
    </row>
    <row r="52" spans="1:15" s="152" customFormat="1" ht="15" customHeight="1">
      <c r="A52" s="198"/>
      <c r="B52" s="198"/>
      <c r="C52" s="198"/>
      <c r="D52" s="198"/>
      <c r="E52" s="198"/>
      <c r="F52" s="198"/>
      <c r="G52" s="198"/>
      <c r="H52" s="198"/>
      <c r="I52" s="198"/>
      <c r="J52" s="198"/>
      <c r="K52" s="198"/>
      <c r="L52" s="198"/>
      <c r="M52" s="198"/>
      <c r="N52" s="198"/>
      <c r="O52" s="198"/>
    </row>
    <row r="53" spans="1:15" s="152" customFormat="1" ht="15" customHeight="1">
      <c r="A53" s="198"/>
      <c r="B53" s="198"/>
      <c r="C53" s="198"/>
      <c r="D53" s="198"/>
      <c r="E53" s="198"/>
      <c r="F53" s="198"/>
      <c r="G53" s="198"/>
      <c r="H53" s="198"/>
      <c r="I53" s="198"/>
      <c r="J53" s="198"/>
      <c r="K53" s="198"/>
      <c r="L53" s="198"/>
      <c r="M53" s="198"/>
      <c r="N53" s="198"/>
      <c r="O53" s="198"/>
    </row>
    <row r="54" spans="1:15" s="152" customFormat="1" ht="15" customHeight="1">
      <c r="A54" s="198"/>
      <c r="B54" s="198"/>
      <c r="C54" s="198"/>
      <c r="D54" s="198"/>
      <c r="E54" s="198"/>
      <c r="F54" s="198"/>
      <c r="G54" s="198"/>
      <c r="H54" s="198"/>
      <c r="I54" s="198"/>
      <c r="J54" s="198"/>
      <c r="K54" s="198"/>
      <c r="L54" s="198"/>
      <c r="M54" s="198"/>
      <c r="N54" s="198"/>
      <c r="O54" s="198"/>
    </row>
    <row r="55" spans="1:15" s="153" customFormat="1" ht="15" customHeight="1"/>
    <row r="56" spans="1:15" hidden="1"/>
    <row r="57" spans="1:15" hidden="1"/>
    <row r="58" spans="1:15" hidden="1"/>
    <row r="59" spans="1:15" hidden="1">
      <c r="B59" s="15"/>
    </row>
    <row r="60" spans="1:15" hidden="1">
      <c r="B60" s="15"/>
    </row>
    <row r="61" spans="1:15" hidden="1">
      <c r="B61" s="15"/>
    </row>
    <row r="62" spans="1:15" hidden="1">
      <c r="B62" s="15"/>
    </row>
  </sheetData>
  <sheetProtection sheet="1" objects="1" scenarios="1" selectLockedCells="1" selectUnlockedCells="1"/>
  <mergeCells count="1">
    <mergeCell ref="A14:O5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9F227-3ED3-B840-87B2-82FEA6ECF712}">
  <dimension ref="A1:AJ14"/>
  <sheetViews>
    <sheetView workbookViewId="0">
      <selection activeCell="A2" sqref="A2:AJ14"/>
    </sheetView>
  </sheetViews>
  <sheetFormatPr baseColWidth="10" defaultColWidth="8.83203125" defaultRowHeight="15"/>
  <cols>
    <col min="1" max="1" width="20.5" bestFit="1" customWidth="1"/>
    <col min="2" max="2" width="8.5" customWidth="1"/>
    <col min="3" max="3" width="14" customWidth="1"/>
    <col min="4" max="4" width="22.33203125" customWidth="1"/>
    <col min="5" max="5" width="29.6640625" customWidth="1"/>
    <col min="6" max="6" width="22.1640625" customWidth="1"/>
    <col min="7" max="7" width="26.1640625" bestFit="1" customWidth="1"/>
    <col min="8" max="8" width="12" bestFit="1" customWidth="1"/>
    <col min="9" max="9" width="10.33203125" bestFit="1" customWidth="1"/>
    <col min="10" max="10" width="12" bestFit="1" customWidth="1"/>
    <col min="11" max="11" width="20.6640625" bestFit="1" customWidth="1"/>
    <col min="12" max="12" width="12" bestFit="1" customWidth="1"/>
    <col min="13" max="13" width="9.83203125" bestFit="1" customWidth="1"/>
    <col min="14" max="14" width="11" bestFit="1" customWidth="1"/>
    <col min="15" max="15" width="20.33203125" bestFit="1" customWidth="1"/>
    <col min="16" max="16" width="21.6640625" bestFit="1" customWidth="1"/>
    <col min="17" max="17" width="87.1640625" bestFit="1" customWidth="1"/>
    <col min="18" max="18" width="14.33203125" bestFit="1" customWidth="1"/>
    <col min="19" max="19" width="26.5" customWidth="1"/>
    <col min="20" max="20" width="19.83203125" bestFit="1" customWidth="1"/>
    <col min="21" max="21" width="20.83203125" bestFit="1" customWidth="1"/>
    <col min="22" max="22" width="26.5" bestFit="1" customWidth="1"/>
    <col min="23" max="23" width="19.6640625" bestFit="1" customWidth="1"/>
    <col min="24" max="24" width="25.33203125" bestFit="1" customWidth="1"/>
    <col min="25" max="25" width="10" bestFit="1" customWidth="1"/>
    <col min="26" max="26" width="15.5" bestFit="1" customWidth="1"/>
    <col min="27" max="27" width="18.6640625" bestFit="1" customWidth="1"/>
    <col min="28" max="28" width="28.1640625" bestFit="1" customWidth="1"/>
    <col min="29" max="29" width="19.83203125" bestFit="1" customWidth="1"/>
    <col min="30" max="30" width="32.1640625" bestFit="1" customWidth="1"/>
    <col min="31" max="31" width="31.1640625" bestFit="1" customWidth="1"/>
    <col min="32" max="32" width="12.5" bestFit="1" customWidth="1"/>
    <col min="33" max="33" width="11.6640625" bestFit="1" customWidth="1"/>
    <col min="34" max="34" width="12.5" bestFit="1" customWidth="1"/>
    <col min="35" max="35" width="32" bestFit="1" customWidth="1"/>
    <col min="36" max="36" width="20.6640625" bestFit="1" customWidth="1"/>
  </cols>
  <sheetData>
    <row r="1" spans="1:36">
      <c r="A1" s="192" t="s">
        <v>581</v>
      </c>
      <c r="B1" s="192" t="s">
        <v>582</v>
      </c>
      <c r="C1" s="192" t="s">
        <v>51</v>
      </c>
      <c r="D1" s="192" t="s">
        <v>583</v>
      </c>
      <c r="E1" s="192" t="s">
        <v>584</v>
      </c>
      <c r="F1" s="192" t="s">
        <v>585</v>
      </c>
      <c r="G1" s="192" t="s">
        <v>586</v>
      </c>
      <c r="H1" s="192" t="s">
        <v>587</v>
      </c>
      <c r="I1" s="192" t="s">
        <v>588</v>
      </c>
      <c r="J1" s="192" t="s">
        <v>589</v>
      </c>
      <c r="K1" s="192" t="s">
        <v>590</v>
      </c>
      <c r="L1" s="192" t="s">
        <v>591</v>
      </c>
      <c r="M1" s="192" t="s">
        <v>592</v>
      </c>
      <c r="N1" s="192" t="s">
        <v>593</v>
      </c>
      <c r="O1" s="192" t="s">
        <v>594</v>
      </c>
      <c r="P1" s="192" t="s">
        <v>595</v>
      </c>
      <c r="Q1" s="192" t="s">
        <v>30</v>
      </c>
      <c r="R1" s="192" t="s">
        <v>31</v>
      </c>
      <c r="S1" s="192" t="s">
        <v>596</v>
      </c>
      <c r="T1" s="192" t="s">
        <v>597</v>
      </c>
      <c r="U1" s="192" t="s">
        <v>85</v>
      </c>
      <c r="V1" s="192" t="s">
        <v>598</v>
      </c>
      <c r="W1" s="192" t="s">
        <v>599</v>
      </c>
      <c r="X1" s="192" t="s">
        <v>600</v>
      </c>
      <c r="Y1" s="192" t="s">
        <v>192</v>
      </c>
      <c r="Z1" s="192" t="s">
        <v>601</v>
      </c>
      <c r="AA1" s="192" t="s">
        <v>602</v>
      </c>
      <c r="AB1" s="192" t="s">
        <v>603</v>
      </c>
      <c r="AC1" s="192" t="s">
        <v>24</v>
      </c>
      <c r="AD1" s="192" t="s">
        <v>34</v>
      </c>
      <c r="AE1" s="192" t="s">
        <v>183</v>
      </c>
      <c r="AF1" s="192" t="s">
        <v>604</v>
      </c>
      <c r="AG1" s="192" t="s">
        <v>605</v>
      </c>
      <c r="AH1" s="192" t="s">
        <v>606</v>
      </c>
      <c r="AI1" s="192" t="s">
        <v>68</v>
      </c>
      <c r="AJ1" s="192" t="s">
        <v>196</v>
      </c>
    </row>
    <row r="2" spans="1:36" s="193" customFormat="1">
      <c r="A2" s="193" t="s">
        <v>607</v>
      </c>
      <c r="D2" s="193" t="s">
        <v>608</v>
      </c>
      <c r="E2" s="193" t="s">
        <v>609</v>
      </c>
    </row>
    <row r="3" spans="1:36" s="193" customFormat="1">
      <c r="A3" s="193" t="s">
        <v>610</v>
      </c>
      <c r="C3" s="193" t="s">
        <v>611</v>
      </c>
      <c r="D3" s="193" t="s">
        <v>612</v>
      </c>
      <c r="E3" s="193" t="s">
        <v>612</v>
      </c>
      <c r="G3" s="193" t="s">
        <v>613</v>
      </c>
    </row>
    <row r="4" spans="1:36" s="193" customFormat="1">
      <c r="A4" s="193" t="s">
        <v>614</v>
      </c>
      <c r="Q4" s="193" t="s">
        <v>615</v>
      </c>
      <c r="R4" s="193" t="s">
        <v>614</v>
      </c>
      <c r="U4" s="193">
        <v>0</v>
      </c>
      <c r="W4" s="193" t="s">
        <v>616</v>
      </c>
    </row>
    <row r="5" spans="1:36" s="193" customFormat="1">
      <c r="A5" s="193" t="s">
        <v>617</v>
      </c>
      <c r="C5" s="193" t="s">
        <v>618</v>
      </c>
      <c r="D5" s="193" t="s">
        <v>619</v>
      </c>
      <c r="E5" s="193" t="s">
        <v>619</v>
      </c>
      <c r="G5" s="193" t="s">
        <v>620</v>
      </c>
      <c r="H5" s="193">
        <v>171.36020159999899</v>
      </c>
      <c r="I5" s="193">
        <v>0.879</v>
      </c>
      <c r="J5" s="193">
        <v>4.1142187999999899E-2</v>
      </c>
      <c r="K5" s="193">
        <v>1577</v>
      </c>
      <c r="L5" s="193">
        <v>103.9578375</v>
      </c>
      <c r="M5" s="193">
        <v>0.879</v>
      </c>
      <c r="N5" s="193">
        <v>4.1756250000000002E-2</v>
      </c>
      <c r="O5" s="193">
        <v>1320</v>
      </c>
      <c r="P5" s="193">
        <v>99</v>
      </c>
      <c r="Q5" s="193" t="s">
        <v>615</v>
      </c>
      <c r="R5" s="193" t="s">
        <v>614</v>
      </c>
      <c r="S5" s="193" t="s">
        <v>615</v>
      </c>
      <c r="T5" s="193" t="s">
        <v>614</v>
      </c>
      <c r="U5" s="193">
        <v>0</v>
      </c>
      <c r="V5" s="193">
        <v>0</v>
      </c>
      <c r="W5" s="193" t="s">
        <v>616</v>
      </c>
      <c r="X5" s="193" t="s">
        <v>616</v>
      </c>
      <c r="AA5" s="193">
        <v>25</v>
      </c>
    </row>
    <row r="6" spans="1:36" s="193" customFormat="1">
      <c r="A6" s="193" t="s">
        <v>621</v>
      </c>
      <c r="Y6" s="193" t="s">
        <v>622</v>
      </c>
      <c r="Z6" s="193" t="s">
        <v>622</v>
      </c>
    </row>
    <row r="7" spans="1:36" s="193" customFormat="1">
      <c r="A7" s="193" t="s">
        <v>623</v>
      </c>
      <c r="AA7" s="193">
        <v>90</v>
      </c>
      <c r="AB7" s="193">
        <v>65</v>
      </c>
    </row>
    <row r="8" spans="1:36" s="193" customFormat="1">
      <c r="A8" s="193" t="s">
        <v>24</v>
      </c>
      <c r="AC8" s="193">
        <v>0.8</v>
      </c>
    </row>
    <row r="9" spans="1:36" s="193" customFormat="1">
      <c r="A9" s="193" t="s">
        <v>624</v>
      </c>
      <c r="AF9" s="193" t="s">
        <v>625</v>
      </c>
    </row>
    <row r="10" spans="1:36" s="193" customFormat="1">
      <c r="A10" s="193" t="s">
        <v>626</v>
      </c>
      <c r="AD10" s="193">
        <v>39000</v>
      </c>
      <c r="AE10" s="193">
        <v>76</v>
      </c>
    </row>
    <row r="11" spans="1:36" s="193" customFormat="1">
      <c r="A11" s="193" t="s">
        <v>627</v>
      </c>
      <c r="AG11" s="193">
        <v>0.03</v>
      </c>
    </row>
    <row r="12" spans="1:36" s="193" customFormat="1">
      <c r="A12" s="193" t="s">
        <v>628</v>
      </c>
      <c r="AI12" s="193">
        <v>1</v>
      </c>
      <c r="AJ12" s="193" t="s">
        <v>629</v>
      </c>
    </row>
    <row r="13" spans="1:36" s="193" customFormat="1">
      <c r="A13" s="193" t="s">
        <v>630</v>
      </c>
      <c r="C13" s="193" t="s">
        <v>631</v>
      </c>
      <c r="D13" s="193" t="s">
        <v>632</v>
      </c>
      <c r="E13" s="193" t="s">
        <v>632</v>
      </c>
      <c r="F13" s="193" t="s">
        <v>633</v>
      </c>
      <c r="G13" s="193" t="s">
        <v>634</v>
      </c>
      <c r="H13" s="193">
        <v>171.36020159999899</v>
      </c>
      <c r="I13" s="193">
        <v>0.879</v>
      </c>
      <c r="J13" s="193">
        <v>4.1142187999999899E-2</v>
      </c>
      <c r="K13" s="193">
        <v>1577</v>
      </c>
      <c r="L13" s="193">
        <v>103.9578375</v>
      </c>
      <c r="M13" s="193">
        <v>0.879</v>
      </c>
      <c r="N13" s="193">
        <v>4.1756250000000002E-2</v>
      </c>
      <c r="O13" s="193">
        <v>1320</v>
      </c>
      <c r="AH13" s="193">
        <v>2</v>
      </c>
    </row>
    <row r="14" spans="1:36" s="193" customFormat="1">
      <c r="A14" s="193" t="s">
        <v>635</v>
      </c>
      <c r="B14" s="193" t="s">
        <v>636</v>
      </c>
      <c r="H14" s="193">
        <v>177.36020159999899</v>
      </c>
      <c r="I14" s="193">
        <v>0.89200000000000002</v>
      </c>
      <c r="J14" s="193">
        <v>4.1142187999999899E-2</v>
      </c>
      <c r="K14" s="193">
        <v>1727</v>
      </c>
      <c r="L14" s="193">
        <v>103.9578375</v>
      </c>
      <c r="M14" s="193">
        <v>0.879</v>
      </c>
      <c r="N14" s="193">
        <v>4.1756250000000002E-2</v>
      </c>
      <c r="O14" s="193">
        <v>1370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9FE2F-C916-4248-B1BB-5B196636B372}">
  <dimension ref="A1:B889"/>
  <sheetViews>
    <sheetView workbookViewId="0">
      <selection activeCell="A3" sqref="A3:B889"/>
    </sheetView>
  </sheetViews>
  <sheetFormatPr baseColWidth="10" defaultColWidth="8.83203125" defaultRowHeight="15"/>
  <cols>
    <col min="1" max="1" width="10.1640625" bestFit="1" customWidth="1"/>
    <col min="2" max="2" width="20.1640625" bestFit="1" customWidth="1"/>
  </cols>
  <sheetData>
    <row r="1" spans="1:2">
      <c r="A1" s="194" t="s">
        <v>136</v>
      </c>
      <c r="B1" s="194" t="s">
        <v>88</v>
      </c>
    </row>
    <row r="2" spans="1:2">
      <c r="A2" s="195" t="s">
        <v>51</v>
      </c>
      <c r="B2" s="195" t="s">
        <v>52</v>
      </c>
    </row>
    <row r="3" spans="1:2">
      <c r="A3" s="55">
        <v>0</v>
      </c>
      <c r="B3" s="55">
        <v>0</v>
      </c>
    </row>
    <row r="4" spans="1:2">
      <c r="A4" s="55">
        <v>1</v>
      </c>
      <c r="B4" s="55">
        <v>0</v>
      </c>
    </row>
    <row r="5" spans="1:2">
      <c r="A5" s="55">
        <v>2</v>
      </c>
      <c r="B5" s="55">
        <v>0</v>
      </c>
    </row>
    <row r="6" spans="1:2">
      <c r="A6" s="55">
        <v>3</v>
      </c>
      <c r="B6" s="55">
        <v>0</v>
      </c>
    </row>
    <row r="7" spans="1:2">
      <c r="A7" s="55">
        <v>4</v>
      </c>
      <c r="B7" s="55">
        <v>0</v>
      </c>
    </row>
    <row r="8" spans="1:2">
      <c r="A8" s="55">
        <v>5</v>
      </c>
      <c r="B8" s="55">
        <v>0</v>
      </c>
    </row>
    <row r="9" spans="1:2">
      <c r="A9" s="55">
        <v>6</v>
      </c>
      <c r="B9" s="55">
        <v>1.1037620306015015</v>
      </c>
    </row>
    <row r="10" spans="1:2">
      <c r="A10" s="55">
        <v>7</v>
      </c>
      <c r="B10" s="55">
        <v>5.8869004249572754</v>
      </c>
    </row>
    <row r="11" spans="1:2">
      <c r="A11" s="55">
        <v>8</v>
      </c>
      <c r="B11" s="55">
        <v>13.442355155944824</v>
      </c>
    </row>
    <row r="12" spans="1:2">
      <c r="A12" s="55">
        <v>9</v>
      </c>
      <c r="B12" s="55">
        <v>20.581384658813477</v>
      </c>
    </row>
    <row r="13" spans="1:2">
      <c r="A13" s="55">
        <v>10</v>
      </c>
      <c r="B13" s="55">
        <v>25.115922927856445</v>
      </c>
    </row>
    <row r="14" spans="1:2">
      <c r="A14" s="55">
        <v>11</v>
      </c>
      <c r="B14" s="55">
        <v>27.681600570678711</v>
      </c>
    </row>
    <row r="15" spans="1:2">
      <c r="A15" s="55">
        <v>12</v>
      </c>
      <c r="B15" s="55">
        <v>29.983663558959961</v>
      </c>
    </row>
    <row r="16" spans="1:2">
      <c r="A16" s="55">
        <v>13</v>
      </c>
      <c r="B16" s="55">
        <v>32.731430053710938</v>
      </c>
    </row>
    <row r="17" spans="1:2">
      <c r="A17" s="55">
        <v>14</v>
      </c>
      <c r="B17" s="55">
        <v>34.898235321044922</v>
      </c>
    </row>
    <row r="18" spans="1:2">
      <c r="A18" s="55">
        <v>15</v>
      </c>
      <c r="B18" s="55">
        <v>36.001998901367188</v>
      </c>
    </row>
    <row r="19" spans="1:2">
      <c r="A19" s="55">
        <v>16</v>
      </c>
      <c r="B19" s="55">
        <v>36.369419097900391</v>
      </c>
    </row>
    <row r="20" spans="1:2">
      <c r="A20" s="55">
        <v>17</v>
      </c>
      <c r="B20" s="55">
        <v>36.758811950683594</v>
      </c>
    </row>
    <row r="21" spans="1:2">
      <c r="A21" s="55">
        <v>18</v>
      </c>
      <c r="B21" s="55">
        <v>37.158401489257812</v>
      </c>
    </row>
    <row r="22" spans="1:2">
      <c r="A22" s="55">
        <v>19</v>
      </c>
      <c r="B22" s="55">
        <v>37.198398590087891</v>
      </c>
    </row>
    <row r="23" spans="1:2">
      <c r="A23" s="55">
        <v>20</v>
      </c>
      <c r="B23" s="55">
        <v>36.703464508056641</v>
      </c>
    </row>
    <row r="24" spans="1:2">
      <c r="A24" s="55">
        <v>21</v>
      </c>
      <c r="B24" s="55">
        <v>34.120594024658203</v>
      </c>
    </row>
    <row r="25" spans="1:2">
      <c r="A25" s="55">
        <v>22</v>
      </c>
      <c r="B25" s="55">
        <v>29.343198776245117</v>
      </c>
    </row>
    <row r="26" spans="1:2">
      <c r="A26" s="55">
        <v>23</v>
      </c>
      <c r="B26" s="55">
        <v>23.453638076782227</v>
      </c>
    </row>
    <row r="27" spans="1:2">
      <c r="A27" s="55">
        <v>24</v>
      </c>
      <c r="B27" s="55">
        <v>18.195049285888672</v>
      </c>
    </row>
    <row r="28" spans="1:2">
      <c r="A28" s="55">
        <v>25</v>
      </c>
      <c r="B28" s="55">
        <v>16.591583251953125</v>
      </c>
    </row>
    <row r="29" spans="1:2">
      <c r="A29" s="55">
        <v>26</v>
      </c>
      <c r="B29" s="55">
        <v>19.837921142578125</v>
      </c>
    </row>
    <row r="30" spans="1:2">
      <c r="A30" s="55">
        <v>27</v>
      </c>
      <c r="B30" s="55">
        <v>25.273502349853516</v>
      </c>
    </row>
    <row r="31" spans="1:2">
      <c r="A31" s="55">
        <v>28</v>
      </c>
      <c r="B31" s="55">
        <v>32.12237548828125</v>
      </c>
    </row>
    <row r="32" spans="1:2">
      <c r="A32" s="55">
        <v>29</v>
      </c>
      <c r="B32" s="55">
        <v>38.520801544189453</v>
      </c>
    </row>
    <row r="33" spans="1:2">
      <c r="A33" s="55">
        <v>30</v>
      </c>
      <c r="B33" s="55">
        <v>42.775714874267578</v>
      </c>
    </row>
    <row r="34" spans="1:2">
      <c r="A34" s="55">
        <v>31</v>
      </c>
      <c r="B34" s="55">
        <v>43.577598571777344</v>
      </c>
    </row>
    <row r="35" spans="1:2">
      <c r="A35" s="55">
        <v>32</v>
      </c>
      <c r="B35" s="55">
        <v>43.494369506835938</v>
      </c>
    </row>
    <row r="36" spans="1:2">
      <c r="A36" s="55">
        <v>33</v>
      </c>
      <c r="B36" s="55">
        <v>41.739997863769531</v>
      </c>
    </row>
    <row r="37" spans="1:2">
      <c r="A37" s="55">
        <v>34</v>
      </c>
      <c r="B37" s="55">
        <v>37.752914428710938</v>
      </c>
    </row>
    <row r="38" spans="1:2">
      <c r="A38" s="55">
        <v>35</v>
      </c>
      <c r="B38" s="55">
        <v>32.159000396728516</v>
      </c>
    </row>
    <row r="39" spans="1:2">
      <c r="A39" s="55">
        <v>36</v>
      </c>
      <c r="B39" s="55">
        <v>25.13841438293457</v>
      </c>
    </row>
    <row r="40" spans="1:2">
      <c r="A40" s="55">
        <v>37</v>
      </c>
      <c r="B40" s="55">
        <v>17.809999465942383</v>
      </c>
    </row>
    <row r="41" spans="1:2">
      <c r="A41" s="55">
        <v>38</v>
      </c>
      <c r="B41" s="55">
        <v>11.418613433837891</v>
      </c>
    </row>
    <row r="42" spans="1:2">
      <c r="A42" s="55">
        <v>39</v>
      </c>
      <c r="B42" s="55">
        <v>6.6076784133911133</v>
      </c>
    </row>
    <row r="43" spans="1:2">
      <c r="A43" s="55">
        <v>40</v>
      </c>
      <c r="B43" s="55">
        <v>3.2854549884796143</v>
      </c>
    </row>
    <row r="44" spans="1:2">
      <c r="A44" s="55">
        <v>41</v>
      </c>
      <c r="B44" s="55">
        <v>1.231782078742981</v>
      </c>
    </row>
    <row r="45" spans="1:2">
      <c r="A45" s="55">
        <v>42</v>
      </c>
      <c r="B45" s="55">
        <v>0</v>
      </c>
    </row>
    <row r="46" spans="1:2">
      <c r="A46" s="55">
        <v>43</v>
      </c>
      <c r="B46" s="55">
        <v>0</v>
      </c>
    </row>
    <row r="47" spans="1:2">
      <c r="A47" s="55">
        <v>44</v>
      </c>
      <c r="B47" s="55">
        <v>0</v>
      </c>
    </row>
    <row r="48" spans="1:2">
      <c r="A48" s="55">
        <v>45</v>
      </c>
      <c r="B48" s="55">
        <v>0</v>
      </c>
    </row>
    <row r="49" spans="1:2">
      <c r="A49" s="55">
        <v>46</v>
      </c>
      <c r="B49" s="55">
        <v>2.3550004959106445</v>
      </c>
    </row>
    <row r="50" spans="1:2">
      <c r="A50" s="55">
        <v>47</v>
      </c>
      <c r="B50" s="55">
        <v>6.7244882583618164</v>
      </c>
    </row>
    <row r="51" spans="1:2">
      <c r="A51" s="55">
        <v>48</v>
      </c>
      <c r="B51" s="55">
        <v>12.065200805664062</v>
      </c>
    </row>
    <row r="52" spans="1:2">
      <c r="A52" s="55">
        <v>49</v>
      </c>
      <c r="B52" s="55">
        <v>15.859498977661133</v>
      </c>
    </row>
    <row r="53" spans="1:2">
      <c r="A53" s="55">
        <v>50</v>
      </c>
      <c r="B53" s="55">
        <v>17.219999313354492</v>
      </c>
    </row>
    <row r="54" spans="1:2">
      <c r="A54" s="55">
        <v>51</v>
      </c>
      <c r="B54" s="55">
        <v>17.299999237060547</v>
      </c>
    </row>
    <row r="55" spans="1:2">
      <c r="A55" s="55">
        <v>52</v>
      </c>
      <c r="B55" s="55">
        <v>17.278299331665039</v>
      </c>
    </row>
    <row r="56" spans="1:2">
      <c r="A56" s="55">
        <v>53</v>
      </c>
      <c r="B56" s="55">
        <v>16.55474853515625</v>
      </c>
    </row>
    <row r="57" spans="1:2">
      <c r="A57" s="55">
        <v>54</v>
      </c>
      <c r="B57" s="55">
        <v>14.924600601196289</v>
      </c>
    </row>
    <row r="58" spans="1:2">
      <c r="A58" s="55">
        <v>55</v>
      </c>
      <c r="B58" s="55">
        <v>12.303763389587402</v>
      </c>
    </row>
    <row r="59" spans="1:2">
      <c r="A59" s="55">
        <v>56</v>
      </c>
      <c r="B59" s="55">
        <v>8.7277679443359375</v>
      </c>
    </row>
    <row r="60" spans="1:2">
      <c r="A60" s="55">
        <v>57</v>
      </c>
      <c r="B60" s="55">
        <v>5.6768994331359863</v>
      </c>
    </row>
    <row r="61" spans="1:2">
      <c r="A61" s="55">
        <v>58</v>
      </c>
      <c r="B61" s="55">
        <v>5.5180001258850098</v>
      </c>
    </row>
    <row r="62" spans="1:2">
      <c r="A62" s="55">
        <v>59</v>
      </c>
      <c r="B62" s="55">
        <v>8.717228889465332</v>
      </c>
    </row>
    <row r="63" spans="1:2">
      <c r="A63" s="55">
        <v>60</v>
      </c>
      <c r="B63" s="55">
        <v>14.199088096618652</v>
      </c>
    </row>
    <row r="64" spans="1:2">
      <c r="A64" s="55">
        <v>61</v>
      </c>
      <c r="B64" s="55">
        <v>20.716894149780273</v>
      </c>
    </row>
    <row r="65" spans="1:2">
      <c r="A65" s="55">
        <v>62</v>
      </c>
      <c r="B65" s="55">
        <v>27.396339416503906</v>
      </c>
    </row>
    <row r="66" spans="1:2">
      <c r="A66" s="55">
        <v>63</v>
      </c>
      <c r="B66" s="55">
        <v>33.441585540771484</v>
      </c>
    </row>
    <row r="67" spans="1:2">
      <c r="A67" s="55">
        <v>64</v>
      </c>
      <c r="B67" s="55">
        <v>38.424846649169922</v>
      </c>
    </row>
    <row r="68" spans="1:2">
      <c r="A68" s="55">
        <v>65</v>
      </c>
      <c r="B68" s="55">
        <v>42.864353179931641</v>
      </c>
    </row>
    <row r="69" spans="1:2">
      <c r="A69" s="55">
        <v>66</v>
      </c>
      <c r="B69" s="55">
        <v>46.891918182373047</v>
      </c>
    </row>
    <row r="70" spans="1:2">
      <c r="A70" s="55">
        <v>67</v>
      </c>
      <c r="B70" s="55">
        <v>50.439498901367188</v>
      </c>
    </row>
    <row r="71" spans="1:2">
      <c r="A71" s="55">
        <v>68</v>
      </c>
      <c r="B71" s="55">
        <v>53.037372589111328</v>
      </c>
    </row>
    <row r="72" spans="1:2">
      <c r="A72" s="55">
        <v>69</v>
      </c>
      <c r="B72" s="55">
        <v>54.460899353027344</v>
      </c>
    </row>
    <row r="73" spans="1:2">
      <c r="A73" s="55">
        <v>70</v>
      </c>
      <c r="B73" s="55">
        <v>55.134544372558594</v>
      </c>
    </row>
    <row r="74" spans="1:2">
      <c r="A74" s="55">
        <v>71</v>
      </c>
      <c r="B74" s="55">
        <v>55.467029571533203</v>
      </c>
    </row>
    <row r="75" spans="1:2">
      <c r="A75" s="55">
        <v>72</v>
      </c>
      <c r="B75" s="55">
        <v>55.890399932861328</v>
      </c>
    </row>
    <row r="76" spans="1:2">
      <c r="A76" s="55">
        <v>73</v>
      </c>
      <c r="B76" s="55">
        <v>55.900001525878906</v>
      </c>
    </row>
    <row r="77" spans="1:2">
      <c r="A77" s="55">
        <v>74</v>
      </c>
      <c r="B77" s="55">
        <v>55.199901580810547</v>
      </c>
    </row>
    <row r="78" spans="1:2">
      <c r="A78" s="55">
        <v>75</v>
      </c>
      <c r="B78" s="55">
        <v>52.734500885009766</v>
      </c>
    </row>
    <row r="79" spans="1:2">
      <c r="A79" s="55">
        <v>76</v>
      </c>
      <c r="B79" s="55">
        <v>48.393299102783203</v>
      </c>
    </row>
    <row r="80" spans="1:2">
      <c r="A80" s="55">
        <v>77</v>
      </c>
      <c r="B80" s="55">
        <v>43.468002319335938</v>
      </c>
    </row>
    <row r="81" spans="1:2">
      <c r="A81" s="55">
        <v>78</v>
      </c>
      <c r="B81" s="55">
        <v>37.98040771484375</v>
      </c>
    </row>
    <row r="82" spans="1:2">
      <c r="A82" s="55">
        <v>79</v>
      </c>
      <c r="B82" s="55">
        <v>31.248527526855469</v>
      </c>
    </row>
    <row r="83" spans="1:2">
      <c r="A83" s="55">
        <v>80</v>
      </c>
      <c r="B83" s="55">
        <v>23.801782608032227</v>
      </c>
    </row>
    <row r="84" spans="1:2">
      <c r="A84" s="55">
        <v>81</v>
      </c>
      <c r="B84" s="55">
        <v>17.156999588012695</v>
      </c>
    </row>
    <row r="85" spans="1:2">
      <c r="A85" s="55">
        <v>82</v>
      </c>
      <c r="B85" s="55">
        <v>12.324001312255859</v>
      </c>
    </row>
    <row r="86" spans="1:2">
      <c r="A86" s="55">
        <v>83</v>
      </c>
      <c r="B86" s="55">
        <v>8.351837158203125</v>
      </c>
    </row>
    <row r="87" spans="1:2">
      <c r="A87" s="55">
        <v>84</v>
      </c>
      <c r="B87" s="55">
        <v>4.5984988212585449</v>
      </c>
    </row>
    <row r="88" spans="1:2">
      <c r="A88" s="55">
        <v>85</v>
      </c>
      <c r="B88" s="55">
        <v>1.5956439971923828</v>
      </c>
    </row>
    <row r="89" spans="1:2">
      <c r="A89" s="55">
        <v>86</v>
      </c>
      <c r="B89" s="55">
        <v>0</v>
      </c>
    </row>
    <row r="90" spans="1:2">
      <c r="A90" s="55">
        <v>87</v>
      </c>
      <c r="B90" s="55">
        <v>0</v>
      </c>
    </row>
    <row r="91" spans="1:2">
      <c r="A91" s="55">
        <v>88</v>
      </c>
      <c r="B91" s="55">
        <v>0</v>
      </c>
    </row>
    <row r="92" spans="1:2">
      <c r="A92" s="55">
        <v>89</v>
      </c>
      <c r="B92" s="55">
        <v>0</v>
      </c>
    </row>
    <row r="93" spans="1:2">
      <c r="A93" s="55">
        <v>90</v>
      </c>
      <c r="B93" s="55">
        <v>1.0449995994567871</v>
      </c>
    </row>
    <row r="94" spans="1:2">
      <c r="A94" s="55">
        <v>91</v>
      </c>
      <c r="B94" s="55">
        <v>5.7405886650085449</v>
      </c>
    </row>
    <row r="95" spans="1:2">
      <c r="A95" s="55">
        <v>92</v>
      </c>
      <c r="B95" s="55">
        <v>13.461109161376953</v>
      </c>
    </row>
    <row r="96" spans="1:2">
      <c r="A96" s="55">
        <v>93</v>
      </c>
      <c r="B96" s="55">
        <v>20.30848503112793</v>
      </c>
    </row>
    <row r="97" spans="1:2">
      <c r="A97" s="55">
        <v>94</v>
      </c>
      <c r="B97" s="55">
        <v>24.277374267578125</v>
      </c>
    </row>
    <row r="98" spans="1:2">
      <c r="A98" s="55">
        <v>95</v>
      </c>
      <c r="B98" s="55">
        <v>27.131999969482422</v>
      </c>
    </row>
    <row r="99" spans="1:2">
      <c r="A99" s="55">
        <v>96</v>
      </c>
      <c r="B99" s="55">
        <v>31.052000045776367</v>
      </c>
    </row>
    <row r="100" spans="1:2">
      <c r="A100" s="55">
        <v>97</v>
      </c>
      <c r="B100" s="55">
        <v>35.691413879394531</v>
      </c>
    </row>
    <row r="101" spans="1:2">
      <c r="A101" s="55">
        <v>98</v>
      </c>
      <c r="B101" s="55">
        <v>39.641288757324219</v>
      </c>
    </row>
    <row r="102" spans="1:2">
      <c r="A102" s="55">
        <v>99</v>
      </c>
      <c r="B102" s="55">
        <v>42.040596008300781</v>
      </c>
    </row>
    <row r="103" spans="1:2">
      <c r="A103" s="55">
        <v>100</v>
      </c>
      <c r="B103" s="55">
        <v>43.313266754150391</v>
      </c>
    </row>
    <row r="104" spans="1:2">
      <c r="A104" s="55">
        <v>101</v>
      </c>
      <c r="B104" s="55">
        <v>43.954853057861328</v>
      </c>
    </row>
    <row r="105" spans="1:2">
      <c r="A105" s="55">
        <v>102</v>
      </c>
      <c r="B105" s="55">
        <v>44.092300415039062</v>
      </c>
    </row>
    <row r="106" spans="1:2">
      <c r="A106" s="55">
        <v>103</v>
      </c>
      <c r="B106" s="55">
        <v>44.065498352050781</v>
      </c>
    </row>
    <row r="107" spans="1:2">
      <c r="A107" s="55">
        <v>104</v>
      </c>
      <c r="B107" s="55">
        <v>42.503200531005859</v>
      </c>
    </row>
    <row r="108" spans="1:2">
      <c r="A108" s="55">
        <v>105</v>
      </c>
      <c r="B108" s="55">
        <v>38.081817626953125</v>
      </c>
    </row>
    <row r="109" spans="1:2">
      <c r="A109" s="55">
        <v>106</v>
      </c>
      <c r="B109" s="55">
        <v>31.569091796875</v>
      </c>
    </row>
    <row r="110" spans="1:2">
      <c r="A110" s="55">
        <v>107</v>
      </c>
      <c r="B110" s="55">
        <v>24.384159088134766</v>
      </c>
    </row>
    <row r="111" spans="1:2">
      <c r="A111" s="55">
        <v>108</v>
      </c>
      <c r="B111" s="55">
        <v>16.603462219238281</v>
      </c>
    </row>
    <row r="112" spans="1:2">
      <c r="A112" s="55">
        <v>109</v>
      </c>
      <c r="B112" s="55">
        <v>9.1328020095825195</v>
      </c>
    </row>
    <row r="113" spans="1:2">
      <c r="A113" s="55">
        <v>110</v>
      </c>
      <c r="B113" s="55">
        <v>3.5660383701324463</v>
      </c>
    </row>
    <row r="114" spans="1:2">
      <c r="A114" s="55">
        <v>111</v>
      </c>
      <c r="B114" s="55">
        <v>0</v>
      </c>
    </row>
    <row r="115" spans="1:2">
      <c r="A115" s="55">
        <v>112</v>
      </c>
      <c r="B115" s="55">
        <v>0</v>
      </c>
    </row>
    <row r="116" spans="1:2">
      <c r="A116" s="55">
        <v>113</v>
      </c>
      <c r="B116" s="55">
        <v>0</v>
      </c>
    </row>
    <row r="117" spans="1:2">
      <c r="A117" s="55">
        <v>114</v>
      </c>
      <c r="B117" s="55">
        <v>0</v>
      </c>
    </row>
    <row r="118" spans="1:2">
      <c r="A118" s="55">
        <v>115</v>
      </c>
      <c r="B118" s="55">
        <v>0.89696979522705078</v>
      </c>
    </row>
    <row r="119" spans="1:2">
      <c r="A119" s="55">
        <v>116</v>
      </c>
      <c r="B119" s="55">
        <v>2.7898998260498047</v>
      </c>
    </row>
    <row r="120" spans="1:2">
      <c r="A120" s="55">
        <v>117</v>
      </c>
      <c r="B120" s="55">
        <v>5.3242416381835938</v>
      </c>
    </row>
    <row r="121" spans="1:2">
      <c r="A121" s="55">
        <v>118</v>
      </c>
      <c r="B121" s="55">
        <v>7.2967000007629395</v>
      </c>
    </row>
    <row r="122" spans="1:2">
      <c r="A122" s="55">
        <v>119</v>
      </c>
      <c r="B122" s="55">
        <v>8.0339994430541992</v>
      </c>
    </row>
    <row r="123" spans="1:2">
      <c r="A123" s="55">
        <v>120</v>
      </c>
      <c r="B123" s="55">
        <v>8.1000003814697266</v>
      </c>
    </row>
    <row r="124" spans="1:2">
      <c r="A124" s="55">
        <v>121</v>
      </c>
      <c r="B124" s="55">
        <v>9.2832002639770508</v>
      </c>
    </row>
    <row r="125" spans="1:2">
      <c r="A125" s="55">
        <v>122</v>
      </c>
      <c r="B125" s="55">
        <v>13.231311798095703</v>
      </c>
    </row>
    <row r="126" spans="1:2">
      <c r="A126" s="55">
        <v>123</v>
      </c>
      <c r="B126" s="55">
        <v>20.266435623168945</v>
      </c>
    </row>
    <row r="127" spans="1:2">
      <c r="A127" s="55">
        <v>124</v>
      </c>
      <c r="B127" s="55">
        <v>27.849506378173828</v>
      </c>
    </row>
    <row r="128" spans="1:2">
      <c r="A128" s="55">
        <v>125</v>
      </c>
      <c r="B128" s="55">
        <v>34.657199859619141</v>
      </c>
    </row>
    <row r="129" spans="1:2">
      <c r="A129" s="55">
        <v>126</v>
      </c>
      <c r="B129" s="55">
        <v>41.047924041748047</v>
      </c>
    </row>
    <row r="130" spans="1:2">
      <c r="A130" s="55">
        <v>127</v>
      </c>
      <c r="B130" s="55">
        <v>46.757495880126953</v>
      </c>
    </row>
    <row r="131" spans="1:2">
      <c r="A131" s="55">
        <v>128</v>
      </c>
      <c r="B131" s="55">
        <v>50.005882263183594</v>
      </c>
    </row>
    <row r="132" spans="1:2">
      <c r="A132" s="55">
        <v>129</v>
      </c>
      <c r="B132" s="55">
        <v>50.780200958251953</v>
      </c>
    </row>
    <row r="133" spans="1:2">
      <c r="A133" s="55">
        <v>130</v>
      </c>
      <c r="B133" s="55">
        <v>50.758056640625</v>
      </c>
    </row>
    <row r="134" spans="1:2">
      <c r="A134" s="55">
        <v>131</v>
      </c>
      <c r="B134" s="55">
        <v>50.082698822021484</v>
      </c>
    </row>
    <row r="135" spans="1:2">
      <c r="A135" s="55">
        <v>132</v>
      </c>
      <c r="B135" s="55">
        <v>48.342018127441406</v>
      </c>
    </row>
    <row r="136" spans="1:2">
      <c r="A136" s="55">
        <v>133</v>
      </c>
      <c r="B136" s="55">
        <v>46.041599273681641</v>
      </c>
    </row>
    <row r="137" spans="1:2">
      <c r="A137" s="55">
        <v>134</v>
      </c>
      <c r="B137" s="55">
        <v>43.643169403076172</v>
      </c>
    </row>
    <row r="138" spans="1:2">
      <c r="A138" s="55">
        <v>135</v>
      </c>
      <c r="B138" s="55">
        <v>41.284286499023438</v>
      </c>
    </row>
    <row r="139" spans="1:2">
      <c r="A139" s="55">
        <v>136</v>
      </c>
      <c r="B139" s="55">
        <v>39.535999298095703</v>
      </c>
    </row>
    <row r="140" spans="1:2">
      <c r="A140" s="55">
        <v>137</v>
      </c>
      <c r="B140" s="55">
        <v>38.575599670410156</v>
      </c>
    </row>
    <row r="141" spans="1:2">
      <c r="A141" s="55">
        <v>138</v>
      </c>
      <c r="B141" s="55">
        <v>38.3916015625</v>
      </c>
    </row>
    <row r="142" spans="1:2">
      <c r="A142" s="55">
        <v>139</v>
      </c>
      <c r="B142" s="55">
        <v>38.400001525878906</v>
      </c>
    </row>
    <row r="143" spans="1:2">
      <c r="A143" s="55">
        <v>140</v>
      </c>
      <c r="B143" s="55">
        <v>38.264553070068359</v>
      </c>
    </row>
    <row r="144" spans="1:2">
      <c r="A144" s="55">
        <v>141</v>
      </c>
      <c r="B144" s="55">
        <v>35.665203094482422</v>
      </c>
    </row>
    <row r="145" spans="1:2">
      <c r="A145" s="55">
        <v>142</v>
      </c>
      <c r="B145" s="55">
        <v>29.335447311401367</v>
      </c>
    </row>
    <row r="146" spans="1:2">
      <c r="A146" s="55">
        <v>143</v>
      </c>
      <c r="B146" s="55">
        <v>20.17425537109375</v>
      </c>
    </row>
    <row r="147" spans="1:2">
      <c r="A147" s="55">
        <v>144</v>
      </c>
      <c r="B147" s="55">
        <v>11.697355270385742</v>
      </c>
    </row>
    <row r="148" spans="1:2">
      <c r="A148" s="55">
        <v>145</v>
      </c>
      <c r="B148" s="55">
        <v>5.5388126373291016</v>
      </c>
    </row>
    <row r="149" spans="1:2">
      <c r="A149" s="55">
        <v>146</v>
      </c>
      <c r="B149" s="55">
        <v>1.9151508808135986</v>
      </c>
    </row>
    <row r="150" spans="1:2">
      <c r="A150" s="55">
        <v>147</v>
      </c>
      <c r="B150" s="55">
        <v>0</v>
      </c>
    </row>
    <row r="151" spans="1:2">
      <c r="A151" s="55">
        <v>148</v>
      </c>
      <c r="B151" s="55">
        <v>0</v>
      </c>
    </row>
    <row r="152" spans="1:2">
      <c r="A152" s="55">
        <v>149</v>
      </c>
      <c r="B152" s="55">
        <v>0</v>
      </c>
    </row>
    <row r="153" spans="1:2">
      <c r="A153" s="55">
        <v>150</v>
      </c>
      <c r="B153" s="55">
        <v>0</v>
      </c>
    </row>
    <row r="154" spans="1:2">
      <c r="A154" s="55">
        <v>151</v>
      </c>
      <c r="B154" s="55">
        <v>2.6068005561828613</v>
      </c>
    </row>
    <row r="155" spans="1:2">
      <c r="A155" s="55">
        <v>152</v>
      </c>
      <c r="B155" s="55">
        <v>7.7221775054931641</v>
      </c>
    </row>
    <row r="156" spans="1:2">
      <c r="A156" s="55">
        <v>153</v>
      </c>
      <c r="B156" s="55">
        <v>15.039320945739746</v>
      </c>
    </row>
    <row r="157" spans="1:2">
      <c r="A157" s="55">
        <v>154</v>
      </c>
      <c r="B157" s="55">
        <v>23.904947280883789</v>
      </c>
    </row>
    <row r="158" spans="1:2">
      <c r="A158" s="55">
        <v>155</v>
      </c>
      <c r="B158" s="55">
        <v>32.043899536132812</v>
      </c>
    </row>
    <row r="159" spans="1:2">
      <c r="A159" s="55">
        <v>156</v>
      </c>
      <c r="B159" s="55">
        <v>37.561012268066406</v>
      </c>
    </row>
    <row r="160" spans="1:2">
      <c r="A160" s="55">
        <v>157</v>
      </c>
      <c r="B160" s="55">
        <v>40.381187438964844</v>
      </c>
    </row>
    <row r="161" spans="1:2">
      <c r="A161" s="55">
        <v>158</v>
      </c>
      <c r="B161" s="55">
        <v>41.604160308837891</v>
      </c>
    </row>
    <row r="162" spans="1:2">
      <c r="A162" s="55">
        <v>159</v>
      </c>
      <c r="B162" s="55">
        <v>42.064800262451172</v>
      </c>
    </row>
    <row r="163" spans="1:2">
      <c r="A163" s="55">
        <v>160</v>
      </c>
      <c r="B163" s="55">
        <v>42.918098449707031</v>
      </c>
    </row>
    <row r="164" spans="1:2">
      <c r="A164" s="55">
        <v>161</v>
      </c>
      <c r="B164" s="55">
        <v>44.54010009765625</v>
      </c>
    </row>
    <row r="165" spans="1:2">
      <c r="A165" s="55">
        <v>162</v>
      </c>
      <c r="B165" s="55">
        <v>46.236865997314453</v>
      </c>
    </row>
    <row r="166" spans="1:2">
      <c r="A166" s="55">
        <v>163</v>
      </c>
      <c r="B166" s="55">
        <v>47.122425079345703</v>
      </c>
    </row>
    <row r="167" spans="1:2">
      <c r="A167" s="55">
        <v>164</v>
      </c>
      <c r="B167" s="55">
        <v>47.199207305908203</v>
      </c>
    </row>
    <row r="168" spans="1:2">
      <c r="A168" s="55">
        <v>165</v>
      </c>
      <c r="B168" s="55">
        <v>46.997058868408203</v>
      </c>
    </row>
    <row r="169" spans="1:2">
      <c r="A169" s="55">
        <v>166</v>
      </c>
      <c r="B169" s="55">
        <v>45.507213592529297</v>
      </c>
    </row>
    <row r="170" spans="1:2">
      <c r="A170" s="55">
        <v>167</v>
      </c>
      <c r="B170" s="55">
        <v>41.134174346923828</v>
      </c>
    </row>
    <row r="171" spans="1:2">
      <c r="A171" s="55">
        <v>168</v>
      </c>
      <c r="B171" s="55">
        <v>35.049293518066406</v>
      </c>
    </row>
    <row r="172" spans="1:2">
      <c r="A172" s="55">
        <v>169</v>
      </c>
      <c r="B172" s="55">
        <v>30.879459381103516</v>
      </c>
    </row>
    <row r="173" spans="1:2">
      <c r="A173" s="55">
        <v>170</v>
      </c>
      <c r="B173" s="55">
        <v>31.27772331237793</v>
      </c>
    </row>
    <row r="174" spans="1:2">
      <c r="A174" s="55">
        <v>171</v>
      </c>
      <c r="B174" s="55">
        <v>35.830303192138672</v>
      </c>
    </row>
    <row r="175" spans="1:2">
      <c r="A175" s="55">
        <v>172</v>
      </c>
      <c r="B175" s="55">
        <v>40.524803161621094</v>
      </c>
    </row>
    <row r="176" spans="1:2">
      <c r="A176" s="55">
        <v>173</v>
      </c>
      <c r="B176" s="55">
        <v>42.172523498535156</v>
      </c>
    </row>
    <row r="177" spans="1:2">
      <c r="A177" s="55">
        <v>174</v>
      </c>
      <c r="B177" s="55">
        <v>42.004707336425781</v>
      </c>
    </row>
    <row r="178" spans="1:2">
      <c r="A178" s="55">
        <v>175</v>
      </c>
      <c r="B178" s="55">
        <v>39.215396881103516</v>
      </c>
    </row>
    <row r="179" spans="1:2">
      <c r="A179" s="55">
        <v>176</v>
      </c>
      <c r="B179" s="55">
        <v>31.697999954223633</v>
      </c>
    </row>
    <row r="180" spans="1:2">
      <c r="A180" s="55">
        <v>177</v>
      </c>
      <c r="B180" s="55">
        <v>23.026262283325195</v>
      </c>
    </row>
    <row r="181" spans="1:2">
      <c r="A181" s="55">
        <v>178</v>
      </c>
      <c r="B181" s="55">
        <v>18.320196151733398</v>
      </c>
    </row>
    <row r="182" spans="1:2">
      <c r="A182" s="55">
        <v>179</v>
      </c>
      <c r="B182" s="55">
        <v>18.365900039672852</v>
      </c>
    </row>
    <row r="183" spans="1:2">
      <c r="A183" s="55">
        <v>180</v>
      </c>
      <c r="B183" s="55">
        <v>22.176437377929688</v>
      </c>
    </row>
    <row r="184" spans="1:2">
      <c r="A184" s="55">
        <v>181</v>
      </c>
      <c r="B184" s="55">
        <v>28.011198043823242</v>
      </c>
    </row>
    <row r="185" spans="1:2">
      <c r="A185" s="55">
        <v>182</v>
      </c>
      <c r="B185" s="55">
        <v>32.343231201171875</v>
      </c>
    </row>
    <row r="186" spans="1:2">
      <c r="A186" s="55">
        <v>183</v>
      </c>
      <c r="B186" s="55">
        <v>33.945999145507812</v>
      </c>
    </row>
    <row r="187" spans="1:2">
      <c r="A187" s="55">
        <v>184</v>
      </c>
      <c r="B187" s="55">
        <v>34</v>
      </c>
    </row>
    <row r="188" spans="1:2">
      <c r="A188" s="55">
        <v>185</v>
      </c>
      <c r="B188" s="55">
        <v>33.946533203125</v>
      </c>
    </row>
    <row r="189" spans="1:2">
      <c r="A189" s="55">
        <v>186</v>
      </c>
      <c r="B189" s="55">
        <v>32.990890502929688</v>
      </c>
    </row>
    <row r="190" spans="1:2">
      <c r="A190" s="55">
        <v>187</v>
      </c>
      <c r="B190" s="55">
        <v>31.065883636474609</v>
      </c>
    </row>
    <row r="191" spans="1:2">
      <c r="A191" s="55">
        <v>188</v>
      </c>
      <c r="B191" s="55">
        <v>28.667499542236328</v>
      </c>
    </row>
    <row r="192" spans="1:2">
      <c r="A192" s="55">
        <v>189</v>
      </c>
      <c r="B192" s="55">
        <v>26.197086334228516</v>
      </c>
    </row>
    <row r="193" spans="1:2">
      <c r="A193" s="55">
        <v>190</v>
      </c>
      <c r="B193" s="55">
        <v>24.235000610351562</v>
      </c>
    </row>
    <row r="194" spans="1:2">
      <c r="A194" s="55">
        <v>191</v>
      </c>
      <c r="B194" s="55">
        <v>22.956336975097656</v>
      </c>
    </row>
    <row r="195" spans="1:2">
      <c r="A195" s="55">
        <v>192</v>
      </c>
      <c r="B195" s="55">
        <v>22.020099639892578</v>
      </c>
    </row>
    <row r="196" spans="1:2">
      <c r="A196" s="55">
        <v>193</v>
      </c>
      <c r="B196" s="55">
        <v>20.266210556030273</v>
      </c>
    </row>
    <row r="197" spans="1:2">
      <c r="A197" s="55">
        <v>194</v>
      </c>
      <c r="B197" s="55">
        <v>17.152450561523438</v>
      </c>
    </row>
    <row r="198" spans="1:2">
      <c r="A198" s="55">
        <v>195</v>
      </c>
      <c r="B198" s="55">
        <v>13.664243698120117</v>
      </c>
    </row>
    <row r="199" spans="1:2">
      <c r="A199" s="55">
        <v>196</v>
      </c>
      <c r="B199" s="55">
        <v>10.479100227355957</v>
      </c>
    </row>
    <row r="200" spans="1:2">
      <c r="A200" s="55">
        <v>197</v>
      </c>
      <c r="B200" s="55">
        <v>7.3864350318908691</v>
      </c>
    </row>
    <row r="201" spans="1:2">
      <c r="A201" s="55">
        <v>198</v>
      </c>
      <c r="B201" s="55">
        <v>4.3210787773132324</v>
      </c>
    </row>
    <row r="202" spans="1:2">
      <c r="A202" s="55">
        <v>199</v>
      </c>
      <c r="B202" s="55">
        <v>2.0680000782012939</v>
      </c>
    </row>
    <row r="203" spans="1:2">
      <c r="A203" s="55">
        <v>200</v>
      </c>
      <c r="B203" s="55">
        <v>1.0665682554244995</v>
      </c>
    </row>
    <row r="204" spans="1:2">
      <c r="A204" s="55">
        <v>201</v>
      </c>
      <c r="B204" s="55">
        <v>0</v>
      </c>
    </row>
    <row r="205" spans="1:2">
      <c r="A205" s="55">
        <v>202</v>
      </c>
      <c r="B205" s="55">
        <v>0</v>
      </c>
    </row>
    <row r="206" spans="1:2">
      <c r="A206" s="55">
        <v>203</v>
      </c>
      <c r="B206" s="55">
        <v>0</v>
      </c>
    </row>
    <row r="207" spans="1:2">
      <c r="A207" s="55">
        <v>204</v>
      </c>
      <c r="B207" s="55">
        <v>0</v>
      </c>
    </row>
    <row r="208" spans="1:2">
      <c r="A208" s="55">
        <v>205</v>
      </c>
      <c r="B208" s="55">
        <v>1.3735288381576538</v>
      </c>
    </row>
    <row r="209" spans="1:2">
      <c r="A209" s="55">
        <v>206</v>
      </c>
      <c r="B209" s="55">
        <v>4.5199999809265137</v>
      </c>
    </row>
    <row r="210" spans="1:2">
      <c r="A210" s="55">
        <v>207</v>
      </c>
      <c r="B210" s="55">
        <v>8.9199037551879883</v>
      </c>
    </row>
    <row r="211" spans="1:2">
      <c r="A211" s="55">
        <v>208</v>
      </c>
      <c r="B211" s="55">
        <v>13.042771339416504</v>
      </c>
    </row>
    <row r="212" spans="1:2">
      <c r="A212" s="55">
        <v>209</v>
      </c>
      <c r="B212" s="55">
        <v>16.488040924072266</v>
      </c>
    </row>
    <row r="213" spans="1:2">
      <c r="A213" s="55">
        <v>210</v>
      </c>
      <c r="B213" s="55">
        <v>20.075645446777344</v>
      </c>
    </row>
    <row r="214" spans="1:2">
      <c r="A214" s="55">
        <v>211</v>
      </c>
      <c r="B214" s="55">
        <v>24.944116592407227</v>
      </c>
    </row>
    <row r="215" spans="1:2">
      <c r="A215" s="55">
        <v>212</v>
      </c>
      <c r="B215" s="55">
        <v>32.270706176757812</v>
      </c>
    </row>
    <row r="216" spans="1:2">
      <c r="A216" s="55">
        <v>213</v>
      </c>
      <c r="B216" s="55">
        <v>41.045242309570312</v>
      </c>
    </row>
    <row r="217" spans="1:2">
      <c r="A217" s="55">
        <v>214</v>
      </c>
      <c r="B217" s="55">
        <v>47.299999237060547</v>
      </c>
    </row>
    <row r="218" spans="1:2">
      <c r="A218" s="55">
        <v>215</v>
      </c>
      <c r="B218" s="55">
        <v>49.516399383544922</v>
      </c>
    </row>
    <row r="219" spans="1:2">
      <c r="A219" s="55">
        <v>216</v>
      </c>
      <c r="B219" s="55">
        <v>49.696399688720703</v>
      </c>
    </row>
    <row r="220" spans="1:2">
      <c r="A220" s="55">
        <v>217</v>
      </c>
      <c r="B220" s="55">
        <v>49.301582336425781</v>
      </c>
    </row>
    <row r="221" spans="1:2">
      <c r="A221" s="55">
        <v>218</v>
      </c>
      <c r="B221" s="55">
        <v>47.709598541259766</v>
      </c>
    </row>
    <row r="222" spans="1:2">
      <c r="A222" s="55">
        <v>219</v>
      </c>
      <c r="B222" s="55">
        <v>45.1231689453125</v>
      </c>
    </row>
    <row r="223" spans="1:2">
      <c r="A223" s="55">
        <v>220</v>
      </c>
      <c r="B223" s="55">
        <v>42.127002716064453</v>
      </c>
    </row>
    <row r="224" spans="1:2">
      <c r="A224" s="55">
        <v>221</v>
      </c>
      <c r="B224" s="55">
        <v>38.349399566650391</v>
      </c>
    </row>
    <row r="225" spans="1:2">
      <c r="A225" s="55">
        <v>222</v>
      </c>
      <c r="B225" s="55">
        <v>33.969703674316406</v>
      </c>
    </row>
    <row r="226" spans="1:2">
      <c r="A226" s="55">
        <v>223</v>
      </c>
      <c r="B226" s="55">
        <v>30.383563995361328</v>
      </c>
    </row>
    <row r="227" spans="1:2">
      <c r="A227" s="55">
        <v>224</v>
      </c>
      <c r="B227" s="55">
        <v>29.091682434082031</v>
      </c>
    </row>
    <row r="228" spans="1:2">
      <c r="A228" s="55">
        <v>225</v>
      </c>
      <c r="B228" s="55">
        <v>29.390890121459961</v>
      </c>
    </row>
    <row r="229" spans="1:2">
      <c r="A229" s="55">
        <v>226</v>
      </c>
      <c r="B229" s="55">
        <v>29.887624740600586</v>
      </c>
    </row>
    <row r="230" spans="1:2">
      <c r="A230" s="55">
        <v>227</v>
      </c>
      <c r="B230" s="55">
        <v>29.899999618530273</v>
      </c>
    </row>
    <row r="231" spans="1:2">
      <c r="A231" s="55">
        <v>228</v>
      </c>
      <c r="B231" s="55">
        <v>29.872156143188477</v>
      </c>
    </row>
    <row r="232" spans="1:2">
      <c r="A232" s="55">
        <v>229</v>
      </c>
      <c r="B232" s="55">
        <v>29.409000396728516</v>
      </c>
    </row>
    <row r="233" spans="1:2">
      <c r="A233" s="55">
        <v>230</v>
      </c>
      <c r="B233" s="55">
        <v>28.011486053466797</v>
      </c>
    </row>
    <row r="234" spans="1:2">
      <c r="A234" s="55">
        <v>231</v>
      </c>
      <c r="B234" s="55">
        <v>25.010601043701172</v>
      </c>
    </row>
    <row r="235" spans="1:2">
      <c r="A235" s="55">
        <v>232</v>
      </c>
      <c r="B235" s="55">
        <v>18.972938537597656</v>
      </c>
    </row>
    <row r="236" spans="1:2">
      <c r="A236" s="55">
        <v>233</v>
      </c>
      <c r="B236" s="55">
        <v>10.665148735046387</v>
      </c>
    </row>
    <row r="237" spans="1:2">
      <c r="A237" s="55">
        <v>234</v>
      </c>
      <c r="B237" s="55">
        <v>3.6683168411254883</v>
      </c>
    </row>
    <row r="238" spans="1:2">
      <c r="A238" s="55">
        <v>235</v>
      </c>
      <c r="B238" s="55">
        <v>0</v>
      </c>
    </row>
    <row r="239" spans="1:2">
      <c r="A239" s="55">
        <v>236</v>
      </c>
      <c r="B239" s="55">
        <v>0</v>
      </c>
    </row>
    <row r="240" spans="1:2">
      <c r="A240" s="55">
        <v>237</v>
      </c>
      <c r="B240" s="55">
        <v>0</v>
      </c>
    </row>
    <row r="241" spans="1:2">
      <c r="A241" s="55">
        <v>238</v>
      </c>
      <c r="B241" s="55">
        <v>0</v>
      </c>
    </row>
    <row r="242" spans="1:2">
      <c r="A242" s="55">
        <v>239</v>
      </c>
      <c r="B242" s="55">
        <v>4.2772746086120605</v>
      </c>
    </row>
    <row r="243" spans="1:2">
      <c r="A243" s="55">
        <v>240</v>
      </c>
      <c r="B243" s="55">
        <v>11.332796096801758</v>
      </c>
    </row>
    <row r="244" spans="1:2">
      <c r="A244" s="55">
        <v>241</v>
      </c>
      <c r="B244" s="55">
        <v>18.416599273681641</v>
      </c>
    </row>
    <row r="245" spans="1:2">
      <c r="A245" s="55">
        <v>242</v>
      </c>
      <c r="B245" s="55">
        <v>23.144952774047852</v>
      </c>
    </row>
    <row r="246" spans="1:2">
      <c r="A246" s="55">
        <v>243</v>
      </c>
      <c r="B246" s="55">
        <v>25.375713348388672</v>
      </c>
    </row>
    <row r="247" spans="1:2">
      <c r="A247" s="55">
        <v>244</v>
      </c>
      <c r="B247" s="55">
        <v>25.687999725341797</v>
      </c>
    </row>
    <row r="248" spans="1:2">
      <c r="A248" s="55">
        <v>245</v>
      </c>
      <c r="B248" s="55">
        <v>25.676000595092773</v>
      </c>
    </row>
    <row r="249" spans="1:2">
      <c r="A249" s="55">
        <v>246</v>
      </c>
      <c r="B249" s="55">
        <v>25.084400177001953</v>
      </c>
    </row>
    <row r="250" spans="1:2">
      <c r="A250" s="55">
        <v>247</v>
      </c>
      <c r="B250" s="55">
        <v>25.446138381958008</v>
      </c>
    </row>
    <row r="251" spans="1:2">
      <c r="A251" s="55">
        <v>248</v>
      </c>
      <c r="B251" s="55">
        <v>28.197877883911133</v>
      </c>
    </row>
    <row r="252" spans="1:2">
      <c r="A252" s="55">
        <v>249</v>
      </c>
      <c r="B252" s="55">
        <v>32.955543518066406</v>
      </c>
    </row>
    <row r="253" spans="1:2">
      <c r="A253" s="55">
        <v>250</v>
      </c>
      <c r="B253" s="55">
        <v>38.592060089111328</v>
      </c>
    </row>
    <row r="254" spans="1:2">
      <c r="A254" s="55">
        <v>251</v>
      </c>
      <c r="B254" s="55">
        <v>43.532497406005859</v>
      </c>
    </row>
    <row r="255" spans="1:2">
      <c r="A255" s="55">
        <v>252</v>
      </c>
      <c r="B255" s="55">
        <v>46.581783294677734</v>
      </c>
    </row>
    <row r="256" spans="1:2">
      <c r="A256" s="55">
        <v>253</v>
      </c>
      <c r="B256" s="55">
        <v>47.538040161132812</v>
      </c>
    </row>
    <row r="257" spans="1:2">
      <c r="A257" s="55">
        <v>254</v>
      </c>
      <c r="B257" s="55">
        <v>47.595798492431641</v>
      </c>
    </row>
    <row r="258" spans="1:2">
      <c r="A258" s="55">
        <v>255</v>
      </c>
      <c r="B258" s="55">
        <v>47.375049591064453</v>
      </c>
    </row>
    <row r="259" spans="1:2">
      <c r="A259" s="55">
        <v>256</v>
      </c>
      <c r="B259" s="55">
        <v>46.046768188476562</v>
      </c>
    </row>
    <row r="260" spans="1:2">
      <c r="A260" s="55">
        <v>257</v>
      </c>
      <c r="B260" s="55">
        <v>42.935050964355469</v>
      </c>
    </row>
    <row r="261" spans="1:2">
      <c r="A261" s="55">
        <v>258</v>
      </c>
      <c r="B261" s="55">
        <v>38.831401824951172</v>
      </c>
    </row>
    <row r="262" spans="1:2">
      <c r="A262" s="55">
        <v>259</v>
      </c>
      <c r="B262" s="55">
        <v>33.925899505615234</v>
      </c>
    </row>
    <row r="263" spans="1:2">
      <c r="A263" s="55">
        <v>260</v>
      </c>
      <c r="B263" s="55">
        <v>28.221176147460938</v>
      </c>
    </row>
    <row r="264" spans="1:2">
      <c r="A264" s="55">
        <v>261</v>
      </c>
      <c r="B264" s="55">
        <v>21.530492782592773</v>
      </c>
    </row>
    <row r="265" spans="1:2">
      <c r="A265" s="55">
        <v>262</v>
      </c>
      <c r="B265" s="55">
        <v>13.755729675292969</v>
      </c>
    </row>
    <row r="266" spans="1:2">
      <c r="A266" s="55">
        <v>263</v>
      </c>
      <c r="B266" s="55">
        <v>6.176236629486084</v>
      </c>
    </row>
    <row r="267" spans="1:2">
      <c r="A267" s="55">
        <v>264</v>
      </c>
      <c r="B267" s="55">
        <v>1.3973329067230225</v>
      </c>
    </row>
    <row r="268" spans="1:2">
      <c r="A268" s="55">
        <v>265</v>
      </c>
      <c r="B268" s="55">
        <v>2.7189112734049559E-3</v>
      </c>
    </row>
    <row r="269" spans="1:2">
      <c r="A269" s="55">
        <v>266</v>
      </c>
      <c r="B269" s="55">
        <v>0</v>
      </c>
    </row>
    <row r="270" spans="1:2">
      <c r="A270" s="55">
        <v>267</v>
      </c>
      <c r="B270" s="55">
        <v>0</v>
      </c>
    </row>
    <row r="271" spans="1:2">
      <c r="A271" s="55">
        <v>268</v>
      </c>
      <c r="B271" s="55">
        <v>0</v>
      </c>
    </row>
    <row r="272" spans="1:2">
      <c r="A272" s="55">
        <v>269</v>
      </c>
      <c r="B272" s="55">
        <v>1.8772732019424438</v>
      </c>
    </row>
    <row r="273" spans="1:2">
      <c r="A273" s="55">
        <v>270</v>
      </c>
      <c r="B273" s="55">
        <v>6.1045436859130859</v>
      </c>
    </row>
    <row r="274" spans="1:2">
      <c r="A274" s="55">
        <v>271</v>
      </c>
      <c r="B274" s="55">
        <v>12.631601333618164</v>
      </c>
    </row>
    <row r="275" spans="1:2">
      <c r="A275" s="55">
        <v>272</v>
      </c>
      <c r="B275" s="55">
        <v>20.215646743774414</v>
      </c>
    </row>
    <row r="276" spans="1:2">
      <c r="A276" s="55">
        <v>273</v>
      </c>
      <c r="B276" s="55">
        <v>27.370492935180664</v>
      </c>
    </row>
    <row r="277" spans="1:2">
      <c r="A277" s="55">
        <v>274</v>
      </c>
      <c r="B277" s="55">
        <v>33.995521545410156</v>
      </c>
    </row>
    <row r="278" spans="1:2">
      <c r="A278" s="55">
        <v>275</v>
      </c>
      <c r="B278" s="55">
        <v>39.096969604492188</v>
      </c>
    </row>
    <row r="279" spans="1:2">
      <c r="A279" s="55">
        <v>276</v>
      </c>
      <c r="B279" s="55">
        <v>42.721584320068359</v>
      </c>
    </row>
    <row r="280" spans="1:2">
      <c r="A280" s="55">
        <v>277</v>
      </c>
      <c r="B280" s="55">
        <v>44.360000610351562</v>
      </c>
    </row>
    <row r="281" spans="1:2">
      <c r="A281" s="55">
        <v>278</v>
      </c>
      <c r="B281" s="55">
        <v>45.178821563720703</v>
      </c>
    </row>
    <row r="282" spans="1:2">
      <c r="A282" s="55">
        <v>279</v>
      </c>
      <c r="B282" s="55">
        <v>45.976799011230469</v>
      </c>
    </row>
    <row r="283" spans="1:2">
      <c r="A283" s="55">
        <v>280</v>
      </c>
      <c r="B283" s="55">
        <v>46.679496765136719</v>
      </c>
    </row>
    <row r="284" spans="1:2">
      <c r="A284" s="55">
        <v>281</v>
      </c>
      <c r="B284" s="55">
        <v>46.990398406982422</v>
      </c>
    </row>
    <row r="285" spans="1:2">
      <c r="A285" s="55">
        <v>282</v>
      </c>
      <c r="B285" s="55">
        <v>46.993129730224609</v>
      </c>
    </row>
    <row r="286" spans="1:2">
      <c r="A286" s="55">
        <v>283</v>
      </c>
      <c r="B286" s="55">
        <v>46.852401733398438</v>
      </c>
    </row>
    <row r="287" spans="1:2">
      <c r="A287" s="55">
        <v>284</v>
      </c>
      <c r="B287" s="55">
        <v>46.115501403808594</v>
      </c>
    </row>
    <row r="288" spans="1:2">
      <c r="A288" s="55">
        <v>285</v>
      </c>
      <c r="B288" s="55">
        <v>44.754257202148438</v>
      </c>
    </row>
    <row r="289" spans="1:2">
      <c r="A289" s="55">
        <v>286</v>
      </c>
      <c r="B289" s="55">
        <v>42.380397796630859</v>
      </c>
    </row>
    <row r="290" spans="1:2">
      <c r="A290" s="55">
        <v>287</v>
      </c>
      <c r="B290" s="55">
        <v>38.663700103759766</v>
      </c>
    </row>
    <row r="291" spans="1:2">
      <c r="A291" s="55">
        <v>288</v>
      </c>
      <c r="B291" s="55">
        <v>32.887001037597656</v>
      </c>
    </row>
    <row r="292" spans="1:2">
      <c r="A292" s="55">
        <v>289</v>
      </c>
      <c r="B292" s="55">
        <v>25.954547882080078</v>
      </c>
    </row>
    <row r="293" spans="1:2">
      <c r="A293" s="55">
        <v>290</v>
      </c>
      <c r="B293" s="55">
        <v>20.068887710571289</v>
      </c>
    </row>
    <row r="294" spans="1:2">
      <c r="A294" s="55">
        <v>291</v>
      </c>
      <c r="B294" s="55">
        <v>15.733428001403809</v>
      </c>
    </row>
    <row r="295" spans="1:2">
      <c r="A295" s="55">
        <v>292</v>
      </c>
      <c r="B295" s="55">
        <v>12.450000762939453</v>
      </c>
    </row>
    <row r="296" spans="1:2">
      <c r="A296" s="55">
        <v>293</v>
      </c>
      <c r="B296" s="55">
        <v>9.471287727355957</v>
      </c>
    </row>
    <row r="297" spans="1:2">
      <c r="A297" s="55">
        <v>294</v>
      </c>
      <c r="B297" s="55">
        <v>6.8730988502502441</v>
      </c>
    </row>
    <row r="298" spans="1:2">
      <c r="A298" s="55">
        <v>295</v>
      </c>
      <c r="B298" s="55">
        <v>4.190000057220459</v>
      </c>
    </row>
    <row r="299" spans="1:2">
      <c r="A299" s="55">
        <v>296</v>
      </c>
      <c r="B299" s="55">
        <v>1.7254543304443359</v>
      </c>
    </row>
    <row r="300" spans="1:2">
      <c r="A300" s="55">
        <v>297</v>
      </c>
      <c r="B300" s="55">
        <v>0</v>
      </c>
    </row>
    <row r="301" spans="1:2">
      <c r="A301" s="55">
        <v>298</v>
      </c>
      <c r="B301" s="55">
        <v>0</v>
      </c>
    </row>
    <row r="302" spans="1:2">
      <c r="A302" s="55">
        <v>299</v>
      </c>
      <c r="B302" s="55">
        <v>0</v>
      </c>
    </row>
    <row r="303" spans="1:2">
      <c r="A303" s="55">
        <v>300</v>
      </c>
      <c r="B303" s="55">
        <v>0</v>
      </c>
    </row>
    <row r="304" spans="1:2">
      <c r="A304" s="55">
        <v>301</v>
      </c>
      <c r="B304" s="55">
        <v>2.8964653015136719</v>
      </c>
    </row>
    <row r="305" spans="1:2">
      <c r="A305" s="55">
        <v>302</v>
      </c>
      <c r="B305" s="55">
        <v>5.4341573715209961</v>
      </c>
    </row>
    <row r="306" spans="1:2">
      <c r="A306" s="55">
        <v>303</v>
      </c>
      <c r="B306" s="55">
        <v>8.5834341049194336</v>
      </c>
    </row>
    <row r="307" spans="1:2">
      <c r="A307" s="55">
        <v>304</v>
      </c>
      <c r="B307" s="55">
        <v>13.451516151428223</v>
      </c>
    </row>
    <row r="308" spans="1:2">
      <c r="A308" s="55">
        <v>305</v>
      </c>
      <c r="B308" s="55">
        <v>20.105451583862305</v>
      </c>
    </row>
    <row r="309" spans="1:2">
      <c r="A309" s="55">
        <v>306</v>
      </c>
      <c r="B309" s="55">
        <v>26.970304489135742</v>
      </c>
    </row>
    <row r="310" spans="1:2">
      <c r="A310" s="55">
        <v>307</v>
      </c>
      <c r="B310" s="55">
        <v>31.561201095581055</v>
      </c>
    </row>
    <row r="311" spans="1:2">
      <c r="A311" s="55">
        <v>308</v>
      </c>
      <c r="B311" s="55">
        <v>41.098018646240234</v>
      </c>
    </row>
    <row r="312" spans="1:2">
      <c r="A312" s="55">
        <v>309</v>
      </c>
      <c r="B312" s="55">
        <v>49.329093933105469</v>
      </c>
    </row>
    <row r="313" spans="1:2">
      <c r="A313" s="55">
        <v>310</v>
      </c>
      <c r="B313" s="55">
        <v>53.480796813964844</v>
      </c>
    </row>
    <row r="314" spans="1:2">
      <c r="A314" s="55">
        <v>311</v>
      </c>
      <c r="B314" s="55">
        <v>54.348911285400391</v>
      </c>
    </row>
    <row r="315" spans="1:2">
      <c r="A315" s="55">
        <v>312</v>
      </c>
      <c r="B315" s="55">
        <v>57.230300903320312</v>
      </c>
    </row>
    <row r="316" spans="1:2">
      <c r="A316" s="55">
        <v>313</v>
      </c>
      <c r="B316" s="55">
        <v>58.046665191650391</v>
      </c>
    </row>
    <row r="317" spans="1:2">
      <c r="A317" s="55">
        <v>314</v>
      </c>
      <c r="B317" s="55">
        <v>58.078823089599609</v>
      </c>
    </row>
    <row r="318" spans="1:2">
      <c r="A318" s="55">
        <v>315</v>
      </c>
      <c r="B318" s="55">
        <v>56.843563079833984</v>
      </c>
    </row>
    <row r="319" spans="1:2">
      <c r="A319" s="55">
        <v>316</v>
      </c>
      <c r="B319" s="55">
        <v>58.61767578125</v>
      </c>
    </row>
    <row r="320" spans="1:2">
      <c r="A320" s="55">
        <v>317</v>
      </c>
      <c r="B320" s="55">
        <v>62.691287994384766</v>
      </c>
    </row>
    <row r="321" spans="1:2">
      <c r="A321" s="55">
        <v>318</v>
      </c>
      <c r="B321" s="55">
        <v>69.879409790039062</v>
      </c>
    </row>
    <row r="322" spans="1:2">
      <c r="A322" s="55">
        <v>319</v>
      </c>
      <c r="B322" s="55">
        <v>76.276237487792969</v>
      </c>
    </row>
    <row r="323" spans="1:2">
      <c r="A323" s="55">
        <v>320</v>
      </c>
      <c r="B323" s="55">
        <v>78.608139038085938</v>
      </c>
    </row>
    <row r="324" spans="1:2">
      <c r="A324" s="55">
        <v>321</v>
      </c>
      <c r="B324" s="55">
        <v>78.796241760253906</v>
      </c>
    </row>
    <row r="325" spans="1:2">
      <c r="A325" s="55">
        <v>322</v>
      </c>
      <c r="B325" s="55">
        <v>77.5052490234375</v>
      </c>
    </row>
    <row r="326" spans="1:2">
      <c r="A326" s="55">
        <v>323</v>
      </c>
      <c r="B326" s="55">
        <v>76.308319091796875</v>
      </c>
    </row>
    <row r="327" spans="1:2">
      <c r="A327" s="55">
        <v>324</v>
      </c>
      <c r="B327" s="55">
        <v>75.604850769042969</v>
      </c>
    </row>
    <row r="328" spans="1:2">
      <c r="A328" s="55">
        <v>325</v>
      </c>
      <c r="B328" s="55">
        <v>75.005401611328125</v>
      </c>
    </row>
    <row r="329" spans="1:2">
      <c r="A329" s="55">
        <v>326</v>
      </c>
      <c r="B329" s="55">
        <v>76.681785583496094</v>
      </c>
    </row>
    <row r="330" spans="1:2">
      <c r="A330" s="55">
        <v>327</v>
      </c>
      <c r="B330" s="55">
        <v>80.793998718261719</v>
      </c>
    </row>
    <row r="331" spans="1:2">
      <c r="A331" s="55">
        <v>328</v>
      </c>
      <c r="B331" s="55">
        <v>83.70196533203125</v>
      </c>
    </row>
    <row r="332" spans="1:2">
      <c r="A332" s="55">
        <v>329</v>
      </c>
      <c r="B332" s="55">
        <v>83.800003051757812</v>
      </c>
    </row>
    <row r="333" spans="1:2">
      <c r="A333" s="55">
        <v>330</v>
      </c>
      <c r="B333" s="55">
        <v>81.399703979492188</v>
      </c>
    </row>
    <row r="334" spans="1:2">
      <c r="A334" s="55">
        <v>331</v>
      </c>
      <c r="B334" s="55">
        <v>75.020790100097656</v>
      </c>
    </row>
    <row r="335" spans="1:2">
      <c r="A335" s="55">
        <v>332</v>
      </c>
      <c r="B335" s="55">
        <v>67.818801879882812</v>
      </c>
    </row>
    <row r="336" spans="1:2">
      <c r="A336" s="55">
        <v>333</v>
      </c>
      <c r="B336" s="55">
        <v>64.171417236328125</v>
      </c>
    </row>
    <row r="337" spans="1:2">
      <c r="A337" s="55">
        <v>334</v>
      </c>
      <c r="B337" s="55">
        <v>61.079196929931641</v>
      </c>
    </row>
    <row r="338" spans="1:2">
      <c r="A338" s="55">
        <v>335</v>
      </c>
      <c r="B338" s="55">
        <v>57.978286743164062</v>
      </c>
    </row>
    <row r="339" spans="1:2">
      <c r="A339" s="55">
        <v>336</v>
      </c>
      <c r="B339" s="55">
        <v>56.880607604980469</v>
      </c>
    </row>
    <row r="340" spans="1:2">
      <c r="A340" s="55">
        <v>337</v>
      </c>
      <c r="B340" s="55">
        <v>61.145999908447266</v>
      </c>
    </row>
    <row r="341" spans="1:2">
      <c r="A341" s="55">
        <v>338</v>
      </c>
      <c r="B341" s="55">
        <v>65.435592651367188</v>
      </c>
    </row>
    <row r="342" spans="1:2">
      <c r="A342" s="55">
        <v>339</v>
      </c>
      <c r="B342" s="55">
        <v>68.667472839355469</v>
      </c>
    </row>
    <row r="343" spans="1:2">
      <c r="A343" s="55">
        <v>340</v>
      </c>
      <c r="B343" s="55">
        <v>69.950096130371094</v>
      </c>
    </row>
    <row r="344" spans="1:2">
      <c r="A344" s="55">
        <v>341</v>
      </c>
      <c r="B344" s="55">
        <v>71.81829833984375</v>
      </c>
    </row>
    <row r="345" spans="1:2">
      <c r="A345" s="55">
        <v>342</v>
      </c>
      <c r="B345" s="55">
        <v>73.047203063964844</v>
      </c>
    </row>
    <row r="346" spans="1:2">
      <c r="A346" s="55">
        <v>343</v>
      </c>
      <c r="B346" s="55">
        <v>73.066734313964844</v>
      </c>
    </row>
    <row r="347" spans="1:2">
      <c r="A347" s="55">
        <v>344</v>
      </c>
      <c r="B347" s="55">
        <v>72.437026977539062</v>
      </c>
    </row>
    <row r="348" spans="1:2">
      <c r="A348" s="55">
        <v>345</v>
      </c>
      <c r="B348" s="55">
        <v>71.233108520507812</v>
      </c>
    </row>
    <row r="349" spans="1:2">
      <c r="A349" s="55">
        <v>346</v>
      </c>
      <c r="B349" s="55">
        <v>69.93939208984375</v>
      </c>
    </row>
    <row r="350" spans="1:2">
      <c r="A350" s="55">
        <v>347</v>
      </c>
      <c r="B350" s="55">
        <v>68.647918701171875</v>
      </c>
    </row>
    <row r="351" spans="1:2">
      <c r="A351" s="55">
        <v>348</v>
      </c>
      <c r="B351" s="55">
        <v>65.515403747558594</v>
      </c>
    </row>
    <row r="352" spans="1:2">
      <c r="A352" s="55">
        <v>349</v>
      </c>
      <c r="B352" s="55">
        <v>63.768810272216797</v>
      </c>
    </row>
    <row r="353" spans="1:2">
      <c r="A353" s="55">
        <v>350</v>
      </c>
      <c r="B353" s="55">
        <v>62.740001678466797</v>
      </c>
    </row>
    <row r="354" spans="1:2">
      <c r="A354" s="55">
        <v>351</v>
      </c>
      <c r="B354" s="55">
        <v>54.609111785888672</v>
      </c>
    </row>
    <row r="355" spans="1:2">
      <c r="A355" s="55">
        <v>352</v>
      </c>
      <c r="B355" s="55">
        <v>45.355758666992188</v>
      </c>
    </row>
    <row r="356" spans="1:2">
      <c r="A356" s="55">
        <v>353</v>
      </c>
      <c r="B356" s="55">
        <v>39.231109619140625</v>
      </c>
    </row>
    <row r="357" spans="1:2">
      <c r="A357" s="55">
        <v>354</v>
      </c>
      <c r="B357" s="55">
        <v>34.825000762939453</v>
      </c>
    </row>
    <row r="358" spans="1:2">
      <c r="A358" s="55">
        <v>355</v>
      </c>
      <c r="B358" s="55">
        <v>29.920000076293945</v>
      </c>
    </row>
    <row r="359" spans="1:2">
      <c r="A359" s="55">
        <v>356</v>
      </c>
      <c r="B359" s="55">
        <v>27.481212615966797</v>
      </c>
    </row>
    <row r="360" spans="1:2">
      <c r="A360" s="55">
        <v>357</v>
      </c>
      <c r="B360" s="55">
        <v>26.781011581420898</v>
      </c>
    </row>
    <row r="361" spans="1:2">
      <c r="A361" s="55">
        <v>358</v>
      </c>
      <c r="B361" s="55">
        <v>23.006999969482422</v>
      </c>
    </row>
    <row r="362" spans="1:2">
      <c r="A362" s="55">
        <v>359</v>
      </c>
      <c r="B362" s="55">
        <v>19.874286651611328</v>
      </c>
    </row>
    <row r="363" spans="1:2">
      <c r="A363" s="55">
        <v>360</v>
      </c>
      <c r="B363" s="55">
        <v>15.584554672241211</v>
      </c>
    </row>
    <row r="364" spans="1:2">
      <c r="A364" s="55">
        <v>361</v>
      </c>
      <c r="B364" s="55">
        <v>15</v>
      </c>
    </row>
    <row r="365" spans="1:2">
      <c r="A365" s="55">
        <v>362</v>
      </c>
      <c r="B365" s="55">
        <v>15</v>
      </c>
    </row>
    <row r="366" spans="1:2">
      <c r="A366" s="55">
        <v>363</v>
      </c>
      <c r="B366" s="55">
        <v>16.189306259155273</v>
      </c>
    </row>
    <row r="367" spans="1:2">
      <c r="A367" s="55">
        <v>364</v>
      </c>
      <c r="B367" s="55">
        <v>16.84666633605957</v>
      </c>
    </row>
    <row r="368" spans="1:2">
      <c r="A368" s="55">
        <v>365</v>
      </c>
      <c r="B368" s="55">
        <v>19.174751281738281</v>
      </c>
    </row>
    <row r="369" spans="1:2">
      <c r="A369" s="55">
        <v>366</v>
      </c>
      <c r="B369" s="55">
        <v>21.672500610351562</v>
      </c>
    </row>
    <row r="370" spans="1:2">
      <c r="A370" s="55">
        <v>367</v>
      </c>
      <c r="B370" s="55">
        <v>22.988399505615234</v>
      </c>
    </row>
    <row r="371" spans="1:2">
      <c r="A371" s="55">
        <v>368</v>
      </c>
      <c r="B371" s="55">
        <v>24.819499969482422</v>
      </c>
    </row>
    <row r="372" spans="1:2">
      <c r="A372" s="55">
        <v>369</v>
      </c>
      <c r="B372" s="55">
        <v>24.997087478637695</v>
      </c>
    </row>
    <row r="373" spans="1:2">
      <c r="A373" s="55">
        <v>370</v>
      </c>
      <c r="B373" s="55">
        <v>24.390792846679688</v>
      </c>
    </row>
    <row r="374" spans="1:2">
      <c r="A374" s="55">
        <v>371</v>
      </c>
      <c r="B374" s="55">
        <v>21.293663024902344</v>
      </c>
    </row>
    <row r="375" spans="1:2">
      <c r="A375" s="55">
        <v>372</v>
      </c>
      <c r="B375" s="55">
        <v>18.103199005126953</v>
      </c>
    </row>
    <row r="376" spans="1:2">
      <c r="A376" s="55">
        <v>373</v>
      </c>
      <c r="B376" s="55">
        <v>16.905881881713867</v>
      </c>
    </row>
    <row r="377" spans="1:2">
      <c r="A377" s="55">
        <v>374</v>
      </c>
      <c r="B377" s="55">
        <v>13.12686824798584</v>
      </c>
    </row>
    <row r="378" spans="1:2">
      <c r="A378" s="55">
        <v>375</v>
      </c>
      <c r="B378" s="55">
        <v>6.972233772277832</v>
      </c>
    </row>
    <row r="379" spans="1:2">
      <c r="A379" s="55">
        <v>376</v>
      </c>
      <c r="B379" s="55">
        <v>1.3628572225570679</v>
      </c>
    </row>
    <row r="380" spans="1:2">
      <c r="A380" s="55">
        <v>377</v>
      </c>
      <c r="B380" s="55">
        <v>1.9117623567581177E-2</v>
      </c>
    </row>
    <row r="381" spans="1:2">
      <c r="A381" s="55">
        <v>378</v>
      </c>
      <c r="B381" s="55">
        <v>0</v>
      </c>
    </row>
    <row r="382" spans="1:2">
      <c r="A382" s="55">
        <v>379</v>
      </c>
      <c r="B382" s="55">
        <v>0</v>
      </c>
    </row>
    <row r="383" spans="1:2">
      <c r="A383" s="55">
        <v>380</v>
      </c>
      <c r="B383" s="55">
        <v>0</v>
      </c>
    </row>
    <row r="384" spans="1:2">
      <c r="A384" s="55">
        <v>381</v>
      </c>
      <c r="B384" s="55">
        <v>8.2963533401489258</v>
      </c>
    </row>
    <row r="385" spans="1:2">
      <c r="A385" s="55">
        <v>382</v>
      </c>
      <c r="B385" s="55">
        <v>18.542501449584961</v>
      </c>
    </row>
    <row r="386" spans="1:2">
      <c r="A386" s="55">
        <v>383</v>
      </c>
      <c r="B386" s="55">
        <v>21.720586776733398</v>
      </c>
    </row>
    <row r="387" spans="1:2">
      <c r="A387" s="55">
        <v>384</v>
      </c>
      <c r="B387" s="55">
        <v>26.36970329284668</v>
      </c>
    </row>
    <row r="388" spans="1:2">
      <c r="A388" s="55">
        <v>385</v>
      </c>
      <c r="B388" s="55">
        <v>32.906665802001953</v>
      </c>
    </row>
    <row r="389" spans="1:2">
      <c r="A389" s="55">
        <v>386</v>
      </c>
      <c r="B389" s="55">
        <v>38.998764038085938</v>
      </c>
    </row>
    <row r="390" spans="1:2">
      <c r="A390" s="55">
        <v>387</v>
      </c>
      <c r="B390" s="55">
        <v>40.553798675537109</v>
      </c>
    </row>
    <row r="391" spans="1:2">
      <c r="A391" s="55">
        <v>388</v>
      </c>
      <c r="B391" s="55">
        <v>43.882179260253906</v>
      </c>
    </row>
    <row r="392" spans="1:2">
      <c r="A392" s="55">
        <v>389</v>
      </c>
      <c r="B392" s="55">
        <v>48.237201690673828</v>
      </c>
    </row>
    <row r="393" spans="1:2">
      <c r="A393" s="55">
        <v>390</v>
      </c>
      <c r="B393" s="55">
        <v>51.957130432128906</v>
      </c>
    </row>
    <row r="394" spans="1:2">
      <c r="A394" s="55">
        <v>391</v>
      </c>
      <c r="B394" s="55">
        <v>55.168800354003906</v>
      </c>
    </row>
    <row r="395" spans="1:2">
      <c r="A395" s="55">
        <v>392</v>
      </c>
      <c r="B395" s="55">
        <v>55.97100830078125</v>
      </c>
    </row>
    <row r="396" spans="1:2">
      <c r="A396" s="55">
        <v>393</v>
      </c>
      <c r="B396" s="55">
        <v>55.964950561523438</v>
      </c>
    </row>
    <row r="397" spans="1:2">
      <c r="A397" s="55">
        <v>394</v>
      </c>
      <c r="B397" s="55">
        <v>56.546001434326172</v>
      </c>
    </row>
    <row r="398" spans="1:2">
      <c r="A398" s="55">
        <v>395</v>
      </c>
      <c r="B398" s="55">
        <v>59.651313781738281</v>
      </c>
    </row>
    <row r="399" spans="1:2">
      <c r="A399" s="55">
        <v>396</v>
      </c>
      <c r="B399" s="55">
        <v>63.32415771484375</v>
      </c>
    </row>
    <row r="400" spans="1:2">
      <c r="A400" s="55">
        <v>397</v>
      </c>
      <c r="B400" s="55">
        <v>65.68499755859375</v>
      </c>
    </row>
    <row r="401" spans="1:2">
      <c r="A401" s="55">
        <v>398</v>
      </c>
      <c r="B401" s="55">
        <v>67.602119445800781</v>
      </c>
    </row>
    <row r="402" spans="1:2">
      <c r="A402" s="55">
        <v>399</v>
      </c>
      <c r="B402" s="55">
        <v>68.741111755371094</v>
      </c>
    </row>
    <row r="403" spans="1:2">
      <c r="A403" s="55">
        <v>400</v>
      </c>
      <c r="B403" s="55">
        <v>69.460800170898438</v>
      </c>
    </row>
    <row r="404" spans="1:2">
      <c r="A404" s="55">
        <v>401</v>
      </c>
      <c r="B404" s="55">
        <v>69.782180786132812</v>
      </c>
    </row>
    <row r="405" spans="1:2">
      <c r="A405" s="55">
        <v>402</v>
      </c>
      <c r="B405" s="55">
        <v>69.893898010253906</v>
      </c>
    </row>
    <row r="406" spans="1:2">
      <c r="A406" s="55">
        <v>403</v>
      </c>
      <c r="B406" s="55">
        <v>69.993637084960938</v>
      </c>
    </row>
    <row r="407" spans="1:2">
      <c r="A407" s="55">
        <v>404</v>
      </c>
      <c r="B407" s="55">
        <v>69.970695495605469</v>
      </c>
    </row>
    <row r="408" spans="1:2">
      <c r="A408" s="55">
        <v>405</v>
      </c>
      <c r="B408" s="55">
        <v>69.173599243164062</v>
      </c>
    </row>
    <row r="409" spans="1:2">
      <c r="A409" s="55">
        <v>406</v>
      </c>
      <c r="B409" s="55">
        <v>68.381767272949219</v>
      </c>
    </row>
    <row r="410" spans="1:2">
      <c r="A410" s="55">
        <v>407</v>
      </c>
      <c r="B410" s="55">
        <v>67.76727294921875</v>
      </c>
    </row>
    <row r="411" spans="1:2">
      <c r="A411" s="55">
        <v>408</v>
      </c>
      <c r="B411" s="55">
        <v>66.540000915527344</v>
      </c>
    </row>
    <row r="412" spans="1:2">
      <c r="A412" s="55">
        <v>409</v>
      </c>
      <c r="B412" s="55">
        <v>64.32171630859375</v>
      </c>
    </row>
    <row r="413" spans="1:2">
      <c r="A413" s="55">
        <v>410</v>
      </c>
      <c r="B413" s="55">
        <v>61.188488006591797</v>
      </c>
    </row>
    <row r="414" spans="1:2">
      <c r="A414" s="55">
        <v>411</v>
      </c>
      <c r="B414" s="55">
        <v>56.397102355957031</v>
      </c>
    </row>
    <row r="415" spans="1:2">
      <c r="A415" s="55">
        <v>412</v>
      </c>
      <c r="B415" s="55">
        <v>51.518810272216797</v>
      </c>
    </row>
    <row r="416" spans="1:2">
      <c r="A416" s="55">
        <v>413</v>
      </c>
      <c r="B416" s="55">
        <v>47.439998626708984</v>
      </c>
    </row>
    <row r="417" spans="1:2">
      <c r="A417" s="55">
        <v>414</v>
      </c>
      <c r="B417" s="55">
        <v>43.938800811767578</v>
      </c>
    </row>
    <row r="418" spans="1:2">
      <c r="A418" s="55">
        <v>415</v>
      </c>
      <c r="B418" s="55">
        <v>40.316799163818359</v>
      </c>
    </row>
    <row r="419" spans="1:2">
      <c r="A419" s="55">
        <v>416</v>
      </c>
      <c r="B419" s="55">
        <v>35.131717681884766</v>
      </c>
    </row>
    <row r="420" spans="1:2">
      <c r="A420" s="55">
        <v>417</v>
      </c>
      <c r="B420" s="55">
        <v>29.916797637939453</v>
      </c>
    </row>
    <row r="421" spans="1:2">
      <c r="A421" s="55">
        <v>418</v>
      </c>
      <c r="B421" s="55">
        <v>23.524707794189453</v>
      </c>
    </row>
    <row r="422" spans="1:2">
      <c r="A422" s="55">
        <v>419</v>
      </c>
      <c r="B422" s="55">
        <v>17.159395217895508</v>
      </c>
    </row>
    <row r="423" spans="1:2">
      <c r="A423" s="55">
        <v>420</v>
      </c>
      <c r="B423" s="55">
        <v>10.471999168395996</v>
      </c>
    </row>
    <row r="424" spans="1:2">
      <c r="A424" s="55">
        <v>421</v>
      </c>
      <c r="B424" s="55">
        <v>4.8759822845458984</v>
      </c>
    </row>
    <row r="425" spans="1:2">
      <c r="A425" s="55">
        <v>422</v>
      </c>
      <c r="B425" s="55">
        <v>0</v>
      </c>
    </row>
    <row r="426" spans="1:2">
      <c r="A426" s="55">
        <v>423</v>
      </c>
      <c r="B426" s="55">
        <v>0</v>
      </c>
    </row>
    <row r="427" spans="1:2">
      <c r="A427" s="55">
        <v>424</v>
      </c>
      <c r="B427" s="55">
        <v>0</v>
      </c>
    </row>
    <row r="428" spans="1:2">
      <c r="A428" s="55">
        <v>425</v>
      </c>
      <c r="B428" s="55">
        <v>0</v>
      </c>
    </row>
    <row r="429" spans="1:2">
      <c r="A429" s="55">
        <v>426</v>
      </c>
      <c r="B429" s="55">
        <v>1.6946462392807007</v>
      </c>
    </row>
    <row r="430" spans="1:2">
      <c r="A430" s="55">
        <v>427</v>
      </c>
      <c r="B430" s="55">
        <v>3.6800003051757812</v>
      </c>
    </row>
    <row r="431" spans="1:2">
      <c r="A431" s="55">
        <v>428</v>
      </c>
      <c r="B431" s="55">
        <v>5.1404004096984863</v>
      </c>
    </row>
    <row r="432" spans="1:2">
      <c r="A432" s="55">
        <v>429</v>
      </c>
      <c r="B432" s="55">
        <v>5.6531996726989746</v>
      </c>
    </row>
    <row r="433" spans="1:2">
      <c r="A433" s="55">
        <v>430</v>
      </c>
      <c r="B433" s="55">
        <v>5.6999998092651367</v>
      </c>
    </row>
    <row r="434" spans="1:2">
      <c r="A434" s="55">
        <v>431</v>
      </c>
      <c r="B434" s="55">
        <v>5.6999998092651367</v>
      </c>
    </row>
    <row r="435" spans="1:2">
      <c r="A435" s="55">
        <v>432</v>
      </c>
      <c r="B435" s="55">
        <v>5.4605002403259277</v>
      </c>
    </row>
    <row r="436" spans="1:2">
      <c r="A436" s="55">
        <v>433</v>
      </c>
      <c r="B436" s="55">
        <v>4.9538002014160156</v>
      </c>
    </row>
    <row r="437" spans="1:2">
      <c r="A437" s="55">
        <v>434</v>
      </c>
      <c r="B437" s="55">
        <v>4.3628711700439453</v>
      </c>
    </row>
    <row r="438" spans="1:2">
      <c r="A438" s="55">
        <v>435</v>
      </c>
      <c r="B438" s="55">
        <v>3.8927721977233887</v>
      </c>
    </row>
    <row r="439" spans="1:2">
      <c r="A439" s="55">
        <v>436</v>
      </c>
      <c r="B439" s="55">
        <v>3.7999999523162842</v>
      </c>
    </row>
    <row r="440" spans="1:2">
      <c r="A440" s="55">
        <v>437</v>
      </c>
      <c r="B440" s="55">
        <v>3.8967325687408447</v>
      </c>
    </row>
    <row r="441" spans="1:2">
      <c r="A441" s="55">
        <v>438</v>
      </c>
      <c r="B441" s="55">
        <v>3.9965686798095703</v>
      </c>
    </row>
    <row r="442" spans="1:2">
      <c r="A442" s="55">
        <v>439</v>
      </c>
      <c r="B442" s="55">
        <v>4.3849501609802246</v>
      </c>
    </row>
    <row r="443" spans="1:2">
      <c r="A443" s="55">
        <v>440</v>
      </c>
      <c r="B443" s="55">
        <v>6.7960391044616699</v>
      </c>
    </row>
    <row r="444" spans="1:2">
      <c r="A444" s="55">
        <v>441</v>
      </c>
      <c r="B444" s="55">
        <v>12.256768226623535</v>
      </c>
    </row>
    <row r="445" spans="1:2">
      <c r="A445" s="55">
        <v>442</v>
      </c>
      <c r="B445" s="55">
        <v>19.468179702758789</v>
      </c>
    </row>
    <row r="446" spans="1:2">
      <c r="A446" s="55">
        <v>443</v>
      </c>
      <c r="B446" s="55">
        <v>26.287200927734375</v>
      </c>
    </row>
    <row r="447" spans="1:2">
      <c r="A447" s="55">
        <v>444</v>
      </c>
      <c r="B447" s="55">
        <v>32.410099029541016</v>
      </c>
    </row>
    <row r="448" spans="1:2">
      <c r="A448" s="55">
        <v>445</v>
      </c>
      <c r="B448" s="55">
        <v>36.984001159667969</v>
      </c>
    </row>
    <row r="449" spans="1:2">
      <c r="A449" s="55">
        <v>446</v>
      </c>
      <c r="B449" s="55">
        <v>38.625759124755859</v>
      </c>
    </row>
    <row r="450" spans="1:2">
      <c r="A450" s="55">
        <v>447</v>
      </c>
      <c r="B450" s="55">
        <v>38.644454956054688</v>
      </c>
    </row>
    <row r="451" spans="1:2">
      <c r="A451" s="55">
        <v>448</v>
      </c>
      <c r="B451" s="55">
        <v>37.350002288818359</v>
      </c>
    </row>
    <row r="452" spans="1:2">
      <c r="A452" s="55">
        <v>449</v>
      </c>
      <c r="B452" s="55">
        <v>32.292800903320312</v>
      </c>
    </row>
    <row r="453" spans="1:2">
      <c r="A453" s="55">
        <v>450</v>
      </c>
      <c r="B453" s="55">
        <v>26.075799942016602</v>
      </c>
    </row>
    <row r="454" spans="1:2">
      <c r="A454" s="55">
        <v>451</v>
      </c>
      <c r="B454" s="55">
        <v>23.686946868896484</v>
      </c>
    </row>
    <row r="455" spans="1:2">
      <c r="A455" s="55">
        <v>452</v>
      </c>
      <c r="B455" s="55">
        <v>26.411500930786133</v>
      </c>
    </row>
    <row r="456" spans="1:2">
      <c r="A456" s="55">
        <v>453</v>
      </c>
      <c r="B456" s="55">
        <v>31.727777481079102</v>
      </c>
    </row>
    <row r="457" spans="1:2">
      <c r="A457" s="55">
        <v>454</v>
      </c>
      <c r="B457" s="55">
        <v>34.516162872314453</v>
      </c>
    </row>
    <row r="458" spans="1:2">
      <c r="A458" s="55">
        <v>455</v>
      </c>
      <c r="B458" s="55">
        <v>34.631683349609375</v>
      </c>
    </row>
    <row r="459" spans="1:2">
      <c r="A459" s="55">
        <v>456</v>
      </c>
      <c r="B459" s="55">
        <v>32.19000244140625</v>
      </c>
    </row>
    <row r="460" spans="1:2">
      <c r="A460" s="55">
        <v>457</v>
      </c>
      <c r="B460" s="55">
        <v>24.650297164916992</v>
      </c>
    </row>
    <row r="461" spans="1:2">
      <c r="A461" s="55">
        <v>458</v>
      </c>
      <c r="B461" s="55">
        <v>15.053957939147949</v>
      </c>
    </row>
    <row r="462" spans="1:2">
      <c r="A462" s="55">
        <v>459</v>
      </c>
      <c r="B462" s="55">
        <v>9.267059326171875</v>
      </c>
    </row>
    <row r="463" spans="1:2">
      <c r="A463" s="55">
        <v>460</v>
      </c>
      <c r="B463" s="55">
        <v>9.371373176574707</v>
      </c>
    </row>
    <row r="464" spans="1:2">
      <c r="A464" s="55">
        <v>461</v>
      </c>
      <c r="B464" s="55">
        <v>14.456236839294434</v>
      </c>
    </row>
    <row r="465" spans="1:2">
      <c r="A465" s="55">
        <v>462</v>
      </c>
      <c r="B465" s="55">
        <v>22.501485824584961</v>
      </c>
    </row>
    <row r="466" spans="1:2">
      <c r="A466" s="55">
        <v>463</v>
      </c>
      <c r="B466" s="55">
        <v>31.157941818237305</v>
      </c>
    </row>
    <row r="467" spans="1:2">
      <c r="A467" s="55">
        <v>464</v>
      </c>
      <c r="B467" s="55">
        <v>38.376060485839844</v>
      </c>
    </row>
    <row r="468" spans="1:2">
      <c r="A468" s="55">
        <v>465</v>
      </c>
      <c r="B468" s="55">
        <v>43.091327667236328</v>
      </c>
    </row>
    <row r="469" spans="1:2">
      <c r="A469" s="55">
        <v>466</v>
      </c>
      <c r="B469" s="55">
        <v>45.137821197509766</v>
      </c>
    </row>
    <row r="470" spans="1:2">
      <c r="A470" s="55">
        <v>467</v>
      </c>
      <c r="B470" s="55">
        <v>45.663169860839844</v>
      </c>
    </row>
    <row r="471" spans="1:2">
      <c r="A471" s="55">
        <v>468</v>
      </c>
      <c r="B471" s="55">
        <v>45.697898864746094</v>
      </c>
    </row>
    <row r="472" spans="1:2">
      <c r="A472" s="55">
        <v>469</v>
      </c>
      <c r="B472" s="55">
        <v>45.391498565673828</v>
      </c>
    </row>
    <row r="473" spans="1:2">
      <c r="A473" s="55">
        <v>470</v>
      </c>
      <c r="B473" s="55">
        <v>43.678787231445312</v>
      </c>
    </row>
    <row r="474" spans="1:2">
      <c r="A474" s="55">
        <v>471</v>
      </c>
      <c r="B474" s="55">
        <v>39.477878570556641</v>
      </c>
    </row>
    <row r="475" spans="1:2">
      <c r="A475" s="55">
        <v>472</v>
      </c>
      <c r="B475" s="55">
        <v>32.240558624267578</v>
      </c>
    </row>
    <row r="476" spans="1:2">
      <c r="A476" s="55">
        <v>473</v>
      </c>
      <c r="B476" s="55">
        <v>22.399999618530273</v>
      </c>
    </row>
    <row r="477" spans="1:2">
      <c r="A477" s="55">
        <v>474</v>
      </c>
      <c r="B477" s="55">
        <v>13.209104537963867</v>
      </c>
    </row>
    <row r="478" spans="1:2">
      <c r="A478" s="55">
        <v>475</v>
      </c>
      <c r="B478" s="55">
        <v>8.2101030349731445</v>
      </c>
    </row>
    <row r="479" spans="1:2">
      <c r="A479" s="55">
        <v>476</v>
      </c>
      <c r="B479" s="55">
        <v>8.2688665390014648</v>
      </c>
    </row>
    <row r="480" spans="1:2">
      <c r="A480" s="55">
        <v>477</v>
      </c>
      <c r="B480" s="55">
        <v>11.41960334777832</v>
      </c>
    </row>
    <row r="481" spans="1:2">
      <c r="A481" s="55">
        <v>478</v>
      </c>
      <c r="B481" s="55">
        <v>16.058219909667969</v>
      </c>
    </row>
    <row r="482" spans="1:2">
      <c r="A482" s="55">
        <v>479</v>
      </c>
      <c r="B482" s="55">
        <v>21.645349502563477</v>
      </c>
    </row>
    <row r="483" spans="1:2">
      <c r="A483" s="55">
        <v>480</v>
      </c>
      <c r="B483" s="55">
        <v>28.392698287963867</v>
      </c>
    </row>
    <row r="484" spans="1:2">
      <c r="A484" s="55">
        <v>481</v>
      </c>
      <c r="B484" s="55">
        <v>34.745250701904297</v>
      </c>
    </row>
    <row r="485" spans="1:2">
      <c r="A485" s="55">
        <v>482</v>
      </c>
      <c r="B485" s="55">
        <v>38.667999267578125</v>
      </c>
    </row>
    <row r="486" spans="1:2">
      <c r="A486" s="55">
        <v>483</v>
      </c>
      <c r="B486" s="55">
        <v>39.783031463623047</v>
      </c>
    </row>
    <row r="487" spans="1:2">
      <c r="A487" s="55">
        <v>484</v>
      </c>
      <c r="B487" s="55">
        <v>39.739200592041016</v>
      </c>
    </row>
    <row r="488" spans="1:2">
      <c r="A488" s="55">
        <v>485</v>
      </c>
      <c r="B488" s="55">
        <v>38.909091949462891</v>
      </c>
    </row>
    <row r="489" spans="1:2">
      <c r="A489" s="55">
        <v>486</v>
      </c>
      <c r="B489" s="55">
        <v>37.766056060791016</v>
      </c>
    </row>
    <row r="490" spans="1:2">
      <c r="A490" s="55">
        <v>487</v>
      </c>
      <c r="B490" s="55">
        <v>38.364799499511719</v>
      </c>
    </row>
    <row r="491" spans="1:2">
      <c r="A491" s="55">
        <v>488</v>
      </c>
      <c r="B491" s="55">
        <v>41.584499359130859</v>
      </c>
    </row>
    <row r="492" spans="1:2">
      <c r="A492" s="55">
        <v>489</v>
      </c>
      <c r="B492" s="55">
        <v>44.962692260742188</v>
      </c>
    </row>
    <row r="493" spans="1:2">
      <c r="A493" s="55">
        <v>490</v>
      </c>
      <c r="B493" s="55">
        <v>46.156665802001953</v>
      </c>
    </row>
    <row r="494" spans="1:2">
      <c r="A494" s="55">
        <v>491</v>
      </c>
      <c r="B494" s="55">
        <v>46.100288391113281</v>
      </c>
    </row>
    <row r="495" spans="1:2">
      <c r="A495" s="55">
        <v>492</v>
      </c>
      <c r="B495" s="55">
        <v>44.228599548339844</v>
      </c>
    </row>
    <row r="496" spans="1:2">
      <c r="A496" s="55">
        <v>493</v>
      </c>
      <c r="B496" s="55">
        <v>39.618614196777344</v>
      </c>
    </row>
    <row r="497" spans="1:2">
      <c r="A497" s="55">
        <v>494</v>
      </c>
      <c r="B497" s="55">
        <v>34.793235778808594</v>
      </c>
    </row>
    <row r="498" spans="1:2">
      <c r="A498" s="55">
        <v>495</v>
      </c>
      <c r="B498" s="55">
        <v>31.148799896240234</v>
      </c>
    </row>
    <row r="499" spans="1:2">
      <c r="A499" s="55">
        <v>496</v>
      </c>
      <c r="B499" s="55">
        <v>28.438823699951172</v>
      </c>
    </row>
    <row r="500" spans="1:2">
      <c r="A500" s="55">
        <v>497</v>
      </c>
      <c r="B500" s="55">
        <v>27.489702224731445</v>
      </c>
    </row>
    <row r="501" spans="1:2">
      <c r="A501" s="55">
        <v>498</v>
      </c>
      <c r="B501" s="55">
        <v>29.870098114013672</v>
      </c>
    </row>
    <row r="502" spans="1:2">
      <c r="A502" s="55">
        <v>499</v>
      </c>
      <c r="B502" s="55">
        <v>35.395248413085938</v>
      </c>
    </row>
    <row r="503" spans="1:2">
      <c r="A503" s="55">
        <v>500</v>
      </c>
      <c r="B503" s="55">
        <v>42.294002532958984</v>
      </c>
    </row>
    <row r="504" spans="1:2">
      <c r="A504" s="55">
        <v>501</v>
      </c>
      <c r="B504" s="55">
        <v>48.523136138916016</v>
      </c>
    </row>
    <row r="505" spans="1:2">
      <c r="A505" s="55">
        <v>502</v>
      </c>
      <c r="B505" s="55">
        <v>53.673599243164062</v>
      </c>
    </row>
    <row r="506" spans="1:2">
      <c r="A506" s="55">
        <v>503</v>
      </c>
      <c r="B506" s="55">
        <v>57.646499633789062</v>
      </c>
    </row>
    <row r="507" spans="1:2">
      <c r="A507" s="55">
        <v>504</v>
      </c>
      <c r="B507" s="55">
        <v>60.703960418701172</v>
      </c>
    </row>
    <row r="508" spans="1:2">
      <c r="A508" s="55">
        <v>505</v>
      </c>
      <c r="B508" s="55">
        <v>62.856533050537109</v>
      </c>
    </row>
    <row r="509" spans="1:2">
      <c r="A509" s="55">
        <v>506</v>
      </c>
      <c r="B509" s="55">
        <v>64.392860412597656</v>
      </c>
    </row>
    <row r="510" spans="1:2">
      <c r="A510" s="55">
        <v>507</v>
      </c>
      <c r="B510" s="55">
        <v>65.88787841796875</v>
      </c>
    </row>
    <row r="511" spans="1:2">
      <c r="A511" s="55">
        <v>508</v>
      </c>
      <c r="B511" s="55">
        <v>68.403030395507812</v>
      </c>
    </row>
    <row r="512" spans="1:2">
      <c r="A512" s="55">
        <v>509</v>
      </c>
      <c r="B512" s="55">
        <v>72.569900512695312</v>
      </c>
    </row>
    <row r="513" spans="1:2">
      <c r="A513" s="55">
        <v>510</v>
      </c>
      <c r="B513" s="55">
        <v>77.592002868652344</v>
      </c>
    </row>
    <row r="514" spans="1:2">
      <c r="A514" s="55">
        <v>511</v>
      </c>
      <c r="B514" s="55">
        <v>82.217430114746094</v>
      </c>
    </row>
    <row r="515" spans="1:2">
      <c r="A515" s="55">
        <v>512</v>
      </c>
      <c r="B515" s="55">
        <v>85.904800415039062</v>
      </c>
    </row>
    <row r="516" spans="1:2">
      <c r="A516" s="55">
        <v>513</v>
      </c>
      <c r="B516" s="55">
        <v>89.036972045898438</v>
      </c>
    </row>
    <row r="517" spans="1:2">
      <c r="A517" s="55">
        <v>514</v>
      </c>
      <c r="B517" s="55">
        <v>91.85394287109375</v>
      </c>
    </row>
    <row r="518" spans="1:2">
      <c r="A518" s="55">
        <v>515</v>
      </c>
      <c r="B518" s="55">
        <v>94.379409790039062</v>
      </c>
    </row>
    <row r="519" spans="1:2">
      <c r="A519" s="55">
        <v>516</v>
      </c>
      <c r="B519" s="55">
        <v>96.601783752441406</v>
      </c>
    </row>
    <row r="520" spans="1:2">
      <c r="A520" s="55">
        <v>517</v>
      </c>
      <c r="B520" s="55">
        <v>98.340202331542969</v>
      </c>
    </row>
    <row r="521" spans="1:2">
      <c r="A521" s="55">
        <v>518</v>
      </c>
      <c r="B521" s="55">
        <v>99.493331909179688</v>
      </c>
    </row>
    <row r="522" spans="1:2">
      <c r="A522" s="55">
        <v>519</v>
      </c>
      <c r="B522" s="55">
        <v>99.871200561523438</v>
      </c>
    </row>
    <row r="523" spans="1:2">
      <c r="A523" s="55">
        <v>520</v>
      </c>
      <c r="B523" s="55">
        <v>99.990097045898438</v>
      </c>
    </row>
    <row r="524" spans="1:2">
      <c r="A524" s="55">
        <v>521</v>
      </c>
      <c r="B524" s="55">
        <v>100</v>
      </c>
    </row>
    <row r="525" spans="1:2">
      <c r="A525" s="55">
        <v>522</v>
      </c>
      <c r="B525" s="55">
        <v>99.600799560546875</v>
      </c>
    </row>
    <row r="526" spans="1:2">
      <c r="A526" s="55">
        <v>523</v>
      </c>
      <c r="B526" s="55">
        <v>98.303863525390625</v>
      </c>
    </row>
    <row r="527" spans="1:2">
      <c r="A527" s="55">
        <v>524</v>
      </c>
      <c r="B527" s="55">
        <v>96.214553833007812</v>
      </c>
    </row>
    <row r="528" spans="1:2">
      <c r="A528" s="55">
        <v>525</v>
      </c>
      <c r="B528" s="55">
        <v>93.823760986328125</v>
      </c>
    </row>
    <row r="529" spans="1:2">
      <c r="A529" s="55">
        <v>526</v>
      </c>
      <c r="B529" s="55">
        <v>91.032943725585938</v>
      </c>
    </row>
    <row r="530" spans="1:2">
      <c r="A530" s="55">
        <v>527</v>
      </c>
      <c r="B530" s="55">
        <v>87.252159118652344</v>
      </c>
    </row>
    <row r="531" spans="1:2">
      <c r="A531" s="55">
        <v>528</v>
      </c>
      <c r="B531" s="55">
        <v>82.963859558105469</v>
      </c>
    </row>
    <row r="532" spans="1:2">
      <c r="A532" s="55">
        <v>529</v>
      </c>
      <c r="B532" s="55">
        <v>79.752784729003906</v>
      </c>
    </row>
    <row r="533" spans="1:2">
      <c r="A533" s="55">
        <v>530</v>
      </c>
      <c r="B533" s="55">
        <v>78.324951171875</v>
      </c>
    </row>
    <row r="534" spans="1:2">
      <c r="A534" s="55">
        <v>531</v>
      </c>
      <c r="B534" s="55">
        <v>77.907524108886719</v>
      </c>
    </row>
    <row r="535" spans="1:2">
      <c r="A535" s="55">
        <v>532</v>
      </c>
      <c r="B535" s="55">
        <v>77.802101135253906</v>
      </c>
    </row>
    <row r="536" spans="1:2">
      <c r="A536" s="55">
        <v>533</v>
      </c>
      <c r="B536" s="55">
        <v>77.894996643066406</v>
      </c>
    </row>
    <row r="537" spans="1:2">
      <c r="A537" s="55">
        <v>534</v>
      </c>
      <c r="B537" s="55">
        <v>78.483963012695312</v>
      </c>
    </row>
    <row r="538" spans="1:2">
      <c r="A538" s="55">
        <v>535</v>
      </c>
      <c r="B538" s="55">
        <v>79.667060852050781</v>
      </c>
    </row>
    <row r="539" spans="1:2">
      <c r="A539" s="55">
        <v>536</v>
      </c>
      <c r="B539" s="55">
        <v>81.253128051757812</v>
      </c>
    </row>
    <row r="540" spans="1:2">
      <c r="A540" s="55">
        <v>537</v>
      </c>
      <c r="B540" s="55">
        <v>83.141685485839844</v>
      </c>
    </row>
    <row r="541" spans="1:2">
      <c r="A541" s="55">
        <v>538</v>
      </c>
      <c r="B541" s="55">
        <v>85.230003356933594</v>
      </c>
    </row>
    <row r="542" spans="1:2">
      <c r="A542" s="55">
        <v>539</v>
      </c>
      <c r="B542" s="55">
        <v>87.423759460449219</v>
      </c>
    </row>
    <row r="543" spans="1:2">
      <c r="A543" s="55">
        <v>540</v>
      </c>
      <c r="B543" s="55">
        <v>89.62158203125</v>
      </c>
    </row>
    <row r="544" spans="1:2">
      <c r="A544" s="55">
        <v>541</v>
      </c>
      <c r="B544" s="55">
        <v>91.23858642578125</v>
      </c>
    </row>
    <row r="545" spans="1:2">
      <c r="A545" s="55">
        <v>542</v>
      </c>
      <c r="B545" s="55">
        <v>91.875999450683594</v>
      </c>
    </row>
    <row r="546" spans="1:2">
      <c r="A546" s="55">
        <v>543</v>
      </c>
      <c r="B546" s="55">
        <v>91.893997192382812</v>
      </c>
    </row>
    <row r="547" spans="1:2">
      <c r="A547" s="55">
        <v>544</v>
      </c>
      <c r="B547" s="55">
        <v>91.765800476074219</v>
      </c>
    </row>
    <row r="548" spans="1:2">
      <c r="A548" s="55">
        <v>545</v>
      </c>
      <c r="B548" s="55">
        <v>91.123634338378906</v>
      </c>
    </row>
    <row r="549" spans="1:2">
      <c r="A549" s="55">
        <v>546</v>
      </c>
      <c r="B549" s="55">
        <v>89.732452392578125</v>
      </c>
    </row>
    <row r="550" spans="1:2">
      <c r="A550" s="55">
        <v>547</v>
      </c>
      <c r="B550" s="55">
        <v>88.459602355957031</v>
      </c>
    </row>
    <row r="551" spans="1:2">
      <c r="A551" s="55">
        <v>548</v>
      </c>
      <c r="B551" s="55">
        <v>87.65679931640625</v>
      </c>
    </row>
    <row r="552" spans="1:2">
      <c r="A552" s="55">
        <v>549</v>
      </c>
      <c r="B552" s="55">
        <v>86.72100830078125</v>
      </c>
    </row>
    <row r="553" spans="1:2">
      <c r="A553" s="55">
        <v>550</v>
      </c>
      <c r="B553" s="55">
        <v>84.951835632324219</v>
      </c>
    </row>
    <row r="554" spans="1:2">
      <c r="A554" s="55">
        <v>551</v>
      </c>
      <c r="B554" s="55">
        <v>81.565841674804688</v>
      </c>
    </row>
    <row r="555" spans="1:2">
      <c r="A555" s="55">
        <v>552</v>
      </c>
      <c r="B555" s="55">
        <v>76.015754699707031</v>
      </c>
    </row>
    <row r="556" spans="1:2">
      <c r="A556" s="55">
        <v>553</v>
      </c>
      <c r="B556" s="55">
        <v>69.366004943847656</v>
      </c>
    </row>
    <row r="557" spans="1:2">
      <c r="A557" s="55">
        <v>554</v>
      </c>
      <c r="B557" s="55">
        <v>63.451999664306641</v>
      </c>
    </row>
    <row r="558" spans="1:2">
      <c r="A558" s="55">
        <v>555</v>
      </c>
      <c r="B558" s="55">
        <v>59.531078338623047</v>
      </c>
    </row>
    <row r="559" spans="1:2">
      <c r="A559" s="55">
        <v>556</v>
      </c>
      <c r="B559" s="55">
        <v>57.690399169921875</v>
      </c>
    </row>
    <row r="560" spans="1:2">
      <c r="A560" s="55">
        <v>557</v>
      </c>
      <c r="B560" s="55">
        <v>57.5860595703125</v>
      </c>
    </row>
    <row r="561" spans="1:2">
      <c r="A561" s="55">
        <v>558</v>
      </c>
      <c r="B561" s="55">
        <v>57.878314971923828</v>
      </c>
    </row>
    <row r="562" spans="1:2">
      <c r="A562" s="55">
        <v>559</v>
      </c>
      <c r="B562" s="55">
        <v>58.270801544189453</v>
      </c>
    </row>
    <row r="563" spans="1:2">
      <c r="A563" s="55">
        <v>560</v>
      </c>
      <c r="B563" s="55">
        <v>58.392398834228516</v>
      </c>
    </row>
    <row r="564" spans="1:2">
      <c r="A564" s="55">
        <v>561</v>
      </c>
      <c r="B564" s="55">
        <v>58.397598266601562</v>
      </c>
    </row>
    <row r="565" spans="1:2">
      <c r="A565" s="55">
        <v>562</v>
      </c>
      <c r="B565" s="55">
        <v>58.289394378662109</v>
      </c>
    </row>
    <row r="566" spans="1:2">
      <c r="A566" s="55">
        <v>563</v>
      </c>
      <c r="B566" s="55">
        <v>57.784156799316406</v>
      </c>
    </row>
    <row r="567" spans="1:2">
      <c r="A567" s="55">
        <v>564</v>
      </c>
      <c r="B567" s="55">
        <v>56.994243621826172</v>
      </c>
    </row>
    <row r="568" spans="1:2">
      <c r="A568" s="55">
        <v>565</v>
      </c>
      <c r="B568" s="55">
        <v>57.158912658691406</v>
      </c>
    </row>
    <row r="569" spans="1:2">
      <c r="A569" s="55">
        <v>566</v>
      </c>
      <c r="B569" s="55">
        <v>58.29901123046875</v>
      </c>
    </row>
    <row r="570" spans="1:2">
      <c r="A570" s="55">
        <v>567</v>
      </c>
      <c r="B570" s="55">
        <v>58.948078155517578</v>
      </c>
    </row>
    <row r="571" spans="1:2">
      <c r="A571" s="55">
        <v>568</v>
      </c>
      <c r="B571" s="55">
        <v>59.091201782226562</v>
      </c>
    </row>
    <row r="572" spans="1:2">
      <c r="A572" s="55">
        <v>569</v>
      </c>
      <c r="B572" s="55">
        <v>59.093940734863281</v>
      </c>
    </row>
    <row r="573" spans="1:2">
      <c r="A573" s="55">
        <v>570</v>
      </c>
      <c r="B573" s="55">
        <v>58.584751129150391</v>
      </c>
    </row>
    <row r="574" spans="1:2">
      <c r="A574" s="55">
        <v>571</v>
      </c>
      <c r="B574" s="55">
        <v>57.179706573486328</v>
      </c>
    </row>
    <row r="575" spans="1:2">
      <c r="A575" s="55">
        <v>572</v>
      </c>
      <c r="B575" s="55">
        <v>54.880802154541016</v>
      </c>
    </row>
    <row r="576" spans="1:2">
      <c r="A576" s="55">
        <v>573</v>
      </c>
      <c r="B576" s="55">
        <v>51.688899993896484</v>
      </c>
    </row>
    <row r="577" spans="1:2">
      <c r="A577" s="55">
        <v>574</v>
      </c>
      <c r="B577" s="55">
        <v>48.023761749267578</v>
      </c>
    </row>
    <row r="578" spans="1:2">
      <c r="A578" s="55">
        <v>575</v>
      </c>
      <c r="B578" s="55">
        <v>44.599998474121094</v>
      </c>
    </row>
    <row r="579" spans="1:2">
      <c r="A579" s="55">
        <v>576</v>
      </c>
      <c r="B579" s="55">
        <v>41.306667327880859</v>
      </c>
    </row>
    <row r="580" spans="1:2">
      <c r="A580" s="55">
        <v>577</v>
      </c>
      <c r="B580" s="55">
        <v>37.507678985595703</v>
      </c>
    </row>
    <row r="581" spans="1:2">
      <c r="A581" s="55">
        <v>578</v>
      </c>
      <c r="B581" s="55">
        <v>32.425758361816406</v>
      </c>
    </row>
    <row r="582" spans="1:2">
      <c r="A582" s="55">
        <v>579</v>
      </c>
      <c r="B582" s="55">
        <v>26.237197875976562</v>
      </c>
    </row>
    <row r="583" spans="1:2">
      <c r="A583" s="55">
        <v>580</v>
      </c>
      <c r="B583" s="55">
        <v>19.164546966552734</v>
      </c>
    </row>
    <row r="584" spans="1:2">
      <c r="A584" s="55">
        <v>581</v>
      </c>
      <c r="B584" s="55">
        <v>12.399029731750488</v>
      </c>
    </row>
    <row r="585" spans="1:2">
      <c r="A585" s="55">
        <v>582</v>
      </c>
      <c r="B585" s="55">
        <v>7.068901538848877</v>
      </c>
    </row>
    <row r="586" spans="1:2">
      <c r="A586" s="55">
        <v>583</v>
      </c>
      <c r="B586" s="55">
        <v>3.2601985931396484</v>
      </c>
    </row>
    <row r="587" spans="1:2">
      <c r="A587" s="55">
        <v>584</v>
      </c>
      <c r="B587" s="55">
        <v>6.2744095921516418E-2</v>
      </c>
    </row>
    <row r="588" spans="1:2">
      <c r="A588" s="55">
        <v>585</v>
      </c>
      <c r="B588" s="55">
        <v>0</v>
      </c>
    </row>
    <row r="589" spans="1:2">
      <c r="A589" s="55">
        <v>586</v>
      </c>
      <c r="B589" s="55">
        <v>0</v>
      </c>
    </row>
    <row r="590" spans="1:2">
      <c r="A590" s="55">
        <v>587</v>
      </c>
      <c r="B590" s="55">
        <v>0</v>
      </c>
    </row>
    <row r="591" spans="1:2">
      <c r="A591" s="55">
        <v>588</v>
      </c>
      <c r="B591" s="55">
        <v>4.7474761009216309</v>
      </c>
    </row>
    <row r="592" spans="1:2">
      <c r="A592" s="55">
        <v>589</v>
      </c>
      <c r="B592" s="55">
        <v>12.995000839233398</v>
      </c>
    </row>
    <row r="593" spans="1:2">
      <c r="A593" s="55">
        <v>590</v>
      </c>
      <c r="B593" s="55">
        <v>21.945451736450195</v>
      </c>
    </row>
    <row r="594" spans="1:2">
      <c r="A594" s="55">
        <v>591</v>
      </c>
      <c r="B594" s="55">
        <v>28.597427368164062</v>
      </c>
    </row>
    <row r="595" spans="1:2">
      <c r="A595" s="55">
        <v>592</v>
      </c>
      <c r="B595" s="55">
        <v>32.365455627441406</v>
      </c>
    </row>
    <row r="596" spans="1:2">
      <c r="A596" s="55">
        <v>593</v>
      </c>
      <c r="B596" s="55">
        <v>33.751087188720703</v>
      </c>
    </row>
    <row r="597" spans="1:2">
      <c r="A597" s="55">
        <v>594</v>
      </c>
      <c r="B597" s="55">
        <v>33.992279052734375</v>
      </c>
    </row>
    <row r="598" spans="1:2">
      <c r="A598" s="55">
        <v>595</v>
      </c>
      <c r="B598" s="55">
        <v>33.926059722900391</v>
      </c>
    </row>
    <row r="599" spans="1:2">
      <c r="A599" s="55">
        <v>596</v>
      </c>
      <c r="B599" s="55">
        <v>32.534255981445312</v>
      </c>
    </row>
    <row r="600" spans="1:2">
      <c r="A600" s="55">
        <v>597</v>
      </c>
      <c r="B600" s="55">
        <v>27.984041213989258</v>
      </c>
    </row>
    <row r="601" spans="1:2">
      <c r="A601" s="55">
        <v>598</v>
      </c>
      <c r="B601" s="55">
        <v>20.918098449707031</v>
      </c>
    </row>
    <row r="602" spans="1:2">
      <c r="A602" s="55">
        <v>599</v>
      </c>
      <c r="B602" s="55">
        <v>14.414286613464355</v>
      </c>
    </row>
    <row r="603" spans="1:2">
      <c r="A603" s="55">
        <v>600</v>
      </c>
      <c r="B603" s="55">
        <v>11.057979583740234</v>
      </c>
    </row>
    <row r="604" spans="1:2">
      <c r="A604" s="55">
        <v>601</v>
      </c>
      <c r="B604" s="55">
        <v>12.389999389648438</v>
      </c>
    </row>
    <row r="605" spans="1:2">
      <c r="A605" s="55">
        <v>602</v>
      </c>
      <c r="B605" s="55">
        <v>19.037921905517578</v>
      </c>
    </row>
    <row r="606" spans="1:2">
      <c r="A606" s="55">
        <v>603</v>
      </c>
      <c r="B606" s="55">
        <v>28.288114547729492</v>
      </c>
    </row>
    <row r="607" spans="1:2">
      <c r="A607" s="55">
        <v>604</v>
      </c>
      <c r="B607" s="55">
        <v>36.536159515380859</v>
      </c>
    </row>
    <row r="608" spans="1:2">
      <c r="A608" s="55">
        <v>605</v>
      </c>
      <c r="B608" s="55">
        <v>42.184158325195312</v>
      </c>
    </row>
    <row r="609" spans="1:2">
      <c r="A609" s="55">
        <v>606</v>
      </c>
      <c r="B609" s="55">
        <v>45.225997924804688</v>
      </c>
    </row>
    <row r="610" spans="1:2">
      <c r="A610" s="55">
        <v>607</v>
      </c>
      <c r="B610" s="55">
        <v>46.621486663818359</v>
      </c>
    </row>
    <row r="611" spans="1:2">
      <c r="A611" s="55">
        <v>608</v>
      </c>
      <c r="B611" s="55">
        <v>47.450706481933594</v>
      </c>
    </row>
    <row r="612" spans="1:2">
      <c r="A612" s="55">
        <v>609</v>
      </c>
      <c r="B612" s="55">
        <v>47.874431610107422</v>
      </c>
    </row>
    <row r="613" spans="1:2">
      <c r="A613" s="55">
        <v>610</v>
      </c>
      <c r="B613" s="55">
        <v>48.087001800537109</v>
      </c>
    </row>
    <row r="614" spans="1:2">
      <c r="A614" s="55">
        <v>611</v>
      </c>
      <c r="B614" s="55">
        <v>48.089500427246094</v>
      </c>
    </row>
    <row r="615" spans="1:2">
      <c r="A615" s="55">
        <v>612</v>
      </c>
      <c r="B615" s="55">
        <v>47.768001556396484</v>
      </c>
    </row>
    <row r="616" spans="1:2">
      <c r="A616" s="55">
        <v>613</v>
      </c>
      <c r="B616" s="55">
        <v>46.7593994140625</v>
      </c>
    </row>
    <row r="617" spans="1:2">
      <c r="A617" s="55">
        <v>614</v>
      </c>
      <c r="B617" s="55">
        <v>45.383529663085938</v>
      </c>
    </row>
    <row r="618" spans="1:2">
      <c r="A618" s="55">
        <v>615</v>
      </c>
      <c r="B618" s="55">
        <v>44.797473907470703</v>
      </c>
    </row>
    <row r="619" spans="1:2">
      <c r="A619" s="55">
        <v>616</v>
      </c>
      <c r="B619" s="55">
        <v>44.976898193359375</v>
      </c>
    </row>
    <row r="620" spans="1:2">
      <c r="A620" s="55">
        <v>617</v>
      </c>
      <c r="B620" s="55">
        <v>45.460498809814453</v>
      </c>
    </row>
    <row r="621" spans="1:2">
      <c r="A621" s="55">
        <v>618</v>
      </c>
      <c r="B621" s="55">
        <v>45.868000030517578</v>
      </c>
    </row>
    <row r="622" spans="1:2">
      <c r="A622" s="55">
        <v>619</v>
      </c>
      <c r="B622" s="55">
        <v>46.175880432128906</v>
      </c>
    </row>
    <row r="623" spans="1:2">
      <c r="A623" s="55">
        <v>620</v>
      </c>
      <c r="B623" s="55">
        <v>46.654838562011719</v>
      </c>
    </row>
    <row r="624" spans="1:2">
      <c r="A624" s="55">
        <v>621</v>
      </c>
      <c r="B624" s="55">
        <v>47.890392303466797</v>
      </c>
    </row>
    <row r="625" spans="1:2">
      <c r="A625" s="55">
        <v>622</v>
      </c>
      <c r="B625" s="55">
        <v>49.547348022460938</v>
      </c>
    </row>
    <row r="626" spans="1:2">
      <c r="A626" s="55">
        <v>623</v>
      </c>
      <c r="B626" s="55">
        <v>50.971199035644531</v>
      </c>
    </row>
    <row r="627" spans="1:2">
      <c r="A627" s="55">
        <v>624</v>
      </c>
      <c r="B627" s="55">
        <v>51.826335906982422</v>
      </c>
    </row>
    <row r="628" spans="1:2">
      <c r="A628" s="55">
        <v>625</v>
      </c>
      <c r="B628" s="55">
        <v>52.986061096191406</v>
      </c>
    </row>
    <row r="629" spans="1:2">
      <c r="A629" s="55">
        <v>626</v>
      </c>
      <c r="B629" s="55">
        <v>55.805999755859375</v>
      </c>
    </row>
    <row r="630" spans="1:2">
      <c r="A630" s="55">
        <v>627</v>
      </c>
      <c r="B630" s="55">
        <v>60.034614562988281</v>
      </c>
    </row>
    <row r="631" spans="1:2">
      <c r="A631" s="55">
        <v>628</v>
      </c>
      <c r="B631" s="55">
        <v>64.810401916503906</v>
      </c>
    </row>
    <row r="632" spans="1:2">
      <c r="A632" s="55">
        <v>629</v>
      </c>
      <c r="B632" s="55">
        <v>68.8841552734375</v>
      </c>
    </row>
    <row r="633" spans="1:2">
      <c r="A633" s="55">
        <v>630</v>
      </c>
      <c r="B633" s="55">
        <v>71.358612060546875</v>
      </c>
    </row>
    <row r="634" spans="1:2">
      <c r="A634" s="55">
        <v>631</v>
      </c>
      <c r="B634" s="55">
        <v>72.135246276855469</v>
      </c>
    </row>
    <row r="635" spans="1:2">
      <c r="A635" s="55">
        <v>632</v>
      </c>
      <c r="B635" s="55">
        <v>72.195198059082031</v>
      </c>
    </row>
    <row r="636" spans="1:2">
      <c r="A636" s="55">
        <v>633</v>
      </c>
      <c r="B636" s="55">
        <v>72.188812255859375</v>
      </c>
    </row>
    <row r="637" spans="1:2">
      <c r="A637" s="55">
        <v>634</v>
      </c>
      <c r="B637" s="55">
        <v>72.288612365722656</v>
      </c>
    </row>
    <row r="638" spans="1:2">
      <c r="A638" s="55">
        <v>635</v>
      </c>
      <c r="B638" s="55">
        <v>72.388397216796875</v>
      </c>
    </row>
    <row r="639" spans="1:2">
      <c r="A639" s="55">
        <v>636</v>
      </c>
      <c r="B639" s="55">
        <v>72.3983154296875</v>
      </c>
    </row>
    <row r="640" spans="1:2">
      <c r="A640" s="55">
        <v>637</v>
      </c>
      <c r="B640" s="55">
        <v>72.20379638671875</v>
      </c>
    </row>
    <row r="641" spans="1:2">
      <c r="A641" s="55">
        <v>638</v>
      </c>
      <c r="B641" s="55">
        <v>71.318183898925781</v>
      </c>
    </row>
    <row r="642" spans="1:2">
      <c r="A642" s="55">
        <v>639</v>
      </c>
      <c r="B642" s="55">
        <v>70.322769165039062</v>
      </c>
    </row>
    <row r="643" spans="1:2">
      <c r="A643" s="55">
        <v>640</v>
      </c>
      <c r="B643" s="55">
        <v>69.615943908691406</v>
      </c>
    </row>
    <row r="644" spans="1:2">
      <c r="A644" s="55">
        <v>641</v>
      </c>
      <c r="B644" s="55">
        <v>69</v>
      </c>
    </row>
    <row r="645" spans="1:2">
      <c r="A645" s="55">
        <v>642</v>
      </c>
      <c r="B645" s="55">
        <v>67.917007446289062</v>
      </c>
    </row>
    <row r="646" spans="1:2">
      <c r="A646" s="55">
        <v>643</v>
      </c>
      <c r="B646" s="55">
        <v>66.398811340332031</v>
      </c>
    </row>
    <row r="647" spans="1:2">
      <c r="A647" s="55">
        <v>644</v>
      </c>
      <c r="B647" s="55">
        <v>65.064498901367188</v>
      </c>
    </row>
    <row r="648" spans="1:2">
      <c r="A648" s="55">
        <v>645</v>
      </c>
      <c r="B648" s="55">
        <v>64.889999389648438</v>
      </c>
    </row>
    <row r="649" spans="1:2">
      <c r="A649" s="55">
        <v>646</v>
      </c>
      <c r="B649" s="55">
        <v>66.251922607421875</v>
      </c>
    </row>
    <row r="650" spans="1:2">
      <c r="A650" s="55">
        <v>647</v>
      </c>
      <c r="B650" s="55">
        <v>68.705612182617188</v>
      </c>
    </row>
    <row r="651" spans="1:2">
      <c r="A651" s="55">
        <v>648</v>
      </c>
      <c r="B651" s="55">
        <v>71.297576904296875</v>
      </c>
    </row>
    <row r="652" spans="1:2">
      <c r="A652" s="55">
        <v>649</v>
      </c>
      <c r="B652" s="55">
        <v>72.742599487304688</v>
      </c>
    </row>
    <row r="653" spans="1:2">
      <c r="A653" s="55">
        <v>650</v>
      </c>
      <c r="B653" s="55">
        <v>72.57659912109375</v>
      </c>
    </row>
    <row r="654" spans="1:2">
      <c r="A654" s="55">
        <v>651</v>
      </c>
      <c r="B654" s="55">
        <v>68.448516845703125</v>
      </c>
    </row>
    <row r="655" spans="1:2">
      <c r="A655" s="55">
        <v>652</v>
      </c>
      <c r="B655" s="55">
        <v>60.531177520751953</v>
      </c>
    </row>
    <row r="656" spans="1:2">
      <c r="A656" s="55">
        <v>653</v>
      </c>
      <c r="B656" s="55">
        <v>53.858787536621094</v>
      </c>
    </row>
    <row r="657" spans="1:2">
      <c r="A657" s="55">
        <v>654</v>
      </c>
      <c r="B657" s="55">
        <v>45.616828918457031</v>
      </c>
    </row>
    <row r="658" spans="1:2">
      <c r="A658" s="55">
        <v>655</v>
      </c>
      <c r="B658" s="55">
        <v>40.200000762939453</v>
      </c>
    </row>
    <row r="659" spans="1:2">
      <c r="A659" s="55">
        <v>656</v>
      </c>
      <c r="B659" s="55">
        <v>36.200397491455078</v>
      </c>
    </row>
    <row r="660" spans="1:2">
      <c r="A660" s="55">
        <v>657</v>
      </c>
      <c r="B660" s="55">
        <v>32.007297515869141</v>
      </c>
    </row>
    <row r="661" spans="1:2">
      <c r="A661" s="55">
        <v>658</v>
      </c>
      <c r="B661" s="55">
        <v>28.854400634765625</v>
      </c>
    </row>
    <row r="662" spans="1:2">
      <c r="A662" s="55">
        <v>659</v>
      </c>
      <c r="B662" s="55">
        <v>30.501399993896484</v>
      </c>
    </row>
    <row r="663" spans="1:2">
      <c r="A663" s="55">
        <v>660</v>
      </c>
      <c r="B663" s="55">
        <v>32.858821868896484</v>
      </c>
    </row>
    <row r="664" spans="1:2">
      <c r="A664" s="55">
        <v>661</v>
      </c>
      <c r="B664" s="55">
        <v>34.967700958251953</v>
      </c>
    </row>
    <row r="665" spans="1:2">
      <c r="A665" s="55">
        <v>662</v>
      </c>
      <c r="B665" s="55">
        <v>36.879604339599609</v>
      </c>
    </row>
    <row r="666" spans="1:2">
      <c r="A666" s="55">
        <v>663</v>
      </c>
      <c r="B666" s="55">
        <v>39.056999206542969</v>
      </c>
    </row>
    <row r="667" spans="1:2">
      <c r="A667" s="55">
        <v>664</v>
      </c>
      <c r="B667" s="55">
        <v>41.993000030517578</v>
      </c>
    </row>
    <row r="668" spans="1:2">
      <c r="A668" s="55">
        <v>665</v>
      </c>
      <c r="B668" s="55">
        <v>45.639900207519531</v>
      </c>
    </row>
    <row r="669" spans="1:2">
      <c r="A669" s="55">
        <v>666</v>
      </c>
      <c r="B669" s="55">
        <v>49.237201690673828</v>
      </c>
    </row>
    <row r="670" spans="1:2">
      <c r="A670" s="55">
        <v>667</v>
      </c>
      <c r="B670" s="55">
        <v>52.650890350341797</v>
      </c>
    </row>
    <row r="671" spans="1:2">
      <c r="A671" s="55">
        <v>668</v>
      </c>
      <c r="B671" s="55">
        <v>55.856800079345703</v>
      </c>
    </row>
    <row r="672" spans="1:2">
      <c r="A672" s="55">
        <v>669</v>
      </c>
      <c r="B672" s="55">
        <v>59.147647857666016</v>
      </c>
    </row>
    <row r="673" spans="1:2">
      <c r="A673" s="55">
        <v>670</v>
      </c>
      <c r="B673" s="55">
        <v>62.152942657470703</v>
      </c>
    </row>
    <row r="674" spans="1:2">
      <c r="A674" s="55">
        <v>671</v>
      </c>
      <c r="B674" s="55">
        <v>65.423881530761719</v>
      </c>
    </row>
    <row r="675" spans="1:2">
      <c r="A675" s="55">
        <v>672</v>
      </c>
      <c r="B675" s="55">
        <v>69.455604553222656</v>
      </c>
    </row>
    <row r="676" spans="1:2">
      <c r="A676" s="55">
        <v>673</v>
      </c>
      <c r="B676" s="55">
        <v>73.452522277832031</v>
      </c>
    </row>
    <row r="677" spans="1:2">
      <c r="A677" s="55">
        <v>674</v>
      </c>
      <c r="B677" s="55">
        <v>76.624099731445312</v>
      </c>
    </row>
    <row r="678" spans="1:2">
      <c r="A678" s="55">
        <v>675</v>
      </c>
      <c r="B678" s="55">
        <v>78.80889892578125</v>
      </c>
    </row>
    <row r="679" spans="1:2">
      <c r="A679" s="55">
        <v>676</v>
      </c>
      <c r="B679" s="55">
        <v>80.175254821777344</v>
      </c>
    </row>
    <row r="680" spans="1:2">
      <c r="A680" s="55">
        <v>677</v>
      </c>
      <c r="B680" s="55">
        <v>80.932098388671875</v>
      </c>
    </row>
    <row r="681" spans="1:2">
      <c r="A681" s="55">
        <v>678</v>
      </c>
      <c r="B681" s="55">
        <v>81.360397338867188</v>
      </c>
    </row>
    <row r="682" spans="1:2">
      <c r="A682" s="55">
        <v>679</v>
      </c>
      <c r="B682" s="55">
        <v>82.209999084472656</v>
      </c>
    </row>
    <row r="683" spans="1:2">
      <c r="A683" s="55">
        <v>680</v>
      </c>
      <c r="B683" s="55">
        <v>83.287803649902344</v>
      </c>
    </row>
    <row r="684" spans="1:2">
      <c r="A684" s="55">
        <v>681</v>
      </c>
      <c r="B684" s="55">
        <v>84.835197448730469</v>
      </c>
    </row>
    <row r="685" spans="1:2">
      <c r="A685" s="55">
        <v>682</v>
      </c>
      <c r="B685" s="55">
        <v>87.060707092285156</v>
      </c>
    </row>
    <row r="686" spans="1:2">
      <c r="A686" s="55">
        <v>683</v>
      </c>
      <c r="B686" s="55">
        <v>90.518180847167969</v>
      </c>
    </row>
    <row r="687" spans="1:2">
      <c r="A687" s="55">
        <v>684</v>
      </c>
      <c r="B687" s="55">
        <v>95.092018127441406</v>
      </c>
    </row>
    <row r="688" spans="1:2">
      <c r="A688" s="55">
        <v>685</v>
      </c>
      <c r="B688" s="55">
        <v>100.32229614257812</v>
      </c>
    </row>
    <row r="689" spans="1:2">
      <c r="A689" s="55">
        <v>686</v>
      </c>
      <c r="B689" s="55">
        <v>105.70545196533203</v>
      </c>
    </row>
    <row r="690" spans="1:2">
      <c r="A690" s="55">
        <v>687</v>
      </c>
      <c r="B690" s="55">
        <v>110.73939514160156</v>
      </c>
    </row>
    <row r="691" spans="1:2">
      <c r="A691" s="55">
        <v>688</v>
      </c>
      <c r="B691" s="55">
        <v>114.40050506591797</v>
      </c>
    </row>
    <row r="692" spans="1:2">
      <c r="A692" s="55">
        <v>689</v>
      </c>
      <c r="B692" s="55">
        <v>116.03857421875</v>
      </c>
    </row>
    <row r="693" spans="1:2">
      <c r="A693" s="55">
        <v>690</v>
      </c>
      <c r="B693" s="55">
        <v>116.28811645507812</v>
      </c>
    </row>
    <row r="694" spans="1:2">
      <c r="A694" s="55">
        <v>691</v>
      </c>
      <c r="B694" s="55">
        <v>116.29810333251953</v>
      </c>
    </row>
    <row r="695" spans="1:2">
      <c r="A695" s="55">
        <v>692</v>
      </c>
      <c r="B695" s="55">
        <v>115.41799926757812</v>
      </c>
    </row>
    <row r="696" spans="1:2">
      <c r="A696" s="55">
        <v>693</v>
      </c>
      <c r="B696" s="55">
        <v>113.05091094970703</v>
      </c>
    </row>
    <row r="697" spans="1:2">
      <c r="A697" s="55">
        <v>694</v>
      </c>
      <c r="B697" s="55">
        <v>110.07425689697266</v>
      </c>
    </row>
    <row r="698" spans="1:2">
      <c r="A698" s="55">
        <v>695</v>
      </c>
      <c r="B698" s="55">
        <v>107.27136993408203</v>
      </c>
    </row>
    <row r="699" spans="1:2">
      <c r="A699" s="55">
        <v>696</v>
      </c>
      <c r="B699" s="55">
        <v>104.59880828857422</v>
      </c>
    </row>
    <row r="700" spans="1:2">
      <c r="A700" s="55">
        <v>697</v>
      </c>
      <c r="B700" s="55">
        <v>103.27239990234375</v>
      </c>
    </row>
    <row r="701" spans="1:2">
      <c r="A701" s="55">
        <v>698</v>
      </c>
      <c r="B701" s="55">
        <v>103.09279632568359</v>
      </c>
    </row>
    <row r="702" spans="1:2">
      <c r="A702" s="55">
        <v>699</v>
      </c>
      <c r="B702" s="55">
        <v>103.48505401611328</v>
      </c>
    </row>
    <row r="703" spans="1:2">
      <c r="A703" s="55">
        <v>700</v>
      </c>
      <c r="B703" s="55">
        <v>104.07564544677734</v>
      </c>
    </row>
    <row r="704" spans="1:2">
      <c r="A704" s="55">
        <v>701</v>
      </c>
      <c r="B704" s="55">
        <v>104.48239898681641</v>
      </c>
    </row>
    <row r="705" spans="1:2">
      <c r="A705" s="55">
        <v>702</v>
      </c>
      <c r="B705" s="55">
        <v>104.59548950195312</v>
      </c>
    </row>
    <row r="706" spans="1:2">
      <c r="A706" s="55">
        <v>703</v>
      </c>
      <c r="B706" s="55">
        <v>104.59459686279297</v>
      </c>
    </row>
    <row r="707" spans="1:2">
      <c r="A707" s="55">
        <v>704</v>
      </c>
      <c r="B707" s="55">
        <v>104.47376251220703</v>
      </c>
    </row>
    <row r="708" spans="1:2">
      <c r="A708" s="55">
        <v>705</v>
      </c>
      <c r="B708" s="55">
        <v>103.95827484130859</v>
      </c>
    </row>
    <row r="709" spans="1:2">
      <c r="A709" s="55">
        <v>706</v>
      </c>
      <c r="B709" s="55">
        <v>103.06500244140625</v>
      </c>
    </row>
    <row r="710" spans="1:2">
      <c r="A710" s="55">
        <v>707</v>
      </c>
      <c r="B710" s="55">
        <v>102.38120269775391</v>
      </c>
    </row>
    <row r="711" spans="1:2">
      <c r="A711" s="55">
        <v>708</v>
      </c>
      <c r="B711" s="55">
        <v>101.98603820800781</v>
      </c>
    </row>
    <row r="712" spans="1:2">
      <c r="A712" s="55">
        <v>709</v>
      </c>
      <c r="B712" s="55">
        <v>101.67726898193359</v>
      </c>
    </row>
    <row r="713" spans="1:2">
      <c r="A713" s="55">
        <v>710</v>
      </c>
      <c r="B713" s="55">
        <v>101.16130065917969</v>
      </c>
    </row>
    <row r="714" spans="1:2">
      <c r="A714" s="55">
        <v>711</v>
      </c>
      <c r="B714" s="55">
        <v>100.25757598876953</v>
      </c>
    </row>
    <row r="715" spans="1:2">
      <c r="A715" s="55">
        <v>712</v>
      </c>
      <c r="B715" s="55">
        <v>99.258415222167969</v>
      </c>
    </row>
    <row r="716" spans="1:2">
      <c r="A716" s="55">
        <v>713</v>
      </c>
      <c r="B716" s="55">
        <v>98.274101257324219</v>
      </c>
    </row>
    <row r="717" spans="1:2">
      <c r="A717" s="55">
        <v>714</v>
      </c>
      <c r="B717" s="55">
        <v>97.593002319335938</v>
      </c>
    </row>
    <row r="718" spans="1:2">
      <c r="A718" s="55">
        <v>715</v>
      </c>
      <c r="B718" s="55">
        <v>97.680198669433594</v>
      </c>
    </row>
    <row r="719" spans="1:2">
      <c r="A719" s="55">
        <v>716</v>
      </c>
      <c r="B719" s="55">
        <v>98.631683349609375</v>
      </c>
    </row>
    <row r="720" spans="1:2">
      <c r="A720" s="55">
        <v>717</v>
      </c>
      <c r="B720" s="55">
        <v>99.908615112304688</v>
      </c>
    </row>
    <row r="721" spans="1:2">
      <c r="A721" s="55">
        <v>718</v>
      </c>
      <c r="B721" s="55">
        <v>100.55722808837891</v>
      </c>
    </row>
    <row r="722" spans="1:2">
      <c r="A722" s="55">
        <v>719</v>
      </c>
      <c r="B722" s="55">
        <v>100.59999847412109</v>
      </c>
    </row>
    <row r="723" spans="1:2">
      <c r="A723" s="55">
        <v>720</v>
      </c>
      <c r="B723" s="55">
        <v>100.59197998046875</v>
      </c>
    </row>
    <row r="724" spans="1:2">
      <c r="A724" s="55">
        <v>721</v>
      </c>
      <c r="B724" s="55">
        <v>100.29219818115234</v>
      </c>
    </row>
    <row r="725" spans="1:2">
      <c r="A725" s="55">
        <v>722</v>
      </c>
      <c r="B725" s="55">
        <v>100.27719879150391</v>
      </c>
    </row>
    <row r="726" spans="1:2">
      <c r="A726" s="55">
        <v>723</v>
      </c>
      <c r="B726" s="55">
        <v>101.77451324462891</v>
      </c>
    </row>
    <row r="727" spans="1:2">
      <c r="A727" s="55">
        <v>724</v>
      </c>
      <c r="B727" s="55">
        <v>104.66237640380859</v>
      </c>
    </row>
    <row r="728" spans="1:2">
      <c r="A728" s="55">
        <v>725</v>
      </c>
      <c r="B728" s="55">
        <v>107.75199890136719</v>
      </c>
    </row>
    <row r="729" spans="1:2">
      <c r="A729" s="55">
        <v>726</v>
      </c>
      <c r="B729" s="55">
        <v>109.47137451171875</v>
      </c>
    </row>
    <row r="730" spans="1:2">
      <c r="A730" s="55">
        <v>727</v>
      </c>
      <c r="B730" s="55">
        <v>109.78316497802734</v>
      </c>
    </row>
    <row r="731" spans="1:2">
      <c r="A731" s="55">
        <v>728</v>
      </c>
      <c r="B731" s="55">
        <v>109.79412078857422</v>
      </c>
    </row>
    <row r="732" spans="1:2">
      <c r="A732" s="55">
        <v>729</v>
      </c>
      <c r="B732" s="55">
        <v>109.39640045166016</v>
      </c>
    </row>
    <row r="733" spans="1:2">
      <c r="A733" s="55">
        <v>730</v>
      </c>
      <c r="B733" s="55">
        <v>109.09909057617188</v>
      </c>
    </row>
    <row r="734" spans="1:2">
      <c r="A734" s="55">
        <v>731</v>
      </c>
      <c r="B734" s="55">
        <v>109.18138885498047</v>
      </c>
    </row>
    <row r="735" spans="1:2">
      <c r="A735" s="55">
        <v>732</v>
      </c>
      <c r="B735" s="55">
        <v>109.92323303222656</v>
      </c>
    </row>
    <row r="736" spans="1:2">
      <c r="A736" s="55">
        <v>733</v>
      </c>
      <c r="B736" s="55">
        <v>111.89630126953125</v>
      </c>
    </row>
    <row r="737" spans="1:2">
      <c r="A737" s="55">
        <v>734</v>
      </c>
      <c r="B737" s="55">
        <v>114.989501953125</v>
      </c>
    </row>
    <row r="738" spans="1:2">
      <c r="A738" s="55">
        <v>735</v>
      </c>
      <c r="B738" s="55">
        <v>118.08695983886719</v>
      </c>
    </row>
    <row r="739" spans="1:2">
      <c r="A739" s="55">
        <v>736</v>
      </c>
      <c r="B739" s="55">
        <v>120.01454925537109</v>
      </c>
    </row>
    <row r="740" spans="1:2">
      <c r="A740" s="55">
        <v>737</v>
      </c>
      <c r="B740" s="55">
        <v>120.91300964355469</v>
      </c>
    </row>
    <row r="741" spans="1:2">
      <c r="A741" s="55">
        <v>738</v>
      </c>
      <c r="B741" s="55">
        <v>121.35713958740234</v>
      </c>
    </row>
    <row r="742" spans="1:2">
      <c r="A742" s="55">
        <v>739</v>
      </c>
      <c r="B742" s="55">
        <v>121.66703033447266</v>
      </c>
    </row>
    <row r="743" spans="1:2">
      <c r="A743" s="55">
        <v>740</v>
      </c>
      <c r="B743" s="55">
        <v>121.78898620605469</v>
      </c>
    </row>
    <row r="744" spans="1:2">
      <c r="A744" s="55">
        <v>741</v>
      </c>
      <c r="B744" s="55">
        <v>121.79900360107422</v>
      </c>
    </row>
    <row r="745" spans="1:2">
      <c r="A745" s="55">
        <v>742</v>
      </c>
      <c r="B745" s="55">
        <v>121.60277557373047</v>
      </c>
    </row>
    <row r="746" spans="1:2">
      <c r="A746" s="55">
        <v>743</v>
      </c>
      <c r="B746" s="55">
        <v>121.30445861816406</v>
      </c>
    </row>
    <row r="747" spans="1:2">
      <c r="A747" s="55">
        <v>744</v>
      </c>
      <c r="B747" s="55">
        <v>121.10320281982422</v>
      </c>
    </row>
    <row r="748" spans="1:2">
      <c r="A748" s="55">
        <v>745</v>
      </c>
      <c r="B748" s="55">
        <v>121.52909088134766</v>
      </c>
    </row>
    <row r="749" spans="1:2">
      <c r="A749" s="55">
        <v>746</v>
      </c>
      <c r="B749" s="55">
        <v>123.18000030517578</v>
      </c>
    </row>
    <row r="750" spans="1:2">
      <c r="A750" s="55">
        <v>747</v>
      </c>
      <c r="B750" s="55">
        <v>125.93824768066406</v>
      </c>
    </row>
    <row r="751" spans="1:2">
      <c r="A751" s="55">
        <v>748</v>
      </c>
      <c r="B751" s="55">
        <v>128.13749694824219</v>
      </c>
    </row>
    <row r="752" spans="1:2">
      <c r="A752" s="55">
        <v>749</v>
      </c>
      <c r="B752" s="55">
        <v>128.92424011230469</v>
      </c>
    </row>
    <row r="753" spans="1:2">
      <c r="A753" s="55">
        <v>750</v>
      </c>
      <c r="B753" s="55">
        <v>128.98353576660156</v>
      </c>
    </row>
    <row r="754" spans="1:2">
      <c r="A754" s="55">
        <v>751</v>
      </c>
      <c r="B754" s="55">
        <v>128.52871704101562</v>
      </c>
    </row>
    <row r="755" spans="1:2">
      <c r="A755" s="55">
        <v>752</v>
      </c>
      <c r="B755" s="55">
        <v>127.53818511962891</v>
      </c>
    </row>
    <row r="756" spans="1:2">
      <c r="A756" s="55">
        <v>753</v>
      </c>
      <c r="B756" s="55">
        <v>126.6734619140625</v>
      </c>
    </row>
    <row r="757" spans="1:2">
      <c r="A757" s="55">
        <v>754</v>
      </c>
      <c r="B757" s="55">
        <v>126.28019714355469</v>
      </c>
    </row>
    <row r="758" spans="1:2">
      <c r="A758" s="55">
        <v>755</v>
      </c>
      <c r="B758" s="55">
        <v>125.98049926757812</v>
      </c>
    </row>
    <row r="759" spans="1:2">
      <c r="A759" s="55">
        <v>756</v>
      </c>
      <c r="B759" s="55">
        <v>125.67544555664062</v>
      </c>
    </row>
    <row r="760" spans="1:2">
      <c r="A760" s="55">
        <v>757</v>
      </c>
      <c r="B760" s="55">
        <v>125.29403686523438</v>
      </c>
    </row>
    <row r="761" spans="1:2">
      <c r="A761" s="55">
        <v>758</v>
      </c>
      <c r="B761" s="55">
        <v>125.77294158935547</v>
      </c>
    </row>
    <row r="762" spans="1:2">
      <c r="A762" s="55">
        <v>759</v>
      </c>
      <c r="B762" s="55">
        <v>127.89762115478516</v>
      </c>
    </row>
    <row r="763" spans="1:2">
      <c r="A763" s="55">
        <v>760</v>
      </c>
      <c r="B763" s="55">
        <v>130.57435607910156</v>
      </c>
    </row>
    <row r="764" spans="1:2">
      <c r="A764" s="55">
        <v>761</v>
      </c>
      <c r="B764" s="55">
        <v>131.64999389648438</v>
      </c>
    </row>
    <row r="765" spans="1:2">
      <c r="A765" s="55">
        <v>762</v>
      </c>
      <c r="B765" s="55">
        <v>131.69000244140625</v>
      </c>
    </row>
    <row r="766" spans="1:2">
      <c r="A766" s="55">
        <v>763</v>
      </c>
      <c r="B766" s="55">
        <v>131.48138427734375</v>
      </c>
    </row>
    <row r="767" spans="1:2">
      <c r="A767" s="55">
        <v>764</v>
      </c>
      <c r="B767" s="55">
        <v>131.09100341796875</v>
      </c>
    </row>
    <row r="768" spans="1:2">
      <c r="A768" s="55">
        <v>765</v>
      </c>
      <c r="B768" s="55">
        <v>131.6556396484375</v>
      </c>
    </row>
    <row r="769" spans="1:2">
      <c r="A769" s="55">
        <v>766</v>
      </c>
      <c r="B769" s="55">
        <v>133.20762634277344</v>
      </c>
    </row>
    <row r="770" spans="1:2">
      <c r="A770" s="55">
        <v>767</v>
      </c>
      <c r="B770" s="55">
        <v>134.24118041992188</v>
      </c>
    </row>
    <row r="771" spans="1:2">
      <c r="A771" s="55">
        <v>768</v>
      </c>
      <c r="B771" s="55">
        <v>134.39390563964844</v>
      </c>
    </row>
    <row r="772" spans="1:2">
      <c r="A772" s="55">
        <v>769</v>
      </c>
      <c r="B772" s="55">
        <v>134.36489868164062</v>
      </c>
    </row>
    <row r="773" spans="1:2">
      <c r="A773" s="55">
        <v>770</v>
      </c>
      <c r="B773" s="55">
        <v>133.39776611328125</v>
      </c>
    </row>
    <row r="774" spans="1:2">
      <c r="A774" s="55">
        <v>771</v>
      </c>
      <c r="B774" s="55">
        <v>130.69500732421875</v>
      </c>
    </row>
    <row r="775" spans="1:2">
      <c r="A775" s="55">
        <v>772</v>
      </c>
      <c r="B775" s="55">
        <v>127.73200225830078</v>
      </c>
    </row>
    <row r="776" spans="1:2">
      <c r="A776" s="55">
        <v>773</v>
      </c>
      <c r="B776" s="55">
        <v>125.45040130615234</v>
      </c>
    </row>
    <row r="777" spans="1:2">
      <c r="A777" s="55">
        <v>774</v>
      </c>
      <c r="B777" s="55">
        <v>123.87920379638672</v>
      </c>
    </row>
    <row r="778" spans="1:2">
      <c r="A778" s="55">
        <v>775</v>
      </c>
      <c r="B778" s="55">
        <v>123.09742736816406</v>
      </c>
    </row>
    <row r="779" spans="1:2">
      <c r="A779" s="55">
        <v>776</v>
      </c>
      <c r="B779" s="55">
        <v>123.55439758300781</v>
      </c>
    </row>
    <row r="780" spans="1:2">
      <c r="A780" s="55">
        <v>777</v>
      </c>
      <c r="B780" s="55">
        <v>124.70787811279297</v>
      </c>
    </row>
    <row r="781" spans="1:2">
      <c r="A781" s="55">
        <v>778</v>
      </c>
      <c r="B781" s="55">
        <v>125.44413757324219</v>
      </c>
    </row>
    <row r="782" spans="1:2">
      <c r="A782" s="55">
        <v>779</v>
      </c>
      <c r="B782" s="55">
        <v>125.5</v>
      </c>
    </row>
    <row r="783" spans="1:2">
      <c r="A783" s="55">
        <v>780</v>
      </c>
      <c r="B783" s="55">
        <v>125.48494720458984</v>
      </c>
    </row>
    <row r="784" spans="1:2">
      <c r="A784" s="55">
        <v>781</v>
      </c>
      <c r="B784" s="55">
        <v>124.67340087890625</v>
      </c>
    </row>
    <row r="785" spans="1:2">
      <c r="A785" s="55">
        <v>782</v>
      </c>
      <c r="B785" s="55">
        <v>122.77009582519531</v>
      </c>
    </row>
    <row r="786" spans="1:2">
      <c r="A786" s="55">
        <v>783</v>
      </c>
      <c r="B786" s="55">
        <v>120.58326721191406</v>
      </c>
    </row>
    <row r="787" spans="1:2">
      <c r="A787" s="55">
        <v>784</v>
      </c>
      <c r="B787" s="55">
        <v>119.29519653320312</v>
      </c>
    </row>
    <row r="788" spans="1:2">
      <c r="A788" s="55">
        <v>785</v>
      </c>
      <c r="B788" s="55">
        <v>119.08197784423828</v>
      </c>
    </row>
    <row r="789" spans="1:2">
      <c r="A789" s="55">
        <v>786</v>
      </c>
      <c r="B789" s="55">
        <v>119.82475280761719</v>
      </c>
    </row>
    <row r="790" spans="1:2">
      <c r="A790" s="55">
        <v>787</v>
      </c>
      <c r="B790" s="55">
        <v>121.52713012695312</v>
      </c>
    </row>
    <row r="791" spans="1:2">
      <c r="A791" s="55">
        <v>788</v>
      </c>
      <c r="B791" s="55">
        <v>123.051513671875</v>
      </c>
    </row>
    <row r="792" spans="1:2">
      <c r="A792" s="55">
        <v>789</v>
      </c>
      <c r="B792" s="55">
        <v>123.64851379394531</v>
      </c>
    </row>
    <row r="793" spans="1:2">
      <c r="A793" s="55">
        <v>790</v>
      </c>
      <c r="B793" s="55">
        <v>123.69898986816406</v>
      </c>
    </row>
    <row r="794" spans="1:2">
      <c r="A794" s="55">
        <v>791</v>
      </c>
      <c r="B794" s="55">
        <v>123.50060272216797</v>
      </c>
    </row>
    <row r="795" spans="1:2">
      <c r="A795" s="55">
        <v>792</v>
      </c>
      <c r="B795" s="55">
        <v>122.70391845703125</v>
      </c>
    </row>
    <row r="796" spans="1:2">
      <c r="A796" s="55">
        <v>793</v>
      </c>
      <c r="B796" s="55">
        <v>121.10959625244141</v>
      </c>
    </row>
    <row r="797" spans="1:2">
      <c r="A797" s="55">
        <v>794</v>
      </c>
      <c r="B797" s="55">
        <v>119.11568450927734</v>
      </c>
    </row>
    <row r="798" spans="1:2">
      <c r="A798" s="55">
        <v>795</v>
      </c>
      <c r="B798" s="55">
        <v>117.11782073974609</v>
      </c>
    </row>
    <row r="799" spans="1:2">
      <c r="A799" s="55">
        <v>796</v>
      </c>
      <c r="B799" s="55">
        <v>115.11799621582031</v>
      </c>
    </row>
    <row r="800" spans="1:2">
      <c r="A800" s="55">
        <v>797</v>
      </c>
      <c r="B800" s="55">
        <v>113.71766662597656</v>
      </c>
    </row>
    <row r="801" spans="1:2">
      <c r="A801" s="55">
        <v>798</v>
      </c>
      <c r="B801" s="55">
        <v>112.81182098388672</v>
      </c>
    </row>
    <row r="802" spans="1:2">
      <c r="A802" s="55">
        <v>799</v>
      </c>
      <c r="B802" s="55">
        <v>112.50454711914062</v>
      </c>
    </row>
    <row r="803" spans="1:2">
      <c r="A803" s="55">
        <v>800</v>
      </c>
      <c r="B803" s="55">
        <v>112.40167999267578</v>
      </c>
    </row>
    <row r="804" spans="1:2">
      <c r="A804" s="55">
        <v>801</v>
      </c>
      <c r="B804" s="55">
        <v>113.01599884033203</v>
      </c>
    </row>
    <row r="805" spans="1:2">
      <c r="A805" s="55">
        <v>802</v>
      </c>
      <c r="B805" s="55">
        <v>114.15386199951172</v>
      </c>
    </row>
    <row r="806" spans="1:2">
      <c r="A806" s="55">
        <v>803</v>
      </c>
      <c r="B806" s="55">
        <v>114.82514953613281</v>
      </c>
    </row>
    <row r="807" spans="1:2">
      <c r="A807" s="55">
        <v>804</v>
      </c>
      <c r="B807" s="55">
        <v>114.88500213623047</v>
      </c>
    </row>
    <row r="808" spans="1:2">
      <c r="A808" s="55">
        <v>805</v>
      </c>
      <c r="B808" s="55">
        <v>114.51080322265625</v>
      </c>
    </row>
    <row r="809" spans="1:2">
      <c r="A809" s="55">
        <v>806</v>
      </c>
      <c r="B809" s="55">
        <v>112.73727416992188</v>
      </c>
    </row>
    <row r="810" spans="1:2">
      <c r="A810" s="55">
        <v>807</v>
      </c>
      <c r="B810" s="55">
        <v>110</v>
      </c>
    </row>
    <row r="811" spans="1:2">
      <c r="A811" s="55">
        <v>808</v>
      </c>
      <c r="B811" s="55">
        <v>107.43399810791016</v>
      </c>
    </row>
    <row r="812" spans="1:2">
      <c r="A812" s="55">
        <v>809</v>
      </c>
      <c r="B812" s="55">
        <v>106.59613800048828</v>
      </c>
    </row>
    <row r="813" spans="1:2">
      <c r="A813" s="55">
        <v>810</v>
      </c>
      <c r="B813" s="55">
        <v>107.17659759521484</v>
      </c>
    </row>
    <row r="814" spans="1:2">
      <c r="A814" s="55">
        <v>811</v>
      </c>
      <c r="B814" s="55">
        <v>108.44615936279297</v>
      </c>
    </row>
    <row r="815" spans="1:2">
      <c r="A815" s="55">
        <v>812</v>
      </c>
      <c r="B815" s="55">
        <v>109.36181640625</v>
      </c>
    </row>
    <row r="816" spans="1:2">
      <c r="A816" s="55">
        <v>813</v>
      </c>
      <c r="B816" s="55">
        <v>109.49539947509766</v>
      </c>
    </row>
    <row r="817" spans="1:2">
      <c r="A817" s="55">
        <v>814</v>
      </c>
      <c r="B817" s="55">
        <v>109.48930358886719</v>
      </c>
    </row>
    <row r="818" spans="1:2">
      <c r="A818" s="55">
        <v>815</v>
      </c>
      <c r="B818" s="55">
        <v>109.30000305175781</v>
      </c>
    </row>
    <row r="819" spans="1:2">
      <c r="A819" s="55">
        <v>816</v>
      </c>
      <c r="B819" s="55">
        <v>109.86788177490234</v>
      </c>
    </row>
    <row r="820" spans="1:2">
      <c r="A820" s="55">
        <v>817</v>
      </c>
      <c r="B820" s="55">
        <v>110.75229644775391</v>
      </c>
    </row>
    <row r="821" spans="1:2">
      <c r="A821" s="55">
        <v>818</v>
      </c>
      <c r="B821" s="55">
        <v>111.74444580078125</v>
      </c>
    </row>
    <row r="822" spans="1:2">
      <c r="A822" s="55">
        <v>819</v>
      </c>
      <c r="B822" s="55">
        <v>112.83901214599609</v>
      </c>
    </row>
    <row r="823" spans="1:2">
      <c r="A823" s="55">
        <v>820</v>
      </c>
      <c r="B823" s="55">
        <v>114.40720367431641</v>
      </c>
    </row>
    <row r="824" spans="1:2">
      <c r="A824" s="55">
        <v>821</v>
      </c>
      <c r="B824" s="55">
        <v>115.72200012207031</v>
      </c>
    </row>
    <row r="825" spans="1:2">
      <c r="A825" s="55">
        <v>822</v>
      </c>
      <c r="B825" s="55">
        <v>116.26831817626953</v>
      </c>
    </row>
    <row r="826" spans="1:2">
      <c r="A826" s="55">
        <v>823</v>
      </c>
      <c r="B826" s="55">
        <v>116.30000305175781</v>
      </c>
    </row>
    <row r="827" spans="1:2">
      <c r="A827" s="55">
        <v>824</v>
      </c>
      <c r="B827" s="55">
        <v>116.29299926757812</v>
      </c>
    </row>
    <row r="828" spans="1:2">
      <c r="A828" s="55">
        <v>825</v>
      </c>
      <c r="B828" s="55">
        <v>116.08383941650391</v>
      </c>
    </row>
    <row r="829" spans="1:2">
      <c r="A829" s="55">
        <v>826</v>
      </c>
      <c r="B829" s="55">
        <v>115.58181762695312</v>
      </c>
    </row>
    <row r="830" spans="1:2">
      <c r="A830" s="55">
        <v>827</v>
      </c>
      <c r="B830" s="55">
        <v>114.98919677734375</v>
      </c>
    </row>
    <row r="831" spans="1:2">
      <c r="A831" s="55">
        <v>828</v>
      </c>
      <c r="B831" s="55">
        <v>114.59999847412109</v>
      </c>
    </row>
    <row r="832" spans="1:2">
      <c r="A832" s="55">
        <v>829</v>
      </c>
      <c r="B832" s="55">
        <v>114.69197845458984</v>
      </c>
    </row>
    <row r="833" spans="1:2">
      <c r="A833" s="55">
        <v>830</v>
      </c>
      <c r="B833" s="55">
        <v>114.69999694824219</v>
      </c>
    </row>
    <row r="834" spans="1:2">
      <c r="A834" s="55">
        <v>831</v>
      </c>
      <c r="B834" s="55">
        <v>114.69999694824219</v>
      </c>
    </row>
    <row r="835" spans="1:2">
      <c r="A835" s="55">
        <v>832</v>
      </c>
      <c r="B835" s="55">
        <v>114.69683074951172</v>
      </c>
    </row>
    <row r="836" spans="1:2">
      <c r="A836" s="55">
        <v>833</v>
      </c>
      <c r="B836" s="55">
        <v>114.49739837646484</v>
      </c>
    </row>
    <row r="837" spans="1:2">
      <c r="A837" s="55">
        <v>834</v>
      </c>
      <c r="B837" s="55">
        <v>114.39089965820312</v>
      </c>
    </row>
    <row r="838" spans="1:2">
      <c r="A838" s="55">
        <v>835</v>
      </c>
      <c r="B838" s="55">
        <v>115.39116668701172</v>
      </c>
    </row>
    <row r="839" spans="1:2">
      <c r="A839" s="55">
        <v>836</v>
      </c>
      <c r="B839" s="55">
        <v>117.40019226074219</v>
      </c>
    </row>
    <row r="840" spans="1:2">
      <c r="A840" s="55">
        <v>837</v>
      </c>
      <c r="B840" s="55">
        <v>119.49831390380859</v>
      </c>
    </row>
    <row r="841" spans="1:2">
      <c r="A841" s="55">
        <v>838</v>
      </c>
      <c r="B841" s="55">
        <v>121.23168182373047</v>
      </c>
    </row>
    <row r="842" spans="1:2">
      <c r="A842" s="55">
        <v>839</v>
      </c>
      <c r="B842" s="55">
        <v>122.92659759521484</v>
      </c>
    </row>
    <row r="843" spans="1:2">
      <c r="A843" s="55">
        <v>840</v>
      </c>
      <c r="B843" s="55">
        <v>124.89399719238281</v>
      </c>
    </row>
    <row r="844" spans="1:2">
      <c r="A844" s="55">
        <v>841</v>
      </c>
      <c r="B844" s="55">
        <v>127.42686462402344</v>
      </c>
    </row>
    <row r="845" spans="1:2">
      <c r="A845" s="55">
        <v>842</v>
      </c>
      <c r="B845" s="55">
        <v>129.75605773925781</v>
      </c>
    </row>
    <row r="846" spans="1:2">
      <c r="A846" s="55">
        <v>843</v>
      </c>
      <c r="B846" s="55">
        <v>130.89091491699219</v>
      </c>
    </row>
    <row r="847" spans="1:2">
      <c r="A847" s="55">
        <v>844</v>
      </c>
      <c r="B847" s="55">
        <v>131.0889892578125</v>
      </c>
    </row>
    <row r="848" spans="1:2">
      <c r="A848" s="55">
        <v>845</v>
      </c>
      <c r="B848" s="55">
        <v>131.09890747070312</v>
      </c>
    </row>
    <row r="849" spans="1:2">
      <c r="A849" s="55">
        <v>846</v>
      </c>
      <c r="B849" s="55">
        <v>130.80419921875</v>
      </c>
    </row>
    <row r="850" spans="1:2">
      <c r="A850" s="55">
        <v>847</v>
      </c>
      <c r="B850" s="55">
        <v>130.30741882324219</v>
      </c>
    </row>
    <row r="851" spans="1:2">
      <c r="A851" s="55">
        <v>848</v>
      </c>
      <c r="B851" s="55">
        <v>129.90673828125</v>
      </c>
    </row>
    <row r="852" spans="1:2">
      <c r="A852" s="55">
        <v>849</v>
      </c>
      <c r="B852" s="55">
        <v>129.21304321289062</v>
      </c>
    </row>
    <row r="853" spans="1:2">
      <c r="A853" s="55">
        <v>850</v>
      </c>
      <c r="B853" s="55">
        <v>127.92757415771484</v>
      </c>
    </row>
    <row r="854" spans="1:2">
      <c r="A854" s="55">
        <v>851</v>
      </c>
      <c r="B854" s="55">
        <v>125.85452270507812</v>
      </c>
    </row>
    <row r="855" spans="1:2">
      <c r="A855" s="55">
        <v>852</v>
      </c>
      <c r="B855" s="55">
        <v>123.36499786376953</v>
      </c>
    </row>
    <row r="856" spans="1:2">
      <c r="A856" s="55">
        <v>853</v>
      </c>
      <c r="B856" s="55">
        <v>121.26090240478516</v>
      </c>
    </row>
    <row r="857" spans="1:2">
      <c r="A857" s="55">
        <v>854</v>
      </c>
      <c r="B857" s="55">
        <v>119.16200256347656</v>
      </c>
    </row>
    <row r="858" spans="1:2">
      <c r="A858" s="55">
        <v>855</v>
      </c>
      <c r="B858" s="55">
        <v>117.11520385742188</v>
      </c>
    </row>
    <row r="859" spans="1:2">
      <c r="A859" s="55">
        <v>856</v>
      </c>
      <c r="B859" s="55">
        <v>114.28020477294922</v>
      </c>
    </row>
    <row r="860" spans="1:2">
      <c r="A860" s="55">
        <v>857</v>
      </c>
      <c r="B860" s="55">
        <v>110.90333557128906</v>
      </c>
    </row>
    <row r="861" spans="1:2">
      <c r="A861" s="55">
        <v>858</v>
      </c>
      <c r="B861" s="55">
        <v>107.64198303222656</v>
      </c>
    </row>
    <row r="862" spans="1:2">
      <c r="A862" s="55">
        <v>859</v>
      </c>
      <c r="B862" s="55">
        <v>104.86499786376953</v>
      </c>
    </row>
    <row r="863" spans="1:2">
      <c r="A863" s="55">
        <v>860</v>
      </c>
      <c r="B863" s="55">
        <v>102.37809753417969</v>
      </c>
    </row>
    <row r="864" spans="1:2">
      <c r="A864" s="55">
        <v>861</v>
      </c>
      <c r="B864" s="55">
        <v>100.08730316162109</v>
      </c>
    </row>
    <row r="865" spans="1:2">
      <c r="A865" s="55">
        <v>862</v>
      </c>
      <c r="B865" s="55">
        <v>97.774360656738281</v>
      </c>
    </row>
    <row r="866" spans="1:2">
      <c r="A866" s="55">
        <v>863</v>
      </c>
      <c r="B866" s="55">
        <v>95.037132263183594</v>
      </c>
    </row>
    <row r="867" spans="1:2">
      <c r="A867" s="55">
        <v>864</v>
      </c>
      <c r="B867" s="55">
        <v>91.502197265625</v>
      </c>
    </row>
    <row r="868" spans="1:2">
      <c r="A868" s="55">
        <v>865</v>
      </c>
      <c r="B868" s="55">
        <v>87.180702209472656</v>
      </c>
    </row>
    <row r="869" spans="1:2">
      <c r="A869" s="55">
        <v>866</v>
      </c>
      <c r="B869" s="55">
        <v>82.066299438476562</v>
      </c>
    </row>
    <row r="870" spans="1:2">
      <c r="A870" s="55">
        <v>867</v>
      </c>
      <c r="B870" s="55">
        <v>76.362373352050781</v>
      </c>
    </row>
    <row r="871" spans="1:2">
      <c r="A871" s="55">
        <v>868</v>
      </c>
      <c r="B871" s="55">
        <v>70.378021240234375</v>
      </c>
    </row>
    <row r="872" spans="1:2">
      <c r="A872" s="55">
        <v>869</v>
      </c>
      <c r="B872" s="55">
        <v>64.504753112792969</v>
      </c>
    </row>
    <row r="873" spans="1:2">
      <c r="A873" s="55">
        <v>870</v>
      </c>
      <c r="B873" s="55">
        <v>58.718387603759766</v>
      </c>
    </row>
    <row r="874" spans="1:2">
      <c r="A874" s="55">
        <v>871</v>
      </c>
      <c r="B874" s="55">
        <v>52.928901672363281</v>
      </c>
    </row>
    <row r="875" spans="1:2">
      <c r="A875" s="55">
        <v>872</v>
      </c>
      <c r="B875" s="55">
        <v>47.023597717285156</v>
      </c>
    </row>
    <row r="876" spans="1:2">
      <c r="A876" s="55">
        <v>873</v>
      </c>
      <c r="B876" s="55">
        <v>40.756481170654297</v>
      </c>
    </row>
    <row r="877" spans="1:2">
      <c r="A877" s="55">
        <v>874</v>
      </c>
      <c r="B877" s="55">
        <v>34.581199645996094</v>
      </c>
    </row>
    <row r="878" spans="1:2">
      <c r="A878" s="55">
        <v>875</v>
      </c>
      <c r="B878" s="55">
        <v>29.209089279174805</v>
      </c>
    </row>
    <row r="879" spans="1:2">
      <c r="A879" s="55">
        <v>876</v>
      </c>
      <c r="B879" s="55">
        <v>24.716400146484375</v>
      </c>
    </row>
    <row r="880" spans="1:2">
      <c r="A880" s="55">
        <v>877</v>
      </c>
      <c r="B880" s="55">
        <v>20.328887939453125</v>
      </c>
    </row>
    <row r="881" spans="1:2">
      <c r="A881" s="55">
        <v>878</v>
      </c>
      <c r="B881" s="55">
        <v>15.949300765991211</v>
      </c>
    </row>
    <row r="882" spans="1:2">
      <c r="A882" s="55">
        <v>879</v>
      </c>
      <c r="B882" s="55">
        <v>12.068000793457031</v>
      </c>
    </row>
    <row r="883" spans="1:2">
      <c r="A883" s="55">
        <v>880</v>
      </c>
      <c r="B883" s="55">
        <v>8.8709077835083008</v>
      </c>
    </row>
    <row r="884" spans="1:2">
      <c r="A884" s="55">
        <v>881</v>
      </c>
      <c r="B884" s="55">
        <v>5.6797003746032715</v>
      </c>
    </row>
    <row r="885" spans="1:2">
      <c r="A885" s="55">
        <v>882</v>
      </c>
      <c r="B885" s="55">
        <v>2.7945089340209961</v>
      </c>
    </row>
    <row r="886" spans="1:2">
      <c r="A886" s="55">
        <v>883</v>
      </c>
      <c r="B886" s="55">
        <v>0</v>
      </c>
    </row>
    <row r="887" spans="1:2">
      <c r="A887" s="55">
        <v>884</v>
      </c>
      <c r="B887" s="55">
        <v>0</v>
      </c>
    </row>
    <row r="888" spans="1:2">
      <c r="A888" s="55">
        <v>885</v>
      </c>
      <c r="B888" s="55">
        <v>0</v>
      </c>
    </row>
    <row r="889" spans="1:2">
      <c r="A889" s="55">
        <v>886</v>
      </c>
      <c r="B889" s="55">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04662-FA89-224B-8DE5-F2E3F79D0081}">
  <dimension ref="A1:C3199"/>
  <sheetViews>
    <sheetView workbookViewId="0">
      <selection activeCell="A3" sqref="A3:C3199"/>
    </sheetView>
  </sheetViews>
  <sheetFormatPr baseColWidth="10" defaultColWidth="8.83203125" defaultRowHeight="15"/>
  <cols>
    <col min="1" max="1" width="10.1640625" bestFit="1" customWidth="1"/>
    <col min="2" max="2" width="15" bestFit="1" customWidth="1"/>
    <col min="3" max="3" width="17.33203125" bestFit="1" customWidth="1"/>
  </cols>
  <sheetData>
    <row r="1" spans="1:3">
      <c r="A1" s="19" t="s">
        <v>136</v>
      </c>
      <c r="B1" s="19" t="s">
        <v>14</v>
      </c>
      <c r="C1" s="19" t="s">
        <v>637</v>
      </c>
    </row>
    <row r="2" spans="1:3">
      <c r="A2" s="195" t="s">
        <v>51</v>
      </c>
      <c r="B2" s="195" t="s">
        <v>52</v>
      </c>
      <c r="C2" s="195" t="s">
        <v>585</v>
      </c>
    </row>
    <row r="3" spans="1:3">
      <c r="A3" s="55">
        <v>0</v>
      </c>
      <c r="B3" s="55">
        <v>0</v>
      </c>
      <c r="C3" s="55">
        <v>2.6971301657342369E-3</v>
      </c>
    </row>
    <row r="4" spans="1:3">
      <c r="A4" s="55">
        <v>1</v>
      </c>
      <c r="B4" s="55">
        <v>0</v>
      </c>
      <c r="C4" s="55">
        <v>2.6971301657338536E-3</v>
      </c>
    </row>
    <row r="5" spans="1:3">
      <c r="A5" s="55">
        <v>2</v>
      </c>
      <c r="B5" s="55">
        <v>0.82635309278351399</v>
      </c>
      <c r="C5" s="55">
        <v>2.6971301657334698E-3</v>
      </c>
    </row>
    <row r="6" spans="1:3">
      <c r="A6" s="55">
        <v>3</v>
      </c>
      <c r="B6" s="55">
        <v>2.0654455081001548</v>
      </c>
      <c r="C6" s="55">
        <v>2.6971301657330859E-3</v>
      </c>
    </row>
    <row r="7" spans="1:3">
      <c r="A7" s="55">
        <v>4</v>
      </c>
      <c r="B7" s="55">
        <v>3.8065169366715841</v>
      </c>
      <c r="C7" s="55">
        <v>2.6971301657330859E-3</v>
      </c>
    </row>
    <row r="8" spans="1:3">
      <c r="A8" s="55">
        <v>5</v>
      </c>
      <c r="B8" s="55">
        <v>6.2449990795286832</v>
      </c>
      <c r="C8" s="55">
        <v>2.6971301657332161E-3</v>
      </c>
    </row>
    <row r="9" spans="1:3">
      <c r="A9" s="55">
        <v>6</v>
      </c>
      <c r="B9" s="55">
        <v>8.9826776509572905</v>
      </c>
      <c r="C9" s="55">
        <v>2.6971301657338531E-3</v>
      </c>
    </row>
    <row r="10" spans="1:3">
      <c r="A10" s="55">
        <v>7</v>
      </c>
      <c r="B10" s="55">
        <v>12.104999079528779</v>
      </c>
      <c r="C10" s="55">
        <v>2.6971301657338531E-3</v>
      </c>
    </row>
    <row r="11" spans="1:3">
      <c r="A11" s="55">
        <v>8</v>
      </c>
      <c r="B11" s="55">
        <v>16.126002480889319</v>
      </c>
      <c r="C11" s="55">
        <v>2.6971301657339529E-3</v>
      </c>
    </row>
    <row r="12" spans="1:3">
      <c r="A12" s="55">
        <v>9</v>
      </c>
      <c r="B12" s="55">
        <v>20.406336193568389</v>
      </c>
      <c r="C12" s="55">
        <v>2.6971301657341931E-3</v>
      </c>
    </row>
    <row r="13" spans="1:3">
      <c r="A13" s="55">
        <v>10</v>
      </c>
      <c r="B13" s="55">
        <v>24.159639764996939</v>
      </c>
      <c r="C13" s="55">
        <v>2.6971301657339529E-3</v>
      </c>
    </row>
    <row r="14" spans="1:3">
      <c r="A14" s="55">
        <v>11</v>
      </c>
      <c r="B14" s="55">
        <v>27.84071119356835</v>
      </c>
      <c r="C14" s="55">
        <v>2.6971301657338531E-3</v>
      </c>
    </row>
    <row r="15" spans="1:3">
      <c r="A15" s="55">
        <v>12</v>
      </c>
      <c r="B15" s="55">
        <v>31.291815330767829</v>
      </c>
      <c r="C15" s="55">
        <v>2.6971301657338531E-3</v>
      </c>
    </row>
    <row r="16" spans="1:3">
      <c r="A16" s="55">
        <v>13</v>
      </c>
      <c r="B16" s="55">
        <v>34.491636759339222</v>
      </c>
      <c r="C16" s="55">
        <v>2.6971301657339529E-3</v>
      </c>
    </row>
    <row r="17" spans="1:3">
      <c r="A17" s="55">
        <v>14</v>
      </c>
      <c r="B17" s="55">
        <v>37.085987890880901</v>
      </c>
      <c r="C17" s="55">
        <v>2.6971301657341931E-3</v>
      </c>
    </row>
    <row r="18" spans="1:3">
      <c r="A18" s="55">
        <v>15</v>
      </c>
      <c r="B18" s="55">
        <v>38.5405856210621</v>
      </c>
      <c r="C18" s="55">
        <v>2.6971301657341931E-3</v>
      </c>
    </row>
    <row r="19" spans="1:3">
      <c r="A19" s="55">
        <v>16</v>
      </c>
      <c r="B19" s="55">
        <v>38.885545195801093</v>
      </c>
      <c r="C19" s="55">
        <v>2.697130165734433E-3</v>
      </c>
    </row>
    <row r="20" spans="1:3">
      <c r="A20" s="55">
        <v>17</v>
      </c>
      <c r="B20" s="55">
        <v>39.173702020412122</v>
      </c>
      <c r="C20" s="55">
        <v>2.697130165734433E-3</v>
      </c>
    </row>
    <row r="21" spans="1:3">
      <c r="A21" s="55">
        <v>18</v>
      </c>
      <c r="B21" s="55">
        <v>39.284709799761544</v>
      </c>
      <c r="C21" s="55">
        <v>2.697130165734433E-3</v>
      </c>
    </row>
    <row r="22" spans="1:3">
      <c r="A22" s="55">
        <v>19</v>
      </c>
      <c r="B22" s="55">
        <v>38.984409233990668</v>
      </c>
      <c r="C22" s="55">
        <v>2.697130165734433E-3</v>
      </c>
    </row>
    <row r="23" spans="1:3">
      <c r="A23" s="55">
        <v>20</v>
      </c>
      <c r="B23" s="55">
        <v>38.597567128727498</v>
      </c>
      <c r="C23" s="55">
        <v>2.6971301657341931E-3</v>
      </c>
    </row>
    <row r="24" spans="1:3">
      <c r="A24" s="55">
        <v>21</v>
      </c>
      <c r="B24" s="55">
        <v>38.223394568614331</v>
      </c>
      <c r="C24" s="55">
        <v>2.6971301657341758E-3</v>
      </c>
    </row>
    <row r="25" spans="1:3">
      <c r="A25" s="55">
        <v>22</v>
      </c>
      <c r="B25" s="55">
        <v>37.833864865644017</v>
      </c>
      <c r="C25" s="55">
        <v>2.6971301657341758E-3</v>
      </c>
    </row>
    <row r="26" spans="1:3">
      <c r="A26" s="55">
        <v>23</v>
      </c>
      <c r="B26" s="55">
        <v>37.337054641554403</v>
      </c>
      <c r="C26" s="55">
        <v>2.697130165733985E-3</v>
      </c>
    </row>
    <row r="27" spans="1:3">
      <c r="A27" s="55">
        <v>24</v>
      </c>
      <c r="B27" s="55">
        <v>36.504165674086252</v>
      </c>
      <c r="C27" s="55">
        <v>2.697130165733985E-3</v>
      </c>
    </row>
    <row r="28" spans="1:3">
      <c r="A28" s="55">
        <v>25</v>
      </c>
      <c r="B28" s="55">
        <v>35.461372180451107</v>
      </c>
      <c r="C28" s="55">
        <v>2.6971301657320429E-3</v>
      </c>
    </row>
    <row r="29" spans="1:3">
      <c r="A29" s="55">
        <v>26</v>
      </c>
      <c r="B29" s="55">
        <v>34.721015037594</v>
      </c>
      <c r="C29" s="55">
        <v>2.6971285878666712E-3</v>
      </c>
    </row>
    <row r="30" spans="1:3">
      <c r="A30" s="55">
        <v>27</v>
      </c>
      <c r="B30" s="55">
        <v>34.390420168067273</v>
      </c>
      <c r="C30" s="55">
        <v>-5.7747402925609984E-3</v>
      </c>
    </row>
    <row r="31" spans="1:3">
      <c r="A31" s="55">
        <v>28</v>
      </c>
      <c r="B31" s="55">
        <v>34.482205882352957</v>
      </c>
      <c r="C31" s="55">
        <v>-5.7747402925662277E-3</v>
      </c>
    </row>
    <row r="32" spans="1:3">
      <c r="A32" s="55">
        <v>29</v>
      </c>
      <c r="B32" s="55">
        <v>34.785711713256767</v>
      </c>
      <c r="C32" s="55">
        <v>-5.7747402925662277E-3</v>
      </c>
    </row>
    <row r="33" spans="1:3">
      <c r="A33" s="55">
        <v>30</v>
      </c>
      <c r="B33" s="55">
        <v>35.30045398129797</v>
      </c>
      <c r="C33" s="55">
        <v>-5.7747402925609984E-3</v>
      </c>
    </row>
    <row r="34" spans="1:3">
      <c r="A34" s="55">
        <v>31</v>
      </c>
      <c r="B34" s="55">
        <v>36.118668267012247</v>
      </c>
      <c r="C34" s="55">
        <v>-5.7747402925597017E-3</v>
      </c>
    </row>
    <row r="35" spans="1:3">
      <c r="A35" s="55">
        <v>32</v>
      </c>
      <c r="B35" s="55">
        <v>37.080354570399628</v>
      </c>
      <c r="C35" s="55">
        <v>2.6971285878666712E-3</v>
      </c>
    </row>
    <row r="36" spans="1:3">
      <c r="A36" s="55">
        <v>33</v>
      </c>
      <c r="B36" s="55">
        <v>37.680155748602878</v>
      </c>
      <c r="C36" s="55">
        <v>-5.7747402925597017E-3</v>
      </c>
    </row>
    <row r="37" spans="1:3">
      <c r="A37" s="55">
        <v>34</v>
      </c>
      <c r="B37" s="55">
        <v>38.085539151964497</v>
      </c>
      <c r="C37" s="55">
        <v>-5.7747402925609984E-3</v>
      </c>
    </row>
    <row r="38" spans="1:3">
      <c r="A38" s="55">
        <v>35</v>
      </c>
      <c r="B38" s="55">
        <v>38.453307009107547</v>
      </c>
      <c r="C38" s="55">
        <v>-5.7747402925624296E-3</v>
      </c>
    </row>
    <row r="39" spans="1:3">
      <c r="A39" s="55">
        <v>36</v>
      </c>
      <c r="B39" s="55">
        <v>39.085069035346542</v>
      </c>
      <c r="C39" s="55">
        <v>-5.7747402925662277E-3</v>
      </c>
    </row>
    <row r="40" spans="1:3">
      <c r="A40" s="55">
        <v>37</v>
      </c>
      <c r="B40" s="55">
        <v>39.976576767305453</v>
      </c>
      <c r="C40" s="55">
        <v>-5.774740292566396E-3</v>
      </c>
    </row>
    <row r="41" spans="1:3">
      <c r="A41" s="55">
        <v>38</v>
      </c>
      <c r="B41" s="55">
        <v>40.87488033873408</v>
      </c>
      <c r="C41" s="55">
        <v>-5.7747416347083561E-3</v>
      </c>
    </row>
    <row r="42" spans="1:3">
      <c r="A42" s="55">
        <v>39</v>
      </c>
      <c r="B42" s="55">
        <v>41.740783321061073</v>
      </c>
      <c r="C42" s="55">
        <v>-1.2228434893245521E-2</v>
      </c>
    </row>
    <row r="43" spans="1:3">
      <c r="A43" s="55">
        <v>40</v>
      </c>
      <c r="B43" s="55">
        <v>42.661607142857733</v>
      </c>
      <c r="C43" s="55">
        <v>-1.5352861285159331E-2</v>
      </c>
    </row>
    <row r="44" spans="1:3">
      <c r="A44" s="55">
        <v>41</v>
      </c>
      <c r="B44" s="55">
        <v>43.459140512265783</v>
      </c>
      <c r="C44" s="55">
        <v>-1.5352861285159331E-2</v>
      </c>
    </row>
    <row r="45" spans="1:3">
      <c r="A45" s="55">
        <v>42</v>
      </c>
      <c r="B45" s="55">
        <v>44.119408369408347</v>
      </c>
      <c r="C45" s="55">
        <v>-5.7747416347083561E-3</v>
      </c>
    </row>
    <row r="46" spans="1:3">
      <c r="A46" s="55">
        <v>43</v>
      </c>
      <c r="B46" s="55">
        <v>44.621283369408488</v>
      </c>
      <c r="C46" s="55">
        <v>-5.774740292566396E-3</v>
      </c>
    </row>
    <row r="47" spans="1:3">
      <c r="A47" s="55">
        <v>44</v>
      </c>
      <c r="B47" s="55">
        <v>44.842533369408358</v>
      </c>
      <c r="C47" s="55">
        <v>-5.7747402925662277E-3</v>
      </c>
    </row>
    <row r="48" spans="1:3">
      <c r="A48" s="55">
        <v>45</v>
      </c>
      <c r="B48" s="55">
        <v>44.962086940836883</v>
      </c>
      <c r="C48" s="55">
        <v>-5.7747402925624296E-3</v>
      </c>
    </row>
    <row r="49" spans="1:3">
      <c r="A49" s="55">
        <v>46</v>
      </c>
      <c r="B49" s="55">
        <v>45.299497655122039</v>
      </c>
      <c r="C49" s="55">
        <v>-5.7747402925609984E-3</v>
      </c>
    </row>
    <row r="50" spans="1:3">
      <c r="A50" s="55">
        <v>47</v>
      </c>
      <c r="B50" s="55">
        <v>45.840658369407819</v>
      </c>
      <c r="C50" s="55">
        <v>-5.7747402925597017E-3</v>
      </c>
    </row>
    <row r="51" spans="1:3">
      <c r="A51" s="55">
        <v>48</v>
      </c>
      <c r="B51" s="55">
        <v>46.428392857142491</v>
      </c>
      <c r="C51" s="55">
        <v>-3.015145236522858E-3</v>
      </c>
    </row>
    <row r="52" spans="1:3">
      <c r="A52" s="55">
        <v>49</v>
      </c>
      <c r="B52" s="55">
        <v>46.880357142856823</v>
      </c>
      <c r="C52" s="55">
        <v>-3.015145236522858E-3</v>
      </c>
    </row>
    <row r="53" spans="1:3">
      <c r="A53" s="55">
        <v>50</v>
      </c>
      <c r="B53" s="55">
        <v>47.064285714285468</v>
      </c>
      <c r="C53" s="55">
        <v>-3.015145236522858E-3</v>
      </c>
    </row>
    <row r="54" spans="1:3">
      <c r="A54" s="55">
        <v>51</v>
      </c>
      <c r="B54" s="55">
        <v>47.130357142856823</v>
      </c>
      <c r="C54" s="55">
        <v>-5.7747402925624296E-3</v>
      </c>
    </row>
    <row r="55" spans="1:3">
      <c r="A55" s="55">
        <v>52</v>
      </c>
      <c r="B55" s="55">
        <v>47.271071428571027</v>
      </c>
      <c r="C55" s="55">
        <v>-5.774740292566396E-3</v>
      </c>
    </row>
    <row r="56" spans="1:3">
      <c r="A56" s="55">
        <v>53</v>
      </c>
      <c r="B56" s="55">
        <v>46.994375000000097</v>
      </c>
      <c r="C56" s="55">
        <v>-5.774740292566396E-3</v>
      </c>
    </row>
    <row r="57" spans="1:3">
      <c r="A57" s="55">
        <v>54</v>
      </c>
      <c r="B57" s="55">
        <v>46.235446428571542</v>
      </c>
      <c r="C57" s="55">
        <v>-5.774740292566396E-3</v>
      </c>
    </row>
    <row r="58" spans="1:3">
      <c r="A58" s="55">
        <v>55</v>
      </c>
      <c r="B58" s="55">
        <v>44.971071428571364</v>
      </c>
      <c r="C58" s="55">
        <v>-3.015145236522858E-3</v>
      </c>
    </row>
    <row r="59" spans="1:3">
      <c r="A59" s="55">
        <v>56</v>
      </c>
      <c r="B59" s="55">
        <v>43.08517857142855</v>
      </c>
      <c r="C59" s="55">
        <v>-3.015145236520439E-3</v>
      </c>
    </row>
    <row r="60" spans="1:3">
      <c r="A60" s="55">
        <v>57</v>
      </c>
      <c r="B60" s="55">
        <v>40.683214285714072</v>
      </c>
      <c r="C60" s="55">
        <v>-3.0151452365171538E-3</v>
      </c>
    </row>
    <row r="61" spans="1:3">
      <c r="A61" s="55">
        <v>58</v>
      </c>
      <c r="B61" s="55">
        <v>37.649196428571273</v>
      </c>
      <c r="C61" s="55">
        <v>6.5564324502871436E-3</v>
      </c>
    </row>
    <row r="62" spans="1:3">
      <c r="A62" s="55">
        <v>59</v>
      </c>
      <c r="B62" s="55">
        <v>33.687053571428493</v>
      </c>
      <c r="C62" s="55">
        <v>6.5564324502881939E-3</v>
      </c>
    </row>
    <row r="63" spans="1:3">
      <c r="A63" s="55">
        <v>60</v>
      </c>
      <c r="B63" s="55">
        <v>28.76535714285701</v>
      </c>
      <c r="C63" s="55">
        <v>1.985398464278364E-2</v>
      </c>
    </row>
    <row r="64" spans="1:3">
      <c r="A64" s="55">
        <v>61</v>
      </c>
      <c r="B64" s="55">
        <v>23.118839285714142</v>
      </c>
      <c r="C64" s="55">
        <v>1.985398464278406E-2</v>
      </c>
    </row>
    <row r="65" spans="1:3">
      <c r="A65" s="55">
        <v>62</v>
      </c>
      <c r="B65" s="55">
        <v>17.69392857142844</v>
      </c>
      <c r="C65" s="55">
        <v>1.9853984642785091E-2</v>
      </c>
    </row>
    <row r="66" spans="1:3">
      <c r="A66" s="55">
        <v>63</v>
      </c>
      <c r="B66" s="55">
        <v>12.906607142857039</v>
      </c>
      <c r="C66" s="55">
        <v>2.9500015220595369E-2</v>
      </c>
    </row>
    <row r="67" spans="1:3">
      <c r="A67" s="55">
        <v>64</v>
      </c>
      <c r="B67" s="55">
        <v>8.7621428571427913</v>
      </c>
      <c r="C67" s="55">
        <v>2.9500015220595369E-2</v>
      </c>
    </row>
    <row r="68" spans="1:3">
      <c r="A68" s="55">
        <v>65</v>
      </c>
      <c r="B68" s="55">
        <v>5.3283035714285223</v>
      </c>
      <c r="C68" s="55">
        <v>2.950001522059538E-2</v>
      </c>
    </row>
    <row r="69" spans="1:3">
      <c r="A69" s="55">
        <v>66</v>
      </c>
      <c r="B69" s="55">
        <v>2.7479464285713791</v>
      </c>
      <c r="C69" s="55">
        <v>2.950001522059538E-2</v>
      </c>
    </row>
    <row r="70" spans="1:3">
      <c r="A70" s="55">
        <v>67</v>
      </c>
      <c r="B70" s="55">
        <v>1.2909821428571271</v>
      </c>
      <c r="C70" s="55">
        <v>2.950001522059539E-2</v>
      </c>
    </row>
    <row r="71" spans="1:3">
      <c r="A71" s="55">
        <v>68</v>
      </c>
      <c r="B71" s="55">
        <v>0.7857142857142857</v>
      </c>
      <c r="C71" s="55">
        <v>2.9500015220595401E-2</v>
      </c>
    </row>
    <row r="72" spans="1:3">
      <c r="A72" s="55">
        <v>69</v>
      </c>
      <c r="B72" s="55">
        <v>0.4642857142857143</v>
      </c>
      <c r="C72" s="55">
        <v>2.9500015220595401E-2</v>
      </c>
    </row>
    <row r="73" spans="1:3">
      <c r="A73" s="55">
        <v>70</v>
      </c>
      <c r="B73" s="55">
        <v>0.2232142857142857</v>
      </c>
      <c r="C73" s="55">
        <v>2.9500015220595411E-2</v>
      </c>
    </row>
    <row r="74" spans="1:3">
      <c r="A74" s="55">
        <v>71</v>
      </c>
      <c r="B74" s="55">
        <v>6.25E-2</v>
      </c>
      <c r="C74" s="55">
        <v>2.9500015220595411E-2</v>
      </c>
    </row>
    <row r="75" spans="1:3">
      <c r="A75" s="55">
        <v>72</v>
      </c>
      <c r="B75" s="55">
        <v>0</v>
      </c>
      <c r="C75" s="55">
        <v>2.9500015220595421E-2</v>
      </c>
    </row>
    <row r="76" spans="1:3">
      <c r="A76" s="55">
        <v>73</v>
      </c>
      <c r="B76" s="55">
        <v>0</v>
      </c>
      <c r="C76" s="55">
        <v>2.9500015220595421E-2</v>
      </c>
    </row>
    <row r="77" spans="1:3">
      <c r="A77" s="55">
        <v>74</v>
      </c>
      <c r="B77" s="55">
        <v>0</v>
      </c>
      <c r="C77" s="55">
        <v>2.9500015220595428E-2</v>
      </c>
    </row>
    <row r="78" spans="1:3">
      <c r="A78" s="55">
        <v>75</v>
      </c>
      <c r="B78" s="55">
        <v>0</v>
      </c>
      <c r="C78" s="55">
        <v>2.9500015220595439E-2</v>
      </c>
    </row>
    <row r="79" spans="1:3">
      <c r="A79" s="55">
        <v>76</v>
      </c>
      <c r="B79" s="55">
        <v>0</v>
      </c>
      <c r="C79" s="55">
        <v>2.9500015220595439E-2</v>
      </c>
    </row>
    <row r="80" spans="1:3">
      <c r="A80" s="55">
        <v>77</v>
      </c>
      <c r="B80" s="55">
        <v>0</v>
      </c>
      <c r="C80" s="55">
        <v>2.9500015220595449E-2</v>
      </c>
    </row>
    <row r="81" spans="1:3">
      <c r="A81" s="55">
        <v>78</v>
      </c>
      <c r="B81" s="55">
        <v>0</v>
      </c>
      <c r="C81" s="55">
        <v>2.950001522059546E-2</v>
      </c>
    </row>
    <row r="82" spans="1:3">
      <c r="A82" s="55">
        <v>79</v>
      </c>
      <c r="B82" s="55">
        <v>0</v>
      </c>
      <c r="C82" s="55">
        <v>2.950001522059546E-2</v>
      </c>
    </row>
    <row r="83" spans="1:3">
      <c r="A83" s="55">
        <v>80</v>
      </c>
      <c r="B83" s="55">
        <v>0</v>
      </c>
      <c r="C83" s="55">
        <v>2.950001522059547E-2</v>
      </c>
    </row>
    <row r="84" spans="1:3">
      <c r="A84" s="55">
        <v>81</v>
      </c>
      <c r="B84" s="55">
        <v>0</v>
      </c>
      <c r="C84" s="55">
        <v>2.950001522059547E-2</v>
      </c>
    </row>
    <row r="85" spans="1:3">
      <c r="A85" s="55">
        <v>82</v>
      </c>
      <c r="B85" s="55">
        <v>0</v>
      </c>
      <c r="C85" s="55">
        <v>2.950001522059548E-2</v>
      </c>
    </row>
    <row r="86" spans="1:3">
      <c r="A86" s="55">
        <v>83</v>
      </c>
      <c r="B86" s="55">
        <v>0</v>
      </c>
      <c r="C86" s="55">
        <v>2.950001522059548E-2</v>
      </c>
    </row>
    <row r="87" spans="1:3">
      <c r="A87" s="55">
        <v>84</v>
      </c>
      <c r="B87" s="55">
        <v>0</v>
      </c>
      <c r="C87" s="55">
        <v>2.9500015220595491E-2</v>
      </c>
    </row>
    <row r="88" spans="1:3">
      <c r="A88" s="55">
        <v>85</v>
      </c>
      <c r="B88" s="55">
        <v>0</v>
      </c>
      <c r="C88" s="55">
        <v>2.9500015220595501E-2</v>
      </c>
    </row>
    <row r="89" spans="1:3">
      <c r="A89" s="55">
        <v>86</v>
      </c>
      <c r="B89" s="55">
        <v>0</v>
      </c>
      <c r="C89" s="55">
        <v>2.9500015220595501E-2</v>
      </c>
    </row>
    <row r="90" spans="1:3">
      <c r="A90" s="55">
        <v>87</v>
      </c>
      <c r="B90" s="55">
        <v>0</v>
      </c>
      <c r="C90" s="55">
        <v>2.9500015220595512E-2</v>
      </c>
    </row>
    <row r="91" spans="1:3">
      <c r="A91" s="55">
        <v>88</v>
      </c>
      <c r="B91" s="55">
        <v>0</v>
      </c>
      <c r="C91" s="55">
        <v>2.9500015220595519E-2</v>
      </c>
    </row>
    <row r="92" spans="1:3">
      <c r="A92" s="55">
        <v>89</v>
      </c>
      <c r="B92" s="55">
        <v>0</v>
      </c>
      <c r="C92" s="55">
        <v>2.9500015220595519E-2</v>
      </c>
    </row>
    <row r="93" spans="1:3">
      <c r="A93" s="55">
        <v>90</v>
      </c>
      <c r="B93" s="55">
        <v>0</v>
      </c>
      <c r="C93" s="55">
        <v>2.9500015220595529E-2</v>
      </c>
    </row>
    <row r="94" spans="1:3">
      <c r="A94" s="55">
        <v>91</v>
      </c>
      <c r="B94" s="55">
        <v>0</v>
      </c>
      <c r="C94" s="55">
        <v>2.9500015220595529E-2</v>
      </c>
    </row>
    <row r="95" spans="1:3">
      <c r="A95" s="55">
        <v>92</v>
      </c>
      <c r="B95" s="55">
        <v>0</v>
      </c>
      <c r="C95" s="55">
        <v>2.9500015220595539E-2</v>
      </c>
    </row>
    <row r="96" spans="1:3">
      <c r="A96" s="55">
        <v>93</v>
      </c>
      <c r="B96" s="55">
        <v>0</v>
      </c>
      <c r="C96" s="55">
        <v>2.9500015220595539E-2</v>
      </c>
    </row>
    <row r="97" spans="1:3">
      <c r="A97" s="55">
        <v>94</v>
      </c>
      <c r="B97" s="55">
        <v>0</v>
      </c>
      <c r="C97" s="55">
        <v>2.950001522059555E-2</v>
      </c>
    </row>
    <row r="98" spans="1:3">
      <c r="A98" s="55">
        <v>95</v>
      </c>
      <c r="B98" s="55">
        <v>0</v>
      </c>
      <c r="C98" s="55">
        <v>2.950001522059556E-2</v>
      </c>
    </row>
    <row r="99" spans="1:3">
      <c r="A99" s="55">
        <v>96</v>
      </c>
      <c r="B99" s="55">
        <v>0</v>
      </c>
      <c r="C99" s="55">
        <v>2.950001522059556E-2</v>
      </c>
    </row>
    <row r="100" spans="1:3">
      <c r="A100" s="55">
        <v>97</v>
      </c>
      <c r="B100" s="55">
        <v>0</v>
      </c>
      <c r="C100" s="55">
        <v>2.9500015220595571E-2</v>
      </c>
    </row>
    <row r="101" spans="1:3">
      <c r="A101" s="55">
        <v>98</v>
      </c>
      <c r="B101" s="55">
        <v>0</v>
      </c>
      <c r="C101" s="55">
        <v>2.9500015220595571E-2</v>
      </c>
    </row>
    <row r="102" spans="1:3">
      <c r="A102" s="55">
        <v>99</v>
      </c>
      <c r="B102" s="55">
        <v>0</v>
      </c>
      <c r="C102" s="55">
        <v>2.9500015220595581E-2</v>
      </c>
    </row>
    <row r="103" spans="1:3">
      <c r="A103" s="55">
        <v>100</v>
      </c>
      <c r="B103" s="55">
        <v>0</v>
      </c>
      <c r="C103" s="55">
        <v>2.9500015220595581E-2</v>
      </c>
    </row>
    <row r="104" spans="1:3">
      <c r="A104" s="55">
        <v>101</v>
      </c>
      <c r="B104" s="55">
        <v>0</v>
      </c>
      <c r="C104" s="55">
        <v>2.9500015220595591E-2</v>
      </c>
    </row>
    <row r="105" spans="1:3">
      <c r="A105" s="55">
        <v>102</v>
      </c>
      <c r="B105" s="55">
        <v>0</v>
      </c>
      <c r="C105" s="55">
        <v>2.9500015220595598E-2</v>
      </c>
    </row>
    <row r="106" spans="1:3">
      <c r="A106" s="55">
        <v>103</v>
      </c>
      <c r="B106" s="55">
        <v>0</v>
      </c>
      <c r="C106" s="55">
        <v>2.9500015220595598E-2</v>
      </c>
    </row>
    <row r="107" spans="1:3">
      <c r="A107" s="55">
        <v>104</v>
      </c>
      <c r="B107" s="55">
        <v>0</v>
      </c>
      <c r="C107" s="55">
        <v>2.9500015220595609E-2</v>
      </c>
    </row>
    <row r="108" spans="1:3">
      <c r="A108" s="55">
        <v>105</v>
      </c>
      <c r="B108" s="55">
        <v>0</v>
      </c>
      <c r="C108" s="55">
        <v>2.9500015220595609E-2</v>
      </c>
    </row>
    <row r="109" spans="1:3">
      <c r="A109" s="55">
        <v>106</v>
      </c>
      <c r="B109" s="55">
        <v>0</v>
      </c>
      <c r="C109" s="55">
        <v>2.9500015220595609E-2</v>
      </c>
    </row>
    <row r="110" spans="1:3">
      <c r="A110" s="55">
        <v>107</v>
      </c>
      <c r="B110" s="55">
        <v>0</v>
      </c>
      <c r="C110" s="55">
        <v>2.9500015220595609E-2</v>
      </c>
    </row>
    <row r="111" spans="1:3">
      <c r="A111" s="55">
        <v>108</v>
      </c>
      <c r="B111" s="55">
        <v>0.1030844155844156</v>
      </c>
      <c r="C111" s="55">
        <v>2.9500015220595609E-2</v>
      </c>
    </row>
    <row r="112" spans="1:3">
      <c r="A112" s="55">
        <v>109</v>
      </c>
      <c r="B112" s="55">
        <v>0.1030844155844156</v>
      </c>
      <c r="C112" s="55">
        <v>2.9500015220595619E-2</v>
      </c>
    </row>
    <row r="113" spans="1:3">
      <c r="A113" s="55">
        <v>110</v>
      </c>
      <c r="B113" s="55">
        <v>0.95022727272733754</v>
      </c>
      <c r="C113" s="55">
        <v>2.9500015220595619E-2</v>
      </c>
    </row>
    <row r="114" spans="1:3">
      <c r="A114" s="55">
        <v>111</v>
      </c>
      <c r="B114" s="55">
        <v>2.4680844155844799</v>
      </c>
      <c r="C114" s="55">
        <v>2.9500015220595619E-2</v>
      </c>
    </row>
    <row r="115" spans="1:3">
      <c r="A115" s="55">
        <v>112</v>
      </c>
      <c r="B115" s="55">
        <v>4.4186201298701828</v>
      </c>
      <c r="C115" s="55">
        <v>2.9500015220595619E-2</v>
      </c>
    </row>
    <row r="116" spans="1:3">
      <c r="A116" s="55">
        <v>113</v>
      </c>
      <c r="B116" s="55">
        <v>6.8121915584416346</v>
      </c>
      <c r="C116" s="55">
        <v>2.9500015220595619E-2</v>
      </c>
    </row>
    <row r="117" spans="1:3">
      <c r="A117" s="55">
        <v>114</v>
      </c>
      <c r="B117" s="55">
        <v>9.1336201298702075</v>
      </c>
      <c r="C117" s="55">
        <v>2.9500015220595619E-2</v>
      </c>
    </row>
    <row r="118" spans="1:3">
      <c r="A118" s="55">
        <v>115</v>
      </c>
      <c r="B118" s="55">
        <v>11.583392857142909</v>
      </c>
      <c r="C118" s="55">
        <v>2.9500015220595619E-2</v>
      </c>
    </row>
    <row r="119" spans="1:3">
      <c r="A119" s="55">
        <v>116</v>
      </c>
      <c r="B119" s="55">
        <v>14.44946428571434</v>
      </c>
      <c r="C119" s="55">
        <v>2.9500015220595088E-2</v>
      </c>
    </row>
    <row r="120" spans="1:3">
      <c r="A120" s="55">
        <v>117</v>
      </c>
      <c r="B120" s="55">
        <v>16.628392857142821</v>
      </c>
      <c r="C120" s="55">
        <v>2.95000152205948E-2</v>
      </c>
    </row>
    <row r="121" spans="1:3">
      <c r="A121" s="55">
        <v>118</v>
      </c>
      <c r="B121" s="55">
        <v>18.155892857142849</v>
      </c>
      <c r="C121" s="55">
        <v>2.9500015220594509E-2</v>
      </c>
    </row>
    <row r="122" spans="1:3">
      <c r="A122" s="55">
        <v>119</v>
      </c>
      <c r="B122" s="55">
        <v>18.732857142857171</v>
      </c>
      <c r="C122" s="55">
        <v>2.9500015220593929E-2</v>
      </c>
    </row>
    <row r="123" spans="1:3">
      <c r="A123" s="55">
        <v>120</v>
      </c>
      <c r="B123" s="55">
        <v>18.156696428571419</v>
      </c>
      <c r="C123" s="55">
        <v>6.5564324502911898E-3</v>
      </c>
    </row>
    <row r="124" spans="1:3">
      <c r="A124" s="55">
        <v>121</v>
      </c>
      <c r="B124" s="55">
        <v>17.43348214285713</v>
      </c>
      <c r="C124" s="55">
        <v>6.5564324502899278E-3</v>
      </c>
    </row>
    <row r="125" spans="1:3">
      <c r="A125" s="55">
        <v>122</v>
      </c>
      <c r="B125" s="55">
        <v>16.42526785714287</v>
      </c>
      <c r="C125" s="55">
        <v>6.556432450287814E-3</v>
      </c>
    </row>
    <row r="126" spans="1:3">
      <c r="A126" s="55">
        <v>123</v>
      </c>
      <c r="B126" s="55">
        <v>14.880625000000011</v>
      </c>
      <c r="C126" s="55">
        <v>6.5564324502875417E-3</v>
      </c>
    </row>
    <row r="127" spans="1:3">
      <c r="A127" s="55">
        <v>124</v>
      </c>
      <c r="B127" s="55">
        <v>12.533125000000039</v>
      </c>
      <c r="C127" s="55">
        <v>6.5564324502838944E-3</v>
      </c>
    </row>
    <row r="128" spans="1:3">
      <c r="A128" s="55">
        <v>125</v>
      </c>
      <c r="B128" s="55">
        <v>9.8806250000000126</v>
      </c>
      <c r="C128" s="55">
        <v>4.6875002804111273E-3</v>
      </c>
    </row>
    <row r="129" spans="1:3">
      <c r="A129" s="55">
        <v>126</v>
      </c>
      <c r="B129" s="55">
        <v>7.3531249999999897</v>
      </c>
      <c r="C129" s="55">
        <v>2.8185681105323281E-3</v>
      </c>
    </row>
    <row r="130" spans="1:3">
      <c r="A130" s="55">
        <v>127</v>
      </c>
      <c r="B130" s="55">
        <v>5.5357142857142856</v>
      </c>
      <c r="C130" s="55">
        <v>9.4963594065352805E-4</v>
      </c>
    </row>
    <row r="131" spans="1:3">
      <c r="A131" s="55">
        <v>128</v>
      </c>
      <c r="B131" s="55">
        <v>3.9375</v>
      </c>
      <c r="C131" s="55">
        <v>-9.1929622922527245E-4</v>
      </c>
    </row>
    <row r="132" spans="1:3">
      <c r="A132" s="55">
        <v>129</v>
      </c>
      <c r="B132" s="55">
        <v>2.3928571428571428</v>
      </c>
      <c r="C132" s="55">
        <v>-2.7882283991040729E-3</v>
      </c>
    </row>
    <row r="133" spans="1:3">
      <c r="A133" s="55">
        <v>130</v>
      </c>
      <c r="B133" s="55">
        <v>1.071428571428571</v>
      </c>
      <c r="C133" s="55">
        <v>-2.7882283991040899E-3</v>
      </c>
    </row>
    <row r="134" spans="1:3">
      <c r="A134" s="55">
        <v>131</v>
      </c>
      <c r="B134" s="55">
        <v>0.39285714285714279</v>
      </c>
      <c r="C134" s="55">
        <v>-2.7882283991041072E-3</v>
      </c>
    </row>
    <row r="135" spans="1:3">
      <c r="A135" s="55">
        <v>132</v>
      </c>
      <c r="B135" s="55">
        <v>0</v>
      </c>
      <c r="C135" s="55">
        <v>-2.7882283991041241E-3</v>
      </c>
    </row>
    <row r="136" spans="1:3">
      <c r="A136" s="55">
        <v>133</v>
      </c>
      <c r="B136" s="55">
        <v>0</v>
      </c>
      <c r="C136" s="55">
        <v>-2.788228399104141E-3</v>
      </c>
    </row>
    <row r="137" spans="1:3">
      <c r="A137" s="55">
        <v>134</v>
      </c>
      <c r="B137" s="55">
        <v>0</v>
      </c>
      <c r="C137" s="55">
        <v>-2.7882283991041579E-3</v>
      </c>
    </row>
    <row r="138" spans="1:3">
      <c r="A138" s="55">
        <v>135</v>
      </c>
      <c r="B138" s="55">
        <v>0</v>
      </c>
      <c r="C138" s="55">
        <v>-2.7882283991041749E-3</v>
      </c>
    </row>
    <row r="139" spans="1:3">
      <c r="A139" s="55">
        <v>136</v>
      </c>
      <c r="B139" s="55">
        <v>0</v>
      </c>
      <c r="C139" s="55">
        <v>-2.7882283991041931E-3</v>
      </c>
    </row>
    <row r="140" spans="1:3">
      <c r="A140" s="55">
        <v>137</v>
      </c>
      <c r="B140" s="55">
        <v>0</v>
      </c>
      <c r="C140" s="55">
        <v>-2.78822839910421E-3</v>
      </c>
    </row>
    <row r="141" spans="1:3">
      <c r="A141" s="55">
        <v>138</v>
      </c>
      <c r="B141" s="55">
        <v>0</v>
      </c>
      <c r="C141" s="55">
        <v>-2.7882283991042269E-3</v>
      </c>
    </row>
    <row r="142" spans="1:3">
      <c r="A142" s="55">
        <v>139</v>
      </c>
      <c r="B142" s="55">
        <v>0</v>
      </c>
      <c r="C142" s="55">
        <v>-2.7882283991042438E-3</v>
      </c>
    </row>
    <row r="143" spans="1:3">
      <c r="A143" s="55">
        <v>140</v>
      </c>
      <c r="B143" s="55">
        <v>0</v>
      </c>
      <c r="C143" s="55">
        <v>-2.7882283991042612E-3</v>
      </c>
    </row>
    <row r="144" spans="1:3">
      <c r="A144" s="55">
        <v>141</v>
      </c>
      <c r="B144" s="55">
        <v>0</v>
      </c>
      <c r="C144" s="55">
        <v>-2.7882283991042781E-3</v>
      </c>
    </row>
    <row r="145" spans="1:3">
      <c r="A145" s="55">
        <v>142</v>
      </c>
      <c r="B145" s="55">
        <v>0</v>
      </c>
      <c r="C145" s="55">
        <v>-2.788228399104295E-3</v>
      </c>
    </row>
    <row r="146" spans="1:3">
      <c r="A146" s="55">
        <v>143</v>
      </c>
      <c r="B146" s="55">
        <v>0</v>
      </c>
      <c r="C146" s="55">
        <v>-2.7882283991043119E-3</v>
      </c>
    </row>
    <row r="147" spans="1:3">
      <c r="A147" s="55">
        <v>144</v>
      </c>
      <c r="B147" s="55">
        <v>0</v>
      </c>
      <c r="C147" s="55">
        <v>-2.7882283991043288E-3</v>
      </c>
    </row>
    <row r="148" spans="1:3">
      <c r="A148" s="55">
        <v>145</v>
      </c>
      <c r="B148" s="55">
        <v>0</v>
      </c>
      <c r="C148" s="55">
        <v>-2.7882283991043462E-3</v>
      </c>
    </row>
    <row r="149" spans="1:3">
      <c r="A149" s="55">
        <v>146</v>
      </c>
      <c r="B149" s="55">
        <v>0</v>
      </c>
      <c r="C149" s="55">
        <v>-2.7882283991043639E-3</v>
      </c>
    </row>
    <row r="150" spans="1:3">
      <c r="A150" s="55">
        <v>147</v>
      </c>
      <c r="B150" s="55">
        <v>0</v>
      </c>
      <c r="C150" s="55">
        <v>-2.78822839910438E-3</v>
      </c>
    </row>
    <row r="151" spans="1:3">
      <c r="A151" s="55">
        <v>148</v>
      </c>
      <c r="B151" s="55">
        <v>0</v>
      </c>
      <c r="C151" s="55">
        <v>-2.7882283991043982E-3</v>
      </c>
    </row>
    <row r="152" spans="1:3">
      <c r="A152" s="55">
        <v>149</v>
      </c>
      <c r="B152" s="55">
        <v>0</v>
      </c>
      <c r="C152" s="55">
        <v>-2.7882283991044151E-3</v>
      </c>
    </row>
    <row r="153" spans="1:3">
      <c r="A153" s="55">
        <v>150</v>
      </c>
      <c r="B153" s="55">
        <v>0</v>
      </c>
      <c r="C153" s="55">
        <v>-2.788228399104432E-3</v>
      </c>
    </row>
    <row r="154" spans="1:3">
      <c r="A154" s="55">
        <v>151</v>
      </c>
      <c r="B154" s="55">
        <v>0</v>
      </c>
      <c r="C154" s="55">
        <v>-2.7882283991044489E-3</v>
      </c>
    </row>
    <row r="155" spans="1:3">
      <c r="A155" s="55">
        <v>152</v>
      </c>
      <c r="B155" s="55">
        <v>0</v>
      </c>
      <c r="C155" s="55">
        <v>-2.7882283991044659E-3</v>
      </c>
    </row>
    <row r="156" spans="1:3">
      <c r="A156" s="55">
        <v>153</v>
      </c>
      <c r="B156" s="55">
        <v>0</v>
      </c>
      <c r="C156" s="55">
        <v>-2.7882283991044832E-3</v>
      </c>
    </row>
    <row r="157" spans="1:3">
      <c r="A157" s="55">
        <v>154</v>
      </c>
      <c r="B157" s="55">
        <v>0</v>
      </c>
      <c r="C157" s="55">
        <v>-2.7882283991045001E-3</v>
      </c>
    </row>
    <row r="158" spans="1:3">
      <c r="A158" s="55">
        <v>155</v>
      </c>
      <c r="B158" s="55">
        <v>0</v>
      </c>
      <c r="C158" s="55">
        <v>-2.788228399104517E-3</v>
      </c>
    </row>
    <row r="159" spans="1:3">
      <c r="A159" s="55">
        <v>156</v>
      </c>
      <c r="B159" s="55">
        <v>0</v>
      </c>
      <c r="C159" s="55">
        <v>-2.7882283991045339E-3</v>
      </c>
    </row>
    <row r="160" spans="1:3">
      <c r="A160" s="55">
        <v>157</v>
      </c>
      <c r="B160" s="55">
        <v>0</v>
      </c>
      <c r="C160" s="55">
        <v>-2.7882283991045509E-3</v>
      </c>
    </row>
    <row r="161" spans="1:3">
      <c r="A161" s="55">
        <v>158</v>
      </c>
      <c r="B161" s="55">
        <v>0</v>
      </c>
      <c r="C161" s="55">
        <v>-2.7882283991045691E-3</v>
      </c>
    </row>
    <row r="162" spans="1:3">
      <c r="A162" s="55">
        <v>159</v>
      </c>
      <c r="B162" s="55">
        <v>0</v>
      </c>
      <c r="C162" s="55">
        <v>-2.788228399104586E-3</v>
      </c>
    </row>
    <row r="163" spans="1:3">
      <c r="A163" s="55">
        <v>160</v>
      </c>
      <c r="B163" s="55">
        <v>0</v>
      </c>
      <c r="C163" s="55">
        <v>-2.788228399104602E-3</v>
      </c>
    </row>
    <row r="164" spans="1:3">
      <c r="A164" s="55">
        <v>161</v>
      </c>
      <c r="B164" s="55">
        <v>0</v>
      </c>
      <c r="C164" s="55">
        <v>-2.7882283991046198E-3</v>
      </c>
    </row>
    <row r="165" spans="1:3">
      <c r="A165" s="55">
        <v>162</v>
      </c>
      <c r="B165" s="55">
        <v>0</v>
      </c>
      <c r="C165" s="55">
        <v>-2.7882283991046372E-3</v>
      </c>
    </row>
    <row r="166" spans="1:3">
      <c r="A166" s="55">
        <v>163</v>
      </c>
      <c r="B166" s="55">
        <v>0</v>
      </c>
      <c r="C166" s="55">
        <v>-2.7882283991046541E-3</v>
      </c>
    </row>
    <row r="167" spans="1:3">
      <c r="A167" s="55">
        <v>164</v>
      </c>
      <c r="B167" s="55">
        <v>0</v>
      </c>
      <c r="C167" s="55">
        <v>-2.788228399104671E-3</v>
      </c>
    </row>
    <row r="168" spans="1:3">
      <c r="A168" s="55">
        <v>165</v>
      </c>
      <c r="B168" s="55">
        <v>0</v>
      </c>
      <c r="C168" s="55">
        <v>-2.7882283991046879E-3</v>
      </c>
    </row>
    <row r="169" spans="1:3">
      <c r="A169" s="55">
        <v>166</v>
      </c>
      <c r="B169" s="55">
        <v>0</v>
      </c>
      <c r="C169" s="55">
        <v>-2.7882283991047048E-3</v>
      </c>
    </row>
    <row r="170" spans="1:3">
      <c r="A170" s="55">
        <v>167</v>
      </c>
      <c r="B170" s="55">
        <v>0</v>
      </c>
      <c r="C170" s="55">
        <v>-2.7882283991047222E-3</v>
      </c>
    </row>
    <row r="171" spans="1:3">
      <c r="A171" s="55">
        <v>168</v>
      </c>
      <c r="B171" s="55">
        <v>0</v>
      </c>
      <c r="C171" s="55">
        <v>-2.7882283991047399E-3</v>
      </c>
    </row>
    <row r="172" spans="1:3">
      <c r="A172" s="55">
        <v>169</v>
      </c>
      <c r="B172" s="55">
        <v>0</v>
      </c>
      <c r="C172" s="55">
        <v>-2.788228399104756E-3</v>
      </c>
    </row>
    <row r="173" spans="1:3">
      <c r="A173" s="55">
        <v>170</v>
      </c>
      <c r="B173" s="55">
        <v>0</v>
      </c>
      <c r="C173" s="55">
        <v>-2.7882283991047729E-3</v>
      </c>
    </row>
    <row r="174" spans="1:3">
      <c r="A174" s="55">
        <v>171</v>
      </c>
      <c r="B174" s="55">
        <v>0</v>
      </c>
      <c r="C174" s="55">
        <v>-2.7882283991047911E-3</v>
      </c>
    </row>
    <row r="175" spans="1:3">
      <c r="A175" s="55">
        <v>172</v>
      </c>
      <c r="B175" s="55">
        <v>0</v>
      </c>
      <c r="C175" s="55">
        <v>-2.788228399104808E-3</v>
      </c>
    </row>
    <row r="176" spans="1:3">
      <c r="A176" s="55">
        <v>173</v>
      </c>
      <c r="B176" s="55">
        <v>0</v>
      </c>
      <c r="C176" s="55">
        <v>-2.7882283991048249E-3</v>
      </c>
    </row>
    <row r="177" spans="1:3">
      <c r="A177" s="55">
        <v>174</v>
      </c>
      <c r="B177" s="55">
        <v>0</v>
      </c>
      <c r="C177" s="55">
        <v>-2.7882283991048419E-3</v>
      </c>
    </row>
    <row r="178" spans="1:3">
      <c r="A178" s="55">
        <v>175</v>
      </c>
      <c r="B178" s="55">
        <v>0</v>
      </c>
      <c r="C178" s="55">
        <v>-2.7882283991048592E-3</v>
      </c>
    </row>
    <row r="179" spans="1:3">
      <c r="A179" s="55">
        <v>176</v>
      </c>
      <c r="B179" s="55">
        <v>0</v>
      </c>
      <c r="C179" s="55">
        <v>-2.7882283991048761E-3</v>
      </c>
    </row>
    <row r="180" spans="1:3">
      <c r="A180" s="55">
        <v>177</v>
      </c>
      <c r="B180" s="55">
        <v>0</v>
      </c>
      <c r="C180" s="55">
        <v>-2.788228399104893E-3</v>
      </c>
    </row>
    <row r="181" spans="1:3">
      <c r="A181" s="55">
        <v>178</v>
      </c>
      <c r="B181" s="55">
        <v>0</v>
      </c>
      <c r="C181" s="55">
        <v>-2.7882283991049099E-3</v>
      </c>
    </row>
    <row r="182" spans="1:3">
      <c r="A182" s="55">
        <v>179</v>
      </c>
      <c r="B182" s="55">
        <v>0</v>
      </c>
      <c r="C182" s="55">
        <v>-2.7882283991049269E-3</v>
      </c>
    </row>
    <row r="183" spans="1:3">
      <c r="A183" s="55">
        <v>180</v>
      </c>
      <c r="B183" s="55">
        <v>0</v>
      </c>
      <c r="C183" s="55">
        <v>-2.7882283991049442E-3</v>
      </c>
    </row>
    <row r="184" spans="1:3">
      <c r="A184" s="55">
        <v>181</v>
      </c>
      <c r="B184" s="55">
        <v>0</v>
      </c>
      <c r="C184" s="55">
        <v>-2.788228399104962E-3</v>
      </c>
    </row>
    <row r="185" spans="1:3">
      <c r="A185" s="55">
        <v>182</v>
      </c>
      <c r="B185" s="55">
        <v>0</v>
      </c>
      <c r="C185" s="55">
        <v>-2.788228399104978E-3</v>
      </c>
    </row>
    <row r="186" spans="1:3">
      <c r="A186" s="55">
        <v>183</v>
      </c>
      <c r="B186" s="55">
        <v>0</v>
      </c>
      <c r="C186" s="55">
        <v>-2.7882283991049958E-3</v>
      </c>
    </row>
    <row r="187" spans="1:3">
      <c r="A187" s="55">
        <v>184</v>
      </c>
      <c r="B187" s="55">
        <v>0.8392857142857143</v>
      </c>
      <c r="C187" s="55">
        <v>-2.7882283991050132E-3</v>
      </c>
    </row>
    <row r="188" spans="1:3">
      <c r="A188" s="55">
        <v>185</v>
      </c>
      <c r="B188" s="55">
        <v>2.285714285714286</v>
      </c>
      <c r="C188" s="55">
        <v>-2.7882283991050301E-3</v>
      </c>
    </row>
    <row r="189" spans="1:3">
      <c r="A189" s="55">
        <v>186</v>
      </c>
      <c r="B189" s="55">
        <v>4.1607142857142856</v>
      </c>
      <c r="C189" s="55">
        <v>-2.788228399105047E-3</v>
      </c>
    </row>
    <row r="190" spans="1:3">
      <c r="A190" s="55">
        <v>187</v>
      </c>
      <c r="B190" s="55">
        <v>6.2725892857143197</v>
      </c>
      <c r="C190" s="55">
        <v>-2.7882283991050639E-3</v>
      </c>
    </row>
    <row r="191" spans="1:3">
      <c r="A191" s="55">
        <v>188</v>
      </c>
      <c r="B191" s="55">
        <v>8.5845535714285379</v>
      </c>
      <c r="C191" s="55">
        <v>-2.7882283991050808E-3</v>
      </c>
    </row>
    <row r="192" spans="1:3">
      <c r="A192" s="55">
        <v>189</v>
      </c>
      <c r="B192" s="55">
        <v>10.93696428571422</v>
      </c>
      <c r="C192" s="55">
        <v>-2.7882283991050982E-3</v>
      </c>
    </row>
    <row r="193" spans="1:3">
      <c r="A193" s="55">
        <v>190</v>
      </c>
      <c r="B193" s="55">
        <v>13.91491071428568</v>
      </c>
      <c r="C193" s="55">
        <v>-5.5975120483219478E-3</v>
      </c>
    </row>
    <row r="194" spans="1:3">
      <c r="A194" s="55">
        <v>191</v>
      </c>
      <c r="B194" s="55">
        <v>16.388660714285749</v>
      </c>
      <c r="C194" s="55">
        <v>-8.4067956975353592E-3</v>
      </c>
    </row>
    <row r="195" spans="1:3">
      <c r="A195" s="55">
        <v>192</v>
      </c>
      <c r="B195" s="55">
        <v>18.289910714285678</v>
      </c>
      <c r="C195" s="55">
        <v>-8.4067956975374357E-3</v>
      </c>
    </row>
    <row r="196" spans="1:3">
      <c r="A196" s="55">
        <v>193</v>
      </c>
      <c r="B196" s="55">
        <v>19.481607142857079</v>
      </c>
      <c r="C196" s="55">
        <v>-8.4067956975387974E-3</v>
      </c>
    </row>
    <row r="197" spans="1:3">
      <c r="A197" s="55">
        <v>194</v>
      </c>
      <c r="B197" s="55">
        <v>20.155446428571331</v>
      </c>
      <c r="C197" s="55">
        <v>-8.4067956975389622E-3</v>
      </c>
    </row>
    <row r="198" spans="1:3">
      <c r="A198" s="55">
        <v>195</v>
      </c>
      <c r="B198" s="55">
        <v>20.6552678571428</v>
      </c>
      <c r="C198" s="55">
        <v>-8.4067956975389622E-3</v>
      </c>
    </row>
    <row r="199" spans="1:3">
      <c r="A199" s="55">
        <v>196</v>
      </c>
      <c r="B199" s="55">
        <v>21.342678571428539</v>
      </c>
      <c r="C199" s="55">
        <v>-8.4067956975389622E-3</v>
      </c>
    </row>
    <row r="200" spans="1:3">
      <c r="A200" s="55">
        <v>197</v>
      </c>
      <c r="B200" s="55">
        <v>21.7802678571428</v>
      </c>
      <c r="C200" s="55">
        <v>-8.4067956975389622E-3</v>
      </c>
    </row>
    <row r="201" spans="1:3">
      <c r="A201" s="55">
        <v>198</v>
      </c>
      <c r="B201" s="55">
        <v>22.716517857142708</v>
      </c>
      <c r="C201" s="55">
        <v>-8.4067956975389622E-3</v>
      </c>
    </row>
    <row r="202" spans="1:3">
      <c r="A202" s="55">
        <v>199</v>
      </c>
      <c r="B202" s="55">
        <v>24.28848214285706</v>
      </c>
      <c r="C202" s="55">
        <v>-8.4067956975389622E-3</v>
      </c>
    </row>
    <row r="203" spans="1:3">
      <c r="A203" s="55">
        <v>200</v>
      </c>
      <c r="B203" s="55">
        <v>26.164107142857109</v>
      </c>
      <c r="C203" s="55">
        <v>-8.4067956975389622E-3</v>
      </c>
    </row>
    <row r="204" spans="1:3">
      <c r="A204" s="55">
        <v>201</v>
      </c>
      <c r="B204" s="55">
        <v>28.482142857142861</v>
      </c>
      <c r="C204" s="55">
        <v>-8.4067956975389622E-3</v>
      </c>
    </row>
    <row r="205" spans="1:3">
      <c r="A205" s="55">
        <v>202</v>
      </c>
      <c r="B205" s="55">
        <v>31.161428571428591</v>
      </c>
      <c r="C205" s="55">
        <v>-8.4067956975389622E-3</v>
      </c>
    </row>
    <row r="206" spans="1:3">
      <c r="A206" s="55">
        <v>203</v>
      </c>
      <c r="B206" s="55">
        <v>33.742500000000049</v>
      </c>
      <c r="C206" s="55">
        <v>-8.4067956975374357E-3</v>
      </c>
    </row>
    <row r="207" spans="1:3">
      <c r="A207" s="55">
        <v>204</v>
      </c>
      <c r="B207" s="55">
        <v>35.943750000000058</v>
      </c>
      <c r="C207" s="55">
        <v>-8.4067956975353592E-3</v>
      </c>
    </row>
    <row r="208" spans="1:3">
      <c r="A208" s="55">
        <v>205</v>
      </c>
      <c r="B208" s="55">
        <v>37.279023109243752</v>
      </c>
      <c r="C208" s="55">
        <v>1.135536857933013E-3</v>
      </c>
    </row>
    <row r="209" spans="1:3">
      <c r="A209" s="55">
        <v>206</v>
      </c>
      <c r="B209" s="55">
        <v>37.93080882352946</v>
      </c>
      <c r="C209" s="55">
        <v>3.4910070759810279E-3</v>
      </c>
    </row>
    <row r="210" spans="1:3">
      <c r="A210" s="55">
        <v>207</v>
      </c>
      <c r="B210" s="55">
        <v>38.533130252100882</v>
      </c>
      <c r="C210" s="55">
        <v>3.4910070759810279E-3</v>
      </c>
    </row>
    <row r="211" spans="1:3">
      <c r="A211" s="55">
        <v>208</v>
      </c>
      <c r="B211" s="55">
        <v>38.947237394957988</v>
      </c>
      <c r="C211" s="55">
        <v>3.4910070759810279E-3</v>
      </c>
    </row>
    <row r="212" spans="1:3">
      <c r="A212" s="55">
        <v>209</v>
      </c>
      <c r="B212" s="55">
        <v>39.107951680672272</v>
      </c>
      <c r="C212" s="55">
        <v>3.4910070759810279E-3</v>
      </c>
    </row>
    <row r="213" spans="1:3">
      <c r="A213" s="55">
        <v>210</v>
      </c>
      <c r="B213" s="55">
        <v>39.428576680672272</v>
      </c>
      <c r="C213" s="55">
        <v>3.4910070759810279E-3</v>
      </c>
    </row>
    <row r="214" spans="1:3">
      <c r="A214" s="55">
        <v>211</v>
      </c>
      <c r="B214" s="55">
        <v>39.843438774024428</v>
      </c>
      <c r="C214" s="55">
        <v>3.4910070759810279E-3</v>
      </c>
    </row>
    <row r="215" spans="1:3">
      <c r="A215" s="55">
        <v>212</v>
      </c>
      <c r="B215" s="55">
        <v>40.302987093352137</v>
      </c>
      <c r="C215" s="55">
        <v>3.4910070759810279E-3</v>
      </c>
    </row>
    <row r="216" spans="1:3">
      <c r="A216" s="55">
        <v>213</v>
      </c>
      <c r="B216" s="55">
        <v>40.914237093352128</v>
      </c>
      <c r="C216" s="55">
        <v>3.4910070759810279E-3</v>
      </c>
    </row>
    <row r="217" spans="1:3">
      <c r="A217" s="55">
        <v>214</v>
      </c>
      <c r="B217" s="55">
        <v>41.507540664780713</v>
      </c>
      <c r="C217" s="55">
        <v>3.4910070759810279E-3</v>
      </c>
    </row>
    <row r="218" spans="1:3">
      <c r="A218" s="55">
        <v>215</v>
      </c>
      <c r="B218" s="55">
        <v>42.420040664780672</v>
      </c>
      <c r="C218" s="55">
        <v>3.4910070759810279E-3</v>
      </c>
    </row>
    <row r="219" spans="1:3">
      <c r="A219" s="55">
        <v>216</v>
      </c>
      <c r="B219" s="55">
        <v>43.508433521923749</v>
      </c>
      <c r="C219" s="55">
        <v>3.4910070759810279E-3</v>
      </c>
    </row>
    <row r="220" spans="1:3">
      <c r="A220" s="55">
        <v>217</v>
      </c>
      <c r="B220" s="55">
        <v>44.316915664780879</v>
      </c>
      <c r="C220" s="55">
        <v>-1.1683726338376299E-2</v>
      </c>
    </row>
    <row r="221" spans="1:3">
      <c r="A221" s="55">
        <v>218</v>
      </c>
      <c r="B221" s="55">
        <v>45.079910714285823</v>
      </c>
      <c r="C221" s="55">
        <v>-1.1683726338377391E-2</v>
      </c>
    </row>
    <row r="222" spans="1:3">
      <c r="A222" s="55">
        <v>219</v>
      </c>
      <c r="B222" s="55">
        <v>45.834473039215872</v>
      </c>
      <c r="C222" s="55">
        <v>-1.168372633837933E-2</v>
      </c>
    </row>
    <row r="223" spans="1:3">
      <c r="A223" s="55">
        <v>220</v>
      </c>
      <c r="B223" s="55">
        <v>46.552607763402627</v>
      </c>
      <c r="C223" s="55">
        <v>-1.168372633837933E-2</v>
      </c>
    </row>
    <row r="224" spans="1:3">
      <c r="A224" s="55">
        <v>221</v>
      </c>
      <c r="B224" s="55">
        <v>47.440375620545552</v>
      </c>
      <c r="C224" s="55">
        <v>-1.6372517579129948E-2</v>
      </c>
    </row>
    <row r="225" spans="1:3">
      <c r="A225" s="55">
        <v>222</v>
      </c>
      <c r="B225" s="55">
        <v>48.38501847768844</v>
      </c>
      <c r="C225" s="55">
        <v>-1.6372517579129948E-2</v>
      </c>
    </row>
    <row r="226" spans="1:3">
      <c r="A226" s="55">
        <v>223</v>
      </c>
      <c r="B226" s="55">
        <v>49.479125620545403</v>
      </c>
      <c r="C226" s="55">
        <v>-1.6372517579129948E-2</v>
      </c>
    </row>
    <row r="227" spans="1:3">
      <c r="A227" s="55">
        <v>224</v>
      </c>
      <c r="B227" s="55">
        <v>51.009889411210203</v>
      </c>
      <c r="C227" s="55">
        <v>-1.6372517579129948E-2</v>
      </c>
    </row>
    <row r="228" spans="1:3">
      <c r="A228" s="55">
        <v>225</v>
      </c>
      <c r="B228" s="55">
        <v>52.813460839781619</v>
      </c>
      <c r="C228" s="55">
        <v>-1.6372517579129948E-2</v>
      </c>
    </row>
    <row r="229" spans="1:3">
      <c r="A229" s="55">
        <v>226</v>
      </c>
      <c r="B229" s="55">
        <v>54.545505657708823</v>
      </c>
      <c r="C229" s="55">
        <v>-1.6372517579129948E-2</v>
      </c>
    </row>
    <row r="230" spans="1:3">
      <c r="A230" s="55">
        <v>227</v>
      </c>
      <c r="B230" s="55">
        <v>56.494890774792033</v>
      </c>
      <c r="C230" s="55">
        <v>-1.6372517579129948E-2</v>
      </c>
    </row>
    <row r="231" spans="1:3">
      <c r="A231" s="55">
        <v>228</v>
      </c>
      <c r="B231" s="55">
        <v>58.639533631935059</v>
      </c>
      <c r="C231" s="55">
        <v>-1.204612485140384E-2</v>
      </c>
    </row>
    <row r="232" spans="1:3">
      <c r="A232" s="55">
        <v>229</v>
      </c>
      <c r="B232" s="55">
        <v>60.393462203363647</v>
      </c>
      <c r="C232" s="55">
        <v>-1.20461128585675E-2</v>
      </c>
    </row>
    <row r="233" spans="1:3">
      <c r="A233" s="55">
        <v>230</v>
      </c>
      <c r="B233" s="55">
        <v>61.748462203363793</v>
      </c>
      <c r="C233" s="55">
        <v>-1.204610587010657E-2</v>
      </c>
    </row>
    <row r="234" spans="1:3">
      <c r="A234" s="55">
        <v>231</v>
      </c>
      <c r="B234" s="55">
        <v>62.854484126984786</v>
      </c>
      <c r="C234" s="55">
        <v>-1.168372633837933E-2</v>
      </c>
    </row>
    <row r="235" spans="1:3">
      <c r="A235" s="55">
        <v>232</v>
      </c>
      <c r="B235" s="55">
        <v>63.573769841270469</v>
      </c>
      <c r="C235" s="55">
        <v>-1.168372633837814E-2</v>
      </c>
    </row>
    <row r="236" spans="1:3">
      <c r="A236" s="55">
        <v>233</v>
      </c>
      <c r="B236" s="55">
        <v>64.414607889361207</v>
      </c>
      <c r="C236" s="55">
        <v>-1.1683726338377391E-2</v>
      </c>
    </row>
    <row r="237" spans="1:3">
      <c r="A237" s="55">
        <v>234</v>
      </c>
      <c r="B237" s="55">
        <v>65.089603960396573</v>
      </c>
      <c r="C237" s="55">
        <v>-1.1683726338376299E-2</v>
      </c>
    </row>
    <row r="238" spans="1:3">
      <c r="A238" s="55">
        <v>235</v>
      </c>
      <c r="B238" s="55">
        <v>65.527538896747032</v>
      </c>
      <c r="C238" s="55">
        <v>-4.9281639175696524E-3</v>
      </c>
    </row>
    <row r="239" spans="1:3">
      <c r="A239" s="55">
        <v>236</v>
      </c>
      <c r="B239" s="55">
        <v>66.006902404526258</v>
      </c>
      <c r="C239" s="55">
        <v>-4.9281579553559366E-3</v>
      </c>
    </row>
    <row r="240" spans="1:3">
      <c r="A240" s="55">
        <v>237</v>
      </c>
      <c r="B240" s="55">
        <v>66.447655586987167</v>
      </c>
      <c r="C240" s="55">
        <v>-1.8547570571032009E-3</v>
      </c>
    </row>
    <row r="241" spans="1:3">
      <c r="A241" s="55">
        <v>238</v>
      </c>
      <c r="B241" s="55">
        <v>66.649006364922087</v>
      </c>
      <c r="C241" s="55">
        <v>5.2632669818374871E-3</v>
      </c>
    </row>
    <row r="242" spans="1:3">
      <c r="A242" s="55">
        <v>239</v>
      </c>
      <c r="B242" s="55">
        <v>66.911863507779259</v>
      </c>
      <c r="C242" s="55">
        <v>5.2632669818375478E-3</v>
      </c>
    </row>
    <row r="243" spans="1:3">
      <c r="A243" s="55">
        <v>240</v>
      </c>
      <c r="B243" s="55">
        <v>67.07816831683121</v>
      </c>
      <c r="C243" s="55">
        <v>5.2632684451237154E-3</v>
      </c>
    </row>
    <row r="244" spans="1:3">
      <c r="A244" s="55">
        <v>241</v>
      </c>
      <c r="B244" s="55">
        <v>67.088688118811632</v>
      </c>
      <c r="C244" s="55">
        <v>5.3438143507191964E-3</v>
      </c>
    </row>
    <row r="245" spans="1:3">
      <c r="A245" s="55">
        <v>242</v>
      </c>
      <c r="B245" s="55">
        <v>67.063051626590891</v>
      </c>
      <c r="C245" s="55">
        <v>5.3438143507215643E-3</v>
      </c>
    </row>
    <row r="246" spans="1:3">
      <c r="A246" s="55">
        <v>243</v>
      </c>
      <c r="B246" s="55">
        <v>67.166304809051965</v>
      </c>
      <c r="C246" s="55">
        <v>5.3438143507215643E-3</v>
      </c>
    </row>
    <row r="247" spans="1:3">
      <c r="A247" s="55">
        <v>244</v>
      </c>
      <c r="B247" s="55">
        <v>67.223765912305183</v>
      </c>
      <c r="C247" s="55">
        <v>9.0923298924341454E-3</v>
      </c>
    </row>
    <row r="248" spans="1:3">
      <c r="A248" s="55">
        <v>245</v>
      </c>
      <c r="B248" s="55">
        <v>67.291106755249174</v>
      </c>
      <c r="C248" s="55">
        <v>9.092329892434357E-3</v>
      </c>
    </row>
    <row r="249" spans="1:3">
      <c r="A249" s="55">
        <v>246</v>
      </c>
      <c r="B249" s="55">
        <v>67.374014918514646</v>
      </c>
      <c r="C249" s="55">
        <v>9.092329892434357E-3</v>
      </c>
    </row>
    <row r="250" spans="1:3">
      <c r="A250" s="55">
        <v>247</v>
      </c>
      <c r="B250" s="55">
        <v>67.475086347086176</v>
      </c>
      <c r="C250" s="55">
        <v>9.092329892434357E-3</v>
      </c>
    </row>
    <row r="251" spans="1:3">
      <c r="A251" s="55">
        <v>248</v>
      </c>
      <c r="B251" s="55">
        <v>67.559372061371931</v>
      </c>
      <c r="C251" s="55">
        <v>9.092329892434357E-3</v>
      </c>
    </row>
    <row r="252" spans="1:3">
      <c r="A252" s="55">
        <v>249</v>
      </c>
      <c r="B252" s="55">
        <v>67.607787902956574</v>
      </c>
      <c r="C252" s="55">
        <v>9.092329892434357E-3</v>
      </c>
    </row>
    <row r="253" spans="1:3">
      <c r="A253" s="55">
        <v>250</v>
      </c>
      <c r="B253" s="55">
        <v>67.497135498431675</v>
      </c>
      <c r="C253" s="55">
        <v>9.0923298924346571E-3</v>
      </c>
    </row>
    <row r="254" spans="1:3">
      <c r="A254" s="55">
        <v>251</v>
      </c>
      <c r="B254" s="55">
        <v>67.405528355574305</v>
      </c>
      <c r="C254" s="55">
        <v>9.0923298924351203E-3</v>
      </c>
    </row>
    <row r="255" spans="1:3">
      <c r="A255" s="55">
        <v>252</v>
      </c>
      <c r="B255" s="55">
        <v>67.415943877552351</v>
      </c>
      <c r="C255" s="55">
        <v>9.0923323266623411E-3</v>
      </c>
    </row>
    <row r="256" spans="1:3">
      <c r="A256" s="55">
        <v>253</v>
      </c>
      <c r="B256" s="55">
        <v>67.419464285715762</v>
      </c>
      <c r="C256" s="55">
        <v>1.0875596144664089E-2</v>
      </c>
    </row>
    <row r="257" spans="1:3">
      <c r="A257" s="55">
        <v>254</v>
      </c>
      <c r="B257" s="55">
        <v>67.450178571430072</v>
      </c>
      <c r="C257" s="55">
        <v>1.0875596144664089E-2</v>
      </c>
    </row>
    <row r="258" spans="1:3">
      <c r="A258" s="55">
        <v>255</v>
      </c>
      <c r="B258" s="55">
        <v>67.489642857144446</v>
      </c>
      <c r="C258" s="55">
        <v>9.0923323266623411E-3</v>
      </c>
    </row>
    <row r="259" spans="1:3">
      <c r="A259" s="55">
        <v>256</v>
      </c>
      <c r="B259" s="55">
        <v>67.529464285715434</v>
      </c>
      <c r="C259" s="55">
        <v>9.0923298924351203E-3</v>
      </c>
    </row>
    <row r="260" spans="1:3">
      <c r="A260" s="55">
        <v>257</v>
      </c>
      <c r="B260" s="55">
        <v>67.567589285714234</v>
      </c>
      <c r="C260" s="55">
        <v>9.0923298924351203E-3</v>
      </c>
    </row>
    <row r="261" spans="1:3">
      <c r="A261" s="55">
        <v>258</v>
      </c>
      <c r="B261" s="55">
        <v>67.552053571428743</v>
      </c>
      <c r="C261" s="55">
        <v>9.0923298924351203E-3</v>
      </c>
    </row>
    <row r="262" spans="1:3">
      <c r="A262" s="55">
        <v>259</v>
      </c>
      <c r="B262" s="55">
        <v>67.480625000000586</v>
      </c>
      <c r="C262" s="55">
        <v>9.092329892434357E-3</v>
      </c>
    </row>
    <row r="263" spans="1:3">
      <c r="A263" s="55">
        <v>260</v>
      </c>
      <c r="B263" s="55">
        <v>67.443928571428799</v>
      </c>
      <c r="C263" s="55">
        <v>5.343815449174014E-3</v>
      </c>
    </row>
    <row r="264" spans="1:3">
      <c r="A264" s="55">
        <v>261</v>
      </c>
      <c r="B264" s="55">
        <v>67.400535714285823</v>
      </c>
      <c r="C264" s="55">
        <v>5.343815449174014E-3</v>
      </c>
    </row>
    <row r="265" spans="1:3">
      <c r="A265" s="55">
        <v>262</v>
      </c>
      <c r="B265" s="55">
        <v>67.387767857142919</v>
      </c>
      <c r="C265" s="55">
        <v>1.0875596144664089E-2</v>
      </c>
    </row>
    <row r="266" spans="1:3">
      <c r="A266" s="55">
        <v>263</v>
      </c>
      <c r="B266" s="55">
        <v>67.310000000000215</v>
      </c>
      <c r="C266" s="55">
        <v>1.0875596144664089E-2</v>
      </c>
    </row>
    <row r="267" spans="1:3">
      <c r="A267" s="55">
        <v>264</v>
      </c>
      <c r="B267" s="55">
        <v>67.237321428571747</v>
      </c>
      <c r="C267" s="55">
        <v>1.0875596144664089E-2</v>
      </c>
    </row>
    <row r="268" spans="1:3">
      <c r="A268" s="55">
        <v>265</v>
      </c>
      <c r="B268" s="55">
        <v>67.241199494949868</v>
      </c>
      <c r="C268" s="55">
        <v>1.0875596144664089E-2</v>
      </c>
    </row>
    <row r="269" spans="1:3">
      <c r="A269" s="55">
        <v>266</v>
      </c>
      <c r="B269" s="55">
        <v>67.323967352092126</v>
      </c>
      <c r="C269" s="55">
        <v>1.0875596144664089E-2</v>
      </c>
    </row>
    <row r="270" spans="1:3">
      <c r="A270" s="55">
        <v>267</v>
      </c>
      <c r="B270" s="55">
        <v>67.353342352092298</v>
      </c>
      <c r="C270" s="55">
        <v>1.0875596144664721E-2</v>
      </c>
    </row>
    <row r="271" spans="1:3">
      <c r="A271" s="55">
        <v>268</v>
      </c>
      <c r="B271" s="55">
        <v>67.33932449494948</v>
      </c>
      <c r="C271" s="55">
        <v>1.087559614466475E-2</v>
      </c>
    </row>
    <row r="272" spans="1:3">
      <c r="A272" s="55">
        <v>269</v>
      </c>
      <c r="B272" s="55">
        <v>67.292092352092183</v>
      </c>
      <c r="C272" s="55">
        <v>1.0875596144664721E-2</v>
      </c>
    </row>
    <row r="273" spans="1:3">
      <c r="A273" s="55">
        <v>270</v>
      </c>
      <c r="B273" s="55">
        <v>67.32905663780636</v>
      </c>
      <c r="C273" s="55">
        <v>1.0875596144664089E-2</v>
      </c>
    </row>
    <row r="274" spans="1:3">
      <c r="A274" s="55">
        <v>271</v>
      </c>
      <c r="B274" s="55">
        <v>67.385217352092226</v>
      </c>
      <c r="C274" s="55">
        <v>1.0111539447420289E-2</v>
      </c>
    </row>
    <row r="275" spans="1:3">
      <c r="A275" s="55">
        <v>272</v>
      </c>
      <c r="B275" s="55">
        <v>67.422142857142632</v>
      </c>
      <c r="C275" s="55">
        <v>1.0111529197016441E-2</v>
      </c>
    </row>
    <row r="276" spans="1:3">
      <c r="A276" s="55">
        <v>273</v>
      </c>
      <c r="B276" s="55">
        <v>67.385178571428455</v>
      </c>
      <c r="C276" s="55">
        <v>1.0111529197016441E-2</v>
      </c>
    </row>
    <row r="277" spans="1:3">
      <c r="A277" s="55">
        <v>274</v>
      </c>
      <c r="B277" s="55">
        <v>67.392857142857153</v>
      </c>
      <c r="C277" s="55">
        <v>2.9504141673285492E-3</v>
      </c>
    </row>
    <row r="278" spans="1:3">
      <c r="A278" s="55">
        <v>275</v>
      </c>
      <c r="B278" s="55">
        <v>67.362154581529552</v>
      </c>
      <c r="C278" s="55">
        <v>2.9504077580082629E-3</v>
      </c>
    </row>
    <row r="279" spans="1:3">
      <c r="A279" s="55">
        <v>276</v>
      </c>
      <c r="B279" s="55">
        <v>67.333404581529422</v>
      </c>
      <c r="C279" s="55">
        <v>2.9504077580082629E-3</v>
      </c>
    </row>
    <row r="280" spans="1:3">
      <c r="A280" s="55">
        <v>277</v>
      </c>
      <c r="B280" s="55">
        <v>67.340458152957851</v>
      </c>
      <c r="C280" s="55">
        <v>2.9504077580082629E-3</v>
      </c>
    </row>
    <row r="281" spans="1:3">
      <c r="A281" s="55">
        <v>278</v>
      </c>
      <c r="B281" s="55">
        <v>67.345815295814873</v>
      </c>
      <c r="C281" s="55">
        <v>2.9504077580082629E-3</v>
      </c>
    </row>
    <row r="282" spans="1:3">
      <c r="A282" s="55">
        <v>279</v>
      </c>
      <c r="B282" s="55">
        <v>67.313226010100621</v>
      </c>
      <c r="C282" s="55">
        <v>2.9504077580082629E-3</v>
      </c>
    </row>
    <row r="283" spans="1:3">
      <c r="A283" s="55">
        <v>280</v>
      </c>
      <c r="B283" s="55">
        <v>67.20365543186945</v>
      </c>
      <c r="C283" s="55">
        <v>2.9504077580082629E-3</v>
      </c>
    </row>
    <row r="284" spans="1:3">
      <c r="A284" s="55">
        <v>281</v>
      </c>
      <c r="B284" s="55">
        <v>67.099726860440882</v>
      </c>
      <c r="C284" s="55">
        <v>2.9504077580082629E-3</v>
      </c>
    </row>
    <row r="285" spans="1:3">
      <c r="A285" s="55">
        <v>282</v>
      </c>
      <c r="B285" s="55">
        <v>67.108197278911618</v>
      </c>
      <c r="C285" s="55">
        <v>-3.8310811699563552E-4</v>
      </c>
    </row>
    <row r="286" spans="1:3">
      <c r="A286" s="55">
        <v>283</v>
      </c>
      <c r="B286" s="55">
        <v>67.188554421768771</v>
      </c>
      <c r="C286" s="55">
        <v>-3.8613035065347958E-3</v>
      </c>
    </row>
    <row r="287" spans="1:3">
      <c r="A287" s="55">
        <v>284</v>
      </c>
      <c r="B287" s="55">
        <v>67.210953411668044</v>
      </c>
      <c r="C287" s="55">
        <v>-3.861303506534818E-3</v>
      </c>
    </row>
    <row r="288" spans="1:3">
      <c r="A288" s="55">
        <v>285</v>
      </c>
      <c r="B288" s="55">
        <v>67.215852401567034</v>
      </c>
      <c r="C288" s="55">
        <v>-3.861303506534818E-3</v>
      </c>
    </row>
    <row r="289" spans="1:3">
      <c r="A289" s="55">
        <v>286</v>
      </c>
      <c r="B289" s="55">
        <v>67.266209544423759</v>
      </c>
      <c r="C289" s="55">
        <v>-3.861303506534818E-3</v>
      </c>
    </row>
    <row r="290" spans="1:3">
      <c r="A290" s="55">
        <v>287</v>
      </c>
      <c r="B290" s="55">
        <v>67.360512265512241</v>
      </c>
      <c r="C290" s="55">
        <v>-3.861303506534818E-3</v>
      </c>
    </row>
    <row r="291" spans="1:3">
      <c r="A291" s="55">
        <v>288</v>
      </c>
      <c r="B291" s="55">
        <v>67.451672979797891</v>
      </c>
      <c r="C291" s="55">
        <v>-3.861303506534818E-3</v>
      </c>
    </row>
    <row r="292" spans="1:3">
      <c r="A292" s="55">
        <v>289</v>
      </c>
      <c r="B292" s="55">
        <v>67.519797979797502</v>
      </c>
      <c r="C292" s="55">
        <v>-3.861303506534818E-3</v>
      </c>
    </row>
    <row r="293" spans="1:3">
      <c r="A293" s="55">
        <v>290</v>
      </c>
      <c r="B293" s="55">
        <v>67.538369408369149</v>
      </c>
      <c r="C293" s="55">
        <v>-3.861303506534818E-3</v>
      </c>
    </row>
    <row r="294" spans="1:3">
      <c r="A294" s="55">
        <v>291</v>
      </c>
      <c r="B294" s="55">
        <v>67.580345418470003</v>
      </c>
      <c r="C294" s="55">
        <v>-3.8613035065347958E-3</v>
      </c>
    </row>
    <row r="295" spans="1:3">
      <c r="A295" s="55">
        <v>292</v>
      </c>
      <c r="B295" s="55">
        <v>67.594285714285277</v>
      </c>
      <c r="C295" s="55">
        <v>-3.8613035065347958E-3</v>
      </c>
    </row>
    <row r="296" spans="1:3">
      <c r="A296" s="55">
        <v>293</v>
      </c>
      <c r="B296" s="55">
        <v>67.597120991253718</v>
      </c>
      <c r="C296" s="55">
        <v>-3.861303506534818E-3</v>
      </c>
    </row>
    <row r="297" spans="1:3">
      <c r="A297" s="55">
        <v>294</v>
      </c>
      <c r="B297" s="55">
        <v>67.629047398180049</v>
      </c>
      <c r="C297" s="55">
        <v>-3.8613035065367431E-3</v>
      </c>
    </row>
    <row r="298" spans="1:3">
      <c r="A298" s="55">
        <v>295</v>
      </c>
      <c r="B298" s="55">
        <v>67.655678891686577</v>
      </c>
      <c r="C298" s="55">
        <v>-3.8613035065367431E-3</v>
      </c>
    </row>
    <row r="299" spans="1:3">
      <c r="A299" s="55">
        <v>296</v>
      </c>
      <c r="B299" s="55">
        <v>67.682578644161808</v>
      </c>
      <c r="C299" s="55">
        <v>-3.8613035065367431E-3</v>
      </c>
    </row>
    <row r="300" spans="1:3">
      <c r="A300" s="55">
        <v>297</v>
      </c>
      <c r="B300" s="55">
        <v>67.672221501304819</v>
      </c>
      <c r="C300" s="55">
        <v>2.265927678129007E-3</v>
      </c>
    </row>
    <row r="301" spans="1:3">
      <c r="A301" s="55">
        <v>298</v>
      </c>
      <c r="B301" s="55">
        <v>67.531850830309338</v>
      </c>
      <c r="C301" s="55">
        <v>2.2659276781290178E-3</v>
      </c>
    </row>
    <row r="302" spans="1:3">
      <c r="A302" s="55">
        <v>299</v>
      </c>
      <c r="B302" s="55">
        <v>67.370868687452187</v>
      </c>
      <c r="C302" s="55">
        <v>2.2659276781306381E-3</v>
      </c>
    </row>
    <row r="303" spans="1:3">
      <c r="A303" s="55">
        <v>300</v>
      </c>
      <c r="B303" s="55">
        <v>67.234461981912915</v>
      </c>
      <c r="C303" s="55">
        <v>2.2659276781318502E-3</v>
      </c>
    </row>
    <row r="304" spans="1:3">
      <c r="A304" s="55">
        <v>301</v>
      </c>
      <c r="B304" s="55">
        <v>67.187982003557991</v>
      </c>
      <c r="C304" s="55">
        <v>3.6078593818671539E-3</v>
      </c>
    </row>
    <row r="305" spans="1:3">
      <c r="A305" s="55">
        <v>302</v>
      </c>
      <c r="B305" s="55">
        <v>67.145189795765518</v>
      </c>
      <c r="C305" s="55">
        <v>4.2829052210273571E-3</v>
      </c>
    </row>
    <row r="306" spans="1:3">
      <c r="A306" s="55">
        <v>303</v>
      </c>
      <c r="B306" s="55">
        <v>67.09873647186194</v>
      </c>
      <c r="C306" s="55">
        <v>4.2829052210273571E-3</v>
      </c>
    </row>
    <row r="307" spans="1:3">
      <c r="A307" s="55">
        <v>304</v>
      </c>
      <c r="B307" s="55">
        <v>67.077665043290295</v>
      </c>
      <c r="C307" s="55">
        <v>4.2829052210273571E-3</v>
      </c>
    </row>
    <row r="308" spans="1:3">
      <c r="A308" s="55">
        <v>305</v>
      </c>
      <c r="B308" s="55">
        <v>67.202044172932489</v>
      </c>
      <c r="C308" s="55">
        <v>4.2829052210273571E-3</v>
      </c>
    </row>
    <row r="309" spans="1:3">
      <c r="A309" s="55">
        <v>306</v>
      </c>
      <c r="B309" s="55">
        <v>67.35686560150387</v>
      </c>
      <c r="C309" s="55">
        <v>4.2829052210277717E-3</v>
      </c>
    </row>
    <row r="310" spans="1:3">
      <c r="A310" s="55">
        <v>307</v>
      </c>
      <c r="B310" s="55">
        <v>67.464276315789434</v>
      </c>
      <c r="C310" s="55">
        <v>4.2829052210277717E-3</v>
      </c>
    </row>
    <row r="311" spans="1:3">
      <c r="A311" s="55">
        <v>308</v>
      </c>
      <c r="B311" s="55">
        <v>67.495347744360814</v>
      </c>
      <c r="C311" s="55">
        <v>4.2829052210277717E-3</v>
      </c>
    </row>
    <row r="312" spans="1:3">
      <c r="A312" s="55">
        <v>309</v>
      </c>
      <c r="B312" s="55">
        <v>67.490347744360847</v>
      </c>
      <c r="C312" s="55">
        <v>4.2829052210277717E-3</v>
      </c>
    </row>
    <row r="313" spans="1:3">
      <c r="A313" s="55">
        <v>310</v>
      </c>
      <c r="B313" s="55">
        <v>67.441062030075074</v>
      </c>
      <c r="C313" s="55">
        <v>4.2829052210277717E-3</v>
      </c>
    </row>
    <row r="314" spans="1:3">
      <c r="A314" s="55">
        <v>311</v>
      </c>
      <c r="B314" s="55">
        <v>67.401062030075124</v>
      </c>
      <c r="C314" s="55">
        <v>4.2829052210273571E-3</v>
      </c>
    </row>
    <row r="315" spans="1:3">
      <c r="A315" s="55">
        <v>312</v>
      </c>
      <c r="B315" s="55">
        <v>67.364886363636259</v>
      </c>
      <c r="C315" s="55">
        <v>4.2829042765421526E-3</v>
      </c>
    </row>
    <row r="316" spans="1:3">
      <c r="A316" s="55">
        <v>313</v>
      </c>
      <c r="B316" s="55">
        <v>67.40542207792177</v>
      </c>
      <c r="C316" s="55">
        <v>4.2829042765421526E-3</v>
      </c>
    </row>
    <row r="317" spans="1:3">
      <c r="A317" s="55">
        <v>314</v>
      </c>
      <c r="B317" s="55">
        <v>67.405422077921784</v>
      </c>
      <c r="C317" s="55">
        <v>4.2829042765421526E-3</v>
      </c>
    </row>
    <row r="318" spans="1:3">
      <c r="A318" s="55">
        <v>315</v>
      </c>
      <c r="B318" s="55">
        <v>67.371858766233544</v>
      </c>
      <c r="C318" s="55">
        <v>4.2829042765421526E-3</v>
      </c>
    </row>
    <row r="319" spans="1:3">
      <c r="A319" s="55">
        <v>316</v>
      </c>
      <c r="B319" s="55">
        <v>67.379001623376439</v>
      </c>
      <c r="C319" s="55">
        <v>4.2829042765421526E-3</v>
      </c>
    </row>
    <row r="320" spans="1:3">
      <c r="A320" s="55">
        <v>317</v>
      </c>
      <c r="B320" s="55">
        <v>67.487930194804974</v>
      </c>
      <c r="C320" s="55">
        <v>4.2829042765421526E-3</v>
      </c>
    </row>
    <row r="321" spans="1:3">
      <c r="A321" s="55">
        <v>318</v>
      </c>
      <c r="B321" s="55">
        <v>67.530073051947838</v>
      </c>
      <c r="C321" s="55">
        <v>4.2829042765421526E-3</v>
      </c>
    </row>
    <row r="322" spans="1:3">
      <c r="A322" s="55">
        <v>319</v>
      </c>
      <c r="B322" s="55">
        <v>67.48155212842687</v>
      </c>
      <c r="C322" s="55">
        <v>9.2300308283646147E-4</v>
      </c>
    </row>
    <row r="323" spans="1:3">
      <c r="A323" s="55">
        <v>320</v>
      </c>
      <c r="B323" s="55">
        <v>67.461194985569946</v>
      </c>
      <c r="C323" s="55">
        <v>9.2300308283482194E-4</v>
      </c>
    </row>
    <row r="324" spans="1:3">
      <c r="A324" s="55">
        <v>321</v>
      </c>
      <c r="B324" s="55">
        <v>67.509141414141354</v>
      </c>
      <c r="C324" s="55">
        <v>9.2300308283436278E-4</v>
      </c>
    </row>
    <row r="325" spans="1:3">
      <c r="A325" s="55">
        <v>322</v>
      </c>
      <c r="B325" s="55">
        <v>67.582436868686756</v>
      </c>
      <c r="C325" s="55">
        <v>-5.7162948428693596E-3</v>
      </c>
    </row>
    <row r="326" spans="1:3">
      <c r="A326" s="55">
        <v>323</v>
      </c>
      <c r="B326" s="55">
        <v>67.640294011543631</v>
      </c>
      <c r="C326" s="55">
        <v>-5.7162948428693596E-3</v>
      </c>
    </row>
    <row r="327" spans="1:3">
      <c r="A327" s="55">
        <v>324</v>
      </c>
      <c r="B327" s="55">
        <v>67.59074044011507</v>
      </c>
      <c r="C327" s="55">
        <v>-2.2865326239023972E-3</v>
      </c>
    </row>
    <row r="328" spans="1:3">
      <c r="A328" s="55">
        <v>325</v>
      </c>
      <c r="B328" s="55">
        <v>67.602169011543623</v>
      </c>
      <c r="C328" s="55">
        <v>-2.286532623900453E-3</v>
      </c>
    </row>
    <row r="329" spans="1:3">
      <c r="A329" s="55">
        <v>326</v>
      </c>
      <c r="B329" s="55">
        <v>67.632589285714019</v>
      </c>
      <c r="C329" s="55">
        <v>-2.2865326239023369E-3</v>
      </c>
    </row>
    <row r="330" spans="1:3">
      <c r="A330" s="55">
        <v>327</v>
      </c>
      <c r="B330" s="55">
        <v>67.579017857142588</v>
      </c>
      <c r="C330" s="55">
        <v>-2.2865326239023369E-3</v>
      </c>
    </row>
    <row r="331" spans="1:3">
      <c r="A331" s="55">
        <v>328</v>
      </c>
      <c r="B331" s="55">
        <v>67.557589285713888</v>
      </c>
      <c r="C331" s="55">
        <v>-2.2865326239023972E-3</v>
      </c>
    </row>
    <row r="332" spans="1:3">
      <c r="A332" s="55">
        <v>329</v>
      </c>
      <c r="B332" s="55">
        <v>67.49553571428541</v>
      </c>
      <c r="C332" s="55">
        <v>-8.2860526622903219E-3</v>
      </c>
    </row>
    <row r="333" spans="1:3">
      <c r="A333" s="55">
        <v>330</v>
      </c>
      <c r="B333" s="55">
        <v>67.395535714285657</v>
      </c>
      <c r="C333" s="55">
        <v>-8.2860526622903219E-3</v>
      </c>
    </row>
    <row r="334" spans="1:3">
      <c r="A334" s="55">
        <v>331</v>
      </c>
      <c r="B334" s="55">
        <v>67.261543367346903</v>
      </c>
      <c r="C334" s="55">
        <v>-8.2860526622903219E-3</v>
      </c>
    </row>
    <row r="335" spans="1:3">
      <c r="A335" s="55">
        <v>332</v>
      </c>
      <c r="B335" s="55">
        <v>67.151731143488348</v>
      </c>
      <c r="C335" s="55">
        <v>-8.2860526622903219E-3</v>
      </c>
    </row>
    <row r="336" spans="1:3">
      <c r="A336" s="55">
        <v>333</v>
      </c>
      <c r="B336" s="55">
        <v>67.086195429202775</v>
      </c>
      <c r="C336" s="55">
        <v>-8.2860526622903219E-3</v>
      </c>
    </row>
    <row r="337" spans="1:3">
      <c r="A337" s="55">
        <v>334</v>
      </c>
      <c r="B337" s="55">
        <v>67.127376187220108</v>
      </c>
      <c r="C337" s="55">
        <v>-8.2860526622903219E-3</v>
      </c>
    </row>
    <row r="338" spans="1:3">
      <c r="A338" s="55">
        <v>335</v>
      </c>
      <c r="B338" s="55">
        <v>67.131312047278655</v>
      </c>
      <c r="C338" s="55">
        <v>-2.2865326239023972E-3</v>
      </c>
    </row>
    <row r="339" spans="1:3">
      <c r="A339" s="55">
        <v>336</v>
      </c>
      <c r="B339" s="55">
        <v>67.125453811127102</v>
      </c>
      <c r="C339" s="55">
        <v>-2.2865326239023369E-3</v>
      </c>
    </row>
    <row r="340" spans="1:3">
      <c r="A340" s="55">
        <v>337</v>
      </c>
      <c r="B340" s="55">
        <v>67.101463912137106</v>
      </c>
      <c r="C340" s="55">
        <v>-2.286532623900453E-3</v>
      </c>
    </row>
    <row r="341" spans="1:3">
      <c r="A341" s="55">
        <v>338</v>
      </c>
      <c r="B341" s="55">
        <v>67.169677940172363</v>
      </c>
      <c r="C341" s="55">
        <v>-2.286532623900453E-3</v>
      </c>
    </row>
    <row r="342" spans="1:3">
      <c r="A342" s="55">
        <v>339</v>
      </c>
      <c r="B342" s="55">
        <v>67.267347306888055</v>
      </c>
      <c r="C342" s="55">
        <v>2.1245890626880419E-3</v>
      </c>
    </row>
    <row r="343" spans="1:3">
      <c r="A343" s="55">
        <v>340</v>
      </c>
      <c r="B343" s="55">
        <v>67.347827104867818</v>
      </c>
      <c r="C343" s="55">
        <v>2.1245890626880688E-3</v>
      </c>
    </row>
    <row r="344" spans="1:3">
      <c r="A344" s="55">
        <v>341</v>
      </c>
      <c r="B344" s="55">
        <v>67.339023691727647</v>
      </c>
      <c r="C344" s="55">
        <v>2.1245890626893481E-3</v>
      </c>
    </row>
    <row r="345" spans="1:3">
      <c r="A345" s="55">
        <v>342</v>
      </c>
      <c r="B345" s="55">
        <v>67.338480688811913</v>
      </c>
      <c r="C345" s="55">
        <v>2.1245890626893481E-3</v>
      </c>
    </row>
    <row r="346" spans="1:3">
      <c r="A346" s="55">
        <v>343</v>
      </c>
      <c r="B346" s="55">
        <v>67.371221288733906</v>
      </c>
      <c r="C346" s="55">
        <v>6.1931196392723273E-3</v>
      </c>
    </row>
    <row r="347" spans="1:3">
      <c r="A347" s="55">
        <v>344</v>
      </c>
      <c r="B347" s="55">
        <v>67.407177314380803</v>
      </c>
      <c r="C347" s="55">
        <v>2.1245890626893481E-3</v>
      </c>
    </row>
    <row r="348" spans="1:3">
      <c r="A348" s="55">
        <v>345</v>
      </c>
      <c r="B348" s="55">
        <v>67.416556823760189</v>
      </c>
      <c r="C348" s="55">
        <v>2.1245890626893481E-3</v>
      </c>
    </row>
    <row r="349" spans="1:3">
      <c r="A349" s="55">
        <v>346</v>
      </c>
      <c r="B349" s="55">
        <v>67.396110395188387</v>
      </c>
      <c r="C349" s="55">
        <v>2.1245890626893481E-3</v>
      </c>
    </row>
    <row r="350" spans="1:3">
      <c r="A350" s="55">
        <v>347</v>
      </c>
      <c r="B350" s="55">
        <v>67.390541311494275</v>
      </c>
      <c r="C350" s="55">
        <v>2.1245890626893481E-3</v>
      </c>
    </row>
    <row r="351" spans="1:3">
      <c r="A351" s="55">
        <v>348</v>
      </c>
      <c r="B351" s="55">
        <v>67.378997299950527</v>
      </c>
      <c r="C351" s="55">
        <v>2.1245890626893481E-3</v>
      </c>
    </row>
    <row r="352" spans="1:3">
      <c r="A352" s="55">
        <v>349</v>
      </c>
      <c r="B352" s="55">
        <v>67.385247299950393</v>
      </c>
      <c r="C352" s="55">
        <v>2.1245890626893481E-3</v>
      </c>
    </row>
    <row r="353" spans="1:3">
      <c r="A353" s="55">
        <v>350</v>
      </c>
      <c r="B353" s="55">
        <v>67.370061364751493</v>
      </c>
      <c r="C353" s="55">
        <v>5.1966330398099236E-3</v>
      </c>
    </row>
    <row r="354" spans="1:3">
      <c r="A354" s="55">
        <v>351</v>
      </c>
      <c r="B354" s="55">
        <v>67.37604348882364</v>
      </c>
      <c r="C354" s="55">
        <v>5.1966330398099236E-3</v>
      </c>
    </row>
    <row r="355" spans="1:3">
      <c r="A355" s="55">
        <v>352</v>
      </c>
      <c r="B355" s="55">
        <v>67.405835155490578</v>
      </c>
      <c r="C355" s="55">
        <v>6.1931196392723273E-3</v>
      </c>
    </row>
    <row r="356" spans="1:3">
      <c r="A356" s="55">
        <v>353</v>
      </c>
      <c r="B356" s="55">
        <v>67.429495869776659</v>
      </c>
      <c r="C356" s="55">
        <v>1.1741521975237271E-2</v>
      </c>
    </row>
    <row r="357" spans="1:3">
      <c r="A357" s="55">
        <v>354</v>
      </c>
      <c r="B357" s="55">
        <v>67.377974368319045</v>
      </c>
      <c r="C357" s="55">
        <v>1.1741521975237271E-2</v>
      </c>
    </row>
    <row r="358" spans="1:3">
      <c r="A358" s="55">
        <v>355</v>
      </c>
      <c r="B358" s="55">
        <v>67.362855320699992</v>
      </c>
      <c r="C358" s="55">
        <v>1.497674882820489E-2</v>
      </c>
    </row>
    <row r="359" spans="1:3">
      <c r="A359" s="55">
        <v>356</v>
      </c>
      <c r="B359" s="55">
        <v>67.345355320700165</v>
      </c>
      <c r="C359" s="55">
        <v>1.497674882820503E-2</v>
      </c>
    </row>
    <row r="360" spans="1:3">
      <c r="A360" s="55">
        <v>357</v>
      </c>
      <c r="B360" s="55">
        <v>67.351248177842891</v>
      </c>
      <c r="C360" s="55">
        <v>1.4976748828206239E-2</v>
      </c>
    </row>
    <row r="361" spans="1:3">
      <c r="A361" s="55">
        <v>358</v>
      </c>
      <c r="B361" s="55">
        <v>67.347585641399732</v>
      </c>
      <c r="C361" s="55">
        <v>1.4976748828206239E-2</v>
      </c>
    </row>
    <row r="362" spans="1:3">
      <c r="A362" s="55">
        <v>359</v>
      </c>
      <c r="B362" s="55">
        <v>67.332674927114084</v>
      </c>
      <c r="C362" s="55">
        <v>1.497674882820503E-2</v>
      </c>
    </row>
    <row r="363" spans="1:3">
      <c r="A363" s="55">
        <v>360</v>
      </c>
      <c r="B363" s="55">
        <v>67.330174927113958</v>
      </c>
      <c r="C363" s="55">
        <v>1.497674882820489E-2</v>
      </c>
    </row>
    <row r="364" spans="1:3">
      <c r="A364" s="55">
        <v>361</v>
      </c>
      <c r="B364" s="55">
        <v>67.380357142857306</v>
      </c>
      <c r="C364" s="55">
        <v>5.1966330398099236E-3</v>
      </c>
    </row>
    <row r="365" spans="1:3">
      <c r="A365" s="55">
        <v>362</v>
      </c>
      <c r="B365" s="55">
        <v>67.368214285714501</v>
      </c>
      <c r="C365" s="55">
        <v>5.196633039808848E-3</v>
      </c>
    </row>
    <row r="366" spans="1:3">
      <c r="A366" s="55">
        <v>363</v>
      </c>
      <c r="B366" s="55">
        <v>67.335357142857404</v>
      </c>
      <c r="C366" s="55">
        <v>1.9767018802089092E-3</v>
      </c>
    </row>
    <row r="367" spans="1:3">
      <c r="A367" s="55">
        <v>364</v>
      </c>
      <c r="B367" s="55">
        <v>67.371428571428723</v>
      </c>
      <c r="C367" s="55">
        <v>1.976701880206239E-3</v>
      </c>
    </row>
    <row r="368" spans="1:3">
      <c r="A368" s="55">
        <v>365</v>
      </c>
      <c r="B368" s="55">
        <v>67.443214285714348</v>
      </c>
      <c r="C368" s="55">
        <v>1.976701880206239E-3</v>
      </c>
    </row>
    <row r="369" spans="1:3">
      <c r="A369" s="55">
        <v>366</v>
      </c>
      <c r="B369" s="55">
        <v>67.449314002828871</v>
      </c>
      <c r="C369" s="55">
        <v>1.9767018802052802E-3</v>
      </c>
    </row>
    <row r="370" spans="1:3">
      <c r="A370" s="55">
        <v>367</v>
      </c>
      <c r="B370" s="55">
        <v>67.39824257425758</v>
      </c>
      <c r="C370" s="55">
        <v>6.1274313819180154E-6</v>
      </c>
    </row>
    <row r="371" spans="1:3">
      <c r="A371" s="55">
        <v>368</v>
      </c>
      <c r="B371" s="55">
        <v>67.401189002828602</v>
      </c>
      <c r="C371" s="55">
        <v>6.1274313817548243E-6</v>
      </c>
    </row>
    <row r="372" spans="1:3">
      <c r="A372" s="55">
        <v>369</v>
      </c>
      <c r="B372" s="55">
        <v>67.467974717114515</v>
      </c>
      <c r="C372" s="55">
        <v>6.1274313817548243E-6</v>
      </c>
    </row>
    <row r="373" spans="1:3">
      <c r="A373" s="55">
        <v>370</v>
      </c>
      <c r="B373" s="55">
        <v>67.509492574257564</v>
      </c>
      <c r="C373" s="55">
        <v>6.1274313817548243E-6</v>
      </c>
    </row>
    <row r="374" spans="1:3">
      <c r="A374" s="55">
        <v>371</v>
      </c>
      <c r="B374" s="55">
        <v>67.518599717114938</v>
      </c>
      <c r="C374" s="55">
        <v>-1.4504237600026891E-2</v>
      </c>
    </row>
    <row r="375" spans="1:3">
      <c r="A375" s="55">
        <v>372</v>
      </c>
      <c r="B375" s="55">
        <v>67.45931400282916</v>
      </c>
      <c r="C375" s="55">
        <v>-1.4504237600026979E-2</v>
      </c>
    </row>
    <row r="376" spans="1:3">
      <c r="A376" s="55">
        <v>373</v>
      </c>
      <c r="B376" s="55">
        <v>67.441517857143282</v>
      </c>
      <c r="C376" s="55">
        <v>-1.450423760002786E-2</v>
      </c>
    </row>
    <row r="377" spans="1:3">
      <c r="A377" s="55">
        <v>374</v>
      </c>
      <c r="B377" s="55">
        <v>67.492321428571941</v>
      </c>
      <c r="C377" s="55">
        <v>-1.450423760002786E-2</v>
      </c>
    </row>
    <row r="378" spans="1:3">
      <c r="A378" s="55">
        <v>375</v>
      </c>
      <c r="B378" s="55">
        <v>67.490178571429411</v>
      </c>
      <c r="C378" s="55">
        <v>-1.450423760002786E-2</v>
      </c>
    </row>
    <row r="379" spans="1:3">
      <c r="A379" s="55">
        <v>376</v>
      </c>
      <c r="B379" s="55">
        <v>67.435982142857739</v>
      </c>
      <c r="C379" s="55">
        <v>-1.450423760002786E-2</v>
      </c>
    </row>
    <row r="380" spans="1:3">
      <c r="A380" s="55">
        <v>377</v>
      </c>
      <c r="B380" s="55">
        <v>67.408446969697337</v>
      </c>
      <c r="C380" s="55">
        <v>-1.450423760002786E-2</v>
      </c>
    </row>
    <row r="381" spans="1:3">
      <c r="A381" s="55">
        <v>378</v>
      </c>
      <c r="B381" s="55">
        <v>67.345232683982829</v>
      </c>
      <c r="C381" s="55">
        <v>-1.450423760002786E-2</v>
      </c>
    </row>
    <row r="382" spans="1:3">
      <c r="A382" s="55">
        <v>379</v>
      </c>
      <c r="B382" s="55">
        <v>67.342554112554311</v>
      </c>
      <c r="C382" s="55">
        <v>-1.450423760002786E-2</v>
      </c>
    </row>
    <row r="383" spans="1:3">
      <c r="A383" s="55">
        <v>380</v>
      </c>
      <c r="B383" s="55">
        <v>67.378120803516239</v>
      </c>
      <c r="C383" s="55">
        <v>-1.450423760002786E-2</v>
      </c>
    </row>
    <row r="384" spans="1:3">
      <c r="A384" s="55">
        <v>381</v>
      </c>
      <c r="B384" s="55">
        <v>67.366493616927386</v>
      </c>
      <c r="C384" s="55">
        <v>-1.450423760002786E-2</v>
      </c>
    </row>
    <row r="385" spans="1:3">
      <c r="A385" s="55">
        <v>382</v>
      </c>
      <c r="B385" s="55">
        <v>67.351404331213033</v>
      </c>
      <c r="C385" s="55">
        <v>-1.4504237600026979E-2</v>
      </c>
    </row>
    <row r="386" spans="1:3">
      <c r="A386" s="55">
        <v>383</v>
      </c>
      <c r="B386" s="55">
        <v>67.356850759784308</v>
      </c>
      <c r="C386" s="55">
        <v>-1.4504237600026891E-2</v>
      </c>
    </row>
    <row r="387" spans="1:3">
      <c r="A387" s="55">
        <v>384</v>
      </c>
      <c r="B387" s="55">
        <v>67.351439504373189</v>
      </c>
      <c r="C387" s="55">
        <v>-5.0240061308767852E-3</v>
      </c>
    </row>
    <row r="388" spans="1:3">
      <c r="A388" s="55">
        <v>385</v>
      </c>
      <c r="B388" s="55">
        <v>67.327332361515985</v>
      </c>
      <c r="C388" s="55">
        <v>-5.0240061308767852E-3</v>
      </c>
    </row>
    <row r="389" spans="1:3">
      <c r="A389" s="55">
        <v>386</v>
      </c>
      <c r="B389" s="55">
        <v>67.302332361515738</v>
      </c>
      <c r="C389" s="55">
        <v>-5.0240061308754443E-3</v>
      </c>
    </row>
    <row r="390" spans="1:3">
      <c r="A390" s="55">
        <v>387</v>
      </c>
      <c r="B390" s="55">
        <v>67.248104956267881</v>
      </c>
      <c r="C390" s="55">
        <v>-4.1710356099339853E-3</v>
      </c>
    </row>
    <row r="391" spans="1:3">
      <c r="A391" s="55">
        <v>388</v>
      </c>
      <c r="B391" s="55">
        <v>67.247857142856589</v>
      </c>
      <c r="C391" s="55">
        <v>-4.171030818251706E-3</v>
      </c>
    </row>
    <row r="392" spans="1:3">
      <c r="A392" s="55">
        <v>389</v>
      </c>
      <c r="B392" s="55">
        <v>67.217373737373094</v>
      </c>
      <c r="C392" s="55">
        <v>1.3747400940741961E-3</v>
      </c>
    </row>
    <row r="393" spans="1:3">
      <c r="A393" s="55">
        <v>390</v>
      </c>
      <c r="B393" s="55">
        <v>67.2136929793555</v>
      </c>
      <c r="C393" s="55">
        <v>1.3747400940742551E-3</v>
      </c>
    </row>
    <row r="394" spans="1:3">
      <c r="A394" s="55">
        <v>391</v>
      </c>
      <c r="B394" s="55">
        <v>67.2136929793555</v>
      </c>
      <c r="C394" s="55">
        <v>1.4070028734552049E-3</v>
      </c>
    </row>
    <row r="395" spans="1:3">
      <c r="A395" s="55">
        <v>392</v>
      </c>
      <c r="B395" s="55">
        <v>67.251550122212933</v>
      </c>
      <c r="C395" s="55">
        <v>1.407004530036312E-3</v>
      </c>
    </row>
    <row r="396" spans="1:3">
      <c r="A396" s="55">
        <v>393</v>
      </c>
      <c r="B396" s="55">
        <v>67.270300122213115</v>
      </c>
      <c r="C396" s="55">
        <v>3.8191839771821411E-3</v>
      </c>
    </row>
    <row r="397" spans="1:3">
      <c r="A397" s="55">
        <v>394</v>
      </c>
      <c r="B397" s="55">
        <v>67.300925122212959</v>
      </c>
      <c r="C397" s="55">
        <v>3.8191839771830769E-3</v>
      </c>
    </row>
    <row r="398" spans="1:3">
      <c r="A398" s="55">
        <v>395</v>
      </c>
      <c r="B398" s="55">
        <v>67.337175122213097</v>
      </c>
      <c r="C398" s="55">
        <v>3.8191839771821411E-3</v>
      </c>
    </row>
    <row r="399" spans="1:3">
      <c r="A399" s="55">
        <v>396</v>
      </c>
      <c r="B399" s="55">
        <v>67.404533527696714</v>
      </c>
      <c r="C399" s="55">
        <v>1.407004530036312E-3</v>
      </c>
    </row>
    <row r="400" spans="1:3">
      <c r="A400" s="55">
        <v>397</v>
      </c>
      <c r="B400" s="55">
        <v>67.42598214285718</v>
      </c>
      <c r="C400" s="55">
        <v>1.407004530036312E-3</v>
      </c>
    </row>
    <row r="401" spans="1:3">
      <c r="A401" s="55">
        <v>398</v>
      </c>
      <c r="B401" s="55">
        <v>67.42598214285718</v>
      </c>
      <c r="C401" s="55">
        <v>3.8191839771821411E-3</v>
      </c>
    </row>
    <row r="402" spans="1:3">
      <c r="A402" s="55">
        <v>399</v>
      </c>
      <c r="B402" s="55">
        <v>67.398035714285641</v>
      </c>
      <c r="C402" s="55">
        <v>3.8191839771821411E-3</v>
      </c>
    </row>
    <row r="403" spans="1:3">
      <c r="A403" s="55">
        <v>400</v>
      </c>
      <c r="B403" s="55">
        <v>67.422232142857112</v>
      </c>
      <c r="C403" s="55">
        <v>3.8191839771821411E-3</v>
      </c>
    </row>
    <row r="404" spans="1:3">
      <c r="A404" s="55">
        <v>401</v>
      </c>
      <c r="B404" s="55">
        <v>67.451275252525463</v>
      </c>
      <c r="C404" s="55">
        <v>1.407004530036312E-3</v>
      </c>
    </row>
    <row r="405" spans="1:3">
      <c r="A405" s="55">
        <v>402</v>
      </c>
      <c r="B405" s="55">
        <v>67.420739538239673</v>
      </c>
      <c r="C405" s="55">
        <v>1.407004530036312E-3</v>
      </c>
    </row>
    <row r="406" spans="1:3">
      <c r="A406" s="55">
        <v>403</v>
      </c>
      <c r="B406" s="55">
        <v>67.378864538239583</v>
      </c>
      <c r="C406" s="55">
        <v>3.8191839771821411E-3</v>
      </c>
    </row>
    <row r="407" spans="1:3">
      <c r="A407" s="55">
        <v>404</v>
      </c>
      <c r="B407" s="55">
        <v>67.354846681096646</v>
      </c>
      <c r="C407" s="55">
        <v>3.8191839771830769E-3</v>
      </c>
    </row>
    <row r="408" spans="1:3">
      <c r="A408" s="55">
        <v>405</v>
      </c>
      <c r="B408" s="55">
        <v>67.340560966810841</v>
      </c>
      <c r="C408" s="55">
        <v>6.8737947577759886E-3</v>
      </c>
    </row>
    <row r="409" spans="1:3">
      <c r="A409" s="55">
        <v>406</v>
      </c>
      <c r="B409" s="55">
        <v>67.354578823953645</v>
      </c>
      <c r="C409" s="55">
        <v>6.873794757776064E-3</v>
      </c>
    </row>
    <row r="410" spans="1:3">
      <c r="A410" s="55">
        <v>407</v>
      </c>
      <c r="B410" s="55">
        <v>67.409668109667976</v>
      </c>
      <c r="C410" s="55">
        <v>6.9453949046337374E-3</v>
      </c>
    </row>
    <row r="411" spans="1:3">
      <c r="A411" s="55">
        <v>408</v>
      </c>
      <c r="B411" s="55">
        <v>67.484999999999886</v>
      </c>
      <c r="C411" s="55">
        <v>6.9453957091014026E-3</v>
      </c>
    </row>
    <row r="412" spans="1:3">
      <c r="A412" s="55">
        <v>409</v>
      </c>
      <c r="B412" s="55">
        <v>67.644285714285573</v>
      </c>
      <c r="C412" s="55">
        <v>8.2246249933497217E-3</v>
      </c>
    </row>
    <row r="413" spans="1:3">
      <c r="A413" s="55">
        <v>410</v>
      </c>
      <c r="B413" s="55">
        <v>67.828928571428321</v>
      </c>
      <c r="C413" s="55">
        <v>8.2246249933497217E-3</v>
      </c>
    </row>
    <row r="414" spans="1:3">
      <c r="A414" s="55">
        <v>411</v>
      </c>
      <c r="B414" s="55">
        <v>68.073928571428567</v>
      </c>
      <c r="C414" s="55">
        <v>6.9453957091014026E-3</v>
      </c>
    </row>
    <row r="415" spans="1:3">
      <c r="A415" s="55">
        <v>412</v>
      </c>
      <c r="B415" s="55">
        <v>68.347142857142927</v>
      </c>
      <c r="C415" s="55">
        <v>6.9453957091014026E-3</v>
      </c>
    </row>
    <row r="416" spans="1:3">
      <c r="A416" s="55">
        <v>413</v>
      </c>
      <c r="B416" s="55">
        <v>68.608750000000001</v>
      </c>
      <c r="C416" s="55">
        <v>6.9453957091014026E-3</v>
      </c>
    </row>
    <row r="417" spans="1:3">
      <c r="A417" s="55">
        <v>414</v>
      </c>
      <c r="B417" s="55">
        <v>68.928814935064864</v>
      </c>
      <c r="C417" s="55">
        <v>6.9453949046337374E-3</v>
      </c>
    </row>
    <row r="418" spans="1:3">
      <c r="A418" s="55">
        <v>415</v>
      </c>
      <c r="B418" s="55">
        <v>69.274609395706264</v>
      </c>
      <c r="C418" s="55">
        <v>6.873794757776064E-3</v>
      </c>
    </row>
    <row r="419" spans="1:3">
      <c r="A419" s="55">
        <v>416</v>
      </c>
      <c r="B419" s="55">
        <v>69.63630582427777</v>
      </c>
      <c r="C419" s="55">
        <v>6.873794757776064E-3</v>
      </c>
    </row>
    <row r="420" spans="1:3">
      <c r="A420" s="55">
        <v>417</v>
      </c>
      <c r="B420" s="55">
        <v>70.092287967134965</v>
      </c>
      <c r="C420" s="55">
        <v>6.873794757776064E-3</v>
      </c>
    </row>
    <row r="421" spans="1:3">
      <c r="A421" s="55">
        <v>418</v>
      </c>
      <c r="B421" s="55">
        <v>70.522198681420534</v>
      </c>
      <c r="C421" s="55">
        <v>6.873794757776064E-3</v>
      </c>
    </row>
    <row r="422" spans="1:3">
      <c r="A422" s="55">
        <v>419</v>
      </c>
      <c r="B422" s="55">
        <v>70.962109395706264</v>
      </c>
      <c r="C422" s="55">
        <v>6.8737947577759886E-3</v>
      </c>
    </row>
    <row r="423" spans="1:3">
      <c r="A423" s="55">
        <v>420</v>
      </c>
      <c r="B423" s="55">
        <v>71.437377252849217</v>
      </c>
      <c r="C423" s="55">
        <v>-2.7647114421234949E-3</v>
      </c>
    </row>
    <row r="424" spans="1:3">
      <c r="A424" s="55">
        <v>421</v>
      </c>
      <c r="B424" s="55">
        <v>71.801062317784272</v>
      </c>
      <c r="C424" s="55">
        <v>-2.7647114421234949E-3</v>
      </c>
    </row>
    <row r="425" spans="1:3">
      <c r="A425" s="55">
        <v>422</v>
      </c>
      <c r="B425" s="55">
        <v>72.223238154172549</v>
      </c>
      <c r="C425" s="55">
        <v>6.8737947577759886E-3</v>
      </c>
    </row>
    <row r="426" spans="1:3">
      <c r="A426" s="55">
        <v>423</v>
      </c>
      <c r="B426" s="55">
        <v>72.592107496463854</v>
      </c>
      <c r="C426" s="55">
        <v>-2.7647114421234949E-3</v>
      </c>
    </row>
    <row r="427" spans="1:3">
      <c r="A427" s="55">
        <v>424</v>
      </c>
      <c r="B427" s="55">
        <v>72.842375353606627</v>
      </c>
      <c r="C427" s="55">
        <v>-2.7647114421234949E-3</v>
      </c>
    </row>
    <row r="428" spans="1:3">
      <c r="A428" s="55">
        <v>425</v>
      </c>
      <c r="B428" s="55">
        <v>73.066214639320961</v>
      </c>
      <c r="C428" s="55">
        <v>-2.7647114421234949E-3</v>
      </c>
    </row>
    <row r="429" spans="1:3">
      <c r="A429" s="55">
        <v>426</v>
      </c>
      <c r="B429" s="55">
        <v>73.351839639320971</v>
      </c>
      <c r="C429" s="55">
        <v>-2.7647114421234949E-3</v>
      </c>
    </row>
    <row r="430" spans="1:3">
      <c r="A430" s="55">
        <v>427</v>
      </c>
      <c r="B430" s="55">
        <v>73.585678925035253</v>
      </c>
      <c r="C430" s="55">
        <v>-2.7647114421234949E-3</v>
      </c>
    </row>
    <row r="431" spans="1:3">
      <c r="A431" s="55">
        <v>428</v>
      </c>
      <c r="B431" s="55">
        <v>73.802821782178199</v>
      </c>
      <c r="C431" s="55">
        <v>-2.7647114421234949E-3</v>
      </c>
    </row>
    <row r="432" spans="1:3">
      <c r="A432" s="55">
        <v>429</v>
      </c>
      <c r="B432" s="55">
        <v>74.059137199434062</v>
      </c>
      <c r="C432" s="55">
        <v>-2.7647114421234949E-3</v>
      </c>
    </row>
    <row r="433" spans="1:3">
      <c r="A433" s="55">
        <v>430</v>
      </c>
      <c r="B433" s="55">
        <v>74.307499999999848</v>
      </c>
      <c r="C433" s="55">
        <v>-2.7647114421234949E-3</v>
      </c>
    </row>
    <row r="434" spans="1:3">
      <c r="A434" s="55">
        <v>431</v>
      </c>
      <c r="B434" s="55">
        <v>74.588881195335162</v>
      </c>
      <c r="C434" s="55">
        <v>-2.7647114421234949E-3</v>
      </c>
    </row>
    <row r="435" spans="1:3">
      <c r="A435" s="55">
        <v>432</v>
      </c>
      <c r="B435" s="55">
        <v>74.876963807167812</v>
      </c>
      <c r="C435" s="55">
        <v>-2.2054251581251809E-3</v>
      </c>
    </row>
    <row r="436" spans="1:3">
      <c r="A436" s="55">
        <v>433</v>
      </c>
      <c r="B436" s="55">
        <v>75.071070950024918</v>
      </c>
      <c r="C436" s="55">
        <v>1.359590347397814E-3</v>
      </c>
    </row>
    <row r="437" spans="1:3">
      <c r="A437" s="55">
        <v>434</v>
      </c>
      <c r="B437" s="55">
        <v>75.271872699295969</v>
      </c>
      <c r="C437" s="55">
        <v>1.359590347397814E-3</v>
      </c>
    </row>
    <row r="438" spans="1:3">
      <c r="A438" s="55">
        <v>435</v>
      </c>
      <c r="B438" s="55">
        <v>75.461336985010163</v>
      </c>
      <c r="C438" s="55">
        <v>1.359590347399035E-3</v>
      </c>
    </row>
    <row r="439" spans="1:3">
      <c r="A439" s="55">
        <v>436</v>
      </c>
      <c r="B439" s="55">
        <v>75.506606664310723</v>
      </c>
      <c r="C439" s="55">
        <v>1.359590347399035E-3</v>
      </c>
    </row>
    <row r="440" spans="1:3">
      <c r="A440" s="55">
        <v>437</v>
      </c>
      <c r="B440" s="55">
        <v>75.593884361103818</v>
      </c>
      <c r="C440" s="55">
        <v>1.359590347399035E-3</v>
      </c>
    </row>
    <row r="441" spans="1:3">
      <c r="A441" s="55">
        <v>438</v>
      </c>
      <c r="B441" s="55">
        <v>75.734737130783216</v>
      </c>
      <c r="C441" s="55">
        <v>1.359590347399035E-3</v>
      </c>
    </row>
    <row r="442" spans="1:3">
      <c r="A442" s="55">
        <v>439</v>
      </c>
      <c r="B442" s="55">
        <v>75.915451895043972</v>
      </c>
      <c r="C442" s="55">
        <v>1.359590347399035E-3</v>
      </c>
    </row>
    <row r="443" spans="1:3">
      <c r="A443" s="55">
        <v>440</v>
      </c>
      <c r="B443" s="55">
        <v>76.158801020408447</v>
      </c>
      <c r="C443" s="55">
        <v>1.359590347399035E-3</v>
      </c>
    </row>
    <row r="444" spans="1:3">
      <c r="A444" s="55">
        <v>441</v>
      </c>
      <c r="B444" s="55">
        <v>76.442419825073301</v>
      </c>
      <c r="C444" s="55">
        <v>1.359590347399035E-3</v>
      </c>
    </row>
    <row r="445" spans="1:3">
      <c r="A445" s="55">
        <v>442</v>
      </c>
      <c r="B445" s="55">
        <v>76.786169825073401</v>
      </c>
      <c r="C445" s="55">
        <v>1.359590347397814E-3</v>
      </c>
    </row>
    <row r="446" spans="1:3">
      <c r="A446" s="55">
        <v>443</v>
      </c>
      <c r="B446" s="55">
        <v>77.183400145773021</v>
      </c>
      <c r="C446" s="55">
        <v>1.359590347396828E-3</v>
      </c>
    </row>
    <row r="447" spans="1:3">
      <c r="A447" s="55">
        <v>444</v>
      </c>
      <c r="B447" s="55">
        <v>77.489336734694319</v>
      </c>
      <c r="C447" s="55">
        <v>1.359590347396828E-3</v>
      </c>
    </row>
    <row r="448" spans="1:3">
      <c r="A448" s="55">
        <v>445</v>
      </c>
      <c r="B448" s="55">
        <v>77.748265306122889</v>
      </c>
      <c r="C448" s="55">
        <v>1.359590347396828E-3</v>
      </c>
    </row>
    <row r="449" spans="1:3">
      <c r="A449" s="55">
        <v>446</v>
      </c>
      <c r="B449" s="55">
        <v>77.99375364431522</v>
      </c>
      <c r="C449" s="55">
        <v>-2.3310779857760029E-3</v>
      </c>
    </row>
    <row r="450" spans="1:3">
      <c r="A450" s="55">
        <v>447</v>
      </c>
      <c r="B450" s="55">
        <v>78.217190233236238</v>
      </c>
      <c r="C450" s="55">
        <v>-3.1893251963895082E-3</v>
      </c>
    </row>
    <row r="451" spans="1:3">
      <c r="A451" s="55">
        <v>448</v>
      </c>
      <c r="B451" s="55">
        <v>78.417993768936157</v>
      </c>
      <c r="C451" s="55">
        <v>-3.1893359318550742E-3</v>
      </c>
    </row>
    <row r="452" spans="1:3">
      <c r="A452" s="55">
        <v>449</v>
      </c>
      <c r="B452" s="55">
        <v>78.686029483221617</v>
      </c>
      <c r="C452" s="55">
        <v>-3.1893359318550742E-3</v>
      </c>
    </row>
    <row r="453" spans="1:3">
      <c r="A453" s="55">
        <v>450</v>
      </c>
      <c r="B453" s="55">
        <v>78.976386626078607</v>
      </c>
      <c r="C453" s="55">
        <v>-3.1893359318550742E-3</v>
      </c>
    </row>
    <row r="454" spans="1:3">
      <c r="A454" s="55">
        <v>451</v>
      </c>
      <c r="B454" s="55">
        <v>79.313172340364346</v>
      </c>
      <c r="C454" s="55">
        <v>-3.1893359318550742E-3</v>
      </c>
    </row>
    <row r="455" spans="1:3">
      <c r="A455" s="55">
        <v>452</v>
      </c>
      <c r="B455" s="55">
        <v>79.77111694677788</v>
      </c>
      <c r="C455" s="55">
        <v>-3.1893359318550742E-3</v>
      </c>
    </row>
    <row r="456" spans="1:3">
      <c r="A456" s="55">
        <v>453</v>
      </c>
      <c r="B456" s="55">
        <v>80.25808123249179</v>
      </c>
      <c r="C456" s="55">
        <v>-3.1893359318550742E-3</v>
      </c>
    </row>
    <row r="457" spans="1:3">
      <c r="A457" s="55">
        <v>454</v>
      </c>
      <c r="B457" s="55">
        <v>80.744509803920508</v>
      </c>
      <c r="C457" s="55">
        <v>-3.1893359318550742E-3</v>
      </c>
    </row>
    <row r="458" spans="1:3">
      <c r="A458" s="55">
        <v>455</v>
      </c>
      <c r="B458" s="55">
        <v>81.244222065062715</v>
      </c>
      <c r="C458" s="55">
        <v>-3.1893359318550742E-3</v>
      </c>
    </row>
    <row r="459" spans="1:3">
      <c r="A459" s="55">
        <v>456</v>
      </c>
      <c r="B459" s="55">
        <v>81.703864922205739</v>
      </c>
      <c r="C459" s="55">
        <v>-3.1893359318550742E-3</v>
      </c>
    </row>
    <row r="460" spans="1:3">
      <c r="A460" s="55">
        <v>457</v>
      </c>
      <c r="B460" s="55">
        <v>82.159400636491483</v>
      </c>
      <c r="C460" s="55">
        <v>-3.1893251963895082E-3</v>
      </c>
    </row>
    <row r="461" spans="1:3">
      <c r="A461" s="55">
        <v>458</v>
      </c>
      <c r="B461" s="55">
        <v>82.55422206506293</v>
      </c>
      <c r="C461" s="55">
        <v>-3.1893251963895082E-3</v>
      </c>
    </row>
    <row r="462" spans="1:3">
      <c r="A462" s="55">
        <v>459</v>
      </c>
      <c r="B462" s="55">
        <v>82.823864922206141</v>
      </c>
      <c r="C462" s="55">
        <v>-2.331081364061246E-3</v>
      </c>
    </row>
    <row r="463" spans="1:3">
      <c r="A463" s="55">
        <v>460</v>
      </c>
      <c r="B463" s="55">
        <v>83.126454207920943</v>
      </c>
      <c r="C463" s="55">
        <v>-2.3310779857760029E-3</v>
      </c>
    </row>
    <row r="464" spans="1:3">
      <c r="A464" s="55">
        <v>461</v>
      </c>
      <c r="B464" s="55">
        <v>83.439043493635268</v>
      </c>
      <c r="C464" s="55">
        <v>-2.331077985775456E-3</v>
      </c>
    </row>
    <row r="465" spans="1:3">
      <c r="A465" s="55">
        <v>462</v>
      </c>
      <c r="B465" s="55">
        <v>83.785714285714292</v>
      </c>
      <c r="C465" s="55">
        <v>-2.331077985775456E-3</v>
      </c>
    </row>
    <row r="466" spans="1:3">
      <c r="A466" s="55">
        <v>463</v>
      </c>
      <c r="B466" s="55">
        <v>84.118839285714145</v>
      </c>
      <c r="C466" s="55">
        <v>1.504899922633025E-3</v>
      </c>
    </row>
    <row r="467" spans="1:3">
      <c r="A467" s="55">
        <v>464</v>
      </c>
      <c r="B467" s="55">
        <v>84.419642857142861</v>
      </c>
      <c r="C467" s="55">
        <v>1.504899922634455E-3</v>
      </c>
    </row>
    <row r="468" spans="1:3">
      <c r="A468" s="55">
        <v>465</v>
      </c>
      <c r="B468" s="55">
        <v>84.85303571428561</v>
      </c>
      <c r="C468" s="55">
        <v>1.504899922635359E-3</v>
      </c>
    </row>
    <row r="469" spans="1:3">
      <c r="A469" s="55">
        <v>466</v>
      </c>
      <c r="B469" s="55">
        <v>85.295357142856929</v>
      </c>
      <c r="C469" s="55">
        <v>2.2904022406793549E-3</v>
      </c>
    </row>
    <row r="470" spans="1:3">
      <c r="A470" s="55">
        <v>467</v>
      </c>
      <c r="B470" s="55">
        <v>85.630515381895052</v>
      </c>
      <c r="C470" s="55">
        <v>2.290402240679665E-3</v>
      </c>
    </row>
    <row r="471" spans="1:3">
      <c r="A471" s="55">
        <v>468</v>
      </c>
      <c r="B471" s="55">
        <v>86.032390381895183</v>
      </c>
      <c r="C471" s="55">
        <v>2.290402240681215E-3</v>
      </c>
    </row>
    <row r="472" spans="1:3">
      <c r="A472" s="55">
        <v>469</v>
      </c>
      <c r="B472" s="55">
        <v>86.40649752475224</v>
      </c>
      <c r="C472" s="55">
        <v>2.2904022406812379E-3</v>
      </c>
    </row>
    <row r="473" spans="1:3">
      <c r="A473" s="55">
        <v>470</v>
      </c>
      <c r="B473" s="55">
        <v>86.72122966760972</v>
      </c>
      <c r="C473" s="55">
        <v>2.2904049214565471E-3</v>
      </c>
    </row>
    <row r="474" spans="1:3">
      <c r="A474" s="55">
        <v>471</v>
      </c>
      <c r="B474" s="55">
        <v>87.006854667609574</v>
      </c>
      <c r="C474" s="55">
        <v>4.8590531140222954E-3</v>
      </c>
    </row>
    <row r="475" spans="1:3">
      <c r="A475" s="55">
        <v>472</v>
      </c>
      <c r="B475" s="55">
        <v>87.271676096180741</v>
      </c>
      <c r="C475" s="55">
        <v>4.8590531140222954E-3</v>
      </c>
    </row>
    <row r="476" spans="1:3">
      <c r="A476" s="55">
        <v>473</v>
      </c>
      <c r="B476" s="55">
        <v>87.542568953323354</v>
      </c>
      <c r="C476" s="55">
        <v>4.8590572775184717E-3</v>
      </c>
    </row>
    <row r="477" spans="1:3">
      <c r="A477" s="55">
        <v>474</v>
      </c>
      <c r="B477" s="55">
        <v>87.913571428570918</v>
      </c>
      <c r="C477" s="55">
        <v>4.8590572775184717E-3</v>
      </c>
    </row>
    <row r="478" spans="1:3">
      <c r="A478" s="55">
        <v>475</v>
      </c>
      <c r="B478" s="55">
        <v>88.247857142856461</v>
      </c>
      <c r="C478" s="55">
        <v>4.8590572775184717E-3</v>
      </c>
    </row>
    <row r="479" spans="1:3">
      <c r="A479" s="55">
        <v>476</v>
      </c>
      <c r="B479" s="55">
        <v>88.624821428570655</v>
      </c>
      <c r="C479" s="55">
        <v>4.8590572775184717E-3</v>
      </c>
    </row>
    <row r="480" spans="1:3">
      <c r="A480" s="55">
        <v>477</v>
      </c>
      <c r="B480" s="55">
        <v>89.055357142856295</v>
      </c>
      <c r="C480" s="55">
        <v>4.8590572775184717E-3</v>
      </c>
    </row>
    <row r="481" spans="1:3">
      <c r="A481" s="55">
        <v>478</v>
      </c>
      <c r="B481" s="55">
        <v>89.553392857142086</v>
      </c>
      <c r="C481" s="55">
        <v>4.8590572775184717E-3</v>
      </c>
    </row>
    <row r="482" spans="1:3">
      <c r="A482" s="55">
        <v>479</v>
      </c>
      <c r="B482" s="55">
        <v>89.993928571428071</v>
      </c>
      <c r="C482" s="55">
        <v>4.8590572775184717E-3</v>
      </c>
    </row>
    <row r="483" spans="1:3">
      <c r="A483" s="55">
        <v>480</v>
      </c>
      <c r="B483" s="55">
        <v>90.445216450216137</v>
      </c>
      <c r="C483" s="55">
        <v>4.8590531140222954E-3</v>
      </c>
    </row>
    <row r="484" spans="1:3">
      <c r="A484" s="55">
        <v>481</v>
      </c>
      <c r="B484" s="55">
        <v>90.895503246752781</v>
      </c>
      <c r="C484" s="55">
        <v>4.8590572775184717E-3</v>
      </c>
    </row>
    <row r="485" spans="1:3">
      <c r="A485" s="55">
        <v>482</v>
      </c>
      <c r="B485" s="55">
        <v>91.295324675324295</v>
      </c>
      <c r="C485" s="55">
        <v>7.0425168866531289E-3</v>
      </c>
    </row>
    <row r="486" spans="1:3">
      <c r="A486" s="55">
        <v>483</v>
      </c>
      <c r="B486" s="55">
        <v>91.664431818181711</v>
      </c>
      <c r="C486" s="55">
        <v>7.0425168866531289E-3</v>
      </c>
    </row>
    <row r="487" spans="1:3">
      <c r="A487" s="55">
        <v>484</v>
      </c>
      <c r="B487" s="55">
        <v>92.066148579143388</v>
      </c>
      <c r="C487" s="55">
        <v>4.8590572775184717E-3</v>
      </c>
    </row>
    <row r="488" spans="1:3">
      <c r="A488" s="55">
        <v>485</v>
      </c>
      <c r="B488" s="55">
        <v>92.419987864857475</v>
      </c>
      <c r="C488" s="55">
        <v>4.8590572775184717E-3</v>
      </c>
    </row>
    <row r="489" spans="1:3">
      <c r="A489" s="55">
        <v>486</v>
      </c>
      <c r="B489" s="55">
        <v>92.818166075535757</v>
      </c>
      <c r="C489" s="55">
        <v>4.8590572775184717E-3</v>
      </c>
    </row>
    <row r="490" spans="1:3">
      <c r="A490" s="55">
        <v>487</v>
      </c>
      <c r="B490" s="55">
        <v>93.226878196748203</v>
      </c>
      <c r="C490" s="55">
        <v>4.8590572775184717E-3</v>
      </c>
    </row>
    <row r="491" spans="1:3">
      <c r="A491" s="55">
        <v>488</v>
      </c>
      <c r="B491" s="55">
        <v>93.671412828783104</v>
      </c>
      <c r="C491" s="55">
        <v>4.1436180704616486E-3</v>
      </c>
    </row>
    <row r="492" spans="1:3">
      <c r="A492" s="55">
        <v>489</v>
      </c>
      <c r="B492" s="55">
        <v>94.139306046676211</v>
      </c>
      <c r="C492" s="55">
        <v>4.1436180704616486E-3</v>
      </c>
    </row>
    <row r="493" spans="1:3">
      <c r="A493" s="55">
        <v>490</v>
      </c>
      <c r="B493" s="55">
        <v>94.564269971640229</v>
      </c>
      <c r="C493" s="55">
        <v>4.1436180704616486E-3</v>
      </c>
    </row>
    <row r="494" spans="1:3">
      <c r="A494" s="55">
        <v>491</v>
      </c>
      <c r="B494" s="55">
        <v>94.918230367679783</v>
      </c>
      <c r="C494" s="55">
        <v>4.1436180704616486E-3</v>
      </c>
    </row>
    <row r="495" spans="1:3">
      <c r="A495" s="55">
        <v>492</v>
      </c>
      <c r="B495" s="55">
        <v>95.284088051662508</v>
      </c>
      <c r="C495" s="55">
        <v>4.1436180704616486E-3</v>
      </c>
    </row>
    <row r="496" spans="1:3">
      <c r="A496" s="55">
        <v>493</v>
      </c>
      <c r="B496" s="55">
        <v>95.584142164216487</v>
      </c>
      <c r="C496" s="55">
        <v>4.1436180704616486E-3</v>
      </c>
    </row>
    <row r="497" spans="1:3">
      <c r="A497" s="55">
        <v>494</v>
      </c>
      <c r="B497" s="55">
        <v>95.960963953538027</v>
      </c>
      <c r="C497" s="55">
        <v>4.1436180704616486E-3</v>
      </c>
    </row>
    <row r="498" spans="1:3">
      <c r="A498" s="55">
        <v>495</v>
      </c>
      <c r="B498" s="55">
        <v>96.273463953537814</v>
      </c>
      <c r="C498" s="55">
        <v>4.1436180704616486E-3</v>
      </c>
    </row>
    <row r="499" spans="1:3">
      <c r="A499" s="55">
        <v>496</v>
      </c>
      <c r="B499" s="55">
        <v>96.598482543224904</v>
      </c>
      <c r="C499" s="55">
        <v>4.1436180704616486E-3</v>
      </c>
    </row>
    <row r="500" spans="1:3">
      <c r="A500" s="55">
        <v>497</v>
      </c>
      <c r="B500" s="55">
        <v>97.030661475403733</v>
      </c>
      <c r="C500" s="55">
        <v>4.1436180704616486E-3</v>
      </c>
    </row>
    <row r="501" spans="1:3">
      <c r="A501" s="55">
        <v>498</v>
      </c>
      <c r="B501" s="55">
        <v>97.489503268839798</v>
      </c>
      <c r="C501" s="55">
        <v>4.1436180704616486E-3</v>
      </c>
    </row>
    <row r="502" spans="1:3">
      <c r="A502" s="55">
        <v>499</v>
      </c>
      <c r="B502" s="55">
        <v>97.962772771446225</v>
      </c>
      <c r="C502" s="55">
        <v>4.1436180704623711E-3</v>
      </c>
    </row>
    <row r="503" spans="1:3">
      <c r="A503" s="55">
        <v>500</v>
      </c>
      <c r="B503" s="55">
        <v>98.521720124208088</v>
      </c>
      <c r="C503" s="55">
        <v>4.1436180704623711E-3</v>
      </c>
    </row>
    <row r="504" spans="1:3">
      <c r="A504" s="55">
        <v>501</v>
      </c>
      <c r="B504" s="55">
        <v>99.109147230320815</v>
      </c>
      <c r="C504" s="55">
        <v>4.1436180704623711E-3</v>
      </c>
    </row>
    <row r="505" spans="1:3">
      <c r="A505" s="55">
        <v>502</v>
      </c>
      <c r="B505" s="55">
        <v>99.746468658892226</v>
      </c>
      <c r="C505" s="55">
        <v>4.1436180704623711E-3</v>
      </c>
    </row>
    <row r="506" spans="1:3">
      <c r="A506" s="55">
        <v>503</v>
      </c>
      <c r="B506" s="55">
        <v>100.29623542274059</v>
      </c>
      <c r="C506" s="55">
        <v>4.1436180704616486E-3</v>
      </c>
    </row>
    <row r="507" spans="1:3">
      <c r="A507" s="55">
        <v>504</v>
      </c>
      <c r="B507" s="55">
        <v>100.6852532798834</v>
      </c>
      <c r="C507" s="55">
        <v>4.1436180704623711E-3</v>
      </c>
    </row>
    <row r="508" spans="1:3">
      <c r="A508" s="55">
        <v>505</v>
      </c>
      <c r="B508" s="55">
        <v>100.99948432944601</v>
      </c>
      <c r="C508" s="55">
        <v>4.8645545597490224E-3</v>
      </c>
    </row>
    <row r="509" spans="1:3">
      <c r="A509" s="55">
        <v>506</v>
      </c>
      <c r="B509" s="55">
        <v>101.2994457213579</v>
      </c>
      <c r="C509" s="55">
        <v>4.8645545597490224E-3</v>
      </c>
    </row>
    <row r="510" spans="1:3">
      <c r="A510" s="55">
        <v>507</v>
      </c>
      <c r="B510" s="55">
        <v>101.4869265828461</v>
      </c>
      <c r="C510" s="55">
        <v>4.8645545597490224E-3</v>
      </c>
    </row>
    <row r="511" spans="1:3">
      <c r="A511" s="55">
        <v>508</v>
      </c>
      <c r="B511" s="55">
        <v>101.50839197312609</v>
      </c>
      <c r="C511" s="55">
        <v>6.9763401647762076E-3</v>
      </c>
    </row>
    <row r="512" spans="1:3">
      <c r="A512" s="55">
        <v>509</v>
      </c>
      <c r="B512" s="55">
        <v>101.4318569803411</v>
      </c>
      <c r="C512" s="55">
        <v>1.0339464018490129E-2</v>
      </c>
    </row>
    <row r="513" spans="1:3">
      <c r="A513" s="55">
        <v>510</v>
      </c>
      <c r="B513" s="55">
        <v>101.3910362732704</v>
      </c>
      <c r="C513" s="55">
        <v>1.0339464018490129E-2</v>
      </c>
    </row>
    <row r="514" spans="1:3">
      <c r="A514" s="55">
        <v>511</v>
      </c>
      <c r="B514" s="55">
        <v>101.3840530481624</v>
      </c>
      <c r="C514" s="55">
        <v>6.9763401647762076E-3</v>
      </c>
    </row>
    <row r="515" spans="1:3">
      <c r="A515" s="55">
        <v>512</v>
      </c>
      <c r="B515" s="55">
        <v>101.4089448230542</v>
      </c>
      <c r="C515" s="55">
        <v>4.8645545597490224E-3</v>
      </c>
    </row>
    <row r="516" spans="1:3">
      <c r="A516" s="55">
        <v>513</v>
      </c>
      <c r="B516" s="55">
        <v>101.3658726586947</v>
      </c>
      <c r="C516" s="55">
        <v>0</v>
      </c>
    </row>
    <row r="517" spans="1:3">
      <c r="A517" s="55">
        <v>514</v>
      </c>
      <c r="B517" s="55">
        <v>101.33706709956719</v>
      </c>
      <c r="C517" s="55">
        <v>0</v>
      </c>
    </row>
    <row r="518" spans="1:3">
      <c r="A518" s="55">
        <v>515</v>
      </c>
      <c r="B518" s="55">
        <v>101.3406385281386</v>
      </c>
      <c r="C518" s="55">
        <v>0</v>
      </c>
    </row>
    <row r="519" spans="1:3">
      <c r="A519" s="55">
        <v>516</v>
      </c>
      <c r="B519" s="55">
        <v>101.3334235209236</v>
      </c>
      <c r="C519" s="55">
        <v>-5.7370158737316034E-3</v>
      </c>
    </row>
    <row r="520" spans="1:3">
      <c r="A520" s="55">
        <v>517</v>
      </c>
      <c r="B520" s="55">
        <v>101.34785353535359</v>
      </c>
      <c r="C520" s="55">
        <v>-5.7370158737321099E-3</v>
      </c>
    </row>
    <row r="521" spans="1:3">
      <c r="A521" s="55">
        <v>518</v>
      </c>
      <c r="B521" s="55">
        <v>101.3909632034633</v>
      </c>
      <c r="C521" s="55">
        <v>-5.7370158737321099E-3</v>
      </c>
    </row>
    <row r="522" spans="1:3">
      <c r="A522" s="55">
        <v>519</v>
      </c>
      <c r="B522" s="55">
        <v>101.40178571428569</v>
      </c>
      <c r="C522" s="55">
        <v>-5.7370158737321099E-3</v>
      </c>
    </row>
    <row r="523" spans="1:3">
      <c r="A523" s="55">
        <v>520</v>
      </c>
      <c r="B523" s="55">
        <v>101.4090007215007</v>
      </c>
      <c r="C523" s="55">
        <v>-5.7370158737321099E-3</v>
      </c>
    </row>
    <row r="524" spans="1:3">
      <c r="A524" s="55">
        <v>521</v>
      </c>
      <c r="B524" s="55">
        <v>101.4467893217894</v>
      </c>
      <c r="C524" s="55">
        <v>-5.7370158737316034E-3</v>
      </c>
    </row>
    <row r="525" spans="1:3">
      <c r="A525" s="55">
        <v>522</v>
      </c>
      <c r="B525" s="55">
        <v>101.44507575757591</v>
      </c>
      <c r="C525" s="55">
        <v>4.8645545597490224E-3</v>
      </c>
    </row>
    <row r="526" spans="1:3">
      <c r="A526" s="55">
        <v>523</v>
      </c>
      <c r="B526" s="55">
        <v>101.42212932900451</v>
      </c>
      <c r="C526" s="55">
        <v>1.1370842972104179E-2</v>
      </c>
    </row>
    <row r="527" spans="1:3">
      <c r="A527" s="55">
        <v>524</v>
      </c>
      <c r="B527" s="55">
        <v>101.3826271645023</v>
      </c>
      <c r="C527" s="55">
        <v>1.1370842972104179E-2</v>
      </c>
    </row>
    <row r="528" spans="1:3">
      <c r="A528" s="55">
        <v>525</v>
      </c>
      <c r="B528" s="55">
        <v>101.3486435786437</v>
      </c>
      <c r="C528" s="55">
        <v>3.9813884895486028E-3</v>
      </c>
    </row>
    <row r="529" spans="1:3">
      <c r="A529" s="55">
        <v>526</v>
      </c>
      <c r="B529" s="55">
        <v>101.3397150072151</v>
      </c>
      <c r="C529" s="55">
        <v>3.9813884895486028E-3</v>
      </c>
    </row>
    <row r="530" spans="1:3">
      <c r="A530" s="55">
        <v>527</v>
      </c>
      <c r="B530" s="55">
        <v>101.3558585858587</v>
      </c>
      <c r="C530" s="55">
        <v>3.9813884895486028E-3</v>
      </c>
    </row>
    <row r="531" spans="1:3">
      <c r="A531" s="55">
        <v>528</v>
      </c>
      <c r="B531" s="55">
        <v>101.3541792929294</v>
      </c>
      <c r="C531" s="55">
        <v>0</v>
      </c>
    </row>
    <row r="532" spans="1:3">
      <c r="A532" s="55">
        <v>529</v>
      </c>
      <c r="B532" s="55">
        <v>101.3703571428573</v>
      </c>
      <c r="C532" s="55">
        <v>0</v>
      </c>
    </row>
    <row r="533" spans="1:3">
      <c r="A533" s="55">
        <v>530</v>
      </c>
      <c r="B533" s="55">
        <v>101.33589285714289</v>
      </c>
      <c r="C533" s="55">
        <v>0</v>
      </c>
    </row>
    <row r="534" spans="1:3">
      <c r="A534" s="55">
        <v>531</v>
      </c>
      <c r="B534" s="55">
        <v>101.3716071428572</v>
      </c>
      <c r="C534" s="55">
        <v>2.352363803203006E-3</v>
      </c>
    </row>
    <row r="535" spans="1:3">
      <c r="A535" s="55">
        <v>532</v>
      </c>
      <c r="B535" s="55">
        <v>101.4034821428571</v>
      </c>
      <c r="C535" s="55">
        <v>2.352363803203006E-3</v>
      </c>
    </row>
    <row r="536" spans="1:3">
      <c r="A536" s="55">
        <v>533</v>
      </c>
      <c r="B536" s="55">
        <v>101.38008928571421</v>
      </c>
      <c r="C536" s="55">
        <v>2.352363803203006E-3</v>
      </c>
    </row>
    <row r="537" spans="1:3">
      <c r="A537" s="55">
        <v>534</v>
      </c>
      <c r="B537" s="55">
        <v>101.3475262605042</v>
      </c>
      <c r="C537" s="55">
        <v>2.3523638032030541E-3</v>
      </c>
    </row>
    <row r="538" spans="1:3">
      <c r="A538" s="55">
        <v>535</v>
      </c>
      <c r="B538" s="55">
        <v>101.3136292016806</v>
      </c>
      <c r="C538" s="55">
        <v>2.3523638032030541E-3</v>
      </c>
    </row>
    <row r="539" spans="1:3">
      <c r="A539" s="55">
        <v>536</v>
      </c>
      <c r="B539" s="55">
        <v>101.3275262605041</v>
      </c>
      <c r="C539" s="55">
        <v>3.9813884895486028E-3</v>
      </c>
    </row>
    <row r="540" spans="1:3">
      <c r="A540" s="55">
        <v>537</v>
      </c>
      <c r="B540" s="55">
        <v>101.4353571428571</v>
      </c>
      <c r="C540" s="55">
        <v>3.9813959186705168E-3</v>
      </c>
    </row>
    <row r="541" spans="1:3">
      <c r="A541" s="55">
        <v>538</v>
      </c>
      <c r="B541" s="55">
        <v>101.42800420168059</v>
      </c>
      <c r="C541" s="55">
        <v>4.6928974906670076E-3</v>
      </c>
    </row>
    <row r="542" spans="1:3">
      <c r="A542" s="55">
        <v>539</v>
      </c>
      <c r="B542" s="55">
        <v>101.37681722689069</v>
      </c>
      <c r="C542" s="55">
        <v>1.131927893534361E-2</v>
      </c>
    </row>
    <row r="543" spans="1:3">
      <c r="A543" s="55">
        <v>540</v>
      </c>
      <c r="B543" s="55">
        <v>101.3718640368769</v>
      </c>
      <c r="C543" s="55">
        <v>8.9787834092083033E-3</v>
      </c>
    </row>
    <row r="544" spans="1:3">
      <c r="A544" s="55">
        <v>541</v>
      </c>
      <c r="B544" s="55">
        <v>101.4062127763726</v>
      </c>
      <c r="C544" s="55">
        <v>4.6928974906670076E-3</v>
      </c>
    </row>
    <row r="545" spans="1:3">
      <c r="A545" s="55">
        <v>542</v>
      </c>
      <c r="B545" s="55">
        <v>101.4586812637674</v>
      </c>
      <c r="C545" s="55">
        <v>4.6928974906670076E-3</v>
      </c>
    </row>
    <row r="546" spans="1:3">
      <c r="A546" s="55">
        <v>543</v>
      </c>
      <c r="B546" s="55">
        <v>101.4620163478008</v>
      </c>
      <c r="C546" s="55">
        <v>4.6928974906670076E-3</v>
      </c>
    </row>
    <row r="547" spans="1:3">
      <c r="A547" s="55">
        <v>544</v>
      </c>
      <c r="B547" s="55">
        <v>101.3920053336865</v>
      </c>
      <c r="C547" s="55">
        <v>4.6928974906670076E-3</v>
      </c>
    </row>
    <row r="548" spans="1:3">
      <c r="A548" s="55">
        <v>545</v>
      </c>
      <c r="B548" s="55">
        <v>101.3354297034343</v>
      </c>
      <c r="C548" s="55">
        <v>4.6928974906670076E-3</v>
      </c>
    </row>
    <row r="549" spans="1:3">
      <c r="A549" s="55">
        <v>546</v>
      </c>
      <c r="B549" s="55">
        <v>101.33099167822429</v>
      </c>
      <c r="C549" s="55">
        <v>4.6928974906670076E-3</v>
      </c>
    </row>
    <row r="550" spans="1:3">
      <c r="A550" s="55">
        <v>547</v>
      </c>
      <c r="B550" s="55">
        <v>101.37987343966689</v>
      </c>
      <c r="C550" s="55">
        <v>3.9813959186705168E-3</v>
      </c>
    </row>
    <row r="551" spans="1:3">
      <c r="A551" s="55">
        <v>548</v>
      </c>
      <c r="B551" s="55">
        <v>101.38076629680999</v>
      </c>
      <c r="C551" s="55">
        <v>4.6928974906670076E-3</v>
      </c>
    </row>
    <row r="552" spans="1:3">
      <c r="A552" s="55">
        <v>549</v>
      </c>
      <c r="B552" s="55">
        <v>101.35040915395309</v>
      </c>
      <c r="C552" s="55">
        <v>4.6928974906670076E-3</v>
      </c>
    </row>
    <row r="553" spans="1:3">
      <c r="A553" s="55">
        <v>550</v>
      </c>
      <c r="B553" s="55">
        <v>101.3111234396677</v>
      </c>
      <c r="C553" s="55">
        <v>4.6928974906670076E-3</v>
      </c>
    </row>
    <row r="554" spans="1:3">
      <c r="A554" s="55">
        <v>551</v>
      </c>
      <c r="B554" s="55">
        <v>101.3319642857149</v>
      </c>
      <c r="C554" s="55">
        <v>4.6928974906670076E-3</v>
      </c>
    </row>
    <row r="555" spans="1:3">
      <c r="A555" s="55">
        <v>552</v>
      </c>
      <c r="B555" s="55">
        <v>101.3844642857148</v>
      </c>
      <c r="C555" s="55">
        <v>1.557951636133984E-4</v>
      </c>
    </row>
    <row r="556" spans="1:3">
      <c r="A556" s="55">
        <v>553</v>
      </c>
      <c r="B556" s="55">
        <v>101.42008928571479</v>
      </c>
      <c r="C556" s="55">
        <v>1.557951636133984E-4</v>
      </c>
    </row>
    <row r="557" spans="1:3">
      <c r="A557" s="55">
        <v>554</v>
      </c>
      <c r="B557" s="55">
        <v>101.3816964285718</v>
      </c>
      <c r="C557" s="55">
        <v>4.6928974906670076E-3</v>
      </c>
    </row>
    <row r="558" spans="1:3">
      <c r="A558" s="55">
        <v>555</v>
      </c>
      <c r="B558" s="55">
        <v>101.3688392857144</v>
      </c>
      <c r="C558" s="55">
        <v>8.9787834092083033E-3</v>
      </c>
    </row>
    <row r="559" spans="1:3">
      <c r="A559" s="55">
        <v>556</v>
      </c>
      <c r="B559" s="55">
        <v>101.41598214285681</v>
      </c>
      <c r="C559" s="55">
        <v>9.5209699223411642E-3</v>
      </c>
    </row>
    <row r="560" spans="1:3">
      <c r="A560" s="55">
        <v>557</v>
      </c>
      <c r="B560" s="55">
        <v>101.44660714285649</v>
      </c>
      <c r="C560" s="55">
        <v>9.5209699223411642E-3</v>
      </c>
    </row>
    <row r="561" spans="1:3">
      <c r="A561" s="55">
        <v>558</v>
      </c>
      <c r="B561" s="55">
        <v>101.4287499999994</v>
      </c>
      <c r="C561" s="55">
        <v>9.5209699223411642E-3</v>
      </c>
    </row>
    <row r="562" spans="1:3">
      <c r="A562" s="55">
        <v>559</v>
      </c>
      <c r="B562" s="55">
        <v>101.3942857142852</v>
      </c>
      <c r="C562" s="55">
        <v>9.5209699223411642E-3</v>
      </c>
    </row>
    <row r="563" spans="1:3">
      <c r="A563" s="55">
        <v>560</v>
      </c>
      <c r="B563" s="55">
        <v>101.3739285714278</v>
      </c>
      <c r="C563" s="55">
        <v>9.5209699223411642E-3</v>
      </c>
    </row>
    <row r="564" spans="1:3">
      <c r="A564" s="55">
        <v>561</v>
      </c>
      <c r="B564" s="55">
        <v>101.3816071428563</v>
      </c>
      <c r="C564" s="55">
        <v>1.015201940892313E-2</v>
      </c>
    </row>
    <row r="565" spans="1:3">
      <c r="A565" s="55">
        <v>562</v>
      </c>
      <c r="B565" s="55">
        <v>101.36267857142801</v>
      </c>
      <c r="C565" s="55">
        <v>1.015201940892313E-2</v>
      </c>
    </row>
    <row r="566" spans="1:3">
      <c r="A566" s="55">
        <v>563</v>
      </c>
      <c r="B566" s="55">
        <v>101.322946428571</v>
      </c>
      <c r="C566" s="55">
        <v>9.5209699223411642E-3</v>
      </c>
    </row>
    <row r="567" spans="1:3">
      <c r="A567" s="55">
        <v>564</v>
      </c>
      <c r="B567" s="55">
        <v>101.290982142857</v>
      </c>
      <c r="C567" s="55">
        <v>2.3577664765710299E-3</v>
      </c>
    </row>
    <row r="568" spans="1:3">
      <c r="A568" s="55">
        <v>565</v>
      </c>
      <c r="B568" s="55">
        <v>101.2920535714282</v>
      </c>
      <c r="C568" s="55">
        <v>1.557951636133984E-4</v>
      </c>
    </row>
    <row r="569" spans="1:3">
      <c r="A569" s="55">
        <v>566</v>
      </c>
      <c r="B569" s="55">
        <v>101.33017857142821</v>
      </c>
      <c r="C569" s="55">
        <v>1.557951636133984E-4</v>
      </c>
    </row>
    <row r="570" spans="1:3">
      <c r="A570" s="55">
        <v>567</v>
      </c>
      <c r="B570" s="55">
        <v>101.3492857142854</v>
      </c>
      <c r="C570" s="55">
        <v>2.3577664765710299E-3</v>
      </c>
    </row>
    <row r="571" spans="1:3">
      <c r="A571" s="55">
        <v>568</v>
      </c>
      <c r="B571" s="55">
        <v>101.3516964285712</v>
      </c>
      <c r="C571" s="55">
        <v>2.3577664765710299E-3</v>
      </c>
    </row>
    <row r="572" spans="1:3">
      <c r="A572" s="55">
        <v>569</v>
      </c>
      <c r="B572" s="55">
        <v>101.3897321428567</v>
      </c>
      <c r="C572" s="55">
        <v>1.557951636133984E-4</v>
      </c>
    </row>
    <row r="573" spans="1:3">
      <c r="A573" s="55">
        <v>570</v>
      </c>
      <c r="B573" s="55">
        <v>101.3796428571425</v>
      </c>
      <c r="C573" s="55">
        <v>-1.5924524716765061E-3</v>
      </c>
    </row>
    <row r="574" spans="1:3">
      <c r="A574" s="55">
        <v>571</v>
      </c>
      <c r="B574" s="55">
        <v>101.3974999999997</v>
      </c>
      <c r="C574" s="55">
        <v>-1.5924524716765061E-3</v>
      </c>
    </row>
    <row r="575" spans="1:3">
      <c r="A575" s="55">
        <v>572</v>
      </c>
      <c r="B575" s="55">
        <v>101.41418493635049</v>
      </c>
      <c r="C575" s="55">
        <v>-1.5924524716765061E-3</v>
      </c>
    </row>
    <row r="576" spans="1:3">
      <c r="A576" s="55">
        <v>573</v>
      </c>
      <c r="B576" s="55">
        <v>101.40195279349361</v>
      </c>
      <c r="C576" s="55">
        <v>-1.5924524716765061E-3</v>
      </c>
    </row>
    <row r="577" spans="1:3">
      <c r="A577" s="55">
        <v>574</v>
      </c>
      <c r="B577" s="55">
        <v>101.37409565063651</v>
      </c>
      <c r="C577" s="55">
        <v>2.3577664765710299E-3</v>
      </c>
    </row>
    <row r="578" spans="1:3">
      <c r="A578" s="55">
        <v>575</v>
      </c>
      <c r="B578" s="55">
        <v>101.38293493635079</v>
      </c>
      <c r="C578" s="55">
        <v>2.3577664765710299E-3</v>
      </c>
    </row>
    <row r="579" spans="1:3">
      <c r="A579" s="55">
        <v>576</v>
      </c>
      <c r="B579" s="55">
        <v>101.3840063649222</v>
      </c>
      <c r="C579" s="55">
        <v>2.3577664765710299E-3</v>
      </c>
    </row>
    <row r="580" spans="1:3">
      <c r="A580" s="55">
        <v>577</v>
      </c>
      <c r="B580" s="55">
        <v>101.37790664780771</v>
      </c>
      <c r="C580" s="55">
        <v>2.3577664765710299E-3</v>
      </c>
    </row>
    <row r="581" spans="1:3">
      <c r="A581" s="55">
        <v>578</v>
      </c>
      <c r="B581" s="55">
        <v>101.3679066478078</v>
      </c>
      <c r="C581" s="55">
        <v>2.3577664765710299E-3</v>
      </c>
    </row>
    <row r="582" spans="1:3">
      <c r="A582" s="55">
        <v>579</v>
      </c>
      <c r="B582" s="55">
        <v>101.34773956860001</v>
      </c>
      <c r="C582" s="55">
        <v>2.3577664765710299E-3</v>
      </c>
    </row>
    <row r="583" spans="1:3">
      <c r="A583" s="55">
        <v>580</v>
      </c>
      <c r="B583" s="55">
        <v>101.3163109971712</v>
      </c>
      <c r="C583" s="55">
        <v>2.3577664765710299E-3</v>
      </c>
    </row>
    <row r="584" spans="1:3">
      <c r="A584" s="55">
        <v>581</v>
      </c>
      <c r="B584" s="55">
        <v>101.2927395685996</v>
      </c>
      <c r="C584" s="55">
        <v>2.3577664765710299E-3</v>
      </c>
    </row>
    <row r="585" spans="1:3">
      <c r="A585" s="55">
        <v>582</v>
      </c>
      <c r="B585" s="55">
        <v>101.2859538543137</v>
      </c>
      <c r="C585" s="55">
        <v>2.3577664765710299E-3</v>
      </c>
    </row>
    <row r="586" spans="1:3">
      <c r="A586" s="55">
        <v>583</v>
      </c>
      <c r="B586" s="55">
        <v>101.3126602035201</v>
      </c>
      <c r="C586" s="55">
        <v>3.792399040370716E-3</v>
      </c>
    </row>
    <row r="587" spans="1:3">
      <c r="A587" s="55">
        <v>584</v>
      </c>
      <c r="B587" s="55">
        <v>101.3375992063488</v>
      </c>
      <c r="C587" s="55">
        <v>3.7923990403707811E-3</v>
      </c>
    </row>
    <row r="588" spans="1:3">
      <c r="A588" s="55">
        <v>585</v>
      </c>
      <c r="B588" s="55">
        <v>101.336706349206</v>
      </c>
      <c r="C588" s="55">
        <v>3.7924045394335851E-3</v>
      </c>
    </row>
    <row r="589" spans="1:3">
      <c r="A589" s="55">
        <v>586</v>
      </c>
      <c r="B589" s="55">
        <v>101.3636706349202</v>
      </c>
      <c r="C589" s="55">
        <v>5.2590989208474758E-3</v>
      </c>
    </row>
    <row r="590" spans="1:3">
      <c r="A590" s="55">
        <v>587</v>
      </c>
      <c r="B590" s="55">
        <v>101.399206349206</v>
      </c>
      <c r="C590" s="55">
        <v>5.2590989208474758E-3</v>
      </c>
    </row>
    <row r="591" spans="1:3">
      <c r="A591" s="55">
        <v>588</v>
      </c>
      <c r="B591" s="55">
        <v>101.4496527777776</v>
      </c>
      <c r="C591" s="55">
        <v>3.7924045394335851E-3</v>
      </c>
    </row>
    <row r="592" spans="1:3">
      <c r="A592" s="55">
        <v>589</v>
      </c>
      <c r="B592" s="55">
        <v>101.4474206349206</v>
      </c>
      <c r="C592" s="55">
        <v>3.7924045394335851E-3</v>
      </c>
    </row>
    <row r="593" spans="1:3">
      <c r="A593" s="55">
        <v>590</v>
      </c>
      <c r="B593" s="55">
        <v>101.4256250000001</v>
      </c>
      <c r="C593" s="55">
        <v>3.7924045394335851E-3</v>
      </c>
    </row>
    <row r="594" spans="1:3">
      <c r="A594" s="55">
        <v>591</v>
      </c>
      <c r="B594" s="55">
        <v>101.41276785714319</v>
      </c>
      <c r="C594" s="55">
        <v>3.7924045394335851E-3</v>
      </c>
    </row>
    <row r="595" spans="1:3">
      <c r="A595" s="55">
        <v>592</v>
      </c>
      <c r="B595" s="55">
        <v>101.4067857142859</v>
      </c>
      <c r="C595" s="55">
        <v>5.2590989208474758E-3</v>
      </c>
    </row>
    <row r="596" spans="1:3">
      <c r="A596" s="55">
        <v>593</v>
      </c>
      <c r="B596" s="55">
        <v>101.3908928571429</v>
      </c>
      <c r="C596" s="55">
        <v>5.2590989208474758E-3</v>
      </c>
    </row>
    <row r="597" spans="1:3">
      <c r="A597" s="55">
        <v>594</v>
      </c>
      <c r="B597" s="55">
        <v>101.38892857142871</v>
      </c>
      <c r="C597" s="55">
        <v>5.2590989208474758E-3</v>
      </c>
    </row>
    <row r="598" spans="1:3">
      <c r="A598" s="55">
        <v>595</v>
      </c>
      <c r="B598" s="55">
        <v>101.3524107142859</v>
      </c>
      <c r="C598" s="55">
        <v>5.2590989208487126E-3</v>
      </c>
    </row>
    <row r="599" spans="1:3">
      <c r="A599" s="55">
        <v>596</v>
      </c>
      <c r="B599" s="55">
        <v>101.3407142857145</v>
      </c>
      <c r="C599" s="55">
        <v>5.2590989208487126E-3</v>
      </c>
    </row>
    <row r="600" spans="1:3">
      <c r="A600" s="55">
        <v>597</v>
      </c>
      <c r="B600" s="55">
        <v>101.3186607142858</v>
      </c>
      <c r="C600" s="55">
        <v>5.2590989208487126E-3</v>
      </c>
    </row>
    <row r="601" spans="1:3">
      <c r="A601" s="55">
        <v>598</v>
      </c>
      <c r="B601" s="55">
        <v>101.2894642857142</v>
      </c>
      <c r="C601" s="55">
        <v>5.2591032613235264E-3</v>
      </c>
    </row>
    <row r="602" spans="1:3">
      <c r="A602" s="55">
        <v>599</v>
      </c>
      <c r="B602" s="55">
        <v>101.2804464285713</v>
      </c>
      <c r="C602" s="55">
        <v>5.2591032613235264E-3</v>
      </c>
    </row>
    <row r="603" spans="1:3">
      <c r="A603" s="55">
        <v>600</v>
      </c>
      <c r="B603" s="55">
        <v>101.30624999999991</v>
      </c>
      <c r="C603" s="55">
        <v>5.3674117386488902E-3</v>
      </c>
    </row>
    <row r="604" spans="1:3">
      <c r="A604" s="55">
        <v>601</v>
      </c>
      <c r="B604" s="55">
        <v>101.3249999999999</v>
      </c>
      <c r="C604" s="55">
        <v>5.3674117386488902E-3</v>
      </c>
    </row>
    <row r="605" spans="1:3">
      <c r="A605" s="55">
        <v>602</v>
      </c>
      <c r="B605" s="55">
        <v>101.361607142857</v>
      </c>
      <c r="C605" s="55">
        <v>5.3674117386488902E-3</v>
      </c>
    </row>
    <row r="606" spans="1:3">
      <c r="A606" s="55">
        <v>603</v>
      </c>
      <c r="B606" s="55">
        <v>101.3633928571427</v>
      </c>
      <c r="C606" s="55">
        <v>6.8954262517038848E-3</v>
      </c>
    </row>
    <row r="607" spans="1:3">
      <c r="A607" s="55">
        <v>604</v>
      </c>
      <c r="B607" s="55">
        <v>101.3784821428571</v>
      </c>
      <c r="C607" s="55">
        <v>6.8954262517038848E-3</v>
      </c>
    </row>
    <row r="608" spans="1:3">
      <c r="A608" s="55">
        <v>605</v>
      </c>
      <c r="B608" s="55">
        <v>101.41377626050409</v>
      </c>
      <c r="C608" s="55">
        <v>6.8954362513052713E-3</v>
      </c>
    </row>
    <row r="609" spans="1:3">
      <c r="A609" s="55">
        <v>606</v>
      </c>
      <c r="B609" s="55">
        <v>101.45297086691821</v>
      </c>
      <c r="C609" s="55">
        <v>6.8954362513052713E-3</v>
      </c>
    </row>
    <row r="610" spans="1:3">
      <c r="A610" s="55">
        <v>607</v>
      </c>
      <c r="B610" s="55">
        <v>101.451363724061</v>
      </c>
      <c r="C610" s="55">
        <v>6.8954262517038848E-3</v>
      </c>
    </row>
    <row r="611" spans="1:3">
      <c r="A611" s="55">
        <v>608</v>
      </c>
      <c r="B611" s="55">
        <v>101.43181015263249</v>
      </c>
      <c r="C611" s="55">
        <v>6.8954262517038848E-3</v>
      </c>
    </row>
    <row r="612" spans="1:3">
      <c r="A612" s="55">
        <v>609</v>
      </c>
      <c r="B612" s="55">
        <v>101.396988724061</v>
      </c>
      <c r="C612" s="55">
        <v>6.8954362513052713E-3</v>
      </c>
    </row>
    <row r="613" spans="1:3">
      <c r="A613" s="55">
        <v>610</v>
      </c>
      <c r="B613" s="55">
        <v>101.3900244383467</v>
      </c>
      <c r="C613" s="55">
        <v>7.0226045633852664E-3</v>
      </c>
    </row>
    <row r="614" spans="1:3">
      <c r="A614" s="55">
        <v>611</v>
      </c>
      <c r="B614" s="55">
        <v>101.37395300977521</v>
      </c>
      <c r="C614" s="55">
        <v>7.0226152727246678E-3</v>
      </c>
    </row>
    <row r="615" spans="1:3">
      <c r="A615" s="55">
        <v>612</v>
      </c>
      <c r="B615" s="55">
        <v>101.3513374635569</v>
      </c>
      <c r="C615" s="55">
        <v>9.1371484470086847E-3</v>
      </c>
    </row>
    <row r="616" spans="1:3">
      <c r="A616" s="55">
        <v>613</v>
      </c>
      <c r="B616" s="55">
        <v>101.3104464285713</v>
      </c>
      <c r="C616" s="55">
        <v>9.1371484470086847E-3</v>
      </c>
    </row>
    <row r="617" spans="1:3">
      <c r="A617" s="55">
        <v>614</v>
      </c>
      <c r="B617" s="55">
        <v>101.2706249999999</v>
      </c>
      <c r="C617" s="55">
        <v>9.1371484470086847E-3</v>
      </c>
    </row>
    <row r="618" spans="1:3">
      <c r="A618" s="55">
        <v>615</v>
      </c>
      <c r="B618" s="55">
        <v>101.2389285714285</v>
      </c>
      <c r="C618" s="55">
        <v>9.1371484470086847E-3</v>
      </c>
    </row>
    <row r="619" spans="1:3">
      <c r="A619" s="55">
        <v>616</v>
      </c>
      <c r="B619" s="55">
        <v>101.24069660537469</v>
      </c>
      <c r="C619" s="55">
        <v>7.0226152727246678E-3</v>
      </c>
    </row>
    <row r="620" spans="1:3">
      <c r="A620" s="55">
        <v>617</v>
      </c>
      <c r="B620" s="55">
        <v>101.2565894625177</v>
      </c>
      <c r="C620" s="55">
        <v>7.0226045633852664E-3</v>
      </c>
    </row>
    <row r="621" spans="1:3">
      <c r="A621" s="55">
        <v>618</v>
      </c>
      <c r="B621" s="55">
        <v>101.2565894625177</v>
      </c>
      <c r="C621" s="55">
        <v>6.8954362513052713E-3</v>
      </c>
    </row>
    <row r="622" spans="1:3">
      <c r="A622" s="55">
        <v>619</v>
      </c>
      <c r="B622" s="55">
        <v>101.2939108910891</v>
      </c>
      <c r="C622" s="55">
        <v>6.8954362513052713E-3</v>
      </c>
    </row>
    <row r="623" spans="1:3">
      <c r="A623" s="55">
        <v>620</v>
      </c>
      <c r="B623" s="55">
        <v>101.31176803394619</v>
      </c>
      <c r="C623" s="55">
        <v>7.0226045633852664E-3</v>
      </c>
    </row>
    <row r="624" spans="1:3">
      <c r="A624" s="55">
        <v>621</v>
      </c>
      <c r="B624" s="55">
        <v>101.32801803394619</v>
      </c>
      <c r="C624" s="55">
        <v>7.0226045633852664E-3</v>
      </c>
    </row>
    <row r="625" spans="1:3">
      <c r="A625" s="55">
        <v>622</v>
      </c>
      <c r="B625" s="55">
        <v>101.3621251768034</v>
      </c>
      <c r="C625" s="55">
        <v>6.8954362513052713E-3</v>
      </c>
    </row>
    <row r="626" spans="1:3">
      <c r="A626" s="55">
        <v>623</v>
      </c>
      <c r="B626" s="55">
        <v>101.40172011661809</v>
      </c>
      <c r="C626" s="55">
        <v>2.2175292829445001E-3</v>
      </c>
    </row>
    <row r="627" spans="1:3">
      <c r="A627" s="55">
        <v>624</v>
      </c>
      <c r="B627" s="55">
        <v>101.400112973761</v>
      </c>
      <c r="C627" s="55">
        <v>2.2175292829445001E-3</v>
      </c>
    </row>
    <row r="628" spans="1:3">
      <c r="A628" s="55">
        <v>625</v>
      </c>
      <c r="B628" s="55">
        <v>101.4171665451895</v>
      </c>
      <c r="C628" s="55">
        <v>2.2175292829445001E-3</v>
      </c>
    </row>
    <row r="629" spans="1:3">
      <c r="A629" s="55">
        <v>626</v>
      </c>
      <c r="B629" s="55">
        <v>101.4171665451895</v>
      </c>
      <c r="C629" s="55">
        <v>2.2175292829438652E-3</v>
      </c>
    </row>
    <row r="630" spans="1:3">
      <c r="A630" s="55">
        <v>627</v>
      </c>
      <c r="B630" s="55">
        <v>101.4163629737609</v>
      </c>
      <c r="C630" s="55">
        <v>1.2845339388330569E-3</v>
      </c>
    </row>
    <row r="631" spans="1:3">
      <c r="A631" s="55">
        <v>628</v>
      </c>
      <c r="B631" s="55">
        <v>101.4050155711635</v>
      </c>
      <c r="C631" s="55">
        <v>-2.6509533377034791E-3</v>
      </c>
    </row>
    <row r="632" spans="1:3">
      <c r="A632" s="55">
        <v>629</v>
      </c>
      <c r="B632" s="55">
        <v>101.383783251503</v>
      </c>
      <c r="C632" s="55">
        <v>-1.8732479238095159E-4</v>
      </c>
    </row>
    <row r="633" spans="1:3">
      <c r="A633" s="55">
        <v>630</v>
      </c>
      <c r="B633" s="55">
        <v>101.3505452777421</v>
      </c>
      <c r="C633" s="55">
        <v>-1.8732479238095159E-4</v>
      </c>
    </row>
    <row r="634" spans="1:3">
      <c r="A634" s="55">
        <v>631</v>
      </c>
      <c r="B634" s="55">
        <v>101.3359024205992</v>
      </c>
      <c r="C634" s="55">
        <v>-2.6509533377034791E-3</v>
      </c>
    </row>
    <row r="635" spans="1:3">
      <c r="A635" s="55">
        <v>632</v>
      </c>
      <c r="B635" s="55">
        <v>101.3123309920278</v>
      </c>
      <c r="C635" s="55">
        <v>-2.6509533377034791E-3</v>
      </c>
    </row>
    <row r="636" spans="1:3">
      <c r="A636" s="55">
        <v>633</v>
      </c>
      <c r="B636" s="55">
        <v>101.3034024205993</v>
      </c>
      <c r="C636" s="55">
        <v>-2.6509533377034791E-3</v>
      </c>
    </row>
    <row r="637" spans="1:3">
      <c r="A637" s="55">
        <v>634</v>
      </c>
      <c r="B637" s="55">
        <v>101.31393813488501</v>
      </c>
      <c r="C637" s="55">
        <v>-2.6509533377034791E-3</v>
      </c>
    </row>
    <row r="638" spans="1:3">
      <c r="A638" s="55">
        <v>635</v>
      </c>
      <c r="B638" s="55">
        <v>101.3252855374824</v>
      </c>
      <c r="C638" s="55">
        <v>-2.6509533377034791E-3</v>
      </c>
    </row>
    <row r="639" spans="1:3">
      <c r="A639" s="55">
        <v>636</v>
      </c>
      <c r="B639" s="55">
        <v>101.3798214285714</v>
      </c>
      <c r="C639" s="55">
        <v>-2.463653853276996E-3</v>
      </c>
    </row>
    <row r="640" spans="1:3">
      <c r="A640" s="55">
        <v>637</v>
      </c>
      <c r="B640" s="55">
        <v>101.37335327687801</v>
      </c>
      <c r="C640" s="55">
        <v>-2.4636538532769709E-3</v>
      </c>
    </row>
    <row r="641" spans="1:3">
      <c r="A641" s="55">
        <v>638</v>
      </c>
      <c r="B641" s="55">
        <v>101.34335327687801</v>
      </c>
      <c r="C641" s="55">
        <v>-2.4636538532769709E-3</v>
      </c>
    </row>
    <row r="642" spans="1:3">
      <c r="A642" s="55">
        <v>639</v>
      </c>
      <c r="B642" s="55">
        <v>101.0365675625923</v>
      </c>
      <c r="C642" s="55">
        <v>-1.8732479238095159E-4</v>
      </c>
    </row>
    <row r="643" spans="1:3">
      <c r="A643" s="55">
        <v>640</v>
      </c>
      <c r="B643" s="55">
        <v>100.4129961340209</v>
      </c>
      <c r="C643" s="55">
        <v>-1.8732479238095159E-4</v>
      </c>
    </row>
    <row r="644" spans="1:3">
      <c r="A644" s="55">
        <v>641</v>
      </c>
      <c r="B644" s="55">
        <v>99.546031848306612</v>
      </c>
      <c r="C644" s="55">
        <v>-1.8732479238095159E-4</v>
      </c>
    </row>
    <row r="645" spans="1:3">
      <c r="A645" s="55">
        <v>642</v>
      </c>
      <c r="B645" s="55">
        <v>98.426895550930453</v>
      </c>
      <c r="C645" s="55">
        <v>-1.8732479238095159E-4</v>
      </c>
    </row>
    <row r="646" spans="1:3">
      <c r="A646" s="55">
        <v>643</v>
      </c>
      <c r="B646" s="55">
        <v>97.010199122359111</v>
      </c>
      <c r="C646" s="55">
        <v>-1.8732479238095159E-4</v>
      </c>
    </row>
    <row r="647" spans="1:3">
      <c r="A647" s="55">
        <v>644</v>
      </c>
      <c r="B647" s="55">
        <v>95.393185131195452</v>
      </c>
      <c r="C647" s="55">
        <v>0</v>
      </c>
    </row>
    <row r="648" spans="1:3">
      <c r="A648" s="55">
        <v>645</v>
      </c>
      <c r="B648" s="55">
        <v>93.600149416909744</v>
      </c>
      <c r="C648" s="55">
        <v>0</v>
      </c>
    </row>
    <row r="649" spans="1:3">
      <c r="A649" s="55">
        <v>646</v>
      </c>
      <c r="B649" s="55">
        <v>91.858363702624018</v>
      </c>
      <c r="C649" s="55">
        <v>0</v>
      </c>
    </row>
    <row r="650" spans="1:3">
      <c r="A650" s="55">
        <v>647</v>
      </c>
      <c r="B650" s="55">
        <v>89.964524416909754</v>
      </c>
      <c r="C650" s="55">
        <v>0</v>
      </c>
    </row>
    <row r="651" spans="1:3">
      <c r="A651" s="55">
        <v>648</v>
      </c>
      <c r="B651" s="55">
        <v>87.806845845481249</v>
      </c>
      <c r="C651" s="55">
        <v>0</v>
      </c>
    </row>
    <row r="652" spans="1:3">
      <c r="A652" s="55">
        <v>649</v>
      </c>
      <c r="B652" s="55">
        <v>85.495089285714485</v>
      </c>
      <c r="C652" s="55">
        <v>0</v>
      </c>
    </row>
    <row r="653" spans="1:3">
      <c r="A653" s="55">
        <v>650</v>
      </c>
      <c r="B653" s="55">
        <v>83.083482142857378</v>
      </c>
      <c r="C653" s="55">
        <v>0</v>
      </c>
    </row>
    <row r="654" spans="1:3">
      <c r="A654" s="55">
        <v>651</v>
      </c>
      <c r="B654" s="55">
        <v>80.539375000000305</v>
      </c>
      <c r="C654" s="55">
        <v>0</v>
      </c>
    </row>
    <row r="655" spans="1:3">
      <c r="A655" s="55">
        <v>652</v>
      </c>
      <c r="B655" s="55">
        <v>77.879273459384095</v>
      </c>
      <c r="C655" s="55">
        <v>0</v>
      </c>
    </row>
    <row r="656" spans="1:3">
      <c r="A656" s="55">
        <v>653</v>
      </c>
      <c r="B656" s="55">
        <v>75.103827030812752</v>
      </c>
      <c r="C656" s="55">
        <v>0</v>
      </c>
    </row>
    <row r="657" spans="1:3">
      <c r="A657" s="55">
        <v>654</v>
      </c>
      <c r="B657" s="55">
        <v>72.477755602241174</v>
      </c>
      <c r="C657" s="55">
        <v>0</v>
      </c>
    </row>
    <row r="658" spans="1:3">
      <c r="A658" s="55">
        <v>655</v>
      </c>
      <c r="B658" s="55">
        <v>69.97686274509833</v>
      </c>
      <c r="C658" s="55">
        <v>0</v>
      </c>
    </row>
    <row r="659" spans="1:3">
      <c r="A659" s="55">
        <v>656</v>
      </c>
      <c r="B659" s="55">
        <v>67.567487745098418</v>
      </c>
      <c r="C659" s="55">
        <v>0</v>
      </c>
    </row>
    <row r="660" spans="1:3">
      <c r="A660" s="55">
        <v>657</v>
      </c>
      <c r="B660" s="55">
        <v>65.122309173669933</v>
      </c>
      <c r="C660" s="55">
        <v>0</v>
      </c>
    </row>
    <row r="661" spans="1:3">
      <c r="A661" s="55">
        <v>658</v>
      </c>
      <c r="B661" s="55">
        <v>62.871665969786378</v>
      </c>
      <c r="C661" s="55">
        <v>0</v>
      </c>
    </row>
    <row r="662" spans="1:3">
      <c r="A662" s="55">
        <v>659</v>
      </c>
      <c r="B662" s="55">
        <v>61.024981796116329</v>
      </c>
      <c r="C662" s="55">
        <v>2.0952928818323119E-3</v>
      </c>
    </row>
    <row r="663" spans="1:3">
      <c r="A663" s="55">
        <v>660</v>
      </c>
      <c r="B663" s="55">
        <v>59.933999653259413</v>
      </c>
      <c r="C663" s="55">
        <v>2.0952979358901699E-3</v>
      </c>
    </row>
    <row r="664" spans="1:3">
      <c r="A664" s="55">
        <v>661</v>
      </c>
      <c r="B664" s="55">
        <v>59.551053224687941</v>
      </c>
      <c r="C664" s="55">
        <v>2.0952979358901699E-3</v>
      </c>
    </row>
    <row r="665" spans="1:3">
      <c r="A665" s="55">
        <v>662</v>
      </c>
      <c r="B665" s="55">
        <v>59.630517510402044</v>
      </c>
      <c r="C665" s="55">
        <v>2.0952979358901699E-3</v>
      </c>
    </row>
    <row r="666" spans="1:3">
      <c r="A666" s="55">
        <v>663</v>
      </c>
      <c r="B666" s="55">
        <v>60.175606796116007</v>
      </c>
      <c r="C666" s="55">
        <v>2.0952979358901699E-3</v>
      </c>
    </row>
    <row r="667" spans="1:3">
      <c r="A667" s="55">
        <v>664</v>
      </c>
      <c r="B667" s="55">
        <v>61.539892510401373</v>
      </c>
      <c r="C667" s="55">
        <v>2.0952979358901699E-3</v>
      </c>
    </row>
    <row r="668" spans="1:3">
      <c r="A668" s="55">
        <v>665</v>
      </c>
      <c r="B668" s="55">
        <v>63.441785714284642</v>
      </c>
      <c r="C668" s="55">
        <v>2.0952979358901699E-3</v>
      </c>
    </row>
    <row r="669" spans="1:3">
      <c r="A669" s="55">
        <v>666</v>
      </c>
      <c r="B669" s="55">
        <v>65.582872023808903</v>
      </c>
      <c r="C669" s="55">
        <v>2.0952928818323119E-3</v>
      </c>
    </row>
    <row r="670" spans="1:3">
      <c r="A670" s="55">
        <v>667</v>
      </c>
      <c r="B670" s="55">
        <v>67.297168346298278</v>
      </c>
      <c r="C670" s="55">
        <v>2.0825850339774468E-3</v>
      </c>
    </row>
    <row r="671" spans="1:3">
      <c r="A671" s="55">
        <v>668</v>
      </c>
      <c r="B671" s="55">
        <v>68.814668346298376</v>
      </c>
      <c r="C671" s="55">
        <v>2.0825850339774468E-3</v>
      </c>
    </row>
    <row r="672" spans="1:3">
      <c r="A672" s="55">
        <v>669</v>
      </c>
      <c r="B672" s="55">
        <v>70.51779334629893</v>
      </c>
      <c r="C672" s="55">
        <v>2.0825850339774468E-3</v>
      </c>
    </row>
    <row r="673" spans="1:3">
      <c r="A673" s="55">
        <v>670</v>
      </c>
      <c r="B673" s="55">
        <v>71.990548948540138</v>
      </c>
      <c r="C673" s="55">
        <v>2.0825850339774468E-3</v>
      </c>
    </row>
    <row r="674" spans="1:3">
      <c r="A674" s="55">
        <v>671</v>
      </c>
      <c r="B674" s="55">
        <v>73.167870377111882</v>
      </c>
      <c r="C674" s="55">
        <v>2.0825850339774468E-3</v>
      </c>
    </row>
    <row r="675" spans="1:3">
      <c r="A675" s="55">
        <v>672</v>
      </c>
      <c r="B675" s="55">
        <v>74.311084662826076</v>
      </c>
      <c r="C675" s="55">
        <v>2.082585033975948E-3</v>
      </c>
    </row>
    <row r="676" spans="1:3">
      <c r="A676" s="55">
        <v>673</v>
      </c>
      <c r="B676" s="55">
        <v>75.560980496159445</v>
      </c>
      <c r="C676" s="55">
        <v>-1.1277581318991779E-2</v>
      </c>
    </row>
    <row r="677" spans="1:3">
      <c r="A677" s="55">
        <v>674</v>
      </c>
      <c r="B677" s="55">
        <v>77.215702030812778</v>
      </c>
      <c r="C677" s="55">
        <v>-1.1277581318991779E-2</v>
      </c>
    </row>
    <row r="678" spans="1:3">
      <c r="A678" s="55">
        <v>675</v>
      </c>
      <c r="B678" s="55">
        <v>79.108827030812705</v>
      </c>
      <c r="C678" s="55">
        <v>-1.1277581318991779E-2</v>
      </c>
    </row>
    <row r="679" spans="1:3">
      <c r="A679" s="55">
        <v>676</v>
      </c>
      <c r="B679" s="55">
        <v>81.111232440995991</v>
      </c>
      <c r="C679" s="55">
        <v>-1.1277581318991779E-2</v>
      </c>
    </row>
    <row r="680" spans="1:3">
      <c r="A680" s="55">
        <v>677</v>
      </c>
      <c r="B680" s="55">
        <v>83.645273161244702</v>
      </c>
      <c r="C680" s="55">
        <v>-1.1277581318991779E-2</v>
      </c>
    </row>
    <row r="681" spans="1:3">
      <c r="A681" s="55">
        <v>678</v>
      </c>
      <c r="B681" s="55">
        <v>86.395630304101743</v>
      </c>
      <c r="C681" s="55">
        <v>-1.1277581318991779E-2</v>
      </c>
    </row>
    <row r="682" spans="1:3">
      <c r="A682" s="55">
        <v>679</v>
      </c>
      <c r="B682" s="55">
        <v>89.260094589816433</v>
      </c>
      <c r="C682" s="55">
        <v>-1.1277581318991779E-2</v>
      </c>
    </row>
    <row r="683" spans="1:3">
      <c r="A683" s="55">
        <v>680</v>
      </c>
      <c r="B683" s="55">
        <v>91.983398161244978</v>
      </c>
      <c r="C683" s="55">
        <v>-1.1277581318991779E-2</v>
      </c>
    </row>
    <row r="684" spans="1:3">
      <c r="A684" s="55">
        <v>681</v>
      </c>
      <c r="B684" s="55">
        <v>94.526344589816247</v>
      </c>
      <c r="C684" s="55">
        <v>-1.1277581318991779E-2</v>
      </c>
    </row>
    <row r="685" spans="1:3">
      <c r="A685" s="55">
        <v>682</v>
      </c>
      <c r="B685" s="55">
        <v>96.704648161244876</v>
      </c>
      <c r="C685" s="55">
        <v>-1.1277581318991779E-2</v>
      </c>
    </row>
    <row r="686" spans="1:3">
      <c r="A686" s="55">
        <v>683</v>
      </c>
      <c r="B686" s="55">
        <v>98.499117751061036</v>
      </c>
      <c r="C686" s="55">
        <v>-1.1277581318991779E-2</v>
      </c>
    </row>
    <row r="687" spans="1:3">
      <c r="A687" s="55">
        <v>684</v>
      </c>
      <c r="B687" s="55">
        <v>99.812142857142945</v>
      </c>
      <c r="C687" s="55">
        <v>-3.3941406124328309E-3</v>
      </c>
    </row>
    <row r="688" spans="1:3">
      <c r="A688" s="55">
        <v>685</v>
      </c>
      <c r="B688" s="55">
        <v>100.74035714285731</v>
      </c>
      <c r="C688" s="55">
        <v>-3.3941406124318248E-3</v>
      </c>
    </row>
    <row r="689" spans="1:3">
      <c r="A689" s="55">
        <v>686</v>
      </c>
      <c r="B689" s="55">
        <v>101.24982142857149</v>
      </c>
      <c r="C689" s="55">
        <v>-3.3941406124318248E-3</v>
      </c>
    </row>
    <row r="690" spans="1:3">
      <c r="A690" s="55">
        <v>687</v>
      </c>
      <c r="B690" s="55">
        <v>101.5085714285715</v>
      </c>
      <c r="C690" s="55">
        <v>-3.3941406124318248E-3</v>
      </c>
    </row>
    <row r="691" spans="1:3">
      <c r="A691" s="55">
        <v>688</v>
      </c>
      <c r="B691" s="55">
        <v>101.5707142857145</v>
      </c>
      <c r="C691" s="55">
        <v>-3.3941406124318248E-3</v>
      </c>
    </row>
    <row r="692" spans="1:3">
      <c r="A692" s="55">
        <v>689</v>
      </c>
      <c r="B692" s="55">
        <v>101.5082142857144</v>
      </c>
      <c r="C692" s="55">
        <v>-3.3941406124318248E-3</v>
      </c>
    </row>
    <row r="693" spans="1:3">
      <c r="A693" s="55">
        <v>690</v>
      </c>
      <c r="B693" s="55">
        <v>101.4718750000003</v>
      </c>
      <c r="C693" s="55">
        <v>-3.3941406124318248E-3</v>
      </c>
    </row>
    <row r="694" spans="1:3">
      <c r="A694" s="55">
        <v>691</v>
      </c>
      <c r="B694" s="55">
        <v>101.4275892857145</v>
      </c>
      <c r="C694" s="55">
        <v>-3.3941406124316721E-3</v>
      </c>
    </row>
    <row r="695" spans="1:3">
      <c r="A695" s="55">
        <v>692</v>
      </c>
      <c r="B695" s="55">
        <v>101.4101785714287</v>
      </c>
      <c r="C695" s="55">
        <v>-2.2462128312016418E-3</v>
      </c>
    </row>
    <row r="696" spans="1:3">
      <c r="A696" s="55">
        <v>693</v>
      </c>
      <c r="B696" s="55">
        <v>101.4191071428573</v>
      </c>
      <c r="C696" s="55">
        <v>-2.2462128312016418E-3</v>
      </c>
    </row>
    <row r="697" spans="1:3">
      <c r="A697" s="55">
        <v>694</v>
      </c>
      <c r="B697" s="55">
        <v>101.3652678571431</v>
      </c>
      <c r="C697" s="55">
        <v>-2.2462128312007289E-3</v>
      </c>
    </row>
    <row r="698" spans="1:3">
      <c r="A698" s="55">
        <v>695</v>
      </c>
      <c r="B698" s="55">
        <v>101.294017857143</v>
      </c>
      <c r="C698" s="55">
        <v>-2.2462128312007289E-3</v>
      </c>
    </row>
    <row r="699" spans="1:3">
      <c r="A699" s="55">
        <v>696</v>
      </c>
      <c r="B699" s="55">
        <v>101.24062500000009</v>
      </c>
      <c r="C699" s="55">
        <v>-2.2462128312007289E-3</v>
      </c>
    </row>
    <row r="700" spans="1:3">
      <c r="A700" s="55">
        <v>697</v>
      </c>
      <c r="B700" s="55">
        <v>101.2057089816124</v>
      </c>
      <c r="C700" s="55">
        <v>-2.2462128312016418E-3</v>
      </c>
    </row>
    <row r="701" spans="1:3">
      <c r="A701" s="55">
        <v>698</v>
      </c>
      <c r="B701" s="55">
        <v>101.2240099009899</v>
      </c>
      <c r="C701" s="55">
        <v>-2.2462128312016418E-3</v>
      </c>
    </row>
    <row r="702" spans="1:3">
      <c r="A702" s="55">
        <v>699</v>
      </c>
      <c r="B702" s="55">
        <v>101.2598134724185</v>
      </c>
      <c r="C702" s="55">
        <v>-2.2462170243473479E-3</v>
      </c>
    </row>
    <row r="703" spans="1:3">
      <c r="A703" s="55">
        <v>700</v>
      </c>
      <c r="B703" s="55">
        <v>101.28659918670419</v>
      </c>
      <c r="C703" s="55">
        <v>-2.3261872718203891E-3</v>
      </c>
    </row>
    <row r="704" spans="1:3">
      <c r="A704" s="55">
        <v>701</v>
      </c>
      <c r="B704" s="55">
        <v>101.3134741867041</v>
      </c>
      <c r="C704" s="55">
        <v>-3.3941406124316721E-3</v>
      </c>
    </row>
    <row r="705" spans="1:3">
      <c r="A705" s="55">
        <v>702</v>
      </c>
      <c r="B705" s="55">
        <v>101.3491884724184</v>
      </c>
      <c r="C705" s="55">
        <v>-3.3941406124316721E-3</v>
      </c>
    </row>
    <row r="706" spans="1:3">
      <c r="A706" s="55">
        <v>703</v>
      </c>
      <c r="B706" s="55">
        <v>101.4025813295613</v>
      </c>
      <c r="C706" s="55">
        <v>-3.3941406124316721E-3</v>
      </c>
    </row>
    <row r="707" spans="1:3">
      <c r="A707" s="55">
        <v>704</v>
      </c>
      <c r="B707" s="55">
        <v>101.4375884016973</v>
      </c>
      <c r="C707" s="55">
        <v>-2.3261872718203891E-3</v>
      </c>
    </row>
    <row r="708" spans="1:3">
      <c r="A708" s="55">
        <v>705</v>
      </c>
      <c r="B708" s="55">
        <v>101.446251768034</v>
      </c>
      <c r="C708" s="55">
        <v>-2.2462170243473479E-3</v>
      </c>
    </row>
    <row r="709" spans="1:3">
      <c r="A709" s="55">
        <v>706</v>
      </c>
      <c r="B709" s="55">
        <v>101.446251768034</v>
      </c>
      <c r="C709" s="55">
        <v>-2.2462128312016418E-3</v>
      </c>
    </row>
    <row r="710" spans="1:3">
      <c r="A710" s="55">
        <v>707</v>
      </c>
      <c r="B710" s="55">
        <v>101.446251768034</v>
      </c>
      <c r="C710" s="55">
        <v>-2.2462128312007289E-3</v>
      </c>
    </row>
    <row r="711" spans="1:3">
      <c r="A711" s="55">
        <v>708</v>
      </c>
      <c r="B711" s="55">
        <v>101.446251768034</v>
      </c>
      <c r="C711" s="55">
        <v>-2.2462128312007289E-3</v>
      </c>
    </row>
    <row r="712" spans="1:3">
      <c r="A712" s="55">
        <v>709</v>
      </c>
      <c r="B712" s="55">
        <v>101.446076698006</v>
      </c>
      <c r="C712" s="55">
        <v>0</v>
      </c>
    </row>
    <row r="713" spans="1:3">
      <c r="A713" s="55">
        <v>710</v>
      </c>
      <c r="B713" s="55">
        <v>101.4192909837203</v>
      </c>
      <c r="C713" s="55">
        <v>0</v>
      </c>
    </row>
    <row r="714" spans="1:3">
      <c r="A714" s="55">
        <v>711</v>
      </c>
      <c r="B714" s="55">
        <v>101.3659838935574</v>
      </c>
      <c r="C714" s="55">
        <v>2.0746365956982329E-3</v>
      </c>
    </row>
    <row r="715" spans="1:3">
      <c r="A715" s="55">
        <v>712</v>
      </c>
      <c r="B715" s="55">
        <v>101.33026960784321</v>
      </c>
      <c r="C715" s="55">
        <v>3.7899535551916591E-3</v>
      </c>
    </row>
    <row r="716" spans="1:3">
      <c r="A716" s="55">
        <v>713</v>
      </c>
      <c r="B716" s="55">
        <v>101.31250175070031</v>
      </c>
      <c r="C716" s="55">
        <v>3.7899535551916591E-3</v>
      </c>
    </row>
    <row r="717" spans="1:3">
      <c r="A717" s="55">
        <v>714</v>
      </c>
      <c r="B717" s="55">
        <v>101.2856267507003</v>
      </c>
      <c r="C717" s="55">
        <v>3.7899535551916591E-3</v>
      </c>
    </row>
    <row r="718" spans="1:3">
      <c r="A718" s="55">
        <v>715</v>
      </c>
      <c r="B718" s="55">
        <v>101.27660889355749</v>
      </c>
      <c r="C718" s="55">
        <v>2.0746365956982329E-3</v>
      </c>
    </row>
    <row r="719" spans="1:3">
      <c r="A719" s="55">
        <v>716</v>
      </c>
      <c r="B719" s="55">
        <v>101.27669467787121</v>
      </c>
      <c r="C719" s="55">
        <v>0</v>
      </c>
    </row>
    <row r="720" spans="1:3">
      <c r="A720" s="55">
        <v>717</v>
      </c>
      <c r="B720" s="55">
        <v>101.28517682072849</v>
      </c>
      <c r="C720" s="55">
        <v>0</v>
      </c>
    </row>
    <row r="721" spans="1:3">
      <c r="A721" s="55">
        <v>718</v>
      </c>
      <c r="B721" s="55">
        <v>101.3384821428574</v>
      </c>
      <c r="C721" s="55">
        <v>2.0746365956982329E-3</v>
      </c>
    </row>
    <row r="722" spans="1:3">
      <c r="A722" s="55">
        <v>719</v>
      </c>
      <c r="B722" s="55">
        <v>101.37419642857159</v>
      </c>
      <c r="C722" s="55">
        <v>3.7899535551916591E-3</v>
      </c>
    </row>
    <row r="723" spans="1:3">
      <c r="A723" s="55">
        <v>720</v>
      </c>
      <c r="B723" s="55">
        <v>101.4276785714288</v>
      </c>
      <c r="C723" s="55">
        <v>1.0281209506521579E-2</v>
      </c>
    </row>
    <row r="724" spans="1:3">
      <c r="A724" s="55">
        <v>721</v>
      </c>
      <c r="B724" s="55">
        <v>101.4724107142859</v>
      </c>
      <c r="C724" s="55">
        <v>1.0281226017520699E-2</v>
      </c>
    </row>
    <row r="725" spans="1:3">
      <c r="A725" s="55">
        <v>722</v>
      </c>
      <c r="B725" s="55">
        <v>101.5080357142859</v>
      </c>
      <c r="C725" s="55">
        <v>1.0281226017520699E-2</v>
      </c>
    </row>
    <row r="726" spans="1:3">
      <c r="A726" s="55">
        <v>723</v>
      </c>
      <c r="B726" s="55">
        <v>101.4993750000001</v>
      </c>
      <c r="C726" s="55">
        <v>1.0281226017520699E-2</v>
      </c>
    </row>
    <row r="727" spans="1:3">
      <c r="A727" s="55">
        <v>724</v>
      </c>
      <c r="B727" s="55">
        <v>101.50875000000001</v>
      </c>
      <c r="C727" s="55">
        <v>1.0281209506521579E-2</v>
      </c>
    </row>
    <row r="728" spans="1:3">
      <c r="A728" s="55">
        <v>725</v>
      </c>
      <c r="B728" s="55">
        <v>101.47321428571431</v>
      </c>
      <c r="C728" s="55">
        <v>3.7899535551916591E-3</v>
      </c>
    </row>
    <row r="729" spans="1:3">
      <c r="A729" s="55">
        <v>726</v>
      </c>
      <c r="B729" s="55">
        <v>101.4823214285714</v>
      </c>
      <c r="C729" s="55">
        <v>2.0119378016563499E-3</v>
      </c>
    </row>
    <row r="730" spans="1:3">
      <c r="A730" s="55">
        <v>727</v>
      </c>
      <c r="B730" s="55">
        <v>101.4112499999999</v>
      </c>
      <c r="C730" s="55">
        <v>-1.7986522553919851E-3</v>
      </c>
    </row>
    <row r="731" spans="1:3">
      <c r="A731" s="55">
        <v>728</v>
      </c>
      <c r="B731" s="55">
        <v>101.35767857142839</v>
      </c>
      <c r="C731" s="55">
        <v>-1.7986522553919851E-3</v>
      </c>
    </row>
    <row r="732" spans="1:3">
      <c r="A732" s="55">
        <v>729</v>
      </c>
      <c r="B732" s="55">
        <v>101.32214285714269</v>
      </c>
      <c r="C732" s="55">
        <v>2.0119378016563499E-3</v>
      </c>
    </row>
    <row r="733" spans="1:3">
      <c r="A733" s="55">
        <v>730</v>
      </c>
      <c r="B733" s="55">
        <v>101.3130357142856</v>
      </c>
      <c r="C733" s="55">
        <v>2.0119378016563499E-3</v>
      </c>
    </row>
    <row r="734" spans="1:3">
      <c r="A734" s="55">
        <v>731</v>
      </c>
      <c r="B734" s="55">
        <v>101.2773214285713</v>
      </c>
      <c r="C734" s="55">
        <v>2.0119378016563499E-3</v>
      </c>
    </row>
    <row r="735" spans="1:3">
      <c r="A735" s="55">
        <v>732</v>
      </c>
      <c r="B735" s="55">
        <v>101.28598214285709</v>
      </c>
      <c r="C735" s="55">
        <v>2.0119378016563499E-3</v>
      </c>
    </row>
    <row r="736" spans="1:3">
      <c r="A736" s="55">
        <v>733</v>
      </c>
      <c r="B736" s="55">
        <v>101.2941964285716</v>
      </c>
      <c r="C736" s="55">
        <v>-1.7986522553919851E-3</v>
      </c>
    </row>
    <row r="737" spans="1:3">
      <c r="A737" s="55">
        <v>734</v>
      </c>
      <c r="B737" s="55">
        <v>101.3728571428577</v>
      </c>
      <c r="C737" s="55">
        <v>-1.7986522553919851E-3</v>
      </c>
    </row>
    <row r="738" spans="1:3">
      <c r="A738" s="55">
        <v>735</v>
      </c>
      <c r="B738" s="55">
        <v>101.398839285715</v>
      </c>
      <c r="C738" s="55">
        <v>-1.7986522553919851E-3</v>
      </c>
    </row>
    <row r="739" spans="1:3">
      <c r="A739" s="55">
        <v>736</v>
      </c>
      <c r="B739" s="55">
        <v>101.4169642857149</v>
      </c>
      <c r="C739" s="55">
        <v>-1.7986522553919851E-3</v>
      </c>
    </row>
    <row r="740" spans="1:3">
      <c r="A740" s="55">
        <v>737</v>
      </c>
      <c r="B740" s="55">
        <v>101.4177678571433</v>
      </c>
      <c r="C740" s="55">
        <v>-1.7986522553919851E-3</v>
      </c>
    </row>
    <row r="741" spans="1:3">
      <c r="A741" s="55">
        <v>738</v>
      </c>
      <c r="B741" s="55">
        <v>101.42723214285751</v>
      </c>
      <c r="C741" s="55">
        <v>2.0119378016563499E-3</v>
      </c>
    </row>
    <row r="742" spans="1:3">
      <c r="A742" s="55">
        <v>739</v>
      </c>
      <c r="B742" s="55">
        <v>101.45357850070759</v>
      </c>
      <c r="C742" s="55">
        <v>2.0119378016563499E-3</v>
      </c>
    </row>
    <row r="743" spans="1:3">
      <c r="A743" s="55">
        <v>740</v>
      </c>
      <c r="B743" s="55">
        <v>101.4451856435647</v>
      </c>
      <c r="C743" s="55">
        <v>-1.7986522553919851E-3</v>
      </c>
    </row>
    <row r="744" spans="1:3">
      <c r="A744" s="55">
        <v>741</v>
      </c>
      <c r="B744" s="55">
        <v>101.3743820721359</v>
      </c>
      <c r="C744" s="55">
        <v>-1.7986522553919851E-3</v>
      </c>
    </row>
    <row r="745" spans="1:3">
      <c r="A745" s="55">
        <v>742</v>
      </c>
      <c r="B745" s="55">
        <v>101.322328500707</v>
      </c>
      <c r="C745" s="55">
        <v>-1.7986522553919851E-3</v>
      </c>
    </row>
    <row r="746" spans="1:3">
      <c r="A746" s="55">
        <v>743</v>
      </c>
      <c r="B746" s="55">
        <v>101.3313463578498</v>
      </c>
      <c r="C746" s="55">
        <v>-1.7986522553919851E-3</v>
      </c>
    </row>
    <row r="747" spans="1:3">
      <c r="A747" s="55">
        <v>744</v>
      </c>
      <c r="B747" s="55">
        <v>101.37554278642141</v>
      </c>
      <c r="C747" s="55">
        <v>5.0083087954115703E-3</v>
      </c>
    </row>
    <row r="748" spans="1:3">
      <c r="A748" s="55">
        <v>745</v>
      </c>
      <c r="B748" s="55">
        <v>101.41107850070711</v>
      </c>
      <c r="C748" s="55">
        <v>5.0083087954115703E-3</v>
      </c>
    </row>
    <row r="749" spans="1:3">
      <c r="A749" s="55">
        <v>746</v>
      </c>
      <c r="B749" s="55">
        <v>101.3496428571425</v>
      </c>
      <c r="C749" s="55">
        <v>5.0083087954115703E-3</v>
      </c>
    </row>
    <row r="750" spans="1:3">
      <c r="A750" s="55">
        <v>747</v>
      </c>
      <c r="B750" s="55">
        <v>101.31392857142821</v>
      </c>
      <c r="C750" s="55">
        <v>5.0083087954115703E-3</v>
      </c>
    </row>
    <row r="751" spans="1:3">
      <c r="A751" s="55">
        <v>748</v>
      </c>
      <c r="B751" s="55">
        <v>101.3149999999994</v>
      </c>
      <c r="C751" s="55">
        <v>5.008313188725886E-3</v>
      </c>
    </row>
    <row r="752" spans="1:3">
      <c r="A752" s="55">
        <v>749</v>
      </c>
      <c r="B752" s="55">
        <v>101.3066831683166</v>
      </c>
      <c r="C752" s="55">
        <v>5.008313188725886E-3</v>
      </c>
    </row>
    <row r="753" spans="1:3">
      <c r="A753" s="55">
        <v>750</v>
      </c>
      <c r="B753" s="55">
        <v>101.304986739745</v>
      </c>
      <c r="C753" s="55">
        <v>5.0083087954115703E-3</v>
      </c>
    </row>
    <row r="754" spans="1:3">
      <c r="A754" s="55">
        <v>751</v>
      </c>
      <c r="B754" s="55">
        <v>101.2778438826023</v>
      </c>
      <c r="C754" s="55">
        <v>4.9282268400268787E-3</v>
      </c>
    </row>
    <row r="755" spans="1:3">
      <c r="A755" s="55">
        <v>752</v>
      </c>
      <c r="B755" s="55">
        <v>101.3038260254594</v>
      </c>
      <c r="C755" s="55">
        <v>4.9282268400268787E-3</v>
      </c>
    </row>
    <row r="756" spans="1:3">
      <c r="A756" s="55">
        <v>753</v>
      </c>
      <c r="B756" s="55">
        <v>101.33918316831659</v>
      </c>
      <c r="C756" s="55">
        <v>4.9282268400250373E-3</v>
      </c>
    </row>
    <row r="757" spans="1:3">
      <c r="A757" s="55">
        <v>754</v>
      </c>
      <c r="B757" s="55">
        <v>101.3923081683165</v>
      </c>
      <c r="C757" s="55">
        <v>4.9282268400250373E-3</v>
      </c>
    </row>
    <row r="758" spans="1:3">
      <c r="A758" s="55">
        <v>755</v>
      </c>
      <c r="B758" s="55">
        <v>101.4290045968883</v>
      </c>
      <c r="C758" s="55">
        <v>4.9282268400250373E-3</v>
      </c>
    </row>
    <row r="759" spans="1:3">
      <c r="A759" s="55">
        <v>756</v>
      </c>
      <c r="B759" s="55">
        <v>101.4549107142856</v>
      </c>
      <c r="C759" s="55">
        <v>4.9282268400250373E-3</v>
      </c>
    </row>
    <row r="760" spans="1:3">
      <c r="A760" s="55">
        <v>757</v>
      </c>
      <c r="B760" s="55">
        <v>101.4205357142859</v>
      </c>
      <c r="C760" s="55">
        <v>4.9282268400250373E-3</v>
      </c>
    </row>
    <row r="761" spans="1:3">
      <c r="A761" s="55">
        <v>758</v>
      </c>
      <c r="B761" s="55">
        <v>101.4294642857145</v>
      </c>
      <c r="C761" s="55">
        <v>4.9282268400268787E-3</v>
      </c>
    </row>
    <row r="762" spans="1:3">
      <c r="A762" s="55">
        <v>759</v>
      </c>
      <c r="B762" s="55">
        <v>101.3941964285717</v>
      </c>
      <c r="C762" s="55">
        <v>4.9282268400268787E-3</v>
      </c>
    </row>
    <row r="763" spans="1:3">
      <c r="A763" s="55">
        <v>760</v>
      </c>
      <c r="B763" s="55">
        <v>101.3857142857147</v>
      </c>
      <c r="C763" s="55">
        <v>4.9282268400268787E-3</v>
      </c>
    </row>
    <row r="764" spans="1:3">
      <c r="A764" s="55">
        <v>761</v>
      </c>
      <c r="B764" s="55">
        <v>101.3509768387558</v>
      </c>
      <c r="C764" s="55">
        <v>4.928233991150742E-3</v>
      </c>
    </row>
    <row r="765" spans="1:3">
      <c r="A765" s="55">
        <v>762</v>
      </c>
      <c r="B765" s="55">
        <v>101.34070898161271</v>
      </c>
      <c r="C765" s="55">
        <v>4.928233991150742E-3</v>
      </c>
    </row>
    <row r="766" spans="1:3">
      <c r="A766" s="55">
        <v>763</v>
      </c>
      <c r="B766" s="55">
        <v>101.3488339816127</v>
      </c>
      <c r="C766" s="55">
        <v>4.9282268400268787E-3</v>
      </c>
    </row>
    <row r="767" spans="1:3">
      <c r="A767" s="55">
        <v>764</v>
      </c>
      <c r="B767" s="55">
        <v>101.3577625530413</v>
      </c>
      <c r="C767" s="55">
        <v>4.9282268400250373E-3</v>
      </c>
    </row>
    <row r="768" spans="1:3">
      <c r="A768" s="55">
        <v>765</v>
      </c>
      <c r="B768" s="55">
        <v>101.2942121328731</v>
      </c>
      <c r="C768" s="55">
        <v>2.655186346332758E-3</v>
      </c>
    </row>
    <row r="769" spans="1:3">
      <c r="A769" s="55">
        <v>766</v>
      </c>
      <c r="B769" s="55">
        <v>101.2936764185873</v>
      </c>
      <c r="C769" s="55">
        <v>2.6551863463325528E-3</v>
      </c>
    </row>
    <row r="770" spans="1:3">
      <c r="A770" s="55">
        <v>767</v>
      </c>
      <c r="B770" s="55">
        <v>101.3273371328727</v>
      </c>
      <c r="C770" s="55">
        <v>2.6551863463325528E-3</v>
      </c>
    </row>
    <row r="771" spans="1:3">
      <c r="A771" s="55">
        <v>768</v>
      </c>
      <c r="B771" s="55">
        <v>101.33466386554581</v>
      </c>
      <c r="C771" s="55">
        <v>4.9282268400250373E-3</v>
      </c>
    </row>
    <row r="772" spans="1:3">
      <c r="A772" s="55">
        <v>769</v>
      </c>
      <c r="B772" s="55">
        <v>101.3521638655459</v>
      </c>
      <c r="C772" s="55">
        <v>4.9282268400250373E-3</v>
      </c>
    </row>
    <row r="773" spans="1:3">
      <c r="A773" s="55">
        <v>770</v>
      </c>
      <c r="B773" s="55">
        <v>101.3793067226886</v>
      </c>
      <c r="C773" s="55">
        <v>4.9282268400250373E-3</v>
      </c>
    </row>
    <row r="774" spans="1:3">
      <c r="A774" s="55">
        <v>771</v>
      </c>
      <c r="B774" s="55">
        <v>101.38769957983141</v>
      </c>
      <c r="C774" s="55">
        <v>4.9282268400268787E-3</v>
      </c>
    </row>
    <row r="775" spans="1:3">
      <c r="A775" s="55">
        <v>772</v>
      </c>
      <c r="B775" s="55">
        <v>101.4435590523335</v>
      </c>
      <c r="C775" s="55">
        <v>4.928233991150742E-3</v>
      </c>
    </row>
    <row r="776" spans="1:3">
      <c r="A776" s="55">
        <v>773</v>
      </c>
      <c r="B776" s="55">
        <v>101.4440947666193</v>
      </c>
      <c r="C776" s="55">
        <v>-8.0942811197555042E-4</v>
      </c>
    </row>
    <row r="777" spans="1:3">
      <c r="A777" s="55">
        <v>774</v>
      </c>
      <c r="B777" s="55">
        <v>101.373648338048</v>
      </c>
      <c r="C777" s="55">
        <v>1.353236939463983E-3</v>
      </c>
    </row>
    <row r="778" spans="1:3">
      <c r="A778" s="55">
        <v>775</v>
      </c>
      <c r="B778" s="55">
        <v>101.36579119519099</v>
      </c>
      <c r="C778" s="55">
        <v>6.006133290936997E-3</v>
      </c>
    </row>
    <row r="779" spans="1:3">
      <c r="A779" s="55">
        <v>776</v>
      </c>
      <c r="B779" s="55">
        <v>101.3304340523338</v>
      </c>
      <c r="C779" s="55">
        <v>6.0061332909377091E-3</v>
      </c>
    </row>
    <row r="780" spans="1:3">
      <c r="A780" s="55">
        <v>777</v>
      </c>
      <c r="B780" s="55">
        <v>101.29634314324311</v>
      </c>
      <c r="C780" s="55">
        <v>6.0061332909377091E-3</v>
      </c>
    </row>
    <row r="781" spans="1:3">
      <c r="A781" s="55">
        <v>778</v>
      </c>
      <c r="B781" s="55">
        <v>101.2790217146717</v>
      </c>
      <c r="C781" s="55">
        <v>6.0061332909377091E-3</v>
      </c>
    </row>
    <row r="782" spans="1:3">
      <c r="A782" s="55">
        <v>779</v>
      </c>
      <c r="B782" s="55">
        <v>101.2605519480522</v>
      </c>
      <c r="C782" s="55">
        <v>6.006133290936997E-3</v>
      </c>
    </row>
    <row r="783" spans="1:3">
      <c r="A783" s="55">
        <v>780</v>
      </c>
      <c r="B783" s="55">
        <v>101.2593019480521</v>
      </c>
      <c r="C783" s="55">
        <v>1.467134002226138E-3</v>
      </c>
    </row>
    <row r="784" spans="1:3">
      <c r="A784" s="55">
        <v>781</v>
      </c>
      <c r="B784" s="55">
        <v>101.29439123376631</v>
      </c>
      <c r="C784" s="55">
        <v>1.467134002225694E-3</v>
      </c>
    </row>
    <row r="785" spans="1:3">
      <c r="A785" s="55">
        <v>782</v>
      </c>
      <c r="B785" s="55">
        <v>101.27715909090919</v>
      </c>
      <c r="C785" s="55">
        <v>1.467134002225694E-3</v>
      </c>
    </row>
    <row r="786" spans="1:3">
      <c r="A786" s="55">
        <v>783</v>
      </c>
      <c r="B786" s="55">
        <v>101.3116107503608</v>
      </c>
      <c r="C786" s="55">
        <v>1.467134002225694E-3</v>
      </c>
    </row>
    <row r="787" spans="1:3">
      <c r="A787" s="55">
        <v>784</v>
      </c>
      <c r="B787" s="55">
        <v>101.3278445165943</v>
      </c>
      <c r="C787" s="55">
        <v>1.467134002225885E-3</v>
      </c>
    </row>
    <row r="788" spans="1:3">
      <c r="A788" s="55">
        <v>785</v>
      </c>
      <c r="B788" s="55">
        <v>101.3614159451657</v>
      </c>
      <c r="C788" s="55">
        <v>1.467134002226138E-3</v>
      </c>
    </row>
    <row r="789" spans="1:3">
      <c r="A789" s="55">
        <v>786</v>
      </c>
      <c r="B789" s="55">
        <v>101.38694534632</v>
      </c>
      <c r="C789" s="55">
        <v>5.9602810144904206E-3</v>
      </c>
    </row>
    <row r="790" spans="1:3">
      <c r="A790" s="55">
        <v>787</v>
      </c>
      <c r="B790" s="55">
        <v>101.3971239177487</v>
      </c>
      <c r="C790" s="55">
        <v>6.006133290936997E-3</v>
      </c>
    </row>
    <row r="791" spans="1:3">
      <c r="A791" s="55">
        <v>788</v>
      </c>
      <c r="B791" s="55">
        <v>101.4094453463203</v>
      </c>
      <c r="C791" s="55">
        <v>6.0061332909377091E-3</v>
      </c>
    </row>
    <row r="792" spans="1:3">
      <c r="A792" s="55">
        <v>789</v>
      </c>
      <c r="B792" s="55">
        <v>101.42882034632029</v>
      </c>
      <c r="C792" s="55">
        <v>6.0061419786802397E-3</v>
      </c>
    </row>
    <row r="793" spans="1:3">
      <c r="A793" s="55">
        <v>790</v>
      </c>
      <c r="B793" s="55">
        <v>101.414100829726</v>
      </c>
      <c r="C793" s="55">
        <v>6.0061419786802397E-3</v>
      </c>
    </row>
    <row r="794" spans="1:3">
      <c r="A794" s="55">
        <v>791</v>
      </c>
      <c r="B794" s="55">
        <v>101.4394579725831</v>
      </c>
      <c r="C794" s="55">
        <v>6.0061419786802397E-3</v>
      </c>
    </row>
    <row r="795" spans="1:3">
      <c r="A795" s="55">
        <v>792</v>
      </c>
      <c r="B795" s="55">
        <v>101.39695797258319</v>
      </c>
      <c r="C795" s="55">
        <v>6.0061419786802397E-3</v>
      </c>
    </row>
    <row r="796" spans="1:3">
      <c r="A796" s="55">
        <v>793</v>
      </c>
      <c r="B796" s="55">
        <v>101.37080357142879</v>
      </c>
      <c r="C796" s="55">
        <v>5.9602810144904206E-3</v>
      </c>
    </row>
    <row r="797" spans="1:3">
      <c r="A797" s="55">
        <v>794</v>
      </c>
      <c r="B797" s="55">
        <v>101.3280739795922</v>
      </c>
      <c r="C797" s="55">
        <v>5.9602810144904206E-3</v>
      </c>
    </row>
    <row r="798" spans="1:3">
      <c r="A798" s="55">
        <v>795</v>
      </c>
      <c r="B798" s="55">
        <v>101.31891581632701</v>
      </c>
      <c r="C798" s="55">
        <v>5.9602810144904206E-3</v>
      </c>
    </row>
    <row r="799" spans="1:3">
      <c r="A799" s="55">
        <v>796</v>
      </c>
      <c r="B799" s="55">
        <v>101.30784438775549</v>
      </c>
      <c r="C799" s="55">
        <v>1.467134002226138E-3</v>
      </c>
    </row>
    <row r="800" spans="1:3">
      <c r="A800" s="55">
        <v>797</v>
      </c>
      <c r="B800" s="55">
        <v>101.29640306122469</v>
      </c>
      <c r="C800" s="55">
        <v>1.467134002225885E-3</v>
      </c>
    </row>
    <row r="801" spans="1:3">
      <c r="A801" s="55">
        <v>798</v>
      </c>
      <c r="B801" s="55">
        <v>101.2614795918369</v>
      </c>
      <c r="C801" s="55">
        <v>1.467134002225885E-3</v>
      </c>
    </row>
    <row r="802" spans="1:3">
      <c r="A802" s="55">
        <v>799</v>
      </c>
      <c r="B802" s="55">
        <v>101.29719387755119</v>
      </c>
      <c r="C802" s="55">
        <v>1.467134002225885E-3</v>
      </c>
    </row>
    <row r="803" spans="1:3">
      <c r="A803" s="55">
        <v>800</v>
      </c>
      <c r="B803" s="55">
        <v>101.2704081632655</v>
      </c>
      <c r="C803" s="55">
        <v>1.467134002225885E-3</v>
      </c>
    </row>
    <row r="804" spans="1:3">
      <c r="A804" s="55">
        <v>801</v>
      </c>
      <c r="B804" s="55">
        <v>101.31188775510201</v>
      </c>
      <c r="C804" s="55">
        <v>1.467134002225885E-3</v>
      </c>
    </row>
    <row r="805" spans="1:3">
      <c r="A805" s="55">
        <v>802</v>
      </c>
      <c r="B805" s="55">
        <v>101.3425637755098</v>
      </c>
      <c r="C805" s="55">
        <v>2.8542576208501181E-3</v>
      </c>
    </row>
    <row r="806" spans="1:3">
      <c r="A806" s="55">
        <v>803</v>
      </c>
      <c r="B806" s="55">
        <v>101.359132258573</v>
      </c>
      <c r="C806" s="55">
        <v>2.8542576208501181E-3</v>
      </c>
    </row>
    <row r="807" spans="1:3">
      <c r="A807" s="55">
        <v>804</v>
      </c>
      <c r="B807" s="55">
        <v>101.36783173350869</v>
      </c>
      <c r="C807" s="55">
        <v>2.8542576208501181E-3</v>
      </c>
    </row>
    <row r="808" spans="1:3">
      <c r="A808" s="55">
        <v>805</v>
      </c>
      <c r="B808" s="55">
        <v>101.4212373457536</v>
      </c>
      <c r="C808" s="55">
        <v>2.8542576208501181E-3</v>
      </c>
    </row>
    <row r="809" spans="1:3">
      <c r="A809" s="55">
        <v>806</v>
      </c>
      <c r="B809" s="55">
        <v>101.4239159171821</v>
      </c>
      <c r="C809" s="55">
        <v>2.8542576208501181E-3</v>
      </c>
    </row>
    <row r="810" spans="1:3">
      <c r="A810" s="55">
        <v>807</v>
      </c>
      <c r="B810" s="55">
        <v>101.4864159171821</v>
      </c>
      <c r="C810" s="55">
        <v>2.8542576208501181E-3</v>
      </c>
    </row>
    <row r="811" spans="1:3">
      <c r="A811" s="55">
        <v>808</v>
      </c>
      <c r="B811" s="55">
        <v>101.4796302028965</v>
      </c>
      <c r="C811" s="55">
        <v>2.8542576208501181E-3</v>
      </c>
    </row>
    <row r="812" spans="1:3">
      <c r="A812" s="55">
        <v>809</v>
      </c>
      <c r="B812" s="55">
        <v>101.44704091718241</v>
      </c>
      <c r="C812" s="55">
        <v>1.0000552392792979E-3</v>
      </c>
    </row>
    <row r="813" spans="1:3">
      <c r="A813" s="55">
        <v>810</v>
      </c>
      <c r="B813" s="55">
        <v>101.43858931723609</v>
      </c>
      <c r="C813" s="55">
        <v>1.000055239278771E-3</v>
      </c>
    </row>
    <row r="814" spans="1:3">
      <c r="A814" s="55">
        <v>811</v>
      </c>
      <c r="B814" s="55">
        <v>101.4573133116883</v>
      </c>
      <c r="C814" s="55">
        <v>0</v>
      </c>
    </row>
    <row r="815" spans="1:3">
      <c r="A815" s="55">
        <v>812</v>
      </c>
      <c r="B815" s="55">
        <v>101.4152777777776</v>
      </c>
      <c r="C815" s="55">
        <v>0</v>
      </c>
    </row>
    <row r="816" spans="1:3">
      <c r="A816" s="55">
        <v>813</v>
      </c>
      <c r="B816" s="55">
        <v>101.3787919941438</v>
      </c>
      <c r="C816" s="55">
        <v>0</v>
      </c>
    </row>
    <row r="817" spans="1:3">
      <c r="A817" s="55">
        <v>814</v>
      </c>
      <c r="B817" s="55">
        <v>101.30932770842939</v>
      </c>
      <c r="C817" s="55">
        <v>0</v>
      </c>
    </row>
    <row r="818" spans="1:3">
      <c r="A818" s="55">
        <v>815</v>
      </c>
      <c r="B818" s="55">
        <v>101.30843485128661</v>
      </c>
      <c r="C818" s="55">
        <v>0</v>
      </c>
    </row>
    <row r="819" spans="1:3">
      <c r="A819" s="55">
        <v>816</v>
      </c>
      <c r="B819" s="55">
        <v>101.300469165012</v>
      </c>
      <c r="C819" s="55">
        <v>0</v>
      </c>
    </row>
    <row r="820" spans="1:3">
      <c r="A820" s="55">
        <v>817</v>
      </c>
      <c r="B820" s="55">
        <v>101.3092272818952</v>
      </c>
      <c r="C820" s="55">
        <v>0</v>
      </c>
    </row>
    <row r="821" spans="1:3">
      <c r="A821" s="55">
        <v>818</v>
      </c>
      <c r="B821" s="55">
        <v>101.2645844247523</v>
      </c>
      <c r="C821" s="55">
        <v>0</v>
      </c>
    </row>
    <row r="822" spans="1:3">
      <c r="A822" s="55">
        <v>819</v>
      </c>
      <c r="B822" s="55">
        <v>101.26180825427819</v>
      </c>
      <c r="C822" s="55">
        <v>0</v>
      </c>
    </row>
    <row r="823" spans="1:3">
      <c r="A823" s="55">
        <v>820</v>
      </c>
      <c r="B823" s="55">
        <v>101.2936511807694</v>
      </c>
      <c r="C823" s="55">
        <v>-1.3533351526282789E-3</v>
      </c>
    </row>
    <row r="824" spans="1:3">
      <c r="A824" s="55">
        <v>821</v>
      </c>
      <c r="B824" s="55">
        <v>101.3532047521981</v>
      </c>
      <c r="C824" s="55">
        <v>-1.3533351526283861E-3</v>
      </c>
    </row>
    <row r="825" spans="1:3">
      <c r="A825" s="55">
        <v>822</v>
      </c>
      <c r="B825" s="55">
        <v>101.3611511807696</v>
      </c>
      <c r="C825" s="55">
        <v>-1.353335152628591E-3</v>
      </c>
    </row>
    <row r="826" spans="1:3">
      <c r="A826" s="55">
        <v>823</v>
      </c>
      <c r="B826" s="55">
        <v>101.37902758132979</v>
      </c>
      <c r="C826" s="55">
        <v>-1.3533351526301991E-3</v>
      </c>
    </row>
    <row r="827" spans="1:3">
      <c r="A827" s="55">
        <v>824</v>
      </c>
      <c r="B827" s="55">
        <v>101.3829561527582</v>
      </c>
      <c r="C827" s="55">
        <v>-1.353335152628591E-3</v>
      </c>
    </row>
    <row r="828" spans="1:3">
      <c r="A828" s="55">
        <v>825</v>
      </c>
      <c r="B828" s="55">
        <v>101.3929561527581</v>
      </c>
      <c r="C828" s="55">
        <v>-1.353335152628591E-3</v>
      </c>
    </row>
    <row r="829" spans="1:3">
      <c r="A829" s="55">
        <v>826</v>
      </c>
      <c r="B829" s="55">
        <v>101.33928571428569</v>
      </c>
      <c r="C829" s="55">
        <v>-1.3533351526301991E-3</v>
      </c>
    </row>
    <row r="830" spans="1:3">
      <c r="A830" s="55">
        <v>827</v>
      </c>
      <c r="B830" s="55">
        <v>101.30649859943971</v>
      </c>
      <c r="C830" s="55">
        <v>-1.3533351526301991E-3</v>
      </c>
    </row>
    <row r="831" spans="1:3">
      <c r="A831" s="55">
        <v>828</v>
      </c>
      <c r="B831" s="55">
        <v>101.3253378851539</v>
      </c>
      <c r="C831" s="55">
        <v>-1.3533351526301991E-3</v>
      </c>
    </row>
    <row r="832" spans="1:3">
      <c r="A832" s="55">
        <v>829</v>
      </c>
      <c r="B832" s="55">
        <v>101.34417717086821</v>
      </c>
      <c r="C832" s="55">
        <v>-1.3533351526301991E-3</v>
      </c>
    </row>
    <row r="833" spans="1:3">
      <c r="A833" s="55">
        <v>830</v>
      </c>
      <c r="B833" s="55">
        <v>101.3185101540613</v>
      </c>
      <c r="C833" s="55">
        <v>-1.3533351526301991E-3</v>
      </c>
    </row>
    <row r="834" spans="1:3">
      <c r="A834" s="55">
        <v>831</v>
      </c>
      <c r="B834" s="55">
        <v>101.2977065826329</v>
      </c>
      <c r="C834" s="55">
        <v>-1.3533351526301991E-3</v>
      </c>
    </row>
    <row r="835" spans="1:3">
      <c r="A835" s="55">
        <v>832</v>
      </c>
      <c r="B835" s="55">
        <v>101.3055637254901</v>
      </c>
      <c r="C835" s="55">
        <v>-1.353335152628591E-3</v>
      </c>
    </row>
    <row r="836" spans="1:3">
      <c r="A836" s="55">
        <v>833</v>
      </c>
      <c r="B836" s="55">
        <v>101.3512780112043</v>
      </c>
      <c r="C836" s="55">
        <v>-1.3533351526283861E-3</v>
      </c>
    </row>
    <row r="837" spans="1:3">
      <c r="A837" s="55">
        <v>834</v>
      </c>
      <c r="B837" s="55">
        <v>101.3850472689075</v>
      </c>
      <c r="C837" s="55">
        <v>-1.3533351526283861E-3</v>
      </c>
    </row>
    <row r="838" spans="1:3">
      <c r="A838" s="55">
        <v>835</v>
      </c>
      <c r="B838" s="55">
        <v>101.34734885620919</v>
      </c>
      <c r="C838" s="55">
        <v>-3.213922938230085E-4</v>
      </c>
    </row>
    <row r="839" spans="1:3">
      <c r="A839" s="55">
        <v>836</v>
      </c>
      <c r="B839" s="55">
        <v>101.3431055747384</v>
      </c>
      <c r="C839" s="55">
        <v>2.353488954580468E-3</v>
      </c>
    </row>
    <row r="840" spans="1:3">
      <c r="A840" s="55">
        <v>837</v>
      </c>
      <c r="B840" s="55">
        <v>101.3935047344025</v>
      </c>
      <c r="C840" s="55">
        <v>2.353488954580468E-3</v>
      </c>
    </row>
    <row r="841" spans="1:3">
      <c r="A841" s="55">
        <v>838</v>
      </c>
      <c r="B841" s="55">
        <v>101.42029044868821</v>
      </c>
      <c r="C841" s="55">
        <v>2.353488954580468E-3</v>
      </c>
    </row>
    <row r="842" spans="1:3">
      <c r="A842" s="55">
        <v>839</v>
      </c>
      <c r="B842" s="55">
        <v>101.42029044868821</v>
      </c>
      <c r="C842" s="55">
        <v>2.353488954580468E-3</v>
      </c>
    </row>
    <row r="843" spans="1:3">
      <c r="A843" s="55">
        <v>840</v>
      </c>
      <c r="B843" s="55">
        <v>101.390528543926</v>
      </c>
      <c r="C843" s="55">
        <v>2.353488954580468E-3</v>
      </c>
    </row>
    <row r="844" spans="1:3">
      <c r="A844" s="55">
        <v>841</v>
      </c>
      <c r="B844" s="55">
        <v>101.3993678296403</v>
      </c>
      <c r="C844" s="55">
        <v>2.353488954580468E-3</v>
      </c>
    </row>
    <row r="845" spans="1:3">
      <c r="A845" s="55">
        <v>842</v>
      </c>
      <c r="B845" s="55">
        <v>101.4013519566244</v>
      </c>
      <c r="C845" s="55">
        <v>4.6534557542714352E-3</v>
      </c>
    </row>
    <row r="846" spans="1:3">
      <c r="A846" s="55">
        <v>843</v>
      </c>
      <c r="B846" s="55">
        <v>101.38458683473389</v>
      </c>
      <c r="C846" s="55">
        <v>4.6534557542718341E-3</v>
      </c>
    </row>
    <row r="847" spans="1:3">
      <c r="A847" s="55">
        <v>844</v>
      </c>
      <c r="B847" s="55">
        <v>101.3410154061624</v>
      </c>
      <c r="C847" s="55">
        <v>8.9587966865593473E-3</v>
      </c>
    </row>
    <row r="848" spans="1:3">
      <c r="A848" s="55">
        <v>845</v>
      </c>
      <c r="B848" s="55">
        <v>101.3510154061624</v>
      </c>
      <c r="C848" s="55">
        <v>8.9587966865593473E-3</v>
      </c>
    </row>
    <row r="849" spans="1:3">
      <c r="A849" s="55">
        <v>846</v>
      </c>
      <c r="B849" s="55">
        <v>101.363158263305</v>
      </c>
      <c r="C849" s="55">
        <v>8.9587966865595225E-3</v>
      </c>
    </row>
    <row r="850" spans="1:3">
      <c r="A850" s="55">
        <v>847</v>
      </c>
      <c r="B850" s="55">
        <v>101.3761344537814</v>
      </c>
      <c r="C850" s="55">
        <v>8.9587966865595225E-3</v>
      </c>
    </row>
    <row r="851" spans="1:3">
      <c r="A851" s="55">
        <v>848</v>
      </c>
      <c r="B851" s="55">
        <v>101.3258210427025</v>
      </c>
      <c r="C851" s="55">
        <v>8.9587966865593473E-3</v>
      </c>
    </row>
    <row r="852" spans="1:3">
      <c r="A852" s="55">
        <v>849</v>
      </c>
      <c r="B852" s="55">
        <v>101.3147496141312</v>
      </c>
      <c r="C852" s="55">
        <v>8.9587966865593473E-3</v>
      </c>
    </row>
    <row r="853" spans="1:3">
      <c r="A853" s="55">
        <v>850</v>
      </c>
      <c r="B853" s="55">
        <v>101.2923406505457</v>
      </c>
      <c r="C853" s="55">
        <v>8.9587966865593473E-3</v>
      </c>
    </row>
    <row r="854" spans="1:3">
      <c r="A854" s="55">
        <v>851</v>
      </c>
      <c r="B854" s="55">
        <v>101.3259120791172</v>
      </c>
      <c r="C854" s="55">
        <v>6.6531235321624126E-3</v>
      </c>
    </row>
    <row r="855" spans="1:3">
      <c r="A855" s="55">
        <v>852</v>
      </c>
      <c r="B855" s="55">
        <v>101.2980549362602</v>
      </c>
      <c r="C855" s="55">
        <v>6.6531235321624126E-3</v>
      </c>
    </row>
    <row r="856" spans="1:3">
      <c r="A856" s="55">
        <v>853</v>
      </c>
      <c r="B856" s="55">
        <v>101.3026977934033</v>
      </c>
      <c r="C856" s="55">
        <v>6.6531235321624126E-3</v>
      </c>
    </row>
    <row r="857" spans="1:3">
      <c r="A857" s="55">
        <v>854</v>
      </c>
      <c r="B857" s="55">
        <v>101.3509120791179</v>
      </c>
      <c r="C857" s="55">
        <v>6.6531138739749423E-3</v>
      </c>
    </row>
    <row r="858" spans="1:3">
      <c r="A858" s="55">
        <v>855</v>
      </c>
      <c r="B858" s="55">
        <v>101.4180112044826</v>
      </c>
      <c r="C858" s="55">
        <v>6.6531138739733056E-3</v>
      </c>
    </row>
    <row r="859" spans="1:3">
      <c r="A859" s="55">
        <v>856</v>
      </c>
      <c r="B859" s="55">
        <v>101.50051120448239</v>
      </c>
      <c r="C859" s="55">
        <v>6.6531138739733056E-3</v>
      </c>
    </row>
    <row r="860" spans="1:3">
      <c r="A860" s="55">
        <v>857</v>
      </c>
      <c r="B860" s="55">
        <v>101.52035714285751</v>
      </c>
      <c r="C860" s="55">
        <v>6.6531138739749423E-3</v>
      </c>
    </row>
    <row r="861" spans="1:3">
      <c r="A861" s="55">
        <v>858</v>
      </c>
      <c r="B861" s="55">
        <v>101.5147206506366</v>
      </c>
      <c r="C861" s="55">
        <v>6.6531235321624126E-3</v>
      </c>
    </row>
    <row r="862" spans="1:3">
      <c r="A862" s="55">
        <v>859</v>
      </c>
      <c r="B862" s="55">
        <v>101.5247984441302</v>
      </c>
      <c r="C862" s="55">
        <v>7.944997353274379E-3</v>
      </c>
    </row>
    <row r="863" spans="1:3">
      <c r="A863" s="55">
        <v>860</v>
      </c>
      <c r="B863" s="55">
        <v>101.5391301272988</v>
      </c>
      <c r="C863" s="55">
        <v>7.9449973532744623E-3</v>
      </c>
    </row>
    <row r="864" spans="1:3">
      <c r="A864" s="55">
        <v>861</v>
      </c>
      <c r="B864" s="55">
        <v>101.52670792079211</v>
      </c>
      <c r="C864" s="55">
        <v>8.9587966865593473E-3</v>
      </c>
    </row>
    <row r="865" spans="1:3">
      <c r="A865" s="55">
        <v>862</v>
      </c>
      <c r="B865" s="55">
        <v>101.484207920792</v>
      </c>
      <c r="C865" s="55">
        <v>8.9587966865593473E-3</v>
      </c>
    </row>
    <row r="866" spans="1:3">
      <c r="A866" s="55">
        <v>863</v>
      </c>
      <c r="B866" s="55">
        <v>101.4077023185509</v>
      </c>
      <c r="C866" s="55">
        <v>8.9587966865593473E-3</v>
      </c>
    </row>
    <row r="867" spans="1:3">
      <c r="A867" s="55">
        <v>864</v>
      </c>
      <c r="B867" s="55">
        <v>101.40763929334091</v>
      </c>
      <c r="C867" s="55">
        <v>8.9587966865593473E-3</v>
      </c>
    </row>
    <row r="868" spans="1:3">
      <c r="A868" s="55">
        <v>865</v>
      </c>
      <c r="B868" s="55">
        <v>101.4165678647695</v>
      </c>
      <c r="C868" s="55">
        <v>8.9587966865595225E-3</v>
      </c>
    </row>
    <row r="869" spans="1:3">
      <c r="A869" s="55">
        <v>866</v>
      </c>
      <c r="B869" s="55">
        <v>101.4087885154058</v>
      </c>
      <c r="C869" s="55">
        <v>9.7964909965420864E-3</v>
      </c>
    </row>
    <row r="870" spans="1:3">
      <c r="A870" s="55">
        <v>867</v>
      </c>
      <c r="B870" s="55">
        <v>101.35858848489821</v>
      </c>
      <c r="C870" s="55">
        <v>7.9449973532744623E-3</v>
      </c>
    </row>
    <row r="871" spans="1:3">
      <c r="A871" s="55">
        <v>868</v>
      </c>
      <c r="B871" s="55">
        <v>101.3804749771186</v>
      </c>
      <c r="C871" s="55">
        <v>7.9449973532744623E-3</v>
      </c>
    </row>
    <row r="872" spans="1:3">
      <c r="A872" s="55">
        <v>869</v>
      </c>
      <c r="B872" s="55">
        <v>101.346134317778</v>
      </c>
      <c r="C872" s="55">
        <v>7.9449973532744623E-3</v>
      </c>
    </row>
    <row r="873" spans="1:3">
      <c r="A873" s="55">
        <v>870</v>
      </c>
      <c r="B873" s="55">
        <v>101.2964144298229</v>
      </c>
      <c r="C873" s="55">
        <v>7.9449973532744623E-3</v>
      </c>
    </row>
    <row r="874" spans="1:3">
      <c r="A874" s="55">
        <v>871</v>
      </c>
      <c r="B874" s="55">
        <v>101.2729060264616</v>
      </c>
      <c r="C874" s="55">
        <v>7.9449973532744623E-3</v>
      </c>
    </row>
    <row r="875" spans="1:3">
      <c r="A875" s="55">
        <v>872</v>
      </c>
      <c r="B875" s="55">
        <v>101.2972925186822</v>
      </c>
      <c r="C875" s="55">
        <v>7.9449973532744623E-3</v>
      </c>
    </row>
    <row r="876" spans="1:3">
      <c r="A876" s="55">
        <v>873</v>
      </c>
      <c r="B876" s="55">
        <v>101.3217797888379</v>
      </c>
      <c r="C876" s="55">
        <v>7.944997353274379E-3</v>
      </c>
    </row>
    <row r="877" spans="1:3">
      <c r="A877" s="55">
        <v>874</v>
      </c>
      <c r="B877" s="55">
        <v>101.32604099331991</v>
      </c>
      <c r="C877" s="55">
        <v>3.438519945410042E-3</v>
      </c>
    </row>
    <row r="878" spans="1:3">
      <c r="A878" s="55">
        <v>875</v>
      </c>
      <c r="B878" s="55">
        <v>101.29532670760589</v>
      </c>
      <c r="C878" s="55">
        <v>3.438519945410042E-3</v>
      </c>
    </row>
    <row r="879" spans="1:3">
      <c r="A879" s="55">
        <v>876</v>
      </c>
      <c r="B879" s="55">
        <v>101.3784711117456</v>
      </c>
      <c r="C879" s="55">
        <v>3.438519945410042E-3</v>
      </c>
    </row>
    <row r="880" spans="1:3">
      <c r="A880" s="55">
        <v>877</v>
      </c>
      <c r="B880" s="55">
        <v>101.4332680305131</v>
      </c>
      <c r="C880" s="55">
        <v>2.041704283190387E-3</v>
      </c>
    </row>
    <row r="881" spans="1:3">
      <c r="A881" s="55">
        <v>878</v>
      </c>
      <c r="B881" s="55">
        <v>101.4222858876561</v>
      </c>
      <c r="C881" s="55">
        <v>7.7437949057373437E-4</v>
      </c>
    </row>
    <row r="882" spans="1:3">
      <c r="A882" s="55">
        <v>879</v>
      </c>
      <c r="B882" s="55">
        <v>101.34469660194191</v>
      </c>
      <c r="C882" s="55">
        <v>7.7437949057368634E-4</v>
      </c>
    </row>
    <row r="883" spans="1:3">
      <c r="A883" s="55">
        <v>880</v>
      </c>
      <c r="B883" s="55">
        <v>101.3165716019421</v>
      </c>
      <c r="C883" s="55">
        <v>7.7437949057368634E-4</v>
      </c>
    </row>
    <row r="884" spans="1:3">
      <c r="A884" s="55">
        <v>881</v>
      </c>
      <c r="B884" s="55">
        <v>101.3359466019421</v>
      </c>
      <c r="C884" s="55">
        <v>7.7437949057368634E-4</v>
      </c>
    </row>
    <row r="885" spans="1:3">
      <c r="A885" s="55">
        <v>882</v>
      </c>
      <c r="B885" s="55">
        <v>101.3138037447991</v>
      </c>
      <c r="C885" s="55">
        <v>7.7437949057368634E-4</v>
      </c>
    </row>
    <row r="886" spans="1:3">
      <c r="A886" s="55">
        <v>883</v>
      </c>
      <c r="B886" s="55">
        <v>101.263392857143</v>
      </c>
      <c r="C886" s="55">
        <v>7.7437949057373437E-4</v>
      </c>
    </row>
    <row r="887" spans="1:3">
      <c r="A887" s="55">
        <v>884</v>
      </c>
      <c r="B887" s="55">
        <v>101.295924681754</v>
      </c>
      <c r="C887" s="55">
        <v>2.041704283190387E-3</v>
      </c>
    </row>
    <row r="888" spans="1:3">
      <c r="A888" s="55">
        <v>885</v>
      </c>
      <c r="B888" s="55">
        <v>101.3256568246112</v>
      </c>
      <c r="C888" s="55">
        <v>3.438519945410042E-3</v>
      </c>
    </row>
    <row r="889" spans="1:3">
      <c r="A889" s="55">
        <v>886</v>
      </c>
      <c r="B889" s="55">
        <v>101.3566389674683</v>
      </c>
      <c r="C889" s="55">
        <v>3.438519945410042E-3</v>
      </c>
    </row>
    <row r="890" spans="1:3">
      <c r="A890" s="55">
        <v>887</v>
      </c>
      <c r="B890" s="55">
        <v>101.3652996817539</v>
      </c>
      <c r="C890" s="55">
        <v>3.438519945410042E-3</v>
      </c>
    </row>
    <row r="891" spans="1:3">
      <c r="A891" s="55">
        <v>888</v>
      </c>
      <c r="B891" s="55">
        <v>101.3977624793729</v>
      </c>
      <c r="C891" s="55">
        <v>6.8110602346762236E-3</v>
      </c>
    </row>
    <row r="892" spans="1:3">
      <c r="A892" s="55">
        <v>889</v>
      </c>
      <c r="B892" s="55">
        <v>101.4170481936587</v>
      </c>
      <c r="C892" s="55">
        <v>6.8110682540861826E-3</v>
      </c>
    </row>
    <row r="893" spans="1:3">
      <c r="A893" s="55">
        <v>890</v>
      </c>
      <c r="B893" s="55">
        <v>101.4218696222301</v>
      </c>
      <c r="C893" s="55">
        <v>1.022629061872507E-2</v>
      </c>
    </row>
    <row r="894" spans="1:3">
      <c r="A894" s="55">
        <v>891</v>
      </c>
      <c r="B894" s="55">
        <v>101.3925520833334</v>
      </c>
      <c r="C894" s="55">
        <v>6.8110682540861826E-3</v>
      </c>
    </row>
    <row r="895" spans="1:3">
      <c r="A895" s="55">
        <v>892</v>
      </c>
      <c r="B895" s="55">
        <v>101.3779092261906</v>
      </c>
      <c r="C895" s="55">
        <v>6.8110602346762236E-3</v>
      </c>
    </row>
    <row r="896" spans="1:3">
      <c r="A896" s="55">
        <v>893</v>
      </c>
      <c r="B896" s="55">
        <v>101.336480654762</v>
      </c>
      <c r="C896" s="55">
        <v>6.8110602346762236E-3</v>
      </c>
    </row>
    <row r="897" spans="1:3">
      <c r="A897" s="55">
        <v>894</v>
      </c>
      <c r="B897" s="55">
        <v>101.372105654762</v>
      </c>
      <c r="C897" s="55">
        <v>6.8110602346762236E-3</v>
      </c>
    </row>
    <row r="898" spans="1:3">
      <c r="A898" s="55">
        <v>895</v>
      </c>
      <c r="B898" s="55">
        <v>101.3274107142859</v>
      </c>
      <c r="C898" s="55">
        <v>6.8110602346762236E-3</v>
      </c>
    </row>
    <row r="899" spans="1:3">
      <c r="A899" s="55">
        <v>896</v>
      </c>
      <c r="B899" s="55">
        <v>101.35428571428579</v>
      </c>
      <c r="C899" s="55">
        <v>6.8110682540861826E-3</v>
      </c>
    </row>
    <row r="900" spans="1:3">
      <c r="A900" s="55">
        <v>897</v>
      </c>
      <c r="B900" s="55">
        <v>101.35276785714289</v>
      </c>
      <c r="C900" s="55">
        <v>8.5799163122125335E-3</v>
      </c>
    </row>
    <row r="901" spans="1:3">
      <c r="A901" s="55">
        <v>898</v>
      </c>
      <c r="B901" s="55">
        <v>101.3316964285715</v>
      </c>
      <c r="C901" s="55">
        <v>8.5799163122125335E-3</v>
      </c>
    </row>
    <row r="902" spans="1:3">
      <c r="A902" s="55">
        <v>899</v>
      </c>
      <c r="B902" s="55">
        <v>101.33562500000011</v>
      </c>
      <c r="C902" s="55">
        <v>8.5799163122125335E-3</v>
      </c>
    </row>
    <row r="903" spans="1:3">
      <c r="A903" s="55">
        <v>900</v>
      </c>
      <c r="B903" s="55">
        <v>101.3500892857144</v>
      </c>
      <c r="C903" s="55">
        <v>8.5799163122125335E-3</v>
      </c>
    </row>
    <row r="904" spans="1:3">
      <c r="A904" s="55">
        <v>901</v>
      </c>
      <c r="B904" s="55">
        <v>101.29821428571439</v>
      </c>
      <c r="C904" s="55">
        <v>8.5799163122125335E-3</v>
      </c>
    </row>
    <row r="905" spans="1:3">
      <c r="A905" s="55">
        <v>902</v>
      </c>
      <c r="B905" s="55">
        <v>101.313125</v>
      </c>
      <c r="C905" s="55">
        <v>8.5799163122125335E-3</v>
      </c>
    </row>
    <row r="906" spans="1:3">
      <c r="A906" s="55">
        <v>903</v>
      </c>
      <c r="B906" s="55">
        <v>101.2950892857144</v>
      </c>
      <c r="C906" s="55">
        <v>1.7280898553540501E-3</v>
      </c>
    </row>
    <row r="907" spans="1:3">
      <c r="A907" s="55">
        <v>904</v>
      </c>
      <c r="B907" s="55">
        <v>101.3237500000002</v>
      </c>
      <c r="C907" s="55">
        <v>1.7280898553540501E-3</v>
      </c>
    </row>
    <row r="908" spans="1:3">
      <c r="A908" s="55">
        <v>905</v>
      </c>
      <c r="B908" s="55">
        <v>101.3558928571432</v>
      </c>
      <c r="C908" s="55">
        <v>1.7280898553540501E-3</v>
      </c>
    </row>
    <row r="909" spans="1:3">
      <c r="A909" s="55">
        <v>906</v>
      </c>
      <c r="B909" s="55">
        <v>101.3860714285717</v>
      </c>
      <c r="C909" s="55">
        <v>1.7280898553540501E-3</v>
      </c>
    </row>
    <row r="910" spans="1:3">
      <c r="A910" s="55">
        <v>907</v>
      </c>
      <c r="B910" s="55">
        <v>101.41803571428591</v>
      </c>
      <c r="C910" s="55">
        <v>1.7280898553540501E-3</v>
      </c>
    </row>
    <row r="911" spans="1:3">
      <c r="A911" s="55">
        <v>908</v>
      </c>
      <c r="B911" s="55">
        <v>101.4305357142858</v>
      </c>
      <c r="C911" s="55">
        <v>1.7280898553540501E-3</v>
      </c>
    </row>
    <row r="912" spans="1:3">
      <c r="A912" s="55">
        <v>909</v>
      </c>
      <c r="B912" s="55">
        <v>101.4500892857144</v>
      </c>
      <c r="C912" s="55">
        <v>1.7280898553540501E-3</v>
      </c>
    </row>
    <row r="913" spans="1:3">
      <c r="A913" s="55">
        <v>910</v>
      </c>
      <c r="B913" s="55">
        <v>101.4410714285716</v>
      </c>
      <c r="C913" s="55">
        <v>1.7280898553540501E-3</v>
      </c>
    </row>
    <row r="914" spans="1:3">
      <c r="A914" s="55">
        <v>911</v>
      </c>
      <c r="B914" s="55">
        <v>101.4160714285715</v>
      </c>
      <c r="C914" s="55">
        <v>1.728083937333643E-3</v>
      </c>
    </row>
    <row r="915" spans="1:3">
      <c r="A915" s="55">
        <v>912</v>
      </c>
      <c r="B915" s="55">
        <v>101.39107142857149</v>
      </c>
      <c r="C915" s="55">
        <v>1.728083937333643E-3</v>
      </c>
    </row>
    <row r="916" spans="1:3">
      <c r="A916" s="55">
        <v>913</v>
      </c>
      <c r="B916" s="55">
        <v>101.3607142857142</v>
      </c>
      <c r="C916" s="55">
        <v>1.728083937333643E-3</v>
      </c>
    </row>
    <row r="917" spans="1:3">
      <c r="A917" s="55">
        <v>914</v>
      </c>
      <c r="B917" s="55">
        <v>101.32501803751791</v>
      </c>
      <c r="C917" s="55">
        <v>9.1774444369201169E-4</v>
      </c>
    </row>
    <row r="918" spans="1:3">
      <c r="A918" s="55">
        <v>915</v>
      </c>
      <c r="B918" s="55">
        <v>101.3214466089466</v>
      </c>
      <c r="C918" s="55">
        <v>-3.778173354307547E-3</v>
      </c>
    </row>
    <row r="919" spans="1:3">
      <c r="A919" s="55">
        <v>916</v>
      </c>
      <c r="B919" s="55">
        <v>101.2857323232323</v>
      </c>
      <c r="C919" s="55">
        <v>-1.0130960682235681E-2</v>
      </c>
    </row>
    <row r="920" spans="1:3">
      <c r="A920" s="55">
        <v>917</v>
      </c>
      <c r="B920" s="55">
        <v>101.2696608946608</v>
      </c>
      <c r="C920" s="55">
        <v>-1.013096068223668E-2</v>
      </c>
    </row>
    <row r="921" spans="1:3">
      <c r="A921" s="55">
        <v>918</v>
      </c>
      <c r="B921" s="55">
        <v>101.2694823232323</v>
      </c>
      <c r="C921" s="55">
        <v>-1.013096068223733E-2</v>
      </c>
    </row>
    <row r="922" spans="1:3">
      <c r="A922" s="55">
        <v>919</v>
      </c>
      <c r="B922" s="55">
        <v>101.2801966089466</v>
      </c>
      <c r="C922" s="55">
        <v>-1.013096068223668E-2</v>
      </c>
    </row>
    <row r="923" spans="1:3">
      <c r="A923" s="55">
        <v>920</v>
      </c>
      <c r="B923" s="55">
        <v>101.2837680375181</v>
      </c>
      <c r="C923" s="55">
        <v>-1.0130960682235681E-2</v>
      </c>
    </row>
    <row r="924" spans="1:3">
      <c r="A924" s="55">
        <v>921</v>
      </c>
      <c r="B924" s="55">
        <v>101.3209821428575</v>
      </c>
      <c r="C924" s="55">
        <v>9.1774444369201169E-4</v>
      </c>
    </row>
    <row r="925" spans="1:3">
      <c r="A925" s="55">
        <v>922</v>
      </c>
      <c r="B925" s="55">
        <v>101.3388392857146</v>
      </c>
      <c r="C925" s="55">
        <v>6.746177736103527E-3</v>
      </c>
    </row>
    <row r="926" spans="1:3">
      <c r="A926" s="55">
        <v>923</v>
      </c>
      <c r="B926" s="55">
        <v>101.3764285714288</v>
      </c>
      <c r="C926" s="55">
        <v>6.7461847054143802E-3</v>
      </c>
    </row>
    <row r="927" spans="1:3">
      <c r="A927" s="55">
        <v>924</v>
      </c>
      <c r="B927" s="55">
        <v>101.40510822510841</v>
      </c>
      <c r="C927" s="55">
        <v>6.7594911259157E-3</v>
      </c>
    </row>
    <row r="928" spans="1:3">
      <c r="A928" s="55">
        <v>925</v>
      </c>
      <c r="B928" s="55">
        <v>101.4036796536796</v>
      </c>
      <c r="C928" s="55">
        <v>6.759491125917263E-3</v>
      </c>
    </row>
    <row r="929" spans="1:3">
      <c r="A929" s="55">
        <v>926</v>
      </c>
      <c r="B929" s="55">
        <v>101.39653679653669</v>
      </c>
      <c r="C929" s="55">
        <v>7.8889654532599673E-3</v>
      </c>
    </row>
    <row r="930" spans="1:3">
      <c r="A930" s="55">
        <v>927</v>
      </c>
      <c r="B930" s="55">
        <v>101.40546536796531</v>
      </c>
      <c r="C930" s="55">
        <v>7.8889654532599673E-3</v>
      </c>
    </row>
    <row r="931" spans="1:3">
      <c r="A931" s="55">
        <v>928</v>
      </c>
      <c r="B931" s="55">
        <v>101.39626893939391</v>
      </c>
      <c r="C931" s="55">
        <v>7.8889654532599673E-3</v>
      </c>
    </row>
    <row r="932" spans="1:3">
      <c r="A932" s="55">
        <v>929</v>
      </c>
      <c r="B932" s="55">
        <v>101.3575189393936</v>
      </c>
      <c r="C932" s="55">
        <v>7.8889654532599673E-3</v>
      </c>
    </row>
    <row r="933" spans="1:3">
      <c r="A933" s="55">
        <v>930</v>
      </c>
      <c r="B933" s="55">
        <v>101.3326461038957</v>
      </c>
      <c r="C933" s="55">
        <v>6.7461847054143802E-3</v>
      </c>
    </row>
    <row r="934" spans="1:3">
      <c r="A934" s="55">
        <v>931</v>
      </c>
      <c r="B934" s="55">
        <v>101.298966450216</v>
      </c>
      <c r="C934" s="55">
        <v>-2.3480707943069061E-3</v>
      </c>
    </row>
    <row r="935" spans="1:3">
      <c r="A935" s="55">
        <v>932</v>
      </c>
      <c r="B935" s="55">
        <v>101.2575378787876</v>
      </c>
      <c r="C935" s="55">
        <v>7.8889654532599673E-3</v>
      </c>
    </row>
    <row r="936" spans="1:3">
      <c r="A936" s="55">
        <v>933</v>
      </c>
      <c r="B936" s="55">
        <v>101.2627164502163</v>
      </c>
      <c r="C936" s="55">
        <v>1.976433452749472E-2</v>
      </c>
    </row>
    <row r="937" spans="1:3">
      <c r="A937" s="55">
        <v>934</v>
      </c>
      <c r="B937" s="55">
        <v>101.2428057359306</v>
      </c>
      <c r="C937" s="55">
        <v>1.976433452749472E-2</v>
      </c>
    </row>
    <row r="938" spans="1:3">
      <c r="A938" s="55">
        <v>935</v>
      </c>
      <c r="B938" s="55">
        <v>101.2466450216445</v>
      </c>
      <c r="C938" s="55">
        <v>1.9764334527495049E-2</v>
      </c>
    </row>
    <row r="939" spans="1:3">
      <c r="A939" s="55">
        <v>936</v>
      </c>
      <c r="B939" s="55">
        <v>101.2565760683209</v>
      </c>
      <c r="C939" s="55">
        <v>1.9764334527495049E-2</v>
      </c>
    </row>
    <row r="940" spans="1:3">
      <c r="A940" s="55">
        <v>937</v>
      </c>
      <c r="B940" s="55">
        <v>101.2688415805866</v>
      </c>
      <c r="C940" s="55">
        <v>1.9764334527495049E-2</v>
      </c>
    </row>
    <row r="941" spans="1:3">
      <c r="A941" s="55">
        <v>938</v>
      </c>
      <c r="B941" s="55">
        <v>101.3033951520151</v>
      </c>
      <c r="C941" s="55">
        <v>1.9764334527495049E-2</v>
      </c>
    </row>
    <row r="942" spans="1:3">
      <c r="A942" s="55">
        <v>939</v>
      </c>
      <c r="B942" s="55">
        <v>101.37062729487199</v>
      </c>
      <c r="C942" s="55">
        <v>1.9764334527495049E-2</v>
      </c>
    </row>
    <row r="943" spans="1:3">
      <c r="A943" s="55">
        <v>940</v>
      </c>
      <c r="B943" s="55">
        <v>101.35473443772911</v>
      </c>
      <c r="C943" s="55">
        <v>1.976433452749472E-2</v>
      </c>
    </row>
    <row r="944" spans="1:3">
      <c r="A944" s="55">
        <v>941</v>
      </c>
      <c r="B944" s="55">
        <v>101.3698237234435</v>
      </c>
      <c r="C944" s="55">
        <v>1.976433452749472E-2</v>
      </c>
    </row>
    <row r="945" spans="1:3">
      <c r="A945" s="55">
        <v>942</v>
      </c>
      <c r="B945" s="55">
        <v>101.4048237234437</v>
      </c>
      <c r="C945" s="55">
        <v>1.4708629213787371E-2</v>
      </c>
    </row>
    <row r="946" spans="1:3">
      <c r="A946" s="55">
        <v>943</v>
      </c>
      <c r="B946" s="55">
        <v>101.423999819625</v>
      </c>
      <c r="C946" s="55">
        <v>1.4708629213787371E-2</v>
      </c>
    </row>
    <row r="947" spans="1:3">
      <c r="A947" s="55">
        <v>944</v>
      </c>
      <c r="B947" s="55">
        <v>101.4196428571429</v>
      </c>
      <c r="C947" s="55">
        <v>1.4708629213787371E-2</v>
      </c>
    </row>
    <row r="948" spans="1:3">
      <c r="A948" s="55">
        <v>945</v>
      </c>
      <c r="B948" s="55">
        <v>101.3900892857144</v>
      </c>
      <c r="C948" s="55">
        <v>1.470862329414698E-2</v>
      </c>
    </row>
    <row r="949" spans="1:3">
      <c r="A949" s="55">
        <v>946</v>
      </c>
      <c r="B949" s="55">
        <v>101.3558928571433</v>
      </c>
      <c r="C949" s="55">
        <v>1.470862329414698E-2</v>
      </c>
    </row>
    <row r="950" spans="1:3">
      <c r="A950" s="55">
        <v>947</v>
      </c>
      <c r="B950" s="55">
        <v>101.3894642857146</v>
      </c>
      <c r="C950" s="55">
        <v>1.1174488340174029E-2</v>
      </c>
    </row>
    <row r="951" spans="1:3">
      <c r="A951" s="55">
        <v>948</v>
      </c>
      <c r="B951" s="55">
        <v>101.36500000000051</v>
      </c>
      <c r="C951" s="55">
        <v>1.1174467466857539E-2</v>
      </c>
    </row>
    <row r="952" spans="1:3">
      <c r="A952" s="55">
        <v>949</v>
      </c>
      <c r="B952" s="55">
        <v>101.3231250000003</v>
      </c>
      <c r="C952" s="55">
        <v>-2.3480707943069061E-3</v>
      </c>
    </row>
    <row r="953" spans="1:3">
      <c r="A953" s="55">
        <v>950</v>
      </c>
      <c r="B953" s="55">
        <v>101.2995535714285</v>
      </c>
      <c r="C953" s="55">
        <v>-2.3480707943069061E-3</v>
      </c>
    </row>
    <row r="954" spans="1:3">
      <c r="A954" s="55">
        <v>951</v>
      </c>
      <c r="B954" s="55">
        <v>101.3057142857144</v>
      </c>
      <c r="C954" s="55">
        <v>-2.348074203956108E-3</v>
      </c>
    </row>
    <row r="955" spans="1:3">
      <c r="A955" s="55">
        <v>952</v>
      </c>
      <c r="B955" s="55">
        <v>101.3214285714286</v>
      </c>
      <c r="C955" s="55">
        <v>1.1174467466857539E-2</v>
      </c>
    </row>
    <row r="956" spans="1:3">
      <c r="A956" s="55">
        <v>953</v>
      </c>
      <c r="B956" s="55">
        <v>101.3192857142856</v>
      </c>
      <c r="C956" s="55">
        <v>8.806366207881864E-3</v>
      </c>
    </row>
    <row r="957" spans="1:3">
      <c r="A957" s="55">
        <v>954</v>
      </c>
      <c r="B957" s="55">
        <v>101.3171428571427</v>
      </c>
      <c r="C957" s="55">
        <v>8.806366207881864E-3</v>
      </c>
    </row>
    <row r="958" spans="1:3">
      <c r="A958" s="55">
        <v>955</v>
      </c>
      <c r="B958" s="55">
        <v>101.34886363636311</v>
      </c>
      <c r="C958" s="55">
        <v>8.806366207881864E-3</v>
      </c>
    </row>
    <row r="959" spans="1:3">
      <c r="A959" s="55">
        <v>956</v>
      </c>
      <c r="B959" s="55">
        <v>101.3778814935058</v>
      </c>
      <c r="C959" s="55">
        <v>8.806366207881864E-3</v>
      </c>
    </row>
    <row r="960" spans="1:3">
      <c r="A960" s="55">
        <v>957</v>
      </c>
      <c r="B960" s="55">
        <v>101.40216720779171</v>
      </c>
      <c r="C960" s="55">
        <v>8.806366207881864E-3</v>
      </c>
    </row>
    <row r="961" spans="1:3">
      <c r="A961" s="55">
        <v>958</v>
      </c>
      <c r="B961" s="55">
        <v>101.38431006493479</v>
      </c>
      <c r="C961" s="55">
        <v>9.7505351494526771E-3</v>
      </c>
    </row>
    <row r="962" spans="1:3">
      <c r="A962" s="55">
        <v>959</v>
      </c>
      <c r="B962" s="55">
        <v>101.3909172077921</v>
      </c>
      <c r="C962" s="55">
        <v>9.7505351494529859E-3</v>
      </c>
    </row>
    <row r="963" spans="1:3">
      <c r="A963" s="55">
        <v>960</v>
      </c>
      <c r="B963" s="55">
        <v>101.4200243506492</v>
      </c>
      <c r="C963" s="55">
        <v>9.7505351494529859E-3</v>
      </c>
    </row>
    <row r="964" spans="1:3">
      <c r="A964" s="55">
        <v>961</v>
      </c>
      <c r="B964" s="55">
        <v>101.40422077922079</v>
      </c>
      <c r="C964" s="55">
        <v>9.7505422125545946E-3</v>
      </c>
    </row>
    <row r="965" spans="1:3">
      <c r="A965" s="55">
        <v>962</v>
      </c>
      <c r="B965" s="55">
        <v>101.4155357142858</v>
      </c>
      <c r="C965" s="55">
        <v>9.9769730404294325E-3</v>
      </c>
    </row>
    <row r="966" spans="1:3">
      <c r="A966" s="55">
        <v>963</v>
      </c>
      <c r="B966" s="55">
        <v>101.3954464285717</v>
      </c>
      <c r="C966" s="55">
        <v>9.9769730404294325E-3</v>
      </c>
    </row>
    <row r="967" spans="1:3">
      <c r="A967" s="55">
        <v>964</v>
      </c>
      <c r="B967" s="55">
        <v>101.3753571428573</v>
      </c>
      <c r="C967" s="55">
        <v>9.9769730404294325E-3</v>
      </c>
    </row>
    <row r="968" spans="1:3">
      <c r="A968" s="55">
        <v>965</v>
      </c>
      <c r="B968" s="55">
        <v>101.3597321428572</v>
      </c>
      <c r="C968" s="55">
        <v>9.9769730404294325E-3</v>
      </c>
    </row>
    <row r="969" spans="1:3">
      <c r="A969" s="55">
        <v>966</v>
      </c>
      <c r="B969" s="55">
        <v>101.3374107142857</v>
      </c>
      <c r="C969" s="55">
        <v>9.7505422125545946E-3</v>
      </c>
    </row>
    <row r="970" spans="1:3">
      <c r="A970" s="55">
        <v>967</v>
      </c>
      <c r="B970" s="55">
        <v>101.32401785714271</v>
      </c>
      <c r="C970" s="55">
        <v>9.7505351494529859E-3</v>
      </c>
    </row>
    <row r="971" spans="1:3">
      <c r="A971" s="55">
        <v>968</v>
      </c>
      <c r="B971" s="55">
        <v>101.3196428571428</v>
      </c>
      <c r="C971" s="55">
        <v>9.7505422125545946E-3</v>
      </c>
    </row>
    <row r="972" spans="1:3">
      <c r="A972" s="55">
        <v>969</v>
      </c>
      <c r="B972" s="55">
        <v>101.2946428571429</v>
      </c>
      <c r="C972" s="55">
        <v>9.7505422125545946E-3</v>
      </c>
    </row>
    <row r="973" spans="1:3">
      <c r="A973" s="55">
        <v>970</v>
      </c>
      <c r="B973" s="55">
        <v>101.27678571428569</v>
      </c>
      <c r="C973" s="55">
        <v>9.7505422125545946E-3</v>
      </c>
    </row>
    <row r="974" spans="1:3">
      <c r="A974" s="55">
        <v>971</v>
      </c>
      <c r="B974" s="55">
        <v>101.30348214285721</v>
      </c>
      <c r="C974" s="55">
        <v>9.9769730404294325E-3</v>
      </c>
    </row>
    <row r="975" spans="1:3">
      <c r="A975" s="55">
        <v>972</v>
      </c>
      <c r="B975" s="55">
        <v>101.3389285714285</v>
      </c>
      <c r="C975" s="55">
        <v>9.9769730404294325E-3</v>
      </c>
    </row>
    <row r="976" spans="1:3">
      <c r="A976" s="55">
        <v>973</v>
      </c>
      <c r="B976" s="55">
        <v>101.376607142857</v>
      </c>
      <c r="C976" s="55">
        <v>9.7505422125545946E-3</v>
      </c>
    </row>
    <row r="977" spans="1:3">
      <c r="A977" s="55">
        <v>974</v>
      </c>
      <c r="B977" s="55">
        <v>101.3898673974538</v>
      </c>
      <c r="C977" s="55">
        <v>9.7505422125545946E-3</v>
      </c>
    </row>
    <row r="978" spans="1:3">
      <c r="A978" s="55">
        <v>975</v>
      </c>
      <c r="B978" s="55">
        <v>101.3921888260252</v>
      </c>
      <c r="C978" s="55">
        <v>9.7505351494529859E-3</v>
      </c>
    </row>
    <row r="979" spans="1:3">
      <c r="A979" s="55">
        <v>976</v>
      </c>
      <c r="B979" s="55">
        <v>101.4104031117396</v>
      </c>
      <c r="C979" s="55">
        <v>9.7505351494526771E-3</v>
      </c>
    </row>
    <row r="980" spans="1:3">
      <c r="A980" s="55">
        <v>977</v>
      </c>
      <c r="B980" s="55">
        <v>101.4347781117396</v>
      </c>
      <c r="C980" s="55">
        <v>7.6482582021828449E-3</v>
      </c>
    </row>
    <row r="981" spans="1:3">
      <c r="A981" s="55">
        <v>978</v>
      </c>
      <c r="B981" s="55">
        <v>101.43468882602539</v>
      </c>
      <c r="C981" s="55">
        <v>5.2867663545035203E-3</v>
      </c>
    </row>
    <row r="982" spans="1:3">
      <c r="A982" s="55">
        <v>979</v>
      </c>
      <c r="B982" s="55">
        <v>101.4409388260254</v>
      </c>
      <c r="C982" s="55">
        <v>5.286762067486659E-3</v>
      </c>
    </row>
    <row r="983" spans="1:3">
      <c r="A983" s="55">
        <v>980</v>
      </c>
      <c r="B983" s="55">
        <v>101.3967423974541</v>
      </c>
      <c r="C983" s="55">
        <v>5.286762067486659E-3</v>
      </c>
    </row>
    <row r="984" spans="1:3">
      <c r="A984" s="55">
        <v>981</v>
      </c>
      <c r="B984" s="55">
        <v>101.3704464285715</v>
      </c>
      <c r="C984" s="55">
        <v>5.2867663545035203E-3</v>
      </c>
    </row>
    <row r="985" spans="1:3">
      <c r="A985" s="55">
        <v>982</v>
      </c>
      <c r="B985" s="55">
        <v>101.3706250000001</v>
      </c>
      <c r="C985" s="55">
        <v>5.2867663545035203E-3</v>
      </c>
    </row>
    <row r="986" spans="1:3">
      <c r="A986" s="55">
        <v>983</v>
      </c>
      <c r="B986" s="55">
        <v>101.3475</v>
      </c>
      <c r="C986" s="55">
        <v>5.2867663545035203E-3</v>
      </c>
    </row>
    <row r="987" spans="1:3">
      <c r="A987" s="55">
        <v>984</v>
      </c>
      <c r="B987" s="55">
        <v>101.3207142857143</v>
      </c>
      <c r="C987" s="55">
        <v>5.286762067486659E-3</v>
      </c>
    </row>
    <row r="988" spans="1:3">
      <c r="A988" s="55">
        <v>985</v>
      </c>
      <c r="B988" s="55">
        <v>101.30285714285711</v>
      </c>
      <c r="C988" s="55">
        <v>5.286762067486659E-3</v>
      </c>
    </row>
    <row r="989" spans="1:3">
      <c r="A989" s="55">
        <v>986</v>
      </c>
      <c r="B989" s="55">
        <v>101.2812499999999</v>
      </c>
      <c r="C989" s="55">
        <v>5.286762067486659E-3</v>
      </c>
    </row>
    <row r="990" spans="1:3">
      <c r="A990" s="55">
        <v>987</v>
      </c>
      <c r="B990" s="55">
        <v>101.30562499999991</v>
      </c>
      <c r="C990" s="55">
        <v>5.286762067486659E-3</v>
      </c>
    </row>
    <row r="991" spans="1:3">
      <c r="A991" s="55">
        <v>988</v>
      </c>
      <c r="B991" s="55">
        <v>101.3431249999999</v>
      </c>
      <c r="C991" s="55">
        <v>5.286762067486659E-3</v>
      </c>
    </row>
    <row r="992" spans="1:3">
      <c r="A992" s="55">
        <v>989</v>
      </c>
      <c r="B992" s="55">
        <v>101.3488077731091</v>
      </c>
      <c r="C992" s="55">
        <v>2.2529110198625801E-3</v>
      </c>
    </row>
    <row r="993" spans="1:3">
      <c r="A993" s="55">
        <v>990</v>
      </c>
      <c r="B993" s="55">
        <v>101.3941892666156</v>
      </c>
      <c r="C993" s="55">
        <v>2.2529110198622319E-3</v>
      </c>
    </row>
    <row r="994" spans="1:3">
      <c r="A994" s="55">
        <v>991</v>
      </c>
      <c r="B994" s="55">
        <v>101.4412428380442</v>
      </c>
      <c r="C994" s="55">
        <v>0</v>
      </c>
    </row>
    <row r="995" spans="1:3">
      <c r="A995" s="55">
        <v>992</v>
      </c>
      <c r="B995" s="55">
        <v>101.4422249809013</v>
      </c>
      <c r="C995" s="55">
        <v>0</v>
      </c>
    </row>
    <row r="996" spans="1:3">
      <c r="A996" s="55">
        <v>993</v>
      </c>
      <c r="B996" s="55">
        <v>101.4388321237585</v>
      </c>
      <c r="C996" s="55">
        <v>0</v>
      </c>
    </row>
    <row r="997" spans="1:3">
      <c r="A997" s="55">
        <v>994</v>
      </c>
      <c r="B997" s="55">
        <v>101.41847498090129</v>
      </c>
      <c r="C997" s="55">
        <v>0</v>
      </c>
    </row>
    <row r="998" spans="1:3">
      <c r="A998" s="55">
        <v>995</v>
      </c>
      <c r="B998" s="55">
        <v>101.3825821237585</v>
      </c>
      <c r="C998" s="55">
        <v>0</v>
      </c>
    </row>
    <row r="999" spans="1:3">
      <c r="A999" s="55">
        <v>996</v>
      </c>
      <c r="B999" s="55">
        <v>101.38493506493499</v>
      </c>
      <c r="C999" s="55">
        <v>0</v>
      </c>
    </row>
    <row r="1000" spans="1:3">
      <c r="A1000" s="55">
        <v>997</v>
      </c>
      <c r="B1000" s="55">
        <v>101.3582395382394</v>
      </c>
      <c r="C1000" s="55">
        <v>2.2529110198622319E-3</v>
      </c>
    </row>
    <row r="1001" spans="1:3">
      <c r="A1001" s="55">
        <v>998</v>
      </c>
      <c r="B1001" s="55">
        <v>101.29198953823941</v>
      </c>
      <c r="C1001" s="55">
        <v>2.2529110198625801E-3</v>
      </c>
    </row>
    <row r="1002" spans="1:3">
      <c r="A1002" s="55">
        <v>999</v>
      </c>
      <c r="B1002" s="55">
        <v>101.30234668109659</v>
      </c>
      <c r="C1002" s="55">
        <v>2.4588625217604248E-3</v>
      </c>
    </row>
    <row r="1003" spans="1:3">
      <c r="A1003" s="55">
        <v>1000</v>
      </c>
      <c r="B1003" s="55">
        <v>101.29868596681099</v>
      </c>
      <c r="C1003" s="55">
        <v>2.4588625217624332E-3</v>
      </c>
    </row>
    <row r="1004" spans="1:3">
      <c r="A1004" s="55">
        <v>1001</v>
      </c>
      <c r="B1004" s="55">
        <v>101.2896681096681</v>
      </c>
      <c r="C1004" s="55">
        <v>2.4588625217624332E-3</v>
      </c>
    </row>
    <row r="1005" spans="1:3">
      <c r="A1005" s="55">
        <v>1002</v>
      </c>
      <c r="B1005" s="55">
        <v>101.2832395382396</v>
      </c>
      <c r="C1005" s="55">
        <v>2.4588625217604248E-3</v>
      </c>
    </row>
    <row r="1006" spans="1:3">
      <c r="A1006" s="55">
        <v>1003</v>
      </c>
      <c r="B1006" s="55">
        <v>101.28823953823949</v>
      </c>
      <c r="C1006" s="55">
        <v>0</v>
      </c>
    </row>
    <row r="1007" spans="1:3">
      <c r="A1007" s="55">
        <v>1004</v>
      </c>
      <c r="B1007" s="55">
        <v>101.283125</v>
      </c>
      <c r="C1007" s="55">
        <v>0</v>
      </c>
    </row>
    <row r="1008" spans="1:3">
      <c r="A1008" s="55">
        <v>1005</v>
      </c>
      <c r="B1008" s="55">
        <v>101.3225892857144</v>
      </c>
      <c r="C1008" s="55">
        <v>0</v>
      </c>
    </row>
    <row r="1009" spans="1:3">
      <c r="A1009" s="55">
        <v>1006</v>
      </c>
      <c r="B1009" s="55">
        <v>101.33526785714309</v>
      </c>
      <c r="C1009" s="55">
        <v>0</v>
      </c>
    </row>
    <row r="1010" spans="1:3">
      <c r="A1010" s="55">
        <v>1007</v>
      </c>
      <c r="B1010" s="55">
        <v>101.3557142857144</v>
      </c>
      <c r="C1010" s="55">
        <v>0</v>
      </c>
    </row>
    <row r="1011" spans="1:3">
      <c r="A1011" s="55">
        <v>1008</v>
      </c>
      <c r="B1011" s="55">
        <v>101.3850892857144</v>
      </c>
      <c r="C1011" s="55">
        <v>0</v>
      </c>
    </row>
    <row r="1012" spans="1:3">
      <c r="A1012" s="55">
        <v>1009</v>
      </c>
      <c r="B1012" s="55">
        <v>101.3931249999999</v>
      </c>
      <c r="C1012" s="55">
        <v>2.4588625217604248E-3</v>
      </c>
    </row>
    <row r="1013" spans="1:3">
      <c r="A1013" s="55">
        <v>1010</v>
      </c>
      <c r="B1013" s="55">
        <v>101.3868749999999</v>
      </c>
      <c r="C1013" s="55">
        <v>2.4588625217624332E-3</v>
      </c>
    </row>
    <row r="1014" spans="1:3">
      <c r="A1014" s="55">
        <v>1011</v>
      </c>
      <c r="B1014" s="55">
        <v>101.39211633663341</v>
      </c>
      <c r="C1014" s="55">
        <v>2.458862521762735E-3</v>
      </c>
    </row>
    <row r="1015" spans="1:3">
      <c r="A1015" s="55">
        <v>1012</v>
      </c>
      <c r="B1015" s="55">
        <v>101.39211633663341</v>
      </c>
      <c r="C1015" s="55">
        <v>2.458866093214703E-3</v>
      </c>
    </row>
    <row r="1016" spans="1:3">
      <c r="A1016" s="55">
        <v>1013</v>
      </c>
      <c r="B1016" s="55">
        <v>101.3883663366334</v>
      </c>
      <c r="C1016" s="55">
        <v>2.458866093214703E-3</v>
      </c>
    </row>
    <row r="1017" spans="1:3">
      <c r="A1017" s="55">
        <v>1014</v>
      </c>
      <c r="B1017" s="55">
        <v>101.3669377652047</v>
      </c>
      <c r="C1017" s="55">
        <v>2.640514513314947E-3</v>
      </c>
    </row>
    <row r="1018" spans="1:3">
      <c r="A1018" s="55">
        <v>1015</v>
      </c>
      <c r="B1018" s="55">
        <v>101.37218986604491</v>
      </c>
      <c r="C1018" s="55">
        <v>2.6405145133159792E-3</v>
      </c>
    </row>
    <row r="1019" spans="1:3">
      <c r="A1019" s="55">
        <v>1016</v>
      </c>
      <c r="B1019" s="55">
        <v>101.378439866045</v>
      </c>
      <c r="C1019" s="55">
        <v>2.640514513316706E-3</v>
      </c>
    </row>
    <row r="1020" spans="1:3">
      <c r="A1020" s="55">
        <v>1017</v>
      </c>
      <c r="B1020" s="55">
        <v>101.3640648660451</v>
      </c>
      <c r="C1020" s="55">
        <v>2.640514513317383E-3</v>
      </c>
    </row>
    <row r="1021" spans="1:3">
      <c r="A1021" s="55">
        <v>1018</v>
      </c>
      <c r="B1021" s="55">
        <v>101.35525210084</v>
      </c>
      <c r="C1021" s="55">
        <v>3.3810451306117719E-3</v>
      </c>
    </row>
    <row r="1022" spans="1:3">
      <c r="A1022" s="55">
        <v>1019</v>
      </c>
      <c r="B1022" s="55">
        <v>101.34632352941141</v>
      </c>
      <c r="C1022" s="55">
        <v>7.3496962754404571E-3</v>
      </c>
    </row>
    <row r="1023" spans="1:3">
      <c r="A1023" s="55">
        <v>1020</v>
      </c>
      <c r="B1023" s="55">
        <v>101.3072163865541</v>
      </c>
      <c r="C1023" s="55">
        <v>7.3497001108998291E-3</v>
      </c>
    </row>
    <row r="1024" spans="1:3">
      <c r="A1024" s="55">
        <v>1021</v>
      </c>
      <c r="B1024" s="55">
        <v>101.3320378151258</v>
      </c>
      <c r="C1024" s="55">
        <v>7.3496962754404571E-3</v>
      </c>
    </row>
    <row r="1025" spans="1:3">
      <c r="A1025" s="55">
        <v>1022</v>
      </c>
      <c r="B1025" s="55">
        <v>101.3329464285714</v>
      </c>
      <c r="C1025" s="55">
        <v>7.3496962754404571E-3</v>
      </c>
    </row>
    <row r="1026" spans="1:3">
      <c r="A1026" s="55">
        <v>1023</v>
      </c>
      <c r="B1026" s="55">
        <v>101.3666964285717</v>
      </c>
      <c r="C1026" s="55">
        <v>7.3496962754404571E-3</v>
      </c>
    </row>
    <row r="1027" spans="1:3">
      <c r="A1027" s="55">
        <v>1024</v>
      </c>
      <c r="B1027" s="55">
        <v>101.3845535714288</v>
      </c>
      <c r="C1027" s="55">
        <v>7.3496962754404571E-3</v>
      </c>
    </row>
    <row r="1028" spans="1:3">
      <c r="A1028" s="55">
        <v>1025</v>
      </c>
      <c r="B1028" s="55">
        <v>101.4147321428576</v>
      </c>
      <c r="C1028" s="55">
        <v>7.3496962754404571E-3</v>
      </c>
    </row>
    <row r="1029" spans="1:3">
      <c r="A1029" s="55">
        <v>1026</v>
      </c>
      <c r="B1029" s="55">
        <v>101.4141071428573</v>
      </c>
      <c r="C1029" s="55">
        <v>3.3810451306117719E-3</v>
      </c>
    </row>
    <row r="1030" spans="1:3">
      <c r="A1030" s="55">
        <v>1027</v>
      </c>
      <c r="B1030" s="55">
        <v>101.4167927864216</v>
      </c>
      <c r="C1030" s="55">
        <v>2.640514513317383E-3</v>
      </c>
    </row>
    <row r="1031" spans="1:3">
      <c r="A1031" s="55">
        <v>1028</v>
      </c>
      <c r="B1031" s="55">
        <v>101.40447135785</v>
      </c>
      <c r="C1031" s="55">
        <v>2.640514513316706E-3</v>
      </c>
    </row>
    <row r="1032" spans="1:3">
      <c r="A1032" s="55">
        <v>1029</v>
      </c>
      <c r="B1032" s="55">
        <v>101.3833106435643</v>
      </c>
      <c r="C1032" s="55">
        <v>2.6405145133159792E-3</v>
      </c>
    </row>
    <row r="1033" spans="1:3">
      <c r="A1033" s="55">
        <v>1030</v>
      </c>
      <c r="B1033" s="55">
        <v>101.34456064356399</v>
      </c>
      <c r="C1033" s="55">
        <v>2.640514513314947E-3</v>
      </c>
    </row>
    <row r="1034" spans="1:3">
      <c r="A1034" s="55">
        <v>1031</v>
      </c>
      <c r="B1034" s="55">
        <v>101.2905427864211</v>
      </c>
      <c r="C1034" s="55">
        <v>2.6405145133159792E-3</v>
      </c>
    </row>
    <row r="1035" spans="1:3">
      <c r="A1035" s="55">
        <v>1032</v>
      </c>
      <c r="B1035" s="55">
        <v>101.2393820721354</v>
      </c>
      <c r="C1035" s="55">
        <v>3.3810451306117719E-3</v>
      </c>
    </row>
    <row r="1036" spans="1:3">
      <c r="A1036" s="55">
        <v>1033</v>
      </c>
      <c r="B1036" s="55">
        <v>101.276078500707</v>
      </c>
      <c r="C1036" s="55">
        <v>3.3810451306117719E-3</v>
      </c>
    </row>
    <row r="1037" spans="1:3">
      <c r="A1037" s="55">
        <v>1034</v>
      </c>
      <c r="B1037" s="55">
        <v>101.3185714285714</v>
      </c>
      <c r="C1037" s="55">
        <v>3.3810451306117719E-3</v>
      </c>
    </row>
    <row r="1038" spans="1:3">
      <c r="A1038" s="55">
        <v>1035</v>
      </c>
      <c r="B1038" s="55">
        <v>101.2946428571429</v>
      </c>
      <c r="C1038" s="55">
        <v>1.2101646132949459E-2</v>
      </c>
    </row>
    <row r="1039" spans="1:3">
      <c r="A1039" s="55">
        <v>1036</v>
      </c>
      <c r="B1039" s="55">
        <v>101.27991071428561</v>
      </c>
      <c r="C1039" s="55">
        <v>1.7228247850138712E-2</v>
      </c>
    </row>
    <row r="1040" spans="1:3">
      <c r="A1040" s="55">
        <v>1037</v>
      </c>
      <c r="B1040" s="55">
        <v>101.2885714285712</v>
      </c>
      <c r="C1040" s="55">
        <v>1.667385910208654E-2</v>
      </c>
    </row>
    <row r="1041" spans="1:3">
      <c r="A1041" s="55">
        <v>1038</v>
      </c>
      <c r="B1041" s="55">
        <v>101.33937499999981</v>
      </c>
      <c r="C1041" s="55">
        <v>1.667385910208654E-2</v>
      </c>
    </row>
    <row r="1042" spans="1:3">
      <c r="A1042" s="55">
        <v>1039</v>
      </c>
      <c r="B1042" s="55">
        <v>101.3784821428567</v>
      </c>
      <c r="C1042" s="55">
        <v>2.3484776402292289E-3</v>
      </c>
    </row>
    <row r="1043" spans="1:3">
      <c r="A1043" s="55">
        <v>1040</v>
      </c>
      <c r="B1043" s="55">
        <v>101.3692857142851</v>
      </c>
      <c r="C1043" s="55">
        <v>2.3484776402292289E-3</v>
      </c>
    </row>
    <row r="1044" spans="1:3">
      <c r="A1044" s="55">
        <v>1041</v>
      </c>
      <c r="B1044" s="55">
        <v>101.3662499999993</v>
      </c>
      <c r="C1044" s="55">
        <v>2.3484776402292289E-3</v>
      </c>
    </row>
    <row r="1045" spans="1:3">
      <c r="A1045" s="55">
        <v>1042</v>
      </c>
      <c r="B1045" s="55">
        <v>101.3751785714278</v>
      </c>
      <c r="C1045" s="55">
        <v>2.348477640231579E-3</v>
      </c>
    </row>
    <row r="1046" spans="1:3">
      <c r="A1046" s="55">
        <v>1043</v>
      </c>
      <c r="B1046" s="55">
        <v>101.41383928571361</v>
      </c>
      <c r="C1046" s="55">
        <v>2.348482028132739E-3</v>
      </c>
    </row>
    <row r="1047" spans="1:3">
      <c r="A1047" s="55">
        <v>1044</v>
      </c>
      <c r="B1047" s="55">
        <v>101.41964285714261</v>
      </c>
      <c r="C1047" s="55">
        <v>4.9181042348417471E-3</v>
      </c>
    </row>
    <row r="1048" spans="1:3">
      <c r="A1048" s="55">
        <v>1045</v>
      </c>
      <c r="B1048" s="55">
        <v>101.4256249999996</v>
      </c>
      <c r="C1048" s="55">
        <v>4.9181042348420334E-3</v>
      </c>
    </row>
    <row r="1049" spans="1:3">
      <c r="A1049" s="55">
        <v>1046</v>
      </c>
      <c r="B1049" s="55">
        <v>101.38098214285699</v>
      </c>
      <c r="C1049" s="55">
        <v>4.9181042348420334E-3</v>
      </c>
    </row>
    <row r="1050" spans="1:3">
      <c r="A1050" s="55">
        <v>1047</v>
      </c>
      <c r="B1050" s="55">
        <v>101.37482142857139</v>
      </c>
      <c r="C1050" s="55">
        <v>4.9181042348420334E-3</v>
      </c>
    </row>
    <row r="1051" spans="1:3">
      <c r="A1051" s="55">
        <v>1048</v>
      </c>
      <c r="B1051" s="55">
        <v>101.3301785714288</v>
      </c>
      <c r="C1051" s="55">
        <v>4.9181042348420334E-3</v>
      </c>
    </row>
    <row r="1052" spans="1:3">
      <c r="A1052" s="55">
        <v>1049</v>
      </c>
      <c r="B1052" s="55">
        <v>101.3333928571431</v>
      </c>
      <c r="C1052" s="55">
        <v>4.9181042348420334E-3</v>
      </c>
    </row>
    <row r="1053" spans="1:3">
      <c r="A1053" s="55">
        <v>1050</v>
      </c>
      <c r="B1053" s="55">
        <v>101.30375000000021</v>
      </c>
      <c r="C1053" s="55">
        <v>4.9181042348420334E-3</v>
      </c>
    </row>
    <row r="1054" spans="1:3">
      <c r="A1054" s="55">
        <v>1051</v>
      </c>
      <c r="B1054" s="55">
        <v>101.3127678571429</v>
      </c>
      <c r="C1054" s="55">
        <v>4.9181042348424879E-3</v>
      </c>
    </row>
    <row r="1055" spans="1:3">
      <c r="A1055" s="55">
        <v>1052</v>
      </c>
      <c r="B1055" s="55">
        <v>101.3008035714285</v>
      </c>
      <c r="C1055" s="55">
        <v>4.9181042348424879E-3</v>
      </c>
    </row>
    <row r="1056" spans="1:3">
      <c r="A1056" s="55">
        <v>1053</v>
      </c>
      <c r="B1056" s="55">
        <v>101.33937499999981</v>
      </c>
      <c r="C1056" s="55">
        <v>4.9181042348424879E-3</v>
      </c>
    </row>
    <row r="1057" spans="1:3">
      <c r="A1057" s="55">
        <v>1054</v>
      </c>
      <c r="B1057" s="55">
        <v>101.3127678571428</v>
      </c>
      <c r="C1057" s="55">
        <v>4.9181042348420334E-3</v>
      </c>
    </row>
    <row r="1058" spans="1:3">
      <c r="A1058" s="55">
        <v>1055</v>
      </c>
      <c r="B1058" s="55">
        <v>101.34544642857129</v>
      </c>
      <c r="C1058" s="55">
        <v>4.9181042348417471E-3</v>
      </c>
    </row>
    <row r="1059" spans="1:3">
      <c r="A1059" s="55">
        <v>1056</v>
      </c>
      <c r="B1059" s="55">
        <v>101.375089285714</v>
      </c>
      <c r="C1059" s="55">
        <v>3.5468789948878252E-3</v>
      </c>
    </row>
    <row r="1060" spans="1:3">
      <c r="A1060" s="55">
        <v>1057</v>
      </c>
      <c r="B1060" s="55">
        <v>101.4017264851482</v>
      </c>
      <c r="C1060" s="55">
        <v>3.5468789948866221E-3</v>
      </c>
    </row>
    <row r="1061" spans="1:3">
      <c r="A1061" s="55">
        <v>1058</v>
      </c>
      <c r="B1061" s="55">
        <v>101.3868157708626</v>
      </c>
      <c r="C1061" s="55">
        <v>2.348482028132739E-3</v>
      </c>
    </row>
    <row r="1062" spans="1:3">
      <c r="A1062" s="55">
        <v>1059</v>
      </c>
      <c r="B1062" s="55">
        <v>101.37217291371979</v>
      </c>
      <c r="C1062" s="55">
        <v>2.348477640231579E-3</v>
      </c>
    </row>
    <row r="1063" spans="1:3">
      <c r="A1063" s="55">
        <v>1060</v>
      </c>
      <c r="B1063" s="55">
        <v>101.381280056577</v>
      </c>
      <c r="C1063" s="55">
        <v>2.348477640231579E-3</v>
      </c>
    </row>
    <row r="1064" spans="1:3">
      <c r="A1064" s="55">
        <v>1061</v>
      </c>
      <c r="B1064" s="55">
        <v>101.4169943422912</v>
      </c>
      <c r="C1064" s="55">
        <v>0</v>
      </c>
    </row>
    <row r="1065" spans="1:3">
      <c r="A1065" s="55">
        <v>1062</v>
      </c>
      <c r="B1065" s="55">
        <v>101.4139586280055</v>
      </c>
      <c r="C1065" s="55">
        <v>0</v>
      </c>
    </row>
    <row r="1066" spans="1:3">
      <c r="A1066" s="55">
        <v>1063</v>
      </c>
      <c r="B1066" s="55">
        <v>101.3843157708626</v>
      </c>
      <c r="C1066" s="55">
        <v>0</v>
      </c>
    </row>
    <row r="1067" spans="1:3">
      <c r="A1067" s="55">
        <v>1064</v>
      </c>
      <c r="B1067" s="55">
        <v>101.3692857142857</v>
      </c>
      <c r="C1067" s="55">
        <v>0</v>
      </c>
    </row>
    <row r="1068" spans="1:3">
      <c r="A1068" s="55">
        <v>1065</v>
      </c>
      <c r="B1068" s="55">
        <v>101.36321428571419</v>
      </c>
      <c r="C1068" s="55">
        <v>0</v>
      </c>
    </row>
    <row r="1069" spans="1:3">
      <c r="A1069" s="55">
        <v>1066</v>
      </c>
      <c r="B1069" s="55">
        <v>101.3719642857143</v>
      </c>
      <c r="C1069" s="55">
        <v>-8.6439689784382719E-4</v>
      </c>
    </row>
    <row r="1070" spans="1:3">
      <c r="A1070" s="55">
        <v>1067</v>
      </c>
      <c r="B1070" s="55">
        <v>101.3301785714286</v>
      </c>
      <c r="C1070" s="55">
        <v>0</v>
      </c>
    </row>
    <row r="1071" spans="1:3">
      <c r="A1071" s="55">
        <v>1068</v>
      </c>
      <c r="B1071" s="55">
        <v>101.29732142857149</v>
      </c>
      <c r="C1071" s="55">
        <v>0</v>
      </c>
    </row>
    <row r="1072" spans="1:3">
      <c r="A1072" s="55">
        <v>1069</v>
      </c>
      <c r="B1072" s="55">
        <v>101.30035714285719</v>
      </c>
      <c r="C1072" s="55">
        <v>0</v>
      </c>
    </row>
    <row r="1073" spans="1:3">
      <c r="A1073" s="55">
        <v>1070</v>
      </c>
      <c r="B1073" s="55">
        <v>101.3121428571429</v>
      </c>
      <c r="C1073" s="55">
        <v>0</v>
      </c>
    </row>
    <row r="1074" spans="1:3">
      <c r="A1074" s="55">
        <v>1071</v>
      </c>
      <c r="B1074" s="55">
        <v>101.3033928571429</v>
      </c>
      <c r="C1074" s="55">
        <v>0</v>
      </c>
    </row>
    <row r="1075" spans="1:3">
      <c r="A1075" s="55">
        <v>1072</v>
      </c>
      <c r="B1075" s="55">
        <v>101.28571428571431</v>
      </c>
      <c r="C1075" s="55">
        <v>0</v>
      </c>
    </row>
    <row r="1076" spans="1:3">
      <c r="A1076" s="55">
        <v>1073</v>
      </c>
      <c r="B1076" s="55">
        <v>101.30035714285719</v>
      </c>
      <c r="C1076" s="55">
        <v>-8.6439689784382719E-4</v>
      </c>
    </row>
    <row r="1077" spans="1:3">
      <c r="A1077" s="55">
        <v>1074</v>
      </c>
      <c r="B1077" s="55">
        <v>101.3539285714287</v>
      </c>
      <c r="C1077" s="55">
        <v>-2.3353062355456139E-3</v>
      </c>
    </row>
    <row r="1078" spans="1:3">
      <c r="A1078" s="55">
        <v>1075</v>
      </c>
      <c r="B1078" s="55">
        <v>101.3807142857144</v>
      </c>
      <c r="C1078" s="55">
        <v>-2.3353062355456139E-3</v>
      </c>
    </row>
    <row r="1079" spans="1:3">
      <c r="A1079" s="55">
        <v>1076</v>
      </c>
      <c r="B1079" s="55">
        <v>101.38678571428581</v>
      </c>
      <c r="C1079" s="55">
        <v>-8.6439689784382719E-4</v>
      </c>
    </row>
    <row r="1080" spans="1:3">
      <c r="A1080" s="55">
        <v>1077</v>
      </c>
      <c r="B1080" s="55">
        <v>101.3841163475701</v>
      </c>
      <c r="C1080" s="55">
        <v>-8.6439689784382719E-4</v>
      </c>
    </row>
    <row r="1081" spans="1:3">
      <c r="A1081" s="55">
        <v>1078</v>
      </c>
      <c r="B1081" s="55">
        <v>101.4171520618556</v>
      </c>
      <c r="C1081" s="55">
        <v>-2.3353062355456139E-3</v>
      </c>
    </row>
    <row r="1082" spans="1:3">
      <c r="A1082" s="55">
        <v>1079</v>
      </c>
      <c r="B1082" s="55">
        <v>101.5069734904266</v>
      </c>
      <c r="C1082" s="55">
        <v>-2.3353062355461929E-3</v>
      </c>
    </row>
    <row r="1083" spans="1:3">
      <c r="A1083" s="55">
        <v>1080</v>
      </c>
      <c r="B1083" s="55">
        <v>101.5101877761408</v>
      </c>
      <c r="C1083" s="55">
        <v>-2.3353062355475351E-3</v>
      </c>
    </row>
    <row r="1084" spans="1:3">
      <c r="A1084" s="55">
        <v>1081</v>
      </c>
      <c r="B1084" s="55">
        <v>101.50715206185509</v>
      </c>
      <c r="C1084" s="55">
        <v>-6.7911760340479228E-3</v>
      </c>
    </row>
    <row r="1085" spans="1:3">
      <c r="A1085" s="55">
        <v>1082</v>
      </c>
      <c r="B1085" s="55">
        <v>101.5012592047123</v>
      </c>
      <c r="C1085" s="55">
        <v>-6.7911760340479228E-3</v>
      </c>
    </row>
    <row r="1086" spans="1:3">
      <c r="A1086" s="55">
        <v>1083</v>
      </c>
      <c r="B1086" s="55">
        <v>101.492062776141</v>
      </c>
      <c r="C1086" s="55">
        <v>-6.7911760340479228E-3</v>
      </c>
    </row>
    <row r="1087" spans="1:3">
      <c r="A1087" s="55">
        <v>1084</v>
      </c>
      <c r="B1087" s="55">
        <v>101.4710101540611</v>
      </c>
      <c r="C1087" s="55">
        <v>-6.7911760340479228E-3</v>
      </c>
    </row>
    <row r="1088" spans="1:3">
      <c r="A1088" s="55">
        <v>1085</v>
      </c>
      <c r="B1088" s="55">
        <v>101.4703946894288</v>
      </c>
      <c r="C1088" s="55">
        <v>-6.7911760340479228E-3</v>
      </c>
    </row>
    <row r="1089" spans="1:3">
      <c r="A1089" s="55">
        <v>1086</v>
      </c>
      <c r="B1089" s="55">
        <v>101.41325183228641</v>
      </c>
      <c r="C1089" s="55">
        <v>-8.6439689784382719E-4</v>
      </c>
    </row>
    <row r="1090" spans="1:3">
      <c r="A1090" s="55">
        <v>1087</v>
      </c>
      <c r="B1090" s="55">
        <v>101.3864661180006</v>
      </c>
      <c r="C1090" s="55">
        <v>-6.7911760340479228E-3</v>
      </c>
    </row>
    <row r="1091" spans="1:3">
      <c r="A1091" s="55">
        <v>1088</v>
      </c>
      <c r="B1091" s="55">
        <v>101.33200183228659</v>
      </c>
      <c r="C1091" s="55">
        <v>-1.119610326067208E-2</v>
      </c>
    </row>
    <row r="1092" spans="1:3">
      <c r="A1092" s="55">
        <v>1089</v>
      </c>
      <c r="B1092" s="55">
        <v>101.3498589751437</v>
      </c>
      <c r="C1092" s="55">
        <v>-1.731844915085275E-2</v>
      </c>
    </row>
    <row r="1093" spans="1:3">
      <c r="A1093" s="55">
        <v>1090</v>
      </c>
      <c r="B1093" s="55">
        <v>101.3465554037152</v>
      </c>
      <c r="C1093" s="55">
        <v>-1.7647982316158859E-2</v>
      </c>
    </row>
    <row r="1094" spans="1:3">
      <c r="A1094" s="55">
        <v>1091</v>
      </c>
      <c r="B1094" s="55">
        <v>101.38242024965361</v>
      </c>
      <c r="C1094" s="55">
        <v>-1.7647982316158859E-2</v>
      </c>
    </row>
    <row r="1095" spans="1:3">
      <c r="A1095" s="55">
        <v>1092</v>
      </c>
      <c r="B1095" s="55">
        <v>101.3678571428575</v>
      </c>
      <c r="C1095" s="55">
        <v>-1.731844915085275E-2</v>
      </c>
    </row>
    <row r="1096" spans="1:3">
      <c r="A1096" s="55">
        <v>1093</v>
      </c>
      <c r="B1096" s="55">
        <v>101.3710714285717</v>
      </c>
      <c r="C1096" s="55">
        <v>-1.731844915085275E-2</v>
      </c>
    </row>
    <row r="1097" spans="1:3">
      <c r="A1097" s="55">
        <v>1094</v>
      </c>
      <c r="B1097" s="55">
        <v>101.3946428571432</v>
      </c>
      <c r="C1097" s="55">
        <v>-1.245366395708178E-2</v>
      </c>
    </row>
    <row r="1098" spans="1:3">
      <c r="A1098" s="55">
        <v>1095</v>
      </c>
      <c r="B1098" s="55">
        <v>101.4432142857143</v>
      </c>
      <c r="C1098" s="55">
        <v>-1.131567723779737E-2</v>
      </c>
    </row>
    <row r="1099" spans="1:3">
      <c r="A1099" s="55">
        <v>1096</v>
      </c>
      <c r="B1099" s="55">
        <v>101.4489285714287</v>
      </c>
      <c r="C1099" s="55">
        <v>-1.131567723779737E-2</v>
      </c>
    </row>
    <row r="1100" spans="1:3">
      <c r="A1100" s="55">
        <v>1097</v>
      </c>
      <c r="B1100" s="55">
        <v>101.4586038961039</v>
      </c>
      <c r="C1100" s="55">
        <v>-1.131567723779737E-2</v>
      </c>
    </row>
    <row r="1101" spans="1:3">
      <c r="A1101" s="55">
        <v>1098</v>
      </c>
      <c r="B1101" s="55">
        <v>101.46199675324701</v>
      </c>
      <c r="C1101" s="55">
        <v>-1.119610326067208E-2</v>
      </c>
    </row>
    <row r="1102" spans="1:3">
      <c r="A1102" s="55">
        <v>1099</v>
      </c>
      <c r="B1102" s="55">
        <v>101.4709253246756</v>
      </c>
      <c r="C1102" s="55">
        <v>-3.7320236668650641E-3</v>
      </c>
    </row>
    <row r="1103" spans="1:3">
      <c r="A1103" s="55">
        <v>1100</v>
      </c>
      <c r="B1103" s="55">
        <v>101.4498538961043</v>
      </c>
      <c r="C1103" s="55">
        <v>-1.4786915403652251E-3</v>
      </c>
    </row>
    <row r="1104" spans="1:3">
      <c r="A1104" s="55">
        <v>1101</v>
      </c>
      <c r="B1104" s="55">
        <v>101.4186669213145</v>
      </c>
      <c r="C1104" s="55">
        <v>-1.4786893918356349E-3</v>
      </c>
    </row>
    <row r="1105" spans="1:3">
      <c r="A1105" s="55">
        <v>1102</v>
      </c>
      <c r="B1105" s="55">
        <v>101.3850534759362</v>
      </c>
      <c r="C1105" s="55">
        <v>2.7601606301329062E-4</v>
      </c>
    </row>
    <row r="1106" spans="1:3">
      <c r="A1106" s="55">
        <v>1103</v>
      </c>
      <c r="B1106" s="55">
        <v>101.3046070473646</v>
      </c>
      <c r="C1106" s="55">
        <v>2.7601606301329062E-4</v>
      </c>
    </row>
    <row r="1107" spans="1:3">
      <c r="A1107" s="55">
        <v>1104</v>
      </c>
      <c r="B1107" s="55">
        <v>101.2768960084033</v>
      </c>
      <c r="C1107" s="55">
        <v>2.7601606301329062E-4</v>
      </c>
    </row>
    <row r="1108" spans="1:3">
      <c r="A1108" s="55">
        <v>1105</v>
      </c>
      <c r="B1108" s="55">
        <v>101.0593067226889</v>
      </c>
      <c r="C1108" s="55">
        <v>2.7601606301329062E-4</v>
      </c>
    </row>
    <row r="1109" spans="1:3">
      <c r="A1109" s="55">
        <v>1106</v>
      </c>
      <c r="B1109" s="55">
        <v>100.45752100840321</v>
      </c>
      <c r="C1109" s="55">
        <v>1.29382026553663E-3</v>
      </c>
    </row>
    <row r="1110" spans="1:3">
      <c r="A1110" s="55">
        <v>1107</v>
      </c>
      <c r="B1110" s="55">
        <v>99.470021008403208</v>
      </c>
      <c r="C1110" s="55">
        <v>-1.1785875742260791E-3</v>
      </c>
    </row>
    <row r="1111" spans="1:3">
      <c r="A1111" s="55">
        <v>1108</v>
      </c>
      <c r="B1111" s="55">
        <v>98.212993697478524</v>
      </c>
      <c r="C1111" s="55">
        <v>-1.1785856942481919E-3</v>
      </c>
    </row>
    <row r="1112" spans="1:3">
      <c r="A1112" s="55">
        <v>1109</v>
      </c>
      <c r="B1112" s="55">
        <v>96.668035714285423</v>
      </c>
      <c r="C1112" s="55">
        <v>-1.1785856942481919E-3</v>
      </c>
    </row>
    <row r="1113" spans="1:3">
      <c r="A1113" s="55">
        <v>1110</v>
      </c>
      <c r="B1113" s="55">
        <v>94.885624999999806</v>
      </c>
      <c r="C1113" s="55">
        <v>-1.1785856942481919E-3</v>
      </c>
    </row>
    <row r="1114" spans="1:3">
      <c r="A1114" s="55">
        <v>1111</v>
      </c>
      <c r="B1114" s="55">
        <v>92.815089285714265</v>
      </c>
      <c r="C1114" s="55">
        <v>-1.1785856942481919E-3</v>
      </c>
    </row>
    <row r="1115" spans="1:3">
      <c r="A1115" s="55">
        <v>1112</v>
      </c>
      <c r="B1115" s="55">
        <v>90.68499999999986</v>
      </c>
      <c r="C1115" s="55">
        <v>1.29382026553663E-3</v>
      </c>
    </row>
    <row r="1116" spans="1:3">
      <c r="A1116" s="55">
        <v>1113</v>
      </c>
      <c r="B1116" s="55">
        <v>88.727712842713075</v>
      </c>
      <c r="C1116" s="55">
        <v>1.293820265537266E-3</v>
      </c>
    </row>
    <row r="1117" spans="1:3">
      <c r="A1117" s="55">
        <v>1114</v>
      </c>
      <c r="B1117" s="55">
        <v>87.061819985570239</v>
      </c>
      <c r="C1117" s="55">
        <v>1.2938202655382381E-3</v>
      </c>
    </row>
    <row r="1118" spans="1:3">
      <c r="A1118" s="55">
        <v>1115</v>
      </c>
      <c r="B1118" s="55">
        <v>85.664141414141781</v>
      </c>
      <c r="C1118" s="55">
        <v>1.2938202655382381E-3</v>
      </c>
    </row>
    <row r="1119" spans="1:3">
      <c r="A1119" s="55">
        <v>1116</v>
      </c>
      <c r="B1119" s="55">
        <v>84.505302128427502</v>
      </c>
      <c r="C1119" s="55">
        <v>1.2938202655382381E-3</v>
      </c>
    </row>
    <row r="1120" spans="1:3">
      <c r="A1120" s="55">
        <v>1117</v>
      </c>
      <c r="B1120" s="55">
        <v>83.585659271284641</v>
      </c>
      <c r="C1120" s="55">
        <v>2.95714894315567E-3</v>
      </c>
    </row>
    <row r="1121" spans="1:3">
      <c r="A1121" s="55">
        <v>1118</v>
      </c>
      <c r="B1121" s="55">
        <v>83.052444985570489</v>
      </c>
      <c r="C1121" s="55">
        <v>2.95715972104215E-3</v>
      </c>
    </row>
    <row r="1122" spans="1:3">
      <c r="A1122" s="55">
        <v>1119</v>
      </c>
      <c r="B1122" s="55">
        <v>82.963337842713386</v>
      </c>
      <c r="C1122" s="55">
        <v>3.8814619284916392E-3</v>
      </c>
    </row>
    <row r="1123" spans="1:3">
      <c r="A1123" s="55">
        <v>1120</v>
      </c>
      <c r="B1123" s="55">
        <v>83.231428571428765</v>
      </c>
      <c r="C1123" s="55">
        <v>3.8814619284920451E-3</v>
      </c>
    </row>
    <row r="1124" spans="1:3">
      <c r="A1124" s="55">
        <v>1121</v>
      </c>
      <c r="B1124" s="55">
        <v>83.657946428571563</v>
      </c>
      <c r="C1124" s="55">
        <v>3.8814667639713221E-3</v>
      </c>
    </row>
    <row r="1125" spans="1:3">
      <c r="A1125" s="55">
        <v>1122</v>
      </c>
      <c r="B1125" s="55">
        <v>84.111250000000084</v>
      </c>
      <c r="C1125" s="55">
        <v>1.03744386112197E-2</v>
      </c>
    </row>
    <row r="1126" spans="1:3">
      <c r="A1126" s="55">
        <v>1123</v>
      </c>
      <c r="B1126" s="55">
        <v>84.598660714285799</v>
      </c>
      <c r="C1126" s="55">
        <v>1.03744386112197E-2</v>
      </c>
    </row>
    <row r="1127" spans="1:3">
      <c r="A1127" s="55">
        <v>1124</v>
      </c>
      <c r="B1127" s="55">
        <v>85.134375000000091</v>
      </c>
      <c r="C1127" s="55">
        <v>1.03744386112197E-2</v>
      </c>
    </row>
    <row r="1128" spans="1:3">
      <c r="A1128" s="55">
        <v>1125</v>
      </c>
      <c r="B1128" s="55">
        <v>85.553482142857192</v>
      </c>
      <c r="C1128" s="55">
        <v>1.03744386112197E-2</v>
      </c>
    </row>
    <row r="1129" spans="1:3">
      <c r="A1129" s="55">
        <v>1126</v>
      </c>
      <c r="B1129" s="55">
        <v>85.750089285714225</v>
      </c>
      <c r="C1129" s="55">
        <v>1.037443861122057E-2</v>
      </c>
    </row>
    <row r="1130" spans="1:3">
      <c r="A1130" s="55">
        <v>1127</v>
      </c>
      <c r="B1130" s="55">
        <v>85.877499999999756</v>
      </c>
      <c r="C1130" s="55">
        <v>1.2362086846867369E-2</v>
      </c>
    </row>
    <row r="1131" spans="1:3">
      <c r="A1131" s="55">
        <v>1128</v>
      </c>
      <c r="B1131" s="55">
        <v>86.277767857142607</v>
      </c>
      <c r="C1131" s="55">
        <v>1.237474583759276E-2</v>
      </c>
    </row>
    <row r="1132" spans="1:3">
      <c r="A1132" s="55">
        <v>1129</v>
      </c>
      <c r="B1132" s="55">
        <v>87.07374999999989</v>
      </c>
      <c r="C1132" s="55">
        <v>1.237474583759276E-2</v>
      </c>
    </row>
    <row r="1133" spans="1:3">
      <c r="A1133" s="55">
        <v>1130</v>
      </c>
      <c r="B1133" s="55">
        <v>88.302142857142798</v>
      </c>
      <c r="C1133" s="55">
        <v>1.237474583759276E-2</v>
      </c>
    </row>
    <row r="1134" spans="1:3">
      <c r="A1134" s="55">
        <v>1131</v>
      </c>
      <c r="B1134" s="55">
        <v>89.898928571428414</v>
      </c>
      <c r="C1134" s="55">
        <v>1.237474583759276E-2</v>
      </c>
    </row>
    <row r="1135" spans="1:3">
      <c r="A1135" s="55">
        <v>1132</v>
      </c>
      <c r="B1135" s="55">
        <v>91.773928571428414</v>
      </c>
      <c r="C1135" s="55">
        <v>1.237474583759276E-2</v>
      </c>
    </row>
    <row r="1136" spans="1:3">
      <c r="A1136" s="55">
        <v>1133</v>
      </c>
      <c r="B1136" s="55">
        <v>93.895089285714221</v>
      </c>
      <c r="C1136" s="55">
        <v>1.237474583759276E-2</v>
      </c>
    </row>
    <row r="1137" spans="1:3">
      <c r="A1137" s="55">
        <v>1134</v>
      </c>
      <c r="B1137" s="55">
        <v>96.040803571428668</v>
      </c>
      <c r="C1137" s="55">
        <v>1.06858275241427E-2</v>
      </c>
    </row>
    <row r="1138" spans="1:3">
      <c r="A1138" s="55">
        <v>1135</v>
      </c>
      <c r="B1138" s="55">
        <v>97.872500000000173</v>
      </c>
      <c r="C1138" s="55">
        <v>1.080530461484281E-2</v>
      </c>
    </row>
    <row r="1139" spans="1:3">
      <c r="A1139" s="55">
        <v>1136</v>
      </c>
      <c r="B1139" s="55">
        <v>99.321250000000049</v>
      </c>
      <c r="C1139" s="55">
        <v>1.080530461484281E-2</v>
      </c>
    </row>
    <row r="1140" spans="1:3">
      <c r="A1140" s="55">
        <v>1137</v>
      </c>
      <c r="B1140" s="55">
        <v>100.3288392857143</v>
      </c>
      <c r="C1140" s="55">
        <v>1.237474583759276E-2</v>
      </c>
    </row>
    <row r="1141" spans="1:3">
      <c r="A1141" s="55">
        <v>1138</v>
      </c>
      <c r="B1141" s="55">
        <v>100.956517857143</v>
      </c>
      <c r="C1141" s="55">
        <v>1.237474980485714E-2</v>
      </c>
    </row>
    <row r="1142" spans="1:3">
      <c r="A1142" s="55">
        <v>1139</v>
      </c>
      <c r="B1142" s="55">
        <v>101.2625892857143</v>
      </c>
      <c r="C1142" s="55">
        <v>1.237474980485714E-2</v>
      </c>
    </row>
    <row r="1143" spans="1:3">
      <c r="A1143" s="55">
        <v>1140</v>
      </c>
      <c r="B1143" s="55">
        <v>101.3622321428572</v>
      </c>
      <c r="C1143" s="55">
        <v>1.237474583759276E-2</v>
      </c>
    </row>
    <row r="1144" spans="1:3">
      <c r="A1144" s="55">
        <v>1141</v>
      </c>
      <c r="B1144" s="55">
        <v>101.3658928571429</v>
      </c>
      <c r="C1144" s="55">
        <v>1.080530461484281E-2</v>
      </c>
    </row>
    <row r="1145" spans="1:3">
      <c r="A1145" s="55">
        <v>1142</v>
      </c>
      <c r="B1145" s="55">
        <v>101.3557142857143</v>
      </c>
      <c r="C1145" s="55">
        <v>1.080528530241975E-2</v>
      </c>
    </row>
    <row r="1146" spans="1:3">
      <c r="A1146" s="55">
        <v>1143</v>
      </c>
      <c r="B1146" s="55">
        <v>101.3378571428571</v>
      </c>
      <c r="C1146" s="55">
        <v>1.06858275241427E-2</v>
      </c>
    </row>
    <row r="1147" spans="1:3">
      <c r="A1147" s="55">
        <v>1144</v>
      </c>
      <c r="B1147" s="55">
        <v>101.2497321428573</v>
      </c>
      <c r="C1147" s="55">
        <v>1.06858275241427E-2</v>
      </c>
    </row>
    <row r="1148" spans="1:3">
      <c r="A1148" s="55">
        <v>1145</v>
      </c>
      <c r="B1148" s="55">
        <v>100.8824107142857</v>
      </c>
      <c r="C1148" s="55">
        <v>-5.497780679303562E-3</v>
      </c>
    </row>
    <row r="1149" spans="1:3">
      <c r="A1149" s="55">
        <v>1146</v>
      </c>
      <c r="B1149" s="55">
        <v>100.2240178571431</v>
      </c>
      <c r="C1149" s="55">
        <v>-5.497780679303562E-3</v>
      </c>
    </row>
    <row r="1150" spans="1:3">
      <c r="A1150" s="55">
        <v>1147</v>
      </c>
      <c r="B1150" s="55">
        <v>99.23964285714284</v>
      </c>
      <c r="C1150" s="55">
        <v>-5.497780679303562E-3</v>
      </c>
    </row>
    <row r="1151" spans="1:3">
      <c r="A1151" s="55">
        <v>1148</v>
      </c>
      <c r="B1151" s="55">
        <v>97.995982142857272</v>
      </c>
      <c r="C1151" s="55">
        <v>-5.497780679303562E-3</v>
      </c>
    </row>
    <row r="1152" spans="1:3">
      <c r="A1152" s="55">
        <v>1149</v>
      </c>
      <c r="B1152" s="55">
        <v>96.448571428571739</v>
      </c>
      <c r="C1152" s="55">
        <v>-5.4977806793040348E-3</v>
      </c>
    </row>
    <row r="1153" spans="1:3">
      <c r="A1153" s="55">
        <v>1150</v>
      </c>
      <c r="B1153" s="55">
        <v>94.618214285714615</v>
      </c>
      <c r="C1153" s="55">
        <v>-5.4977806793040348E-3</v>
      </c>
    </row>
    <row r="1154" spans="1:3">
      <c r="A1154" s="55">
        <v>1151</v>
      </c>
      <c r="B1154" s="55">
        <v>92.596428571428959</v>
      </c>
      <c r="C1154" s="55">
        <v>-5.497780679303562E-3</v>
      </c>
    </row>
    <row r="1155" spans="1:3">
      <c r="A1155" s="55">
        <v>1152</v>
      </c>
      <c r="B1155" s="55">
        <v>90.577500000000228</v>
      </c>
      <c r="C1155" s="55">
        <v>1.080528530241975E-2</v>
      </c>
    </row>
    <row r="1156" spans="1:3">
      <c r="A1156" s="55">
        <v>1153</v>
      </c>
      <c r="B1156" s="55">
        <v>88.637936507936232</v>
      </c>
      <c r="C1156" s="55">
        <v>1.080530461484281E-2</v>
      </c>
    </row>
    <row r="1157" spans="1:3">
      <c r="A1157" s="55">
        <v>1154</v>
      </c>
      <c r="B1157" s="55">
        <v>86.729325396825544</v>
      </c>
      <c r="C1157" s="55">
        <v>1.080530461484281E-2</v>
      </c>
    </row>
    <row r="1158" spans="1:3">
      <c r="A1158" s="55">
        <v>1155</v>
      </c>
      <c r="B1158" s="55">
        <v>84.813571428571592</v>
      </c>
      <c r="C1158" s="55">
        <v>1.130407900700346E-2</v>
      </c>
    </row>
    <row r="1159" spans="1:3">
      <c r="A1159" s="55">
        <v>1156</v>
      </c>
      <c r="B1159" s="55">
        <v>82.969196428571507</v>
      </c>
      <c r="C1159" s="55">
        <v>1.130407900700346E-2</v>
      </c>
    </row>
    <row r="1160" spans="1:3">
      <c r="A1160" s="55">
        <v>1157</v>
      </c>
      <c r="B1160" s="55">
        <v>81.307589285714201</v>
      </c>
      <c r="C1160" s="55">
        <v>1.130407900700346E-2</v>
      </c>
    </row>
    <row r="1161" spans="1:3">
      <c r="A1161" s="55">
        <v>1158</v>
      </c>
      <c r="B1161" s="55">
        <v>80.127946428571178</v>
      </c>
      <c r="C1161" s="55">
        <v>1.130407900700346E-2</v>
      </c>
    </row>
    <row r="1162" spans="1:3">
      <c r="A1162" s="55">
        <v>1159</v>
      </c>
      <c r="B1162" s="55">
        <v>79.572321428571598</v>
      </c>
      <c r="C1162" s="55">
        <v>3.8863793009606359E-3</v>
      </c>
    </row>
    <row r="1163" spans="1:3">
      <c r="A1163" s="55">
        <v>1160</v>
      </c>
      <c r="B1163" s="55">
        <v>79.691617063492188</v>
      </c>
      <c r="C1163" s="55">
        <v>0</v>
      </c>
    </row>
    <row r="1164" spans="1:3">
      <c r="A1164" s="55">
        <v>1161</v>
      </c>
      <c r="B1164" s="55">
        <v>80.496416293415464</v>
      </c>
      <c r="C1164" s="55">
        <v>0</v>
      </c>
    </row>
    <row r="1165" spans="1:3">
      <c r="A1165" s="55">
        <v>1162</v>
      </c>
      <c r="B1165" s="55">
        <v>82.004402404526331</v>
      </c>
      <c r="C1165" s="55">
        <v>0</v>
      </c>
    </row>
    <row r="1166" spans="1:3">
      <c r="A1166" s="55">
        <v>1163</v>
      </c>
      <c r="B1166" s="55">
        <v>84.154402404525996</v>
      </c>
      <c r="C1166" s="55">
        <v>0</v>
      </c>
    </row>
    <row r="1167" spans="1:3">
      <c r="A1167" s="55">
        <v>1164</v>
      </c>
      <c r="B1167" s="55">
        <v>86.798152404526149</v>
      </c>
      <c r="C1167" s="55">
        <v>0</v>
      </c>
    </row>
    <row r="1168" spans="1:3">
      <c r="A1168" s="55">
        <v>1165</v>
      </c>
      <c r="B1168" s="55">
        <v>89.609759547383121</v>
      </c>
      <c r="C1168" s="55">
        <v>1.320607503128007E-3</v>
      </c>
    </row>
    <row r="1169" spans="1:3">
      <c r="A1169" s="55">
        <v>1166</v>
      </c>
      <c r="B1169" s="55">
        <v>92.35877740452564</v>
      </c>
      <c r="C1169" s="55">
        <v>1.320607503128892E-3</v>
      </c>
    </row>
    <row r="1170" spans="1:3">
      <c r="A1170" s="55">
        <v>1167</v>
      </c>
      <c r="B1170" s="55">
        <v>94.85172383309758</v>
      </c>
      <c r="C1170" s="55">
        <v>1.3206075031288601E-3</v>
      </c>
    </row>
    <row r="1171" spans="1:3">
      <c r="A1171" s="55">
        <v>1168</v>
      </c>
      <c r="B1171" s="55">
        <v>96.988392857142372</v>
      </c>
      <c r="C1171" s="55">
        <v>1.3206075031288601E-3</v>
      </c>
    </row>
    <row r="1172" spans="1:3">
      <c r="A1172" s="55">
        <v>1169</v>
      </c>
      <c r="B1172" s="55">
        <v>98.628660714284919</v>
      </c>
      <c r="C1172" s="55">
        <v>1.3206075031288601E-3</v>
      </c>
    </row>
    <row r="1173" spans="1:3">
      <c r="A1173" s="55">
        <v>1170</v>
      </c>
      <c r="B1173" s="55">
        <v>99.856964285713929</v>
      </c>
      <c r="C1173" s="55">
        <v>1.320607503128892E-3</v>
      </c>
    </row>
    <row r="1174" spans="1:3">
      <c r="A1174" s="55">
        <v>1171</v>
      </c>
      <c r="B1174" s="55">
        <v>100.6694642857139</v>
      </c>
      <c r="C1174" s="55">
        <v>1.320607503128892E-3</v>
      </c>
    </row>
    <row r="1175" spans="1:3">
      <c r="A1175" s="55">
        <v>1172</v>
      </c>
      <c r="B1175" s="55">
        <v>101.0998214285714</v>
      </c>
      <c r="C1175" s="55">
        <v>1.320607503128892E-3</v>
      </c>
    </row>
    <row r="1176" spans="1:3">
      <c r="A1176" s="55">
        <v>1173</v>
      </c>
      <c r="B1176" s="55">
        <v>101.2783928571428</v>
      </c>
      <c r="C1176" s="55">
        <v>1.320607503128892E-3</v>
      </c>
    </row>
    <row r="1177" spans="1:3">
      <c r="A1177" s="55">
        <v>1174</v>
      </c>
      <c r="B1177" s="55">
        <v>101.28321428571419</v>
      </c>
      <c r="C1177" s="55">
        <v>1.320607503128892E-3</v>
      </c>
    </row>
    <row r="1178" spans="1:3">
      <c r="A1178" s="55">
        <v>1175</v>
      </c>
      <c r="B1178" s="55">
        <v>101.2564285714285</v>
      </c>
      <c r="C1178" s="55">
        <v>3.656320511912775E-3</v>
      </c>
    </row>
    <row r="1179" spans="1:3">
      <c r="A1179" s="55">
        <v>1176</v>
      </c>
      <c r="B1179" s="55">
        <v>101.2687022630837</v>
      </c>
      <c r="C1179" s="55">
        <v>3.656320511912775E-3</v>
      </c>
    </row>
    <row r="1180" spans="1:3">
      <c r="A1180" s="55">
        <v>1177</v>
      </c>
      <c r="B1180" s="55">
        <v>101.30435066807659</v>
      </c>
      <c r="C1180" s="55">
        <v>3.656320511912775E-3</v>
      </c>
    </row>
    <row r="1181" spans="1:3">
      <c r="A1181" s="55">
        <v>1178</v>
      </c>
      <c r="B1181" s="55">
        <v>101.3138149537907</v>
      </c>
      <c r="C1181" s="55">
        <v>3.6563205119128422E-3</v>
      </c>
    </row>
    <row r="1182" spans="1:3">
      <c r="A1182" s="55">
        <v>1179</v>
      </c>
      <c r="B1182" s="55">
        <v>101.37122566807621</v>
      </c>
      <c r="C1182" s="55">
        <v>3.6563205119128422E-3</v>
      </c>
    </row>
    <row r="1183" spans="1:3">
      <c r="A1183" s="55">
        <v>1180</v>
      </c>
      <c r="B1183" s="55">
        <v>101.3847970966476</v>
      </c>
      <c r="C1183" s="55">
        <v>3.6563205119137989E-3</v>
      </c>
    </row>
    <row r="1184" spans="1:3">
      <c r="A1184" s="55">
        <v>1181</v>
      </c>
      <c r="B1184" s="55">
        <v>101.4289042395049</v>
      </c>
      <c r="C1184" s="55">
        <v>3.6563205119139711E-3</v>
      </c>
    </row>
    <row r="1185" spans="1:3">
      <c r="A1185" s="55">
        <v>1182</v>
      </c>
      <c r="B1185" s="55">
        <v>101.4509578109335</v>
      </c>
      <c r="C1185" s="55">
        <v>3.780186420199374E-3</v>
      </c>
    </row>
    <row r="1186" spans="1:3">
      <c r="A1186" s="55">
        <v>1183</v>
      </c>
      <c r="B1186" s="55">
        <v>101.4818984049929</v>
      </c>
      <c r="C1186" s="55">
        <v>3.780186420199374E-3</v>
      </c>
    </row>
    <row r="1187" spans="1:3">
      <c r="A1187" s="55">
        <v>1184</v>
      </c>
      <c r="B1187" s="55">
        <v>101.48222763347739</v>
      </c>
      <c r="C1187" s="55">
        <v>3.780186420199374E-3</v>
      </c>
    </row>
    <row r="1188" spans="1:3">
      <c r="A1188" s="55">
        <v>1185</v>
      </c>
      <c r="B1188" s="55">
        <v>101.5174062049061</v>
      </c>
      <c r="C1188" s="55">
        <v>3.780186420199374E-3</v>
      </c>
    </row>
    <row r="1189" spans="1:3">
      <c r="A1189" s="55">
        <v>1186</v>
      </c>
      <c r="B1189" s="55">
        <v>101.48553120490629</v>
      </c>
      <c r="C1189" s="55">
        <v>3.780186420199374E-3</v>
      </c>
    </row>
    <row r="1190" spans="1:3">
      <c r="A1190" s="55">
        <v>1187</v>
      </c>
      <c r="B1190" s="55">
        <v>101.5028526334778</v>
      </c>
      <c r="C1190" s="55">
        <v>4.9986600626892924E-3</v>
      </c>
    </row>
    <row r="1191" spans="1:3">
      <c r="A1191" s="55">
        <v>1188</v>
      </c>
      <c r="B1191" s="55">
        <v>101.43195977633481</v>
      </c>
      <c r="C1191" s="55">
        <v>4.9986600626892924E-3</v>
      </c>
    </row>
    <row r="1192" spans="1:3">
      <c r="A1192" s="55">
        <v>1189</v>
      </c>
      <c r="B1192" s="55">
        <v>101.3695490620491</v>
      </c>
      <c r="C1192" s="55">
        <v>4.9986600626892924E-3</v>
      </c>
    </row>
    <row r="1193" spans="1:3">
      <c r="A1193" s="55">
        <v>1190</v>
      </c>
      <c r="B1193" s="55">
        <v>101.3249062049063</v>
      </c>
      <c r="C1193" s="55">
        <v>4.9986600626892924E-3</v>
      </c>
    </row>
    <row r="1194" spans="1:3">
      <c r="A1194" s="55">
        <v>1191</v>
      </c>
      <c r="B1194" s="55">
        <v>101.3075000000001</v>
      </c>
      <c r="C1194" s="55">
        <v>4.9986600626892924E-3</v>
      </c>
    </row>
    <row r="1195" spans="1:3">
      <c r="A1195" s="55">
        <v>1192</v>
      </c>
      <c r="B1195" s="55">
        <v>101.28964285714299</v>
      </c>
      <c r="C1195" s="55">
        <v>4.9986600626892924E-3</v>
      </c>
    </row>
    <row r="1196" spans="1:3">
      <c r="A1196" s="55">
        <v>1193</v>
      </c>
      <c r="B1196" s="55">
        <v>101.2946428571429</v>
      </c>
      <c r="C1196" s="55">
        <v>4.9986600626892924E-3</v>
      </c>
    </row>
    <row r="1197" spans="1:3">
      <c r="A1197" s="55">
        <v>1194</v>
      </c>
      <c r="B1197" s="55">
        <v>101.2505357142856</v>
      </c>
      <c r="C1197" s="55">
        <v>4.9986600626892924E-3</v>
      </c>
    </row>
    <row r="1198" spans="1:3">
      <c r="A1198" s="55">
        <v>1195</v>
      </c>
      <c r="B1198" s="55">
        <v>101.2726785714285</v>
      </c>
      <c r="C1198" s="55">
        <v>4.9986600626892924E-3</v>
      </c>
    </row>
    <row r="1199" spans="1:3">
      <c r="A1199" s="55">
        <v>1196</v>
      </c>
      <c r="B1199" s="55">
        <v>101.2995535714284</v>
      </c>
      <c r="C1199" s="55">
        <v>4.9986600626892924E-3</v>
      </c>
    </row>
    <row r="1200" spans="1:3">
      <c r="A1200" s="55">
        <v>1197</v>
      </c>
      <c r="B1200" s="55">
        <v>101.3042857142856</v>
      </c>
      <c r="C1200" s="55">
        <v>4.9986600626892924E-3</v>
      </c>
    </row>
    <row r="1201" spans="1:3">
      <c r="A1201" s="55">
        <v>1198</v>
      </c>
      <c r="B1201" s="55">
        <v>101.3265178571427</v>
      </c>
      <c r="C1201" s="55">
        <v>-4.8276487703301582E-4</v>
      </c>
    </row>
    <row r="1202" spans="1:3">
      <c r="A1202" s="55">
        <v>1199</v>
      </c>
      <c r="B1202" s="55">
        <v>101.3487499999999</v>
      </c>
      <c r="C1202" s="55">
        <v>-4.8276487703419142E-4</v>
      </c>
    </row>
    <row r="1203" spans="1:3">
      <c r="A1203" s="55">
        <v>1200</v>
      </c>
      <c r="B1203" s="55">
        <v>101.37089285714271</v>
      </c>
      <c r="C1203" s="55">
        <v>-4.6980972384771018E-3</v>
      </c>
    </row>
    <row r="1204" spans="1:3">
      <c r="A1204" s="55">
        <v>1201</v>
      </c>
      <c r="B1204" s="55">
        <v>101.3882142857143</v>
      </c>
      <c r="C1204" s="55">
        <v>-5.8986735458759314E-3</v>
      </c>
    </row>
    <row r="1205" spans="1:3">
      <c r="A1205" s="55">
        <v>1202</v>
      </c>
      <c r="B1205" s="55">
        <v>101.3874458874464</v>
      </c>
      <c r="C1205" s="55">
        <v>-1.338869835834903E-2</v>
      </c>
    </row>
    <row r="1206" spans="1:3">
      <c r="A1206" s="55">
        <v>1203</v>
      </c>
      <c r="B1206" s="55">
        <v>101.3559280303036</v>
      </c>
      <c r="C1206" s="55">
        <v>-1.3414809647313709E-2</v>
      </c>
    </row>
    <row r="1207" spans="1:3">
      <c r="A1207" s="55">
        <v>1204</v>
      </c>
      <c r="B1207" s="55">
        <v>101.3555248917757</v>
      </c>
      <c r="C1207" s="55">
        <v>-1.3414809647313709E-2</v>
      </c>
    </row>
    <row r="1208" spans="1:3">
      <c r="A1208" s="55">
        <v>1205</v>
      </c>
      <c r="B1208" s="55">
        <v>101.33793560606139</v>
      </c>
      <c r="C1208" s="55">
        <v>-1.375624205552709E-2</v>
      </c>
    </row>
    <row r="1209" spans="1:3">
      <c r="A1209" s="55">
        <v>1206</v>
      </c>
      <c r="B1209" s="55">
        <v>101.3067748917756</v>
      </c>
      <c r="C1209" s="55">
        <v>-1.3756242055527329E-2</v>
      </c>
    </row>
    <row r="1210" spans="1:3">
      <c r="A1210" s="55">
        <v>1207</v>
      </c>
      <c r="B1210" s="55">
        <v>101.2667316017322</v>
      </c>
      <c r="C1210" s="55">
        <v>-1.375624888427858E-2</v>
      </c>
    </row>
    <row r="1211" spans="1:3">
      <c r="A1211" s="55">
        <v>1208</v>
      </c>
      <c r="B1211" s="55">
        <v>101.2667316017322</v>
      </c>
      <c r="C1211" s="55">
        <v>-1.375624888427858E-2</v>
      </c>
    </row>
    <row r="1212" spans="1:3">
      <c r="A1212" s="55">
        <v>1209</v>
      </c>
      <c r="B1212" s="55">
        <v>101.2855357142858</v>
      </c>
      <c r="C1212" s="55">
        <v>-1.3756242055527329E-2</v>
      </c>
    </row>
    <row r="1213" spans="1:3">
      <c r="A1213" s="55">
        <v>1210</v>
      </c>
      <c r="B1213" s="55">
        <v>101.31267857142851</v>
      </c>
      <c r="C1213" s="55">
        <v>-1.375624205552709E-2</v>
      </c>
    </row>
    <row r="1214" spans="1:3">
      <c r="A1214" s="55">
        <v>1211</v>
      </c>
      <c r="B1214" s="55">
        <v>101.3306709956708</v>
      </c>
      <c r="C1214" s="55">
        <v>-1.3414809647313709E-2</v>
      </c>
    </row>
    <row r="1215" spans="1:3">
      <c r="A1215" s="55">
        <v>1212</v>
      </c>
      <c r="B1215" s="55">
        <v>101.33942099567081</v>
      </c>
      <c r="C1215" s="55">
        <v>-8.8990359961392557E-3</v>
      </c>
    </row>
    <row r="1216" spans="1:3">
      <c r="A1216" s="55">
        <v>1213</v>
      </c>
      <c r="B1216" s="55">
        <v>101.37067099567081</v>
      </c>
      <c r="C1216" s="55">
        <v>-5.8986735458759314E-3</v>
      </c>
    </row>
    <row r="1217" spans="1:3">
      <c r="A1217" s="55">
        <v>1214</v>
      </c>
      <c r="B1217" s="55">
        <v>101.4151785714286</v>
      </c>
      <c r="C1217" s="55">
        <v>-5.8986735458759314E-3</v>
      </c>
    </row>
    <row r="1218" spans="1:3">
      <c r="A1218" s="55">
        <v>1215</v>
      </c>
      <c r="B1218" s="55">
        <v>101.4061615983029</v>
      </c>
      <c r="C1218" s="55">
        <v>-4.6980972384771018E-3</v>
      </c>
    </row>
    <row r="1219" spans="1:3">
      <c r="A1219" s="55">
        <v>1216</v>
      </c>
      <c r="B1219" s="55">
        <v>101.3838401697315</v>
      </c>
      <c r="C1219" s="55">
        <v>-4.6980972384771018E-3</v>
      </c>
    </row>
    <row r="1220" spans="1:3">
      <c r="A1220" s="55">
        <v>1217</v>
      </c>
      <c r="B1220" s="55">
        <v>101.3749115983029</v>
      </c>
      <c r="C1220" s="55">
        <v>-4.6980972384771018E-3</v>
      </c>
    </row>
    <row r="1221" spans="1:3">
      <c r="A1221" s="55">
        <v>1218</v>
      </c>
      <c r="B1221" s="55">
        <v>101.4375008840172</v>
      </c>
      <c r="C1221" s="55">
        <v>-4.6980972384771018E-3</v>
      </c>
    </row>
    <row r="1222" spans="1:3">
      <c r="A1222" s="55">
        <v>1219</v>
      </c>
      <c r="B1222" s="55">
        <v>101.4598223125886</v>
      </c>
      <c r="C1222" s="55">
        <v>-4.391538042282238E-3</v>
      </c>
    </row>
    <row r="1223" spans="1:3">
      <c r="A1223" s="55">
        <v>1220</v>
      </c>
      <c r="B1223" s="55">
        <v>101.4285723125886</v>
      </c>
      <c r="C1223" s="55">
        <v>2.588081530897342E-3</v>
      </c>
    </row>
    <row r="1224" spans="1:3">
      <c r="A1224" s="55">
        <v>1221</v>
      </c>
      <c r="B1224" s="55">
        <v>101.38857231258859</v>
      </c>
      <c r="C1224" s="55">
        <v>2.5880815308986331E-3</v>
      </c>
    </row>
    <row r="1225" spans="1:3">
      <c r="A1225" s="55">
        <v>1222</v>
      </c>
      <c r="B1225" s="55">
        <v>101.3752678571428</v>
      </c>
      <c r="C1225" s="55">
        <v>2.5880815308988859E-3</v>
      </c>
    </row>
    <row r="1226" spans="1:3">
      <c r="A1226" s="55">
        <v>1223</v>
      </c>
      <c r="B1226" s="55">
        <v>101.3796870490619</v>
      </c>
      <c r="C1226" s="55">
        <v>7.0956009555656714E-3</v>
      </c>
    </row>
    <row r="1227" spans="1:3">
      <c r="A1227" s="55">
        <v>1224</v>
      </c>
      <c r="B1227" s="55">
        <v>101.3305799062048</v>
      </c>
      <c r="C1227" s="55">
        <v>7.0956070656986343E-3</v>
      </c>
    </row>
    <row r="1228" spans="1:3">
      <c r="A1228" s="55">
        <v>1225</v>
      </c>
      <c r="B1228" s="55">
        <v>100.9018740981239</v>
      </c>
      <c r="C1228" s="55">
        <v>2.3285940647362679E-2</v>
      </c>
    </row>
    <row r="1229" spans="1:3">
      <c r="A1229" s="55">
        <v>1226</v>
      </c>
      <c r="B1229" s="55">
        <v>100.24557989727531</v>
      </c>
      <c r="C1229" s="55">
        <v>2.669244002862417E-2</v>
      </c>
    </row>
    <row r="1230" spans="1:3">
      <c r="A1230" s="55">
        <v>1227</v>
      </c>
      <c r="B1230" s="55">
        <v>99.343794182989626</v>
      </c>
      <c r="C1230" s="55">
        <v>2.8594101609491669E-2</v>
      </c>
    </row>
    <row r="1231" spans="1:3">
      <c r="A1231" s="55">
        <v>1228</v>
      </c>
      <c r="B1231" s="55">
        <v>98.147187040132522</v>
      </c>
      <c r="C1231" s="55">
        <v>2.859412663436478E-2</v>
      </c>
    </row>
    <row r="1232" spans="1:3">
      <c r="A1232" s="55">
        <v>1229</v>
      </c>
      <c r="B1232" s="55">
        <v>96.63839375008908</v>
      </c>
      <c r="C1232" s="55">
        <v>2.859412663436478E-2</v>
      </c>
    </row>
    <row r="1233" spans="1:3">
      <c r="A1233" s="55">
        <v>1230</v>
      </c>
      <c r="B1233" s="55">
        <v>94.830673692368848</v>
      </c>
      <c r="C1233" s="55">
        <v>2.859412663436478E-2</v>
      </c>
    </row>
    <row r="1234" spans="1:3">
      <c r="A1234" s="55">
        <v>1231</v>
      </c>
      <c r="B1234" s="55">
        <v>92.745852263797431</v>
      </c>
      <c r="C1234" s="55">
        <v>2.859412663436478E-2</v>
      </c>
    </row>
    <row r="1235" spans="1:3">
      <c r="A1235" s="55">
        <v>1232</v>
      </c>
      <c r="B1235" s="55">
        <v>90.696968786163993</v>
      </c>
      <c r="C1235" s="55">
        <v>3.2908893631143007E-2</v>
      </c>
    </row>
    <row r="1236" spans="1:3">
      <c r="A1236" s="55">
        <v>1233</v>
      </c>
      <c r="B1236" s="55">
        <v>88.897905844155389</v>
      </c>
      <c r="C1236" s="55">
        <v>3.9225757268809468E-2</v>
      </c>
    </row>
    <row r="1237" spans="1:3">
      <c r="A1237" s="55">
        <v>1234</v>
      </c>
      <c r="B1237" s="55">
        <v>87.629778138527954</v>
      </c>
      <c r="C1237" s="55">
        <v>3.9225757268809468E-2</v>
      </c>
    </row>
    <row r="1238" spans="1:3">
      <c r="A1238" s="55">
        <v>1235</v>
      </c>
      <c r="B1238" s="55">
        <v>87.063349567099223</v>
      </c>
      <c r="C1238" s="55">
        <v>3.9225757268809468E-2</v>
      </c>
    </row>
    <row r="1239" spans="1:3">
      <c r="A1239" s="55">
        <v>1236</v>
      </c>
      <c r="B1239" s="55">
        <v>87.20602633477607</v>
      </c>
      <c r="C1239" s="55">
        <v>3.9225757268809468E-2</v>
      </c>
    </row>
    <row r="1240" spans="1:3">
      <c r="A1240" s="55">
        <v>1237</v>
      </c>
      <c r="B1240" s="55">
        <v>88.089319911947541</v>
      </c>
      <c r="C1240" s="55">
        <v>3.9225757268809468E-2</v>
      </c>
    </row>
    <row r="1241" spans="1:3">
      <c r="A1241" s="55">
        <v>1238</v>
      </c>
      <c r="B1241" s="55">
        <v>89.66967705480468</v>
      </c>
      <c r="C1241" s="55">
        <v>3.9225757268809468E-2</v>
      </c>
    </row>
    <row r="1242" spans="1:3">
      <c r="A1242" s="55">
        <v>1239</v>
      </c>
      <c r="B1242" s="55">
        <v>91.870573556262428</v>
      </c>
      <c r="C1242" s="55">
        <v>2.859412663436478E-2</v>
      </c>
    </row>
    <row r="1243" spans="1:3">
      <c r="A1243" s="55">
        <v>1240</v>
      </c>
      <c r="B1243" s="55">
        <v>94.255037841976559</v>
      </c>
      <c r="C1243" s="55">
        <v>2.8594101609491669E-2</v>
      </c>
    </row>
    <row r="1244" spans="1:3">
      <c r="A1244" s="55">
        <v>1241</v>
      </c>
      <c r="B1244" s="55">
        <v>96.447407971846275</v>
      </c>
      <c r="C1244" s="55">
        <v>2.100344545446348E-2</v>
      </c>
    </row>
    <row r="1245" spans="1:3">
      <c r="A1245" s="55">
        <v>1242</v>
      </c>
      <c r="B1245" s="55">
        <v>98.241740583679089</v>
      </c>
      <c r="C1245" s="55">
        <v>9.5509418209687048E-3</v>
      </c>
    </row>
    <row r="1246" spans="1:3">
      <c r="A1246" s="55">
        <v>1243</v>
      </c>
      <c r="B1246" s="55">
        <v>99.620807954702315</v>
      </c>
      <c r="C1246" s="55">
        <v>9.5509279370273731E-3</v>
      </c>
    </row>
    <row r="1247" spans="1:3">
      <c r="A1247" s="55">
        <v>1244</v>
      </c>
      <c r="B1247" s="55">
        <v>100.54447595761791</v>
      </c>
      <c r="C1247" s="55">
        <v>9.5509279370273731E-3</v>
      </c>
    </row>
    <row r="1248" spans="1:3">
      <c r="A1248" s="55">
        <v>1245</v>
      </c>
      <c r="B1248" s="55">
        <v>101.1027795290464</v>
      </c>
      <c r="C1248" s="55">
        <v>9.5509279370265925E-3</v>
      </c>
    </row>
    <row r="1249" spans="1:3">
      <c r="A1249" s="55">
        <v>1246</v>
      </c>
      <c r="B1249" s="55">
        <v>101.31188302758881</v>
      </c>
      <c r="C1249" s="55">
        <v>6.6247724412670569E-3</v>
      </c>
    </row>
    <row r="1250" spans="1:3">
      <c r="A1250" s="55">
        <v>1247</v>
      </c>
      <c r="B1250" s="55">
        <v>101.3554544561605</v>
      </c>
      <c r="C1250" s="55">
        <v>6.6247724412665339E-3</v>
      </c>
    </row>
    <row r="1251" spans="1:3">
      <c r="A1251" s="55">
        <v>1248</v>
      </c>
      <c r="B1251" s="55">
        <v>101.33772988906099</v>
      </c>
      <c r="C1251" s="55">
        <v>6.6247724412665339E-3</v>
      </c>
    </row>
    <row r="1252" spans="1:3">
      <c r="A1252" s="55">
        <v>1249</v>
      </c>
      <c r="B1252" s="55">
        <v>101.3461173349486</v>
      </c>
      <c r="C1252" s="55">
        <v>6.6247724412665339E-3</v>
      </c>
    </row>
    <row r="1253" spans="1:3">
      <c r="A1253" s="55">
        <v>1250</v>
      </c>
      <c r="B1253" s="55">
        <v>101.27927940115509</v>
      </c>
      <c r="C1253" s="55">
        <v>6.6247724412665339E-3</v>
      </c>
    </row>
    <row r="1254" spans="1:3">
      <c r="A1254" s="55">
        <v>1251</v>
      </c>
      <c r="B1254" s="55">
        <v>100.9583387445894</v>
      </c>
      <c r="C1254" s="55">
        <v>6.6247724412670569E-3</v>
      </c>
    </row>
    <row r="1255" spans="1:3">
      <c r="A1255" s="55">
        <v>1252</v>
      </c>
      <c r="B1255" s="55">
        <v>100.3512436868693</v>
      </c>
      <c r="C1255" s="55">
        <v>6.6247724412670569E-3</v>
      </c>
    </row>
    <row r="1256" spans="1:3">
      <c r="A1256" s="55">
        <v>1253</v>
      </c>
      <c r="B1256" s="55">
        <v>99.499416486291736</v>
      </c>
      <c r="C1256" s="55">
        <v>6.6247724412670569E-3</v>
      </c>
    </row>
    <row r="1257" spans="1:3">
      <c r="A1257" s="55">
        <v>1254</v>
      </c>
      <c r="B1257" s="55">
        <v>98.406517857142816</v>
      </c>
      <c r="C1257" s="55">
        <v>6.6247724412665339E-3</v>
      </c>
    </row>
    <row r="1258" spans="1:3">
      <c r="A1258" s="55">
        <v>1255</v>
      </c>
      <c r="B1258" s="55">
        <v>97.071428571428569</v>
      </c>
      <c r="C1258" s="55">
        <v>6.62477244126548E-3</v>
      </c>
    </row>
    <row r="1259" spans="1:3">
      <c r="A1259" s="55">
        <v>1256</v>
      </c>
      <c r="B1259" s="55">
        <v>95.482726370851154</v>
      </c>
      <c r="C1259" s="55">
        <v>6.62477244126548E-3</v>
      </c>
    </row>
    <row r="1260" spans="1:3">
      <c r="A1260" s="55">
        <v>1257</v>
      </c>
      <c r="B1260" s="55">
        <v>93.746434884559463</v>
      </c>
      <c r="C1260" s="55">
        <v>6.62477244126548E-3</v>
      </c>
    </row>
    <row r="1261" spans="1:3">
      <c r="A1261" s="55">
        <v>1258</v>
      </c>
      <c r="B1261" s="55">
        <v>92.116654942279709</v>
      </c>
      <c r="C1261" s="55">
        <v>6.62477244126548E-3</v>
      </c>
    </row>
    <row r="1262" spans="1:3">
      <c r="A1262" s="55">
        <v>1259</v>
      </c>
      <c r="B1262" s="55">
        <v>90.736874999999941</v>
      </c>
      <c r="C1262" s="55">
        <v>6.6247724412665339E-3</v>
      </c>
    </row>
    <row r="1263" spans="1:3">
      <c r="A1263" s="55">
        <v>1260</v>
      </c>
      <c r="B1263" s="55">
        <v>89.562452200577326</v>
      </c>
      <c r="C1263" s="55">
        <v>6.6247724412665339E-3</v>
      </c>
    </row>
    <row r="1264" spans="1:3">
      <c r="A1264" s="55">
        <v>1261</v>
      </c>
      <c r="B1264" s="55">
        <v>88.629100829726127</v>
      </c>
      <c r="C1264" s="55">
        <v>6.62477244126548E-3</v>
      </c>
    </row>
    <row r="1265" spans="1:3">
      <c r="A1265" s="55">
        <v>1262</v>
      </c>
      <c r="B1265" s="55">
        <v>87.968474945708948</v>
      </c>
      <c r="C1265" s="55">
        <v>6.62477244126548E-3</v>
      </c>
    </row>
    <row r="1266" spans="1:3">
      <c r="A1266" s="55">
        <v>1263</v>
      </c>
      <c r="B1266" s="55">
        <v>87.539679860843236</v>
      </c>
      <c r="C1266" s="55">
        <v>6.6247724412665339E-3</v>
      </c>
    </row>
    <row r="1267" spans="1:3">
      <c r="A1267" s="55">
        <v>1264</v>
      </c>
      <c r="B1267" s="55">
        <v>87.464463410626124</v>
      </c>
      <c r="C1267" s="55">
        <v>6.6247724412670569E-3</v>
      </c>
    </row>
    <row r="1268" spans="1:3">
      <c r="A1268" s="55">
        <v>1265</v>
      </c>
      <c r="B1268" s="55">
        <v>87.69249997157057</v>
      </c>
      <c r="C1268" s="55">
        <v>6.6247724412670569E-3</v>
      </c>
    </row>
    <row r="1269" spans="1:3">
      <c r="A1269" s="55">
        <v>1266</v>
      </c>
      <c r="B1269" s="55">
        <v>88.027685831628787</v>
      </c>
      <c r="C1269" s="55">
        <v>6.6247724412675782E-3</v>
      </c>
    </row>
    <row r="1270" spans="1:3">
      <c r="A1270" s="55">
        <v>1267</v>
      </c>
      <c r="B1270" s="55">
        <v>88.388928542999139</v>
      </c>
      <c r="C1270" s="55">
        <v>9.5543453600302752E-3</v>
      </c>
    </row>
    <row r="1271" spans="1:3">
      <c r="A1271" s="55">
        <v>1268</v>
      </c>
      <c r="B1271" s="55">
        <v>88.715084005183954</v>
      </c>
      <c r="C1271" s="55">
        <v>9.5543453600313265E-3</v>
      </c>
    </row>
    <row r="1272" spans="1:3">
      <c r="A1272" s="55">
        <v>1269</v>
      </c>
      <c r="B1272" s="55">
        <v>88.943080019071246</v>
      </c>
      <c r="C1272" s="55">
        <v>9.5543514148282837E-3</v>
      </c>
    </row>
    <row r="1273" spans="1:3">
      <c r="A1273" s="55">
        <v>1270</v>
      </c>
      <c r="B1273" s="55">
        <v>89.095227376664269</v>
      </c>
      <c r="C1273" s="55">
        <v>9.5543514148282837E-3</v>
      </c>
    </row>
    <row r="1274" spans="1:3">
      <c r="A1274" s="55">
        <v>1271</v>
      </c>
      <c r="B1274" s="55">
        <v>89.049543681108915</v>
      </c>
      <c r="C1274" s="55">
        <v>1.088409411002577E-2</v>
      </c>
    </row>
    <row r="1275" spans="1:3">
      <c r="A1275" s="55">
        <v>1272</v>
      </c>
      <c r="B1275" s="55">
        <v>88.795352719009699</v>
      </c>
      <c r="C1275" s="55">
        <v>1.088409411002577E-2</v>
      </c>
    </row>
    <row r="1276" spans="1:3">
      <c r="A1276" s="55">
        <v>1273</v>
      </c>
      <c r="B1276" s="55">
        <v>88.647666858951453</v>
      </c>
      <c r="C1276" s="55">
        <v>1.088409411002577E-2</v>
      </c>
    </row>
    <row r="1277" spans="1:3">
      <c r="A1277" s="55">
        <v>1274</v>
      </c>
      <c r="B1277" s="55">
        <v>88.921081581983302</v>
      </c>
      <c r="C1277" s="55">
        <v>5.3894548411222241E-3</v>
      </c>
    </row>
    <row r="1278" spans="1:3">
      <c r="A1278" s="55">
        <v>1275</v>
      </c>
      <c r="B1278" s="55">
        <v>89.653326265570996</v>
      </c>
      <c r="C1278" s="55">
        <v>0</v>
      </c>
    </row>
    <row r="1279" spans="1:3">
      <c r="A1279" s="55">
        <v>1276</v>
      </c>
      <c r="B1279" s="55">
        <v>90.840111015474534</v>
      </c>
      <c r="C1279" s="55">
        <v>0</v>
      </c>
    </row>
    <row r="1280" spans="1:3">
      <c r="A1280" s="55">
        <v>1277</v>
      </c>
      <c r="B1280" s="55">
        <v>92.415598028461545</v>
      </c>
      <c r="C1280" s="55">
        <v>4.3288863730663388E-3</v>
      </c>
    </row>
    <row r="1281" spans="1:3">
      <c r="A1281" s="55">
        <v>1278</v>
      </c>
      <c r="B1281" s="55">
        <v>94.281196834948531</v>
      </c>
      <c r="C1281" s="55">
        <v>4.3288863730665036E-3</v>
      </c>
    </row>
    <row r="1282" spans="1:3">
      <c r="A1282" s="55">
        <v>1279</v>
      </c>
      <c r="B1282" s="55">
        <v>96.26820982196152</v>
      </c>
      <c r="C1282" s="55">
        <v>4.3288863730665036E-3</v>
      </c>
    </row>
    <row r="1283" spans="1:3">
      <c r="A1283" s="55">
        <v>1280</v>
      </c>
      <c r="B1283" s="55">
        <v>98.089638393390103</v>
      </c>
      <c r="C1283" s="55">
        <v>4.3288863730663388E-3</v>
      </c>
    </row>
    <row r="1284" spans="1:3">
      <c r="A1284" s="55">
        <v>1281</v>
      </c>
      <c r="B1284" s="55">
        <v>99.499623816130793</v>
      </c>
      <c r="C1284" s="55">
        <v>4.3288863730665036E-3</v>
      </c>
    </row>
    <row r="1285" spans="1:3">
      <c r="A1285" s="55">
        <v>1282</v>
      </c>
      <c r="B1285" s="55">
        <v>100.4769379560726</v>
      </c>
      <c r="C1285" s="55">
        <v>1.088409411002577E-2</v>
      </c>
    </row>
    <row r="1286" spans="1:3">
      <c r="A1286" s="55">
        <v>1283</v>
      </c>
      <c r="B1286" s="55">
        <v>101.06135450487049</v>
      </c>
      <c r="C1286" s="55">
        <v>1.088409411002577E-2</v>
      </c>
    </row>
    <row r="1287" spans="1:3">
      <c r="A1287" s="55">
        <v>1284</v>
      </c>
      <c r="B1287" s="55">
        <v>101.3251532061692</v>
      </c>
      <c r="C1287" s="55">
        <v>4.3288863730665036E-3</v>
      </c>
    </row>
    <row r="1288" spans="1:3">
      <c r="A1288" s="55">
        <v>1285</v>
      </c>
      <c r="B1288" s="55">
        <v>101.379155844156</v>
      </c>
      <c r="C1288" s="55">
        <v>4.3288863730663388E-3</v>
      </c>
    </row>
    <row r="1289" spans="1:3">
      <c r="A1289" s="55">
        <v>1286</v>
      </c>
      <c r="B1289" s="55">
        <v>101.379114431487</v>
      </c>
      <c r="C1289" s="55">
        <v>4.3288863730651956E-3</v>
      </c>
    </row>
    <row r="1290" spans="1:3">
      <c r="A1290" s="55">
        <v>1287</v>
      </c>
      <c r="B1290" s="55">
        <v>101.3612572886299</v>
      </c>
      <c r="C1290" s="55">
        <v>4.3288824197738789E-3</v>
      </c>
    </row>
    <row r="1291" spans="1:3">
      <c r="A1291" s="55">
        <v>1288</v>
      </c>
      <c r="B1291" s="55">
        <v>101.3206728730454</v>
      </c>
      <c r="C1291" s="55">
        <v>-1.431102784791497E-3</v>
      </c>
    </row>
    <row r="1292" spans="1:3">
      <c r="A1292" s="55">
        <v>1289</v>
      </c>
      <c r="B1292" s="55">
        <v>101.2979456003182</v>
      </c>
      <c r="C1292" s="55">
        <v>-1.4311027847926259E-3</v>
      </c>
    </row>
    <row r="1293" spans="1:3">
      <c r="A1293" s="55">
        <v>1290</v>
      </c>
      <c r="B1293" s="55">
        <v>101.3075884574608</v>
      </c>
      <c r="C1293" s="55">
        <v>-1.4311027847926259E-3</v>
      </c>
    </row>
    <row r="1294" spans="1:3">
      <c r="A1294" s="55">
        <v>1291</v>
      </c>
      <c r="B1294" s="55">
        <v>101.338432613305</v>
      </c>
      <c r="C1294" s="55">
        <v>-1.431102784793631E-3</v>
      </c>
    </row>
    <row r="1295" spans="1:3">
      <c r="A1295" s="55">
        <v>1292</v>
      </c>
      <c r="B1295" s="55">
        <v>101.3522313146037</v>
      </c>
      <c r="C1295" s="55">
        <v>-1.431102784793631E-3</v>
      </c>
    </row>
    <row r="1296" spans="1:3">
      <c r="A1296" s="55">
        <v>1293</v>
      </c>
      <c r="B1296" s="55">
        <v>101.3563311688312</v>
      </c>
      <c r="C1296" s="55">
        <v>-1.4311027847926259E-3</v>
      </c>
    </row>
    <row r="1297" spans="1:3">
      <c r="A1297" s="55">
        <v>1294</v>
      </c>
      <c r="B1297" s="55">
        <v>101.3695887445889</v>
      </c>
      <c r="C1297" s="55">
        <v>-1.431102784791497E-3</v>
      </c>
    </row>
    <row r="1298" spans="1:3">
      <c r="A1298" s="55">
        <v>1295</v>
      </c>
      <c r="B1298" s="55">
        <v>101.4004329004331</v>
      </c>
      <c r="C1298" s="55">
        <v>-1.431102784791497E-3</v>
      </c>
    </row>
    <row r="1299" spans="1:3">
      <c r="A1299" s="55">
        <v>1296</v>
      </c>
      <c r="B1299" s="55">
        <v>101.4134199134201</v>
      </c>
      <c r="C1299" s="55">
        <v>-1.431102784791497E-3</v>
      </c>
    </row>
    <row r="1300" spans="1:3">
      <c r="A1300" s="55">
        <v>1297</v>
      </c>
      <c r="B1300" s="55">
        <v>101.4174783549785</v>
      </c>
      <c r="C1300" s="55">
        <v>9.6575908607302496E-4</v>
      </c>
    </row>
    <row r="1301" spans="1:3">
      <c r="A1301" s="55">
        <v>1298</v>
      </c>
      <c r="B1301" s="55">
        <v>101.43595430971691</v>
      </c>
      <c r="C1301" s="55">
        <v>9.6575908607302496E-4</v>
      </c>
    </row>
    <row r="1302" spans="1:3">
      <c r="A1302" s="55">
        <v>1299</v>
      </c>
      <c r="B1302" s="55">
        <v>101.4814088551714</v>
      </c>
      <c r="C1302" s="55">
        <v>9.6575908607302496E-4</v>
      </c>
    </row>
    <row r="1303" spans="1:3">
      <c r="A1303" s="55">
        <v>1300</v>
      </c>
      <c r="B1303" s="55">
        <v>101.48222054348309</v>
      </c>
      <c r="C1303" s="55">
        <v>9.6575908607302496E-4</v>
      </c>
    </row>
    <row r="1304" spans="1:3">
      <c r="A1304" s="55">
        <v>1301</v>
      </c>
      <c r="B1304" s="55">
        <v>101.4202616690241</v>
      </c>
      <c r="C1304" s="55">
        <v>9.6575908607302496E-4</v>
      </c>
    </row>
    <row r="1305" spans="1:3">
      <c r="A1305" s="55">
        <v>1302</v>
      </c>
      <c r="B1305" s="55">
        <v>101.3991577729202</v>
      </c>
      <c r="C1305" s="55">
        <v>9.6575908607302496E-4</v>
      </c>
    </row>
    <row r="1306" spans="1:3">
      <c r="A1306" s="55">
        <v>1303</v>
      </c>
      <c r="B1306" s="55">
        <v>101.417826604089</v>
      </c>
      <c r="C1306" s="55">
        <v>9.6575908607302496E-4</v>
      </c>
    </row>
    <row r="1307" spans="1:3">
      <c r="A1307" s="55">
        <v>1304</v>
      </c>
      <c r="B1307" s="55">
        <v>101.417826604089</v>
      </c>
      <c r="C1307" s="55">
        <v>3.7332445280000939E-3</v>
      </c>
    </row>
    <row r="1308" spans="1:3">
      <c r="A1308" s="55">
        <v>1305</v>
      </c>
      <c r="B1308" s="55">
        <v>101.3685064935065</v>
      </c>
      <c r="C1308" s="55">
        <v>3.7332478054391809E-3</v>
      </c>
    </row>
    <row r="1309" spans="1:3">
      <c r="A1309" s="55">
        <v>1306</v>
      </c>
      <c r="B1309" s="55">
        <v>101.3011363636364</v>
      </c>
      <c r="C1309" s="55">
        <v>4.1383102465805451E-3</v>
      </c>
    </row>
    <row r="1310" spans="1:3">
      <c r="A1310" s="55">
        <v>1307</v>
      </c>
      <c r="B1310" s="55">
        <v>101.2872962496686</v>
      </c>
      <c r="C1310" s="55">
        <v>4.1383102465805451E-3</v>
      </c>
    </row>
    <row r="1311" spans="1:3">
      <c r="A1311" s="55">
        <v>1308</v>
      </c>
      <c r="B1311" s="55">
        <v>101.31732871720109</v>
      </c>
      <c r="C1311" s="55">
        <v>4.5719762752326597E-3</v>
      </c>
    </row>
    <row r="1312" spans="1:3">
      <c r="A1312" s="55">
        <v>1309</v>
      </c>
      <c r="B1312" s="55">
        <v>101.32219884707121</v>
      </c>
      <c r="C1312" s="55">
        <v>5.527735276634041E-3</v>
      </c>
    </row>
    <row r="1313" spans="1:3">
      <c r="A1313" s="55">
        <v>1310</v>
      </c>
      <c r="B1313" s="55">
        <v>101.2994715743439</v>
      </c>
      <c r="C1313" s="55">
        <v>5.5277567537358203E-3</v>
      </c>
    </row>
    <row r="1314" spans="1:3">
      <c r="A1314" s="55">
        <v>1311</v>
      </c>
      <c r="B1314" s="55">
        <v>101.2824261197985</v>
      </c>
      <c r="C1314" s="55">
        <v>6.3994041969218174E-3</v>
      </c>
    </row>
    <row r="1315" spans="1:3">
      <c r="A1315" s="55">
        <v>1312</v>
      </c>
      <c r="B1315" s="55">
        <v>101.2808027431751</v>
      </c>
      <c r="C1315" s="55">
        <v>6.3994041969218174E-3</v>
      </c>
    </row>
    <row r="1316" spans="1:3">
      <c r="A1316" s="55">
        <v>1313</v>
      </c>
      <c r="B1316" s="55">
        <v>101.3067767691491</v>
      </c>
      <c r="C1316" s="55">
        <v>6.3994041969218174E-3</v>
      </c>
    </row>
    <row r="1317" spans="1:3">
      <c r="A1317" s="55">
        <v>1314</v>
      </c>
      <c r="B1317" s="55">
        <v>101.30996554465921</v>
      </c>
      <c r="C1317" s="55">
        <v>6.3994041969218174E-3</v>
      </c>
    </row>
    <row r="1318" spans="1:3">
      <c r="A1318" s="55">
        <v>1315</v>
      </c>
      <c r="B1318" s="55">
        <v>101.3408097005034</v>
      </c>
      <c r="C1318" s="55">
        <v>6.3994041969218174E-3</v>
      </c>
    </row>
    <row r="1319" spans="1:3">
      <c r="A1319" s="55">
        <v>1316</v>
      </c>
      <c r="B1319" s="55">
        <v>101.4055956798299</v>
      </c>
      <c r="C1319" s="55">
        <v>6.3994041969218174E-3</v>
      </c>
    </row>
    <row r="1320" spans="1:3">
      <c r="A1320" s="55">
        <v>1317</v>
      </c>
      <c r="B1320" s="55">
        <v>101.405545984627</v>
      </c>
      <c r="C1320" s="55">
        <v>6.3994041969240656E-3</v>
      </c>
    </row>
    <row r="1321" spans="1:3">
      <c r="A1321" s="55">
        <v>1318</v>
      </c>
      <c r="B1321" s="55">
        <v>101.4006758547569</v>
      </c>
      <c r="C1321" s="55">
        <v>6.3994041969240656E-3</v>
      </c>
    </row>
    <row r="1322" spans="1:3">
      <c r="A1322" s="55">
        <v>1319</v>
      </c>
      <c r="B1322" s="55">
        <v>101.3974291015101</v>
      </c>
      <c r="C1322" s="55">
        <v>6.3994041969218174E-3</v>
      </c>
    </row>
    <row r="1323" spans="1:3">
      <c r="A1323" s="55">
        <v>1320</v>
      </c>
      <c r="B1323" s="55">
        <v>101.38976123745969</v>
      </c>
      <c r="C1323" s="55">
        <v>3.7332478054391809E-3</v>
      </c>
    </row>
    <row r="1324" spans="1:3">
      <c r="A1324" s="55">
        <v>1321</v>
      </c>
      <c r="B1324" s="55">
        <v>101.37700613541919</v>
      </c>
      <c r="C1324" s="55">
        <v>3.7332478054391809E-3</v>
      </c>
    </row>
    <row r="1325" spans="1:3">
      <c r="A1325" s="55">
        <v>1322</v>
      </c>
      <c r="B1325" s="55">
        <v>101.3600508684641</v>
      </c>
      <c r="C1325" s="55">
        <v>-3.790881982397809E-4</v>
      </c>
    </row>
    <row r="1326" spans="1:3">
      <c r="A1326" s="55">
        <v>1323</v>
      </c>
      <c r="B1326" s="55">
        <v>101.2897210579688</v>
      </c>
      <c r="C1326" s="55">
        <v>-3.790881982397809E-4</v>
      </c>
    </row>
    <row r="1327" spans="1:3">
      <c r="A1327" s="55">
        <v>1324</v>
      </c>
      <c r="B1327" s="55">
        <v>101.30446231161341</v>
      </c>
      <c r="C1327" s="55">
        <v>-3.790881982397809E-4</v>
      </c>
    </row>
    <row r="1328" spans="1:3">
      <c r="A1328" s="55">
        <v>1325</v>
      </c>
      <c r="B1328" s="55">
        <v>101.3223194544705</v>
      </c>
      <c r="C1328" s="55">
        <v>-3.790881982397809E-4</v>
      </c>
    </row>
    <row r="1329" spans="1:3">
      <c r="A1329" s="55">
        <v>1326</v>
      </c>
      <c r="B1329" s="55">
        <v>101.3223194544705</v>
      </c>
      <c r="C1329" s="55">
        <v>-3.790881982397809E-4</v>
      </c>
    </row>
    <row r="1330" spans="1:3">
      <c r="A1330" s="55">
        <v>1327</v>
      </c>
      <c r="B1330" s="55">
        <v>101.3289050674382</v>
      </c>
      <c r="C1330" s="55">
        <v>-3.790881982397809E-4</v>
      </c>
    </row>
    <row r="1331" spans="1:3">
      <c r="A1331" s="55">
        <v>1328</v>
      </c>
      <c r="B1331" s="55">
        <v>101.3475315656566</v>
      </c>
      <c r="C1331" s="55">
        <v>6.6429239083389824E-3</v>
      </c>
    </row>
    <row r="1332" spans="1:3">
      <c r="A1332" s="55">
        <v>1329</v>
      </c>
      <c r="B1332" s="55">
        <v>101.3562797619044</v>
      </c>
      <c r="C1332" s="55">
        <v>6.6429239083389824E-3</v>
      </c>
    </row>
    <row r="1333" spans="1:3">
      <c r="A1333" s="55">
        <v>1330</v>
      </c>
      <c r="B1333" s="55">
        <v>101.36494047619</v>
      </c>
      <c r="C1333" s="55">
        <v>6.6429239083389824E-3</v>
      </c>
    </row>
    <row r="1334" spans="1:3">
      <c r="A1334" s="55">
        <v>1331</v>
      </c>
      <c r="B1334" s="55">
        <v>101.364047619047</v>
      </c>
      <c r="C1334" s="55">
        <v>6.6429273245943764E-3</v>
      </c>
    </row>
    <row r="1335" spans="1:3">
      <c r="A1335" s="55">
        <v>1332</v>
      </c>
      <c r="B1335" s="55">
        <v>101.3679761904755</v>
      </c>
      <c r="C1335" s="55">
        <v>6.6846751862338159E-3</v>
      </c>
    </row>
    <row r="1336" spans="1:3">
      <c r="A1336" s="55">
        <v>1333</v>
      </c>
      <c r="B1336" s="55">
        <v>101.3986904761897</v>
      </c>
      <c r="C1336" s="55">
        <v>6.6846751862338159E-3</v>
      </c>
    </row>
    <row r="1337" spans="1:3">
      <c r="A1337" s="55">
        <v>1334</v>
      </c>
      <c r="B1337" s="55">
        <v>101.3996428571425</v>
      </c>
      <c r="C1337" s="55">
        <v>6.6846751862338159E-3</v>
      </c>
    </row>
    <row r="1338" spans="1:3">
      <c r="A1338" s="55">
        <v>1335</v>
      </c>
      <c r="B1338" s="55">
        <v>101.4175396825392</v>
      </c>
      <c r="C1338" s="55">
        <v>6.6846751862338159E-3</v>
      </c>
    </row>
    <row r="1339" spans="1:3">
      <c r="A1339" s="55">
        <v>1336</v>
      </c>
      <c r="B1339" s="55">
        <v>101.41464285714279</v>
      </c>
      <c r="C1339" s="55">
        <v>6.6846751862338159E-3</v>
      </c>
    </row>
    <row r="1340" spans="1:3">
      <c r="A1340" s="55">
        <v>1337</v>
      </c>
      <c r="B1340" s="55">
        <v>101.3900000000002</v>
      </c>
      <c r="C1340" s="55">
        <v>6.6846751862338159E-3</v>
      </c>
    </row>
    <row r="1341" spans="1:3">
      <c r="A1341" s="55">
        <v>1338</v>
      </c>
      <c r="B1341" s="55">
        <v>101.3492352092355</v>
      </c>
      <c r="C1341" s="55">
        <v>6.6846751862338159E-3</v>
      </c>
    </row>
    <row r="1342" spans="1:3">
      <c r="A1342" s="55">
        <v>1339</v>
      </c>
      <c r="B1342" s="55">
        <v>101.3106637806643</v>
      </c>
      <c r="C1342" s="55">
        <v>6.6846751862338159E-3</v>
      </c>
    </row>
    <row r="1343" spans="1:3">
      <c r="A1343" s="55">
        <v>1340</v>
      </c>
      <c r="B1343" s="55">
        <v>101.2799494949501</v>
      </c>
      <c r="C1343" s="55">
        <v>6.6846751862338159E-3</v>
      </c>
    </row>
    <row r="1344" spans="1:3">
      <c r="A1344" s="55">
        <v>1341</v>
      </c>
      <c r="B1344" s="55">
        <v>101.2760209235216</v>
      </c>
      <c r="C1344" s="55">
        <v>6.6846751862338159E-3</v>
      </c>
    </row>
    <row r="1345" spans="1:3">
      <c r="A1345" s="55">
        <v>1342</v>
      </c>
      <c r="B1345" s="55">
        <v>101.25316378066439</v>
      </c>
      <c r="C1345" s="55">
        <v>6.6846751862338159E-3</v>
      </c>
    </row>
    <row r="1346" spans="1:3">
      <c r="A1346" s="55">
        <v>1343</v>
      </c>
      <c r="B1346" s="55">
        <v>101.2622709235214</v>
      </c>
      <c r="C1346" s="55">
        <v>6.6846751862338159E-3</v>
      </c>
    </row>
    <row r="1347" spans="1:3">
      <c r="A1347" s="55">
        <v>1344</v>
      </c>
      <c r="B1347" s="55">
        <v>101.3208457861586</v>
      </c>
      <c r="C1347" s="55">
        <v>2.254202573518813E-3</v>
      </c>
    </row>
    <row r="1348" spans="1:3">
      <c r="A1348" s="55">
        <v>1345</v>
      </c>
      <c r="B1348" s="55">
        <v>101.35656007187291</v>
      </c>
      <c r="C1348" s="55">
        <v>2.2542025735186018E-3</v>
      </c>
    </row>
    <row r="1349" spans="1:3">
      <c r="A1349" s="55">
        <v>1346</v>
      </c>
      <c r="B1349" s="55">
        <v>101.3772238525365</v>
      </c>
      <c r="C1349" s="55">
        <v>9.2901333320075477E-4</v>
      </c>
    </row>
    <row r="1350" spans="1:3">
      <c r="A1350" s="55">
        <v>1347</v>
      </c>
      <c r="B1350" s="55">
        <v>101.38999170967941</v>
      </c>
      <c r="C1350" s="55">
        <v>9.2901005506152974E-4</v>
      </c>
    </row>
    <row r="1351" spans="1:3">
      <c r="A1351" s="55">
        <v>1348</v>
      </c>
      <c r="B1351" s="55">
        <v>101.3925809953936</v>
      </c>
      <c r="C1351" s="55">
        <v>-1.3251925184565741E-3</v>
      </c>
    </row>
    <row r="1352" spans="1:3">
      <c r="A1352" s="55">
        <v>1349</v>
      </c>
      <c r="B1352" s="55">
        <v>101.415527423965</v>
      </c>
      <c r="C1352" s="55">
        <v>-1.3251925184566151E-3</v>
      </c>
    </row>
    <row r="1353" spans="1:3">
      <c r="A1353" s="55">
        <v>1350</v>
      </c>
      <c r="B1353" s="55">
        <v>101.4232059953935</v>
      </c>
      <c r="C1353" s="55">
        <v>-1.3251925184566151E-3</v>
      </c>
    </row>
    <row r="1354" spans="1:3">
      <c r="A1354" s="55">
        <v>1351</v>
      </c>
      <c r="B1354" s="55">
        <v>101.4032025613276</v>
      </c>
      <c r="C1354" s="55">
        <v>-1.3251925184566151E-3</v>
      </c>
    </row>
    <row r="1355" spans="1:3">
      <c r="A1355" s="55">
        <v>1352</v>
      </c>
      <c r="B1355" s="55">
        <v>101.40015291910269</v>
      </c>
      <c r="C1355" s="55">
        <v>-1.3251925184566151E-3</v>
      </c>
    </row>
    <row r="1356" spans="1:3">
      <c r="A1356" s="55">
        <v>1353</v>
      </c>
      <c r="B1356" s="55">
        <v>101.3834177098675</v>
      </c>
      <c r="C1356" s="55">
        <v>-1.3251925184566151E-3</v>
      </c>
    </row>
    <row r="1357" spans="1:3">
      <c r="A1357" s="55">
        <v>1354</v>
      </c>
      <c r="B1357" s="55">
        <v>101.37957842415319</v>
      </c>
      <c r="C1357" s="55">
        <v>-1.3251925184565741E-3</v>
      </c>
    </row>
    <row r="1358" spans="1:3">
      <c r="A1358" s="55">
        <v>1355</v>
      </c>
      <c r="B1358" s="55">
        <v>101.4142888714161</v>
      </c>
      <c r="C1358" s="55">
        <v>9.2901005506152974E-4</v>
      </c>
    </row>
    <row r="1359" spans="1:3">
      <c r="A1359" s="55">
        <v>1356</v>
      </c>
      <c r="B1359" s="55">
        <v>101.4142897058618</v>
      </c>
      <c r="C1359" s="55">
        <v>9.2901333320075477E-4</v>
      </c>
    </row>
    <row r="1360" spans="1:3">
      <c r="A1360" s="55">
        <v>1357</v>
      </c>
      <c r="B1360" s="55">
        <v>101.3728856442373</v>
      </c>
      <c r="C1360" s="55">
        <v>2.2542025735186018E-3</v>
      </c>
    </row>
    <row r="1361" spans="1:3">
      <c r="A1361" s="55">
        <v>1358</v>
      </c>
      <c r="B1361" s="55">
        <v>101.36045239991159</v>
      </c>
      <c r="C1361" s="55">
        <v>2.2542025735186018E-3</v>
      </c>
    </row>
    <row r="1362" spans="1:3">
      <c r="A1362" s="55">
        <v>1359</v>
      </c>
      <c r="B1362" s="55">
        <v>101.35420007722701</v>
      </c>
      <c r="C1362" s="55">
        <v>9.2901333320075477E-4</v>
      </c>
    </row>
    <row r="1363" spans="1:3">
      <c r="A1363" s="55">
        <v>1360</v>
      </c>
      <c r="B1363" s="55">
        <v>101.3543407698677</v>
      </c>
      <c r="C1363" s="55">
        <v>9.2901333320075477E-4</v>
      </c>
    </row>
    <row r="1364" spans="1:3">
      <c r="A1364" s="55">
        <v>1361</v>
      </c>
      <c r="B1364" s="55">
        <v>101.30419056960071</v>
      </c>
      <c r="C1364" s="55">
        <v>3.9319189007681133E-3</v>
      </c>
    </row>
    <row r="1365" spans="1:3">
      <c r="A1365" s="55">
        <v>1362</v>
      </c>
      <c r="B1365" s="55">
        <v>101.26138349349939</v>
      </c>
      <c r="C1365" s="55">
        <v>3.9319189007681133E-3</v>
      </c>
    </row>
    <row r="1366" spans="1:3">
      <c r="A1366" s="55">
        <v>1363</v>
      </c>
      <c r="B1366" s="55">
        <v>101.26660265168979</v>
      </c>
      <c r="C1366" s="55">
        <v>3.9319189007681133E-3</v>
      </c>
    </row>
    <row r="1367" spans="1:3">
      <c r="A1367" s="55">
        <v>1364</v>
      </c>
      <c r="B1367" s="55">
        <v>101.2939235027106</v>
      </c>
      <c r="C1367" s="55">
        <v>3.9319189007681133E-3</v>
      </c>
    </row>
    <row r="1368" spans="1:3">
      <c r="A1368" s="55">
        <v>1365</v>
      </c>
      <c r="B1368" s="55">
        <v>101.3152853184648</v>
      </c>
      <c r="C1368" s="55">
        <v>3.9319189007681133E-3</v>
      </c>
    </row>
    <row r="1369" spans="1:3">
      <c r="A1369" s="55">
        <v>1366</v>
      </c>
      <c r="B1369" s="55">
        <v>101.32070921699631</v>
      </c>
      <c r="C1369" s="55">
        <v>3.9319189007681133E-3</v>
      </c>
    </row>
    <row r="1370" spans="1:3">
      <c r="A1370" s="55">
        <v>1367</v>
      </c>
      <c r="B1370" s="55">
        <v>101.3512828100697</v>
      </c>
      <c r="C1370" s="55">
        <v>3.9319189007681133E-3</v>
      </c>
    </row>
    <row r="1371" spans="1:3">
      <c r="A1371" s="55">
        <v>1368</v>
      </c>
      <c r="B1371" s="55">
        <v>101.4251830103368</v>
      </c>
      <c r="C1371" s="55">
        <v>3.9319189007681133E-3</v>
      </c>
    </row>
    <row r="1372" spans="1:3">
      <c r="A1372" s="55">
        <v>1369</v>
      </c>
      <c r="B1372" s="55">
        <v>101.4098570201277</v>
      </c>
      <c r="C1372" s="55">
        <v>3.9319189007681133E-3</v>
      </c>
    </row>
    <row r="1373" spans="1:3">
      <c r="A1373" s="55">
        <v>1370</v>
      </c>
      <c r="B1373" s="55">
        <v>101.39657155130131</v>
      </c>
      <c r="C1373" s="55">
        <v>3.9319189007681133E-3</v>
      </c>
    </row>
    <row r="1374" spans="1:3">
      <c r="A1374" s="55">
        <v>1371</v>
      </c>
      <c r="B1374" s="55">
        <v>101.38985119047651</v>
      </c>
      <c r="C1374" s="55">
        <v>2.6545118685211999E-3</v>
      </c>
    </row>
    <row r="1375" spans="1:3">
      <c r="A1375" s="55">
        <v>1372</v>
      </c>
      <c r="B1375" s="55">
        <v>101.3719047619049</v>
      </c>
      <c r="C1375" s="55">
        <v>2.6545080079185671E-3</v>
      </c>
    </row>
    <row r="1376" spans="1:3">
      <c r="A1376" s="55">
        <v>1373</v>
      </c>
      <c r="B1376" s="55">
        <v>101.3577976190477</v>
      </c>
      <c r="C1376" s="55">
        <v>2.6545080079178069E-3</v>
      </c>
    </row>
    <row r="1377" spans="1:3">
      <c r="A1377" s="55">
        <v>1374</v>
      </c>
      <c r="B1377" s="55">
        <v>101.3577976190477</v>
      </c>
      <c r="C1377" s="55">
        <v>2.6545080079169508E-3</v>
      </c>
    </row>
    <row r="1378" spans="1:3">
      <c r="A1378" s="55">
        <v>1375</v>
      </c>
      <c r="B1378" s="55">
        <v>101.3251190476192</v>
      </c>
      <c r="C1378" s="55">
        <v>-1.476845965042693E-3</v>
      </c>
    </row>
    <row r="1379" spans="1:3">
      <c r="A1379" s="55">
        <v>1376</v>
      </c>
      <c r="B1379" s="55">
        <v>101.3339880952379</v>
      </c>
      <c r="C1379" s="55">
        <v>-2.2543311152425109E-3</v>
      </c>
    </row>
    <row r="1380" spans="1:3">
      <c r="A1380" s="55">
        <v>1377</v>
      </c>
      <c r="B1380" s="55">
        <v>101.31910714285689</v>
      </c>
      <c r="C1380" s="55">
        <v>-2.2543311152425109E-3</v>
      </c>
    </row>
    <row r="1381" spans="1:3">
      <c r="A1381" s="55">
        <v>1378</v>
      </c>
      <c r="B1381" s="55">
        <v>101.33687499999949</v>
      </c>
      <c r="C1381" s="55">
        <v>-2.2543311152425109E-3</v>
      </c>
    </row>
    <row r="1382" spans="1:3">
      <c r="A1382" s="55">
        <v>1379</v>
      </c>
      <c r="B1382" s="55">
        <v>101.3548214285712</v>
      </c>
      <c r="C1382" s="55">
        <v>-2.2543311152425109E-3</v>
      </c>
    </row>
    <row r="1383" spans="1:3">
      <c r="A1383" s="55">
        <v>1380</v>
      </c>
      <c r="B1383" s="55">
        <v>101.3364285714283</v>
      </c>
      <c r="C1383" s="55">
        <v>-1.476845965042693E-3</v>
      </c>
    </row>
    <row r="1384" spans="1:3">
      <c r="A1384" s="55">
        <v>1381</v>
      </c>
      <c r="B1384" s="55">
        <v>101.3393145743144</v>
      </c>
      <c r="C1384" s="55">
        <v>-1.476845965042693E-3</v>
      </c>
    </row>
    <row r="1385" spans="1:3">
      <c r="A1385" s="55">
        <v>1382</v>
      </c>
      <c r="B1385" s="55">
        <v>101.3541360028858</v>
      </c>
      <c r="C1385" s="55">
        <v>-2.2543311152425109E-3</v>
      </c>
    </row>
    <row r="1386" spans="1:3">
      <c r="A1386" s="55">
        <v>1383</v>
      </c>
      <c r="B1386" s="55">
        <v>101.3689574314574</v>
      </c>
      <c r="C1386" s="55">
        <v>-2.2543311152425109E-3</v>
      </c>
    </row>
    <row r="1387" spans="1:3">
      <c r="A1387" s="55">
        <v>1384</v>
      </c>
      <c r="B1387" s="55">
        <v>101.36002886002881</v>
      </c>
      <c r="C1387" s="55">
        <v>-2.2543311152425109E-3</v>
      </c>
    </row>
    <row r="1388" spans="1:3">
      <c r="A1388" s="55">
        <v>1385</v>
      </c>
      <c r="B1388" s="55">
        <v>101.3362788600289</v>
      </c>
      <c r="C1388" s="55">
        <v>-2.2543311152425109E-3</v>
      </c>
    </row>
    <row r="1389" spans="1:3">
      <c r="A1389" s="55">
        <v>1386</v>
      </c>
      <c r="B1389" s="55">
        <v>101.3277074314574</v>
      </c>
      <c r="C1389" s="55">
        <v>-2.2543311152425109E-3</v>
      </c>
    </row>
    <row r="1390" spans="1:3">
      <c r="A1390" s="55">
        <v>1387</v>
      </c>
      <c r="B1390" s="55">
        <v>101.35449314574311</v>
      </c>
      <c r="C1390" s="55">
        <v>-2.2543364398761121E-3</v>
      </c>
    </row>
    <row r="1391" spans="1:3">
      <c r="A1391" s="55">
        <v>1388</v>
      </c>
      <c r="B1391" s="55">
        <v>101.35767857142839</v>
      </c>
      <c r="C1391" s="55">
        <v>-2.2543311152425109E-3</v>
      </c>
    </row>
    <row r="1392" spans="1:3">
      <c r="A1392" s="55">
        <v>1389</v>
      </c>
      <c r="B1392" s="55">
        <v>101.3607142857141</v>
      </c>
      <c r="C1392" s="55">
        <v>5.9365446043906252E-4</v>
      </c>
    </row>
    <row r="1393" spans="1:3">
      <c r="A1393" s="55">
        <v>1390</v>
      </c>
      <c r="B1393" s="55">
        <v>101.3517243867241</v>
      </c>
      <c r="C1393" s="55">
        <v>5.9365885405247029E-4</v>
      </c>
    </row>
    <row r="1394" spans="1:3">
      <c r="A1394" s="55">
        <v>1391</v>
      </c>
      <c r="B1394" s="55">
        <v>101.3517243867241</v>
      </c>
      <c r="C1394" s="55">
        <v>5.9365885405462948E-4</v>
      </c>
    </row>
    <row r="1395" spans="1:3">
      <c r="A1395" s="55">
        <v>1392</v>
      </c>
      <c r="B1395" s="55">
        <v>101.3578571428569</v>
      </c>
      <c r="C1395" s="55">
        <v>4.9136264233029308E-3</v>
      </c>
    </row>
    <row r="1396" spans="1:3">
      <c r="A1396" s="55">
        <v>1393</v>
      </c>
      <c r="B1396" s="55">
        <v>101.33351010100991</v>
      </c>
      <c r="C1396" s="55">
        <v>5.2799733998571E-3</v>
      </c>
    </row>
    <row r="1397" spans="1:3">
      <c r="A1397" s="55">
        <v>1394</v>
      </c>
      <c r="B1397" s="55">
        <v>101.3275279581529</v>
      </c>
      <c r="C1397" s="55">
        <v>5.279973399858107E-3</v>
      </c>
    </row>
    <row r="1398" spans="1:3">
      <c r="A1398" s="55">
        <v>1395</v>
      </c>
      <c r="B1398" s="55">
        <v>101.3242243867243</v>
      </c>
      <c r="C1398" s="55">
        <v>7.3812716739238178E-3</v>
      </c>
    </row>
    <row r="1399" spans="1:3">
      <c r="A1399" s="55">
        <v>1396</v>
      </c>
      <c r="B1399" s="55">
        <v>101.33654581529581</v>
      </c>
      <c r="C1399" s="55">
        <v>7.3812716739247554E-3</v>
      </c>
    </row>
    <row r="1400" spans="1:3">
      <c r="A1400" s="55">
        <v>1397</v>
      </c>
      <c r="B1400" s="55">
        <v>101.33374999999999</v>
      </c>
      <c r="C1400" s="55">
        <v>7.3812716739256046E-3</v>
      </c>
    </row>
    <row r="1401" spans="1:3">
      <c r="A1401" s="55">
        <v>1398</v>
      </c>
      <c r="B1401" s="55">
        <v>101.3391612554116</v>
      </c>
      <c r="C1401" s="55">
        <v>7.3812716739247554E-3</v>
      </c>
    </row>
    <row r="1402" spans="1:3">
      <c r="A1402" s="55">
        <v>1399</v>
      </c>
      <c r="B1402" s="55">
        <v>101.35088564213591</v>
      </c>
      <c r="C1402" s="55">
        <v>7.3812716739238178E-3</v>
      </c>
    </row>
    <row r="1403" spans="1:3">
      <c r="A1403" s="55">
        <v>1400</v>
      </c>
      <c r="B1403" s="55">
        <v>101.35978625541151</v>
      </c>
      <c r="C1403" s="55">
        <v>5.279973399858107E-3</v>
      </c>
    </row>
    <row r="1404" spans="1:3">
      <c r="A1404" s="55">
        <v>1401</v>
      </c>
      <c r="B1404" s="55">
        <v>101.3590367965374</v>
      </c>
      <c r="C1404" s="55">
        <v>5.2799733998571E-3</v>
      </c>
    </row>
    <row r="1405" spans="1:3">
      <c r="A1405" s="55">
        <v>1402</v>
      </c>
      <c r="B1405" s="55">
        <v>101.3562689393945</v>
      </c>
      <c r="C1405" s="55">
        <v>5.2799733998571E-3</v>
      </c>
    </row>
    <row r="1406" spans="1:3">
      <c r="A1406" s="55">
        <v>1403</v>
      </c>
      <c r="B1406" s="55">
        <v>101.3359117965371</v>
      </c>
      <c r="C1406" s="55">
        <v>5.279973399858107E-3</v>
      </c>
    </row>
    <row r="1407" spans="1:3">
      <c r="A1407" s="55">
        <v>1404</v>
      </c>
      <c r="B1407" s="55">
        <v>101.33664065951061</v>
      </c>
      <c r="C1407" s="55">
        <v>1.0506578818499359E-2</v>
      </c>
    </row>
    <row r="1408" spans="1:3">
      <c r="A1408" s="55">
        <v>1405</v>
      </c>
      <c r="B1408" s="55">
        <v>101.3463533108046</v>
      </c>
      <c r="C1408" s="55">
        <v>1.0506578818499359E-2</v>
      </c>
    </row>
    <row r="1409" spans="1:3">
      <c r="A1409" s="55">
        <v>1406</v>
      </c>
      <c r="B1409" s="55">
        <v>101.30974616794769</v>
      </c>
      <c r="C1409" s="55">
        <v>1.362798181200461E-2</v>
      </c>
    </row>
    <row r="1410" spans="1:3">
      <c r="A1410" s="55">
        <v>1407</v>
      </c>
      <c r="B1410" s="55">
        <v>101.31590688223341</v>
      </c>
      <c r="C1410" s="55">
        <v>1.362798181200461E-2</v>
      </c>
    </row>
    <row r="1411" spans="1:3">
      <c r="A1411" s="55">
        <v>1408</v>
      </c>
      <c r="B1411" s="55">
        <v>101.3069241982506</v>
      </c>
      <c r="C1411" s="55">
        <v>1.362798181200461E-2</v>
      </c>
    </row>
    <row r="1412" spans="1:3">
      <c r="A1412" s="55">
        <v>1409</v>
      </c>
      <c r="B1412" s="55">
        <v>101.31317419825049</v>
      </c>
      <c r="C1412" s="55">
        <v>1.3627981812005859E-2</v>
      </c>
    </row>
    <row r="1413" spans="1:3">
      <c r="A1413" s="55">
        <v>1410</v>
      </c>
      <c r="B1413" s="55">
        <v>101.3085836499101</v>
      </c>
      <c r="C1413" s="55">
        <v>1.3627981812005859E-2</v>
      </c>
    </row>
    <row r="1414" spans="1:3">
      <c r="A1414" s="55">
        <v>1411</v>
      </c>
      <c r="B1414" s="55">
        <v>101.30156834378791</v>
      </c>
      <c r="C1414" s="55">
        <v>1.362798181200461E-2</v>
      </c>
    </row>
    <row r="1415" spans="1:3">
      <c r="A1415" s="55">
        <v>1412</v>
      </c>
      <c r="B1415" s="55">
        <v>101.3070694370824</v>
      </c>
      <c r="C1415" s="55">
        <v>1.3627981812005859E-2</v>
      </c>
    </row>
    <row r="1416" spans="1:3">
      <c r="A1416" s="55">
        <v>1413</v>
      </c>
      <c r="B1416" s="55">
        <v>101.3347480085107</v>
      </c>
      <c r="C1416" s="55">
        <v>1.3627981812005859E-2</v>
      </c>
    </row>
    <row r="1417" spans="1:3">
      <c r="A1417" s="55">
        <v>1414</v>
      </c>
      <c r="B1417" s="55">
        <v>101.3536874024503</v>
      </c>
      <c r="C1417" s="55">
        <v>1.362798181200461E-2</v>
      </c>
    </row>
    <row r="1418" spans="1:3">
      <c r="A1418" s="55">
        <v>1415</v>
      </c>
      <c r="B1418" s="55">
        <v>101.3929731167358</v>
      </c>
      <c r="C1418" s="55">
        <v>1.362798181200461E-2</v>
      </c>
    </row>
    <row r="1419" spans="1:3">
      <c r="A1419" s="55">
        <v>1416</v>
      </c>
      <c r="B1419" s="55">
        <v>101.38672311673589</v>
      </c>
      <c r="C1419" s="55">
        <v>1.362798181200461E-2</v>
      </c>
    </row>
    <row r="1420" spans="1:3">
      <c r="A1420" s="55">
        <v>1417</v>
      </c>
      <c r="B1420" s="55">
        <v>101.37515295079081</v>
      </c>
      <c r="C1420" s="55">
        <v>1.0506578818499359E-2</v>
      </c>
    </row>
    <row r="1421" spans="1:3">
      <c r="A1421" s="55">
        <v>1418</v>
      </c>
      <c r="B1421" s="55">
        <v>101.4108143939395</v>
      </c>
      <c r="C1421" s="55">
        <v>9.6518378406992133E-3</v>
      </c>
    </row>
    <row r="1422" spans="1:3">
      <c r="A1422" s="55">
        <v>1419</v>
      </c>
      <c r="B1422" s="55">
        <v>101.420853174603</v>
      </c>
      <c r="C1422" s="55">
        <v>9.6518378406992133E-3</v>
      </c>
    </row>
    <row r="1423" spans="1:3">
      <c r="A1423" s="55">
        <v>1420</v>
      </c>
      <c r="B1423" s="55">
        <v>101.42725649350611</v>
      </c>
      <c r="C1423" s="55">
        <v>9.6518378406992133E-3</v>
      </c>
    </row>
    <row r="1424" spans="1:3">
      <c r="A1424" s="55">
        <v>1421</v>
      </c>
      <c r="B1424" s="55">
        <v>101.35609848484739</v>
      </c>
      <c r="C1424" s="55">
        <v>9.6518378406992133E-3</v>
      </c>
    </row>
    <row r="1425" spans="1:3">
      <c r="A1425" s="55">
        <v>1422</v>
      </c>
      <c r="B1425" s="55">
        <v>101.3128084415569</v>
      </c>
      <c r="C1425" s="55">
        <v>9.6518378406992133E-3</v>
      </c>
    </row>
    <row r="1426" spans="1:3">
      <c r="A1426" s="55">
        <v>1423</v>
      </c>
      <c r="B1426" s="55">
        <v>101.3163798701289</v>
      </c>
      <c r="C1426" s="55">
        <v>9.6518325151944955E-3</v>
      </c>
    </row>
    <row r="1427" spans="1:3">
      <c r="A1427" s="55">
        <v>1424</v>
      </c>
      <c r="B1427" s="55">
        <v>101.3545553751798</v>
      </c>
      <c r="C1427" s="55">
        <v>3.5797866778610379E-3</v>
      </c>
    </row>
    <row r="1428" spans="1:3">
      <c r="A1428" s="55">
        <v>1425</v>
      </c>
      <c r="B1428" s="55">
        <v>101.32125180375149</v>
      </c>
      <c r="C1428" s="55">
        <v>3.5797841995761888E-3</v>
      </c>
    </row>
    <row r="1429" spans="1:3">
      <c r="A1429" s="55">
        <v>1426</v>
      </c>
      <c r="B1429" s="55">
        <v>101.2790440115441</v>
      </c>
      <c r="C1429" s="55">
        <v>0</v>
      </c>
    </row>
    <row r="1430" spans="1:3">
      <c r="A1430" s="55">
        <v>1427</v>
      </c>
      <c r="B1430" s="55">
        <v>101.2509054834061</v>
      </c>
      <c r="C1430" s="55">
        <v>-2.1765431450405499E-3</v>
      </c>
    </row>
    <row r="1431" spans="1:3">
      <c r="A1431" s="55">
        <v>1428</v>
      </c>
      <c r="B1431" s="55">
        <v>101.3056493506507</v>
      </c>
      <c r="C1431" s="55">
        <v>-2.1765525360904949E-3</v>
      </c>
    </row>
    <row r="1432" spans="1:3">
      <c r="A1432" s="55">
        <v>1429</v>
      </c>
      <c r="B1432" s="55">
        <v>101.3400108225127</v>
      </c>
      <c r="C1432" s="55">
        <v>-2.3498825828670951E-3</v>
      </c>
    </row>
    <row r="1433" spans="1:3">
      <c r="A1433" s="55">
        <v>1430</v>
      </c>
      <c r="B1433" s="55">
        <v>101.33887445887569</v>
      </c>
      <c r="C1433" s="55">
        <v>-2.349882582867161E-3</v>
      </c>
    </row>
    <row r="1434" spans="1:3">
      <c r="A1434" s="55">
        <v>1431</v>
      </c>
      <c r="B1434" s="55">
        <v>101.32489538239621</v>
      </c>
      <c r="C1434" s="55">
        <v>-2.3498869772626781E-3</v>
      </c>
    </row>
    <row r="1435" spans="1:3">
      <c r="A1435" s="55">
        <v>1432</v>
      </c>
      <c r="B1435" s="55">
        <v>101.3312346681102</v>
      </c>
      <c r="C1435" s="55">
        <v>-2.3498869772626781E-3</v>
      </c>
    </row>
    <row r="1436" spans="1:3">
      <c r="A1436" s="55">
        <v>1433</v>
      </c>
      <c r="B1436" s="55">
        <v>101.3492965367971</v>
      </c>
      <c r="C1436" s="55">
        <v>-2.3498869772626781E-3</v>
      </c>
    </row>
    <row r="1437" spans="1:3">
      <c r="A1437" s="55">
        <v>1434</v>
      </c>
      <c r="B1437" s="55">
        <v>101.3912996031747</v>
      </c>
      <c r="C1437" s="55">
        <v>-2.3498869772626781E-3</v>
      </c>
    </row>
    <row r="1438" spans="1:3">
      <c r="A1438" s="55">
        <v>1435</v>
      </c>
      <c r="B1438" s="55">
        <v>101.3936941757223</v>
      </c>
      <c r="C1438" s="55">
        <v>-2.349882582867161E-3</v>
      </c>
    </row>
    <row r="1439" spans="1:3">
      <c r="A1439" s="55">
        <v>1436</v>
      </c>
      <c r="B1439" s="55">
        <v>101.396104890008</v>
      </c>
      <c r="C1439" s="55">
        <v>-2.3498869772626781E-3</v>
      </c>
    </row>
    <row r="1440" spans="1:3">
      <c r="A1440" s="55">
        <v>1437</v>
      </c>
      <c r="B1440" s="55">
        <v>101.41152696793</v>
      </c>
      <c r="C1440" s="55">
        <v>-8.0952697444951361E-3</v>
      </c>
    </row>
    <row r="1441" spans="1:3">
      <c r="A1441" s="55">
        <v>1438</v>
      </c>
      <c r="B1441" s="55">
        <v>101.422078915982</v>
      </c>
      <c r="C1441" s="55">
        <v>-8.0952697444951361E-3</v>
      </c>
    </row>
    <row r="1442" spans="1:3">
      <c r="A1442" s="55">
        <v>1439</v>
      </c>
      <c r="B1442" s="55">
        <v>101.4018110588392</v>
      </c>
      <c r="C1442" s="55">
        <v>-8.0952697444951361E-3</v>
      </c>
    </row>
    <row r="1443" spans="1:3">
      <c r="A1443" s="55">
        <v>1440</v>
      </c>
      <c r="B1443" s="55">
        <v>101.4084127352242</v>
      </c>
      <c r="C1443" s="55">
        <v>-8.0952697444951361E-3</v>
      </c>
    </row>
    <row r="1444" spans="1:3">
      <c r="A1444" s="55">
        <v>1441</v>
      </c>
      <c r="B1444" s="55">
        <v>101.3772520209382</v>
      </c>
      <c r="C1444" s="55">
        <v>-2.3498869772626781E-3</v>
      </c>
    </row>
    <row r="1445" spans="1:3">
      <c r="A1445" s="55">
        <v>1442</v>
      </c>
      <c r="B1445" s="55">
        <v>101.3569101179431</v>
      </c>
      <c r="C1445" s="55">
        <v>-2.3498869772626781E-3</v>
      </c>
    </row>
    <row r="1446" spans="1:3">
      <c r="A1446" s="55">
        <v>1443</v>
      </c>
      <c r="B1446" s="55">
        <v>101.34753511794359</v>
      </c>
      <c r="C1446" s="55">
        <v>-2.3498869772626781E-3</v>
      </c>
    </row>
    <row r="1447" spans="1:3">
      <c r="A1447" s="55">
        <v>1444</v>
      </c>
      <c r="B1447" s="55">
        <v>101.338606546515</v>
      </c>
      <c r="C1447" s="55">
        <v>-2.3498869772626781E-3</v>
      </c>
    </row>
    <row r="1448" spans="1:3">
      <c r="A1448" s="55">
        <v>1445</v>
      </c>
      <c r="B1448" s="55">
        <v>101.3191260270345</v>
      </c>
      <c r="C1448" s="55">
        <v>-2.349882582867161E-3</v>
      </c>
    </row>
    <row r="1449" spans="1:3">
      <c r="A1449" s="55">
        <v>1446</v>
      </c>
      <c r="B1449" s="55">
        <v>101.335018884177</v>
      </c>
      <c r="C1449" s="55">
        <v>-2.3498825828670951E-3</v>
      </c>
    </row>
    <row r="1450" spans="1:3">
      <c r="A1450" s="55">
        <v>1447</v>
      </c>
      <c r="B1450" s="55">
        <v>101.3285064935063</v>
      </c>
      <c r="C1450" s="55">
        <v>-2.3498825828670951E-3</v>
      </c>
    </row>
    <row r="1451" spans="1:3">
      <c r="A1451" s="55">
        <v>1448</v>
      </c>
      <c r="B1451" s="55">
        <v>101.33488997114</v>
      </c>
      <c r="C1451" s="55">
        <v>-2.3498825828670951E-3</v>
      </c>
    </row>
    <row r="1452" spans="1:3">
      <c r="A1452" s="55">
        <v>1449</v>
      </c>
      <c r="B1452" s="55">
        <v>101.2633712121215</v>
      </c>
      <c r="C1452" s="55">
        <v>1.471839370053712E-3</v>
      </c>
    </row>
    <row r="1453" spans="1:3">
      <c r="A1453" s="55">
        <v>1450</v>
      </c>
      <c r="B1453" s="55">
        <v>101.2502462121211</v>
      </c>
      <c r="C1453" s="55">
        <v>1.47183937005424E-3</v>
      </c>
    </row>
    <row r="1454" spans="1:3">
      <c r="A1454" s="55">
        <v>1451</v>
      </c>
      <c r="B1454" s="55">
        <v>101.248014069264</v>
      </c>
      <c r="C1454" s="55">
        <v>1.47183937005424E-3</v>
      </c>
    </row>
    <row r="1455" spans="1:3">
      <c r="A1455" s="55">
        <v>1452</v>
      </c>
      <c r="B1455" s="55">
        <v>101.2591747835497</v>
      </c>
      <c r="C1455" s="55">
        <v>1.47183937005424E-3</v>
      </c>
    </row>
    <row r="1456" spans="1:3">
      <c r="A1456" s="55">
        <v>1453</v>
      </c>
      <c r="B1456" s="55">
        <v>101.29685335497859</v>
      </c>
      <c r="C1456" s="55">
        <v>1.47183937005424E-3</v>
      </c>
    </row>
    <row r="1457" spans="1:3">
      <c r="A1457" s="55">
        <v>1454</v>
      </c>
      <c r="B1457" s="55">
        <v>101.31256764069281</v>
      </c>
      <c r="C1457" s="55">
        <v>1.47183937005424E-3</v>
      </c>
    </row>
    <row r="1458" spans="1:3">
      <c r="A1458" s="55">
        <v>1455</v>
      </c>
      <c r="B1458" s="55">
        <v>101.312612734488</v>
      </c>
      <c r="C1458" s="55">
        <v>1.47183937005424E-3</v>
      </c>
    </row>
    <row r="1459" spans="1:3">
      <c r="A1459" s="55">
        <v>1456</v>
      </c>
      <c r="B1459" s="55">
        <v>101.40178571428569</v>
      </c>
      <c r="C1459" s="55">
        <v>1.47183937005424E-3</v>
      </c>
    </row>
    <row r="1460" spans="1:3">
      <c r="A1460" s="55">
        <v>1457</v>
      </c>
      <c r="B1460" s="55">
        <v>101.4040178571429</v>
      </c>
      <c r="C1460" s="55">
        <v>1.47183937005424E-3</v>
      </c>
    </row>
    <row r="1461" spans="1:3">
      <c r="A1461" s="55">
        <v>1458</v>
      </c>
      <c r="B1461" s="55">
        <v>101.388210641399</v>
      </c>
      <c r="C1461" s="55">
        <v>1.471839370054914E-3</v>
      </c>
    </row>
    <row r="1462" spans="1:3">
      <c r="A1462" s="55">
        <v>1459</v>
      </c>
      <c r="B1462" s="55">
        <v>101.38133564139891</v>
      </c>
      <c r="C1462" s="55">
        <v>2.3368925652422269E-3</v>
      </c>
    </row>
    <row r="1463" spans="1:3">
      <c r="A1463" s="55">
        <v>1460</v>
      </c>
      <c r="B1463" s="55">
        <v>101.36133564139899</v>
      </c>
      <c r="C1463" s="55">
        <v>2.4607448726531138E-3</v>
      </c>
    </row>
    <row r="1464" spans="1:3">
      <c r="A1464" s="55">
        <v>1461</v>
      </c>
      <c r="B1464" s="55">
        <v>101.33901421282749</v>
      </c>
      <c r="C1464" s="55">
        <v>2.4607484526605878E-3</v>
      </c>
    </row>
    <row r="1465" spans="1:3">
      <c r="A1465" s="55">
        <v>1462</v>
      </c>
      <c r="B1465" s="55">
        <v>101.31204992711309</v>
      </c>
      <c r="C1465" s="55">
        <v>2.4607448726531138E-3</v>
      </c>
    </row>
    <row r="1466" spans="1:3">
      <c r="A1466" s="55">
        <v>1463</v>
      </c>
      <c r="B1466" s="55">
        <v>101.3030320699702</v>
      </c>
      <c r="C1466" s="55">
        <v>2.4607448726531138E-3</v>
      </c>
    </row>
    <row r="1467" spans="1:3">
      <c r="A1467" s="55">
        <v>1464</v>
      </c>
      <c r="B1467" s="55">
        <v>101.3162463556843</v>
      </c>
      <c r="C1467" s="55">
        <v>2.3368925652422269E-3</v>
      </c>
    </row>
    <row r="1468" spans="1:3">
      <c r="A1468" s="55">
        <v>1465</v>
      </c>
      <c r="B1468" s="55">
        <v>101.35892857142819</v>
      </c>
      <c r="C1468" s="55">
        <v>1.471839370054914E-3</v>
      </c>
    </row>
    <row r="1469" spans="1:3">
      <c r="A1469" s="55">
        <v>1466</v>
      </c>
      <c r="B1469" s="55">
        <v>101.3814285714283</v>
      </c>
      <c r="C1469" s="55">
        <v>1.47183937005424E-3</v>
      </c>
    </row>
    <row r="1470" spans="1:3">
      <c r="A1470" s="55">
        <v>1467</v>
      </c>
      <c r="B1470" s="55">
        <v>101.38147594752149</v>
      </c>
      <c r="C1470" s="55">
        <v>1.471839370053712E-3</v>
      </c>
    </row>
    <row r="1471" spans="1:3">
      <c r="A1471" s="55">
        <v>1468</v>
      </c>
      <c r="B1471" s="55">
        <v>101.4082616618072</v>
      </c>
      <c r="C1471" s="55">
        <v>0</v>
      </c>
    </row>
    <row r="1472" spans="1:3">
      <c r="A1472" s="55">
        <v>1469</v>
      </c>
      <c r="B1472" s="55">
        <v>101.432815233236</v>
      </c>
      <c r="C1472" s="55">
        <v>0</v>
      </c>
    </row>
    <row r="1473" spans="1:3">
      <c r="A1473" s="55">
        <v>1470</v>
      </c>
      <c r="B1473" s="55">
        <v>101.43754737609321</v>
      </c>
      <c r="C1473" s="55">
        <v>0</v>
      </c>
    </row>
    <row r="1474" spans="1:3">
      <c r="A1474" s="55">
        <v>1471</v>
      </c>
      <c r="B1474" s="55">
        <v>101.4377259475219</v>
      </c>
      <c r="C1474" s="55">
        <v>0</v>
      </c>
    </row>
    <row r="1475" spans="1:3">
      <c r="A1475" s="55">
        <v>1472</v>
      </c>
      <c r="B1475" s="55">
        <v>101.39103498542261</v>
      </c>
      <c r="C1475" s="55">
        <v>0</v>
      </c>
    </row>
    <row r="1476" spans="1:3">
      <c r="A1476" s="55">
        <v>1473</v>
      </c>
      <c r="B1476" s="55">
        <v>101.3505407574286</v>
      </c>
      <c r="C1476" s="55">
        <v>0</v>
      </c>
    </row>
    <row r="1477" spans="1:3">
      <c r="A1477" s="55">
        <v>1474</v>
      </c>
      <c r="B1477" s="55">
        <v>101.341654095621</v>
      </c>
      <c r="C1477" s="55">
        <v>0</v>
      </c>
    </row>
    <row r="1478" spans="1:3">
      <c r="A1478" s="55">
        <v>1475</v>
      </c>
      <c r="B1478" s="55">
        <v>101.3212333035414</v>
      </c>
      <c r="C1478" s="55">
        <v>0</v>
      </c>
    </row>
    <row r="1479" spans="1:3">
      <c r="A1479" s="55">
        <v>1476</v>
      </c>
      <c r="B1479" s="55">
        <v>101.3061025315354</v>
      </c>
      <c r="C1479" s="55">
        <v>0</v>
      </c>
    </row>
    <row r="1480" spans="1:3">
      <c r="A1480" s="55">
        <v>1477</v>
      </c>
      <c r="B1480" s="55">
        <v>101.30615172978629</v>
      </c>
      <c r="C1480" s="55">
        <v>0</v>
      </c>
    </row>
    <row r="1481" spans="1:3">
      <c r="A1481" s="55">
        <v>1478</v>
      </c>
      <c r="B1481" s="55">
        <v>101.3423215548592</v>
      </c>
      <c r="C1481" s="55">
        <v>0</v>
      </c>
    </row>
    <row r="1482" spans="1:3">
      <c r="A1482" s="55">
        <v>1479</v>
      </c>
      <c r="B1482" s="55">
        <v>101.3575839455298</v>
      </c>
      <c r="C1482" s="55">
        <v>0</v>
      </c>
    </row>
    <row r="1483" spans="1:3">
      <c r="A1483" s="55">
        <v>1480</v>
      </c>
      <c r="B1483" s="55">
        <v>101.3732968324159</v>
      </c>
      <c r="C1483" s="55">
        <v>0</v>
      </c>
    </row>
    <row r="1484" spans="1:3">
      <c r="A1484" s="55">
        <v>1481</v>
      </c>
      <c r="B1484" s="55">
        <v>101.36642183241599</v>
      </c>
      <c r="C1484" s="55">
        <v>0</v>
      </c>
    </row>
    <row r="1485" spans="1:3">
      <c r="A1485" s="55">
        <v>1482</v>
      </c>
      <c r="B1485" s="55">
        <v>101.35112833878119</v>
      </c>
      <c r="C1485" s="55">
        <v>0</v>
      </c>
    </row>
    <row r="1486" spans="1:3">
      <c r="A1486" s="55">
        <v>1483</v>
      </c>
      <c r="B1486" s="55">
        <v>101.3879555393585</v>
      </c>
      <c r="C1486" s="55">
        <v>0</v>
      </c>
    </row>
    <row r="1487" spans="1:3">
      <c r="A1487" s="55">
        <v>1484</v>
      </c>
      <c r="B1487" s="55">
        <v>101.4058527696792</v>
      </c>
      <c r="C1487" s="55">
        <v>0</v>
      </c>
    </row>
    <row r="1488" spans="1:3">
      <c r="A1488" s="55">
        <v>1485</v>
      </c>
      <c r="B1488" s="55">
        <v>101.3543258017491</v>
      </c>
      <c r="C1488" s="55">
        <v>0</v>
      </c>
    </row>
    <row r="1489" spans="1:3">
      <c r="A1489" s="55">
        <v>1486</v>
      </c>
      <c r="B1489" s="55">
        <v>101.35407688400041</v>
      </c>
      <c r="C1489" s="55">
        <v>0</v>
      </c>
    </row>
    <row r="1490" spans="1:3">
      <c r="A1490" s="55">
        <v>1487</v>
      </c>
      <c r="B1490" s="55">
        <v>101.34526558012939</v>
      </c>
      <c r="C1490" s="55">
        <v>0</v>
      </c>
    </row>
    <row r="1491" spans="1:3">
      <c r="A1491" s="55">
        <v>1488</v>
      </c>
      <c r="B1491" s="55">
        <v>101.35231915155789</v>
      </c>
      <c r="C1491" s="55">
        <v>0</v>
      </c>
    </row>
    <row r="1492" spans="1:3">
      <c r="A1492" s="55">
        <v>1489</v>
      </c>
      <c r="B1492" s="55">
        <v>101.3931354780883</v>
      </c>
      <c r="C1492" s="55">
        <v>0</v>
      </c>
    </row>
    <row r="1493" spans="1:3">
      <c r="A1493" s="55">
        <v>1490</v>
      </c>
      <c r="B1493" s="55">
        <v>101.3853676209455</v>
      </c>
      <c r="C1493" s="55">
        <v>0</v>
      </c>
    </row>
    <row r="1494" spans="1:3">
      <c r="A1494" s="55">
        <v>1491</v>
      </c>
      <c r="B1494" s="55">
        <v>101.3516176209454</v>
      </c>
      <c r="C1494" s="55">
        <v>0</v>
      </c>
    </row>
    <row r="1495" spans="1:3">
      <c r="A1495" s="55">
        <v>1492</v>
      </c>
      <c r="B1495" s="55">
        <v>101.3375997638027</v>
      </c>
      <c r="C1495" s="55">
        <v>0</v>
      </c>
    </row>
    <row r="1496" spans="1:3">
      <c r="A1496" s="55">
        <v>1493</v>
      </c>
      <c r="B1496" s="55">
        <v>101.3375808244087</v>
      </c>
      <c r="C1496" s="55">
        <v>1.0081027574771429E-3</v>
      </c>
    </row>
    <row r="1497" spans="1:3">
      <c r="A1497" s="55">
        <v>1494</v>
      </c>
      <c r="B1497" s="55">
        <v>101.362244897959</v>
      </c>
      <c r="C1497" s="55">
        <v>1.0081027574771429E-3</v>
      </c>
    </row>
    <row r="1498" spans="1:3">
      <c r="A1498" s="55">
        <v>1495</v>
      </c>
      <c r="B1498" s="55">
        <v>101.35144132653031</v>
      </c>
      <c r="C1498" s="55">
        <v>-9.2595875766409848E-5</v>
      </c>
    </row>
    <row r="1499" spans="1:3">
      <c r="A1499" s="55">
        <v>1496</v>
      </c>
      <c r="B1499" s="55">
        <v>101.3231610750359</v>
      </c>
      <c r="C1499" s="55">
        <v>-9.2603312921379029E-5</v>
      </c>
    </row>
    <row r="1500" spans="1:3">
      <c r="A1500" s="55">
        <v>1497</v>
      </c>
      <c r="B1500" s="55">
        <v>101.3268582324704</v>
      </c>
      <c r="C1500" s="55">
        <v>-9.2603312921379029E-5</v>
      </c>
    </row>
    <row r="1501" spans="1:3">
      <c r="A1501" s="55">
        <v>1498</v>
      </c>
      <c r="B1501" s="55">
        <v>101.3375725181847</v>
      </c>
      <c r="C1501" s="55">
        <v>-1.636005492397121E-3</v>
      </c>
    </row>
    <row r="1502" spans="1:3">
      <c r="A1502" s="55">
        <v>1499</v>
      </c>
      <c r="B1502" s="55">
        <v>101.36962608961311</v>
      </c>
      <c r="C1502" s="55">
        <v>-1.8812922409479241E-3</v>
      </c>
    </row>
    <row r="1503" spans="1:3">
      <c r="A1503" s="55">
        <v>1500</v>
      </c>
      <c r="B1503" s="55">
        <v>101.3748939467559</v>
      </c>
      <c r="C1503" s="55">
        <v>-5.448402695935153E-3</v>
      </c>
    </row>
    <row r="1504" spans="1:3">
      <c r="A1504" s="55">
        <v>1501</v>
      </c>
      <c r="B1504" s="55">
        <v>101.3868582324703</v>
      </c>
      <c r="C1504" s="55">
        <v>-5.4484026959362294E-3</v>
      </c>
    </row>
    <row r="1505" spans="1:3">
      <c r="A1505" s="55">
        <v>1502</v>
      </c>
      <c r="B1505" s="55">
        <v>101.4245368038991</v>
      </c>
      <c r="C1505" s="55">
        <v>-5.4484026959362294E-3</v>
      </c>
    </row>
    <row r="1506" spans="1:3">
      <c r="A1506" s="55">
        <v>1503</v>
      </c>
      <c r="B1506" s="55">
        <v>101.46557215743449</v>
      </c>
      <c r="C1506" s="55">
        <v>-5.448402695935153E-3</v>
      </c>
    </row>
    <row r="1507" spans="1:3">
      <c r="A1507" s="55">
        <v>1504</v>
      </c>
      <c r="B1507" s="55">
        <v>101.45660714285729</v>
      </c>
      <c r="C1507" s="55">
        <v>-1.8812922409479241E-3</v>
      </c>
    </row>
    <row r="1508" spans="1:3">
      <c r="A1508" s="55">
        <v>1505</v>
      </c>
      <c r="B1508" s="55">
        <v>101.4496807359303</v>
      </c>
      <c r="C1508" s="55">
        <v>-1.636005492397121E-3</v>
      </c>
    </row>
    <row r="1509" spans="1:3">
      <c r="A1509" s="55">
        <v>1506</v>
      </c>
      <c r="B1509" s="55">
        <v>101.4302164502157</v>
      </c>
      <c r="C1509" s="55">
        <v>-1.636005492397121E-3</v>
      </c>
    </row>
    <row r="1510" spans="1:3">
      <c r="A1510" s="55">
        <v>1507</v>
      </c>
      <c r="B1510" s="55">
        <v>101.4195758022036</v>
      </c>
      <c r="C1510" s="55">
        <v>-1.636005492397121E-3</v>
      </c>
    </row>
    <row r="1511" spans="1:3">
      <c r="A1511" s="55">
        <v>1508</v>
      </c>
      <c r="B1511" s="55">
        <v>101.3753950216442</v>
      </c>
      <c r="C1511" s="55">
        <v>-1.636005492397121E-3</v>
      </c>
    </row>
    <row r="1512" spans="1:3">
      <c r="A1512" s="55">
        <v>1509</v>
      </c>
      <c r="B1512" s="55">
        <v>101.318073593073</v>
      </c>
      <c r="C1512" s="55">
        <v>3.0500135841894633E-4</v>
      </c>
    </row>
    <row r="1513" spans="1:3">
      <c r="A1513" s="55">
        <v>1510</v>
      </c>
      <c r="B1513" s="55">
        <v>101.2377164502159</v>
      </c>
      <c r="C1513" s="55">
        <v>3.0500135841894633E-4</v>
      </c>
    </row>
    <row r="1514" spans="1:3">
      <c r="A1514" s="55">
        <v>1511</v>
      </c>
      <c r="B1514" s="55">
        <v>101.218073593073</v>
      </c>
      <c r="C1514" s="55">
        <v>3.0500135841894633E-4</v>
      </c>
    </row>
    <row r="1515" spans="1:3">
      <c r="A1515" s="55">
        <v>1512</v>
      </c>
      <c r="B1515" s="55">
        <v>101.21767857142891</v>
      </c>
      <c r="C1515" s="55">
        <v>-1.636005492397121E-3</v>
      </c>
    </row>
    <row r="1516" spans="1:3">
      <c r="A1516" s="55">
        <v>1513</v>
      </c>
      <c r="B1516" s="55">
        <v>101.221071428572</v>
      </c>
      <c r="C1516" s="55">
        <v>-5.4410990379690034E-3</v>
      </c>
    </row>
    <row r="1517" spans="1:3">
      <c r="A1517" s="55">
        <v>1514</v>
      </c>
      <c r="B1517" s="55">
        <v>101.21564064801269</v>
      </c>
      <c r="C1517" s="55">
        <v>-8.1915094010427889E-3</v>
      </c>
    </row>
    <row r="1518" spans="1:3">
      <c r="A1518" s="55">
        <v>1515</v>
      </c>
      <c r="B1518" s="55">
        <v>101.228303571429</v>
      </c>
      <c r="C1518" s="55">
        <v>-8.1915094010427889E-3</v>
      </c>
    </row>
    <row r="1519" spans="1:3">
      <c r="A1519" s="55">
        <v>1516</v>
      </c>
      <c r="B1519" s="55">
        <v>101.2622321428573</v>
      </c>
      <c r="C1519" s="55">
        <v>-8.1915094010427889E-3</v>
      </c>
    </row>
    <row r="1520" spans="1:3">
      <c r="A1520" s="55">
        <v>1517</v>
      </c>
      <c r="B1520" s="55">
        <v>101.3352840909092</v>
      </c>
      <c r="C1520" s="55">
        <v>-8.1915094010427889E-3</v>
      </c>
    </row>
    <row r="1521" spans="1:3">
      <c r="A1521" s="55">
        <v>1518</v>
      </c>
      <c r="B1521" s="55">
        <v>101.35314123376639</v>
      </c>
      <c r="C1521" s="55">
        <v>-8.1915094010421904E-3</v>
      </c>
    </row>
    <row r="1522" spans="1:3">
      <c r="A1522" s="55">
        <v>1519</v>
      </c>
      <c r="B1522" s="55">
        <v>101.36354707792189</v>
      </c>
      <c r="C1522" s="55">
        <v>-5.8544009122943174E-3</v>
      </c>
    </row>
    <row r="1523" spans="1:3">
      <c r="A1523" s="55">
        <v>1520</v>
      </c>
      <c r="B1523" s="55">
        <v>101.4099406353448</v>
      </c>
      <c r="C1523" s="55">
        <v>-5.4410990379690034E-3</v>
      </c>
    </row>
    <row r="1524" spans="1:3">
      <c r="A1524" s="55">
        <v>1521</v>
      </c>
      <c r="B1524" s="55">
        <v>101.4350467173814</v>
      </c>
      <c r="C1524" s="55">
        <v>3.0500135841894633E-4</v>
      </c>
    </row>
    <row r="1525" spans="1:3">
      <c r="A1525" s="55">
        <v>1522</v>
      </c>
      <c r="B1525" s="55">
        <v>101.467636003096</v>
      </c>
      <c r="C1525" s="55">
        <v>3.050013584192923E-4</v>
      </c>
    </row>
    <row r="1526" spans="1:3">
      <c r="A1526" s="55">
        <v>1523</v>
      </c>
      <c r="B1526" s="55">
        <v>101.4628145745247</v>
      </c>
      <c r="C1526" s="55">
        <v>3.050013584192923E-4</v>
      </c>
    </row>
    <row r="1527" spans="1:3">
      <c r="A1527" s="55">
        <v>1524</v>
      </c>
      <c r="B1527" s="55">
        <v>101.45395905504429</v>
      </c>
      <c r="C1527" s="55">
        <v>3.050013584192923E-4</v>
      </c>
    </row>
    <row r="1528" spans="1:3">
      <c r="A1528" s="55">
        <v>1525</v>
      </c>
      <c r="B1528" s="55">
        <v>101.4571733407585</v>
      </c>
      <c r="C1528" s="55">
        <v>3.050013584192923E-4</v>
      </c>
    </row>
    <row r="1529" spans="1:3">
      <c r="A1529" s="55">
        <v>1526</v>
      </c>
      <c r="B1529" s="55">
        <v>101.4523032108884</v>
      </c>
      <c r="C1529" s="55">
        <v>3.050013584192923E-4</v>
      </c>
    </row>
    <row r="1530" spans="1:3">
      <c r="A1530" s="55">
        <v>1527</v>
      </c>
      <c r="B1530" s="55">
        <v>101.38957036775101</v>
      </c>
      <c r="C1530" s="55">
        <v>3.0500135841894633E-4</v>
      </c>
    </row>
    <row r="1531" spans="1:3">
      <c r="A1531" s="55">
        <v>1528</v>
      </c>
      <c r="B1531" s="55">
        <v>101.37794642857109</v>
      </c>
      <c r="C1531" s="55">
        <v>-1.685552386903909E-3</v>
      </c>
    </row>
    <row r="1532" spans="1:3">
      <c r="A1532" s="55">
        <v>1529</v>
      </c>
      <c r="B1532" s="55">
        <v>101.33812499999959</v>
      </c>
      <c r="C1532" s="55">
        <v>-5.4410990379690034E-3</v>
      </c>
    </row>
    <row r="1533" spans="1:3">
      <c r="A1533" s="55">
        <v>1530</v>
      </c>
      <c r="B1533" s="55">
        <v>101.33964285714219</v>
      </c>
      <c r="C1533" s="55">
        <v>-5.8544009122943174E-3</v>
      </c>
    </row>
    <row r="1534" spans="1:3">
      <c r="A1534" s="55">
        <v>1531</v>
      </c>
      <c r="B1534" s="55">
        <v>101.3022321428564</v>
      </c>
      <c r="C1534" s="55">
        <v>-8.1915094010421904E-3</v>
      </c>
    </row>
    <row r="1535" spans="1:3">
      <c r="A1535" s="55">
        <v>1532</v>
      </c>
      <c r="B1535" s="55">
        <v>101.3168749999993</v>
      </c>
      <c r="C1535" s="55">
        <v>-8.1915094010421904E-3</v>
      </c>
    </row>
    <row r="1536" spans="1:3">
      <c r="A1536" s="55">
        <v>1533</v>
      </c>
      <c r="B1536" s="55">
        <v>101.3168749999993</v>
      </c>
      <c r="C1536" s="55">
        <v>-8.1915094010421904E-3</v>
      </c>
    </row>
    <row r="1537" spans="1:3">
      <c r="A1537" s="55">
        <v>1534</v>
      </c>
      <c r="B1537" s="55">
        <v>101.33169642857099</v>
      </c>
      <c r="C1537" s="55">
        <v>-5.8544009122943174E-3</v>
      </c>
    </row>
    <row r="1538" spans="1:3">
      <c r="A1538" s="55">
        <v>1535</v>
      </c>
      <c r="B1538" s="55">
        <v>101.3419943422917</v>
      </c>
      <c r="C1538" s="55">
        <v>-4.2967135182399446E-3</v>
      </c>
    </row>
    <row r="1539" spans="1:3">
      <c r="A1539" s="55">
        <v>1536</v>
      </c>
      <c r="B1539" s="55">
        <v>101.3654860205162</v>
      </c>
      <c r="C1539" s="55">
        <v>-1.685552386903909E-3</v>
      </c>
    </row>
    <row r="1540" spans="1:3">
      <c r="A1540" s="55">
        <v>1537</v>
      </c>
      <c r="B1540" s="55">
        <v>101.37756874646379</v>
      </c>
      <c r="C1540" s="55">
        <v>5.702487731110489E-3</v>
      </c>
    </row>
    <row r="1541" spans="1:3">
      <c r="A1541" s="55">
        <v>1538</v>
      </c>
      <c r="B1541" s="55">
        <v>101.3924202316127</v>
      </c>
      <c r="C1541" s="55">
        <v>9.2459440187640692E-3</v>
      </c>
    </row>
    <row r="1542" spans="1:3">
      <c r="A1542" s="55">
        <v>1539</v>
      </c>
      <c r="B1542" s="55">
        <v>101.3551147153468</v>
      </c>
      <c r="C1542" s="55">
        <v>9.2459440187641368E-3</v>
      </c>
    </row>
    <row r="1543" spans="1:3">
      <c r="A1543" s="55">
        <v>1540</v>
      </c>
      <c r="B1543" s="55">
        <v>101.3640432867754</v>
      </c>
      <c r="C1543" s="55">
        <v>9.2459440187641368E-3</v>
      </c>
    </row>
    <row r="1544" spans="1:3">
      <c r="A1544" s="55">
        <v>1541</v>
      </c>
      <c r="B1544" s="55">
        <v>101.3684182867752</v>
      </c>
      <c r="C1544" s="55">
        <v>9.2459440187641368E-3</v>
      </c>
    </row>
    <row r="1545" spans="1:3">
      <c r="A1545" s="55">
        <v>1542</v>
      </c>
      <c r="B1545" s="55">
        <v>101.34606680162641</v>
      </c>
      <c r="C1545" s="55">
        <v>9.2459440187653424E-3</v>
      </c>
    </row>
    <row r="1546" spans="1:3">
      <c r="A1546" s="55">
        <v>1543</v>
      </c>
      <c r="B1546" s="55">
        <v>101.3597179805448</v>
      </c>
      <c r="C1546" s="55">
        <v>9.2459440187653424E-3</v>
      </c>
    </row>
    <row r="1547" spans="1:3">
      <c r="A1547" s="55">
        <v>1544</v>
      </c>
      <c r="B1547" s="55">
        <v>101.35683168316871</v>
      </c>
      <c r="C1547" s="55">
        <v>9.2459440187653424E-3</v>
      </c>
    </row>
    <row r="1548" spans="1:3">
      <c r="A1548" s="55">
        <v>1545</v>
      </c>
      <c r="B1548" s="55">
        <v>101.3701944837342</v>
      </c>
      <c r="C1548" s="55">
        <v>9.2459440187640692E-3</v>
      </c>
    </row>
    <row r="1549" spans="1:3">
      <c r="A1549" s="55">
        <v>1546</v>
      </c>
      <c r="B1549" s="55">
        <v>101.3821428571429</v>
      </c>
      <c r="C1549" s="55">
        <v>5.9472612178488593E-3</v>
      </c>
    </row>
    <row r="1550" spans="1:3">
      <c r="A1550" s="55">
        <v>1547</v>
      </c>
      <c r="B1550" s="55">
        <v>101.36285714285719</v>
      </c>
      <c r="C1550" s="55">
        <v>5.9472612178488593E-3</v>
      </c>
    </row>
    <row r="1551" spans="1:3">
      <c r="A1551" s="55">
        <v>1548</v>
      </c>
      <c r="B1551" s="55">
        <v>101.31792079207921</v>
      </c>
      <c r="C1551" s="55">
        <v>9.5917602887425797E-3</v>
      </c>
    </row>
    <row r="1552" spans="1:3">
      <c r="A1552" s="55">
        <v>1549</v>
      </c>
      <c r="B1552" s="55">
        <v>101.3102692769274</v>
      </c>
      <c r="C1552" s="55">
        <v>9.5917602887425797E-3</v>
      </c>
    </row>
    <row r="1553" spans="1:3">
      <c r="A1553" s="55">
        <v>1550</v>
      </c>
      <c r="B1553" s="55">
        <v>101.3012649479229</v>
      </c>
      <c r="C1553" s="55">
        <v>9.5917602887425797E-3</v>
      </c>
    </row>
    <row r="1554" spans="1:3">
      <c r="A1554" s="55">
        <v>1551</v>
      </c>
      <c r="B1554" s="55">
        <v>101.2772606189185</v>
      </c>
      <c r="C1554" s="55">
        <v>9.5917602887425797E-3</v>
      </c>
    </row>
    <row r="1555" spans="1:3">
      <c r="A1555" s="55">
        <v>1552</v>
      </c>
      <c r="B1555" s="55">
        <v>101.2606805323381</v>
      </c>
      <c r="C1555" s="55">
        <v>9.5917602887425797E-3</v>
      </c>
    </row>
    <row r="1556" spans="1:3">
      <c r="A1556" s="55">
        <v>1553</v>
      </c>
      <c r="B1556" s="55">
        <v>101.2516762033336</v>
      </c>
      <c r="C1556" s="55">
        <v>9.5917602887425797E-3</v>
      </c>
    </row>
    <row r="1557" spans="1:3">
      <c r="A1557" s="55">
        <v>1554</v>
      </c>
      <c r="B1557" s="55">
        <v>101.2606805323381</v>
      </c>
      <c r="C1557" s="55">
        <v>9.5917602887433222E-3</v>
      </c>
    </row>
    <row r="1558" spans="1:3">
      <c r="A1558" s="55">
        <v>1555</v>
      </c>
      <c r="B1558" s="55">
        <v>101.3295454545446</v>
      </c>
      <c r="C1558" s="55">
        <v>9.5917602887433222E-3</v>
      </c>
    </row>
    <row r="1559" spans="1:3">
      <c r="A1559" s="55">
        <v>1556</v>
      </c>
      <c r="B1559" s="55">
        <v>101.35633116883029</v>
      </c>
      <c r="C1559" s="55">
        <v>9.5917602887433222E-3</v>
      </c>
    </row>
    <row r="1560" spans="1:3">
      <c r="A1560" s="55">
        <v>1557</v>
      </c>
      <c r="B1560" s="55">
        <v>101.34334415584379</v>
      </c>
      <c r="C1560" s="55">
        <v>9.5917602887433222E-3</v>
      </c>
    </row>
    <row r="1561" spans="1:3">
      <c r="A1561" s="55">
        <v>1558</v>
      </c>
      <c r="B1561" s="55">
        <v>101.38041125541071</v>
      </c>
      <c r="C1561" s="55">
        <v>9.5917602887433222E-3</v>
      </c>
    </row>
    <row r="1562" spans="1:3">
      <c r="A1562" s="55">
        <v>1559</v>
      </c>
      <c r="B1562" s="55">
        <v>101.39173623995011</v>
      </c>
      <c r="C1562" s="55">
        <v>9.5917602887425797E-3</v>
      </c>
    </row>
    <row r="1563" spans="1:3">
      <c r="A1563" s="55">
        <v>1560</v>
      </c>
      <c r="B1563" s="55">
        <v>101.41109771181171</v>
      </c>
      <c r="C1563" s="55">
        <v>7.739703736521086E-3</v>
      </c>
    </row>
    <row r="1564" spans="1:3">
      <c r="A1564" s="55">
        <v>1561</v>
      </c>
      <c r="B1564" s="55">
        <v>101.40479746443999</v>
      </c>
      <c r="C1564" s="55">
        <v>7.739703736521086E-3</v>
      </c>
    </row>
    <row r="1565" spans="1:3">
      <c r="A1565" s="55">
        <v>1562</v>
      </c>
      <c r="B1565" s="55">
        <v>101.3448484848483</v>
      </c>
      <c r="C1565" s="55">
        <v>7.7397026699477416E-3</v>
      </c>
    </row>
    <row r="1566" spans="1:3">
      <c r="A1566" s="55">
        <v>1563</v>
      </c>
      <c r="B1566" s="55">
        <v>101.3128571428571</v>
      </c>
      <c r="C1566" s="55">
        <v>7.7397026699450693E-3</v>
      </c>
    </row>
    <row r="1567" spans="1:3">
      <c r="A1567" s="55">
        <v>1564</v>
      </c>
      <c r="B1567" s="55">
        <v>101.2887770562767</v>
      </c>
      <c r="C1567" s="55">
        <v>6.2098062869392293E-3</v>
      </c>
    </row>
    <row r="1568" spans="1:3">
      <c r="A1568" s="55">
        <v>1565</v>
      </c>
      <c r="B1568" s="55">
        <v>101.22612244897959</v>
      </c>
      <c r="C1568" s="55">
        <v>5.9472612178488593E-3</v>
      </c>
    </row>
    <row r="1569" spans="1:3">
      <c r="A1569" s="55">
        <v>1566</v>
      </c>
      <c r="B1569" s="55">
        <v>101.2235714285718</v>
      </c>
      <c r="C1569" s="55">
        <v>5.9472612178488593E-3</v>
      </c>
    </row>
    <row r="1570" spans="1:3">
      <c r="A1570" s="55">
        <v>1567</v>
      </c>
      <c r="B1570" s="55">
        <v>101.2309183673473</v>
      </c>
      <c r="C1570" s="55">
        <v>5.3230307691460987E-3</v>
      </c>
    </row>
    <row r="1571" spans="1:3">
      <c r="A1571" s="55">
        <v>1568</v>
      </c>
      <c r="B1571" s="55">
        <v>101.2040178571431</v>
      </c>
      <c r="C1571" s="55">
        <v>5.3230307691460987E-3</v>
      </c>
    </row>
    <row r="1572" spans="1:3">
      <c r="A1572" s="55">
        <v>1569</v>
      </c>
      <c r="B1572" s="55">
        <v>101.1979846938779</v>
      </c>
      <c r="C1572" s="55">
        <v>5.3230307691460987E-3</v>
      </c>
    </row>
    <row r="1573" spans="1:3">
      <c r="A1573" s="55">
        <v>1570</v>
      </c>
      <c r="B1573" s="55">
        <v>101.2583418367354</v>
      </c>
      <c r="C1573" s="55">
        <v>5.3230307691460987E-3</v>
      </c>
    </row>
    <row r="1574" spans="1:3">
      <c r="A1574" s="55">
        <v>1571</v>
      </c>
      <c r="B1574" s="55">
        <v>101.322002551021</v>
      </c>
      <c r="C1574" s="55">
        <v>5.3230307691460987E-3</v>
      </c>
    </row>
    <row r="1575" spans="1:3">
      <c r="A1575" s="55">
        <v>1572</v>
      </c>
      <c r="B1575" s="55">
        <v>101.37186224489849</v>
      </c>
      <c r="C1575" s="55">
        <v>6.2098062869392293E-3</v>
      </c>
    </row>
    <row r="1576" spans="1:3">
      <c r="A1576" s="55">
        <v>1573</v>
      </c>
      <c r="B1576" s="55">
        <v>101.3972576530616</v>
      </c>
      <c r="C1576" s="55">
        <v>6.2098062869392293E-3</v>
      </c>
    </row>
    <row r="1577" spans="1:3">
      <c r="A1577" s="55">
        <v>1574</v>
      </c>
      <c r="B1577" s="55">
        <v>101.42508928571451</v>
      </c>
      <c r="C1577" s="55">
        <v>3.7226090338034409E-3</v>
      </c>
    </row>
    <row r="1578" spans="1:3">
      <c r="A1578" s="55">
        <v>1575</v>
      </c>
      <c r="B1578" s="55">
        <v>101.4875777934938</v>
      </c>
      <c r="C1578" s="55">
        <v>3.6033784322377829E-3</v>
      </c>
    </row>
    <row r="1579" spans="1:3">
      <c r="A1579" s="55">
        <v>1576</v>
      </c>
      <c r="B1579" s="55">
        <v>101.5457920792079</v>
      </c>
      <c r="C1579" s="55">
        <v>3.6033784322377829E-3</v>
      </c>
    </row>
    <row r="1580" spans="1:3">
      <c r="A1580" s="55">
        <v>1577</v>
      </c>
      <c r="B1580" s="55">
        <v>101.57722065063621</v>
      </c>
      <c r="C1580" s="55">
        <v>3.6033784322377829E-3</v>
      </c>
    </row>
    <row r="1581" spans="1:3">
      <c r="A1581" s="55">
        <v>1578</v>
      </c>
      <c r="B1581" s="55">
        <v>101.5728456506359</v>
      </c>
      <c r="C1581" s="55">
        <v>3.6033784322377829E-3</v>
      </c>
    </row>
    <row r="1582" spans="1:3">
      <c r="A1582" s="55">
        <v>1579</v>
      </c>
      <c r="B1582" s="55">
        <v>101.6175777934929</v>
      </c>
      <c r="C1582" s="55">
        <v>3.6033784322377829E-3</v>
      </c>
    </row>
    <row r="1583" spans="1:3">
      <c r="A1583" s="55">
        <v>1580</v>
      </c>
      <c r="B1583" s="55">
        <v>101.62748850777881</v>
      </c>
      <c r="C1583" s="55">
        <v>3.6033784322377829E-3</v>
      </c>
    </row>
    <row r="1584" spans="1:3">
      <c r="A1584" s="55">
        <v>1581</v>
      </c>
      <c r="B1584" s="55">
        <v>101.6440956506363</v>
      </c>
      <c r="C1584" s="55">
        <v>3.7226090338034409E-3</v>
      </c>
    </row>
    <row r="1585" spans="1:3">
      <c r="A1585" s="55">
        <v>1582</v>
      </c>
      <c r="B1585" s="55">
        <v>101.63401785714269</v>
      </c>
      <c r="C1585" s="55">
        <v>3.6033784322377829E-3</v>
      </c>
    </row>
    <row r="1586" spans="1:3">
      <c r="A1586" s="55">
        <v>1583</v>
      </c>
      <c r="B1586" s="55">
        <v>101.5903571428572</v>
      </c>
      <c r="C1586" s="55">
        <v>3.6033784322377829E-3</v>
      </c>
    </row>
    <row r="1587" spans="1:3">
      <c r="A1587" s="55">
        <v>1584</v>
      </c>
      <c r="B1587" s="55">
        <v>101.4742857142858</v>
      </c>
      <c r="C1587" s="55">
        <v>3.7226090338034409E-3</v>
      </c>
    </row>
    <row r="1588" spans="1:3">
      <c r="A1588" s="55">
        <v>1585</v>
      </c>
      <c r="B1588" s="55">
        <v>101.4049222065069</v>
      </c>
      <c r="C1588" s="55">
        <v>8.205448855245533E-3</v>
      </c>
    </row>
    <row r="1589" spans="1:3">
      <c r="A1589" s="55">
        <v>1586</v>
      </c>
      <c r="B1589" s="55">
        <v>101.2888613861391</v>
      </c>
      <c r="C1589" s="55">
        <v>8.205448855245533E-3</v>
      </c>
    </row>
    <row r="1590" spans="1:3">
      <c r="A1590" s="55">
        <v>1587</v>
      </c>
      <c r="B1590" s="55">
        <v>101.22315770862819</v>
      </c>
      <c r="C1590" s="55">
        <v>8.205448855245533E-3</v>
      </c>
    </row>
    <row r="1591" spans="1:3">
      <c r="A1591" s="55">
        <v>1588</v>
      </c>
      <c r="B1591" s="55">
        <v>101.1675327086281</v>
      </c>
      <c r="C1591" s="55">
        <v>8.2054504468839825E-3</v>
      </c>
    </row>
    <row r="1592" spans="1:3">
      <c r="A1592" s="55">
        <v>1589</v>
      </c>
      <c r="B1592" s="55">
        <v>101.1562827086282</v>
      </c>
      <c r="C1592" s="55">
        <v>8.2054504468839825E-3</v>
      </c>
    </row>
    <row r="1593" spans="1:3">
      <c r="A1593" s="55">
        <v>1590</v>
      </c>
      <c r="B1593" s="55">
        <v>101.2166398514851</v>
      </c>
      <c r="C1593" s="55">
        <v>4.5211384526568886E-3</v>
      </c>
    </row>
    <row r="1594" spans="1:3">
      <c r="A1594" s="55">
        <v>1591</v>
      </c>
      <c r="B1594" s="55">
        <v>101.261282708628</v>
      </c>
      <c r="C1594" s="55">
        <v>4.5211384526568886E-3</v>
      </c>
    </row>
    <row r="1595" spans="1:3">
      <c r="A1595" s="55">
        <v>1592</v>
      </c>
      <c r="B1595" s="55">
        <v>101.2435926449787</v>
      </c>
      <c r="C1595" s="55">
        <v>8.6859296120152512E-3</v>
      </c>
    </row>
    <row r="1596" spans="1:3">
      <c r="A1596" s="55">
        <v>1593</v>
      </c>
      <c r="B1596" s="55">
        <v>101.3061713224894</v>
      </c>
      <c r="C1596" s="55">
        <v>4.5211384526568886E-3</v>
      </c>
    </row>
    <row r="1597" spans="1:3">
      <c r="A1597" s="55">
        <v>1594</v>
      </c>
      <c r="B1597" s="55">
        <v>101.37267857142869</v>
      </c>
      <c r="C1597" s="55">
        <v>4.5211384526568886E-3</v>
      </c>
    </row>
    <row r="1598" spans="1:3">
      <c r="A1598" s="55">
        <v>1595</v>
      </c>
      <c r="B1598" s="55">
        <v>101.4202484087695</v>
      </c>
      <c r="C1598" s="55">
        <v>4.5211384526568886E-3</v>
      </c>
    </row>
    <row r="1599" spans="1:3">
      <c r="A1599" s="55">
        <v>1596</v>
      </c>
      <c r="B1599" s="55">
        <v>101.40568511315399</v>
      </c>
      <c r="C1599" s="55">
        <v>4.5211384526568886E-3</v>
      </c>
    </row>
    <row r="1600" spans="1:3">
      <c r="A1600" s="55">
        <v>1597</v>
      </c>
      <c r="B1600" s="55">
        <v>101.3769351131541</v>
      </c>
      <c r="C1600" s="55">
        <v>3.8402930676596321E-3</v>
      </c>
    </row>
    <row r="1601" spans="1:3">
      <c r="A1601" s="55">
        <v>1598</v>
      </c>
      <c r="B1601" s="55">
        <v>101.3849708274396</v>
      </c>
      <c r="C1601" s="55">
        <v>3.8402930676596321E-3</v>
      </c>
    </row>
    <row r="1602" spans="1:3">
      <c r="A1602" s="55">
        <v>1599</v>
      </c>
      <c r="B1602" s="55">
        <v>101.3929367043845</v>
      </c>
      <c r="C1602" s="55">
        <v>3.840293067658998E-3</v>
      </c>
    </row>
    <row r="1603" spans="1:3">
      <c r="A1603" s="55">
        <v>1600</v>
      </c>
      <c r="B1603" s="55">
        <v>101.39391884724159</v>
      </c>
      <c r="C1603" s="55">
        <v>3.8402930676575968E-3</v>
      </c>
    </row>
    <row r="1604" spans="1:3">
      <c r="A1604" s="55">
        <v>1601</v>
      </c>
      <c r="B1604" s="55">
        <v>101.36418670438459</v>
      </c>
      <c r="C1604" s="55">
        <v>3.838330344976576E-3</v>
      </c>
    </row>
    <row r="1605" spans="1:3">
      <c r="A1605" s="55">
        <v>1602</v>
      </c>
      <c r="B1605" s="55">
        <v>101.3086704384724</v>
      </c>
      <c r="C1605" s="55">
        <v>3.838330344976576E-3</v>
      </c>
    </row>
    <row r="1606" spans="1:3">
      <c r="A1606" s="55">
        <v>1603</v>
      </c>
      <c r="B1606" s="55">
        <v>101.308590876945</v>
      </c>
      <c r="C1606" s="55">
        <v>3.838330344983377E-3</v>
      </c>
    </row>
    <row r="1607" spans="1:3">
      <c r="A1607" s="55">
        <v>1604</v>
      </c>
      <c r="B1607" s="55">
        <v>101.3105551626592</v>
      </c>
      <c r="C1607" s="55">
        <v>3.8402930676575968E-3</v>
      </c>
    </row>
    <row r="1608" spans="1:3">
      <c r="A1608" s="55">
        <v>1605</v>
      </c>
      <c r="B1608" s="55">
        <v>101.2837782885432</v>
      </c>
      <c r="C1608" s="55">
        <v>3.8402930676575968E-3</v>
      </c>
    </row>
    <row r="1609" spans="1:3">
      <c r="A1609" s="55">
        <v>1606</v>
      </c>
      <c r="B1609" s="55">
        <v>101.29641973125911</v>
      </c>
      <c r="C1609" s="55">
        <v>3.8402930676575968E-3</v>
      </c>
    </row>
    <row r="1610" spans="1:3">
      <c r="A1610" s="55">
        <v>1607</v>
      </c>
      <c r="B1610" s="55">
        <v>101.2590983026878</v>
      </c>
      <c r="C1610" s="55">
        <v>3.8402930676575968E-3</v>
      </c>
    </row>
    <row r="1611" spans="1:3">
      <c r="A1611" s="55">
        <v>1608</v>
      </c>
      <c r="B1611" s="55">
        <v>101.2599018741163</v>
      </c>
      <c r="C1611" s="55">
        <v>3.840293067658998E-3</v>
      </c>
    </row>
    <row r="1612" spans="1:3">
      <c r="A1612" s="55">
        <v>1609</v>
      </c>
      <c r="B1612" s="55">
        <v>101.26883044554491</v>
      </c>
      <c r="C1612" s="55">
        <v>3.840293067658998E-3</v>
      </c>
    </row>
    <row r="1613" spans="1:3">
      <c r="A1613" s="55">
        <v>1610</v>
      </c>
      <c r="B1613" s="55">
        <v>101.2687411598304</v>
      </c>
      <c r="C1613" s="55">
        <v>3.8402930676596321E-3</v>
      </c>
    </row>
    <row r="1614" spans="1:3">
      <c r="A1614" s="55">
        <v>1611</v>
      </c>
      <c r="B1614" s="55">
        <v>101.2598125884018</v>
      </c>
      <c r="C1614" s="55">
        <v>6.35078693105474E-3</v>
      </c>
    </row>
    <row r="1615" spans="1:3">
      <c r="A1615" s="55">
        <v>1612</v>
      </c>
      <c r="B1615" s="55">
        <v>101.3118573196609</v>
      </c>
      <c r="C1615" s="55">
        <v>6.3507897102028496E-3</v>
      </c>
    </row>
    <row r="1616" spans="1:3">
      <c r="A1616" s="55">
        <v>1613</v>
      </c>
      <c r="B1616" s="55">
        <v>101.3547321428572</v>
      </c>
      <c r="C1616" s="55">
        <v>6.3507897102028496E-3</v>
      </c>
    </row>
    <row r="1617" spans="1:3">
      <c r="A1617" s="55">
        <v>1614</v>
      </c>
      <c r="B1617" s="55">
        <v>101.4001785714286</v>
      </c>
      <c r="C1617" s="55">
        <v>1.15211448928606E-2</v>
      </c>
    </row>
    <row r="1618" spans="1:3">
      <c r="A1618" s="55">
        <v>1615</v>
      </c>
      <c r="B1618" s="55">
        <v>101.3985793847242</v>
      </c>
      <c r="C1618" s="55">
        <v>1.1521144892862659E-2</v>
      </c>
    </row>
    <row r="1619" spans="1:3">
      <c r="A1619" s="55">
        <v>1616</v>
      </c>
      <c r="B1619" s="55">
        <v>101.3978650990101</v>
      </c>
      <c r="C1619" s="55">
        <v>1.152114489286327E-2</v>
      </c>
    </row>
    <row r="1620" spans="1:3">
      <c r="A1620" s="55">
        <v>1617</v>
      </c>
      <c r="B1620" s="55">
        <v>101.3977758132957</v>
      </c>
      <c r="C1620" s="55">
        <v>1.3213692472408309E-2</v>
      </c>
    </row>
    <row r="1621" spans="1:3">
      <c r="A1621" s="55">
        <v>1618</v>
      </c>
      <c r="B1621" s="55">
        <v>101.4074186704384</v>
      </c>
      <c r="C1621" s="55">
        <v>1.6133670826178181E-2</v>
      </c>
    </row>
    <row r="1622" spans="1:3">
      <c r="A1622" s="55">
        <v>1619</v>
      </c>
      <c r="B1622" s="55">
        <v>101.36599009900969</v>
      </c>
      <c r="C1622" s="55">
        <v>1.6133670826178181E-2</v>
      </c>
    </row>
    <row r="1623" spans="1:3">
      <c r="A1623" s="55">
        <v>1620</v>
      </c>
      <c r="B1623" s="55">
        <v>101.3667043847239</v>
      </c>
      <c r="C1623" s="55">
        <v>1.802083360932042E-2</v>
      </c>
    </row>
    <row r="1624" spans="1:3">
      <c r="A1624" s="55">
        <v>1621</v>
      </c>
      <c r="B1624" s="55">
        <v>101.36750795615239</v>
      </c>
      <c r="C1624" s="55">
        <v>1.9713379769940201E-2</v>
      </c>
    </row>
    <row r="1625" spans="1:3">
      <c r="A1625" s="55">
        <v>1622</v>
      </c>
      <c r="B1625" s="55">
        <v>101.35866071428551</v>
      </c>
      <c r="C1625" s="55">
        <v>1.9713379769940201E-2</v>
      </c>
    </row>
    <row r="1626" spans="1:3">
      <c r="A1626" s="55">
        <v>1623</v>
      </c>
      <c r="B1626" s="55">
        <v>101.3675892857141</v>
      </c>
      <c r="C1626" s="55">
        <v>1.9713379769940201E-2</v>
      </c>
    </row>
    <row r="1627" spans="1:3">
      <c r="A1627" s="55">
        <v>1624</v>
      </c>
      <c r="B1627" s="55">
        <v>101.34079649929259</v>
      </c>
      <c r="C1627" s="55">
        <v>1.9713379769940201E-2</v>
      </c>
    </row>
    <row r="1628" spans="1:3">
      <c r="A1628" s="55">
        <v>1625</v>
      </c>
      <c r="B1628" s="55">
        <v>101.323487696984</v>
      </c>
      <c r="C1628" s="55">
        <v>1.9713379769940201E-2</v>
      </c>
    </row>
    <row r="1629" spans="1:3">
      <c r="A1629" s="55">
        <v>1626</v>
      </c>
      <c r="B1629" s="55">
        <v>101.3316126969841</v>
      </c>
      <c r="C1629" s="55">
        <v>2.0175344560398989E-2</v>
      </c>
    </row>
    <row r="1630" spans="1:3">
      <c r="A1630" s="55">
        <v>1627</v>
      </c>
      <c r="B1630" s="55">
        <v>101.3124162684128</v>
      </c>
      <c r="C1630" s="55">
        <v>3.6111937745945073E-2</v>
      </c>
    </row>
    <row r="1631" spans="1:3">
      <c r="A1631" s="55">
        <v>1628</v>
      </c>
      <c r="B1631" s="55">
        <v>101.3200948398412</v>
      </c>
      <c r="C1631" s="55">
        <v>0.05</v>
      </c>
    </row>
    <row r="1632" spans="1:3">
      <c r="A1632" s="55">
        <v>1629</v>
      </c>
      <c r="B1632" s="55">
        <v>101.3220591255555</v>
      </c>
      <c r="C1632" s="55">
        <v>0.05</v>
      </c>
    </row>
    <row r="1633" spans="1:3">
      <c r="A1633" s="55">
        <v>1630</v>
      </c>
      <c r="B1633" s="55">
        <v>101.313844839841</v>
      </c>
      <c r="C1633" s="55">
        <v>0.05</v>
      </c>
    </row>
    <row r="1634" spans="1:3">
      <c r="A1634" s="55">
        <v>1631</v>
      </c>
      <c r="B1634" s="55">
        <v>101.3660840548341</v>
      </c>
      <c r="C1634" s="55">
        <v>0.05</v>
      </c>
    </row>
    <row r="1635" spans="1:3">
      <c r="A1635" s="55">
        <v>1632</v>
      </c>
      <c r="B1635" s="55">
        <v>101.4005357142857</v>
      </c>
      <c r="C1635" s="55">
        <v>0.05</v>
      </c>
    </row>
    <row r="1636" spans="1:3">
      <c r="A1636" s="55">
        <v>1633</v>
      </c>
      <c r="B1636" s="55">
        <v>101.41714285714269</v>
      </c>
      <c r="C1636" s="55">
        <v>0.05</v>
      </c>
    </row>
    <row r="1637" spans="1:3">
      <c r="A1637" s="55">
        <v>1634</v>
      </c>
      <c r="B1637" s="55">
        <v>101.4260714285713</v>
      </c>
      <c r="C1637" s="55">
        <v>2.0175346704467419E-2</v>
      </c>
    </row>
    <row r="1638" spans="1:3">
      <c r="A1638" s="55">
        <v>1635</v>
      </c>
      <c r="B1638" s="55">
        <v>101.4190178571428</v>
      </c>
      <c r="C1638" s="55">
        <v>2.0175344560398989E-2</v>
      </c>
    </row>
    <row r="1639" spans="1:3">
      <c r="A1639" s="55">
        <v>1636</v>
      </c>
      <c r="B1639" s="55">
        <v>101.445089285714</v>
      </c>
      <c r="C1639" s="55">
        <v>3.7219692271187352E-3</v>
      </c>
    </row>
    <row r="1640" spans="1:3">
      <c r="A1640" s="55">
        <v>1637</v>
      </c>
      <c r="B1640" s="55">
        <v>101.4629464285712</v>
      </c>
      <c r="C1640" s="55">
        <v>3.7219692271166908E-3</v>
      </c>
    </row>
    <row r="1641" spans="1:3">
      <c r="A1641" s="55">
        <v>1638</v>
      </c>
      <c r="B1641" s="55">
        <v>101.3105230880228</v>
      </c>
      <c r="C1641" s="55">
        <v>-3.0773829646227931E-2</v>
      </c>
    </row>
    <row r="1642" spans="1:3">
      <c r="A1642" s="55">
        <v>1639</v>
      </c>
      <c r="B1642" s="55">
        <v>100.83838023087969</v>
      </c>
      <c r="C1642" s="55">
        <v>-3.0773829646227931E-2</v>
      </c>
    </row>
    <row r="1643" spans="1:3">
      <c r="A1643" s="55">
        <v>1640</v>
      </c>
      <c r="B1643" s="55">
        <v>100.0801659451656</v>
      </c>
      <c r="C1643" s="55">
        <v>-3.0773829646227931E-2</v>
      </c>
    </row>
    <row r="1644" spans="1:3">
      <c r="A1644" s="55">
        <v>1641</v>
      </c>
      <c r="B1644" s="55">
        <v>99.134898088022652</v>
      </c>
      <c r="C1644" s="55">
        <v>-3.0773829646227931E-2</v>
      </c>
    </row>
    <row r="1645" spans="1:3">
      <c r="A1645" s="55">
        <v>1642</v>
      </c>
      <c r="B1645" s="55">
        <v>97.983826659451438</v>
      </c>
      <c r="C1645" s="55">
        <v>-3.0773829646227931E-2</v>
      </c>
    </row>
    <row r="1646" spans="1:3">
      <c r="A1646" s="55">
        <v>1643</v>
      </c>
      <c r="B1646" s="55">
        <v>96.670344516594355</v>
      </c>
      <c r="C1646" s="55">
        <v>-3.032819862006992E-2</v>
      </c>
    </row>
    <row r="1647" spans="1:3">
      <c r="A1647" s="55">
        <v>1644</v>
      </c>
      <c r="B1647" s="55">
        <v>95.19757665945157</v>
      </c>
      <c r="C1647" s="55">
        <v>-3.032819862006992E-2</v>
      </c>
    </row>
    <row r="1648" spans="1:3">
      <c r="A1648" s="55">
        <v>1645</v>
      </c>
      <c r="B1648" s="55">
        <v>93.71580357142841</v>
      </c>
      <c r="C1648" s="55">
        <v>-3.032819862007578E-2</v>
      </c>
    </row>
    <row r="1649" spans="1:3">
      <c r="A1649" s="55">
        <v>1646</v>
      </c>
      <c r="B1649" s="55">
        <v>92.383928571428569</v>
      </c>
      <c r="C1649" s="55">
        <v>-3.032819862007578E-2</v>
      </c>
    </row>
    <row r="1650" spans="1:3">
      <c r="A1650" s="55">
        <v>1647</v>
      </c>
      <c r="B1650" s="55">
        <v>91.12553571428559</v>
      </c>
      <c r="C1650" s="55">
        <v>-3.0773829646227931E-2</v>
      </c>
    </row>
    <row r="1651" spans="1:3">
      <c r="A1651" s="55">
        <v>1648</v>
      </c>
      <c r="B1651" s="55">
        <v>89.83866071428568</v>
      </c>
      <c r="C1651" s="55">
        <v>-3.0773829646227931E-2</v>
      </c>
    </row>
    <row r="1652" spans="1:3">
      <c r="A1652" s="55">
        <v>1649</v>
      </c>
      <c r="B1652" s="55">
        <v>88.533749999999714</v>
      </c>
      <c r="C1652" s="55">
        <v>-3.0773829646227931E-2</v>
      </c>
    </row>
    <row r="1653" spans="1:3">
      <c r="A1653" s="55">
        <v>1650</v>
      </c>
      <c r="B1653" s="55">
        <v>87.230178571428297</v>
      </c>
      <c r="C1653" s="55">
        <v>-3.0773829646227931E-2</v>
      </c>
    </row>
    <row r="1654" spans="1:3">
      <c r="A1654" s="55">
        <v>1651</v>
      </c>
      <c r="B1654" s="55">
        <v>85.907857142856727</v>
      </c>
      <c r="C1654" s="55">
        <v>-3.032819862007578E-2</v>
      </c>
    </row>
    <row r="1655" spans="1:3">
      <c r="A1655" s="55">
        <v>1652</v>
      </c>
      <c r="B1655" s="55">
        <v>84.577053571428038</v>
      </c>
      <c r="C1655" s="55">
        <v>-3.032819862006992E-2</v>
      </c>
    </row>
    <row r="1656" spans="1:3">
      <c r="A1656" s="55">
        <v>1653</v>
      </c>
      <c r="B1656" s="55">
        <v>83.27283527696774</v>
      </c>
      <c r="C1656" s="55">
        <v>-2.016223916707845E-2</v>
      </c>
    </row>
    <row r="1657" spans="1:3">
      <c r="A1657" s="55">
        <v>1654</v>
      </c>
      <c r="B1657" s="55">
        <v>82.041049562681948</v>
      </c>
      <c r="C1657" s="55">
        <v>-1.5135571204733891E-3</v>
      </c>
    </row>
    <row r="1658" spans="1:3">
      <c r="A1658" s="55">
        <v>1655</v>
      </c>
      <c r="B1658" s="55">
        <v>80.809888848396184</v>
      </c>
      <c r="C1658" s="55">
        <v>-1.5135571204733891E-3</v>
      </c>
    </row>
    <row r="1659" spans="1:3">
      <c r="A1659" s="55">
        <v>1656</v>
      </c>
      <c r="B1659" s="55">
        <v>79.542031705539031</v>
      </c>
      <c r="C1659" s="55">
        <v>-1.5135571204733891E-3</v>
      </c>
    </row>
    <row r="1660" spans="1:3">
      <c r="A1660" s="55">
        <v>1657</v>
      </c>
      <c r="B1660" s="55">
        <v>78.220335276967859</v>
      </c>
      <c r="C1660" s="55">
        <v>-1.5135571204733891E-3</v>
      </c>
    </row>
    <row r="1661" spans="1:3">
      <c r="A1661" s="55">
        <v>1658</v>
      </c>
      <c r="B1661" s="55">
        <v>76.889522686780168</v>
      </c>
      <c r="C1661" s="55">
        <v>-1.5135571204733891E-3</v>
      </c>
    </row>
    <row r="1662" spans="1:3">
      <c r="A1662" s="55">
        <v>1659</v>
      </c>
      <c r="B1662" s="55">
        <v>75.534076258208898</v>
      </c>
      <c r="C1662" s="55">
        <v>-1.5135571204733891E-3</v>
      </c>
    </row>
    <row r="1663" spans="1:3">
      <c r="A1663" s="55">
        <v>1660</v>
      </c>
      <c r="B1663" s="55">
        <v>74.107312409811968</v>
      </c>
      <c r="C1663" s="55">
        <v>-1.5135571204733891E-3</v>
      </c>
    </row>
    <row r="1664" spans="1:3">
      <c r="A1664" s="55">
        <v>1661</v>
      </c>
      <c r="B1664" s="55">
        <v>72.63445526695476</v>
      </c>
      <c r="C1664" s="55">
        <v>-5.2933472882955492E-3</v>
      </c>
    </row>
    <row r="1665" spans="1:3">
      <c r="A1665" s="55">
        <v>1662</v>
      </c>
      <c r="B1665" s="55">
        <v>71.223924963924816</v>
      </c>
      <c r="C1665" s="55">
        <v>-8.0821758779135652E-3</v>
      </c>
    </row>
    <row r="1666" spans="1:3">
      <c r="A1666" s="55">
        <v>1663</v>
      </c>
      <c r="B1666" s="55">
        <v>69.911424963924816</v>
      </c>
      <c r="C1666" s="55">
        <v>-8.0821758779135652E-3</v>
      </c>
    </row>
    <row r="1667" spans="1:3">
      <c r="A1667" s="55">
        <v>1664</v>
      </c>
      <c r="B1667" s="55">
        <v>68.688654401153954</v>
      </c>
      <c r="C1667" s="55">
        <v>-8.0821758779135652E-3</v>
      </c>
    </row>
    <row r="1668" spans="1:3">
      <c r="A1668" s="55">
        <v>1665</v>
      </c>
      <c r="B1668" s="55">
        <v>67.483928571428166</v>
      </c>
      <c r="C1668" s="55">
        <v>-8.0821758779135652E-3</v>
      </c>
    </row>
    <row r="1669" spans="1:3">
      <c r="A1669" s="55">
        <v>1666</v>
      </c>
      <c r="B1669" s="55">
        <v>66.394015151514694</v>
      </c>
      <c r="C1669" s="55">
        <v>-5.2933472882955492E-3</v>
      </c>
    </row>
    <row r="1670" spans="1:3">
      <c r="A1670" s="55">
        <v>1667</v>
      </c>
      <c r="B1670" s="55">
        <v>65.339456113613849</v>
      </c>
      <c r="C1670" s="55">
        <v>-3.6474212269899122E-3</v>
      </c>
    </row>
    <row r="1671" spans="1:3">
      <c r="A1671" s="55">
        <v>1668</v>
      </c>
      <c r="B1671" s="55">
        <v>64.311956113614002</v>
      </c>
      <c r="C1671" s="55">
        <v>-3.64742122698838E-3</v>
      </c>
    </row>
    <row r="1672" spans="1:3">
      <c r="A1672" s="55">
        <v>1669</v>
      </c>
      <c r="B1672" s="55">
        <v>63.346855950171587</v>
      </c>
      <c r="C1672" s="55">
        <v>-3.6474212269899122E-3</v>
      </c>
    </row>
    <row r="1673" spans="1:3">
      <c r="A1673" s="55">
        <v>1670</v>
      </c>
      <c r="B1673" s="55">
        <v>62.132023588655308</v>
      </c>
      <c r="C1673" s="55">
        <v>-5.2933472882955492E-3</v>
      </c>
    </row>
    <row r="1674" spans="1:3">
      <c r="A1674" s="55">
        <v>1671</v>
      </c>
      <c r="B1674" s="55">
        <v>60.650151294283162</v>
      </c>
      <c r="C1674" s="55">
        <v>-5.2933472882955492E-3</v>
      </c>
    </row>
    <row r="1675" spans="1:3">
      <c r="A1675" s="55">
        <v>1672</v>
      </c>
      <c r="B1675" s="55">
        <v>58.971585223390363</v>
      </c>
      <c r="C1675" s="55">
        <v>-5.2933472882955492E-3</v>
      </c>
    </row>
    <row r="1676" spans="1:3">
      <c r="A1676" s="55">
        <v>1673</v>
      </c>
      <c r="B1676" s="55">
        <v>56.990070071875252</v>
      </c>
      <c r="C1676" s="55">
        <v>-5.2933472882955492E-3</v>
      </c>
    </row>
    <row r="1677" spans="1:3">
      <c r="A1677" s="55">
        <v>1674</v>
      </c>
      <c r="B1677" s="55">
        <v>54.963379109776312</v>
      </c>
      <c r="C1677" s="55">
        <v>-5.2933472882955492E-3</v>
      </c>
    </row>
    <row r="1678" spans="1:3">
      <c r="A1678" s="55">
        <v>1675</v>
      </c>
      <c r="B1678" s="55">
        <v>52.882664824062097</v>
      </c>
      <c r="C1678" s="55">
        <v>-5.2933472882955492E-3</v>
      </c>
    </row>
    <row r="1679" spans="1:3">
      <c r="A1679" s="55">
        <v>1676</v>
      </c>
      <c r="B1679" s="55">
        <v>50.874188147677337</v>
      </c>
      <c r="C1679" s="55">
        <v>-3.6474212269899122E-3</v>
      </c>
    </row>
    <row r="1680" spans="1:3">
      <c r="A1680" s="55">
        <v>1677</v>
      </c>
      <c r="B1680" s="55">
        <v>49.872949080622618</v>
      </c>
      <c r="C1680" s="55">
        <v>-3.6474212269899122E-3</v>
      </c>
    </row>
    <row r="1681" spans="1:3">
      <c r="A1681" s="55">
        <v>1678</v>
      </c>
      <c r="B1681" s="55">
        <v>49.828038366336777</v>
      </c>
      <c r="C1681" s="55">
        <v>-3.64742122698838E-3</v>
      </c>
    </row>
    <row r="1682" spans="1:3">
      <c r="A1682" s="55">
        <v>1679</v>
      </c>
      <c r="B1682" s="55">
        <v>50.676160714286077</v>
      </c>
      <c r="C1682" s="55">
        <v>-3.0325148848775099E-3</v>
      </c>
    </row>
    <row r="1683" spans="1:3">
      <c r="A1683" s="55">
        <v>1680</v>
      </c>
      <c r="B1683" s="55">
        <v>51.970446428571869</v>
      </c>
      <c r="C1683" s="55">
        <v>-3.0325148848775099E-3</v>
      </c>
    </row>
    <row r="1684" spans="1:3">
      <c r="A1684" s="55">
        <v>1681</v>
      </c>
      <c r="B1684" s="55">
        <v>53.880888347762827</v>
      </c>
      <c r="C1684" s="55">
        <v>-3.0325148848775099E-3</v>
      </c>
    </row>
    <row r="1685" spans="1:3">
      <c r="A1685" s="55">
        <v>1682</v>
      </c>
      <c r="B1685" s="55">
        <v>56.577763347762932</v>
      </c>
      <c r="C1685" s="55">
        <v>-3.0325148848775099E-3</v>
      </c>
    </row>
    <row r="1686" spans="1:3">
      <c r="A1686" s="55">
        <v>1683</v>
      </c>
      <c r="B1686" s="55">
        <v>59.836781204906359</v>
      </c>
      <c r="C1686" s="55">
        <v>-3.0325148848775099E-3</v>
      </c>
    </row>
    <row r="1687" spans="1:3">
      <c r="A1687" s="55">
        <v>1684</v>
      </c>
      <c r="B1687" s="55">
        <v>62.963477633477211</v>
      </c>
      <c r="C1687" s="55">
        <v>-3.0325148848775099E-3</v>
      </c>
    </row>
    <row r="1688" spans="1:3">
      <c r="A1688" s="55">
        <v>1685</v>
      </c>
      <c r="B1688" s="55">
        <v>65.910174062048767</v>
      </c>
      <c r="C1688" s="55">
        <v>-3.0325148848775099E-3</v>
      </c>
    </row>
    <row r="1689" spans="1:3">
      <c r="A1689" s="55">
        <v>1686</v>
      </c>
      <c r="B1689" s="55">
        <v>68.320977633476716</v>
      </c>
      <c r="C1689" s="55">
        <v>-3.0325148848775099E-3</v>
      </c>
    </row>
    <row r="1690" spans="1:3">
      <c r="A1690" s="55">
        <v>1687</v>
      </c>
      <c r="B1690" s="55">
        <v>70.910531204905823</v>
      </c>
      <c r="C1690" s="55">
        <v>-3.0325148848775099E-3</v>
      </c>
    </row>
    <row r="1691" spans="1:3">
      <c r="A1691" s="55">
        <v>1688</v>
      </c>
      <c r="B1691" s="55">
        <v>73.482946428573044</v>
      </c>
      <c r="C1691" s="55">
        <v>-3.0325148848775099E-3</v>
      </c>
    </row>
    <row r="1692" spans="1:3">
      <c r="A1692" s="55">
        <v>1689</v>
      </c>
      <c r="B1692" s="55">
        <v>75.839732142858026</v>
      </c>
      <c r="C1692" s="55">
        <v>-3.0325148848775099E-3</v>
      </c>
    </row>
    <row r="1693" spans="1:3">
      <c r="A1693" s="55">
        <v>1690</v>
      </c>
      <c r="B1693" s="55">
        <v>77.893035714286071</v>
      </c>
      <c r="C1693" s="55">
        <v>2.1557356956274451E-4</v>
      </c>
    </row>
    <row r="1694" spans="1:3">
      <c r="A1694" s="55">
        <v>1691</v>
      </c>
      <c r="B1694" s="55">
        <v>79.349196428571787</v>
      </c>
      <c r="C1694" s="55">
        <v>2.1557356956318179E-4</v>
      </c>
    </row>
    <row r="1695" spans="1:3">
      <c r="A1695" s="55">
        <v>1692</v>
      </c>
      <c r="B1695" s="55">
        <v>80.509910714286079</v>
      </c>
      <c r="C1695" s="55">
        <v>2.1557356956318179E-4</v>
      </c>
    </row>
    <row r="1696" spans="1:3">
      <c r="A1696" s="55">
        <v>1693</v>
      </c>
      <c r="B1696" s="55">
        <v>81.938750000000908</v>
      </c>
      <c r="C1696" s="55">
        <v>2.1557356956274451E-4</v>
      </c>
    </row>
    <row r="1697" spans="1:3">
      <c r="A1697" s="55">
        <v>1694</v>
      </c>
      <c r="B1697" s="55">
        <v>83.500982142857509</v>
      </c>
      <c r="C1697" s="55">
        <v>-3.0325148848775099E-3</v>
      </c>
    </row>
    <row r="1698" spans="1:3">
      <c r="A1698" s="55">
        <v>1695</v>
      </c>
      <c r="B1698" s="55">
        <v>85.06294642857074</v>
      </c>
      <c r="C1698" s="55">
        <v>-3.3079453846970599E-3</v>
      </c>
    </row>
    <row r="1699" spans="1:3">
      <c r="A1699" s="55">
        <v>1696</v>
      </c>
      <c r="B1699" s="55">
        <v>86.688214285714125</v>
      </c>
      <c r="C1699" s="55">
        <v>-3.3079453846970599E-3</v>
      </c>
    </row>
    <row r="1700" spans="1:3">
      <c r="A1700" s="55">
        <v>1697</v>
      </c>
      <c r="B1700" s="55">
        <v>88.456071428571263</v>
      </c>
      <c r="C1700" s="55">
        <v>-3.3079453846970599E-3</v>
      </c>
    </row>
    <row r="1701" spans="1:3">
      <c r="A1701" s="55">
        <v>1698</v>
      </c>
      <c r="B1701" s="55">
        <v>90.732142857142861</v>
      </c>
      <c r="C1701" s="55">
        <v>2.1557356956274451E-4</v>
      </c>
    </row>
    <row r="1702" spans="1:3">
      <c r="A1702" s="55">
        <v>1699</v>
      </c>
      <c r="B1702" s="55">
        <v>93.133928571428569</v>
      </c>
      <c r="C1702" s="55">
        <v>2.1557356956318179E-4</v>
      </c>
    </row>
    <row r="1703" spans="1:3">
      <c r="A1703" s="55">
        <v>1700</v>
      </c>
      <c r="B1703" s="55">
        <v>95.401785714285708</v>
      </c>
      <c r="C1703" s="55">
        <v>-3.3079453846970599E-3</v>
      </c>
    </row>
    <row r="1704" spans="1:3">
      <c r="A1704" s="55">
        <v>1701</v>
      </c>
      <c r="B1704" s="55">
        <v>97.303571428571431</v>
      </c>
      <c r="C1704" s="55">
        <v>2.3889506458624411E-3</v>
      </c>
    </row>
    <row r="1705" spans="1:3">
      <c r="A1705" s="55">
        <v>1702</v>
      </c>
      <c r="B1705" s="55">
        <v>98.821428571428569</v>
      </c>
      <c r="C1705" s="55">
        <v>8.0339735096972079E-3</v>
      </c>
    </row>
    <row r="1706" spans="1:3">
      <c r="A1706" s="55">
        <v>1703</v>
      </c>
      <c r="B1706" s="55">
        <v>99.91080357142873</v>
      </c>
      <c r="C1706" s="55">
        <v>9.1028592934611526E-3</v>
      </c>
    </row>
    <row r="1707" spans="1:3">
      <c r="A1707" s="55">
        <v>1704</v>
      </c>
      <c r="B1707" s="55">
        <v>100.6428571428571</v>
      </c>
      <c r="C1707" s="55">
        <v>9.1028592934651997E-3</v>
      </c>
    </row>
    <row r="1708" spans="1:3">
      <c r="A1708" s="55">
        <v>1705</v>
      </c>
      <c r="B1708" s="55">
        <v>100.97321428571431</v>
      </c>
      <c r="C1708" s="55">
        <v>9.1028592934651997E-3</v>
      </c>
    </row>
    <row r="1709" spans="1:3">
      <c r="A1709" s="55">
        <v>1706</v>
      </c>
      <c r="B1709" s="55">
        <v>101.0799999999993</v>
      </c>
      <c r="C1709" s="55">
        <v>1.14516907346865E-2</v>
      </c>
    </row>
    <row r="1710" spans="1:3">
      <c r="A1710" s="55">
        <v>1707</v>
      </c>
      <c r="B1710" s="55">
        <v>101.0353571428564</v>
      </c>
      <c r="C1710" s="55">
        <v>1.14516907346865E-2</v>
      </c>
    </row>
    <row r="1711" spans="1:3">
      <c r="A1711" s="55">
        <v>1708</v>
      </c>
      <c r="B1711" s="55">
        <v>100.9816964285705</v>
      </c>
      <c r="C1711" s="55">
        <v>1.14516907346865E-2</v>
      </c>
    </row>
    <row r="1712" spans="1:3">
      <c r="A1712" s="55">
        <v>1709</v>
      </c>
      <c r="B1712" s="55">
        <v>100.94598214285629</v>
      </c>
      <c r="C1712" s="55">
        <v>1.14516907346865E-2</v>
      </c>
    </row>
    <row r="1713" spans="1:3">
      <c r="A1713" s="55">
        <v>1710</v>
      </c>
      <c r="B1713" s="55">
        <v>100.9100892857131</v>
      </c>
      <c r="C1713" s="55">
        <v>9.1028592934651997E-3</v>
      </c>
    </row>
    <row r="1714" spans="1:3">
      <c r="A1714" s="55">
        <v>1711</v>
      </c>
      <c r="B1714" s="55">
        <v>100.892053571427</v>
      </c>
      <c r="C1714" s="55">
        <v>1.14516907346865E-2</v>
      </c>
    </row>
    <row r="1715" spans="1:3">
      <c r="A1715" s="55">
        <v>1712</v>
      </c>
      <c r="B1715" s="55">
        <v>100.9011607142841</v>
      </c>
      <c r="C1715" s="55">
        <v>8.0339735096972079E-3</v>
      </c>
    </row>
    <row r="1716" spans="1:3">
      <c r="A1716" s="55">
        <v>1713</v>
      </c>
      <c r="B1716" s="55">
        <v>100.89276785714191</v>
      </c>
      <c r="C1716" s="55">
        <v>1.14516907346865E-2</v>
      </c>
    </row>
    <row r="1717" spans="1:3">
      <c r="A1717" s="55">
        <v>1714</v>
      </c>
      <c r="B1717" s="55">
        <v>100.9372321428562</v>
      </c>
      <c r="C1717" s="55">
        <v>1.328146843268211E-2</v>
      </c>
    </row>
    <row r="1718" spans="1:3">
      <c r="A1718" s="55">
        <v>1715</v>
      </c>
      <c r="B1718" s="55">
        <v>100.9914285714277</v>
      </c>
      <c r="C1718" s="55">
        <v>1.3281481978201941E-2</v>
      </c>
    </row>
    <row r="1719" spans="1:3">
      <c r="A1719" s="55">
        <v>1716</v>
      </c>
      <c r="B1719" s="55">
        <v>101.02785714285611</v>
      </c>
      <c r="C1719" s="55">
        <v>1.3281481978201941E-2</v>
      </c>
    </row>
    <row r="1720" spans="1:3">
      <c r="A1720" s="55">
        <v>1717</v>
      </c>
      <c r="B1720" s="55">
        <v>101.09955357142771</v>
      </c>
      <c r="C1720" s="55">
        <v>1.328146843268211E-2</v>
      </c>
    </row>
    <row r="1721" spans="1:3">
      <c r="A1721" s="55">
        <v>1718</v>
      </c>
      <c r="B1721" s="55">
        <v>101.1621428571425</v>
      </c>
      <c r="C1721" s="55">
        <v>1.14516907346865E-2</v>
      </c>
    </row>
    <row r="1722" spans="1:3">
      <c r="A1722" s="55">
        <v>1719</v>
      </c>
      <c r="B1722" s="55">
        <v>101.2333928571426</v>
      </c>
      <c r="C1722" s="55">
        <v>6.3511062672794404E-3</v>
      </c>
    </row>
    <row r="1723" spans="1:3">
      <c r="A1723" s="55">
        <v>1720</v>
      </c>
      <c r="B1723" s="55">
        <v>101.2782178932184</v>
      </c>
      <c r="C1723" s="55">
        <v>4.0258075476006048E-3</v>
      </c>
    </row>
    <row r="1724" spans="1:3">
      <c r="A1724" s="55">
        <v>1721</v>
      </c>
      <c r="B1724" s="55">
        <v>101.32303932178981</v>
      </c>
      <c r="C1724" s="55">
        <v>4.0258075476006048E-3</v>
      </c>
    </row>
    <row r="1725" spans="1:3">
      <c r="A1725" s="55">
        <v>1722</v>
      </c>
      <c r="B1725" s="55">
        <v>101.36768217893299</v>
      </c>
      <c r="C1725" s="55">
        <v>3.9806034535785776E-3</v>
      </c>
    </row>
    <row r="1726" spans="1:3">
      <c r="A1726" s="55">
        <v>1723</v>
      </c>
      <c r="B1726" s="55">
        <v>101.4551821789327</v>
      </c>
      <c r="C1726" s="55">
        <v>3.9805976562696608E-3</v>
      </c>
    </row>
    <row r="1727" spans="1:3">
      <c r="A1727" s="55">
        <v>1724</v>
      </c>
      <c r="B1727" s="55">
        <v>101.4904500360754</v>
      </c>
      <c r="C1727" s="55">
        <v>3.9805976562692497E-3</v>
      </c>
    </row>
    <row r="1728" spans="1:3">
      <c r="A1728" s="55">
        <v>1725</v>
      </c>
      <c r="B1728" s="55">
        <v>101.48143217893239</v>
      </c>
      <c r="C1728" s="55">
        <v>3.9805976562664533E-3</v>
      </c>
    </row>
    <row r="1729" spans="1:3">
      <c r="A1729" s="55">
        <v>1726</v>
      </c>
      <c r="B1729" s="55">
        <v>101.4722384024118</v>
      </c>
      <c r="C1729" s="55">
        <v>3.9805976562664533E-3</v>
      </c>
    </row>
    <row r="1730" spans="1:3">
      <c r="A1730" s="55">
        <v>1727</v>
      </c>
      <c r="B1730" s="55">
        <v>101.498931223479</v>
      </c>
      <c r="C1730" s="55">
        <v>3.9805976562664533E-3</v>
      </c>
    </row>
    <row r="1731" spans="1:3">
      <c r="A1731" s="55">
        <v>1728</v>
      </c>
      <c r="B1731" s="55">
        <v>101.498931223479</v>
      </c>
      <c r="C1731" s="55">
        <v>3.9805976562692497E-3</v>
      </c>
    </row>
    <row r="1732" spans="1:3">
      <c r="A1732" s="55">
        <v>1729</v>
      </c>
      <c r="B1732" s="55">
        <v>101.5073240806216</v>
      </c>
      <c r="C1732" s="55">
        <v>3.9805976562696608E-3</v>
      </c>
    </row>
    <row r="1733" spans="1:3">
      <c r="A1733" s="55">
        <v>1730</v>
      </c>
      <c r="B1733" s="55">
        <v>101.4466097949076</v>
      </c>
      <c r="C1733" s="55">
        <v>3.9806034535785776E-3</v>
      </c>
    </row>
    <row r="1734" spans="1:3">
      <c r="A1734" s="55">
        <v>1731</v>
      </c>
      <c r="B1734" s="55">
        <v>101.4108955091934</v>
      </c>
      <c r="C1734" s="55">
        <v>6.3511062672794404E-3</v>
      </c>
    </row>
    <row r="1735" spans="1:3">
      <c r="A1735" s="55">
        <v>1732</v>
      </c>
      <c r="B1735" s="55">
        <v>101.4197383309758</v>
      </c>
      <c r="C1735" s="55">
        <v>6.3511062672794404E-3</v>
      </c>
    </row>
    <row r="1736" spans="1:3">
      <c r="A1736" s="55">
        <v>1733</v>
      </c>
      <c r="B1736" s="55">
        <v>101.4014321074966</v>
      </c>
      <c r="C1736" s="55">
        <v>7.3042903232862959E-3</v>
      </c>
    </row>
    <row r="1737" spans="1:3">
      <c r="A1737" s="55">
        <v>1734</v>
      </c>
      <c r="B1737" s="55">
        <v>101.3840213932106</v>
      </c>
      <c r="C1737" s="55">
        <v>7.3042903232862959E-3</v>
      </c>
    </row>
    <row r="1738" spans="1:3">
      <c r="A1738" s="55">
        <v>1735</v>
      </c>
      <c r="B1738" s="55">
        <v>101.3843785360676</v>
      </c>
      <c r="C1738" s="55">
        <v>7.3042903232862959E-3</v>
      </c>
    </row>
    <row r="1739" spans="1:3">
      <c r="A1739" s="55">
        <v>1736</v>
      </c>
      <c r="B1739" s="55">
        <v>101.34866425035329</v>
      </c>
      <c r="C1739" s="55">
        <v>7.3042903232862959E-3</v>
      </c>
    </row>
    <row r="1740" spans="1:3">
      <c r="A1740" s="55">
        <v>1737</v>
      </c>
      <c r="B1740" s="55">
        <v>101.3392919559813</v>
      </c>
      <c r="C1740" s="55">
        <v>7.3042903232870557E-3</v>
      </c>
    </row>
    <row r="1741" spans="1:3">
      <c r="A1741" s="55">
        <v>1738</v>
      </c>
      <c r="B1741" s="55">
        <v>101.31331522438001</v>
      </c>
      <c r="C1741" s="55">
        <v>7.3043009614352662E-3</v>
      </c>
    </row>
    <row r="1742" spans="1:3">
      <c r="A1742" s="55">
        <v>1739</v>
      </c>
      <c r="B1742" s="55">
        <v>101.295811688312</v>
      </c>
      <c r="C1742" s="55">
        <v>7.3043009614352662E-3</v>
      </c>
    </row>
    <row r="1743" spans="1:3">
      <c r="A1743" s="55">
        <v>1740</v>
      </c>
      <c r="B1743" s="55">
        <v>101.2958044733048</v>
      </c>
      <c r="C1743" s="55">
        <v>7.3043009614352662E-3</v>
      </c>
    </row>
    <row r="1744" spans="1:3">
      <c r="A1744" s="55">
        <v>1741</v>
      </c>
      <c r="B1744" s="55">
        <v>101.31250090187631</v>
      </c>
      <c r="C1744" s="55">
        <v>7.3043009614352662E-3</v>
      </c>
    </row>
    <row r="1745" spans="1:3">
      <c r="A1745" s="55">
        <v>1742</v>
      </c>
      <c r="B1745" s="55">
        <v>101.31214375901931</v>
      </c>
      <c r="C1745" s="55">
        <v>7.3043009614352662E-3</v>
      </c>
    </row>
    <row r="1746" spans="1:3">
      <c r="A1746" s="55">
        <v>1743</v>
      </c>
      <c r="B1746" s="55">
        <v>101.3304473304479</v>
      </c>
      <c r="C1746" s="55">
        <v>7.3043009614352662E-3</v>
      </c>
    </row>
    <row r="1747" spans="1:3">
      <c r="A1747" s="55">
        <v>1744</v>
      </c>
      <c r="B1747" s="55">
        <v>101.3484715856045</v>
      </c>
      <c r="C1747" s="55">
        <v>8.7747208455387724E-3</v>
      </c>
    </row>
    <row r="1748" spans="1:3">
      <c r="A1748" s="55">
        <v>1745</v>
      </c>
      <c r="B1748" s="55">
        <v>101.3488233172061</v>
      </c>
      <c r="C1748" s="55">
        <v>8.7747208455387724E-3</v>
      </c>
    </row>
    <row r="1749" spans="1:3">
      <c r="A1749" s="55">
        <v>1746</v>
      </c>
      <c r="B1749" s="55">
        <v>101.330966174349</v>
      </c>
      <c r="C1749" s="55">
        <v>8.7747347543111441E-3</v>
      </c>
    </row>
    <row r="1750" spans="1:3">
      <c r="A1750" s="55">
        <v>1747</v>
      </c>
      <c r="B1750" s="55">
        <v>101.3307948179273</v>
      </c>
      <c r="C1750" s="55">
        <v>1.8075844403527129E-2</v>
      </c>
    </row>
    <row r="1751" spans="1:3">
      <c r="A1751" s="55">
        <v>1748</v>
      </c>
      <c r="B1751" s="55">
        <v>101.3392769607843</v>
      </c>
      <c r="C1751" s="55">
        <v>1.8075844403527129E-2</v>
      </c>
    </row>
    <row r="1752" spans="1:3">
      <c r="A1752" s="55">
        <v>1749</v>
      </c>
      <c r="B1752" s="55">
        <v>101.3307948179273</v>
      </c>
      <c r="C1752" s="55">
        <v>1.8075844403527129E-2</v>
      </c>
    </row>
    <row r="1753" spans="1:3">
      <c r="A1753" s="55">
        <v>1750</v>
      </c>
      <c r="B1753" s="55">
        <v>101.3040930852538</v>
      </c>
      <c r="C1753" s="55">
        <v>1.8075857950105311E-2</v>
      </c>
    </row>
    <row r="1754" spans="1:3">
      <c r="A1754" s="55">
        <v>1751</v>
      </c>
      <c r="B1754" s="55">
        <v>101.28624469589801</v>
      </c>
      <c r="C1754" s="55">
        <v>1.8875847807724031E-2</v>
      </c>
    </row>
    <row r="1755" spans="1:3">
      <c r="A1755" s="55">
        <v>1752</v>
      </c>
      <c r="B1755" s="55">
        <v>101.31160183875519</v>
      </c>
      <c r="C1755" s="55">
        <v>1.8875847807724031E-2</v>
      </c>
    </row>
    <row r="1756" spans="1:3">
      <c r="A1756" s="55">
        <v>1753</v>
      </c>
      <c r="B1756" s="55">
        <v>101.31266265912269</v>
      </c>
      <c r="C1756" s="55">
        <v>1.8875847807727109E-2</v>
      </c>
    </row>
    <row r="1757" spans="1:3">
      <c r="A1757" s="55">
        <v>1754</v>
      </c>
      <c r="B1757" s="55">
        <v>101.338198373409</v>
      </c>
      <c r="C1757" s="55">
        <v>1.8875847807724031E-2</v>
      </c>
    </row>
    <row r="1758" spans="1:3">
      <c r="A1758" s="55">
        <v>1755</v>
      </c>
      <c r="B1758" s="55">
        <v>101.3396269448376</v>
      </c>
      <c r="C1758" s="55">
        <v>1.8875847807724031E-2</v>
      </c>
    </row>
    <row r="1759" spans="1:3">
      <c r="A1759" s="55">
        <v>1756</v>
      </c>
      <c r="B1759" s="55">
        <v>101.34720721179259</v>
      </c>
      <c r="C1759" s="55">
        <v>1.8875847807724031E-2</v>
      </c>
    </row>
    <row r="1760" spans="1:3">
      <c r="A1760" s="55">
        <v>1757</v>
      </c>
      <c r="B1760" s="55">
        <v>101.39078394446619</v>
      </c>
      <c r="C1760" s="55">
        <v>1.8875847807723521E-2</v>
      </c>
    </row>
    <row r="1761" spans="1:3">
      <c r="A1761" s="55">
        <v>1758</v>
      </c>
      <c r="B1761" s="55">
        <v>101.4249803730377</v>
      </c>
      <c r="C1761" s="55">
        <v>1.8875847807723521E-2</v>
      </c>
    </row>
    <row r="1762" spans="1:3">
      <c r="A1762" s="55">
        <v>1759</v>
      </c>
      <c r="B1762" s="55">
        <v>101.4349803730374</v>
      </c>
      <c r="C1762" s="55">
        <v>1.8875847807723521E-2</v>
      </c>
    </row>
    <row r="1763" spans="1:3">
      <c r="A1763" s="55">
        <v>1760</v>
      </c>
      <c r="B1763" s="55">
        <v>101.4517766955271</v>
      </c>
      <c r="C1763" s="55">
        <v>1.8875847807723521E-2</v>
      </c>
    </row>
    <row r="1764" spans="1:3">
      <c r="A1764" s="55">
        <v>1761</v>
      </c>
      <c r="B1764" s="55">
        <v>101.4277406345003</v>
      </c>
      <c r="C1764" s="55">
        <v>1.8875847807723521E-2</v>
      </c>
    </row>
    <row r="1765" spans="1:3">
      <c r="A1765" s="55">
        <v>1762</v>
      </c>
      <c r="B1765" s="55">
        <v>101.40103801781029</v>
      </c>
      <c r="C1765" s="55">
        <v>1.8875847807723521E-2</v>
      </c>
    </row>
    <row r="1766" spans="1:3">
      <c r="A1766" s="55">
        <v>1763</v>
      </c>
      <c r="B1766" s="55">
        <v>101.38354162531419</v>
      </c>
      <c r="C1766" s="55">
        <v>1.8875847807723521E-2</v>
      </c>
    </row>
    <row r="1767" spans="1:3">
      <c r="A1767" s="55">
        <v>1764</v>
      </c>
      <c r="B1767" s="55">
        <v>101.3751487681712</v>
      </c>
      <c r="C1767" s="55">
        <v>1.8875847807723521E-2</v>
      </c>
    </row>
    <row r="1768" spans="1:3">
      <c r="A1768" s="55">
        <v>1765</v>
      </c>
      <c r="B1768" s="55">
        <v>101.3583630538853</v>
      </c>
      <c r="C1768" s="55">
        <v>3.9782868353253958E-3</v>
      </c>
    </row>
    <row r="1769" spans="1:3">
      <c r="A1769" s="55">
        <v>1766</v>
      </c>
      <c r="B1769" s="55">
        <v>101.3583684651407</v>
      </c>
      <c r="C1769" s="55">
        <v>1.8875847807723521E-2</v>
      </c>
    </row>
    <row r="1770" spans="1:3">
      <c r="A1770" s="55">
        <v>1767</v>
      </c>
      <c r="B1770" s="55">
        <v>101.3411363222835</v>
      </c>
      <c r="C1770" s="55">
        <v>1.8875847807723521E-2</v>
      </c>
    </row>
    <row r="1771" spans="1:3">
      <c r="A1771" s="55">
        <v>1768</v>
      </c>
      <c r="B1771" s="55">
        <v>101.3500830975956</v>
      </c>
      <c r="C1771" s="55">
        <v>8.8354532462381792E-3</v>
      </c>
    </row>
    <row r="1772" spans="1:3">
      <c r="A1772" s="55">
        <v>1769</v>
      </c>
      <c r="B1772" s="55">
        <v>101.34116071428581</v>
      </c>
      <c r="C1772" s="55">
        <v>8.8354438360136785E-3</v>
      </c>
    </row>
    <row r="1773" spans="1:3">
      <c r="A1773" s="55">
        <v>1770</v>
      </c>
      <c r="B1773" s="55">
        <v>101.3340358946609</v>
      </c>
      <c r="C1773" s="55">
        <v>8.8354438360136785E-3</v>
      </c>
    </row>
    <row r="1774" spans="1:3">
      <c r="A1774" s="55">
        <v>1771</v>
      </c>
      <c r="B1774" s="55">
        <v>101.3238573232323</v>
      </c>
      <c r="C1774" s="55">
        <v>8.2291167737391091E-3</v>
      </c>
    </row>
    <row r="1775" spans="1:3">
      <c r="A1775" s="55">
        <v>1772</v>
      </c>
      <c r="B1775" s="55">
        <v>101.3232260101009</v>
      </c>
      <c r="C1775" s="55">
        <v>8.2291167737391091E-3</v>
      </c>
    </row>
    <row r="1776" spans="1:3">
      <c r="A1776" s="55">
        <v>1773</v>
      </c>
      <c r="B1776" s="55">
        <v>101.3482079725829</v>
      </c>
      <c r="C1776" s="55">
        <v>8.2291167737391091E-3</v>
      </c>
    </row>
    <row r="1777" spans="1:3">
      <c r="A1777" s="55">
        <v>1774</v>
      </c>
      <c r="B1777" s="55">
        <v>101.3762626262627</v>
      </c>
      <c r="C1777" s="55">
        <v>8.2291167737391091E-3</v>
      </c>
    </row>
    <row r="1778" spans="1:3">
      <c r="A1778" s="55">
        <v>1775</v>
      </c>
      <c r="B1778" s="55">
        <v>101.3833035714285</v>
      </c>
      <c r="C1778" s="55">
        <v>8.2291167737391091E-3</v>
      </c>
    </row>
    <row r="1779" spans="1:3">
      <c r="A1779" s="55">
        <v>1776</v>
      </c>
      <c r="B1779" s="55">
        <v>101.4005357142856</v>
      </c>
      <c r="C1779" s="55">
        <v>8.2291167737391091E-3</v>
      </c>
    </row>
    <row r="1780" spans="1:3">
      <c r="A1780" s="55">
        <v>1777</v>
      </c>
      <c r="B1780" s="55">
        <v>101.4178445165942</v>
      </c>
      <c r="C1780" s="55">
        <v>8.229125354608343E-3</v>
      </c>
    </row>
    <row r="1781" spans="1:3">
      <c r="A1781" s="55">
        <v>1778</v>
      </c>
      <c r="B1781" s="55">
        <v>101.4286544011542</v>
      </c>
      <c r="C1781" s="55">
        <v>8.8354438360136785E-3</v>
      </c>
    </row>
    <row r="1782" spans="1:3">
      <c r="A1782" s="55">
        <v>1779</v>
      </c>
      <c r="B1782" s="55">
        <v>101.4210786435783</v>
      </c>
      <c r="C1782" s="55">
        <v>8.8354532462381792E-3</v>
      </c>
    </row>
    <row r="1783" spans="1:3">
      <c r="A1783" s="55">
        <v>1780</v>
      </c>
      <c r="B1783" s="55">
        <v>101.37769841269819</v>
      </c>
      <c r="C1783" s="55">
        <v>1.0469965502532159E-2</v>
      </c>
    </row>
    <row r="1784" spans="1:3">
      <c r="A1784" s="55">
        <v>1781</v>
      </c>
      <c r="B1784" s="55">
        <v>101.3758044733041</v>
      </c>
      <c r="C1784" s="55">
        <v>1.0469965502532159E-2</v>
      </c>
    </row>
    <row r="1785" spans="1:3">
      <c r="A1785" s="55">
        <v>1782</v>
      </c>
      <c r="B1785" s="55">
        <v>101.3859956709954</v>
      </c>
      <c r="C1785" s="55">
        <v>1.0469965502532159E-2</v>
      </c>
    </row>
    <row r="1786" spans="1:3">
      <c r="A1786" s="55">
        <v>1783</v>
      </c>
      <c r="B1786" s="55">
        <v>101.36669552669559</v>
      </c>
      <c r="C1786" s="55">
        <v>1.0469965502532159E-2</v>
      </c>
    </row>
    <row r="1787" spans="1:3">
      <c r="A1787" s="55">
        <v>1784</v>
      </c>
      <c r="B1787" s="55">
        <v>101.3493740981244</v>
      </c>
      <c r="C1787" s="55">
        <v>1.1621498579153801E-2</v>
      </c>
    </row>
    <row r="1788" spans="1:3">
      <c r="A1788" s="55">
        <v>1785</v>
      </c>
      <c r="B1788" s="55">
        <v>101.3576713564216</v>
      </c>
      <c r="C1788" s="55">
        <v>1.1621501985242101E-2</v>
      </c>
    </row>
    <row r="1789" spans="1:3">
      <c r="A1789" s="55">
        <v>1786</v>
      </c>
      <c r="B1789" s="55">
        <v>101.366592712843</v>
      </c>
      <c r="C1789" s="55">
        <v>1.253360098190404E-2</v>
      </c>
    </row>
    <row r="1790" spans="1:3">
      <c r="A1790" s="55">
        <v>1787</v>
      </c>
      <c r="B1790" s="55">
        <v>101.3837283549788</v>
      </c>
      <c r="C1790" s="55">
        <v>1.1621501985242101E-2</v>
      </c>
    </row>
    <row r="1791" spans="1:3">
      <c r="A1791" s="55">
        <v>1788</v>
      </c>
      <c r="B1791" s="55">
        <v>101.3822853535362</v>
      </c>
      <c r="C1791" s="55">
        <v>1.1621498579153801E-2</v>
      </c>
    </row>
    <row r="1792" spans="1:3">
      <c r="A1792" s="55">
        <v>1789</v>
      </c>
      <c r="B1792" s="55">
        <v>101.3540566378078</v>
      </c>
      <c r="C1792" s="55">
        <v>1.1621498579153801E-2</v>
      </c>
    </row>
    <row r="1793" spans="1:3">
      <c r="A1793" s="55">
        <v>1790</v>
      </c>
      <c r="B1793" s="55">
        <v>101.3992496392503</v>
      </c>
      <c r="C1793" s="55">
        <v>1.1621498579153801E-2</v>
      </c>
    </row>
    <row r="1794" spans="1:3">
      <c r="A1794" s="55">
        <v>1791</v>
      </c>
      <c r="B1794" s="55">
        <v>101.41657106782149</v>
      </c>
      <c r="C1794" s="55">
        <v>1.0469965502532159E-2</v>
      </c>
    </row>
    <row r="1795" spans="1:3">
      <c r="A1795" s="55">
        <v>1792</v>
      </c>
      <c r="B1795" s="55">
        <v>101.41478535353539</v>
      </c>
      <c r="C1795" s="55">
        <v>1.0469965502532159E-2</v>
      </c>
    </row>
    <row r="1796" spans="1:3">
      <c r="A1796" s="55">
        <v>1793</v>
      </c>
      <c r="B1796" s="55">
        <v>101.4222853535358</v>
      </c>
      <c r="C1796" s="55">
        <v>1.0469965502532159E-2</v>
      </c>
    </row>
    <row r="1797" spans="1:3">
      <c r="A1797" s="55">
        <v>1794</v>
      </c>
      <c r="B1797" s="55">
        <v>101.4416675685428</v>
      </c>
      <c r="C1797" s="55">
        <v>9.1362461949736629E-3</v>
      </c>
    </row>
    <row r="1798" spans="1:3">
      <c r="A1798" s="55">
        <v>1795</v>
      </c>
      <c r="B1798" s="55">
        <v>101.4270391414143</v>
      </c>
      <c r="C1798" s="55">
        <v>9.1362397363031842E-3</v>
      </c>
    </row>
    <row r="1799" spans="1:3">
      <c r="A1799" s="55">
        <v>1796</v>
      </c>
      <c r="B1799" s="55">
        <v>101.4106249999998</v>
      </c>
      <c r="C1799" s="55">
        <v>6.7849210127305182E-3</v>
      </c>
    </row>
    <row r="1800" spans="1:3">
      <c r="A1800" s="55">
        <v>1797</v>
      </c>
      <c r="B1800" s="55">
        <v>101.4008035714282</v>
      </c>
      <c r="C1800" s="55">
        <v>6.7849210127298339E-3</v>
      </c>
    </row>
    <row r="1801" spans="1:3">
      <c r="A1801" s="55">
        <v>1798</v>
      </c>
      <c r="B1801" s="55">
        <v>101.4163230519479</v>
      </c>
      <c r="C1801" s="55">
        <v>-1.286343853173427E-3</v>
      </c>
    </row>
    <row r="1802" spans="1:3">
      <c r="A1802" s="55">
        <v>1799</v>
      </c>
      <c r="B1802" s="55">
        <v>101.3993587662337</v>
      </c>
      <c r="C1802" s="55">
        <v>-5.6441065148946446E-3</v>
      </c>
    </row>
    <row r="1803" spans="1:3">
      <c r="A1803" s="55">
        <v>1800</v>
      </c>
      <c r="B1803" s="55">
        <v>101.4081087662335</v>
      </c>
      <c r="C1803" s="55">
        <v>-1.263013526771288E-2</v>
      </c>
    </row>
    <row r="1804" spans="1:3">
      <c r="A1804" s="55">
        <v>1801</v>
      </c>
      <c r="B1804" s="55">
        <v>101.390332068921</v>
      </c>
      <c r="C1804" s="55">
        <v>-1.263013526771288E-2</v>
      </c>
    </row>
    <row r="1805" spans="1:3">
      <c r="A1805" s="55">
        <v>1802</v>
      </c>
      <c r="B1805" s="55">
        <v>101.40640349749209</v>
      </c>
      <c r="C1805" s="55">
        <v>-1.263013526771288E-2</v>
      </c>
    </row>
    <row r="1806" spans="1:3">
      <c r="A1806" s="55">
        <v>1803</v>
      </c>
      <c r="B1806" s="55">
        <v>101.41630448759111</v>
      </c>
      <c r="C1806" s="55">
        <v>-1.263013526771288E-2</v>
      </c>
    </row>
    <row r="1807" spans="1:3">
      <c r="A1807" s="55">
        <v>1804</v>
      </c>
      <c r="B1807" s="55">
        <v>101.36630448759171</v>
      </c>
      <c r="C1807" s="55">
        <v>-1.263013526771288E-2</v>
      </c>
    </row>
    <row r="1808" spans="1:3">
      <c r="A1808" s="55">
        <v>1805</v>
      </c>
      <c r="B1808" s="55">
        <v>101.29560643564351</v>
      </c>
      <c r="C1808" s="55">
        <v>-1.263013526771288E-2</v>
      </c>
    </row>
    <row r="1809" spans="1:3">
      <c r="A1809" s="55">
        <v>1806</v>
      </c>
      <c r="B1809" s="55">
        <v>101.289356435644</v>
      </c>
      <c r="C1809" s="55">
        <v>-1.263013526771288E-2</v>
      </c>
    </row>
    <row r="1810" spans="1:3">
      <c r="A1810" s="55">
        <v>1807</v>
      </c>
      <c r="B1810" s="55">
        <v>101.3357850070729</v>
      </c>
      <c r="C1810" s="55">
        <v>-1.263013526771288E-2</v>
      </c>
    </row>
    <row r="1811" spans="1:3">
      <c r="A1811" s="55">
        <v>1808</v>
      </c>
      <c r="B1811" s="55">
        <v>101.3795438472425</v>
      </c>
      <c r="C1811" s="55">
        <v>-1.263013526771288E-2</v>
      </c>
    </row>
    <row r="1812" spans="1:3">
      <c r="A1812" s="55">
        <v>1809</v>
      </c>
      <c r="B1812" s="55">
        <v>101.3715081329569</v>
      </c>
      <c r="C1812" s="55">
        <v>-5.6441065148946446E-3</v>
      </c>
    </row>
    <row r="1813" spans="1:3">
      <c r="A1813" s="55">
        <v>1810</v>
      </c>
      <c r="B1813" s="55">
        <v>101.3446428571438</v>
      </c>
      <c r="C1813" s="55">
        <v>-1.263013526771288E-2</v>
      </c>
    </row>
    <row r="1814" spans="1:3">
      <c r="A1814" s="55">
        <v>1811</v>
      </c>
      <c r="B1814" s="55">
        <v>101.3687588401702</v>
      </c>
      <c r="C1814" s="55">
        <v>-1.263013526771288E-2</v>
      </c>
    </row>
    <row r="1815" spans="1:3">
      <c r="A1815" s="55">
        <v>1812</v>
      </c>
      <c r="B1815" s="55">
        <v>101.4428659830279</v>
      </c>
      <c r="C1815" s="55">
        <v>-1.8245971014709951E-3</v>
      </c>
    </row>
    <row r="1816" spans="1:3">
      <c r="A1816" s="55">
        <v>1813</v>
      </c>
      <c r="B1816" s="55">
        <v>101.4535802687425</v>
      </c>
      <c r="C1816" s="55">
        <v>3.8293043742640758E-3</v>
      </c>
    </row>
    <row r="1817" spans="1:3">
      <c r="A1817" s="55">
        <v>1814</v>
      </c>
      <c r="B1817" s="55">
        <v>101.3910802687425</v>
      </c>
      <c r="C1817" s="55">
        <v>4.9381286311988839E-3</v>
      </c>
    </row>
    <row r="1818" spans="1:3">
      <c r="A1818" s="55">
        <v>1815</v>
      </c>
      <c r="B1818" s="55">
        <v>101.34465169731359</v>
      </c>
      <c r="C1818" s="55">
        <v>4.9381286311993523E-3</v>
      </c>
    </row>
    <row r="1819" spans="1:3">
      <c r="A1819" s="55">
        <v>1816</v>
      </c>
      <c r="B1819" s="55">
        <v>101.34286598302759</v>
      </c>
      <c r="C1819" s="55">
        <v>4.9381286311993523E-3</v>
      </c>
    </row>
    <row r="1820" spans="1:3">
      <c r="A1820" s="55">
        <v>1817</v>
      </c>
      <c r="B1820" s="55">
        <v>101.3858042947157</v>
      </c>
      <c r="C1820" s="55">
        <v>4.9381286311993523E-3</v>
      </c>
    </row>
    <row r="1821" spans="1:3">
      <c r="A1821" s="55">
        <v>1818</v>
      </c>
      <c r="B1821" s="55">
        <v>101.3956168831175</v>
      </c>
      <c r="C1821" s="55">
        <v>4.9381286311993523E-3</v>
      </c>
    </row>
    <row r="1822" spans="1:3">
      <c r="A1822" s="55">
        <v>1819</v>
      </c>
      <c r="B1822" s="55">
        <v>101.3759740259743</v>
      </c>
      <c r="C1822" s="55">
        <v>4.9381286311993523E-3</v>
      </c>
    </row>
    <row r="1823" spans="1:3">
      <c r="A1823" s="55">
        <v>1820</v>
      </c>
      <c r="B1823" s="55">
        <v>101.3733044733043</v>
      </c>
      <c r="C1823" s="55">
        <v>4.9381286311993523E-3</v>
      </c>
    </row>
    <row r="1824" spans="1:3">
      <c r="A1824" s="55">
        <v>1821</v>
      </c>
      <c r="B1824" s="55">
        <v>101.3786616161608</v>
      </c>
      <c r="C1824" s="55">
        <v>4.9381286311993523E-3</v>
      </c>
    </row>
    <row r="1825" spans="1:3">
      <c r="A1825" s="55">
        <v>1822</v>
      </c>
      <c r="B1825" s="55">
        <v>101.3731259018754</v>
      </c>
      <c r="C1825" s="55">
        <v>4.9381286311988839E-3</v>
      </c>
    </row>
    <row r="1826" spans="1:3">
      <c r="A1826" s="55">
        <v>1823</v>
      </c>
      <c r="B1826" s="55">
        <v>101.4077687590185</v>
      </c>
      <c r="C1826" s="55">
        <v>4.9381286311988839E-3</v>
      </c>
    </row>
    <row r="1827" spans="1:3">
      <c r="A1827" s="55">
        <v>1824</v>
      </c>
      <c r="B1827" s="55">
        <v>101.4165068321698</v>
      </c>
      <c r="C1827" s="55">
        <v>3.8293043742640758E-3</v>
      </c>
    </row>
    <row r="1828" spans="1:3">
      <c r="A1828" s="55">
        <v>1825</v>
      </c>
      <c r="B1828" s="55">
        <v>101.434363975027</v>
      </c>
      <c r="C1828" s="55">
        <v>-1.141667108650518E-2</v>
      </c>
    </row>
    <row r="1829" spans="1:3">
      <c r="A1829" s="55">
        <v>1826</v>
      </c>
      <c r="B1829" s="55">
        <v>101.43632826074121</v>
      </c>
      <c r="C1829" s="55">
        <v>-1.141667108650518E-2</v>
      </c>
    </row>
    <row r="1830" spans="1:3">
      <c r="A1830" s="55">
        <v>1827</v>
      </c>
      <c r="B1830" s="55">
        <v>101.4433728134106</v>
      </c>
      <c r="C1830" s="55">
        <v>-1.141667108650518E-2</v>
      </c>
    </row>
    <row r="1831" spans="1:3">
      <c r="A1831" s="55">
        <v>1828</v>
      </c>
      <c r="B1831" s="55">
        <v>101.44506924198249</v>
      </c>
      <c r="C1831" s="55">
        <v>-1.141667108650518E-2</v>
      </c>
    </row>
    <row r="1832" spans="1:3">
      <c r="A1832" s="55">
        <v>1829</v>
      </c>
      <c r="B1832" s="55">
        <v>101.47024781341111</v>
      </c>
      <c r="C1832" s="55">
        <v>-1.141667108650518E-2</v>
      </c>
    </row>
    <row r="1833" spans="1:3">
      <c r="A1833" s="55">
        <v>1830</v>
      </c>
      <c r="B1833" s="55">
        <v>101.4532835276967</v>
      </c>
      <c r="C1833" s="55">
        <v>-1.141667108650518E-2</v>
      </c>
    </row>
    <row r="1834" spans="1:3">
      <c r="A1834" s="55">
        <v>1831</v>
      </c>
      <c r="B1834" s="55">
        <v>101.4474787835928</v>
      </c>
      <c r="C1834" s="55">
        <v>-1.141667108650518E-2</v>
      </c>
    </row>
    <row r="1835" spans="1:3">
      <c r="A1835" s="55">
        <v>1832</v>
      </c>
      <c r="B1835" s="55">
        <v>101.4028359264499</v>
      </c>
      <c r="C1835" s="55">
        <v>-1.141668049938919E-2</v>
      </c>
    </row>
    <row r="1836" spans="1:3">
      <c r="A1836" s="55">
        <v>1833</v>
      </c>
      <c r="B1836" s="55">
        <v>101.3026573550214</v>
      </c>
      <c r="C1836" s="55">
        <v>-1.7877563782092092E-2</v>
      </c>
    </row>
    <row r="1837" spans="1:3">
      <c r="A1837" s="55">
        <v>1834</v>
      </c>
      <c r="B1837" s="55">
        <v>101.10721092644999</v>
      </c>
      <c r="C1837" s="55">
        <v>-1.7877567971585569E-2</v>
      </c>
    </row>
    <row r="1838" spans="1:3">
      <c r="A1838" s="55">
        <v>1835</v>
      </c>
      <c r="B1838" s="55">
        <v>100.8939073550214</v>
      </c>
      <c r="C1838" s="55">
        <v>-1.7877567971585961E-2</v>
      </c>
    </row>
    <row r="1839" spans="1:3">
      <c r="A1839" s="55">
        <v>1836</v>
      </c>
      <c r="B1839" s="55">
        <v>100.6092644978786</v>
      </c>
      <c r="C1839" s="55">
        <v>-2.3979695911950219E-2</v>
      </c>
    </row>
    <row r="1840" spans="1:3">
      <c r="A1840" s="55">
        <v>1837</v>
      </c>
      <c r="B1840" s="55">
        <v>100.29569306930711</v>
      </c>
      <c r="C1840" s="55">
        <v>-2.3979709987409129E-2</v>
      </c>
    </row>
    <row r="1841" spans="1:3">
      <c r="A1841" s="55">
        <v>1838</v>
      </c>
      <c r="B1841" s="55">
        <v>99.908493635077761</v>
      </c>
      <c r="C1841" s="55">
        <v>-2.855342439769323E-2</v>
      </c>
    </row>
    <row r="1842" spans="1:3">
      <c r="A1842" s="55">
        <v>1839</v>
      </c>
      <c r="B1842" s="55">
        <v>99.498928571428451</v>
      </c>
      <c r="C1842" s="55">
        <v>-2.8553424397693931E-2</v>
      </c>
    </row>
    <row r="1843" spans="1:3">
      <c r="A1843" s="55">
        <v>1840</v>
      </c>
      <c r="B1843" s="55">
        <v>99.132857142857034</v>
      </c>
      <c r="C1843" s="55">
        <v>-2.8553424397696339E-2</v>
      </c>
    </row>
    <row r="1844" spans="1:3">
      <c r="A1844" s="55">
        <v>1841</v>
      </c>
      <c r="B1844" s="55">
        <v>98.777053571428354</v>
      </c>
      <c r="C1844" s="55">
        <v>-3.1472084631467771E-2</v>
      </c>
    </row>
    <row r="1845" spans="1:3">
      <c r="A1845" s="55">
        <v>1842</v>
      </c>
      <c r="B1845" s="55">
        <v>98.409821428571277</v>
      </c>
      <c r="C1845" s="55">
        <v>-2.8553424397696339E-2</v>
      </c>
    </row>
    <row r="1846" spans="1:3">
      <c r="A1846" s="55">
        <v>1843</v>
      </c>
      <c r="B1846" s="55">
        <v>98.051607142856867</v>
      </c>
      <c r="C1846" s="55">
        <v>-2.8553424397693931E-2</v>
      </c>
    </row>
    <row r="1847" spans="1:3">
      <c r="A1847" s="55">
        <v>1844</v>
      </c>
      <c r="B1847" s="55">
        <v>97.673374635568265</v>
      </c>
      <c r="C1847" s="55">
        <v>-2.855342439769323E-2</v>
      </c>
    </row>
    <row r="1848" spans="1:3">
      <c r="A1848" s="55">
        <v>1845</v>
      </c>
      <c r="B1848" s="55">
        <v>97.325148857633295</v>
      </c>
      <c r="C1848" s="55">
        <v>-2.3979709987409129E-2</v>
      </c>
    </row>
    <row r="1849" spans="1:3">
      <c r="A1849" s="55">
        <v>1846</v>
      </c>
      <c r="B1849" s="55">
        <v>96.985874635568265</v>
      </c>
      <c r="C1849" s="55">
        <v>-2.3979695911950219E-2</v>
      </c>
    </row>
    <row r="1850" spans="1:3">
      <c r="A1850" s="55">
        <v>1847</v>
      </c>
      <c r="B1850" s="55">
        <v>96.671053206996959</v>
      </c>
      <c r="C1850" s="55">
        <v>-2.3979709987409129E-2</v>
      </c>
    </row>
    <row r="1851" spans="1:3">
      <c r="A1851" s="55">
        <v>1848</v>
      </c>
      <c r="B1851" s="55">
        <v>96.345734329445932</v>
      </c>
      <c r="C1851" s="55">
        <v>-2.3979709987409129E-2</v>
      </c>
    </row>
    <row r="1852" spans="1:3">
      <c r="A1852" s="55">
        <v>1849</v>
      </c>
      <c r="B1852" s="55">
        <v>95.99991838177975</v>
      </c>
      <c r="C1852" s="55">
        <v>-2.5012850087682389E-2</v>
      </c>
    </row>
    <row r="1853" spans="1:3">
      <c r="A1853" s="55">
        <v>1850</v>
      </c>
      <c r="B1853" s="55">
        <v>95.664382667494237</v>
      </c>
      <c r="C1853" s="55">
        <v>-2.5012867657554911E-2</v>
      </c>
    </row>
    <row r="1854" spans="1:3">
      <c r="A1854" s="55">
        <v>1851</v>
      </c>
      <c r="B1854" s="55">
        <v>95.358329460497472</v>
      </c>
      <c r="C1854" s="55">
        <v>-2.5012867657554911E-2</v>
      </c>
    </row>
    <row r="1855" spans="1:3">
      <c r="A1855" s="55">
        <v>1852</v>
      </c>
      <c r="B1855" s="55">
        <v>95.055918746211702</v>
      </c>
      <c r="C1855" s="55">
        <v>-2.5012867657554911E-2</v>
      </c>
    </row>
    <row r="1856" spans="1:3">
      <c r="A1856" s="55">
        <v>1853</v>
      </c>
      <c r="B1856" s="55">
        <v>94.773418746212187</v>
      </c>
      <c r="C1856" s="55">
        <v>-2.5012867657554911E-2</v>
      </c>
    </row>
    <row r="1857" spans="1:3">
      <c r="A1857" s="55">
        <v>1854</v>
      </c>
      <c r="B1857" s="55">
        <v>94.435245383116907</v>
      </c>
      <c r="C1857" s="55">
        <v>-2.5012867657554911E-2</v>
      </c>
    </row>
    <row r="1858" spans="1:3">
      <c r="A1858" s="55">
        <v>1855</v>
      </c>
      <c r="B1858" s="55">
        <v>94.128332117810615</v>
      </c>
      <c r="C1858" s="55">
        <v>-2.5012850087682389E-2</v>
      </c>
    </row>
    <row r="1859" spans="1:3">
      <c r="A1859" s="55">
        <v>1856</v>
      </c>
      <c r="B1859" s="55">
        <v>93.850308779762415</v>
      </c>
      <c r="C1859" s="55">
        <v>-1.855155782500946E-2</v>
      </c>
    </row>
    <row r="1860" spans="1:3">
      <c r="A1860" s="55">
        <v>1857</v>
      </c>
      <c r="B1860" s="55">
        <v>93.595040922619518</v>
      </c>
      <c r="C1860" s="55">
        <v>-1.645475069575935E-2</v>
      </c>
    </row>
    <row r="1861" spans="1:3">
      <c r="A1861" s="55">
        <v>1858</v>
      </c>
      <c r="B1861" s="55">
        <v>93.211558779762115</v>
      </c>
      <c r="C1861" s="55">
        <v>-1.645473092100521E-2</v>
      </c>
    </row>
    <row r="1862" spans="1:3">
      <c r="A1862" s="55">
        <v>1859</v>
      </c>
      <c r="B1862" s="55">
        <v>92.794951636904685</v>
      </c>
      <c r="C1862" s="55">
        <v>-1.645473092100521E-2</v>
      </c>
    </row>
    <row r="1863" spans="1:3">
      <c r="A1863" s="55">
        <v>1860</v>
      </c>
      <c r="B1863" s="55">
        <v>92.317362351189971</v>
      </c>
      <c r="C1863" s="55">
        <v>-1.645473092100521E-2</v>
      </c>
    </row>
    <row r="1864" spans="1:3">
      <c r="A1864" s="55">
        <v>1861</v>
      </c>
      <c r="B1864" s="55">
        <v>91.897410714285272</v>
      </c>
      <c r="C1864" s="55">
        <v>-1.645473092100521E-2</v>
      </c>
    </row>
    <row r="1865" spans="1:3">
      <c r="A1865" s="55">
        <v>1862</v>
      </c>
      <c r="B1865" s="55">
        <v>91.767857142857139</v>
      </c>
      <c r="C1865" s="55">
        <v>-1.645473092100521E-2</v>
      </c>
    </row>
    <row r="1866" spans="1:3">
      <c r="A1866" s="55">
        <v>1863</v>
      </c>
      <c r="B1866" s="55">
        <v>91.962752525252697</v>
      </c>
      <c r="C1866" s="55">
        <v>-1.645475069575935E-2</v>
      </c>
    </row>
    <row r="1867" spans="1:3">
      <c r="A1867" s="55">
        <v>1864</v>
      </c>
      <c r="B1867" s="55">
        <v>92.564017857142716</v>
      </c>
      <c r="C1867" s="55">
        <v>-1.855155782500946E-2</v>
      </c>
    </row>
    <row r="1868" spans="1:3">
      <c r="A1868" s="55">
        <v>1865</v>
      </c>
      <c r="B1868" s="55">
        <v>93.659412202380892</v>
      </c>
      <c r="C1868" s="55">
        <v>-2.311441459685893E-2</v>
      </c>
    </row>
    <row r="1869" spans="1:3">
      <c r="A1869" s="55">
        <v>1866</v>
      </c>
      <c r="B1869" s="55">
        <v>95.022447916666906</v>
      </c>
      <c r="C1869" s="55">
        <v>-2.5012850087682389E-2</v>
      </c>
    </row>
    <row r="1870" spans="1:3">
      <c r="A1870" s="55">
        <v>1867</v>
      </c>
      <c r="B1870" s="55">
        <v>96.542909226190815</v>
      </c>
      <c r="C1870" s="55">
        <v>-2.5012867657554911E-2</v>
      </c>
    </row>
    <row r="1871" spans="1:3">
      <c r="A1871" s="55">
        <v>1868</v>
      </c>
      <c r="B1871" s="55">
        <v>98.13482886904751</v>
      </c>
      <c r="C1871" s="55">
        <v>-2.5012850087682389E-2</v>
      </c>
    </row>
    <row r="1872" spans="1:3">
      <c r="A1872" s="55">
        <v>1869</v>
      </c>
      <c r="B1872" s="55">
        <v>99.465401785713979</v>
      </c>
      <c r="C1872" s="55">
        <v>-2.5012850087682389E-2</v>
      </c>
    </row>
    <row r="1873" spans="1:3">
      <c r="A1873" s="55">
        <v>1870</v>
      </c>
      <c r="B1873" s="55">
        <v>100.46693497474701</v>
      </c>
      <c r="C1873" s="55">
        <v>-2.311441459685893E-2</v>
      </c>
    </row>
    <row r="1874" spans="1:3">
      <c r="A1874" s="55">
        <v>1871</v>
      </c>
      <c r="B1874" s="55">
        <v>101.0725446428568</v>
      </c>
      <c r="C1874" s="55">
        <v>-1.9515305582160681E-2</v>
      </c>
    </row>
    <row r="1875" spans="1:3">
      <c r="A1875" s="55">
        <v>1872</v>
      </c>
      <c r="B1875" s="55">
        <v>101.3361345621169</v>
      </c>
      <c r="C1875" s="55">
        <v>-1.9515305582160681E-2</v>
      </c>
    </row>
    <row r="1876" spans="1:3">
      <c r="A1876" s="55">
        <v>1873</v>
      </c>
      <c r="B1876" s="55">
        <v>101.3952752976188</v>
      </c>
      <c r="C1876" s="55">
        <v>-2.286381211978554E-2</v>
      </c>
    </row>
    <row r="1877" spans="1:3">
      <c r="A1877" s="55">
        <v>1874</v>
      </c>
      <c r="B1877" s="55">
        <v>101.40159970238059</v>
      </c>
      <c r="C1877" s="55">
        <v>-2.286381211978554E-2</v>
      </c>
    </row>
    <row r="1878" spans="1:3">
      <c r="A1878" s="55">
        <v>1875</v>
      </c>
      <c r="B1878" s="55">
        <v>101.3362872023807</v>
      </c>
      <c r="C1878" s="55">
        <v>-1.9515305582160681E-2</v>
      </c>
    </row>
    <row r="1879" spans="1:3">
      <c r="A1879" s="55">
        <v>1876</v>
      </c>
      <c r="B1879" s="55">
        <v>101.2963392857144</v>
      </c>
      <c r="C1879" s="55">
        <v>-1.9515305582160681E-2</v>
      </c>
    </row>
    <row r="1880" spans="1:3">
      <c r="A1880" s="55">
        <v>1877</v>
      </c>
      <c r="B1880" s="55">
        <v>101.27464285714341</v>
      </c>
      <c r="C1880" s="55">
        <v>-1.9515305582160681E-2</v>
      </c>
    </row>
    <row r="1881" spans="1:3">
      <c r="A1881" s="55">
        <v>1878</v>
      </c>
      <c r="B1881" s="55">
        <v>101.2640178571433</v>
      </c>
      <c r="C1881" s="55">
        <v>-1.9515305582160681E-2</v>
      </c>
    </row>
    <row r="1882" spans="1:3">
      <c r="A1882" s="55">
        <v>1879</v>
      </c>
      <c r="B1882" s="55">
        <v>101.25006685595039</v>
      </c>
      <c r="C1882" s="55">
        <v>-1.9515305582160681E-2</v>
      </c>
    </row>
    <row r="1883" spans="1:3">
      <c r="A1883" s="55">
        <v>1880</v>
      </c>
      <c r="B1883" s="55">
        <v>101.2518189775914</v>
      </c>
      <c r="C1883" s="55">
        <v>-1.498431969052735E-2</v>
      </c>
    </row>
    <row r="1884" spans="1:3">
      <c r="A1884" s="55">
        <v>1881</v>
      </c>
      <c r="B1884" s="55">
        <v>101.2679080865023</v>
      </c>
      <c r="C1884" s="55">
        <v>-1.498430293435974E-2</v>
      </c>
    </row>
    <row r="1885" spans="1:3">
      <c r="A1885" s="55">
        <v>1882</v>
      </c>
      <c r="B1885" s="55">
        <v>101.2570514740554</v>
      </c>
      <c r="C1885" s="55">
        <v>-3.4853926629200209E-3</v>
      </c>
    </row>
    <row r="1886" spans="1:3">
      <c r="A1886" s="55">
        <v>1883</v>
      </c>
      <c r="B1886" s="55">
        <v>101.2322300454837</v>
      </c>
      <c r="C1886" s="55">
        <v>-3.4853854858692482E-3</v>
      </c>
    </row>
    <row r="1887" spans="1:3">
      <c r="A1887" s="55">
        <v>1884</v>
      </c>
      <c r="B1887" s="55">
        <v>101.2503550454832</v>
      </c>
      <c r="C1887" s="55">
        <v>8.2087148375014508E-3</v>
      </c>
    </row>
    <row r="1888" spans="1:3">
      <c r="A1888" s="55">
        <v>1885</v>
      </c>
      <c r="B1888" s="55">
        <v>101.25026575976911</v>
      </c>
      <c r="C1888" s="55">
        <v>1.1937650616646761E-2</v>
      </c>
    </row>
    <row r="1889" spans="1:3">
      <c r="A1889" s="55">
        <v>1886</v>
      </c>
      <c r="B1889" s="55">
        <v>101.2751432107496</v>
      </c>
      <c r="C1889" s="55">
        <v>1.1937650616646761E-2</v>
      </c>
    </row>
    <row r="1890" spans="1:3">
      <c r="A1890" s="55">
        <v>1887</v>
      </c>
      <c r="B1890" s="55">
        <v>101.299964639321</v>
      </c>
      <c r="C1890" s="55">
        <v>1.1937650616646761E-2</v>
      </c>
    </row>
    <row r="1891" spans="1:3">
      <c r="A1891" s="55">
        <v>1888</v>
      </c>
      <c r="B1891" s="55">
        <v>101.2803041018386</v>
      </c>
      <c r="C1891" s="55">
        <v>1.1937650616646761E-2</v>
      </c>
    </row>
    <row r="1892" spans="1:3">
      <c r="A1892" s="55">
        <v>1889</v>
      </c>
      <c r="B1892" s="55">
        <v>101.2928571428572</v>
      </c>
      <c r="C1892" s="55">
        <v>1.1937650616646761E-2</v>
      </c>
    </row>
    <row r="1893" spans="1:3">
      <c r="A1893" s="55">
        <v>1890</v>
      </c>
      <c r="B1893" s="55">
        <v>101.3321428571429</v>
      </c>
      <c r="C1893" s="55">
        <v>1.1937650616646761E-2</v>
      </c>
    </row>
    <row r="1894" spans="1:3">
      <c r="A1894" s="55">
        <v>1891</v>
      </c>
      <c r="B1894" s="55">
        <v>101.3321428571429</v>
      </c>
      <c r="C1894" s="55">
        <v>1.193765061664911E-2</v>
      </c>
    </row>
    <row r="1895" spans="1:3">
      <c r="A1895" s="55">
        <v>1892</v>
      </c>
      <c r="B1895" s="55">
        <v>101.34848214285741</v>
      </c>
      <c r="C1895" s="55">
        <v>1.8706525696384521E-2</v>
      </c>
    </row>
    <row r="1896" spans="1:3">
      <c r="A1896" s="55">
        <v>1893</v>
      </c>
      <c r="B1896" s="55">
        <v>101.3520535714289</v>
      </c>
      <c r="C1896" s="55">
        <v>1.8706525696384521E-2</v>
      </c>
    </row>
    <row r="1897" spans="1:3">
      <c r="A1897" s="55">
        <v>1894</v>
      </c>
      <c r="B1897" s="55">
        <v>101.319910714286</v>
      </c>
      <c r="C1897" s="55">
        <v>1.8706525696384521E-2</v>
      </c>
    </row>
    <row r="1898" spans="1:3">
      <c r="A1898" s="55">
        <v>1895</v>
      </c>
      <c r="B1898" s="55">
        <v>101.3357142857143</v>
      </c>
      <c r="C1898" s="55">
        <v>2.2649659198384541E-2</v>
      </c>
    </row>
    <row r="1899" spans="1:3">
      <c r="A1899" s="55">
        <v>1896</v>
      </c>
      <c r="B1899" s="55">
        <v>101.3446428571429</v>
      </c>
      <c r="C1899" s="55">
        <v>1.8706525696384521E-2</v>
      </c>
    </row>
    <row r="1900" spans="1:3">
      <c r="A1900" s="55">
        <v>1897</v>
      </c>
      <c r="B1900" s="55">
        <v>101.3535714285714</v>
      </c>
      <c r="C1900" s="55">
        <v>1.193765061664911E-2</v>
      </c>
    </row>
    <row r="1901" spans="1:3">
      <c r="A1901" s="55">
        <v>1898</v>
      </c>
      <c r="B1901" s="55">
        <v>101.3430357142859</v>
      </c>
      <c r="C1901" s="55">
        <v>1.1937650616646761E-2</v>
      </c>
    </row>
    <row r="1902" spans="1:3">
      <c r="A1902" s="55">
        <v>1899</v>
      </c>
      <c r="B1902" s="55">
        <v>101.3641964285713</v>
      </c>
      <c r="C1902" s="55">
        <v>3.4098768808105691E-3</v>
      </c>
    </row>
    <row r="1903" spans="1:3">
      <c r="A1903" s="55">
        <v>1900</v>
      </c>
      <c r="B1903" s="55">
        <v>101.3641964285713</v>
      </c>
      <c r="C1903" s="55">
        <v>3.4098700263005661E-3</v>
      </c>
    </row>
    <row r="1904" spans="1:3">
      <c r="A1904" s="55">
        <v>1901</v>
      </c>
      <c r="B1904" s="55">
        <v>101.39473214285719</v>
      </c>
      <c r="C1904" s="55">
        <v>3.4098700262996432E-3</v>
      </c>
    </row>
    <row r="1905" spans="1:3">
      <c r="A1905" s="55">
        <v>1902</v>
      </c>
      <c r="B1905" s="55">
        <v>101.4023214285718</v>
      </c>
      <c r="C1905" s="55">
        <v>3.2252883291480541E-3</v>
      </c>
    </row>
    <row r="1906" spans="1:3">
      <c r="A1906" s="55">
        <v>1903</v>
      </c>
      <c r="B1906" s="55">
        <v>101.39535714285751</v>
      </c>
      <c r="C1906" s="55">
        <v>8.7355624608286269E-4</v>
      </c>
    </row>
    <row r="1907" spans="1:3">
      <c r="A1907" s="55">
        <v>1904</v>
      </c>
      <c r="B1907" s="55">
        <v>101.39535714285751</v>
      </c>
      <c r="C1907" s="55">
        <v>8.7355624608259034E-4</v>
      </c>
    </row>
    <row r="1908" spans="1:3">
      <c r="A1908" s="55">
        <v>1905</v>
      </c>
      <c r="B1908" s="55">
        <v>101.3985714285716</v>
      </c>
      <c r="C1908" s="55">
        <v>-8.3487575985936504E-3</v>
      </c>
    </row>
    <row r="1909" spans="1:3">
      <c r="A1909" s="55">
        <v>1906</v>
      </c>
      <c r="B1909" s="55">
        <v>101.38767857142879</v>
      </c>
      <c r="C1909" s="55">
        <v>-8.3487575985944293E-3</v>
      </c>
    </row>
    <row r="1910" spans="1:3">
      <c r="A1910" s="55">
        <v>1907</v>
      </c>
      <c r="B1910" s="55">
        <v>101.40357142857169</v>
      </c>
      <c r="C1910" s="55">
        <v>-8.3487575985936504E-3</v>
      </c>
    </row>
    <row r="1911" spans="1:3">
      <c r="A1911" s="55">
        <v>1908</v>
      </c>
      <c r="B1911" s="55">
        <v>101.3783928571429</v>
      </c>
      <c r="C1911" s="55">
        <v>-2.9465731109768372E-3</v>
      </c>
    </row>
    <row r="1912" spans="1:3">
      <c r="A1912" s="55">
        <v>1909</v>
      </c>
      <c r="B1912" s="55">
        <v>101.35553571428569</v>
      </c>
      <c r="C1912" s="55">
        <v>-8.3487575985936504E-3</v>
      </c>
    </row>
    <row r="1913" spans="1:3">
      <c r="A1913" s="55">
        <v>1910</v>
      </c>
      <c r="B1913" s="55">
        <v>101.3397807637909</v>
      </c>
      <c r="C1913" s="55">
        <v>-8.3487575985936504E-3</v>
      </c>
    </row>
    <row r="1914" spans="1:3">
      <c r="A1914" s="55">
        <v>1911</v>
      </c>
      <c r="B1914" s="55">
        <v>101.3061200495052</v>
      </c>
      <c r="C1914" s="55">
        <v>-8.3487575985936504E-3</v>
      </c>
    </row>
    <row r="1915" spans="1:3">
      <c r="A1915" s="55">
        <v>1912</v>
      </c>
      <c r="B1915" s="55">
        <v>101.3109131895332</v>
      </c>
      <c r="C1915" s="55">
        <v>-8.3487575985936504E-3</v>
      </c>
    </row>
    <row r="1916" spans="1:3">
      <c r="A1916" s="55">
        <v>1913</v>
      </c>
      <c r="B1916" s="55">
        <v>101.2970739038189</v>
      </c>
      <c r="C1916" s="55">
        <v>-8.3487575985936504E-3</v>
      </c>
    </row>
    <row r="1917" spans="1:3">
      <c r="A1917" s="55">
        <v>1914</v>
      </c>
      <c r="B1917" s="55">
        <v>101.28805604667591</v>
      </c>
      <c r="C1917" s="55">
        <v>-8.3487575985936504E-3</v>
      </c>
    </row>
    <row r="1918" spans="1:3">
      <c r="A1918" s="55">
        <v>1915</v>
      </c>
      <c r="B1918" s="55">
        <v>101.3026096181045</v>
      </c>
      <c r="C1918" s="55">
        <v>-8.3487575985936504E-3</v>
      </c>
    </row>
    <row r="1919" spans="1:3">
      <c r="A1919" s="55">
        <v>1916</v>
      </c>
      <c r="B1919" s="55">
        <v>101.3283239038188</v>
      </c>
      <c r="C1919" s="55">
        <v>-8.3487575985936504E-3</v>
      </c>
    </row>
    <row r="1920" spans="1:3">
      <c r="A1920" s="55">
        <v>1917</v>
      </c>
      <c r="B1920" s="55">
        <v>101.3599717114565</v>
      </c>
      <c r="C1920" s="55">
        <v>-8.3487575985944293E-3</v>
      </c>
    </row>
    <row r="1921" spans="1:3">
      <c r="A1921" s="55">
        <v>1918</v>
      </c>
      <c r="B1921" s="55">
        <v>101.3558645685993</v>
      </c>
      <c r="C1921" s="55">
        <v>-8.3487575985944293E-3</v>
      </c>
    </row>
    <row r="1922" spans="1:3">
      <c r="A1922" s="55">
        <v>1919</v>
      </c>
      <c r="B1922" s="55">
        <v>101.3530357142856</v>
      </c>
      <c r="C1922" s="55">
        <v>-8.3487575985936504E-3</v>
      </c>
    </row>
    <row r="1923" spans="1:3">
      <c r="A1923" s="55">
        <v>1920</v>
      </c>
      <c r="B1923" s="55">
        <v>101.3688392857141</v>
      </c>
      <c r="C1923" s="55">
        <v>-4.703554959192913E-3</v>
      </c>
    </row>
    <row r="1924" spans="1:3">
      <c r="A1924" s="55">
        <v>1921</v>
      </c>
      <c r="B1924" s="55">
        <v>101.36196428571419</v>
      </c>
      <c r="C1924" s="55">
        <v>-4.7035481040978277E-3</v>
      </c>
    </row>
    <row r="1925" spans="1:3">
      <c r="A1925" s="55">
        <v>1922</v>
      </c>
      <c r="B1925" s="55">
        <v>101.3577678571428</v>
      </c>
      <c r="C1925" s="55">
        <v>-2.9465731109768372E-3</v>
      </c>
    </row>
    <row r="1926" spans="1:3">
      <c r="A1926" s="55">
        <v>1923</v>
      </c>
      <c r="B1926" s="55">
        <v>101.3440178571429</v>
      </c>
      <c r="C1926" s="55">
        <v>-5.9482529031159789E-4</v>
      </c>
    </row>
    <row r="1927" spans="1:3">
      <c r="A1927" s="55">
        <v>1924</v>
      </c>
      <c r="B1927" s="55">
        <v>101.3597321428573</v>
      </c>
      <c r="C1927" s="55">
        <v>0</v>
      </c>
    </row>
    <row r="1928" spans="1:3">
      <c r="A1928" s="55">
        <v>1925</v>
      </c>
      <c r="B1928" s="55">
        <v>101.3571428571429</v>
      </c>
      <c r="C1928" s="55">
        <v>0</v>
      </c>
    </row>
    <row r="1929" spans="1:3">
      <c r="A1929" s="55">
        <v>1926</v>
      </c>
      <c r="B1929" s="55">
        <v>101.3682142857142</v>
      </c>
      <c r="C1929" s="55">
        <v>2.8849326520318302E-3</v>
      </c>
    </row>
    <row r="1930" spans="1:3">
      <c r="A1930" s="55">
        <v>1927</v>
      </c>
      <c r="B1930" s="55">
        <v>101.3321428571424</v>
      </c>
      <c r="C1930" s="55">
        <v>2.884932652034902E-3</v>
      </c>
    </row>
    <row r="1931" spans="1:3">
      <c r="A1931" s="55">
        <v>1928</v>
      </c>
      <c r="B1931" s="55">
        <v>101.3321428571425</v>
      </c>
      <c r="C1931" s="55">
        <v>2.884932652034902E-3</v>
      </c>
    </row>
    <row r="1932" spans="1:3">
      <c r="A1932" s="55">
        <v>1929</v>
      </c>
      <c r="B1932" s="55">
        <v>101.3142185289952</v>
      </c>
      <c r="C1932" s="55">
        <v>2.884932652034902E-3</v>
      </c>
    </row>
    <row r="1933" spans="1:3">
      <c r="A1933" s="55">
        <v>1930</v>
      </c>
      <c r="B1933" s="55">
        <v>101.2920756718525</v>
      </c>
      <c r="C1933" s="55">
        <v>2.884932652034902E-3</v>
      </c>
    </row>
    <row r="1934" spans="1:3">
      <c r="A1934" s="55">
        <v>1931</v>
      </c>
      <c r="B1934" s="55">
        <v>101.2696649575667</v>
      </c>
      <c r="C1934" s="55">
        <v>2.884932652034902E-3</v>
      </c>
    </row>
    <row r="1935" spans="1:3">
      <c r="A1935" s="55">
        <v>1932</v>
      </c>
      <c r="B1935" s="55">
        <v>101.2832363861383</v>
      </c>
      <c r="C1935" s="55">
        <v>2.884932652034902E-3</v>
      </c>
    </row>
    <row r="1936" spans="1:3">
      <c r="A1936" s="55">
        <v>1933</v>
      </c>
      <c r="B1936" s="55">
        <v>101.287789957567</v>
      </c>
      <c r="C1936" s="55">
        <v>2.884932652034902E-3</v>
      </c>
    </row>
    <row r="1937" spans="1:3">
      <c r="A1937" s="55">
        <v>1934</v>
      </c>
      <c r="B1937" s="55">
        <v>101.3327899575673</v>
      </c>
      <c r="C1937" s="55">
        <v>2.8849326520318302E-3</v>
      </c>
    </row>
    <row r="1938" spans="1:3">
      <c r="A1938" s="55">
        <v>1935</v>
      </c>
      <c r="B1938" s="55">
        <v>101.30600424328161</v>
      </c>
      <c r="C1938" s="55">
        <v>0</v>
      </c>
    </row>
    <row r="1939" spans="1:3">
      <c r="A1939" s="55">
        <v>1936</v>
      </c>
      <c r="B1939" s="55">
        <v>101.32830357142871</v>
      </c>
      <c r="C1939" s="55">
        <v>0</v>
      </c>
    </row>
    <row r="1940" spans="1:3">
      <c r="A1940" s="55">
        <v>1937</v>
      </c>
      <c r="B1940" s="55">
        <v>101.3772321428571</v>
      </c>
      <c r="C1940" s="55">
        <v>0</v>
      </c>
    </row>
    <row r="1941" spans="1:3">
      <c r="A1941" s="55">
        <v>1938</v>
      </c>
      <c r="B1941" s="55">
        <v>101.3683035714286</v>
      </c>
      <c r="C1941" s="55">
        <v>0</v>
      </c>
    </row>
    <row r="1942" spans="1:3">
      <c r="A1942" s="55">
        <v>1939</v>
      </c>
      <c r="B1942" s="55">
        <v>101.37946428571431</v>
      </c>
      <c r="C1942" s="55">
        <v>0</v>
      </c>
    </row>
    <row r="1943" spans="1:3">
      <c r="A1943" s="55">
        <v>1940</v>
      </c>
      <c r="B1943" s="55">
        <v>101.37073461810419</v>
      </c>
      <c r="C1943" s="55">
        <v>0</v>
      </c>
    </row>
    <row r="1944" spans="1:3">
      <c r="A1944" s="55">
        <v>1941</v>
      </c>
      <c r="B1944" s="55">
        <v>101.37966318953271</v>
      </c>
      <c r="C1944" s="55">
        <v>0</v>
      </c>
    </row>
    <row r="1945" spans="1:3">
      <c r="A1945" s="55">
        <v>1942</v>
      </c>
      <c r="B1945" s="55">
        <v>101.3816274752474</v>
      </c>
      <c r="C1945" s="55">
        <v>0</v>
      </c>
    </row>
    <row r="1946" spans="1:3">
      <c r="A1946" s="55">
        <v>1943</v>
      </c>
      <c r="B1946" s="55">
        <v>101.36153818953311</v>
      </c>
      <c r="C1946" s="55">
        <v>0</v>
      </c>
    </row>
    <row r="1947" spans="1:3">
      <c r="A1947" s="55">
        <v>1944</v>
      </c>
      <c r="B1947" s="55">
        <v>101.3417167609613</v>
      </c>
      <c r="C1947" s="55">
        <v>0</v>
      </c>
    </row>
    <row r="1948" spans="1:3">
      <c r="A1948" s="55">
        <v>1945</v>
      </c>
      <c r="B1948" s="55">
        <v>101.36859176096119</v>
      </c>
      <c r="C1948" s="55">
        <v>0</v>
      </c>
    </row>
    <row r="1949" spans="1:3">
      <c r="A1949" s="55">
        <v>1946</v>
      </c>
      <c r="B1949" s="55">
        <v>101.3620739038181</v>
      </c>
      <c r="C1949" s="55">
        <v>0</v>
      </c>
    </row>
    <row r="1950" spans="1:3">
      <c r="A1950" s="55">
        <v>1947</v>
      </c>
      <c r="B1950" s="55">
        <v>101.3551785714282</v>
      </c>
      <c r="C1950" s="55">
        <v>0</v>
      </c>
    </row>
    <row r="1951" spans="1:3">
      <c r="A1951" s="55">
        <v>1948</v>
      </c>
      <c r="B1951" s="55">
        <v>101.34392857142829</v>
      </c>
      <c r="C1951" s="55">
        <v>0</v>
      </c>
    </row>
    <row r="1952" spans="1:3">
      <c r="A1952" s="55">
        <v>1949</v>
      </c>
      <c r="B1952" s="55">
        <v>101.3955357142851</v>
      </c>
      <c r="C1952" s="55">
        <v>0</v>
      </c>
    </row>
    <row r="1953" spans="1:3">
      <c r="A1953" s="55">
        <v>1950</v>
      </c>
      <c r="B1953" s="55">
        <v>101.4044642857137</v>
      </c>
      <c r="C1953" s="55">
        <v>0</v>
      </c>
    </row>
    <row r="1954" spans="1:3">
      <c r="A1954" s="55">
        <v>1951</v>
      </c>
      <c r="B1954" s="55">
        <v>101.37548797736891</v>
      </c>
      <c r="C1954" s="55">
        <v>0</v>
      </c>
    </row>
    <row r="1955" spans="1:3">
      <c r="A1955" s="55">
        <v>1952</v>
      </c>
      <c r="B1955" s="55">
        <v>101.3618272630834</v>
      </c>
      <c r="C1955" s="55">
        <v>0</v>
      </c>
    </row>
    <row r="1956" spans="1:3">
      <c r="A1956" s="55">
        <v>1953</v>
      </c>
      <c r="B1956" s="55">
        <v>101.3653986916553</v>
      </c>
      <c r="C1956" s="55">
        <v>0</v>
      </c>
    </row>
    <row r="1957" spans="1:3">
      <c r="A1957" s="55">
        <v>1954</v>
      </c>
      <c r="B1957" s="55">
        <v>101.3743272630838</v>
      </c>
      <c r="C1957" s="55">
        <v>0</v>
      </c>
    </row>
    <row r="1958" spans="1:3">
      <c r="A1958" s="55">
        <v>1955</v>
      </c>
      <c r="B1958" s="55">
        <v>101.3986129773695</v>
      </c>
      <c r="C1958" s="55">
        <v>0</v>
      </c>
    </row>
    <row r="1959" spans="1:3">
      <c r="A1959" s="55">
        <v>1956</v>
      </c>
      <c r="B1959" s="55">
        <v>101.389684405941</v>
      </c>
      <c r="C1959" s="55">
        <v>1.581328377793114E-3</v>
      </c>
    </row>
    <row r="1960" spans="1:3">
      <c r="A1960" s="55">
        <v>1957</v>
      </c>
      <c r="B1960" s="55">
        <v>101.4123629773694</v>
      </c>
      <c r="C1960" s="55">
        <v>1.581328377793114E-3</v>
      </c>
    </row>
    <row r="1961" spans="1:3">
      <c r="A1961" s="55">
        <v>1958</v>
      </c>
      <c r="B1961" s="55">
        <v>101.40361120933559</v>
      </c>
      <c r="C1961" s="55">
        <v>3.3284016859570571E-3</v>
      </c>
    </row>
    <row r="1962" spans="1:3">
      <c r="A1962" s="55">
        <v>1959</v>
      </c>
      <c r="B1962" s="55">
        <v>101.3946181046679</v>
      </c>
      <c r="C1962" s="55">
        <v>3.3284016859570571E-3</v>
      </c>
    </row>
    <row r="1963" spans="1:3">
      <c r="A1963" s="55">
        <v>1960</v>
      </c>
      <c r="B1963" s="55">
        <v>101.4375</v>
      </c>
      <c r="C1963" s="55">
        <v>3.3284016859570571E-3</v>
      </c>
    </row>
    <row r="1964" spans="1:3">
      <c r="A1964" s="55">
        <v>1961</v>
      </c>
      <c r="B1964" s="55">
        <v>101.4213392857144</v>
      </c>
      <c r="C1964" s="55">
        <v>3.3284016859570571E-3</v>
      </c>
    </row>
    <row r="1965" spans="1:3">
      <c r="A1965" s="55">
        <v>1962</v>
      </c>
      <c r="B1965" s="55">
        <v>101.36223214285759</v>
      </c>
      <c r="C1965" s="55">
        <v>3.3284016859570571E-3</v>
      </c>
    </row>
    <row r="1966" spans="1:3">
      <c r="A1966" s="55">
        <v>1963</v>
      </c>
      <c r="B1966" s="55">
        <v>101.33401785714371</v>
      </c>
      <c r="C1966" s="55">
        <v>3.3284016859570571E-3</v>
      </c>
    </row>
    <row r="1967" spans="1:3">
      <c r="A1967" s="55">
        <v>1964</v>
      </c>
      <c r="B1967" s="55">
        <v>101.2934821428581</v>
      </c>
      <c r="C1967" s="55">
        <v>3.3284016859570571E-3</v>
      </c>
    </row>
    <row r="1968" spans="1:3">
      <c r="A1968" s="55">
        <v>1965</v>
      </c>
      <c r="B1968" s="55">
        <v>101.31531736209411</v>
      </c>
      <c r="C1968" s="55">
        <v>3.3284016859570571E-3</v>
      </c>
    </row>
    <row r="1969" spans="1:3">
      <c r="A1969" s="55">
        <v>1966</v>
      </c>
      <c r="B1969" s="55">
        <v>101.3243343352201</v>
      </c>
      <c r="C1969" s="55">
        <v>3.3284016859570571E-3</v>
      </c>
    </row>
    <row r="1970" spans="1:3">
      <c r="A1970" s="55">
        <v>1967</v>
      </c>
      <c r="B1970" s="55">
        <v>101.26943688118899</v>
      </c>
      <c r="C1970" s="55">
        <v>1.985681097772481E-2</v>
      </c>
    </row>
    <row r="1971" spans="1:3">
      <c r="A1971" s="55">
        <v>1968</v>
      </c>
      <c r="B1971" s="55">
        <v>101.2867583097602</v>
      </c>
      <c r="C1971" s="55">
        <v>4.1010952247960654E-3</v>
      </c>
    </row>
    <row r="1972" spans="1:3">
      <c r="A1972" s="55">
        <v>1969</v>
      </c>
      <c r="B1972" s="55">
        <v>101.2804190240455</v>
      </c>
      <c r="C1972" s="55">
        <v>4.1010952247943376E-3</v>
      </c>
    </row>
    <row r="1973" spans="1:3">
      <c r="A1973" s="55">
        <v>1970</v>
      </c>
      <c r="B1973" s="55">
        <v>101.3343475954731</v>
      </c>
      <c r="C1973" s="55">
        <v>4.1010952247943376E-3</v>
      </c>
    </row>
    <row r="1974" spans="1:3">
      <c r="A1974" s="55">
        <v>1971</v>
      </c>
      <c r="B1974" s="55">
        <v>101.3942583097588</v>
      </c>
      <c r="C1974" s="55">
        <v>4.1010952247943376E-3</v>
      </c>
    </row>
    <row r="1975" spans="1:3">
      <c r="A1975" s="55">
        <v>1972</v>
      </c>
      <c r="B1975" s="55">
        <v>101.4210440240446</v>
      </c>
      <c r="C1975" s="55">
        <v>4.1010952247943376E-3</v>
      </c>
    </row>
    <row r="1976" spans="1:3">
      <c r="A1976" s="55">
        <v>1973</v>
      </c>
      <c r="B1976" s="55">
        <v>101.4260201555863</v>
      </c>
      <c r="C1976" s="55">
        <v>4.1010952247943376E-3</v>
      </c>
    </row>
    <row r="1977" spans="1:3">
      <c r="A1977" s="55">
        <v>1974</v>
      </c>
      <c r="B1977" s="55">
        <v>101.4617857142851</v>
      </c>
      <c r="C1977" s="55">
        <v>3.3284016859570571E-3</v>
      </c>
    </row>
    <row r="1978" spans="1:3">
      <c r="A1978" s="55">
        <v>1975</v>
      </c>
      <c r="B1978" s="55">
        <v>101.46955357142799</v>
      </c>
      <c r="C1978" s="55">
        <v>3.3284016859570571E-3</v>
      </c>
    </row>
    <row r="1979" spans="1:3">
      <c r="A1979" s="55">
        <v>1976</v>
      </c>
      <c r="B1979" s="55">
        <v>101.49783062234761</v>
      </c>
      <c r="C1979" s="55">
        <v>3.3284016859570571E-3</v>
      </c>
    </row>
    <row r="1980" spans="1:3">
      <c r="A1980" s="55">
        <v>1977</v>
      </c>
      <c r="B1980" s="55">
        <v>101.46469059405931</v>
      </c>
      <c r="C1980" s="55">
        <v>3.3284016859570571E-3</v>
      </c>
    </row>
    <row r="1981" spans="1:3">
      <c r="A1981" s="55">
        <v>1978</v>
      </c>
      <c r="B1981" s="55">
        <v>101.4252890735503</v>
      </c>
      <c r="C1981" s="55">
        <v>4.1010952247943376E-3</v>
      </c>
    </row>
    <row r="1982" spans="1:3">
      <c r="A1982" s="55">
        <v>1979</v>
      </c>
      <c r="B1982" s="55">
        <v>101.3922533592647</v>
      </c>
      <c r="C1982" s="55">
        <v>4.1010952247960654E-3</v>
      </c>
    </row>
    <row r="1983" spans="1:3">
      <c r="A1983" s="55">
        <v>1980</v>
      </c>
      <c r="B1983" s="55">
        <v>101.3441283592649</v>
      </c>
      <c r="C1983" s="55">
        <v>7.8183242820588864E-3</v>
      </c>
    </row>
    <row r="1984" spans="1:3">
      <c r="A1984" s="55">
        <v>1981</v>
      </c>
      <c r="B1984" s="55">
        <v>101.33537835926511</v>
      </c>
      <c r="C1984" s="55">
        <v>7.8183242820589714E-3</v>
      </c>
    </row>
    <row r="1985" spans="1:3">
      <c r="A1985" s="55">
        <v>1982</v>
      </c>
      <c r="B1985" s="55">
        <v>101.34698550212229</v>
      </c>
      <c r="C1985" s="55">
        <v>7.8183242820589714E-3</v>
      </c>
    </row>
    <row r="1986" spans="1:3">
      <c r="A1986" s="55">
        <v>1983</v>
      </c>
      <c r="B1986" s="55">
        <v>101.3568334512026</v>
      </c>
      <c r="C1986" s="55">
        <v>7.8183242820589714E-3</v>
      </c>
    </row>
    <row r="1987" spans="1:3">
      <c r="A1987" s="55">
        <v>1984</v>
      </c>
      <c r="B1987" s="55">
        <v>101.31693776520559</v>
      </c>
      <c r="C1987" s="55">
        <v>7.8183242820589714E-3</v>
      </c>
    </row>
    <row r="1988" spans="1:3">
      <c r="A1988" s="55">
        <v>1985</v>
      </c>
      <c r="B1988" s="55">
        <v>101.32595473833121</v>
      </c>
      <c r="C1988" s="55">
        <v>7.8183242820589714E-3</v>
      </c>
    </row>
    <row r="1989" spans="1:3">
      <c r="A1989" s="55">
        <v>1986</v>
      </c>
      <c r="B1989" s="55">
        <v>101.36238330975969</v>
      </c>
      <c r="C1989" s="55">
        <v>7.8183242820589714E-3</v>
      </c>
    </row>
    <row r="1990" spans="1:3">
      <c r="A1990" s="55">
        <v>1987</v>
      </c>
      <c r="B1990" s="55">
        <v>101.3873214285715</v>
      </c>
      <c r="C1990" s="55">
        <v>7.8183242820589714E-3</v>
      </c>
    </row>
    <row r="1991" spans="1:3">
      <c r="A1991" s="55">
        <v>1988</v>
      </c>
      <c r="B1991" s="55">
        <v>101.36749999999989</v>
      </c>
      <c r="C1991" s="55">
        <v>7.8183242820588864E-3</v>
      </c>
    </row>
    <row r="1992" spans="1:3">
      <c r="A1992" s="55">
        <v>1989</v>
      </c>
      <c r="B1992" s="55">
        <v>101.3765178571427</v>
      </c>
      <c r="C1992" s="55">
        <v>7.8183242820588864E-3</v>
      </c>
    </row>
    <row r="1993" spans="1:3">
      <c r="A1993" s="55">
        <v>1990</v>
      </c>
      <c r="B1993" s="55">
        <v>101.3729464285714</v>
      </c>
      <c r="C1993" s="55">
        <v>7.8183242820588864E-3</v>
      </c>
    </row>
    <row r="1994" spans="1:3">
      <c r="A1994" s="55">
        <v>1991</v>
      </c>
      <c r="B1994" s="55">
        <v>101.416875</v>
      </c>
      <c r="C1994" s="55">
        <v>-2.9233907904776188E-3</v>
      </c>
    </row>
    <row r="1995" spans="1:3">
      <c r="A1995" s="55">
        <v>1992</v>
      </c>
      <c r="B1995" s="55">
        <v>101.3901166902405</v>
      </c>
      <c r="C1995" s="55">
        <v>-3.7544199408421852E-2</v>
      </c>
    </row>
    <row r="1996" spans="1:3">
      <c r="A1996" s="55">
        <v>1993</v>
      </c>
      <c r="B1996" s="55">
        <v>101.3627059759548</v>
      </c>
      <c r="C1996" s="55">
        <v>-4.694382486895006E-2</v>
      </c>
    </row>
    <row r="1997" spans="1:3">
      <c r="A1997" s="55">
        <v>1994</v>
      </c>
      <c r="B1997" s="55">
        <v>101.374375</v>
      </c>
      <c r="C1997" s="55">
        <v>-4.694382486895006E-2</v>
      </c>
    </row>
    <row r="1998" spans="1:3">
      <c r="A1998" s="55">
        <v>1995</v>
      </c>
      <c r="B1998" s="55">
        <v>101.3888392857142</v>
      </c>
      <c r="C1998" s="55">
        <v>-4.6943824868950532E-2</v>
      </c>
    </row>
    <row r="1999" spans="1:3">
      <c r="A1999" s="55">
        <v>1996</v>
      </c>
      <c r="B1999" s="55">
        <v>101.18354314002831</v>
      </c>
      <c r="C1999" s="55">
        <v>-4.6943824868951281E-2</v>
      </c>
    </row>
    <row r="2000" spans="1:3">
      <c r="A2000" s="55">
        <v>1997</v>
      </c>
      <c r="B2000" s="55">
        <v>100.8267574257425</v>
      </c>
      <c r="C2000" s="55">
        <v>-4.6943824868951281E-2</v>
      </c>
    </row>
    <row r="2001" spans="1:3">
      <c r="A2001" s="55">
        <v>1998</v>
      </c>
      <c r="B2001" s="55">
        <v>100.3122931400283</v>
      </c>
      <c r="C2001" s="55">
        <v>-4.6943824868951281E-2</v>
      </c>
    </row>
    <row r="2002" spans="1:3">
      <c r="A2002" s="55">
        <v>1999</v>
      </c>
      <c r="B2002" s="55">
        <v>99.657739568599709</v>
      </c>
      <c r="C2002" s="55">
        <v>-4.6943824868951281E-2</v>
      </c>
    </row>
    <row r="2003" spans="1:3">
      <c r="A2003" s="55">
        <v>2000</v>
      </c>
      <c r="B2003" s="55">
        <v>98.836757425742505</v>
      </c>
      <c r="C2003" s="55">
        <v>-4.6943824868951281E-2</v>
      </c>
    </row>
    <row r="2004" spans="1:3">
      <c r="A2004" s="55">
        <v>2001</v>
      </c>
      <c r="B2004" s="55">
        <v>97.824614568599713</v>
      </c>
      <c r="C2004" s="55">
        <v>-4.6943824868951281E-2</v>
      </c>
    </row>
    <row r="2005" spans="1:3">
      <c r="A2005" s="55">
        <v>2002</v>
      </c>
      <c r="B2005" s="55">
        <v>96.687828854313963</v>
      </c>
      <c r="C2005" s="55">
        <v>-4.6943824868951281E-2</v>
      </c>
    </row>
    <row r="2006" spans="1:3">
      <c r="A2006" s="55">
        <v>2003</v>
      </c>
      <c r="B2006" s="55">
        <v>95.610714285714124</v>
      </c>
      <c r="C2006" s="55">
        <v>-4.6943824868950532E-2</v>
      </c>
    </row>
    <row r="2007" spans="1:3">
      <c r="A2007" s="55">
        <v>2004</v>
      </c>
      <c r="B2007" s="55">
        <v>94.586517857142738</v>
      </c>
      <c r="C2007" s="55">
        <v>-4.694382486895006E-2</v>
      </c>
    </row>
    <row r="2008" spans="1:3">
      <c r="A2008" s="55">
        <v>2005</v>
      </c>
      <c r="B2008" s="55">
        <v>93.485386315417244</v>
      </c>
      <c r="C2008" s="55">
        <v>-4.2502748510181057E-2</v>
      </c>
    </row>
    <row r="2009" spans="1:3">
      <c r="A2009" s="55">
        <v>2006</v>
      </c>
      <c r="B2009" s="55">
        <v>92.297886315417244</v>
      </c>
      <c r="C2009" s="55">
        <v>-4.0276763967225522E-2</v>
      </c>
    </row>
    <row r="2010" spans="1:3">
      <c r="A2010" s="55">
        <v>2007</v>
      </c>
      <c r="B2010" s="55">
        <v>91.04172560113166</v>
      </c>
      <c r="C2010" s="55">
        <v>-4.0276763967225522E-2</v>
      </c>
    </row>
    <row r="2011" spans="1:3">
      <c r="A2011" s="55">
        <v>2008</v>
      </c>
      <c r="B2011" s="55">
        <v>89.788957743988675</v>
      </c>
      <c r="C2011" s="55">
        <v>-4.0276763967225522E-2</v>
      </c>
    </row>
    <row r="2012" spans="1:3">
      <c r="A2012" s="55">
        <v>2009</v>
      </c>
      <c r="B2012" s="55">
        <v>88.449493458274304</v>
      </c>
      <c r="C2012" s="55">
        <v>-2.3195106715312861E-2</v>
      </c>
    </row>
    <row r="2013" spans="1:3">
      <c r="A2013" s="55">
        <v>2010</v>
      </c>
      <c r="B2013" s="55">
        <v>87.068245226307937</v>
      </c>
      <c r="C2013" s="55">
        <v>-2.3195106715312861E-2</v>
      </c>
    </row>
    <row r="2014" spans="1:3">
      <c r="A2014" s="55">
        <v>2011</v>
      </c>
      <c r="B2014" s="55">
        <v>85.633780940593752</v>
      </c>
      <c r="C2014" s="55">
        <v>-2.3195106715312861E-2</v>
      </c>
    </row>
    <row r="2015" spans="1:3">
      <c r="A2015" s="55">
        <v>2012</v>
      </c>
      <c r="B2015" s="55">
        <v>84.285537482319313</v>
      </c>
      <c r="C2015" s="55">
        <v>-2.3195106715312861E-2</v>
      </c>
    </row>
    <row r="2016" spans="1:3">
      <c r="A2016" s="55">
        <v>2013</v>
      </c>
      <c r="B2016" s="55">
        <v>83.044466053747882</v>
      </c>
      <c r="C2016" s="55">
        <v>-2.3195106715312861E-2</v>
      </c>
    </row>
    <row r="2017" spans="1:3">
      <c r="A2017" s="55">
        <v>2014</v>
      </c>
      <c r="B2017" s="55">
        <v>81.824198196604954</v>
      </c>
      <c r="C2017" s="55">
        <v>-2.3195106715312861E-2</v>
      </c>
    </row>
    <row r="2018" spans="1:3">
      <c r="A2018" s="55">
        <v>2015</v>
      </c>
      <c r="B2018" s="55">
        <v>80.636787482319292</v>
      </c>
      <c r="C2018" s="55">
        <v>-2.3195106715312861E-2</v>
      </c>
    </row>
    <row r="2019" spans="1:3">
      <c r="A2019" s="55">
        <v>2016</v>
      </c>
      <c r="B2019" s="55">
        <v>79.493751768033761</v>
      </c>
      <c r="C2019" s="55">
        <v>-2.3195106715312861E-2</v>
      </c>
    </row>
    <row r="2020" spans="1:3">
      <c r="A2020" s="55">
        <v>2017</v>
      </c>
      <c r="B2020" s="55">
        <v>78.351071428571601</v>
      </c>
      <c r="C2020" s="55">
        <v>-2.31951067153091E-2</v>
      </c>
    </row>
    <row r="2021" spans="1:3">
      <c r="A2021" s="55">
        <v>2018</v>
      </c>
      <c r="B2021" s="55">
        <v>77.246875000000117</v>
      </c>
      <c r="C2021" s="55">
        <v>-2.31951067153091E-2</v>
      </c>
    </row>
    <row r="2022" spans="1:3">
      <c r="A2022" s="55">
        <v>2019</v>
      </c>
      <c r="B2022" s="55">
        <v>76.124642857142959</v>
      </c>
      <c r="C2022" s="55">
        <v>-2.31951067153091E-2</v>
      </c>
    </row>
    <row r="2023" spans="1:3">
      <c r="A2023" s="55">
        <v>2020</v>
      </c>
      <c r="B2023" s="55">
        <v>75.062142857142959</v>
      </c>
      <c r="C2023" s="55">
        <v>-1.163234424315975E-2</v>
      </c>
    </row>
    <row r="2024" spans="1:3">
      <c r="A2024" s="55">
        <v>2021</v>
      </c>
      <c r="B2024" s="55">
        <v>74.035357142857237</v>
      </c>
      <c r="C2024" s="55">
        <v>-1.1632344243159639E-2</v>
      </c>
    </row>
    <row r="2025" spans="1:3">
      <c r="A2025" s="55">
        <v>2022</v>
      </c>
      <c r="B2025" s="55">
        <v>73.044375000000016</v>
      </c>
      <c r="C2025" s="55">
        <v>-1.1632344243159639E-2</v>
      </c>
    </row>
    <row r="2026" spans="1:3">
      <c r="A2026" s="55">
        <v>2023</v>
      </c>
      <c r="B2026" s="55">
        <v>72.056517857142794</v>
      </c>
      <c r="C2026" s="55">
        <v>-1.1632344243159639E-2</v>
      </c>
    </row>
    <row r="2027" spans="1:3">
      <c r="A2027" s="55">
        <v>2024</v>
      </c>
      <c r="B2027" s="55">
        <v>70.916456529581382</v>
      </c>
      <c r="C2027" s="55">
        <v>-1.163234091461717E-2</v>
      </c>
    </row>
    <row r="2028" spans="1:3">
      <c r="A2028" s="55">
        <v>2025</v>
      </c>
      <c r="B2028" s="55">
        <v>69.707974386724359</v>
      </c>
      <c r="C2028" s="55">
        <v>-1.163234091461717E-2</v>
      </c>
    </row>
    <row r="2029" spans="1:3">
      <c r="A2029" s="55">
        <v>2026</v>
      </c>
      <c r="B2029" s="55">
        <v>68.455027958152968</v>
      </c>
      <c r="C2029" s="55">
        <v>-1.163234091461717E-2</v>
      </c>
    </row>
    <row r="2030" spans="1:3">
      <c r="A2030" s="55">
        <v>2027</v>
      </c>
      <c r="B2030" s="55">
        <v>67.092020255071645</v>
      </c>
      <c r="C2030" s="55">
        <v>-2.3127365934022731E-2</v>
      </c>
    </row>
    <row r="2031" spans="1:3">
      <c r="A2031" s="55">
        <v>2028</v>
      </c>
      <c r="B2031" s="55">
        <v>65.651395255071762</v>
      </c>
      <c r="C2031" s="55">
        <v>-2.3127365934022731E-2</v>
      </c>
    </row>
    <row r="2032" spans="1:3">
      <c r="A2032" s="55">
        <v>2029</v>
      </c>
      <c r="B2032" s="55">
        <v>63.987555969357572</v>
      </c>
      <c r="C2032" s="55">
        <v>-2.3127365934026041E-2</v>
      </c>
    </row>
    <row r="2033" spans="1:3">
      <c r="A2033" s="55">
        <v>2030</v>
      </c>
      <c r="B2033" s="55">
        <v>62.153984540786197</v>
      </c>
      <c r="C2033" s="55">
        <v>-2.3127365934026041E-2</v>
      </c>
    </row>
    <row r="2034" spans="1:3">
      <c r="A2034" s="55">
        <v>2031</v>
      </c>
      <c r="B2034" s="55">
        <v>60.326545868347679</v>
      </c>
      <c r="C2034" s="55">
        <v>-2.3127365934022731E-2</v>
      </c>
    </row>
    <row r="2035" spans="1:3">
      <c r="A2035" s="55">
        <v>2032</v>
      </c>
      <c r="B2035" s="55">
        <v>58.404313725490383</v>
      </c>
      <c r="C2035" s="55">
        <v>-2.3127365934022731E-2</v>
      </c>
    </row>
    <row r="2036" spans="1:3">
      <c r="A2036" s="55">
        <v>2033</v>
      </c>
      <c r="B2036" s="55">
        <v>56.419581582633057</v>
      </c>
      <c r="C2036" s="55">
        <v>-2.3127365934022731E-2</v>
      </c>
    </row>
    <row r="2037" spans="1:3">
      <c r="A2037" s="55">
        <v>2034</v>
      </c>
      <c r="B2037" s="55">
        <v>54.664017857142838</v>
      </c>
      <c r="C2037" s="55">
        <v>3.491856371480776E-3</v>
      </c>
    </row>
    <row r="2038" spans="1:3">
      <c r="A2038" s="55">
        <v>2035</v>
      </c>
      <c r="B2038" s="55">
        <v>53.604642857142728</v>
      </c>
      <c r="C2038" s="55">
        <v>3.4918563714808181E-3</v>
      </c>
    </row>
    <row r="2039" spans="1:3">
      <c r="A2039" s="55">
        <v>2036</v>
      </c>
      <c r="B2039" s="55">
        <v>53.27428571428559</v>
      </c>
      <c r="C2039" s="55">
        <v>3.491856371481574E-3</v>
      </c>
    </row>
    <row r="2040" spans="1:3">
      <c r="A2040" s="55">
        <v>2037</v>
      </c>
      <c r="B2040" s="55">
        <v>53.524317538896533</v>
      </c>
      <c r="C2040" s="55">
        <v>3.4918563714827319E-3</v>
      </c>
    </row>
    <row r="2041" spans="1:3">
      <c r="A2041" s="55">
        <v>2038</v>
      </c>
      <c r="B2041" s="55">
        <v>53.976347241866677</v>
      </c>
      <c r="C2041" s="55">
        <v>3.4918563714827319E-3</v>
      </c>
    </row>
    <row r="2042" spans="1:3">
      <c r="A2042" s="55">
        <v>2039</v>
      </c>
      <c r="B2042" s="55">
        <v>54.583514608813637</v>
      </c>
      <c r="C2042" s="55">
        <v>3.4918563714827319E-3</v>
      </c>
    </row>
    <row r="2043" spans="1:3">
      <c r="A2043" s="55">
        <v>2040</v>
      </c>
      <c r="B2043" s="55">
        <v>55.319050323099653</v>
      </c>
      <c r="C2043" s="55">
        <v>3.4918563714829748E-3</v>
      </c>
    </row>
    <row r="2044" spans="1:3">
      <c r="A2044" s="55">
        <v>2041</v>
      </c>
      <c r="B2044" s="55">
        <v>55.875121751671209</v>
      </c>
      <c r="C2044" s="55">
        <v>3.4918633531190822E-3</v>
      </c>
    </row>
    <row r="2045" spans="1:3">
      <c r="A2045" s="55">
        <v>2042</v>
      </c>
      <c r="B2045" s="55">
        <v>55.776907465956917</v>
      </c>
      <c r="C2045" s="55">
        <v>7.512637006552479E-3</v>
      </c>
    </row>
    <row r="2046" spans="1:3">
      <c r="A2046" s="55">
        <v>2043</v>
      </c>
      <c r="B2046" s="55">
        <v>55.082800323099548</v>
      </c>
      <c r="C2046" s="55">
        <v>7.512637006552479E-3</v>
      </c>
    </row>
    <row r="2047" spans="1:3">
      <c r="A2047" s="55">
        <v>2044</v>
      </c>
      <c r="B2047" s="55">
        <v>54.023482784202827</v>
      </c>
      <c r="C2047" s="55">
        <v>7.512637006552479E-3</v>
      </c>
    </row>
    <row r="2048" spans="1:3">
      <c r="A2048" s="55">
        <v>2045</v>
      </c>
      <c r="B2048" s="55">
        <v>52.929488795518573</v>
      </c>
      <c r="C2048" s="55">
        <v>7.512637006552479E-3</v>
      </c>
    </row>
    <row r="2049" spans="1:3">
      <c r="A2049" s="55">
        <v>2046</v>
      </c>
      <c r="B2049" s="55">
        <v>51.776674328147386</v>
      </c>
      <c r="C2049" s="55">
        <v>7.5126732533897164E-3</v>
      </c>
    </row>
    <row r="2050" spans="1:3">
      <c r="A2050" s="55">
        <v>2047</v>
      </c>
      <c r="B2050" s="55">
        <v>50.47206506364931</v>
      </c>
      <c r="C2050" s="55">
        <v>1.543209877696115E-2</v>
      </c>
    </row>
    <row r="2051" spans="1:3">
      <c r="A2051" s="55">
        <v>2048</v>
      </c>
      <c r="B2051" s="55">
        <v>48.562600777935153</v>
      </c>
      <c r="C2051" s="55">
        <v>1.543209877696192E-2</v>
      </c>
    </row>
    <row r="2052" spans="1:3">
      <c r="A2052" s="55">
        <v>2049</v>
      </c>
      <c r="B2052" s="55">
        <v>45.10599363507788</v>
      </c>
      <c r="C2052" s="55">
        <v>1.5432098776961981E-2</v>
      </c>
    </row>
    <row r="2053" spans="1:3">
      <c r="A2053" s="55">
        <v>2050</v>
      </c>
      <c r="B2053" s="55">
        <v>40.77002102758852</v>
      </c>
      <c r="C2053" s="55">
        <v>1.5432098776962239E-2</v>
      </c>
    </row>
    <row r="2054" spans="1:3">
      <c r="A2054" s="55">
        <v>2051</v>
      </c>
      <c r="B2054" s="55">
        <v>36.230913884731329</v>
      </c>
      <c r="C2054" s="55">
        <v>2.2083220728176051E-2</v>
      </c>
    </row>
    <row r="2055" spans="1:3">
      <c r="A2055" s="55">
        <v>2052</v>
      </c>
      <c r="B2055" s="55">
        <v>31.581449599016821</v>
      </c>
      <c r="C2055" s="55">
        <v>2.2083220728176051E-2</v>
      </c>
    </row>
    <row r="2056" spans="1:3">
      <c r="A2056" s="55">
        <v>2053</v>
      </c>
      <c r="B2056" s="55">
        <v>26.772275270869621</v>
      </c>
      <c r="C2056" s="55">
        <v>2.2083220728176051E-2</v>
      </c>
    </row>
    <row r="2057" spans="1:3">
      <c r="A2057" s="55">
        <v>2054</v>
      </c>
      <c r="B2057" s="55">
        <v>22.238670249653069</v>
      </c>
      <c r="C2057" s="55">
        <v>2.2083220728176051E-2</v>
      </c>
    </row>
    <row r="2058" spans="1:3">
      <c r="A2058" s="55">
        <v>2055</v>
      </c>
      <c r="B2058" s="55">
        <v>18.808848821081519</v>
      </c>
      <c r="C2058" s="55">
        <v>2.2083220728176051E-2</v>
      </c>
    </row>
    <row r="2059" spans="1:3">
      <c r="A2059" s="55">
        <v>2056</v>
      </c>
      <c r="B2059" s="55">
        <v>17.390455963938781</v>
      </c>
      <c r="C2059" s="55">
        <v>2.2083220728176051E-2</v>
      </c>
    </row>
    <row r="2060" spans="1:3">
      <c r="A2060" s="55">
        <v>2057</v>
      </c>
      <c r="B2060" s="55">
        <v>17.272086940836921</v>
      </c>
      <c r="C2060" s="55">
        <v>2.1561426578043441E-2</v>
      </c>
    </row>
    <row r="2061" spans="1:3">
      <c r="A2061" s="55">
        <v>2058</v>
      </c>
      <c r="B2061" s="55">
        <v>17.629229797979779</v>
      </c>
      <c r="C2061" s="55">
        <v>2.156142657803977E-2</v>
      </c>
    </row>
    <row r="2062" spans="1:3">
      <c r="A2062" s="55">
        <v>2059</v>
      </c>
      <c r="B2062" s="55">
        <v>18.35244408369406</v>
      </c>
      <c r="C2062" s="55">
        <v>2.1561426578039548E-2</v>
      </c>
    </row>
    <row r="2063" spans="1:3">
      <c r="A2063" s="55">
        <v>2060</v>
      </c>
      <c r="B2063" s="55">
        <v>19.638158369408352</v>
      </c>
      <c r="C2063" s="55">
        <v>2.156142657803977E-2</v>
      </c>
    </row>
    <row r="2064" spans="1:3">
      <c r="A2064" s="55">
        <v>2061</v>
      </c>
      <c r="B2064" s="55">
        <v>21.246551226551329</v>
      </c>
      <c r="C2064" s="55">
        <v>2.1561426578043441E-2</v>
      </c>
    </row>
    <row r="2065" spans="1:3">
      <c r="A2065" s="55">
        <v>2062</v>
      </c>
      <c r="B2065" s="55">
        <v>22.61262265512276</v>
      </c>
      <c r="C2065" s="55">
        <v>2.1561426578043441E-2</v>
      </c>
    </row>
    <row r="2066" spans="1:3">
      <c r="A2066" s="55">
        <v>2063</v>
      </c>
      <c r="B2066" s="55">
        <v>23.523336940837041</v>
      </c>
      <c r="C2066" s="55">
        <v>2.1561426578043441E-2</v>
      </c>
    </row>
    <row r="2067" spans="1:3">
      <c r="A2067" s="55">
        <v>2064</v>
      </c>
      <c r="B2067" s="55">
        <v>24.392678571428721</v>
      </c>
      <c r="C2067" s="55">
        <v>2.4564500599222189E-2</v>
      </c>
    </row>
    <row r="2068" spans="1:3">
      <c r="A2068" s="55">
        <v>2065</v>
      </c>
      <c r="B2068" s="55">
        <v>25.517678571428721</v>
      </c>
      <c r="C2068" s="55">
        <v>3.0245128322330329E-2</v>
      </c>
    </row>
    <row r="2069" spans="1:3">
      <c r="A2069" s="55">
        <v>2066</v>
      </c>
      <c r="B2069" s="55">
        <v>27.03553571428586</v>
      </c>
      <c r="C2069" s="55">
        <v>3.0245128322331592E-2</v>
      </c>
    </row>
    <row r="2070" spans="1:3">
      <c r="A2070" s="55">
        <v>2067</v>
      </c>
      <c r="B2070" s="55">
        <v>28.914821428571411</v>
      </c>
      <c r="C2070" s="55">
        <v>3.0245128322333989E-2</v>
      </c>
    </row>
    <row r="2071" spans="1:3">
      <c r="A2071" s="55">
        <v>2068</v>
      </c>
      <c r="B2071" s="55">
        <v>31.118035714285782</v>
      </c>
      <c r="C2071" s="55">
        <v>3.0245128322333989E-2</v>
      </c>
    </row>
    <row r="2072" spans="1:3">
      <c r="A2072" s="55">
        <v>2069</v>
      </c>
      <c r="B2072" s="55">
        <v>33.337857142857168</v>
      </c>
      <c r="C2072" s="55">
        <v>3.0245128322331592E-2</v>
      </c>
    </row>
    <row r="2073" spans="1:3">
      <c r="A2073" s="55">
        <v>2070</v>
      </c>
      <c r="B2073" s="55">
        <v>36.080446428571648</v>
      </c>
      <c r="C2073" s="55">
        <v>3.0245128322331592E-2</v>
      </c>
    </row>
    <row r="2074" spans="1:3">
      <c r="A2074" s="55">
        <v>2071</v>
      </c>
      <c r="B2074" s="55">
        <v>38.782623556998502</v>
      </c>
      <c r="C2074" s="55">
        <v>3.0245128322331592E-2</v>
      </c>
    </row>
    <row r="2075" spans="1:3">
      <c r="A2075" s="55">
        <v>2072</v>
      </c>
      <c r="B2075" s="55">
        <v>41.182266414141438</v>
      </c>
      <c r="C2075" s="55">
        <v>3.0245128322331592E-2</v>
      </c>
    </row>
    <row r="2076" spans="1:3">
      <c r="A2076" s="55">
        <v>2073</v>
      </c>
      <c r="B2076" s="55">
        <v>43.28048069985573</v>
      </c>
      <c r="C2076" s="55">
        <v>3.0245128322331592E-2</v>
      </c>
    </row>
    <row r="2077" spans="1:3">
      <c r="A2077" s="55">
        <v>2074</v>
      </c>
      <c r="B2077" s="55">
        <v>44.990391414141577</v>
      </c>
      <c r="C2077" s="55">
        <v>3.0245128322331592E-2</v>
      </c>
    </row>
    <row r="2078" spans="1:3">
      <c r="A2078" s="55">
        <v>2075</v>
      </c>
      <c r="B2078" s="55">
        <v>46.110569985569938</v>
      </c>
      <c r="C2078" s="55">
        <v>3.0245128322331592E-2</v>
      </c>
    </row>
    <row r="2079" spans="1:3">
      <c r="A2079" s="55">
        <v>2076</v>
      </c>
      <c r="B2079" s="55">
        <v>47.337623556998217</v>
      </c>
      <c r="C2079" s="55">
        <v>3.0245128322331592E-2</v>
      </c>
    </row>
    <row r="2080" spans="1:3">
      <c r="A2080" s="55">
        <v>2077</v>
      </c>
      <c r="B2080" s="55">
        <v>48.397252886002498</v>
      </c>
      <c r="C2080" s="55">
        <v>3.0245128322331592E-2</v>
      </c>
    </row>
    <row r="2081" spans="1:3">
      <c r="A2081" s="55">
        <v>2078</v>
      </c>
      <c r="B2081" s="55">
        <v>49.504450757575491</v>
      </c>
      <c r="C2081" s="55">
        <v>3.0245128322331592E-2</v>
      </c>
    </row>
    <row r="2082" spans="1:3">
      <c r="A2082" s="55">
        <v>2079</v>
      </c>
      <c r="B2082" s="55">
        <v>50.567486471860889</v>
      </c>
      <c r="C2082" s="55">
        <v>3.0245128322331592E-2</v>
      </c>
    </row>
    <row r="2083" spans="1:3">
      <c r="A2083" s="55">
        <v>2080</v>
      </c>
      <c r="B2083" s="55">
        <v>51.052932900432431</v>
      </c>
      <c r="C2083" s="55">
        <v>3.0245128322331592E-2</v>
      </c>
    </row>
    <row r="2084" spans="1:3">
      <c r="A2084" s="55">
        <v>2081</v>
      </c>
      <c r="B2084" s="55">
        <v>51.044004329003869</v>
      </c>
      <c r="C2084" s="55">
        <v>3.0245128322331592E-2</v>
      </c>
    </row>
    <row r="2085" spans="1:3">
      <c r="A2085" s="55">
        <v>2082</v>
      </c>
      <c r="B2085" s="55">
        <v>50.722575757575306</v>
      </c>
      <c r="C2085" s="55">
        <v>3.0245128322331592E-2</v>
      </c>
    </row>
    <row r="2086" spans="1:3">
      <c r="A2086" s="55">
        <v>2083</v>
      </c>
      <c r="B2086" s="55">
        <v>50.029182900432829</v>
      </c>
      <c r="C2086" s="55">
        <v>3.0245128322331592E-2</v>
      </c>
    </row>
    <row r="2087" spans="1:3">
      <c r="A2087" s="55">
        <v>2084</v>
      </c>
      <c r="B2087" s="55">
        <v>48.946696428571158</v>
      </c>
      <c r="C2087" s="55">
        <v>3.0245128322331071E-2</v>
      </c>
    </row>
    <row r="2088" spans="1:3">
      <c r="A2088" s="55">
        <v>2085</v>
      </c>
      <c r="B2088" s="55">
        <v>47.552321428570963</v>
      </c>
      <c r="C2088" s="55">
        <v>3.0245128322331071E-2</v>
      </c>
    </row>
    <row r="2089" spans="1:3">
      <c r="A2089" s="55">
        <v>2086</v>
      </c>
      <c r="B2089" s="55">
        <v>46.032499999999658</v>
      </c>
      <c r="C2089" s="55">
        <v>2.118466131014177E-2</v>
      </c>
    </row>
    <row r="2090" spans="1:3">
      <c r="A2090" s="55">
        <v>2087</v>
      </c>
      <c r="B2090" s="55">
        <v>44.757912157286754</v>
      </c>
      <c r="C2090" s="55">
        <v>2.118466131014177E-2</v>
      </c>
    </row>
    <row r="2091" spans="1:3">
      <c r="A2091" s="55">
        <v>2088</v>
      </c>
      <c r="B2091" s="55">
        <v>43.48807068498364</v>
      </c>
      <c r="C2091" s="55">
        <v>2.118466131014177E-2</v>
      </c>
    </row>
    <row r="2092" spans="1:3">
      <c r="A2092" s="55">
        <v>2089</v>
      </c>
      <c r="B2092" s="55">
        <v>41.788220101893323</v>
      </c>
      <c r="C2092" s="55">
        <v>2.118466131014177E-2</v>
      </c>
    </row>
    <row r="2093" spans="1:3">
      <c r="A2093" s="55">
        <v>2090</v>
      </c>
      <c r="B2093" s="55">
        <v>39.859683846482127</v>
      </c>
      <c r="C2093" s="55">
        <v>2.118466131014177E-2</v>
      </c>
    </row>
    <row r="2094" spans="1:3">
      <c r="A2094" s="55">
        <v>2091</v>
      </c>
      <c r="B2094" s="55">
        <v>37.866628088464722</v>
      </c>
      <c r="C2094" s="55">
        <v>2.118466131014177E-2</v>
      </c>
    </row>
    <row r="2095" spans="1:3">
      <c r="A2095" s="55">
        <v>2092</v>
      </c>
      <c r="B2095" s="55">
        <v>36.209306659893421</v>
      </c>
      <c r="C2095" s="55">
        <v>2.1184661310138901E-2</v>
      </c>
    </row>
    <row r="2096" spans="1:3">
      <c r="A2096" s="55">
        <v>2093</v>
      </c>
      <c r="B2096" s="55">
        <v>35.021628088464979</v>
      </c>
      <c r="C2096" s="55">
        <v>2.1184661310138901E-2</v>
      </c>
    </row>
    <row r="2097" spans="1:3">
      <c r="A2097" s="55">
        <v>2094</v>
      </c>
      <c r="B2097" s="55">
        <v>34.411037359749258</v>
      </c>
      <c r="C2097" s="55">
        <v>2.118466131014177E-2</v>
      </c>
    </row>
    <row r="2098" spans="1:3">
      <c r="A2098" s="55">
        <v>2095</v>
      </c>
      <c r="B2098" s="55">
        <v>34.711146689195303</v>
      </c>
      <c r="C2098" s="55">
        <v>2.118466131014177E-2</v>
      </c>
    </row>
    <row r="2099" spans="1:3">
      <c r="A2099" s="55">
        <v>2096</v>
      </c>
      <c r="B2099" s="55">
        <v>36.275104415142899</v>
      </c>
      <c r="C2099" s="55">
        <v>2.118466131014177E-2</v>
      </c>
    </row>
    <row r="2100" spans="1:3">
      <c r="A2100" s="55">
        <v>2097</v>
      </c>
      <c r="B2100" s="55">
        <v>38.308908527696843</v>
      </c>
      <c r="C2100" s="55">
        <v>4.1736924153897778E-2</v>
      </c>
    </row>
    <row r="2101" spans="1:3">
      <c r="A2101" s="55">
        <v>2098</v>
      </c>
      <c r="B2101" s="55">
        <v>40.633303571428463</v>
      </c>
      <c r="C2101" s="55">
        <v>0.05</v>
      </c>
    </row>
    <row r="2102" spans="1:3">
      <c r="A2102" s="55">
        <v>2099</v>
      </c>
      <c r="B2102" s="55">
        <v>43.124285714285577</v>
      </c>
      <c r="C2102" s="55">
        <v>0.05</v>
      </c>
    </row>
    <row r="2103" spans="1:3">
      <c r="A2103" s="55">
        <v>2100</v>
      </c>
      <c r="B2103" s="55">
        <v>45.608303571428458</v>
      </c>
      <c r="C2103" s="55">
        <v>0.05</v>
      </c>
    </row>
    <row r="2104" spans="1:3">
      <c r="A2104" s="55">
        <v>2101</v>
      </c>
      <c r="B2104" s="55">
        <v>48.009821428571257</v>
      </c>
      <c r="C2104" s="55">
        <v>0.05</v>
      </c>
    </row>
    <row r="2105" spans="1:3">
      <c r="A2105" s="55">
        <v>2102</v>
      </c>
      <c r="B2105" s="55">
        <v>50.156391442715417</v>
      </c>
      <c r="C2105" s="55">
        <v>0.05</v>
      </c>
    </row>
    <row r="2106" spans="1:3">
      <c r="A2106" s="55">
        <v>2103</v>
      </c>
      <c r="B2106" s="55">
        <v>51.999337871286869</v>
      </c>
      <c r="C2106" s="55">
        <v>0.05</v>
      </c>
    </row>
    <row r="2107" spans="1:3">
      <c r="A2107" s="55">
        <v>2104</v>
      </c>
      <c r="B2107" s="55">
        <v>53.502858026872623</v>
      </c>
      <c r="C2107" s="55">
        <v>0.05</v>
      </c>
    </row>
    <row r="2108" spans="1:3">
      <c r="A2108" s="55">
        <v>2105</v>
      </c>
      <c r="B2108" s="55">
        <v>55.118572312586871</v>
      </c>
      <c r="C2108" s="55">
        <v>0.05</v>
      </c>
    </row>
    <row r="2109" spans="1:3">
      <c r="A2109" s="55">
        <v>2106</v>
      </c>
      <c r="B2109" s="55">
        <v>56.625909497461222</v>
      </c>
      <c r="C2109" s="55">
        <v>0.05</v>
      </c>
    </row>
    <row r="2110" spans="1:3">
      <c r="A2110" s="55">
        <v>2107</v>
      </c>
      <c r="B2110" s="55">
        <v>57.745820211746832</v>
      </c>
      <c r="C2110" s="55">
        <v>0.05</v>
      </c>
    </row>
    <row r="2111" spans="1:3">
      <c r="A2111" s="55">
        <v>2108</v>
      </c>
      <c r="B2111" s="55">
        <v>58.426177354603958</v>
      </c>
      <c r="C2111" s="55">
        <v>0.05</v>
      </c>
    </row>
    <row r="2112" spans="1:3">
      <c r="A2112" s="55">
        <v>2109</v>
      </c>
      <c r="B2112" s="55">
        <v>58.788535911888381</v>
      </c>
      <c r="C2112" s="55">
        <v>0.05</v>
      </c>
    </row>
    <row r="2113" spans="1:3">
      <c r="A2113" s="55">
        <v>2110</v>
      </c>
      <c r="B2113" s="55">
        <v>58.919930676104649</v>
      </c>
      <c r="C2113" s="55">
        <v>0.05</v>
      </c>
    </row>
    <row r="2114" spans="1:3">
      <c r="A2114" s="55">
        <v>2111</v>
      </c>
      <c r="B2114" s="55">
        <v>59.316589091947513</v>
      </c>
      <c r="C2114" s="55">
        <v>0.05</v>
      </c>
    </row>
    <row r="2115" spans="1:3">
      <c r="A2115" s="55">
        <v>2112</v>
      </c>
      <c r="B2115" s="55">
        <v>59.580160520519428</v>
      </c>
      <c r="C2115" s="55">
        <v>0.05</v>
      </c>
    </row>
    <row r="2116" spans="1:3">
      <c r="A2116" s="55">
        <v>2113</v>
      </c>
      <c r="B2116" s="55">
        <v>59.40773404993098</v>
      </c>
      <c r="C2116" s="55">
        <v>0.05</v>
      </c>
    </row>
    <row r="2117" spans="1:3">
      <c r="A2117" s="55">
        <v>2114</v>
      </c>
      <c r="B2117" s="55">
        <v>59.144430478502258</v>
      </c>
      <c r="C2117" s="55">
        <v>0.05</v>
      </c>
    </row>
    <row r="2118" spans="1:3">
      <c r="A2118" s="55">
        <v>2115</v>
      </c>
      <c r="B2118" s="55">
        <v>58.947555478502011</v>
      </c>
      <c r="C2118" s="55">
        <v>0.05</v>
      </c>
    </row>
    <row r="2119" spans="1:3">
      <c r="A2119" s="55">
        <v>2116</v>
      </c>
      <c r="B2119" s="55">
        <v>58.634162621358989</v>
      </c>
      <c r="C2119" s="55">
        <v>0.05</v>
      </c>
    </row>
    <row r="2120" spans="1:3">
      <c r="A2120" s="55">
        <v>2117</v>
      </c>
      <c r="B2120" s="55">
        <v>57.987053571428653</v>
      </c>
      <c r="C2120" s="55">
        <v>0.05</v>
      </c>
    </row>
    <row r="2121" spans="1:3">
      <c r="A2121" s="55">
        <v>2118</v>
      </c>
      <c r="B2121" s="55">
        <v>57.026834335219341</v>
      </c>
      <c r="C2121" s="55">
        <v>0.05</v>
      </c>
    </row>
    <row r="2122" spans="1:3">
      <c r="A2122" s="55">
        <v>2119</v>
      </c>
      <c r="B2122" s="55">
        <v>55.811558521923359</v>
      </c>
      <c r="C2122" s="55">
        <v>8.6956261050723628E-4</v>
      </c>
    </row>
    <row r="2123" spans="1:3">
      <c r="A2123" s="55">
        <v>2120</v>
      </c>
      <c r="B2123" s="55">
        <v>54.516022807637484</v>
      </c>
      <c r="C2123" s="55">
        <v>8.6956261050456839E-4</v>
      </c>
    </row>
    <row r="2124" spans="1:3">
      <c r="A2124" s="55">
        <v>2121</v>
      </c>
      <c r="B2124" s="55">
        <v>53.103612093351622</v>
      </c>
      <c r="C2124" s="55">
        <v>8.6956261049814904E-4</v>
      </c>
    </row>
    <row r="2125" spans="1:3">
      <c r="A2125" s="55">
        <v>2122</v>
      </c>
      <c r="B2125" s="55">
        <v>51.467272807637379</v>
      </c>
      <c r="C2125" s="55">
        <v>8.6956261049814904E-4</v>
      </c>
    </row>
    <row r="2126" spans="1:3">
      <c r="A2126" s="55">
        <v>2123</v>
      </c>
      <c r="B2126" s="55">
        <v>49.719594236208593</v>
      </c>
      <c r="C2126" s="55">
        <v>8.6956261049814904E-4</v>
      </c>
    </row>
    <row r="2127" spans="1:3">
      <c r="A2127" s="55">
        <v>2124</v>
      </c>
      <c r="B2127" s="55">
        <v>47.848433521922438</v>
      </c>
      <c r="C2127" s="55">
        <v>8.6956261049814904E-4</v>
      </c>
    </row>
    <row r="2128" spans="1:3">
      <c r="A2128" s="55">
        <v>2125</v>
      </c>
      <c r="B2128" s="55">
        <v>45.871867043845853</v>
      </c>
      <c r="C2128" s="55">
        <v>8.6956261049814904E-4</v>
      </c>
    </row>
    <row r="2129" spans="1:3">
      <c r="A2129" s="55">
        <v>2126</v>
      </c>
      <c r="B2129" s="55">
        <v>44.384107142855868</v>
      </c>
      <c r="C2129" s="55">
        <v>8.6956261049814904E-4</v>
      </c>
    </row>
    <row r="2130" spans="1:3">
      <c r="A2130" s="55">
        <v>2127</v>
      </c>
      <c r="B2130" s="55">
        <v>43.67803571428464</v>
      </c>
      <c r="C2130" s="55">
        <v>-1.278486322803429E-2</v>
      </c>
    </row>
    <row r="2131" spans="1:3">
      <c r="A2131" s="55">
        <v>2128</v>
      </c>
      <c r="B2131" s="55">
        <v>43.172499999999218</v>
      </c>
      <c r="C2131" s="55">
        <v>-3.2259517757711791E-2</v>
      </c>
    </row>
    <row r="2132" spans="1:3">
      <c r="A2132" s="55">
        <v>2129</v>
      </c>
      <c r="B2132" s="55">
        <v>43.523660714285313</v>
      </c>
      <c r="C2132" s="55">
        <v>-3.2259517757716447E-2</v>
      </c>
    </row>
    <row r="2133" spans="1:3">
      <c r="A2133" s="55">
        <v>2130</v>
      </c>
      <c r="B2133" s="55">
        <v>44.817493811881221</v>
      </c>
      <c r="C2133" s="55">
        <v>-3.2259517757716447E-2</v>
      </c>
    </row>
    <row r="2134" spans="1:3">
      <c r="A2134" s="55">
        <v>2131</v>
      </c>
      <c r="B2134" s="55">
        <v>47.263208097595701</v>
      </c>
      <c r="C2134" s="55">
        <v>-3.2259517757716447E-2</v>
      </c>
    </row>
    <row r="2135" spans="1:3">
      <c r="A2135" s="55">
        <v>2132</v>
      </c>
      <c r="B2135" s="55">
        <v>50.569725954738942</v>
      </c>
      <c r="C2135" s="55">
        <v>-3.2259517757716447E-2</v>
      </c>
    </row>
    <row r="2136" spans="1:3">
      <c r="A2136" s="55">
        <v>2133</v>
      </c>
      <c r="B2136" s="55">
        <v>53.712136669024737</v>
      </c>
      <c r="C2136" s="55">
        <v>-3.2259517757716447E-2</v>
      </c>
    </row>
    <row r="2137" spans="1:3">
      <c r="A2137" s="55">
        <v>2134</v>
      </c>
      <c r="B2137" s="55">
        <v>56.615172383310153</v>
      </c>
      <c r="C2137" s="55">
        <v>-3.2259517757716447E-2</v>
      </c>
    </row>
    <row r="2138" spans="1:3">
      <c r="A2138" s="55">
        <v>2135</v>
      </c>
      <c r="B2138" s="55">
        <v>59.64972595473899</v>
      </c>
      <c r="C2138" s="55">
        <v>-3.8920449478407233E-2</v>
      </c>
    </row>
    <row r="2139" spans="1:3">
      <c r="A2139" s="55">
        <v>2136</v>
      </c>
      <c r="B2139" s="55">
        <v>62.177583097595893</v>
      </c>
      <c r="C2139" s="55">
        <v>-3.8920449478407233E-2</v>
      </c>
    </row>
    <row r="2140" spans="1:3">
      <c r="A2140" s="55">
        <v>2137</v>
      </c>
      <c r="B2140" s="55">
        <v>64.039118075802165</v>
      </c>
      <c r="C2140" s="55">
        <v>-1.527283585967119E-2</v>
      </c>
    </row>
    <row r="2141" spans="1:3">
      <c r="A2141" s="55">
        <v>2138</v>
      </c>
      <c r="B2141" s="55">
        <v>65.369475218659318</v>
      </c>
      <c r="C2141" s="55">
        <v>-1.5272835859670269E-2</v>
      </c>
    </row>
    <row r="2142" spans="1:3">
      <c r="A2142" s="55">
        <v>2139</v>
      </c>
      <c r="B2142" s="55">
        <v>66.427778790087828</v>
      </c>
      <c r="C2142" s="55">
        <v>-1.5272835859670221E-2</v>
      </c>
    </row>
    <row r="2143" spans="1:3">
      <c r="A2143" s="55">
        <v>2140</v>
      </c>
      <c r="B2143" s="55">
        <v>67.518089080045044</v>
      </c>
      <c r="C2143" s="55">
        <v>-1.5272835859670221E-2</v>
      </c>
    </row>
    <row r="2144" spans="1:3">
      <c r="A2144" s="55">
        <v>2141</v>
      </c>
      <c r="B2144" s="55">
        <v>68.276124794330983</v>
      </c>
      <c r="C2144" s="55">
        <v>-1.5272835859670221E-2</v>
      </c>
    </row>
    <row r="2145" spans="1:3">
      <c r="A2145" s="55">
        <v>2142</v>
      </c>
      <c r="B2145" s="55">
        <v>68.897821222902138</v>
      </c>
      <c r="C2145" s="55">
        <v>-1.5272835859670221E-2</v>
      </c>
    </row>
    <row r="2146" spans="1:3">
      <c r="A2146" s="55">
        <v>2143</v>
      </c>
      <c r="B2146" s="55">
        <v>69.371303365759189</v>
      </c>
      <c r="C2146" s="55">
        <v>-1.5272835859670221E-2</v>
      </c>
    </row>
    <row r="2147" spans="1:3">
      <c r="A2147" s="55">
        <v>2144</v>
      </c>
      <c r="B2147" s="55">
        <v>69.759149575671671</v>
      </c>
      <c r="C2147" s="55">
        <v>-1.5272835859670221E-2</v>
      </c>
    </row>
    <row r="2148" spans="1:3">
      <c r="A2148" s="55">
        <v>2145</v>
      </c>
      <c r="B2148" s="55">
        <v>69.964149575671769</v>
      </c>
      <c r="C2148" s="55">
        <v>-1.5272835859670221E-2</v>
      </c>
    </row>
    <row r="2149" spans="1:3">
      <c r="A2149" s="55">
        <v>2146</v>
      </c>
      <c r="B2149" s="55">
        <v>69.973613861385928</v>
      </c>
      <c r="C2149" s="55">
        <v>-1.5272835859670221E-2</v>
      </c>
    </row>
    <row r="2150" spans="1:3">
      <c r="A2150" s="55">
        <v>2147</v>
      </c>
      <c r="B2150" s="55">
        <v>69.839999999999804</v>
      </c>
      <c r="C2150" s="55">
        <v>-1.5272835859670221E-2</v>
      </c>
    </row>
    <row r="2151" spans="1:3">
      <c r="A2151" s="55">
        <v>2148</v>
      </c>
      <c r="B2151" s="55">
        <v>69.719553571428335</v>
      </c>
      <c r="C2151" s="55">
        <v>-1.5272835859670221E-2</v>
      </c>
    </row>
    <row r="2152" spans="1:3">
      <c r="A2152" s="55">
        <v>2149</v>
      </c>
      <c r="B2152" s="55">
        <v>69.594374999999815</v>
      </c>
      <c r="C2152" s="55">
        <v>-1.5272835859670221E-2</v>
      </c>
    </row>
    <row r="2153" spans="1:3">
      <c r="A2153" s="55">
        <v>2150</v>
      </c>
      <c r="B2153" s="55">
        <v>69.48205357142858</v>
      </c>
      <c r="C2153" s="55">
        <v>-1.527283585966986E-2</v>
      </c>
    </row>
    <row r="2154" spans="1:3">
      <c r="A2154" s="55">
        <v>2151</v>
      </c>
      <c r="B2154" s="55">
        <v>69.406249999999986</v>
      </c>
      <c r="C2154" s="55">
        <v>-1.5272835859664571E-2</v>
      </c>
    </row>
    <row r="2155" spans="1:3">
      <c r="A2155" s="55">
        <v>2152</v>
      </c>
      <c r="B2155" s="55">
        <v>69.339732142857017</v>
      </c>
      <c r="C2155" s="55">
        <v>7.7880961143805046E-3</v>
      </c>
    </row>
    <row r="2156" spans="1:3">
      <c r="A2156" s="55">
        <v>2153</v>
      </c>
      <c r="B2156" s="55">
        <v>69.335535714285527</v>
      </c>
      <c r="C2156" s="55">
        <v>7.7880961143851693E-3</v>
      </c>
    </row>
    <row r="2157" spans="1:3">
      <c r="A2157" s="55">
        <v>2154</v>
      </c>
      <c r="B2157" s="55">
        <v>69.451339285714184</v>
      </c>
      <c r="C2157" s="55">
        <v>7.7880961143851693E-3</v>
      </c>
    </row>
    <row r="2158" spans="1:3">
      <c r="A2158" s="55">
        <v>2155</v>
      </c>
      <c r="B2158" s="55">
        <v>69.719196428571323</v>
      </c>
      <c r="C2158" s="55">
        <v>7.7880961143877271E-3</v>
      </c>
    </row>
    <row r="2159" spans="1:3">
      <c r="A2159" s="55">
        <v>2156</v>
      </c>
      <c r="B2159" s="55">
        <v>69.982454915134198</v>
      </c>
      <c r="C2159" s="55">
        <v>1.175402416510089E-2</v>
      </c>
    </row>
    <row r="2160" spans="1:3">
      <c r="A2160" s="55">
        <v>2157</v>
      </c>
      <c r="B2160" s="55">
        <v>70.281740629419872</v>
      </c>
      <c r="C2160" s="55">
        <v>1.175402416510089E-2</v>
      </c>
    </row>
    <row r="2161" spans="1:3">
      <c r="A2161" s="55">
        <v>2158</v>
      </c>
      <c r="B2161" s="55">
        <v>70.571829915134188</v>
      </c>
      <c r="C2161" s="55">
        <v>1.175402416510089E-2</v>
      </c>
    </row>
    <row r="2162" spans="1:3">
      <c r="A2162" s="55">
        <v>2159</v>
      </c>
      <c r="B2162" s="55">
        <v>70.875312057991337</v>
      </c>
      <c r="C2162" s="55">
        <v>1.424800854606475E-2</v>
      </c>
    </row>
    <row r="2163" spans="1:3">
      <c r="A2163" s="55">
        <v>2160</v>
      </c>
      <c r="B2163" s="55">
        <v>71.142901343705688</v>
      </c>
      <c r="C2163" s="55">
        <v>1.826720705394114E-2</v>
      </c>
    </row>
    <row r="2164" spans="1:3">
      <c r="A2164" s="55">
        <v>2161</v>
      </c>
      <c r="B2164" s="55">
        <v>71.3301334865629</v>
      </c>
      <c r="C2164" s="55">
        <v>1.8267207053942719E-2</v>
      </c>
    </row>
    <row r="2165" spans="1:3">
      <c r="A2165" s="55">
        <v>2162</v>
      </c>
      <c r="B2165" s="55">
        <v>71.401829915134257</v>
      </c>
      <c r="C2165" s="55">
        <v>1.8267208466910691E-2</v>
      </c>
    </row>
    <row r="2166" spans="1:3">
      <c r="A2166" s="55">
        <v>2163</v>
      </c>
      <c r="B2166" s="55">
        <v>71.486607142857139</v>
      </c>
      <c r="C2166" s="55">
        <v>2.1949024789316249E-2</v>
      </c>
    </row>
    <row r="2167" spans="1:3">
      <c r="A2167" s="55">
        <v>2164</v>
      </c>
      <c r="B2167" s="55">
        <v>71.491071428571431</v>
      </c>
      <c r="C2167" s="55">
        <v>2.1949030295367961E-2</v>
      </c>
    </row>
    <row r="2168" spans="1:3">
      <c r="A2168" s="55">
        <v>2165</v>
      </c>
      <c r="B2168" s="55">
        <v>71.530844155844562</v>
      </c>
      <c r="C2168" s="55">
        <v>2.260415508186981E-2</v>
      </c>
    </row>
    <row r="2169" spans="1:3">
      <c r="A2169" s="55">
        <v>2166</v>
      </c>
      <c r="B2169" s="55">
        <v>71.530711553298929</v>
      </c>
      <c r="C2169" s="55">
        <v>2.260415508187098E-2</v>
      </c>
    </row>
    <row r="2170" spans="1:3">
      <c r="A2170" s="55">
        <v>2167</v>
      </c>
      <c r="B2170" s="55">
        <v>71.486024495307532</v>
      </c>
      <c r="C2170" s="55">
        <v>2.260415508187098E-2</v>
      </c>
    </row>
    <row r="2171" spans="1:3">
      <c r="A2171" s="55">
        <v>2168</v>
      </c>
      <c r="B2171" s="55">
        <v>71.427810209593289</v>
      </c>
      <c r="C2171" s="55">
        <v>2.260415508187098E-2</v>
      </c>
    </row>
    <row r="2172" spans="1:3">
      <c r="A2172" s="55">
        <v>2169</v>
      </c>
      <c r="B2172" s="55">
        <v>71.356828066736043</v>
      </c>
      <c r="C2172" s="55">
        <v>2.2604155081871961E-2</v>
      </c>
    </row>
    <row r="2173" spans="1:3">
      <c r="A2173" s="55">
        <v>2170</v>
      </c>
      <c r="B2173" s="55">
        <v>71.33423878102181</v>
      </c>
      <c r="C2173" s="55">
        <v>2.2604155081871961E-2</v>
      </c>
    </row>
    <row r="2174" spans="1:3">
      <c r="A2174" s="55">
        <v>2171</v>
      </c>
      <c r="B2174" s="55">
        <v>71.378524495307616</v>
      </c>
      <c r="C2174" s="55">
        <v>2.2604155081871961E-2</v>
      </c>
    </row>
    <row r="2175" spans="1:3">
      <c r="A2175" s="55">
        <v>2172</v>
      </c>
      <c r="B2175" s="55">
        <v>71.325269625177356</v>
      </c>
      <c r="C2175" s="55">
        <v>2.2604155081871961E-2</v>
      </c>
    </row>
    <row r="2176" spans="1:3">
      <c r="A2176" s="55">
        <v>2173</v>
      </c>
      <c r="B2176" s="55">
        <v>71.330223656294336</v>
      </c>
      <c r="C2176" s="55">
        <v>1.8267208466910691E-2</v>
      </c>
    </row>
    <row r="2177" spans="1:3">
      <c r="A2177" s="55">
        <v>2174</v>
      </c>
      <c r="B2177" s="55">
        <v>71.401607142857188</v>
      </c>
      <c r="C2177" s="55">
        <v>1.8267207053942719E-2</v>
      </c>
    </row>
    <row r="2178" spans="1:3">
      <c r="A2178" s="55">
        <v>2175</v>
      </c>
      <c r="B2178" s="55">
        <v>71.451028138528002</v>
      </c>
      <c r="C2178" s="55">
        <v>1.826720705394114E-2</v>
      </c>
    </row>
    <row r="2179" spans="1:3">
      <c r="A2179" s="55">
        <v>2176</v>
      </c>
      <c r="B2179" s="55">
        <v>71.450045995671104</v>
      </c>
      <c r="C2179" s="55">
        <v>1.5858298399060979E-2</v>
      </c>
    </row>
    <row r="2180" spans="1:3">
      <c r="A2180" s="55">
        <v>2177</v>
      </c>
      <c r="B2180" s="55">
        <v>71.316563852813857</v>
      </c>
      <c r="C2180" s="55">
        <v>1.5858298399060979E-2</v>
      </c>
    </row>
    <row r="2181" spans="1:3">
      <c r="A2181" s="55">
        <v>2178</v>
      </c>
      <c r="B2181" s="55">
        <v>71.223349567099461</v>
      </c>
      <c r="C2181" s="55">
        <v>1.5858298399060979E-2</v>
      </c>
    </row>
    <row r="2182" spans="1:3">
      <c r="A2182" s="55">
        <v>2179</v>
      </c>
      <c r="B2182" s="55">
        <v>71.255403138527797</v>
      </c>
      <c r="C2182" s="55">
        <v>1.5858298399060979E-2</v>
      </c>
    </row>
    <row r="2183" spans="1:3">
      <c r="A2183" s="55">
        <v>2180</v>
      </c>
      <c r="B2183" s="55">
        <v>71.399331709956058</v>
      </c>
      <c r="C2183" s="55">
        <v>-8.2970258937919341E-3</v>
      </c>
    </row>
    <row r="2184" spans="1:3">
      <c r="A2184" s="55">
        <v>2181</v>
      </c>
      <c r="B2184" s="55">
        <v>71.470670995670375</v>
      </c>
      <c r="C2184" s="55">
        <v>-8.2970258937922741E-3</v>
      </c>
    </row>
    <row r="2185" spans="1:3">
      <c r="A2185" s="55">
        <v>2182</v>
      </c>
      <c r="B2185" s="55">
        <v>71.501785714285219</v>
      </c>
      <c r="C2185" s="55">
        <v>-8.2970258937944755E-3</v>
      </c>
    </row>
    <row r="2186" spans="1:3">
      <c r="A2186" s="55">
        <v>2183</v>
      </c>
      <c r="B2186" s="55">
        <v>71.560357142856517</v>
      </c>
      <c r="C2186" s="55">
        <v>-8.2970258937947444E-3</v>
      </c>
    </row>
    <row r="2187" spans="1:3">
      <c r="A2187" s="55">
        <v>2184</v>
      </c>
      <c r="B2187" s="55">
        <v>71.677589285713395</v>
      </c>
      <c r="C2187" s="55">
        <v>-8.2970258937953723E-3</v>
      </c>
    </row>
    <row r="2188" spans="1:3">
      <c r="A2188" s="55">
        <v>2185</v>
      </c>
      <c r="B2188" s="55">
        <v>71.751696428570952</v>
      </c>
      <c r="C2188" s="55">
        <v>-8.2970258937953723E-3</v>
      </c>
    </row>
    <row r="2189" spans="1:3">
      <c r="A2189" s="55">
        <v>2186</v>
      </c>
      <c r="B2189" s="55">
        <v>71.790892857142637</v>
      </c>
      <c r="C2189" s="55">
        <v>-8.2970258937953723E-3</v>
      </c>
    </row>
    <row r="2190" spans="1:3">
      <c r="A2190" s="55">
        <v>2187</v>
      </c>
      <c r="B2190" s="55">
        <v>71.663928571428869</v>
      </c>
      <c r="C2190" s="55">
        <v>-8.2970258937953723E-3</v>
      </c>
    </row>
    <row r="2191" spans="1:3">
      <c r="A2191" s="55">
        <v>2188</v>
      </c>
      <c r="B2191" s="55">
        <v>71.534107142857493</v>
      </c>
      <c r="C2191" s="55">
        <v>-8.2970258937947444E-3</v>
      </c>
    </row>
    <row r="2192" spans="1:3">
      <c r="A2192" s="55">
        <v>2189</v>
      </c>
      <c r="B2192" s="55">
        <v>71.467946428571594</v>
      </c>
      <c r="C2192" s="55">
        <v>-8.2970258937944755E-3</v>
      </c>
    </row>
    <row r="2193" spans="1:3">
      <c r="A2193" s="55">
        <v>2190</v>
      </c>
      <c r="B2193" s="55">
        <v>71.432232142857316</v>
      </c>
      <c r="C2193" s="55">
        <v>-8.2970258937944755E-3</v>
      </c>
    </row>
    <row r="2194" spans="1:3">
      <c r="A2194" s="55">
        <v>2191</v>
      </c>
      <c r="B2194" s="55">
        <v>71.461071428572154</v>
      </c>
      <c r="C2194" s="55">
        <v>-8.2970258937944755E-3</v>
      </c>
    </row>
    <row r="2195" spans="1:3">
      <c r="A2195" s="55">
        <v>2192</v>
      </c>
      <c r="B2195" s="55">
        <v>71.511517857143289</v>
      </c>
      <c r="C2195" s="55">
        <v>-8.2970258937944755E-3</v>
      </c>
    </row>
    <row r="2196" spans="1:3">
      <c r="A2196" s="55">
        <v>2193</v>
      </c>
      <c r="B2196" s="55">
        <v>71.494063852814079</v>
      </c>
      <c r="C2196" s="55">
        <v>-8.2970258937947444E-3</v>
      </c>
    </row>
    <row r="2197" spans="1:3">
      <c r="A2197" s="55">
        <v>2194</v>
      </c>
      <c r="B2197" s="55">
        <v>71.459410491469285</v>
      </c>
      <c r="C2197" s="55">
        <v>-8.2970258937953723E-3</v>
      </c>
    </row>
    <row r="2198" spans="1:3">
      <c r="A2198" s="55">
        <v>2195</v>
      </c>
      <c r="B2198" s="55">
        <v>71.445481920040876</v>
      </c>
      <c r="C2198" s="55">
        <v>-8.2970258937947444E-3</v>
      </c>
    </row>
    <row r="2199" spans="1:3">
      <c r="A2199" s="55">
        <v>2196</v>
      </c>
      <c r="B2199" s="55">
        <v>71.488964062898305</v>
      </c>
      <c r="C2199" s="55">
        <v>-1.618217247742567E-2</v>
      </c>
    </row>
    <row r="2200" spans="1:3">
      <c r="A2200" s="55">
        <v>2197</v>
      </c>
      <c r="B2200" s="55">
        <v>71.555571205755555</v>
      </c>
      <c r="C2200" s="55">
        <v>-2.4056233404466731E-2</v>
      </c>
    </row>
    <row r="2201" spans="1:3">
      <c r="A2201" s="55">
        <v>2198</v>
      </c>
      <c r="B2201" s="55">
        <v>71.426821205755402</v>
      </c>
      <c r="C2201" s="55">
        <v>-2.4056233404466731E-2</v>
      </c>
    </row>
    <row r="2202" spans="1:3">
      <c r="A2202" s="55">
        <v>2199</v>
      </c>
      <c r="B2202" s="55">
        <v>71.002981920041051</v>
      </c>
      <c r="C2202" s="55">
        <v>-2.4056233404466731E-2</v>
      </c>
    </row>
    <row r="2203" spans="1:3">
      <c r="A2203" s="55">
        <v>2200</v>
      </c>
      <c r="B2203" s="55">
        <v>70.29302521008448</v>
      </c>
      <c r="C2203" s="55">
        <v>-2.4056233404466731E-2</v>
      </c>
    </row>
    <row r="2204" spans="1:3">
      <c r="A2204" s="55">
        <v>2201</v>
      </c>
      <c r="B2204" s="55">
        <v>69.333035714286197</v>
      </c>
      <c r="C2204" s="55">
        <v>-2.4056233404466731E-2</v>
      </c>
    </row>
    <row r="2205" spans="1:3">
      <c r="A2205" s="55">
        <v>2202</v>
      </c>
      <c r="B2205" s="55">
        <v>68.132582972583535</v>
      </c>
      <c r="C2205" s="55">
        <v>-2.4056233404466731E-2</v>
      </c>
    </row>
    <row r="2206" spans="1:3">
      <c r="A2206" s="55">
        <v>2203</v>
      </c>
      <c r="B2206" s="55">
        <v>66.654465928736229</v>
      </c>
      <c r="C2206" s="55">
        <v>-2.4056233404466731E-2</v>
      </c>
    </row>
    <row r="2207" spans="1:3">
      <c r="A2207" s="55">
        <v>2204</v>
      </c>
      <c r="B2207" s="55">
        <v>64.900358785878979</v>
      </c>
      <c r="C2207" s="55">
        <v>-2.4056233404466731E-2</v>
      </c>
    </row>
    <row r="2208" spans="1:3">
      <c r="A2208" s="55">
        <v>2205</v>
      </c>
      <c r="B2208" s="55">
        <v>63.048037357307457</v>
      </c>
      <c r="C2208" s="55">
        <v>-2.4056233404466731E-2</v>
      </c>
    </row>
    <row r="2209" spans="1:3">
      <c r="A2209" s="55">
        <v>2206</v>
      </c>
      <c r="B2209" s="55">
        <v>61.211876643021498</v>
      </c>
      <c r="C2209" s="55">
        <v>-2.4056240885443048E-2</v>
      </c>
    </row>
    <row r="2210" spans="1:3">
      <c r="A2210" s="55">
        <v>2207</v>
      </c>
      <c r="B2210" s="55">
        <v>59.418126643021672</v>
      </c>
      <c r="C2210" s="55">
        <v>-2.4056240885443048E-2</v>
      </c>
    </row>
    <row r="2211" spans="1:3">
      <c r="A2211" s="55">
        <v>2208</v>
      </c>
      <c r="B2211" s="55">
        <v>57.628386544011832</v>
      </c>
      <c r="C2211" s="55">
        <v>-2.4056240885443048E-2</v>
      </c>
    </row>
    <row r="2212" spans="1:3">
      <c r="A2212" s="55">
        <v>2209</v>
      </c>
      <c r="B2212" s="55">
        <v>55.839285714285722</v>
      </c>
      <c r="C2212" s="55">
        <v>-2.4056240885443048E-2</v>
      </c>
    </row>
    <row r="2213" spans="1:3">
      <c r="A2213" s="55">
        <v>2210</v>
      </c>
      <c r="B2213" s="55">
        <v>54.2150813295615</v>
      </c>
      <c r="C2213" s="55">
        <v>-2.4056240885443048E-2</v>
      </c>
    </row>
    <row r="2214" spans="1:3">
      <c r="A2214" s="55">
        <v>2211</v>
      </c>
      <c r="B2214" s="55">
        <v>52.969992043847299</v>
      </c>
      <c r="C2214" s="55">
        <v>-2.4056240885443048E-2</v>
      </c>
    </row>
    <row r="2215" spans="1:3">
      <c r="A2215" s="55">
        <v>2212</v>
      </c>
      <c r="B2215" s="55">
        <v>51.956112977369237</v>
      </c>
      <c r="C2215" s="55">
        <v>-2.4056240885443048E-2</v>
      </c>
    </row>
    <row r="2216" spans="1:3">
      <c r="A2216" s="55">
        <v>2213</v>
      </c>
      <c r="B2216" s="55">
        <v>51.005487977369327</v>
      </c>
      <c r="C2216" s="55">
        <v>-2.4056240885443048E-2</v>
      </c>
    </row>
    <row r="2217" spans="1:3">
      <c r="A2217" s="55">
        <v>2214</v>
      </c>
      <c r="B2217" s="55">
        <v>50.194952263083188</v>
      </c>
      <c r="C2217" s="55">
        <v>-2.4056240885443048E-2</v>
      </c>
    </row>
    <row r="2218" spans="1:3">
      <c r="A2218" s="55">
        <v>2215</v>
      </c>
      <c r="B2218" s="55">
        <v>49.406299504949963</v>
      </c>
      <c r="C2218" s="55">
        <v>-1.618217247742567E-2</v>
      </c>
    </row>
    <row r="2219" spans="1:3">
      <c r="A2219" s="55">
        <v>2216</v>
      </c>
      <c r="B2219" s="55">
        <v>48.674245933521377</v>
      </c>
      <c r="C2219" s="55">
        <v>-1.618217247742567E-2</v>
      </c>
    </row>
    <row r="2220" spans="1:3">
      <c r="A2220" s="55">
        <v>2217</v>
      </c>
      <c r="B2220" s="55">
        <v>47.785317362092727</v>
      </c>
      <c r="C2220" s="55">
        <v>-8.8401607188131719E-3</v>
      </c>
    </row>
    <row r="2221" spans="1:3">
      <c r="A2221" s="55">
        <v>2218</v>
      </c>
      <c r="B2221" s="55">
        <v>46.544335219235577</v>
      </c>
      <c r="C2221" s="55">
        <v>-8.8401607188101135E-3</v>
      </c>
    </row>
    <row r="2222" spans="1:3">
      <c r="A2222" s="55">
        <v>2219</v>
      </c>
      <c r="B2222" s="55">
        <v>45.0403571428565</v>
      </c>
      <c r="C2222" s="55">
        <v>-8.8401607188101135E-3</v>
      </c>
    </row>
    <row r="2223" spans="1:3">
      <c r="A2223" s="55">
        <v>2220</v>
      </c>
      <c r="B2223" s="55">
        <v>42.822053571428057</v>
      </c>
      <c r="C2223" s="55">
        <v>-8.8401607188055981E-3</v>
      </c>
    </row>
    <row r="2224" spans="1:3">
      <c r="A2224" s="55">
        <v>2221</v>
      </c>
      <c r="B2224" s="55">
        <v>40.13553571428541</v>
      </c>
      <c r="C2224" s="55">
        <v>4.7733795198970109E-4</v>
      </c>
    </row>
    <row r="2225" spans="1:3">
      <c r="A2225" s="55">
        <v>2222</v>
      </c>
      <c r="B2225" s="55">
        <v>37.334107142857157</v>
      </c>
      <c r="C2225" s="55">
        <v>8.1409830185138841E-3</v>
      </c>
    </row>
    <row r="2226" spans="1:3">
      <c r="A2226" s="55">
        <v>2223</v>
      </c>
      <c r="B2226" s="55">
        <v>34.571170634920932</v>
      </c>
      <c r="C2226" s="55">
        <v>8.1409830185143976E-3</v>
      </c>
    </row>
    <row r="2227" spans="1:3">
      <c r="A2227" s="55">
        <v>2224</v>
      </c>
      <c r="B2227" s="55">
        <v>31.985634920635231</v>
      </c>
      <c r="C2227" s="55">
        <v>8.1409830185166995E-3</v>
      </c>
    </row>
    <row r="2228" spans="1:3">
      <c r="A2228" s="55">
        <v>2225</v>
      </c>
      <c r="B2228" s="55">
        <v>29.746349206349119</v>
      </c>
      <c r="C2228" s="55">
        <v>8.1409830185166995E-3</v>
      </c>
    </row>
    <row r="2229" spans="1:3">
      <c r="A2229" s="55">
        <v>2226</v>
      </c>
      <c r="B2229" s="55">
        <v>28.1162599206348</v>
      </c>
      <c r="C2229" s="55">
        <v>8.1409830185189998E-3</v>
      </c>
    </row>
    <row r="2230" spans="1:3">
      <c r="A2230" s="55">
        <v>2227</v>
      </c>
      <c r="B2230" s="55">
        <v>27.822867063492009</v>
      </c>
      <c r="C2230" s="55">
        <v>8.1409830185189998E-3</v>
      </c>
    </row>
    <row r="2231" spans="1:3">
      <c r="A2231" s="55">
        <v>2228</v>
      </c>
      <c r="B2231" s="55">
        <v>28.54992063492055</v>
      </c>
      <c r="C2231" s="55">
        <v>1.2696385703256589E-2</v>
      </c>
    </row>
    <row r="2232" spans="1:3">
      <c r="A2232" s="55">
        <v>2229</v>
      </c>
      <c r="B2232" s="55">
        <v>29.723313492063369</v>
      </c>
      <c r="C2232" s="55">
        <v>1.2696385703257301E-2</v>
      </c>
    </row>
    <row r="2233" spans="1:3">
      <c r="A2233" s="55">
        <v>2230</v>
      </c>
      <c r="B2233" s="55">
        <v>31.029642857142331</v>
      </c>
      <c r="C2233" s="55">
        <v>1.2696385703257301E-2</v>
      </c>
    </row>
    <row r="2234" spans="1:3">
      <c r="A2234" s="55">
        <v>2231</v>
      </c>
      <c r="B2234" s="55">
        <v>32.381582390381617</v>
      </c>
      <c r="C2234" s="55">
        <v>1.2696385703262879E-2</v>
      </c>
    </row>
    <row r="2235" spans="1:3">
      <c r="A2235" s="55">
        <v>2232</v>
      </c>
      <c r="B2235" s="55">
        <v>33.444899222065239</v>
      </c>
      <c r="C2235" s="55">
        <v>1.269638570326358E-2</v>
      </c>
    </row>
    <row r="2236" spans="1:3">
      <c r="A2236" s="55">
        <v>2233</v>
      </c>
      <c r="B2236" s="55">
        <v>33.819861209335492</v>
      </c>
      <c r="C2236" s="55">
        <v>1.2696385703262879E-2</v>
      </c>
    </row>
    <row r="2237" spans="1:3">
      <c r="A2237" s="55">
        <v>2234</v>
      </c>
      <c r="B2237" s="55">
        <v>32.895129066478319</v>
      </c>
      <c r="C2237" s="55">
        <v>1.2696385703258701E-2</v>
      </c>
    </row>
    <row r="2238" spans="1:3">
      <c r="A2238" s="55">
        <v>2235</v>
      </c>
      <c r="B2238" s="55">
        <v>30.287910183875962</v>
      </c>
      <c r="C2238" s="55">
        <v>1.2696385703258701E-2</v>
      </c>
    </row>
    <row r="2239" spans="1:3">
      <c r="A2239" s="55">
        <v>2236</v>
      </c>
      <c r="B2239" s="55">
        <v>26.412961456860501</v>
      </c>
      <c r="C2239" s="55">
        <v>1.2696385703258701E-2</v>
      </c>
    </row>
    <row r="2240" spans="1:3">
      <c r="A2240" s="55">
        <v>2237</v>
      </c>
      <c r="B2240" s="55">
        <v>21.91301272984505</v>
      </c>
      <c r="C2240" s="55">
        <v>1.2696385703258701E-2</v>
      </c>
    </row>
    <row r="2241" spans="1:3">
      <c r="A2241" s="55">
        <v>2238</v>
      </c>
      <c r="B2241" s="55">
        <v>16.99465863077948</v>
      </c>
      <c r="C2241" s="55">
        <v>1.2696385703258701E-2</v>
      </c>
    </row>
    <row r="2242" spans="1:3">
      <c r="A2242" s="55">
        <v>2239</v>
      </c>
      <c r="B2242" s="55">
        <v>12.165627513381899</v>
      </c>
      <c r="C2242" s="55">
        <v>1.2696385703258701E-2</v>
      </c>
    </row>
    <row r="2243" spans="1:3">
      <c r="A2243" s="55">
        <v>2240</v>
      </c>
      <c r="B2243" s="55">
        <v>7.6975405261116761</v>
      </c>
      <c r="C2243" s="55">
        <v>1.2696385703258701E-2</v>
      </c>
    </row>
    <row r="2244" spans="1:3">
      <c r="A2244" s="55">
        <v>2241</v>
      </c>
      <c r="B2244" s="55">
        <v>4.0903976689688211</v>
      </c>
      <c r="C2244" s="55">
        <v>1.2696385703258701E-2</v>
      </c>
    </row>
    <row r="2245" spans="1:3">
      <c r="A2245" s="55">
        <v>2242</v>
      </c>
      <c r="B2245" s="55">
        <v>1.7435094087140961</v>
      </c>
      <c r="C2245" s="55">
        <v>1.2696385703258701E-2</v>
      </c>
    </row>
    <row r="2246" spans="1:3">
      <c r="A2246" s="55">
        <v>2243</v>
      </c>
      <c r="B2246" s="55">
        <v>0.57899385001530568</v>
      </c>
      <c r="C2246" s="55">
        <v>1.2696385703257301E-2</v>
      </c>
    </row>
    <row r="2247" spans="1:3">
      <c r="A2247" s="55">
        <v>2244</v>
      </c>
      <c r="B2247" s="55">
        <v>7.5192577030800622E-2</v>
      </c>
      <c r="C2247" s="55">
        <v>1.26963857032544E-2</v>
      </c>
    </row>
    <row r="2248" spans="1:3">
      <c r="A2248" s="55">
        <v>2245</v>
      </c>
      <c r="B2248" s="55">
        <v>0</v>
      </c>
      <c r="C2248" s="55">
        <v>1.26963857032544E-2</v>
      </c>
    </row>
    <row r="2249" spans="1:3">
      <c r="A2249" s="55">
        <v>2246</v>
      </c>
      <c r="B2249" s="55">
        <v>0</v>
      </c>
      <c r="C2249" s="55">
        <v>1.26963857032544E-2</v>
      </c>
    </row>
    <row r="2250" spans="1:3">
      <c r="A2250" s="55">
        <v>2247</v>
      </c>
      <c r="B2250" s="55">
        <v>0</v>
      </c>
      <c r="C2250" s="55">
        <v>1.26963857032544E-2</v>
      </c>
    </row>
    <row r="2251" spans="1:3">
      <c r="A2251" s="55">
        <v>2248</v>
      </c>
      <c r="B2251" s="55">
        <v>0</v>
      </c>
      <c r="C2251" s="55">
        <v>1.26963857032544E-2</v>
      </c>
    </row>
    <row r="2252" spans="1:3">
      <c r="A2252" s="55">
        <v>2249</v>
      </c>
      <c r="B2252" s="55">
        <v>0</v>
      </c>
      <c r="C2252" s="55">
        <v>1.26963857032544E-2</v>
      </c>
    </row>
    <row r="2253" spans="1:3">
      <c r="A2253" s="55">
        <v>2250</v>
      </c>
      <c r="B2253" s="55">
        <v>0</v>
      </c>
      <c r="C2253" s="55">
        <v>1.26963857032544E-2</v>
      </c>
    </row>
    <row r="2254" spans="1:3">
      <c r="A2254" s="55">
        <v>2251</v>
      </c>
      <c r="B2254" s="55">
        <v>0</v>
      </c>
      <c r="C2254" s="55">
        <v>1.26963857032544E-2</v>
      </c>
    </row>
    <row r="2255" spans="1:3">
      <c r="A2255" s="55">
        <v>2252</v>
      </c>
      <c r="B2255" s="55">
        <v>0</v>
      </c>
      <c r="C2255" s="55">
        <v>1.26963857032544E-2</v>
      </c>
    </row>
    <row r="2256" spans="1:3">
      <c r="A2256" s="55">
        <v>2253</v>
      </c>
      <c r="B2256" s="55">
        <v>0</v>
      </c>
      <c r="C2256" s="55">
        <v>1.26963857032544E-2</v>
      </c>
    </row>
    <row r="2257" spans="1:3">
      <c r="A2257" s="55">
        <v>2254</v>
      </c>
      <c r="B2257" s="55">
        <v>0</v>
      </c>
      <c r="C2257" s="55">
        <v>1.26963857032544E-2</v>
      </c>
    </row>
    <row r="2258" spans="1:3">
      <c r="A2258" s="55">
        <v>2255</v>
      </c>
      <c r="B2258" s="55">
        <v>0</v>
      </c>
      <c r="C2258" s="55">
        <v>1.2696385703254459E-2</v>
      </c>
    </row>
    <row r="2259" spans="1:3">
      <c r="A2259" s="55">
        <v>2256</v>
      </c>
      <c r="B2259" s="55">
        <v>0</v>
      </c>
      <c r="C2259" s="55">
        <v>1.269638570325452E-2</v>
      </c>
    </row>
    <row r="2260" spans="1:3">
      <c r="A2260" s="55">
        <v>2257</v>
      </c>
      <c r="B2260" s="55">
        <v>0</v>
      </c>
      <c r="C2260" s="55">
        <v>1.2696385703254581E-2</v>
      </c>
    </row>
    <row r="2261" spans="1:3">
      <c r="A2261" s="55">
        <v>2258</v>
      </c>
      <c r="B2261" s="55">
        <v>0</v>
      </c>
      <c r="C2261" s="55">
        <v>1.269638570325464E-2</v>
      </c>
    </row>
    <row r="2262" spans="1:3">
      <c r="A2262" s="55">
        <v>2259</v>
      </c>
      <c r="B2262" s="55">
        <v>0</v>
      </c>
      <c r="C2262" s="55">
        <v>1.26963857032547E-2</v>
      </c>
    </row>
    <row r="2263" spans="1:3">
      <c r="A2263" s="55">
        <v>2260</v>
      </c>
      <c r="B2263" s="55">
        <v>0</v>
      </c>
      <c r="C2263" s="55">
        <v>1.2696385703254751E-2</v>
      </c>
    </row>
    <row r="2264" spans="1:3">
      <c r="A2264" s="55">
        <v>2261</v>
      </c>
      <c r="B2264" s="55">
        <v>0</v>
      </c>
      <c r="C2264" s="55">
        <v>1.269638570325481E-2</v>
      </c>
    </row>
    <row r="2265" spans="1:3">
      <c r="A2265" s="55">
        <v>2262</v>
      </c>
      <c r="B2265" s="55">
        <v>0</v>
      </c>
      <c r="C2265" s="55">
        <v>1.269638570325487E-2</v>
      </c>
    </row>
    <row r="2266" spans="1:3">
      <c r="A2266" s="55">
        <v>2263</v>
      </c>
      <c r="B2266" s="55">
        <v>0</v>
      </c>
      <c r="C2266" s="55">
        <v>1.2696385703254929E-2</v>
      </c>
    </row>
    <row r="2267" spans="1:3">
      <c r="A2267" s="55">
        <v>2264</v>
      </c>
      <c r="B2267" s="55">
        <v>0</v>
      </c>
      <c r="C2267" s="55">
        <v>1.269638570325499E-2</v>
      </c>
    </row>
    <row r="2268" spans="1:3">
      <c r="A2268" s="55">
        <v>2265</v>
      </c>
      <c r="B2268" s="55">
        <v>0</v>
      </c>
      <c r="C2268" s="55">
        <v>1.2696385703255051E-2</v>
      </c>
    </row>
    <row r="2269" spans="1:3">
      <c r="A2269" s="55">
        <v>2266</v>
      </c>
      <c r="B2269" s="55">
        <v>0</v>
      </c>
      <c r="C2269" s="55">
        <v>1.269638570325511E-2</v>
      </c>
    </row>
    <row r="2270" spans="1:3">
      <c r="A2270" s="55">
        <v>2267</v>
      </c>
      <c r="B2270" s="55">
        <v>0</v>
      </c>
      <c r="C2270" s="55">
        <v>1.269638570325517E-2</v>
      </c>
    </row>
    <row r="2271" spans="1:3">
      <c r="A2271" s="55">
        <v>2268</v>
      </c>
      <c r="B2271" s="55">
        <v>0</v>
      </c>
      <c r="C2271" s="55">
        <v>1.2696385703255229E-2</v>
      </c>
    </row>
    <row r="2272" spans="1:3">
      <c r="A2272" s="55">
        <v>2269</v>
      </c>
      <c r="B2272" s="55">
        <v>0</v>
      </c>
      <c r="C2272" s="55">
        <v>1.269638570325529E-2</v>
      </c>
    </row>
    <row r="2273" spans="1:3">
      <c r="A2273" s="55">
        <v>2270</v>
      </c>
      <c r="B2273" s="55">
        <v>0</v>
      </c>
      <c r="C2273" s="55">
        <v>1.2696385703255351E-2</v>
      </c>
    </row>
    <row r="2274" spans="1:3">
      <c r="A2274" s="55">
        <v>2271</v>
      </c>
      <c r="B2274" s="55">
        <v>0</v>
      </c>
      <c r="C2274" s="55">
        <v>1.2696385703255399E-2</v>
      </c>
    </row>
    <row r="2275" spans="1:3">
      <c r="A2275" s="55">
        <v>2272</v>
      </c>
      <c r="B2275" s="55">
        <v>0</v>
      </c>
      <c r="C2275" s="55">
        <v>1.269638570325546E-2</v>
      </c>
    </row>
    <row r="2276" spans="1:3">
      <c r="A2276" s="55">
        <v>2273</v>
      </c>
      <c r="B2276" s="55">
        <v>0</v>
      </c>
      <c r="C2276" s="55">
        <v>1.2696385703255521E-2</v>
      </c>
    </row>
    <row r="2277" spans="1:3">
      <c r="A2277" s="55">
        <v>2274</v>
      </c>
      <c r="B2277" s="55">
        <v>0</v>
      </c>
      <c r="C2277" s="55">
        <v>1.269638570325558E-2</v>
      </c>
    </row>
    <row r="2278" spans="1:3">
      <c r="A2278" s="55">
        <v>2275</v>
      </c>
      <c r="B2278" s="55">
        <v>0</v>
      </c>
      <c r="C2278" s="55">
        <v>1.269638570325564E-2</v>
      </c>
    </row>
    <row r="2279" spans="1:3">
      <c r="A2279" s="55">
        <v>2276</v>
      </c>
      <c r="B2279" s="55">
        <v>0</v>
      </c>
      <c r="C2279" s="55">
        <v>1.2696385703255699E-2</v>
      </c>
    </row>
    <row r="2280" spans="1:3">
      <c r="A2280" s="55">
        <v>2277</v>
      </c>
      <c r="B2280" s="55">
        <v>0</v>
      </c>
      <c r="C2280" s="55">
        <v>1.269638570325576E-2</v>
      </c>
    </row>
    <row r="2281" spans="1:3">
      <c r="A2281" s="55">
        <v>2278</v>
      </c>
      <c r="B2281" s="55">
        <v>0</v>
      </c>
      <c r="C2281" s="55">
        <v>1.2696385703255819E-2</v>
      </c>
    </row>
    <row r="2282" spans="1:3">
      <c r="A2282" s="55">
        <v>2279</v>
      </c>
      <c r="B2282" s="55">
        <v>0</v>
      </c>
      <c r="C2282" s="55">
        <v>1.269638570325588E-2</v>
      </c>
    </row>
    <row r="2283" spans="1:3">
      <c r="A2283" s="55">
        <v>2280</v>
      </c>
      <c r="B2283" s="55">
        <v>0</v>
      </c>
      <c r="C2283" s="55">
        <v>1.2696385703255941E-2</v>
      </c>
    </row>
    <row r="2284" spans="1:3">
      <c r="A2284" s="55">
        <v>2281</v>
      </c>
      <c r="B2284" s="55">
        <v>0</v>
      </c>
      <c r="C2284" s="55">
        <v>1.2696385703256E-2</v>
      </c>
    </row>
    <row r="2285" spans="1:3">
      <c r="A2285" s="55">
        <v>2282</v>
      </c>
      <c r="B2285" s="55">
        <v>0</v>
      </c>
      <c r="C2285" s="55">
        <v>1.269638570325606E-2</v>
      </c>
    </row>
    <row r="2286" spans="1:3">
      <c r="A2286" s="55">
        <v>2283</v>
      </c>
      <c r="B2286" s="55">
        <v>0</v>
      </c>
      <c r="C2286" s="55">
        <v>1.2696385703256111E-2</v>
      </c>
    </row>
    <row r="2287" spans="1:3">
      <c r="A2287" s="55">
        <v>2284</v>
      </c>
      <c r="B2287" s="55">
        <v>0</v>
      </c>
      <c r="C2287" s="55">
        <v>1.269638570325617E-2</v>
      </c>
    </row>
    <row r="2288" spans="1:3">
      <c r="A2288" s="55">
        <v>2285</v>
      </c>
      <c r="B2288" s="55">
        <v>0</v>
      </c>
      <c r="C2288" s="55">
        <v>1.269638570325623E-2</v>
      </c>
    </row>
    <row r="2289" spans="1:3">
      <c r="A2289" s="55">
        <v>2286</v>
      </c>
      <c r="B2289" s="55">
        <v>0</v>
      </c>
      <c r="C2289" s="55">
        <v>1.2696385703256289E-2</v>
      </c>
    </row>
    <row r="2290" spans="1:3">
      <c r="A2290" s="55">
        <v>2287</v>
      </c>
      <c r="B2290" s="55">
        <v>0</v>
      </c>
      <c r="C2290" s="55">
        <v>1.269638570325635E-2</v>
      </c>
    </row>
    <row r="2291" spans="1:3">
      <c r="A2291" s="55">
        <v>2288</v>
      </c>
      <c r="B2291" s="55">
        <v>0</v>
      </c>
      <c r="C2291" s="55">
        <v>1.2696385703256411E-2</v>
      </c>
    </row>
    <row r="2292" spans="1:3">
      <c r="A2292" s="55">
        <v>2289</v>
      </c>
      <c r="B2292" s="55">
        <v>0</v>
      </c>
      <c r="C2292" s="55">
        <v>1.269638570325647E-2</v>
      </c>
    </row>
    <row r="2293" spans="1:3">
      <c r="A2293" s="55">
        <v>2290</v>
      </c>
      <c r="B2293" s="55">
        <v>0</v>
      </c>
      <c r="C2293" s="55">
        <v>1.269638570325653E-2</v>
      </c>
    </row>
    <row r="2294" spans="1:3">
      <c r="A2294" s="55">
        <v>2291</v>
      </c>
      <c r="B2294" s="55">
        <v>0</v>
      </c>
      <c r="C2294" s="55">
        <v>1.2696385703256589E-2</v>
      </c>
    </row>
    <row r="2295" spans="1:3">
      <c r="A2295" s="55">
        <v>2292</v>
      </c>
      <c r="B2295" s="55">
        <v>0</v>
      </c>
      <c r="C2295" s="55">
        <v>1.269638570325664E-2</v>
      </c>
    </row>
    <row r="2296" spans="1:3">
      <c r="A2296" s="55">
        <v>2293</v>
      </c>
      <c r="B2296" s="55">
        <v>0</v>
      </c>
      <c r="C2296" s="55">
        <v>1.2696385703256711E-2</v>
      </c>
    </row>
    <row r="2297" spans="1:3">
      <c r="A2297" s="55">
        <v>2294</v>
      </c>
      <c r="B2297" s="55">
        <v>0</v>
      </c>
      <c r="C2297" s="55">
        <v>1.2696385703256759E-2</v>
      </c>
    </row>
    <row r="2298" spans="1:3">
      <c r="A2298" s="55">
        <v>2295</v>
      </c>
      <c r="B2298" s="55">
        <v>0</v>
      </c>
      <c r="C2298" s="55">
        <v>1.269638570325682E-2</v>
      </c>
    </row>
    <row r="2299" spans="1:3">
      <c r="A2299" s="55">
        <v>2296</v>
      </c>
      <c r="B2299" s="55">
        <v>0</v>
      </c>
      <c r="C2299" s="55">
        <v>1.2696385703256881E-2</v>
      </c>
    </row>
    <row r="2300" spans="1:3">
      <c r="A2300" s="55">
        <v>2297</v>
      </c>
      <c r="B2300" s="55">
        <v>0</v>
      </c>
      <c r="C2300" s="55">
        <v>1.269638570325694E-2</v>
      </c>
    </row>
    <row r="2301" spans="1:3">
      <c r="A2301" s="55">
        <v>2298</v>
      </c>
      <c r="B2301" s="55">
        <v>0</v>
      </c>
      <c r="C2301" s="55">
        <v>1.2696385703257001E-2</v>
      </c>
    </row>
    <row r="2302" spans="1:3">
      <c r="A2302" s="55">
        <v>2299</v>
      </c>
      <c r="B2302" s="55">
        <v>0</v>
      </c>
      <c r="C2302" s="55">
        <v>1.2696385703257059E-2</v>
      </c>
    </row>
    <row r="2303" spans="1:3">
      <c r="A2303" s="55">
        <v>2300</v>
      </c>
      <c r="B2303" s="55">
        <v>0</v>
      </c>
      <c r="C2303" s="55">
        <v>1.269638570325712E-2</v>
      </c>
    </row>
    <row r="2304" spans="1:3">
      <c r="A2304" s="55">
        <v>2301</v>
      </c>
      <c r="B2304" s="55">
        <v>0</v>
      </c>
      <c r="C2304" s="55">
        <v>1.2696385703257179E-2</v>
      </c>
    </row>
    <row r="2305" spans="1:3">
      <c r="A2305" s="55">
        <v>2302</v>
      </c>
      <c r="B2305" s="55">
        <v>0</v>
      </c>
      <c r="C2305" s="55">
        <v>1.269638570325724E-2</v>
      </c>
    </row>
    <row r="2306" spans="1:3">
      <c r="A2306" s="55">
        <v>2303</v>
      </c>
      <c r="B2306" s="55">
        <v>0</v>
      </c>
      <c r="C2306" s="55">
        <v>1.2696385703257301E-2</v>
      </c>
    </row>
    <row r="2307" spans="1:3">
      <c r="A2307" s="55">
        <v>2304</v>
      </c>
      <c r="B2307" s="55">
        <v>0</v>
      </c>
      <c r="C2307" s="55">
        <v>1.2696385703257349E-2</v>
      </c>
    </row>
    <row r="2308" spans="1:3">
      <c r="A2308" s="55">
        <v>2305</v>
      </c>
      <c r="B2308" s="55">
        <v>0</v>
      </c>
      <c r="C2308" s="55">
        <v>1.269638570325741E-2</v>
      </c>
    </row>
    <row r="2309" spans="1:3">
      <c r="A2309" s="55">
        <v>2306</v>
      </c>
      <c r="B2309" s="55">
        <v>0</v>
      </c>
      <c r="C2309" s="55">
        <v>1.2696385703257471E-2</v>
      </c>
    </row>
    <row r="2310" spans="1:3">
      <c r="A2310" s="55">
        <v>2307</v>
      </c>
      <c r="B2310" s="55">
        <v>0</v>
      </c>
      <c r="C2310" s="55">
        <v>1.269638570325753E-2</v>
      </c>
    </row>
    <row r="2311" spans="1:3">
      <c r="A2311" s="55">
        <v>2308</v>
      </c>
      <c r="B2311" s="55">
        <v>0</v>
      </c>
      <c r="C2311" s="55">
        <v>1.269638570325759E-2</v>
      </c>
    </row>
    <row r="2312" spans="1:3">
      <c r="A2312" s="55">
        <v>2309</v>
      </c>
      <c r="B2312" s="55">
        <v>0</v>
      </c>
      <c r="C2312" s="55">
        <v>1.2696385703257649E-2</v>
      </c>
    </row>
    <row r="2313" spans="1:3">
      <c r="A2313" s="55">
        <v>2310</v>
      </c>
      <c r="B2313" s="55">
        <v>0</v>
      </c>
      <c r="C2313" s="55">
        <v>1.269638570325771E-2</v>
      </c>
    </row>
    <row r="2314" spans="1:3">
      <c r="A2314" s="55">
        <v>2311</v>
      </c>
      <c r="B2314" s="55">
        <v>0</v>
      </c>
      <c r="C2314" s="55">
        <v>1.2696385703257771E-2</v>
      </c>
    </row>
    <row r="2315" spans="1:3">
      <c r="A2315" s="55">
        <v>2312</v>
      </c>
      <c r="B2315" s="55">
        <v>0</v>
      </c>
      <c r="C2315" s="55">
        <v>1.269638570325783E-2</v>
      </c>
    </row>
    <row r="2316" spans="1:3">
      <c r="A2316" s="55">
        <v>2313</v>
      </c>
      <c r="B2316" s="55">
        <v>0</v>
      </c>
      <c r="C2316" s="55">
        <v>1.269638570325789E-2</v>
      </c>
    </row>
    <row r="2317" spans="1:3">
      <c r="A2317" s="55">
        <v>2314</v>
      </c>
      <c r="B2317" s="55">
        <v>0</v>
      </c>
      <c r="C2317" s="55">
        <v>1.2696385703257949E-2</v>
      </c>
    </row>
    <row r="2318" spans="1:3">
      <c r="A2318" s="55">
        <v>2315</v>
      </c>
      <c r="B2318" s="55">
        <v>0</v>
      </c>
      <c r="C2318" s="55">
        <v>1.2696385703258E-2</v>
      </c>
    </row>
    <row r="2319" spans="1:3">
      <c r="A2319" s="55">
        <v>2316</v>
      </c>
      <c r="B2319" s="55">
        <v>0</v>
      </c>
      <c r="C2319" s="55">
        <v>1.269638570325806E-2</v>
      </c>
    </row>
    <row r="2320" spans="1:3">
      <c r="A2320" s="55">
        <v>2317</v>
      </c>
      <c r="B2320" s="55">
        <v>0</v>
      </c>
      <c r="C2320" s="55">
        <v>1.2696385703258119E-2</v>
      </c>
    </row>
    <row r="2321" spans="1:3">
      <c r="A2321" s="55">
        <v>2318</v>
      </c>
      <c r="B2321" s="55">
        <v>0</v>
      </c>
      <c r="C2321" s="55">
        <v>1.269638570325818E-2</v>
      </c>
    </row>
    <row r="2322" spans="1:3">
      <c r="A2322" s="55">
        <v>2319</v>
      </c>
      <c r="B2322" s="55">
        <v>0</v>
      </c>
      <c r="C2322" s="55">
        <v>1.2696385703258241E-2</v>
      </c>
    </row>
    <row r="2323" spans="1:3">
      <c r="A2323" s="55">
        <v>2320</v>
      </c>
      <c r="B2323" s="55">
        <v>0</v>
      </c>
      <c r="C2323" s="55">
        <v>1.26963857032583E-2</v>
      </c>
    </row>
    <row r="2324" spans="1:3">
      <c r="A2324" s="55">
        <v>2321</v>
      </c>
      <c r="B2324" s="55">
        <v>0</v>
      </c>
      <c r="C2324" s="55">
        <v>1.2696385703258361E-2</v>
      </c>
    </row>
    <row r="2325" spans="1:3">
      <c r="A2325" s="55">
        <v>2322</v>
      </c>
      <c r="B2325" s="55">
        <v>0</v>
      </c>
      <c r="C2325" s="55">
        <v>1.269638570325842E-2</v>
      </c>
    </row>
    <row r="2326" spans="1:3">
      <c r="A2326" s="55">
        <v>2323</v>
      </c>
      <c r="B2326" s="55">
        <v>0</v>
      </c>
      <c r="C2326" s="55">
        <v>1.269638570325848E-2</v>
      </c>
    </row>
    <row r="2327" spans="1:3">
      <c r="A2327" s="55">
        <v>2324</v>
      </c>
      <c r="B2327" s="55">
        <v>0</v>
      </c>
      <c r="C2327" s="55">
        <v>1.2696385703258539E-2</v>
      </c>
    </row>
    <row r="2328" spans="1:3">
      <c r="A2328" s="55">
        <v>2325</v>
      </c>
      <c r="B2328" s="55">
        <v>0</v>
      </c>
      <c r="C2328" s="55">
        <v>1.26963857032586E-2</v>
      </c>
    </row>
    <row r="2329" spans="1:3">
      <c r="A2329" s="55">
        <v>2326</v>
      </c>
      <c r="B2329" s="55">
        <v>0</v>
      </c>
      <c r="C2329" s="55">
        <v>1.2696385703258661E-2</v>
      </c>
    </row>
    <row r="2330" spans="1:3">
      <c r="A2330" s="55">
        <v>2327</v>
      </c>
      <c r="B2330" s="55">
        <v>0</v>
      </c>
      <c r="C2330" s="55">
        <v>1.2696385703258709E-2</v>
      </c>
    </row>
    <row r="2331" spans="1:3">
      <c r="A2331" s="55">
        <v>2328</v>
      </c>
      <c r="B2331" s="55">
        <v>0</v>
      </c>
      <c r="C2331" s="55">
        <v>1.269638570325877E-2</v>
      </c>
    </row>
    <row r="2332" spans="1:3">
      <c r="A2332" s="55">
        <v>2329</v>
      </c>
      <c r="B2332" s="55">
        <v>0</v>
      </c>
      <c r="C2332" s="55">
        <v>1.2696385703258831E-2</v>
      </c>
    </row>
    <row r="2333" spans="1:3">
      <c r="A2333" s="55">
        <v>2330</v>
      </c>
      <c r="B2333" s="55">
        <v>0</v>
      </c>
      <c r="C2333" s="55">
        <v>1.269638570325889E-2</v>
      </c>
    </row>
    <row r="2334" spans="1:3">
      <c r="A2334" s="55">
        <v>2331</v>
      </c>
      <c r="B2334" s="55">
        <v>0</v>
      </c>
      <c r="C2334" s="55">
        <v>1.269638570325895E-2</v>
      </c>
    </row>
    <row r="2335" spans="1:3">
      <c r="A2335" s="55">
        <v>2332</v>
      </c>
      <c r="B2335" s="55">
        <v>0</v>
      </c>
      <c r="C2335" s="55">
        <v>1.2696385703259009E-2</v>
      </c>
    </row>
    <row r="2336" spans="1:3">
      <c r="A2336" s="55">
        <v>2333</v>
      </c>
      <c r="B2336" s="55">
        <v>0</v>
      </c>
      <c r="C2336" s="55">
        <v>1.269638570325907E-2</v>
      </c>
    </row>
    <row r="2337" spans="1:3">
      <c r="A2337" s="55">
        <v>2334</v>
      </c>
      <c r="B2337" s="55">
        <v>0</v>
      </c>
      <c r="C2337" s="55">
        <v>1.2696385703259131E-2</v>
      </c>
    </row>
    <row r="2338" spans="1:3">
      <c r="A2338" s="55">
        <v>2335</v>
      </c>
      <c r="B2338" s="55">
        <v>0</v>
      </c>
      <c r="C2338" s="55">
        <v>1.269638570325919E-2</v>
      </c>
    </row>
    <row r="2339" spans="1:3">
      <c r="A2339" s="55">
        <v>2336</v>
      </c>
      <c r="B2339" s="55">
        <v>0</v>
      </c>
      <c r="C2339" s="55">
        <v>1.269638570325925E-2</v>
      </c>
    </row>
    <row r="2340" spans="1:3">
      <c r="A2340" s="55">
        <v>2337</v>
      </c>
      <c r="B2340" s="55">
        <v>0</v>
      </c>
      <c r="C2340" s="55">
        <v>1.2696385703259309E-2</v>
      </c>
    </row>
    <row r="2341" spans="1:3">
      <c r="A2341" s="55">
        <v>2338</v>
      </c>
      <c r="B2341" s="55">
        <v>0</v>
      </c>
      <c r="C2341" s="55">
        <v>1.269638570325936E-2</v>
      </c>
    </row>
    <row r="2342" spans="1:3">
      <c r="A2342" s="55">
        <v>2339</v>
      </c>
      <c r="B2342" s="55">
        <v>0</v>
      </c>
      <c r="C2342" s="55">
        <v>1.269638570325942E-2</v>
      </c>
    </row>
    <row r="2343" spans="1:3">
      <c r="A2343" s="55">
        <v>2340</v>
      </c>
      <c r="B2343" s="55">
        <v>0</v>
      </c>
      <c r="C2343" s="55">
        <v>1.2696385703259479E-2</v>
      </c>
    </row>
    <row r="2344" spans="1:3">
      <c r="A2344" s="55">
        <v>2341</v>
      </c>
      <c r="B2344" s="55">
        <v>0</v>
      </c>
      <c r="C2344" s="55">
        <v>1.269638570325954E-2</v>
      </c>
    </row>
    <row r="2345" spans="1:3">
      <c r="A2345" s="55">
        <v>2342</v>
      </c>
      <c r="B2345" s="55">
        <v>0</v>
      </c>
      <c r="C2345" s="55">
        <v>1.2696385703259601E-2</v>
      </c>
    </row>
    <row r="2346" spans="1:3">
      <c r="A2346" s="55">
        <v>2343</v>
      </c>
      <c r="B2346" s="55">
        <v>0</v>
      </c>
      <c r="C2346" s="55">
        <v>1.269638570325966E-2</v>
      </c>
    </row>
    <row r="2347" spans="1:3">
      <c r="A2347" s="55">
        <v>2344</v>
      </c>
      <c r="B2347" s="55">
        <v>0</v>
      </c>
      <c r="C2347" s="55">
        <v>1.2696385703259721E-2</v>
      </c>
    </row>
    <row r="2348" spans="1:3">
      <c r="A2348" s="55">
        <v>2345</v>
      </c>
      <c r="B2348" s="55">
        <v>0</v>
      </c>
      <c r="C2348" s="55">
        <v>1.269638570325978E-2</v>
      </c>
    </row>
    <row r="2349" spans="1:3">
      <c r="A2349" s="55">
        <v>2346</v>
      </c>
      <c r="B2349" s="55">
        <v>0</v>
      </c>
      <c r="C2349" s="55">
        <v>1.269638570325984E-2</v>
      </c>
    </row>
    <row r="2350" spans="1:3">
      <c r="A2350" s="55">
        <v>2347</v>
      </c>
      <c r="B2350" s="55">
        <v>0</v>
      </c>
      <c r="C2350" s="55">
        <v>1.2696385703259899E-2</v>
      </c>
    </row>
    <row r="2351" spans="1:3">
      <c r="A2351" s="55">
        <v>2348</v>
      </c>
      <c r="B2351" s="55">
        <v>0</v>
      </c>
      <c r="C2351" s="55">
        <v>1.269638570325996E-2</v>
      </c>
    </row>
    <row r="2352" spans="1:3">
      <c r="A2352" s="55">
        <v>2349</v>
      </c>
      <c r="B2352" s="55">
        <v>0</v>
      </c>
      <c r="C2352" s="55">
        <v>1.2696385703260021E-2</v>
      </c>
    </row>
    <row r="2353" spans="1:3">
      <c r="A2353" s="55">
        <v>2350</v>
      </c>
      <c r="B2353" s="55">
        <v>0</v>
      </c>
      <c r="C2353" s="55">
        <v>1.2696385703260069E-2</v>
      </c>
    </row>
    <row r="2354" spans="1:3">
      <c r="A2354" s="55">
        <v>2351</v>
      </c>
      <c r="B2354" s="55">
        <v>0</v>
      </c>
      <c r="C2354" s="55">
        <v>1.269638570326013E-2</v>
      </c>
    </row>
    <row r="2355" spans="1:3">
      <c r="A2355" s="55">
        <v>2352</v>
      </c>
      <c r="B2355" s="55">
        <v>0</v>
      </c>
      <c r="C2355" s="55">
        <v>1.2696385703260191E-2</v>
      </c>
    </row>
    <row r="2356" spans="1:3">
      <c r="A2356" s="55">
        <v>2353</v>
      </c>
      <c r="B2356" s="55">
        <v>0</v>
      </c>
      <c r="C2356" s="55">
        <v>1.269638570326025E-2</v>
      </c>
    </row>
    <row r="2357" spans="1:3">
      <c r="A2357" s="55">
        <v>2354</v>
      </c>
      <c r="B2357" s="55">
        <v>0</v>
      </c>
      <c r="C2357" s="55">
        <v>1.269638570326031E-2</v>
      </c>
    </row>
    <row r="2358" spans="1:3">
      <c r="A2358" s="55">
        <v>2355</v>
      </c>
      <c r="B2358" s="55">
        <v>0</v>
      </c>
      <c r="C2358" s="55">
        <v>1.2696385703260369E-2</v>
      </c>
    </row>
    <row r="2359" spans="1:3">
      <c r="A2359" s="55">
        <v>2356</v>
      </c>
      <c r="B2359" s="55">
        <v>0</v>
      </c>
      <c r="C2359" s="55">
        <v>1.269638570326043E-2</v>
      </c>
    </row>
    <row r="2360" spans="1:3">
      <c r="A2360" s="55">
        <v>2357</v>
      </c>
      <c r="B2360" s="55">
        <v>0</v>
      </c>
      <c r="C2360" s="55">
        <v>1.2696385703260491E-2</v>
      </c>
    </row>
    <row r="2361" spans="1:3">
      <c r="A2361" s="55">
        <v>2358</v>
      </c>
      <c r="B2361" s="55">
        <v>0</v>
      </c>
      <c r="C2361" s="55">
        <v>1.269638570326055E-2</v>
      </c>
    </row>
    <row r="2362" spans="1:3">
      <c r="A2362" s="55">
        <v>2359</v>
      </c>
      <c r="B2362" s="55">
        <v>0</v>
      </c>
      <c r="C2362" s="55">
        <v>1.269638570326061E-2</v>
      </c>
    </row>
    <row r="2363" spans="1:3">
      <c r="A2363" s="55">
        <v>2360</v>
      </c>
      <c r="B2363" s="55">
        <v>0</v>
      </c>
      <c r="C2363" s="55">
        <v>1.2696385703260661E-2</v>
      </c>
    </row>
    <row r="2364" spans="1:3">
      <c r="A2364" s="55">
        <v>2361</v>
      </c>
      <c r="B2364" s="55">
        <v>0</v>
      </c>
      <c r="C2364" s="55">
        <v>1.2696385703260661E-2</v>
      </c>
    </row>
    <row r="2365" spans="1:3">
      <c r="A2365" s="55">
        <v>2362</v>
      </c>
      <c r="B2365" s="55">
        <v>0</v>
      </c>
      <c r="C2365" s="55">
        <v>1.2696385703260661E-2</v>
      </c>
    </row>
    <row r="2366" spans="1:3">
      <c r="A2366" s="55">
        <v>2363</v>
      </c>
      <c r="B2366" s="55">
        <v>7.7857142857012937E-2</v>
      </c>
      <c r="C2366" s="55">
        <v>1.2696385703260661E-2</v>
      </c>
    </row>
    <row r="2367" spans="1:3">
      <c r="A2367" s="55">
        <v>2364</v>
      </c>
      <c r="B2367" s="55">
        <v>1.1171771978022931</v>
      </c>
      <c r="C2367" s="55">
        <v>1.2696385703260661E-2</v>
      </c>
    </row>
    <row r="2368" spans="1:3">
      <c r="A2368" s="55">
        <v>2365</v>
      </c>
      <c r="B2368" s="55">
        <v>3.129711538461859</v>
      </c>
      <c r="C2368" s="55">
        <v>1.2696385703260661E-2</v>
      </c>
    </row>
    <row r="2369" spans="1:3">
      <c r="A2369" s="55">
        <v>2366</v>
      </c>
      <c r="B2369" s="55">
        <v>5.8886401098904306</v>
      </c>
      <c r="C2369" s="55">
        <v>1.2696385703260661E-2</v>
      </c>
    </row>
    <row r="2370" spans="1:3">
      <c r="A2370" s="55">
        <v>2367</v>
      </c>
      <c r="B2370" s="55">
        <v>8.6297115384618586</v>
      </c>
      <c r="C2370" s="55">
        <v>1.2696385703260661E-2</v>
      </c>
    </row>
    <row r="2371" spans="1:3">
      <c r="A2371" s="55">
        <v>2368</v>
      </c>
      <c r="B2371" s="55">
        <v>12.144968126533939</v>
      </c>
      <c r="C2371" s="55">
        <v>1.2696385703260661E-2</v>
      </c>
    </row>
    <row r="2372" spans="1:3">
      <c r="A2372" s="55">
        <v>2369</v>
      </c>
      <c r="B2372" s="55">
        <v>16.603931038622079</v>
      </c>
      <c r="C2372" s="55">
        <v>1.2696385703260661E-2</v>
      </c>
    </row>
    <row r="2373" spans="1:3">
      <c r="A2373" s="55">
        <v>2370</v>
      </c>
      <c r="B2373" s="55">
        <v>21.032551486801339</v>
      </c>
      <c r="C2373" s="55">
        <v>1.2696385703260661E-2</v>
      </c>
    </row>
    <row r="2374" spans="1:3">
      <c r="A2374" s="55">
        <v>2371</v>
      </c>
      <c r="B2374" s="55">
        <v>25.03052134782202</v>
      </c>
      <c r="C2374" s="55">
        <v>1.269638570326061E-2</v>
      </c>
    </row>
    <row r="2375" spans="1:3">
      <c r="A2375" s="55">
        <v>2372</v>
      </c>
      <c r="B2375" s="55">
        <v>28.914870760663579</v>
      </c>
      <c r="C2375" s="55">
        <v>1.2696385703257301E-2</v>
      </c>
    </row>
    <row r="2376" spans="1:3">
      <c r="A2376" s="55">
        <v>2373</v>
      </c>
      <c r="B2376" s="55">
        <v>32.723215880889903</v>
      </c>
      <c r="C2376" s="55">
        <v>1.2696385703257301E-2</v>
      </c>
    </row>
    <row r="2377" spans="1:3">
      <c r="A2377" s="55">
        <v>2374</v>
      </c>
      <c r="B2377" s="55">
        <v>36.411334692771142</v>
      </c>
      <c r="C2377" s="55">
        <v>1.2696385703257301E-2</v>
      </c>
    </row>
    <row r="2378" spans="1:3">
      <c r="A2378" s="55">
        <v>2375</v>
      </c>
      <c r="B2378" s="55">
        <v>39.748447270187008</v>
      </c>
      <c r="C2378" s="55">
        <v>1.129921198170955E-2</v>
      </c>
    </row>
    <row r="2379" spans="1:3">
      <c r="A2379" s="55">
        <v>2376</v>
      </c>
      <c r="B2379" s="55">
        <v>42.733526083699999</v>
      </c>
      <c r="C2379" s="55">
        <v>9.9020382601618089E-3</v>
      </c>
    </row>
    <row r="2380" spans="1:3">
      <c r="A2380" s="55">
        <v>2377</v>
      </c>
      <c r="B2380" s="55">
        <v>46.265149624205463</v>
      </c>
      <c r="C2380" s="55">
        <v>9.9020382601566984E-3</v>
      </c>
    </row>
    <row r="2381" spans="1:3">
      <c r="A2381" s="55">
        <v>2378</v>
      </c>
      <c r="B2381" s="55">
        <v>49.81060369692409</v>
      </c>
      <c r="C2381" s="55">
        <v>-5.1582379733922899E-3</v>
      </c>
    </row>
    <row r="2382" spans="1:3">
      <c r="A2382" s="55">
        <v>2379</v>
      </c>
      <c r="B2382" s="55">
        <v>52.922648514851538</v>
      </c>
      <c r="C2382" s="55">
        <v>-5.1582379733940906E-3</v>
      </c>
    </row>
    <row r="2383" spans="1:3">
      <c r="A2383" s="55">
        <v>2380</v>
      </c>
      <c r="B2383" s="55">
        <v>55.581477764372927</v>
      </c>
      <c r="C2383" s="55">
        <v>-5.1582379733940906E-3</v>
      </c>
    </row>
    <row r="2384" spans="1:3">
      <c r="A2384" s="55">
        <v>2381</v>
      </c>
      <c r="B2384" s="55">
        <v>58.207697187785932</v>
      </c>
      <c r="C2384" s="55">
        <v>-5.1582379733940906E-3</v>
      </c>
    </row>
    <row r="2385" spans="1:3">
      <c r="A2385" s="55">
        <v>2382</v>
      </c>
      <c r="B2385" s="55">
        <v>60.500023400449336</v>
      </c>
      <c r="C2385" s="55">
        <v>-5.1582379733940906E-3</v>
      </c>
    </row>
    <row r="2386" spans="1:3">
      <c r="A2386" s="55">
        <v>2383</v>
      </c>
      <c r="B2386" s="55">
        <v>62.145792599217828</v>
      </c>
      <c r="C2386" s="55">
        <v>-5.1582379733940906E-3</v>
      </c>
    </row>
    <row r="2387" spans="1:3">
      <c r="A2387" s="55">
        <v>2384</v>
      </c>
      <c r="B2387" s="55">
        <v>63.364256593726537</v>
      </c>
      <c r="C2387" s="55">
        <v>-5.1582379733940906E-3</v>
      </c>
    </row>
    <row r="2388" spans="1:3">
      <c r="A2388" s="55">
        <v>2385</v>
      </c>
      <c r="B2388" s="55">
        <v>64.375395207587587</v>
      </c>
      <c r="C2388" s="55">
        <v>-5.1582379733940906E-3</v>
      </c>
    </row>
    <row r="2389" spans="1:3">
      <c r="A2389" s="55">
        <v>2386</v>
      </c>
      <c r="B2389" s="55">
        <v>65.281512605041954</v>
      </c>
      <c r="C2389" s="55">
        <v>-5.1582379733940906E-3</v>
      </c>
    </row>
    <row r="2390" spans="1:3">
      <c r="A2390" s="55">
        <v>2387</v>
      </c>
      <c r="B2390" s="55">
        <v>66.173779536567039</v>
      </c>
      <c r="C2390" s="55">
        <v>-5.1582379733940906E-3</v>
      </c>
    </row>
    <row r="2391" spans="1:3">
      <c r="A2391" s="55">
        <v>2388</v>
      </c>
      <c r="B2391" s="55">
        <v>67.283681046675596</v>
      </c>
      <c r="C2391" s="55">
        <v>-5.1582379733940906E-3</v>
      </c>
    </row>
    <row r="2392" spans="1:3">
      <c r="A2392" s="55">
        <v>2389</v>
      </c>
      <c r="B2392" s="55">
        <v>68.315456256759191</v>
      </c>
      <c r="C2392" s="55">
        <v>-5.1582379733940906E-3</v>
      </c>
    </row>
    <row r="2393" spans="1:3">
      <c r="A2393" s="55">
        <v>2390</v>
      </c>
      <c r="B2393" s="55">
        <v>69.448859618103867</v>
      </c>
      <c r="C2393" s="55">
        <v>-5.1582379733940906E-3</v>
      </c>
    </row>
    <row r="2394" spans="1:3">
      <c r="A2394" s="55">
        <v>2391</v>
      </c>
      <c r="B2394" s="55">
        <v>70.406580206339143</v>
      </c>
      <c r="C2394" s="55">
        <v>-5.1582379733940906E-3</v>
      </c>
    </row>
    <row r="2395" spans="1:3">
      <c r="A2395" s="55">
        <v>2392</v>
      </c>
      <c r="B2395" s="55">
        <v>71.040288640208274</v>
      </c>
      <c r="C2395" s="55">
        <v>-2.7232046247808971E-3</v>
      </c>
    </row>
    <row r="2396" spans="1:3">
      <c r="A2396" s="55">
        <v>2393</v>
      </c>
      <c r="B2396" s="55">
        <v>71.346181046675596</v>
      </c>
      <c r="C2396" s="55">
        <v>-2.7232046247808971E-3</v>
      </c>
    </row>
    <row r="2397" spans="1:3">
      <c r="A2397" s="55">
        <v>2394</v>
      </c>
      <c r="B2397" s="55">
        <v>71.428791566130855</v>
      </c>
      <c r="C2397" s="55">
        <v>-2.7232046247808971E-3</v>
      </c>
    </row>
    <row r="2398" spans="1:3">
      <c r="A2398" s="55">
        <v>2395</v>
      </c>
      <c r="B2398" s="55">
        <v>71.426470588234977</v>
      </c>
      <c r="C2398" s="55">
        <v>-2.7232046247808971E-3</v>
      </c>
    </row>
    <row r="2399" spans="1:3">
      <c r="A2399" s="55">
        <v>2396</v>
      </c>
      <c r="B2399" s="55">
        <v>71.493506493506899</v>
      </c>
      <c r="C2399" s="55">
        <v>-2.72319825614696E-3</v>
      </c>
    </row>
    <row r="2400" spans="1:3">
      <c r="A2400" s="55">
        <v>2397</v>
      </c>
      <c r="B2400" s="55">
        <v>71.524713150927468</v>
      </c>
      <c r="C2400" s="55">
        <v>-1.7966244993109269E-3</v>
      </c>
    </row>
    <row r="2401" spans="1:3">
      <c r="A2401" s="55">
        <v>2398</v>
      </c>
      <c r="B2401" s="55">
        <v>71.542570293784607</v>
      </c>
      <c r="C2401" s="55">
        <v>-1.796624499309895E-3</v>
      </c>
    </row>
    <row r="2402" spans="1:3">
      <c r="A2402" s="55">
        <v>2399</v>
      </c>
      <c r="B2402" s="55">
        <v>71.551229257369926</v>
      </c>
      <c r="C2402" s="55">
        <v>-1.7966244993093451E-3</v>
      </c>
    </row>
    <row r="2403" spans="1:3">
      <c r="A2403" s="55">
        <v>2400</v>
      </c>
      <c r="B2403" s="55">
        <v>71.544576596305376</v>
      </c>
      <c r="C2403" s="55">
        <v>3.5273337837842329E-3</v>
      </c>
    </row>
    <row r="2404" spans="1:3">
      <c r="A2404" s="55">
        <v>2401</v>
      </c>
      <c r="B2404" s="55">
        <v>71.564756918434412</v>
      </c>
      <c r="C2404" s="55">
        <v>3.5273337837842329E-3</v>
      </c>
    </row>
    <row r="2405" spans="1:3">
      <c r="A2405" s="55">
        <v>2402</v>
      </c>
      <c r="B2405" s="55">
        <v>71.638731008070266</v>
      </c>
      <c r="C2405" s="55">
        <v>3.5273337837842329E-3</v>
      </c>
    </row>
    <row r="2406" spans="1:3">
      <c r="A2406" s="55">
        <v>2403</v>
      </c>
      <c r="B2406" s="55">
        <v>71.609510228849075</v>
      </c>
      <c r="C2406" s="55">
        <v>-1.796621900562724E-3</v>
      </c>
    </row>
    <row r="2407" spans="1:3">
      <c r="A2407" s="55">
        <v>2404</v>
      </c>
      <c r="B2407" s="55">
        <v>71.585043767506946</v>
      </c>
      <c r="C2407" s="55">
        <v>-1.7966244993093451E-3</v>
      </c>
    </row>
    <row r="2408" spans="1:3">
      <c r="A2408" s="55">
        <v>2405</v>
      </c>
      <c r="B2408" s="55">
        <v>71.564998249299649</v>
      </c>
      <c r="C2408" s="55">
        <v>-1.796624499309895E-3</v>
      </c>
    </row>
    <row r="2409" spans="1:3">
      <c r="A2409" s="55">
        <v>2406</v>
      </c>
      <c r="B2409" s="55">
        <v>71.53410539215669</v>
      </c>
      <c r="C2409" s="55">
        <v>-1.7966244993109269E-3</v>
      </c>
    </row>
    <row r="2410" spans="1:3">
      <c r="A2410" s="55">
        <v>2407</v>
      </c>
      <c r="B2410" s="55">
        <v>71.514283963585299</v>
      </c>
      <c r="C2410" s="55">
        <v>-2.72319825614696E-3</v>
      </c>
    </row>
    <row r="2411" spans="1:3">
      <c r="A2411" s="55">
        <v>2408</v>
      </c>
      <c r="B2411" s="55">
        <v>71.484824929971765</v>
      </c>
      <c r="C2411" s="55">
        <v>-2.7232046247808971E-3</v>
      </c>
    </row>
    <row r="2412" spans="1:3">
      <c r="A2412" s="55">
        <v>2409</v>
      </c>
      <c r="B2412" s="55">
        <v>71.482104341736502</v>
      </c>
      <c r="C2412" s="55">
        <v>-1.836601260101884E-2</v>
      </c>
    </row>
    <row r="2413" spans="1:3">
      <c r="A2413" s="55">
        <v>2410</v>
      </c>
      <c r="B2413" s="55">
        <v>71.482104341736502</v>
      </c>
      <c r="C2413" s="55">
        <v>-1.8366018683553059E-2</v>
      </c>
    </row>
    <row r="2414" spans="1:3">
      <c r="A2414" s="55">
        <v>2411</v>
      </c>
      <c r="B2414" s="55">
        <v>71.466435574229507</v>
      </c>
      <c r="C2414" s="55">
        <v>-2.5339481854911399E-2</v>
      </c>
    </row>
    <row r="2415" spans="1:3">
      <c r="A2415" s="55">
        <v>2412</v>
      </c>
      <c r="B2415" s="55">
        <v>71.468623949579651</v>
      </c>
      <c r="C2415" s="55">
        <v>-3.1693424700692301E-2</v>
      </c>
    </row>
    <row r="2416" spans="1:3">
      <c r="A2416" s="55">
        <v>2413</v>
      </c>
      <c r="B2416" s="55">
        <v>71.484380252100749</v>
      </c>
      <c r="C2416" s="55">
        <v>-3.1693424700694528E-2</v>
      </c>
    </row>
    <row r="2417" spans="1:3">
      <c r="A2417" s="55">
        <v>2414</v>
      </c>
      <c r="B2417" s="55">
        <v>71.499060988031715</v>
      </c>
      <c r="C2417" s="55">
        <v>-3.1693424700694528E-2</v>
      </c>
    </row>
    <row r="2418" spans="1:3">
      <c r="A2418" s="55">
        <v>2415</v>
      </c>
      <c r="B2418" s="55">
        <v>71.50794876644396</v>
      </c>
      <c r="C2418" s="55">
        <v>-3.169343318336041E-2</v>
      </c>
    </row>
    <row r="2419" spans="1:3">
      <c r="A2419" s="55">
        <v>2416</v>
      </c>
      <c r="B2419" s="55">
        <v>71.445428369935797</v>
      </c>
      <c r="C2419" s="55">
        <v>-3.169343318336041E-2</v>
      </c>
    </row>
    <row r="2420" spans="1:3">
      <c r="A2420" s="55">
        <v>2417</v>
      </c>
      <c r="B2420" s="55">
        <v>71.302571227078658</v>
      </c>
      <c r="C2420" s="55">
        <v>-3.169343318336041E-2</v>
      </c>
    </row>
    <row r="2421" spans="1:3">
      <c r="A2421" s="55">
        <v>2418</v>
      </c>
      <c r="B2421" s="55">
        <v>71.135074661144614</v>
      </c>
      <c r="C2421" s="55">
        <v>-3.169343318336041E-2</v>
      </c>
    </row>
    <row r="2422" spans="1:3">
      <c r="A2422" s="55">
        <v>2419</v>
      </c>
      <c r="B2422" s="55">
        <v>70.811681804001793</v>
      </c>
      <c r="C2422" s="55">
        <v>-3.169343318336041E-2</v>
      </c>
    </row>
    <row r="2423" spans="1:3">
      <c r="A2423" s="55">
        <v>2420</v>
      </c>
      <c r="B2423" s="55">
        <v>70.251282644337863</v>
      </c>
      <c r="C2423" s="55">
        <v>-3.169343318336041E-2</v>
      </c>
    </row>
    <row r="2424" spans="1:3">
      <c r="A2424" s="55">
        <v>2421</v>
      </c>
      <c r="B2424" s="55">
        <v>69.470709051263995</v>
      </c>
      <c r="C2424" s="55">
        <v>-3.169343318336041E-2</v>
      </c>
    </row>
    <row r="2425" spans="1:3">
      <c r="A2425" s="55">
        <v>2422</v>
      </c>
      <c r="B2425" s="55">
        <v>68.478452925513224</v>
      </c>
      <c r="C2425" s="55">
        <v>-3.169343318336041E-2</v>
      </c>
    </row>
    <row r="2426" spans="1:3">
      <c r="A2426" s="55">
        <v>2423</v>
      </c>
      <c r="B2426" s="55">
        <v>67.415747481685415</v>
      </c>
      <c r="C2426" s="55">
        <v>-3.169343318336041E-2</v>
      </c>
    </row>
    <row r="2427" spans="1:3">
      <c r="A2427" s="55">
        <v>2424</v>
      </c>
      <c r="B2427" s="55">
        <v>66.388961767399707</v>
      </c>
      <c r="C2427" s="55">
        <v>-3.169343318336041E-2</v>
      </c>
    </row>
    <row r="2428" spans="1:3">
      <c r="A2428" s="55">
        <v>2425</v>
      </c>
      <c r="B2428" s="55">
        <v>65.331458333333742</v>
      </c>
      <c r="C2428" s="55">
        <v>-2.8823645416025691E-2</v>
      </c>
    </row>
    <row r="2429" spans="1:3">
      <c r="A2429" s="55">
        <v>2426</v>
      </c>
      <c r="B2429" s="55">
        <v>64.120922619047988</v>
      </c>
      <c r="C2429" s="55">
        <v>-2.8823645416025691E-2</v>
      </c>
    </row>
    <row r="2430" spans="1:3">
      <c r="A2430" s="55">
        <v>2427</v>
      </c>
      <c r="B2430" s="55">
        <v>62.688779761905138</v>
      </c>
      <c r="C2430" s="55">
        <v>-2.8823634931757641E-2</v>
      </c>
    </row>
    <row r="2431" spans="1:3">
      <c r="A2431" s="55">
        <v>2428</v>
      </c>
      <c r="B2431" s="55">
        <v>61.144136904762277</v>
      </c>
      <c r="C2431" s="55">
        <v>-2.1784395758322E-2</v>
      </c>
    </row>
    <row r="2432" spans="1:3">
      <c r="A2432" s="55">
        <v>2429</v>
      </c>
      <c r="B2432" s="55">
        <v>59.589375000000103</v>
      </c>
      <c r="C2432" s="55">
        <v>-1.860939278127672E-3</v>
      </c>
    </row>
    <row r="2433" spans="1:3">
      <c r="A2433" s="55">
        <v>2430</v>
      </c>
      <c r="B2433" s="55">
        <v>57.919642857142847</v>
      </c>
      <c r="C2433" s="55">
        <v>-1.8609392781263499E-3</v>
      </c>
    </row>
    <row r="2434" spans="1:3">
      <c r="A2434" s="55">
        <v>2431</v>
      </c>
      <c r="B2434" s="55">
        <v>56.073214285714293</v>
      </c>
      <c r="C2434" s="55">
        <v>-1.8609392781231281E-3</v>
      </c>
    </row>
    <row r="2435" spans="1:3">
      <c r="A2435" s="55">
        <v>2432</v>
      </c>
      <c r="B2435" s="55">
        <v>54.01421356421374</v>
      </c>
      <c r="C2435" s="55">
        <v>-1.8609392781227399E-3</v>
      </c>
    </row>
    <row r="2436" spans="1:3">
      <c r="A2436" s="55">
        <v>2433</v>
      </c>
      <c r="B2436" s="55">
        <v>51.951624278499608</v>
      </c>
      <c r="C2436" s="55">
        <v>-1.860939278121935E-3</v>
      </c>
    </row>
    <row r="2437" spans="1:3">
      <c r="A2437" s="55">
        <v>2434</v>
      </c>
      <c r="B2437" s="55">
        <v>49.614213564213742</v>
      </c>
      <c r="C2437" s="55">
        <v>-1.8609392781213021E-3</v>
      </c>
    </row>
    <row r="2438" spans="1:3">
      <c r="A2438" s="55">
        <v>2435</v>
      </c>
      <c r="B2438" s="55">
        <v>46.656713564214343</v>
      </c>
      <c r="C2438" s="55">
        <v>2.0181986848180049E-2</v>
      </c>
    </row>
    <row r="2439" spans="1:3">
      <c r="A2439" s="55">
        <v>2436</v>
      </c>
      <c r="B2439" s="55">
        <v>42.790552849928758</v>
      </c>
      <c r="C2439" s="55">
        <v>2.0181986848185361E-2</v>
      </c>
    </row>
    <row r="2440" spans="1:3">
      <c r="A2440" s="55">
        <v>2437</v>
      </c>
      <c r="B2440" s="55">
        <v>37.685017135643342</v>
      </c>
      <c r="C2440" s="55">
        <v>2.9878975746603059E-2</v>
      </c>
    </row>
    <row r="2441" spans="1:3">
      <c r="A2441" s="55">
        <v>2438</v>
      </c>
      <c r="B2441" s="55">
        <v>31.92599927850063</v>
      </c>
      <c r="C2441" s="55">
        <v>2.9878975746603191E-2</v>
      </c>
    </row>
    <row r="2442" spans="1:3">
      <c r="A2442" s="55">
        <v>2439</v>
      </c>
      <c r="B2442" s="55">
        <v>25.64026785714417</v>
      </c>
      <c r="C2442" s="55">
        <v>2.9878975746603309E-2</v>
      </c>
    </row>
    <row r="2443" spans="1:3">
      <c r="A2443" s="55">
        <v>2440</v>
      </c>
      <c r="B2443" s="55">
        <v>19.361785714286881</v>
      </c>
      <c r="C2443" s="55">
        <v>2.9878975746603972E-2</v>
      </c>
    </row>
    <row r="2444" spans="1:3">
      <c r="A2444" s="55">
        <v>2441</v>
      </c>
      <c r="B2444" s="55">
        <v>13.606160714287</v>
      </c>
      <c r="C2444" s="55">
        <v>2.9878975746604631E-2</v>
      </c>
    </row>
    <row r="2445" spans="1:3">
      <c r="A2445" s="55">
        <v>2442</v>
      </c>
      <c r="B2445" s="55">
        <v>8.6797321428578389</v>
      </c>
      <c r="C2445" s="55">
        <v>2.987897574660529E-2</v>
      </c>
    </row>
    <row r="2446" spans="1:3">
      <c r="A2446" s="55">
        <v>2443</v>
      </c>
      <c r="B2446" s="55">
        <v>4.8923214285719796</v>
      </c>
      <c r="C2446" s="55">
        <v>2.9878975746605949E-2</v>
      </c>
    </row>
    <row r="2447" spans="1:3">
      <c r="A2447" s="55">
        <v>2444</v>
      </c>
      <c r="B2447" s="55">
        <v>2.5585714285716881</v>
      </c>
      <c r="C2447" s="55">
        <v>3.1682245126231981E-2</v>
      </c>
    </row>
    <row r="2448" spans="1:3">
      <c r="A2448" s="55">
        <v>2445</v>
      </c>
      <c r="B2448" s="55">
        <v>1.1193750000001139</v>
      </c>
      <c r="C2448" s="55">
        <v>3.3485514505858023E-2</v>
      </c>
    </row>
    <row r="2449" spans="1:3">
      <c r="A2449" s="55">
        <v>2446</v>
      </c>
      <c r="B2449" s="55">
        <v>0.47482142857139609</v>
      </c>
      <c r="C2449" s="55">
        <v>3.5288783885484037E-2</v>
      </c>
    </row>
    <row r="2450" spans="1:3">
      <c r="A2450" s="55">
        <v>2447</v>
      </c>
      <c r="B2450" s="55">
        <v>0.13553571428568181</v>
      </c>
      <c r="C2450" s="55">
        <v>3.6411411264811323E-2</v>
      </c>
    </row>
    <row r="2451" spans="1:3">
      <c r="A2451" s="55">
        <v>2448</v>
      </c>
      <c r="B2451" s="55">
        <v>0</v>
      </c>
      <c r="C2451" s="55">
        <v>3.6411411264811323E-2</v>
      </c>
    </row>
    <row r="2452" spans="1:3">
      <c r="A2452" s="55">
        <v>2449</v>
      </c>
      <c r="B2452" s="55">
        <v>0</v>
      </c>
      <c r="C2452" s="55">
        <v>3.6411411264811323E-2</v>
      </c>
    </row>
    <row r="2453" spans="1:3">
      <c r="A2453" s="55">
        <v>2450</v>
      </c>
      <c r="B2453" s="55">
        <v>0</v>
      </c>
      <c r="C2453" s="55">
        <v>3.6411411264811323E-2</v>
      </c>
    </row>
    <row r="2454" spans="1:3">
      <c r="A2454" s="55">
        <v>2451</v>
      </c>
      <c r="B2454" s="55">
        <v>1.12196428571457</v>
      </c>
      <c r="C2454" s="55">
        <v>3.5288783885484037E-2</v>
      </c>
    </row>
    <row r="2455" spans="1:3">
      <c r="A2455" s="55">
        <v>2452</v>
      </c>
      <c r="B2455" s="55">
        <v>3.20973214285757</v>
      </c>
      <c r="C2455" s="55">
        <v>3.5288783885484037E-2</v>
      </c>
    </row>
    <row r="2456" spans="1:3">
      <c r="A2456" s="55">
        <v>2453</v>
      </c>
      <c r="B2456" s="55">
        <v>5.6933928571431434</v>
      </c>
      <c r="C2456" s="55">
        <v>3.5288783885484037E-2</v>
      </c>
    </row>
    <row r="2457" spans="1:3">
      <c r="A2457" s="55">
        <v>2454</v>
      </c>
      <c r="B2457" s="55">
        <v>8.8957142857148561</v>
      </c>
      <c r="C2457" s="55">
        <v>3.5288783885484037E-2</v>
      </c>
    </row>
    <row r="2458" spans="1:3">
      <c r="A2458" s="55">
        <v>2455</v>
      </c>
      <c r="B2458" s="55">
        <v>13.23348214285785</v>
      </c>
      <c r="C2458" s="55">
        <v>3.5288783885484037E-2</v>
      </c>
    </row>
    <row r="2459" spans="1:3">
      <c r="A2459" s="55">
        <v>2456</v>
      </c>
      <c r="B2459" s="55">
        <v>17.65312500000071</v>
      </c>
      <c r="C2459" s="55">
        <v>3.5288783885484037E-2</v>
      </c>
    </row>
    <row r="2460" spans="1:3">
      <c r="A2460" s="55">
        <v>2457</v>
      </c>
      <c r="B2460" s="55">
        <v>22.752782287158041</v>
      </c>
      <c r="C2460" s="55">
        <v>3.5288783885484037E-2</v>
      </c>
    </row>
    <row r="2461" spans="1:3">
      <c r="A2461" s="55">
        <v>2458</v>
      </c>
      <c r="B2461" s="55">
        <v>27.708318001443441</v>
      </c>
      <c r="C2461" s="55">
        <v>3.5288783885484037E-2</v>
      </c>
    </row>
    <row r="2462" spans="1:3">
      <c r="A2462" s="55">
        <v>2459</v>
      </c>
      <c r="B2462" s="55">
        <v>31.797693001443289</v>
      </c>
      <c r="C2462" s="55">
        <v>3.5288783885484037E-2</v>
      </c>
    </row>
    <row r="2463" spans="1:3">
      <c r="A2463" s="55">
        <v>2460</v>
      </c>
      <c r="B2463" s="55">
        <v>35.865818001443508</v>
      </c>
      <c r="C2463" s="55">
        <v>3.5288783885484037E-2</v>
      </c>
    </row>
    <row r="2464" spans="1:3">
      <c r="A2464" s="55">
        <v>2461</v>
      </c>
      <c r="B2464" s="55">
        <v>39.895996572871702</v>
      </c>
      <c r="C2464" s="55">
        <v>3.6411411264811323E-2</v>
      </c>
    </row>
    <row r="2465" spans="1:3">
      <c r="A2465" s="55">
        <v>2462</v>
      </c>
      <c r="B2465" s="55">
        <v>43.439300144300091</v>
      </c>
      <c r="C2465" s="55">
        <v>3.6411411264811323E-2</v>
      </c>
    </row>
    <row r="2466" spans="1:3">
      <c r="A2466" s="55">
        <v>2463</v>
      </c>
      <c r="B2466" s="55">
        <v>47.242871572871522</v>
      </c>
      <c r="C2466" s="55">
        <v>3.6411411264811323E-2</v>
      </c>
    </row>
    <row r="2467" spans="1:3">
      <c r="A2467" s="55">
        <v>2464</v>
      </c>
      <c r="B2467" s="55">
        <v>50.27428571428559</v>
      </c>
      <c r="C2467" s="55">
        <v>3.6411411264811323E-2</v>
      </c>
    </row>
    <row r="2468" spans="1:3">
      <c r="A2468" s="55">
        <v>2465</v>
      </c>
      <c r="B2468" s="55">
        <v>52.540714285714138</v>
      </c>
      <c r="C2468" s="55">
        <v>3.6411411264811323E-2</v>
      </c>
    </row>
    <row r="2469" spans="1:3">
      <c r="A2469" s="55">
        <v>2466</v>
      </c>
      <c r="B2469" s="55">
        <v>54.644999999999818</v>
      </c>
      <c r="C2469" s="55">
        <v>3.6411411264811323E-2</v>
      </c>
    </row>
    <row r="2470" spans="1:3">
      <c r="A2470" s="55">
        <v>2467</v>
      </c>
      <c r="B2470" s="55">
        <v>56.524491341990817</v>
      </c>
      <c r="C2470" s="55">
        <v>3.6411411264811323E-2</v>
      </c>
    </row>
    <row r="2471" spans="1:3">
      <c r="A2471" s="55">
        <v>2468</v>
      </c>
      <c r="B2471" s="55">
        <v>58.01311014665508</v>
      </c>
      <c r="C2471" s="55">
        <v>3.6411411264815813E-2</v>
      </c>
    </row>
    <row r="2472" spans="1:3">
      <c r="A2472" s="55">
        <v>2469</v>
      </c>
      <c r="B2472" s="55">
        <v>58.961056575226642</v>
      </c>
      <c r="C2472" s="55">
        <v>1.8404131580381389E-2</v>
      </c>
    </row>
    <row r="2473" spans="1:3">
      <c r="A2473" s="55">
        <v>2470</v>
      </c>
      <c r="B2473" s="55">
        <v>59.349003003797762</v>
      </c>
      <c r="C2473" s="55">
        <v>1.8404131580381389E-2</v>
      </c>
    </row>
    <row r="2474" spans="1:3">
      <c r="A2474" s="55">
        <v>2471</v>
      </c>
      <c r="B2474" s="55">
        <v>59.845967289511798</v>
      </c>
      <c r="C2474" s="55">
        <v>1.8404131580381389E-2</v>
      </c>
    </row>
    <row r="2475" spans="1:3">
      <c r="A2475" s="55">
        <v>2472</v>
      </c>
      <c r="B2475" s="55">
        <v>60.448913718082572</v>
      </c>
      <c r="C2475" s="55">
        <v>1.8404131580381389E-2</v>
      </c>
    </row>
    <row r="2476" spans="1:3">
      <c r="A2476" s="55">
        <v>2473</v>
      </c>
      <c r="B2476" s="55">
        <v>61.749181575225371</v>
      </c>
      <c r="C2476" s="55">
        <v>1.8404131580381389E-2</v>
      </c>
    </row>
    <row r="2477" spans="1:3">
      <c r="A2477" s="55">
        <v>2474</v>
      </c>
      <c r="B2477" s="55">
        <v>63.542448591897028</v>
      </c>
      <c r="C2477" s="55">
        <v>1.8404131580381389E-2</v>
      </c>
    </row>
    <row r="2478" spans="1:3">
      <c r="A2478" s="55">
        <v>2475</v>
      </c>
      <c r="B2478" s="55">
        <v>65.633829787232855</v>
      </c>
      <c r="C2478" s="55">
        <v>1.8404131580376799E-2</v>
      </c>
    </row>
    <row r="2479" spans="1:3">
      <c r="A2479" s="55">
        <v>2476</v>
      </c>
      <c r="B2479" s="55">
        <v>67.507251816935039</v>
      </c>
      <c r="C2479" s="55">
        <v>1.8404131580376799E-2</v>
      </c>
    </row>
    <row r="2480" spans="1:3">
      <c r="A2480" s="55">
        <v>2477</v>
      </c>
      <c r="B2480" s="55">
        <v>69.887687741304958</v>
      </c>
      <c r="C2480" s="55">
        <v>1.8404131580381389E-2</v>
      </c>
    </row>
    <row r="2481" spans="1:3">
      <c r="A2481" s="55">
        <v>2478</v>
      </c>
      <c r="B2481" s="55">
        <v>72.634652027019527</v>
      </c>
      <c r="C2481" s="55">
        <v>1.8404131580376799E-2</v>
      </c>
    </row>
    <row r="2482" spans="1:3">
      <c r="A2482" s="55">
        <v>2479</v>
      </c>
      <c r="B2482" s="55">
        <v>75.047571935082217</v>
      </c>
      <c r="C2482" s="55">
        <v>1.8404131580376671E-2</v>
      </c>
    </row>
    <row r="2483" spans="1:3">
      <c r="A2483" s="55">
        <v>2480</v>
      </c>
      <c r="B2483" s="55">
        <v>76.750263766765599</v>
      </c>
      <c r="C2483" s="55">
        <v>3.8511079619294778E-3</v>
      </c>
    </row>
    <row r="2484" spans="1:3">
      <c r="A2484" s="55">
        <v>2481</v>
      </c>
      <c r="B2484" s="55">
        <v>77.90964826524575</v>
      </c>
      <c r="C2484" s="55">
        <v>3.851069341269925E-3</v>
      </c>
    </row>
    <row r="2485" spans="1:3">
      <c r="A2485" s="55">
        <v>2482</v>
      </c>
      <c r="B2485" s="55">
        <v>78.664598760295618</v>
      </c>
      <c r="C2485" s="55">
        <v>-8.3394312556950879E-3</v>
      </c>
    </row>
    <row r="2486" spans="1:3">
      <c r="A2486" s="55">
        <v>2483</v>
      </c>
      <c r="B2486" s="55">
        <v>79.727363965388491</v>
      </c>
      <c r="C2486" s="55">
        <v>-8.3394312557013468E-3</v>
      </c>
    </row>
    <row r="2487" spans="1:3">
      <c r="A2487" s="55">
        <v>2484</v>
      </c>
      <c r="B2487" s="55">
        <v>80.609570714067587</v>
      </c>
      <c r="C2487" s="55">
        <v>-8.3394344631109851E-3</v>
      </c>
    </row>
    <row r="2488" spans="1:3">
      <c r="A2488" s="55">
        <v>2485</v>
      </c>
      <c r="B2488" s="55">
        <v>81.048383739277583</v>
      </c>
      <c r="C2488" s="55">
        <v>-1.3015146269607191E-2</v>
      </c>
    </row>
    <row r="2489" spans="1:3">
      <c r="A2489" s="55">
        <v>2486</v>
      </c>
      <c r="B2489" s="55">
        <v>81.411803116929903</v>
      </c>
      <c r="C2489" s="55">
        <v>-1.3015146269607191E-2</v>
      </c>
    </row>
    <row r="2490" spans="1:3">
      <c r="A2490" s="55">
        <v>2487</v>
      </c>
      <c r="B2490" s="55">
        <v>81.829943145218209</v>
      </c>
      <c r="C2490" s="55">
        <v>-1.3015146269607191E-2</v>
      </c>
    </row>
    <row r="2491" spans="1:3">
      <c r="A2491" s="55">
        <v>2488</v>
      </c>
      <c r="B2491" s="55">
        <v>82.130836002361278</v>
      </c>
      <c r="C2491" s="55">
        <v>-1.3015146269607191E-2</v>
      </c>
    </row>
    <row r="2492" spans="1:3">
      <c r="A2492" s="55">
        <v>2489</v>
      </c>
      <c r="B2492" s="55">
        <v>82.27901050731127</v>
      </c>
      <c r="C2492" s="55">
        <v>-1.3015146269607191E-2</v>
      </c>
    </row>
    <row r="2493" spans="1:3">
      <c r="A2493" s="55">
        <v>2490</v>
      </c>
      <c r="B2493" s="55">
        <v>82.312466129658659</v>
      </c>
      <c r="C2493" s="55">
        <v>-1.3015146269607191E-2</v>
      </c>
    </row>
    <row r="2494" spans="1:3">
      <c r="A2494" s="55">
        <v>2491</v>
      </c>
      <c r="B2494" s="55">
        <v>82.402948456609963</v>
      </c>
      <c r="C2494" s="55">
        <v>-1.3015146269607191E-2</v>
      </c>
    </row>
    <row r="2495" spans="1:3">
      <c r="A2495" s="55">
        <v>2492</v>
      </c>
      <c r="B2495" s="55">
        <v>82.749849717114259</v>
      </c>
      <c r="C2495" s="55">
        <v>-1.3015146269607191E-2</v>
      </c>
    </row>
    <row r="2496" spans="1:3">
      <c r="A2496" s="55">
        <v>2493</v>
      </c>
      <c r="B2496" s="55">
        <v>83.430784591064324</v>
      </c>
      <c r="C2496" s="55">
        <v>-1.3015146269607191E-2</v>
      </c>
    </row>
    <row r="2497" spans="1:3">
      <c r="A2497" s="55">
        <v>2494</v>
      </c>
      <c r="B2497" s="55">
        <v>84.156827731092704</v>
      </c>
      <c r="C2497" s="55">
        <v>-1.3015146269607191E-2</v>
      </c>
    </row>
    <row r="2498" spans="1:3">
      <c r="A2498" s="55">
        <v>2495</v>
      </c>
      <c r="B2498" s="55">
        <v>84.775577731092511</v>
      </c>
      <c r="C2498" s="55">
        <v>-1.3015146269607191E-2</v>
      </c>
    </row>
    <row r="2499" spans="1:3">
      <c r="A2499" s="55">
        <v>2496</v>
      </c>
      <c r="B2499" s="55">
        <v>85.321067891442681</v>
      </c>
      <c r="C2499" s="55">
        <v>-8.3394344631109851E-3</v>
      </c>
    </row>
    <row r="2500" spans="1:3">
      <c r="A2500" s="55">
        <v>2497</v>
      </c>
      <c r="B2500" s="55">
        <v>85.790264320014415</v>
      </c>
      <c r="C2500" s="55">
        <v>-8.3394312557013468E-3</v>
      </c>
    </row>
    <row r="2501" spans="1:3">
      <c r="A2501" s="55">
        <v>2498</v>
      </c>
      <c r="B2501" s="55">
        <v>86.146335748585741</v>
      </c>
      <c r="C2501" s="55">
        <v>-8.3394344631109851E-3</v>
      </c>
    </row>
    <row r="2502" spans="1:3">
      <c r="A2502" s="55">
        <v>2499</v>
      </c>
      <c r="B2502" s="55">
        <v>86.291514320014173</v>
      </c>
      <c r="C2502" s="55">
        <v>-1.215710095417229E-2</v>
      </c>
    </row>
    <row r="2503" spans="1:3">
      <c r="A2503" s="55">
        <v>2500</v>
      </c>
      <c r="B2503" s="55">
        <v>86.192097303206921</v>
      </c>
      <c r="C2503" s="55">
        <v>-1.3015146269607191E-2</v>
      </c>
    </row>
    <row r="2504" spans="1:3">
      <c r="A2504" s="55">
        <v>2501</v>
      </c>
      <c r="B2504" s="55">
        <v>86.051383017492867</v>
      </c>
      <c r="C2504" s="55">
        <v>-1.3015146269607191E-2</v>
      </c>
    </row>
    <row r="2505" spans="1:3">
      <c r="A2505" s="55">
        <v>2502</v>
      </c>
      <c r="B2505" s="55">
        <v>86.042454446064298</v>
      </c>
      <c r="C2505" s="55">
        <v>-1.3015146269607191E-2</v>
      </c>
    </row>
    <row r="2506" spans="1:3">
      <c r="A2506" s="55">
        <v>2503</v>
      </c>
      <c r="B2506" s="55">
        <v>86.084910714285655</v>
      </c>
      <c r="C2506" s="55">
        <v>-1.3015146269607191E-2</v>
      </c>
    </row>
    <row r="2507" spans="1:3">
      <c r="A2507" s="55">
        <v>2504</v>
      </c>
      <c r="B2507" s="55">
        <v>86.112946428571419</v>
      </c>
      <c r="C2507" s="55">
        <v>-1.3015146269608171E-2</v>
      </c>
    </row>
    <row r="2508" spans="1:3">
      <c r="A2508" s="55">
        <v>2505</v>
      </c>
      <c r="B2508" s="55">
        <v>86.087232142857246</v>
      </c>
      <c r="C2508" s="55">
        <v>-1.215710095417229E-2</v>
      </c>
    </row>
    <row r="2509" spans="1:3">
      <c r="A2509" s="55">
        <v>2506</v>
      </c>
      <c r="B2509" s="55">
        <v>86.087166353383964</v>
      </c>
      <c r="C2509" s="55">
        <v>-9.7371128912239965E-3</v>
      </c>
    </row>
    <row r="2510" spans="1:3">
      <c r="A2510" s="55">
        <v>2507</v>
      </c>
      <c r="B2510" s="55">
        <v>86.084934210526754</v>
      </c>
      <c r="C2510" s="55">
        <v>-9.7371128912239965E-3</v>
      </c>
    </row>
    <row r="2511" spans="1:3">
      <c r="A2511" s="55">
        <v>2508</v>
      </c>
      <c r="B2511" s="55">
        <v>86.09282449034994</v>
      </c>
      <c r="C2511" s="55">
        <v>-9.7371128912239965E-3</v>
      </c>
    </row>
    <row r="2512" spans="1:3">
      <c r="A2512" s="55">
        <v>2509</v>
      </c>
      <c r="B2512" s="55">
        <v>86.110681633207079</v>
      </c>
      <c r="C2512" s="55">
        <v>-9.7371128912239965E-3</v>
      </c>
    </row>
    <row r="2513" spans="1:3">
      <c r="A2513" s="55">
        <v>2510</v>
      </c>
      <c r="B2513" s="55">
        <v>86.118538776064113</v>
      </c>
      <c r="C2513" s="55">
        <v>-9.7371128912239965E-3</v>
      </c>
    </row>
    <row r="2514" spans="1:3">
      <c r="A2514" s="55">
        <v>2511</v>
      </c>
      <c r="B2514" s="55">
        <v>86.124074490349543</v>
      </c>
      <c r="C2514" s="55">
        <v>3.9835630367425308E-3</v>
      </c>
    </row>
    <row r="2515" spans="1:3">
      <c r="A2515" s="55">
        <v>2512</v>
      </c>
      <c r="B2515" s="55">
        <v>86.124074490349514</v>
      </c>
      <c r="C2515" s="55">
        <v>3.9835630367425308E-3</v>
      </c>
    </row>
    <row r="2516" spans="1:3">
      <c r="A2516" s="55">
        <v>2513</v>
      </c>
      <c r="B2516" s="55">
        <v>86.120747422679969</v>
      </c>
      <c r="C2516" s="55">
        <v>3.9835630367425308E-3</v>
      </c>
    </row>
    <row r="2517" spans="1:3">
      <c r="A2517" s="55">
        <v>2514</v>
      </c>
      <c r="B2517" s="55">
        <v>86.139675994108657</v>
      </c>
      <c r="C2517" s="55">
        <v>3.9835630367425308E-3</v>
      </c>
    </row>
    <row r="2518" spans="1:3">
      <c r="A2518" s="55">
        <v>2515</v>
      </c>
      <c r="B2518" s="55">
        <v>86.148571428571103</v>
      </c>
      <c r="C2518" s="55">
        <v>3.9835630367425308E-3</v>
      </c>
    </row>
    <row r="2519" spans="1:3">
      <c r="A2519" s="55">
        <v>2516</v>
      </c>
      <c r="B2519" s="55">
        <v>86.071428571428584</v>
      </c>
      <c r="C2519" s="55">
        <v>3.9835630367425308E-3</v>
      </c>
    </row>
    <row r="2520" spans="1:3">
      <c r="A2520" s="55">
        <v>2517</v>
      </c>
      <c r="B2520" s="55">
        <v>86.065714285714634</v>
      </c>
      <c r="C2520" s="55">
        <v>3.9835630367425308E-3</v>
      </c>
    </row>
    <row r="2521" spans="1:3">
      <c r="A2521" s="55">
        <v>2518</v>
      </c>
      <c r="B2521" s="55">
        <v>86.068928571429268</v>
      </c>
      <c r="C2521" s="55">
        <v>3.9835630367418846E-3</v>
      </c>
    </row>
    <row r="2522" spans="1:3">
      <c r="A2522" s="55">
        <v>2519</v>
      </c>
      <c r="B2522" s="55">
        <v>86.084642857143308</v>
      </c>
      <c r="C2522" s="55">
        <v>3.9835630367418846E-3</v>
      </c>
    </row>
    <row r="2523" spans="1:3">
      <c r="A2523" s="55">
        <v>2520</v>
      </c>
      <c r="B2523" s="55">
        <v>86.100324675324828</v>
      </c>
      <c r="C2523" s="55">
        <v>3.9835630367418846E-3</v>
      </c>
    </row>
    <row r="2524" spans="1:3">
      <c r="A2524" s="55">
        <v>2521</v>
      </c>
      <c r="B2524" s="55">
        <v>86.093538961039343</v>
      </c>
      <c r="C2524" s="55">
        <v>3.9835630367425308E-3</v>
      </c>
    </row>
    <row r="2525" spans="1:3">
      <c r="A2525" s="55">
        <v>2522</v>
      </c>
      <c r="B2525" s="55">
        <v>86.085681818182323</v>
      </c>
      <c r="C2525" s="55">
        <v>3.9835630367425308E-3</v>
      </c>
    </row>
    <row r="2526" spans="1:3">
      <c r="A2526" s="55">
        <v>2523</v>
      </c>
      <c r="B2526" s="55">
        <v>86.169610389610312</v>
      </c>
      <c r="C2526" s="55">
        <v>3.9835630367425308E-3</v>
      </c>
    </row>
    <row r="2527" spans="1:3">
      <c r="A2527" s="55">
        <v>2524</v>
      </c>
      <c r="B2527" s="55">
        <v>86.175324675324262</v>
      </c>
      <c r="C2527" s="55">
        <v>3.9835630367425308E-3</v>
      </c>
    </row>
    <row r="2528" spans="1:3">
      <c r="A2528" s="55">
        <v>2525</v>
      </c>
      <c r="B2528" s="55">
        <v>86.182110389609761</v>
      </c>
      <c r="C2528" s="55">
        <v>3.9835630367425308E-3</v>
      </c>
    </row>
    <row r="2529" spans="1:3">
      <c r="A2529" s="55">
        <v>2526</v>
      </c>
      <c r="B2529" s="55">
        <v>86.174253246752741</v>
      </c>
      <c r="C2529" s="55">
        <v>5.9153346901679128E-3</v>
      </c>
    </row>
    <row r="2530" spans="1:3">
      <c r="A2530" s="55">
        <v>2527</v>
      </c>
      <c r="B2530" s="55">
        <v>86.116071428571431</v>
      </c>
      <c r="C2530" s="55">
        <v>5.9153346901679128E-3</v>
      </c>
    </row>
    <row r="2531" spans="1:3">
      <c r="A2531" s="55">
        <v>2528</v>
      </c>
      <c r="B2531" s="55">
        <v>86.089285714285708</v>
      </c>
      <c r="C2531" s="55">
        <v>5.9153346901679128E-3</v>
      </c>
    </row>
    <row r="2532" spans="1:3">
      <c r="A2532" s="55">
        <v>2529</v>
      </c>
      <c r="B2532" s="55">
        <v>86.104999999999777</v>
      </c>
      <c r="C2532" s="55">
        <v>5.9153346901679128E-3</v>
      </c>
    </row>
    <row r="2533" spans="1:3">
      <c r="A2533" s="55">
        <v>2530</v>
      </c>
      <c r="B2533" s="55">
        <v>86.091785714285848</v>
      </c>
      <c r="C2533" s="55">
        <v>5.9153346901679128E-3</v>
      </c>
    </row>
    <row r="2534" spans="1:3">
      <c r="A2534" s="55">
        <v>2531</v>
      </c>
      <c r="B2534" s="55">
        <v>86.090357142857243</v>
      </c>
      <c r="C2534" s="55">
        <v>5.9153346901679128E-3</v>
      </c>
    </row>
    <row r="2535" spans="1:3">
      <c r="A2535" s="55">
        <v>2532</v>
      </c>
      <c r="B2535" s="55">
        <v>86.073571428571654</v>
      </c>
      <c r="C2535" s="55">
        <v>5.9153346901680516E-3</v>
      </c>
    </row>
    <row r="2536" spans="1:3">
      <c r="A2536" s="55">
        <v>2533</v>
      </c>
      <c r="B2536" s="55">
        <v>85.976428571428897</v>
      </c>
      <c r="C2536" s="55">
        <v>1.020244782219309E-2</v>
      </c>
    </row>
    <row r="2537" spans="1:3">
      <c r="A2537" s="55">
        <v>2534</v>
      </c>
      <c r="B2537" s="55">
        <v>85.751071428571549</v>
      </c>
      <c r="C2537" s="55">
        <v>1.3643924242032771E-2</v>
      </c>
    </row>
    <row r="2538" spans="1:3">
      <c r="A2538" s="55">
        <v>2535</v>
      </c>
      <c r="B2538" s="55">
        <v>85.339285714285708</v>
      </c>
      <c r="C2538" s="55">
        <v>1.3643924242032771E-2</v>
      </c>
    </row>
    <row r="2539" spans="1:3">
      <c r="A2539" s="55">
        <v>2536</v>
      </c>
      <c r="B2539" s="55">
        <v>84.643928571428688</v>
      </c>
      <c r="C2539" s="55">
        <v>1.3643924242032771E-2</v>
      </c>
    </row>
    <row r="2540" spans="1:3">
      <c r="A2540" s="55">
        <v>2537</v>
      </c>
      <c r="B2540" s="55">
        <v>83.571071428571514</v>
      </c>
      <c r="C2540" s="55">
        <v>1.3643924242032771E-2</v>
      </c>
    </row>
    <row r="2541" spans="1:3">
      <c r="A2541" s="55">
        <v>2538</v>
      </c>
      <c r="B2541" s="55">
        <v>82.322500000000119</v>
      </c>
      <c r="C2541" s="55">
        <v>1.3643924242032771E-2</v>
      </c>
    </row>
    <row r="2542" spans="1:3">
      <c r="A2542" s="55">
        <v>2539</v>
      </c>
      <c r="B2542" s="55">
        <v>80.761071428571654</v>
      </c>
      <c r="C2542" s="55">
        <v>1.3643924242032771E-2</v>
      </c>
    </row>
    <row r="2543" spans="1:3">
      <c r="A2543" s="55">
        <v>2540</v>
      </c>
      <c r="B2543" s="55">
        <v>78.824642857143189</v>
      </c>
      <c r="C2543" s="55">
        <v>1.3643924242032771E-2</v>
      </c>
    </row>
    <row r="2544" spans="1:3">
      <c r="A2544" s="55">
        <v>2541</v>
      </c>
      <c r="B2544" s="55">
        <v>76.755357142857719</v>
      </c>
      <c r="C2544" s="55">
        <v>1.3643924242032771E-2</v>
      </c>
    </row>
    <row r="2545" spans="1:3">
      <c r="A2545" s="55">
        <v>2542</v>
      </c>
      <c r="B2545" s="55">
        <v>74.566785714286169</v>
      </c>
      <c r="C2545" s="55">
        <v>1.020244782219309E-2</v>
      </c>
    </row>
    <row r="2546" spans="1:3">
      <c r="A2546" s="55">
        <v>2543</v>
      </c>
      <c r="B2546" s="55">
        <v>72.339285714285708</v>
      </c>
      <c r="C2546" s="55">
        <v>5.9153346901680516E-3</v>
      </c>
    </row>
    <row r="2547" spans="1:3">
      <c r="A2547" s="55">
        <v>2544</v>
      </c>
      <c r="B2547" s="55">
        <v>70.212142857142638</v>
      </c>
      <c r="C2547" s="55">
        <v>5.9153346901679128E-3</v>
      </c>
    </row>
    <row r="2548" spans="1:3">
      <c r="A2548" s="55">
        <v>2545</v>
      </c>
      <c r="B2548" s="55">
        <v>67.997946428571339</v>
      </c>
      <c r="C2548" s="55">
        <v>-1.3983088073368901E-2</v>
      </c>
    </row>
    <row r="2549" spans="1:3">
      <c r="A2549" s="55">
        <v>2546</v>
      </c>
      <c r="B2549" s="55">
        <v>65.828176510988754</v>
      </c>
      <c r="C2549" s="55">
        <v>-1.3983088073369711E-2</v>
      </c>
    </row>
    <row r="2550" spans="1:3">
      <c r="A2550" s="55">
        <v>2547</v>
      </c>
      <c r="B2550" s="55">
        <v>63.881668574480663</v>
      </c>
      <c r="C2550" s="55">
        <v>-1.3983088073371119E-2</v>
      </c>
    </row>
    <row r="2551" spans="1:3">
      <c r="A2551" s="55">
        <v>2548</v>
      </c>
      <c r="B2551" s="55">
        <v>61.996668574480537</v>
      </c>
      <c r="C2551" s="55">
        <v>-2.8611791676347059E-2</v>
      </c>
    </row>
    <row r="2552" spans="1:3">
      <c r="A2552" s="55">
        <v>2549</v>
      </c>
      <c r="B2552" s="55">
        <v>60.158365003051948</v>
      </c>
      <c r="C2552" s="55">
        <v>-2.8611791676353249E-2</v>
      </c>
    </row>
    <row r="2553" spans="1:3">
      <c r="A2553" s="55">
        <v>2550</v>
      </c>
      <c r="B2553" s="55">
        <v>58.482025717338033</v>
      </c>
      <c r="C2553" s="55">
        <v>-2.8611791676353249E-2</v>
      </c>
    </row>
    <row r="2554" spans="1:3">
      <c r="A2554" s="55">
        <v>2551</v>
      </c>
      <c r="B2554" s="55">
        <v>56.893811431623853</v>
      </c>
      <c r="C2554" s="55">
        <v>-2.8611791676353249E-2</v>
      </c>
    </row>
    <row r="2555" spans="1:3">
      <c r="A2555" s="55">
        <v>2552</v>
      </c>
      <c r="B2555" s="55">
        <v>55.475150717338117</v>
      </c>
      <c r="C2555" s="55">
        <v>-2.8611791676355799E-2</v>
      </c>
    </row>
    <row r="2556" spans="1:3">
      <c r="A2556" s="55">
        <v>2553</v>
      </c>
      <c r="B2556" s="55">
        <v>54.44742063492059</v>
      </c>
      <c r="C2556" s="55">
        <v>-2.8611791676355799E-2</v>
      </c>
    </row>
    <row r="2557" spans="1:3">
      <c r="A2557" s="55">
        <v>2554</v>
      </c>
      <c r="B2557" s="55">
        <v>54.159732142857159</v>
      </c>
      <c r="C2557" s="55">
        <v>-2.8611791676355799E-2</v>
      </c>
    </row>
    <row r="2558" spans="1:3">
      <c r="A2558" s="55">
        <v>2555</v>
      </c>
      <c r="B2558" s="55">
        <v>54.71035714285722</v>
      </c>
      <c r="C2558" s="55">
        <v>-2.8611791676355799E-2</v>
      </c>
    </row>
    <row r="2559" spans="1:3">
      <c r="A2559" s="55">
        <v>2556</v>
      </c>
      <c r="B2559" s="55">
        <v>55.609374999999773</v>
      </c>
      <c r="C2559" s="55">
        <v>-2.8611791676355799E-2</v>
      </c>
    </row>
    <row r="2560" spans="1:3">
      <c r="A2560" s="55">
        <v>2557</v>
      </c>
      <c r="B2560" s="55">
        <v>56.891607142856081</v>
      </c>
      <c r="C2560" s="55">
        <v>-2.8611791676355799E-2</v>
      </c>
    </row>
    <row r="2561" spans="1:3">
      <c r="A2561" s="55">
        <v>2558</v>
      </c>
      <c r="B2561" s="55">
        <v>58.814821428569807</v>
      </c>
      <c r="C2561" s="55">
        <v>-2.8611791676355799E-2</v>
      </c>
    </row>
    <row r="2562" spans="1:3">
      <c r="A2562" s="55">
        <v>2559</v>
      </c>
      <c r="B2562" s="55">
        <v>61.07321428571278</v>
      </c>
      <c r="C2562" s="55">
        <v>-2.8611791676353249E-2</v>
      </c>
    </row>
    <row r="2563" spans="1:3">
      <c r="A2563" s="55">
        <v>2560</v>
      </c>
      <c r="B2563" s="55">
        <v>63.29910714285613</v>
      </c>
      <c r="C2563" s="55">
        <v>-2.8611791676353249E-2</v>
      </c>
    </row>
    <row r="2564" spans="1:3">
      <c r="A2564" s="55">
        <v>2561</v>
      </c>
      <c r="B2564" s="55">
        <v>65.013524659862767</v>
      </c>
      <c r="C2564" s="55">
        <v>-2.86117916763492E-2</v>
      </c>
    </row>
    <row r="2565" spans="1:3">
      <c r="A2565" s="55">
        <v>2562</v>
      </c>
      <c r="B2565" s="55">
        <v>66.076292517005072</v>
      </c>
      <c r="C2565" s="55">
        <v>-2.8611791676347059E-2</v>
      </c>
    </row>
    <row r="2566" spans="1:3">
      <c r="A2566" s="55">
        <v>2563</v>
      </c>
      <c r="B2566" s="55">
        <v>66.997721088433963</v>
      </c>
      <c r="C2566" s="55">
        <v>-1.9339817876218971E-2</v>
      </c>
    </row>
    <row r="2567" spans="1:3">
      <c r="A2567" s="55">
        <v>2564</v>
      </c>
      <c r="B2567" s="55">
        <v>67.733435374148911</v>
      </c>
      <c r="C2567" s="55">
        <v>-1.9339817876218589E-2</v>
      </c>
    </row>
    <row r="2568" spans="1:3">
      <c r="A2568" s="55">
        <v>2565</v>
      </c>
      <c r="B2568" s="55">
        <v>68.016398202137822</v>
      </c>
      <c r="C2568" s="55">
        <v>-2.9329457617791551E-3</v>
      </c>
    </row>
    <row r="2569" spans="1:3">
      <c r="A2569" s="55">
        <v>2566</v>
      </c>
      <c r="B2569" s="55">
        <v>68.06077320213771</v>
      </c>
      <c r="C2569" s="55">
        <v>-2.9329457617791551E-3</v>
      </c>
    </row>
    <row r="2570" spans="1:3">
      <c r="A2570" s="55">
        <v>2567</v>
      </c>
      <c r="B2570" s="55">
        <v>67.968808916422944</v>
      </c>
      <c r="C2570" s="55">
        <v>-2.932945761777266E-3</v>
      </c>
    </row>
    <row r="2571" spans="1:3">
      <c r="A2571" s="55">
        <v>2568</v>
      </c>
      <c r="B2571" s="55">
        <v>67.888498542273439</v>
      </c>
      <c r="C2571" s="55">
        <v>-2.932945761777266E-3</v>
      </c>
    </row>
    <row r="2572" spans="1:3">
      <c r="A2572" s="55">
        <v>2569</v>
      </c>
      <c r="B2572" s="55">
        <v>67.858380083999421</v>
      </c>
      <c r="C2572" s="55">
        <v>-2.9329457617772599E-3</v>
      </c>
    </row>
    <row r="2573" spans="1:3">
      <c r="A2573" s="55">
        <v>2570</v>
      </c>
      <c r="B2573" s="55">
        <v>67.90221936971372</v>
      </c>
      <c r="C2573" s="55">
        <v>-2.932945761775929E-3</v>
      </c>
    </row>
    <row r="2574" spans="1:3">
      <c r="A2574" s="55">
        <v>2571</v>
      </c>
      <c r="B2574" s="55">
        <v>67.894987226856728</v>
      </c>
      <c r="C2574" s="55">
        <v>-7.0357102388612079E-4</v>
      </c>
    </row>
    <row r="2575" spans="1:3">
      <c r="A2575" s="55">
        <v>2572</v>
      </c>
      <c r="B2575" s="55">
        <v>67.715219887590266</v>
      </c>
      <c r="C2575" s="55">
        <v>-7.035698833605115E-4</v>
      </c>
    </row>
    <row r="2576" spans="1:3">
      <c r="A2576" s="55">
        <v>2573</v>
      </c>
      <c r="B2576" s="55">
        <v>67.252094887590175</v>
      </c>
      <c r="C2576" s="55">
        <v>-7.0356988335992983E-4</v>
      </c>
    </row>
    <row r="2577" spans="1:3">
      <c r="A2577" s="55">
        <v>2574</v>
      </c>
      <c r="B2577" s="55">
        <v>66.50245203044723</v>
      </c>
      <c r="C2577" s="55">
        <v>-7.0356988335795376E-4</v>
      </c>
    </row>
    <row r="2578" spans="1:3">
      <c r="A2578" s="55">
        <v>2575</v>
      </c>
      <c r="B2578" s="55">
        <v>65.235755601875709</v>
      </c>
      <c r="C2578" s="55">
        <v>6.3712087942263164E-3</v>
      </c>
    </row>
    <row r="2579" spans="1:3">
      <c r="A2579" s="55">
        <v>2576</v>
      </c>
      <c r="B2579" s="55">
        <v>63.669797220323112</v>
      </c>
      <c r="C2579" s="55">
        <v>6.3712087942263164E-3</v>
      </c>
    </row>
    <row r="2580" spans="1:3">
      <c r="A2580" s="55">
        <v>2577</v>
      </c>
      <c r="B2580" s="55">
        <v>61.857297220322707</v>
      </c>
      <c r="C2580" s="55">
        <v>6.3712087942263164E-3</v>
      </c>
    </row>
    <row r="2581" spans="1:3">
      <c r="A2581" s="55">
        <v>2578</v>
      </c>
      <c r="B2581" s="55">
        <v>59.616225791751688</v>
      </c>
      <c r="C2581" s="55">
        <v>6.3712087942263164E-3</v>
      </c>
    </row>
    <row r="2582" spans="1:3">
      <c r="A2582" s="55">
        <v>2579</v>
      </c>
      <c r="B2582" s="55">
        <v>56.974816017316023</v>
      </c>
      <c r="C2582" s="55">
        <v>6.3712087942263164E-3</v>
      </c>
    </row>
    <row r="2583" spans="1:3">
      <c r="A2583" s="55">
        <v>2580</v>
      </c>
      <c r="B2583" s="55">
        <v>53.948208874459219</v>
      </c>
      <c r="C2583" s="55">
        <v>6.3712087942263164E-3</v>
      </c>
    </row>
    <row r="2584" spans="1:3">
      <c r="A2584" s="55">
        <v>2581</v>
      </c>
      <c r="B2584" s="55">
        <v>50.840441017316323</v>
      </c>
      <c r="C2584" s="55">
        <v>6.3712087942263164E-3</v>
      </c>
    </row>
    <row r="2585" spans="1:3">
      <c r="A2585" s="55">
        <v>2582</v>
      </c>
      <c r="B2585" s="55">
        <v>47.786512445887823</v>
      </c>
      <c r="C2585" s="55">
        <v>6.3712087942263164E-3</v>
      </c>
    </row>
    <row r="2586" spans="1:3">
      <c r="A2586" s="55">
        <v>2583</v>
      </c>
      <c r="B2586" s="55">
        <v>44.528392857143629</v>
      </c>
      <c r="C2586" s="55">
        <v>6.3712087942263164E-3</v>
      </c>
    </row>
    <row r="2587" spans="1:3">
      <c r="A2587" s="55">
        <v>2584</v>
      </c>
      <c r="B2587" s="55">
        <v>40.770803571430001</v>
      </c>
      <c r="C2587" s="55">
        <v>6.3712087942263164E-3</v>
      </c>
    </row>
    <row r="2588" spans="1:3">
      <c r="A2588" s="55">
        <v>2585</v>
      </c>
      <c r="B2588" s="55">
        <v>36.895360750361696</v>
      </c>
      <c r="C2588" s="55">
        <v>6.3712087942263164E-3</v>
      </c>
    </row>
    <row r="2589" spans="1:3">
      <c r="A2589" s="55">
        <v>2586</v>
      </c>
      <c r="B2589" s="55">
        <v>32.805182178932569</v>
      </c>
      <c r="C2589" s="55">
        <v>-8.3582455798695361E-4</v>
      </c>
    </row>
    <row r="2590" spans="1:3">
      <c r="A2590" s="55">
        <v>2587</v>
      </c>
      <c r="B2590" s="55">
        <v>28.572771464646721</v>
      </c>
      <c r="C2590" s="55">
        <v>-8.3582455798715907E-4</v>
      </c>
    </row>
    <row r="2591" spans="1:3">
      <c r="A2591" s="55">
        <v>2588</v>
      </c>
      <c r="B2591" s="55">
        <v>24.332148268398608</v>
      </c>
      <c r="C2591" s="55">
        <v>-1.015399486007882E-2</v>
      </c>
    </row>
    <row r="2592" spans="1:3">
      <c r="A2592" s="55">
        <v>2589</v>
      </c>
      <c r="B2592" s="55">
        <v>20.234112554112851</v>
      </c>
      <c r="C2592" s="55">
        <v>-1.015399486007882E-2</v>
      </c>
    </row>
    <row r="2593" spans="1:3">
      <c r="A2593" s="55">
        <v>2590</v>
      </c>
      <c r="B2593" s="55">
        <v>16.046523268398399</v>
      </c>
      <c r="C2593" s="55">
        <v>-1.015399486007882E-2</v>
      </c>
    </row>
    <row r="2594" spans="1:3">
      <c r="A2594" s="55">
        <v>2591</v>
      </c>
      <c r="B2594" s="55">
        <v>12.010273268398141</v>
      </c>
      <c r="C2594" s="55">
        <v>-1.015399486007882E-2</v>
      </c>
    </row>
    <row r="2595" spans="1:3">
      <c r="A2595" s="55">
        <v>2592</v>
      </c>
      <c r="B2595" s="55">
        <v>8.4027696608946236</v>
      </c>
      <c r="C2595" s="55">
        <v>-1.015399486007882E-2</v>
      </c>
    </row>
    <row r="2596" spans="1:3">
      <c r="A2596" s="55">
        <v>2593</v>
      </c>
      <c r="B2596" s="55">
        <v>5.5900910894660916</v>
      </c>
      <c r="C2596" s="55">
        <v>-1.015399486007882E-2</v>
      </c>
    </row>
    <row r="2597" spans="1:3">
      <c r="A2597" s="55">
        <v>2594</v>
      </c>
      <c r="B2597" s="55">
        <v>3.580894660894534</v>
      </c>
      <c r="C2597" s="55">
        <v>-1.015399486007882E-2</v>
      </c>
    </row>
    <row r="2598" spans="1:3">
      <c r="A2598" s="55">
        <v>2595</v>
      </c>
      <c r="B2598" s="55">
        <v>2.0092857142856331</v>
      </c>
      <c r="C2598" s="55">
        <v>-1.015399486007882E-2</v>
      </c>
    </row>
    <row r="2599" spans="1:3">
      <c r="A2599" s="55">
        <v>2596</v>
      </c>
      <c r="B2599" s="55">
        <v>1.3660714285710309</v>
      </c>
      <c r="C2599" s="55">
        <v>-1.015399486007882E-2</v>
      </c>
    </row>
    <row r="2600" spans="1:3">
      <c r="A2600" s="55">
        <v>2597</v>
      </c>
      <c r="B2600" s="55">
        <v>2.3835714285707139</v>
      </c>
      <c r="C2600" s="55">
        <v>-1.015399486007882E-2</v>
      </c>
    </row>
    <row r="2601" spans="1:3">
      <c r="A2601" s="55">
        <v>2598</v>
      </c>
      <c r="B2601" s="55">
        <v>4.9548214285703569</v>
      </c>
      <c r="C2601" s="55">
        <v>-1.015399486007882E-2</v>
      </c>
    </row>
    <row r="2602" spans="1:3">
      <c r="A2602" s="55">
        <v>2599</v>
      </c>
      <c r="B2602" s="55">
        <v>7.7227678571419647</v>
      </c>
      <c r="C2602" s="55">
        <v>-1.015399463912703E-2</v>
      </c>
    </row>
    <row r="2603" spans="1:3">
      <c r="A2603" s="55">
        <v>2600</v>
      </c>
      <c r="B2603" s="55">
        <v>11.26741071428482</v>
      </c>
      <c r="C2603" s="55">
        <v>-1.015399441817524E-2</v>
      </c>
    </row>
    <row r="2604" spans="1:3">
      <c r="A2604" s="55">
        <v>2601</v>
      </c>
      <c r="B2604" s="55">
        <v>15.65124999999893</v>
      </c>
      <c r="C2604" s="55">
        <v>-1.0153994197223459E-2</v>
      </c>
    </row>
    <row r="2605" spans="1:3">
      <c r="A2605" s="55">
        <v>2602</v>
      </c>
      <c r="B2605" s="55">
        <v>20.23169642857053</v>
      </c>
      <c r="C2605" s="55">
        <v>-1.0153993976271669E-2</v>
      </c>
    </row>
    <row r="2606" spans="1:3">
      <c r="A2606" s="55">
        <v>2603</v>
      </c>
      <c r="B2606" s="55">
        <v>23.955357142857139</v>
      </c>
      <c r="C2606" s="55">
        <v>-1.015399375531988E-2</v>
      </c>
    </row>
    <row r="2607" spans="1:3">
      <c r="A2607" s="55">
        <v>2604</v>
      </c>
      <c r="B2607" s="55">
        <v>26.589464285714641</v>
      </c>
      <c r="C2607" s="55">
        <v>-8.4939977661973275E-4</v>
      </c>
    </row>
    <row r="2608" spans="1:3">
      <c r="A2608" s="55">
        <v>2605</v>
      </c>
      <c r="B2608" s="55">
        <v>28.625357142857862</v>
      </c>
      <c r="C2608" s="55">
        <v>8.4551942020804176E-3</v>
      </c>
    </row>
    <row r="2609" spans="1:3">
      <c r="A2609" s="55">
        <v>2606</v>
      </c>
      <c r="B2609" s="55">
        <v>31.044910714286249</v>
      </c>
      <c r="C2609" s="55">
        <v>1.3114280015984759E-2</v>
      </c>
    </row>
    <row r="2610" spans="1:3">
      <c r="A2610" s="55">
        <v>2607</v>
      </c>
      <c r="B2610" s="55">
        <v>33.321696428571961</v>
      </c>
      <c r="C2610" s="55">
        <v>1.7773365829882801E-2</v>
      </c>
    </row>
    <row r="2611" spans="1:3">
      <c r="A2611" s="55">
        <v>2608</v>
      </c>
      <c r="B2611" s="55">
        <v>34.812857142857858</v>
      </c>
      <c r="C2611" s="55">
        <v>1.7773365829887911E-2</v>
      </c>
    </row>
    <row r="2612" spans="1:3">
      <c r="A2612" s="55">
        <v>2609</v>
      </c>
      <c r="B2612" s="55">
        <v>35.848482142857677</v>
      </c>
      <c r="C2612" s="55">
        <v>1.7773365829889101E-2</v>
      </c>
    </row>
    <row r="2613" spans="1:3">
      <c r="A2613" s="55">
        <v>2610</v>
      </c>
      <c r="B2613" s="55">
        <v>37.410714285714278</v>
      </c>
      <c r="C2613" s="55">
        <v>1.7773365829894111E-2</v>
      </c>
    </row>
    <row r="2614" spans="1:3">
      <c r="A2614" s="55">
        <v>2611</v>
      </c>
      <c r="B2614" s="55">
        <v>39.044642857142847</v>
      </c>
      <c r="C2614" s="55">
        <v>0.05</v>
      </c>
    </row>
    <row r="2615" spans="1:3">
      <c r="A2615" s="55">
        <v>2612</v>
      </c>
      <c r="B2615" s="55">
        <v>40.017857142857153</v>
      </c>
      <c r="C2615" s="55">
        <v>0.05</v>
      </c>
    </row>
    <row r="2616" spans="1:3">
      <c r="A2616" s="55">
        <v>2613</v>
      </c>
      <c r="B2616" s="55">
        <v>40.464107142856783</v>
      </c>
      <c r="C2616" s="55">
        <v>0.05</v>
      </c>
    </row>
    <row r="2617" spans="1:3">
      <c r="A2617" s="55">
        <v>2614</v>
      </c>
      <c r="B2617" s="55">
        <v>40.401517857142323</v>
      </c>
      <c r="C2617" s="55">
        <v>0.05</v>
      </c>
    </row>
    <row r="2618" spans="1:3">
      <c r="A2618" s="55">
        <v>2615</v>
      </c>
      <c r="B2618" s="55">
        <v>40.580264355742109</v>
      </c>
      <c r="C2618" s="55">
        <v>0.05</v>
      </c>
    </row>
    <row r="2619" spans="1:3">
      <c r="A2619" s="55">
        <v>2616</v>
      </c>
      <c r="B2619" s="55">
        <v>41.169284864935371</v>
      </c>
      <c r="C2619" s="55">
        <v>0.05</v>
      </c>
    </row>
    <row r="2620" spans="1:3">
      <c r="A2620" s="55">
        <v>2617</v>
      </c>
      <c r="B2620" s="55">
        <v>41.517410748952173</v>
      </c>
      <c r="C2620" s="55">
        <v>0.05</v>
      </c>
    </row>
    <row r="2621" spans="1:3">
      <c r="A2621" s="55">
        <v>2618</v>
      </c>
      <c r="B2621" s="55">
        <v>41.535267891809298</v>
      </c>
      <c r="C2621" s="55">
        <v>0.05</v>
      </c>
    </row>
    <row r="2622" spans="1:3">
      <c r="A2622" s="55">
        <v>2619</v>
      </c>
      <c r="B2622" s="55">
        <v>42.329999150649648</v>
      </c>
      <c r="C2622" s="55">
        <v>0.05</v>
      </c>
    </row>
    <row r="2623" spans="1:3">
      <c r="A2623" s="55">
        <v>2620</v>
      </c>
      <c r="B2623" s="55">
        <v>43.285623266633209</v>
      </c>
      <c r="C2623" s="55">
        <v>0.05</v>
      </c>
    </row>
    <row r="2624" spans="1:3">
      <c r="A2624" s="55">
        <v>2621</v>
      </c>
      <c r="B2624" s="55">
        <v>44.393032212885501</v>
      </c>
      <c r="C2624" s="55">
        <v>0.05</v>
      </c>
    </row>
    <row r="2625" spans="1:3">
      <c r="A2625" s="55">
        <v>2622</v>
      </c>
      <c r="B2625" s="55">
        <v>45.410889355742249</v>
      </c>
      <c r="C2625" s="55">
        <v>0.05</v>
      </c>
    </row>
    <row r="2626" spans="1:3">
      <c r="A2626" s="55">
        <v>2623</v>
      </c>
      <c r="B2626" s="55">
        <v>46.420083132263287</v>
      </c>
      <c r="C2626" s="55">
        <v>1.594330832938512E-2</v>
      </c>
    </row>
    <row r="2627" spans="1:3">
      <c r="A2627" s="55">
        <v>2624</v>
      </c>
      <c r="B2627" s="55">
        <v>47.473569592213252</v>
      </c>
      <c r="C2627" s="55">
        <v>1.59433083293814E-2</v>
      </c>
    </row>
    <row r="2628" spans="1:3">
      <c r="A2628" s="55">
        <v>2625</v>
      </c>
      <c r="B2628" s="55">
        <v>48.785712449356183</v>
      </c>
      <c r="C2628" s="55">
        <v>-1.6165895054128271E-2</v>
      </c>
    </row>
    <row r="2629" spans="1:3">
      <c r="A2629" s="55">
        <v>2626</v>
      </c>
      <c r="B2629" s="55">
        <v>49.339374047658637</v>
      </c>
      <c r="C2629" s="55">
        <v>-1.616589505413106E-2</v>
      </c>
    </row>
    <row r="2630" spans="1:3">
      <c r="A2630" s="55">
        <v>2627</v>
      </c>
      <c r="B2630" s="55">
        <v>49.696785645961079</v>
      </c>
      <c r="C2630" s="55">
        <v>-1.6165895054136171E-2</v>
      </c>
    </row>
    <row r="2631" spans="1:3">
      <c r="A2631" s="55">
        <v>2628</v>
      </c>
      <c r="B2631" s="55">
        <v>49.866251699708968</v>
      </c>
      <c r="C2631" s="55">
        <v>-1.6165895054138499E-2</v>
      </c>
    </row>
    <row r="2632" spans="1:3">
      <c r="A2632" s="55">
        <v>2629</v>
      </c>
      <c r="B2632" s="55">
        <v>49.624648058252497</v>
      </c>
      <c r="C2632" s="55">
        <v>-1.616589505413989E-2</v>
      </c>
    </row>
    <row r="2633" spans="1:3">
      <c r="A2633" s="55">
        <v>2630</v>
      </c>
      <c r="B2633" s="55">
        <v>48.973212484022717</v>
      </c>
      <c r="C2633" s="55">
        <v>-1.6165899049122169E-2</v>
      </c>
    </row>
    <row r="2634" spans="1:3">
      <c r="A2634" s="55">
        <v>2631</v>
      </c>
      <c r="B2634" s="55">
        <v>48.062135854341811</v>
      </c>
      <c r="C2634" s="55">
        <v>-1.6165899049122169E-2</v>
      </c>
    </row>
    <row r="2635" spans="1:3">
      <c r="A2635" s="55">
        <v>2632</v>
      </c>
      <c r="B2635" s="55">
        <v>47.089543916576659</v>
      </c>
      <c r="C2635" s="55">
        <v>-1.6165899049122169E-2</v>
      </c>
    </row>
    <row r="2636" spans="1:3">
      <c r="A2636" s="55">
        <v>2633</v>
      </c>
      <c r="B2636" s="55">
        <v>46.205704630862542</v>
      </c>
      <c r="C2636" s="55">
        <v>-1.6165899049122169E-2</v>
      </c>
    </row>
    <row r="2637" spans="1:3">
      <c r="A2637" s="55">
        <v>2634</v>
      </c>
      <c r="B2637" s="55">
        <v>45.07141891657691</v>
      </c>
      <c r="C2637" s="55">
        <v>-1.6165899049122169E-2</v>
      </c>
    </row>
    <row r="2638" spans="1:3">
      <c r="A2638" s="55">
        <v>2635</v>
      </c>
      <c r="B2638" s="55">
        <v>43.678381398539443</v>
      </c>
      <c r="C2638" s="55">
        <v>-1.9177981503872461E-2</v>
      </c>
    </row>
    <row r="2639" spans="1:3">
      <c r="A2639" s="55">
        <v>2636</v>
      </c>
      <c r="B2639" s="55">
        <v>42.572131398539618</v>
      </c>
      <c r="C2639" s="55">
        <v>-1.9177981503872461E-2</v>
      </c>
    </row>
    <row r="2640" spans="1:3">
      <c r="A2640" s="55">
        <v>2637</v>
      </c>
      <c r="B2640" s="55">
        <v>41.777674115626802</v>
      </c>
      <c r="C2640" s="55">
        <v>-1.9177981503872461E-2</v>
      </c>
    </row>
    <row r="2641" spans="1:3">
      <c r="A2641" s="55">
        <v>2638</v>
      </c>
      <c r="B2641" s="55">
        <v>40.938924115626683</v>
      </c>
      <c r="C2641" s="55">
        <v>-1.6165899049122169E-2</v>
      </c>
    </row>
    <row r="2642" spans="1:3">
      <c r="A2642" s="55">
        <v>2639</v>
      </c>
      <c r="B2642" s="55">
        <v>39.831248196248758</v>
      </c>
      <c r="C2642" s="55">
        <v>-1.616589505413989E-2</v>
      </c>
    </row>
    <row r="2643" spans="1:3">
      <c r="A2643" s="55">
        <v>2640</v>
      </c>
      <c r="B2643" s="55">
        <v>38.302794064596277</v>
      </c>
      <c r="C2643" s="55">
        <v>-1.6165895054136171E-2</v>
      </c>
    </row>
    <row r="2644" spans="1:3">
      <c r="A2644" s="55">
        <v>2641</v>
      </c>
      <c r="B2644" s="55">
        <v>36.651008350310583</v>
      </c>
      <c r="C2644" s="55">
        <v>-1.6165895054128271E-2</v>
      </c>
    </row>
    <row r="2645" spans="1:3">
      <c r="A2645" s="55">
        <v>2642</v>
      </c>
      <c r="B2645" s="55">
        <v>35.490831582633668</v>
      </c>
      <c r="C2645" s="55">
        <v>-9.1787814399790085E-3</v>
      </c>
    </row>
    <row r="2646" spans="1:3">
      <c r="A2646" s="55">
        <v>2643</v>
      </c>
      <c r="B2646" s="55">
        <v>34.293513690129963</v>
      </c>
      <c r="C2646" s="55">
        <v>-9.1787814399751887E-3</v>
      </c>
    </row>
    <row r="2647" spans="1:3">
      <c r="A2647" s="55">
        <v>2644</v>
      </c>
      <c r="B2647" s="55">
        <v>33.525477975843913</v>
      </c>
      <c r="C2647" s="55">
        <v>-9.1787814399713688E-3</v>
      </c>
    </row>
    <row r="2648" spans="1:3">
      <c r="A2648" s="55">
        <v>2645</v>
      </c>
      <c r="B2648" s="55">
        <v>33.819763690129697</v>
      </c>
      <c r="C2648" s="55">
        <v>-9.1787814399713688E-3</v>
      </c>
    </row>
    <row r="2649" spans="1:3">
      <c r="A2649" s="55">
        <v>2646</v>
      </c>
      <c r="B2649" s="55">
        <v>35.11431726155849</v>
      </c>
      <c r="C2649" s="55">
        <v>4.5732194182374003E-3</v>
      </c>
    </row>
    <row r="2650" spans="1:3">
      <c r="A2650" s="55">
        <v>2647</v>
      </c>
      <c r="B2650" s="55">
        <v>37.330717821782109</v>
      </c>
      <c r="C2650" s="55">
        <v>4.5732194182382894E-3</v>
      </c>
    </row>
    <row r="2651" spans="1:3">
      <c r="A2651" s="55">
        <v>2648</v>
      </c>
      <c r="B2651" s="55">
        <v>39.983217821781942</v>
      </c>
      <c r="C2651" s="55">
        <v>4.5732194182382894E-3</v>
      </c>
    </row>
    <row r="2652" spans="1:3">
      <c r="A2652" s="55">
        <v>2649</v>
      </c>
      <c r="B2652" s="55">
        <v>42.644450314779377</v>
      </c>
      <c r="C2652" s="55">
        <v>4.5732194182382894E-3</v>
      </c>
    </row>
    <row r="2653" spans="1:3">
      <c r="A2653" s="55">
        <v>2650</v>
      </c>
      <c r="B2653" s="55">
        <v>45.520696778711567</v>
      </c>
      <c r="C2653" s="55">
        <v>4.5732194182382894E-3</v>
      </c>
    </row>
    <row r="2654" spans="1:3">
      <c r="A2654" s="55">
        <v>2651</v>
      </c>
      <c r="B2654" s="55">
        <v>48.135973389355819</v>
      </c>
      <c r="C2654" s="55">
        <v>4.5732194182382894E-3</v>
      </c>
    </row>
    <row r="2655" spans="1:3">
      <c r="A2655" s="55">
        <v>2652</v>
      </c>
      <c r="B2655" s="55">
        <v>50.002848389355833</v>
      </c>
      <c r="C2655" s="55">
        <v>4.5732194182382894E-3</v>
      </c>
    </row>
    <row r="2656" spans="1:3">
      <c r="A2656" s="55">
        <v>2653</v>
      </c>
      <c r="B2656" s="55">
        <v>51.433116246498848</v>
      </c>
      <c r="C2656" s="55">
        <v>4.5732194182382894E-3</v>
      </c>
    </row>
    <row r="2657" spans="1:3">
      <c r="A2657" s="55">
        <v>2654</v>
      </c>
      <c r="B2657" s="55">
        <v>52.905616246499001</v>
      </c>
      <c r="C2657" s="55">
        <v>4.5732194182390084E-3</v>
      </c>
    </row>
    <row r="2658" spans="1:3">
      <c r="A2658" s="55">
        <v>2655</v>
      </c>
      <c r="B2658" s="55">
        <v>54.51159838935623</v>
      </c>
      <c r="C2658" s="55">
        <v>1.288627211538875E-2</v>
      </c>
    </row>
    <row r="2659" spans="1:3">
      <c r="A2659" s="55">
        <v>2656</v>
      </c>
      <c r="B2659" s="55">
        <v>55.661169467787197</v>
      </c>
      <c r="C2659" s="55">
        <v>1.9537367041959668E-2</v>
      </c>
    </row>
    <row r="2660" spans="1:3">
      <c r="A2660" s="55">
        <v>2657</v>
      </c>
      <c r="B2660" s="55">
        <v>56.809830182072353</v>
      </c>
      <c r="C2660" s="55">
        <v>1.9537367041959668E-2</v>
      </c>
    </row>
    <row r="2661" spans="1:3">
      <c r="A2661" s="55">
        <v>2658</v>
      </c>
      <c r="B2661" s="55">
        <v>57.712589285713747</v>
      </c>
      <c r="C2661" s="55">
        <v>1.9537367041959668E-2</v>
      </c>
    </row>
    <row r="2662" spans="1:3">
      <c r="A2662" s="55">
        <v>2659</v>
      </c>
      <c r="B2662" s="55">
        <v>58.454821428570447</v>
      </c>
      <c r="C2662" s="55">
        <v>1.953736704196082E-2</v>
      </c>
    </row>
    <row r="2663" spans="1:3">
      <c r="A2663" s="55">
        <v>2660</v>
      </c>
      <c r="B2663" s="55">
        <v>58.909369695896807</v>
      </c>
      <c r="C2663" s="55">
        <v>1.9537367041961361E-2</v>
      </c>
    </row>
    <row r="2664" spans="1:3">
      <c r="A2664" s="55">
        <v>2661</v>
      </c>
      <c r="B2664" s="55">
        <v>58.936155410182529</v>
      </c>
      <c r="C2664" s="55">
        <v>1.953736704196448E-2</v>
      </c>
    </row>
    <row r="2665" spans="1:3">
      <c r="A2665" s="55">
        <v>2662</v>
      </c>
      <c r="B2665" s="55">
        <v>58.904070014142221</v>
      </c>
      <c r="C2665" s="55">
        <v>1.9537367041968731E-2</v>
      </c>
    </row>
    <row r="2666" spans="1:3">
      <c r="A2666" s="55">
        <v>2663</v>
      </c>
      <c r="B2666" s="55">
        <v>59.184316654877428</v>
      </c>
      <c r="C2666" s="55">
        <v>0.05</v>
      </c>
    </row>
    <row r="2667" spans="1:3">
      <c r="A2667" s="55">
        <v>2664</v>
      </c>
      <c r="B2667" s="55">
        <v>59.276370226306291</v>
      </c>
      <c r="C2667" s="55">
        <v>0.05</v>
      </c>
    </row>
    <row r="2668" spans="1:3">
      <c r="A2668" s="55">
        <v>2665</v>
      </c>
      <c r="B2668" s="55">
        <v>59.329936350775867</v>
      </c>
      <c r="C2668" s="55">
        <v>0.05</v>
      </c>
    </row>
    <row r="2669" spans="1:3">
      <c r="A2669" s="55">
        <v>2666</v>
      </c>
      <c r="B2669" s="55">
        <v>59.157095120225001</v>
      </c>
      <c r="C2669" s="55">
        <v>0.05</v>
      </c>
    </row>
    <row r="2670" spans="1:3">
      <c r="A2670" s="55">
        <v>2667</v>
      </c>
      <c r="B2670" s="55">
        <v>58.370231612445743</v>
      </c>
      <c r="C2670" s="55">
        <v>0.05</v>
      </c>
    </row>
    <row r="2671" spans="1:3">
      <c r="A2671" s="55">
        <v>2668</v>
      </c>
      <c r="B2671" s="55">
        <v>57.004160183874312</v>
      </c>
      <c r="C2671" s="55">
        <v>2.9629147398734689E-2</v>
      </c>
    </row>
    <row r="2672" spans="1:3">
      <c r="A2672" s="55">
        <v>2669</v>
      </c>
      <c r="B2672" s="55">
        <v>54.948656294200482</v>
      </c>
      <c r="C2672" s="55">
        <v>2.9629147398734689E-2</v>
      </c>
    </row>
    <row r="2673" spans="1:3">
      <c r="A2673" s="55">
        <v>2670</v>
      </c>
      <c r="B2673" s="55">
        <v>52.062606082036943</v>
      </c>
      <c r="C2673" s="55">
        <v>2.9629147398734689E-2</v>
      </c>
    </row>
    <row r="2674" spans="1:3">
      <c r="A2674" s="55">
        <v>2671</v>
      </c>
      <c r="B2674" s="55">
        <v>48.516808698727253</v>
      </c>
      <c r="C2674" s="55">
        <v>2.9629147398734689E-2</v>
      </c>
    </row>
    <row r="2675" spans="1:3">
      <c r="A2675" s="55">
        <v>2672</v>
      </c>
      <c r="B2675" s="55">
        <v>44.758575207311083</v>
      </c>
      <c r="C2675" s="55">
        <v>2.9629147398734689E-2</v>
      </c>
    </row>
    <row r="2676" spans="1:3">
      <c r="A2676" s="55">
        <v>2673</v>
      </c>
      <c r="B2676" s="55">
        <v>41.234005723576622</v>
      </c>
      <c r="C2676" s="55">
        <v>2.9629147398734689E-2</v>
      </c>
    </row>
    <row r="2677" spans="1:3">
      <c r="A2677" s="55">
        <v>2674</v>
      </c>
      <c r="B2677" s="55">
        <v>38.760791437862338</v>
      </c>
      <c r="C2677" s="55">
        <v>2.9629147398734689E-2</v>
      </c>
    </row>
    <row r="2678" spans="1:3">
      <c r="A2678" s="55">
        <v>2675</v>
      </c>
      <c r="B2678" s="55">
        <v>37.725784365726383</v>
      </c>
      <c r="C2678" s="55">
        <v>2.9629147398734689E-2</v>
      </c>
    </row>
    <row r="2679" spans="1:3">
      <c r="A2679" s="55">
        <v>2676</v>
      </c>
      <c r="B2679" s="55">
        <v>38.234877364311536</v>
      </c>
      <c r="C2679" s="55">
        <v>2.962914739873403E-2</v>
      </c>
    </row>
    <row r="2680" spans="1:3">
      <c r="A2680" s="55">
        <v>2677</v>
      </c>
      <c r="B2680" s="55">
        <v>39.557734507168369</v>
      </c>
      <c r="C2680" s="55">
        <v>2.9629147398729249E-2</v>
      </c>
    </row>
    <row r="2681" spans="1:3">
      <c r="A2681" s="55">
        <v>2678</v>
      </c>
      <c r="B2681" s="55">
        <v>41.989781890477524</v>
      </c>
      <c r="C2681" s="55">
        <v>2.9629147398724461E-2</v>
      </c>
    </row>
    <row r="2682" spans="1:3">
      <c r="A2682" s="55">
        <v>2679</v>
      </c>
      <c r="B2682" s="55">
        <v>45.308913543138758</v>
      </c>
      <c r="C2682" s="55">
        <v>7.7546142215986638E-3</v>
      </c>
    </row>
    <row r="2683" spans="1:3">
      <c r="A2683" s="55">
        <v>2680</v>
      </c>
      <c r="B2683" s="55">
        <v>49.076145685995868</v>
      </c>
      <c r="C2683" s="55">
        <v>7.7546142215950244E-3</v>
      </c>
    </row>
    <row r="2684" spans="1:3">
      <c r="A2684" s="55">
        <v>2681</v>
      </c>
      <c r="B2684" s="55">
        <v>52.676407355019641</v>
      </c>
      <c r="C2684" s="55">
        <v>7.7546142215917284E-3</v>
      </c>
    </row>
    <row r="2685" spans="1:3">
      <c r="A2685" s="55">
        <v>2682</v>
      </c>
      <c r="B2685" s="55">
        <v>55.390686135838912</v>
      </c>
      <c r="C2685" s="55">
        <v>-7.2441858744328692E-3</v>
      </c>
    </row>
    <row r="2686" spans="1:3">
      <c r="A2686" s="55">
        <v>2683</v>
      </c>
      <c r="B2686" s="55">
        <v>57.14891456582496</v>
      </c>
      <c r="C2686" s="55">
        <v>-7.244185874434695E-3</v>
      </c>
    </row>
    <row r="2687" spans="1:3">
      <c r="A2687" s="55">
        <v>2684</v>
      </c>
      <c r="B2687" s="55">
        <v>58.682404664835182</v>
      </c>
      <c r="C2687" s="55">
        <v>-1.8839699317120678E-2</v>
      </c>
    </row>
    <row r="2688" spans="1:3">
      <c r="A2688" s="55">
        <v>2685</v>
      </c>
      <c r="B2688" s="55">
        <v>59.813476093407253</v>
      </c>
      <c r="C2688" s="55">
        <v>-1.8839699317124179E-2</v>
      </c>
    </row>
    <row r="2689" spans="1:3">
      <c r="A2689" s="55">
        <v>2686</v>
      </c>
      <c r="B2689" s="55">
        <v>60.44847609340701</v>
      </c>
      <c r="C2689" s="55">
        <v>-1.8839699317124991E-2</v>
      </c>
    </row>
    <row r="2690" spans="1:3">
      <c r="A2690" s="55">
        <v>2687</v>
      </c>
      <c r="B2690" s="55">
        <v>60.591333236264163</v>
      </c>
      <c r="C2690" s="55">
        <v>-1.8839699317124991E-2</v>
      </c>
    </row>
    <row r="2691" spans="1:3">
      <c r="A2691" s="55">
        <v>2688</v>
      </c>
      <c r="B2691" s="55">
        <v>60.277404664835913</v>
      </c>
      <c r="C2691" s="55">
        <v>-1.8839699317124991E-2</v>
      </c>
    </row>
    <row r="2692" spans="1:3">
      <c r="A2692" s="55">
        <v>2689</v>
      </c>
      <c r="B2692" s="55">
        <v>59.740186527581173</v>
      </c>
      <c r="C2692" s="55">
        <v>-1.8839699317127191E-2</v>
      </c>
    </row>
    <row r="2693" spans="1:3">
      <c r="A2693" s="55">
        <v>2690</v>
      </c>
      <c r="B2693" s="55">
        <v>58.961882956152778</v>
      </c>
      <c r="C2693" s="55">
        <v>-2.34960634831811E-2</v>
      </c>
    </row>
    <row r="2694" spans="1:3">
      <c r="A2694" s="55">
        <v>2691</v>
      </c>
      <c r="B2694" s="55">
        <v>58.196428571428569</v>
      </c>
      <c r="C2694" s="55">
        <v>-2.3496063483187859E-2</v>
      </c>
    </row>
    <row r="2695" spans="1:3">
      <c r="A2695" s="55">
        <v>2692</v>
      </c>
      <c r="B2695" s="55">
        <v>57.330357142857153</v>
      </c>
      <c r="C2695" s="55">
        <v>-2.3496063483187859E-2</v>
      </c>
    </row>
    <row r="2696" spans="1:3">
      <c r="A2696" s="55">
        <v>2693</v>
      </c>
      <c r="B2696" s="55">
        <v>56.533946251767752</v>
      </c>
      <c r="C2696" s="55">
        <v>-2.3496063483187859E-2</v>
      </c>
    </row>
    <row r="2697" spans="1:3">
      <c r="A2697" s="55">
        <v>2694</v>
      </c>
      <c r="B2697" s="55">
        <v>56.115187411598157</v>
      </c>
      <c r="C2697" s="55">
        <v>-2.3496063483187859E-2</v>
      </c>
    </row>
    <row r="2698" spans="1:3">
      <c r="A2698" s="55">
        <v>2695</v>
      </c>
      <c r="B2698" s="55">
        <v>56.309847949080194</v>
      </c>
      <c r="C2698" s="55">
        <v>-2.3496063483187859E-2</v>
      </c>
    </row>
    <row r="2699" spans="1:3">
      <c r="A2699" s="55">
        <v>2696</v>
      </c>
      <c r="B2699" s="55">
        <v>56.990115806223187</v>
      </c>
      <c r="C2699" s="55">
        <v>-2.3496063483187859E-2</v>
      </c>
    </row>
    <row r="2700" spans="1:3">
      <c r="A2700" s="55">
        <v>2697</v>
      </c>
      <c r="B2700" s="55">
        <v>58.028419377652078</v>
      </c>
      <c r="C2700" s="55">
        <v>-2.3496063483187859E-2</v>
      </c>
    </row>
    <row r="2701" spans="1:3">
      <c r="A2701" s="55">
        <v>2698</v>
      </c>
      <c r="B2701" s="55">
        <v>59.069068246110369</v>
      </c>
      <c r="C2701" s="55">
        <v>-2.3496063483187859E-2</v>
      </c>
    </row>
    <row r="2702" spans="1:3">
      <c r="A2702" s="55">
        <v>2699</v>
      </c>
      <c r="B2702" s="55">
        <v>59.979782531824647</v>
      </c>
      <c r="C2702" s="55">
        <v>-2.34960634831811E-2</v>
      </c>
    </row>
    <row r="2703" spans="1:3">
      <c r="A2703" s="55">
        <v>2700</v>
      </c>
      <c r="B2703" s="55">
        <v>60.587800565771033</v>
      </c>
      <c r="C2703" s="55">
        <v>-1.8839699317124991E-2</v>
      </c>
    </row>
    <row r="2704" spans="1:3">
      <c r="A2704" s="55">
        <v>2701</v>
      </c>
      <c r="B2704" s="55">
        <v>60.875309405941103</v>
      </c>
      <c r="C2704" s="55">
        <v>-2.34960634831811E-2</v>
      </c>
    </row>
    <row r="2705" spans="1:3">
      <c r="A2705" s="55">
        <v>2702</v>
      </c>
      <c r="B2705" s="55">
        <v>60.663684582744963</v>
      </c>
      <c r="C2705" s="55">
        <v>-2.3496063483187859E-2</v>
      </c>
    </row>
    <row r="2706" spans="1:3">
      <c r="A2706" s="55">
        <v>2703</v>
      </c>
      <c r="B2706" s="55">
        <v>60.011006011316219</v>
      </c>
      <c r="C2706" s="55">
        <v>-2.3496063483187859E-2</v>
      </c>
    </row>
    <row r="2707" spans="1:3">
      <c r="A2707" s="55">
        <v>2704</v>
      </c>
      <c r="B2707" s="55">
        <v>59.043952439887342</v>
      </c>
      <c r="C2707" s="55">
        <v>-2.3496063483187859E-2</v>
      </c>
    </row>
    <row r="2708" spans="1:3">
      <c r="A2708" s="55">
        <v>2705</v>
      </c>
      <c r="B2708" s="55">
        <v>57.893571428571953</v>
      </c>
      <c r="C2708" s="55">
        <v>-2.3496063483187859E-2</v>
      </c>
    </row>
    <row r="2709" spans="1:3">
      <c r="A2709" s="55">
        <v>2706</v>
      </c>
      <c r="B2709" s="55">
        <v>56.635625000000509</v>
      </c>
      <c r="C2709" s="55">
        <v>-2.3496063483189489E-2</v>
      </c>
    </row>
    <row r="2710" spans="1:3">
      <c r="A2710" s="55">
        <v>2707</v>
      </c>
      <c r="B2710" s="55">
        <v>55.288303571429253</v>
      </c>
      <c r="C2710" s="55">
        <v>-2.3496063483191339E-2</v>
      </c>
    </row>
    <row r="2711" spans="1:3">
      <c r="A2711" s="55">
        <v>2708</v>
      </c>
      <c r="B2711" s="55">
        <v>53.766785714285909</v>
      </c>
      <c r="C2711" s="55">
        <v>-2.349607485365213E-2</v>
      </c>
    </row>
    <row r="2712" spans="1:3">
      <c r="A2712" s="55">
        <v>2709</v>
      </c>
      <c r="B2712" s="55">
        <v>52.319464285714332</v>
      </c>
      <c r="C2712" s="55">
        <v>-2.349607485365213E-2</v>
      </c>
    </row>
    <row r="2713" spans="1:3">
      <c r="A2713" s="55">
        <v>2710</v>
      </c>
      <c r="B2713" s="55">
        <v>50.973214285714278</v>
      </c>
      <c r="C2713" s="55">
        <v>-2.3496063483191339E-2</v>
      </c>
    </row>
    <row r="2714" spans="1:3">
      <c r="A2714" s="55">
        <v>2711</v>
      </c>
      <c r="B2714" s="55">
        <v>49.231160714285743</v>
      </c>
      <c r="C2714" s="55">
        <v>-1.6907017767776571E-2</v>
      </c>
    </row>
    <row r="2715" spans="1:3">
      <c r="A2715" s="55">
        <v>2712</v>
      </c>
      <c r="B2715" s="55">
        <v>46.813571428571542</v>
      </c>
      <c r="C2715" s="55">
        <v>2.11322242843432E-2</v>
      </c>
    </row>
    <row r="2716" spans="1:3">
      <c r="A2716" s="55">
        <v>2713</v>
      </c>
      <c r="B2716" s="55">
        <v>43.91508928571487</v>
      </c>
      <c r="C2716" s="55">
        <v>2.11322242843432E-2</v>
      </c>
    </row>
    <row r="2717" spans="1:3">
      <c r="A2717" s="55">
        <v>2714</v>
      </c>
      <c r="B2717" s="55">
        <v>41.030089285714759</v>
      </c>
      <c r="C2717" s="55">
        <v>2.11322242843432E-2</v>
      </c>
    </row>
    <row r="2718" spans="1:3">
      <c r="A2718" s="55">
        <v>2715</v>
      </c>
      <c r="B2718" s="55">
        <v>38.237500000000573</v>
      </c>
      <c r="C2718" s="55">
        <v>2.11322242843432E-2</v>
      </c>
    </row>
    <row r="2719" spans="1:3">
      <c r="A2719" s="55">
        <v>2716</v>
      </c>
      <c r="B2719" s="55">
        <v>35.450714285714739</v>
      </c>
      <c r="C2719" s="55">
        <v>2.11322242843432E-2</v>
      </c>
    </row>
    <row r="2720" spans="1:3">
      <c r="A2720" s="55">
        <v>2717</v>
      </c>
      <c r="B2720" s="55">
        <v>32.65410714285764</v>
      </c>
      <c r="C2720" s="55">
        <v>2.11322242843432E-2</v>
      </c>
    </row>
    <row r="2721" spans="1:3">
      <c r="A2721" s="55">
        <v>2718</v>
      </c>
      <c r="B2721" s="55">
        <v>30.703928571429369</v>
      </c>
      <c r="C2721" s="55">
        <v>2.11322242843432E-2</v>
      </c>
    </row>
    <row r="2722" spans="1:3">
      <c r="A2722" s="55">
        <v>2719</v>
      </c>
      <c r="B2722" s="55">
        <v>30.139285714286281</v>
      </c>
      <c r="C2722" s="55">
        <v>2.11322242843432E-2</v>
      </c>
    </row>
    <row r="2723" spans="1:3">
      <c r="A2723" s="55">
        <v>2720</v>
      </c>
      <c r="B2723" s="55">
        <v>30.851428571428912</v>
      </c>
      <c r="C2723" s="55">
        <v>2.11322242843432E-2</v>
      </c>
    </row>
    <row r="2724" spans="1:3">
      <c r="A2724" s="55">
        <v>2721</v>
      </c>
      <c r="B2724" s="55">
        <v>32.40714285714342</v>
      </c>
      <c r="C2724" s="55">
        <v>4.8321861190960422E-2</v>
      </c>
    </row>
    <row r="2725" spans="1:3">
      <c r="A2725" s="55">
        <v>2722</v>
      </c>
      <c r="B2725" s="55">
        <v>34.73875000000033</v>
      </c>
      <c r="C2725" s="55">
        <v>4.8321861190966507E-2</v>
      </c>
    </row>
    <row r="2726" spans="1:3">
      <c r="A2726" s="55">
        <v>2723</v>
      </c>
      <c r="B2726" s="55">
        <v>37.176160714286219</v>
      </c>
      <c r="C2726" s="55">
        <v>0.05</v>
      </c>
    </row>
    <row r="2727" spans="1:3">
      <c r="A2727" s="55">
        <v>2724</v>
      </c>
      <c r="B2727" s="55">
        <v>39.753035714286398</v>
      </c>
      <c r="C2727" s="55">
        <v>0.05</v>
      </c>
    </row>
    <row r="2728" spans="1:3">
      <c r="A2728" s="55">
        <v>2725</v>
      </c>
      <c r="B2728" s="55">
        <v>42.523368347339009</v>
      </c>
      <c r="C2728" s="55">
        <v>0.05</v>
      </c>
    </row>
    <row r="2729" spans="1:3">
      <c r="A2729" s="55">
        <v>2726</v>
      </c>
      <c r="B2729" s="55">
        <v>45.052374712261248</v>
      </c>
      <c r="C2729" s="55">
        <v>0.05</v>
      </c>
    </row>
    <row r="2730" spans="1:3">
      <c r="A2730" s="55">
        <v>2727</v>
      </c>
      <c r="B2730" s="55">
        <v>47.144069390131953</v>
      </c>
      <c r="C2730" s="55">
        <v>0.05</v>
      </c>
    </row>
    <row r="2731" spans="1:3">
      <c r="A2731" s="55">
        <v>2728</v>
      </c>
      <c r="B2731" s="55">
        <v>48.690855104417892</v>
      </c>
      <c r="C2731" s="55">
        <v>0.05</v>
      </c>
    </row>
    <row r="2732" spans="1:3">
      <c r="A2732" s="55">
        <v>2729</v>
      </c>
      <c r="B2732" s="55">
        <v>49.717640818703607</v>
      </c>
      <c r="C2732" s="55">
        <v>0.05</v>
      </c>
    </row>
    <row r="2733" spans="1:3">
      <c r="A2733" s="55">
        <v>2730</v>
      </c>
      <c r="B2733" s="55">
        <v>51.012194390132059</v>
      </c>
      <c r="C2733" s="55">
        <v>0.05</v>
      </c>
    </row>
    <row r="2734" spans="1:3">
      <c r="A2734" s="55">
        <v>2731</v>
      </c>
      <c r="B2734" s="55">
        <v>52.759069390131756</v>
      </c>
      <c r="C2734" s="55">
        <v>0.05</v>
      </c>
    </row>
    <row r="2735" spans="1:3">
      <c r="A2735" s="55">
        <v>2732</v>
      </c>
      <c r="B2735" s="55">
        <v>54.33248675707874</v>
      </c>
      <c r="C2735" s="55">
        <v>0.05</v>
      </c>
    </row>
    <row r="2736" spans="1:3">
      <c r="A2736" s="55">
        <v>2733</v>
      </c>
      <c r="B2736" s="55">
        <v>55.506158963584987</v>
      </c>
      <c r="C2736" s="55">
        <v>0.05</v>
      </c>
    </row>
    <row r="2737" spans="1:3">
      <c r="A2737" s="55">
        <v>2734</v>
      </c>
      <c r="B2737" s="55">
        <v>56.759464285713541</v>
      </c>
      <c r="C2737" s="55">
        <v>0.05</v>
      </c>
    </row>
    <row r="2738" spans="1:3">
      <c r="A2738" s="55">
        <v>2735</v>
      </c>
      <c r="B2738" s="55">
        <v>58.049642857141713</v>
      </c>
      <c r="C2738" s="55">
        <v>0.05</v>
      </c>
    </row>
    <row r="2739" spans="1:3">
      <c r="A2739" s="55">
        <v>2736</v>
      </c>
      <c r="B2739" s="55">
        <v>59.51285714285617</v>
      </c>
      <c r="C2739" s="55">
        <v>0.05</v>
      </c>
    </row>
    <row r="2740" spans="1:3">
      <c r="A2740" s="55">
        <v>2737</v>
      </c>
      <c r="B2740" s="55">
        <v>61.040892857141962</v>
      </c>
      <c r="C2740" s="55">
        <v>0.05</v>
      </c>
    </row>
    <row r="2741" spans="1:3">
      <c r="A2741" s="55">
        <v>2738</v>
      </c>
      <c r="B2741" s="55">
        <v>62.283392857142267</v>
      </c>
      <c r="C2741" s="55">
        <v>0.05</v>
      </c>
    </row>
    <row r="2742" spans="1:3">
      <c r="A2742" s="55">
        <v>2739</v>
      </c>
      <c r="B2742" s="55">
        <v>63.287142857142463</v>
      </c>
      <c r="C2742" s="55">
        <v>0.05</v>
      </c>
    </row>
    <row r="2743" spans="1:3">
      <c r="A2743" s="55">
        <v>2740</v>
      </c>
      <c r="B2743" s="55">
        <v>64.408136724386438</v>
      </c>
      <c r="C2743" s="55">
        <v>0.05</v>
      </c>
    </row>
    <row r="2744" spans="1:3">
      <c r="A2744" s="55">
        <v>2741</v>
      </c>
      <c r="B2744" s="55">
        <v>65.379922438672537</v>
      </c>
      <c r="C2744" s="55">
        <v>0.05</v>
      </c>
    </row>
    <row r="2745" spans="1:3">
      <c r="A2745" s="55">
        <v>2742</v>
      </c>
      <c r="B2745" s="55">
        <v>66.119591816324913</v>
      </c>
      <c r="C2745" s="55">
        <v>0.05</v>
      </c>
    </row>
    <row r="2746" spans="1:3">
      <c r="A2746" s="55">
        <v>2743</v>
      </c>
      <c r="B2746" s="55">
        <v>66.571046908262872</v>
      </c>
      <c r="C2746" s="55">
        <v>0.05</v>
      </c>
    </row>
    <row r="2747" spans="1:3">
      <c r="A2747" s="55">
        <v>2744</v>
      </c>
      <c r="B2747" s="55">
        <v>66.730435168517587</v>
      </c>
      <c r="C2747" s="55">
        <v>0.05</v>
      </c>
    </row>
    <row r="2748" spans="1:3">
      <c r="A2748" s="55">
        <v>2745</v>
      </c>
      <c r="B2748" s="55">
        <v>66.765051505150808</v>
      </c>
      <c r="C2748" s="55">
        <v>0.05</v>
      </c>
    </row>
    <row r="2749" spans="1:3">
      <c r="A2749" s="55">
        <v>2746</v>
      </c>
      <c r="B2749" s="55">
        <v>66.820101010100785</v>
      </c>
      <c r="C2749" s="55">
        <v>0.05</v>
      </c>
    </row>
    <row r="2750" spans="1:3">
      <c r="A2750" s="55">
        <v>2747</v>
      </c>
      <c r="B2750" s="55">
        <v>66.893009193776123</v>
      </c>
      <c r="C2750" s="55">
        <v>0.05</v>
      </c>
    </row>
    <row r="2751" spans="1:3">
      <c r="A2751" s="55">
        <v>2748</v>
      </c>
      <c r="B2751" s="55">
        <v>66.83698727015495</v>
      </c>
      <c r="C2751" s="55">
        <v>0.05</v>
      </c>
    </row>
    <row r="2752" spans="1:3">
      <c r="A2752" s="55">
        <v>2749</v>
      </c>
      <c r="B2752" s="55">
        <v>66.889232673266818</v>
      </c>
      <c r="C2752" s="55">
        <v>0.05</v>
      </c>
    </row>
    <row r="2753" spans="1:3">
      <c r="A2753" s="55">
        <v>2750</v>
      </c>
      <c r="B2753" s="55">
        <v>66.968491867042886</v>
      </c>
      <c r="C2753" s="55">
        <v>0.05</v>
      </c>
    </row>
    <row r="2754" spans="1:3">
      <c r="A2754" s="55">
        <v>2751</v>
      </c>
      <c r="B2754" s="55">
        <v>66.98014702415513</v>
      </c>
      <c r="C2754" s="55">
        <v>0.05</v>
      </c>
    </row>
    <row r="2755" spans="1:3">
      <c r="A2755" s="55">
        <v>2752</v>
      </c>
      <c r="B2755" s="55">
        <v>66.958237270154754</v>
      </c>
      <c r="C2755" s="55">
        <v>0.05</v>
      </c>
    </row>
    <row r="2756" spans="1:3">
      <c r="A2756" s="55">
        <v>2753</v>
      </c>
      <c r="B2756" s="55">
        <v>66.947781602739795</v>
      </c>
      <c r="C2756" s="55">
        <v>0.05</v>
      </c>
    </row>
    <row r="2757" spans="1:3">
      <c r="A2757" s="55">
        <v>2754</v>
      </c>
      <c r="B2757" s="55">
        <v>66.956886977563357</v>
      </c>
      <c r="C2757" s="55">
        <v>1.514983341638311E-2</v>
      </c>
    </row>
    <row r="2758" spans="1:3">
      <c r="A2758" s="55">
        <v>2755</v>
      </c>
      <c r="B2758" s="55">
        <v>67.009281450204313</v>
      </c>
      <c r="C2758" s="55">
        <v>1.5149833416383049E-2</v>
      </c>
    </row>
    <row r="2759" spans="1:3">
      <c r="A2759" s="55">
        <v>2756</v>
      </c>
      <c r="B2759" s="55">
        <v>67.048973812297291</v>
      </c>
      <c r="C2759" s="55">
        <v>1.514983341638091E-2</v>
      </c>
    </row>
    <row r="2760" spans="1:3">
      <c r="A2760" s="55">
        <v>2757</v>
      </c>
      <c r="B2760" s="55">
        <v>67.015223812297577</v>
      </c>
      <c r="C2760" s="55">
        <v>1.5149833416380281E-2</v>
      </c>
    </row>
    <row r="2761" spans="1:3">
      <c r="A2761" s="55">
        <v>2758</v>
      </c>
      <c r="B2761" s="55">
        <v>67.070251823502062</v>
      </c>
      <c r="C2761" s="55">
        <v>1.5149833416380281E-2</v>
      </c>
    </row>
    <row r="2762" spans="1:3">
      <c r="A2762" s="55">
        <v>2759</v>
      </c>
      <c r="B2762" s="55">
        <v>67.205580955154744</v>
      </c>
      <c r="C2762" s="55">
        <v>1.5149833416380281E-2</v>
      </c>
    </row>
    <row r="2763" spans="1:3">
      <c r="A2763" s="55">
        <v>2760</v>
      </c>
      <c r="B2763" s="55">
        <v>67.286463308096316</v>
      </c>
      <c r="C2763" s="55">
        <v>8.7066550055159321E-3</v>
      </c>
    </row>
    <row r="2764" spans="1:3">
      <c r="A2764" s="55">
        <v>2761</v>
      </c>
      <c r="B2764" s="55">
        <v>67.26577731092506</v>
      </c>
      <c r="C2764" s="55">
        <v>8.7066550055195629E-3</v>
      </c>
    </row>
    <row r="2765" spans="1:3">
      <c r="A2765" s="55">
        <v>2762</v>
      </c>
      <c r="B2765" s="55">
        <v>67.227261904762557</v>
      </c>
      <c r="C2765" s="55">
        <v>1.5149833416380281E-2</v>
      </c>
    </row>
    <row r="2766" spans="1:3">
      <c r="A2766" s="55">
        <v>2763</v>
      </c>
      <c r="B2766" s="55">
        <v>67.213869047620094</v>
      </c>
      <c r="C2766" s="55">
        <v>1.514983341638091E-2</v>
      </c>
    </row>
    <row r="2767" spans="1:3">
      <c r="A2767" s="55">
        <v>2764</v>
      </c>
      <c r="B2767" s="55">
        <v>67.229047619048188</v>
      </c>
      <c r="C2767" s="55">
        <v>1.514983341638091E-2</v>
      </c>
    </row>
    <row r="2768" spans="1:3">
      <c r="A2768" s="55">
        <v>2765</v>
      </c>
      <c r="B2768" s="55">
        <v>67.172619047619577</v>
      </c>
      <c r="C2768" s="55">
        <v>1.5149833416380281E-2</v>
      </c>
    </row>
    <row r="2769" spans="1:3">
      <c r="A2769" s="55">
        <v>2766</v>
      </c>
      <c r="B2769" s="55">
        <v>67.031279761905154</v>
      </c>
      <c r="C2769" s="55">
        <v>8.9469347600269061E-3</v>
      </c>
    </row>
    <row r="2770" spans="1:3">
      <c r="A2770" s="55">
        <v>2767</v>
      </c>
      <c r="B2770" s="55">
        <v>66.894374999999854</v>
      </c>
      <c r="C2770" s="55">
        <v>8.9469347600269061E-3</v>
      </c>
    </row>
    <row r="2771" spans="1:3">
      <c r="A2771" s="55">
        <v>2768</v>
      </c>
      <c r="B2771" s="55">
        <v>66.806680516265786</v>
      </c>
      <c r="C2771" s="55">
        <v>8.9469347600255877E-3</v>
      </c>
    </row>
    <row r="2772" spans="1:3">
      <c r="A2772" s="55">
        <v>2769</v>
      </c>
      <c r="B2772" s="55">
        <v>66.779894801980063</v>
      </c>
      <c r="C2772" s="55">
        <v>8.9469347600231505E-3</v>
      </c>
    </row>
    <row r="2773" spans="1:3">
      <c r="A2773" s="55">
        <v>2770</v>
      </c>
      <c r="B2773" s="55">
        <v>66.766501944836818</v>
      </c>
      <c r="C2773" s="55">
        <v>8.9469347600228313E-3</v>
      </c>
    </row>
    <row r="2774" spans="1:3">
      <c r="A2774" s="55">
        <v>2771</v>
      </c>
      <c r="B2774" s="55">
        <v>66.767751944837272</v>
      </c>
      <c r="C2774" s="55">
        <v>8.9469291738823696E-3</v>
      </c>
    </row>
    <row r="2775" spans="1:3">
      <c r="A2775" s="55">
        <v>2772</v>
      </c>
      <c r="B2775" s="55">
        <v>66.779894801980063</v>
      </c>
      <c r="C2775" s="55">
        <v>8.7066550055195629E-3</v>
      </c>
    </row>
    <row r="2776" spans="1:3">
      <c r="A2776" s="55">
        <v>2773</v>
      </c>
      <c r="B2776" s="55">
        <v>66.796234087694501</v>
      </c>
      <c r="C2776" s="55">
        <v>8.7066550055159321E-3</v>
      </c>
    </row>
    <row r="2777" spans="1:3">
      <c r="A2777" s="55">
        <v>2774</v>
      </c>
      <c r="B2777" s="55">
        <v>66.867662659123056</v>
      </c>
      <c r="C2777" s="55">
        <v>8.7066550055159321E-3</v>
      </c>
    </row>
    <row r="2778" spans="1:3">
      <c r="A2778" s="55">
        <v>2775</v>
      </c>
      <c r="B2778" s="55">
        <v>66.955357142857139</v>
      </c>
      <c r="C2778" s="55">
        <v>8.7066550055159321E-3</v>
      </c>
    </row>
    <row r="2779" spans="1:3">
      <c r="A2779" s="55">
        <v>2776</v>
      </c>
      <c r="B2779" s="55">
        <v>67.012142857142791</v>
      </c>
      <c r="C2779" s="55">
        <v>8.7066550055159321E-3</v>
      </c>
    </row>
    <row r="2780" spans="1:3">
      <c r="A2780" s="55">
        <v>2777</v>
      </c>
      <c r="B2780" s="55">
        <v>67.042142857142721</v>
      </c>
      <c r="C2780" s="55">
        <v>8.7066550055159321E-3</v>
      </c>
    </row>
    <row r="2781" spans="1:3">
      <c r="A2781" s="55">
        <v>2778</v>
      </c>
      <c r="B2781" s="55">
        <v>67.104017857143091</v>
      </c>
      <c r="C2781" s="55">
        <v>8.7066550055159321E-3</v>
      </c>
    </row>
    <row r="2782" spans="1:3">
      <c r="A2782" s="55">
        <v>2779</v>
      </c>
      <c r="B2782" s="55">
        <v>67.148839285714885</v>
      </c>
      <c r="C2782" s="55">
        <v>7.5749217043385208E-3</v>
      </c>
    </row>
    <row r="2783" spans="1:3">
      <c r="A2783" s="55">
        <v>2780</v>
      </c>
      <c r="B2783" s="55">
        <v>67.195000000000462</v>
      </c>
      <c r="C2783" s="55">
        <v>7.5749037289466036E-3</v>
      </c>
    </row>
    <row r="2784" spans="1:3">
      <c r="A2784" s="55">
        <v>2781</v>
      </c>
      <c r="B2784" s="55">
        <v>67.239642857143309</v>
      </c>
      <c r="C2784" s="55">
        <v>-1.3114163635387369E-2</v>
      </c>
    </row>
    <row r="2785" spans="1:3">
      <c r="A2785" s="55">
        <v>2782</v>
      </c>
      <c r="B2785" s="55">
        <v>67.214553571429178</v>
      </c>
      <c r="C2785" s="55">
        <v>-1.311416924543218E-2</v>
      </c>
    </row>
    <row r="2786" spans="1:3">
      <c r="A2786" s="55">
        <v>2783</v>
      </c>
      <c r="B2786" s="55">
        <v>67.152232142858097</v>
      </c>
      <c r="C2786" s="55">
        <v>-1.311416924543218E-2</v>
      </c>
    </row>
    <row r="2787" spans="1:3">
      <c r="A2787" s="55">
        <v>2784</v>
      </c>
      <c r="B2787" s="55">
        <v>67.183035714286603</v>
      </c>
      <c r="C2787" s="55">
        <v>-1.311416924543218E-2</v>
      </c>
    </row>
    <row r="2788" spans="1:3">
      <c r="A2788" s="55">
        <v>2785</v>
      </c>
      <c r="B2788" s="55">
        <v>67.124375000000441</v>
      </c>
      <c r="C2788" s="55">
        <v>-1.311416924543218E-2</v>
      </c>
    </row>
    <row r="2789" spans="1:3">
      <c r="A2789" s="55">
        <v>2786</v>
      </c>
      <c r="B2789" s="55">
        <v>67.020999823196789</v>
      </c>
      <c r="C2789" s="55">
        <v>-1.311416924543218E-2</v>
      </c>
    </row>
    <row r="2790" spans="1:3">
      <c r="A2790" s="55">
        <v>2787</v>
      </c>
      <c r="B2790" s="55">
        <v>66.898053394625506</v>
      </c>
      <c r="C2790" s="55">
        <v>-1.311416924543218E-2</v>
      </c>
    </row>
    <row r="2791" spans="1:3">
      <c r="A2791" s="55">
        <v>2788</v>
      </c>
      <c r="B2791" s="55">
        <v>66.790910537482645</v>
      </c>
      <c r="C2791" s="55">
        <v>-1.311416924543218E-2</v>
      </c>
    </row>
    <row r="2792" spans="1:3">
      <c r="A2792" s="55">
        <v>2789</v>
      </c>
      <c r="B2792" s="55">
        <v>66.828767680339212</v>
      </c>
      <c r="C2792" s="55">
        <v>-1.311416924543218E-2</v>
      </c>
    </row>
    <row r="2793" spans="1:3">
      <c r="A2793" s="55">
        <v>2790</v>
      </c>
      <c r="B2793" s="55">
        <v>66.853946251767482</v>
      </c>
      <c r="C2793" s="55">
        <v>-1.311416924543218E-2</v>
      </c>
    </row>
    <row r="2794" spans="1:3">
      <c r="A2794" s="55">
        <v>2791</v>
      </c>
      <c r="B2794" s="55">
        <v>66.739571251767629</v>
      </c>
      <c r="C2794" s="55">
        <v>-1.311416924543218E-2</v>
      </c>
    </row>
    <row r="2795" spans="1:3">
      <c r="A2795" s="55">
        <v>2792</v>
      </c>
      <c r="B2795" s="55">
        <v>66.625285537481915</v>
      </c>
      <c r="C2795" s="55">
        <v>-1.3114163635387369E-2</v>
      </c>
    </row>
    <row r="2796" spans="1:3">
      <c r="A2796" s="55">
        <v>2793</v>
      </c>
      <c r="B2796" s="55">
        <v>66.450267857142407</v>
      </c>
      <c r="C2796" s="55">
        <v>1.7374394551961152E-2</v>
      </c>
    </row>
    <row r="2797" spans="1:3">
      <c r="A2797" s="55">
        <v>2794</v>
      </c>
      <c r="B2797" s="55">
        <v>66.259196428570988</v>
      </c>
      <c r="C2797" s="55">
        <v>1.7374394551967411E-2</v>
      </c>
    </row>
    <row r="2798" spans="1:3">
      <c r="A2798" s="55">
        <v>2795</v>
      </c>
      <c r="B2798" s="55">
        <v>66.057410714285282</v>
      </c>
      <c r="C2798" s="55">
        <v>1.7374394551968542E-2</v>
      </c>
    </row>
    <row r="2799" spans="1:3">
      <c r="A2799" s="55">
        <v>2796</v>
      </c>
      <c r="B2799" s="55">
        <v>65.771464646464551</v>
      </c>
      <c r="C2799" s="55">
        <v>1.737439871479184E-2</v>
      </c>
    </row>
    <row r="2800" spans="1:3">
      <c r="A2800" s="55">
        <v>2797</v>
      </c>
      <c r="B2800" s="55">
        <v>65.507000360750069</v>
      </c>
      <c r="C2800" s="55">
        <v>2.557628434661512E-2</v>
      </c>
    </row>
    <row r="2801" spans="1:3">
      <c r="A2801" s="55">
        <v>2798</v>
      </c>
      <c r="B2801" s="55">
        <v>65.28521464646397</v>
      </c>
      <c r="C2801" s="55">
        <v>2.557629397438585E-2</v>
      </c>
    </row>
    <row r="2802" spans="1:3">
      <c r="A2802" s="55">
        <v>2799</v>
      </c>
      <c r="B2802" s="55">
        <v>65.09075036074988</v>
      </c>
      <c r="C2802" s="55">
        <v>2.557629397438585E-2</v>
      </c>
    </row>
    <row r="2803" spans="1:3">
      <c r="A2803" s="55">
        <v>2800</v>
      </c>
      <c r="B2803" s="55">
        <v>65.024589646464065</v>
      </c>
      <c r="C2803" s="55">
        <v>2.557629397438585E-2</v>
      </c>
    </row>
    <row r="2804" spans="1:3">
      <c r="A2804" s="55">
        <v>2801</v>
      </c>
      <c r="B2804" s="55">
        <v>64.987178932178196</v>
      </c>
      <c r="C2804" s="55">
        <v>2.557629397438585E-2</v>
      </c>
    </row>
    <row r="2805" spans="1:3">
      <c r="A2805" s="55">
        <v>2802</v>
      </c>
      <c r="B2805" s="55">
        <v>64.905125360749736</v>
      </c>
      <c r="C2805" s="55">
        <v>2.557629397438585E-2</v>
      </c>
    </row>
    <row r="2806" spans="1:3">
      <c r="A2806" s="55">
        <v>2803</v>
      </c>
      <c r="B2806" s="55">
        <v>64.894017857141932</v>
      </c>
      <c r="C2806" s="55">
        <v>2.557629397438585E-2</v>
      </c>
    </row>
    <row r="2807" spans="1:3">
      <c r="A2807" s="55">
        <v>2804</v>
      </c>
      <c r="B2807" s="55">
        <v>64.862053571427836</v>
      </c>
      <c r="C2807" s="55">
        <v>2.557628434661512E-2</v>
      </c>
    </row>
    <row r="2808" spans="1:3">
      <c r="A2808" s="55">
        <v>2805</v>
      </c>
      <c r="B2808" s="55">
        <v>64.780267857142505</v>
      </c>
      <c r="C2808" s="55">
        <v>1.737439871479184E-2</v>
      </c>
    </row>
    <row r="2809" spans="1:3">
      <c r="A2809" s="55">
        <v>2806</v>
      </c>
      <c r="B2809" s="55">
        <v>64.720089285713996</v>
      </c>
      <c r="C2809" s="55">
        <v>1.7374394551968542E-2</v>
      </c>
    </row>
    <row r="2810" spans="1:3">
      <c r="A2810" s="55">
        <v>2807</v>
      </c>
      <c r="B2810" s="55">
        <v>64.555892857142666</v>
      </c>
      <c r="C2810" s="55">
        <v>1.7374394551967411E-2</v>
      </c>
    </row>
    <row r="2811" spans="1:3">
      <c r="A2811" s="55">
        <v>2808</v>
      </c>
      <c r="B2811" s="55">
        <v>64.343303571428521</v>
      </c>
      <c r="C2811" s="55">
        <v>1.7374394551967411E-2</v>
      </c>
    </row>
    <row r="2812" spans="1:3">
      <c r="A2812" s="55">
        <v>2809</v>
      </c>
      <c r="B2812" s="55">
        <v>64.333571428571446</v>
      </c>
      <c r="C2812" s="55">
        <v>-1.1444935581408669E-2</v>
      </c>
    </row>
    <row r="2813" spans="1:3">
      <c r="A2813" s="55">
        <v>2810</v>
      </c>
      <c r="B2813" s="55">
        <v>64.701461038961028</v>
      </c>
      <c r="C2813" s="55">
        <v>-1.144493558140958E-2</v>
      </c>
    </row>
    <row r="2814" spans="1:3">
      <c r="A2814" s="55">
        <v>2811</v>
      </c>
      <c r="B2814" s="55">
        <v>64.320568181818302</v>
      </c>
      <c r="C2814" s="55">
        <v>-1.14449355814108E-2</v>
      </c>
    </row>
    <row r="2815" spans="1:3">
      <c r="A2815" s="55">
        <v>2812</v>
      </c>
      <c r="B2815" s="55">
        <v>63.617175324675408</v>
      </c>
      <c r="C2815" s="55">
        <v>-1.1444935581411421E-2</v>
      </c>
    </row>
    <row r="2816" spans="1:3">
      <c r="A2816" s="55">
        <v>2813</v>
      </c>
      <c r="B2816" s="55">
        <v>62.96229437229448</v>
      </c>
      <c r="C2816" s="55">
        <v>-1.3850947643303109E-2</v>
      </c>
    </row>
    <row r="2817" spans="1:3">
      <c r="A2817" s="55">
        <v>2814</v>
      </c>
      <c r="B2817" s="55">
        <v>62.492403990399048</v>
      </c>
      <c r="C2817" s="55">
        <v>-1.3850947643303919E-2</v>
      </c>
    </row>
    <row r="2818" spans="1:3">
      <c r="A2818" s="55">
        <v>2815</v>
      </c>
      <c r="B2818" s="55">
        <v>61.561778990398999</v>
      </c>
      <c r="C2818" s="55">
        <v>-1.385094764330509E-2</v>
      </c>
    </row>
    <row r="2819" spans="1:3">
      <c r="A2819" s="55">
        <v>2816</v>
      </c>
      <c r="B2819" s="55">
        <v>59.157582561827162</v>
      </c>
      <c r="C2819" s="55">
        <v>-1.385094764330564E-2</v>
      </c>
    </row>
    <row r="2820" spans="1:3">
      <c r="A2820" s="55">
        <v>2817</v>
      </c>
      <c r="B2820" s="55">
        <v>54.73058580858072</v>
      </c>
      <c r="C2820" s="55">
        <v>-1.385095577299135E-2</v>
      </c>
    </row>
    <row r="2821" spans="1:3">
      <c r="A2821" s="55">
        <v>2818</v>
      </c>
      <c r="B2821" s="55">
        <v>49.482371522866217</v>
      </c>
      <c r="C2821" s="55">
        <v>-1.8563530848923239E-2</v>
      </c>
    </row>
    <row r="2822" spans="1:3">
      <c r="A2822" s="55">
        <v>2819</v>
      </c>
      <c r="B2822" s="55">
        <v>42.953621522866257</v>
      </c>
      <c r="C2822" s="55">
        <v>-1.8563530848925071E-2</v>
      </c>
    </row>
    <row r="2823" spans="1:3">
      <c r="A2823" s="55">
        <v>2820</v>
      </c>
      <c r="B2823" s="55">
        <v>35.881270332389853</v>
      </c>
      <c r="C2823" s="55">
        <v>-1.8563530848926899E-2</v>
      </c>
    </row>
    <row r="2824" spans="1:3">
      <c r="A2824" s="55">
        <v>2821</v>
      </c>
      <c r="B2824" s="55">
        <v>29.456785714285331</v>
      </c>
      <c r="C2824" s="55">
        <v>-2.2626578444714961E-2</v>
      </c>
    </row>
    <row r="2825" spans="1:3">
      <c r="A2825" s="55">
        <v>2822</v>
      </c>
      <c r="B2825" s="55">
        <v>24.79133928571386</v>
      </c>
      <c r="C2825" s="55">
        <v>-2.2626578444715429E-2</v>
      </c>
    </row>
    <row r="2826" spans="1:3">
      <c r="A2826" s="55">
        <v>2823</v>
      </c>
      <c r="B2826" s="55">
        <v>22.169800212163771</v>
      </c>
      <c r="C2826" s="55">
        <v>-2.2626578444715429E-2</v>
      </c>
    </row>
    <row r="2827" spans="1:3">
      <c r="A2827" s="55">
        <v>2824</v>
      </c>
      <c r="B2827" s="55">
        <v>21.739800212164159</v>
      </c>
      <c r="C2827" s="55">
        <v>-2.2626578444714961E-2</v>
      </c>
    </row>
    <row r="2828" spans="1:3">
      <c r="A2828" s="55">
        <v>2825</v>
      </c>
      <c r="B2828" s="55">
        <v>23.806407355021399</v>
      </c>
      <c r="C2828" s="55">
        <v>-2.2626578444714961E-2</v>
      </c>
    </row>
    <row r="2829" spans="1:3">
      <c r="A2829" s="55">
        <v>2826</v>
      </c>
      <c r="B2829" s="55">
        <v>27.730335926449811</v>
      </c>
      <c r="C2829" s="55">
        <v>-2.2626578444714961E-2</v>
      </c>
    </row>
    <row r="2830" spans="1:3">
      <c r="A2830" s="55">
        <v>2827</v>
      </c>
      <c r="B2830" s="55">
        <v>32.750068069306423</v>
      </c>
      <c r="C2830" s="55">
        <v>-2.2626578444714961E-2</v>
      </c>
    </row>
    <row r="2831" spans="1:3">
      <c r="A2831" s="55">
        <v>2828</v>
      </c>
      <c r="B2831" s="55">
        <v>37.779085926449063</v>
      </c>
      <c r="C2831" s="55">
        <v>-2.2626578444715429E-2</v>
      </c>
    </row>
    <row r="2832" spans="1:3">
      <c r="A2832" s="55">
        <v>2829</v>
      </c>
      <c r="B2832" s="55">
        <v>41.734443069306209</v>
      </c>
      <c r="C2832" s="55">
        <v>-2.2626578444722389E-2</v>
      </c>
    </row>
    <row r="2833" spans="1:3">
      <c r="A2833" s="55">
        <v>2830</v>
      </c>
      <c r="B2833" s="55">
        <v>45.270178571427891</v>
      </c>
      <c r="C2833" s="55">
        <v>-2.262657844472421E-2</v>
      </c>
    </row>
    <row r="2834" spans="1:3">
      <c r="A2834" s="55">
        <v>2831</v>
      </c>
      <c r="B2834" s="55">
        <v>48.5074999999987</v>
      </c>
      <c r="C2834" s="55">
        <v>-2.262657844472421E-2</v>
      </c>
    </row>
    <row r="2835" spans="1:3">
      <c r="A2835" s="55">
        <v>2832</v>
      </c>
      <c r="B2835" s="55">
        <v>51.052142857141561</v>
      </c>
      <c r="C2835" s="55">
        <v>-2.262657844472421E-2</v>
      </c>
    </row>
    <row r="2836" spans="1:3">
      <c r="A2836" s="55">
        <v>2833</v>
      </c>
      <c r="B2836" s="55">
        <v>53.480892857141718</v>
      </c>
      <c r="C2836" s="55">
        <v>-2.262657844472421E-2</v>
      </c>
    </row>
    <row r="2837" spans="1:3">
      <c r="A2837" s="55">
        <v>2834</v>
      </c>
      <c r="B2837" s="55">
        <v>55.465803571427919</v>
      </c>
      <c r="C2837" s="55">
        <v>-2.262657844472421E-2</v>
      </c>
    </row>
    <row r="2838" spans="1:3">
      <c r="A2838" s="55">
        <v>2835</v>
      </c>
      <c r="B2838" s="55">
        <v>56.98901785714218</v>
      </c>
      <c r="C2838" s="55">
        <v>-3.3844587789461353E-2</v>
      </c>
    </row>
    <row r="2839" spans="1:3">
      <c r="A2839" s="55">
        <v>2836</v>
      </c>
      <c r="B2839" s="55">
        <v>58.469374999999722</v>
      </c>
      <c r="C2839" s="55">
        <v>-3.3844587789461353E-2</v>
      </c>
    </row>
    <row r="2840" spans="1:3">
      <c r="A2840" s="55">
        <v>2837</v>
      </c>
      <c r="B2840" s="55">
        <v>59.864553571428367</v>
      </c>
      <c r="C2840" s="55">
        <v>-3.3844587789461353E-2</v>
      </c>
    </row>
    <row r="2841" spans="1:3">
      <c r="A2841" s="55">
        <v>2838</v>
      </c>
      <c r="B2841" s="55">
        <v>61.090357142857272</v>
      </c>
      <c r="C2841" s="55">
        <v>-3.3844587789467397E-2</v>
      </c>
    </row>
    <row r="2842" spans="1:3">
      <c r="A2842" s="55">
        <v>2839</v>
      </c>
      <c r="B2842" s="55">
        <v>62.137232142857272</v>
      </c>
      <c r="C2842" s="55">
        <v>-3.3844613099480968E-2</v>
      </c>
    </row>
    <row r="2843" spans="1:3">
      <c r="A2843" s="55">
        <v>2840</v>
      </c>
      <c r="B2843" s="55">
        <v>63.076964285714418</v>
      </c>
      <c r="C2843" s="55">
        <v>-3.3844613099480968E-2</v>
      </c>
    </row>
    <row r="2844" spans="1:3">
      <c r="A2844" s="55">
        <v>2841</v>
      </c>
      <c r="B2844" s="55">
        <v>63.927410714285841</v>
      </c>
      <c r="C2844" s="55">
        <v>-3.3844613099480968E-2</v>
      </c>
    </row>
    <row r="2845" spans="1:3">
      <c r="A2845" s="55">
        <v>2842</v>
      </c>
      <c r="B2845" s="55">
        <v>64.505446428570892</v>
      </c>
      <c r="C2845" s="55">
        <v>-3.3844613099480968E-2</v>
      </c>
    </row>
    <row r="2846" spans="1:3">
      <c r="A2846" s="55">
        <v>2843</v>
      </c>
      <c r="B2846" s="55">
        <v>65.241517857142256</v>
      </c>
      <c r="C2846" s="55">
        <v>-3.3844613099480968E-2</v>
      </c>
    </row>
    <row r="2847" spans="1:3">
      <c r="A2847" s="55">
        <v>2844</v>
      </c>
      <c r="B2847" s="55">
        <v>65.743660714285227</v>
      </c>
      <c r="C2847" s="55">
        <v>-3.3844613099480968E-2</v>
      </c>
    </row>
    <row r="2848" spans="1:3">
      <c r="A2848" s="55">
        <v>2845</v>
      </c>
      <c r="B2848" s="55">
        <v>66.051964285713424</v>
      </c>
      <c r="C2848" s="55">
        <v>-4.4991664770116353E-2</v>
      </c>
    </row>
    <row r="2849" spans="1:3">
      <c r="A2849" s="55">
        <v>2846</v>
      </c>
      <c r="B2849" s="55">
        <v>66.259732142856038</v>
      </c>
      <c r="C2849" s="55">
        <v>-4.4991664770123688E-2</v>
      </c>
    </row>
    <row r="2850" spans="1:3">
      <c r="A2850" s="55">
        <v>2847</v>
      </c>
      <c r="B2850" s="55">
        <v>66.281785714284979</v>
      </c>
      <c r="C2850" s="55">
        <v>-0.05</v>
      </c>
    </row>
    <row r="2851" spans="1:3">
      <c r="A2851" s="55">
        <v>2848</v>
      </c>
      <c r="B2851" s="55">
        <v>66.134642857141884</v>
      </c>
      <c r="C2851" s="55">
        <v>-0.05</v>
      </c>
    </row>
    <row r="2852" spans="1:3">
      <c r="A2852" s="55">
        <v>2849</v>
      </c>
      <c r="B2852" s="55">
        <v>66.098571428570949</v>
      </c>
      <c r="C2852" s="55">
        <v>-4.4991664770123688E-2</v>
      </c>
    </row>
    <row r="2853" spans="1:3">
      <c r="A2853" s="55">
        <v>2850</v>
      </c>
      <c r="B2853" s="55">
        <v>65.757340499305798</v>
      </c>
      <c r="C2853" s="55">
        <v>-4.4991664770120759E-2</v>
      </c>
    </row>
    <row r="2854" spans="1:3">
      <c r="A2854" s="55">
        <v>2851</v>
      </c>
      <c r="B2854" s="55">
        <v>65.253144070734223</v>
      </c>
      <c r="C2854" s="55">
        <v>-4.4991664770120759E-2</v>
      </c>
    </row>
    <row r="2855" spans="1:3">
      <c r="A2855" s="55">
        <v>2852</v>
      </c>
      <c r="B2855" s="55">
        <v>64.757519070734546</v>
      </c>
      <c r="C2855" s="55">
        <v>-4.4991664770120759E-2</v>
      </c>
    </row>
    <row r="2856" spans="1:3">
      <c r="A2856" s="55">
        <v>2853</v>
      </c>
      <c r="B2856" s="55">
        <v>64.506001213591688</v>
      </c>
      <c r="C2856" s="55">
        <v>-4.4991664770120759E-2</v>
      </c>
    </row>
    <row r="2857" spans="1:3">
      <c r="A2857" s="55">
        <v>2854</v>
      </c>
      <c r="B2857" s="55">
        <v>64.737876213591463</v>
      </c>
      <c r="C2857" s="55">
        <v>-4.4991664770123688E-2</v>
      </c>
    </row>
    <row r="2858" spans="1:3">
      <c r="A2858" s="55">
        <v>2855</v>
      </c>
      <c r="B2858" s="55">
        <v>65.204036927877468</v>
      </c>
      <c r="C2858" s="55">
        <v>-4.4991664770123688E-2</v>
      </c>
    </row>
    <row r="2859" spans="1:3">
      <c r="A2859" s="55">
        <v>2856</v>
      </c>
      <c r="B2859" s="55">
        <v>65.516090499306429</v>
      </c>
      <c r="C2859" s="55">
        <v>-4.4991664770123688E-2</v>
      </c>
    </row>
    <row r="2860" spans="1:3">
      <c r="A2860" s="55">
        <v>2857</v>
      </c>
      <c r="B2860" s="55">
        <v>65.821428571428569</v>
      </c>
      <c r="C2860" s="55">
        <v>-4.4991664770123688E-2</v>
      </c>
    </row>
    <row r="2861" spans="1:3">
      <c r="A2861" s="55">
        <v>2858</v>
      </c>
      <c r="B2861" s="55">
        <v>66.185089285714341</v>
      </c>
      <c r="C2861" s="55">
        <v>-4.4991664770123688E-2</v>
      </c>
    </row>
    <row r="2862" spans="1:3">
      <c r="A2862" s="55">
        <v>2859</v>
      </c>
      <c r="B2862" s="55">
        <v>66.557678571428667</v>
      </c>
      <c r="C2862" s="55">
        <v>-4.4991664770120759E-2</v>
      </c>
    </row>
    <row r="2863" spans="1:3">
      <c r="A2863" s="55">
        <v>2860</v>
      </c>
      <c r="B2863" s="55">
        <v>66.641517857143327</v>
      </c>
      <c r="C2863" s="55">
        <v>-4.4991664770119927E-2</v>
      </c>
    </row>
    <row r="2864" spans="1:3">
      <c r="A2864" s="55">
        <v>2861</v>
      </c>
      <c r="B2864" s="55">
        <v>66.278750000000585</v>
      </c>
      <c r="C2864" s="55">
        <v>-4.4991664770119927E-2</v>
      </c>
    </row>
    <row r="2865" spans="1:3">
      <c r="A2865" s="55">
        <v>2862</v>
      </c>
      <c r="B2865" s="55">
        <v>65.888303571429105</v>
      </c>
      <c r="C2865" s="55">
        <v>-4.4991664770119927E-2</v>
      </c>
    </row>
    <row r="2866" spans="1:3">
      <c r="A2866" s="55">
        <v>2863</v>
      </c>
      <c r="B2866" s="55">
        <v>65.852678571429166</v>
      </c>
      <c r="C2866" s="55">
        <v>-4.499166477011992E-2</v>
      </c>
    </row>
    <row r="2867" spans="1:3">
      <c r="A2867" s="55">
        <v>2864</v>
      </c>
      <c r="B2867" s="55">
        <v>66.009285714286221</v>
      </c>
      <c r="C2867" s="55">
        <v>-4.4991664770116353E-2</v>
      </c>
    </row>
    <row r="2868" spans="1:3">
      <c r="A2868" s="55">
        <v>2865</v>
      </c>
      <c r="B2868" s="55">
        <v>66.451785714286487</v>
      </c>
      <c r="C2868" s="55">
        <v>-4.2127461739357122E-2</v>
      </c>
    </row>
    <row r="2869" spans="1:3">
      <c r="A2869" s="55">
        <v>2866</v>
      </c>
      <c r="B2869" s="55">
        <v>67.079285714286613</v>
      </c>
      <c r="C2869" s="55">
        <v>-4.2127461739353451E-2</v>
      </c>
    </row>
    <row r="2870" spans="1:3">
      <c r="A2870" s="55">
        <v>2867</v>
      </c>
      <c r="B2870" s="55">
        <v>67.813750000000766</v>
      </c>
      <c r="C2870" s="55">
        <v>-3.00010291798204E-2</v>
      </c>
    </row>
    <row r="2871" spans="1:3">
      <c r="A2871" s="55">
        <v>2868</v>
      </c>
      <c r="B2871" s="55">
        <v>68.686313649222555</v>
      </c>
      <c r="C2871" s="55">
        <v>-3.00010291798204E-2</v>
      </c>
    </row>
    <row r="2872" spans="1:3">
      <c r="A2872" s="55">
        <v>2869</v>
      </c>
      <c r="B2872" s="55">
        <v>69.415867220651094</v>
      </c>
      <c r="C2872" s="55">
        <v>-3.00010291798204E-2</v>
      </c>
    </row>
    <row r="2873" spans="1:3">
      <c r="A2873" s="55">
        <v>2870</v>
      </c>
      <c r="B2873" s="55">
        <v>69.735867220651002</v>
      </c>
      <c r="C2873" s="55">
        <v>-3.0001029179815852E-2</v>
      </c>
    </row>
    <row r="2874" spans="1:3">
      <c r="A2874" s="55">
        <v>2871</v>
      </c>
      <c r="B2874" s="55">
        <v>70.029349363508217</v>
      </c>
      <c r="C2874" s="55">
        <v>-2.9475579794230339E-2</v>
      </c>
    </row>
    <row r="2875" spans="1:3">
      <c r="A2875" s="55">
        <v>2872</v>
      </c>
      <c r="B2875" s="55">
        <v>70.218188649222228</v>
      </c>
      <c r="C2875" s="55">
        <v>-2.9475579794227401E-2</v>
      </c>
    </row>
    <row r="2876" spans="1:3">
      <c r="A2876" s="55">
        <v>2873</v>
      </c>
      <c r="B2876" s="55">
        <v>70.394260077793518</v>
      </c>
      <c r="C2876" s="55">
        <v>-2.5958429141697281E-2</v>
      </c>
    </row>
    <row r="2877" spans="1:3">
      <c r="A2877" s="55">
        <v>2874</v>
      </c>
      <c r="B2877" s="55">
        <v>70.618635077793456</v>
      </c>
      <c r="C2877" s="55">
        <v>-2.5958429141696999E-2</v>
      </c>
    </row>
    <row r="2878" spans="1:3">
      <c r="A2878" s="55">
        <v>2875</v>
      </c>
      <c r="B2878" s="55">
        <v>70.795803571428522</v>
      </c>
      <c r="C2878" s="55">
        <v>-2.1396752977479311E-2</v>
      </c>
    </row>
    <row r="2879" spans="1:3">
      <c r="A2879" s="55">
        <v>2876</v>
      </c>
      <c r="B2879" s="55">
        <v>71.008877298444034</v>
      </c>
      <c r="C2879" s="55">
        <v>-2.1396752977479311E-2</v>
      </c>
    </row>
    <row r="2880" spans="1:3">
      <c r="A2880" s="55">
        <v>2877</v>
      </c>
      <c r="B2880" s="55">
        <v>71.022716584158204</v>
      </c>
      <c r="C2880" s="55">
        <v>-2.1396752977479311E-2</v>
      </c>
    </row>
    <row r="2881" spans="1:3">
      <c r="A2881" s="55">
        <v>2878</v>
      </c>
      <c r="B2881" s="55">
        <v>70.577448727015295</v>
      </c>
      <c r="C2881" s="55">
        <v>-2.1396752977479311E-2</v>
      </c>
    </row>
    <row r="2882" spans="1:3">
      <c r="A2882" s="55">
        <v>2879</v>
      </c>
      <c r="B2882" s="55">
        <v>69.812180869872464</v>
      </c>
      <c r="C2882" s="55">
        <v>-1.6527689298272419E-2</v>
      </c>
    </row>
    <row r="2883" spans="1:3">
      <c r="A2883" s="55">
        <v>2880</v>
      </c>
      <c r="B2883" s="55">
        <v>68.728252298444062</v>
      </c>
      <c r="C2883" s="55">
        <v>-1.6527689298271319E-2</v>
      </c>
    </row>
    <row r="2884" spans="1:3">
      <c r="A2884" s="55">
        <v>2881</v>
      </c>
      <c r="B2884" s="55">
        <v>67.450305869872679</v>
      </c>
      <c r="C2884" s="55">
        <v>-1.6527689298271319E-2</v>
      </c>
    </row>
    <row r="2885" spans="1:3">
      <c r="A2885" s="55">
        <v>2882</v>
      </c>
      <c r="B2885" s="55">
        <v>66.011645155587033</v>
      </c>
      <c r="C2885" s="55">
        <v>-1.631470904122554E-2</v>
      </c>
    </row>
    <row r="2886" spans="1:3">
      <c r="A2886" s="55">
        <v>2883</v>
      </c>
      <c r="B2886" s="55">
        <v>64.125267857143044</v>
      </c>
      <c r="C2886" s="55">
        <v>-1.6314709041225069E-2</v>
      </c>
    </row>
    <row r="2887" spans="1:3">
      <c r="A2887" s="55">
        <v>2884</v>
      </c>
      <c r="B2887" s="55">
        <v>61.591964285714369</v>
      </c>
      <c r="C2887" s="55">
        <v>-6.8839832591387302E-3</v>
      </c>
    </row>
    <row r="2888" spans="1:3">
      <c r="A2888" s="55">
        <v>2885</v>
      </c>
      <c r="B2888" s="55">
        <v>58.541964285714187</v>
      </c>
      <c r="C2888" s="55">
        <v>-6.8839832591387302E-3</v>
      </c>
    </row>
    <row r="2889" spans="1:3">
      <c r="A2889" s="55">
        <v>2886</v>
      </c>
      <c r="B2889" s="55">
        <v>55.393714639322127</v>
      </c>
      <c r="C2889" s="55">
        <v>-6.8839832591387302E-3</v>
      </c>
    </row>
    <row r="2890" spans="1:3">
      <c r="A2890" s="55">
        <v>2887</v>
      </c>
      <c r="B2890" s="55">
        <v>52.307107496464248</v>
      </c>
      <c r="C2890" s="55">
        <v>-6.8839832591360431E-3</v>
      </c>
    </row>
    <row r="2891" spans="1:3">
      <c r="A2891" s="55">
        <v>2888</v>
      </c>
      <c r="B2891" s="55">
        <v>49.803714639321363</v>
      </c>
      <c r="C2891" s="55">
        <v>-6.8839832591360379E-3</v>
      </c>
    </row>
    <row r="2892" spans="1:3">
      <c r="A2892" s="55">
        <v>2889</v>
      </c>
      <c r="B2892" s="55">
        <v>48.467196782178483</v>
      </c>
      <c r="C2892" s="55">
        <v>-6.8839832591350621E-3</v>
      </c>
    </row>
    <row r="2893" spans="1:3">
      <c r="A2893" s="55">
        <v>2890</v>
      </c>
      <c r="B2893" s="55">
        <v>48.035321782178343</v>
      </c>
      <c r="C2893" s="55">
        <v>-6.8839832591350621E-3</v>
      </c>
    </row>
    <row r="2894" spans="1:3">
      <c r="A2894" s="55">
        <v>2891</v>
      </c>
      <c r="B2894" s="55">
        <v>48.809428925035398</v>
      </c>
      <c r="C2894" s="55">
        <v>-8.6757844116826699E-4</v>
      </c>
    </row>
    <row r="2895" spans="1:3">
      <c r="A2895" s="55">
        <v>2892</v>
      </c>
      <c r="B2895" s="55">
        <v>50.885589639321218</v>
      </c>
      <c r="C2895" s="55">
        <v>-8.6757757355325938E-4</v>
      </c>
    </row>
    <row r="2896" spans="1:3">
      <c r="A2896" s="55">
        <v>2893</v>
      </c>
      <c r="B2896" s="55">
        <v>53.42116071428476</v>
      </c>
      <c r="C2896" s="55">
        <v>-8.6757757355308037E-4</v>
      </c>
    </row>
    <row r="2897" spans="1:3">
      <c r="A2897" s="55">
        <v>2894</v>
      </c>
      <c r="B2897" s="55">
        <v>56.346607142856662</v>
      </c>
      <c r="C2897" s="55">
        <v>-8.6757757355186086E-4</v>
      </c>
    </row>
    <row r="2898" spans="1:3">
      <c r="A2898" s="55">
        <v>2895</v>
      </c>
      <c r="B2898" s="55">
        <v>59.046428571428123</v>
      </c>
      <c r="C2898" s="55">
        <v>-8.6757757354959119E-4</v>
      </c>
    </row>
    <row r="2899" spans="1:3">
      <c r="A2899" s="55">
        <v>2896</v>
      </c>
      <c r="B2899" s="55">
        <v>60.757946428571003</v>
      </c>
      <c r="C2899" s="55">
        <v>-8.6757757354959119E-4</v>
      </c>
    </row>
    <row r="2900" spans="1:3">
      <c r="A2900" s="55">
        <v>2897</v>
      </c>
      <c r="B2900" s="55">
        <v>62.015714285713599</v>
      </c>
      <c r="C2900" s="55">
        <v>-8.6757757354959119E-4</v>
      </c>
    </row>
    <row r="2901" spans="1:3">
      <c r="A2901" s="55">
        <v>2898</v>
      </c>
      <c r="B2901" s="55">
        <v>62.988035714285267</v>
      </c>
      <c r="C2901" s="55">
        <v>-8.6757757354959119E-4</v>
      </c>
    </row>
    <row r="2902" spans="1:3">
      <c r="A2902" s="55">
        <v>2899</v>
      </c>
      <c r="B2902" s="55">
        <v>63.524374999999623</v>
      </c>
      <c r="C2902" s="55">
        <v>-8.6757757355186086E-4</v>
      </c>
    </row>
    <row r="2903" spans="1:3">
      <c r="A2903" s="55">
        <v>2900</v>
      </c>
      <c r="B2903" s="55">
        <v>63.815624999999571</v>
      </c>
      <c r="C2903" s="55">
        <v>-8.6757757355308037E-4</v>
      </c>
    </row>
    <row r="2904" spans="1:3">
      <c r="A2904" s="55">
        <v>2901</v>
      </c>
      <c r="B2904" s="55">
        <v>63.426785714285387</v>
      </c>
      <c r="C2904" s="55">
        <v>-8.6757757355308037E-4</v>
      </c>
    </row>
    <row r="2905" spans="1:3">
      <c r="A2905" s="55">
        <v>2902</v>
      </c>
      <c r="B2905" s="55">
        <v>62.435357142856923</v>
      </c>
      <c r="C2905" s="55">
        <v>-8.6757757355325938E-4</v>
      </c>
    </row>
    <row r="2906" spans="1:3">
      <c r="A2906" s="55">
        <v>2903</v>
      </c>
      <c r="B2906" s="55">
        <v>61.292857142856818</v>
      </c>
      <c r="C2906" s="55">
        <v>-8.6757844116826699E-4</v>
      </c>
    </row>
    <row r="2907" spans="1:3">
      <c r="A2907" s="55">
        <v>2904</v>
      </c>
      <c r="B2907" s="55">
        <v>59.881071428571403</v>
      </c>
      <c r="C2907" s="55">
        <v>-7.2538048184099153E-3</v>
      </c>
    </row>
    <row r="2908" spans="1:3">
      <c r="A2908" s="55">
        <v>2905</v>
      </c>
      <c r="B2908" s="55">
        <v>58.190625000000033</v>
      </c>
      <c r="C2908" s="55">
        <v>-7.7199162352607452E-3</v>
      </c>
    </row>
    <row r="2909" spans="1:3">
      <c r="A2909" s="55">
        <v>2906</v>
      </c>
      <c r="B2909" s="55">
        <v>56.29473214285705</v>
      </c>
      <c r="C2909" s="55">
        <v>-7.7199162352607452E-3</v>
      </c>
    </row>
    <row r="2910" spans="1:3">
      <c r="A2910" s="55">
        <v>2907</v>
      </c>
      <c r="B2910" s="55">
        <v>54.151964285714371</v>
      </c>
      <c r="C2910" s="55">
        <v>-7.2538048184099153E-3</v>
      </c>
    </row>
    <row r="2911" spans="1:3">
      <c r="A2911" s="55">
        <v>2908</v>
      </c>
      <c r="B2911" s="55">
        <v>51.741250000000093</v>
      </c>
      <c r="C2911" s="55">
        <v>-7.2538048184099153E-3</v>
      </c>
    </row>
    <row r="2912" spans="1:3">
      <c r="A2912" s="55">
        <v>2909</v>
      </c>
      <c r="B2912" s="55">
        <v>49.393303571428383</v>
      </c>
      <c r="C2912" s="55">
        <v>-7.2538048184099153E-3</v>
      </c>
    </row>
    <row r="2913" spans="1:3">
      <c r="A2913" s="55">
        <v>2910</v>
      </c>
      <c r="B2913" s="55">
        <v>46.952589285714438</v>
      </c>
      <c r="C2913" s="55">
        <v>-7.2538048184099153E-3</v>
      </c>
    </row>
    <row r="2914" spans="1:3">
      <c r="A2914" s="55">
        <v>2911</v>
      </c>
      <c r="B2914" s="55">
        <v>44.482857142857391</v>
      </c>
      <c r="C2914" s="55">
        <v>-7.2538048184099153E-3</v>
      </c>
    </row>
    <row r="2915" spans="1:3">
      <c r="A2915" s="55">
        <v>2912</v>
      </c>
      <c r="B2915" s="55">
        <v>41.932410714286263</v>
      </c>
      <c r="C2915" s="55">
        <v>-7.2538048184099153E-3</v>
      </c>
    </row>
    <row r="2916" spans="1:3">
      <c r="A2916" s="55">
        <v>2913</v>
      </c>
      <c r="B2916" s="55">
        <v>39.233369169096953</v>
      </c>
      <c r="C2916" s="55">
        <v>-7.2538048184099153E-3</v>
      </c>
    </row>
    <row r="2917" spans="1:3">
      <c r="A2917" s="55">
        <v>2914</v>
      </c>
      <c r="B2917" s="55">
        <v>36.617208454811063</v>
      </c>
      <c r="C2917" s="55">
        <v>-7.2538048184099153E-3</v>
      </c>
    </row>
    <row r="2918" spans="1:3">
      <c r="A2918" s="55">
        <v>2915</v>
      </c>
      <c r="B2918" s="55">
        <v>34.39107691308557</v>
      </c>
      <c r="C2918" s="55">
        <v>-7.2538048184099153E-3</v>
      </c>
    </row>
    <row r="2919" spans="1:3">
      <c r="A2919" s="55">
        <v>2916</v>
      </c>
      <c r="B2919" s="55">
        <v>32.251314713651581</v>
      </c>
      <c r="C2919" s="55">
        <v>-7.2538048184099153E-3</v>
      </c>
    </row>
    <row r="2920" spans="1:3">
      <c r="A2920" s="55">
        <v>2917</v>
      </c>
      <c r="B2920" s="55">
        <v>30.138100427937051</v>
      </c>
      <c r="C2920" s="55">
        <v>6.4163212487740248E-3</v>
      </c>
    </row>
    <row r="2921" spans="1:3">
      <c r="A2921" s="55">
        <v>2918</v>
      </c>
      <c r="B2921" s="55">
        <v>28.137033419450741</v>
      </c>
      <c r="C2921" s="55">
        <v>6.4163212487759391E-3</v>
      </c>
    </row>
    <row r="2922" spans="1:3">
      <c r="A2922" s="55">
        <v>2919</v>
      </c>
      <c r="B2922" s="55">
        <v>26.476140562307521</v>
      </c>
      <c r="C2922" s="55">
        <v>6.4163212487777354E-3</v>
      </c>
    </row>
    <row r="2923" spans="1:3">
      <c r="A2923" s="55">
        <v>2920</v>
      </c>
      <c r="B2923" s="55">
        <v>25.205180339463372</v>
      </c>
      <c r="C2923" s="55">
        <v>6.4163212487778534E-3</v>
      </c>
    </row>
    <row r="2924" spans="1:3">
      <c r="A2924" s="55">
        <v>2921</v>
      </c>
      <c r="B2924" s="55">
        <v>24.083156529939551</v>
      </c>
      <c r="C2924" s="55">
        <v>6.4163212487795586E-3</v>
      </c>
    </row>
    <row r="2925" spans="1:3">
      <c r="A2925" s="55">
        <v>2922</v>
      </c>
      <c r="B2925" s="55">
        <v>22.996964875060019</v>
      </c>
      <c r="C2925" s="55">
        <v>6.4163212487795586E-3</v>
      </c>
    </row>
    <row r="2926" spans="1:3">
      <c r="A2926" s="55">
        <v>2923</v>
      </c>
      <c r="B2926" s="55">
        <v>21.946222300802699</v>
      </c>
      <c r="C2926" s="55">
        <v>6.4163212487795586E-3</v>
      </c>
    </row>
    <row r="2927" spans="1:3">
      <c r="A2927" s="55">
        <v>2924</v>
      </c>
      <c r="B2927" s="55">
        <v>21.02958600342652</v>
      </c>
      <c r="C2927" s="55">
        <v>6.4163212487795586E-3</v>
      </c>
    </row>
    <row r="2928" spans="1:3">
      <c r="A2928" s="55">
        <v>2925</v>
      </c>
      <c r="B2928" s="55">
        <v>20.179135154769721</v>
      </c>
      <c r="C2928" s="55">
        <v>6.4163212487795586E-3</v>
      </c>
    </row>
    <row r="2929" spans="1:3">
      <c r="A2929" s="55">
        <v>2926</v>
      </c>
      <c r="B2929" s="55">
        <v>18.991635154769721</v>
      </c>
      <c r="C2929" s="55">
        <v>6.4163212487795586E-3</v>
      </c>
    </row>
    <row r="2930" spans="1:3">
      <c r="A2930" s="55">
        <v>2927</v>
      </c>
      <c r="B2930" s="55">
        <v>17.149047637089119</v>
      </c>
      <c r="C2930" s="55">
        <v>6.4163212487795586E-3</v>
      </c>
    </row>
    <row r="2931" spans="1:3">
      <c r="A2931" s="55">
        <v>2928</v>
      </c>
      <c r="B2931" s="55">
        <v>15.16392858947008</v>
      </c>
      <c r="C2931" s="55">
        <v>6.4163212487793487E-3</v>
      </c>
    </row>
    <row r="2932" spans="1:3">
      <c r="A2932" s="55">
        <v>2929</v>
      </c>
      <c r="B2932" s="55">
        <v>13.3512517860751</v>
      </c>
      <c r="C2932" s="55">
        <v>6.4163212487792012E-3</v>
      </c>
    </row>
    <row r="2933" spans="1:3">
      <c r="A2933" s="55">
        <v>2930</v>
      </c>
      <c r="B2933" s="55">
        <v>11.315506559766691</v>
      </c>
      <c r="C2933" s="55">
        <v>6.4163212487792012E-3</v>
      </c>
    </row>
    <row r="2934" spans="1:3">
      <c r="A2934" s="55">
        <v>2931</v>
      </c>
      <c r="B2934" s="55">
        <v>8.8441964285721379</v>
      </c>
      <c r="C2934" s="55">
        <v>6.4163212487792012E-3</v>
      </c>
    </row>
    <row r="2935" spans="1:3">
      <c r="A2935" s="55">
        <v>2932</v>
      </c>
      <c r="B2935" s="55">
        <v>6.4540178571437696</v>
      </c>
      <c r="C2935" s="55">
        <v>6.4163212487792012E-3</v>
      </c>
    </row>
    <row r="2936" spans="1:3">
      <c r="A2936" s="55">
        <v>2933</v>
      </c>
      <c r="B2936" s="55">
        <v>4.4004464285723417</v>
      </c>
      <c r="C2936" s="55">
        <v>6.4163212487792012E-3</v>
      </c>
    </row>
    <row r="2937" spans="1:3">
      <c r="A2937" s="55">
        <v>2934</v>
      </c>
      <c r="B2937" s="55">
        <v>2.9303571428579551</v>
      </c>
      <c r="C2937" s="55">
        <v>6.4163212487792012E-3</v>
      </c>
    </row>
    <row r="2938" spans="1:3">
      <c r="A2938" s="55">
        <v>2935</v>
      </c>
      <c r="B2938" s="55">
        <v>1.7339285714293839</v>
      </c>
      <c r="C2938" s="55">
        <v>6.4163212487792012E-3</v>
      </c>
    </row>
    <row r="2939" spans="1:3">
      <c r="A2939" s="55">
        <v>2936</v>
      </c>
      <c r="B2939" s="55">
        <v>0.6535714285722406</v>
      </c>
      <c r="C2939" s="55">
        <v>6.4163212487792012E-3</v>
      </c>
    </row>
    <row r="2940" spans="1:3">
      <c r="A2940" s="55">
        <v>2937</v>
      </c>
      <c r="B2940" s="55">
        <v>4.0625000000710537E-2</v>
      </c>
      <c r="C2940" s="55">
        <v>6.4163212487792116E-3</v>
      </c>
    </row>
    <row r="2941" spans="1:3">
      <c r="A2941" s="55">
        <v>2938</v>
      </c>
      <c r="B2941" s="55">
        <v>0</v>
      </c>
      <c r="C2941" s="55">
        <v>6.4163212487792221E-3</v>
      </c>
    </row>
    <row r="2942" spans="1:3">
      <c r="A2942" s="55">
        <v>2939</v>
      </c>
      <c r="B2942" s="55">
        <v>0</v>
      </c>
      <c r="C2942" s="55">
        <v>6.4163212487792316E-3</v>
      </c>
    </row>
    <row r="2943" spans="1:3">
      <c r="A2943" s="55">
        <v>2940</v>
      </c>
      <c r="B2943" s="55">
        <v>0</v>
      </c>
      <c r="C2943" s="55">
        <v>6.4163212487792429E-3</v>
      </c>
    </row>
    <row r="2944" spans="1:3">
      <c r="A2944" s="55">
        <v>2941</v>
      </c>
      <c r="B2944" s="55">
        <v>0</v>
      </c>
      <c r="C2944" s="55">
        <v>6.4163212487792429E-3</v>
      </c>
    </row>
    <row r="2945" spans="1:3">
      <c r="A2945" s="55">
        <v>2942</v>
      </c>
      <c r="B2945" s="55">
        <v>0</v>
      </c>
      <c r="C2945" s="55">
        <v>6.4163212487792429E-3</v>
      </c>
    </row>
    <row r="2946" spans="1:3">
      <c r="A2946" s="55">
        <v>2943</v>
      </c>
      <c r="B2946" s="55">
        <v>0</v>
      </c>
      <c r="C2946" s="55">
        <v>6.4163212487792429E-3</v>
      </c>
    </row>
    <row r="2947" spans="1:3">
      <c r="A2947" s="55">
        <v>2944</v>
      </c>
      <c r="B2947" s="55">
        <v>0</v>
      </c>
      <c r="C2947" s="55">
        <v>6.4163212487792533E-3</v>
      </c>
    </row>
    <row r="2948" spans="1:3">
      <c r="A2948" s="55">
        <v>2945</v>
      </c>
      <c r="B2948" s="55">
        <v>0</v>
      </c>
      <c r="C2948" s="55">
        <v>6.4163212487792628E-3</v>
      </c>
    </row>
    <row r="2949" spans="1:3">
      <c r="A2949" s="55">
        <v>2946</v>
      </c>
      <c r="B2949" s="55">
        <v>0</v>
      </c>
      <c r="C2949" s="55">
        <v>6.4163212487792628E-3</v>
      </c>
    </row>
    <row r="2950" spans="1:3">
      <c r="A2950" s="55">
        <v>2947</v>
      </c>
      <c r="B2950" s="55">
        <v>0</v>
      </c>
      <c r="C2950" s="55">
        <v>6.4163212487792628E-3</v>
      </c>
    </row>
    <row r="2951" spans="1:3">
      <c r="A2951" s="55">
        <v>2948</v>
      </c>
      <c r="B2951" s="55">
        <v>0</v>
      </c>
      <c r="C2951" s="55">
        <v>6.4163212487792628E-3</v>
      </c>
    </row>
    <row r="2952" spans="1:3">
      <c r="A2952" s="55">
        <v>2949</v>
      </c>
      <c r="B2952" s="55">
        <v>0</v>
      </c>
      <c r="C2952" s="55">
        <v>6.4163212487792628E-3</v>
      </c>
    </row>
    <row r="2953" spans="1:3">
      <c r="A2953" s="55">
        <v>2950</v>
      </c>
      <c r="B2953" s="55">
        <v>0</v>
      </c>
      <c r="C2953" s="55">
        <v>6.4163212487792628E-3</v>
      </c>
    </row>
    <row r="2954" spans="1:3">
      <c r="A2954" s="55">
        <v>2951</v>
      </c>
      <c r="B2954" s="55">
        <v>0</v>
      </c>
      <c r="C2954" s="55">
        <v>6.4163212487792628E-3</v>
      </c>
    </row>
    <row r="2955" spans="1:3">
      <c r="A2955" s="55">
        <v>2952</v>
      </c>
      <c r="B2955" s="55">
        <v>0</v>
      </c>
      <c r="C2955" s="55">
        <v>6.4163212487792628E-3</v>
      </c>
    </row>
    <row r="2956" spans="1:3">
      <c r="A2956" s="55">
        <v>2953</v>
      </c>
      <c r="B2956" s="55">
        <v>0</v>
      </c>
      <c r="C2956" s="55">
        <v>6.4163212487792628E-3</v>
      </c>
    </row>
    <row r="2957" spans="1:3">
      <c r="A2957" s="55">
        <v>2954</v>
      </c>
      <c r="B2957" s="55">
        <v>0.26910714285726473</v>
      </c>
      <c r="C2957" s="55">
        <v>6.4163212487792732E-3</v>
      </c>
    </row>
    <row r="2958" spans="1:3">
      <c r="A2958" s="55">
        <v>2955</v>
      </c>
      <c r="B2958" s="55">
        <v>1.5582142857144481</v>
      </c>
      <c r="C2958" s="55">
        <v>6.4163212487792732E-3</v>
      </c>
    </row>
    <row r="2959" spans="1:3">
      <c r="A2959" s="55">
        <v>2956</v>
      </c>
      <c r="B2959" s="55">
        <v>3.582857142857387</v>
      </c>
      <c r="C2959" s="55">
        <v>6.4163212487792732E-3</v>
      </c>
    </row>
    <row r="2960" spans="1:3">
      <c r="A2960" s="55">
        <v>2957</v>
      </c>
      <c r="B2960" s="55">
        <v>6.212142857142938</v>
      </c>
      <c r="C2960" s="55">
        <v>6.4163212487782931E-3</v>
      </c>
    </row>
    <row r="2961" spans="1:3">
      <c r="A2961" s="55">
        <v>2958</v>
      </c>
      <c r="B2961" s="55">
        <v>8.9353571428572245</v>
      </c>
      <c r="C2961" s="55">
        <v>6.4163212487774882E-3</v>
      </c>
    </row>
    <row r="2962" spans="1:3">
      <c r="A2962" s="55">
        <v>2959</v>
      </c>
      <c r="B2962" s="55">
        <v>12.447612044817911</v>
      </c>
      <c r="C2962" s="55">
        <v>6.4163212487772202E-3</v>
      </c>
    </row>
    <row r="2963" spans="1:3">
      <c r="A2963" s="55">
        <v>2960</v>
      </c>
      <c r="B2963" s="55">
        <v>16.688683473389339</v>
      </c>
      <c r="C2963" s="55">
        <v>6.4163212487761481E-3</v>
      </c>
    </row>
    <row r="2964" spans="1:3">
      <c r="A2964" s="55">
        <v>2961</v>
      </c>
      <c r="B2964" s="55">
        <v>20.716293502249339</v>
      </c>
      <c r="C2964" s="55">
        <v>6.4163212487752088E-3</v>
      </c>
    </row>
    <row r="2965" spans="1:3">
      <c r="A2965" s="55">
        <v>2962</v>
      </c>
      <c r="B2965" s="55">
        <v>24.26254350224956</v>
      </c>
      <c r="C2965" s="55">
        <v>6.4163212487750752E-3</v>
      </c>
    </row>
    <row r="2966" spans="1:3">
      <c r="A2966" s="55">
        <v>2963</v>
      </c>
      <c r="B2966" s="55">
        <v>27.80171367031695</v>
      </c>
      <c r="C2966" s="55">
        <v>6.4163212487740023E-3</v>
      </c>
    </row>
    <row r="2967" spans="1:3">
      <c r="A2967" s="55">
        <v>2964</v>
      </c>
      <c r="B2967" s="55">
        <v>30.77405610729199</v>
      </c>
      <c r="C2967" s="55">
        <v>6.4163212487729293E-3</v>
      </c>
    </row>
    <row r="2968" spans="1:3">
      <c r="A2968" s="55">
        <v>2965</v>
      </c>
      <c r="B2968" s="55">
        <v>33.634646630630193</v>
      </c>
      <c r="C2968" s="55">
        <v>-2.7465123190241999E-3</v>
      </c>
    </row>
    <row r="2969" spans="1:3">
      <c r="A2969" s="55">
        <v>2966</v>
      </c>
      <c r="B2969" s="55">
        <v>35.638284585812478</v>
      </c>
      <c r="C2969" s="55">
        <v>-2.7465123190258929E-3</v>
      </c>
    </row>
    <row r="2970" spans="1:3">
      <c r="A2970" s="55">
        <v>2967</v>
      </c>
      <c r="B2970" s="55">
        <v>36.866945300098124</v>
      </c>
      <c r="C2970" s="55">
        <v>-2.7465123190259671E-3</v>
      </c>
    </row>
    <row r="2971" spans="1:3">
      <c r="A2971" s="55">
        <v>2968</v>
      </c>
      <c r="B2971" s="55">
        <v>38.034513842666577</v>
      </c>
      <c r="C2971" s="55">
        <v>-2.7465123190275188E-3</v>
      </c>
    </row>
    <row r="2972" spans="1:3">
      <c r="A2972" s="55">
        <v>2969</v>
      </c>
      <c r="B2972" s="55">
        <v>38.467013842666312</v>
      </c>
      <c r="C2972" s="55">
        <v>-2.7465123190277461E-3</v>
      </c>
    </row>
    <row r="2973" spans="1:3">
      <c r="A2973" s="55">
        <v>2970</v>
      </c>
      <c r="B2973" s="55">
        <v>37.967665103170148</v>
      </c>
      <c r="C2973" s="55">
        <v>-2.746512319027972E-3</v>
      </c>
    </row>
    <row r="2974" spans="1:3">
      <c r="A2974" s="55">
        <v>2971</v>
      </c>
      <c r="B2974" s="55">
        <v>37.223179809052418</v>
      </c>
      <c r="C2974" s="55">
        <v>-2.7465123190285531E-3</v>
      </c>
    </row>
    <row r="2975" spans="1:3">
      <c r="A2975" s="55">
        <v>2972</v>
      </c>
      <c r="B2975" s="55">
        <v>36.284196428571242</v>
      </c>
      <c r="C2975" s="55">
        <v>-2.7465123190287539E-3</v>
      </c>
    </row>
    <row r="2976" spans="1:3">
      <c r="A2976" s="55">
        <v>2973</v>
      </c>
      <c r="B2976" s="55">
        <v>35.229285714285282</v>
      </c>
      <c r="C2976" s="55">
        <v>-2.7465123190289339E-3</v>
      </c>
    </row>
    <row r="2977" spans="1:3">
      <c r="A2977" s="55">
        <v>2974</v>
      </c>
      <c r="B2977" s="55">
        <v>34.06312499999963</v>
      </c>
      <c r="C2977" s="55">
        <v>-2.7465123190304479E-3</v>
      </c>
    </row>
    <row r="2978" spans="1:3">
      <c r="A2978" s="55">
        <v>2975</v>
      </c>
      <c r="B2978" s="55">
        <v>32.941607142856832</v>
      </c>
      <c r="C2978" s="55">
        <v>-2.7465123190315399E-3</v>
      </c>
    </row>
    <row r="2979" spans="1:3">
      <c r="A2979" s="55">
        <v>2976</v>
      </c>
      <c r="B2979" s="55">
        <v>32.32901785714261</v>
      </c>
      <c r="C2979" s="55">
        <v>-1.634078001719217E-2</v>
      </c>
    </row>
    <row r="2980" spans="1:3">
      <c r="A2980" s="55">
        <v>2977</v>
      </c>
      <c r="B2980" s="55">
        <v>32.098337842712681</v>
      </c>
      <c r="C2980" s="55">
        <v>-1.6340780017194911E-2</v>
      </c>
    </row>
    <row r="2981" spans="1:3">
      <c r="A2981" s="55">
        <v>2978</v>
      </c>
      <c r="B2981" s="55">
        <v>32.080480699855528</v>
      </c>
      <c r="C2981" s="55">
        <v>-1.6340780017194911E-2</v>
      </c>
    </row>
    <row r="2982" spans="1:3">
      <c r="A2982" s="55">
        <v>2979</v>
      </c>
      <c r="B2982" s="55">
        <v>32.167802128427091</v>
      </c>
      <c r="C2982" s="55">
        <v>-1.634078001719514E-2</v>
      </c>
    </row>
    <row r="2983" spans="1:3">
      <c r="A2983" s="55">
        <v>2980</v>
      </c>
      <c r="B2983" s="55">
        <v>32.176586605089007</v>
      </c>
      <c r="C2983" s="55">
        <v>-1.634078001719665E-2</v>
      </c>
    </row>
    <row r="2984" spans="1:3">
      <c r="A2984" s="55">
        <v>2981</v>
      </c>
      <c r="B2984" s="55">
        <v>32.290693747946293</v>
      </c>
      <c r="C2984" s="55">
        <v>-1.634078001719667E-2</v>
      </c>
    </row>
    <row r="2985" spans="1:3">
      <c r="A2985" s="55">
        <v>2982</v>
      </c>
      <c r="B2985" s="55">
        <v>31.773283033660249</v>
      </c>
      <c r="C2985" s="55">
        <v>-1.6340780017197382E-2</v>
      </c>
    </row>
    <row r="2986" spans="1:3">
      <c r="A2986" s="55">
        <v>2983</v>
      </c>
      <c r="B2986" s="55">
        <v>29.759354462231421</v>
      </c>
      <c r="C2986" s="55">
        <v>-1.6340780017197382E-2</v>
      </c>
    </row>
    <row r="2987" spans="1:3">
      <c r="A2987" s="55">
        <v>2984</v>
      </c>
      <c r="B2987" s="55">
        <v>26.391820190947062</v>
      </c>
      <c r="C2987" s="55">
        <v>-1.6340780017197382E-2</v>
      </c>
    </row>
    <row r="2988" spans="1:3">
      <c r="A2988" s="55">
        <v>2985</v>
      </c>
      <c r="B2988" s="55">
        <v>23.245480905232711</v>
      </c>
      <c r="C2988" s="55">
        <v>-1.6340780017197382E-2</v>
      </c>
    </row>
    <row r="2989" spans="1:3">
      <c r="A2989" s="55">
        <v>2986</v>
      </c>
      <c r="B2989" s="55">
        <v>21.188427333804071</v>
      </c>
      <c r="C2989" s="55">
        <v>-1.6340780017197382E-2</v>
      </c>
    </row>
    <row r="2990" spans="1:3">
      <c r="A2990" s="55">
        <v>2987</v>
      </c>
      <c r="B2990" s="55">
        <v>20.391785714285199</v>
      </c>
      <c r="C2990" s="55">
        <v>-1.634078001719667E-2</v>
      </c>
    </row>
    <row r="2991" spans="1:3">
      <c r="A2991" s="55">
        <v>2988</v>
      </c>
      <c r="B2991" s="55">
        <v>20.30098214285643</v>
      </c>
      <c r="C2991" s="55">
        <v>-1.634078001719667E-2</v>
      </c>
    </row>
    <row r="2992" spans="1:3">
      <c r="A2992" s="55">
        <v>2989</v>
      </c>
      <c r="B2992" s="55">
        <v>21.211249999999609</v>
      </c>
      <c r="C2992" s="55">
        <v>-1.634078001719667E-2</v>
      </c>
    </row>
    <row r="2993" spans="1:3">
      <c r="A2993" s="55">
        <v>2990</v>
      </c>
      <c r="B2993" s="55">
        <v>23.978660714285649</v>
      </c>
      <c r="C2993" s="55">
        <v>-1.634078001719665E-2</v>
      </c>
    </row>
    <row r="2994" spans="1:3">
      <c r="A2994" s="55">
        <v>2991</v>
      </c>
      <c r="B2994" s="55">
        <v>28.532342171717328</v>
      </c>
      <c r="C2994" s="55">
        <v>-1.634078001719665E-2</v>
      </c>
    </row>
    <row r="2995" spans="1:3">
      <c r="A2995" s="55">
        <v>2992</v>
      </c>
      <c r="B2995" s="55">
        <v>33.726860382466967</v>
      </c>
      <c r="C2995" s="55">
        <v>-1.634078001719665E-2</v>
      </c>
    </row>
    <row r="2996" spans="1:3">
      <c r="A2996" s="55">
        <v>2993</v>
      </c>
      <c r="B2996" s="55">
        <v>38.242842525324178</v>
      </c>
      <c r="C2996" s="55">
        <v>-1.634078001719665E-2</v>
      </c>
    </row>
    <row r="2997" spans="1:3">
      <c r="A2997" s="55">
        <v>2994</v>
      </c>
      <c r="B2997" s="55">
        <v>42.371503239609822</v>
      </c>
      <c r="C2997" s="55">
        <v>-1.634078001719667E-2</v>
      </c>
    </row>
    <row r="2998" spans="1:3">
      <c r="A2998" s="55">
        <v>2995</v>
      </c>
      <c r="B2998" s="55">
        <v>46.303556811038462</v>
      </c>
      <c r="C2998" s="55">
        <v>-1.6340780017197382E-2</v>
      </c>
    </row>
    <row r="2999" spans="1:3">
      <c r="A2999" s="55">
        <v>2996</v>
      </c>
      <c r="B2999" s="55">
        <v>49.887574668181252</v>
      </c>
      <c r="C2999" s="55">
        <v>-1.634078001719751E-2</v>
      </c>
    </row>
    <row r="3000" spans="1:3">
      <c r="A3000" s="55">
        <v>2997</v>
      </c>
      <c r="B3000" s="55">
        <v>52.775147157572697</v>
      </c>
      <c r="C3000" s="55">
        <v>-1.634078001719751E-2</v>
      </c>
    </row>
    <row r="3001" spans="1:3">
      <c r="A3001" s="55">
        <v>2998</v>
      </c>
      <c r="B3001" s="55">
        <v>54.996287128712581</v>
      </c>
      <c r="C3001" s="55">
        <v>-1.6340780017202721E-2</v>
      </c>
    </row>
    <row r="3002" spans="1:3">
      <c r="A3002" s="55">
        <v>2999</v>
      </c>
      <c r="B3002" s="55">
        <v>56.315965346534433</v>
      </c>
      <c r="C3002" s="55">
        <v>-2.1967992285159409E-2</v>
      </c>
    </row>
    <row r="3003" spans="1:3">
      <c r="A3003" s="55">
        <v>3000</v>
      </c>
      <c r="B3003" s="55">
        <v>57.627036775105793</v>
      </c>
      <c r="C3003" s="55">
        <v>-3.5784786419883703E-2</v>
      </c>
    </row>
    <row r="3004" spans="1:3">
      <c r="A3004" s="55">
        <v>3001</v>
      </c>
      <c r="B3004" s="55">
        <v>58.871679632248643</v>
      </c>
      <c r="C3004" s="55">
        <v>-3.5784816511536192E-2</v>
      </c>
    </row>
    <row r="3005" spans="1:3">
      <c r="A3005" s="55">
        <v>3002</v>
      </c>
      <c r="B3005" s="55">
        <v>59.900518917962977</v>
      </c>
      <c r="C3005" s="55">
        <v>-3.5784816511537573E-2</v>
      </c>
    </row>
    <row r="3006" spans="1:3">
      <c r="A3006" s="55">
        <v>3003</v>
      </c>
      <c r="B3006" s="55">
        <v>60.936411775105867</v>
      </c>
      <c r="C3006" s="55">
        <v>-3.5784816511538857E-2</v>
      </c>
    </row>
    <row r="3007" spans="1:3">
      <c r="A3007" s="55">
        <v>3004</v>
      </c>
      <c r="B3007" s="55">
        <v>62.0166964285714</v>
      </c>
      <c r="C3007" s="55">
        <v>-3.6315420387094191E-2</v>
      </c>
    </row>
    <row r="3008" spans="1:3">
      <c r="A3008" s="55">
        <v>3005</v>
      </c>
      <c r="B3008" s="55">
        <v>63.19892857142856</v>
      </c>
      <c r="C3008" s="55">
        <v>-0.05</v>
      </c>
    </row>
    <row r="3009" spans="1:3">
      <c r="A3009" s="55">
        <v>3006</v>
      </c>
      <c r="B3009" s="55">
        <v>64.506195190946684</v>
      </c>
      <c r="C3009" s="55">
        <v>-0.05</v>
      </c>
    </row>
    <row r="3010" spans="1:3">
      <c r="A3010" s="55">
        <v>3007</v>
      </c>
      <c r="B3010" s="55">
        <v>65.684230905232454</v>
      </c>
      <c r="C3010" s="55">
        <v>-0.05</v>
      </c>
    </row>
    <row r="3011" spans="1:3">
      <c r="A3011" s="55">
        <v>3008</v>
      </c>
      <c r="B3011" s="55">
        <v>66.730748762375342</v>
      </c>
      <c r="C3011" s="55">
        <v>-0.05</v>
      </c>
    </row>
    <row r="3012" spans="1:3">
      <c r="A3012" s="55">
        <v>3009</v>
      </c>
      <c r="B3012" s="55">
        <v>67.837623762375273</v>
      </c>
      <c r="C3012" s="55">
        <v>-0.05</v>
      </c>
    </row>
    <row r="3013" spans="1:3">
      <c r="A3013" s="55">
        <v>3010</v>
      </c>
      <c r="B3013" s="55">
        <v>69.037162305515508</v>
      </c>
      <c r="C3013" s="55">
        <v>-0.05</v>
      </c>
    </row>
    <row r="3014" spans="1:3">
      <c r="A3014" s="55">
        <v>3011</v>
      </c>
      <c r="B3014" s="55">
        <v>70.348055162658397</v>
      </c>
      <c r="C3014" s="55">
        <v>-0.05</v>
      </c>
    </row>
    <row r="3015" spans="1:3">
      <c r="A3015" s="55">
        <v>3012</v>
      </c>
      <c r="B3015" s="55">
        <v>71.739573019801114</v>
      </c>
      <c r="C3015" s="55">
        <v>-0.05</v>
      </c>
    </row>
    <row r="3016" spans="1:3">
      <c r="A3016" s="55">
        <v>3013</v>
      </c>
      <c r="B3016" s="55">
        <v>73.144806400282988</v>
      </c>
      <c r="C3016" s="55">
        <v>-0.05</v>
      </c>
    </row>
    <row r="3017" spans="1:3">
      <c r="A3017" s="55">
        <v>3014</v>
      </c>
      <c r="B3017" s="55">
        <v>74.496490573952542</v>
      </c>
      <c r="C3017" s="55">
        <v>-0.05</v>
      </c>
    </row>
    <row r="3018" spans="1:3">
      <c r="A3018" s="55">
        <v>3015</v>
      </c>
      <c r="B3018" s="55">
        <v>75.476044145381266</v>
      </c>
      <c r="C3018" s="55">
        <v>-0.05</v>
      </c>
    </row>
    <row r="3019" spans="1:3">
      <c r="A3019" s="55">
        <v>3016</v>
      </c>
      <c r="B3019" s="55">
        <v>76.154230419890737</v>
      </c>
      <c r="C3019" s="55">
        <v>-0.05</v>
      </c>
    </row>
    <row r="3020" spans="1:3">
      <c r="A3020" s="55">
        <v>3017</v>
      </c>
      <c r="B3020" s="55">
        <v>76.682518963030603</v>
      </c>
      <c r="C3020" s="55">
        <v>-0.05</v>
      </c>
    </row>
    <row r="3021" spans="1:3">
      <c r="A3021" s="55">
        <v>3018</v>
      </c>
      <c r="B3021" s="55">
        <v>76.852161820173464</v>
      </c>
      <c r="C3021" s="55">
        <v>-0.05</v>
      </c>
    </row>
    <row r="3022" spans="1:3">
      <c r="A3022" s="55">
        <v>3019</v>
      </c>
      <c r="B3022" s="55">
        <v>76.631536820173665</v>
      </c>
      <c r="C3022" s="55">
        <v>-0.05</v>
      </c>
    </row>
    <row r="3023" spans="1:3">
      <c r="A3023" s="55">
        <v>3020</v>
      </c>
      <c r="B3023" s="55">
        <v>76.284215391602402</v>
      </c>
      <c r="C3023" s="55">
        <v>-0.05</v>
      </c>
    </row>
    <row r="3024" spans="1:3">
      <c r="A3024" s="55">
        <v>3021</v>
      </c>
      <c r="B3024" s="55">
        <v>75.756370503647076</v>
      </c>
      <c r="C3024" s="55">
        <v>-0.05</v>
      </c>
    </row>
    <row r="3025" spans="1:3">
      <c r="A3025" s="55">
        <v>3022</v>
      </c>
      <c r="B3025" s="55">
        <v>75.143245503646838</v>
      </c>
      <c r="C3025" s="55">
        <v>-0.05</v>
      </c>
    </row>
    <row r="3026" spans="1:3">
      <c r="A3026" s="55">
        <v>3023</v>
      </c>
      <c r="B3026" s="55">
        <v>74.440505657708698</v>
      </c>
      <c r="C3026" s="55">
        <v>-0.05</v>
      </c>
    </row>
    <row r="3027" spans="1:3">
      <c r="A3027" s="55">
        <v>3024</v>
      </c>
      <c r="B3027" s="55">
        <v>73.286607142857306</v>
      </c>
      <c r="C3027" s="55">
        <v>-0.05</v>
      </c>
    </row>
    <row r="3028" spans="1:3">
      <c r="A3028" s="55">
        <v>3025</v>
      </c>
      <c r="B3028" s="55">
        <v>71.246826379066619</v>
      </c>
      <c r="C3028" s="55">
        <v>-0.05</v>
      </c>
    </row>
    <row r="3029" spans="1:3">
      <c r="A3029" s="55">
        <v>3026</v>
      </c>
      <c r="B3029" s="55">
        <v>68.638879950495209</v>
      </c>
      <c r="C3029" s="55">
        <v>-4.9017103374459921E-2</v>
      </c>
    </row>
    <row r="3030" spans="1:3">
      <c r="A3030" s="55">
        <v>3027</v>
      </c>
      <c r="B3030" s="55">
        <v>65.731379950495153</v>
      </c>
      <c r="C3030" s="55">
        <v>-4.2799387461833101E-2</v>
      </c>
    </row>
    <row r="3031" spans="1:3">
      <c r="A3031" s="55">
        <v>3028</v>
      </c>
      <c r="B3031" s="55">
        <v>62.746826379066633</v>
      </c>
      <c r="C3031" s="55">
        <v>-3.0461428077847311E-2</v>
      </c>
    </row>
    <row r="3032" spans="1:3">
      <c r="A3032" s="55">
        <v>3029</v>
      </c>
      <c r="B3032" s="55">
        <v>59.301201379066597</v>
      </c>
      <c r="C3032" s="55">
        <v>-3.0461412789805069E-2</v>
      </c>
    </row>
    <row r="3033" spans="1:3">
      <c r="A3033" s="55">
        <v>3030</v>
      </c>
      <c r="B3033" s="55">
        <v>55.752540664780973</v>
      </c>
      <c r="C3033" s="55">
        <v>-2.9899418552106299E-2</v>
      </c>
    </row>
    <row r="3034" spans="1:3">
      <c r="A3034" s="55">
        <v>3031</v>
      </c>
      <c r="B3034" s="55">
        <v>52.470754950494999</v>
      </c>
      <c r="C3034" s="55">
        <v>-2.9899418552102239E-2</v>
      </c>
    </row>
    <row r="3035" spans="1:3">
      <c r="A3035" s="55">
        <v>3032</v>
      </c>
      <c r="B3035" s="55">
        <v>50.157410714285596</v>
      </c>
      <c r="C3035" s="55">
        <v>-2.4782937470976579E-2</v>
      </c>
    </row>
    <row r="3036" spans="1:3">
      <c r="A3036" s="55">
        <v>3033</v>
      </c>
      <c r="B3036" s="55">
        <v>48.978928571428419</v>
      </c>
      <c r="C3036" s="55">
        <v>-2.4782933231919772E-2</v>
      </c>
    </row>
    <row r="3037" spans="1:3">
      <c r="A3037" s="55">
        <v>3034</v>
      </c>
      <c r="B3037" s="55">
        <v>48.157053571428513</v>
      </c>
      <c r="C3037" s="55">
        <v>-2.4782933231914311E-2</v>
      </c>
    </row>
    <row r="3038" spans="1:3">
      <c r="A3038" s="55">
        <v>3035</v>
      </c>
      <c r="B3038" s="55">
        <v>47.865583513708302</v>
      </c>
      <c r="C3038" s="55">
        <v>-2.471176632386712E-2</v>
      </c>
    </row>
    <row r="3039" spans="1:3">
      <c r="A3039" s="55">
        <v>3036</v>
      </c>
      <c r="B3039" s="55">
        <v>48.490494227994041</v>
      </c>
      <c r="C3039" s="55">
        <v>-2.4711745604507451E-2</v>
      </c>
    </row>
    <row r="3040" spans="1:3">
      <c r="A3040" s="55">
        <v>3037</v>
      </c>
      <c r="B3040" s="55">
        <v>49.696922799422381</v>
      </c>
      <c r="C3040" s="55">
        <v>-1.7561466500325411E-2</v>
      </c>
    </row>
    <row r="3041" spans="1:3">
      <c r="A3041" s="55">
        <v>3038</v>
      </c>
      <c r="B3041" s="55">
        <v>51.468351370851167</v>
      </c>
      <c r="C3041" s="55">
        <v>-1.756146650032539E-2</v>
      </c>
    </row>
    <row r="3042" spans="1:3">
      <c r="A3042" s="55">
        <v>3039</v>
      </c>
      <c r="B3042" s="55">
        <v>53.701208513708337</v>
      </c>
      <c r="C3042" s="55">
        <v>-1.7561466500323961E-2</v>
      </c>
    </row>
    <row r="3043" spans="1:3">
      <c r="A3043" s="55">
        <v>3040</v>
      </c>
      <c r="B3043" s="55">
        <v>55.518440656565417</v>
      </c>
      <c r="C3043" s="55">
        <v>-1.756146650032385E-2</v>
      </c>
    </row>
    <row r="3044" spans="1:3">
      <c r="A3044" s="55">
        <v>3041</v>
      </c>
      <c r="B3044" s="55">
        <v>57.130409362364688</v>
      </c>
      <c r="C3044" s="55">
        <v>-1.7561466500323631E-2</v>
      </c>
    </row>
    <row r="3045" spans="1:3">
      <c r="A3045" s="55">
        <v>3042</v>
      </c>
      <c r="B3045" s="55">
        <v>58.312687411598688</v>
      </c>
      <c r="C3045" s="55">
        <v>-7.2292532423779334E-3</v>
      </c>
    </row>
    <row r="3046" spans="1:3">
      <c r="A3046" s="55">
        <v>3043</v>
      </c>
      <c r="B3046" s="55">
        <v>59.138312411598747</v>
      </c>
      <c r="C3046" s="55">
        <v>-7.229248025930929E-3</v>
      </c>
    </row>
    <row r="3047" spans="1:3">
      <c r="A3047" s="55">
        <v>3044</v>
      </c>
      <c r="B3047" s="55">
        <v>59.659383840170463</v>
      </c>
      <c r="C3047" s="55">
        <v>-7.2292480259296783E-3</v>
      </c>
    </row>
    <row r="3048" spans="1:3">
      <c r="A3048" s="55">
        <v>3045</v>
      </c>
      <c r="B3048" s="55">
        <v>59.655276697313248</v>
      </c>
      <c r="C3048" s="55">
        <v>-7.2292480259286314E-3</v>
      </c>
    </row>
    <row r="3049" spans="1:3">
      <c r="A3049" s="55">
        <v>3046</v>
      </c>
      <c r="B3049" s="55">
        <v>59.199473125884779</v>
      </c>
      <c r="C3049" s="55">
        <v>-7.2292480259286106E-3</v>
      </c>
    </row>
    <row r="3050" spans="1:3">
      <c r="A3050" s="55">
        <v>3047</v>
      </c>
      <c r="B3050" s="55">
        <v>58.99411598302764</v>
      </c>
      <c r="C3050" s="55">
        <v>-7.229248025928091E-3</v>
      </c>
    </row>
    <row r="3051" spans="1:3">
      <c r="A3051" s="55">
        <v>3048</v>
      </c>
      <c r="B3051" s="55">
        <v>59.061700848656713</v>
      </c>
      <c r="C3051" s="55">
        <v>-7.229248025928091E-3</v>
      </c>
    </row>
    <row r="3052" spans="1:3">
      <c r="A3052" s="55">
        <v>3049</v>
      </c>
      <c r="B3052" s="55">
        <v>59.11571428571439</v>
      </c>
      <c r="C3052" s="55">
        <v>-7.229248025928091E-3</v>
      </c>
    </row>
    <row r="3053" spans="1:3">
      <c r="A3053" s="55">
        <v>3050</v>
      </c>
      <c r="B3053" s="55">
        <v>59.097857142857237</v>
      </c>
      <c r="C3053" s="55">
        <v>-7.2292480259274171E-3</v>
      </c>
    </row>
    <row r="3054" spans="1:3">
      <c r="A3054" s="55">
        <v>3051</v>
      </c>
      <c r="B3054" s="55">
        <v>58.950714285714326</v>
      </c>
      <c r="C3054" s="55">
        <v>6.6313124443278219E-5</v>
      </c>
    </row>
    <row r="3055" spans="1:3">
      <c r="A3055" s="55">
        <v>3052</v>
      </c>
      <c r="B3055" s="55">
        <v>58.995403111739677</v>
      </c>
      <c r="C3055" s="55">
        <v>6.6313124443692113E-5</v>
      </c>
    </row>
    <row r="3056" spans="1:3">
      <c r="A3056" s="55">
        <v>3053</v>
      </c>
      <c r="B3056" s="55">
        <v>59.267903111739628</v>
      </c>
      <c r="C3056" s="55">
        <v>1.7614395027192808E-2</v>
      </c>
    </row>
    <row r="3057" spans="1:3">
      <c r="A3057" s="55">
        <v>3054</v>
      </c>
      <c r="B3057" s="55">
        <v>59.446474540311051</v>
      </c>
      <c r="C3057" s="55">
        <v>1.7614395027192808E-2</v>
      </c>
    </row>
    <row r="3058" spans="1:3">
      <c r="A3058" s="55">
        <v>3055</v>
      </c>
      <c r="B3058" s="55">
        <v>59.543706683168431</v>
      </c>
      <c r="C3058" s="55">
        <v>1.7614395027192808E-2</v>
      </c>
    </row>
    <row r="3059" spans="1:3">
      <c r="A3059" s="55">
        <v>3056</v>
      </c>
      <c r="B3059" s="55">
        <v>59.708974540311267</v>
      </c>
      <c r="C3059" s="55">
        <v>1.7614395027192808E-2</v>
      </c>
    </row>
    <row r="3060" spans="1:3">
      <c r="A3060" s="55">
        <v>3057</v>
      </c>
      <c r="B3060" s="55">
        <v>59.869688826025552</v>
      </c>
      <c r="C3060" s="55">
        <v>1.7614395027192808E-2</v>
      </c>
    </row>
    <row r="3061" spans="1:3">
      <c r="A3061" s="55">
        <v>3058</v>
      </c>
      <c r="B3061" s="55">
        <v>60.05736739745408</v>
      </c>
      <c r="C3061" s="55">
        <v>1.7614395027192808E-2</v>
      </c>
    </row>
    <row r="3062" spans="1:3">
      <c r="A3062" s="55">
        <v>3059</v>
      </c>
      <c r="B3062" s="55">
        <v>60.079821428571549</v>
      </c>
      <c r="C3062" s="55">
        <v>1.7614395027192808E-2</v>
      </c>
    </row>
    <row r="3063" spans="1:3">
      <c r="A3063" s="55">
        <v>3060</v>
      </c>
      <c r="B3063" s="55">
        <v>59.869954906204939</v>
      </c>
      <c r="C3063" s="55">
        <v>1.7614395027192808E-2</v>
      </c>
    </row>
    <row r="3064" spans="1:3">
      <c r="A3064" s="55">
        <v>3061</v>
      </c>
      <c r="B3064" s="55">
        <v>59.369954906204939</v>
      </c>
      <c r="C3064" s="55">
        <v>1.7614395027192808E-2</v>
      </c>
    </row>
    <row r="3065" spans="1:3">
      <c r="A3065" s="55">
        <v>3062</v>
      </c>
      <c r="B3065" s="55">
        <v>58.687722763347608</v>
      </c>
      <c r="C3065" s="55">
        <v>1.7614395027192808E-2</v>
      </c>
    </row>
    <row r="3066" spans="1:3">
      <c r="A3066" s="55">
        <v>3063</v>
      </c>
      <c r="B3066" s="55">
        <v>57.977812049061917</v>
      </c>
      <c r="C3066" s="55">
        <v>1.2008461172482761E-2</v>
      </c>
    </row>
    <row r="3067" spans="1:3">
      <c r="A3067" s="55">
        <v>3064</v>
      </c>
      <c r="B3067" s="55">
        <v>57.361740620490487</v>
      </c>
      <c r="C3067" s="55">
        <v>1.2008457084473321E-2</v>
      </c>
    </row>
    <row r="3068" spans="1:3">
      <c r="A3068" s="55">
        <v>3065</v>
      </c>
      <c r="B3068" s="55">
        <v>56.79013347763339</v>
      </c>
      <c r="C3068" s="55">
        <v>1.2008457084473321E-2</v>
      </c>
    </row>
    <row r="3069" spans="1:3">
      <c r="A3069" s="55">
        <v>3066</v>
      </c>
      <c r="B3069" s="55">
        <v>56.205312049061959</v>
      </c>
      <c r="C3069" s="55">
        <v>1.2008457084473321E-2</v>
      </c>
    </row>
    <row r="3070" spans="1:3">
      <c r="A3070" s="55">
        <v>3067</v>
      </c>
      <c r="B3070" s="55">
        <v>55.522321428571431</v>
      </c>
      <c r="C3070" s="55">
        <v>1.2008457084473321E-2</v>
      </c>
    </row>
    <row r="3071" spans="1:3">
      <c r="A3071" s="55">
        <v>3068</v>
      </c>
      <c r="B3071" s="55">
        <v>54.830357142857153</v>
      </c>
      <c r="C3071" s="55">
        <v>1.2008457084473321E-2</v>
      </c>
    </row>
    <row r="3072" spans="1:3">
      <c r="A3072" s="55">
        <v>3069</v>
      </c>
      <c r="B3072" s="55">
        <v>54.160714285714278</v>
      </c>
      <c r="C3072" s="55">
        <v>1.2008461172482761E-2</v>
      </c>
    </row>
    <row r="3073" spans="1:3">
      <c r="A3073" s="55">
        <v>3070</v>
      </c>
      <c r="B3073" s="55">
        <v>53.151964285714243</v>
      </c>
      <c r="C3073" s="55">
        <v>1.2008461172482761E-2</v>
      </c>
    </row>
    <row r="3074" spans="1:3">
      <c r="A3074" s="55">
        <v>3071</v>
      </c>
      <c r="B3074" s="55">
        <v>51.009107142857097</v>
      </c>
      <c r="C3074" s="55">
        <v>1.2008461172482761E-2</v>
      </c>
    </row>
    <row r="3075" spans="1:3">
      <c r="A3075" s="55">
        <v>3072</v>
      </c>
      <c r="B3075" s="55">
        <v>47.089285714285722</v>
      </c>
      <c r="C3075" s="55">
        <v>1.2008461172482761E-2</v>
      </c>
    </row>
    <row r="3076" spans="1:3">
      <c r="A3076" s="55">
        <v>3073</v>
      </c>
      <c r="B3076" s="55">
        <v>41.093571428571472</v>
      </c>
      <c r="C3076" s="55">
        <v>1.2008457084473321E-2</v>
      </c>
    </row>
    <row r="3077" spans="1:3">
      <c r="A3077" s="55">
        <v>3074</v>
      </c>
      <c r="B3077" s="55">
        <v>34.665000000000042</v>
      </c>
      <c r="C3077" s="55">
        <v>1.2008457084473069E-2</v>
      </c>
    </row>
    <row r="3078" spans="1:3">
      <c r="A3078" s="55">
        <v>3075</v>
      </c>
      <c r="B3078" s="55">
        <v>28.866071428571431</v>
      </c>
      <c r="C3078" s="55">
        <v>1.2008457084473069E-2</v>
      </c>
    </row>
    <row r="3079" spans="1:3">
      <c r="A3079" s="55">
        <v>3076</v>
      </c>
      <c r="B3079" s="55">
        <v>24.321428571428569</v>
      </c>
      <c r="C3079" s="55">
        <v>1.2008457084473069E-2</v>
      </c>
    </row>
    <row r="3080" spans="1:3">
      <c r="A3080" s="55">
        <v>3077</v>
      </c>
      <c r="B3080" s="55">
        <v>20.307589285714389</v>
      </c>
      <c r="C3080" s="55">
        <v>6.2975090854644738E-3</v>
      </c>
    </row>
    <row r="3081" spans="1:3">
      <c r="A3081" s="55">
        <v>3078</v>
      </c>
      <c r="B3081" s="55">
        <v>18.182324080622319</v>
      </c>
      <c r="C3081" s="55">
        <v>3.6701713953559809E-3</v>
      </c>
    </row>
    <row r="3082" spans="1:3">
      <c r="A3082" s="55">
        <v>3079</v>
      </c>
      <c r="B3082" s="55">
        <v>18.093216937765131</v>
      </c>
      <c r="C3082" s="55">
        <v>-1.117204339565222E-3</v>
      </c>
    </row>
    <row r="3083" spans="1:3">
      <c r="A3083" s="55">
        <v>3080</v>
      </c>
      <c r="B3083" s="55">
        <v>19.945895509193711</v>
      </c>
      <c r="C3083" s="55">
        <v>-1.117204339565222E-3</v>
      </c>
    </row>
    <row r="3084" spans="1:3">
      <c r="A3084" s="55">
        <v>3081</v>
      </c>
      <c r="B3084" s="55">
        <v>22.142324080622281</v>
      </c>
      <c r="C3084" s="55">
        <v>-8.5319177645949099E-3</v>
      </c>
    </row>
    <row r="3085" spans="1:3">
      <c r="A3085" s="55">
        <v>3082</v>
      </c>
      <c r="B3085" s="55">
        <v>23.610716937765229</v>
      </c>
      <c r="C3085" s="55">
        <v>-8.5319177645949186E-3</v>
      </c>
    </row>
    <row r="3086" spans="1:3">
      <c r="A3086" s="55">
        <v>3083</v>
      </c>
      <c r="B3086" s="55">
        <v>23.34285979490809</v>
      </c>
      <c r="C3086" s="55">
        <v>-8.5319177645949325E-3</v>
      </c>
    </row>
    <row r="3087" spans="1:3">
      <c r="A3087" s="55">
        <v>3084</v>
      </c>
      <c r="B3087" s="55">
        <v>22.133306223479451</v>
      </c>
      <c r="C3087" s="55">
        <v>-8.5319177645949533E-3</v>
      </c>
    </row>
    <row r="3088" spans="1:3">
      <c r="A3088" s="55">
        <v>3085</v>
      </c>
      <c r="B3088" s="55">
        <v>19.35678571428581</v>
      </c>
      <c r="C3088" s="55">
        <v>-8.5319177645949533E-3</v>
      </c>
    </row>
    <row r="3089" spans="1:3">
      <c r="A3089" s="55">
        <v>3086</v>
      </c>
      <c r="B3089" s="55">
        <v>15.990714285714381</v>
      </c>
      <c r="C3089" s="55">
        <v>-8.5319177645949533E-3</v>
      </c>
    </row>
    <row r="3090" spans="1:3">
      <c r="A3090" s="55">
        <v>3087</v>
      </c>
      <c r="B3090" s="55">
        <v>12.450714285714341</v>
      </c>
      <c r="C3090" s="55">
        <v>-8.5319177645951181E-3</v>
      </c>
    </row>
    <row r="3091" spans="1:3">
      <c r="A3091" s="55">
        <v>3088</v>
      </c>
      <c r="B3091" s="55">
        <v>9.0888392857143963</v>
      </c>
      <c r="C3091" s="55">
        <v>-8.5319177645951233E-3</v>
      </c>
    </row>
    <row r="3092" spans="1:3">
      <c r="A3092" s="55">
        <v>3089</v>
      </c>
      <c r="B3092" s="55">
        <v>6.0131250000000609</v>
      </c>
      <c r="C3092" s="55">
        <v>-8.5319177645952812E-3</v>
      </c>
    </row>
    <row r="3093" spans="1:3">
      <c r="A3093" s="55">
        <v>3090</v>
      </c>
      <c r="B3093" s="55">
        <v>3.9333035714285112</v>
      </c>
      <c r="C3093" s="55">
        <v>-8.5319177645952933E-3</v>
      </c>
    </row>
    <row r="3094" spans="1:3">
      <c r="A3094" s="55">
        <v>3091</v>
      </c>
      <c r="B3094" s="55">
        <v>3.2405357142858362</v>
      </c>
      <c r="C3094" s="55">
        <v>-8.531917764595446E-3</v>
      </c>
    </row>
    <row r="3095" spans="1:3">
      <c r="A3095" s="55">
        <v>3092</v>
      </c>
      <c r="B3095" s="55">
        <v>3.0530357142858362</v>
      </c>
      <c r="C3095" s="55">
        <v>-8.5319177645954616E-3</v>
      </c>
    </row>
    <row r="3096" spans="1:3">
      <c r="A3096" s="55">
        <v>3093</v>
      </c>
      <c r="B3096" s="55">
        <v>2.695892857142979</v>
      </c>
      <c r="C3096" s="55">
        <v>-8.5319177645956108E-3</v>
      </c>
    </row>
    <row r="3097" spans="1:3">
      <c r="A3097" s="55">
        <v>3094</v>
      </c>
      <c r="B3097" s="55">
        <v>2.6869642857144069</v>
      </c>
      <c r="C3097" s="55">
        <v>-8.5319177645956316E-3</v>
      </c>
    </row>
    <row r="3098" spans="1:3">
      <c r="A3098" s="55">
        <v>3095</v>
      </c>
      <c r="B3098" s="55">
        <v>2.7809821428572041</v>
      </c>
      <c r="C3098" s="55">
        <v>-8.5319177645956316E-3</v>
      </c>
    </row>
    <row r="3099" spans="1:3">
      <c r="A3099" s="55">
        <v>3096</v>
      </c>
      <c r="B3099" s="55">
        <v>3.554107142857021</v>
      </c>
      <c r="C3099" s="55">
        <v>-8.5319177645957756E-3</v>
      </c>
    </row>
    <row r="3100" spans="1:3">
      <c r="A3100" s="55">
        <v>3097</v>
      </c>
      <c r="B3100" s="55">
        <v>4.2053571428571432</v>
      </c>
      <c r="C3100" s="55">
        <v>-8.5319177645958016E-3</v>
      </c>
    </row>
    <row r="3101" spans="1:3">
      <c r="A3101" s="55">
        <v>3098</v>
      </c>
      <c r="B3101" s="55">
        <v>3.728482142856961</v>
      </c>
      <c r="C3101" s="55">
        <v>-8.5319177645958016E-3</v>
      </c>
    </row>
    <row r="3102" spans="1:3">
      <c r="A3102" s="55">
        <v>3099</v>
      </c>
      <c r="B3102" s="55">
        <v>3.2641964285712461</v>
      </c>
      <c r="C3102" s="55">
        <v>-8.5319177645958016E-3</v>
      </c>
    </row>
    <row r="3103" spans="1:3">
      <c r="A3103" s="55">
        <v>3100</v>
      </c>
      <c r="B3103" s="55">
        <v>3.0588392857141029</v>
      </c>
      <c r="C3103" s="55">
        <v>-8.5319177645958016E-3</v>
      </c>
    </row>
    <row r="3104" spans="1:3">
      <c r="A3104" s="55">
        <v>3101</v>
      </c>
      <c r="B3104" s="55">
        <v>2.853482142856961</v>
      </c>
      <c r="C3104" s="55">
        <v>-8.5319177645959386E-3</v>
      </c>
    </row>
    <row r="3105" spans="1:3">
      <c r="A3105" s="55">
        <v>3102</v>
      </c>
      <c r="B3105" s="55">
        <v>2.692767857142675</v>
      </c>
      <c r="C3105" s="55">
        <v>-8.5319177645961034E-3</v>
      </c>
    </row>
    <row r="3106" spans="1:3">
      <c r="A3106" s="55">
        <v>3103</v>
      </c>
      <c r="B3106" s="55">
        <v>1.919642857142857</v>
      </c>
      <c r="C3106" s="55">
        <v>-1.3077008702839789E-2</v>
      </c>
    </row>
    <row r="3107" spans="1:3">
      <c r="A3107" s="55">
        <v>3104</v>
      </c>
      <c r="B3107" s="55">
        <v>0.8928571428571429</v>
      </c>
      <c r="C3107" s="55">
        <v>-1.7622099641083491E-2</v>
      </c>
    </row>
    <row r="3108" spans="1:3">
      <c r="A3108" s="55">
        <v>3105</v>
      </c>
      <c r="B3108" s="55">
        <v>0.7142857142857143</v>
      </c>
      <c r="C3108" s="55">
        <v>-2.216719057932718E-2</v>
      </c>
    </row>
    <row r="3109" spans="1:3">
      <c r="A3109" s="55">
        <v>3106</v>
      </c>
      <c r="B3109" s="55">
        <v>1.625</v>
      </c>
      <c r="C3109" s="55">
        <v>-2.6712281517570869E-2</v>
      </c>
    </row>
    <row r="3110" spans="1:3">
      <c r="A3110" s="55">
        <v>3107</v>
      </c>
      <c r="B3110" s="55">
        <v>3.2726370851369029</v>
      </c>
      <c r="C3110" s="55">
        <v>-2.6712281517570869E-2</v>
      </c>
    </row>
    <row r="3111" spans="1:3">
      <c r="A3111" s="55">
        <v>3108</v>
      </c>
      <c r="B3111" s="55">
        <v>5.3529942279940457</v>
      </c>
      <c r="C3111" s="55">
        <v>-2.6712281517570869E-2</v>
      </c>
    </row>
    <row r="3112" spans="1:3">
      <c r="A3112" s="55">
        <v>3109</v>
      </c>
      <c r="B3112" s="55">
        <v>7.4186192279938012</v>
      </c>
      <c r="C3112" s="55">
        <v>-2.6712281517570869E-2</v>
      </c>
    </row>
    <row r="3113" spans="1:3">
      <c r="A3113" s="55">
        <v>3110</v>
      </c>
      <c r="B3113" s="55">
        <v>9.4816549422789631</v>
      </c>
      <c r="C3113" s="55">
        <v>-2.6712281517570869E-2</v>
      </c>
    </row>
    <row r="3114" spans="1:3">
      <c r="A3114" s="55">
        <v>3111</v>
      </c>
      <c r="B3114" s="55">
        <v>12.138310786434809</v>
      </c>
      <c r="C3114" s="55">
        <v>-2.6712281517570869E-2</v>
      </c>
    </row>
    <row r="3115" spans="1:3">
      <c r="A3115" s="55">
        <v>3112</v>
      </c>
      <c r="B3115" s="55">
        <v>15.34947150072076</v>
      </c>
      <c r="C3115" s="55">
        <v>-2.6712281517570869E-2</v>
      </c>
    </row>
    <row r="3116" spans="1:3">
      <c r="A3116" s="55">
        <v>3113</v>
      </c>
      <c r="B3116" s="55">
        <v>18.572685786435049</v>
      </c>
      <c r="C3116" s="55">
        <v>-2.6712281517570869E-2</v>
      </c>
    </row>
    <row r="3117" spans="1:3">
      <c r="A3117" s="55">
        <v>3114</v>
      </c>
      <c r="B3117" s="55">
        <v>21.696923701298061</v>
      </c>
      <c r="C3117" s="55">
        <v>-2.6712281517570869E-2</v>
      </c>
    </row>
    <row r="3118" spans="1:3">
      <c r="A3118" s="55">
        <v>3115</v>
      </c>
      <c r="B3118" s="55">
        <v>24.515495129870271</v>
      </c>
      <c r="C3118" s="55">
        <v>-2.6712281517570869E-2</v>
      </c>
    </row>
    <row r="3119" spans="1:3">
      <c r="A3119" s="55">
        <v>3116</v>
      </c>
      <c r="B3119" s="55">
        <v>27.950941558442459</v>
      </c>
      <c r="C3119" s="55">
        <v>-2.6712281517570869E-2</v>
      </c>
    </row>
    <row r="3120" spans="1:3">
      <c r="A3120" s="55">
        <v>3117</v>
      </c>
      <c r="B3120" s="55">
        <v>31.751834415584831</v>
      </c>
      <c r="C3120" s="55">
        <v>-9.1136305673167957E-4</v>
      </c>
    </row>
    <row r="3121" spans="1:3">
      <c r="A3121" s="55">
        <v>3118</v>
      </c>
      <c r="B3121" s="55">
        <v>35.30660714285834</v>
      </c>
      <c r="C3121" s="55">
        <v>-9.1136305673167957E-4</v>
      </c>
    </row>
    <row r="3122" spans="1:3">
      <c r="A3122" s="55">
        <v>3119</v>
      </c>
      <c r="B3122" s="55">
        <v>38.260187324930861</v>
      </c>
      <c r="C3122" s="55">
        <v>-9.1136305673167957E-4</v>
      </c>
    </row>
    <row r="3123" spans="1:3">
      <c r="A3123" s="55">
        <v>3120</v>
      </c>
      <c r="B3123" s="55">
        <v>40.572687324930861</v>
      </c>
      <c r="C3123" s="55">
        <v>-9.1136305673167957E-4</v>
      </c>
    </row>
    <row r="3124" spans="1:3">
      <c r="A3124" s="55">
        <v>3121</v>
      </c>
      <c r="B3124" s="55">
        <v>42.462598039217177</v>
      </c>
      <c r="C3124" s="55">
        <v>-9.1136305673167957E-4</v>
      </c>
    </row>
    <row r="3125" spans="1:3">
      <c r="A3125" s="55">
        <v>3122</v>
      </c>
      <c r="B3125" s="55">
        <v>44.242240896359263</v>
      </c>
      <c r="C3125" s="55">
        <v>-9.1136305673167957E-4</v>
      </c>
    </row>
    <row r="3126" spans="1:3">
      <c r="A3126" s="55">
        <v>3123</v>
      </c>
      <c r="B3126" s="55">
        <v>45.595161064426158</v>
      </c>
      <c r="C3126" s="55">
        <v>-9.1136305673167957E-4</v>
      </c>
    </row>
    <row r="3127" spans="1:3">
      <c r="A3127" s="55">
        <v>3124</v>
      </c>
      <c r="B3127" s="55">
        <v>46.909803921570052</v>
      </c>
      <c r="C3127" s="55">
        <v>-9.1136305673167957E-4</v>
      </c>
    </row>
    <row r="3128" spans="1:3">
      <c r="A3128" s="55">
        <v>3125</v>
      </c>
      <c r="B3128" s="55">
        <v>47.955875350141767</v>
      </c>
      <c r="C3128" s="55">
        <v>-9.1136305673167957E-4</v>
      </c>
    </row>
    <row r="3129" spans="1:3">
      <c r="A3129" s="55">
        <v>3126</v>
      </c>
      <c r="B3129" s="55">
        <v>49.047473739497853</v>
      </c>
      <c r="C3129" s="55">
        <v>-9.1136305673167957E-4</v>
      </c>
    </row>
    <row r="3130" spans="1:3">
      <c r="A3130" s="55">
        <v>3127</v>
      </c>
      <c r="B3130" s="55">
        <v>50.303902310926063</v>
      </c>
      <c r="C3130" s="55">
        <v>-9.1136305673167957E-4</v>
      </c>
    </row>
    <row r="3131" spans="1:3">
      <c r="A3131" s="55">
        <v>3128</v>
      </c>
      <c r="B3131" s="55">
        <v>51.709705882354207</v>
      </c>
      <c r="C3131" s="55">
        <v>-1.865619437927719E-2</v>
      </c>
    </row>
    <row r="3132" spans="1:3">
      <c r="A3132" s="55">
        <v>3129</v>
      </c>
      <c r="B3132" s="55">
        <v>53.306670168068308</v>
      </c>
      <c r="C3132" s="55">
        <v>-1.8656194379278221E-2</v>
      </c>
    </row>
    <row r="3133" spans="1:3">
      <c r="A3133" s="55">
        <v>3130</v>
      </c>
      <c r="B3133" s="55">
        <v>54.838707983193707</v>
      </c>
      <c r="C3133" s="55">
        <v>-1.865619437928126E-2</v>
      </c>
    </row>
    <row r="3134" spans="1:3">
      <c r="A3134" s="55">
        <v>3131</v>
      </c>
      <c r="B3134" s="55">
        <v>56.134600840336752</v>
      </c>
      <c r="C3134" s="55">
        <v>-2.128511429239319E-2</v>
      </c>
    </row>
    <row r="3135" spans="1:3">
      <c r="A3135" s="55">
        <v>3132</v>
      </c>
      <c r="B3135" s="55">
        <v>57.421743697478533</v>
      </c>
      <c r="C3135" s="55">
        <v>-2.1285119391855858E-2</v>
      </c>
    </row>
    <row r="3136" spans="1:3">
      <c r="A3136" s="55">
        <v>3133</v>
      </c>
      <c r="B3136" s="55">
        <v>58.415404411763973</v>
      </c>
      <c r="C3136" s="55">
        <v>-2.2889866018902381E-2</v>
      </c>
    </row>
    <row r="3137" spans="1:3">
      <c r="A3137" s="55">
        <v>3134</v>
      </c>
      <c r="B3137" s="55">
        <v>59.019957983192811</v>
      </c>
      <c r="C3137" s="55">
        <v>-2.288986601890302E-2</v>
      </c>
    </row>
    <row r="3138" spans="1:3">
      <c r="A3138" s="55">
        <v>3135</v>
      </c>
      <c r="B3138" s="55">
        <v>59.536565126049773</v>
      </c>
      <c r="C3138" s="55">
        <v>-2.288986601890302E-2</v>
      </c>
    </row>
    <row r="3139" spans="1:3">
      <c r="A3139" s="55">
        <v>3136</v>
      </c>
      <c r="B3139" s="55">
        <v>59.973886554621778</v>
      </c>
      <c r="C3139" s="55">
        <v>-2.288986601890302E-2</v>
      </c>
    </row>
    <row r="3140" spans="1:3">
      <c r="A3140" s="55">
        <v>3137</v>
      </c>
      <c r="B3140" s="55">
        <v>60.31607142857208</v>
      </c>
      <c r="C3140" s="55">
        <v>-2.288986601890302E-2</v>
      </c>
    </row>
    <row r="3141" spans="1:3">
      <c r="A3141" s="55">
        <v>3138</v>
      </c>
      <c r="B3141" s="55">
        <v>60.613392857143069</v>
      </c>
      <c r="C3141" s="55">
        <v>-2.288986601890302E-2</v>
      </c>
    </row>
    <row r="3142" spans="1:3">
      <c r="A3142" s="55">
        <v>3139</v>
      </c>
      <c r="B3142" s="55">
        <v>60.858290816326743</v>
      </c>
      <c r="C3142" s="55">
        <v>-2.288986601890303E-2</v>
      </c>
    </row>
    <row r="3143" spans="1:3">
      <c r="A3143" s="55">
        <v>3140</v>
      </c>
      <c r="B3143" s="55">
        <v>61.045790816326743</v>
      </c>
      <c r="C3143" s="55">
        <v>-2.288986601890618E-2</v>
      </c>
    </row>
    <row r="3144" spans="1:3">
      <c r="A3144" s="55">
        <v>3141</v>
      </c>
      <c r="B3144" s="55">
        <v>61.108201530612753</v>
      </c>
      <c r="C3144" s="55">
        <v>-3.1934967137474589E-2</v>
      </c>
    </row>
    <row r="3145" spans="1:3">
      <c r="A3145" s="55">
        <v>3142</v>
      </c>
      <c r="B3145" s="55">
        <v>60.99864795918387</v>
      </c>
      <c r="C3145" s="55">
        <v>-2.288986601890618E-2</v>
      </c>
    </row>
    <row r="3146" spans="1:3">
      <c r="A3146" s="55">
        <v>3143</v>
      </c>
      <c r="B3146" s="55">
        <v>60.701683673468999</v>
      </c>
      <c r="C3146" s="55">
        <v>-2.288986601890303E-2</v>
      </c>
    </row>
    <row r="3147" spans="1:3">
      <c r="A3147" s="55">
        <v>3144</v>
      </c>
      <c r="B3147" s="55">
        <v>60.223469387754463</v>
      </c>
      <c r="C3147" s="55">
        <v>-2.288986601890302E-2</v>
      </c>
    </row>
    <row r="3148" spans="1:3">
      <c r="A3148" s="55">
        <v>3145</v>
      </c>
      <c r="B3148" s="55">
        <v>59.369719387754742</v>
      </c>
      <c r="C3148" s="55">
        <v>-2.2889866018902381E-2</v>
      </c>
    </row>
    <row r="3149" spans="1:3">
      <c r="A3149" s="55">
        <v>3146</v>
      </c>
      <c r="B3149" s="55">
        <v>57.869553571428227</v>
      </c>
      <c r="C3149" s="55">
        <v>-2.2889866018902381E-2</v>
      </c>
    </row>
    <row r="3150" spans="1:3">
      <c r="A3150" s="55">
        <v>3147</v>
      </c>
      <c r="B3150" s="55">
        <v>55.417857142856811</v>
      </c>
      <c r="C3150" s="55">
        <v>-2.2889866018902381E-2</v>
      </c>
    </row>
    <row r="3151" spans="1:3">
      <c r="A3151" s="55">
        <v>3148</v>
      </c>
      <c r="B3151" s="55">
        <v>51.896249999999483</v>
      </c>
      <c r="C3151" s="55">
        <v>-1.92320885422478E-2</v>
      </c>
    </row>
    <row r="3152" spans="1:3">
      <c r="A3152" s="55">
        <v>3149</v>
      </c>
      <c r="B3152" s="55">
        <v>47.246696428571319</v>
      </c>
      <c r="C3152" s="55">
        <v>-1.9232088542247418E-2</v>
      </c>
    </row>
    <row r="3153" spans="1:3">
      <c r="A3153" s="55">
        <v>3150</v>
      </c>
      <c r="B3153" s="55">
        <v>42.214732142857223</v>
      </c>
      <c r="C3153" s="55">
        <v>-1.9232088542244771E-2</v>
      </c>
    </row>
    <row r="3154" spans="1:3">
      <c r="A3154" s="55">
        <v>3151</v>
      </c>
      <c r="B3154" s="55">
        <v>37.655945014144478</v>
      </c>
      <c r="C3154" s="55">
        <v>-1.9232088542244771E-2</v>
      </c>
    </row>
    <row r="3155" spans="1:3">
      <c r="A3155" s="55">
        <v>3152</v>
      </c>
      <c r="B3155" s="55">
        <v>33.570320014144492</v>
      </c>
      <c r="C3155" s="55">
        <v>-1.9232088542244771E-2</v>
      </c>
    </row>
    <row r="3156" spans="1:3">
      <c r="A3156" s="55">
        <v>3153</v>
      </c>
      <c r="B3156" s="55">
        <v>30.84299858557296</v>
      </c>
      <c r="C3156" s="55">
        <v>-1.9232088542244771E-2</v>
      </c>
    </row>
    <row r="3157" spans="1:3">
      <c r="A3157" s="55">
        <v>3154</v>
      </c>
      <c r="B3157" s="55">
        <v>29.951801796251249</v>
      </c>
      <c r="C3157" s="55">
        <v>-1.9232088542244771E-2</v>
      </c>
    </row>
    <row r="3158" spans="1:3">
      <c r="A3158" s="55">
        <v>3155</v>
      </c>
      <c r="B3158" s="55">
        <v>30.834016803466071</v>
      </c>
      <c r="C3158" s="55">
        <v>-1.9232088542244771E-2</v>
      </c>
    </row>
    <row r="3159" spans="1:3">
      <c r="A3159" s="55">
        <v>3156</v>
      </c>
      <c r="B3159" s="55">
        <v>33.437498946323203</v>
      </c>
      <c r="C3159" s="55">
        <v>-1.9232088542244771E-2</v>
      </c>
    </row>
    <row r="3160" spans="1:3">
      <c r="A3160" s="55">
        <v>3157</v>
      </c>
      <c r="B3160" s="55">
        <v>36.814284660609239</v>
      </c>
      <c r="C3160" s="55">
        <v>-1.9232088542244771E-2</v>
      </c>
    </row>
    <row r="3161" spans="1:3">
      <c r="A3161" s="55">
        <v>3158</v>
      </c>
      <c r="B3161" s="55">
        <v>40.06419625891175</v>
      </c>
      <c r="C3161" s="55">
        <v>-1.9232088542244771E-2</v>
      </c>
    </row>
    <row r="3162" spans="1:3">
      <c r="A3162" s="55">
        <v>3159</v>
      </c>
      <c r="B3162" s="55">
        <v>43.222856973197423</v>
      </c>
      <c r="C3162" s="55">
        <v>-1.9232088542244771E-2</v>
      </c>
    </row>
    <row r="3163" spans="1:3">
      <c r="A3163" s="55">
        <v>3160</v>
      </c>
      <c r="B3163" s="55">
        <v>45.664374830340194</v>
      </c>
      <c r="C3163" s="55">
        <v>-1.92320885422432E-2</v>
      </c>
    </row>
    <row r="3164" spans="1:3">
      <c r="A3164" s="55">
        <v>3161</v>
      </c>
      <c r="B3164" s="55">
        <v>47.071553762519351</v>
      </c>
      <c r="C3164" s="55">
        <v>-1.9232088542242769E-2</v>
      </c>
    </row>
    <row r="3165" spans="1:3">
      <c r="A3165" s="55">
        <v>3162</v>
      </c>
      <c r="B3165" s="55">
        <v>47.707195898161679</v>
      </c>
      <c r="C3165" s="55">
        <v>-1.9232088542242759E-2</v>
      </c>
    </row>
    <row r="3166" spans="1:3">
      <c r="A3166" s="55">
        <v>3163</v>
      </c>
      <c r="B3166" s="55">
        <v>47.18933875530454</v>
      </c>
      <c r="C3166" s="55">
        <v>-1.9232088542242759E-2</v>
      </c>
    </row>
    <row r="3167" spans="1:3">
      <c r="A3167" s="55">
        <v>3164</v>
      </c>
      <c r="B3167" s="55">
        <v>45.072999469589853</v>
      </c>
      <c r="C3167" s="55">
        <v>-1.9232088542242759E-2</v>
      </c>
    </row>
    <row r="3168" spans="1:3">
      <c r="A3168" s="55">
        <v>3165</v>
      </c>
      <c r="B3168" s="55">
        <v>41.437547268907799</v>
      </c>
      <c r="C3168" s="55">
        <v>-1.9232088542240459E-2</v>
      </c>
    </row>
    <row r="3169" spans="1:3">
      <c r="A3169" s="55">
        <v>3166</v>
      </c>
      <c r="B3169" s="55">
        <v>37.648350840336377</v>
      </c>
      <c r="C3169" s="55">
        <v>-9.5306568479319714E-3</v>
      </c>
    </row>
    <row r="3170" spans="1:3">
      <c r="A3170" s="55">
        <v>3167</v>
      </c>
      <c r="B3170" s="55">
        <v>34.29308298319372</v>
      </c>
      <c r="C3170" s="55">
        <v>-9.5306568479309323E-3</v>
      </c>
    </row>
    <row r="3171" spans="1:3">
      <c r="A3171" s="55">
        <v>3168</v>
      </c>
      <c r="B3171" s="55">
        <v>31.60918977244366</v>
      </c>
      <c r="C3171" s="55">
        <v>2.096256263609222E-3</v>
      </c>
    </row>
    <row r="3172" spans="1:3">
      <c r="A3172" s="55">
        <v>3169</v>
      </c>
      <c r="B3172" s="55">
        <v>29.134011201015049</v>
      </c>
      <c r="C3172" s="55">
        <v>2.0962562636117799E-3</v>
      </c>
    </row>
    <row r="3173" spans="1:3">
      <c r="A3173" s="55">
        <v>3170</v>
      </c>
      <c r="B3173" s="55">
        <v>27.329993343872069</v>
      </c>
      <c r="C3173" s="55">
        <v>2.0962562636117799E-3</v>
      </c>
    </row>
    <row r="3174" spans="1:3">
      <c r="A3174" s="55">
        <v>3171</v>
      </c>
      <c r="B3174" s="55">
        <v>27.052411273163241</v>
      </c>
      <c r="C3174" s="55">
        <v>2.0962562636123788E-3</v>
      </c>
    </row>
    <row r="3175" spans="1:3">
      <c r="A3175" s="55">
        <v>3172</v>
      </c>
      <c r="B3175" s="55">
        <v>28.528971147112699</v>
      </c>
      <c r="C3175" s="55">
        <v>2.096256263612446E-3</v>
      </c>
    </row>
    <row r="3176" spans="1:3">
      <c r="A3176" s="55">
        <v>3173</v>
      </c>
      <c r="B3176" s="55">
        <v>30.037989004255241</v>
      </c>
      <c r="C3176" s="55">
        <v>2.096256263612446E-3</v>
      </c>
    </row>
    <row r="3177" spans="1:3">
      <c r="A3177" s="55">
        <v>3174</v>
      </c>
      <c r="B3177" s="55">
        <v>31.139685432826649</v>
      </c>
      <c r="C3177" s="55">
        <v>2.096256263612446E-3</v>
      </c>
    </row>
    <row r="3178" spans="1:3">
      <c r="A3178" s="55">
        <v>3175</v>
      </c>
      <c r="B3178" s="55">
        <v>32.187864357862097</v>
      </c>
      <c r="C3178" s="55">
        <v>2.096256263612446E-3</v>
      </c>
    </row>
    <row r="3179" spans="1:3">
      <c r="A3179" s="55">
        <v>3176</v>
      </c>
      <c r="B3179" s="55">
        <v>33.041435786433873</v>
      </c>
      <c r="C3179" s="55">
        <v>2.096256263612446E-3</v>
      </c>
    </row>
    <row r="3180" spans="1:3">
      <c r="A3180" s="55">
        <v>3177</v>
      </c>
      <c r="B3180" s="55">
        <v>33.8900965007197</v>
      </c>
      <c r="C3180" s="55">
        <v>2.0962562636125861E-3</v>
      </c>
    </row>
    <row r="3181" spans="1:3">
      <c r="A3181" s="55">
        <v>3178</v>
      </c>
      <c r="B3181" s="55">
        <v>34.782232142857168</v>
      </c>
      <c r="C3181" s="55">
        <v>2.096256263612636E-3</v>
      </c>
    </row>
    <row r="3182" spans="1:3">
      <c r="A3182" s="55">
        <v>3179</v>
      </c>
      <c r="B3182" s="55">
        <v>35.0625</v>
      </c>
      <c r="C3182" s="55">
        <v>2.0962562636127348E-3</v>
      </c>
    </row>
    <row r="3183" spans="1:3">
      <c r="A3183" s="55">
        <v>3180</v>
      </c>
      <c r="B3183" s="55">
        <v>34.819285714286302</v>
      </c>
      <c r="C3183" s="55">
        <v>2.096256263612894E-3</v>
      </c>
    </row>
    <row r="3184" spans="1:3">
      <c r="A3184" s="55">
        <v>3181</v>
      </c>
      <c r="B3184" s="55">
        <v>33.49900636492346</v>
      </c>
      <c r="C3184" s="55">
        <v>2.096256263612894E-3</v>
      </c>
    </row>
    <row r="3185" spans="1:3">
      <c r="A3185" s="55">
        <v>3182</v>
      </c>
      <c r="B3185" s="55">
        <v>30.17543493635262</v>
      </c>
      <c r="C3185" s="55">
        <v>2.096256263612894E-3</v>
      </c>
    </row>
    <row r="3186" spans="1:3">
      <c r="A3186" s="55">
        <v>3183</v>
      </c>
      <c r="B3186" s="55">
        <v>25.8896647343323</v>
      </c>
      <c r="C3186" s="55">
        <v>2.096256263612894E-3</v>
      </c>
    </row>
    <row r="3187" spans="1:3">
      <c r="A3187" s="55">
        <v>3184</v>
      </c>
      <c r="B3187" s="55">
        <v>20.925379020046591</v>
      </c>
      <c r="C3187" s="55">
        <v>2.096256263612894E-3</v>
      </c>
    </row>
    <row r="3188" spans="1:3">
      <c r="A3188" s="55">
        <v>3185</v>
      </c>
      <c r="B3188" s="55">
        <v>15.66645044861802</v>
      </c>
      <c r="C3188" s="55">
        <v>2.096256263612894E-3</v>
      </c>
    </row>
    <row r="3189" spans="1:3">
      <c r="A3189" s="55">
        <v>3186</v>
      </c>
      <c r="B3189" s="55">
        <v>10.60395044861802</v>
      </c>
      <c r="C3189" s="55">
        <v>2.096256263612894E-3</v>
      </c>
    </row>
    <row r="3190" spans="1:3">
      <c r="A3190" s="55">
        <v>3187</v>
      </c>
      <c r="B3190" s="55">
        <v>6.136271877189154</v>
      </c>
      <c r="C3190" s="55">
        <v>2.096256263612894E-3</v>
      </c>
    </row>
    <row r="3191" spans="1:3">
      <c r="A3191" s="55">
        <v>3188</v>
      </c>
      <c r="B3191" s="55">
        <v>2.7065512265519929</v>
      </c>
      <c r="C3191" s="55">
        <v>2.096256263612894E-3</v>
      </c>
    </row>
    <row r="3192" spans="1:3">
      <c r="A3192" s="55">
        <v>3189</v>
      </c>
      <c r="B3192" s="55">
        <v>0.82476551226569461</v>
      </c>
      <c r="C3192" s="55">
        <v>2.096256263612894E-3</v>
      </c>
    </row>
    <row r="3193" spans="1:3">
      <c r="A3193" s="55">
        <v>3190</v>
      </c>
      <c r="B3193" s="55">
        <v>7.1428571428571425E-2</v>
      </c>
      <c r="C3193" s="55">
        <v>2.096256263612894E-3</v>
      </c>
    </row>
    <row r="3194" spans="1:3">
      <c r="A3194" s="55">
        <v>3191</v>
      </c>
      <c r="B3194" s="55">
        <v>0</v>
      </c>
      <c r="C3194" s="55">
        <v>2.096256263612894E-3</v>
      </c>
    </row>
    <row r="3195" spans="1:3">
      <c r="A3195" s="55">
        <v>3192</v>
      </c>
      <c r="B3195" s="55">
        <v>0</v>
      </c>
      <c r="C3195" s="55">
        <v>2.096256263612894E-3</v>
      </c>
    </row>
    <row r="3196" spans="1:3">
      <c r="A3196" s="55">
        <v>3193</v>
      </c>
      <c r="B3196" s="55">
        <v>0</v>
      </c>
      <c r="C3196" s="55">
        <v>2.096256263612894E-3</v>
      </c>
    </row>
    <row r="3197" spans="1:3">
      <c r="A3197" s="55">
        <v>3194</v>
      </c>
      <c r="B3197" s="55">
        <v>0</v>
      </c>
      <c r="C3197" s="55">
        <v>2.096256263612894E-3</v>
      </c>
    </row>
    <row r="3198" spans="1:3">
      <c r="A3198" s="55">
        <v>3195</v>
      </c>
      <c r="B3198" s="55">
        <v>0</v>
      </c>
      <c r="C3198" s="55">
        <v>2.096256263612894E-3</v>
      </c>
    </row>
    <row r="3199" spans="1:3">
      <c r="A3199" s="55">
        <v>3196</v>
      </c>
      <c r="B3199" s="55">
        <v>0</v>
      </c>
      <c r="C3199" s="55">
        <v>2.096256263612894E-3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XEJ174"/>
  <sheetViews>
    <sheetView showRuler="0" zoomScaleNormal="100" workbookViewId="0">
      <pane ySplit="1" topLeftCell="A2" activePane="bottomLeft" state="frozen"/>
      <selection activeCell="A152" sqref="A152"/>
      <selection pane="bottomLeft" activeCell="C2" sqref="C2"/>
    </sheetView>
  </sheetViews>
  <sheetFormatPr baseColWidth="10" defaultColWidth="0" defaultRowHeight="15"/>
  <cols>
    <col min="1" max="1" width="38.33203125" style="115" bestFit="1" customWidth="1"/>
    <col min="2" max="2" width="42.1640625" style="18" bestFit="1" customWidth="1"/>
    <col min="3" max="3" width="23" style="13" customWidth="1"/>
    <col min="4" max="4" width="12.1640625" style="115" bestFit="1" customWidth="1"/>
    <col min="5" max="5" width="12.1640625" style="17" bestFit="1" customWidth="1"/>
    <col min="6" max="6" width="58.5" style="169" customWidth="1"/>
    <col min="7" max="7" width="143.5" style="112" hidden="1" customWidth="1"/>
    <col min="8" max="13" width="8.83203125" style="13" customWidth="1"/>
    <col min="14" max="16360" width="8.83203125" style="13" hidden="1"/>
    <col min="16361" max="16364" width="0" style="13" hidden="1"/>
    <col min="16365" max="16384" width="8.83203125" style="13" hidden="1"/>
  </cols>
  <sheetData>
    <row r="1" spans="1:7" ht="16">
      <c r="A1" s="116" t="s">
        <v>17</v>
      </c>
      <c r="B1" s="185" t="s">
        <v>18</v>
      </c>
      <c r="C1" s="9" t="s">
        <v>19</v>
      </c>
      <c r="D1" s="113" t="s">
        <v>20</v>
      </c>
      <c r="E1" s="113" t="s">
        <v>56</v>
      </c>
      <c r="F1" s="186" t="s">
        <v>12</v>
      </c>
      <c r="G1" s="110" t="s">
        <v>12</v>
      </c>
    </row>
    <row r="2" spans="1:7" ht="16">
      <c r="A2" s="117" t="s">
        <v>100</v>
      </c>
      <c r="B2" s="76" t="s">
        <v>218</v>
      </c>
      <c r="C2" s="59" t="s">
        <v>639</v>
      </c>
      <c r="D2" s="114"/>
      <c r="E2" s="104" t="s">
        <v>58</v>
      </c>
      <c r="F2" s="191" t="str">
        <f t="shared" ref="F2:F11" si="0">HYPERLINK(CONCATENATE("https://co2mpas.readthedocs.io/en/stable/glossary.html#term-",SUBSTITUTE(SUBSTITUTE(SUBSTITUTE(SUBSTITUTE(SUBSTITUTE(SUBSTITUTE(SUBSTITUTE(SUBSTITUTE(SUBSTITUTE(SUBSTITUTE(SUBSTITUTE(B2,"_","-"),"dice.",""),"flag.",""),"WLTP",""),"NEDC",""),"-H",""),"-L",""),"target ",""),"calibration.",""),"prediction.","")," ","")),G2)</f>
        <v>The version of the input-file</v>
      </c>
      <c r="G2" s="111" t="s">
        <v>78</v>
      </c>
    </row>
    <row r="3" spans="1:7" customFormat="1">
      <c r="A3" s="117" t="s">
        <v>569</v>
      </c>
      <c r="B3" s="75" t="s">
        <v>567</v>
      </c>
      <c r="C3" s="10" t="s">
        <v>568</v>
      </c>
      <c r="D3" s="164"/>
      <c r="E3" s="104" t="s">
        <v>69</v>
      </c>
      <c r="F3" s="191" t="str">
        <f t="shared" si="0"/>
        <v>The type of the input-file</v>
      </c>
      <c r="G3" s="47" t="s">
        <v>570</v>
      </c>
    </row>
    <row r="4" spans="1:7" ht="30">
      <c r="A4" s="117" t="s">
        <v>312</v>
      </c>
      <c r="B4" s="75" t="s">
        <v>313</v>
      </c>
      <c r="C4" s="10">
        <v>0</v>
      </c>
      <c r="E4" s="104" t="s">
        <v>69</v>
      </c>
      <c r="F4" s="191" t="str">
        <f t="shared" si="0"/>
        <v>0 = No | 1 = Yes - Is it an extension of an already Type Approved Interpolation Family?</v>
      </c>
      <c r="G4" s="47" t="s">
        <v>327</v>
      </c>
    </row>
    <row r="5" spans="1:7">
      <c r="A5" s="117" t="s">
        <v>314</v>
      </c>
      <c r="B5" s="75" t="s">
        <v>315</v>
      </c>
      <c r="C5" s="10">
        <v>0</v>
      </c>
      <c r="E5" s="104" t="s">
        <v>69</v>
      </c>
      <c r="F5" s="191" t="str">
        <f t="shared" si="0"/>
        <v>0 = No | 1 = Yes - Is it a Bi-fuel vehicle?</v>
      </c>
      <c r="G5" s="47" t="s">
        <v>328</v>
      </c>
    </row>
    <row r="6" spans="1:7">
      <c r="A6" s="117" t="s">
        <v>325</v>
      </c>
      <c r="B6" s="75" t="s">
        <v>326</v>
      </c>
      <c r="C6" s="10">
        <v>0</v>
      </c>
      <c r="E6" s="104" t="s">
        <v>69</v>
      </c>
      <c r="F6" s="191" t="str">
        <f t="shared" si="0"/>
        <v>0 = No | 1 = Yes - Is it an incomplete vehicle?</v>
      </c>
      <c r="G6" s="47" t="s">
        <v>329</v>
      </c>
    </row>
    <row r="7" spans="1:7" ht="30">
      <c r="A7" s="117" t="s">
        <v>259</v>
      </c>
      <c r="B7" s="75" t="s">
        <v>324</v>
      </c>
      <c r="C7" s="96">
        <v>1.03</v>
      </c>
      <c r="D7" s="114"/>
      <c r="E7" s="104" t="s">
        <v>57</v>
      </c>
      <c r="F7" s="191" t="str">
        <f t="shared" si="0"/>
        <v>Family correction factor for correcting for representative regional temperature conditions (ATCT)</v>
      </c>
      <c r="G7" s="47" t="s">
        <v>418</v>
      </c>
    </row>
    <row r="8" spans="1:7" ht="30">
      <c r="A8" s="117" t="s">
        <v>419</v>
      </c>
      <c r="B8" s="75" t="s">
        <v>417</v>
      </c>
      <c r="C8" s="96" t="s">
        <v>319</v>
      </c>
      <c r="D8" s="114"/>
      <c r="E8" s="104" t="s">
        <v>58</v>
      </c>
      <c r="F8" s="191" t="str">
        <f t="shared" si="0"/>
        <v>Specify if vehicle is HDV-derived van and followed 5.8.2 of Annex VIII to Regulation (EU) No 582/2011</v>
      </c>
      <c r="G8" s="47" t="s">
        <v>422</v>
      </c>
    </row>
    <row r="9" spans="1:7" ht="45">
      <c r="A9" s="117" t="s">
        <v>311</v>
      </c>
      <c r="B9" s="75" t="s">
        <v>316</v>
      </c>
      <c r="C9" s="95" t="s">
        <v>573</v>
      </c>
      <c r="E9" s="104" t="s">
        <v>320</v>
      </c>
      <c r="F9" s="191" t="str">
        <f t="shared" si="0"/>
        <v>Indicate which test conditions as referred to in point 2.2a of annex I have been subject to re-testing. 
Input can have multiple letters combinations. Leave empty if not applicable.</v>
      </c>
      <c r="G9" s="47" t="s">
        <v>446</v>
      </c>
    </row>
    <row r="10" spans="1:7" ht="60">
      <c r="A10" s="117" t="s">
        <v>323</v>
      </c>
      <c r="B10" s="75" t="s">
        <v>322</v>
      </c>
      <c r="C10" s="101" t="s">
        <v>574</v>
      </c>
      <c r="E10" s="104" t="s">
        <v>320</v>
      </c>
      <c r="F10" s="191" t="str">
        <f t="shared" si="0"/>
        <v>Individual code for 'parent' vehicle (not mandatory). In case of one WLTP test linked to multiple Interpolation Family IDs, 
this cell should be filled with the  Interpolation Family ID for which a random number already exists. Check the definition</v>
      </c>
      <c r="G10" s="47" t="s">
        <v>497</v>
      </c>
    </row>
    <row r="11" spans="1:7" ht="30">
      <c r="A11" s="118" t="s">
        <v>263</v>
      </c>
      <c r="B11" s="75" t="s">
        <v>413</v>
      </c>
      <c r="C11" s="165" t="str">
        <f>IF(COUNTA($C$12:$C$14)=3, CONCATENATE("IP-",UPPER($C$12),"-",UPPER($C$13),"-",TEXT($C$14,"0")), "")</f>
        <v>IP-DEMO_4102-ABC-1</v>
      </c>
      <c r="D11" s="114"/>
      <c r="E11" s="104" t="s">
        <v>58</v>
      </c>
      <c r="F11" s="191" t="str">
        <f t="shared" si="0"/>
        <v>Family ID formatted as `FT-nnnnnnnnnnnnnnn-WMI-x`, automatically built from cells below (FT:= 'IP')</v>
      </c>
      <c r="G11" s="47" t="s">
        <v>252</v>
      </c>
    </row>
    <row r="12" spans="1:7">
      <c r="A12" s="118" t="s">
        <v>250</v>
      </c>
      <c r="B12" s="70"/>
      <c r="C12" s="71" t="s">
        <v>575</v>
      </c>
      <c r="D12" s="114"/>
      <c r="E12" s="104" t="s">
        <v>58</v>
      </c>
      <c r="F12" s="191" t="s">
        <v>253</v>
      </c>
      <c r="G12" s="47"/>
    </row>
    <row r="13" spans="1:7">
      <c r="A13" s="118" t="s">
        <v>251</v>
      </c>
      <c r="B13" s="70"/>
      <c r="C13" s="71" t="s">
        <v>576</v>
      </c>
      <c r="D13" s="114"/>
      <c r="E13" s="104" t="s">
        <v>58</v>
      </c>
      <c r="F13" s="191" t="s">
        <v>254</v>
      </c>
      <c r="G13" s="47"/>
    </row>
    <row r="14" spans="1:7">
      <c r="A14" s="118" t="s">
        <v>249</v>
      </c>
      <c r="B14" s="70"/>
      <c r="C14" s="77">
        <v>1</v>
      </c>
      <c r="D14" s="114"/>
      <c r="E14" s="104" t="s">
        <v>81</v>
      </c>
      <c r="F14" s="191" t="s">
        <v>255</v>
      </c>
      <c r="G14" s="47"/>
    </row>
    <row r="15" spans="1:7">
      <c r="A15" s="118"/>
      <c r="B15" s="70"/>
      <c r="C15" s="70"/>
      <c r="D15" s="114"/>
      <c r="E15" s="104"/>
      <c r="F15" s="191"/>
      <c r="G15" s="47"/>
    </row>
    <row r="16" spans="1:7" customFormat="1">
      <c r="A16" s="120" t="s">
        <v>571</v>
      </c>
      <c r="B16" s="188"/>
      <c r="C16" s="189"/>
      <c r="D16" s="187"/>
      <c r="E16" s="132"/>
      <c r="F16" s="168"/>
      <c r="G16" s="47"/>
    </row>
    <row r="17" spans="1:8" ht="30">
      <c r="A17" s="119" t="s">
        <v>103</v>
      </c>
      <c r="B17" s="67" t="s">
        <v>28</v>
      </c>
      <c r="C17" s="10" t="s">
        <v>577</v>
      </c>
      <c r="D17" s="114"/>
      <c r="E17" s="104" t="s">
        <v>58</v>
      </c>
      <c r="F17" s="191" t="str">
        <f>HYPERLINK(CONCATENATE("https://co2mpas.readthedocs.io/en/stable/glossary.html#term-",SUBSTITUTE(SUBSTITUTE(SUBSTITUTE(SUBSTITUTE(SUBSTITUTE(SUBSTITUTE(SUBSTITUTE(SUBSTITUTE(SUBSTITUTE(SUBSTITUTE(SUBSTITUTE(B17,"_","-"),"dice.",""),"flag.",""),"WLTP",""),"NEDC",""),"-H",""),"-L",""),"target ",""),"calibration.",""),"prediction.","")," ","")),G17)</f>
        <v>Type of fuel used in the test: diesel, gasoline, LPG, NG or biomethane, ethanol(E85), biodiesel</v>
      </c>
      <c r="G17" s="47" t="s">
        <v>142</v>
      </c>
      <c r="H17" s="14"/>
    </row>
    <row r="18" spans="1:8">
      <c r="A18" s="119" t="s">
        <v>104</v>
      </c>
      <c r="B18" s="67" t="s">
        <v>34</v>
      </c>
      <c r="C18" s="31">
        <v>38000</v>
      </c>
      <c r="D18" s="114" t="s">
        <v>0</v>
      </c>
      <c r="E18" s="104" t="s">
        <v>57</v>
      </c>
      <c r="F18" s="191" t="str">
        <f t="shared" ref="F18:F40" si="1">HYPERLINK(CONCATENATE("https://co2mpas.readthedocs.io/en/stable/glossary.html#term-",SUBSTITUTE(SUBSTITUTE(SUBSTITUTE(SUBSTITUTE(SUBSTITUTE(SUBSTITUTE(SUBSTITUTE(SUBSTITUTE(SUBSTITUTE(SUBSTITUTE(SUBSTITUTE(B18,"_","-"),"dice.",""),"flag.",""),"WLTP",""),"NEDC",""),"-H",""),"-L",""),"target ",""),"calibration.",""),"prediction.","")," ","")),G18)</f>
        <v>Lower heating value of fuel used in the test</v>
      </c>
      <c r="G18" s="47" t="s">
        <v>143</v>
      </c>
    </row>
    <row r="19" spans="1:8" ht="30">
      <c r="A19" s="119" t="s">
        <v>257</v>
      </c>
      <c r="B19" s="67" t="s">
        <v>260</v>
      </c>
      <c r="C19" s="31">
        <v>9.7899999999999991</v>
      </c>
      <c r="D19" s="114" t="s">
        <v>256</v>
      </c>
      <c r="E19" s="104" t="s">
        <v>57</v>
      </c>
      <c r="F19" s="191" t="str">
        <f t="shared" si="1"/>
        <v>Fuel heating value in kwh/l: Value according to the Table A6.App2/1 in Regulation (EU) No [2017/1151][WLTP]</v>
      </c>
      <c r="G19" s="47" t="s">
        <v>282</v>
      </c>
    </row>
    <row r="20" spans="1:8">
      <c r="A20" s="119" t="s">
        <v>105</v>
      </c>
      <c r="B20" s="73" t="s">
        <v>183</v>
      </c>
      <c r="C20" s="10">
        <v>76.909000000000006</v>
      </c>
      <c r="D20" s="114" t="s">
        <v>193</v>
      </c>
      <c r="E20" s="104" t="s">
        <v>57</v>
      </c>
      <c r="F20" s="191" t="str">
        <f t="shared" si="1"/>
        <v>% of carbon in the fuel by weight. Eg 85.5%</v>
      </c>
      <c r="G20" s="47" t="s">
        <v>201</v>
      </c>
    </row>
    <row r="21" spans="1:8">
      <c r="A21" s="119" t="s">
        <v>106</v>
      </c>
      <c r="B21" s="73" t="s">
        <v>177</v>
      </c>
      <c r="C21" s="11" t="s">
        <v>578</v>
      </c>
      <c r="D21" s="114"/>
      <c r="E21" s="104" t="s">
        <v>58</v>
      </c>
      <c r="F21" s="191" t="str">
        <f t="shared" si="1"/>
        <v>Positive ignition or compression ignition</v>
      </c>
      <c r="G21" s="47" t="s">
        <v>107</v>
      </c>
    </row>
    <row r="22" spans="1:8">
      <c r="A22" s="119" t="s">
        <v>108</v>
      </c>
      <c r="B22" s="67" t="s">
        <v>25</v>
      </c>
      <c r="C22" s="31">
        <v>2433</v>
      </c>
      <c r="D22" s="114" t="s">
        <v>2</v>
      </c>
      <c r="E22" s="104" t="s">
        <v>57</v>
      </c>
      <c r="F22" s="191" t="str">
        <f t="shared" si="1"/>
        <v>Engine capacity in cubic centimeters</v>
      </c>
      <c r="G22" s="47" t="s">
        <v>90</v>
      </c>
    </row>
    <row r="23" spans="1:8">
      <c r="A23" s="119" t="s">
        <v>109</v>
      </c>
      <c r="B23" s="67" t="s">
        <v>26</v>
      </c>
      <c r="C23" s="31">
        <v>88</v>
      </c>
      <c r="D23" s="114" t="s">
        <v>1</v>
      </c>
      <c r="E23" s="104" t="s">
        <v>57</v>
      </c>
      <c r="F23" s="191" t="str">
        <f t="shared" si="1"/>
        <v>Engine stroke in mm</v>
      </c>
      <c r="G23" s="47" t="s">
        <v>91</v>
      </c>
    </row>
    <row r="24" spans="1:8">
      <c r="A24" s="119" t="s">
        <v>110</v>
      </c>
      <c r="B24" s="67" t="s">
        <v>32</v>
      </c>
      <c r="C24" s="31">
        <v>800</v>
      </c>
      <c r="D24" s="114" t="s">
        <v>137</v>
      </c>
      <c r="E24" s="104" t="s">
        <v>57</v>
      </c>
      <c r="F24" s="191" t="str">
        <f t="shared" si="1"/>
        <v>Idle speed - warm conditions</v>
      </c>
      <c r="G24" s="47" t="s">
        <v>95</v>
      </c>
    </row>
    <row r="25" spans="1:8">
      <c r="A25" s="119" t="s">
        <v>245</v>
      </c>
      <c r="B25" s="67" t="s">
        <v>244</v>
      </c>
      <c r="C25" s="31">
        <v>4</v>
      </c>
      <c r="D25" s="114"/>
      <c r="E25" s="104" t="s">
        <v>81</v>
      </c>
      <c r="F25" s="191" t="str">
        <f t="shared" si="1"/>
        <v>Number of engine cylinders, if not provided the default value is 4.</v>
      </c>
      <c r="G25" s="47" t="s">
        <v>246</v>
      </c>
    </row>
    <row r="26" spans="1:8" ht="45">
      <c r="A26" s="119" t="s">
        <v>111</v>
      </c>
      <c r="B26" s="67" t="s">
        <v>33</v>
      </c>
      <c r="C26" s="10">
        <v>8.4750000000000006E-2</v>
      </c>
      <c r="D26" s="114" t="s">
        <v>4</v>
      </c>
      <c r="E26" s="104" t="s">
        <v>57</v>
      </c>
      <c r="F26" s="191" t="str">
        <f t="shared" si="1"/>
        <v>Idle fuel consumption of the vehicle - warm conditions. What is the idling fuel consumption of the vehicle when velocity is 0, 
Start-stop system is disengaged, and service battery SOC is at balance conditions?</v>
      </c>
      <c r="G26" s="141" t="s">
        <v>533</v>
      </c>
    </row>
    <row r="27" spans="1:8" ht="30">
      <c r="A27" s="202" t="s">
        <v>112</v>
      </c>
      <c r="B27" s="67" t="s">
        <v>27</v>
      </c>
      <c r="C27" s="10">
        <v>4.3520000000000003</v>
      </c>
      <c r="D27" s="114"/>
      <c r="E27" s="104" t="s">
        <v>57</v>
      </c>
      <c r="F27" s="191" t="str">
        <f t="shared" si="1"/>
        <v>Final drive ratio. If the car has two different final drive ratios please leave it blank and provide the final drive ratios in gear_box_ratios tab</v>
      </c>
      <c r="G27" s="47" t="s">
        <v>240</v>
      </c>
    </row>
    <row r="28" spans="1:8">
      <c r="A28" s="202"/>
      <c r="B28" s="67" t="s">
        <v>235</v>
      </c>
      <c r="C28" s="158" t="s">
        <v>236</v>
      </c>
      <c r="D28" s="114"/>
      <c r="E28" s="104" t="s">
        <v>59</v>
      </c>
      <c r="F28" s="191" t="str">
        <f t="shared" si="1"/>
        <v>Final drive ratios [ratio 1, ratio 2, ...] see relevant column in sheet (gear_box_ratios)</v>
      </c>
      <c r="G28" s="47" t="s">
        <v>237</v>
      </c>
    </row>
    <row r="29" spans="1:8">
      <c r="A29" s="119" t="s">
        <v>191</v>
      </c>
      <c r="B29" s="67" t="s">
        <v>192</v>
      </c>
      <c r="C29" s="10" t="s">
        <v>579</v>
      </c>
      <c r="D29" s="114"/>
      <c r="E29" s="104" t="s">
        <v>58</v>
      </c>
      <c r="F29" s="191" t="str">
        <f t="shared" si="1"/>
        <v>Tyre code (e.g., P195/55R16 85H) of the tyres used in the WLTP test.</v>
      </c>
      <c r="G29" s="47" t="s">
        <v>185</v>
      </c>
    </row>
    <row r="30" spans="1:8">
      <c r="A30" s="119" t="s">
        <v>113</v>
      </c>
      <c r="B30" s="67" t="s">
        <v>31</v>
      </c>
      <c r="C30" s="10" t="s">
        <v>580</v>
      </c>
      <c r="D30" s="114"/>
      <c r="E30" s="104" t="s">
        <v>58</v>
      </c>
      <c r="F30" s="191" t="str">
        <f t="shared" si="1"/>
        <v>Gearbox type: automatic/manual/CVT/planetary. (planetary only for HEVs)</v>
      </c>
      <c r="G30" s="141" t="s">
        <v>572</v>
      </c>
    </row>
    <row r="31" spans="1:8">
      <c r="A31" s="119" t="s">
        <v>76</v>
      </c>
      <c r="B31" s="67" t="s">
        <v>330</v>
      </c>
      <c r="C31" s="31">
        <v>70</v>
      </c>
      <c r="D31" s="114" t="s">
        <v>23</v>
      </c>
      <c r="E31" s="104" t="s">
        <v>57</v>
      </c>
      <c r="F31" s="191" t="str">
        <f t="shared" si="1"/>
        <v>Service battery capacity</v>
      </c>
      <c r="G31" s="47" t="s">
        <v>549</v>
      </c>
    </row>
    <row r="32" spans="1:8" ht="30">
      <c r="A32" s="119" t="s">
        <v>258</v>
      </c>
      <c r="B32" s="67" t="s">
        <v>412</v>
      </c>
      <c r="C32" s="31">
        <v>12</v>
      </c>
      <c r="D32" s="114" t="s">
        <v>22</v>
      </c>
      <c r="E32" s="104" t="s">
        <v>57</v>
      </c>
      <c r="F32" s="191" t="str">
        <f t="shared" si="1"/>
        <v xml:space="preserve">For Service battery (Low-voltage) as described in Appendix 2 to Sub-Annex 6 to Annex XXI to Regulation (EU) No [2017/1151][WLTP] </v>
      </c>
      <c r="G32" s="47" t="s">
        <v>550</v>
      </c>
    </row>
    <row r="33" spans="1:7">
      <c r="A33" s="119" t="s">
        <v>116</v>
      </c>
      <c r="B33" s="67" t="s">
        <v>202</v>
      </c>
      <c r="C33" s="31">
        <v>23</v>
      </c>
      <c r="D33" s="114" t="s">
        <v>101</v>
      </c>
      <c r="E33" s="104" t="s">
        <v>57</v>
      </c>
      <c r="F33" s="191" t="str">
        <f t="shared" si="1"/>
        <v>Initial temperature of the test cell during WLTP-H test. Default value = 23 °C</v>
      </c>
      <c r="G33" s="47" t="s">
        <v>118</v>
      </c>
    </row>
    <row r="34" spans="1:7">
      <c r="A34" s="119" t="s">
        <v>117</v>
      </c>
      <c r="B34" s="67" t="s">
        <v>203</v>
      </c>
      <c r="C34" s="97">
        <v>23.6</v>
      </c>
      <c r="D34" s="114" t="s">
        <v>101</v>
      </c>
      <c r="E34" s="104" t="s">
        <v>57</v>
      </c>
      <c r="F34" s="191" t="str">
        <f t="shared" si="1"/>
        <v>Initial temperature of the test cell during WLTP-L test. Default value = 23 °C</v>
      </c>
      <c r="G34" s="47" t="s">
        <v>186</v>
      </c>
    </row>
    <row r="35" spans="1:7">
      <c r="A35" s="119" t="s">
        <v>115</v>
      </c>
      <c r="B35" s="67" t="s">
        <v>21</v>
      </c>
      <c r="C35" s="10">
        <v>13.9986805652547</v>
      </c>
      <c r="D35" s="114" t="s">
        <v>22</v>
      </c>
      <c r="E35" s="104" t="s">
        <v>57</v>
      </c>
      <c r="F35" s="191" t="str">
        <f t="shared" si="1"/>
        <v>Alternator nominal voltage</v>
      </c>
      <c r="G35" s="47" t="s">
        <v>55</v>
      </c>
    </row>
    <row r="36" spans="1:7">
      <c r="A36" s="119" t="s">
        <v>119</v>
      </c>
      <c r="B36" s="67" t="s">
        <v>61</v>
      </c>
      <c r="C36" s="32">
        <v>1.742</v>
      </c>
      <c r="D36" s="114" t="s">
        <v>3</v>
      </c>
      <c r="E36" s="104" t="s">
        <v>57</v>
      </c>
      <c r="F36" s="191" t="str">
        <f t="shared" si="1"/>
        <v>Alternator maximum power</v>
      </c>
      <c r="G36" s="47" t="s">
        <v>119</v>
      </c>
    </row>
    <row r="37" spans="1:7" ht="30">
      <c r="A37" s="119" t="s">
        <v>120</v>
      </c>
      <c r="B37" s="67" t="s">
        <v>24</v>
      </c>
      <c r="C37" s="10">
        <v>0.67</v>
      </c>
      <c r="D37" s="114"/>
      <c r="E37" s="104" t="s">
        <v>57</v>
      </c>
      <c r="F37" s="191" t="str">
        <f t="shared" si="1"/>
        <v>Average alternator efficiency as declared by the manufacturer; if not provided equal to default value = 0.67</v>
      </c>
      <c r="G37" s="47" t="s">
        <v>121</v>
      </c>
    </row>
    <row r="38" spans="1:7">
      <c r="A38" s="119" t="s">
        <v>29</v>
      </c>
      <c r="B38" s="67" t="s">
        <v>30</v>
      </c>
      <c r="C38" s="127" t="s">
        <v>217</v>
      </c>
      <c r="D38" s="114"/>
      <c r="E38" s="104" t="s">
        <v>59</v>
      </c>
      <c r="F38" s="191" t="str">
        <f t="shared" si="1"/>
        <v>Gear box ratios [ratio gear 1, ratio gear 2, ...] see relevant sheet (gear_box_ratios)</v>
      </c>
      <c r="G38" s="47" t="s">
        <v>190</v>
      </c>
    </row>
    <row r="39" spans="1:7">
      <c r="A39" s="119" t="s">
        <v>65</v>
      </c>
      <c r="B39" s="67" t="s">
        <v>70</v>
      </c>
      <c r="C39" s="127" t="s">
        <v>75</v>
      </c>
      <c r="D39" s="114" t="s">
        <v>137</v>
      </c>
      <c r="E39" s="104" t="s">
        <v>59</v>
      </c>
      <c r="F39" s="191" t="str">
        <f t="shared" si="1"/>
        <v>T1 map speed. See relevant sheet (T1_map)</v>
      </c>
      <c r="G39" s="47" t="s">
        <v>96</v>
      </c>
    </row>
    <row r="40" spans="1:7">
      <c r="A40" s="119" t="s">
        <v>66</v>
      </c>
      <c r="B40" s="67" t="s">
        <v>71</v>
      </c>
      <c r="C40" s="127" t="s">
        <v>223</v>
      </c>
      <c r="D40" s="114" t="s">
        <v>3</v>
      </c>
      <c r="E40" s="104" t="s">
        <v>59</v>
      </c>
      <c r="F40" s="191" t="str">
        <f t="shared" si="1"/>
        <v>T1 map power. See relevant sheet (T1_map)</v>
      </c>
      <c r="G40" s="47" t="s">
        <v>97</v>
      </c>
    </row>
    <row r="41" spans="1:7">
      <c r="B41" s="46"/>
      <c r="C41" s="48"/>
      <c r="D41" s="114"/>
      <c r="E41" s="104"/>
      <c r="F41" s="191"/>
      <c r="G41" s="47"/>
    </row>
    <row r="42" spans="1:7">
      <c r="A42" s="120" t="s">
        <v>11</v>
      </c>
      <c r="B42" s="8"/>
      <c r="C42" s="12"/>
      <c r="D42" s="131"/>
      <c r="E42" s="132"/>
      <c r="F42" s="168"/>
      <c r="G42" s="47"/>
    </row>
    <row r="43" spans="1:7" ht="30">
      <c r="A43" s="119" t="s">
        <v>122</v>
      </c>
      <c r="B43" s="72" t="s">
        <v>38</v>
      </c>
      <c r="C43" s="31">
        <v>1727</v>
      </c>
      <c r="D43" s="114" t="s">
        <v>9</v>
      </c>
      <c r="E43" s="104" t="s">
        <v>57</v>
      </c>
      <c r="F43" s="191" t="str">
        <f>HYPERLINK(CONCATENATE("https://co2mpas.readthedocs.io/en/stable/glossary.html#term-",SUBSTITUTE(SUBSTITUTE(SUBSTITUTE(SUBSTITUTE(SUBSTITUTE(SUBSTITUTE(SUBSTITUTE(SUBSTITUTE(SUBSTITUTE(SUBSTITUTE(SUBSTITUTE(B43,"_","-"),"dice.",""),"flag.",""),"WLTP",""),"NEDC",""),"-H",""),"-L",""),"target ",""),"calibration.",""),"prediction.","")," ","")),G43)</f>
        <v>Dyno applied mass WLTP-H. Correction for rotation mass should apply for 1-axle dyno test.</v>
      </c>
      <c r="G43" s="47" t="s">
        <v>247</v>
      </c>
    </row>
    <row r="44" spans="1:7">
      <c r="A44" s="119" t="s">
        <v>124</v>
      </c>
      <c r="B44" s="72" t="s">
        <v>35</v>
      </c>
      <c r="C44" s="32">
        <v>177.36020159999899</v>
      </c>
      <c r="D44" s="114" t="s">
        <v>6</v>
      </c>
      <c r="E44" s="104" t="s">
        <v>57</v>
      </c>
      <c r="F44" s="191" t="str">
        <f t="shared" ref="F44:F58" si="2">HYPERLINK(CONCATENATE("https://co2mpas.readthedocs.io/en/stable/glossary.html#term-",SUBSTITUTE(SUBSTITUTE(SUBSTITUTE(SUBSTITUTE(SUBSTITUTE(SUBSTITUTE(SUBSTITUTE(SUBSTITUTE(SUBSTITUTE(SUBSTITUTE(SUBSTITUTE(B44,"_","-"),"dice.",""),"flag.",""),"WLTP",""),"NEDC",""),"-H",""),"-L",""),"target ",""),"calibration.",""),"prediction.","")," ","")),G44)</f>
        <v>F0 road load coefficient WLTP-H</v>
      </c>
      <c r="G44" s="47" t="s">
        <v>152</v>
      </c>
    </row>
    <row r="45" spans="1:7">
      <c r="A45" s="119" t="s">
        <v>125</v>
      </c>
      <c r="B45" s="72" t="s">
        <v>36</v>
      </c>
      <c r="C45" s="32">
        <v>0.89200000000000002</v>
      </c>
      <c r="D45" s="114" t="s">
        <v>7</v>
      </c>
      <c r="E45" s="104" t="s">
        <v>57</v>
      </c>
      <c r="F45" s="191" t="str">
        <f t="shared" si="2"/>
        <v>F1 road load coefficient WLTP-H</v>
      </c>
      <c r="G45" s="47" t="s">
        <v>153</v>
      </c>
    </row>
    <row r="46" spans="1:7">
      <c r="A46" s="119" t="s">
        <v>126</v>
      </c>
      <c r="B46" s="72" t="s">
        <v>37</v>
      </c>
      <c r="C46" s="32">
        <v>4.1142187999999899E-2</v>
      </c>
      <c r="D46" s="114" t="s">
        <v>8</v>
      </c>
      <c r="E46" s="104" t="s">
        <v>57</v>
      </c>
      <c r="F46" s="191" t="str">
        <f t="shared" si="2"/>
        <v>F2 road load coefficient WLTP-H</v>
      </c>
      <c r="G46" s="47" t="s">
        <v>154</v>
      </c>
    </row>
    <row r="47" spans="1:7" ht="30">
      <c r="A47" s="119" t="s">
        <v>123</v>
      </c>
      <c r="B47" s="72" t="s">
        <v>46</v>
      </c>
      <c r="C47" s="97">
        <v>1370</v>
      </c>
      <c r="D47" s="114" t="s">
        <v>9</v>
      </c>
      <c r="E47" s="104" t="s">
        <v>57</v>
      </c>
      <c r="F47" s="191" t="str">
        <f t="shared" si="2"/>
        <v>Dyno applied mass WLTP-L. Correction for rotation mass should apply for 1-axle dyno test.</v>
      </c>
      <c r="G47" s="47" t="s">
        <v>248</v>
      </c>
    </row>
    <row r="48" spans="1:7">
      <c r="A48" s="119" t="s">
        <v>127</v>
      </c>
      <c r="B48" s="72" t="s">
        <v>43</v>
      </c>
      <c r="C48" s="154">
        <v>103.9578375</v>
      </c>
      <c r="D48" s="114" t="s">
        <v>6</v>
      </c>
      <c r="E48" s="104" t="s">
        <v>57</v>
      </c>
      <c r="F48" s="191" t="str">
        <f t="shared" si="2"/>
        <v>F0 road load coefficient WLTP-L</v>
      </c>
      <c r="G48" s="47" t="s">
        <v>155</v>
      </c>
    </row>
    <row r="49" spans="1:7">
      <c r="A49" s="119" t="s">
        <v>128</v>
      </c>
      <c r="B49" s="72" t="s">
        <v>44</v>
      </c>
      <c r="C49" s="154">
        <v>0.879</v>
      </c>
      <c r="D49" s="114" t="s">
        <v>7</v>
      </c>
      <c r="E49" s="104" t="s">
        <v>57</v>
      </c>
      <c r="F49" s="191" t="str">
        <f t="shared" si="2"/>
        <v>F1 road load coefficient WLTP-L</v>
      </c>
      <c r="G49" s="47" t="s">
        <v>156</v>
      </c>
    </row>
    <row r="50" spans="1:7">
      <c r="A50" s="119" t="s">
        <v>129</v>
      </c>
      <c r="B50" s="72" t="s">
        <v>45</v>
      </c>
      <c r="C50" s="154">
        <v>4.1756250000000002E-2</v>
      </c>
      <c r="D50" s="114" t="s">
        <v>8</v>
      </c>
      <c r="E50" s="104" t="s">
        <v>57</v>
      </c>
      <c r="F50" s="191" t="str">
        <f t="shared" si="2"/>
        <v>F2 road load coefficient WLTP-L</v>
      </c>
      <c r="G50" s="47" t="s">
        <v>157</v>
      </c>
    </row>
    <row r="51" spans="1:7">
      <c r="A51" s="119" t="s">
        <v>173</v>
      </c>
      <c r="B51" s="72" t="s">
        <v>178</v>
      </c>
      <c r="C51" s="31">
        <v>1577</v>
      </c>
      <c r="D51" s="114" t="s">
        <v>9</v>
      </c>
      <c r="E51" s="104" t="s">
        <v>57</v>
      </c>
      <c r="F51" s="191" t="str">
        <f t="shared" si="2"/>
        <v>Inertia class of NEDC-H - Do not correct for rotating parts</v>
      </c>
      <c r="G51" s="47" t="s">
        <v>164</v>
      </c>
    </row>
    <row r="52" spans="1:7">
      <c r="A52" s="119" t="s">
        <v>174</v>
      </c>
      <c r="B52" s="74" t="s">
        <v>179</v>
      </c>
      <c r="C52" s="33">
        <v>171.36020159999899</v>
      </c>
      <c r="D52" s="114" t="s">
        <v>6</v>
      </c>
      <c r="E52" s="104" t="s">
        <v>57</v>
      </c>
      <c r="F52" s="191" t="str">
        <f t="shared" si="2"/>
        <v>F0 road load coefficient NEDC-H</v>
      </c>
      <c r="G52" s="47" t="s">
        <v>163</v>
      </c>
    </row>
    <row r="53" spans="1:7">
      <c r="A53" s="119" t="s">
        <v>175</v>
      </c>
      <c r="B53" s="72" t="s">
        <v>180</v>
      </c>
      <c r="C53" s="32">
        <v>0.879</v>
      </c>
      <c r="D53" s="114" t="s">
        <v>7</v>
      </c>
      <c r="E53" s="104" t="s">
        <v>57</v>
      </c>
      <c r="F53" s="191" t="str">
        <f t="shared" si="2"/>
        <v>F1 road load coefficient NEDC-H</v>
      </c>
      <c r="G53" s="47" t="s">
        <v>162</v>
      </c>
    </row>
    <row r="54" spans="1:7">
      <c r="A54" s="119" t="s">
        <v>176</v>
      </c>
      <c r="B54" s="72" t="s">
        <v>181</v>
      </c>
      <c r="C54" s="32">
        <v>4.1142187999999899E-2</v>
      </c>
      <c r="D54" s="114" t="s">
        <v>8</v>
      </c>
      <c r="E54" s="104" t="s">
        <v>57</v>
      </c>
      <c r="F54" s="191" t="str">
        <f t="shared" si="2"/>
        <v>F2 road load coefficient NEDC-H</v>
      </c>
      <c r="G54" s="47" t="s">
        <v>161</v>
      </c>
    </row>
    <row r="55" spans="1:7">
      <c r="A55" s="119" t="s">
        <v>144</v>
      </c>
      <c r="B55" s="74" t="s">
        <v>165</v>
      </c>
      <c r="C55" s="97">
        <v>1320</v>
      </c>
      <c r="D55" s="114" t="s">
        <v>9</v>
      </c>
      <c r="E55" s="104" t="s">
        <v>57</v>
      </c>
      <c r="F55" s="191" t="str">
        <f t="shared" si="2"/>
        <v>Inertia class of NEDC-L - Do not correct for rotating parts</v>
      </c>
      <c r="G55" s="47" t="s">
        <v>151</v>
      </c>
    </row>
    <row r="56" spans="1:7">
      <c r="A56" s="119" t="s">
        <v>145</v>
      </c>
      <c r="B56" s="74" t="s">
        <v>148</v>
      </c>
      <c r="C56" s="155">
        <v>103.9578375</v>
      </c>
      <c r="D56" s="114" t="s">
        <v>6</v>
      </c>
      <c r="E56" s="104" t="s">
        <v>57</v>
      </c>
      <c r="F56" s="191" t="str">
        <f t="shared" si="2"/>
        <v>F0 road load coefficient NEDC-L</v>
      </c>
      <c r="G56" s="47" t="s">
        <v>158</v>
      </c>
    </row>
    <row r="57" spans="1:7">
      <c r="A57" s="119" t="s">
        <v>146</v>
      </c>
      <c r="B57" s="74" t="s">
        <v>149</v>
      </c>
      <c r="C57" s="154">
        <v>0.879</v>
      </c>
      <c r="D57" s="114" t="s">
        <v>7</v>
      </c>
      <c r="E57" s="104" t="s">
        <v>57</v>
      </c>
      <c r="F57" s="191" t="str">
        <f t="shared" si="2"/>
        <v>F1 road load coefficient NEDC-L</v>
      </c>
      <c r="G57" s="47" t="s">
        <v>159</v>
      </c>
    </row>
    <row r="58" spans="1:7">
      <c r="A58" s="119" t="s">
        <v>147</v>
      </c>
      <c r="B58" s="74" t="s">
        <v>150</v>
      </c>
      <c r="C58" s="154">
        <v>4.1756250000000002E-2</v>
      </c>
      <c r="D58" s="114" t="s">
        <v>8</v>
      </c>
      <c r="E58" s="104" t="s">
        <v>57</v>
      </c>
      <c r="F58" s="191" t="str">
        <f t="shared" si="2"/>
        <v>F2 road load coefficient NEDC-L</v>
      </c>
      <c r="G58" s="47" t="s">
        <v>160</v>
      </c>
    </row>
    <row r="59" spans="1:7">
      <c r="B59" s="49"/>
      <c r="C59" s="50"/>
      <c r="D59" s="114"/>
      <c r="E59" s="104"/>
      <c r="F59" s="191"/>
      <c r="G59" s="47"/>
    </row>
    <row r="60" spans="1:7">
      <c r="A60" s="120" t="s">
        <v>171</v>
      </c>
      <c r="B60" s="8"/>
      <c r="C60" s="133"/>
      <c r="D60" s="114"/>
      <c r="E60" s="104"/>
      <c r="F60" s="168"/>
      <c r="G60" s="47"/>
    </row>
    <row r="61" spans="1:7">
      <c r="A61" s="119" t="s">
        <v>138</v>
      </c>
      <c r="B61" s="72" t="s">
        <v>82</v>
      </c>
      <c r="C61" s="135">
        <v>4</v>
      </c>
      <c r="D61" s="136"/>
      <c r="E61" s="137" t="s">
        <v>81</v>
      </c>
      <c r="F61" s="191" t="str">
        <f>HYPERLINK(CONCATENATE("https://co2mpas.readthedocs.io/en/stable/glossary.html#term-",SUBSTITUTE(SUBSTITUTE(SUBSTITUTE(SUBSTITUTE(SUBSTITUTE(SUBSTITUTE(SUBSTITUTE(SUBSTITUTE(SUBSTITUTE(SUBSTITUTE(SUBSTITUTE(B61,"_","-"),"dice.",""),"flag.",""),"WLTP",""),"NEDC",""),"-H",""),"-L",""),"target ",""),"calibration.",""),"prediction.","")," ","")),G61)</f>
        <v>Specify 2-wheel driving or 4-wheel driving WLTP-H test (default:2)</v>
      </c>
      <c r="G61" s="47" t="s">
        <v>140</v>
      </c>
    </row>
    <row r="62" spans="1:7">
      <c r="A62" s="119" t="s">
        <v>139</v>
      </c>
      <c r="B62" s="72" t="s">
        <v>83</v>
      </c>
      <c r="C62" s="156">
        <v>4</v>
      </c>
      <c r="D62" s="114"/>
      <c r="E62" s="104" t="s">
        <v>81</v>
      </c>
      <c r="F62" s="191" t="str">
        <f t="shared" ref="F62:F64" si="3">HYPERLINK(CONCATENATE("https://co2mpas.readthedocs.io/en/stable/glossary.html#term-",SUBSTITUTE(SUBSTITUTE(SUBSTITUTE(SUBSTITUTE(SUBSTITUTE(SUBSTITUTE(SUBSTITUTE(SUBSTITUTE(SUBSTITUTE(SUBSTITUTE(SUBSTITUTE(B62,"_","-"),"dice.",""),"flag.",""),"WLTP",""),"NEDC",""),"-H",""),"-L",""),"target ",""),"calibration.",""),"prediction.","")," ","")),G62)</f>
        <v>Specify 2-wheel driving or 4-wheel driving WLTP-L test (default:2)</v>
      </c>
      <c r="G62" s="47" t="s">
        <v>141</v>
      </c>
    </row>
    <row r="63" spans="1:7">
      <c r="A63" s="119" t="s">
        <v>170</v>
      </c>
      <c r="B63" s="72" t="s">
        <v>182</v>
      </c>
      <c r="C63" s="77">
        <v>2</v>
      </c>
      <c r="D63" s="114"/>
      <c r="E63" s="104" t="s">
        <v>81</v>
      </c>
      <c r="F63" s="191" t="str">
        <f t="shared" si="3"/>
        <v>Specify 2-wheel driving or 4-wheel driving during NEDC-H test (default:2)</v>
      </c>
      <c r="G63" s="47" t="s">
        <v>169</v>
      </c>
    </row>
    <row r="64" spans="1:7">
      <c r="A64" s="119" t="s">
        <v>166</v>
      </c>
      <c r="B64" s="74" t="s">
        <v>167</v>
      </c>
      <c r="C64" s="156">
        <v>2</v>
      </c>
      <c r="D64" s="114"/>
      <c r="E64" s="104" t="s">
        <v>81</v>
      </c>
      <c r="F64" s="191" t="str">
        <f t="shared" si="3"/>
        <v>Specify 2-wheel driving or 4-wheel driving during NEDC-L test (default:2)</v>
      </c>
      <c r="G64" s="47" t="s">
        <v>168</v>
      </c>
    </row>
    <row r="65" spans="1:9">
      <c r="C65" s="14"/>
      <c r="D65" s="114"/>
      <c r="E65" s="104"/>
      <c r="F65" s="191"/>
      <c r="G65" s="47"/>
    </row>
    <row r="66" spans="1:9">
      <c r="A66" s="120" t="s">
        <v>243</v>
      </c>
      <c r="B66" s="8"/>
      <c r="C66" s="133"/>
      <c r="D66" s="114"/>
      <c r="E66" s="104"/>
      <c r="F66" s="191"/>
      <c r="G66" s="47"/>
    </row>
    <row r="67" spans="1:9" ht="30">
      <c r="A67" s="119" t="s">
        <v>131</v>
      </c>
      <c r="B67" s="67" t="s">
        <v>63</v>
      </c>
      <c r="C67" s="138">
        <v>1</v>
      </c>
      <c r="D67" s="136"/>
      <c r="E67" s="137" t="s">
        <v>69</v>
      </c>
      <c r="F67" s="190" t="str">
        <f>HYPERLINK(CONCATENATE("https://co2mpas.readthedocs.io/en/stable/glossary.html#term-",SUBSTITUTE(SUBSTITUTE(SUBSTITUTE(SUBSTITUTE(SUBSTITUTE(SUBSTITUTE(SUBSTITUTE(SUBSTITUTE(SUBSTITUTE(SUBSTITUTE(SUBSTITUTE(B67,"_","-"),"dice.",""),"flag.",""),"WLTP",""),"NEDC",""),"-H",""),"-L",""),"target ",""),"calibration.",""),"prediction.","")," ","")),G67)</f>
        <v>0 = No | 1 = Yes - Is the engine equipped with any kind of charging system? (default: 1)</v>
      </c>
      <c r="G67" s="47" t="s">
        <v>224</v>
      </c>
      <c r="H67" s="25"/>
      <c r="I67" s="16"/>
    </row>
    <row r="68" spans="1:9">
      <c r="A68" s="202" t="s">
        <v>132</v>
      </c>
      <c r="B68" s="67" t="s">
        <v>64</v>
      </c>
      <c r="C68" s="10">
        <v>0</v>
      </c>
      <c r="D68" s="114"/>
      <c r="E68" s="104" t="s">
        <v>69</v>
      </c>
      <c r="F68" s="191" t="str">
        <f>HYPERLINK(CONCATENATE("https://co2mpas.readthedocs.io/en/stable/glossary.html#term-",SUBSTITUTE(SUBSTITUTE(SUBSTITUTE(SUBSTITUTE(SUBSTITUTE(SUBSTITUTE(SUBSTITUTE(SUBSTITUTE(SUBSTITUTE(SUBSTITUTE(SUBSTITUTE(B68,"_","-"),"dice.",""),"flag.",""),"WLTP",""),"NEDC",""),"-H",""),"-L",""),"target ",""),"calibration.",""),"prediction.","")," ","")),G68)</f>
        <v>0 = No | 1 = Yes - Does the vehicle have start-stop system? (default: 1)</v>
      </c>
      <c r="G68" s="47" t="s">
        <v>225</v>
      </c>
      <c r="H68" s="25"/>
      <c r="I68" s="16"/>
    </row>
    <row r="69" spans="1:9" ht="30">
      <c r="A69" s="202"/>
      <c r="B69" s="67" t="s">
        <v>60</v>
      </c>
      <c r="C69" s="31"/>
      <c r="D69" s="114" t="s">
        <v>13</v>
      </c>
      <c r="E69" s="104" t="s">
        <v>57</v>
      </c>
      <c r="F69" s="191" t="str">
        <f t="shared" ref="F69:F75" si="4">HYPERLINK(CONCATENATE("https://co2mpas.readthedocs.io/en/stable/glossary.html#term-",SUBSTITUTE(SUBSTITUTE(SUBSTITUTE(SUBSTITUTE(SUBSTITUTE(SUBSTITUTE(SUBSTITUTE(SUBSTITUTE(SUBSTITUTE(SUBSTITUTE(SUBSTITUTE(B69,"_","-"),"dice.",""),"flag.",""),"WLTP",""),"NEDC",""),"-H",""),"-L",""),"target ",""),"calibration.",""),"prediction.","")," ","")),G69)</f>
        <v>Start-stop activation time elapsed from test start, how many seconds after the NEDC test the S/S system is expected to be enabled</v>
      </c>
      <c r="G69" s="47" t="s">
        <v>114</v>
      </c>
    </row>
    <row r="70" spans="1:9" ht="30">
      <c r="A70" s="119" t="s">
        <v>133</v>
      </c>
      <c r="B70" s="67" t="s">
        <v>62</v>
      </c>
      <c r="C70" s="10">
        <v>0</v>
      </c>
      <c r="D70" s="114"/>
      <c r="E70" s="104" t="s">
        <v>69</v>
      </c>
      <c r="F70" s="191" t="str">
        <f t="shared" si="4"/>
        <v>0 = No | 1 = Yes - Does the vehicle have brake energy recuperation technologies? (default: 1)</v>
      </c>
      <c r="G70" s="47" t="s">
        <v>226</v>
      </c>
      <c r="H70" s="25"/>
      <c r="I70" s="16"/>
    </row>
    <row r="71" spans="1:9" ht="30">
      <c r="A71" s="202" t="s">
        <v>414</v>
      </c>
      <c r="B71" s="73" t="s">
        <v>519</v>
      </c>
      <c r="C71" s="10">
        <v>0</v>
      </c>
      <c r="D71" s="114"/>
      <c r="E71" s="104" t="s">
        <v>69</v>
      </c>
      <c r="F71" s="191" t="str">
        <f t="shared" si="4"/>
        <v>0 = No | 1 = Yes - Does the vehicle have the engine-idle coasting function (allow the engine to idle during vehicle coasting in order to save fuel)?</v>
      </c>
      <c r="G71" s="47" t="s">
        <v>516</v>
      </c>
      <c r="H71" s="25"/>
      <c r="I71" s="16"/>
    </row>
    <row r="72" spans="1:9" ht="30">
      <c r="A72" s="202"/>
      <c r="B72" s="73" t="s">
        <v>518</v>
      </c>
      <c r="C72" s="10">
        <v>0</v>
      </c>
      <c r="D72" s="114"/>
      <c r="E72" s="104" t="s">
        <v>69</v>
      </c>
      <c r="F72" s="191" t="str">
        <f t="shared" si="4"/>
        <v>0 = No | 1 = Yes - Does the vehicle have the engine-off coasting function (allow the engine to switch off during vehicle coasting in order to save fuel)?</v>
      </c>
      <c r="G72" s="141" t="s">
        <v>517</v>
      </c>
      <c r="H72" s="25"/>
      <c r="I72" s="16"/>
    </row>
    <row r="73" spans="1:9" ht="30">
      <c r="A73" s="119" t="s">
        <v>84</v>
      </c>
      <c r="B73" s="72" t="s">
        <v>85</v>
      </c>
      <c r="C73" s="10">
        <v>1</v>
      </c>
      <c r="D73" s="114"/>
      <c r="E73" s="104" t="s">
        <v>69</v>
      </c>
      <c r="F73" s="191" t="str">
        <f t="shared" si="4"/>
        <v>0 = No | 1 = Yes - Does the vehicle use torque converter? (default: 1 if gear_box_type=='automatic' else 0)</v>
      </c>
      <c r="G73" s="47" t="s">
        <v>227</v>
      </c>
    </row>
    <row r="74" spans="1:9" ht="48">
      <c r="A74" s="122" t="s">
        <v>453</v>
      </c>
      <c r="B74" s="73" t="s">
        <v>184</v>
      </c>
      <c r="C74" s="10">
        <v>1</v>
      </c>
      <c r="D74" s="114"/>
      <c r="E74" s="104" t="s">
        <v>69</v>
      </c>
      <c r="F74" s="191" t="str">
        <f t="shared" si="4"/>
        <v>0 = No | 1 = Yes - Relevant for A/T Gearbox types. 
Setting this value to 1 will allow the correlation tool to use a higher gear at constant speed driving than in the case of transient conditions (default: 1)</v>
      </c>
      <c r="G74" s="47" t="s">
        <v>451</v>
      </c>
      <c r="H74" s="25"/>
    </row>
    <row r="75" spans="1:9" ht="30">
      <c r="A75" s="201" t="s">
        <v>208</v>
      </c>
      <c r="B75" s="73" t="s">
        <v>209</v>
      </c>
      <c r="C75" s="10">
        <v>0</v>
      </c>
      <c r="D75" s="114"/>
      <c r="E75" s="104" t="s">
        <v>69</v>
      </c>
      <c r="F75" s="191" t="str">
        <f t="shared" si="4"/>
        <v>0 = No | 1 = Yes - Does the vehicle have periodically regenerating systems?  (default:0)</v>
      </c>
      <c r="G75" s="47" t="s">
        <v>210</v>
      </c>
      <c r="H75" s="25"/>
    </row>
    <row r="76" spans="1:9" ht="30" customHeight="1">
      <c r="A76" s="201"/>
      <c r="B76" s="78" t="s">
        <v>484</v>
      </c>
      <c r="C76" s="151"/>
      <c r="D76" s="114"/>
      <c r="E76" s="104" t="s">
        <v>57</v>
      </c>
      <c r="F76" s="200" t="str">
        <f>HYPERLINK(CONCATENATE("https://co2mpas.readthedocs.io/en/stable/glossary.html#term-",SUBSTITUTE(SUBSTITUTE(SUBSTITUTE(SUBSTITUTE(SUBSTITUTE(SUBSTITUTE(SUBSTITUTE(SUBSTITUTE(SUBSTITUTE(SUBSTITUTE(SUBSTITUTE(B75,"_","-"),"dice.",""),"flag.",""),"WLTP",""),"NEDC",""),"-H",""),"-L",""),"target ",""),"calibration.",""),"prediction.","")," ","")),G76)</f>
        <v>For vehicles without periodically regenerating systems ki_multiplicative and ki_additive are equal to 1 and 0. 
Otherwise, if not provided ki_multiplicative or ki_additive, ki_multiplicative is set to 1.05 and ki_additive to 0.</v>
      </c>
      <c r="G76" s="47" t="s">
        <v>447</v>
      </c>
      <c r="H76" s="25"/>
    </row>
    <row r="77" spans="1:9">
      <c r="A77" s="201"/>
      <c r="B77" s="78" t="s">
        <v>485</v>
      </c>
      <c r="C77" s="151"/>
      <c r="D77" s="114"/>
      <c r="E77" s="104" t="s">
        <v>57</v>
      </c>
      <c r="F77" s="200"/>
      <c r="G77" s="47"/>
      <c r="H77" s="25"/>
    </row>
    <row r="78" spans="1:9" ht="17">
      <c r="A78" s="201"/>
      <c r="B78" s="78" t="s">
        <v>486</v>
      </c>
      <c r="C78" s="151"/>
      <c r="D78" s="114" t="s">
        <v>454</v>
      </c>
      <c r="E78" s="104" t="s">
        <v>57</v>
      </c>
      <c r="F78" s="200"/>
      <c r="G78" s="47"/>
      <c r="H78" s="25"/>
    </row>
    <row r="79" spans="1:9" ht="17">
      <c r="A79" s="201"/>
      <c r="B79" s="18" t="s">
        <v>487</v>
      </c>
      <c r="C79" s="151"/>
      <c r="D79" s="114" t="s">
        <v>454</v>
      </c>
      <c r="E79" s="104" t="s">
        <v>57</v>
      </c>
      <c r="F79" s="200"/>
      <c r="G79" s="47"/>
      <c r="H79" s="25"/>
    </row>
    <row r="80" spans="1:9" ht="30">
      <c r="A80" s="119" t="s">
        <v>134</v>
      </c>
      <c r="B80" s="67" t="s">
        <v>67</v>
      </c>
      <c r="C80" s="10">
        <v>0</v>
      </c>
      <c r="D80" s="114"/>
      <c r="E80" s="104" t="s">
        <v>69</v>
      </c>
      <c r="F80" s="191" t="str">
        <f>HYPERLINK(CONCATENATE("https://co2mpas.readthedocs.io/en/stable/glossary.html#term-",SUBSTITUTE(SUBSTITUTE(SUBSTITUTE(SUBSTITUTE(SUBSTITUTE(SUBSTITUTE(SUBSTITUTE(SUBSTITUTE(SUBSTITUTE(SUBSTITUTE(SUBSTITUTE(B80,"_","-"),"dice.",""),"flag.",""),"WLTP",""),"NEDC",""),"-H",""),"-L",""),"target ",""),"calibration.",""),"prediction.","")," ","")),G80)</f>
        <v>0 = No | 1 = Yes - Does the engine feature variable valve actuation (VVT, VVL or combinations)? (default: 0)</v>
      </c>
      <c r="G80" s="47" t="s">
        <v>228</v>
      </c>
      <c r="I80" s="16"/>
    </row>
    <row r="81" spans="1:9" ht="38.25" customHeight="1">
      <c r="A81" s="202" t="s">
        <v>135</v>
      </c>
      <c r="B81" s="67" t="s">
        <v>68</v>
      </c>
      <c r="C81" s="10">
        <v>0</v>
      </c>
      <c r="D81" s="114"/>
      <c r="E81" s="104" t="s">
        <v>69</v>
      </c>
      <c r="F81" s="200" t="str">
        <f>HYPERLINK(CONCATENATE("https://co2mpas.readthedocs.io/en/stable/glossary.html#term-",SUBSTITUTE(SUBSTITUTE(SUBSTITUTE(SUBSTITUTE(SUBSTITUTE(SUBSTITUTE(SUBSTITUTE(SUBSTITUTE(SUBSTITUTE(SUBSTITUTE(SUBSTITUTE(B81,"_","-"),"dice.",""),"flag.",""),"WLTP",""),"NEDC",""),"-H",""),"-L",""),"target ",""),"calibration.",""),"prediction.","")," ","")),G81)</f>
        <v>0 = No | 1 = Yes - Does the engine feature a cylinder deactivation system? If yes provide the active cylinder ratios in the tab 'active_cylinder_ratios'. (default: 0)</v>
      </c>
      <c r="G81" s="47" t="s">
        <v>229</v>
      </c>
      <c r="I81" s="16"/>
    </row>
    <row r="82" spans="1:9">
      <c r="A82" s="202"/>
      <c r="B82" s="67" t="s">
        <v>196</v>
      </c>
      <c r="C82" s="162" t="s">
        <v>216</v>
      </c>
      <c r="D82" s="114"/>
      <c r="E82" s="104" t="s">
        <v>59</v>
      </c>
      <c r="F82" s="200"/>
      <c r="G82" s="47"/>
      <c r="I82" s="16"/>
    </row>
    <row r="83" spans="1:9" ht="45">
      <c r="A83" s="159" t="s">
        <v>219</v>
      </c>
      <c r="B83" s="67" t="s">
        <v>220</v>
      </c>
      <c r="C83" s="10">
        <v>0</v>
      </c>
      <c r="D83" s="114"/>
      <c r="E83" s="104" t="s">
        <v>69</v>
      </c>
      <c r="F83" s="191" t="str">
        <f>HYPERLINK(CONCATENATE("https://co2mpas.readthedocs.io/en/stable/glossary.html#term-",SUBSTITUTE(SUBSTITUTE(SUBSTITUTE(SUBSTITUTE(SUBSTITUTE(SUBSTITUTE(SUBSTITUTE(SUBSTITUTE(SUBSTITUTE(SUBSTITUTE(SUBSTITUTE(B83,"_","-"),"dice.",""),"flag.",""),"WLTP",""),"NEDC",""),"-H",""),"-L",""),"target ",""),"calibration.",""),"prediction.","")," ","")),G83)</f>
        <v>0 = No | 1 = Yes - Relevant only for positive ignition engines (gasoline engines). It refers to the burning of fuel with an excess of air in an internal combustion engine (default: 0)</v>
      </c>
      <c r="G83" s="47" t="s">
        <v>445</v>
      </c>
      <c r="I83" s="16"/>
    </row>
    <row r="84" spans="1:9" ht="60">
      <c r="A84" s="159" t="s">
        <v>221</v>
      </c>
      <c r="B84" s="67" t="s">
        <v>222</v>
      </c>
      <c r="C84" s="10">
        <v>0</v>
      </c>
      <c r="D84" s="114"/>
      <c r="E84" s="104" t="s">
        <v>69</v>
      </c>
      <c r="F84" s="191" t="str">
        <f>HYPERLINK(CONCATENATE("https://co2mpas.readthedocs.io/en/stable/glossary.html#term-",SUBSTITUTE(SUBSTITUTE(SUBSTITUTE(SUBSTITUTE(SUBSTITUTE(SUBSTITUTE(SUBSTITUTE(SUBSTITUTE(SUBSTITUTE(SUBSTITUTE(SUBSTITUTE(B84,"_","-"),"dice.",""),"flag.",""),"WLTP",""),"NEDC",""),"-H",""),"-L",""),"target ",""),"calibration.",""),"prediction.","")," ","")),G84)</f>
        <v>0 = No | 1 = Yes - Only for vehicles in which the temperature of the gearbox is regulated from the vehicle’s cooling circuit using a heat-exchanger, 
heating storage system or other methods for directing engine waste-heat to the gearbox. (default is 0.)</v>
      </c>
      <c r="G84" s="47" t="s">
        <v>448</v>
      </c>
      <c r="I84" s="16"/>
    </row>
    <row r="85" spans="1:9" ht="45">
      <c r="A85" s="159" t="s">
        <v>230</v>
      </c>
      <c r="B85" s="67" t="s">
        <v>231</v>
      </c>
      <c r="C85" s="10">
        <v>1</v>
      </c>
      <c r="D85" s="114"/>
      <c r="E85" s="104" t="s">
        <v>69</v>
      </c>
      <c r="F85" s="191" t="str">
        <f t="shared" ref="F85:F86" si="5">HYPERLINK(CONCATENATE("https://co2mpas.readthedocs.io/en/stable/glossary.html#term-",SUBSTITUTE(SUBSTITUTE(SUBSTITUTE(SUBSTITUTE(SUBSTITUTE(SUBSTITUTE(SUBSTITUTE(SUBSTITUTE(SUBSTITUTE(SUBSTITUTE(SUBSTITUTE(B85,"_","-"),"dice.",""),"flag.",""),"WLTP",""),"NEDC",""),"-H",""),"-L",""),"target ",""),"calibration.",""),"prediction.","")," ","")),G85)</f>
        <v>0 = No | 1 = Yes - EGR recirculates a portion of an engine’s exhaust gas back to the engine cylinders to reduce NOx emissions. 
(default is 0 for positive ignition, and 1 for compression ignition engines.)</v>
      </c>
      <c r="G85" s="47" t="s">
        <v>449</v>
      </c>
      <c r="I85" s="16"/>
    </row>
    <row r="86" spans="1:9" ht="45">
      <c r="A86" s="123" t="s">
        <v>233</v>
      </c>
      <c r="B86" s="67" t="s">
        <v>232</v>
      </c>
      <c r="C86" s="10">
        <v>0</v>
      </c>
      <c r="D86" s="114"/>
      <c r="E86" s="104" t="s">
        <v>69</v>
      </c>
      <c r="F86" s="191" t="str">
        <f t="shared" si="5"/>
        <v>0 = No | 1 = Yes -  Is the vehicle equipped with selective catalytic reduction system? SCR uses urea to reduce NOx emissions (default: 0 and it is valid for compression engines)</v>
      </c>
      <c r="G86" s="47" t="s">
        <v>234</v>
      </c>
      <c r="I86" s="16"/>
    </row>
    <row r="87" spans="1:9">
      <c r="C87" s="102"/>
      <c r="D87" s="114"/>
      <c r="E87" s="104"/>
      <c r="F87" s="191"/>
      <c r="G87" s="47"/>
    </row>
    <row r="88" spans="1:9">
      <c r="A88" s="120" t="s">
        <v>172</v>
      </c>
      <c r="B88" s="8"/>
      <c r="C88" s="133"/>
      <c r="D88" s="114"/>
      <c r="E88" s="104"/>
      <c r="F88" s="191"/>
      <c r="G88" s="47"/>
    </row>
    <row r="89" spans="1:9" ht="20.25" customHeight="1">
      <c r="A89" s="203" t="s">
        <v>92</v>
      </c>
      <c r="B89" s="72" t="s">
        <v>79</v>
      </c>
      <c r="C89" s="135">
        <v>2</v>
      </c>
      <c r="D89" s="136"/>
      <c r="E89" s="137" t="s">
        <v>81</v>
      </c>
      <c r="F89" s="199" t="str">
        <f>HYPERLINK(CONCATENATE("https://co2mpas.readthedocs.io/en/stable/glossary.html#term-",SUBSTITUTE(SUBSTITUTE(SUBSTITUTE(SUBSTITUTE(SUBSTITUTE(SUBSTITUTE(SUBSTITUTE(SUBSTITUTE(SUBSTITUTE(SUBSTITUTE(SUBSTITUTE(B89,"_","-"),"dice.",""),"flag.",""),"WLTP",""),"NEDC",""),"-H",""),"-L",""),"target ",""),"calibration.",""),"prediction.","")," ","")),G89)</f>
        <v>Number of rotating axes of the dyno (default is calculated as function of `n_wheel_drive` for wltp: 4wd--&gt;2d, 2wd--&gt;1d. If `n_wheel_drive` not specified, default: 1)</v>
      </c>
      <c r="G89" s="47" t="s">
        <v>540</v>
      </c>
    </row>
    <row r="90" spans="1:9" ht="19.5" customHeight="1">
      <c r="A90" s="202"/>
      <c r="B90" s="72" t="s">
        <v>80</v>
      </c>
      <c r="C90" s="157">
        <v>2</v>
      </c>
      <c r="D90" s="139"/>
      <c r="E90" s="104" t="s">
        <v>81</v>
      </c>
      <c r="F90" s="200"/>
      <c r="G90" s="47"/>
    </row>
    <row r="91" spans="1:9">
      <c r="A91" s="119"/>
      <c r="B91" s="72"/>
      <c r="C91" s="14"/>
      <c r="D91" s="114"/>
      <c r="E91" s="104"/>
      <c r="F91" s="191"/>
      <c r="G91" s="47"/>
    </row>
    <row r="92" spans="1:9">
      <c r="A92" s="120" t="s">
        <v>562</v>
      </c>
      <c r="B92" s="8"/>
      <c r="C92" s="133"/>
      <c r="D92" s="114"/>
      <c r="E92" s="104"/>
      <c r="F92" s="191"/>
      <c r="G92" s="47"/>
    </row>
    <row r="93" spans="1:9" customFormat="1" ht="60">
      <c r="A93" s="204" t="s">
        <v>535</v>
      </c>
      <c r="B93" s="67" t="s">
        <v>415</v>
      </c>
      <c r="C93" s="170"/>
      <c r="D93" s="136" t="s">
        <v>455</v>
      </c>
      <c r="E93" s="137" t="s">
        <v>57</v>
      </c>
      <c r="F93" s="190" t="str">
        <f>HYPERLINK(CONCATENATE("https://co2mpas.readthedocs.io/en/stable/glossary.html#term-",SUBSTITUTE(SUBSTITUTE(SUBSTITUTE(SUBSTITUTE(SUBSTITUTE(SUBSTITUTE(SUBSTITUTE(SUBSTITUTE(SUBSTITUTE(SUBSTITUTE(SUBSTITUTE(B93,"_","-"),"dice.",""),"flag.",""),"WLTP",""),"NEDC",""),"-H",""),"-L",""),"target ",""),"calibration.",""),"prediction.","")," ","")),G93)</f>
        <v>CO2-emission correction coefficient (KCO2) for charge sustaining battery energy balance correction. 
Paragraph 2.3.2 of Appendix 2 of Sub-Annex 8 to Annex XXI to Regulation (EU) 2017/1151.</v>
      </c>
      <c r="G93" s="47" t="s">
        <v>452</v>
      </c>
    </row>
    <row r="94" spans="1:9" customFormat="1" ht="45">
      <c r="A94" s="201"/>
      <c r="B94" s="67" t="s">
        <v>416</v>
      </c>
      <c r="C94" s="11"/>
      <c r="D94" s="114" t="s">
        <v>456</v>
      </c>
      <c r="E94" s="104" t="s">
        <v>57</v>
      </c>
      <c r="F94" s="191" t="str">
        <f>HYPERLINK(CONCATENATE("https://co2mpas.readthedocs.io/en/stable/glossary.html#term-",SUBSTITUTE(SUBSTITUTE(SUBSTITUTE(SUBSTITUTE(SUBSTITUTE(SUBSTITUTE(SUBSTITUTE(SUBSTITUTE(SUBSTITUTE(SUBSTITUTE(SUBSTITUTE(B94,"_","-"),"dice.",""),"flag.",""),"WLTP",""),"NEDC",""),"-H",""),"-L",""),"target ",""),"calibration.",""),"prediction.","")," ","")),G94)</f>
        <v>CO2-emission correction coefficient (KCO2) for charge sustaining battery energy balance correction. 
Paragraph 5.3.5 of Annex 8 of UNECE Regulation No. 101 Rev.3</v>
      </c>
      <c r="G94" s="47" t="s">
        <v>496</v>
      </c>
    </row>
    <row r="95" spans="1:9" ht="60">
      <c r="A95" s="119" t="s">
        <v>411</v>
      </c>
      <c r="B95" s="67" t="s">
        <v>345</v>
      </c>
      <c r="C95" s="98"/>
      <c r="D95" s="114"/>
      <c r="E95" s="104" t="s">
        <v>57</v>
      </c>
      <c r="F95" s="191" t="str">
        <f t="shared" ref="F95:F125" si="6">HYPERLINK(CONCATENATE("https://co2mpas.readthedocs.io/en/stable/glossary.html#term-",SUBSTITUTE(SUBSTITUTE(SUBSTITUTE(SUBSTITUTE(SUBSTITUTE(SUBSTITUTE(SUBSTITUTE(SUBSTITUTE(SUBSTITUTE(SUBSTITUTE(SUBSTITUTE(B95,"_","-"),"dice.",""),"flag.",""),"WLTP",""),"NEDC",""),"-H",""),"-L",""),"target ",""),"calibration.",""),"prediction.","")," ","")),G95)</f>
        <v>The ratio existing between the planetary and the final drive rotational speeds during electric drive (engine speed equal to zero). 
The planetary speed is the rotational speed of the planetary gearset side that is not the engine nor the final drive side.</v>
      </c>
      <c r="G95" s="47" t="s">
        <v>450</v>
      </c>
    </row>
    <row r="96" spans="1:9" ht="30">
      <c r="A96" s="201" t="s">
        <v>564</v>
      </c>
      <c r="B96" s="67" t="s">
        <v>420</v>
      </c>
      <c r="C96" s="31"/>
      <c r="D96" s="114" t="s">
        <v>193</v>
      </c>
      <c r="E96" s="104" t="s">
        <v>57</v>
      </c>
      <c r="F96" s="191" t="str">
        <f t="shared" si="6"/>
        <v>Initial state of charge of the Drive battery at the beginning of the WLTP-H Charge Sustaining test.</v>
      </c>
      <c r="G96" s="47" t="s">
        <v>565</v>
      </c>
    </row>
    <row r="97" spans="1:7" ht="30">
      <c r="A97" s="201"/>
      <c r="B97" s="67" t="s">
        <v>421</v>
      </c>
      <c r="C97" s="97"/>
      <c r="D97" s="114" t="s">
        <v>193</v>
      </c>
      <c r="E97" s="104" t="s">
        <v>57</v>
      </c>
      <c r="F97" s="191" t="str">
        <f t="shared" si="6"/>
        <v>Initial state of charge of the Drive battery at the beginning of the WLTP-L Charge Sustaining test.</v>
      </c>
      <c r="G97" s="47" t="s">
        <v>566</v>
      </c>
    </row>
    <row r="98" spans="1:7">
      <c r="A98" s="119" t="s">
        <v>356</v>
      </c>
      <c r="B98" s="67" t="s">
        <v>354</v>
      </c>
      <c r="C98" s="31"/>
      <c r="D98" s="114"/>
      <c r="E98" s="104" t="s">
        <v>81</v>
      </c>
      <c r="F98" s="191" t="str">
        <f t="shared" si="6"/>
        <v>Number of cells of the Drive battery [-]. (default: 1)</v>
      </c>
      <c r="G98" s="47" t="s">
        <v>548</v>
      </c>
    </row>
    <row r="99" spans="1:7">
      <c r="A99" s="119" t="s">
        <v>358</v>
      </c>
      <c r="B99" s="67" t="s">
        <v>355</v>
      </c>
      <c r="C99" s="31"/>
      <c r="D99" s="114"/>
      <c r="E99" s="104" t="s">
        <v>58</v>
      </c>
      <c r="F99" s="191" t="str">
        <f t="shared" si="6"/>
        <v>Drive battery technology type (e.g., NiMH, Li-NCA (Li-Ni-Co-Al), etc.).</v>
      </c>
      <c r="G99" s="47" t="s">
        <v>547</v>
      </c>
    </row>
    <row r="100" spans="1:7">
      <c r="A100" s="119" t="s">
        <v>357</v>
      </c>
      <c r="B100" s="67" t="s">
        <v>346</v>
      </c>
      <c r="C100" s="31"/>
      <c r="D100" s="114" t="s">
        <v>23</v>
      </c>
      <c r="E100" s="104" t="s">
        <v>57</v>
      </c>
      <c r="F100" s="191" t="str">
        <f t="shared" si="6"/>
        <v>Drive battery capacity.</v>
      </c>
      <c r="G100" s="47" t="s">
        <v>545</v>
      </c>
    </row>
    <row r="101" spans="1:7">
      <c r="A101" s="119" t="s">
        <v>532</v>
      </c>
      <c r="B101" s="73" t="s">
        <v>551</v>
      </c>
      <c r="C101" s="31"/>
      <c r="D101" s="125" t="s">
        <v>22</v>
      </c>
      <c r="E101" s="84" t="s">
        <v>57</v>
      </c>
      <c r="F101" s="191" t="str">
        <f t="shared" si="6"/>
        <v>Drive battery voltage.</v>
      </c>
      <c r="G101" s="141" t="s">
        <v>546</v>
      </c>
    </row>
    <row r="102" spans="1:7">
      <c r="A102" s="119" t="s">
        <v>368</v>
      </c>
      <c r="B102" s="67" t="s">
        <v>331</v>
      </c>
      <c r="C102" s="97"/>
      <c r="D102" s="114" t="s">
        <v>3</v>
      </c>
      <c r="E102" s="104" t="s">
        <v>57</v>
      </c>
      <c r="F102" s="191" t="str">
        <f t="shared" si="6"/>
        <v>Rated power of motor P0.</v>
      </c>
      <c r="G102" s="47" t="s">
        <v>397</v>
      </c>
    </row>
    <row r="103" spans="1:7">
      <c r="A103" s="119" t="s">
        <v>367</v>
      </c>
      <c r="B103" s="67" t="s">
        <v>359</v>
      </c>
      <c r="C103" s="97"/>
      <c r="D103" s="114" t="s">
        <v>360</v>
      </c>
      <c r="E103" s="104" t="s">
        <v>57</v>
      </c>
      <c r="F103" s="191" t="str">
        <f t="shared" si="6"/>
        <v>Rated torque of motor P0.</v>
      </c>
      <c r="G103" s="47" t="s">
        <v>398</v>
      </c>
    </row>
    <row r="104" spans="1:7">
      <c r="A104" s="119" t="s">
        <v>375</v>
      </c>
      <c r="B104" s="67" t="s">
        <v>332</v>
      </c>
      <c r="C104" s="97"/>
      <c r="D104" s="114"/>
      <c r="E104" s="104" t="s">
        <v>57</v>
      </c>
      <c r="F104" s="191" t="str">
        <f t="shared" si="6"/>
        <v>Ratio between motor P0 speed and engine speed.</v>
      </c>
      <c r="G104" s="47" t="s">
        <v>369</v>
      </c>
    </row>
    <row r="105" spans="1:7">
      <c r="A105" s="119" t="s">
        <v>388</v>
      </c>
      <c r="B105" s="67" t="s">
        <v>333</v>
      </c>
      <c r="C105" s="97"/>
      <c r="D105" s="114" t="s">
        <v>3</v>
      </c>
      <c r="E105" s="104" t="s">
        <v>57</v>
      </c>
      <c r="F105" s="191" t="str">
        <f t="shared" si="6"/>
        <v>Rated power of motor P1.</v>
      </c>
      <c r="G105" s="47" t="s">
        <v>399</v>
      </c>
    </row>
    <row r="106" spans="1:7">
      <c r="A106" s="119" t="s">
        <v>389</v>
      </c>
      <c r="B106" s="67" t="s">
        <v>361</v>
      </c>
      <c r="C106" s="97"/>
      <c r="D106" s="114" t="s">
        <v>360</v>
      </c>
      <c r="E106" s="104" t="s">
        <v>57</v>
      </c>
      <c r="F106" s="191" t="str">
        <f t="shared" si="6"/>
        <v>Rated torque of motor P1.</v>
      </c>
      <c r="G106" s="47" t="s">
        <v>400</v>
      </c>
    </row>
    <row r="107" spans="1:7">
      <c r="A107" s="119" t="s">
        <v>390</v>
      </c>
      <c r="B107" s="67" t="s">
        <v>334</v>
      </c>
      <c r="C107" s="97"/>
      <c r="D107" s="114"/>
      <c r="E107" s="104" t="s">
        <v>57</v>
      </c>
      <c r="F107" s="191" t="str">
        <f t="shared" si="6"/>
        <v>Ratio between motor P1 speed and engine speed.</v>
      </c>
      <c r="G107" s="47" t="s">
        <v>370</v>
      </c>
    </row>
    <row r="108" spans="1:7">
      <c r="A108" s="119" t="s">
        <v>394</v>
      </c>
      <c r="B108" s="67" t="s">
        <v>391</v>
      </c>
      <c r="C108" s="97"/>
      <c r="D108" s="114" t="s">
        <v>3</v>
      </c>
      <c r="E108" s="104" t="s">
        <v>57</v>
      </c>
      <c r="F108" s="191" t="str">
        <f t="shared" si="6"/>
        <v>Rated power of motor P2.</v>
      </c>
      <c r="G108" s="47" t="s">
        <v>401</v>
      </c>
    </row>
    <row r="109" spans="1:7">
      <c r="A109" s="119" t="s">
        <v>395</v>
      </c>
      <c r="B109" s="67" t="s">
        <v>392</v>
      </c>
      <c r="C109" s="97"/>
      <c r="D109" s="114" t="s">
        <v>360</v>
      </c>
      <c r="E109" s="104" t="s">
        <v>57</v>
      </c>
      <c r="F109" s="191" t="str">
        <f t="shared" si="6"/>
        <v>Rated torque of motor P2.</v>
      </c>
      <c r="G109" s="47" t="s">
        <v>402</v>
      </c>
    </row>
    <row r="110" spans="1:7">
      <c r="A110" s="119" t="s">
        <v>396</v>
      </c>
      <c r="B110" s="67" t="s">
        <v>393</v>
      </c>
      <c r="C110" s="97"/>
      <c r="D110" s="114"/>
      <c r="E110" s="104" t="s">
        <v>57</v>
      </c>
      <c r="F110" s="191" t="str">
        <f t="shared" si="6"/>
        <v>Ratio between motor P2 speed and gear box speed in.</v>
      </c>
      <c r="G110" s="141" t="s">
        <v>521</v>
      </c>
    </row>
    <row r="111" spans="1:7">
      <c r="A111" s="119" t="s">
        <v>525</v>
      </c>
      <c r="B111" s="67" t="s">
        <v>335</v>
      </c>
      <c r="C111" s="98"/>
      <c r="D111" s="114" t="s">
        <v>3</v>
      </c>
      <c r="E111" s="104" t="s">
        <v>57</v>
      </c>
      <c r="F111" s="191" t="str">
        <f t="shared" si="6"/>
        <v>Rated power of motor P2 planetary.</v>
      </c>
      <c r="G111" s="141" t="s">
        <v>522</v>
      </c>
    </row>
    <row r="112" spans="1:7">
      <c r="A112" s="119" t="s">
        <v>526</v>
      </c>
      <c r="B112" s="67" t="s">
        <v>362</v>
      </c>
      <c r="C112" s="98"/>
      <c r="D112" s="114" t="s">
        <v>360</v>
      </c>
      <c r="E112" s="104" t="s">
        <v>57</v>
      </c>
      <c r="F112" s="191" t="str">
        <f t="shared" si="6"/>
        <v>Rated torque of motor P2 planetary.</v>
      </c>
      <c r="G112" s="141" t="s">
        <v>523</v>
      </c>
    </row>
    <row r="113" spans="1:13" ht="30">
      <c r="A113" s="119" t="s">
        <v>527</v>
      </c>
      <c r="B113" s="67" t="s">
        <v>336</v>
      </c>
      <c r="C113" s="98"/>
      <c r="D113" s="114"/>
      <c r="E113" s="104" t="s">
        <v>57</v>
      </c>
      <c r="F113" s="191" t="str">
        <f t="shared" si="6"/>
        <v>Ratio between motor P2 planetary speed and planetary speed (branch of the planetary gearset that goes to motor P2 planetary).</v>
      </c>
      <c r="G113" s="141" t="s">
        <v>524</v>
      </c>
    </row>
    <row r="114" spans="1:13">
      <c r="A114" s="119" t="s">
        <v>382</v>
      </c>
      <c r="B114" s="67" t="s">
        <v>337</v>
      </c>
      <c r="C114" s="97"/>
      <c r="D114" s="114" t="s">
        <v>3</v>
      </c>
      <c r="E114" s="104" t="s">
        <v>57</v>
      </c>
      <c r="F114" s="191" t="str">
        <f t="shared" si="6"/>
        <v>Rated power of front motor P3.</v>
      </c>
      <c r="G114" s="47" t="s">
        <v>403</v>
      </c>
    </row>
    <row r="115" spans="1:13">
      <c r="A115" s="119" t="s">
        <v>383</v>
      </c>
      <c r="B115" s="67" t="s">
        <v>363</v>
      </c>
      <c r="C115" s="97"/>
      <c r="D115" s="114" t="s">
        <v>360</v>
      </c>
      <c r="E115" s="104" t="s">
        <v>57</v>
      </c>
      <c r="F115" s="191" t="str">
        <f t="shared" si="6"/>
        <v>Rated torque of front motor P3.</v>
      </c>
      <c r="G115" s="47" t="s">
        <v>404</v>
      </c>
    </row>
    <row r="116" spans="1:13">
      <c r="A116" s="119" t="s">
        <v>384</v>
      </c>
      <c r="B116" s="67" t="s">
        <v>338</v>
      </c>
      <c r="C116" s="97"/>
      <c r="D116" s="114"/>
      <c r="E116" s="104" t="s">
        <v>57</v>
      </c>
      <c r="F116" s="191" t="str">
        <f t="shared" si="6"/>
        <v>Ratio between front motor P3 speed and final drive speed in.</v>
      </c>
      <c r="G116" s="47" t="s">
        <v>371</v>
      </c>
    </row>
    <row r="117" spans="1:13">
      <c r="A117" s="119" t="s">
        <v>385</v>
      </c>
      <c r="B117" s="67" t="s">
        <v>339</v>
      </c>
      <c r="C117" s="97"/>
      <c r="D117" s="114" t="s">
        <v>3</v>
      </c>
      <c r="E117" s="104" t="s">
        <v>57</v>
      </c>
      <c r="F117" s="191" t="str">
        <f t="shared" si="6"/>
        <v>Rated power of rear motor P3.</v>
      </c>
      <c r="G117" s="47" t="s">
        <v>405</v>
      </c>
    </row>
    <row r="118" spans="1:13">
      <c r="A118" s="119" t="s">
        <v>386</v>
      </c>
      <c r="B118" s="67" t="s">
        <v>364</v>
      </c>
      <c r="C118" s="97"/>
      <c r="D118" s="114" t="s">
        <v>360</v>
      </c>
      <c r="E118" s="104" t="s">
        <v>57</v>
      </c>
      <c r="F118" s="191" t="str">
        <f t="shared" si="6"/>
        <v>Rated torque of rear motor P3.</v>
      </c>
      <c r="G118" s="47" t="s">
        <v>406</v>
      </c>
    </row>
    <row r="119" spans="1:13">
      <c r="A119" s="119" t="s">
        <v>387</v>
      </c>
      <c r="B119" s="67" t="s">
        <v>340</v>
      </c>
      <c r="C119" s="97"/>
      <c r="D119" s="114"/>
      <c r="E119" s="104" t="s">
        <v>57</v>
      </c>
      <c r="F119" s="191" t="str">
        <f t="shared" si="6"/>
        <v>Ratio between rear motor P3 speed and final drive speed in.</v>
      </c>
      <c r="G119" s="47" t="s">
        <v>372</v>
      </c>
    </row>
    <row r="120" spans="1:13">
      <c r="A120" s="119" t="s">
        <v>379</v>
      </c>
      <c r="B120" s="67" t="s">
        <v>341</v>
      </c>
      <c r="C120" s="97"/>
      <c r="D120" s="114" t="s">
        <v>3</v>
      </c>
      <c r="E120" s="104" t="s">
        <v>57</v>
      </c>
      <c r="F120" s="191" t="str">
        <f t="shared" si="6"/>
        <v>Rated power of front motor P4.</v>
      </c>
      <c r="G120" s="47" t="s">
        <v>407</v>
      </c>
    </row>
    <row r="121" spans="1:13">
      <c r="A121" s="119" t="s">
        <v>380</v>
      </c>
      <c r="B121" s="67" t="s">
        <v>365</v>
      </c>
      <c r="C121" s="97"/>
      <c r="D121" s="114" t="s">
        <v>360</v>
      </c>
      <c r="E121" s="104" t="s">
        <v>57</v>
      </c>
      <c r="F121" s="191" t="str">
        <f t="shared" si="6"/>
        <v>Rated torque of front motor P4.</v>
      </c>
      <c r="G121" s="47" t="s">
        <v>408</v>
      </c>
    </row>
    <row r="122" spans="1:13">
      <c r="A122" s="119" t="s">
        <v>381</v>
      </c>
      <c r="B122" s="67" t="s">
        <v>342</v>
      </c>
      <c r="C122" s="97"/>
      <c r="D122" s="114"/>
      <c r="E122" s="104" t="s">
        <v>57</v>
      </c>
      <c r="F122" s="191" t="str">
        <f t="shared" si="6"/>
        <v>Ratio between front motor P4 speed and wheel speed.</v>
      </c>
      <c r="G122" s="47" t="s">
        <v>373</v>
      </c>
    </row>
    <row r="123" spans="1:13">
      <c r="A123" s="119" t="s">
        <v>376</v>
      </c>
      <c r="B123" s="67" t="s">
        <v>343</v>
      </c>
      <c r="C123" s="97"/>
      <c r="D123" s="114" t="s">
        <v>3</v>
      </c>
      <c r="E123" s="104" t="s">
        <v>57</v>
      </c>
      <c r="F123" s="191" t="str">
        <f t="shared" si="6"/>
        <v>Rated power of rear motor P4.</v>
      </c>
      <c r="G123" s="47" t="s">
        <v>409</v>
      </c>
    </row>
    <row r="124" spans="1:13">
      <c r="A124" s="119" t="s">
        <v>377</v>
      </c>
      <c r="B124" s="67" t="s">
        <v>366</v>
      </c>
      <c r="C124" s="97"/>
      <c r="D124" s="114" t="s">
        <v>360</v>
      </c>
      <c r="E124" s="104" t="s">
        <v>57</v>
      </c>
      <c r="F124" s="191" t="str">
        <f t="shared" si="6"/>
        <v>Rated torque of rear motor P4.</v>
      </c>
      <c r="G124" s="47" t="s">
        <v>410</v>
      </c>
    </row>
    <row r="125" spans="1:13">
      <c r="A125" s="119" t="s">
        <v>378</v>
      </c>
      <c r="B125" s="67" t="s">
        <v>344</v>
      </c>
      <c r="C125" s="97"/>
      <c r="D125" s="114"/>
      <c r="E125" s="104" t="s">
        <v>57</v>
      </c>
      <c r="F125" s="191" t="str">
        <f t="shared" si="6"/>
        <v>Ratio between rear motor P4 speed and wheel speed.</v>
      </c>
      <c r="G125" s="47" t="s">
        <v>374</v>
      </c>
    </row>
    <row r="126" spans="1:13">
      <c r="A126" s="119"/>
      <c r="B126" s="72"/>
      <c r="C126" s="103"/>
      <c r="D126" s="114"/>
      <c r="E126" s="104"/>
      <c r="F126" s="196"/>
      <c r="G126" s="47"/>
    </row>
    <row r="127" spans="1:13" ht="17">
      <c r="A127" s="142" t="s">
        <v>520</v>
      </c>
      <c r="B127" s="8"/>
      <c r="C127" s="133"/>
      <c r="D127" s="114"/>
      <c r="E127" s="104"/>
      <c r="F127" s="191"/>
      <c r="G127" s="47"/>
    </row>
    <row r="128" spans="1:13">
      <c r="A128" s="128" t="str">
        <f>"From" &amp; IF($C$3="OVC-HEV"," Charge-Sustaining",IF($C$3="NOVC-HEV"," Charge-Sustaining","")) &amp; " Test Cycle"</f>
        <v>From Test Cycle</v>
      </c>
      <c r="B128" s="163"/>
      <c r="C128" s="134"/>
      <c r="D128" s="134"/>
      <c r="E128" s="134"/>
      <c r="F128" s="197"/>
      <c r="G128" s="47"/>
      <c r="H128" s="15"/>
      <c r="I128" s="15"/>
      <c r="J128" s="15"/>
      <c r="K128" s="15"/>
      <c r="L128" s="15"/>
      <c r="M128" s="15"/>
    </row>
    <row r="129" spans="1:13" ht="30">
      <c r="A129" s="126" t="str">
        <f>"WLTP-H" &amp; IF($C$3&lt;&gt;"Pure ICE"," CS", "") &amp;" CO2 value phase 1"</f>
        <v>WLTP-H CO2 value phase 1</v>
      </c>
      <c r="B129" s="72" t="s">
        <v>42</v>
      </c>
      <c r="C129" s="31">
        <v>201</v>
      </c>
      <c r="D129" s="114" t="s">
        <v>454</v>
      </c>
      <c r="E129" s="104" t="s">
        <v>57</v>
      </c>
      <c r="F129" s="191" t="str">
        <f>HYPERLINK(CONCATENATE("https://co2mpas.readthedocs.io/en/stable/glossary.html#term-",SUBSTITUTE(SUBSTITUTE(SUBSTITUTE(SUBSTITUTE(SUBSTITUTE(SUBSTITUTE(SUBSTITUTE(SUBSTITUTE(SUBSTITUTE(SUBSTITUTE(SUBSTITUTE(B129,"_","-"),"dice.",""),"flag.",""),"WLTP",""),"NEDC",""),"-H",""),"-L",""),"target ",""),"calibration.",""),"prediction.","")," ","")),G129)</f>
        <v>Uncorrected, not rounded, measured value MCO2,p,1 of phase Low WLTP-H (Charge-Sustaining value in case of NOVC and OVC-HEVs)</v>
      </c>
      <c r="G129" s="47" t="s">
        <v>423</v>
      </c>
    </row>
    <row r="130" spans="1:13" ht="30">
      <c r="A130" s="126" t="str">
        <f>"WLTP-H" &amp; IF($C$3&lt;&gt;"Pure ICE"," CS", "") &amp;" CO2 value phase 2"</f>
        <v>WLTP-H CO2 value phase 2</v>
      </c>
      <c r="B130" s="72" t="s">
        <v>41</v>
      </c>
      <c r="C130" s="31">
        <v>164</v>
      </c>
      <c r="D130" s="114" t="s">
        <v>454</v>
      </c>
      <c r="E130" s="104" t="s">
        <v>57</v>
      </c>
      <c r="F130" s="191" t="str">
        <f>HYPERLINK(CONCATENATE("https://co2mpas.readthedocs.io/en/stable/glossary.html#term-",SUBSTITUTE(SUBSTITUTE(SUBSTITUTE(SUBSTITUTE(SUBSTITUTE(SUBSTITUTE(SUBSTITUTE(SUBSTITUTE(SUBSTITUTE(SUBSTITUTE(SUBSTITUTE(B130,"_","-"),"dice.",""),"flag.",""),"WLTP",""),"NEDC",""),"-H",""),"-L",""),"target ",""),"calibration.",""),"prediction.","")," ","")),G130)</f>
        <v>Uncorrected, not rounded, measured value MCO2,p,1 of phase Medium WLTP-H (Charge-Sustaining value in case of NOVC and OVC-HEVs)</v>
      </c>
      <c r="G130" s="47" t="s">
        <v>424</v>
      </c>
    </row>
    <row r="131" spans="1:13" ht="30">
      <c r="A131" s="126" t="str">
        <f>"WLTP-H" &amp; IF($C$3&lt;&gt;"Pure ICE"," CS", "") &amp;" CO2 value phase 3"</f>
        <v>WLTP-H CO2 value phase 3</v>
      </c>
      <c r="B131" s="72" t="s">
        <v>40</v>
      </c>
      <c r="C131" s="31">
        <v>158</v>
      </c>
      <c r="D131" s="114" t="s">
        <v>454</v>
      </c>
      <c r="E131" s="104" t="s">
        <v>57</v>
      </c>
      <c r="F131" s="191" t="str">
        <f t="shared" ref="F131:F148" si="7">HYPERLINK(CONCATENATE("https://co2mpas.readthedocs.io/en/stable/glossary.html#term-",SUBSTITUTE(SUBSTITUTE(SUBSTITUTE(SUBSTITUTE(SUBSTITUTE(SUBSTITUTE(SUBSTITUTE(SUBSTITUTE(SUBSTITUTE(SUBSTITUTE(SUBSTITUTE(B131,"_","-"),"dice.",""),"flag.",""),"WLTP",""),"NEDC",""),"-H",""),"-L",""),"target ",""),"calibration.",""),"prediction.","")," ","")),G131)</f>
        <v>Uncorrected, not rounded, measured value MCO2,p,1 of phase High WLTP-H (Charge-Sustaining value in case of NOVC and OVC-HEVs)</v>
      </c>
      <c r="G131" s="47" t="s">
        <v>425</v>
      </c>
    </row>
    <row r="132" spans="1:13" ht="30">
      <c r="A132" s="126" t="str">
        <f>"WLTP-H" &amp; IF($C$3&lt;&gt;"Pure ICE"," CS", "") &amp;" CO2 value phase 4"</f>
        <v>WLTP-H CO2 value phase 4</v>
      </c>
      <c r="B132" s="74" t="s">
        <v>39</v>
      </c>
      <c r="C132" s="31">
        <v>188</v>
      </c>
      <c r="D132" s="114" t="s">
        <v>454</v>
      </c>
      <c r="E132" s="104" t="s">
        <v>57</v>
      </c>
      <c r="F132" s="191" t="str">
        <f t="shared" si="7"/>
        <v>Uncorrected, not rounded, measured value MCO2,p,1 of phase Extra-High WLTP-H (Charge-Sustaining value in case of NOVC and OVC-HEVs)</v>
      </c>
      <c r="G132" s="47" t="s">
        <v>426</v>
      </c>
    </row>
    <row r="133" spans="1:13">
      <c r="A133" s="159" t="s">
        <v>295</v>
      </c>
      <c r="B133" s="73" t="s">
        <v>293</v>
      </c>
      <c r="C133" s="10">
        <v>0</v>
      </c>
      <c r="D133" s="114"/>
      <c r="E133" s="104" t="s">
        <v>69</v>
      </c>
      <c r="F133" s="191" t="str">
        <f t="shared" si="7"/>
        <v>0 = No | 1 = Yes - Correction performed?  (default: 1)</v>
      </c>
      <c r="G133" s="47" t="s">
        <v>559</v>
      </c>
    </row>
    <row r="134" spans="1:13">
      <c r="A134" s="159" t="s">
        <v>296</v>
      </c>
      <c r="B134" s="73" t="s">
        <v>294</v>
      </c>
      <c r="C134" s="10">
        <v>1</v>
      </c>
      <c r="D134" s="114"/>
      <c r="E134" s="104" t="s">
        <v>69</v>
      </c>
      <c r="F134" s="191" t="str">
        <f t="shared" si="7"/>
        <v>0 = No | 1 = Yes - Correction performed?  (default: 1)</v>
      </c>
      <c r="G134" s="47" t="s">
        <v>559</v>
      </c>
    </row>
    <row r="135" spans="1:13" s="15" customFormat="1" ht="30">
      <c r="A135" s="121" t="s">
        <v>459</v>
      </c>
      <c r="B135" s="73" t="s">
        <v>440</v>
      </c>
      <c r="C135" s="31"/>
      <c r="D135" s="125" t="s">
        <v>261</v>
      </c>
      <c r="E135" s="84" t="s">
        <v>57</v>
      </c>
      <c r="F135" s="191" t="str">
        <f t="shared" si="7"/>
        <v>Combined Charge-Sustaining fuel consumption for WLTP-H test [l/100 km] (OVC-HEV only)</v>
      </c>
      <c r="G135" s="47" t="s">
        <v>460</v>
      </c>
    </row>
    <row r="136" spans="1:13" ht="30">
      <c r="A136" s="159" t="s">
        <v>469</v>
      </c>
      <c r="B136" s="74" t="s">
        <v>473</v>
      </c>
      <c r="C136" s="31"/>
      <c r="D136" s="114" t="s">
        <v>563</v>
      </c>
      <c r="E136" s="84" t="s">
        <v>57</v>
      </c>
      <c r="F136" s="191" t="str">
        <f t="shared" si="7"/>
        <v>Combined measured Charge-Sustaining CO2 emissions for vehicle WLTP-H after all applicable corrections, MCO2,C,5  (OVC-HEV only)</v>
      </c>
      <c r="G136" s="47" t="s">
        <v>488</v>
      </c>
    </row>
    <row r="137" spans="1:13" s="124" customFormat="1" ht="30">
      <c r="A137" s="119" t="s">
        <v>462</v>
      </c>
      <c r="B137" s="74" t="s">
        <v>474</v>
      </c>
      <c r="C137" s="31"/>
      <c r="D137" s="125" t="s">
        <v>454</v>
      </c>
      <c r="E137" s="84" t="s">
        <v>57</v>
      </c>
      <c r="F137" s="191" t="str">
        <f t="shared" si="7"/>
        <v>Declared Charge-Sustaining CO2 mass emissions MCO2, Charge-Depleting for vehicle WLTP-H (OVC-HEV only)</v>
      </c>
      <c r="G137" s="47" t="s">
        <v>513</v>
      </c>
      <c r="H137" s="15"/>
      <c r="I137" s="15"/>
      <c r="J137" s="15"/>
      <c r="K137" s="15"/>
      <c r="L137" s="15"/>
      <c r="M137" s="15"/>
    </row>
    <row r="138" spans="1:13" ht="30">
      <c r="A138" s="161" t="s">
        <v>457</v>
      </c>
      <c r="B138" s="74" t="s">
        <v>442</v>
      </c>
      <c r="C138" s="31"/>
      <c r="D138" s="114" t="s">
        <v>563</v>
      </c>
      <c r="E138" s="84" t="s">
        <v>57</v>
      </c>
      <c r="F138" s="191" t="str">
        <f t="shared" si="7"/>
        <v>Charge-Sustaining, Condition B,  Declared Value for NEDC-H. Value should be Ki factor corrected for vehicle NEDC-H (OVC-HEV only)</v>
      </c>
      <c r="G138" s="47" t="s">
        <v>468</v>
      </c>
    </row>
    <row r="139" spans="1:13" ht="30">
      <c r="A139" s="126" t="str">
        <f>"WLTP-L" &amp; IF($C$3&lt;&gt;"Pure ICE"," CS", "") &amp;" CO2 value phase 1"</f>
        <v>WLTP-L CO2 value phase 1</v>
      </c>
      <c r="B139" s="74" t="s">
        <v>47</v>
      </c>
      <c r="C139" s="97">
        <v>188</v>
      </c>
      <c r="D139" s="114" t="s">
        <v>454</v>
      </c>
      <c r="E139" s="104" t="s">
        <v>57</v>
      </c>
      <c r="F139" s="191" t="str">
        <f t="shared" si="7"/>
        <v>Uncorrected, not rounded, measured value MCO2,p,1 of phase Low WLTP-L (Charge-Sustaining value in case of NOVC and OVC-HEVs)</v>
      </c>
      <c r="G139" s="47" t="s">
        <v>427</v>
      </c>
    </row>
    <row r="140" spans="1:13" ht="30">
      <c r="A140" s="126" t="str">
        <f>"WLTP-L" &amp; IF($C$3&lt;&gt;"Pure ICE"," CS", "") &amp;" CO2 value phase 2"</f>
        <v>WLTP-L CO2 value phase 2</v>
      </c>
      <c r="B140" s="74" t="s">
        <v>48</v>
      </c>
      <c r="C140" s="97">
        <v>142</v>
      </c>
      <c r="D140" s="114" t="s">
        <v>454</v>
      </c>
      <c r="E140" s="104" t="s">
        <v>57</v>
      </c>
      <c r="F140" s="191" t="str">
        <f t="shared" si="7"/>
        <v>Uncorrected, not rounded, measured value MCO2,p,1 of phase Medium WLTP-L (Charge-Sustaining value in case of NOVC and OVC-HEVs)</v>
      </c>
      <c r="G140" s="47" t="s">
        <v>428</v>
      </c>
    </row>
    <row r="141" spans="1:13" ht="30">
      <c r="A141" s="126" t="str">
        <f>"WLTP-L" &amp; IF($C$3&lt;&gt;"Pure ICE"," CS", "") &amp;" CO2 value phase 3"</f>
        <v>WLTP-L CO2 value phase 3</v>
      </c>
      <c r="B141" s="74" t="s">
        <v>49</v>
      </c>
      <c r="C141" s="97">
        <v>137</v>
      </c>
      <c r="D141" s="114" t="s">
        <v>454</v>
      </c>
      <c r="E141" s="104" t="s">
        <v>57</v>
      </c>
      <c r="F141" s="191" t="str">
        <f t="shared" si="7"/>
        <v>Uncorrected, not rounded, measured value MCO2,p,1 of phase High WLTP-L (Charge-Sustaining value in case of NOVC and OVC-HEVs)</v>
      </c>
      <c r="G141" s="47" t="s">
        <v>429</v>
      </c>
    </row>
    <row r="142" spans="1:13" ht="30">
      <c r="A142" s="126" t="str">
        <f>"WLTP-L" &amp; IF($C$3&lt;&gt;"Pure ICE"," CS", "") &amp;" CO2 value phase 4"</f>
        <v>WLTP-L CO2 value phase 4</v>
      </c>
      <c r="B142" s="74" t="s">
        <v>50</v>
      </c>
      <c r="C142" s="97">
        <v>172</v>
      </c>
      <c r="D142" s="114" t="s">
        <v>454</v>
      </c>
      <c r="E142" s="104" t="s">
        <v>57</v>
      </c>
      <c r="F142" s="191" t="str">
        <f t="shared" si="7"/>
        <v>Uncorrected, not rounded, measured value MCO2,p,1 of phase Extra-High WLTP-L (Charge-Sustaining value in case of NOVC and OVC-HEVs)</v>
      </c>
      <c r="G142" s="47" t="s">
        <v>430</v>
      </c>
    </row>
    <row r="143" spans="1:13">
      <c r="A143" s="159" t="s">
        <v>297</v>
      </c>
      <c r="B143" s="73" t="s">
        <v>299</v>
      </c>
      <c r="C143" s="101">
        <v>0</v>
      </c>
      <c r="D143" s="114"/>
      <c r="E143" s="104" t="s">
        <v>69</v>
      </c>
      <c r="F143" s="191" t="str">
        <f t="shared" si="7"/>
        <v>0 = No | 1 = Yes - Correction performed?  (default: 1)</v>
      </c>
      <c r="G143" s="47" t="s">
        <v>559</v>
      </c>
    </row>
    <row r="144" spans="1:13">
      <c r="A144" s="159" t="s">
        <v>298</v>
      </c>
      <c r="B144" s="73" t="s">
        <v>300</v>
      </c>
      <c r="C144" s="101">
        <v>1</v>
      </c>
      <c r="D144" s="114"/>
      <c r="E144" s="104" t="s">
        <v>69</v>
      </c>
      <c r="F144" s="191" t="str">
        <f t="shared" si="7"/>
        <v>0 = No | 1 = Yes - Correction performed?  (default: 1)</v>
      </c>
      <c r="G144" s="47" t="s">
        <v>559</v>
      </c>
    </row>
    <row r="145" spans="1:13" s="15" customFormat="1" ht="30">
      <c r="A145" s="121" t="s">
        <v>461</v>
      </c>
      <c r="B145" s="73" t="s">
        <v>441</v>
      </c>
      <c r="C145" s="97"/>
      <c r="D145" s="125" t="s">
        <v>261</v>
      </c>
      <c r="E145" s="84" t="s">
        <v>57</v>
      </c>
      <c r="F145" s="191" t="str">
        <f t="shared" si="7"/>
        <v>Combined Charge-Sustaining fuel consumption for WLTP-L test [l/100 km] (OVC-HEV only)</v>
      </c>
      <c r="G145" s="47" t="s">
        <v>464</v>
      </c>
    </row>
    <row r="146" spans="1:13" ht="30">
      <c r="A146" s="159" t="s">
        <v>470</v>
      </c>
      <c r="B146" s="74" t="s">
        <v>471</v>
      </c>
      <c r="C146" s="97"/>
      <c r="D146" s="125" t="s">
        <v>454</v>
      </c>
      <c r="E146" s="84" t="s">
        <v>57</v>
      </c>
      <c r="F146" s="191" t="str">
        <f t="shared" si="7"/>
        <v>Combined measured Charge-Sustaining CO2 emissions for vehicle WLTP-L after all applicable corrections, MCO2,C,5  (OVC-HEV only)</v>
      </c>
      <c r="G146" s="47" t="s">
        <v>489</v>
      </c>
    </row>
    <row r="147" spans="1:13" s="124" customFormat="1" ht="30">
      <c r="A147" s="119" t="s">
        <v>463</v>
      </c>
      <c r="B147" s="74" t="s">
        <v>472</v>
      </c>
      <c r="C147" s="97"/>
      <c r="D147" s="125" t="s">
        <v>454</v>
      </c>
      <c r="E147" s="84" t="s">
        <v>57</v>
      </c>
      <c r="F147" s="191" t="str">
        <f t="shared" si="7"/>
        <v>Declared Charge-Sustaining CO2 mass emissions MCO2,CD for vehicle WLTP-L (OVC-HEV only)</v>
      </c>
      <c r="G147" s="47" t="s">
        <v>465</v>
      </c>
      <c r="H147" s="15"/>
      <c r="I147" s="15"/>
      <c r="J147" s="15"/>
      <c r="K147" s="15"/>
      <c r="L147" s="15"/>
      <c r="M147" s="15"/>
    </row>
    <row r="148" spans="1:13" ht="30">
      <c r="A148" s="161" t="s">
        <v>458</v>
      </c>
      <c r="B148" s="74" t="s">
        <v>439</v>
      </c>
      <c r="C148" s="97"/>
      <c r="D148" s="114" t="s">
        <v>454</v>
      </c>
      <c r="E148" s="104" t="s">
        <v>57</v>
      </c>
      <c r="F148" s="191" t="str">
        <f t="shared" si="7"/>
        <v>Charge-Sustaining, Condition B,  Declared Value for NEDC-H. Value should be Ki factor corrected for vehicle NEDC-H (OVC-HEV only)</v>
      </c>
      <c r="G148" s="47" t="s">
        <v>468</v>
      </c>
    </row>
    <row r="149" spans="1:13" s="15" customFormat="1">
      <c r="A149" s="128" t="str">
        <f>"From Charge-Depleting Test Cycle" &amp;IF($C$3="OVC-HEV","", " (Not to be filled, only for OVC-HEV)")</f>
        <v>From Charge-Depleting Test Cycle (Not to be filled, only for OVC-HEV)</v>
      </c>
      <c r="B149" s="166"/>
      <c r="C149" s="166"/>
      <c r="D149" s="134"/>
      <c r="E149" s="134"/>
      <c r="F149" s="197"/>
      <c r="G149" s="47"/>
    </row>
    <row r="150" spans="1:13" ht="30">
      <c r="A150" s="119" t="s">
        <v>480</v>
      </c>
      <c r="B150" s="74" t="s">
        <v>481</v>
      </c>
      <c r="C150" s="31"/>
      <c r="D150" s="114" t="s">
        <v>454</v>
      </c>
      <c r="E150" s="104" t="s">
        <v>57</v>
      </c>
      <c r="F150" s="191" t="str">
        <f>HYPERLINK(CONCATENATE("https://co2mpas.readthedocs.io/en/stable/glossary.html#term-",SUBSTITUTE(SUBSTITUTE(SUBSTITUTE(SUBSTITUTE(SUBSTITUTE(SUBSTITUTE(SUBSTITUTE(SUBSTITUTE(SUBSTITUTE(SUBSTITUTE(SUBSTITUTE(B150,"_","-"),"dice.",""),"flag.",""),"WLTP",""),"NEDC",""),"-H",""),"-L",""),"target ",""),"calibration.",""),"prediction.","")," ","")),G150)</f>
        <v>Combined measured charge depleting CO2 mass emissions MCO2,Charge-Depleting for vehicle WLTP-H (OVC-HEV only)</v>
      </c>
      <c r="G150" s="47" t="s">
        <v>514</v>
      </c>
    </row>
    <row r="151" spans="1:13" ht="30">
      <c r="A151" s="119" t="s">
        <v>511</v>
      </c>
      <c r="B151" s="74" t="s">
        <v>475</v>
      </c>
      <c r="C151" s="31"/>
      <c r="D151" s="114" t="s">
        <v>454</v>
      </c>
      <c r="E151" s="104" t="s">
        <v>57</v>
      </c>
      <c r="F151" s="191" t="str">
        <f t="shared" ref="F151:F153" si="8">HYPERLINK(CONCATENATE("https://co2mpas.readthedocs.io/en/stable/glossary.html#term-",SUBSTITUTE(SUBSTITUTE(SUBSTITUTE(SUBSTITUTE(SUBSTITUTE(SUBSTITUTE(SUBSTITUTE(SUBSTITUTE(SUBSTITUTE(SUBSTITUTE(SUBSTITUTE(B151,"_","-"),"dice.",""),"flag.",""),"WLTP",""),"NEDC",""),"-H",""),"-L",""),"target ",""),"calibration.",""),"prediction.","")," ","")),G151)</f>
        <v>Combined NEDC-H Charge-Depleting, Condition A, CO2 emission, OEM declaration (only OVC-HEV)</v>
      </c>
      <c r="G151" s="47" t="s">
        <v>436</v>
      </c>
    </row>
    <row r="152" spans="1:13" ht="30">
      <c r="A152" s="119" t="s">
        <v>483</v>
      </c>
      <c r="B152" s="74" t="s">
        <v>482</v>
      </c>
      <c r="C152" s="97"/>
      <c r="D152" s="114" t="s">
        <v>454</v>
      </c>
      <c r="E152" s="104" t="s">
        <v>57</v>
      </c>
      <c r="F152" s="191" t="str">
        <f t="shared" si="8"/>
        <v>Combined measured charge depleting CO2 mass emissions MCO2,Charge-Depleting for vehicle WLTP-L (OVC-HEV only)</v>
      </c>
      <c r="G152" s="47" t="s">
        <v>515</v>
      </c>
    </row>
    <row r="153" spans="1:13" ht="30">
      <c r="A153" s="119" t="s">
        <v>512</v>
      </c>
      <c r="B153" s="74" t="s">
        <v>438</v>
      </c>
      <c r="C153" s="97"/>
      <c r="D153" s="114" t="s">
        <v>454</v>
      </c>
      <c r="E153" s="104" t="s">
        <v>57</v>
      </c>
      <c r="F153" s="191" t="str">
        <f t="shared" si="8"/>
        <v>Combined NEDC-L Charge-Depleting, Condition A, CO2 emission, OEM declaration (only OVC-HEV)</v>
      </c>
      <c r="G153" s="47" t="s">
        <v>437</v>
      </c>
    </row>
    <row r="154" spans="1:13" s="15" customFormat="1">
      <c r="A154" s="128" t="str">
        <f>IF($C$3="OVC-HEV","Overall Weighted","Combined &amp; Declared " &amp; A128)</f>
        <v>Combined &amp; Declared From Test Cycle</v>
      </c>
      <c r="B154" s="129"/>
      <c r="C154" s="130"/>
      <c r="D154" s="134"/>
      <c r="E154" s="134"/>
      <c r="F154" s="197"/>
      <c r="G154" s="47"/>
    </row>
    <row r="155" spans="1:13" ht="30">
      <c r="A155" s="121" t="str">
        <f>"WLTP-H" &amp; IF($C$3&lt;&gt;"Pure ICE"," CS", "") &amp;" Combined fuel consumption"</f>
        <v>WLTP-H Combined fuel consumption</v>
      </c>
      <c r="B155" s="73" t="s">
        <v>304</v>
      </c>
      <c r="C155" s="31">
        <v>7.4779999999999998</v>
      </c>
      <c r="D155" s="114" t="s">
        <v>261</v>
      </c>
      <c r="E155" s="104" t="s">
        <v>57</v>
      </c>
      <c r="F155" s="191" t="str">
        <f>HYPERLINK(CONCATENATE("https://co2mpas.readthedocs.io/en/stable/glossary.html#term-",SUBSTITUTE(SUBSTITUTE(SUBSTITUTE(SUBSTITUTE(SUBSTITUTE(SUBSTITUTE(SUBSTITUTE(SUBSTITUTE(SUBSTITUTE(SUBSTITUTE(SUBSTITUTE(B155,"_","-"),"dice.",""),"flag.",""),"WLTP",""),"NEDC",""),"-H",""),"-L",""),"target ",""),"calibration.",""),"prediction.","")," ","")),G155)</f>
        <v>Combined fuel consumption for WLTP-H test [l/100 km] (Charge-Sustaining value in case of NOVC)</v>
      </c>
      <c r="G155" s="47" t="s">
        <v>492</v>
      </c>
    </row>
    <row r="156" spans="1:13" ht="45">
      <c r="A156" s="121" t="str">
        <f>IF($C$3="OVC-HEV","UF-weighted WLTP-H CO2 measured","WLTP-H" &amp; IF($C$3&lt;&gt;"Pure ICE"," CS", "") &amp;" CO2 value combined corrected")</f>
        <v>WLTP-H CO2 value combined corrected</v>
      </c>
      <c r="B156" s="73" t="s">
        <v>303</v>
      </c>
      <c r="C156" s="31">
        <v>176.968223865715</v>
      </c>
      <c r="D156" s="114" t="s">
        <v>454</v>
      </c>
      <c r="E156" s="104" t="s">
        <v>57</v>
      </c>
      <c r="F156" s="191" t="str">
        <f t="shared" ref="F156:F162" si="9">HYPERLINK(CONCATENATE("https://co2mpas.readthedocs.io/en/stable/glossary.html#term-",SUBSTITUTE(SUBSTITUTE(SUBSTITUTE(SUBSTITUTE(SUBSTITUTE(SUBSTITUTE(SUBSTITUTE(SUBSTITUTE(SUBSTITUTE(SUBSTITUTE(SUBSTITUTE(B156,"_","-"),"dice.",""),"flag.",""),"WLTP",""),"NEDC",""),"-H",""),"-L",""),"target ",""),"calibration.",""),"prediction.","")," ","")),G156)</f>
        <v>Combined measured CO2 emissions for vehicle WLTP-H after all applicable corrections, MCO2,C,5 (Charge-Sustaining value in case of NOVC, and utility-factor weighted for OVC-HEVs)</v>
      </c>
      <c r="G156" s="47" t="s">
        <v>490</v>
      </c>
    </row>
    <row r="157" spans="1:13" ht="45">
      <c r="A157" s="119" t="str">
        <f>IF($C$3="OVC-HEV","UF-weighted WLTP-H","WLTP-H"&amp;IF($C$3&lt;&gt;"Pure ICE"," CS",""))&amp;" CO2 declared"</f>
        <v>WLTP-H CO2 declared</v>
      </c>
      <c r="B157" s="74" t="s">
        <v>283</v>
      </c>
      <c r="C157" s="31">
        <v>175.1</v>
      </c>
      <c r="D157" s="114" t="s">
        <v>454</v>
      </c>
      <c r="E157" s="104" t="s">
        <v>57</v>
      </c>
      <c r="F157" s="191" t="str">
        <f t="shared" si="9"/>
        <v>Declared value for WLTP vehicle H. Value should be Ki factor and ATCT factor corrected (Charge-Sustaining value in case of NOVC, and utility-factor weighted for OVC-HEVs)</v>
      </c>
      <c r="G157" s="47" t="s">
        <v>491</v>
      </c>
    </row>
    <row r="158" spans="1:13" ht="45">
      <c r="A158" s="119" t="str">
        <f>"NEDC-H" &amp; IF($C$3="OVC-HEV"," weighted", " CS")&amp;" CO2 declared"</f>
        <v>NEDC-H CS CO2 declared</v>
      </c>
      <c r="B158" s="74" t="s">
        <v>206</v>
      </c>
      <c r="C158" s="31">
        <v>165.6</v>
      </c>
      <c r="D158" s="114" t="s">
        <v>454</v>
      </c>
      <c r="E158" s="104" t="s">
        <v>57</v>
      </c>
      <c r="F158" s="191" t="str">
        <f t="shared" si="9"/>
        <v>Declared value for NEDC vehicle H. Value should be Ki factor corrected (Charge-Sustaining, Condition B, value in case of NOVC, 
and weighted-combined CO2 emission for OVC-HEVs)</v>
      </c>
      <c r="G158" s="47" t="s">
        <v>466</v>
      </c>
    </row>
    <row r="159" spans="1:13" ht="30">
      <c r="A159" s="121" t="str">
        <f>"WLTP-L" &amp; IF($C$3&lt;&gt;"Pure ICE"," CS", "") &amp;" Combined fuel consumption"</f>
        <v>WLTP-L Combined fuel consumption</v>
      </c>
      <c r="B159" s="73" t="s">
        <v>302</v>
      </c>
      <c r="C159" s="97">
        <v>6.7720000000000002</v>
      </c>
      <c r="D159" s="114" t="s">
        <v>261</v>
      </c>
      <c r="E159" s="104" t="s">
        <v>57</v>
      </c>
      <c r="F159" s="191" t="str">
        <f t="shared" si="9"/>
        <v>Combined fuel consumption for WLTP-L test [l/100 km] (Charge-Sustaining value in case of NOVC)</v>
      </c>
      <c r="G159" s="47" t="s">
        <v>495</v>
      </c>
    </row>
    <row r="160" spans="1:13" ht="45">
      <c r="A160" s="121" t="str">
        <f>IF($C$3="OVC-HEV","UF-weighted WLTP-L CO2 measured","WLTP-L" &amp; IF($C$3&lt;&gt;"Pure ICE"," CS", "") &amp;" CO2 value combined corrected")</f>
        <v>WLTP-L CO2 value combined corrected</v>
      </c>
      <c r="B160" s="73" t="s">
        <v>301</v>
      </c>
      <c r="C160" s="97">
        <v>158.77743959565601</v>
      </c>
      <c r="D160" s="114" t="s">
        <v>454</v>
      </c>
      <c r="E160" s="104" t="s">
        <v>57</v>
      </c>
      <c r="F160" s="191" t="str">
        <f t="shared" si="9"/>
        <v>Combined measured CO2 emissions for vehicle WLTP-L after all applicable corrections, MCO2,C,5 (Charge-Sustaining value in case of NOVC, and utility-factor weighted for OVC-HEVs)</v>
      </c>
      <c r="G160" s="47" t="s">
        <v>493</v>
      </c>
    </row>
    <row r="161" spans="1:7" ht="45">
      <c r="A161" s="119" t="str">
        <f>IF($C$3="OVC-HEV","UF-weighted WLTP-L","WLTP-L"&amp;IF($C$3&lt;&gt;"Pure ICE"," CS",""))&amp;" CO2 declared"</f>
        <v>WLTP-L CO2 declared</v>
      </c>
      <c r="B161" s="74" t="s">
        <v>284</v>
      </c>
      <c r="C161" s="97">
        <v>157.5</v>
      </c>
      <c r="D161" s="114" t="s">
        <v>454</v>
      </c>
      <c r="E161" s="104" t="s">
        <v>57</v>
      </c>
      <c r="F161" s="191" t="str">
        <f t="shared" si="9"/>
        <v>Declared value for WLTP vehicle L. Value should be Ki factor and ATCT factor corrected (Charge-Sustaining value in case of NOVC, and utility-factor weighted for OVC-HEVs)</v>
      </c>
      <c r="G161" s="47" t="s">
        <v>494</v>
      </c>
    </row>
    <row r="162" spans="1:7" ht="45">
      <c r="A162" s="119" t="str">
        <f>"NEDC-L" &amp; IF($C$3="OVC-HEV"," weighted", " CS")&amp;" CO2 declared"</f>
        <v>NEDC-L CS CO2 declared</v>
      </c>
      <c r="B162" s="74" t="s">
        <v>207</v>
      </c>
      <c r="C162" s="97">
        <v>144.1</v>
      </c>
      <c r="D162" s="114" t="s">
        <v>454</v>
      </c>
      <c r="E162" s="104" t="s">
        <v>57</v>
      </c>
      <c r="F162" s="191" t="str">
        <f t="shared" si="9"/>
        <v>Declared value for NEDC vehicle L. Value should be Ki factor corrected (Charge-Sustaining, Condition B, value in case of NOVC, 
and weighted-combined CO2 emission for OVC-HEVs)</v>
      </c>
      <c r="G162" s="47" t="s">
        <v>467</v>
      </c>
    </row>
    <row r="163" spans="1:7" s="15" customFormat="1">
      <c r="A163" s="128" t="str">
        <f>"Electric Ranges" &amp;IF($C$3="OVC-HEV","", " (Not to be filled, only for OVC-HEV)")</f>
        <v>Electric Ranges (Not to be filled, only for OVC-HEV)</v>
      </c>
      <c r="B163" s="166"/>
      <c r="C163" s="166"/>
      <c r="D163" s="134"/>
      <c r="E163" s="134"/>
      <c r="F163" s="197"/>
      <c r="G163" s="47"/>
    </row>
    <row r="164" spans="1:7" s="15" customFormat="1" ht="32">
      <c r="A164" s="122" t="s">
        <v>541</v>
      </c>
      <c r="B164" s="74" t="s">
        <v>555</v>
      </c>
      <c r="C164" s="31"/>
      <c r="D164" s="125"/>
      <c r="E164" s="104" t="s">
        <v>81</v>
      </c>
      <c r="F164" s="167" t="str">
        <f>HYPERLINK(CONCATENATE("https://co2mpas.readthedocs.io/en/stable/glossary.html#term-",SUBSTITUTE(SUBSTITUTE(SUBSTITUTE(SUBSTITUTE(SUBSTITUTE(SUBSTITUTE(SUBSTITUTE(SUBSTITUTE(SUBSTITUTE(SUBSTITUTE(SUBSTITUTE(B164,"_","-"),"dice.",""),"flag.",""),"WLTP",""),"NEDC",""),"-H",""),"-L",""),"target ",""),"calibration.",""),"prediction.","")," ","")),G164)</f>
        <v>WLTP-H Index number of the transition cycle according to entry 2.1.1.4.1.4 of Appendix 8a to Annex I to Regulation (EU) 2017/1151</v>
      </c>
      <c r="G164" s="141" t="s">
        <v>543</v>
      </c>
    </row>
    <row r="165" spans="1:7" ht="30">
      <c r="A165" s="160" t="s">
        <v>528</v>
      </c>
      <c r="B165" s="74" t="s">
        <v>557</v>
      </c>
      <c r="C165" s="127" t="s">
        <v>534</v>
      </c>
      <c r="D165" s="114"/>
      <c r="E165" s="104" t="s">
        <v>59</v>
      </c>
      <c r="F165" s="167" t="str">
        <f t="shared" ref="F165:F171" si="10">HYPERLINK(CONCATENATE("https://co2mpas.readthedocs.io/en/stable/glossary.html#term-",SUBSTITUTE(SUBSTITUTE(SUBSTITUTE(SUBSTITUTE(SUBSTITUTE(SUBSTITUTE(SUBSTITUTE(SUBSTITUTE(SUBSTITUTE(SUBSTITUTE(SUBSTITUTE(B165,"_","-"),"dice.",""),"flag.",""),"WLTP",""),"NEDC",""),"-H",""),"-L",""),"target ",""),"calibration.",""),"prediction.","")," ","")),G165)</f>
        <v>Indicate REECi of each WLTP-H Charge-Depleting cycle (Calculated according to paragraph 3.2.4.5.2 of Sub-Annex 8 to Annex XXI to Regulation (EU)  2017/1151)</v>
      </c>
      <c r="G165" s="141" t="s">
        <v>530</v>
      </c>
    </row>
    <row r="166" spans="1:7">
      <c r="A166" s="161" t="s">
        <v>431</v>
      </c>
      <c r="B166" s="74" t="s">
        <v>477</v>
      </c>
      <c r="C166" s="31"/>
      <c r="D166" s="114" t="s">
        <v>433</v>
      </c>
      <c r="E166" s="104" t="s">
        <v>57</v>
      </c>
      <c r="F166" s="167" t="str">
        <f t="shared" si="10"/>
        <v xml:space="preserve">Combined Equivalent all Electric Range (EAER) for vehicle WLTP-H (OVC-HEV only) </v>
      </c>
      <c r="G166" s="47" t="s">
        <v>434</v>
      </c>
    </row>
    <row r="167" spans="1:7" ht="30">
      <c r="A167" s="161" t="s">
        <v>538</v>
      </c>
      <c r="B167" s="74" t="s">
        <v>476</v>
      </c>
      <c r="C167" s="31"/>
      <c r="D167" s="114" t="s">
        <v>433</v>
      </c>
      <c r="E167" s="104" t="s">
        <v>57</v>
      </c>
      <c r="F167" s="167" t="str">
        <f t="shared" si="10"/>
        <v>NEDC-H electric range for OVC-HEV declared (De, calculated according to paragraph 4.2.2.1 of Annex 9 to UN Regulation 101)</v>
      </c>
      <c r="G167" s="47" t="s">
        <v>536</v>
      </c>
    </row>
    <row r="168" spans="1:7" s="15" customFormat="1" ht="32">
      <c r="A168" s="122" t="s">
        <v>542</v>
      </c>
      <c r="B168" s="74" t="s">
        <v>556</v>
      </c>
      <c r="C168" s="97"/>
      <c r="D168" s="125"/>
      <c r="E168" s="104" t="s">
        <v>81</v>
      </c>
      <c r="F168" s="167" t="str">
        <f t="shared" si="10"/>
        <v>WLTP-L Index number of the transition cycle according to entry 2.1.1.4.1.4 of Appendix 8a to Annex I to Regulation (EU) 2017/1152</v>
      </c>
      <c r="G168" s="141" t="s">
        <v>544</v>
      </c>
    </row>
    <row r="169" spans="1:7" ht="30">
      <c r="A169" s="160" t="s">
        <v>529</v>
      </c>
      <c r="B169" s="74" t="s">
        <v>558</v>
      </c>
      <c r="C169" s="158" t="s">
        <v>638</v>
      </c>
      <c r="D169" s="114"/>
      <c r="E169" s="104" t="s">
        <v>59</v>
      </c>
      <c r="F169" s="167" t="str">
        <f t="shared" si="10"/>
        <v>Indicate REECi of each WLTP-L Charge-Depleting cycle (Calculated according to paragraph 3.2.4.5.2 of Sub-Annex 8 to Annex XXI to Regulation (EU)  2017/1151)</v>
      </c>
      <c r="G169" s="141" t="s">
        <v>531</v>
      </c>
    </row>
    <row r="170" spans="1:7">
      <c r="A170" s="161" t="s">
        <v>432</v>
      </c>
      <c r="B170" s="74" t="s">
        <v>479</v>
      </c>
      <c r="C170" s="97"/>
      <c r="D170" s="114" t="s">
        <v>433</v>
      </c>
      <c r="E170" s="104" t="s">
        <v>57</v>
      </c>
      <c r="F170" s="167" t="str">
        <f t="shared" si="10"/>
        <v xml:space="preserve">Combined Equivalent all Electric Range (EAER) for vehicle WLTP-L (OVC-HEV only) </v>
      </c>
      <c r="G170" s="47" t="s">
        <v>435</v>
      </c>
    </row>
    <row r="171" spans="1:7" ht="30">
      <c r="A171" s="161" t="s">
        <v>539</v>
      </c>
      <c r="B171" s="74" t="s">
        <v>478</v>
      </c>
      <c r="C171" s="97"/>
      <c r="D171" s="114" t="s">
        <v>433</v>
      </c>
      <c r="E171" s="104" t="s">
        <v>57</v>
      </c>
      <c r="F171" s="167" t="str">
        <f t="shared" si="10"/>
        <v>NEDC-L electric range for OVC-HEV declared (De, calculated according to paragraph 4.2.2.1 of Annex 9 to UN Regulation 101)</v>
      </c>
      <c r="G171" s="47" t="s">
        <v>537</v>
      </c>
    </row>
    <row r="172" spans="1:7">
      <c r="B172" s="72"/>
      <c r="C172" s="105"/>
      <c r="D172" s="114"/>
      <c r="E172" s="104"/>
      <c r="F172" s="191"/>
      <c r="G172" s="47"/>
    </row>
    <row r="173" spans="1:7">
      <c r="A173" s="120" t="s">
        <v>12</v>
      </c>
      <c r="B173" s="8"/>
      <c r="C173" s="133"/>
      <c r="D173" s="114"/>
      <c r="E173" s="104"/>
      <c r="F173" s="196"/>
      <c r="G173" s="47"/>
    </row>
    <row r="174" spans="1:7" ht="30">
      <c r="A174" s="117" t="s">
        <v>318</v>
      </c>
      <c r="B174" s="70" t="s">
        <v>317</v>
      </c>
      <c r="C174" s="140"/>
      <c r="D174" s="136"/>
      <c r="E174" s="137" t="s">
        <v>58</v>
      </c>
      <c r="F174" s="190" t="str">
        <f>HYPERLINK(CONCATENATE("https://co2mpas.readthedocs.io/en/stable/glossary.html#term-",SUBSTITUTE(SUBSTITUTE(SUBSTITUTE(SUBSTITUTE(SUBSTITUTE(SUBSTITUTE(SUBSTITUTE(SUBSTITUTE(SUBSTITUTE(SUBSTITUTE(SUBSTITUTE(B174,"_","-"),"dice.",""),"flag.",""),"WLTP",""),"NEDC",""),"-H",""),"-L",""),"target ",""),"calibration.",""),"prediction.","")," ","")),G174)</f>
        <v>In this field you may add comments regarding the DICE procedure. In case of an extension, or an error, please provide a detailed description.</v>
      </c>
      <c r="G174" s="47" t="s">
        <v>321</v>
      </c>
    </row>
  </sheetData>
  <sheetProtection sheet="1" objects="1" scenarios="1" formatCells="0" formatColumns="0" formatRows="0" insertColumns="0" insertRows="0" insertHyperlinks="0" deleteColumns="0" deleteRows="0" sort="0" autoFilter="0" pivotTables="0"/>
  <dataConsolidate/>
  <mergeCells count="11">
    <mergeCell ref="F89:F90"/>
    <mergeCell ref="F76:F79"/>
    <mergeCell ref="A96:A97"/>
    <mergeCell ref="A27:A28"/>
    <mergeCell ref="A75:A79"/>
    <mergeCell ref="A81:A82"/>
    <mergeCell ref="A89:A90"/>
    <mergeCell ref="A71:A72"/>
    <mergeCell ref="A93:A94"/>
    <mergeCell ref="A68:A69"/>
    <mergeCell ref="F81:F82"/>
  </mergeCells>
  <conditionalFormatting sqref="C102:C104">
    <cfRule type="expression" dxfId="46" priority="81">
      <formula>NOT(AND($C$102="",$C$103="",$C$104=""))</formula>
    </cfRule>
  </conditionalFormatting>
  <conditionalFormatting sqref="C105:C107">
    <cfRule type="expression" dxfId="45" priority="64">
      <formula>NOT(AND($C$105="",$C$106="",$C$107=""))</formula>
    </cfRule>
  </conditionalFormatting>
  <conditionalFormatting sqref="C111:C113 C95">
    <cfRule type="expression" dxfId="44" priority="89">
      <formula>$C$30="planetary"</formula>
    </cfRule>
  </conditionalFormatting>
  <conditionalFormatting sqref="C114:C116">
    <cfRule type="expression" dxfId="43" priority="62">
      <formula>NOT(AND($C$114="",$C$115="",$C$116=""))</formula>
    </cfRule>
  </conditionalFormatting>
  <conditionalFormatting sqref="C117:C119">
    <cfRule type="expression" dxfId="42" priority="65">
      <formula>NOT(AND($C$117="",$C$118="",$C$119=""))</formula>
    </cfRule>
  </conditionalFormatting>
  <conditionalFormatting sqref="C120:C122">
    <cfRule type="expression" dxfId="41" priority="61">
      <formula>NOT(AND($C$120="",$C$121="",$C$122=""))</formula>
    </cfRule>
  </conditionalFormatting>
  <conditionalFormatting sqref="C123:C125">
    <cfRule type="expression" dxfId="40" priority="60">
      <formula>NOT(AND($C$123="",$C$124="",$C$125=""))</formula>
    </cfRule>
  </conditionalFormatting>
  <conditionalFormatting sqref="C76:C79">
    <cfRule type="expression" dxfId="39" priority="57">
      <formula>$C$75=0</formula>
    </cfRule>
  </conditionalFormatting>
  <conditionalFormatting sqref="C69">
    <cfRule type="expression" dxfId="38" priority="56">
      <formula>$C$68=0</formula>
    </cfRule>
  </conditionalFormatting>
  <conditionalFormatting sqref="C108:C110">
    <cfRule type="expression" dxfId="37" priority="63">
      <formula>NOT(AND($C$108="",$C$109="",$C$110=""))</formula>
    </cfRule>
  </conditionalFormatting>
  <conditionalFormatting sqref="C38">
    <cfRule type="expression" dxfId="36" priority="3">
      <formula>OR($C$30="CVT",$C$30="planetary")</formula>
    </cfRule>
  </conditionalFormatting>
  <conditionalFormatting sqref="C82">
    <cfRule type="expression" dxfId="35" priority="2">
      <formula>$C$81=1</formula>
    </cfRule>
  </conditionalFormatting>
  <conditionalFormatting sqref="C28">
    <cfRule type="expression" dxfId="34" priority="1">
      <formula>$C$27&lt;&gt;""</formula>
    </cfRule>
  </conditionalFormatting>
  <conditionalFormatting sqref="C35:C37 C68:C70 C134 C144">
    <cfRule type="expression" dxfId="33" priority="85">
      <formula>$C$3&lt;&gt;"Pure ICE"</formula>
    </cfRule>
  </conditionalFormatting>
  <conditionalFormatting sqref="C93:C125">
    <cfRule type="expression" dxfId="32" priority="26">
      <formula>$C$3="Pure ICE"</formula>
    </cfRule>
  </conditionalFormatting>
  <conditionalFormatting sqref="C135:C138 C145:C148 C150:C153 C164:C171">
    <cfRule type="expression" dxfId="31" priority="90">
      <formula>$C$3&lt;&gt;"OVC-HEV"</formula>
    </cfRule>
  </conditionalFormatting>
  <conditionalFormatting sqref="C155 C159">
    <cfRule type="expression" dxfId="30" priority="94">
      <formula>$C$3="OVC-HEV"</formula>
    </cfRule>
  </conditionalFormatting>
  <dataValidations count="28">
    <dataValidation type="list" allowBlank="1" showInputMessage="1" showErrorMessage="1" sqref="C17" xr:uid="{00000000-0002-0000-0100-000000000000}">
      <formula1>"diesel,gasoline,LPG,NG,ethanol,methanol,biodiesel,propane,"</formula1>
    </dataValidation>
    <dataValidation type="decimal" allowBlank="1" showInputMessage="1" showErrorMessage="1" error="Numerical Value Between 0-1" sqref="C37" xr:uid="{00000000-0002-0000-0100-000001000000}">
      <formula1>0</formula1>
      <formula2>1</formula2>
    </dataValidation>
    <dataValidation type="decimal" allowBlank="1" showInputMessage="1" showErrorMessage="1" sqref="C20 C96:C97" xr:uid="{00000000-0002-0000-0100-000002000000}">
      <formula1>0</formula1>
      <formula2>100</formula2>
    </dataValidation>
    <dataValidation type="decimal" allowBlank="1" showInputMessage="1" showErrorMessage="1" sqref="C24:C25 C22 C69 C35:C36 C31:C32" xr:uid="{00000000-0002-0000-0100-000003000000}">
      <formula1>0</formula1>
      <formula2>10000</formula2>
    </dataValidation>
    <dataValidation type="list" allowBlank="1" showInputMessage="1" showErrorMessage="1" sqref="C21" xr:uid="{00000000-0002-0000-0100-000004000000}">
      <formula1>"positive, compression"</formula1>
    </dataValidation>
    <dataValidation type="list" allowBlank="1" showInputMessage="1" showErrorMessage="1" sqref="C89:C90" xr:uid="{00000000-0002-0000-0100-000005000000}">
      <formula1>"1,2"</formula1>
    </dataValidation>
    <dataValidation type="decimal" allowBlank="1" showInputMessage="1" showErrorMessage="1" sqref="C18:C19" xr:uid="{00000000-0002-0000-0100-000006000000}">
      <formula1>0.01</formula1>
      <formula2>100000</formula2>
    </dataValidation>
    <dataValidation type="list" allowBlank="1" showInputMessage="1" showErrorMessage="1" sqref="C61:C64" xr:uid="{00000000-0002-0000-0100-000007000000}">
      <formula1>"2,4"</formula1>
    </dataValidation>
    <dataValidation type="decimal" allowBlank="1" showInputMessage="1" showErrorMessage="1" sqref="C23 C170:C172 C129:C132 C135:C142 C166:C168 C145:C164" xr:uid="{00000000-0002-0000-0100-000008000000}">
      <formula1>0</formula1>
      <formula2>1000</formula2>
    </dataValidation>
    <dataValidation type="decimal" allowBlank="1" showInputMessage="1" showErrorMessage="1" sqref="C26" xr:uid="{00000000-0002-0000-0100-000009000000}">
      <formula1>0</formula1>
      <formula2>100000</formula2>
    </dataValidation>
    <dataValidation type="decimal" allowBlank="1" showInputMessage="1" showErrorMessage="1" sqref="C33:C34" xr:uid="{00000000-0002-0000-0100-00000A000000}">
      <formula1>20</formula1>
      <formula2>25</formula2>
    </dataValidation>
    <dataValidation type="decimal" allowBlank="1" showInputMessage="1" showErrorMessage="1" sqref="C47 C51 C55 C43" xr:uid="{00000000-0002-0000-0100-00000B000000}">
      <formula1>100</formula1>
      <formula2>3500</formula2>
    </dataValidation>
    <dataValidation type="list" allowBlank="1" showInputMessage="1" showErrorMessage="1" sqref="C83:C86 C143:C144 C80:C81 C133:C134 C4:C6 C70:C75 C67:C68" xr:uid="{00000000-0002-0000-0100-00000C000000}">
      <formula1>"0,1"</formula1>
    </dataValidation>
    <dataValidation type="decimal" operator="greaterThanOrEqual" allowBlank="1" showInputMessage="1" showErrorMessage="1" error="Should be greater than or equal to one!" sqref="C76:C77" xr:uid="{00000000-0002-0000-0100-00000D000000}">
      <formula1>1</formula1>
    </dataValidation>
    <dataValidation type="whole" allowBlank="1" showInputMessage="1" showErrorMessage="1" errorTitle="WMI flag: invalid value" error="`WMI flag` must be 0 or 1." sqref="C14" xr:uid="{00000000-0002-0000-0100-00000E000000}">
      <formula1>0</formula1>
      <formula2>1</formula2>
    </dataValidation>
    <dataValidation type="textLength" operator="equal" showInputMessage="1" showErrorMessage="1" errorTitle="WMI: invalid value" error="`WMI` must be exactly 3 chars long, using only letters and numbers." sqref="C13" xr:uid="{00000000-0002-0000-0100-00000F000000}">
      <formula1>3</formula1>
    </dataValidation>
    <dataValidation type="textLength" allowBlank="1" showInputMessage="1" showErrorMessage="1" errorTitle="Label string: invalid value" error="`Label string` must be between 2 and 15 chars of A-Z, 0-9, or underscore('_')._x000a_" sqref="C12" xr:uid="{00000000-0002-0000-0100-000010000000}">
      <formula1>2</formula1>
      <formula2>15</formula2>
    </dataValidation>
    <dataValidation type="decimal" allowBlank="1" showInputMessage="1" showErrorMessage="1" sqref="C7" xr:uid="{00000000-0002-0000-0100-000011000000}">
      <formula1>0</formula1>
      <formula2>2</formula2>
    </dataValidation>
    <dataValidation type="list" allowBlank="1" showInputMessage="1" showErrorMessage="1" sqref="C9" xr:uid="{00000000-0002-0000-0100-000012000000}">
      <formula1>"-,a,b,c,d,ab,ac,ad,bc,bd,cd,abc,abd,bcd,abcd"</formula1>
    </dataValidation>
    <dataValidation type="decimal" operator="greaterThanOrEqual" allowBlank="1" showInputMessage="1" showErrorMessage="1" error="Should be greater than or equal to one!" sqref="C78:C79" xr:uid="{00000000-0002-0000-0100-000013000000}">
      <formula1>0</formula1>
    </dataValidation>
    <dataValidation type="decimal" operator="greaterThanOrEqual" allowBlank="1" showInputMessage="1" showErrorMessage="1" sqref="C95 C100:C125" xr:uid="{00000000-0002-0000-0100-000014000000}">
      <formula1>0</formula1>
    </dataValidation>
    <dataValidation type="whole" operator="greaterThanOrEqual" allowBlank="1" showInputMessage="1" showErrorMessage="1" sqref="C98" xr:uid="{00000000-0002-0000-0100-000015000000}">
      <formula1>1</formula1>
    </dataValidation>
    <dataValidation type="list" operator="greaterThanOrEqual" allowBlank="1" showInputMessage="1" showErrorMessage="1" sqref="C99" xr:uid="{00000000-0002-0000-0100-000016000000}">
      <formula1>"NiMH,Li-NCA (Li-Ni-Co-Al),Li-NCM (Li-Ni-Mn-Co),Li-MO (Li-Mn),Li-FP (Li-Fe-P),Li-TO (Li-Ti)"</formula1>
    </dataValidation>
    <dataValidation type="list" allowBlank="1" showInputMessage="1" showErrorMessage="1" sqref="C30 C95" xr:uid="{00000000-0002-0000-0100-000017000000}">
      <formula1>"automatic,manual,CVT,planetary"</formula1>
    </dataValidation>
    <dataValidation type="decimal" operator="greaterThan" allowBlank="1" showInputMessage="1" showErrorMessage="1" sqref="C93:C95" xr:uid="{00000000-0002-0000-0100-000018000000}">
      <formula1>0</formula1>
    </dataValidation>
    <dataValidation type="list" allowBlank="1" showInputMessage="1" showErrorMessage="1" sqref="C8" xr:uid="{00000000-0002-0000-0100-000019000000}">
      <formula1>"-,5.8.2 of Annex VIII to Regulation (EU) No 582/2011 (N1 vehicles only)"</formula1>
    </dataValidation>
    <dataValidation type="list" allowBlank="1" showInputMessage="1" showErrorMessage="1" sqref="C3" xr:uid="{9D147F6A-583D-FD45-9E5F-DBC801F079CB}">
      <formula1>"Pure ICE,NOVC-HEV,OVC-HEV"</formula1>
    </dataValidation>
    <dataValidation type="list" allowBlank="1" showInputMessage="1" showErrorMessage="1" sqref="C3" xr:uid="{68595C48-CB68-F440-9C72-8ADEB702842B}">
      <formula1>"Pure ICE,NOVC-HEV,OVC-HEV,"</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F38"/>
  <sheetViews>
    <sheetView showRuler="0" workbookViewId="0">
      <selection activeCell="A3" sqref="A3:B35"/>
    </sheetView>
  </sheetViews>
  <sheetFormatPr baseColWidth="10" defaultColWidth="0" defaultRowHeight="15"/>
  <cols>
    <col min="1" max="2" width="8.83203125" style="41" customWidth="1"/>
    <col min="3" max="4" width="8.83203125" hidden="1" customWidth="1"/>
    <col min="5" max="6" width="0" hidden="1" customWidth="1"/>
    <col min="7" max="16384" width="8.83203125" hidden="1"/>
  </cols>
  <sheetData>
    <row r="1" spans="1:2" ht="18" customHeight="1">
      <c r="A1" s="24" t="s">
        <v>72</v>
      </c>
      <c r="B1" s="23" t="s">
        <v>73</v>
      </c>
    </row>
    <row r="2" spans="1:2" ht="16" customHeight="1" thickBot="1">
      <c r="A2" s="6" t="s">
        <v>10</v>
      </c>
      <c r="B2" s="7" t="s">
        <v>3</v>
      </c>
    </row>
    <row r="3" spans="1:2">
      <c r="A3" s="35">
        <v>800</v>
      </c>
      <c r="B3" s="36">
        <v>9.8361297106322212</v>
      </c>
    </row>
    <row r="4" spans="1:2">
      <c r="A4" s="37">
        <v>900</v>
      </c>
      <c r="B4" s="38">
        <v>15.36141677173055</v>
      </c>
    </row>
    <row r="5" spans="1:2">
      <c r="A5" s="37">
        <v>1000</v>
      </c>
      <c r="B5" s="38">
        <v>20.53692084126638</v>
      </c>
    </row>
    <row r="6" spans="1:2">
      <c r="A6" s="37">
        <v>1100</v>
      </c>
      <c r="B6" s="38">
        <v>25.39083318543145</v>
      </c>
    </row>
    <row r="7" spans="1:2">
      <c r="A7" s="37">
        <v>1200</v>
      </c>
      <c r="B7" s="38">
        <v>29.94952439240425</v>
      </c>
    </row>
    <row r="8" spans="1:2">
      <c r="A8" s="37">
        <v>1300</v>
      </c>
      <c r="B8" s="38">
        <v>34.237544372350087</v>
      </c>
    </row>
    <row r="9" spans="1:2">
      <c r="A9" s="37">
        <v>1400</v>
      </c>
      <c r="B9" s="38">
        <v>38.277622357421023</v>
      </c>
    </row>
    <row r="10" spans="1:2">
      <c r="A10" s="37">
        <v>1500</v>
      </c>
      <c r="B10" s="38">
        <v>42.090666901755903</v>
      </c>
    </row>
    <row r="11" spans="1:2">
      <c r="A11" s="37">
        <v>1600</v>
      </c>
      <c r="B11" s="38">
        <v>45.695765881480341</v>
      </c>
    </row>
    <row r="12" spans="1:2">
      <c r="A12" s="37">
        <v>1700</v>
      </c>
      <c r="B12" s="38">
        <v>49.110186494706753</v>
      </c>
    </row>
    <row r="13" spans="1:2">
      <c r="A13" s="37">
        <v>1800</v>
      </c>
      <c r="B13" s="38">
        <v>52.349375261534327</v>
      </c>
    </row>
    <row r="14" spans="1:2">
      <c r="A14" s="37">
        <v>1900</v>
      </c>
      <c r="B14" s="38">
        <v>55.426958024049</v>
      </c>
    </row>
    <row r="15" spans="1:2">
      <c r="A15" s="37">
        <v>2000</v>
      </c>
      <c r="B15" s="38">
        <v>58.354739946323548</v>
      </c>
    </row>
    <row r="16" spans="1:2">
      <c r="A16" s="37">
        <v>2100</v>
      </c>
      <c r="B16" s="38">
        <v>61.14270551441745</v>
      </c>
    </row>
    <row r="17" spans="1:2">
      <c r="A17" s="37">
        <v>2200</v>
      </c>
      <c r="B17" s="38">
        <v>63.799018536377062</v>
      </c>
    </row>
    <row r="18" spans="1:2">
      <c r="A18" s="37">
        <v>2300</v>
      </c>
      <c r="B18" s="38">
        <v>66.330022142235421</v>
      </c>
    </row>
    <row r="19" spans="1:2">
      <c r="A19" s="37">
        <v>2400</v>
      </c>
      <c r="B19" s="38">
        <v>68.740238784012405</v>
      </c>
    </row>
    <row r="20" spans="1:2">
      <c r="A20" s="37">
        <v>2500</v>
      </c>
      <c r="B20" s="38">
        <v>71.032370235714637</v>
      </c>
    </row>
    <row r="21" spans="1:2">
      <c r="A21" s="37">
        <v>2600</v>
      </c>
      <c r="B21" s="38">
        <v>73.207297593335539</v>
      </c>
    </row>
    <row r="22" spans="1:2">
      <c r="A22" s="37">
        <v>2700</v>
      </c>
      <c r="B22" s="38">
        <v>75.264081274855315</v>
      </c>
    </row>
    <row r="23" spans="1:2">
      <c r="A23" s="37">
        <v>2800</v>
      </c>
      <c r="B23" s="38">
        <v>77.19996102024092</v>
      </c>
    </row>
    <row r="24" spans="1:2">
      <c r="A24" s="37">
        <v>2900</v>
      </c>
      <c r="B24" s="38">
        <v>79.01035589144611</v>
      </c>
    </row>
    <row r="25" spans="1:2">
      <c r="A25" s="37">
        <v>3000</v>
      </c>
      <c r="B25" s="38">
        <v>80.688864272411465</v>
      </c>
    </row>
    <row r="26" spans="1:2">
      <c r="A26" s="37">
        <v>3100</v>
      </c>
      <c r="B26" s="38">
        <v>82.227263869064245</v>
      </c>
    </row>
    <row r="27" spans="1:2">
      <c r="A27" s="37">
        <v>3200</v>
      </c>
      <c r="B27" s="38">
        <v>83.615511709318554</v>
      </c>
    </row>
    <row r="28" spans="1:2">
      <c r="A28" s="37">
        <v>3300</v>
      </c>
      <c r="B28" s="38">
        <v>84.841744143075289</v>
      </c>
    </row>
    <row r="29" spans="1:2">
      <c r="A29" s="37">
        <v>3400</v>
      </c>
      <c r="B29" s="38">
        <v>85.89227684222206</v>
      </c>
    </row>
    <row r="30" spans="1:2">
      <c r="A30" s="37">
        <v>3500</v>
      </c>
      <c r="B30" s="38">
        <v>86.751604800633331</v>
      </c>
    </row>
    <row r="31" spans="1:2">
      <c r="A31" s="37">
        <v>3600</v>
      </c>
      <c r="B31" s="38">
        <v>87.402402334170276</v>
      </c>
    </row>
    <row r="32" spans="1:2">
      <c r="A32" s="37">
        <v>3700</v>
      </c>
      <c r="B32" s="38">
        <v>87.825523080680938</v>
      </c>
    </row>
    <row r="33" spans="1:2">
      <c r="A33" s="37">
        <v>3800</v>
      </c>
      <c r="B33" s="38">
        <v>88</v>
      </c>
    </row>
    <row r="34" spans="1:2">
      <c r="A34" s="37">
        <v>3900</v>
      </c>
      <c r="B34" s="38">
        <v>87.903045373949084</v>
      </c>
    </row>
    <row r="35" spans="1:2">
      <c r="A35" s="37">
        <v>4000</v>
      </c>
      <c r="B35" s="38">
        <v>87.510050806336494</v>
      </c>
    </row>
    <row r="36" spans="1:2">
      <c r="A36" s="37"/>
      <c r="B36" s="38"/>
    </row>
    <row r="37" spans="1:2">
      <c r="A37" s="37"/>
      <c r="B37" s="38"/>
    </row>
    <row r="38" spans="1:2">
      <c r="A38" s="39"/>
      <c r="B38" s="40"/>
    </row>
  </sheetData>
  <sheetProtection selectLockedCell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H19"/>
  <sheetViews>
    <sheetView showRuler="0" workbookViewId="0">
      <selection activeCell="B3" sqref="B3:B8"/>
    </sheetView>
  </sheetViews>
  <sheetFormatPr baseColWidth="10" defaultColWidth="0" defaultRowHeight="15" zeroHeight="1"/>
  <cols>
    <col min="1" max="1" width="8.83203125" customWidth="1"/>
    <col min="2" max="2" width="13.33203125" bestFit="1" customWidth="1"/>
    <col min="3" max="3" width="14.6640625" bestFit="1" customWidth="1"/>
    <col min="4" max="4" width="8.83203125" customWidth="1"/>
    <col min="5" max="5" width="45" customWidth="1"/>
    <col min="6" max="8" width="0" hidden="1" customWidth="1"/>
    <col min="9" max="16384" width="8.83203125" hidden="1"/>
  </cols>
  <sheetData>
    <row r="1" spans="1:5" ht="18" customHeight="1">
      <c r="A1" s="22" t="s">
        <v>5</v>
      </c>
      <c r="B1" s="23" t="s">
        <v>187</v>
      </c>
      <c r="C1" s="23" t="s">
        <v>238</v>
      </c>
      <c r="D1" s="29"/>
      <c r="E1" s="29"/>
    </row>
    <row r="2" spans="1:5" ht="16" customHeight="1" thickBot="1">
      <c r="A2" s="1" t="s">
        <v>74</v>
      </c>
      <c r="B2" s="2" t="s">
        <v>74</v>
      </c>
      <c r="C2" s="2" t="s">
        <v>74</v>
      </c>
      <c r="D2" s="29"/>
      <c r="E2" s="30" t="s">
        <v>189</v>
      </c>
    </row>
    <row r="3" spans="1:5" ht="15.75" customHeight="1" thickTop="1">
      <c r="A3" s="3">
        <v>1</v>
      </c>
      <c r="B3" s="26">
        <v>3.6419999999999999</v>
      </c>
      <c r="C3" s="68"/>
      <c r="D3" s="29"/>
      <c r="E3" s="205" t="s">
        <v>188</v>
      </c>
    </row>
    <row r="4" spans="1:5">
      <c r="A4" s="4">
        <v>2</v>
      </c>
      <c r="B4" s="27">
        <v>1.8839999999999999</v>
      </c>
      <c r="C4" s="60"/>
      <c r="D4" s="29"/>
      <c r="E4" s="205"/>
    </row>
    <row r="5" spans="1:5" ht="15" customHeight="1">
      <c r="A5" s="4">
        <v>3</v>
      </c>
      <c r="B5" s="27">
        <v>1.179</v>
      </c>
      <c r="C5" s="60"/>
      <c r="D5" s="29"/>
      <c r="E5" s="205" t="s">
        <v>239</v>
      </c>
    </row>
    <row r="6" spans="1:5">
      <c r="A6" s="4">
        <v>4</v>
      </c>
      <c r="B6" s="27">
        <v>0.86899999999999999</v>
      </c>
      <c r="C6" s="60"/>
      <c r="D6" s="29"/>
      <c r="E6" s="205"/>
    </row>
    <row r="7" spans="1:5">
      <c r="A7" s="4">
        <v>5</v>
      </c>
      <c r="B7" s="27">
        <v>0.70499999999999996</v>
      </c>
      <c r="C7" s="60"/>
      <c r="D7" s="29"/>
    </row>
    <row r="8" spans="1:5">
      <c r="A8" s="4">
        <v>6</v>
      </c>
      <c r="B8" s="27">
        <v>0.59199999999999997</v>
      </c>
      <c r="C8" s="60"/>
      <c r="D8" s="29"/>
    </row>
    <row r="9" spans="1:5" ht="15" customHeight="1">
      <c r="A9" s="4">
        <v>7</v>
      </c>
      <c r="B9" s="27"/>
      <c r="C9" s="60"/>
      <c r="D9" s="29"/>
      <c r="E9" s="51"/>
    </row>
    <row r="10" spans="1:5">
      <c r="A10" s="4">
        <v>8</v>
      </c>
      <c r="B10" s="27"/>
      <c r="C10" s="60"/>
      <c r="D10" s="29"/>
      <c r="E10" s="51"/>
    </row>
    <row r="11" spans="1:5">
      <c r="A11" s="4">
        <v>9</v>
      </c>
      <c r="B11" s="27"/>
      <c r="C11" s="60"/>
      <c r="D11" s="29"/>
      <c r="E11" s="29"/>
    </row>
    <row r="12" spans="1:5">
      <c r="A12" s="4">
        <v>10</v>
      </c>
      <c r="B12" s="27"/>
      <c r="C12" s="60"/>
      <c r="D12" s="29"/>
      <c r="E12" s="29"/>
    </row>
    <row r="13" spans="1:5">
      <c r="A13" s="4">
        <v>11</v>
      </c>
      <c r="B13" s="27"/>
      <c r="C13" s="60"/>
      <c r="D13" s="29"/>
      <c r="E13" s="29"/>
    </row>
    <row r="14" spans="1:5">
      <c r="A14" s="4">
        <v>12</v>
      </c>
      <c r="B14" s="27"/>
      <c r="C14" s="60"/>
      <c r="D14" s="29"/>
      <c r="E14" s="29"/>
    </row>
    <row r="15" spans="1:5">
      <c r="A15" s="4">
        <v>13</v>
      </c>
      <c r="B15" s="27"/>
      <c r="C15" s="60"/>
      <c r="D15" s="29"/>
      <c r="E15" s="29"/>
    </row>
    <row r="16" spans="1:5">
      <c r="A16" s="4">
        <v>14</v>
      </c>
      <c r="B16" s="27"/>
      <c r="C16" s="60"/>
      <c r="D16" s="29"/>
      <c r="E16" s="29"/>
    </row>
    <row r="17" spans="1:5">
      <c r="A17" s="4">
        <v>15</v>
      </c>
      <c r="B17" s="27"/>
      <c r="C17" s="60"/>
      <c r="D17" s="29"/>
      <c r="E17" s="29"/>
    </row>
    <row r="18" spans="1:5">
      <c r="A18" s="5">
        <v>16</v>
      </c>
      <c r="B18" s="28"/>
      <c r="C18" s="61"/>
      <c r="D18" s="29"/>
      <c r="E18" s="29"/>
    </row>
    <row r="19" spans="1:5">
      <c r="D19" s="29"/>
      <c r="E19" s="29"/>
    </row>
  </sheetData>
  <sheetProtection selectLockedCells="1"/>
  <mergeCells count="2">
    <mergeCell ref="E3:E4"/>
    <mergeCell ref="E5:E6"/>
  </mergeCell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2" id="{72CA4905-3A0A-3C46-809E-1A281CCC4446}">
            <xm:f>OR(Inputs!$C$30="CVT",Inputs!$C$30="planetary")</xm:f>
            <x14:dxf>
              <fill>
                <patternFill>
                  <bgColor rgb="FFFF0000"/>
                </patternFill>
              </fill>
            </x14:dxf>
          </x14:cfRule>
          <xm:sqref>B3:B18</xm:sqref>
        </x14:conditionalFormatting>
        <x14:conditionalFormatting xmlns:xm="http://schemas.microsoft.com/office/excel/2006/main">
          <x14:cfRule type="expression" priority="1" id="{583628CB-D75D-354B-8640-6B18EBBE14C0}">
            <xm:f>Inputs!$C$27&lt;&gt;""</xm:f>
            <x14:dxf>
              <fill>
                <patternFill>
                  <bgColor rgb="FFFF0000"/>
                </patternFill>
              </fill>
            </x14:dxf>
          </x14:cfRule>
          <xm:sqref>C3:C18</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XFC22"/>
  <sheetViews>
    <sheetView showRuler="0" workbookViewId="0">
      <selection activeCell="A4" sqref="A4"/>
    </sheetView>
  </sheetViews>
  <sheetFormatPr baseColWidth="10" defaultColWidth="0" defaultRowHeight="0" customHeight="1" zeroHeight="1"/>
  <cols>
    <col min="1" max="1" width="19.83203125" style="34" bestFit="1" customWidth="1"/>
    <col min="2" max="2" width="8.83203125" style="34" customWidth="1"/>
    <col min="3" max="3" width="58.83203125" style="34" customWidth="1"/>
    <col min="4" max="7" width="0" style="34" hidden="1" customWidth="1"/>
    <col min="8" max="16383" width="8.83203125" style="34" hidden="1"/>
    <col min="16384" max="16384" width="1" style="34" hidden="1" customWidth="1"/>
  </cols>
  <sheetData>
    <row r="1" spans="1:3" ht="18" customHeight="1">
      <c r="A1" s="42" t="s">
        <v>197</v>
      </c>
    </row>
    <row r="2" spans="1:3" ht="16" customHeight="1" thickBot="1">
      <c r="A2" s="43" t="s">
        <v>74</v>
      </c>
      <c r="C2" s="44" t="s">
        <v>198</v>
      </c>
    </row>
    <row r="3" spans="1:3" ht="15.75" customHeight="1" thickTop="1">
      <c r="A3" s="58">
        <v>1</v>
      </c>
      <c r="C3" s="206" t="s">
        <v>199</v>
      </c>
    </row>
    <row r="4" spans="1:3" ht="15">
      <c r="A4" s="99"/>
      <c r="C4" s="206"/>
    </row>
    <row r="5" spans="1:3" ht="15" customHeight="1">
      <c r="A5" s="99"/>
      <c r="C5" s="45"/>
    </row>
    <row r="6" spans="1:3" ht="16" thickBot="1">
      <c r="A6" s="99"/>
      <c r="C6" s="44" t="s">
        <v>200</v>
      </c>
    </row>
    <row r="7" spans="1:3" ht="15.75" customHeight="1" thickTop="1">
      <c r="A7" s="99"/>
      <c r="C7" s="208" t="s">
        <v>213</v>
      </c>
    </row>
    <row r="8" spans="1:3" ht="15">
      <c r="A8" s="99"/>
      <c r="C8" s="207"/>
    </row>
    <row r="9" spans="1:3" ht="15" customHeight="1">
      <c r="A9" s="99"/>
      <c r="C9" s="207"/>
    </row>
    <row r="10" spans="1:3" ht="15">
      <c r="A10" s="99"/>
      <c r="C10" s="207" t="s">
        <v>212</v>
      </c>
    </row>
    <row r="11" spans="1:3" ht="15">
      <c r="A11" s="99"/>
      <c r="C11" s="207"/>
    </row>
    <row r="12" spans="1:3" ht="15">
      <c r="A12" s="99"/>
      <c r="C12" s="207"/>
    </row>
    <row r="13" spans="1:3" ht="15">
      <c r="A13" s="99"/>
      <c r="C13" s="207" t="s">
        <v>214</v>
      </c>
    </row>
    <row r="14" spans="1:3" ht="15">
      <c r="A14" s="99"/>
      <c r="C14" s="207"/>
    </row>
    <row r="15" spans="1:3" ht="15">
      <c r="A15" s="99"/>
      <c r="C15" s="207"/>
    </row>
    <row r="16" spans="1:3" ht="15">
      <c r="A16" s="99"/>
      <c r="C16" s="207" t="s">
        <v>211</v>
      </c>
    </row>
    <row r="17" spans="1:3" ht="15">
      <c r="A17" s="99"/>
      <c r="C17" s="207"/>
    </row>
    <row r="18" spans="1:3" ht="15">
      <c r="A18" s="99"/>
      <c r="C18" s="207"/>
    </row>
    <row r="19" spans="1:3" ht="15" customHeight="1">
      <c r="A19" s="99"/>
      <c r="C19" s="209" t="s">
        <v>215</v>
      </c>
    </row>
    <row r="20" spans="1:3" ht="15">
      <c r="A20" s="99"/>
      <c r="C20" s="210"/>
    </row>
    <row r="21" spans="1:3" ht="15">
      <c r="A21" s="100"/>
      <c r="C21" s="210"/>
    </row>
    <row r="22" spans="1:3" ht="15">
      <c r="C22" s="57"/>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xr:uid="{00000000-0002-0000-0400-000000000000}">
      <formula1>0</formula1>
      <formula2>1</formula2>
    </dataValidation>
  </dataValidation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1" id="{9459A096-8DB4-7940-93F2-51D853DED27A}">
            <xm:f>Inputs!$C$81=1</xm:f>
            <x14:dxf>
              <fill>
                <patternFill>
                  <bgColor rgb="FFFFFF00"/>
                </patternFill>
              </fill>
            </x14:dxf>
          </x14:cfRule>
          <xm:sqref>A4:A21</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E38"/>
  <sheetViews>
    <sheetView workbookViewId="0">
      <selection activeCell="B3" sqref="B3"/>
    </sheetView>
  </sheetViews>
  <sheetFormatPr baseColWidth="10" defaultColWidth="0" defaultRowHeight="15"/>
  <cols>
    <col min="1" max="1" width="10.5" customWidth="1"/>
    <col min="2" max="3" width="8.83203125" style="41" customWidth="1"/>
    <col min="4" max="4" width="9.1640625" customWidth="1"/>
    <col min="5" max="5" width="54.5" customWidth="1"/>
    <col min="6" max="16384" width="9.1640625" hidden="1"/>
  </cols>
  <sheetData>
    <row r="1" spans="1:5">
      <c r="A1" s="24" t="s">
        <v>552</v>
      </c>
      <c r="B1" s="24" t="s">
        <v>443</v>
      </c>
      <c r="C1" s="24" t="s">
        <v>444</v>
      </c>
      <c r="E1" s="34"/>
    </row>
    <row r="2" spans="1:5" ht="16" thickBot="1">
      <c r="A2" s="6" t="s">
        <v>74</v>
      </c>
      <c r="B2" s="144" t="s">
        <v>74</v>
      </c>
      <c r="C2" s="145" t="s">
        <v>74</v>
      </c>
      <c r="E2" s="44" t="s">
        <v>198</v>
      </c>
    </row>
    <row r="3" spans="1:5" ht="15" customHeight="1" thickTop="1">
      <c r="A3" s="3">
        <v>1</v>
      </c>
      <c r="B3" s="148"/>
      <c r="C3" s="143"/>
      <c r="E3" s="211" t="s">
        <v>554</v>
      </c>
    </row>
    <row r="4" spans="1:5">
      <c r="A4" s="4">
        <v>2</v>
      </c>
      <c r="B4" s="106"/>
      <c r="C4" s="107"/>
      <c r="E4" s="210"/>
    </row>
    <row r="5" spans="1:5">
      <c r="A5" s="4">
        <v>3</v>
      </c>
      <c r="B5" s="106"/>
      <c r="C5" s="107"/>
      <c r="E5" s="210"/>
    </row>
    <row r="6" spans="1:5">
      <c r="A6" s="4">
        <v>4</v>
      </c>
      <c r="B6" s="106"/>
      <c r="C6" s="107"/>
      <c r="E6" s="210"/>
    </row>
    <row r="7" spans="1:5">
      <c r="A7" s="4">
        <v>5</v>
      </c>
      <c r="B7" s="106"/>
      <c r="C7" s="107"/>
      <c r="E7" s="210"/>
    </row>
    <row r="8" spans="1:5" ht="15" customHeight="1">
      <c r="A8" s="4">
        <v>6</v>
      </c>
      <c r="B8" s="106"/>
      <c r="C8" s="107"/>
      <c r="E8" s="212" t="s">
        <v>561</v>
      </c>
    </row>
    <row r="9" spans="1:5">
      <c r="A9" s="4">
        <v>7</v>
      </c>
      <c r="B9" s="106"/>
      <c r="C9" s="107"/>
      <c r="E9" s="212"/>
    </row>
    <row r="10" spans="1:5">
      <c r="A10" s="4">
        <v>8</v>
      </c>
      <c r="B10" s="106"/>
      <c r="C10" s="107"/>
      <c r="E10" s="212"/>
    </row>
    <row r="11" spans="1:5">
      <c r="A11" s="4">
        <v>9</v>
      </c>
      <c r="B11" s="106"/>
      <c r="C11" s="107"/>
      <c r="E11" s="212"/>
    </row>
    <row r="12" spans="1:5" ht="15" customHeight="1">
      <c r="A12" s="4">
        <v>10</v>
      </c>
      <c r="B12" s="106"/>
      <c r="C12" s="107"/>
      <c r="E12" s="212" t="s">
        <v>553</v>
      </c>
    </row>
    <row r="13" spans="1:5">
      <c r="A13" s="4">
        <v>11</v>
      </c>
      <c r="B13" s="106"/>
      <c r="C13" s="107"/>
      <c r="E13" s="212"/>
    </row>
    <row r="14" spans="1:5" ht="15" customHeight="1">
      <c r="A14" s="4">
        <v>12</v>
      </c>
      <c r="B14" s="106"/>
      <c r="C14" s="107"/>
      <c r="E14" s="212"/>
    </row>
    <row r="15" spans="1:5">
      <c r="A15" s="4">
        <v>13</v>
      </c>
      <c r="B15" s="106"/>
      <c r="C15" s="107"/>
      <c r="E15" s="212"/>
    </row>
    <row r="16" spans="1:5">
      <c r="A16" s="4">
        <v>14</v>
      </c>
      <c r="B16" s="106"/>
      <c r="C16" s="107"/>
      <c r="E16" s="147"/>
    </row>
    <row r="17" spans="1:5">
      <c r="A17" s="4">
        <v>15</v>
      </c>
      <c r="B17" s="106"/>
      <c r="C17" s="107"/>
      <c r="E17" s="147"/>
    </row>
    <row r="18" spans="1:5" ht="15" customHeight="1">
      <c r="A18" s="5">
        <v>16</v>
      </c>
      <c r="B18" s="106"/>
      <c r="C18" s="107"/>
      <c r="E18" s="146"/>
    </row>
    <row r="19" spans="1:5">
      <c r="A19" s="4">
        <v>17</v>
      </c>
      <c r="B19" s="106"/>
      <c r="C19" s="107"/>
      <c r="E19" s="147"/>
    </row>
    <row r="20" spans="1:5">
      <c r="A20" s="5">
        <v>18</v>
      </c>
      <c r="B20" s="106"/>
      <c r="C20" s="107"/>
      <c r="E20" s="147"/>
    </row>
    <row r="21" spans="1:5">
      <c r="A21" s="4">
        <v>19</v>
      </c>
      <c r="B21" s="106"/>
      <c r="C21" s="107"/>
    </row>
    <row r="22" spans="1:5">
      <c r="A22" s="5">
        <v>20</v>
      </c>
      <c r="B22" s="106"/>
      <c r="C22" s="107"/>
    </row>
    <row r="23" spans="1:5">
      <c r="A23" s="4">
        <v>21</v>
      </c>
      <c r="B23" s="106"/>
      <c r="C23" s="107"/>
    </row>
    <row r="24" spans="1:5">
      <c r="A24" s="5">
        <v>22</v>
      </c>
      <c r="B24" s="106"/>
      <c r="C24" s="107"/>
    </row>
    <row r="25" spans="1:5">
      <c r="A25" s="4">
        <v>23</v>
      </c>
      <c r="B25" s="106"/>
      <c r="C25" s="107"/>
    </row>
    <row r="26" spans="1:5">
      <c r="A26" s="5">
        <v>24</v>
      </c>
      <c r="B26" s="106"/>
      <c r="C26" s="107"/>
    </row>
    <row r="27" spans="1:5">
      <c r="A27" s="4">
        <v>25</v>
      </c>
      <c r="B27" s="106"/>
      <c r="C27" s="107"/>
    </row>
    <row r="28" spans="1:5">
      <c r="A28" s="5">
        <v>26</v>
      </c>
      <c r="B28" s="106"/>
      <c r="C28" s="107"/>
    </row>
    <row r="29" spans="1:5">
      <c r="A29" s="4">
        <v>27</v>
      </c>
      <c r="B29" s="106"/>
      <c r="C29" s="107"/>
    </row>
    <row r="30" spans="1:5">
      <c r="A30" s="5">
        <v>28</v>
      </c>
      <c r="B30" s="106"/>
      <c r="C30" s="107"/>
    </row>
    <row r="31" spans="1:5">
      <c r="A31" s="4">
        <v>29</v>
      </c>
      <c r="B31" s="106"/>
      <c r="C31" s="107"/>
    </row>
    <row r="32" spans="1:5">
      <c r="A32" s="5">
        <v>30</v>
      </c>
      <c r="B32" s="106"/>
      <c r="C32" s="107"/>
    </row>
    <row r="33" spans="1:3">
      <c r="A33" s="4">
        <v>31</v>
      </c>
      <c r="B33" s="106"/>
      <c r="C33" s="107"/>
    </row>
    <row r="34" spans="1:3">
      <c r="A34" s="5">
        <v>32</v>
      </c>
      <c r="B34" s="106"/>
      <c r="C34" s="107"/>
    </row>
    <row r="35" spans="1:3">
      <c r="A35" s="4">
        <v>33</v>
      </c>
      <c r="B35" s="106"/>
      <c r="C35" s="107"/>
    </row>
    <row r="36" spans="1:3">
      <c r="A36" s="5">
        <v>34</v>
      </c>
      <c r="B36" s="106"/>
      <c r="C36" s="107"/>
    </row>
    <row r="37" spans="1:3">
      <c r="A37" s="4">
        <v>35</v>
      </c>
      <c r="B37" s="106"/>
      <c r="C37" s="107"/>
    </row>
    <row r="38" spans="1:3">
      <c r="A38" s="5">
        <v>36</v>
      </c>
      <c r="B38" s="108"/>
      <c r="C38" s="109"/>
    </row>
  </sheetData>
  <mergeCells count="3">
    <mergeCell ref="E3:E7"/>
    <mergeCell ref="E8:E11"/>
    <mergeCell ref="E12:E15"/>
  </mergeCells>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96" id="{31DC1C65-5B9B-4E06-9755-26BEFEA0BFDB}">
            <xm:f>Inputs!$C$3="OVC-HEV"</xm:f>
            <x14:dxf>
              <fill>
                <patternFill>
                  <bgColor rgb="FFFFFF00"/>
                </patternFill>
              </fill>
            </x14:dxf>
          </x14:cfRule>
          <xm:sqref>B3</xm:sqref>
        </x14:conditionalFormatting>
        <x14:conditionalFormatting xmlns:xm="http://schemas.microsoft.com/office/excel/2006/main">
          <x14:cfRule type="expression" priority="97" id="{520F3D30-3B76-48CD-B708-0C1BA7A8F1CE}">
            <xm:f>Inputs!$C$3="OVC-HEV"</xm:f>
            <x14:dxf>
              <fill>
                <patternFill>
                  <bgColor rgb="FFFFC000"/>
                </patternFill>
              </fill>
            </x14:dxf>
          </x14:cfRule>
          <xm:sqref>C3 B4:C38</xm:sqref>
        </x14:conditionalFormatting>
        <x14:conditionalFormatting xmlns:xm="http://schemas.microsoft.com/office/excel/2006/main">
          <x14:cfRule type="expression" priority="98" id="{299CFABF-A507-44EF-9362-A7AB88D63C1A}">
            <xm:f>Inputs!$C$3&lt;&gt;"OVC-HEV"</xm:f>
            <x14:dxf>
              <fill>
                <patternFill>
                  <bgColor rgb="FFFF0000"/>
                </patternFill>
              </fill>
            </x14:dxf>
          </x14:cfRule>
          <xm:sqref>B3:C38</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Q2786"/>
  <sheetViews>
    <sheetView showRuler="0" workbookViewId="0">
      <selection activeCell="A3" sqref="A3:J1803"/>
    </sheetView>
  </sheetViews>
  <sheetFormatPr baseColWidth="10" defaultColWidth="0" defaultRowHeight="15"/>
  <cols>
    <col min="1" max="1" width="10.1640625" style="41" bestFit="1" customWidth="1"/>
    <col min="2" max="2" width="20.1640625" style="41" bestFit="1" customWidth="1"/>
    <col min="3" max="3" width="19.5" style="41" bestFit="1" customWidth="1"/>
    <col min="4" max="4" width="24.1640625" style="41" bestFit="1" customWidth="1"/>
    <col min="5" max="5" width="13.5" style="56" bestFit="1" customWidth="1"/>
    <col min="6" max="6" width="23.1640625" style="41" bestFit="1" customWidth="1"/>
    <col min="7" max="7" width="35.1640625" style="41" bestFit="1" customWidth="1"/>
    <col min="8" max="8" width="30.1640625" style="41" bestFit="1" customWidth="1"/>
    <col min="9" max="9" width="20.6640625" style="41" bestFit="1" customWidth="1"/>
    <col min="10" max="10" width="30" style="41" bestFit="1" customWidth="1"/>
    <col min="11" max="12" width="30.5" style="41" bestFit="1" customWidth="1"/>
    <col min="13" max="13" width="26.83203125" style="41" bestFit="1" customWidth="1"/>
    <col min="14" max="14" width="13.5" style="171" hidden="1" customWidth="1"/>
    <col min="15" max="15" width="24.1640625" style="171" hidden="1" customWidth="1"/>
    <col min="16" max="16" width="17.6640625" style="171" hidden="1" customWidth="1"/>
    <col min="17" max="17" width="21.83203125" style="172" hidden="1" customWidth="1"/>
    <col min="18" max="16384" width="8.83203125" style="52" hidden="1"/>
  </cols>
  <sheetData>
    <row r="1" spans="1:17">
      <c r="A1" s="19" t="s">
        <v>136</v>
      </c>
      <c r="B1" s="19" t="s">
        <v>88</v>
      </c>
      <c r="C1" s="19" t="s">
        <v>241</v>
      </c>
      <c r="D1" s="19" t="s">
        <v>310</v>
      </c>
      <c r="E1" s="19" t="s">
        <v>195</v>
      </c>
      <c r="F1" s="19" t="s">
        <v>86</v>
      </c>
      <c r="G1" s="19" t="s">
        <v>102</v>
      </c>
      <c r="H1" s="19" t="s">
        <v>87</v>
      </c>
      <c r="I1" s="19" t="s">
        <v>16</v>
      </c>
      <c r="J1" s="19" t="s">
        <v>15</v>
      </c>
      <c r="K1" s="19" t="s">
        <v>352</v>
      </c>
      <c r="L1" s="19" t="s">
        <v>351</v>
      </c>
      <c r="M1" s="19" t="s">
        <v>353</v>
      </c>
      <c r="N1" s="91"/>
      <c r="O1" s="92"/>
      <c r="P1" s="92"/>
      <c r="Q1" s="92"/>
    </row>
    <row r="2" spans="1:17" ht="14">
      <c r="A2" s="20" t="s">
        <v>51</v>
      </c>
      <c r="B2" s="20" t="s">
        <v>52</v>
      </c>
      <c r="C2" s="20" t="s">
        <v>242</v>
      </c>
      <c r="D2" s="20" t="s">
        <v>309</v>
      </c>
      <c r="E2" s="21" t="s">
        <v>194</v>
      </c>
      <c r="F2" s="20" t="s">
        <v>53</v>
      </c>
      <c r="G2" s="20" t="s">
        <v>77</v>
      </c>
      <c r="H2" s="20" t="s">
        <v>205</v>
      </c>
      <c r="I2" s="20" t="s">
        <v>54</v>
      </c>
      <c r="J2" s="20" t="s">
        <v>347</v>
      </c>
      <c r="K2" s="20" t="s">
        <v>348</v>
      </c>
      <c r="L2" s="20" t="s">
        <v>349</v>
      </c>
      <c r="M2" s="20" t="s">
        <v>350</v>
      </c>
      <c r="N2" s="63"/>
      <c r="O2" s="21"/>
      <c r="P2" s="21"/>
      <c r="Q2" s="21"/>
    </row>
    <row r="3" spans="1:17">
      <c r="A3" s="53">
        <v>0</v>
      </c>
      <c r="B3" s="53">
        <v>0</v>
      </c>
      <c r="C3" s="53">
        <v>0</v>
      </c>
      <c r="D3" s="53"/>
      <c r="E3" s="64"/>
      <c r="F3" s="53">
        <v>808.53216186338364</v>
      </c>
      <c r="G3" s="53">
        <v>23</v>
      </c>
      <c r="H3" s="54">
        <v>3.0870847178556495</v>
      </c>
      <c r="I3" s="53">
        <v>0</v>
      </c>
      <c r="J3" s="53">
        <v>-6.7199315199413396</v>
      </c>
      <c r="K3" s="53"/>
      <c r="L3" s="53"/>
      <c r="M3" s="54"/>
      <c r="N3" s="93"/>
      <c r="O3" s="93"/>
      <c r="P3" s="93"/>
      <c r="Q3" s="93"/>
    </row>
    <row r="4" spans="1:17">
      <c r="A4" s="53">
        <v>1</v>
      </c>
      <c r="B4" s="53">
        <v>0</v>
      </c>
      <c r="C4" s="53">
        <v>0</v>
      </c>
      <c r="D4" s="53"/>
      <c r="E4" s="64"/>
      <c r="F4" s="53">
        <v>808.53216186338364</v>
      </c>
      <c r="G4" s="53">
        <v>23</v>
      </c>
      <c r="H4" s="54">
        <v>3.1396031717171131</v>
      </c>
      <c r="I4" s="53">
        <v>0</v>
      </c>
      <c r="J4" s="53">
        <v>-6.7199315199413396</v>
      </c>
      <c r="K4" s="53"/>
      <c r="L4" s="53"/>
      <c r="M4" s="54"/>
      <c r="N4" s="93"/>
      <c r="O4" s="93"/>
      <c r="P4" s="93"/>
      <c r="Q4" s="93"/>
    </row>
    <row r="5" spans="1:17">
      <c r="A5" s="53">
        <v>2</v>
      </c>
      <c r="B5" s="53">
        <v>0</v>
      </c>
      <c r="C5" s="53">
        <v>0</v>
      </c>
      <c r="D5" s="53"/>
      <c r="E5" s="64"/>
      <c r="F5" s="53">
        <v>808.53216186338364</v>
      </c>
      <c r="G5" s="53">
        <v>23.025199890136719</v>
      </c>
      <c r="H5" s="54">
        <v>3.1046661045620128</v>
      </c>
      <c r="I5" s="53">
        <v>0</v>
      </c>
      <c r="J5" s="53">
        <v>-6.7199315199413396</v>
      </c>
      <c r="K5" s="53"/>
      <c r="L5" s="53"/>
      <c r="M5" s="54"/>
      <c r="N5" s="93"/>
      <c r="O5" s="93"/>
      <c r="P5" s="93"/>
      <c r="Q5" s="93"/>
    </row>
    <row r="6" spans="1:17">
      <c r="A6" s="53">
        <v>3</v>
      </c>
      <c r="B6" s="53">
        <v>0</v>
      </c>
      <c r="C6" s="53">
        <v>0</v>
      </c>
      <c r="D6" s="53"/>
      <c r="E6" s="64"/>
      <c r="F6" s="53">
        <v>808.53216186338364</v>
      </c>
      <c r="G6" s="53">
        <v>23.050399780273441</v>
      </c>
      <c r="H6" s="54">
        <v>3.1153250324419255</v>
      </c>
      <c r="I6" s="53">
        <v>0</v>
      </c>
      <c r="J6" s="53">
        <v>-6.7199315199413396</v>
      </c>
      <c r="K6" s="53"/>
      <c r="L6" s="53"/>
      <c r="M6" s="54"/>
      <c r="N6" s="93"/>
      <c r="O6" s="93"/>
      <c r="P6" s="93"/>
      <c r="Q6" s="93"/>
    </row>
    <row r="7" spans="1:17">
      <c r="A7" s="53">
        <v>4</v>
      </c>
      <c r="B7" s="53">
        <v>0</v>
      </c>
      <c r="C7" s="53">
        <v>0</v>
      </c>
      <c r="D7" s="53"/>
      <c r="E7" s="64"/>
      <c r="F7" s="53">
        <v>808.53216186338364</v>
      </c>
      <c r="G7" s="53">
        <v>23.07559967041016</v>
      </c>
      <c r="H7" s="54">
        <v>3.0880480872782372</v>
      </c>
      <c r="I7" s="53">
        <v>0</v>
      </c>
      <c r="J7" s="53">
        <v>-6.7199315199413396</v>
      </c>
      <c r="K7" s="53"/>
      <c r="L7" s="53"/>
      <c r="M7" s="54"/>
      <c r="N7" s="93"/>
      <c r="O7" s="93"/>
      <c r="P7" s="93"/>
      <c r="Q7" s="93"/>
    </row>
    <row r="8" spans="1:17">
      <c r="A8" s="53">
        <v>5</v>
      </c>
      <c r="B8" s="53">
        <v>0</v>
      </c>
      <c r="C8" s="53">
        <v>0</v>
      </c>
      <c r="D8" s="53"/>
      <c r="E8" s="64"/>
      <c r="F8" s="53">
        <v>808.53216186338364</v>
      </c>
      <c r="G8" s="53">
        <v>23.100799560546879</v>
      </c>
      <c r="H8" s="54">
        <v>3.0987217018145805</v>
      </c>
      <c r="I8" s="53">
        <v>0</v>
      </c>
      <c r="J8" s="53">
        <v>-6.7199315199413396</v>
      </c>
      <c r="K8" s="53"/>
      <c r="L8" s="53"/>
      <c r="M8" s="54"/>
      <c r="N8" s="93"/>
      <c r="O8" s="93"/>
      <c r="P8" s="93"/>
      <c r="Q8" s="93"/>
    </row>
    <row r="9" spans="1:17">
      <c r="A9" s="53">
        <v>6</v>
      </c>
      <c r="B9" s="53">
        <v>0</v>
      </c>
      <c r="C9" s="53">
        <v>0</v>
      </c>
      <c r="D9" s="53"/>
      <c r="E9" s="64"/>
      <c r="F9" s="53">
        <v>808.53216186338364</v>
      </c>
      <c r="G9" s="53">
        <v>23.12599945068359</v>
      </c>
      <c r="H9" s="54">
        <v>3.10603842890615</v>
      </c>
      <c r="I9" s="53">
        <v>0</v>
      </c>
      <c r="J9" s="53">
        <v>-6.7199315199413396</v>
      </c>
      <c r="K9" s="53"/>
      <c r="L9" s="53"/>
      <c r="M9" s="54"/>
      <c r="N9" s="93"/>
      <c r="O9" s="93"/>
      <c r="P9" s="93"/>
      <c r="Q9" s="93"/>
    </row>
    <row r="10" spans="1:17">
      <c r="A10" s="53">
        <v>7</v>
      </c>
      <c r="B10" s="53">
        <v>0</v>
      </c>
      <c r="C10" s="53">
        <v>0</v>
      </c>
      <c r="D10" s="53"/>
      <c r="E10" s="64"/>
      <c r="F10" s="53">
        <v>808.53216186338364</v>
      </c>
      <c r="G10" s="53">
        <v>23.151199340820309</v>
      </c>
      <c r="H10" s="54">
        <v>3.113792387564271</v>
      </c>
      <c r="I10" s="53">
        <v>0</v>
      </c>
      <c r="J10" s="53">
        <v>-6.7199315199413396</v>
      </c>
      <c r="K10" s="53"/>
      <c r="L10" s="53"/>
      <c r="M10" s="54"/>
      <c r="N10" s="93"/>
      <c r="O10" s="93"/>
      <c r="P10" s="93"/>
      <c r="Q10" s="93"/>
    </row>
    <row r="11" spans="1:17">
      <c r="A11" s="53">
        <v>8</v>
      </c>
      <c r="B11" s="53">
        <v>0</v>
      </c>
      <c r="C11" s="53">
        <v>0</v>
      </c>
      <c r="D11" s="53"/>
      <c r="E11" s="64"/>
      <c r="F11" s="53">
        <v>808.53216186338364</v>
      </c>
      <c r="G11" s="53">
        <v>23.176399230957031</v>
      </c>
      <c r="H11" s="54">
        <v>3.1344445543201966</v>
      </c>
      <c r="I11" s="53">
        <v>0</v>
      </c>
      <c r="J11" s="53">
        <v>-6.7199315199413396</v>
      </c>
      <c r="K11" s="53"/>
      <c r="L11" s="53"/>
      <c r="M11" s="54"/>
      <c r="N11" s="93"/>
      <c r="O11" s="93"/>
      <c r="P11" s="93"/>
      <c r="Q11" s="93"/>
    </row>
    <row r="12" spans="1:17">
      <c r="A12" s="53">
        <v>9</v>
      </c>
      <c r="B12" s="53">
        <v>0</v>
      </c>
      <c r="C12" s="53">
        <v>0</v>
      </c>
      <c r="D12" s="53"/>
      <c r="E12" s="64"/>
      <c r="F12" s="53">
        <v>808.53216186338364</v>
      </c>
      <c r="G12" s="53">
        <v>23.20159912109375</v>
      </c>
      <c r="H12" s="54">
        <v>3.092684543391059</v>
      </c>
      <c r="I12" s="53">
        <v>0</v>
      </c>
      <c r="J12" s="53">
        <v>-6.7199315199413396</v>
      </c>
      <c r="K12" s="53"/>
      <c r="L12" s="53"/>
      <c r="M12" s="54"/>
      <c r="N12" s="93"/>
      <c r="O12" s="93"/>
      <c r="P12" s="93"/>
      <c r="Q12" s="93"/>
    </row>
    <row r="13" spans="1:17">
      <c r="A13" s="53">
        <v>10</v>
      </c>
      <c r="B13" s="53">
        <v>0</v>
      </c>
      <c r="C13" s="53">
        <v>0</v>
      </c>
      <c r="D13" s="53"/>
      <c r="E13" s="64"/>
      <c r="F13" s="53">
        <v>808.53216186338364</v>
      </c>
      <c r="G13" s="53">
        <v>23.226799011230469</v>
      </c>
      <c r="H13" s="54">
        <v>3.1162272139548897</v>
      </c>
      <c r="I13" s="53">
        <v>0</v>
      </c>
      <c r="J13" s="53">
        <v>-6.7199315199413396</v>
      </c>
      <c r="K13" s="53"/>
      <c r="L13" s="53"/>
      <c r="M13" s="54"/>
      <c r="N13" s="93"/>
      <c r="O13" s="93"/>
      <c r="P13" s="93"/>
      <c r="Q13" s="93"/>
    </row>
    <row r="14" spans="1:17">
      <c r="A14" s="53">
        <v>11</v>
      </c>
      <c r="B14" s="53">
        <v>0</v>
      </c>
      <c r="C14" s="53">
        <v>0</v>
      </c>
      <c r="D14" s="53"/>
      <c r="E14" s="64"/>
      <c r="F14" s="53">
        <v>808.53216186338364</v>
      </c>
      <c r="G14" s="53">
        <v>23.251998901367191</v>
      </c>
      <c r="H14" s="54">
        <v>3.0853570535273183</v>
      </c>
      <c r="I14" s="53">
        <v>0</v>
      </c>
      <c r="J14" s="53">
        <v>-6.7199315199413396</v>
      </c>
      <c r="K14" s="53"/>
      <c r="L14" s="53"/>
      <c r="M14" s="54"/>
      <c r="N14" s="93"/>
      <c r="O14" s="93"/>
      <c r="P14" s="93"/>
      <c r="Q14" s="93"/>
    </row>
    <row r="15" spans="1:17">
      <c r="A15" s="53">
        <v>12</v>
      </c>
      <c r="B15" s="53">
        <v>0</v>
      </c>
      <c r="C15" s="53">
        <v>0</v>
      </c>
      <c r="D15" s="53"/>
      <c r="E15" s="64"/>
      <c r="F15" s="53">
        <v>808.53216186338364</v>
      </c>
      <c r="G15" s="53">
        <v>23.27719879150391</v>
      </c>
      <c r="H15" s="54">
        <v>3.1085622780081095</v>
      </c>
      <c r="I15" s="53">
        <v>0</v>
      </c>
      <c r="J15" s="53">
        <v>-6.7199315199413396</v>
      </c>
      <c r="K15" s="53"/>
      <c r="L15" s="53"/>
      <c r="M15" s="54"/>
      <c r="N15" s="93"/>
      <c r="O15" s="93"/>
      <c r="P15" s="93"/>
      <c r="Q15" s="93"/>
    </row>
    <row r="16" spans="1:17">
      <c r="A16" s="53">
        <v>13</v>
      </c>
      <c r="B16" s="53">
        <v>1.334165666178116</v>
      </c>
      <c r="C16" s="53">
        <v>1.3361623595716881</v>
      </c>
      <c r="D16" s="53"/>
      <c r="E16" s="64"/>
      <c r="F16" s="53">
        <v>808.53717577629982</v>
      </c>
      <c r="G16" s="53">
        <v>23.302398681640621</v>
      </c>
      <c r="H16" s="54">
        <v>3.1387299165900506</v>
      </c>
      <c r="I16" s="53">
        <v>0</v>
      </c>
      <c r="J16" s="53">
        <v>-6.7199315199413396</v>
      </c>
      <c r="K16" s="53"/>
      <c r="L16" s="53"/>
      <c r="M16" s="54"/>
      <c r="N16" s="93"/>
      <c r="O16" s="93"/>
      <c r="P16" s="93"/>
      <c r="Q16" s="93"/>
    </row>
    <row r="17" spans="1:17">
      <c r="A17" s="53">
        <v>14</v>
      </c>
      <c r="B17" s="53">
        <v>3.9003959925601159</v>
      </c>
      <c r="C17" s="53">
        <v>3.8827590733220489</v>
      </c>
      <c r="D17" s="53"/>
      <c r="E17" s="64"/>
      <c r="F17" s="53">
        <v>814.90412202650009</v>
      </c>
      <c r="G17" s="53">
        <v>23.321446567773819</v>
      </c>
      <c r="H17" s="54">
        <v>3.1398339051268445</v>
      </c>
      <c r="I17" s="53">
        <v>0</v>
      </c>
      <c r="J17" s="53">
        <v>-6.7199315199413396</v>
      </c>
      <c r="K17" s="53"/>
      <c r="L17" s="53"/>
      <c r="M17" s="54"/>
      <c r="N17" s="93"/>
      <c r="O17" s="93"/>
      <c r="P17" s="93"/>
      <c r="Q17" s="93"/>
    </row>
    <row r="18" spans="1:17">
      <c r="A18" s="53">
        <v>15</v>
      </c>
      <c r="B18" s="53">
        <v>7.4739730320894902</v>
      </c>
      <c r="C18" s="53">
        <v>7.5440457933345444</v>
      </c>
      <c r="D18" s="53"/>
      <c r="E18" s="64"/>
      <c r="F18" s="53">
        <v>890.17325569712602</v>
      </c>
      <c r="G18" s="53">
        <v>23.330289453268051</v>
      </c>
      <c r="H18" s="54">
        <v>14.757122297658769</v>
      </c>
      <c r="I18" s="53">
        <v>0</v>
      </c>
      <c r="J18" s="53">
        <v>-6.7199315199413396</v>
      </c>
      <c r="K18" s="53"/>
      <c r="L18" s="53"/>
      <c r="M18" s="54"/>
      <c r="N18" s="93"/>
      <c r="O18" s="93"/>
      <c r="P18" s="93"/>
      <c r="Q18" s="93"/>
    </row>
    <row r="19" spans="1:17">
      <c r="A19" s="53">
        <v>16</v>
      </c>
      <c r="B19" s="53">
        <v>11.904802214334</v>
      </c>
      <c r="C19" s="53">
        <v>11.988815163111211</v>
      </c>
      <c r="D19" s="53"/>
      <c r="E19" s="64"/>
      <c r="F19" s="53">
        <v>1417.898672299307</v>
      </c>
      <c r="G19" s="53">
        <v>23.333090782165531</v>
      </c>
      <c r="H19" s="54">
        <v>24.923152983260838</v>
      </c>
      <c r="I19" s="53">
        <v>0</v>
      </c>
      <c r="J19" s="53">
        <v>-6.7199315199413396</v>
      </c>
      <c r="K19" s="53"/>
      <c r="L19" s="53"/>
      <c r="M19" s="54"/>
      <c r="N19" s="93"/>
      <c r="O19" s="93"/>
      <c r="P19" s="93"/>
      <c r="Q19" s="93"/>
    </row>
    <row r="20" spans="1:17">
      <c r="A20" s="53">
        <v>17</v>
      </c>
      <c r="B20" s="53">
        <v>16.18448428469085</v>
      </c>
      <c r="C20" s="53">
        <v>16.27126324361474</v>
      </c>
      <c r="D20" s="53"/>
      <c r="E20" s="64"/>
      <c r="F20" s="53">
        <v>997.15524348892848</v>
      </c>
      <c r="G20" s="53">
        <v>23.373410940170292</v>
      </c>
      <c r="H20" s="54">
        <v>27.304209462101355</v>
      </c>
      <c r="I20" s="53">
        <v>0</v>
      </c>
      <c r="J20" s="53">
        <v>-6.7199315199413396</v>
      </c>
      <c r="K20" s="53"/>
      <c r="L20" s="53"/>
      <c r="M20" s="54"/>
      <c r="N20" s="93"/>
      <c r="O20" s="93"/>
      <c r="P20" s="93"/>
      <c r="Q20" s="93"/>
    </row>
    <row r="21" spans="1:17" s="55" customFormat="1">
      <c r="A21" s="53">
        <v>18</v>
      </c>
      <c r="B21" s="53">
        <v>18.922396673562051</v>
      </c>
      <c r="C21" s="53">
        <v>18.780020987302727</v>
      </c>
      <c r="D21" s="53"/>
      <c r="E21" s="64"/>
      <c r="F21" s="53">
        <v>1165.843115351013</v>
      </c>
      <c r="G21" s="53">
        <v>23.422324061393741</v>
      </c>
      <c r="H21" s="54">
        <v>26.70838216399585</v>
      </c>
      <c r="I21" s="53">
        <v>0</v>
      </c>
      <c r="J21" s="53">
        <v>-6.7199315199413396</v>
      </c>
      <c r="K21" s="53"/>
      <c r="L21" s="53"/>
      <c r="M21" s="54"/>
      <c r="N21" s="93"/>
      <c r="O21" s="93"/>
      <c r="P21" s="93"/>
      <c r="Q21" s="93"/>
    </row>
    <row r="22" spans="1:17" s="55" customFormat="1">
      <c r="A22" s="53">
        <v>19</v>
      </c>
      <c r="B22" s="53">
        <v>24.041722068567839</v>
      </c>
      <c r="C22" s="53">
        <v>23.88976527626161</v>
      </c>
      <c r="D22" s="53"/>
      <c r="E22" s="64"/>
      <c r="F22" s="53">
        <v>1481.254014237079</v>
      </c>
      <c r="G22" s="53">
        <v>23.501439064741131</v>
      </c>
      <c r="H22" s="54">
        <v>35.275633079737631</v>
      </c>
      <c r="I22" s="53">
        <v>0</v>
      </c>
      <c r="J22" s="53">
        <v>-6.7199315199413396</v>
      </c>
      <c r="K22" s="53"/>
      <c r="L22" s="53"/>
      <c r="M22" s="54"/>
      <c r="N22" s="93"/>
      <c r="O22" s="93"/>
      <c r="P22" s="93"/>
      <c r="Q22" s="93"/>
    </row>
    <row r="23" spans="1:17" s="55" customFormat="1">
      <c r="A23" s="53">
        <v>20</v>
      </c>
      <c r="B23" s="53">
        <v>27.12270983546556</v>
      </c>
      <c r="C23" s="53">
        <v>27.337201351060113</v>
      </c>
      <c r="D23" s="53"/>
      <c r="E23" s="64"/>
      <c r="F23" s="53">
        <v>1671.0792230485381</v>
      </c>
      <c r="G23" s="53">
        <v>23.581259548664089</v>
      </c>
      <c r="H23" s="54">
        <v>25.922721422960461</v>
      </c>
      <c r="I23" s="53">
        <v>0</v>
      </c>
      <c r="J23" s="53">
        <v>-6.7199315199413396</v>
      </c>
      <c r="K23" s="53"/>
      <c r="L23" s="53"/>
      <c r="M23" s="54"/>
      <c r="N23" s="93"/>
      <c r="O23" s="93"/>
      <c r="P23" s="93"/>
      <c r="Q23" s="93"/>
    </row>
    <row r="24" spans="1:17" s="55" customFormat="1">
      <c r="A24" s="53">
        <v>21</v>
      </c>
      <c r="B24" s="53">
        <v>28.222104249828821</v>
      </c>
      <c r="C24" s="53">
        <v>28.223568375230563</v>
      </c>
      <c r="D24" s="53"/>
      <c r="E24" s="64"/>
      <c r="F24" s="53">
        <v>1738.814899044856</v>
      </c>
      <c r="G24" s="53">
        <v>23.703400522470471</v>
      </c>
      <c r="H24" s="54">
        <v>19.156202067142665</v>
      </c>
      <c r="I24" s="53">
        <v>0</v>
      </c>
      <c r="J24" s="53">
        <v>-6.7199315199413396</v>
      </c>
      <c r="K24" s="53"/>
      <c r="L24" s="53"/>
      <c r="M24" s="54"/>
      <c r="N24" s="93"/>
      <c r="O24" s="93"/>
      <c r="P24" s="93"/>
      <c r="Q24" s="93"/>
    </row>
    <row r="25" spans="1:17" s="55" customFormat="1">
      <c r="A25" s="53">
        <v>22</v>
      </c>
      <c r="B25" s="53">
        <v>28.058114916126119</v>
      </c>
      <c r="C25" s="53">
        <v>27.85311583092993</v>
      </c>
      <c r="D25" s="53"/>
      <c r="E25" s="64"/>
      <c r="F25" s="53">
        <v>1728.7112195246291</v>
      </c>
      <c r="G25" s="53">
        <v>23.794419050216671</v>
      </c>
      <c r="H25" s="54">
        <v>16.527058567201919</v>
      </c>
      <c r="I25" s="53">
        <v>0</v>
      </c>
      <c r="J25" s="53">
        <v>-6.7199315199413396</v>
      </c>
      <c r="K25" s="53"/>
      <c r="L25" s="53"/>
      <c r="M25" s="54"/>
      <c r="N25" s="93"/>
      <c r="O25" s="93"/>
      <c r="P25" s="93"/>
      <c r="Q25" s="93"/>
    </row>
    <row r="26" spans="1:17" s="55" customFormat="1">
      <c r="A26" s="53">
        <v>23</v>
      </c>
      <c r="B26" s="53">
        <v>27.798142610349331</v>
      </c>
      <c r="C26" s="53">
        <v>27.674773364408995</v>
      </c>
      <c r="D26" s="53"/>
      <c r="E26" s="64"/>
      <c r="F26" s="53">
        <v>1712.693855453469</v>
      </c>
      <c r="G26" s="53">
        <v>23.89645475149155</v>
      </c>
      <c r="H26" s="54">
        <v>19.590925758984561</v>
      </c>
      <c r="I26" s="53">
        <v>0</v>
      </c>
      <c r="J26" s="53">
        <v>-6.7199315199413396</v>
      </c>
      <c r="K26" s="53"/>
      <c r="L26" s="53"/>
      <c r="M26" s="54"/>
      <c r="N26" s="93"/>
      <c r="O26" s="93"/>
      <c r="P26" s="93"/>
      <c r="Q26" s="93"/>
    </row>
    <row r="27" spans="1:17" s="55" customFormat="1">
      <c r="A27" s="53">
        <v>24</v>
      </c>
      <c r="B27" s="53">
        <v>29.512739804765129</v>
      </c>
      <c r="C27" s="53">
        <v>29.523223302024114</v>
      </c>
      <c r="D27" s="53"/>
      <c r="E27" s="64"/>
      <c r="F27" s="53">
        <v>1137.906026894032</v>
      </c>
      <c r="G27" s="53">
        <v>24.01330408453941</v>
      </c>
      <c r="H27" s="54">
        <v>23.173767792209265</v>
      </c>
      <c r="I27" s="53">
        <v>0</v>
      </c>
      <c r="J27" s="53">
        <v>-6.7199315199413396</v>
      </c>
      <c r="K27" s="53"/>
      <c r="L27" s="53"/>
      <c r="M27" s="54"/>
      <c r="N27" s="93"/>
      <c r="O27" s="93"/>
      <c r="P27" s="93"/>
      <c r="Q27" s="93"/>
    </row>
    <row r="28" spans="1:17" s="55" customFormat="1">
      <c r="A28" s="53">
        <v>25</v>
      </c>
      <c r="B28" s="53">
        <v>30.61994047585894</v>
      </c>
      <c r="C28" s="53">
        <v>30.580806833733089</v>
      </c>
      <c r="D28" s="53"/>
      <c r="E28" s="64"/>
      <c r="F28" s="53">
        <v>1180.595734460547</v>
      </c>
      <c r="G28" s="53">
        <v>24.14696636795998</v>
      </c>
      <c r="H28" s="54">
        <v>18.16163426520415</v>
      </c>
      <c r="I28" s="53">
        <v>0</v>
      </c>
      <c r="J28" s="53">
        <v>-6.7199315199413396</v>
      </c>
      <c r="K28" s="53"/>
      <c r="L28" s="53"/>
      <c r="M28" s="54"/>
      <c r="N28" s="93"/>
      <c r="O28" s="93"/>
      <c r="P28" s="93"/>
      <c r="Q28" s="93"/>
    </row>
    <row r="29" spans="1:17" s="55" customFormat="1">
      <c r="A29" s="53">
        <v>26</v>
      </c>
      <c r="B29" s="53">
        <v>30.57903536013988</v>
      </c>
      <c r="C29" s="53">
        <v>30.422754050803103</v>
      </c>
      <c r="D29" s="53"/>
      <c r="E29" s="64"/>
      <c r="F29" s="53">
        <v>1179.018581810401</v>
      </c>
      <c r="G29" s="53">
        <v>24.284698933362961</v>
      </c>
      <c r="H29" s="54">
        <v>16.59851148210825</v>
      </c>
      <c r="I29" s="53">
        <v>0</v>
      </c>
      <c r="J29" s="53">
        <v>-6.7199315199413396</v>
      </c>
      <c r="K29" s="53"/>
      <c r="L29" s="53"/>
      <c r="M29" s="54"/>
      <c r="N29" s="93"/>
      <c r="O29" s="93"/>
      <c r="P29" s="93"/>
      <c r="Q29" s="93"/>
    </row>
    <row r="30" spans="1:17" s="55" customFormat="1">
      <c r="A30" s="53">
        <v>27</v>
      </c>
      <c r="B30" s="53">
        <v>33.34335399086801</v>
      </c>
      <c r="C30" s="53">
        <v>33.015351393209492</v>
      </c>
      <c r="D30" s="53"/>
      <c r="E30" s="64"/>
      <c r="F30" s="53">
        <v>1285.6007373084731</v>
      </c>
      <c r="G30" s="53">
        <v>24.422431498765949</v>
      </c>
      <c r="H30" s="54">
        <v>31.417151261571156</v>
      </c>
      <c r="I30" s="53">
        <v>0</v>
      </c>
      <c r="J30" s="53">
        <v>-6.7199315199413396</v>
      </c>
      <c r="K30" s="53"/>
      <c r="L30" s="53"/>
      <c r="M30" s="54"/>
      <c r="N30" s="93"/>
      <c r="O30" s="93"/>
      <c r="P30" s="93"/>
      <c r="Q30" s="93"/>
    </row>
    <row r="31" spans="1:17" s="55" customFormat="1">
      <c r="A31" s="53">
        <v>28</v>
      </c>
      <c r="B31" s="53">
        <v>35.706464484557692</v>
      </c>
      <c r="C31" s="53">
        <v>35.467990524763657</v>
      </c>
      <c r="D31" s="53"/>
      <c r="E31" s="64"/>
      <c r="F31" s="53">
        <v>1376.713852668986</v>
      </c>
      <c r="G31" s="53">
        <v>24.56736695766449</v>
      </c>
      <c r="H31" s="54">
        <v>36.828741513009987</v>
      </c>
      <c r="I31" s="53">
        <v>0</v>
      </c>
      <c r="J31" s="53">
        <v>-6.7199315199413396</v>
      </c>
      <c r="K31" s="53"/>
      <c r="L31" s="53"/>
      <c r="M31" s="54"/>
      <c r="N31" s="93"/>
      <c r="O31" s="93"/>
      <c r="P31" s="93"/>
      <c r="Q31" s="93"/>
    </row>
    <row r="32" spans="1:17" s="55" customFormat="1">
      <c r="A32" s="53">
        <v>29</v>
      </c>
      <c r="B32" s="53">
        <v>38.615041508021257</v>
      </c>
      <c r="C32" s="53">
        <v>38.281380890153322</v>
      </c>
      <c r="D32" s="53"/>
      <c r="E32" s="64"/>
      <c r="F32" s="53">
        <v>1488.8582126476849</v>
      </c>
      <c r="G32" s="53">
        <v>24.712453782558441</v>
      </c>
      <c r="H32" s="54">
        <v>34.396935867534694</v>
      </c>
      <c r="I32" s="53">
        <v>0</v>
      </c>
      <c r="J32" s="53">
        <v>-6.7199315199413396</v>
      </c>
      <c r="K32" s="53"/>
      <c r="L32" s="53"/>
      <c r="M32" s="54"/>
      <c r="N32" s="93"/>
      <c r="O32" s="93"/>
      <c r="P32" s="93"/>
      <c r="Q32" s="93"/>
    </row>
    <row r="33" spans="1:17" s="55" customFormat="1">
      <c r="A33" s="53">
        <v>30</v>
      </c>
      <c r="B33" s="53">
        <v>40.725438031754749</v>
      </c>
      <c r="C33" s="53">
        <v>40.980130831951207</v>
      </c>
      <c r="D33" s="53"/>
      <c r="E33" s="64"/>
      <c r="F33" s="53">
        <v>1570.2273201884641</v>
      </c>
      <c r="G33" s="53">
        <v>24.87515419721603</v>
      </c>
      <c r="H33" s="54">
        <v>33.922880329730468</v>
      </c>
      <c r="I33" s="53">
        <v>0</v>
      </c>
      <c r="J33" s="53">
        <v>-6.7199315199413396</v>
      </c>
      <c r="K33" s="53"/>
      <c r="L33" s="53"/>
      <c r="M33" s="54"/>
      <c r="N33" s="93"/>
      <c r="O33" s="93"/>
      <c r="P33" s="93"/>
      <c r="Q33" s="93"/>
    </row>
    <row r="34" spans="1:17" s="55" customFormat="1">
      <c r="A34" s="53">
        <v>31</v>
      </c>
      <c r="B34" s="53">
        <v>42.64613798185988</v>
      </c>
      <c r="C34" s="53">
        <v>42.495383361617698</v>
      </c>
      <c r="D34" s="53"/>
      <c r="E34" s="64"/>
      <c r="F34" s="53">
        <v>1644.2830328914069</v>
      </c>
      <c r="G34" s="53">
        <v>25.044698089361191</v>
      </c>
      <c r="H34" s="54">
        <v>27.240881573813141</v>
      </c>
      <c r="I34" s="53">
        <v>0</v>
      </c>
      <c r="J34" s="53">
        <v>-6.7199315199413396</v>
      </c>
      <c r="K34" s="53"/>
      <c r="L34" s="53"/>
      <c r="M34" s="54"/>
      <c r="N34" s="93"/>
      <c r="O34" s="93"/>
      <c r="P34" s="93"/>
      <c r="Q34" s="93"/>
    </row>
    <row r="35" spans="1:17" s="55" customFormat="1">
      <c r="A35" s="53">
        <v>32</v>
      </c>
      <c r="B35" s="53">
        <v>42.590508486252368</v>
      </c>
      <c r="C35" s="53">
        <v>42.235486399359694</v>
      </c>
      <c r="D35" s="53"/>
      <c r="E35" s="64"/>
      <c r="F35" s="53">
        <v>1642.138157878466</v>
      </c>
      <c r="G35" s="53">
        <v>25.219662964344021</v>
      </c>
      <c r="H35" s="54">
        <v>16.35134412266202</v>
      </c>
      <c r="I35" s="53">
        <v>0</v>
      </c>
      <c r="J35" s="53">
        <v>-6.7199315199413396</v>
      </c>
      <c r="K35" s="53"/>
      <c r="L35" s="53"/>
      <c r="M35" s="54"/>
      <c r="N35" s="93"/>
      <c r="O35" s="93"/>
      <c r="P35" s="93"/>
      <c r="Q35" s="93"/>
    </row>
    <row r="36" spans="1:17" s="55" customFormat="1">
      <c r="A36" s="53">
        <v>33</v>
      </c>
      <c r="B36" s="53">
        <v>42.571452400359227</v>
      </c>
      <c r="C36" s="53">
        <v>42.366800078271162</v>
      </c>
      <c r="D36" s="53"/>
      <c r="E36" s="64"/>
      <c r="F36" s="53">
        <v>1641.403423147721</v>
      </c>
      <c r="G36" s="53">
        <v>25.40229594707489</v>
      </c>
      <c r="H36" s="54">
        <v>22.913197668230865</v>
      </c>
      <c r="I36" s="53">
        <v>0</v>
      </c>
      <c r="J36" s="53">
        <v>-6.7199315199413396</v>
      </c>
      <c r="K36" s="53"/>
      <c r="L36" s="53"/>
      <c r="M36" s="54"/>
      <c r="N36" s="93"/>
      <c r="O36" s="93"/>
      <c r="P36" s="93"/>
      <c r="Q36" s="93"/>
    </row>
    <row r="37" spans="1:17" s="55" customFormat="1">
      <c r="A37" s="53">
        <v>34</v>
      </c>
      <c r="B37" s="53">
        <v>43.666985134315418</v>
      </c>
      <c r="C37" s="53">
        <v>43.713020573087022</v>
      </c>
      <c r="D37" s="53"/>
      <c r="E37" s="64"/>
      <c r="F37" s="53">
        <v>1683.6432622015229</v>
      </c>
      <c r="G37" s="53">
        <v>25.586891323328022</v>
      </c>
      <c r="H37" s="54">
        <v>30.858846348008001</v>
      </c>
      <c r="I37" s="53">
        <v>0</v>
      </c>
      <c r="J37" s="53">
        <v>-6.7199315199413396</v>
      </c>
      <c r="K37" s="53"/>
      <c r="L37" s="53"/>
      <c r="M37" s="54"/>
      <c r="N37" s="93"/>
      <c r="O37" s="93"/>
      <c r="P37" s="93"/>
      <c r="Q37" s="93"/>
    </row>
    <row r="38" spans="1:17" s="55" customFormat="1">
      <c r="A38" s="53">
        <v>35</v>
      </c>
      <c r="B38" s="53">
        <v>45.497279138453791</v>
      </c>
      <c r="C38" s="53">
        <v>45.949937450112976</v>
      </c>
      <c r="D38" s="53"/>
      <c r="E38" s="64"/>
      <c r="F38" s="53">
        <v>1292.9694525616451</v>
      </c>
      <c r="G38" s="53">
        <v>25.780717223882679</v>
      </c>
      <c r="H38" s="54">
        <v>15.984247732178304</v>
      </c>
      <c r="I38" s="53">
        <v>0</v>
      </c>
      <c r="J38" s="53">
        <v>-6.7199315199413396</v>
      </c>
      <c r="K38" s="53"/>
      <c r="L38" s="53"/>
      <c r="M38" s="54"/>
      <c r="N38" s="93"/>
      <c r="O38" s="93"/>
      <c r="P38" s="93"/>
      <c r="Q38" s="93"/>
    </row>
    <row r="39" spans="1:17" s="55" customFormat="1">
      <c r="A39" s="53">
        <v>36</v>
      </c>
      <c r="B39" s="53">
        <v>44.601032330297308</v>
      </c>
      <c r="C39" s="53">
        <v>44.217399257357982</v>
      </c>
      <c r="D39" s="53"/>
      <c r="E39" s="64"/>
      <c r="F39" s="53">
        <v>1267.499363649828</v>
      </c>
      <c r="G39" s="53">
        <v>25.974199175834659</v>
      </c>
      <c r="H39" s="54">
        <v>4.7419128378664199</v>
      </c>
      <c r="I39" s="53">
        <v>0</v>
      </c>
      <c r="J39" s="53">
        <v>-6.7199315199413396</v>
      </c>
      <c r="K39" s="53"/>
      <c r="L39" s="53"/>
      <c r="M39" s="54"/>
      <c r="N39" s="93"/>
      <c r="O39" s="93"/>
      <c r="P39" s="93"/>
      <c r="Q39" s="93"/>
    </row>
    <row r="40" spans="1:17" s="55" customFormat="1">
      <c r="A40" s="53">
        <v>37</v>
      </c>
      <c r="B40" s="53">
        <v>42.627392915051487</v>
      </c>
      <c r="C40" s="53">
        <v>42.540482694608713</v>
      </c>
      <c r="D40" s="53"/>
      <c r="E40" s="64"/>
      <c r="F40" s="53">
        <v>1211.4112739309051</v>
      </c>
      <c r="G40" s="53">
        <v>26.16768112778664</v>
      </c>
      <c r="H40" s="54">
        <v>10.99499174418747</v>
      </c>
      <c r="I40" s="53">
        <v>0</v>
      </c>
      <c r="J40" s="53">
        <v>-6.7199315199413396</v>
      </c>
      <c r="K40" s="53"/>
      <c r="L40" s="53"/>
      <c r="M40" s="54"/>
      <c r="N40" s="93"/>
      <c r="O40" s="93"/>
      <c r="P40" s="93"/>
      <c r="Q40" s="93"/>
    </row>
    <row r="41" spans="1:17" s="55" customFormat="1">
      <c r="A41" s="53">
        <v>38</v>
      </c>
      <c r="B41" s="53">
        <v>41.802642779112091</v>
      </c>
      <c r="C41" s="53">
        <v>41.538080624752453</v>
      </c>
      <c r="D41" s="53"/>
      <c r="E41" s="64"/>
      <c r="F41" s="53">
        <v>1611.7608652148531</v>
      </c>
      <c r="G41" s="53">
        <v>26.357541769742969</v>
      </c>
      <c r="H41" s="54">
        <v>0</v>
      </c>
      <c r="I41" s="53">
        <v>0</v>
      </c>
      <c r="J41" s="53">
        <v>-6.7199315199413396</v>
      </c>
      <c r="K41" s="53"/>
      <c r="L41" s="53"/>
      <c r="M41" s="54"/>
      <c r="N41" s="93"/>
      <c r="O41" s="93"/>
      <c r="P41" s="93"/>
      <c r="Q41" s="93"/>
    </row>
    <row r="42" spans="1:17" s="55" customFormat="1">
      <c r="A42" s="53">
        <v>39</v>
      </c>
      <c r="B42" s="53">
        <v>39.468322278010788</v>
      </c>
      <c r="C42" s="53">
        <v>39.408468454719689</v>
      </c>
      <c r="D42" s="53"/>
      <c r="E42" s="64"/>
      <c r="F42" s="53">
        <v>1521.757789322633</v>
      </c>
      <c r="G42" s="53">
        <v>26.551367670297619</v>
      </c>
      <c r="H42" s="54">
        <v>0</v>
      </c>
      <c r="I42" s="53">
        <v>0</v>
      </c>
      <c r="J42" s="53">
        <v>-6.7199315199413396</v>
      </c>
      <c r="K42" s="53"/>
      <c r="L42" s="53"/>
      <c r="M42" s="54"/>
      <c r="N42" s="93"/>
      <c r="O42" s="93"/>
      <c r="P42" s="93"/>
      <c r="Q42" s="93"/>
    </row>
    <row r="43" spans="1:17" s="55" customFormat="1">
      <c r="A43" s="53">
        <v>40</v>
      </c>
      <c r="B43" s="53">
        <v>35.933540823557983</v>
      </c>
      <c r="C43" s="53">
        <v>36.258486276923726</v>
      </c>
      <c r="D43" s="53"/>
      <c r="E43" s="64"/>
      <c r="F43" s="53">
        <v>1385.4692191124011</v>
      </c>
      <c r="G43" s="53">
        <v>26.741473406553268</v>
      </c>
      <c r="H43" s="54">
        <v>0</v>
      </c>
      <c r="I43" s="53">
        <v>0</v>
      </c>
      <c r="J43" s="53">
        <v>-6.7199315199413396</v>
      </c>
      <c r="K43" s="53"/>
      <c r="L43" s="53"/>
      <c r="M43" s="54"/>
      <c r="N43" s="93"/>
      <c r="O43" s="93"/>
      <c r="P43" s="93"/>
      <c r="Q43" s="93"/>
    </row>
    <row r="44" spans="1:17" s="55" customFormat="1">
      <c r="A44" s="53">
        <v>41</v>
      </c>
      <c r="B44" s="53">
        <v>33.049254865380867</v>
      </c>
      <c r="C44" s="53">
        <v>33.124059608399463</v>
      </c>
      <c r="D44" s="53"/>
      <c r="E44" s="64"/>
      <c r="F44" s="53">
        <v>1274.2614360054081</v>
      </c>
      <c r="G44" s="53">
        <v>26.93377727270126</v>
      </c>
      <c r="H44" s="54">
        <v>0</v>
      </c>
      <c r="I44" s="53">
        <v>0</v>
      </c>
      <c r="J44" s="53">
        <v>-6.7199315199413396</v>
      </c>
      <c r="K44" s="53"/>
      <c r="L44" s="53"/>
      <c r="M44" s="54"/>
      <c r="N44" s="93"/>
      <c r="O44" s="93"/>
      <c r="P44" s="93"/>
      <c r="Q44" s="93"/>
    </row>
    <row r="45" spans="1:17" s="55" customFormat="1">
      <c r="A45" s="53">
        <v>42</v>
      </c>
      <c r="B45" s="53">
        <v>29.16916728458262</v>
      </c>
      <c r="C45" s="53">
        <v>29.102667354302287</v>
      </c>
      <c r="D45" s="53"/>
      <c r="E45" s="64"/>
      <c r="F45" s="53">
        <v>1124.6590926946719</v>
      </c>
      <c r="G45" s="53">
        <v>27.125929772853851</v>
      </c>
      <c r="H45" s="54">
        <v>0</v>
      </c>
      <c r="I45" s="53">
        <v>0</v>
      </c>
      <c r="J45" s="53">
        <v>-6.7199315199413396</v>
      </c>
      <c r="K45" s="53"/>
      <c r="L45" s="53"/>
      <c r="M45" s="54"/>
      <c r="N45" s="93"/>
      <c r="O45" s="93"/>
      <c r="P45" s="93"/>
      <c r="Q45" s="93"/>
    </row>
    <row r="46" spans="1:17" s="55" customFormat="1">
      <c r="A46" s="53">
        <v>43</v>
      </c>
      <c r="B46" s="53">
        <v>26.074884404877899</v>
      </c>
      <c r="C46" s="53">
        <v>26.046394697193598</v>
      </c>
      <c r="D46" s="53"/>
      <c r="E46" s="64"/>
      <c r="F46" s="53">
        <v>1005.354577002558</v>
      </c>
      <c r="G46" s="53">
        <v>27.31087937951088</v>
      </c>
      <c r="H46" s="54">
        <v>0</v>
      </c>
      <c r="I46" s="53">
        <v>0</v>
      </c>
      <c r="J46" s="53">
        <v>-6.7199315199413396</v>
      </c>
      <c r="K46" s="53"/>
      <c r="L46" s="53"/>
      <c r="M46" s="54"/>
      <c r="N46" s="93"/>
      <c r="O46" s="93"/>
      <c r="P46" s="93"/>
      <c r="Q46" s="93"/>
    </row>
    <row r="47" spans="1:17" s="55" customFormat="1">
      <c r="A47" s="53">
        <v>44</v>
      </c>
      <c r="B47" s="53">
        <v>23.247334463588519</v>
      </c>
      <c r="C47" s="53">
        <v>23.220881363533515</v>
      </c>
      <c r="D47" s="53"/>
      <c r="E47" s="64"/>
      <c r="F47" s="53">
        <v>1432.3103327283559</v>
      </c>
      <c r="G47" s="53">
        <v>27.479091882705688</v>
      </c>
      <c r="H47" s="54">
        <v>5.306448947613764</v>
      </c>
      <c r="I47" s="53">
        <v>0</v>
      </c>
      <c r="J47" s="53">
        <v>-6.7199315199413396</v>
      </c>
      <c r="K47" s="53"/>
      <c r="L47" s="53"/>
      <c r="M47" s="54"/>
      <c r="N47" s="93"/>
      <c r="O47" s="93"/>
      <c r="P47" s="93"/>
      <c r="Q47" s="93"/>
    </row>
    <row r="48" spans="1:17" s="55" customFormat="1">
      <c r="A48" s="53">
        <v>45</v>
      </c>
      <c r="B48" s="53">
        <v>21.932429858209371</v>
      </c>
      <c r="C48" s="53">
        <v>22.120359856504397</v>
      </c>
      <c r="D48" s="53"/>
      <c r="E48" s="64"/>
      <c r="F48" s="53">
        <v>1351.2966812154709</v>
      </c>
      <c r="G48" s="53">
        <v>27.670180469751362</v>
      </c>
      <c r="H48" s="54">
        <v>6.5881364835901133</v>
      </c>
      <c r="I48" s="53">
        <v>0</v>
      </c>
      <c r="J48" s="53">
        <v>-6.7199315199413396</v>
      </c>
      <c r="K48" s="53"/>
      <c r="L48" s="53"/>
      <c r="M48" s="54"/>
      <c r="N48" s="93"/>
      <c r="O48" s="93"/>
      <c r="P48" s="93"/>
      <c r="Q48" s="93"/>
    </row>
    <row r="49" spans="1:17" s="55" customFormat="1">
      <c r="A49" s="53">
        <v>46</v>
      </c>
      <c r="B49" s="53">
        <v>20.161571982534429</v>
      </c>
      <c r="C49" s="53">
        <v>20.171117025253647</v>
      </c>
      <c r="D49" s="53"/>
      <c r="E49" s="64"/>
      <c r="F49" s="53">
        <v>1242.190923860996</v>
      </c>
      <c r="G49" s="53">
        <v>27.863140434026722</v>
      </c>
      <c r="H49" s="54">
        <v>4.8045962810375125</v>
      </c>
      <c r="I49" s="53">
        <v>0</v>
      </c>
      <c r="J49" s="53">
        <v>-6.7199315199413396</v>
      </c>
      <c r="K49" s="53"/>
      <c r="L49" s="53"/>
      <c r="M49" s="54"/>
      <c r="N49" s="93"/>
      <c r="O49" s="93"/>
      <c r="P49" s="93"/>
      <c r="Q49" s="93"/>
    </row>
    <row r="50" spans="1:17" s="55" customFormat="1">
      <c r="A50" s="53">
        <v>47</v>
      </c>
      <c r="B50" s="53">
        <v>19.158916272422388</v>
      </c>
      <c r="C50" s="53">
        <v>19.313157244393555</v>
      </c>
      <c r="D50" s="53"/>
      <c r="E50" s="64"/>
      <c r="F50" s="53">
        <v>1180.4154916706129</v>
      </c>
      <c r="G50" s="53">
        <v>28.049831718206409</v>
      </c>
      <c r="H50" s="54">
        <v>7.0639684238640061</v>
      </c>
      <c r="I50" s="53">
        <v>0</v>
      </c>
      <c r="J50" s="53">
        <v>-6.7199315199413396</v>
      </c>
      <c r="K50" s="53"/>
      <c r="L50" s="53"/>
      <c r="M50" s="54"/>
      <c r="N50" s="93"/>
      <c r="O50" s="93"/>
      <c r="P50" s="93"/>
      <c r="Q50" s="93"/>
    </row>
    <row r="51" spans="1:17" s="55" customFormat="1">
      <c r="A51" s="53">
        <v>48</v>
      </c>
      <c r="B51" s="53">
        <v>18.10518049896881</v>
      </c>
      <c r="C51" s="53">
        <v>18.042405135028115</v>
      </c>
      <c r="D51" s="53"/>
      <c r="E51" s="64"/>
      <c r="F51" s="53">
        <v>1115.4929243695319</v>
      </c>
      <c r="G51" s="53">
        <v>28.22932010889053</v>
      </c>
      <c r="H51" s="54">
        <v>8.3199540528411635</v>
      </c>
      <c r="I51" s="53">
        <v>0</v>
      </c>
      <c r="J51" s="53">
        <v>-6.7199315199413396</v>
      </c>
      <c r="K51" s="53"/>
      <c r="L51" s="53"/>
      <c r="M51" s="54"/>
      <c r="N51" s="93"/>
      <c r="O51" s="93"/>
      <c r="P51" s="93"/>
      <c r="Q51" s="93"/>
    </row>
    <row r="52" spans="1:17" s="55" customFormat="1">
      <c r="A52" s="53">
        <v>49</v>
      </c>
      <c r="B52" s="53">
        <v>18.034959656134561</v>
      </c>
      <c r="C52" s="53">
        <v>18.202236332495083</v>
      </c>
      <c r="D52" s="53"/>
      <c r="E52" s="64"/>
      <c r="F52" s="53">
        <v>1111.1664912069721</v>
      </c>
      <c r="G52" s="53">
        <v>28.397751569747921</v>
      </c>
      <c r="H52" s="54">
        <v>7.5607518730726486</v>
      </c>
      <c r="I52" s="53">
        <v>0</v>
      </c>
      <c r="J52" s="53">
        <v>-6.7199315199413396</v>
      </c>
      <c r="K52" s="53"/>
      <c r="L52" s="53"/>
      <c r="M52" s="54"/>
      <c r="N52" s="93"/>
      <c r="O52" s="93"/>
      <c r="P52" s="93"/>
      <c r="Q52" s="93"/>
    </row>
    <row r="53" spans="1:17" s="55" customFormat="1">
      <c r="A53" s="53">
        <v>50</v>
      </c>
      <c r="B53" s="53">
        <v>17.137610007509021</v>
      </c>
      <c r="C53" s="53">
        <v>16.993387654788155</v>
      </c>
      <c r="D53" s="53"/>
      <c r="E53" s="64"/>
      <c r="F53" s="53">
        <v>1055.8791559724909</v>
      </c>
      <c r="G53" s="53">
        <v>28.563876748085018</v>
      </c>
      <c r="H53" s="54">
        <v>7.2354757626993935</v>
      </c>
      <c r="I53" s="53">
        <v>0</v>
      </c>
      <c r="J53" s="53">
        <v>-6.7199315199413396</v>
      </c>
      <c r="K53" s="53"/>
      <c r="L53" s="53"/>
      <c r="M53" s="54"/>
      <c r="N53" s="93"/>
      <c r="O53" s="93"/>
      <c r="P53" s="93"/>
      <c r="Q53" s="93"/>
    </row>
    <row r="54" spans="1:17" s="55" customFormat="1">
      <c r="A54" s="53">
        <v>51</v>
      </c>
      <c r="B54" s="53">
        <v>16.730416333891359</v>
      </c>
      <c r="C54" s="53">
        <v>16.572089312891304</v>
      </c>
      <c r="D54" s="53"/>
      <c r="E54" s="64"/>
      <c r="F54" s="53">
        <v>1030.791217092544</v>
      </c>
      <c r="G54" s="53">
        <v>28.714946120977402</v>
      </c>
      <c r="H54" s="54">
        <v>9.0821423509279882</v>
      </c>
      <c r="I54" s="53">
        <v>0</v>
      </c>
      <c r="J54" s="53">
        <v>-6.7199315199413396</v>
      </c>
      <c r="K54" s="53"/>
      <c r="L54" s="53"/>
      <c r="M54" s="54"/>
      <c r="N54" s="93"/>
      <c r="O54" s="93"/>
      <c r="P54" s="93"/>
      <c r="Q54" s="93"/>
    </row>
    <row r="55" spans="1:17" s="55" customFormat="1">
      <c r="A55" s="53">
        <v>52</v>
      </c>
      <c r="B55" s="53">
        <v>15.816527499463909</v>
      </c>
      <c r="C55" s="53">
        <v>15.937165717421049</v>
      </c>
      <c r="D55" s="53"/>
      <c r="E55" s="64"/>
      <c r="F55" s="53">
        <v>974.48487269999816</v>
      </c>
      <c r="G55" s="53">
        <v>28.861872017383579</v>
      </c>
      <c r="H55" s="54">
        <v>4.5360127169282789</v>
      </c>
      <c r="I55" s="53">
        <v>0</v>
      </c>
      <c r="J55" s="53">
        <v>-6.7199315199413396</v>
      </c>
      <c r="K55" s="53"/>
      <c r="L55" s="53"/>
      <c r="M55" s="54"/>
      <c r="N55" s="93"/>
      <c r="O55" s="93"/>
      <c r="P55" s="93"/>
      <c r="Q55" s="93"/>
    </row>
    <row r="56" spans="1:17" s="55" customFormat="1">
      <c r="A56" s="53">
        <v>53</v>
      </c>
      <c r="B56" s="53">
        <v>14.291510492580761</v>
      </c>
      <c r="C56" s="53">
        <v>14.212893359026921</v>
      </c>
      <c r="D56" s="53"/>
      <c r="E56" s="64"/>
      <c r="F56" s="53">
        <v>880.5258160190532</v>
      </c>
      <c r="G56" s="53">
        <v>28.992200642824169</v>
      </c>
      <c r="H56" s="54">
        <v>8.243190662336529</v>
      </c>
      <c r="I56" s="53">
        <v>0</v>
      </c>
      <c r="J56" s="53">
        <v>-6.7199315199413396</v>
      </c>
      <c r="K56" s="53"/>
      <c r="L56" s="53"/>
      <c r="M56" s="54"/>
      <c r="N56" s="93"/>
      <c r="O56" s="93"/>
      <c r="P56" s="93"/>
      <c r="Q56" s="93"/>
    </row>
    <row r="57" spans="1:17" s="55" customFormat="1">
      <c r="A57" s="53">
        <v>54</v>
      </c>
      <c r="B57" s="53">
        <v>12.18785229892503</v>
      </c>
      <c r="C57" s="53">
        <v>12.092606622820282</v>
      </c>
      <c r="D57" s="53"/>
      <c r="E57" s="64"/>
      <c r="F57" s="53">
        <v>1451.610786014978</v>
      </c>
      <c r="G57" s="53">
        <v>29.05772149562836</v>
      </c>
      <c r="H57" s="54">
        <v>9.0366372594132525</v>
      </c>
      <c r="I57" s="53">
        <v>0</v>
      </c>
      <c r="J57" s="53">
        <v>-6.7199315199413396</v>
      </c>
      <c r="K57" s="53"/>
      <c r="L57" s="53"/>
      <c r="M57" s="54"/>
      <c r="N57" s="93"/>
      <c r="O57" s="93"/>
      <c r="P57" s="93"/>
      <c r="Q57" s="93"/>
    </row>
    <row r="58" spans="1:17" s="55" customFormat="1">
      <c r="A58" s="53">
        <v>55</v>
      </c>
      <c r="B58" s="53">
        <v>11.89878495648772</v>
      </c>
      <c r="C58" s="53">
        <v>11.952290385316269</v>
      </c>
      <c r="D58" s="53"/>
      <c r="E58" s="64"/>
      <c r="F58" s="53">
        <v>1417.1819742871151</v>
      </c>
      <c r="G58" s="53">
        <v>29.2015420794487</v>
      </c>
      <c r="H58" s="54">
        <v>13.055494496298538</v>
      </c>
      <c r="I58" s="53">
        <v>0</v>
      </c>
      <c r="J58" s="53">
        <v>-6.7199315199413396</v>
      </c>
      <c r="K58" s="53"/>
      <c r="L58" s="53"/>
      <c r="M58" s="54"/>
      <c r="N58" s="93"/>
      <c r="O58" s="93"/>
      <c r="P58" s="93"/>
      <c r="Q58" s="93"/>
    </row>
    <row r="59" spans="1:17" s="55" customFormat="1">
      <c r="A59" s="53">
        <v>56</v>
      </c>
      <c r="B59" s="53">
        <v>12.11997864600583</v>
      </c>
      <c r="C59" s="53">
        <v>12.058151563981724</v>
      </c>
      <c r="D59" s="53"/>
      <c r="E59" s="64"/>
      <c r="F59" s="53">
        <v>1443.5268246863329</v>
      </c>
      <c r="G59" s="53">
        <v>29.343958735466</v>
      </c>
      <c r="H59" s="54">
        <v>12.721391606574503</v>
      </c>
      <c r="I59" s="53">
        <v>0</v>
      </c>
      <c r="J59" s="53">
        <v>-6.7199315199413396</v>
      </c>
      <c r="K59" s="53"/>
      <c r="L59" s="53"/>
      <c r="M59" s="54"/>
      <c r="N59" s="93"/>
      <c r="O59" s="93"/>
      <c r="P59" s="93"/>
      <c r="Q59" s="93"/>
    </row>
    <row r="60" spans="1:17" s="55" customFormat="1">
      <c r="A60" s="53">
        <v>57</v>
      </c>
      <c r="B60" s="53">
        <v>11.90747170640523</v>
      </c>
      <c r="C60" s="53">
        <v>12.000235219586049</v>
      </c>
      <c r="D60" s="53"/>
      <c r="E60" s="64"/>
      <c r="F60" s="53">
        <v>1418.2165929850121</v>
      </c>
      <c r="G60" s="53">
        <v>29.486823379993439</v>
      </c>
      <c r="H60" s="54">
        <v>12.248357951672347</v>
      </c>
      <c r="I60" s="53">
        <v>0</v>
      </c>
      <c r="J60" s="53">
        <v>-6.7199315199413396</v>
      </c>
      <c r="K60" s="53"/>
      <c r="L60" s="53"/>
      <c r="M60" s="54"/>
      <c r="N60" s="93"/>
      <c r="O60" s="93"/>
      <c r="P60" s="93"/>
      <c r="Q60" s="93"/>
    </row>
    <row r="61" spans="1:17" s="55" customFormat="1">
      <c r="A61" s="53">
        <v>58</v>
      </c>
      <c r="B61" s="53">
        <v>12.02014601165412</v>
      </c>
      <c r="C61" s="53">
        <v>12.115192200940946</v>
      </c>
      <c r="D61" s="53"/>
      <c r="E61" s="64"/>
      <c r="F61" s="53">
        <v>1431.6364501341229</v>
      </c>
      <c r="G61" s="53">
        <v>29.629240036010739</v>
      </c>
      <c r="H61" s="54">
        <v>14.187340276297116</v>
      </c>
      <c r="I61" s="53">
        <v>0</v>
      </c>
      <c r="J61" s="53">
        <v>-6.7199315199413396</v>
      </c>
      <c r="K61" s="53"/>
      <c r="L61" s="53"/>
      <c r="M61" s="54"/>
      <c r="N61" s="93"/>
      <c r="O61" s="93"/>
      <c r="P61" s="93"/>
      <c r="Q61" s="93"/>
    </row>
    <row r="62" spans="1:17" s="55" customFormat="1">
      <c r="A62" s="53">
        <v>59</v>
      </c>
      <c r="B62" s="53">
        <v>13.130859414160151</v>
      </c>
      <c r="C62" s="53">
        <v>13.007347999044862</v>
      </c>
      <c r="D62" s="53"/>
      <c r="E62" s="64"/>
      <c r="F62" s="53">
        <v>1563.925840890143</v>
      </c>
      <c r="G62" s="53">
        <v>29.771656692028049</v>
      </c>
      <c r="H62" s="54">
        <v>14.932866543509872</v>
      </c>
      <c r="I62" s="53">
        <v>0</v>
      </c>
      <c r="J62" s="53">
        <v>-6.7199315199413396</v>
      </c>
      <c r="K62" s="53"/>
      <c r="L62" s="53"/>
      <c r="M62" s="54"/>
      <c r="N62" s="93"/>
      <c r="O62" s="93"/>
      <c r="P62" s="93"/>
      <c r="Q62" s="93"/>
    </row>
    <row r="63" spans="1:17" s="55" customFormat="1">
      <c r="A63" s="53">
        <v>60</v>
      </c>
      <c r="B63" s="53">
        <v>12.972009778317171</v>
      </c>
      <c r="C63" s="53">
        <v>12.971497186906612</v>
      </c>
      <c r="D63" s="53"/>
      <c r="E63" s="64"/>
      <c r="F63" s="53">
        <v>1545.0063595009101</v>
      </c>
      <c r="G63" s="53">
        <v>29.9121268093586</v>
      </c>
      <c r="H63" s="54">
        <v>14.466679178935626</v>
      </c>
      <c r="I63" s="53">
        <v>0</v>
      </c>
      <c r="J63" s="53">
        <v>-6.7199315199413396</v>
      </c>
      <c r="K63" s="53"/>
      <c r="L63" s="53"/>
      <c r="M63" s="54"/>
      <c r="N63" s="93"/>
      <c r="O63" s="93"/>
      <c r="P63" s="93"/>
      <c r="Q63" s="93"/>
    </row>
    <row r="64" spans="1:17" s="55" customFormat="1">
      <c r="A64" s="53">
        <v>61</v>
      </c>
      <c r="B64" s="53">
        <v>13.847652717615381</v>
      </c>
      <c r="C64" s="53">
        <v>13.947362532511868</v>
      </c>
      <c r="D64" s="53"/>
      <c r="E64" s="64"/>
      <c r="F64" s="53">
        <v>1649.2981360984411</v>
      </c>
      <c r="G64" s="53">
        <v>30.05144801735878</v>
      </c>
      <c r="H64" s="54">
        <v>18.069667765656167</v>
      </c>
      <c r="I64" s="53">
        <v>0</v>
      </c>
      <c r="J64" s="53">
        <v>-6.7199315199413396</v>
      </c>
      <c r="K64" s="53"/>
      <c r="L64" s="53"/>
      <c r="M64" s="54"/>
      <c r="N64" s="93"/>
      <c r="O64" s="93"/>
      <c r="P64" s="93"/>
      <c r="Q64" s="93"/>
    </row>
    <row r="65" spans="1:17" s="55" customFormat="1">
      <c r="A65" s="53">
        <v>62</v>
      </c>
      <c r="B65" s="53">
        <v>14.89342251187011</v>
      </c>
      <c r="C65" s="53">
        <v>15.017494079284496</v>
      </c>
      <c r="D65" s="53"/>
      <c r="E65" s="64"/>
      <c r="F65" s="53">
        <v>917.61070443806034</v>
      </c>
      <c r="G65" s="53">
        <v>30.194489389657971</v>
      </c>
      <c r="H65" s="54">
        <v>18.251584234576548</v>
      </c>
      <c r="I65" s="53">
        <v>0</v>
      </c>
      <c r="J65" s="53">
        <v>-6.7199315199413396</v>
      </c>
      <c r="K65" s="53"/>
      <c r="L65" s="53"/>
      <c r="M65" s="54"/>
      <c r="N65" s="93"/>
      <c r="O65" s="93"/>
      <c r="P65" s="93"/>
      <c r="Q65" s="93"/>
    </row>
    <row r="66" spans="1:17" s="55" customFormat="1">
      <c r="A66" s="53">
        <v>63</v>
      </c>
      <c r="B66" s="53">
        <v>15.40525828180588</v>
      </c>
      <c r="C66" s="53">
        <v>15.31843080385153</v>
      </c>
      <c r="D66" s="53"/>
      <c r="E66" s="64"/>
      <c r="F66" s="53">
        <v>949.14583217871507</v>
      </c>
      <c r="G66" s="53">
        <v>30.294819891452789</v>
      </c>
      <c r="H66" s="54">
        <v>17.819914961967335</v>
      </c>
      <c r="I66" s="53">
        <v>0</v>
      </c>
      <c r="J66" s="53">
        <v>-6.7199315199413396</v>
      </c>
      <c r="K66" s="53"/>
      <c r="L66" s="53"/>
      <c r="M66" s="54"/>
      <c r="N66" s="93"/>
      <c r="O66" s="93"/>
      <c r="P66" s="93"/>
      <c r="Q66" s="93"/>
    </row>
    <row r="67" spans="1:17" s="55" customFormat="1">
      <c r="A67" s="53">
        <v>64</v>
      </c>
      <c r="B67" s="53">
        <v>15.838795069309191</v>
      </c>
      <c r="C67" s="53">
        <v>15.962334695755027</v>
      </c>
      <c r="D67" s="53"/>
      <c r="E67" s="64"/>
      <c r="F67" s="53">
        <v>975.85681796211441</v>
      </c>
      <c r="G67" s="53">
        <v>30.402354001998901</v>
      </c>
      <c r="H67" s="54">
        <v>20.01142395079097</v>
      </c>
      <c r="I67" s="53">
        <v>0</v>
      </c>
      <c r="J67" s="53">
        <v>-6.7199315199413396</v>
      </c>
      <c r="K67" s="53"/>
      <c r="L67" s="53"/>
      <c r="M67" s="54"/>
      <c r="N67" s="93"/>
      <c r="O67" s="93"/>
      <c r="P67" s="93"/>
      <c r="Q67" s="93"/>
    </row>
    <row r="68" spans="1:17" s="55" customFormat="1">
      <c r="A68" s="53">
        <v>65</v>
      </c>
      <c r="B68" s="53">
        <v>17.15825156732803</v>
      </c>
      <c r="C68" s="53">
        <v>17.00615053476837</v>
      </c>
      <c r="D68" s="53"/>
      <c r="E68" s="64"/>
      <c r="F68" s="53">
        <v>1057.1509198152969</v>
      </c>
      <c r="G68" s="53">
        <v>30.52413010597229</v>
      </c>
      <c r="H68" s="54">
        <v>20.390279284898138</v>
      </c>
      <c r="I68" s="53">
        <v>0</v>
      </c>
      <c r="J68" s="53">
        <v>-6.7199315199413396</v>
      </c>
      <c r="K68" s="53"/>
      <c r="L68" s="53"/>
      <c r="M68" s="54"/>
      <c r="N68" s="93"/>
      <c r="O68" s="93"/>
      <c r="P68" s="93"/>
      <c r="Q68" s="93"/>
    </row>
    <row r="69" spans="1:17" s="55" customFormat="1">
      <c r="A69" s="53">
        <v>66</v>
      </c>
      <c r="B69" s="53">
        <v>17.097218967055142</v>
      </c>
      <c r="C69" s="53">
        <v>16.952176628403848</v>
      </c>
      <c r="D69" s="53"/>
      <c r="E69" s="64"/>
      <c r="F69" s="53">
        <v>1053.3905908992631</v>
      </c>
      <c r="G69" s="53">
        <v>30.64475637674332</v>
      </c>
      <c r="H69" s="54">
        <v>18.692075293636012</v>
      </c>
      <c r="I69" s="53">
        <v>0</v>
      </c>
      <c r="J69" s="53">
        <v>-6.7199315199413396</v>
      </c>
      <c r="K69" s="53"/>
      <c r="L69" s="53"/>
      <c r="M69" s="54"/>
      <c r="N69" s="93"/>
      <c r="O69" s="93"/>
      <c r="P69" s="93"/>
      <c r="Q69" s="93"/>
    </row>
    <row r="70" spans="1:17" s="55" customFormat="1">
      <c r="A70" s="53">
        <v>67</v>
      </c>
      <c r="B70" s="53">
        <v>17.32825912505745</v>
      </c>
      <c r="C70" s="53">
        <v>17.434485579085589</v>
      </c>
      <c r="D70" s="53"/>
      <c r="E70" s="64"/>
      <c r="F70" s="53">
        <v>1067.625393005294</v>
      </c>
      <c r="G70" s="53">
        <v>30.76538264751434</v>
      </c>
      <c r="H70" s="54">
        <v>23.212551489991235</v>
      </c>
      <c r="I70" s="53">
        <v>0</v>
      </c>
      <c r="J70" s="53">
        <v>-6.7199315199413396</v>
      </c>
      <c r="K70" s="53"/>
      <c r="L70" s="53"/>
      <c r="M70" s="54"/>
      <c r="N70" s="93"/>
      <c r="O70" s="93"/>
      <c r="P70" s="93"/>
      <c r="Q70" s="93"/>
    </row>
    <row r="71" spans="1:17" s="55" customFormat="1">
      <c r="A71" s="53">
        <v>68</v>
      </c>
      <c r="B71" s="53">
        <v>18.976353174038589</v>
      </c>
      <c r="C71" s="53">
        <v>19.024052198397058</v>
      </c>
      <c r="D71" s="53"/>
      <c r="E71" s="64"/>
      <c r="F71" s="53">
        <v>1169.1673364924859</v>
      </c>
      <c r="G71" s="53">
        <v>30.88600891828537</v>
      </c>
      <c r="H71" s="54">
        <v>19.578064687157013</v>
      </c>
      <c r="I71" s="53">
        <v>0</v>
      </c>
      <c r="J71" s="53">
        <v>-6.7199315199413396</v>
      </c>
      <c r="K71" s="53"/>
      <c r="L71" s="53"/>
      <c r="M71" s="54"/>
      <c r="N71" s="93"/>
      <c r="O71" s="93"/>
      <c r="P71" s="93"/>
      <c r="Q71" s="93"/>
    </row>
    <row r="72" spans="1:17" s="55" customFormat="1">
      <c r="A72" s="53">
        <v>69</v>
      </c>
      <c r="B72" s="53">
        <v>22.3821732193007</v>
      </c>
      <c r="C72" s="53">
        <v>22.542194277083123</v>
      </c>
      <c r="D72" s="53"/>
      <c r="E72" s="64"/>
      <c r="F72" s="53">
        <v>1379.006457587486</v>
      </c>
      <c r="G72" s="53">
        <v>31.024522125720981</v>
      </c>
      <c r="H72" s="54">
        <v>26.41790690099986</v>
      </c>
      <c r="I72" s="53">
        <v>0</v>
      </c>
      <c r="J72" s="53">
        <v>-6.7199315199413396</v>
      </c>
      <c r="K72" s="53"/>
      <c r="L72" s="53"/>
      <c r="M72" s="54"/>
      <c r="N72" s="93"/>
      <c r="O72" s="93"/>
      <c r="P72" s="93"/>
      <c r="Q72" s="93"/>
    </row>
    <row r="73" spans="1:17" s="55" customFormat="1">
      <c r="A73" s="53">
        <v>70</v>
      </c>
      <c r="B73" s="53">
        <v>25.548419679751159</v>
      </c>
      <c r="C73" s="53">
        <v>25.551399420178718</v>
      </c>
      <c r="D73" s="53"/>
      <c r="E73" s="64"/>
      <c r="F73" s="53">
        <v>1574.084630027894</v>
      </c>
      <c r="G73" s="53">
        <v>31.170389592647549</v>
      </c>
      <c r="H73" s="54">
        <v>31.691457423576235</v>
      </c>
      <c r="I73" s="53">
        <v>0</v>
      </c>
      <c r="J73" s="53">
        <v>-6.7199315199413396</v>
      </c>
      <c r="K73" s="53"/>
      <c r="L73" s="53"/>
      <c r="M73" s="54"/>
      <c r="N73" s="93"/>
      <c r="O73" s="93"/>
      <c r="P73" s="93"/>
      <c r="Q73" s="93"/>
    </row>
    <row r="74" spans="1:17" s="55" customFormat="1">
      <c r="A74" s="53">
        <v>71</v>
      </c>
      <c r="B74" s="53">
        <v>29.265091487289791</v>
      </c>
      <c r="C74" s="53">
        <v>29.021676351096993</v>
      </c>
      <c r="D74" s="53"/>
      <c r="E74" s="64"/>
      <c r="F74" s="53">
        <v>1128.3578622200939</v>
      </c>
      <c r="G74" s="53">
        <v>31.312647253274921</v>
      </c>
      <c r="H74" s="54">
        <v>30.886694250826096</v>
      </c>
      <c r="I74" s="53">
        <v>0</v>
      </c>
      <c r="J74" s="53">
        <v>-6.7199315199413396</v>
      </c>
      <c r="K74" s="53"/>
      <c r="L74" s="53"/>
      <c r="M74" s="54"/>
      <c r="N74" s="93"/>
      <c r="O74" s="93"/>
      <c r="P74" s="93"/>
      <c r="Q74" s="93"/>
    </row>
    <row r="75" spans="1:17" s="55" customFormat="1">
      <c r="A75" s="53">
        <v>72</v>
      </c>
      <c r="B75" s="53">
        <v>32.156346932439021</v>
      </c>
      <c r="C75" s="53">
        <v>32.218790879546063</v>
      </c>
      <c r="D75" s="53"/>
      <c r="E75" s="64"/>
      <c r="F75" s="53">
        <v>1239.8347689693551</v>
      </c>
      <c r="G75" s="53">
        <v>31.451160460710529</v>
      </c>
      <c r="H75" s="54">
        <v>26.829886001910765</v>
      </c>
      <c r="I75" s="53">
        <v>0</v>
      </c>
      <c r="J75" s="53">
        <v>-6.7199315199413396</v>
      </c>
      <c r="K75" s="53"/>
      <c r="L75" s="53"/>
      <c r="M75" s="54"/>
      <c r="N75" s="93"/>
      <c r="O75" s="93"/>
      <c r="P75" s="93"/>
      <c r="Q75" s="93"/>
    </row>
    <row r="76" spans="1:17" s="55" customFormat="1">
      <c r="A76" s="53">
        <v>73</v>
      </c>
      <c r="B76" s="53">
        <v>33.814826593931471</v>
      </c>
      <c r="C76" s="53">
        <v>33.727477231374081</v>
      </c>
      <c r="D76" s="53"/>
      <c r="E76" s="64"/>
      <c r="F76" s="53">
        <v>1303.7791551116791</v>
      </c>
      <c r="G76" s="53">
        <v>31.595391780138019</v>
      </c>
      <c r="H76" s="54">
        <v>26.182506790961366</v>
      </c>
      <c r="I76" s="53">
        <v>0</v>
      </c>
      <c r="J76" s="53">
        <v>-6.7199315199413396</v>
      </c>
      <c r="K76" s="53"/>
      <c r="L76" s="53"/>
      <c r="M76" s="54"/>
      <c r="N76" s="93"/>
      <c r="O76" s="93"/>
      <c r="P76" s="93"/>
      <c r="Q76" s="93"/>
    </row>
    <row r="77" spans="1:17" s="55" customFormat="1">
      <c r="A77" s="53">
        <v>74</v>
      </c>
      <c r="B77" s="53">
        <v>35.977476749598431</v>
      </c>
      <c r="C77" s="53">
        <v>36.276599388730119</v>
      </c>
      <c r="D77" s="53"/>
      <c r="E77" s="64"/>
      <c r="F77" s="53">
        <v>1387.1628612122311</v>
      </c>
      <c r="G77" s="53">
        <v>31.742527782917019</v>
      </c>
      <c r="H77" s="54">
        <v>24.652342354751653</v>
      </c>
      <c r="I77" s="53">
        <v>0</v>
      </c>
      <c r="J77" s="53">
        <v>-6.7199315199413396</v>
      </c>
      <c r="K77" s="53"/>
      <c r="L77" s="53"/>
      <c r="M77" s="54"/>
      <c r="N77" s="93"/>
      <c r="O77" s="93"/>
      <c r="P77" s="93"/>
      <c r="Q77" s="93"/>
    </row>
    <row r="78" spans="1:17" s="55" customFormat="1">
      <c r="A78" s="53">
        <v>75</v>
      </c>
      <c r="B78" s="53">
        <v>37.374654822453387</v>
      </c>
      <c r="C78" s="53">
        <v>37.558550818868746</v>
      </c>
      <c r="D78" s="53"/>
      <c r="E78" s="64"/>
      <c r="F78" s="53">
        <v>1441.033436858306</v>
      </c>
      <c r="G78" s="53">
        <v>31.888395249843601</v>
      </c>
      <c r="H78" s="54">
        <v>20.079862957497848</v>
      </c>
      <c r="I78" s="53">
        <v>0</v>
      </c>
      <c r="J78" s="53">
        <v>-6.7199315199413396</v>
      </c>
      <c r="K78" s="53"/>
      <c r="L78" s="53"/>
      <c r="M78" s="54"/>
      <c r="N78" s="93"/>
      <c r="O78" s="93"/>
      <c r="P78" s="93"/>
      <c r="Q78" s="93"/>
    </row>
    <row r="79" spans="1:17" s="55" customFormat="1">
      <c r="A79" s="53">
        <v>76</v>
      </c>
      <c r="B79" s="53">
        <v>37.76763326396469</v>
      </c>
      <c r="C79" s="53">
        <v>37.529137544990768</v>
      </c>
      <c r="D79" s="53"/>
      <c r="E79" s="64"/>
      <c r="F79" s="53">
        <v>1456.1852872355371</v>
      </c>
      <c r="G79" s="53">
        <v>32.033047437667847</v>
      </c>
      <c r="H79" s="54">
        <v>23.239007658685619</v>
      </c>
      <c r="I79" s="53">
        <v>0</v>
      </c>
      <c r="J79" s="53">
        <v>-6.7199315199413396</v>
      </c>
      <c r="K79" s="53"/>
      <c r="L79" s="53"/>
      <c r="M79" s="54"/>
      <c r="N79" s="93"/>
      <c r="O79" s="93"/>
      <c r="P79" s="93"/>
      <c r="Q79" s="93"/>
    </row>
    <row r="80" spans="1:17" s="55" customFormat="1">
      <c r="A80" s="53">
        <v>77</v>
      </c>
      <c r="B80" s="53">
        <v>39.431078238868572</v>
      </c>
      <c r="C80" s="53">
        <v>39.373806278512006</v>
      </c>
      <c r="D80" s="53"/>
      <c r="E80" s="64"/>
      <c r="F80" s="53">
        <v>1520.3217919607159</v>
      </c>
      <c r="G80" s="53">
        <v>32.177699625492103</v>
      </c>
      <c r="H80" s="54">
        <v>18.966028327366288</v>
      </c>
      <c r="I80" s="53">
        <v>0</v>
      </c>
      <c r="J80" s="53">
        <v>-6.7199315199413396</v>
      </c>
      <c r="K80" s="53"/>
      <c r="L80" s="53"/>
      <c r="M80" s="54"/>
      <c r="N80" s="93"/>
      <c r="O80" s="93"/>
      <c r="P80" s="93"/>
      <c r="Q80" s="93"/>
    </row>
    <row r="81" spans="1:17" s="55" customFormat="1">
      <c r="A81" s="53">
        <v>78</v>
      </c>
      <c r="B81" s="53">
        <v>38.903606288949391</v>
      </c>
      <c r="C81" s="53">
        <v>38.959359698736023</v>
      </c>
      <c r="D81" s="53"/>
      <c r="E81" s="64"/>
      <c r="F81" s="53">
        <v>1499.9843541850571</v>
      </c>
      <c r="G81" s="53">
        <v>32.318088501691818</v>
      </c>
      <c r="H81" s="54">
        <v>14.346693080409718</v>
      </c>
      <c r="I81" s="53">
        <v>0</v>
      </c>
      <c r="J81" s="53">
        <v>-6.7199315199413396</v>
      </c>
      <c r="K81" s="53"/>
      <c r="L81" s="53"/>
      <c r="M81" s="54"/>
      <c r="N81" s="93"/>
      <c r="O81" s="93"/>
      <c r="P81" s="93"/>
      <c r="Q81" s="93"/>
    </row>
    <row r="82" spans="1:17" s="55" customFormat="1">
      <c r="A82" s="53">
        <v>79</v>
      </c>
      <c r="B82" s="53">
        <v>39.518282845035287</v>
      </c>
      <c r="C82" s="53">
        <v>39.128127976173801</v>
      </c>
      <c r="D82" s="53"/>
      <c r="E82" s="64"/>
      <c r="F82" s="53">
        <v>1523.6840906610321</v>
      </c>
      <c r="G82" s="53">
        <v>32.457611054182053</v>
      </c>
      <c r="H82" s="54">
        <v>15.286937793985601</v>
      </c>
      <c r="I82" s="53">
        <v>0</v>
      </c>
      <c r="J82" s="53">
        <v>-6.7199315199413396</v>
      </c>
      <c r="K82" s="53"/>
      <c r="L82" s="53"/>
      <c r="M82" s="54"/>
      <c r="N82" s="93"/>
      <c r="O82" s="93"/>
      <c r="P82" s="93"/>
      <c r="Q82" s="93"/>
    </row>
    <row r="83" spans="1:17" s="55" customFormat="1">
      <c r="A83" s="53">
        <v>80</v>
      </c>
      <c r="B83" s="53">
        <v>38.711012825155088</v>
      </c>
      <c r="C83" s="53">
        <v>38.547229605616948</v>
      </c>
      <c r="D83" s="53"/>
      <c r="E83" s="64"/>
      <c r="F83" s="53">
        <v>1492.5586368810079</v>
      </c>
      <c r="G83" s="53">
        <v>32.597999930381768</v>
      </c>
      <c r="H83" s="54">
        <v>15.850428807228599</v>
      </c>
      <c r="I83" s="53">
        <v>0</v>
      </c>
      <c r="J83" s="53">
        <v>-6.7199315199413396</v>
      </c>
      <c r="K83" s="53"/>
      <c r="L83" s="53"/>
      <c r="M83" s="54"/>
      <c r="N83" s="93"/>
      <c r="O83" s="93"/>
      <c r="P83" s="93"/>
      <c r="Q83" s="93"/>
    </row>
    <row r="84" spans="1:17" s="55" customFormat="1">
      <c r="A84" s="53">
        <v>81</v>
      </c>
      <c r="B84" s="53">
        <v>39.246097341713522</v>
      </c>
      <c r="C84" s="53">
        <v>39.632459551975188</v>
      </c>
      <c r="D84" s="53"/>
      <c r="E84" s="64"/>
      <c r="F84" s="53">
        <v>1513.1895880849411</v>
      </c>
      <c r="G84" s="53">
        <v>32.738922029733658</v>
      </c>
      <c r="H84" s="54">
        <v>11.948694038413054</v>
      </c>
      <c r="I84" s="53">
        <v>0</v>
      </c>
      <c r="J84" s="53">
        <v>-6.7199315199413396</v>
      </c>
      <c r="K84" s="53"/>
      <c r="L84" s="53"/>
      <c r="M84" s="54"/>
      <c r="N84" s="93"/>
      <c r="O84" s="93"/>
      <c r="P84" s="93"/>
      <c r="Q84" s="93"/>
    </row>
    <row r="85" spans="1:17" s="55" customFormat="1">
      <c r="A85" s="53">
        <v>82</v>
      </c>
      <c r="B85" s="53">
        <v>38.375175700572491</v>
      </c>
      <c r="C85" s="53">
        <v>38.224503362348223</v>
      </c>
      <c r="D85" s="53"/>
      <c r="E85" s="64"/>
      <c r="F85" s="53">
        <v>1479.6099547283341</v>
      </c>
      <c r="G85" s="53">
        <v>32.880710452795029</v>
      </c>
      <c r="H85" s="54">
        <v>5.3370788943993244</v>
      </c>
      <c r="I85" s="53">
        <v>0</v>
      </c>
      <c r="J85" s="53">
        <v>-6.7199315199413396</v>
      </c>
      <c r="K85" s="53"/>
      <c r="L85" s="53"/>
      <c r="M85" s="54"/>
      <c r="N85" s="93"/>
      <c r="O85" s="93"/>
      <c r="P85" s="93"/>
      <c r="Q85" s="93"/>
    </row>
    <row r="86" spans="1:17" s="55" customFormat="1">
      <c r="A86" s="53">
        <v>83</v>
      </c>
      <c r="B86" s="53">
        <v>36.605399380585297</v>
      </c>
      <c r="C86" s="53">
        <v>36.932862097507012</v>
      </c>
      <c r="D86" s="53"/>
      <c r="E86" s="64"/>
      <c r="F86" s="53">
        <v>1411.373689671794</v>
      </c>
      <c r="G86" s="53">
        <v>33.021632552146912</v>
      </c>
      <c r="H86" s="54">
        <v>12.223136587526424</v>
      </c>
      <c r="I86" s="53">
        <v>0</v>
      </c>
      <c r="J86" s="53">
        <v>-6.7199315199413396</v>
      </c>
      <c r="K86" s="53"/>
      <c r="L86" s="53"/>
      <c r="M86" s="54"/>
      <c r="N86" s="93"/>
      <c r="O86" s="93"/>
      <c r="P86" s="93"/>
      <c r="Q86" s="93"/>
    </row>
    <row r="87" spans="1:17" s="55" customFormat="1">
      <c r="A87" s="53">
        <v>84</v>
      </c>
      <c r="B87" s="53">
        <v>36.467220023595168</v>
      </c>
      <c r="C87" s="53">
        <v>36.624877562251193</v>
      </c>
      <c r="D87" s="53"/>
      <c r="E87" s="64"/>
      <c r="F87" s="53">
        <v>1406.0459863216961</v>
      </c>
      <c r="G87" s="53">
        <v>33.167236298322678</v>
      </c>
      <c r="H87" s="54">
        <v>10.090911214697293</v>
      </c>
      <c r="I87" s="53">
        <v>0</v>
      </c>
      <c r="J87" s="53">
        <v>-6.7199315199413396</v>
      </c>
      <c r="K87" s="53"/>
      <c r="L87" s="53"/>
      <c r="M87" s="54"/>
      <c r="N87" s="93"/>
      <c r="O87" s="93"/>
      <c r="P87" s="93"/>
      <c r="Q87" s="93"/>
    </row>
    <row r="88" spans="1:17" s="55" customFormat="1">
      <c r="A88" s="53">
        <v>85</v>
      </c>
      <c r="B88" s="53">
        <v>35.302466755640701</v>
      </c>
      <c r="C88" s="53">
        <v>35.305633863666984</v>
      </c>
      <c r="D88" s="53"/>
      <c r="E88" s="64"/>
      <c r="F88" s="53">
        <v>1361.1372530428</v>
      </c>
      <c r="G88" s="53">
        <v>33.312840044498436</v>
      </c>
      <c r="H88" s="54">
        <v>3.6610587538003032</v>
      </c>
      <c r="I88" s="53">
        <v>0</v>
      </c>
      <c r="J88" s="53">
        <v>-6.7199315199413396</v>
      </c>
      <c r="K88" s="53"/>
      <c r="L88" s="53"/>
      <c r="M88" s="54"/>
      <c r="N88" s="93"/>
      <c r="O88" s="93"/>
      <c r="P88" s="93"/>
      <c r="Q88" s="93"/>
    </row>
    <row r="89" spans="1:17" s="55" customFormat="1">
      <c r="A89" s="53">
        <v>86</v>
      </c>
      <c r="B89" s="53">
        <v>34.785018433029563</v>
      </c>
      <c r="C89" s="53">
        <v>34.92978734264836</v>
      </c>
      <c r="D89" s="53"/>
      <c r="E89" s="64"/>
      <c r="F89" s="53">
        <v>1341.186290598567</v>
      </c>
      <c r="G89" s="53">
        <v>33.460107058286667</v>
      </c>
      <c r="H89" s="54">
        <v>7.603938847046205</v>
      </c>
      <c r="I89" s="53">
        <v>0</v>
      </c>
      <c r="J89" s="53">
        <v>-6.7199315199413396</v>
      </c>
      <c r="K89" s="53"/>
      <c r="L89" s="53"/>
      <c r="M89" s="54"/>
      <c r="N89" s="93"/>
      <c r="O89" s="93"/>
      <c r="P89" s="93"/>
      <c r="Q89" s="93"/>
    </row>
    <row r="90" spans="1:17" s="55" customFormat="1">
      <c r="A90" s="53">
        <v>87</v>
      </c>
      <c r="B90" s="53">
        <v>34.393142549789538</v>
      </c>
      <c r="C90" s="53">
        <v>34.584364515877908</v>
      </c>
      <c r="D90" s="53"/>
      <c r="E90" s="64"/>
      <c r="F90" s="53">
        <v>1326.0769537089061</v>
      </c>
      <c r="G90" s="53">
        <v>33.609032720327377</v>
      </c>
      <c r="H90" s="54">
        <v>10.210661321097984</v>
      </c>
      <c r="I90" s="53">
        <v>0</v>
      </c>
      <c r="J90" s="53">
        <v>-6.7199315199413396</v>
      </c>
      <c r="K90" s="53"/>
      <c r="L90" s="53"/>
      <c r="M90" s="54"/>
      <c r="N90" s="93"/>
      <c r="O90" s="93"/>
      <c r="P90" s="93"/>
      <c r="Q90" s="93"/>
    </row>
    <row r="91" spans="1:17" s="55" customFormat="1">
      <c r="A91" s="53">
        <v>88</v>
      </c>
      <c r="B91" s="53">
        <v>33.969262215793748</v>
      </c>
      <c r="C91" s="53">
        <v>34.138437614546469</v>
      </c>
      <c r="D91" s="53"/>
      <c r="E91" s="64"/>
      <c r="F91" s="53">
        <v>1309.7336393046321</v>
      </c>
      <c r="G91" s="53">
        <v>33.753235936164863</v>
      </c>
      <c r="H91" s="54">
        <v>12.439931909485887</v>
      </c>
      <c r="I91" s="53">
        <v>0</v>
      </c>
      <c r="J91" s="53">
        <v>-6.7199315199413396</v>
      </c>
      <c r="K91" s="53"/>
      <c r="L91" s="53"/>
      <c r="M91" s="54"/>
      <c r="N91" s="93"/>
      <c r="O91" s="93"/>
      <c r="P91" s="93"/>
      <c r="Q91" s="93"/>
    </row>
    <row r="92" spans="1:17" s="55" customFormat="1">
      <c r="A92" s="53">
        <v>89</v>
      </c>
      <c r="B92" s="53">
        <v>32.64402902953023</v>
      </c>
      <c r="C92" s="53">
        <v>32.804167462526095</v>
      </c>
      <c r="D92" s="53"/>
      <c r="E92" s="64"/>
      <c r="F92" s="53">
        <v>1258.6373725401099</v>
      </c>
      <c r="G92" s="53">
        <v>33.897439152002327</v>
      </c>
      <c r="H92" s="54">
        <v>0</v>
      </c>
      <c r="I92" s="53">
        <v>0</v>
      </c>
      <c r="J92" s="53">
        <v>-6.7199315199413396</v>
      </c>
      <c r="K92" s="53"/>
      <c r="L92" s="53"/>
      <c r="M92" s="54"/>
      <c r="N92" s="93"/>
      <c r="O92" s="93"/>
      <c r="P92" s="93"/>
      <c r="Q92" s="93"/>
    </row>
    <row r="93" spans="1:17" s="55" customFormat="1">
      <c r="A93" s="53">
        <v>90</v>
      </c>
      <c r="B93" s="53">
        <v>29.341877609761589</v>
      </c>
      <c r="C93" s="53">
        <v>29.172638734661298</v>
      </c>
      <c r="D93" s="53"/>
      <c r="E93" s="64"/>
      <c r="F93" s="53">
        <v>1131.318187063727</v>
      </c>
      <c r="G93" s="53">
        <v>34.036633640527732</v>
      </c>
      <c r="H93" s="54">
        <v>0</v>
      </c>
      <c r="I93" s="53">
        <v>0</v>
      </c>
      <c r="J93" s="53">
        <v>-6.7199315199413396</v>
      </c>
      <c r="K93" s="53"/>
      <c r="L93" s="53"/>
      <c r="M93" s="54"/>
      <c r="N93" s="93"/>
      <c r="O93" s="93"/>
      <c r="P93" s="93"/>
      <c r="Q93" s="93"/>
    </row>
    <row r="94" spans="1:17" s="55" customFormat="1">
      <c r="A94" s="53">
        <v>91</v>
      </c>
      <c r="B94" s="53">
        <v>24.950880444553601</v>
      </c>
      <c r="C94" s="53">
        <v>25.004691182004326</v>
      </c>
      <c r="D94" s="53"/>
      <c r="E94" s="64"/>
      <c r="F94" s="53">
        <v>1537.268882476752</v>
      </c>
      <c r="G94" s="53">
        <v>34.168625235557563</v>
      </c>
      <c r="H94" s="54">
        <v>0</v>
      </c>
      <c r="I94" s="53">
        <v>0</v>
      </c>
      <c r="J94" s="53">
        <v>-6.7199315199413396</v>
      </c>
      <c r="K94" s="53"/>
      <c r="L94" s="53"/>
      <c r="M94" s="54"/>
      <c r="N94" s="93"/>
      <c r="O94" s="93"/>
      <c r="P94" s="93"/>
      <c r="Q94" s="93"/>
    </row>
    <row r="95" spans="1:17" s="55" customFormat="1">
      <c r="A95" s="53">
        <v>92</v>
      </c>
      <c r="B95" s="53">
        <v>19.014889906538659</v>
      </c>
      <c r="C95" s="53">
        <v>19.188933286025357</v>
      </c>
      <c r="D95" s="53"/>
      <c r="E95" s="64"/>
      <c r="F95" s="53">
        <v>1171.5417667124379</v>
      </c>
      <c r="G95" s="53">
        <v>34.302492499351501</v>
      </c>
      <c r="H95" s="54">
        <v>0</v>
      </c>
      <c r="I95" s="53">
        <v>0</v>
      </c>
      <c r="J95" s="53">
        <v>-6.7199315199413396</v>
      </c>
      <c r="K95" s="53"/>
      <c r="L95" s="53"/>
      <c r="M95" s="54"/>
      <c r="N95" s="93"/>
      <c r="O95" s="93"/>
      <c r="P95" s="93"/>
      <c r="Q95" s="93"/>
    </row>
    <row r="96" spans="1:17" s="55" customFormat="1">
      <c r="A96" s="53">
        <v>93</v>
      </c>
      <c r="B96" s="53">
        <v>15.23903738745989</v>
      </c>
      <c r="C96" s="53">
        <v>15.22111477891168</v>
      </c>
      <c r="D96" s="53"/>
      <c r="E96" s="64"/>
      <c r="F96" s="53">
        <v>938.90466217017013</v>
      </c>
      <c r="G96" s="53">
        <v>34.434484094381332</v>
      </c>
      <c r="H96" s="54">
        <v>0</v>
      </c>
      <c r="I96" s="53">
        <v>0</v>
      </c>
      <c r="J96" s="53">
        <v>-6.7199315199413396</v>
      </c>
      <c r="K96" s="53"/>
      <c r="L96" s="53"/>
      <c r="M96" s="54"/>
      <c r="N96" s="93"/>
      <c r="O96" s="93"/>
      <c r="P96" s="93"/>
      <c r="Q96" s="93"/>
    </row>
    <row r="97" spans="1:17" s="55" customFormat="1">
      <c r="A97" s="53">
        <v>94</v>
      </c>
      <c r="B97" s="53">
        <v>12.82150549143566</v>
      </c>
      <c r="C97" s="53">
        <v>12.742166868177126</v>
      </c>
      <c r="D97" s="53"/>
      <c r="E97" s="64"/>
      <c r="F97" s="53">
        <v>1527.080834903114</v>
      </c>
      <c r="G97" s="53">
        <v>34.535496592521667</v>
      </c>
      <c r="H97" s="54">
        <v>5.7990558024916288</v>
      </c>
      <c r="I97" s="53">
        <v>0</v>
      </c>
      <c r="J97" s="53">
        <v>-6.7199315199413396</v>
      </c>
      <c r="K97" s="53"/>
      <c r="L97" s="53"/>
      <c r="M97" s="54"/>
      <c r="N97" s="93"/>
      <c r="O97" s="93"/>
      <c r="P97" s="93"/>
      <c r="Q97" s="93"/>
    </row>
    <row r="98" spans="1:17" s="55" customFormat="1">
      <c r="A98" s="53">
        <v>95</v>
      </c>
      <c r="B98" s="53">
        <v>10.14888426291415</v>
      </c>
      <c r="C98" s="53">
        <v>10.141703694062763</v>
      </c>
      <c r="D98" s="53"/>
      <c r="E98" s="64"/>
      <c r="F98" s="53">
        <v>1208.763406442268</v>
      </c>
      <c r="G98" s="53">
        <v>34.669363856315613</v>
      </c>
      <c r="H98" s="54">
        <v>0</v>
      </c>
      <c r="I98" s="53">
        <v>0</v>
      </c>
      <c r="J98" s="53">
        <v>-6.7199315199413396</v>
      </c>
      <c r="K98" s="53"/>
      <c r="L98" s="53"/>
      <c r="M98" s="54"/>
      <c r="N98" s="93"/>
      <c r="O98" s="93"/>
      <c r="P98" s="93"/>
      <c r="Q98" s="93"/>
    </row>
    <row r="99" spans="1:17" s="55" customFormat="1">
      <c r="A99" s="53">
        <v>96</v>
      </c>
      <c r="B99" s="53">
        <v>5.9660357733904927</v>
      </c>
      <c r="C99" s="53">
        <v>5.9921596348840263</v>
      </c>
      <c r="D99" s="53"/>
      <c r="E99" s="64"/>
      <c r="F99" s="53">
        <v>800</v>
      </c>
      <c r="G99" s="53">
        <v>34.804937034845352</v>
      </c>
      <c r="H99" s="54">
        <v>2.5773203351569585</v>
      </c>
      <c r="I99" s="53">
        <v>0</v>
      </c>
      <c r="J99" s="53">
        <v>-6.7199315199413396</v>
      </c>
      <c r="K99" s="53"/>
      <c r="L99" s="53"/>
      <c r="M99" s="54"/>
      <c r="N99" s="93"/>
      <c r="O99" s="93"/>
      <c r="P99" s="93"/>
      <c r="Q99" s="93"/>
    </row>
    <row r="100" spans="1:17" s="55" customFormat="1">
      <c r="A100" s="53">
        <v>97</v>
      </c>
      <c r="B100" s="53">
        <v>4.0037288411163114</v>
      </c>
      <c r="C100" s="53">
        <v>4.0394433461357089</v>
      </c>
      <c r="D100" s="53"/>
      <c r="E100" s="64"/>
      <c r="F100" s="53">
        <v>800</v>
      </c>
      <c r="G100" s="53">
        <v>34.851340174674988</v>
      </c>
      <c r="H100" s="54">
        <v>2.610798234232127</v>
      </c>
      <c r="I100" s="53">
        <v>0</v>
      </c>
      <c r="J100" s="53">
        <v>-6.7199315199413396</v>
      </c>
      <c r="K100" s="53"/>
      <c r="L100" s="53"/>
      <c r="M100" s="54"/>
      <c r="N100" s="93"/>
      <c r="O100" s="93"/>
      <c r="P100" s="93"/>
      <c r="Q100" s="93"/>
    </row>
    <row r="101" spans="1:17" s="55" customFormat="1">
      <c r="A101" s="53">
        <v>98</v>
      </c>
      <c r="B101" s="53">
        <v>1.9809479222425219</v>
      </c>
      <c r="C101" s="53">
        <v>1.9917631408848087</v>
      </c>
      <c r="D101" s="53"/>
      <c r="E101" s="64"/>
      <c r="F101" s="53">
        <v>800</v>
      </c>
      <c r="G101" s="53">
        <v>34.897743314504623</v>
      </c>
      <c r="H101" s="54">
        <v>2.593576469065991</v>
      </c>
      <c r="I101" s="53">
        <v>0</v>
      </c>
      <c r="J101" s="53">
        <v>-6.7199315199413396</v>
      </c>
      <c r="K101" s="53"/>
      <c r="L101" s="53"/>
      <c r="M101" s="54"/>
      <c r="N101" s="93"/>
      <c r="O101" s="93"/>
      <c r="P101" s="93"/>
      <c r="Q101" s="93"/>
    </row>
    <row r="102" spans="1:17" s="55" customFormat="1">
      <c r="A102" s="53">
        <v>99</v>
      </c>
      <c r="B102" s="53">
        <v>0</v>
      </c>
      <c r="C102" s="53">
        <v>0</v>
      </c>
      <c r="D102" s="53"/>
      <c r="E102" s="64"/>
      <c r="F102" s="53">
        <v>800</v>
      </c>
      <c r="G102" s="53">
        <v>34.944146454334259</v>
      </c>
      <c r="H102" s="54">
        <v>2.5791229713948938</v>
      </c>
      <c r="I102" s="53">
        <v>0</v>
      </c>
      <c r="J102" s="53">
        <v>-6.7199315199413396</v>
      </c>
      <c r="K102" s="53"/>
      <c r="L102" s="53"/>
      <c r="M102" s="54"/>
      <c r="N102" s="93"/>
      <c r="O102" s="93"/>
      <c r="P102" s="93"/>
      <c r="Q102" s="93"/>
    </row>
    <row r="103" spans="1:17" s="55" customFormat="1">
      <c r="A103" s="53">
        <v>100</v>
      </c>
      <c r="B103" s="53">
        <v>0</v>
      </c>
      <c r="C103" s="53">
        <v>0</v>
      </c>
      <c r="D103" s="53"/>
      <c r="E103" s="64"/>
      <c r="F103" s="53">
        <v>800</v>
      </c>
      <c r="G103" s="53">
        <v>34.990549594163888</v>
      </c>
      <c r="H103" s="54">
        <v>2.5744108672053625</v>
      </c>
      <c r="I103" s="53">
        <v>0</v>
      </c>
      <c r="J103" s="53">
        <v>-6.7199315199413396</v>
      </c>
      <c r="K103" s="53"/>
      <c r="L103" s="53"/>
      <c r="M103" s="54"/>
      <c r="N103" s="93"/>
      <c r="O103" s="93"/>
      <c r="P103" s="93"/>
      <c r="Q103" s="93"/>
    </row>
    <row r="104" spans="1:17" s="55" customFormat="1">
      <c r="A104" s="53">
        <v>101</v>
      </c>
      <c r="B104" s="53">
        <v>0</v>
      </c>
      <c r="C104" s="53">
        <v>0</v>
      </c>
      <c r="D104" s="53"/>
      <c r="E104" s="64"/>
      <c r="F104" s="53">
        <v>800</v>
      </c>
      <c r="G104" s="53">
        <v>35.026485741138458</v>
      </c>
      <c r="H104" s="54">
        <v>2.5797223301790244</v>
      </c>
      <c r="I104" s="53">
        <v>0</v>
      </c>
      <c r="J104" s="53">
        <v>-6.7199315199413396</v>
      </c>
      <c r="K104" s="53"/>
      <c r="L104" s="53"/>
      <c r="M104" s="54"/>
      <c r="N104" s="93"/>
      <c r="O104" s="93"/>
      <c r="P104" s="93"/>
      <c r="Q104" s="93"/>
    </row>
    <row r="105" spans="1:17" s="55" customFormat="1">
      <c r="A105" s="53">
        <v>102</v>
      </c>
      <c r="B105" s="53">
        <v>0</v>
      </c>
      <c r="C105" s="53">
        <v>0</v>
      </c>
      <c r="D105" s="53"/>
      <c r="E105" s="64"/>
      <c r="F105" s="53">
        <v>800</v>
      </c>
      <c r="G105" s="53">
        <v>35.062421888113022</v>
      </c>
      <c r="H105" s="54">
        <v>2.5901086813769147</v>
      </c>
      <c r="I105" s="53">
        <v>0</v>
      </c>
      <c r="J105" s="53">
        <v>-6.7199315199413396</v>
      </c>
      <c r="K105" s="53"/>
      <c r="L105" s="53"/>
      <c r="M105" s="54"/>
      <c r="N105" s="93"/>
      <c r="O105" s="93"/>
      <c r="P105" s="93"/>
      <c r="Q105" s="93"/>
    </row>
    <row r="106" spans="1:17" s="55" customFormat="1">
      <c r="A106" s="53">
        <v>103</v>
      </c>
      <c r="B106" s="53">
        <v>0</v>
      </c>
      <c r="C106" s="53">
        <v>0</v>
      </c>
      <c r="D106" s="53"/>
      <c r="E106" s="64"/>
      <c r="F106" s="53">
        <v>800</v>
      </c>
      <c r="G106" s="53">
        <v>35.098358035087593</v>
      </c>
      <c r="H106" s="54">
        <v>2.611280755214636</v>
      </c>
      <c r="I106" s="53">
        <v>0</v>
      </c>
      <c r="J106" s="53">
        <v>-6.7199315199413396</v>
      </c>
      <c r="K106" s="53"/>
      <c r="L106" s="53"/>
      <c r="M106" s="54"/>
      <c r="N106" s="93"/>
      <c r="O106" s="93"/>
      <c r="P106" s="93"/>
      <c r="Q106" s="93"/>
    </row>
    <row r="107" spans="1:17" s="55" customFormat="1">
      <c r="A107" s="53">
        <v>104</v>
      </c>
      <c r="B107" s="53">
        <v>0</v>
      </c>
      <c r="C107" s="53">
        <v>0</v>
      </c>
      <c r="D107" s="53"/>
      <c r="E107" s="64"/>
      <c r="F107" s="53">
        <v>800</v>
      </c>
      <c r="G107" s="53">
        <v>35.128211796283722</v>
      </c>
      <c r="H107" s="54">
        <v>2.6003417667267765</v>
      </c>
      <c r="I107" s="53">
        <v>0</v>
      </c>
      <c r="J107" s="53">
        <v>-6.7199315199413396</v>
      </c>
      <c r="K107" s="53"/>
      <c r="L107" s="53"/>
      <c r="M107" s="54"/>
      <c r="N107" s="93"/>
      <c r="O107" s="93"/>
      <c r="P107" s="93"/>
      <c r="Q107" s="93"/>
    </row>
    <row r="108" spans="1:17" s="55" customFormat="1">
      <c r="A108" s="53">
        <v>105</v>
      </c>
      <c r="B108" s="53">
        <v>0</v>
      </c>
      <c r="C108" s="53">
        <v>0</v>
      </c>
      <c r="D108" s="53"/>
      <c r="E108" s="64"/>
      <c r="F108" s="53">
        <v>800</v>
      </c>
      <c r="G108" s="53">
        <v>35.158065557479858</v>
      </c>
      <c r="H108" s="54">
        <v>2.5785968180945371</v>
      </c>
      <c r="I108" s="53">
        <v>0</v>
      </c>
      <c r="J108" s="53">
        <v>-6.7199315199413396</v>
      </c>
      <c r="K108" s="53"/>
      <c r="L108" s="53"/>
      <c r="M108" s="54"/>
      <c r="N108" s="93"/>
      <c r="O108" s="93"/>
      <c r="P108" s="93"/>
      <c r="Q108" s="93"/>
    </row>
    <row r="109" spans="1:17" s="55" customFormat="1">
      <c r="A109" s="53">
        <v>106</v>
      </c>
      <c r="B109" s="53">
        <v>0</v>
      </c>
      <c r="C109" s="53">
        <v>0</v>
      </c>
      <c r="D109" s="53"/>
      <c r="E109" s="64"/>
      <c r="F109" s="53">
        <v>800</v>
      </c>
      <c r="G109" s="53">
        <v>35.187919318675988</v>
      </c>
      <c r="H109" s="54">
        <v>2.5887229930068951</v>
      </c>
      <c r="I109" s="53">
        <v>0</v>
      </c>
      <c r="J109" s="53">
        <v>-6.7199315199413396</v>
      </c>
      <c r="K109" s="53"/>
      <c r="L109" s="53"/>
      <c r="M109" s="54"/>
      <c r="N109" s="93"/>
      <c r="O109" s="93"/>
      <c r="P109" s="93"/>
      <c r="Q109" s="93"/>
    </row>
    <row r="110" spans="1:17" s="55" customFormat="1">
      <c r="A110" s="53">
        <v>107</v>
      </c>
      <c r="B110" s="53">
        <v>0</v>
      </c>
      <c r="C110" s="53">
        <v>0</v>
      </c>
      <c r="D110" s="53"/>
      <c r="E110" s="64"/>
      <c r="F110" s="53">
        <v>800</v>
      </c>
      <c r="G110" s="53">
        <v>35.217773079872131</v>
      </c>
      <c r="H110" s="54">
        <v>2.6222328277481837</v>
      </c>
      <c r="I110" s="53">
        <v>0</v>
      </c>
      <c r="J110" s="53">
        <v>-6.7199315199413396</v>
      </c>
      <c r="K110" s="53"/>
      <c r="L110" s="53"/>
      <c r="M110" s="54"/>
      <c r="N110" s="93"/>
      <c r="O110" s="93"/>
      <c r="P110" s="93"/>
      <c r="Q110" s="93"/>
    </row>
    <row r="111" spans="1:17" s="55" customFormat="1">
      <c r="A111" s="53">
        <v>108</v>
      </c>
      <c r="B111" s="53">
        <v>0</v>
      </c>
      <c r="C111" s="53">
        <v>0</v>
      </c>
      <c r="D111" s="53"/>
      <c r="E111" s="64"/>
      <c r="F111" s="53">
        <v>800</v>
      </c>
      <c r="G111" s="53">
        <v>35.247626841068268</v>
      </c>
      <c r="H111" s="54">
        <v>2.5792463663678533</v>
      </c>
      <c r="I111" s="53">
        <v>0</v>
      </c>
      <c r="J111" s="53">
        <v>-6.7199315199413396</v>
      </c>
      <c r="K111" s="53"/>
      <c r="L111" s="53"/>
      <c r="M111" s="54"/>
      <c r="N111" s="93"/>
      <c r="O111" s="93"/>
      <c r="P111" s="93"/>
      <c r="Q111" s="93"/>
    </row>
    <row r="112" spans="1:17" s="55" customFormat="1">
      <c r="A112" s="53">
        <v>109</v>
      </c>
      <c r="B112" s="53">
        <v>0</v>
      </c>
      <c r="C112" s="53">
        <v>0</v>
      </c>
      <c r="D112" s="53"/>
      <c r="E112" s="64"/>
      <c r="F112" s="53">
        <v>800</v>
      </c>
      <c r="G112" s="53">
        <v>35.277480602264397</v>
      </c>
      <c r="H112" s="54">
        <v>2.6184350868998019</v>
      </c>
      <c r="I112" s="53">
        <v>0</v>
      </c>
      <c r="J112" s="53">
        <v>-6.7199315199413396</v>
      </c>
      <c r="K112" s="53"/>
      <c r="L112" s="53"/>
      <c r="M112" s="54"/>
      <c r="N112" s="93"/>
      <c r="O112" s="93"/>
      <c r="P112" s="93"/>
      <c r="Q112" s="93"/>
    </row>
    <row r="113" spans="1:17" s="55" customFormat="1">
      <c r="A113" s="53">
        <v>110</v>
      </c>
      <c r="B113" s="53">
        <v>0</v>
      </c>
      <c r="C113" s="53">
        <v>0</v>
      </c>
      <c r="D113" s="53"/>
      <c r="E113" s="64"/>
      <c r="F113" s="53">
        <v>800</v>
      </c>
      <c r="G113" s="53">
        <v>35.307996660470963</v>
      </c>
      <c r="H113" s="54">
        <v>2.5992808931848979</v>
      </c>
      <c r="I113" s="53">
        <v>0</v>
      </c>
      <c r="J113" s="53">
        <v>-6.7199315199413396</v>
      </c>
      <c r="K113" s="53"/>
      <c r="L113" s="53"/>
      <c r="M113" s="54"/>
      <c r="N113" s="93"/>
      <c r="O113" s="93"/>
      <c r="P113" s="93"/>
      <c r="Q113" s="93"/>
    </row>
    <row r="114" spans="1:17" s="55" customFormat="1">
      <c r="A114" s="53">
        <v>111</v>
      </c>
      <c r="B114" s="53">
        <v>0</v>
      </c>
      <c r="C114" s="53">
        <v>0</v>
      </c>
      <c r="D114" s="53"/>
      <c r="E114" s="64"/>
      <c r="F114" s="53">
        <v>800</v>
      </c>
      <c r="G114" s="53">
        <v>35.338512718677521</v>
      </c>
      <c r="H114" s="54">
        <v>2.5782048070798478</v>
      </c>
      <c r="I114" s="53">
        <v>0</v>
      </c>
      <c r="J114" s="53">
        <v>-6.7199315199413396</v>
      </c>
      <c r="K114" s="53"/>
      <c r="L114" s="53"/>
      <c r="M114" s="54"/>
      <c r="N114" s="93"/>
      <c r="O114" s="93"/>
      <c r="P114" s="93"/>
      <c r="Q114" s="93"/>
    </row>
    <row r="115" spans="1:17" s="55" customFormat="1">
      <c r="A115" s="53">
        <v>112</v>
      </c>
      <c r="B115" s="53">
        <v>0</v>
      </c>
      <c r="C115" s="53">
        <v>0</v>
      </c>
      <c r="D115" s="53"/>
      <c r="E115" s="64"/>
      <c r="F115" s="53">
        <v>800</v>
      </c>
      <c r="G115" s="53">
        <v>35.369028776884079</v>
      </c>
      <c r="H115" s="54">
        <v>2.5921119996626394</v>
      </c>
      <c r="I115" s="53">
        <v>0</v>
      </c>
      <c r="J115" s="53">
        <v>-6.7199315199413396</v>
      </c>
      <c r="K115" s="53"/>
      <c r="L115" s="53"/>
      <c r="M115" s="54"/>
      <c r="N115" s="93"/>
      <c r="O115" s="93"/>
      <c r="P115" s="93"/>
      <c r="Q115" s="93"/>
    </row>
    <row r="116" spans="1:17" s="55" customFormat="1">
      <c r="A116" s="53">
        <v>113</v>
      </c>
      <c r="B116" s="53">
        <v>0</v>
      </c>
      <c r="C116" s="53">
        <v>0</v>
      </c>
      <c r="D116" s="53"/>
      <c r="E116" s="64"/>
      <c r="F116" s="53">
        <v>800</v>
      </c>
      <c r="G116" s="53">
        <v>35.399544835090637</v>
      </c>
      <c r="H116" s="54">
        <v>2.6172644202043509</v>
      </c>
      <c r="I116" s="53">
        <v>0</v>
      </c>
      <c r="J116" s="53">
        <v>-6.7199315199413396</v>
      </c>
      <c r="K116" s="53"/>
      <c r="L116" s="53"/>
      <c r="M116" s="54"/>
      <c r="N116" s="93"/>
      <c r="O116" s="93"/>
      <c r="P116" s="93"/>
      <c r="Q116" s="93"/>
    </row>
    <row r="117" spans="1:17" s="55" customFormat="1">
      <c r="A117" s="53">
        <v>114</v>
      </c>
      <c r="B117" s="53">
        <v>0</v>
      </c>
      <c r="C117" s="53">
        <v>0</v>
      </c>
      <c r="D117" s="53"/>
      <c r="E117" s="64"/>
      <c r="F117" s="53">
        <v>800</v>
      </c>
      <c r="G117" s="53">
        <v>35.430060893297203</v>
      </c>
      <c r="H117" s="54">
        <v>2.6226572678952005</v>
      </c>
      <c r="I117" s="53">
        <v>0</v>
      </c>
      <c r="J117" s="53">
        <v>-6.7199315199413396</v>
      </c>
      <c r="K117" s="53"/>
      <c r="L117" s="53"/>
      <c r="M117" s="54"/>
      <c r="N117" s="93"/>
      <c r="O117" s="93"/>
      <c r="P117" s="93"/>
      <c r="Q117" s="93"/>
    </row>
    <row r="118" spans="1:17" s="55" customFormat="1">
      <c r="A118" s="53">
        <v>115</v>
      </c>
      <c r="B118" s="53">
        <v>0</v>
      </c>
      <c r="C118" s="53">
        <v>0</v>
      </c>
      <c r="D118" s="53"/>
      <c r="E118" s="64"/>
      <c r="F118" s="53">
        <v>800</v>
      </c>
      <c r="G118" s="53">
        <v>35.460576951503747</v>
      </c>
      <c r="H118" s="54">
        <v>2.5728427917120347</v>
      </c>
      <c r="I118" s="53">
        <v>0</v>
      </c>
      <c r="J118" s="53">
        <v>-6.7199315199413396</v>
      </c>
      <c r="K118" s="53"/>
      <c r="L118" s="53"/>
      <c r="M118" s="54"/>
      <c r="N118" s="93"/>
      <c r="O118" s="93"/>
      <c r="P118" s="93"/>
      <c r="Q118" s="93"/>
    </row>
    <row r="119" spans="1:17" s="55" customFormat="1">
      <c r="A119" s="53">
        <v>116</v>
      </c>
      <c r="B119" s="53">
        <v>0</v>
      </c>
      <c r="C119" s="53">
        <v>0</v>
      </c>
      <c r="D119" s="53"/>
      <c r="E119" s="64"/>
      <c r="F119" s="53">
        <v>800</v>
      </c>
      <c r="G119" s="53">
        <v>35.491093009710312</v>
      </c>
      <c r="H119" s="54">
        <v>2.622681344980331</v>
      </c>
      <c r="I119" s="53">
        <v>0</v>
      </c>
      <c r="J119" s="53">
        <v>-6.7199315199413396</v>
      </c>
      <c r="K119" s="53"/>
      <c r="L119" s="53"/>
      <c r="M119" s="54"/>
      <c r="N119" s="93"/>
      <c r="O119" s="93"/>
      <c r="P119" s="93"/>
      <c r="Q119" s="93"/>
    </row>
    <row r="120" spans="1:17" s="55" customFormat="1">
      <c r="A120" s="53">
        <v>117</v>
      </c>
      <c r="B120" s="53">
        <v>0</v>
      </c>
      <c r="C120" s="53">
        <v>0</v>
      </c>
      <c r="D120" s="53"/>
      <c r="E120" s="64"/>
      <c r="F120" s="53">
        <v>800</v>
      </c>
      <c r="G120" s="53">
        <v>35.52160906791687</v>
      </c>
      <c r="H120" s="54">
        <v>2.604418322693792</v>
      </c>
      <c r="I120" s="53">
        <v>0</v>
      </c>
      <c r="J120" s="53">
        <v>-6.7199315199413396</v>
      </c>
      <c r="K120" s="53"/>
      <c r="L120" s="53"/>
      <c r="M120" s="54"/>
      <c r="N120" s="93"/>
      <c r="O120" s="93"/>
      <c r="P120" s="93"/>
      <c r="Q120" s="93"/>
    </row>
    <row r="121" spans="1:17" s="55" customFormat="1">
      <c r="A121" s="53">
        <v>118</v>
      </c>
      <c r="B121" s="53">
        <v>0</v>
      </c>
      <c r="C121" s="53">
        <v>0</v>
      </c>
      <c r="D121" s="53"/>
      <c r="E121" s="64"/>
      <c r="F121" s="53">
        <v>800</v>
      </c>
      <c r="G121" s="53">
        <v>35.552125126123428</v>
      </c>
      <c r="H121" s="54">
        <v>2.6113527870637281</v>
      </c>
      <c r="I121" s="53">
        <v>0</v>
      </c>
      <c r="J121" s="53">
        <v>-6.7199315199413396</v>
      </c>
      <c r="K121" s="53"/>
      <c r="L121" s="53"/>
      <c r="M121" s="54"/>
      <c r="N121" s="93"/>
      <c r="O121" s="93"/>
      <c r="P121" s="93"/>
      <c r="Q121" s="93"/>
    </row>
    <row r="122" spans="1:17" s="55" customFormat="1">
      <c r="A122" s="53">
        <v>119</v>
      </c>
      <c r="B122" s="53">
        <v>0</v>
      </c>
      <c r="C122" s="53">
        <v>0</v>
      </c>
      <c r="D122" s="53"/>
      <c r="E122" s="64"/>
      <c r="F122" s="53">
        <v>800</v>
      </c>
      <c r="G122" s="53">
        <v>35.582641184329987</v>
      </c>
      <c r="H122" s="54">
        <v>2.6069130655584396</v>
      </c>
      <c r="I122" s="53">
        <v>0</v>
      </c>
      <c r="J122" s="53">
        <v>-6.7199315199413396</v>
      </c>
      <c r="K122" s="53"/>
      <c r="L122" s="53"/>
      <c r="M122" s="54"/>
      <c r="N122" s="93"/>
      <c r="O122" s="93"/>
      <c r="P122" s="93"/>
      <c r="Q122" s="93"/>
    </row>
    <row r="123" spans="1:17" s="55" customFormat="1">
      <c r="A123" s="53">
        <v>120</v>
      </c>
      <c r="B123" s="53">
        <v>0</v>
      </c>
      <c r="C123" s="53">
        <v>0</v>
      </c>
      <c r="D123" s="53"/>
      <c r="E123" s="64"/>
      <c r="F123" s="53">
        <v>800</v>
      </c>
      <c r="G123" s="53">
        <v>35.613157242536538</v>
      </c>
      <c r="H123" s="54">
        <v>2.5798614222016729</v>
      </c>
      <c r="I123" s="53">
        <v>0</v>
      </c>
      <c r="J123" s="53">
        <v>-6.7199315199413396</v>
      </c>
      <c r="K123" s="53"/>
      <c r="L123" s="53"/>
      <c r="M123" s="54"/>
      <c r="N123" s="93"/>
      <c r="O123" s="93"/>
      <c r="P123" s="93"/>
      <c r="Q123" s="93"/>
    </row>
    <row r="124" spans="1:17" s="55" customFormat="1">
      <c r="A124" s="53">
        <v>121</v>
      </c>
      <c r="B124" s="53">
        <v>0</v>
      </c>
      <c r="C124" s="53">
        <v>0</v>
      </c>
      <c r="D124" s="53"/>
      <c r="E124" s="64"/>
      <c r="F124" s="53">
        <v>800</v>
      </c>
      <c r="G124" s="53">
        <v>35.643673300743103</v>
      </c>
      <c r="H124" s="54">
        <v>2.621522089711092</v>
      </c>
      <c r="I124" s="53">
        <v>0</v>
      </c>
      <c r="J124" s="53">
        <v>-6.7199315199413396</v>
      </c>
      <c r="K124" s="53"/>
      <c r="L124" s="53"/>
      <c r="M124" s="54"/>
      <c r="N124" s="93"/>
      <c r="O124" s="93"/>
      <c r="P124" s="93"/>
      <c r="Q124" s="93"/>
    </row>
    <row r="125" spans="1:17" s="55" customFormat="1">
      <c r="A125" s="53">
        <v>122</v>
      </c>
      <c r="B125" s="53">
        <v>0</v>
      </c>
      <c r="C125" s="53">
        <v>0</v>
      </c>
      <c r="D125" s="53"/>
      <c r="E125" s="64"/>
      <c r="F125" s="53">
        <v>800</v>
      </c>
      <c r="G125" s="53">
        <v>35.674189358949661</v>
      </c>
      <c r="H125" s="54">
        <v>2.6089219626626763</v>
      </c>
      <c r="I125" s="53">
        <v>0</v>
      </c>
      <c r="J125" s="53">
        <v>-6.7199315199413396</v>
      </c>
      <c r="K125" s="53"/>
      <c r="L125" s="53"/>
      <c r="M125" s="54"/>
      <c r="N125" s="93"/>
      <c r="O125" s="93"/>
      <c r="P125" s="93"/>
      <c r="Q125" s="93"/>
    </row>
    <row r="126" spans="1:17" s="55" customFormat="1">
      <c r="A126" s="53">
        <v>123</v>
      </c>
      <c r="B126" s="53">
        <v>0</v>
      </c>
      <c r="C126" s="53">
        <v>0</v>
      </c>
      <c r="D126" s="53"/>
      <c r="E126" s="64"/>
      <c r="F126" s="53">
        <v>800</v>
      </c>
      <c r="G126" s="53">
        <v>35.704705417156219</v>
      </c>
      <c r="H126" s="54">
        <v>2.6003075286152102</v>
      </c>
      <c r="I126" s="53">
        <v>0</v>
      </c>
      <c r="J126" s="53">
        <v>-6.7199315199413396</v>
      </c>
      <c r="K126" s="53"/>
      <c r="L126" s="53"/>
      <c r="M126" s="54"/>
      <c r="N126" s="93"/>
      <c r="O126" s="93"/>
      <c r="P126" s="93"/>
      <c r="Q126" s="93"/>
    </row>
    <row r="127" spans="1:17" s="55" customFormat="1">
      <c r="A127" s="53">
        <v>124</v>
      </c>
      <c r="B127" s="53">
        <v>0</v>
      </c>
      <c r="C127" s="53">
        <v>0</v>
      </c>
      <c r="D127" s="53"/>
      <c r="E127" s="64"/>
      <c r="F127" s="53">
        <v>800</v>
      </c>
      <c r="G127" s="53">
        <v>35.735221475362778</v>
      </c>
      <c r="H127" s="54">
        <v>2.5949696990453277</v>
      </c>
      <c r="I127" s="53">
        <v>0</v>
      </c>
      <c r="J127" s="53">
        <v>-6.7199315199413396</v>
      </c>
      <c r="K127" s="53"/>
      <c r="L127" s="53"/>
      <c r="M127" s="54"/>
      <c r="N127" s="93"/>
      <c r="O127" s="93"/>
      <c r="P127" s="93"/>
      <c r="Q127" s="93"/>
    </row>
    <row r="128" spans="1:17" s="55" customFormat="1">
      <c r="A128" s="53">
        <v>125</v>
      </c>
      <c r="B128" s="53">
        <v>0</v>
      </c>
      <c r="C128" s="53">
        <v>0</v>
      </c>
      <c r="D128" s="53"/>
      <c r="E128" s="64"/>
      <c r="F128" s="53">
        <v>800</v>
      </c>
      <c r="G128" s="53">
        <v>35.765737533569343</v>
      </c>
      <c r="H128" s="54">
        <v>2.5762035983002578</v>
      </c>
      <c r="I128" s="53">
        <v>0</v>
      </c>
      <c r="J128" s="53">
        <v>-6.7199315199413396</v>
      </c>
      <c r="K128" s="53"/>
      <c r="L128" s="53"/>
      <c r="M128" s="54"/>
      <c r="N128" s="93"/>
      <c r="O128" s="93"/>
      <c r="P128" s="93"/>
      <c r="Q128" s="93"/>
    </row>
    <row r="129" spans="1:17" s="55" customFormat="1">
      <c r="A129" s="53">
        <v>126</v>
      </c>
      <c r="B129" s="53">
        <v>0</v>
      </c>
      <c r="C129" s="53">
        <v>0</v>
      </c>
      <c r="D129" s="53"/>
      <c r="E129" s="64"/>
      <c r="F129" s="53">
        <v>800</v>
      </c>
      <c r="G129" s="53">
        <v>35.796253591775887</v>
      </c>
      <c r="H129" s="54">
        <v>2.6136216136445167</v>
      </c>
      <c r="I129" s="53">
        <v>0</v>
      </c>
      <c r="J129" s="53">
        <v>-6.7199315199413396</v>
      </c>
      <c r="K129" s="53"/>
      <c r="L129" s="53"/>
      <c r="M129" s="54"/>
      <c r="N129" s="93"/>
      <c r="O129" s="93"/>
      <c r="P129" s="93"/>
      <c r="Q129" s="93"/>
    </row>
    <row r="130" spans="1:17" s="55" customFormat="1">
      <c r="A130" s="53">
        <v>127</v>
      </c>
      <c r="B130" s="53">
        <v>0</v>
      </c>
      <c r="C130" s="53">
        <v>0</v>
      </c>
      <c r="D130" s="53"/>
      <c r="E130" s="64"/>
      <c r="F130" s="53">
        <v>800</v>
      </c>
      <c r="G130" s="53">
        <v>35.826769649982452</v>
      </c>
      <c r="H130" s="54">
        <v>2.6103038442011544</v>
      </c>
      <c r="I130" s="53">
        <v>0</v>
      </c>
      <c r="J130" s="53">
        <v>-6.7199315199413396</v>
      </c>
      <c r="K130" s="53"/>
      <c r="L130" s="53"/>
      <c r="M130" s="54"/>
      <c r="N130" s="93"/>
      <c r="O130" s="93"/>
      <c r="P130" s="93"/>
      <c r="Q130" s="93"/>
    </row>
    <row r="131" spans="1:17" s="55" customFormat="1">
      <c r="A131" s="53">
        <v>128</v>
      </c>
      <c r="B131" s="53">
        <v>0</v>
      </c>
      <c r="C131" s="53">
        <v>0</v>
      </c>
      <c r="D131" s="53"/>
      <c r="E131" s="64"/>
      <c r="F131" s="53">
        <v>800</v>
      </c>
      <c r="G131" s="53">
        <v>35.857285708189011</v>
      </c>
      <c r="H131" s="54">
        <v>2.6134627760100653</v>
      </c>
      <c r="I131" s="53">
        <v>0</v>
      </c>
      <c r="J131" s="53">
        <v>-6.7199315199413396</v>
      </c>
      <c r="K131" s="53"/>
      <c r="L131" s="53"/>
      <c r="M131" s="54"/>
      <c r="N131" s="93"/>
      <c r="O131" s="93"/>
      <c r="P131" s="93"/>
      <c r="Q131" s="93"/>
    </row>
    <row r="132" spans="1:17" s="55" customFormat="1">
      <c r="A132" s="53">
        <v>129</v>
      </c>
      <c r="B132" s="53">
        <v>0</v>
      </c>
      <c r="C132" s="53">
        <v>0</v>
      </c>
      <c r="D132" s="53"/>
      <c r="E132" s="64"/>
      <c r="F132" s="53">
        <v>800</v>
      </c>
      <c r="G132" s="53">
        <v>35.887801766395569</v>
      </c>
      <c r="H132" s="54">
        <v>2.6096954321000232</v>
      </c>
      <c r="I132" s="53">
        <v>0</v>
      </c>
      <c r="J132" s="53">
        <v>-6.7199315199413396</v>
      </c>
      <c r="K132" s="53"/>
      <c r="L132" s="53"/>
      <c r="M132" s="54"/>
      <c r="N132" s="93"/>
      <c r="O132" s="93"/>
      <c r="P132" s="93"/>
      <c r="Q132" s="93"/>
    </row>
    <row r="133" spans="1:17" s="55" customFormat="1">
      <c r="A133" s="53">
        <v>130</v>
      </c>
      <c r="B133" s="53">
        <v>0</v>
      </c>
      <c r="C133" s="53">
        <v>0</v>
      </c>
      <c r="D133" s="53"/>
      <c r="E133" s="64"/>
      <c r="F133" s="53">
        <v>800</v>
      </c>
      <c r="G133" s="53">
        <v>35.918317824602127</v>
      </c>
      <c r="H133" s="54">
        <v>2.5761478813373135</v>
      </c>
      <c r="I133" s="53">
        <v>0</v>
      </c>
      <c r="J133" s="53">
        <v>-6.7199315199413396</v>
      </c>
      <c r="K133" s="53"/>
      <c r="L133" s="53"/>
      <c r="M133" s="54"/>
      <c r="N133" s="93"/>
      <c r="O133" s="93"/>
      <c r="P133" s="93"/>
      <c r="Q133" s="93"/>
    </row>
    <row r="134" spans="1:17" s="55" customFormat="1">
      <c r="A134" s="53">
        <v>131</v>
      </c>
      <c r="B134" s="53">
        <v>0</v>
      </c>
      <c r="C134" s="53">
        <v>0</v>
      </c>
      <c r="D134" s="53"/>
      <c r="E134" s="64"/>
      <c r="F134" s="53">
        <v>800</v>
      </c>
      <c r="G134" s="53">
        <v>35.945804089307792</v>
      </c>
      <c r="H134" s="54">
        <v>2.5991291251783348</v>
      </c>
      <c r="I134" s="53">
        <v>0</v>
      </c>
      <c r="J134" s="53">
        <v>-6.7199315199413396</v>
      </c>
      <c r="K134" s="53"/>
      <c r="L134" s="53"/>
      <c r="M134" s="54"/>
      <c r="N134" s="93"/>
      <c r="O134" s="93"/>
      <c r="P134" s="93"/>
      <c r="Q134" s="93"/>
    </row>
    <row r="135" spans="1:17" s="55" customFormat="1">
      <c r="A135" s="53">
        <v>132</v>
      </c>
      <c r="B135" s="53">
        <v>0</v>
      </c>
      <c r="C135" s="53">
        <v>0</v>
      </c>
      <c r="D135" s="53"/>
      <c r="E135" s="64"/>
      <c r="F135" s="53">
        <v>800</v>
      </c>
      <c r="G135" s="53">
        <v>35.973290354013443</v>
      </c>
      <c r="H135" s="54">
        <v>2.6204051371678845</v>
      </c>
      <c r="I135" s="53">
        <v>0</v>
      </c>
      <c r="J135" s="53">
        <v>-6.7199315199413396</v>
      </c>
      <c r="K135" s="53"/>
      <c r="L135" s="53"/>
      <c r="M135" s="54"/>
      <c r="N135" s="93"/>
      <c r="O135" s="93"/>
      <c r="P135" s="93"/>
      <c r="Q135" s="93"/>
    </row>
    <row r="136" spans="1:17" s="55" customFormat="1">
      <c r="A136" s="53">
        <v>133</v>
      </c>
      <c r="B136" s="53">
        <v>0</v>
      </c>
      <c r="C136" s="53">
        <v>0</v>
      </c>
      <c r="D136" s="53"/>
      <c r="E136" s="64"/>
      <c r="F136" s="53">
        <v>800</v>
      </c>
      <c r="G136" s="53">
        <v>36.000776618719101</v>
      </c>
      <c r="H136" s="54">
        <v>2.5973295960052836</v>
      </c>
      <c r="I136" s="53">
        <v>0</v>
      </c>
      <c r="J136" s="53">
        <v>-6.7199315199413396</v>
      </c>
      <c r="K136" s="53"/>
      <c r="L136" s="53"/>
      <c r="M136" s="54"/>
      <c r="N136" s="93"/>
      <c r="O136" s="93"/>
      <c r="P136" s="93"/>
      <c r="Q136" s="93"/>
    </row>
    <row r="137" spans="1:17" s="55" customFormat="1">
      <c r="A137" s="53">
        <v>134</v>
      </c>
      <c r="B137" s="53">
        <v>0</v>
      </c>
      <c r="C137" s="53">
        <v>0</v>
      </c>
      <c r="D137" s="53"/>
      <c r="E137" s="64"/>
      <c r="F137" s="53">
        <v>800</v>
      </c>
      <c r="G137" s="53">
        <v>36.026012629270546</v>
      </c>
      <c r="H137" s="54">
        <v>2.6068887775533991</v>
      </c>
      <c r="I137" s="53">
        <v>0</v>
      </c>
      <c r="J137" s="53">
        <v>-6.7199315199413396</v>
      </c>
      <c r="K137" s="53"/>
      <c r="L137" s="53"/>
      <c r="M137" s="54"/>
      <c r="N137" s="93"/>
      <c r="O137" s="93"/>
      <c r="P137" s="93"/>
      <c r="Q137" s="93"/>
    </row>
    <row r="138" spans="1:17" s="55" customFormat="1">
      <c r="A138" s="53">
        <v>135</v>
      </c>
      <c r="B138" s="53">
        <v>0</v>
      </c>
      <c r="C138" s="53">
        <v>0</v>
      </c>
      <c r="D138" s="53"/>
      <c r="E138" s="64"/>
      <c r="F138" s="53">
        <v>800</v>
      </c>
      <c r="G138" s="53">
        <v>36.051248639822013</v>
      </c>
      <c r="H138" s="54">
        <v>2.6022940880515684</v>
      </c>
      <c r="I138" s="53">
        <v>0</v>
      </c>
      <c r="J138" s="53">
        <v>-6.7199315199413396</v>
      </c>
      <c r="K138" s="53"/>
      <c r="L138" s="53"/>
      <c r="M138" s="54"/>
      <c r="N138" s="93"/>
      <c r="O138" s="93"/>
      <c r="P138" s="93"/>
      <c r="Q138" s="93"/>
    </row>
    <row r="139" spans="1:17" s="55" customFormat="1">
      <c r="A139" s="53">
        <v>136</v>
      </c>
      <c r="B139" s="53">
        <v>0</v>
      </c>
      <c r="C139" s="53">
        <v>0</v>
      </c>
      <c r="D139" s="53"/>
      <c r="E139" s="64"/>
      <c r="F139" s="53">
        <v>800</v>
      </c>
      <c r="G139" s="53">
        <v>36.076484650373459</v>
      </c>
      <c r="H139" s="54">
        <v>2.5942242515708296</v>
      </c>
      <c r="I139" s="53">
        <v>0</v>
      </c>
      <c r="J139" s="53">
        <v>-6.7199315199413396</v>
      </c>
      <c r="K139" s="53"/>
      <c r="L139" s="53"/>
      <c r="M139" s="54"/>
      <c r="N139" s="93"/>
      <c r="O139" s="93"/>
      <c r="P139" s="93"/>
      <c r="Q139" s="93"/>
    </row>
    <row r="140" spans="1:17" s="55" customFormat="1">
      <c r="A140" s="53">
        <v>137</v>
      </c>
      <c r="B140" s="53">
        <v>0</v>
      </c>
      <c r="C140" s="53">
        <v>0</v>
      </c>
      <c r="D140" s="53"/>
      <c r="E140" s="64"/>
      <c r="F140" s="53">
        <v>800</v>
      </c>
      <c r="G140" s="53">
        <v>36.101720660924911</v>
      </c>
      <c r="H140" s="54">
        <v>2.6094256310507871</v>
      </c>
      <c r="I140" s="53">
        <v>0</v>
      </c>
      <c r="J140" s="53">
        <v>-6.7199315199413396</v>
      </c>
      <c r="K140" s="53"/>
      <c r="L140" s="53"/>
      <c r="M140" s="54"/>
      <c r="N140" s="93"/>
      <c r="O140" s="93"/>
      <c r="P140" s="93"/>
      <c r="Q140" s="93"/>
    </row>
    <row r="141" spans="1:17" s="55" customFormat="1">
      <c r="A141" s="53">
        <v>138</v>
      </c>
      <c r="B141" s="53">
        <v>0</v>
      </c>
      <c r="C141" s="53">
        <v>0</v>
      </c>
      <c r="D141" s="53"/>
      <c r="E141" s="64"/>
      <c r="F141" s="53">
        <v>800</v>
      </c>
      <c r="G141" s="53">
        <v>36.126956671476357</v>
      </c>
      <c r="H141" s="54">
        <v>2.6043107608888834</v>
      </c>
      <c r="I141" s="53">
        <v>0</v>
      </c>
      <c r="J141" s="53">
        <v>-6.7199315199413396</v>
      </c>
      <c r="K141" s="53"/>
      <c r="L141" s="53"/>
      <c r="M141" s="54"/>
      <c r="N141" s="93"/>
      <c r="O141" s="93"/>
      <c r="P141" s="93"/>
      <c r="Q141" s="93"/>
    </row>
    <row r="142" spans="1:17" s="55" customFormat="1">
      <c r="A142" s="53">
        <v>139</v>
      </c>
      <c r="B142" s="53">
        <v>1.004054776032119</v>
      </c>
      <c r="C142" s="53">
        <v>1.0011522368226951</v>
      </c>
      <c r="D142" s="53"/>
      <c r="E142" s="64"/>
      <c r="F142" s="53">
        <v>800.03021368384361</v>
      </c>
      <c r="G142" s="53">
        <v>36.152192682027817</v>
      </c>
      <c r="H142" s="54">
        <v>2.594615220297241</v>
      </c>
      <c r="I142" s="53">
        <v>0</v>
      </c>
      <c r="J142" s="53">
        <v>-6.7199315199413396</v>
      </c>
      <c r="K142" s="53"/>
      <c r="L142" s="53"/>
      <c r="M142" s="54"/>
      <c r="N142" s="93"/>
      <c r="O142" s="93"/>
      <c r="P142" s="93"/>
      <c r="Q142" s="93"/>
    </row>
    <row r="143" spans="1:17" s="55" customFormat="1">
      <c r="A143" s="53">
        <v>140</v>
      </c>
      <c r="B143" s="53">
        <v>4.9256439815940611</v>
      </c>
      <c r="C143" s="53">
        <v>4.8887459822476114</v>
      </c>
      <c r="D143" s="53"/>
      <c r="E143" s="64"/>
      <c r="F143" s="53">
        <v>800.00002405047417</v>
      </c>
      <c r="G143" s="53">
        <v>36.177428692579269</v>
      </c>
      <c r="H143" s="54">
        <v>2.5724199377782613</v>
      </c>
      <c r="I143" s="53">
        <v>0</v>
      </c>
      <c r="J143" s="53">
        <v>-6.7199315199413396</v>
      </c>
      <c r="K143" s="53"/>
      <c r="L143" s="53"/>
      <c r="M143" s="54"/>
      <c r="N143" s="93"/>
      <c r="O143" s="93"/>
      <c r="P143" s="93"/>
      <c r="Q143" s="93"/>
    </row>
    <row r="144" spans="1:17" s="55" customFormat="1">
      <c r="A144" s="53">
        <v>141</v>
      </c>
      <c r="B144" s="53">
        <v>9.6538805978463387</v>
      </c>
      <c r="C144" s="53">
        <v>9.6299110402984933</v>
      </c>
      <c r="D144" s="53"/>
      <c r="E144" s="64"/>
      <c r="F144" s="53">
        <v>1149.8069678030231</v>
      </c>
      <c r="G144" s="53">
        <v>36.202664703130722</v>
      </c>
      <c r="H144" s="54">
        <v>18.48679773694607</v>
      </c>
      <c r="I144" s="53">
        <v>0</v>
      </c>
      <c r="J144" s="53">
        <v>-6.7199315199413396</v>
      </c>
      <c r="K144" s="53"/>
      <c r="L144" s="53"/>
      <c r="M144" s="54"/>
      <c r="N144" s="93"/>
      <c r="O144" s="93"/>
      <c r="P144" s="93"/>
      <c r="Q144" s="93"/>
    </row>
    <row r="145" spans="1:17" s="55" customFormat="1">
      <c r="A145" s="53">
        <v>142</v>
      </c>
      <c r="B145" s="53">
        <v>13.97992165751038</v>
      </c>
      <c r="C145" s="53">
        <v>14.066591540930851</v>
      </c>
      <c r="D145" s="53"/>
      <c r="E145" s="64"/>
      <c r="F145" s="53">
        <v>1665.0517959263379</v>
      </c>
      <c r="G145" s="53">
        <v>36.305564731359482</v>
      </c>
      <c r="H145" s="54">
        <v>25.221116005767978</v>
      </c>
      <c r="I145" s="53">
        <v>0</v>
      </c>
      <c r="J145" s="53">
        <v>-6.7199315199413396</v>
      </c>
      <c r="K145" s="53"/>
      <c r="L145" s="53"/>
      <c r="M145" s="54"/>
      <c r="N145" s="93"/>
      <c r="O145" s="93"/>
      <c r="P145" s="93"/>
      <c r="Q145" s="93"/>
    </row>
    <row r="146" spans="1:17" s="55" customFormat="1">
      <c r="A146" s="53">
        <v>143</v>
      </c>
      <c r="B146" s="53">
        <v>17.484638059956431</v>
      </c>
      <c r="C146" s="53">
        <v>17.462969272420036</v>
      </c>
      <c r="D146" s="53"/>
      <c r="E146" s="64"/>
      <c r="F146" s="53">
        <v>1077.260456358131</v>
      </c>
      <c r="G146" s="53">
        <v>36.414060592651367</v>
      </c>
      <c r="H146" s="54">
        <v>28.846879883335099</v>
      </c>
      <c r="I146" s="53">
        <v>0</v>
      </c>
      <c r="J146" s="53">
        <v>-6.7199315199413396</v>
      </c>
      <c r="K146" s="53"/>
      <c r="L146" s="53"/>
      <c r="M146" s="54"/>
      <c r="N146" s="93"/>
      <c r="O146" s="93"/>
      <c r="P146" s="93"/>
      <c r="Q146" s="93"/>
    </row>
    <row r="147" spans="1:17" s="55" customFormat="1">
      <c r="A147" s="53">
        <v>144</v>
      </c>
      <c r="B147" s="53">
        <v>19.818760939177061</v>
      </c>
      <c r="C147" s="53">
        <v>19.967805913864339</v>
      </c>
      <c r="D147" s="53"/>
      <c r="E147" s="64"/>
      <c r="F147" s="53">
        <v>1221.0697180767149</v>
      </c>
      <c r="G147" s="53">
        <v>36.503598362207413</v>
      </c>
      <c r="H147" s="54">
        <v>14.208329378007441</v>
      </c>
      <c r="I147" s="53">
        <v>0</v>
      </c>
      <c r="J147" s="53">
        <v>-6.7199315199413396</v>
      </c>
      <c r="K147" s="53"/>
      <c r="L147" s="53"/>
      <c r="M147" s="54"/>
      <c r="N147" s="93"/>
      <c r="O147" s="93"/>
      <c r="P147" s="93"/>
      <c r="Q147" s="93"/>
    </row>
    <row r="148" spans="1:17" s="55" customFormat="1">
      <c r="A148" s="53">
        <v>145</v>
      </c>
      <c r="B148" s="53">
        <v>20.237652327157221</v>
      </c>
      <c r="C148" s="53">
        <v>20.407015305436257</v>
      </c>
      <c r="D148" s="53"/>
      <c r="E148" s="64"/>
      <c r="F148" s="53">
        <v>1246.8783715290899</v>
      </c>
      <c r="G148" s="53">
        <v>36.611346781253808</v>
      </c>
      <c r="H148" s="54">
        <v>12.297140661559862</v>
      </c>
      <c r="I148" s="53">
        <v>0</v>
      </c>
      <c r="J148" s="53">
        <v>-6.7199315199413396</v>
      </c>
      <c r="K148" s="53"/>
      <c r="L148" s="53"/>
      <c r="M148" s="54"/>
      <c r="N148" s="93"/>
      <c r="O148" s="93"/>
      <c r="P148" s="93"/>
      <c r="Q148" s="93"/>
    </row>
    <row r="149" spans="1:17" s="55" customFormat="1">
      <c r="A149" s="53">
        <v>146</v>
      </c>
      <c r="B149" s="53">
        <v>21.959303944630879</v>
      </c>
      <c r="C149" s="53">
        <v>21.984762969408159</v>
      </c>
      <c r="D149" s="53"/>
      <c r="E149" s="64"/>
      <c r="F149" s="53">
        <v>1352.952071735356</v>
      </c>
      <c r="G149" s="53">
        <v>36.712612301111221</v>
      </c>
      <c r="H149" s="54">
        <v>20.394375524221712</v>
      </c>
      <c r="I149" s="53">
        <v>0</v>
      </c>
      <c r="J149" s="53">
        <v>-6.7199315199413396</v>
      </c>
      <c r="K149" s="53"/>
      <c r="L149" s="53"/>
      <c r="M149" s="54"/>
      <c r="N149" s="93"/>
      <c r="O149" s="93"/>
      <c r="P149" s="93"/>
      <c r="Q149" s="93"/>
    </row>
    <row r="150" spans="1:17" s="55" customFormat="1">
      <c r="A150" s="53">
        <v>147</v>
      </c>
      <c r="B150" s="53">
        <v>23.90336264235345</v>
      </c>
      <c r="C150" s="53">
        <v>23.898034578181775</v>
      </c>
      <c r="D150" s="53"/>
      <c r="E150" s="64"/>
      <c r="F150" s="53">
        <v>1472.729418405055</v>
      </c>
      <c r="G150" s="53">
        <v>36.814029186964042</v>
      </c>
      <c r="H150" s="54">
        <v>22.35886239164725</v>
      </c>
      <c r="I150" s="53">
        <v>0</v>
      </c>
      <c r="J150" s="53">
        <v>-6.7199315199413396</v>
      </c>
      <c r="K150" s="53"/>
      <c r="L150" s="53"/>
      <c r="M150" s="54"/>
      <c r="N150" s="93"/>
      <c r="O150" s="93"/>
      <c r="P150" s="93"/>
      <c r="Q150" s="93"/>
    </row>
    <row r="151" spans="1:17" s="55" customFormat="1">
      <c r="A151" s="53">
        <v>148</v>
      </c>
      <c r="B151" s="53">
        <v>25.801682599969041</v>
      </c>
      <c r="C151" s="53">
        <v>25.707965450686594</v>
      </c>
      <c r="D151" s="53"/>
      <c r="E151" s="64"/>
      <c r="F151" s="53">
        <v>1589.6880851924941</v>
      </c>
      <c r="G151" s="53">
        <v>36.911416202783577</v>
      </c>
      <c r="H151" s="54">
        <v>24.30133220918129</v>
      </c>
      <c r="I151" s="53">
        <v>0</v>
      </c>
      <c r="J151" s="53">
        <v>-6.7199315199413396</v>
      </c>
      <c r="K151" s="53"/>
      <c r="L151" s="53"/>
      <c r="M151" s="54"/>
      <c r="N151" s="93"/>
      <c r="O151" s="93"/>
      <c r="P151" s="93"/>
      <c r="Q151" s="93"/>
    </row>
    <row r="152" spans="1:17" s="55" customFormat="1">
      <c r="A152" s="53">
        <v>149</v>
      </c>
      <c r="B152" s="53">
        <v>28.116187446151869</v>
      </c>
      <c r="C152" s="53">
        <v>27.891659916288727</v>
      </c>
      <c r="D152" s="53"/>
      <c r="E152" s="64"/>
      <c r="F152" s="53">
        <v>1732.2891759293309</v>
      </c>
      <c r="G152" s="53">
        <v>37.011074662208557</v>
      </c>
      <c r="H152" s="54">
        <v>23.04859663974214</v>
      </c>
      <c r="I152" s="53">
        <v>0</v>
      </c>
      <c r="J152" s="53">
        <v>-6.7199315199413396</v>
      </c>
      <c r="K152" s="53"/>
      <c r="L152" s="53"/>
      <c r="M152" s="54"/>
      <c r="N152" s="93"/>
      <c r="O152" s="93"/>
      <c r="P152" s="93"/>
      <c r="Q152" s="93"/>
    </row>
    <row r="153" spans="1:17" s="55" customFormat="1">
      <c r="A153" s="53">
        <v>150</v>
      </c>
      <c r="B153" s="53">
        <v>28.917843138241459</v>
      </c>
      <c r="C153" s="53">
        <v>28.974873735092554</v>
      </c>
      <c r="D153" s="53"/>
      <c r="E153" s="64"/>
      <c r="F153" s="53">
        <v>1781.680630611422</v>
      </c>
      <c r="G153" s="53">
        <v>37.11073312163353</v>
      </c>
      <c r="H153" s="54">
        <v>19.491173154554616</v>
      </c>
      <c r="I153" s="53">
        <v>0</v>
      </c>
      <c r="J153" s="53">
        <v>-6.7199315199413396</v>
      </c>
      <c r="K153" s="53"/>
      <c r="L153" s="53"/>
      <c r="M153" s="54"/>
      <c r="N153" s="93"/>
      <c r="O153" s="93"/>
      <c r="P153" s="93"/>
      <c r="Q153" s="93"/>
    </row>
    <row r="154" spans="1:17" s="55" customFormat="1">
      <c r="A154" s="53">
        <v>151</v>
      </c>
      <c r="B154" s="53">
        <v>28.571372494631621</v>
      </c>
      <c r="C154" s="53">
        <v>28.83619504665495</v>
      </c>
      <c r="D154" s="53"/>
      <c r="E154" s="64"/>
      <c r="F154" s="53">
        <v>1760.333947463439</v>
      </c>
      <c r="G154" s="53">
        <v>37.211463898420327</v>
      </c>
      <c r="H154" s="54">
        <v>8.8544012922942308</v>
      </c>
      <c r="I154" s="53">
        <v>0</v>
      </c>
      <c r="J154" s="53">
        <v>-6.7199315199413396</v>
      </c>
      <c r="K154" s="53"/>
      <c r="L154" s="53"/>
      <c r="M154" s="54"/>
      <c r="N154" s="93"/>
      <c r="O154" s="93"/>
      <c r="P154" s="93"/>
      <c r="Q154" s="93"/>
    </row>
    <row r="155" spans="1:17" s="55" customFormat="1">
      <c r="A155" s="53">
        <v>152</v>
      </c>
      <c r="B155" s="53">
        <v>26.97086862505455</v>
      </c>
      <c r="C155" s="53">
        <v>26.743253905681346</v>
      </c>
      <c r="D155" s="53"/>
      <c r="E155" s="64"/>
      <c r="F155" s="53">
        <v>1661.7240086096961</v>
      </c>
      <c r="G155" s="53">
        <v>37.312194675207138</v>
      </c>
      <c r="H155" s="54">
        <v>0</v>
      </c>
      <c r="I155" s="53">
        <v>0</v>
      </c>
      <c r="J155" s="53">
        <v>-6.7199315199413396</v>
      </c>
      <c r="K155" s="53"/>
      <c r="L155" s="53"/>
      <c r="M155" s="54"/>
      <c r="N155" s="93"/>
      <c r="O155" s="93"/>
      <c r="P155" s="93"/>
      <c r="Q155" s="93"/>
    </row>
    <row r="156" spans="1:17" s="55" customFormat="1">
      <c r="A156" s="53">
        <v>153</v>
      </c>
      <c r="B156" s="53">
        <v>25.0522980128124</v>
      </c>
      <c r="C156" s="53">
        <v>25.19274919328091</v>
      </c>
      <c r="D156" s="53"/>
      <c r="E156" s="64"/>
      <c r="F156" s="53">
        <v>1543.5174023302759</v>
      </c>
      <c r="G156" s="53">
        <v>37.412925451993942</v>
      </c>
      <c r="H156" s="54">
        <v>0</v>
      </c>
      <c r="I156" s="53">
        <v>0</v>
      </c>
      <c r="J156" s="53">
        <v>-6.7199315199413396</v>
      </c>
      <c r="K156" s="53"/>
      <c r="L156" s="53"/>
      <c r="M156" s="54"/>
      <c r="N156" s="93"/>
      <c r="O156" s="93"/>
      <c r="P156" s="93"/>
      <c r="Q156" s="93"/>
    </row>
    <row r="157" spans="1:17" s="55" customFormat="1">
      <c r="A157" s="53">
        <v>154</v>
      </c>
      <c r="B157" s="53">
        <v>20.068311336904031</v>
      </c>
      <c r="C157" s="53">
        <v>20.052537847412061</v>
      </c>
      <c r="D157" s="53"/>
      <c r="E157" s="64"/>
      <c r="F157" s="53">
        <v>1236.4449667671811</v>
      </c>
      <c r="G157" s="53">
        <v>37.509936064481742</v>
      </c>
      <c r="H157" s="54">
        <v>0</v>
      </c>
      <c r="I157" s="53">
        <v>0</v>
      </c>
      <c r="J157" s="53">
        <v>-6.7199315199413396</v>
      </c>
      <c r="K157" s="53"/>
      <c r="L157" s="53"/>
      <c r="M157" s="54"/>
      <c r="N157" s="93"/>
      <c r="O157" s="93"/>
      <c r="P157" s="93"/>
      <c r="Q157" s="93"/>
    </row>
    <row r="158" spans="1:17" s="55" customFormat="1">
      <c r="A158" s="53">
        <v>155</v>
      </c>
      <c r="B158" s="53">
        <v>15.27300709300604</v>
      </c>
      <c r="C158" s="53">
        <v>15.330524814498826</v>
      </c>
      <c r="D158" s="53"/>
      <c r="E158" s="64"/>
      <c r="F158" s="53">
        <v>940.99759718298617</v>
      </c>
      <c r="G158" s="53">
        <v>37.609919399023063</v>
      </c>
      <c r="H158" s="54">
        <v>0</v>
      </c>
      <c r="I158" s="53">
        <v>0</v>
      </c>
      <c r="J158" s="53">
        <v>-6.7199315199413396</v>
      </c>
      <c r="K158" s="53"/>
      <c r="L158" s="53"/>
      <c r="M158" s="54"/>
      <c r="N158" s="93"/>
      <c r="O158" s="93"/>
      <c r="P158" s="93"/>
      <c r="Q158" s="93"/>
    </row>
    <row r="159" spans="1:17" s="55" customFormat="1">
      <c r="A159" s="53">
        <v>156</v>
      </c>
      <c r="B159" s="53">
        <v>11.95081457787551</v>
      </c>
      <c r="C159" s="53">
        <v>11.963356516868453</v>
      </c>
      <c r="D159" s="53"/>
      <c r="E159" s="64"/>
      <c r="F159" s="53">
        <v>1423.3788626105361</v>
      </c>
      <c r="G159" s="53">
        <v>37.674075245857239</v>
      </c>
      <c r="H159" s="54">
        <v>7.0327957283633822</v>
      </c>
      <c r="I159" s="53">
        <v>0</v>
      </c>
      <c r="J159" s="53">
        <v>-6.7199315199413396</v>
      </c>
      <c r="K159" s="53"/>
      <c r="L159" s="53"/>
      <c r="M159" s="54"/>
      <c r="N159" s="93"/>
      <c r="O159" s="93"/>
      <c r="P159" s="93"/>
      <c r="Q159" s="93"/>
    </row>
    <row r="160" spans="1:17" s="55" customFormat="1">
      <c r="A160" s="53">
        <v>157</v>
      </c>
      <c r="B160" s="53">
        <v>11.96106897521542</v>
      </c>
      <c r="C160" s="53">
        <v>12.057693052385657</v>
      </c>
      <c r="D160" s="53"/>
      <c r="E160" s="64"/>
      <c r="F160" s="53">
        <v>1424.6001929497641</v>
      </c>
      <c r="G160" s="53">
        <v>37.774901181459427</v>
      </c>
      <c r="H160" s="54">
        <v>10.860429018921623</v>
      </c>
      <c r="I160" s="53">
        <v>0</v>
      </c>
      <c r="J160" s="53">
        <v>-6.7199315199413396</v>
      </c>
      <c r="K160" s="53"/>
      <c r="L160" s="53"/>
      <c r="M160" s="54"/>
      <c r="N160" s="93"/>
      <c r="O160" s="93"/>
      <c r="P160" s="93"/>
      <c r="Q160" s="93"/>
    </row>
    <row r="161" spans="1:17" s="55" customFormat="1">
      <c r="A161" s="53">
        <v>158</v>
      </c>
      <c r="B161" s="53">
        <v>11.98006464493017</v>
      </c>
      <c r="C161" s="53">
        <v>12.052256260812845</v>
      </c>
      <c r="D161" s="53"/>
      <c r="E161" s="64"/>
      <c r="F161" s="53">
        <v>1426.8623785260111</v>
      </c>
      <c r="G161" s="53">
        <v>37.875727117061608</v>
      </c>
      <c r="H161" s="54">
        <v>16.231708074784645</v>
      </c>
      <c r="I161" s="53">
        <v>0</v>
      </c>
      <c r="J161" s="53">
        <v>-6.7199315199413396</v>
      </c>
      <c r="K161" s="53"/>
      <c r="L161" s="53"/>
      <c r="M161" s="54"/>
      <c r="N161" s="93"/>
      <c r="O161" s="93"/>
      <c r="P161" s="93"/>
      <c r="Q161" s="93"/>
    </row>
    <row r="162" spans="1:17" s="55" customFormat="1">
      <c r="A162" s="53">
        <v>159</v>
      </c>
      <c r="B162" s="53">
        <v>16.654340274505689</v>
      </c>
      <c r="C162" s="53">
        <v>16.554376360840592</v>
      </c>
      <c r="D162" s="53"/>
      <c r="E162" s="64"/>
      <c r="F162" s="53">
        <v>1026.1040574961351</v>
      </c>
      <c r="G162" s="53">
        <v>37.976553052663803</v>
      </c>
      <c r="H162" s="54">
        <v>31.72534495734795</v>
      </c>
      <c r="I162" s="53">
        <v>0</v>
      </c>
      <c r="J162" s="53">
        <v>-6.7199315199413396</v>
      </c>
      <c r="K162" s="53"/>
      <c r="L162" s="53"/>
      <c r="M162" s="54"/>
      <c r="N162" s="93"/>
      <c r="O162" s="93"/>
      <c r="P162" s="93"/>
      <c r="Q162" s="93"/>
    </row>
    <row r="163" spans="1:17" s="55" customFormat="1">
      <c r="A163" s="53">
        <v>160</v>
      </c>
      <c r="B163" s="53">
        <v>20.326374769764868</v>
      </c>
      <c r="C163" s="53">
        <v>20.26774292799135</v>
      </c>
      <c r="D163" s="53"/>
      <c r="E163" s="64"/>
      <c r="F163" s="53">
        <v>1252.344609310313</v>
      </c>
      <c r="G163" s="53">
        <v>38.060604631900787</v>
      </c>
      <c r="H163" s="54">
        <v>22.712729200955653</v>
      </c>
      <c r="I163" s="53">
        <v>0</v>
      </c>
      <c r="J163" s="53">
        <v>-6.7199315199413396</v>
      </c>
      <c r="K163" s="53"/>
      <c r="L163" s="53"/>
      <c r="M163" s="54"/>
      <c r="N163" s="93"/>
      <c r="O163" s="93"/>
      <c r="P163" s="93"/>
      <c r="Q163" s="93"/>
    </row>
    <row r="164" spans="1:17" s="55" customFormat="1">
      <c r="A164" s="53">
        <v>161</v>
      </c>
      <c r="B164" s="53">
        <v>23.288716852649209</v>
      </c>
      <c r="C164" s="53">
        <v>23.433992866044743</v>
      </c>
      <c r="D164" s="53"/>
      <c r="E164" s="64"/>
      <c r="F164" s="53">
        <v>1434.859864168325</v>
      </c>
      <c r="G164" s="53">
        <v>38.162942469120033</v>
      </c>
      <c r="H164" s="54">
        <v>23.957355027412621</v>
      </c>
      <c r="I164" s="53">
        <v>0</v>
      </c>
      <c r="J164" s="53">
        <v>-6.7199315199413396</v>
      </c>
      <c r="K164" s="53"/>
      <c r="L164" s="53"/>
      <c r="M164" s="54"/>
      <c r="N164" s="93"/>
      <c r="O164" s="93"/>
      <c r="P164" s="93"/>
      <c r="Q164" s="93"/>
    </row>
    <row r="165" spans="1:17" s="55" customFormat="1">
      <c r="A165" s="53">
        <v>162</v>
      </c>
      <c r="B165" s="53">
        <v>25.899304476479639</v>
      </c>
      <c r="C165" s="53">
        <v>25.868606280449555</v>
      </c>
      <c r="D165" s="53"/>
      <c r="E165" s="64"/>
      <c r="F165" s="53">
        <v>1595.7010310830731</v>
      </c>
      <c r="G165" s="53">
        <v>38.264216393232353</v>
      </c>
      <c r="H165" s="54">
        <v>25.794534864616555</v>
      </c>
      <c r="I165" s="53">
        <v>0</v>
      </c>
      <c r="J165" s="53">
        <v>-6.7199315199413396</v>
      </c>
      <c r="K165" s="53"/>
      <c r="L165" s="53"/>
      <c r="M165" s="54"/>
      <c r="N165" s="93"/>
      <c r="O165" s="93"/>
      <c r="P165" s="93"/>
      <c r="Q165" s="93"/>
    </row>
    <row r="166" spans="1:17" s="55" customFormat="1">
      <c r="A166" s="53">
        <v>163</v>
      </c>
      <c r="B166" s="53">
        <v>27.885917771655581</v>
      </c>
      <c r="C166" s="53">
        <v>28.05103581511964</v>
      </c>
      <c r="D166" s="53"/>
      <c r="E166" s="64"/>
      <c r="F166" s="53">
        <v>1718.1018447059771</v>
      </c>
      <c r="G166" s="53">
        <v>38.36494717001915</v>
      </c>
      <c r="H166" s="54">
        <v>25.339686231246603</v>
      </c>
      <c r="I166" s="53">
        <v>0</v>
      </c>
      <c r="J166" s="53">
        <v>-6.7199315199413396</v>
      </c>
      <c r="K166" s="53"/>
      <c r="L166" s="53"/>
      <c r="M166" s="54"/>
      <c r="N166" s="93"/>
      <c r="O166" s="93"/>
      <c r="P166" s="93"/>
      <c r="Q166" s="93"/>
    </row>
    <row r="167" spans="1:17" s="55" customFormat="1">
      <c r="A167" s="53">
        <v>164</v>
      </c>
      <c r="B167" s="53">
        <v>29.819806249575478</v>
      </c>
      <c r="C167" s="53">
        <v>30.066317680443419</v>
      </c>
      <c r="D167" s="53"/>
      <c r="E167" s="64"/>
      <c r="F167" s="53">
        <v>1149.7454142117469</v>
      </c>
      <c r="G167" s="53">
        <v>38.465677946805947</v>
      </c>
      <c r="H167" s="54">
        <v>19.139188043214848</v>
      </c>
      <c r="I167" s="53">
        <v>0</v>
      </c>
      <c r="J167" s="53">
        <v>-6.7199315199413396</v>
      </c>
      <c r="K167" s="53"/>
      <c r="L167" s="53"/>
      <c r="M167" s="54"/>
      <c r="N167" s="93"/>
      <c r="O167" s="93"/>
      <c r="P167" s="93"/>
      <c r="Q167" s="93"/>
    </row>
    <row r="168" spans="1:17" s="55" customFormat="1">
      <c r="A168" s="53">
        <v>165</v>
      </c>
      <c r="B168" s="53">
        <v>30.730549558303419</v>
      </c>
      <c r="C168" s="53">
        <v>30.647164641488597</v>
      </c>
      <c r="D168" s="53"/>
      <c r="E168" s="64"/>
      <c r="F168" s="53">
        <v>1184.860426321379</v>
      </c>
      <c r="G168" s="53">
        <v>38.560812890529633</v>
      </c>
      <c r="H168" s="54">
        <v>17.437652154786406</v>
      </c>
      <c r="I168" s="53">
        <v>0</v>
      </c>
      <c r="J168" s="53">
        <v>-6.7199315199413396</v>
      </c>
      <c r="K168" s="53"/>
      <c r="L168" s="53"/>
      <c r="M168" s="54"/>
      <c r="N168" s="93"/>
      <c r="O168" s="93"/>
      <c r="P168" s="93"/>
      <c r="Q168" s="93"/>
    </row>
    <row r="169" spans="1:17" s="55" customFormat="1">
      <c r="A169" s="53">
        <v>166</v>
      </c>
      <c r="B169" s="53">
        <v>31.762304467726789</v>
      </c>
      <c r="C169" s="53">
        <v>31.839815264318336</v>
      </c>
      <c r="D169" s="53"/>
      <c r="E169" s="64"/>
      <c r="F169" s="53">
        <v>1224.641217078771</v>
      </c>
      <c r="G169" s="53">
        <v>38.655947834253311</v>
      </c>
      <c r="H169" s="54">
        <v>14.971574309709725</v>
      </c>
      <c r="I169" s="53">
        <v>0</v>
      </c>
      <c r="J169" s="53">
        <v>-6.7199315199413396</v>
      </c>
      <c r="K169" s="53"/>
      <c r="L169" s="53"/>
      <c r="M169" s="54"/>
      <c r="N169" s="93"/>
      <c r="O169" s="93"/>
      <c r="P169" s="93"/>
      <c r="Q169" s="93"/>
    </row>
    <row r="170" spans="1:17" s="55" customFormat="1">
      <c r="A170" s="53">
        <v>167</v>
      </c>
      <c r="B170" s="53">
        <v>32.012098427966293</v>
      </c>
      <c r="C170" s="53">
        <v>31.976961113651857</v>
      </c>
      <c r="D170" s="53"/>
      <c r="E170" s="64"/>
      <c r="F170" s="53">
        <v>1234.272381586921</v>
      </c>
      <c r="G170" s="53">
        <v>38.755931168794632</v>
      </c>
      <c r="H170" s="54">
        <v>16.319643556294018</v>
      </c>
      <c r="I170" s="53">
        <v>0</v>
      </c>
      <c r="J170" s="53">
        <v>-6.7199315199413396</v>
      </c>
      <c r="K170" s="53"/>
      <c r="L170" s="53"/>
      <c r="M170" s="54"/>
      <c r="N170" s="93"/>
      <c r="O170" s="93"/>
      <c r="P170" s="93"/>
      <c r="Q170" s="93"/>
    </row>
    <row r="171" spans="1:17" s="55" customFormat="1">
      <c r="A171" s="53">
        <v>168</v>
      </c>
      <c r="B171" s="53">
        <v>33.938445261005263</v>
      </c>
      <c r="C171" s="53">
        <v>33.643706572202632</v>
      </c>
      <c r="D171" s="53"/>
      <c r="E171" s="64"/>
      <c r="F171" s="53">
        <v>1308.5454501723141</v>
      </c>
      <c r="G171" s="53">
        <v>38.855914503335953</v>
      </c>
      <c r="H171" s="54">
        <v>28.238102560054571</v>
      </c>
      <c r="I171" s="53">
        <v>0</v>
      </c>
      <c r="J171" s="53">
        <v>-6.7199315199413396</v>
      </c>
      <c r="K171" s="53"/>
      <c r="L171" s="53"/>
      <c r="M171" s="54"/>
      <c r="N171" s="93"/>
      <c r="O171" s="93"/>
      <c r="P171" s="93"/>
      <c r="Q171" s="93"/>
    </row>
    <row r="172" spans="1:17" s="55" customFormat="1">
      <c r="A172" s="53">
        <v>169</v>
      </c>
      <c r="B172" s="53">
        <v>35.529816964666423</v>
      </c>
      <c r="C172" s="53">
        <v>35.50186366932985</v>
      </c>
      <c r="D172" s="53"/>
      <c r="E172" s="64"/>
      <c r="F172" s="53">
        <v>1369.9026959615201</v>
      </c>
      <c r="G172" s="53">
        <v>38.967088520526893</v>
      </c>
      <c r="H172" s="54">
        <v>24.888870101503446</v>
      </c>
      <c r="I172" s="53">
        <v>0</v>
      </c>
      <c r="J172" s="53">
        <v>-6.7199315199413396</v>
      </c>
      <c r="K172" s="53"/>
      <c r="L172" s="53"/>
      <c r="M172" s="54"/>
      <c r="N172" s="93"/>
      <c r="O172" s="93"/>
      <c r="P172" s="93"/>
      <c r="Q172" s="93"/>
    </row>
    <row r="173" spans="1:17" s="55" customFormat="1">
      <c r="A173" s="53">
        <v>170</v>
      </c>
      <c r="B173" s="53">
        <v>37.947891954071657</v>
      </c>
      <c r="C173" s="53">
        <v>37.740467929050517</v>
      </c>
      <c r="D173" s="53"/>
      <c r="E173" s="64"/>
      <c r="F173" s="53">
        <v>1463.1354196437801</v>
      </c>
      <c r="G173" s="53">
        <v>39.076603889465332</v>
      </c>
      <c r="H173" s="54">
        <v>21.840928206835251</v>
      </c>
      <c r="I173" s="53">
        <v>0</v>
      </c>
      <c r="J173" s="53">
        <v>-6.7199315199413396</v>
      </c>
      <c r="K173" s="53"/>
      <c r="L173" s="53"/>
      <c r="M173" s="54"/>
      <c r="N173" s="93"/>
      <c r="O173" s="93"/>
      <c r="P173" s="93"/>
      <c r="Q173" s="93"/>
    </row>
    <row r="174" spans="1:17" s="55" customFormat="1">
      <c r="A174" s="53">
        <v>171</v>
      </c>
      <c r="B174" s="53">
        <v>37.986400112481448</v>
      </c>
      <c r="C174" s="53">
        <v>38.163482655250917</v>
      </c>
      <c r="D174" s="53"/>
      <c r="E174" s="64"/>
      <c r="F174" s="53">
        <v>1464.6201541660321</v>
      </c>
      <c r="G174" s="53">
        <v>39.184903979301453</v>
      </c>
      <c r="H174" s="54">
        <v>12.995706898380289</v>
      </c>
      <c r="I174" s="53">
        <v>0</v>
      </c>
      <c r="J174" s="53">
        <v>-6.7199315199413396</v>
      </c>
      <c r="K174" s="53"/>
      <c r="L174" s="53"/>
      <c r="M174" s="54"/>
      <c r="N174" s="93"/>
      <c r="O174" s="93"/>
      <c r="P174" s="93"/>
      <c r="Q174" s="93"/>
    </row>
    <row r="175" spans="1:17" s="55" customFormat="1">
      <c r="A175" s="53">
        <v>172</v>
      </c>
      <c r="B175" s="53">
        <v>36.749976238570667</v>
      </c>
      <c r="C175" s="53">
        <v>36.595721539246618</v>
      </c>
      <c r="D175" s="53"/>
      <c r="E175" s="64"/>
      <c r="F175" s="53">
        <v>1416.948057851047</v>
      </c>
      <c r="G175" s="53">
        <v>39.295100122690201</v>
      </c>
      <c r="H175" s="54">
        <v>0</v>
      </c>
      <c r="I175" s="53">
        <v>0</v>
      </c>
      <c r="J175" s="53">
        <v>-6.7199315199413396</v>
      </c>
      <c r="K175" s="53"/>
      <c r="L175" s="53"/>
      <c r="M175" s="54"/>
      <c r="N175" s="93"/>
      <c r="O175" s="93"/>
      <c r="P175" s="93"/>
      <c r="Q175" s="93"/>
    </row>
    <row r="176" spans="1:17" s="55" customFormat="1">
      <c r="A176" s="53">
        <v>173</v>
      </c>
      <c r="B176" s="53">
        <v>32.720043062437107</v>
      </c>
      <c r="C176" s="53">
        <v>32.540395984108876</v>
      </c>
      <c r="D176" s="53"/>
      <c r="E176" s="64"/>
      <c r="F176" s="53">
        <v>1261.5682026336481</v>
      </c>
      <c r="G176" s="53">
        <v>39.405029296875</v>
      </c>
      <c r="H176" s="54">
        <v>0</v>
      </c>
      <c r="I176" s="53">
        <v>0</v>
      </c>
      <c r="J176" s="53">
        <v>-6.7199315199413396</v>
      </c>
      <c r="K176" s="53"/>
      <c r="L176" s="53"/>
      <c r="M176" s="54"/>
      <c r="N176" s="93"/>
      <c r="O176" s="93"/>
      <c r="P176" s="93"/>
      <c r="Q176" s="93"/>
    </row>
    <row r="177" spans="1:17" s="55" customFormat="1">
      <c r="A177" s="53">
        <v>174</v>
      </c>
      <c r="B177" s="53">
        <v>28.34380257740569</v>
      </c>
      <c r="C177" s="53">
        <v>28.610622815735056</v>
      </c>
      <c r="D177" s="53"/>
      <c r="E177" s="64"/>
      <c r="F177" s="53">
        <v>1092.8359722860739</v>
      </c>
      <c r="G177" s="53">
        <v>39.516470372676849</v>
      </c>
      <c r="H177" s="54">
        <v>0</v>
      </c>
      <c r="I177" s="53">
        <v>0</v>
      </c>
      <c r="J177" s="53">
        <v>-6.7199315199413396</v>
      </c>
      <c r="K177" s="53"/>
      <c r="L177" s="53"/>
      <c r="M177" s="54"/>
      <c r="N177" s="93"/>
      <c r="O177" s="93"/>
      <c r="P177" s="93"/>
      <c r="Q177" s="93"/>
    </row>
    <row r="178" spans="1:17" s="55" customFormat="1">
      <c r="A178" s="53">
        <v>175</v>
      </c>
      <c r="B178" s="53">
        <v>26.099095510879039</v>
      </c>
      <c r="C178" s="53">
        <v>26.072717775400637</v>
      </c>
      <c r="D178" s="53"/>
      <c r="E178" s="64"/>
      <c r="F178" s="53">
        <v>1006.288070929304</v>
      </c>
      <c r="G178" s="53">
        <v>39.607346296310418</v>
      </c>
      <c r="H178" s="54">
        <v>11.017811744738214</v>
      </c>
      <c r="I178" s="53">
        <v>0</v>
      </c>
      <c r="J178" s="53">
        <v>-6.7199315199413396</v>
      </c>
      <c r="K178" s="53"/>
      <c r="L178" s="53"/>
      <c r="M178" s="54"/>
      <c r="N178" s="93"/>
      <c r="O178" s="93"/>
      <c r="P178" s="93"/>
      <c r="Q178" s="93"/>
    </row>
    <row r="179" spans="1:17" s="55" customFormat="1">
      <c r="A179" s="53">
        <v>176</v>
      </c>
      <c r="B179" s="53">
        <v>26.243781834800711</v>
      </c>
      <c r="C179" s="53">
        <v>26.055392385312754</v>
      </c>
      <c r="D179" s="53"/>
      <c r="E179" s="64"/>
      <c r="F179" s="53">
        <v>1011.8666597247779</v>
      </c>
      <c r="G179" s="53">
        <v>39.694847345352173</v>
      </c>
      <c r="H179" s="54">
        <v>9.374947646004161</v>
      </c>
      <c r="I179" s="53">
        <v>0</v>
      </c>
      <c r="J179" s="53">
        <v>-6.7199315199413396</v>
      </c>
      <c r="K179" s="53"/>
      <c r="L179" s="53"/>
      <c r="M179" s="54"/>
      <c r="N179" s="93"/>
      <c r="O179" s="93"/>
      <c r="P179" s="93"/>
      <c r="Q179" s="93"/>
    </row>
    <row r="180" spans="1:17" s="55" customFormat="1">
      <c r="A180" s="53">
        <v>177</v>
      </c>
      <c r="B180" s="53">
        <v>25.14125502193286</v>
      </c>
      <c r="C180" s="53">
        <v>25.284787729858685</v>
      </c>
      <c r="D180" s="53"/>
      <c r="E180" s="64"/>
      <c r="F180" s="53">
        <v>1548.9982045930651</v>
      </c>
      <c r="G180" s="53">
        <v>39.782348394393921</v>
      </c>
      <c r="H180" s="54">
        <v>14.345795003774688</v>
      </c>
      <c r="I180" s="53">
        <v>0</v>
      </c>
      <c r="J180" s="53">
        <v>-6.7199315199413396</v>
      </c>
      <c r="K180" s="53"/>
      <c r="L180" s="53"/>
      <c r="M180" s="54"/>
      <c r="N180" s="93"/>
      <c r="O180" s="93"/>
      <c r="P180" s="93"/>
      <c r="Q180" s="93"/>
    </row>
    <row r="181" spans="1:17" s="55" customFormat="1">
      <c r="A181" s="53">
        <v>178</v>
      </c>
      <c r="B181" s="53">
        <v>26.808627281165879</v>
      </c>
      <c r="C181" s="53">
        <v>26.636100368535203</v>
      </c>
      <c r="D181" s="53"/>
      <c r="E181" s="64"/>
      <c r="F181" s="53">
        <v>1651.727913489816</v>
      </c>
      <c r="G181" s="53">
        <v>39.890331029891968</v>
      </c>
      <c r="H181" s="54">
        <v>28.300411560740045</v>
      </c>
      <c r="I181" s="53">
        <v>0</v>
      </c>
      <c r="J181" s="53">
        <v>-6.7199315199413396</v>
      </c>
      <c r="K181" s="53"/>
      <c r="L181" s="53"/>
      <c r="M181" s="54"/>
      <c r="N181" s="93"/>
      <c r="O181" s="93"/>
      <c r="P181" s="93"/>
      <c r="Q181" s="93"/>
    </row>
    <row r="182" spans="1:17" s="55" customFormat="1">
      <c r="A182" s="53">
        <v>179</v>
      </c>
      <c r="B182" s="53">
        <v>29.29040276447083</v>
      </c>
      <c r="C182" s="53">
        <v>29.156283451598799</v>
      </c>
      <c r="D182" s="53"/>
      <c r="E182" s="64"/>
      <c r="F182" s="53">
        <v>1129.333500554287</v>
      </c>
      <c r="G182" s="53">
        <v>40.000165045261383</v>
      </c>
      <c r="H182" s="54">
        <v>15.868153119345997</v>
      </c>
      <c r="I182" s="53">
        <v>0</v>
      </c>
      <c r="J182" s="53">
        <v>-6.7199315199413396</v>
      </c>
      <c r="K182" s="53"/>
      <c r="L182" s="53"/>
      <c r="M182" s="54"/>
      <c r="N182" s="93"/>
      <c r="O182" s="93"/>
      <c r="P182" s="93"/>
      <c r="Q182" s="93"/>
    </row>
    <row r="183" spans="1:17" s="55" customFormat="1">
      <c r="A183" s="53">
        <v>180</v>
      </c>
      <c r="B183" s="53">
        <v>28.810322694919869</v>
      </c>
      <c r="C183" s="53">
        <v>28.87586511197296</v>
      </c>
      <c r="D183" s="53"/>
      <c r="E183" s="64"/>
      <c r="F183" s="53">
        <v>1110.8233247177841</v>
      </c>
      <c r="G183" s="53">
        <v>40.104403227567673</v>
      </c>
      <c r="H183" s="54">
        <v>8.9841165959490059</v>
      </c>
      <c r="I183" s="53">
        <v>0</v>
      </c>
      <c r="J183" s="53">
        <v>-6.7199315199413396</v>
      </c>
      <c r="K183" s="53"/>
      <c r="L183" s="53"/>
      <c r="M183" s="54"/>
      <c r="N183" s="93"/>
      <c r="O183" s="93"/>
      <c r="P183" s="93"/>
      <c r="Q183" s="93"/>
    </row>
    <row r="184" spans="1:17" s="55" customFormat="1">
      <c r="A184" s="53">
        <v>181</v>
      </c>
      <c r="B184" s="53">
        <v>29.01300725331868</v>
      </c>
      <c r="C184" s="53">
        <v>28.743149664457967</v>
      </c>
      <c r="D184" s="53"/>
      <c r="E184" s="64"/>
      <c r="F184" s="53">
        <v>1118.6381186516689</v>
      </c>
      <c r="G184" s="53">
        <v>40.197584480047233</v>
      </c>
      <c r="H184" s="54">
        <v>11.044954590975047</v>
      </c>
      <c r="I184" s="53">
        <v>0</v>
      </c>
      <c r="J184" s="53">
        <v>-6.7199315199413396</v>
      </c>
      <c r="K184" s="53"/>
      <c r="L184" s="53"/>
      <c r="M184" s="54"/>
      <c r="N184" s="93"/>
      <c r="O184" s="93"/>
      <c r="P184" s="93"/>
      <c r="Q184" s="93"/>
    </row>
    <row r="185" spans="1:17" s="55" customFormat="1">
      <c r="A185" s="53">
        <v>182</v>
      </c>
      <c r="B185" s="53">
        <v>29.16766952127908</v>
      </c>
      <c r="C185" s="53">
        <v>28.922802561578369</v>
      </c>
      <c r="D185" s="53"/>
      <c r="E185" s="64"/>
      <c r="F185" s="53">
        <v>1124.601344281712</v>
      </c>
      <c r="G185" s="53">
        <v>40.290765732526779</v>
      </c>
      <c r="H185" s="54">
        <v>9.1106700870220045</v>
      </c>
      <c r="I185" s="53">
        <v>0</v>
      </c>
      <c r="J185" s="53">
        <v>-6.7199315199413396</v>
      </c>
      <c r="K185" s="53"/>
      <c r="L185" s="53"/>
      <c r="M185" s="54"/>
      <c r="N185" s="93"/>
      <c r="O185" s="93"/>
      <c r="P185" s="93"/>
      <c r="Q185" s="93"/>
    </row>
    <row r="186" spans="1:17" s="55" customFormat="1">
      <c r="A186" s="53">
        <v>183</v>
      </c>
      <c r="B186" s="53">
        <v>28.327854087604159</v>
      </c>
      <c r="C186" s="53">
        <v>28.187811986372125</v>
      </c>
      <c r="D186" s="53"/>
      <c r="E186" s="64"/>
      <c r="F186" s="53">
        <v>1092.221055381006</v>
      </c>
      <c r="G186" s="53">
        <v>40.395003914833069</v>
      </c>
      <c r="H186" s="54">
        <v>2.7722972817109452</v>
      </c>
      <c r="I186" s="53">
        <v>0</v>
      </c>
      <c r="J186" s="53">
        <v>-6.7199315199413396</v>
      </c>
      <c r="K186" s="53"/>
      <c r="L186" s="53"/>
      <c r="M186" s="54"/>
      <c r="N186" s="93"/>
      <c r="O186" s="93"/>
      <c r="P186" s="93"/>
      <c r="Q186" s="93"/>
    </row>
    <row r="187" spans="1:17" s="55" customFormat="1">
      <c r="A187" s="53">
        <v>184</v>
      </c>
      <c r="B187" s="53">
        <v>26.156762916810852</v>
      </c>
      <c r="C187" s="53">
        <v>26.335719411121879</v>
      </c>
      <c r="D187" s="53"/>
      <c r="E187" s="64"/>
      <c r="F187" s="53">
        <v>1008.511520498521</v>
      </c>
      <c r="G187" s="53">
        <v>40.485879838466637</v>
      </c>
      <c r="H187" s="54">
        <v>0</v>
      </c>
      <c r="I187" s="53">
        <v>0</v>
      </c>
      <c r="J187" s="53">
        <v>-6.7199315199413396</v>
      </c>
      <c r="K187" s="53"/>
      <c r="L187" s="53"/>
      <c r="M187" s="54"/>
      <c r="N187" s="93"/>
      <c r="O187" s="93"/>
      <c r="P187" s="93"/>
      <c r="Q187" s="93"/>
    </row>
    <row r="188" spans="1:17" s="55" customFormat="1">
      <c r="A188" s="53">
        <v>185</v>
      </c>
      <c r="B188" s="53">
        <v>23.544826726524889</v>
      </c>
      <c r="C188" s="53">
        <v>23.318544576508245</v>
      </c>
      <c r="D188" s="53"/>
      <c r="E188" s="64"/>
      <c r="F188" s="53">
        <v>1450.639369236945</v>
      </c>
      <c r="G188" s="53">
        <v>40.573380887508392</v>
      </c>
      <c r="H188" s="54">
        <v>0</v>
      </c>
      <c r="I188" s="53">
        <v>0</v>
      </c>
      <c r="J188" s="53">
        <v>-6.7199315199413396</v>
      </c>
      <c r="K188" s="53"/>
      <c r="L188" s="53"/>
      <c r="M188" s="54"/>
      <c r="N188" s="93"/>
      <c r="O188" s="93"/>
      <c r="P188" s="93"/>
      <c r="Q188" s="93"/>
    </row>
    <row r="189" spans="1:17" s="55" customFormat="1">
      <c r="A189" s="53">
        <v>186</v>
      </c>
      <c r="B189" s="53">
        <v>20.977377404193518</v>
      </c>
      <c r="C189" s="53">
        <v>20.889189683907293</v>
      </c>
      <c r="D189" s="53"/>
      <c r="E189" s="64"/>
      <c r="F189" s="53">
        <v>1292.454171751556</v>
      </c>
      <c r="G189" s="53">
        <v>40.683758050203323</v>
      </c>
      <c r="H189" s="54">
        <v>0</v>
      </c>
      <c r="I189" s="53">
        <v>0</v>
      </c>
      <c r="J189" s="53">
        <v>-6.7199315199413396</v>
      </c>
      <c r="K189" s="53"/>
      <c r="L189" s="53"/>
      <c r="M189" s="54"/>
      <c r="N189" s="93"/>
      <c r="O189" s="93"/>
      <c r="P189" s="93"/>
      <c r="Q189" s="93"/>
    </row>
    <row r="190" spans="1:17" s="55" customFormat="1">
      <c r="A190" s="53">
        <v>187</v>
      </c>
      <c r="B190" s="53">
        <v>19.373896129306949</v>
      </c>
      <c r="C190" s="53">
        <v>19.557340689073751</v>
      </c>
      <c r="D190" s="53"/>
      <c r="E190" s="64"/>
      <c r="F190" s="53">
        <v>1193.6607895703139</v>
      </c>
      <c r="G190" s="53">
        <v>40.795199126005173</v>
      </c>
      <c r="H190" s="54">
        <v>4.270638210017883</v>
      </c>
      <c r="I190" s="53">
        <v>0</v>
      </c>
      <c r="J190" s="53">
        <v>-6.7199315199413396</v>
      </c>
      <c r="K190" s="53"/>
      <c r="L190" s="53"/>
      <c r="M190" s="54"/>
      <c r="N190" s="93"/>
      <c r="O190" s="93"/>
      <c r="P190" s="93"/>
      <c r="Q190" s="93"/>
    </row>
    <row r="191" spans="1:17" s="55" customFormat="1">
      <c r="A191" s="53">
        <v>188</v>
      </c>
      <c r="B191" s="53">
        <v>18.069272286820709</v>
      </c>
      <c r="C191" s="53">
        <v>18.100820083096927</v>
      </c>
      <c r="D191" s="53"/>
      <c r="E191" s="64"/>
      <c r="F191" s="53">
        <v>1113.2805544580449</v>
      </c>
      <c r="G191" s="53">
        <v>40.903018891811371</v>
      </c>
      <c r="H191" s="54">
        <v>4.4759396604300541</v>
      </c>
      <c r="I191" s="53">
        <v>0</v>
      </c>
      <c r="J191" s="53">
        <v>-6.7199315199413396</v>
      </c>
      <c r="K191" s="53"/>
      <c r="L191" s="53"/>
      <c r="M191" s="54"/>
      <c r="N191" s="93"/>
      <c r="O191" s="93"/>
      <c r="P191" s="93"/>
      <c r="Q191" s="93"/>
    </row>
    <row r="192" spans="1:17" s="55" customFormat="1">
      <c r="A192" s="53">
        <v>189</v>
      </c>
      <c r="B192" s="53">
        <v>16.784183271446508</v>
      </c>
      <c r="C192" s="53">
        <v>16.739794853545725</v>
      </c>
      <c r="D192" s="53"/>
      <c r="E192" s="64"/>
      <c r="F192" s="53">
        <v>1034.103895384329</v>
      </c>
      <c r="G192" s="53">
        <v>40.996200144290917</v>
      </c>
      <c r="H192" s="54">
        <v>2.3653371469610502</v>
      </c>
      <c r="I192" s="53">
        <v>0</v>
      </c>
      <c r="J192" s="53">
        <v>-6.7199315199413396</v>
      </c>
      <c r="K192" s="53"/>
      <c r="L192" s="53"/>
      <c r="M192" s="54"/>
      <c r="N192" s="93"/>
      <c r="O192" s="93"/>
      <c r="P192" s="93"/>
      <c r="Q192" s="93"/>
    </row>
    <row r="193" spans="1:17" s="55" customFormat="1">
      <c r="A193" s="53">
        <v>190</v>
      </c>
      <c r="B193" s="53">
        <v>14.375155850332609</v>
      </c>
      <c r="C193" s="53">
        <v>14.352508662385203</v>
      </c>
      <c r="D193" s="53"/>
      <c r="E193" s="64"/>
      <c r="F193" s="53">
        <v>885.67935783178825</v>
      </c>
      <c r="G193" s="53">
        <v>41.089354962110519</v>
      </c>
      <c r="H193" s="54">
        <v>6.5947001296055108</v>
      </c>
      <c r="I193" s="53">
        <v>0</v>
      </c>
      <c r="J193" s="53">
        <v>-6.7199315199413396</v>
      </c>
      <c r="K193" s="53"/>
      <c r="L193" s="53"/>
      <c r="M193" s="54"/>
      <c r="N193" s="93"/>
      <c r="O193" s="93"/>
      <c r="P193" s="93"/>
      <c r="Q193" s="93"/>
    </row>
    <row r="194" spans="1:17" s="55" customFormat="1">
      <c r="A194" s="53">
        <v>191</v>
      </c>
      <c r="B194" s="53">
        <v>13.009908503168401</v>
      </c>
      <c r="C194" s="53">
        <v>13.134165322644073</v>
      </c>
      <c r="D194" s="53"/>
      <c r="E194" s="64"/>
      <c r="F194" s="53">
        <v>1549.52021447888</v>
      </c>
      <c r="G194" s="53">
        <v>41.124843329191208</v>
      </c>
      <c r="H194" s="54">
        <v>9.4872409462660467</v>
      </c>
      <c r="I194" s="53">
        <v>0</v>
      </c>
      <c r="J194" s="53">
        <v>-6.7199315199413396</v>
      </c>
      <c r="K194" s="53"/>
      <c r="L194" s="53"/>
      <c r="M194" s="54"/>
      <c r="N194" s="93"/>
      <c r="O194" s="93"/>
      <c r="P194" s="93"/>
      <c r="Q194" s="93"/>
    </row>
    <row r="195" spans="1:17" s="55" customFormat="1">
      <c r="A195" s="53">
        <v>192</v>
      </c>
      <c r="B195" s="53">
        <v>12.84398213408388</v>
      </c>
      <c r="C195" s="53">
        <v>12.727736484977036</v>
      </c>
      <c r="D195" s="53"/>
      <c r="E195" s="64"/>
      <c r="F195" s="53">
        <v>1529.757872341813</v>
      </c>
      <c r="G195" s="53">
        <v>41.232825964689248</v>
      </c>
      <c r="H195" s="54">
        <v>12.99491069679225</v>
      </c>
      <c r="I195" s="53">
        <v>0</v>
      </c>
      <c r="J195" s="53">
        <v>-6.7199315199413396</v>
      </c>
      <c r="K195" s="53"/>
      <c r="L195" s="53"/>
      <c r="M195" s="54"/>
      <c r="N195" s="93"/>
      <c r="O195" s="93"/>
      <c r="P195" s="93"/>
      <c r="Q195" s="93"/>
    </row>
    <row r="196" spans="1:17" s="55" customFormat="1">
      <c r="A196" s="53">
        <v>193</v>
      </c>
      <c r="B196" s="53">
        <v>13.024111074588991</v>
      </c>
      <c r="C196" s="53">
        <v>12.988593321766636</v>
      </c>
      <c r="D196" s="53"/>
      <c r="E196" s="64"/>
      <c r="F196" s="53">
        <v>1551.2117845240059</v>
      </c>
      <c r="G196" s="53">
        <v>41.347386032342911</v>
      </c>
      <c r="H196" s="54">
        <v>8.9136720704829902</v>
      </c>
      <c r="I196" s="53">
        <v>0</v>
      </c>
      <c r="J196" s="53">
        <v>-6.7199315199413396</v>
      </c>
      <c r="K196" s="53"/>
      <c r="L196" s="53"/>
      <c r="M196" s="54"/>
      <c r="N196" s="93"/>
      <c r="O196" s="93"/>
      <c r="P196" s="93"/>
      <c r="Q196" s="93"/>
    </row>
    <row r="197" spans="1:17" s="55" customFormat="1">
      <c r="A197" s="53">
        <v>194</v>
      </c>
      <c r="B197" s="53">
        <v>12.03700315775081</v>
      </c>
      <c r="C197" s="53">
        <v>11.921065792687873</v>
      </c>
      <c r="D197" s="53"/>
      <c r="E197" s="64"/>
      <c r="F197" s="53">
        <v>1433.6441882076761</v>
      </c>
      <c r="G197" s="53">
        <v>41.46381488442421</v>
      </c>
      <c r="H197" s="54">
        <v>8.298940396323129</v>
      </c>
      <c r="I197" s="53">
        <v>0</v>
      </c>
      <c r="J197" s="53">
        <v>-6.7199315199413396</v>
      </c>
      <c r="K197" s="53"/>
      <c r="L197" s="53"/>
      <c r="M197" s="54"/>
      <c r="N197" s="93"/>
      <c r="O197" s="93"/>
      <c r="P197" s="93"/>
      <c r="Q197" s="93"/>
    </row>
    <row r="198" spans="1:17" s="55" customFormat="1">
      <c r="A198" s="53">
        <v>195</v>
      </c>
      <c r="B198" s="53">
        <v>12.11838683412895</v>
      </c>
      <c r="C198" s="53">
        <v>12.21503079041741</v>
      </c>
      <c r="D198" s="53"/>
      <c r="E198" s="64"/>
      <c r="F198" s="53">
        <v>1443.337234983971</v>
      </c>
      <c r="G198" s="53">
        <v>41.582638263702393</v>
      </c>
      <c r="H198" s="54">
        <v>11.640280385212078</v>
      </c>
      <c r="I198" s="53">
        <v>0</v>
      </c>
      <c r="J198" s="53">
        <v>-6.7199315199413396</v>
      </c>
      <c r="K198" s="53"/>
      <c r="L198" s="53"/>
      <c r="M198" s="54"/>
      <c r="N198" s="93"/>
      <c r="O198" s="93"/>
      <c r="P198" s="93"/>
      <c r="Q198" s="93"/>
    </row>
    <row r="199" spans="1:17" s="55" customFormat="1">
      <c r="A199" s="53">
        <v>196</v>
      </c>
      <c r="B199" s="53">
        <v>11.93076892446747</v>
      </c>
      <c r="C199" s="53">
        <v>11.970411435235004</v>
      </c>
      <c r="D199" s="53"/>
      <c r="E199" s="64"/>
      <c r="F199" s="53">
        <v>1420.991363485495</v>
      </c>
      <c r="G199" s="53">
        <v>41.701461642980583</v>
      </c>
      <c r="H199" s="54">
        <v>11.155110337997781</v>
      </c>
      <c r="I199" s="53">
        <v>0</v>
      </c>
      <c r="J199" s="53">
        <v>-6.7199315199413396</v>
      </c>
      <c r="K199" s="53"/>
      <c r="L199" s="53"/>
      <c r="M199" s="54"/>
      <c r="N199" s="93"/>
      <c r="O199" s="93"/>
      <c r="P199" s="93"/>
      <c r="Q199" s="93"/>
    </row>
    <row r="200" spans="1:17" s="55" customFormat="1">
      <c r="A200" s="53">
        <v>197</v>
      </c>
      <c r="B200" s="53">
        <v>11.997546318810461</v>
      </c>
      <c r="C200" s="53">
        <v>12.099853898313961</v>
      </c>
      <c r="D200" s="53"/>
      <c r="E200" s="64"/>
      <c r="F200" s="53">
        <v>1428.944757037762</v>
      </c>
      <c r="G200" s="53">
        <v>41.819837033748627</v>
      </c>
      <c r="H200" s="54">
        <v>10.937012227149262</v>
      </c>
      <c r="I200" s="53">
        <v>0</v>
      </c>
      <c r="J200" s="53">
        <v>-6.7199315199413396</v>
      </c>
      <c r="K200" s="53"/>
      <c r="L200" s="53"/>
      <c r="M200" s="54"/>
      <c r="N200" s="93"/>
      <c r="O200" s="93"/>
      <c r="P200" s="93"/>
      <c r="Q200" s="93"/>
    </row>
    <row r="201" spans="1:17" s="55" customFormat="1">
      <c r="A201" s="53">
        <v>198</v>
      </c>
      <c r="B201" s="53">
        <v>12.033419090665101</v>
      </c>
      <c r="C201" s="53">
        <v>12.039106860776439</v>
      </c>
      <c r="D201" s="53"/>
      <c r="E201" s="64"/>
      <c r="F201" s="53">
        <v>1433.2173147674821</v>
      </c>
      <c r="G201" s="53">
        <v>41.938212424516678</v>
      </c>
      <c r="H201" s="54">
        <v>12.099192892070587</v>
      </c>
      <c r="I201" s="53">
        <v>0</v>
      </c>
      <c r="J201" s="53">
        <v>-6.7199315199413396</v>
      </c>
      <c r="K201" s="53"/>
      <c r="L201" s="53"/>
      <c r="M201" s="54"/>
      <c r="N201" s="93"/>
      <c r="O201" s="93"/>
      <c r="P201" s="93"/>
      <c r="Q201" s="93"/>
    </row>
    <row r="202" spans="1:17" s="55" customFormat="1">
      <c r="A202" s="53">
        <v>199</v>
      </c>
      <c r="B202" s="53">
        <v>12.63040109538434</v>
      </c>
      <c r="C202" s="53">
        <v>12.525178646502324</v>
      </c>
      <c r="D202" s="53"/>
      <c r="E202" s="64"/>
      <c r="F202" s="53">
        <v>1504.319712126179</v>
      </c>
      <c r="G202" s="53">
        <v>42.057035803794861</v>
      </c>
      <c r="H202" s="54">
        <v>13.488453893647669</v>
      </c>
      <c r="I202" s="53">
        <v>0</v>
      </c>
      <c r="J202" s="53">
        <v>-6.7199315199413396</v>
      </c>
      <c r="K202" s="53"/>
      <c r="L202" s="53"/>
      <c r="M202" s="54"/>
      <c r="N202" s="93"/>
      <c r="O202" s="93"/>
      <c r="P202" s="93"/>
      <c r="Q202" s="93"/>
    </row>
    <row r="203" spans="1:17" s="55" customFormat="1">
      <c r="A203" s="53">
        <v>200</v>
      </c>
      <c r="B203" s="53">
        <v>13.035831239588619</v>
      </c>
      <c r="C203" s="53">
        <v>12.918816091102379</v>
      </c>
      <c r="D203" s="53"/>
      <c r="E203" s="64"/>
      <c r="F203" s="53">
        <v>1552.607692310715</v>
      </c>
      <c r="G203" s="53">
        <v>42.171595871448517</v>
      </c>
      <c r="H203" s="54">
        <v>11.945277536047319</v>
      </c>
      <c r="I203" s="53">
        <v>0</v>
      </c>
      <c r="J203" s="53">
        <v>-6.7199315199413396</v>
      </c>
      <c r="K203" s="53"/>
      <c r="L203" s="53"/>
      <c r="M203" s="54"/>
      <c r="N203" s="93"/>
      <c r="O203" s="93"/>
      <c r="P203" s="93"/>
      <c r="Q203" s="93"/>
    </row>
    <row r="204" spans="1:17" s="55" customFormat="1">
      <c r="A204" s="53">
        <v>201</v>
      </c>
      <c r="B204" s="53">
        <v>12.89173909390173</v>
      </c>
      <c r="C204" s="53">
        <v>12.90027801758961</v>
      </c>
      <c r="D204" s="53"/>
      <c r="E204" s="64"/>
      <c r="F204" s="53">
        <v>1535.4458734989159</v>
      </c>
      <c r="G204" s="53">
        <v>42.288024723529823</v>
      </c>
      <c r="H204" s="54">
        <v>13.340710145197642</v>
      </c>
      <c r="I204" s="53">
        <v>0</v>
      </c>
      <c r="J204" s="53">
        <v>-6.7199315199413396</v>
      </c>
      <c r="K204" s="53"/>
      <c r="L204" s="53"/>
      <c r="M204" s="54"/>
      <c r="N204" s="93"/>
      <c r="O204" s="93"/>
      <c r="P204" s="93"/>
      <c r="Q204" s="93"/>
    </row>
    <row r="205" spans="1:17" s="55" customFormat="1">
      <c r="A205" s="53">
        <v>202</v>
      </c>
      <c r="B205" s="53">
        <v>13.88069975810704</v>
      </c>
      <c r="C205" s="53">
        <v>13.766763422718389</v>
      </c>
      <c r="D205" s="53"/>
      <c r="E205" s="64"/>
      <c r="F205" s="53">
        <v>1653.2341405106199</v>
      </c>
      <c r="G205" s="53">
        <v>42.402584791183472</v>
      </c>
      <c r="H205" s="54">
        <v>16.077422968610787</v>
      </c>
      <c r="I205" s="53">
        <v>0</v>
      </c>
      <c r="J205" s="53">
        <v>-6.7199315199413396</v>
      </c>
      <c r="K205" s="53"/>
      <c r="L205" s="53"/>
      <c r="M205" s="54"/>
      <c r="N205" s="93"/>
      <c r="O205" s="93"/>
      <c r="P205" s="93"/>
      <c r="Q205" s="93"/>
    </row>
    <row r="206" spans="1:17" s="55" customFormat="1">
      <c r="A206" s="53">
        <v>203</v>
      </c>
      <c r="B206" s="53">
        <v>15.010442108166201</v>
      </c>
      <c r="C206" s="53">
        <v>15.110512183919043</v>
      </c>
      <c r="D206" s="53"/>
      <c r="E206" s="64"/>
      <c r="F206" s="53">
        <v>924.82049623598868</v>
      </c>
      <c r="G206" s="53">
        <v>42.520865023136139</v>
      </c>
      <c r="H206" s="54">
        <v>18.276585489687125</v>
      </c>
      <c r="I206" s="53">
        <v>0</v>
      </c>
      <c r="J206" s="53">
        <v>-6.7199315199413396</v>
      </c>
      <c r="K206" s="53"/>
      <c r="L206" s="53"/>
      <c r="M206" s="54"/>
      <c r="N206" s="93"/>
      <c r="O206" s="93"/>
      <c r="P206" s="93"/>
      <c r="Q206" s="93"/>
    </row>
    <row r="207" spans="1:17" s="55" customFormat="1">
      <c r="A207" s="53">
        <v>204</v>
      </c>
      <c r="B207" s="53">
        <v>17.35572841511291</v>
      </c>
      <c r="C207" s="53">
        <v>17.211141667120739</v>
      </c>
      <c r="D207" s="53"/>
      <c r="E207" s="64"/>
      <c r="F207" s="53">
        <v>1069.318099930691</v>
      </c>
      <c r="G207" s="53">
        <v>42.602570325136178</v>
      </c>
      <c r="H207" s="54">
        <v>27.977799554548227</v>
      </c>
      <c r="I207" s="53">
        <v>0</v>
      </c>
      <c r="J207" s="53">
        <v>-6.7199315199413396</v>
      </c>
      <c r="K207" s="53"/>
      <c r="L207" s="53"/>
      <c r="M207" s="54"/>
      <c r="N207" s="93"/>
      <c r="O207" s="93"/>
      <c r="P207" s="93"/>
      <c r="Q207" s="93"/>
    </row>
    <row r="208" spans="1:17" s="55" customFormat="1">
      <c r="A208" s="53">
        <v>205</v>
      </c>
      <c r="B208" s="53">
        <v>20.830606216143519</v>
      </c>
      <c r="C208" s="53">
        <v>20.854955104557028</v>
      </c>
      <c r="D208" s="53"/>
      <c r="E208" s="64"/>
      <c r="F208" s="53">
        <v>1283.4116076048711</v>
      </c>
      <c r="G208" s="53">
        <v>42.697367757558823</v>
      </c>
      <c r="H208" s="54">
        <v>25.309830913444621</v>
      </c>
      <c r="I208" s="53">
        <v>0</v>
      </c>
      <c r="J208" s="53">
        <v>-6.7199315199413396</v>
      </c>
      <c r="K208" s="53"/>
      <c r="L208" s="53"/>
      <c r="M208" s="54"/>
      <c r="N208" s="93"/>
      <c r="O208" s="93"/>
      <c r="P208" s="93"/>
      <c r="Q208" s="93"/>
    </row>
    <row r="209" spans="1:17" s="55" customFormat="1">
      <c r="A209" s="53">
        <v>206</v>
      </c>
      <c r="B209" s="53">
        <v>23.915296702051741</v>
      </c>
      <c r="C209" s="53">
        <v>24.118517303263886</v>
      </c>
      <c r="D209" s="53"/>
      <c r="E209" s="64"/>
      <c r="F209" s="53">
        <v>1473.464582226831</v>
      </c>
      <c r="G209" s="53">
        <v>42.817255049943917</v>
      </c>
      <c r="H209" s="54">
        <v>25.323484904893519</v>
      </c>
      <c r="I209" s="53">
        <v>0</v>
      </c>
      <c r="J209" s="53">
        <v>-6.7199315199413396</v>
      </c>
      <c r="K209" s="53"/>
      <c r="L209" s="53"/>
      <c r="M209" s="54"/>
      <c r="N209" s="93"/>
      <c r="O209" s="93"/>
      <c r="P209" s="93"/>
      <c r="Q209" s="93"/>
    </row>
    <row r="210" spans="1:17" s="55" customFormat="1">
      <c r="A210" s="53">
        <v>207</v>
      </c>
      <c r="B210" s="53">
        <v>27.027911717945699</v>
      </c>
      <c r="C210" s="53">
        <v>27.168522018033926</v>
      </c>
      <c r="D210" s="53"/>
      <c r="E210" s="64"/>
      <c r="F210" s="53">
        <v>1665.2384243442191</v>
      </c>
      <c r="G210" s="53">
        <v>42.933263838291168</v>
      </c>
      <c r="H210" s="54">
        <v>30.550100290911537</v>
      </c>
      <c r="I210" s="53">
        <v>0</v>
      </c>
      <c r="J210" s="53">
        <v>-6.7199315199413396</v>
      </c>
      <c r="K210" s="53"/>
      <c r="L210" s="53"/>
      <c r="M210" s="54"/>
      <c r="N210" s="93"/>
      <c r="O210" s="93"/>
      <c r="P210" s="93"/>
      <c r="Q210" s="93"/>
    </row>
    <row r="211" spans="1:17" s="55" customFormat="1">
      <c r="A211" s="53">
        <v>208</v>
      </c>
      <c r="B211" s="53">
        <v>29.592053667035682</v>
      </c>
      <c r="C211" s="53">
        <v>29.679320148193167</v>
      </c>
      <c r="D211" s="53"/>
      <c r="E211" s="64"/>
      <c r="F211" s="53">
        <v>1140.9638266175809</v>
      </c>
      <c r="G211" s="53">
        <v>43.051544070243843</v>
      </c>
      <c r="H211" s="54">
        <v>24.693685375820621</v>
      </c>
      <c r="I211" s="53">
        <v>0</v>
      </c>
      <c r="J211" s="53">
        <v>-6.7199315199413396</v>
      </c>
      <c r="K211" s="53"/>
      <c r="L211" s="53"/>
      <c r="M211" s="54"/>
      <c r="N211" s="93"/>
      <c r="O211" s="93"/>
      <c r="P211" s="93"/>
      <c r="Q211" s="93"/>
    </row>
    <row r="212" spans="1:17" s="55" customFormat="1">
      <c r="A212" s="53">
        <v>209</v>
      </c>
      <c r="B212" s="53">
        <v>31.72043899719581</v>
      </c>
      <c r="C212" s="53">
        <v>31.795949929686405</v>
      </c>
      <c r="D212" s="53"/>
      <c r="E212" s="64"/>
      <c r="F212" s="53">
        <v>1223.0270365710619</v>
      </c>
      <c r="G212" s="53">
        <v>43.164228469133377</v>
      </c>
      <c r="H212" s="54">
        <v>21.983826041603152</v>
      </c>
      <c r="I212" s="53">
        <v>0</v>
      </c>
      <c r="J212" s="53">
        <v>-6.7199315199413396</v>
      </c>
      <c r="K212" s="53"/>
      <c r="L212" s="53"/>
      <c r="M212" s="54"/>
      <c r="N212" s="93"/>
      <c r="O212" s="93"/>
      <c r="P212" s="93"/>
      <c r="Q212" s="93"/>
    </row>
    <row r="213" spans="1:17" s="55" customFormat="1">
      <c r="A213" s="53">
        <v>210</v>
      </c>
      <c r="B213" s="53">
        <v>33.894678119544103</v>
      </c>
      <c r="C213" s="53">
        <v>33.769156036638726</v>
      </c>
      <c r="D213" s="53"/>
      <c r="E213" s="64"/>
      <c r="F213" s="53">
        <v>1306.858216741168</v>
      </c>
      <c r="G213" s="53">
        <v>43.281761258840561</v>
      </c>
      <c r="H213" s="54">
        <v>30.740572394524751</v>
      </c>
      <c r="I213" s="53">
        <v>0</v>
      </c>
      <c r="J213" s="53">
        <v>-6.7199315199413396</v>
      </c>
      <c r="K213" s="53"/>
      <c r="L213" s="53"/>
      <c r="M213" s="54"/>
      <c r="N213" s="93"/>
      <c r="O213" s="93"/>
      <c r="P213" s="93"/>
      <c r="Q213" s="93"/>
    </row>
    <row r="214" spans="1:17" s="55" customFormat="1">
      <c r="A214" s="53">
        <v>211</v>
      </c>
      <c r="B214" s="53">
        <v>37.525800702957888</v>
      </c>
      <c r="C214" s="53">
        <v>37.889499931413035</v>
      </c>
      <c r="D214" s="53"/>
      <c r="E214" s="64"/>
      <c r="F214" s="53">
        <v>1446.860970710783</v>
      </c>
      <c r="G214" s="53">
        <v>43.403068453073502</v>
      </c>
      <c r="H214" s="54">
        <v>33.186291565031567</v>
      </c>
      <c r="I214" s="53">
        <v>0</v>
      </c>
      <c r="J214" s="53">
        <v>-6.7199315199413396</v>
      </c>
      <c r="K214" s="53"/>
      <c r="L214" s="53"/>
      <c r="M214" s="54"/>
      <c r="N214" s="93"/>
      <c r="O214" s="93"/>
      <c r="P214" s="93"/>
      <c r="Q214" s="93"/>
    </row>
    <row r="215" spans="1:17" s="55" customFormat="1">
      <c r="A215" s="53">
        <v>212</v>
      </c>
      <c r="B215" s="53">
        <v>38.876530193696162</v>
      </c>
      <c r="C215" s="53">
        <v>39.082272213107011</v>
      </c>
      <c r="D215" s="53"/>
      <c r="E215" s="64"/>
      <c r="F215" s="53">
        <v>1498.940396487392</v>
      </c>
      <c r="G215" s="53">
        <v>43.521891832351677</v>
      </c>
      <c r="H215" s="54">
        <v>23.067105282417813</v>
      </c>
      <c r="I215" s="53">
        <v>0</v>
      </c>
      <c r="J215" s="53">
        <v>-6.7199315199413396</v>
      </c>
      <c r="K215" s="53"/>
      <c r="L215" s="53"/>
      <c r="M215" s="54"/>
      <c r="N215" s="93"/>
      <c r="O215" s="93"/>
      <c r="P215" s="93"/>
      <c r="Q215" s="93"/>
    </row>
    <row r="216" spans="1:17" s="55" customFormat="1">
      <c r="A216" s="53">
        <v>213</v>
      </c>
      <c r="B216" s="53">
        <v>39.996627567126623</v>
      </c>
      <c r="C216" s="53">
        <v>39.641803695789918</v>
      </c>
      <c r="D216" s="53"/>
      <c r="E216" s="64"/>
      <c r="F216" s="53">
        <v>1542.127100432936</v>
      </c>
      <c r="G216" s="53">
        <v>43.640099048614502</v>
      </c>
      <c r="H216" s="54">
        <v>27.108396707914881</v>
      </c>
      <c r="I216" s="53">
        <v>0</v>
      </c>
      <c r="J216" s="53">
        <v>-6.7199315199413396</v>
      </c>
      <c r="K216" s="53"/>
      <c r="L216" s="53"/>
      <c r="M216" s="54"/>
      <c r="N216" s="93"/>
      <c r="O216" s="93"/>
      <c r="P216" s="93"/>
      <c r="Q216" s="93"/>
    </row>
    <row r="217" spans="1:17" s="55" customFormat="1">
      <c r="A217" s="53">
        <v>214</v>
      </c>
      <c r="B217" s="53">
        <v>42.442858622723747</v>
      </c>
      <c r="C217" s="53">
        <v>42.372382452897661</v>
      </c>
      <c r="D217" s="53"/>
      <c r="E217" s="64"/>
      <c r="F217" s="53">
        <v>1636.4453055617539</v>
      </c>
      <c r="G217" s="53">
        <v>43.763861924409873</v>
      </c>
      <c r="H217" s="54">
        <v>23.155075203446028</v>
      </c>
      <c r="I217" s="53">
        <v>0</v>
      </c>
      <c r="J217" s="53">
        <v>-6.7199315199413396</v>
      </c>
      <c r="K217" s="53"/>
      <c r="L217" s="53"/>
      <c r="M217" s="54"/>
      <c r="N217" s="93"/>
      <c r="O217" s="93"/>
      <c r="P217" s="93"/>
      <c r="Q217" s="93"/>
    </row>
    <row r="218" spans="1:17" s="55" customFormat="1">
      <c r="A218" s="53">
        <v>215</v>
      </c>
      <c r="B218" s="53">
        <v>42.035205075857803</v>
      </c>
      <c r="C218" s="53">
        <v>41.636908094558592</v>
      </c>
      <c r="D218" s="53"/>
      <c r="E218" s="64"/>
      <c r="F218" s="53">
        <v>1620.7276382153041</v>
      </c>
      <c r="G218" s="53">
        <v>43.891344964504242</v>
      </c>
      <c r="H218" s="54">
        <v>22.70405352617961</v>
      </c>
      <c r="I218" s="53">
        <v>0</v>
      </c>
      <c r="J218" s="53">
        <v>-6.7199315199413396</v>
      </c>
      <c r="K218" s="53"/>
      <c r="L218" s="53"/>
      <c r="M218" s="54"/>
      <c r="N218" s="93"/>
      <c r="O218" s="93"/>
      <c r="P218" s="93"/>
      <c r="Q218" s="93"/>
    </row>
    <row r="219" spans="1:17" s="55" customFormat="1">
      <c r="A219" s="53">
        <v>216</v>
      </c>
      <c r="B219" s="53">
        <v>44.183436959451591</v>
      </c>
      <c r="C219" s="53">
        <v>44.230135323463344</v>
      </c>
      <c r="D219" s="53"/>
      <c r="E219" s="64"/>
      <c r="F219" s="53">
        <v>1255.631771063926</v>
      </c>
      <c r="G219" s="53">
        <v>44.024470776319497</v>
      </c>
      <c r="H219" s="54">
        <v>36.148251762448687</v>
      </c>
      <c r="I219" s="53">
        <v>0</v>
      </c>
      <c r="J219" s="53">
        <v>-6.7199315199413396</v>
      </c>
      <c r="K219" s="53"/>
      <c r="L219" s="53"/>
      <c r="M219" s="54"/>
      <c r="N219" s="93"/>
      <c r="O219" s="93"/>
      <c r="P219" s="93"/>
      <c r="Q219" s="93"/>
    </row>
    <row r="220" spans="1:17" s="55" customFormat="1">
      <c r="A220" s="53">
        <v>217</v>
      </c>
      <c r="B220" s="53">
        <v>46.280464563642148</v>
      </c>
      <c r="C220" s="53">
        <v>46.131892158924984</v>
      </c>
      <c r="D220" s="53"/>
      <c r="E220" s="64"/>
      <c r="F220" s="53">
        <v>1315.2261235114031</v>
      </c>
      <c r="G220" s="53">
        <v>44.1592036485672</v>
      </c>
      <c r="H220" s="54">
        <v>31.705361415790353</v>
      </c>
      <c r="I220" s="53">
        <v>0</v>
      </c>
      <c r="J220" s="53">
        <v>-6.7199315199413396</v>
      </c>
      <c r="K220" s="53"/>
      <c r="L220" s="53"/>
      <c r="M220" s="54"/>
      <c r="N220" s="93"/>
      <c r="O220" s="93"/>
      <c r="P220" s="93"/>
      <c r="Q220" s="93"/>
    </row>
    <row r="221" spans="1:17" s="55" customFormat="1">
      <c r="A221" s="53">
        <v>218</v>
      </c>
      <c r="B221" s="53">
        <v>48.285136878640301</v>
      </c>
      <c r="C221" s="53">
        <v>48.717789674914329</v>
      </c>
      <c r="D221" s="53"/>
      <c r="E221" s="64"/>
      <c r="F221" s="53">
        <v>1372.196495681728</v>
      </c>
      <c r="G221" s="53">
        <v>44.298806607723243</v>
      </c>
      <c r="H221" s="54">
        <v>33.760311309396165</v>
      </c>
      <c r="I221" s="53">
        <v>0</v>
      </c>
      <c r="J221" s="53">
        <v>-6.7199315199413396</v>
      </c>
      <c r="K221" s="53"/>
      <c r="L221" s="53"/>
      <c r="M221" s="54"/>
      <c r="N221" s="93"/>
      <c r="O221" s="93"/>
      <c r="P221" s="93"/>
      <c r="Q221" s="93"/>
    </row>
    <row r="222" spans="1:17" s="55" customFormat="1">
      <c r="A222" s="53">
        <v>219</v>
      </c>
      <c r="B222" s="53">
        <v>49.36281325645772</v>
      </c>
      <c r="C222" s="53">
        <v>49.210399942936974</v>
      </c>
      <c r="D222" s="53"/>
      <c r="E222" s="64"/>
      <c r="F222" s="53">
        <v>1402.822560858612</v>
      </c>
      <c r="G222" s="53">
        <v>44.436750918626792</v>
      </c>
      <c r="H222" s="54">
        <v>37.481958182292935</v>
      </c>
      <c r="I222" s="53">
        <v>0</v>
      </c>
      <c r="J222" s="53">
        <v>-6.7199315199413396</v>
      </c>
      <c r="K222" s="53"/>
      <c r="L222" s="53"/>
      <c r="M222" s="54"/>
      <c r="N222" s="93"/>
      <c r="O222" s="93"/>
      <c r="P222" s="93"/>
      <c r="Q222" s="93"/>
    </row>
    <row r="223" spans="1:17" s="55" customFormat="1">
      <c r="A223" s="53">
        <v>220</v>
      </c>
      <c r="B223" s="53">
        <v>52.704987082157523</v>
      </c>
      <c r="C223" s="53">
        <v>52.391943635513172</v>
      </c>
      <c r="D223" s="53"/>
      <c r="E223" s="64"/>
      <c r="F223" s="53">
        <v>1497.8024968813929</v>
      </c>
      <c r="G223" s="53">
        <v>44.573031961917877</v>
      </c>
      <c r="H223" s="54">
        <v>28.265897851022306</v>
      </c>
      <c r="I223" s="53">
        <v>0</v>
      </c>
      <c r="J223" s="53">
        <v>-6.7199315199413396</v>
      </c>
      <c r="K223" s="53"/>
      <c r="L223" s="53"/>
      <c r="M223" s="54"/>
      <c r="N223" s="93"/>
      <c r="O223" s="93"/>
      <c r="P223" s="93"/>
      <c r="Q223" s="93"/>
    </row>
    <row r="224" spans="1:17" s="55" customFormat="1">
      <c r="A224" s="53">
        <v>221</v>
      </c>
      <c r="B224" s="53">
        <v>52.758793031549907</v>
      </c>
      <c r="C224" s="53">
        <v>53.027247856485182</v>
      </c>
      <c r="D224" s="53"/>
      <c r="E224" s="64"/>
      <c r="F224" s="53">
        <v>1499.3315871972941</v>
      </c>
      <c r="G224" s="53">
        <v>44.704631358385093</v>
      </c>
      <c r="H224" s="54">
        <v>21.524639007842843</v>
      </c>
      <c r="I224" s="53">
        <v>0</v>
      </c>
      <c r="J224" s="53">
        <v>-6.7199315199413396</v>
      </c>
      <c r="K224" s="53"/>
      <c r="L224" s="53"/>
      <c r="M224" s="54"/>
      <c r="N224" s="93"/>
      <c r="O224" s="93"/>
      <c r="P224" s="93"/>
      <c r="Q224" s="93"/>
    </row>
    <row r="225" spans="1:17" s="55" customFormat="1">
      <c r="A225" s="53">
        <v>222</v>
      </c>
      <c r="B225" s="53">
        <v>52.831063597852918</v>
      </c>
      <c r="C225" s="53">
        <v>52.813325612418623</v>
      </c>
      <c r="D225" s="53"/>
      <c r="E225" s="64"/>
      <c r="F225" s="53">
        <v>1501.3854162683631</v>
      </c>
      <c r="G225" s="53">
        <v>44.836230754852288</v>
      </c>
      <c r="H225" s="54">
        <v>20.097977681349811</v>
      </c>
      <c r="I225" s="53">
        <v>0</v>
      </c>
      <c r="J225" s="53">
        <v>-6.7199315199413396</v>
      </c>
      <c r="K225" s="53"/>
      <c r="L225" s="53"/>
      <c r="M225" s="54"/>
      <c r="N225" s="93"/>
      <c r="O225" s="93"/>
      <c r="P225" s="93"/>
      <c r="Q225" s="93"/>
    </row>
    <row r="226" spans="1:17" s="55" customFormat="1">
      <c r="A226" s="53">
        <v>223</v>
      </c>
      <c r="B226" s="53">
        <v>52.406392741976667</v>
      </c>
      <c r="C226" s="53">
        <v>52.498088064602982</v>
      </c>
      <c r="D226" s="53"/>
      <c r="E226" s="64"/>
      <c r="F226" s="53">
        <v>1489.3168606439649</v>
      </c>
      <c r="G226" s="53">
        <v>44.968696475028992</v>
      </c>
      <c r="H226" s="54">
        <v>23.384993406975092</v>
      </c>
      <c r="I226" s="53">
        <v>0</v>
      </c>
      <c r="J226" s="53">
        <v>-6.7199315199413396</v>
      </c>
      <c r="K226" s="53"/>
      <c r="L226" s="53"/>
      <c r="M226" s="54"/>
      <c r="N226" s="93"/>
      <c r="O226" s="93"/>
      <c r="P226" s="93"/>
      <c r="Q226" s="93"/>
    </row>
    <row r="227" spans="1:17" s="55" customFormat="1">
      <c r="A227" s="53">
        <v>224</v>
      </c>
      <c r="B227" s="53">
        <v>53.535339657033077</v>
      </c>
      <c r="C227" s="53">
        <v>53.390271967443326</v>
      </c>
      <c r="D227" s="53"/>
      <c r="E227" s="64"/>
      <c r="F227" s="53">
        <v>1521.399963246422</v>
      </c>
      <c r="G227" s="53">
        <v>45.100295871496201</v>
      </c>
      <c r="H227" s="54">
        <v>23.269309529952338</v>
      </c>
      <c r="I227" s="53">
        <v>0</v>
      </c>
      <c r="J227" s="53">
        <v>-6.7199315199413396</v>
      </c>
      <c r="K227" s="53"/>
      <c r="L227" s="53"/>
      <c r="M227" s="54"/>
      <c r="N227" s="93"/>
      <c r="O227" s="93"/>
      <c r="P227" s="93"/>
      <c r="Q227" s="93"/>
    </row>
    <row r="228" spans="1:17" s="55" customFormat="1">
      <c r="A228" s="53">
        <v>225</v>
      </c>
      <c r="B228" s="53">
        <v>54.001116942517463</v>
      </c>
      <c r="C228" s="53">
        <v>53.753465233424677</v>
      </c>
      <c r="D228" s="53"/>
      <c r="E228" s="64"/>
      <c r="F228" s="53">
        <v>1534.636706481017</v>
      </c>
      <c r="G228" s="53">
        <v>45.232761591672897</v>
      </c>
      <c r="H228" s="54">
        <v>23.205613290840279</v>
      </c>
      <c r="I228" s="53">
        <v>0</v>
      </c>
      <c r="J228" s="53">
        <v>-6.7199315199413396</v>
      </c>
      <c r="K228" s="53"/>
      <c r="L228" s="53"/>
      <c r="M228" s="54"/>
      <c r="N228" s="93"/>
      <c r="O228" s="93"/>
      <c r="P228" s="93"/>
      <c r="Q228" s="93"/>
    </row>
    <row r="229" spans="1:17" s="55" customFormat="1">
      <c r="A229" s="53">
        <v>226</v>
      </c>
      <c r="B229" s="53">
        <v>55.036447920528431</v>
      </c>
      <c r="C229" s="53">
        <v>55.159004443213306</v>
      </c>
      <c r="D229" s="53"/>
      <c r="E229" s="64"/>
      <c r="F229" s="53">
        <v>1268.885913505839</v>
      </c>
      <c r="G229" s="53">
        <v>45.365227311849587</v>
      </c>
      <c r="H229" s="54">
        <v>22.253180739601586</v>
      </c>
      <c r="I229" s="53">
        <v>0</v>
      </c>
      <c r="J229" s="53">
        <v>-6.7199315199413396</v>
      </c>
      <c r="K229" s="53"/>
      <c r="L229" s="53"/>
      <c r="M229" s="54"/>
      <c r="N229" s="93"/>
      <c r="O229" s="93"/>
      <c r="P229" s="93"/>
      <c r="Q229" s="93"/>
    </row>
    <row r="230" spans="1:17" s="55" customFormat="1">
      <c r="A230" s="53">
        <v>227</v>
      </c>
      <c r="B230" s="53">
        <v>54.821999594034743</v>
      </c>
      <c r="C230" s="53">
        <v>54.612691430997074</v>
      </c>
      <c r="D230" s="53"/>
      <c r="E230" s="64"/>
      <c r="F230" s="53">
        <v>1263.941727044974</v>
      </c>
      <c r="G230" s="53">
        <v>45.503020256757743</v>
      </c>
      <c r="H230" s="54">
        <v>21.113691560100101</v>
      </c>
      <c r="I230" s="53">
        <v>0</v>
      </c>
      <c r="J230" s="53">
        <v>-6.7199315199413396</v>
      </c>
      <c r="K230" s="53"/>
      <c r="L230" s="53"/>
      <c r="M230" s="54"/>
      <c r="N230" s="93"/>
      <c r="O230" s="93"/>
      <c r="P230" s="93"/>
      <c r="Q230" s="93"/>
    </row>
    <row r="231" spans="1:17" s="55" customFormat="1">
      <c r="A231" s="53">
        <v>228</v>
      </c>
      <c r="B231" s="53">
        <v>55.271255113998272</v>
      </c>
      <c r="C231" s="53">
        <v>54.915702398888243</v>
      </c>
      <c r="D231" s="53"/>
      <c r="E231" s="64"/>
      <c r="F231" s="53">
        <v>1274.299481267587</v>
      </c>
      <c r="G231" s="53">
        <v>45.640813201665878</v>
      </c>
      <c r="H231" s="54">
        <v>24.869701315617949</v>
      </c>
      <c r="I231" s="53">
        <v>0</v>
      </c>
      <c r="J231" s="53">
        <v>-6.7199315199413396</v>
      </c>
      <c r="K231" s="53"/>
      <c r="L231" s="53"/>
      <c r="M231" s="54"/>
      <c r="N231" s="93"/>
      <c r="O231" s="93"/>
      <c r="P231" s="93"/>
      <c r="Q231" s="93"/>
    </row>
    <row r="232" spans="1:17" s="55" customFormat="1">
      <c r="A232" s="53">
        <v>229</v>
      </c>
      <c r="B232" s="53">
        <v>55.492498586502158</v>
      </c>
      <c r="C232" s="53">
        <v>55.174537336974204</v>
      </c>
      <c r="D232" s="53"/>
      <c r="E232" s="64"/>
      <c r="F232" s="53">
        <v>1279.400332363949</v>
      </c>
      <c r="G232" s="53">
        <v>45.77860614657402</v>
      </c>
      <c r="H232" s="54">
        <v>13.386738551566065</v>
      </c>
      <c r="I232" s="53">
        <v>0</v>
      </c>
      <c r="J232" s="53">
        <v>-6.7199315199413396</v>
      </c>
      <c r="K232" s="53"/>
      <c r="L232" s="53"/>
      <c r="M232" s="54"/>
      <c r="N232" s="93"/>
      <c r="O232" s="93"/>
      <c r="P232" s="93"/>
      <c r="Q232" s="93"/>
    </row>
    <row r="233" spans="1:17" s="55" customFormat="1">
      <c r="A233" s="53">
        <v>230</v>
      </c>
      <c r="B233" s="53">
        <v>56.451926179592682</v>
      </c>
      <c r="C233" s="53">
        <v>55.94430875011092</v>
      </c>
      <c r="D233" s="53"/>
      <c r="E233" s="64"/>
      <c r="F233" s="53">
        <v>1301.52029475068</v>
      </c>
      <c r="G233" s="53">
        <v>45.916399091482162</v>
      </c>
      <c r="H233" s="54">
        <v>23.208398333698639</v>
      </c>
      <c r="I233" s="53">
        <v>0</v>
      </c>
      <c r="J233" s="53">
        <v>-6.7199315199413396</v>
      </c>
      <c r="K233" s="53"/>
      <c r="L233" s="53"/>
      <c r="M233" s="54"/>
      <c r="N233" s="93"/>
      <c r="O233" s="93"/>
      <c r="P233" s="93"/>
      <c r="Q233" s="93"/>
    </row>
    <row r="234" spans="1:17" s="55" customFormat="1">
      <c r="A234" s="53">
        <v>231</v>
      </c>
      <c r="B234" s="53">
        <v>56.704442879979368</v>
      </c>
      <c r="C234" s="53">
        <v>56.459789522581737</v>
      </c>
      <c r="D234" s="53"/>
      <c r="E234" s="64"/>
      <c r="F234" s="53">
        <v>1307.3421618251739</v>
      </c>
      <c r="G234" s="53">
        <v>46.055611938238137</v>
      </c>
      <c r="H234" s="54">
        <v>27.89408899180744</v>
      </c>
      <c r="I234" s="53">
        <v>0</v>
      </c>
      <c r="J234" s="53">
        <v>-6.7199315199413396</v>
      </c>
      <c r="K234" s="53"/>
      <c r="L234" s="53"/>
      <c r="M234" s="54"/>
      <c r="N234" s="93"/>
      <c r="O234" s="93"/>
      <c r="P234" s="93"/>
      <c r="Q234" s="93"/>
    </row>
    <row r="235" spans="1:17" s="55" customFormat="1">
      <c r="A235" s="53">
        <v>232</v>
      </c>
      <c r="B235" s="53">
        <v>57.872927038822112</v>
      </c>
      <c r="C235" s="53">
        <v>58.231633526390119</v>
      </c>
      <c r="D235" s="53"/>
      <c r="E235" s="64"/>
      <c r="F235" s="53">
        <v>1334.282001610097</v>
      </c>
      <c r="G235" s="53">
        <v>46.193792670965188</v>
      </c>
      <c r="H235" s="54">
        <v>4.2175637918172386</v>
      </c>
      <c r="I235" s="53">
        <v>0</v>
      </c>
      <c r="J235" s="53">
        <v>-6.7199315199413396</v>
      </c>
      <c r="K235" s="53"/>
      <c r="L235" s="53"/>
      <c r="M235" s="54"/>
      <c r="N235" s="93"/>
      <c r="O235" s="93"/>
      <c r="P235" s="93"/>
      <c r="Q235" s="93"/>
    </row>
    <row r="236" spans="1:17" s="55" customFormat="1">
      <c r="A236" s="53">
        <v>233</v>
      </c>
      <c r="B236" s="53">
        <v>54.547875299383321</v>
      </c>
      <c r="C236" s="53">
        <v>54.050939528029176</v>
      </c>
      <c r="D236" s="53"/>
      <c r="E236" s="64"/>
      <c r="F236" s="53">
        <v>1257.6216887944099</v>
      </c>
      <c r="G236" s="53">
        <v>46.331973403692253</v>
      </c>
      <c r="H236" s="54">
        <v>3.2010864934977268</v>
      </c>
      <c r="I236" s="53">
        <v>0</v>
      </c>
      <c r="J236" s="53">
        <v>-6.7199315199413396</v>
      </c>
      <c r="K236" s="53"/>
      <c r="L236" s="53"/>
      <c r="M236" s="54"/>
      <c r="N236" s="93"/>
      <c r="O236" s="93"/>
      <c r="P236" s="93"/>
      <c r="Q236" s="93"/>
    </row>
    <row r="237" spans="1:17" s="55" customFormat="1">
      <c r="A237" s="53">
        <v>234</v>
      </c>
      <c r="B237" s="53">
        <v>53.791518328920759</v>
      </c>
      <c r="C237" s="53">
        <v>53.415805035033777</v>
      </c>
      <c r="D237" s="53"/>
      <c r="E237" s="64"/>
      <c r="F237" s="53">
        <v>1528.6802051294719</v>
      </c>
      <c r="G237" s="53">
        <v>46.468344122171402</v>
      </c>
      <c r="H237" s="54">
        <v>0</v>
      </c>
      <c r="I237" s="53">
        <v>0</v>
      </c>
      <c r="J237" s="53">
        <v>-6.7199315199413396</v>
      </c>
      <c r="K237" s="53"/>
      <c r="L237" s="53"/>
      <c r="M237" s="54"/>
      <c r="N237" s="93"/>
      <c r="O237" s="93"/>
      <c r="P237" s="93"/>
      <c r="Q237" s="93"/>
    </row>
    <row r="238" spans="1:17" s="55" customFormat="1">
      <c r="A238" s="53">
        <v>235</v>
      </c>
      <c r="B238" s="53">
        <v>51.042383724915837</v>
      </c>
      <c r="C238" s="53">
        <v>50.743745092044001</v>
      </c>
      <c r="D238" s="53"/>
      <c r="E238" s="64"/>
      <c r="F238" s="53">
        <v>1450.5536197321001</v>
      </c>
      <c r="G238" s="53">
        <v>46.590809434652328</v>
      </c>
      <c r="H238" s="54">
        <v>0</v>
      </c>
      <c r="I238" s="53">
        <v>0</v>
      </c>
      <c r="J238" s="53">
        <v>-6.7199315199413396</v>
      </c>
      <c r="K238" s="53"/>
      <c r="L238" s="53"/>
      <c r="M238" s="54"/>
      <c r="N238" s="93"/>
      <c r="O238" s="93"/>
      <c r="P238" s="93"/>
      <c r="Q238" s="93"/>
    </row>
    <row r="239" spans="1:17" s="55" customFormat="1">
      <c r="A239" s="53">
        <v>236</v>
      </c>
      <c r="B239" s="53">
        <v>49.273962584017823</v>
      </c>
      <c r="C239" s="53">
        <v>49.088199281205938</v>
      </c>
      <c r="D239" s="53"/>
      <c r="E239" s="64"/>
      <c r="F239" s="53">
        <v>1400.2975482099489</v>
      </c>
      <c r="G239" s="53">
        <v>46.708749294281013</v>
      </c>
      <c r="H239" s="54">
        <v>10.217886304469308</v>
      </c>
      <c r="I239" s="53">
        <v>0</v>
      </c>
      <c r="J239" s="53">
        <v>-6.7199315199413396</v>
      </c>
      <c r="K239" s="53"/>
      <c r="L239" s="53"/>
      <c r="M239" s="54"/>
      <c r="N239" s="93"/>
      <c r="O239" s="93"/>
      <c r="P239" s="93"/>
      <c r="Q239" s="93"/>
    </row>
    <row r="240" spans="1:17" s="55" customFormat="1">
      <c r="A240" s="53">
        <v>237</v>
      </c>
      <c r="B240" s="53">
        <v>49.691087374319167</v>
      </c>
      <c r="C240" s="53">
        <v>49.703586713215621</v>
      </c>
      <c r="D240" s="53"/>
      <c r="E240" s="64"/>
      <c r="F240" s="53">
        <v>1412.1516551363129</v>
      </c>
      <c r="G240" s="53">
        <v>46.795983880758293</v>
      </c>
      <c r="H240" s="54">
        <v>12.665073139721159</v>
      </c>
      <c r="I240" s="53">
        <v>0</v>
      </c>
      <c r="J240" s="53">
        <v>-6.7199315199413396</v>
      </c>
      <c r="K240" s="53"/>
      <c r="L240" s="53"/>
      <c r="M240" s="54"/>
      <c r="N240" s="93"/>
      <c r="O240" s="93"/>
      <c r="P240" s="93"/>
      <c r="Q240" s="93"/>
    </row>
    <row r="241" spans="1:17" s="55" customFormat="1">
      <c r="A241" s="53">
        <v>238</v>
      </c>
      <c r="B241" s="53">
        <v>48.186042376785842</v>
      </c>
      <c r="C241" s="53">
        <v>47.852959641688216</v>
      </c>
      <c r="D241" s="53"/>
      <c r="E241" s="64"/>
      <c r="F241" s="53">
        <v>1369.380367635373</v>
      </c>
      <c r="G241" s="53">
        <v>46.883218467235572</v>
      </c>
      <c r="H241" s="54">
        <v>7.6078508631467798</v>
      </c>
      <c r="I241" s="53">
        <v>0</v>
      </c>
      <c r="J241" s="53">
        <v>-6.7199315199413396</v>
      </c>
      <c r="K241" s="53"/>
      <c r="L241" s="53"/>
      <c r="M241" s="54"/>
      <c r="N241" s="93"/>
      <c r="O241" s="93"/>
      <c r="P241" s="93"/>
      <c r="Q241" s="93"/>
    </row>
    <row r="242" spans="1:17" s="55" customFormat="1">
      <c r="A242" s="53">
        <v>239</v>
      </c>
      <c r="B242" s="53">
        <v>47.924767618524129</v>
      </c>
      <c r="C242" s="53">
        <v>47.703152677903049</v>
      </c>
      <c r="D242" s="53"/>
      <c r="E242" s="64"/>
      <c r="F242" s="53">
        <v>1361.955302058818</v>
      </c>
      <c r="G242" s="53">
        <v>46.972116321325302</v>
      </c>
      <c r="H242" s="54">
        <v>4.4983163085470554</v>
      </c>
      <c r="I242" s="53">
        <v>0</v>
      </c>
      <c r="J242" s="53">
        <v>-6.7199315199413396</v>
      </c>
      <c r="K242" s="53"/>
      <c r="L242" s="53"/>
      <c r="M242" s="54"/>
      <c r="N242" s="93"/>
      <c r="O242" s="93"/>
      <c r="P242" s="93"/>
      <c r="Q242" s="93"/>
    </row>
    <row r="243" spans="1:17" s="55" customFormat="1">
      <c r="A243" s="53">
        <v>240</v>
      </c>
      <c r="B243" s="53">
        <v>45.437319902253513</v>
      </c>
      <c r="C243" s="53">
        <v>45.802271164225083</v>
      </c>
      <c r="D243" s="53"/>
      <c r="E243" s="64"/>
      <c r="F243" s="53">
        <v>1291.2654943849379</v>
      </c>
      <c r="G243" s="53">
        <v>47.061014175415039</v>
      </c>
      <c r="H243" s="54">
        <v>0</v>
      </c>
      <c r="I243" s="53">
        <v>0</v>
      </c>
      <c r="J243" s="53">
        <v>-6.7199315199413396</v>
      </c>
      <c r="K243" s="53"/>
      <c r="L243" s="53"/>
      <c r="M243" s="54"/>
      <c r="N243" s="93"/>
      <c r="O243" s="93"/>
      <c r="P243" s="93"/>
      <c r="Q243" s="93"/>
    </row>
    <row r="244" spans="1:17" s="55" customFormat="1">
      <c r="A244" s="53">
        <v>241</v>
      </c>
      <c r="B244" s="53">
        <v>42.322497618738034</v>
      </c>
      <c r="C244" s="53">
        <v>42.730860716161295</v>
      </c>
      <c r="D244" s="53"/>
      <c r="E244" s="64"/>
      <c r="F244" s="53">
        <v>1202.746573275655</v>
      </c>
      <c r="G244" s="53">
        <v>47.149760663509369</v>
      </c>
      <c r="H244" s="54">
        <v>0</v>
      </c>
      <c r="I244" s="53">
        <v>0</v>
      </c>
      <c r="J244" s="53">
        <v>-6.7199315199413396</v>
      </c>
      <c r="K244" s="53"/>
      <c r="L244" s="53"/>
      <c r="M244" s="54"/>
      <c r="N244" s="93"/>
      <c r="O244" s="93"/>
      <c r="P244" s="93"/>
      <c r="Q244" s="93"/>
    </row>
    <row r="245" spans="1:17" s="55" customFormat="1">
      <c r="A245" s="53">
        <v>242</v>
      </c>
      <c r="B245" s="53">
        <v>39.504156462782738</v>
      </c>
      <c r="C245" s="53">
        <v>39.341130086966807</v>
      </c>
      <c r="D245" s="53"/>
      <c r="E245" s="64"/>
      <c r="F245" s="53">
        <v>1523.1394277266329</v>
      </c>
      <c r="G245" s="53">
        <v>47.234885841608047</v>
      </c>
      <c r="H245" s="54">
        <v>0</v>
      </c>
      <c r="I245" s="53">
        <v>0</v>
      </c>
      <c r="J245" s="53">
        <v>-6.7199315199413396</v>
      </c>
      <c r="K245" s="53"/>
      <c r="L245" s="53"/>
      <c r="M245" s="54"/>
      <c r="N245" s="93"/>
      <c r="O245" s="93"/>
      <c r="P245" s="93"/>
      <c r="Q245" s="93"/>
    </row>
    <row r="246" spans="1:17" s="55" customFormat="1">
      <c r="A246" s="53">
        <v>243</v>
      </c>
      <c r="B246" s="53">
        <v>37.200731375400053</v>
      </c>
      <c r="C246" s="53">
        <v>36.893787983205272</v>
      </c>
      <c r="D246" s="53"/>
      <c r="E246" s="64"/>
      <c r="F246" s="53">
        <v>1434.3275688349599</v>
      </c>
      <c r="G246" s="53">
        <v>47.318305104970932</v>
      </c>
      <c r="H246" s="54">
        <v>0</v>
      </c>
      <c r="I246" s="53">
        <v>0</v>
      </c>
      <c r="J246" s="53">
        <v>-6.7199315199413396</v>
      </c>
      <c r="K246" s="53"/>
      <c r="L246" s="53"/>
      <c r="M246" s="54"/>
      <c r="N246" s="93"/>
      <c r="O246" s="93"/>
      <c r="P246" s="93"/>
      <c r="Q246" s="93"/>
    </row>
    <row r="247" spans="1:17" s="55" customFormat="1">
      <c r="A247" s="53">
        <v>244</v>
      </c>
      <c r="B247" s="53">
        <v>34.660486231736307</v>
      </c>
      <c r="C247" s="53">
        <v>34.822527587423558</v>
      </c>
      <c r="D247" s="53"/>
      <c r="E247" s="64"/>
      <c r="F247" s="53">
        <v>1336.384772915485</v>
      </c>
      <c r="G247" s="53">
        <v>47.405987679958344</v>
      </c>
      <c r="H247" s="54">
        <v>0</v>
      </c>
      <c r="I247" s="53">
        <v>0</v>
      </c>
      <c r="J247" s="53">
        <v>-6.7199315199413396</v>
      </c>
      <c r="K247" s="53"/>
      <c r="L247" s="53"/>
      <c r="M247" s="54"/>
      <c r="N247" s="93"/>
      <c r="O247" s="93"/>
      <c r="P247" s="93"/>
      <c r="Q247" s="93"/>
    </row>
    <row r="248" spans="1:17" s="55" customFormat="1">
      <c r="A248" s="53">
        <v>245</v>
      </c>
      <c r="B248" s="53">
        <v>31.208311371165049</v>
      </c>
      <c r="C248" s="53">
        <v>31.288200849625504</v>
      </c>
      <c r="D248" s="53"/>
      <c r="E248" s="64"/>
      <c r="F248" s="53">
        <v>1203.281218445298</v>
      </c>
      <c r="G248" s="53">
        <v>47.499498218297958</v>
      </c>
      <c r="H248" s="54">
        <v>0</v>
      </c>
      <c r="I248" s="53">
        <v>0</v>
      </c>
      <c r="J248" s="53">
        <v>-6.7199315199413396</v>
      </c>
      <c r="K248" s="53"/>
      <c r="L248" s="53"/>
      <c r="M248" s="54"/>
      <c r="N248" s="93"/>
      <c r="O248" s="93"/>
      <c r="P248" s="93"/>
      <c r="Q248" s="93"/>
    </row>
    <row r="249" spans="1:17" s="55" customFormat="1">
      <c r="A249" s="53">
        <v>246</v>
      </c>
      <c r="B249" s="53">
        <v>28.406706911952551</v>
      </c>
      <c r="C249" s="53">
        <v>28.658225414266997</v>
      </c>
      <c r="D249" s="53"/>
      <c r="E249" s="64"/>
      <c r="F249" s="53">
        <v>1095.2613391512921</v>
      </c>
      <c r="G249" s="53">
        <v>47.587577432394028</v>
      </c>
      <c r="H249" s="54">
        <v>0</v>
      </c>
      <c r="I249" s="53">
        <v>0</v>
      </c>
      <c r="J249" s="53">
        <v>-6.7199315199413396</v>
      </c>
      <c r="K249" s="53"/>
      <c r="L249" s="53"/>
      <c r="M249" s="54"/>
      <c r="N249" s="93"/>
      <c r="O249" s="93"/>
      <c r="P249" s="93"/>
      <c r="Q249" s="93"/>
    </row>
    <row r="250" spans="1:17" s="55" customFormat="1">
      <c r="A250" s="53">
        <v>247</v>
      </c>
      <c r="B250" s="53">
        <v>25.859540296710609</v>
      </c>
      <c r="C250" s="53">
        <v>25.644106387220493</v>
      </c>
      <c r="D250" s="53"/>
      <c r="E250" s="64"/>
      <c r="F250" s="53">
        <v>1593.253059811937</v>
      </c>
      <c r="G250" s="53">
        <v>47.666846573352807</v>
      </c>
      <c r="H250" s="54">
        <v>0</v>
      </c>
      <c r="I250" s="53">
        <v>0</v>
      </c>
      <c r="J250" s="53">
        <v>-6.7199315199413396</v>
      </c>
      <c r="K250" s="53"/>
      <c r="L250" s="53"/>
      <c r="M250" s="54"/>
      <c r="N250" s="93"/>
      <c r="O250" s="93"/>
      <c r="P250" s="93"/>
      <c r="Q250" s="93"/>
    </row>
    <row r="251" spans="1:17" s="55" customFormat="1">
      <c r="A251" s="53">
        <v>248</v>
      </c>
      <c r="B251" s="53">
        <v>23.007520025314729</v>
      </c>
      <c r="C251" s="53">
        <v>23.012201539234734</v>
      </c>
      <c r="D251" s="53"/>
      <c r="E251" s="64"/>
      <c r="F251" s="53">
        <v>1417.5349313413719</v>
      </c>
      <c r="G251" s="53">
        <v>47.7569400370121</v>
      </c>
      <c r="H251" s="54">
        <v>0</v>
      </c>
      <c r="I251" s="53">
        <v>0</v>
      </c>
      <c r="J251" s="53">
        <v>-6.7199315199413396</v>
      </c>
      <c r="K251" s="53"/>
      <c r="L251" s="53"/>
      <c r="M251" s="54"/>
      <c r="N251" s="93"/>
      <c r="O251" s="93"/>
      <c r="P251" s="93"/>
      <c r="Q251" s="93"/>
    </row>
    <row r="252" spans="1:17" s="55" customFormat="1">
      <c r="A252" s="53">
        <v>249</v>
      </c>
      <c r="B252" s="53">
        <v>21.782745930893061</v>
      </c>
      <c r="C252" s="53">
        <v>21.576274467114814</v>
      </c>
      <c r="D252" s="53"/>
      <c r="E252" s="64"/>
      <c r="F252" s="53">
        <v>1342.074383662419</v>
      </c>
      <c r="G252" s="53">
        <v>47.847128659486771</v>
      </c>
      <c r="H252" s="54">
        <v>6.9246809593601233</v>
      </c>
      <c r="I252" s="53">
        <v>0</v>
      </c>
      <c r="J252" s="53">
        <v>-6.7199315199413396</v>
      </c>
      <c r="K252" s="53"/>
      <c r="L252" s="53"/>
      <c r="M252" s="54"/>
      <c r="N252" s="93"/>
      <c r="O252" s="93"/>
      <c r="P252" s="93"/>
      <c r="Q252" s="93"/>
    </row>
    <row r="253" spans="1:17" s="55" customFormat="1">
      <c r="A253" s="53">
        <v>250</v>
      </c>
      <c r="B253" s="53">
        <v>21.083848136544471</v>
      </c>
      <c r="C253" s="53">
        <v>21.008713618486347</v>
      </c>
      <c r="D253" s="53"/>
      <c r="E253" s="64"/>
      <c r="F253" s="53">
        <v>1299.0140261864069</v>
      </c>
      <c r="G253" s="53">
        <v>47.940639197826393</v>
      </c>
      <c r="H253" s="54">
        <v>9.3733615886923385</v>
      </c>
      <c r="I253" s="53">
        <v>0</v>
      </c>
      <c r="J253" s="53">
        <v>-6.7199315199413396</v>
      </c>
      <c r="K253" s="53"/>
      <c r="L253" s="53"/>
      <c r="M253" s="54"/>
      <c r="N253" s="93"/>
      <c r="O253" s="93"/>
      <c r="P253" s="93"/>
      <c r="Q253" s="93"/>
    </row>
    <row r="254" spans="1:17" s="55" customFormat="1">
      <c r="A254" s="53">
        <v>251</v>
      </c>
      <c r="B254" s="53">
        <v>20.55449491115554</v>
      </c>
      <c r="C254" s="53">
        <v>20.351729802323625</v>
      </c>
      <c r="D254" s="53"/>
      <c r="E254" s="64"/>
      <c r="F254" s="53">
        <v>1266.3996163247009</v>
      </c>
      <c r="G254" s="53">
        <v>48.032339721918113</v>
      </c>
      <c r="H254" s="54">
        <v>4.4031456836327507</v>
      </c>
      <c r="I254" s="53">
        <v>0</v>
      </c>
      <c r="J254" s="53">
        <v>-6.7199315199413396</v>
      </c>
      <c r="K254" s="53"/>
      <c r="L254" s="53"/>
      <c r="M254" s="54"/>
      <c r="N254" s="93"/>
      <c r="O254" s="93"/>
      <c r="P254" s="93"/>
      <c r="Q254" s="93"/>
    </row>
    <row r="255" spans="1:17" s="55" customFormat="1">
      <c r="A255" s="53">
        <v>252</v>
      </c>
      <c r="B255" s="53">
        <v>18.226359496946621</v>
      </c>
      <c r="C255" s="53">
        <v>18.30007329534288</v>
      </c>
      <c r="D255" s="53"/>
      <c r="E255" s="64"/>
      <c r="F255" s="53">
        <v>1122.9589816581699</v>
      </c>
      <c r="G255" s="53">
        <v>48.125906735658653</v>
      </c>
      <c r="H255" s="54">
        <v>1.9781602405605934</v>
      </c>
      <c r="I255" s="53">
        <v>0</v>
      </c>
      <c r="J255" s="53">
        <v>-6.7199315199413396</v>
      </c>
      <c r="K255" s="53"/>
      <c r="L255" s="53"/>
      <c r="M255" s="54"/>
      <c r="N255" s="93"/>
      <c r="O255" s="93"/>
      <c r="P255" s="93"/>
      <c r="Q255" s="93"/>
    </row>
    <row r="256" spans="1:17" s="55" customFormat="1">
      <c r="A256" s="53">
        <v>253</v>
      </c>
      <c r="B256" s="53">
        <v>17.102680453496259</v>
      </c>
      <c r="C256" s="53">
        <v>17.007653784459862</v>
      </c>
      <c r="D256" s="53"/>
      <c r="E256" s="64"/>
      <c r="F256" s="53">
        <v>1053.7270829591989</v>
      </c>
      <c r="G256" s="53">
        <v>48.211788415908813</v>
      </c>
      <c r="H256" s="54">
        <v>6.0049562476173639</v>
      </c>
      <c r="I256" s="53">
        <v>0</v>
      </c>
      <c r="J256" s="53">
        <v>-6.7199315199413396</v>
      </c>
      <c r="K256" s="53"/>
      <c r="L256" s="53"/>
      <c r="M256" s="54"/>
      <c r="N256" s="93"/>
      <c r="O256" s="93"/>
      <c r="P256" s="93"/>
      <c r="Q256" s="93"/>
    </row>
    <row r="257" spans="1:17" s="55" customFormat="1">
      <c r="A257" s="53">
        <v>254</v>
      </c>
      <c r="B257" s="53">
        <v>17.209804530259738</v>
      </c>
      <c r="C257" s="53">
        <v>17.275715359618793</v>
      </c>
      <c r="D257" s="53"/>
      <c r="E257" s="64"/>
      <c r="F257" s="53">
        <v>1060.3271911252621</v>
      </c>
      <c r="G257" s="53">
        <v>48.290840059518807</v>
      </c>
      <c r="H257" s="54">
        <v>9.4244580361328207</v>
      </c>
      <c r="I257" s="53">
        <v>0</v>
      </c>
      <c r="J257" s="53">
        <v>-6.7199315199413396</v>
      </c>
      <c r="K257" s="53"/>
      <c r="L257" s="53"/>
      <c r="M257" s="54"/>
      <c r="N257" s="93"/>
      <c r="O257" s="93"/>
      <c r="P257" s="93"/>
      <c r="Q257" s="93"/>
    </row>
    <row r="258" spans="1:17" s="55" customFormat="1">
      <c r="A258" s="53">
        <v>255</v>
      </c>
      <c r="B258" s="53">
        <v>16.970268204565809</v>
      </c>
      <c r="C258" s="53">
        <v>16.842130364203928</v>
      </c>
      <c r="D258" s="53"/>
      <c r="E258" s="64"/>
      <c r="F258" s="53">
        <v>1045.5689247574519</v>
      </c>
      <c r="G258" s="53">
        <v>48.369891703128808</v>
      </c>
      <c r="H258" s="54">
        <v>6.0139322533156463</v>
      </c>
      <c r="I258" s="53">
        <v>0</v>
      </c>
      <c r="J258" s="53">
        <v>-6.7199315199413396</v>
      </c>
      <c r="K258" s="53"/>
      <c r="L258" s="53"/>
      <c r="M258" s="54"/>
      <c r="N258" s="93"/>
      <c r="O258" s="93"/>
      <c r="P258" s="93"/>
      <c r="Q258" s="93"/>
    </row>
    <row r="259" spans="1:17" s="55" customFormat="1">
      <c r="A259" s="53">
        <v>256</v>
      </c>
      <c r="B259" s="53">
        <v>15.805158433227341</v>
      </c>
      <c r="C259" s="53">
        <v>15.853828028027099</v>
      </c>
      <c r="D259" s="53"/>
      <c r="E259" s="64"/>
      <c r="F259" s="53">
        <v>973.78440396154531</v>
      </c>
      <c r="G259" s="53">
        <v>48.448943346738822</v>
      </c>
      <c r="H259" s="54">
        <v>5.1003554149633121</v>
      </c>
      <c r="I259" s="53">
        <v>0</v>
      </c>
      <c r="J259" s="53">
        <v>-6.7199315199413396</v>
      </c>
      <c r="K259" s="53"/>
      <c r="L259" s="53"/>
      <c r="M259" s="54"/>
      <c r="N259" s="93"/>
      <c r="O259" s="93"/>
      <c r="P259" s="93"/>
      <c r="Q259" s="93"/>
    </row>
    <row r="260" spans="1:17" s="55" customFormat="1">
      <c r="A260" s="53">
        <v>257</v>
      </c>
      <c r="B260" s="53">
        <v>14.886147689325931</v>
      </c>
      <c r="C260" s="53">
        <v>14.745038904301014</v>
      </c>
      <c r="D260" s="53"/>
      <c r="E260" s="64"/>
      <c r="F260" s="53">
        <v>917.16248946033443</v>
      </c>
      <c r="G260" s="53">
        <v>48.529144823551178</v>
      </c>
      <c r="H260" s="54">
        <v>9.286693921388073</v>
      </c>
      <c r="I260" s="53">
        <v>0</v>
      </c>
      <c r="J260" s="53">
        <v>-6.7199315199413396</v>
      </c>
      <c r="K260" s="53"/>
      <c r="L260" s="53"/>
      <c r="M260" s="54"/>
      <c r="N260" s="93"/>
      <c r="O260" s="93"/>
      <c r="P260" s="93"/>
      <c r="Q260" s="93"/>
    </row>
    <row r="261" spans="1:17" s="55" customFormat="1">
      <c r="A261" s="53">
        <v>258</v>
      </c>
      <c r="B261" s="53">
        <v>14.20526438271475</v>
      </c>
      <c r="C261" s="53">
        <v>14.345448695063425</v>
      </c>
      <c r="D261" s="53"/>
      <c r="E261" s="64"/>
      <c r="F261" s="53">
        <v>875.21203716358082</v>
      </c>
      <c r="G261" s="53">
        <v>48.593426167964942</v>
      </c>
      <c r="H261" s="54">
        <v>14.390102054240543</v>
      </c>
      <c r="I261" s="53">
        <v>0</v>
      </c>
      <c r="J261" s="53">
        <v>-6.7199315199413396</v>
      </c>
      <c r="K261" s="53"/>
      <c r="L261" s="53"/>
      <c r="M261" s="54"/>
      <c r="N261" s="93"/>
      <c r="O261" s="93"/>
      <c r="P261" s="93"/>
      <c r="Q261" s="93"/>
    </row>
    <row r="262" spans="1:17" s="55" customFormat="1">
      <c r="A262" s="53">
        <v>259</v>
      </c>
      <c r="B262" s="53">
        <v>16.124205199565338</v>
      </c>
      <c r="C262" s="53">
        <v>15.995467183115727</v>
      </c>
      <c r="D262" s="53"/>
      <c r="E262" s="64"/>
      <c r="F262" s="53">
        <v>993.44145519027461</v>
      </c>
      <c r="G262" s="53">
        <v>48.622661799192429</v>
      </c>
      <c r="H262" s="54">
        <v>22.490621504258787</v>
      </c>
      <c r="I262" s="53">
        <v>0</v>
      </c>
      <c r="J262" s="53">
        <v>-6.7199315199413396</v>
      </c>
      <c r="K262" s="53"/>
      <c r="L262" s="53"/>
      <c r="M262" s="54"/>
      <c r="N262" s="93"/>
      <c r="O262" s="93"/>
      <c r="P262" s="93"/>
      <c r="Q262" s="93"/>
    </row>
    <row r="263" spans="1:17" s="55" customFormat="1">
      <c r="A263" s="53">
        <v>260</v>
      </c>
      <c r="B263" s="53">
        <v>17.68763176455046</v>
      </c>
      <c r="C263" s="53">
        <v>17.714500579249922</v>
      </c>
      <c r="D263" s="53"/>
      <c r="E263" s="64"/>
      <c r="F263" s="53">
        <v>1089.7668790460989</v>
      </c>
      <c r="G263" s="53">
        <v>48.702863276004791</v>
      </c>
      <c r="H263" s="54">
        <v>26.034893858437879</v>
      </c>
      <c r="I263" s="53">
        <v>0</v>
      </c>
      <c r="J263" s="53">
        <v>-6.7199315199413396</v>
      </c>
      <c r="K263" s="53"/>
      <c r="L263" s="53"/>
      <c r="M263" s="54"/>
      <c r="N263" s="93"/>
      <c r="O263" s="93"/>
      <c r="P263" s="93"/>
      <c r="Q263" s="93"/>
    </row>
    <row r="264" spans="1:17" s="55" customFormat="1">
      <c r="A264" s="53">
        <v>261</v>
      </c>
      <c r="B264" s="53">
        <v>21.237773151895659</v>
      </c>
      <c r="C264" s="53">
        <v>21.192504668169359</v>
      </c>
      <c r="D264" s="53"/>
      <c r="E264" s="64"/>
      <c r="F264" s="53">
        <v>1308.4978991165531</v>
      </c>
      <c r="G264" s="53">
        <v>48.786439627408981</v>
      </c>
      <c r="H264" s="54">
        <v>35.227486217398493</v>
      </c>
      <c r="I264" s="53">
        <v>0</v>
      </c>
      <c r="J264" s="53">
        <v>-6.7199315199413396</v>
      </c>
      <c r="K264" s="53"/>
      <c r="L264" s="53"/>
      <c r="M264" s="54"/>
      <c r="N264" s="93"/>
      <c r="O264" s="93"/>
      <c r="P264" s="93"/>
      <c r="Q264" s="93"/>
    </row>
    <row r="265" spans="1:17" s="55" customFormat="1">
      <c r="A265" s="53">
        <v>262</v>
      </c>
      <c r="B265" s="53">
        <v>24.110603079166982</v>
      </c>
      <c r="C265" s="53">
        <v>24.008713901376495</v>
      </c>
      <c r="D265" s="53"/>
      <c r="E265" s="64"/>
      <c r="F265" s="53">
        <v>1485.497616607641</v>
      </c>
      <c r="G265" s="53">
        <v>48.884257376194</v>
      </c>
      <c r="H265" s="54">
        <v>26.151064745736804</v>
      </c>
      <c r="I265" s="53">
        <v>0</v>
      </c>
      <c r="J265" s="53">
        <v>-6.7199315199413396</v>
      </c>
      <c r="K265" s="53"/>
      <c r="L265" s="53"/>
      <c r="M265" s="54"/>
      <c r="N265" s="93"/>
      <c r="O265" s="93"/>
      <c r="P265" s="93"/>
      <c r="Q265" s="93"/>
    </row>
    <row r="266" spans="1:17" s="55" customFormat="1">
      <c r="A266" s="53">
        <v>263</v>
      </c>
      <c r="B266" s="53">
        <v>26.819216420595261</v>
      </c>
      <c r="C266" s="53">
        <v>26.767536595756432</v>
      </c>
      <c r="D266" s="53"/>
      <c r="E266" s="64"/>
      <c r="F266" s="53">
        <v>1652.380716211856</v>
      </c>
      <c r="G266" s="53">
        <v>48.974071562290192</v>
      </c>
      <c r="H266" s="54">
        <v>31.425785529526635</v>
      </c>
      <c r="I266" s="53">
        <v>0</v>
      </c>
      <c r="J266" s="53">
        <v>-6.7199315199413396</v>
      </c>
      <c r="K266" s="53"/>
      <c r="L266" s="53"/>
      <c r="M266" s="54"/>
      <c r="N266" s="93"/>
      <c r="O266" s="93"/>
      <c r="P266" s="93"/>
      <c r="Q266" s="93"/>
    </row>
    <row r="267" spans="1:17" s="55" customFormat="1">
      <c r="A267" s="53">
        <v>264</v>
      </c>
      <c r="B267" s="53">
        <v>31.281518983060959</v>
      </c>
      <c r="C267" s="53">
        <v>31.258148430551767</v>
      </c>
      <c r="D267" s="53"/>
      <c r="E267" s="64"/>
      <c r="F267" s="53">
        <v>1206.103867000953</v>
      </c>
      <c r="G267" s="53">
        <v>49.068472236394882</v>
      </c>
      <c r="H267" s="54">
        <v>37.846994052382591</v>
      </c>
      <c r="I267" s="53">
        <v>0</v>
      </c>
      <c r="J267" s="53">
        <v>-6.7199315199413396</v>
      </c>
      <c r="K267" s="53"/>
      <c r="L267" s="53"/>
      <c r="M267" s="54"/>
      <c r="N267" s="93"/>
      <c r="O267" s="93"/>
      <c r="P267" s="93"/>
      <c r="Q267" s="93"/>
    </row>
    <row r="268" spans="1:17" s="55" customFormat="1">
      <c r="A268" s="53">
        <v>265</v>
      </c>
      <c r="B268" s="53">
        <v>34.836757478443602</v>
      </c>
      <c r="C268" s="53">
        <v>34.813176335406965</v>
      </c>
      <c r="D268" s="53"/>
      <c r="E268" s="64"/>
      <c r="F268" s="53">
        <v>1343.1814379935729</v>
      </c>
      <c r="G268" s="53">
        <v>49.160858660936363</v>
      </c>
      <c r="H268" s="54">
        <v>32.814511276170336</v>
      </c>
      <c r="I268" s="53">
        <v>0</v>
      </c>
      <c r="J268" s="53">
        <v>-6.7199315199413396</v>
      </c>
      <c r="K268" s="53"/>
      <c r="L268" s="53"/>
      <c r="M268" s="54"/>
      <c r="N268" s="93"/>
      <c r="O268" s="93"/>
      <c r="P268" s="93"/>
      <c r="Q268" s="93"/>
    </row>
    <row r="269" spans="1:17" s="55" customFormat="1">
      <c r="A269" s="53">
        <v>266</v>
      </c>
      <c r="B269" s="53">
        <v>37.835371007555629</v>
      </c>
      <c r="C269" s="53">
        <v>37.809283688267264</v>
      </c>
      <c r="D269" s="53"/>
      <c r="E269" s="64"/>
      <c r="F269" s="53">
        <v>1458.796897934805</v>
      </c>
      <c r="G269" s="53">
        <v>49.258676409721367</v>
      </c>
      <c r="H269" s="54">
        <v>32.628375460142045</v>
      </c>
      <c r="I269" s="53">
        <v>0</v>
      </c>
      <c r="J269" s="53">
        <v>-6.7199315199413396</v>
      </c>
      <c r="K269" s="53"/>
      <c r="L269" s="53"/>
      <c r="M269" s="54"/>
      <c r="N269" s="93"/>
      <c r="O269" s="93"/>
      <c r="P269" s="93"/>
      <c r="Q269" s="93"/>
    </row>
    <row r="270" spans="1:17" s="55" customFormat="1">
      <c r="A270" s="53">
        <v>267</v>
      </c>
      <c r="B270" s="53">
        <v>40.349393916316473</v>
      </c>
      <c r="C270" s="53">
        <v>40.458460686787234</v>
      </c>
      <c r="D270" s="53"/>
      <c r="E270" s="64"/>
      <c r="F270" s="53">
        <v>1555.728513128141</v>
      </c>
      <c r="G270" s="53">
        <v>49.353620231151581</v>
      </c>
      <c r="H270" s="54">
        <v>33.528984250536872</v>
      </c>
      <c r="I270" s="53">
        <v>0</v>
      </c>
      <c r="J270" s="53">
        <v>-6.7199315199413396</v>
      </c>
      <c r="K270" s="53"/>
      <c r="L270" s="53"/>
      <c r="M270" s="54"/>
      <c r="N270" s="93"/>
      <c r="O270" s="93"/>
      <c r="P270" s="93"/>
      <c r="Q270" s="93"/>
    </row>
    <row r="271" spans="1:17" s="55" customFormat="1">
      <c r="A271" s="53">
        <v>268</v>
      </c>
      <c r="B271" s="53">
        <v>42.630349264559733</v>
      </c>
      <c r="C271" s="53">
        <v>42.635603025672886</v>
      </c>
      <c r="D271" s="53"/>
      <c r="E271" s="64"/>
      <c r="F271" s="53">
        <v>1643.6739056822739</v>
      </c>
      <c r="G271" s="53">
        <v>49.44961616396904</v>
      </c>
      <c r="H271" s="54">
        <v>28.454283584789778</v>
      </c>
      <c r="I271" s="53">
        <v>0</v>
      </c>
      <c r="J271" s="53">
        <v>-6.7199315199413396</v>
      </c>
      <c r="K271" s="53"/>
      <c r="L271" s="53"/>
      <c r="M271" s="54"/>
      <c r="N271" s="93"/>
      <c r="O271" s="93"/>
      <c r="P271" s="93"/>
      <c r="Q271" s="93"/>
    </row>
    <row r="272" spans="1:17" s="55" customFormat="1">
      <c r="A272" s="53">
        <v>269</v>
      </c>
      <c r="B272" s="53">
        <v>44.519530131036902</v>
      </c>
      <c r="C272" s="53">
        <v>44.403750635820906</v>
      </c>
      <c r="D272" s="53"/>
      <c r="E272" s="64"/>
      <c r="F272" s="53">
        <v>1265.1831871695019</v>
      </c>
      <c r="G272" s="53">
        <v>49.547463476657867</v>
      </c>
      <c r="H272" s="54">
        <v>34.61808645125425</v>
      </c>
      <c r="I272" s="53">
        <v>0</v>
      </c>
      <c r="J272" s="53">
        <v>-6.7199315199413396</v>
      </c>
      <c r="K272" s="53"/>
      <c r="L272" s="53"/>
      <c r="M272" s="54"/>
      <c r="N272" s="93"/>
      <c r="O272" s="93"/>
      <c r="P272" s="93"/>
      <c r="Q272" s="93"/>
    </row>
    <row r="273" spans="1:17" s="55" customFormat="1">
      <c r="A273" s="53">
        <v>270</v>
      </c>
      <c r="B273" s="53">
        <v>45.880522501440723</v>
      </c>
      <c r="C273" s="53">
        <v>45.771497483022301</v>
      </c>
      <c r="D273" s="53"/>
      <c r="E273" s="64"/>
      <c r="F273" s="53">
        <v>1303.860699175144</v>
      </c>
      <c r="G273" s="53">
        <v>49.646917849779129</v>
      </c>
      <c r="H273" s="54">
        <v>30.251720858857325</v>
      </c>
      <c r="I273" s="53">
        <v>0</v>
      </c>
      <c r="J273" s="53">
        <v>-6.7199315199413396</v>
      </c>
      <c r="K273" s="53"/>
      <c r="L273" s="53"/>
      <c r="M273" s="54"/>
      <c r="N273" s="93"/>
      <c r="O273" s="93"/>
      <c r="P273" s="93"/>
      <c r="Q273" s="93"/>
    </row>
    <row r="274" spans="1:17" s="55" customFormat="1">
      <c r="A274" s="53">
        <v>271</v>
      </c>
      <c r="B274" s="53">
        <v>47.261535001126383</v>
      </c>
      <c r="C274" s="53">
        <v>47.241541643548949</v>
      </c>
      <c r="D274" s="53"/>
      <c r="E274" s="64"/>
      <c r="F274" s="53">
        <v>1343.107152664473</v>
      </c>
      <c r="G274" s="53">
        <v>49.753594607114792</v>
      </c>
      <c r="H274" s="54">
        <v>12.437376541715002</v>
      </c>
      <c r="I274" s="53">
        <v>0</v>
      </c>
      <c r="J274" s="53">
        <v>-6.7199315199413396</v>
      </c>
      <c r="K274" s="53"/>
      <c r="L274" s="53"/>
      <c r="M274" s="54"/>
      <c r="N274" s="93"/>
      <c r="O274" s="93"/>
      <c r="P274" s="93"/>
      <c r="Q274" s="93"/>
    </row>
    <row r="275" spans="1:17" s="55" customFormat="1">
      <c r="A275" s="53">
        <v>272</v>
      </c>
      <c r="B275" s="53">
        <v>45.259045110228982</v>
      </c>
      <c r="C275" s="53">
        <v>45.296316735081625</v>
      </c>
      <c r="D275" s="53"/>
      <c r="E275" s="64"/>
      <c r="F275" s="53">
        <v>1286.1991725165899</v>
      </c>
      <c r="G275" s="53">
        <v>49.86066147685051</v>
      </c>
      <c r="H275" s="54">
        <v>9.4440661410027893</v>
      </c>
      <c r="I275" s="53">
        <v>0</v>
      </c>
      <c r="J275" s="53">
        <v>-6.7199315199413396</v>
      </c>
      <c r="K275" s="53"/>
      <c r="L275" s="53"/>
      <c r="M275" s="54"/>
      <c r="N275" s="93"/>
      <c r="O275" s="93"/>
      <c r="P275" s="93"/>
      <c r="Q275" s="93"/>
    </row>
    <row r="276" spans="1:17" s="55" customFormat="1">
      <c r="A276" s="53">
        <v>273</v>
      </c>
      <c r="B276" s="53">
        <v>45.519513185096457</v>
      </c>
      <c r="C276" s="53">
        <v>45.515077675961741</v>
      </c>
      <c r="D276" s="53"/>
      <c r="E276" s="64"/>
      <c r="F276" s="53">
        <v>1293.6013132720041</v>
      </c>
      <c r="G276" s="53">
        <v>49.969306141138077</v>
      </c>
      <c r="H276" s="54">
        <v>12.28481864511831</v>
      </c>
      <c r="I276" s="53">
        <v>0</v>
      </c>
      <c r="J276" s="53">
        <v>-6.7199315199413396</v>
      </c>
      <c r="K276" s="53"/>
      <c r="L276" s="53"/>
      <c r="M276" s="54"/>
      <c r="N276" s="93"/>
      <c r="O276" s="93"/>
      <c r="P276" s="93"/>
      <c r="Q276" s="93"/>
    </row>
    <row r="277" spans="1:17" s="55" customFormat="1">
      <c r="A277" s="53">
        <v>274</v>
      </c>
      <c r="B277" s="53">
        <v>44.602484944551833</v>
      </c>
      <c r="C277" s="53">
        <v>44.604478346232739</v>
      </c>
      <c r="D277" s="53"/>
      <c r="E277" s="64"/>
      <c r="F277" s="53">
        <v>1267.5406449284669</v>
      </c>
      <c r="G277" s="53">
        <v>50.077950805425637</v>
      </c>
      <c r="H277" s="54">
        <v>0</v>
      </c>
      <c r="I277" s="53">
        <v>0</v>
      </c>
      <c r="J277" s="53">
        <v>-6.7199315199413396</v>
      </c>
      <c r="K277" s="53"/>
      <c r="L277" s="53"/>
      <c r="M277" s="54"/>
      <c r="N277" s="93"/>
      <c r="O277" s="93"/>
      <c r="P277" s="93"/>
      <c r="Q277" s="93"/>
    </row>
    <row r="278" spans="1:17" s="55" customFormat="1">
      <c r="A278" s="53">
        <v>275</v>
      </c>
      <c r="B278" s="53">
        <v>41.964408682842468</v>
      </c>
      <c r="C278" s="53">
        <v>41.94207387319581</v>
      </c>
      <c r="D278" s="53"/>
      <c r="E278" s="64"/>
      <c r="F278" s="53">
        <v>1617.997981713359</v>
      </c>
      <c r="G278" s="53">
        <v>50.186595469713211</v>
      </c>
      <c r="H278" s="54">
        <v>0</v>
      </c>
      <c r="I278" s="53">
        <v>0</v>
      </c>
      <c r="J278" s="53">
        <v>-6.7199315199413396</v>
      </c>
      <c r="K278" s="53"/>
      <c r="L278" s="53"/>
      <c r="M278" s="54"/>
      <c r="N278" s="93"/>
      <c r="O278" s="93"/>
      <c r="P278" s="93"/>
      <c r="Q278" s="93"/>
    </row>
    <row r="279" spans="1:17" s="55" customFormat="1">
      <c r="A279" s="53">
        <v>276</v>
      </c>
      <c r="B279" s="53">
        <v>39.234928230957159</v>
      </c>
      <c r="C279" s="53">
        <v>38.905741747932232</v>
      </c>
      <c r="D279" s="53"/>
      <c r="E279" s="64"/>
      <c r="F279" s="53">
        <v>1512.7589469957759</v>
      </c>
      <c r="G279" s="53">
        <v>50.293633073568337</v>
      </c>
      <c r="H279" s="54">
        <v>0</v>
      </c>
      <c r="I279" s="53">
        <v>0</v>
      </c>
      <c r="J279" s="53">
        <v>-6.7199315199413396</v>
      </c>
      <c r="K279" s="53"/>
      <c r="L279" s="53"/>
      <c r="M279" s="54"/>
      <c r="N279" s="93"/>
      <c r="O279" s="93"/>
      <c r="P279" s="93"/>
      <c r="Q279" s="93"/>
    </row>
    <row r="280" spans="1:17" s="55" customFormat="1">
      <c r="A280" s="53">
        <v>277</v>
      </c>
      <c r="B280" s="53">
        <v>35.500119847960079</v>
      </c>
      <c r="C280" s="53">
        <v>35.530527617985378</v>
      </c>
      <c r="D280" s="53"/>
      <c r="E280" s="64"/>
      <c r="F280" s="53">
        <v>1368.7580515835141</v>
      </c>
      <c r="G280" s="53">
        <v>50.396950513124473</v>
      </c>
      <c r="H280" s="54">
        <v>0</v>
      </c>
      <c r="I280" s="53">
        <v>0</v>
      </c>
      <c r="J280" s="53">
        <v>-6.7199315199413396</v>
      </c>
      <c r="K280" s="53"/>
      <c r="L280" s="53"/>
      <c r="M280" s="54"/>
      <c r="N280" s="93"/>
      <c r="O280" s="93"/>
      <c r="P280" s="93"/>
      <c r="Q280" s="93"/>
    </row>
    <row r="281" spans="1:17" s="55" customFormat="1">
      <c r="A281" s="53">
        <v>278</v>
      </c>
      <c r="B281" s="53">
        <v>31.97070000750232</v>
      </c>
      <c r="C281" s="53">
        <v>31.740394593127309</v>
      </c>
      <c r="D281" s="53"/>
      <c r="E281" s="64"/>
      <c r="F281" s="53">
        <v>1232.6762060929909</v>
      </c>
      <c r="G281" s="53">
        <v>50.50574654340744</v>
      </c>
      <c r="H281" s="54">
        <v>0</v>
      </c>
      <c r="I281" s="53">
        <v>0</v>
      </c>
      <c r="J281" s="53">
        <v>-6.7199315199413396</v>
      </c>
      <c r="K281" s="53"/>
      <c r="L281" s="53"/>
      <c r="M281" s="54"/>
      <c r="N281" s="93"/>
      <c r="O281" s="93"/>
      <c r="P281" s="93"/>
      <c r="Q281" s="93"/>
    </row>
    <row r="282" spans="1:17" s="55" customFormat="1">
      <c r="A282" s="53">
        <v>279</v>
      </c>
      <c r="B282" s="53">
        <v>27.28403730703673</v>
      </c>
      <c r="C282" s="53">
        <v>27.39264335978017</v>
      </c>
      <c r="D282" s="53"/>
      <c r="E282" s="64"/>
      <c r="F282" s="53">
        <v>1051.975201876887</v>
      </c>
      <c r="G282" s="53">
        <v>50.61203670501709</v>
      </c>
      <c r="H282" s="54">
        <v>0</v>
      </c>
      <c r="I282" s="53">
        <v>0</v>
      </c>
      <c r="J282" s="53">
        <v>-6.7199315199413396</v>
      </c>
      <c r="K282" s="53"/>
      <c r="L282" s="53"/>
      <c r="M282" s="54"/>
      <c r="N282" s="93"/>
      <c r="O282" s="93"/>
      <c r="P282" s="93"/>
      <c r="Q282" s="93"/>
    </row>
    <row r="283" spans="1:17" s="55" customFormat="1">
      <c r="A283" s="53">
        <v>280</v>
      </c>
      <c r="B283" s="53">
        <v>22.927069870436839</v>
      </c>
      <c r="C283" s="53">
        <v>23.151488541316539</v>
      </c>
      <c r="D283" s="53"/>
      <c r="E283" s="64"/>
      <c r="F283" s="53">
        <v>1412.5782517580981</v>
      </c>
      <c r="G283" s="53">
        <v>50.703725278377533</v>
      </c>
      <c r="H283" s="54">
        <v>0</v>
      </c>
      <c r="I283" s="53">
        <v>0</v>
      </c>
      <c r="J283" s="53">
        <v>-6.7199315199413396</v>
      </c>
      <c r="K283" s="53"/>
      <c r="L283" s="53"/>
      <c r="M283" s="54"/>
      <c r="N283" s="93"/>
      <c r="O283" s="93"/>
      <c r="P283" s="93"/>
      <c r="Q283" s="93"/>
    </row>
    <row r="284" spans="1:17" s="55" customFormat="1">
      <c r="A284" s="53">
        <v>281</v>
      </c>
      <c r="B284" s="53">
        <v>19.836628816801131</v>
      </c>
      <c r="C284" s="53">
        <v>19.848215409462693</v>
      </c>
      <c r="D284" s="53"/>
      <c r="E284" s="64"/>
      <c r="F284" s="53">
        <v>1222.170587570045</v>
      </c>
      <c r="G284" s="53">
        <v>50.81085804104805</v>
      </c>
      <c r="H284" s="54">
        <v>7.5385199862588781</v>
      </c>
      <c r="I284" s="53">
        <v>0</v>
      </c>
      <c r="J284" s="53">
        <v>-6.7199315199413396</v>
      </c>
      <c r="K284" s="53"/>
      <c r="L284" s="53"/>
      <c r="M284" s="54"/>
      <c r="N284" s="93"/>
      <c r="O284" s="93"/>
      <c r="P284" s="93"/>
      <c r="Q284" s="93"/>
    </row>
    <row r="285" spans="1:17" s="55" customFormat="1">
      <c r="A285" s="53">
        <v>282</v>
      </c>
      <c r="B285" s="53">
        <v>22.103532957107738</v>
      </c>
      <c r="C285" s="53">
        <v>22.046191515576112</v>
      </c>
      <c r="D285" s="53"/>
      <c r="E285" s="64"/>
      <c r="F285" s="53">
        <v>1361.8389269495869</v>
      </c>
      <c r="G285" s="53">
        <v>50.9171482026577</v>
      </c>
      <c r="H285" s="54">
        <v>23.705142244385833</v>
      </c>
      <c r="I285" s="53">
        <v>0</v>
      </c>
      <c r="J285" s="53">
        <v>-6.7199315199413396</v>
      </c>
      <c r="K285" s="53"/>
      <c r="L285" s="53"/>
      <c r="M285" s="54"/>
      <c r="N285" s="93"/>
      <c r="O285" s="93"/>
      <c r="P285" s="93"/>
      <c r="Q285" s="93"/>
    </row>
    <row r="286" spans="1:17" s="55" customFormat="1">
      <c r="A286" s="53">
        <v>283</v>
      </c>
      <c r="B286" s="53">
        <v>25.14348418427085</v>
      </c>
      <c r="C286" s="53">
        <v>25.226629034914541</v>
      </c>
      <c r="D286" s="53"/>
      <c r="E286" s="64"/>
      <c r="F286" s="53">
        <v>1549.1358215882281</v>
      </c>
      <c r="G286" s="53">
        <v>51.025944232940667</v>
      </c>
      <c r="H286" s="54">
        <v>28.859235500894144</v>
      </c>
      <c r="I286" s="53">
        <v>0</v>
      </c>
      <c r="J286" s="53">
        <v>-6.7199315199413396</v>
      </c>
      <c r="K286" s="53"/>
      <c r="L286" s="53"/>
      <c r="M286" s="54"/>
      <c r="N286" s="93"/>
      <c r="O286" s="93"/>
      <c r="P286" s="93"/>
      <c r="Q286" s="93"/>
    </row>
    <row r="287" spans="1:17" s="55" customFormat="1">
      <c r="A287" s="53">
        <v>284</v>
      </c>
      <c r="B287" s="53">
        <v>28.917482852328831</v>
      </c>
      <c r="C287" s="53">
        <v>29.042716403379451</v>
      </c>
      <c r="D287" s="53"/>
      <c r="E287" s="64"/>
      <c r="F287" s="53">
        <v>1781.658456795031</v>
      </c>
      <c r="G287" s="53">
        <v>51.131130456924438</v>
      </c>
      <c r="H287" s="54">
        <v>35.829891862200959</v>
      </c>
      <c r="I287" s="53">
        <v>0</v>
      </c>
      <c r="J287" s="53">
        <v>-6.7199315199413396</v>
      </c>
      <c r="K287" s="53"/>
      <c r="L287" s="53"/>
      <c r="M287" s="54"/>
      <c r="N287" s="93"/>
      <c r="O287" s="93"/>
      <c r="P287" s="93"/>
      <c r="Q287" s="93"/>
    </row>
    <row r="288" spans="1:17" s="55" customFormat="1">
      <c r="A288" s="53">
        <v>285</v>
      </c>
      <c r="B288" s="53">
        <v>33.482982785649021</v>
      </c>
      <c r="C288" s="53">
        <v>33.209971766705095</v>
      </c>
      <c r="D288" s="53"/>
      <c r="E288" s="64"/>
      <c r="F288" s="53">
        <v>1290.984712497192</v>
      </c>
      <c r="G288" s="53">
        <v>51.238168060779572</v>
      </c>
      <c r="H288" s="54">
        <v>33.943852573062706</v>
      </c>
      <c r="I288" s="53">
        <v>0</v>
      </c>
      <c r="J288" s="53">
        <v>-6.7199315199413396</v>
      </c>
      <c r="K288" s="53"/>
      <c r="L288" s="53"/>
      <c r="M288" s="54"/>
      <c r="N288" s="93"/>
      <c r="O288" s="93"/>
      <c r="P288" s="93"/>
      <c r="Q288" s="93"/>
    </row>
    <row r="289" spans="1:17" s="55" customFormat="1">
      <c r="A289" s="53">
        <v>286</v>
      </c>
      <c r="B289" s="53">
        <v>35.828563877217583</v>
      </c>
      <c r="C289" s="53">
        <v>35.556414101339541</v>
      </c>
      <c r="D289" s="53"/>
      <c r="E289" s="64"/>
      <c r="F289" s="53">
        <v>1381.421569924941</v>
      </c>
      <c r="G289" s="53">
        <v>51.346812725067139</v>
      </c>
      <c r="H289" s="54">
        <v>32.326878596874721</v>
      </c>
      <c r="I289" s="53">
        <v>0</v>
      </c>
      <c r="J289" s="53">
        <v>-6.7199315199413396</v>
      </c>
      <c r="K289" s="53"/>
      <c r="L289" s="53"/>
      <c r="M289" s="54"/>
      <c r="N289" s="93"/>
      <c r="O289" s="93"/>
      <c r="P289" s="93"/>
      <c r="Q289" s="93"/>
    </row>
    <row r="290" spans="1:17" s="55" customFormat="1">
      <c r="A290" s="53">
        <v>287</v>
      </c>
      <c r="B290" s="53">
        <v>39.022342250690031</v>
      </c>
      <c r="C290" s="53">
        <v>38.688896135458592</v>
      </c>
      <c r="D290" s="53"/>
      <c r="E290" s="64"/>
      <c r="F290" s="53">
        <v>1504.5621322828699</v>
      </c>
      <c r="G290" s="53">
        <v>51.445846945047379</v>
      </c>
      <c r="H290" s="54">
        <v>34.093211385302624</v>
      </c>
      <c r="I290" s="53">
        <v>0</v>
      </c>
      <c r="J290" s="53">
        <v>-6.7199315199413396</v>
      </c>
      <c r="K290" s="53"/>
      <c r="L290" s="53"/>
      <c r="M290" s="54"/>
      <c r="N290" s="93"/>
      <c r="O290" s="93"/>
      <c r="P290" s="93"/>
      <c r="Q290" s="93"/>
    </row>
    <row r="291" spans="1:17" s="55" customFormat="1">
      <c r="A291" s="53">
        <v>288</v>
      </c>
      <c r="B291" s="53">
        <v>41.235582342982127</v>
      </c>
      <c r="C291" s="53">
        <v>40.879053622278342</v>
      </c>
      <c r="D291" s="53"/>
      <c r="E291" s="64"/>
      <c r="F291" s="53">
        <v>1589.897060607522</v>
      </c>
      <c r="G291" s="53">
        <v>51.539402574300773</v>
      </c>
      <c r="H291" s="54">
        <v>52.595479287245283</v>
      </c>
      <c r="I291" s="53">
        <v>0</v>
      </c>
      <c r="J291" s="53">
        <v>-6.7199315199413396</v>
      </c>
      <c r="K291" s="53"/>
      <c r="L291" s="53"/>
      <c r="M291" s="54"/>
      <c r="N291" s="93"/>
      <c r="O291" s="93"/>
      <c r="P291" s="93"/>
      <c r="Q291" s="93"/>
    </row>
    <row r="292" spans="1:17" s="55" customFormat="1">
      <c r="A292" s="53">
        <v>289</v>
      </c>
      <c r="B292" s="53">
        <v>46.143725706051399</v>
      </c>
      <c r="C292" s="53">
        <v>45.91917951507164</v>
      </c>
      <c r="D292" s="53"/>
      <c r="E292" s="64"/>
      <c r="F292" s="53">
        <v>1311.340453331296</v>
      </c>
      <c r="G292" s="53">
        <v>51.636678367853158</v>
      </c>
      <c r="H292" s="54">
        <v>38.727047364859651</v>
      </c>
      <c r="I292" s="53">
        <v>0</v>
      </c>
      <c r="J292" s="53">
        <v>-6.7199315199413396</v>
      </c>
      <c r="K292" s="53"/>
      <c r="L292" s="53"/>
      <c r="M292" s="54"/>
      <c r="N292" s="93"/>
      <c r="O292" s="93"/>
      <c r="P292" s="93"/>
      <c r="Q292" s="93"/>
    </row>
    <row r="293" spans="1:17" s="55" customFormat="1">
      <c r="A293" s="53">
        <v>290</v>
      </c>
      <c r="B293" s="53">
        <v>46.544052747951767</v>
      </c>
      <c r="C293" s="53">
        <v>46.264976650196836</v>
      </c>
      <c r="D293" s="53"/>
      <c r="E293" s="64"/>
      <c r="F293" s="53">
        <v>1322.717304003703</v>
      </c>
      <c r="G293" s="53">
        <v>51.737371236085892</v>
      </c>
      <c r="H293" s="54">
        <v>19.176886340313636</v>
      </c>
      <c r="I293" s="53">
        <v>0</v>
      </c>
      <c r="J293" s="53">
        <v>-6.7199315199413396</v>
      </c>
      <c r="K293" s="53"/>
      <c r="L293" s="53"/>
      <c r="M293" s="54"/>
      <c r="N293" s="93"/>
      <c r="O293" s="93"/>
      <c r="P293" s="93"/>
      <c r="Q293" s="93"/>
    </row>
    <row r="294" spans="1:17" s="55" customFormat="1">
      <c r="A294" s="53">
        <v>291</v>
      </c>
      <c r="B294" s="53">
        <v>48.913723009015513</v>
      </c>
      <c r="C294" s="53">
        <v>49.298367020512117</v>
      </c>
      <c r="D294" s="53"/>
      <c r="E294" s="64"/>
      <c r="F294" s="53">
        <v>1390.060040057773</v>
      </c>
      <c r="G294" s="53">
        <v>51.838064104318619</v>
      </c>
      <c r="H294" s="54">
        <v>34.598957335644279</v>
      </c>
      <c r="I294" s="53">
        <v>0</v>
      </c>
      <c r="J294" s="53">
        <v>-6.7199315199413396</v>
      </c>
      <c r="K294" s="53"/>
      <c r="L294" s="53"/>
      <c r="M294" s="54"/>
      <c r="N294" s="93"/>
      <c r="O294" s="93"/>
      <c r="P294" s="93"/>
      <c r="Q294" s="93"/>
    </row>
    <row r="295" spans="1:17" s="55" customFormat="1">
      <c r="A295" s="53">
        <v>292</v>
      </c>
      <c r="B295" s="53">
        <v>50.068197499287358</v>
      </c>
      <c r="C295" s="53">
        <v>49.84283880797431</v>
      </c>
      <c r="D295" s="53"/>
      <c r="E295" s="64"/>
      <c r="F295" s="53">
        <v>1422.8686008761181</v>
      </c>
      <c r="G295" s="53">
        <v>51.937098324298859</v>
      </c>
      <c r="H295" s="54">
        <v>14.812950154104023</v>
      </c>
      <c r="I295" s="53">
        <v>0</v>
      </c>
      <c r="J295" s="53">
        <v>-6.7199315199413396</v>
      </c>
      <c r="K295" s="53"/>
      <c r="L295" s="53"/>
      <c r="M295" s="54"/>
      <c r="N295" s="93"/>
      <c r="O295" s="93"/>
      <c r="P295" s="93"/>
      <c r="Q295" s="93"/>
    </row>
    <row r="296" spans="1:17" s="55" customFormat="1">
      <c r="A296" s="53">
        <v>293</v>
      </c>
      <c r="B296" s="53">
        <v>48.936679446223863</v>
      </c>
      <c r="C296" s="53">
        <v>49.234284686039885</v>
      </c>
      <c r="D296" s="53"/>
      <c r="E296" s="64"/>
      <c r="F296" s="53">
        <v>1390.7124301042129</v>
      </c>
      <c r="G296" s="53">
        <v>52.034469276666641</v>
      </c>
      <c r="H296" s="54">
        <v>0</v>
      </c>
      <c r="I296" s="53">
        <v>0</v>
      </c>
      <c r="J296" s="53">
        <v>-6.7199315199413396</v>
      </c>
      <c r="K296" s="53"/>
      <c r="L296" s="53"/>
      <c r="M296" s="54"/>
      <c r="N296" s="93"/>
      <c r="O296" s="93"/>
      <c r="P296" s="93"/>
      <c r="Q296" s="93"/>
    </row>
    <row r="297" spans="1:17" s="55" customFormat="1">
      <c r="A297" s="53">
        <v>294</v>
      </c>
      <c r="B297" s="53">
        <v>46.595759329450694</v>
      </c>
      <c r="C297" s="53">
        <v>46.679950684768855</v>
      </c>
      <c r="D297" s="53"/>
      <c r="E297" s="64"/>
      <c r="F297" s="53">
        <v>1324.18673320124</v>
      </c>
      <c r="G297" s="53">
        <v>52.136020928621292</v>
      </c>
      <c r="H297" s="54">
        <v>7.18447602322665</v>
      </c>
      <c r="I297" s="53">
        <v>0</v>
      </c>
      <c r="J297" s="53">
        <v>-6.7199315199413396</v>
      </c>
      <c r="K297" s="53"/>
      <c r="L297" s="53"/>
      <c r="M297" s="54"/>
      <c r="N297" s="93"/>
      <c r="O297" s="93"/>
      <c r="P297" s="93"/>
      <c r="Q297" s="93"/>
    </row>
    <row r="298" spans="1:17" s="55" customFormat="1">
      <c r="A298" s="53">
        <v>295</v>
      </c>
      <c r="B298" s="53">
        <v>46.581834645884648</v>
      </c>
      <c r="C298" s="53">
        <v>46.529668856337949</v>
      </c>
      <c r="D298" s="53"/>
      <c r="E298" s="64"/>
      <c r="F298" s="53">
        <v>1323.791013043279</v>
      </c>
      <c r="G298" s="53">
        <v>52.247170925140381</v>
      </c>
      <c r="H298" s="54">
        <v>16.614975835588506</v>
      </c>
      <c r="I298" s="53">
        <v>0</v>
      </c>
      <c r="J298" s="53">
        <v>-6.7199315199413396</v>
      </c>
      <c r="K298" s="53"/>
      <c r="L298" s="53"/>
      <c r="M298" s="54"/>
      <c r="N298" s="93"/>
      <c r="O298" s="93"/>
      <c r="P298" s="93"/>
      <c r="Q298" s="93"/>
    </row>
    <row r="299" spans="1:17" s="55" customFormat="1">
      <c r="A299" s="53">
        <v>296</v>
      </c>
      <c r="B299" s="53">
        <v>46.704885427139878</v>
      </c>
      <c r="C299" s="53">
        <v>46.483259556530477</v>
      </c>
      <c r="D299" s="53"/>
      <c r="E299" s="64"/>
      <c r="F299" s="53">
        <v>1327.2879452618561</v>
      </c>
      <c r="G299" s="53">
        <v>52.35832092165947</v>
      </c>
      <c r="H299" s="54">
        <v>16.01672469662871</v>
      </c>
      <c r="I299" s="53">
        <v>0</v>
      </c>
      <c r="J299" s="53">
        <v>-6.7199315199413396</v>
      </c>
      <c r="K299" s="53"/>
      <c r="L299" s="53"/>
      <c r="M299" s="54"/>
      <c r="N299" s="93"/>
      <c r="O299" s="93"/>
      <c r="P299" s="93"/>
      <c r="Q299" s="93"/>
    </row>
    <row r="300" spans="1:17" s="55" customFormat="1">
      <c r="A300" s="53">
        <v>297</v>
      </c>
      <c r="B300" s="53">
        <v>46.644304119488957</v>
      </c>
      <c r="C300" s="53">
        <v>46.788226333210844</v>
      </c>
      <c r="D300" s="53"/>
      <c r="E300" s="64"/>
      <c r="F300" s="53">
        <v>1325.5663086789179</v>
      </c>
      <c r="G300" s="53">
        <v>52.469470918178558</v>
      </c>
      <c r="H300" s="54">
        <v>8.3310371776263246</v>
      </c>
      <c r="I300" s="53">
        <v>0</v>
      </c>
      <c r="J300" s="53">
        <v>-6.7199315199413396</v>
      </c>
      <c r="K300" s="53"/>
      <c r="L300" s="53"/>
      <c r="M300" s="54"/>
      <c r="N300" s="93"/>
      <c r="O300" s="93"/>
      <c r="P300" s="93"/>
      <c r="Q300" s="93"/>
    </row>
    <row r="301" spans="1:17" s="55" customFormat="1">
      <c r="A301" s="53">
        <v>298</v>
      </c>
      <c r="B301" s="53">
        <v>45.290700464137551</v>
      </c>
      <c r="C301" s="53">
        <v>44.994923375288359</v>
      </c>
      <c r="D301" s="53"/>
      <c r="E301" s="64"/>
      <c r="F301" s="53">
        <v>1287.098773688107</v>
      </c>
      <c r="G301" s="53">
        <v>52.580620914697647</v>
      </c>
      <c r="H301" s="54">
        <v>14.58716408062241</v>
      </c>
      <c r="I301" s="53">
        <v>0</v>
      </c>
      <c r="J301" s="53">
        <v>-6.7199315199413396</v>
      </c>
      <c r="K301" s="53"/>
      <c r="L301" s="53"/>
      <c r="M301" s="54"/>
      <c r="N301" s="93"/>
      <c r="O301" s="93"/>
      <c r="P301" s="93"/>
      <c r="Q301" s="93"/>
    </row>
    <row r="302" spans="1:17" s="55" customFormat="1">
      <c r="A302" s="53">
        <v>299</v>
      </c>
      <c r="B302" s="53">
        <v>47.336852222793198</v>
      </c>
      <c r="C302" s="53">
        <v>47.743898444104957</v>
      </c>
      <c r="D302" s="53"/>
      <c r="E302" s="64"/>
      <c r="F302" s="53">
        <v>1345.2475662191321</v>
      </c>
      <c r="G302" s="53">
        <v>52.689960896968842</v>
      </c>
      <c r="H302" s="54">
        <v>21.37334761084438</v>
      </c>
      <c r="I302" s="53">
        <v>0</v>
      </c>
      <c r="J302" s="53">
        <v>-6.7199315199413396</v>
      </c>
      <c r="K302" s="53"/>
      <c r="L302" s="53"/>
      <c r="M302" s="54"/>
      <c r="N302" s="93"/>
      <c r="O302" s="93"/>
      <c r="P302" s="93"/>
      <c r="Q302" s="93"/>
    </row>
    <row r="303" spans="1:17" s="55" customFormat="1">
      <c r="A303" s="53">
        <v>300</v>
      </c>
      <c r="B303" s="53">
        <v>47.08585957221775</v>
      </c>
      <c r="C303" s="53">
        <v>47.46823734871689</v>
      </c>
      <c r="D303" s="53"/>
      <c r="E303" s="64"/>
      <c r="F303" s="53">
        <v>1338.114701083945</v>
      </c>
      <c r="G303" s="53">
        <v>52.80111089348793</v>
      </c>
      <c r="H303" s="54">
        <v>14.425331593478445</v>
      </c>
      <c r="I303" s="53">
        <v>0</v>
      </c>
      <c r="J303" s="53">
        <v>-6.7199315199413396</v>
      </c>
      <c r="K303" s="53"/>
      <c r="L303" s="53"/>
      <c r="M303" s="54"/>
      <c r="N303" s="93"/>
      <c r="O303" s="93"/>
      <c r="P303" s="93"/>
      <c r="Q303" s="93"/>
    </row>
    <row r="304" spans="1:17" s="55" customFormat="1">
      <c r="A304" s="53">
        <v>301</v>
      </c>
      <c r="B304" s="53">
        <v>46.737588842150672</v>
      </c>
      <c r="C304" s="53">
        <v>46.427537995903947</v>
      </c>
      <c r="D304" s="53"/>
      <c r="E304" s="64"/>
      <c r="F304" s="53">
        <v>1328.2173308735689</v>
      </c>
      <c r="G304" s="53">
        <v>52.912260890007019</v>
      </c>
      <c r="H304" s="54">
        <v>9.527196535196353</v>
      </c>
      <c r="I304" s="53">
        <v>0</v>
      </c>
      <c r="J304" s="53">
        <v>-6.7199315199413396</v>
      </c>
      <c r="K304" s="53"/>
      <c r="L304" s="53"/>
      <c r="M304" s="54"/>
      <c r="N304" s="93"/>
      <c r="O304" s="93"/>
      <c r="P304" s="93"/>
      <c r="Q304" s="93"/>
    </row>
    <row r="305" spans="1:17" s="55" customFormat="1">
      <c r="A305" s="53">
        <v>302</v>
      </c>
      <c r="B305" s="53">
        <v>46.748021068148127</v>
      </c>
      <c r="C305" s="53">
        <v>46.45436700512046</v>
      </c>
      <c r="D305" s="53"/>
      <c r="E305" s="64"/>
      <c r="F305" s="53">
        <v>1328.513800240361</v>
      </c>
      <c r="G305" s="53">
        <v>53.017683178186417</v>
      </c>
      <c r="H305" s="54">
        <v>9.5206718736477978</v>
      </c>
      <c r="I305" s="53">
        <v>0</v>
      </c>
      <c r="J305" s="53">
        <v>-6.7199315199413396</v>
      </c>
      <c r="K305" s="53"/>
      <c r="L305" s="53"/>
      <c r="M305" s="54"/>
      <c r="N305" s="93"/>
      <c r="O305" s="93"/>
      <c r="P305" s="93"/>
      <c r="Q305" s="93"/>
    </row>
    <row r="306" spans="1:17" s="55" customFormat="1">
      <c r="A306" s="53">
        <v>303</v>
      </c>
      <c r="B306" s="53">
        <v>46.170888702003452</v>
      </c>
      <c r="C306" s="53">
        <v>46.429381893866498</v>
      </c>
      <c r="D306" s="53"/>
      <c r="E306" s="64"/>
      <c r="F306" s="53">
        <v>1312.112500346386</v>
      </c>
      <c r="G306" s="53">
        <v>53.100821077823639</v>
      </c>
      <c r="H306" s="54">
        <v>12.978414135129446</v>
      </c>
      <c r="I306" s="53">
        <v>0</v>
      </c>
      <c r="J306" s="53">
        <v>-6.7199315199413396</v>
      </c>
      <c r="K306" s="53"/>
      <c r="L306" s="53"/>
      <c r="M306" s="54"/>
      <c r="N306" s="93"/>
      <c r="O306" s="93"/>
      <c r="P306" s="93"/>
      <c r="Q306" s="93"/>
    </row>
    <row r="307" spans="1:17" s="55" customFormat="1">
      <c r="A307" s="53">
        <v>304</v>
      </c>
      <c r="B307" s="53">
        <v>44.756158638949223</v>
      </c>
      <c r="C307" s="53">
        <v>44.734539469950867</v>
      </c>
      <c r="D307" s="53"/>
      <c r="E307" s="64"/>
      <c r="F307" s="53">
        <v>1271.907837786604</v>
      </c>
      <c r="G307" s="53">
        <v>53.174704045057297</v>
      </c>
      <c r="H307" s="54">
        <v>0</v>
      </c>
      <c r="I307" s="53">
        <v>0</v>
      </c>
      <c r="J307" s="53">
        <v>-6.7199315199413396</v>
      </c>
      <c r="K307" s="53"/>
      <c r="L307" s="53"/>
      <c r="M307" s="54"/>
      <c r="N307" s="93"/>
      <c r="O307" s="93"/>
      <c r="P307" s="93"/>
      <c r="Q307" s="93"/>
    </row>
    <row r="308" spans="1:17" s="55" customFormat="1">
      <c r="A308" s="53">
        <v>305</v>
      </c>
      <c r="B308" s="53">
        <v>43.205175130385392</v>
      </c>
      <c r="C308" s="53">
        <v>43.349833140666945</v>
      </c>
      <c r="D308" s="53"/>
      <c r="E308" s="64"/>
      <c r="F308" s="53">
        <v>1227.8310416358429</v>
      </c>
      <c r="G308" s="53">
        <v>53.24677699804306</v>
      </c>
      <c r="H308" s="54">
        <v>0</v>
      </c>
      <c r="I308" s="53">
        <v>0</v>
      </c>
      <c r="J308" s="53">
        <v>-6.7199315199413396</v>
      </c>
      <c r="K308" s="53"/>
      <c r="L308" s="53"/>
      <c r="M308" s="54"/>
      <c r="N308" s="93"/>
      <c r="O308" s="93"/>
      <c r="P308" s="93"/>
      <c r="Q308" s="93"/>
    </row>
    <row r="309" spans="1:17" s="55" customFormat="1">
      <c r="A309" s="53">
        <v>306</v>
      </c>
      <c r="B309" s="53">
        <v>41.906965256165819</v>
      </c>
      <c r="C309" s="53">
        <v>41.759315918792993</v>
      </c>
      <c r="D309" s="53"/>
      <c r="E309" s="64"/>
      <c r="F309" s="53">
        <v>1190.937720932603</v>
      </c>
      <c r="G309" s="53">
        <v>53.317365169525146</v>
      </c>
      <c r="H309" s="54">
        <v>7.9125893951512998</v>
      </c>
      <c r="I309" s="53">
        <v>0</v>
      </c>
      <c r="J309" s="53">
        <v>-6.7199315199413396</v>
      </c>
      <c r="K309" s="53"/>
      <c r="L309" s="53"/>
      <c r="M309" s="54"/>
      <c r="N309" s="93"/>
      <c r="O309" s="93"/>
      <c r="P309" s="93"/>
      <c r="Q309" s="93"/>
    </row>
    <row r="310" spans="1:17" s="55" customFormat="1">
      <c r="A310" s="53">
        <v>307</v>
      </c>
      <c r="B310" s="53">
        <v>40.660547173602943</v>
      </c>
      <c r="C310" s="53">
        <v>40.915729923434583</v>
      </c>
      <c r="D310" s="53"/>
      <c r="E310" s="64"/>
      <c r="F310" s="53">
        <v>1155.5162509811801</v>
      </c>
      <c r="G310" s="53">
        <v>53.385391116142273</v>
      </c>
      <c r="H310" s="54">
        <v>0</v>
      </c>
      <c r="I310" s="53">
        <v>0</v>
      </c>
      <c r="J310" s="53">
        <v>-6.7199315199413396</v>
      </c>
      <c r="K310" s="53"/>
      <c r="L310" s="53"/>
      <c r="M310" s="54"/>
      <c r="N310" s="93"/>
      <c r="O310" s="93"/>
      <c r="P310" s="93"/>
      <c r="Q310" s="93"/>
    </row>
    <row r="311" spans="1:17" s="55" customFormat="1">
      <c r="A311" s="53">
        <v>308</v>
      </c>
      <c r="B311" s="53">
        <v>38.732095605524641</v>
      </c>
      <c r="C311" s="53">
        <v>38.696103610146871</v>
      </c>
      <c r="D311" s="53"/>
      <c r="E311" s="64"/>
      <c r="F311" s="53">
        <v>1493.3715137249219</v>
      </c>
      <c r="G311" s="53">
        <v>53.451130896806717</v>
      </c>
      <c r="H311" s="54">
        <v>5.1770805212222273</v>
      </c>
      <c r="I311" s="53">
        <v>0</v>
      </c>
      <c r="J311" s="53">
        <v>-6.7199315199413396</v>
      </c>
      <c r="K311" s="53"/>
      <c r="L311" s="53"/>
      <c r="M311" s="54"/>
      <c r="N311" s="93"/>
      <c r="O311" s="93"/>
      <c r="P311" s="93"/>
      <c r="Q311" s="93"/>
    </row>
    <row r="312" spans="1:17" s="55" customFormat="1">
      <c r="A312" s="53">
        <v>309</v>
      </c>
      <c r="B312" s="53">
        <v>39.021344299321022</v>
      </c>
      <c r="C312" s="53">
        <v>39.025382334330459</v>
      </c>
      <c r="D312" s="53"/>
      <c r="E312" s="64"/>
      <c r="F312" s="53">
        <v>1504.5239148613721</v>
      </c>
      <c r="G312" s="53">
        <v>53.511667191982269</v>
      </c>
      <c r="H312" s="54">
        <v>22.504024350447345</v>
      </c>
      <c r="I312" s="53">
        <v>0</v>
      </c>
      <c r="J312" s="53">
        <v>-6.7199315199413396</v>
      </c>
      <c r="K312" s="53"/>
      <c r="L312" s="53"/>
      <c r="M312" s="54"/>
      <c r="N312" s="93"/>
      <c r="O312" s="93"/>
      <c r="P312" s="93"/>
      <c r="Q312" s="93"/>
    </row>
    <row r="313" spans="1:17" s="55" customFormat="1">
      <c r="A313" s="53">
        <v>310</v>
      </c>
      <c r="B313" s="53">
        <v>39.94699697380986</v>
      </c>
      <c r="C313" s="53">
        <v>39.608752520727251</v>
      </c>
      <c r="D313" s="53"/>
      <c r="E313" s="64"/>
      <c r="F313" s="53">
        <v>1540.2137789578881</v>
      </c>
      <c r="G313" s="53">
        <v>53.569474965333939</v>
      </c>
      <c r="H313" s="54">
        <v>15.331613136762117</v>
      </c>
      <c r="I313" s="53">
        <v>0</v>
      </c>
      <c r="J313" s="53">
        <v>-6.7199315199413396</v>
      </c>
      <c r="K313" s="53"/>
      <c r="L313" s="53"/>
      <c r="M313" s="54"/>
      <c r="N313" s="93"/>
      <c r="O313" s="93"/>
      <c r="P313" s="93"/>
      <c r="Q313" s="93"/>
    </row>
    <row r="314" spans="1:17" s="55" customFormat="1">
      <c r="A314" s="53">
        <v>311</v>
      </c>
      <c r="B314" s="53">
        <v>38.283686468920592</v>
      </c>
      <c r="C314" s="53">
        <v>38.223095448450763</v>
      </c>
      <c r="D314" s="53"/>
      <c r="E314" s="64"/>
      <c r="F314" s="53">
        <v>1476.082456145426</v>
      </c>
      <c r="G314" s="53">
        <v>53.627282738685608</v>
      </c>
      <c r="H314" s="54">
        <v>5.3244534920208624</v>
      </c>
      <c r="I314" s="53">
        <v>0</v>
      </c>
      <c r="J314" s="53">
        <v>-6.7199315199413396</v>
      </c>
      <c r="K314" s="53"/>
      <c r="L314" s="53"/>
      <c r="M314" s="54"/>
      <c r="N314" s="93"/>
      <c r="O314" s="93"/>
      <c r="P314" s="93"/>
      <c r="Q314" s="93"/>
    </row>
    <row r="315" spans="1:17" s="55" customFormat="1">
      <c r="A315" s="53">
        <v>312</v>
      </c>
      <c r="B315" s="53">
        <v>38.351276700353907</v>
      </c>
      <c r="C315" s="53">
        <v>37.995297973428464</v>
      </c>
      <c r="D315" s="53"/>
      <c r="E315" s="64"/>
      <c r="F315" s="53">
        <v>1478.6884944878029</v>
      </c>
      <c r="G315" s="53">
        <v>53.67321515083313</v>
      </c>
      <c r="H315" s="54">
        <v>7.4063741374558285</v>
      </c>
      <c r="I315" s="53">
        <v>0</v>
      </c>
      <c r="J315" s="53">
        <v>-6.7199315199413396</v>
      </c>
      <c r="K315" s="53"/>
      <c r="L315" s="53"/>
      <c r="M315" s="54"/>
      <c r="N315" s="93"/>
      <c r="O315" s="93"/>
      <c r="P315" s="93"/>
      <c r="Q315" s="93"/>
    </row>
    <row r="316" spans="1:17" s="55" customFormat="1">
      <c r="A316" s="53">
        <v>313</v>
      </c>
      <c r="B316" s="53">
        <v>37.005091374060903</v>
      </c>
      <c r="C316" s="53">
        <v>36.725158315792747</v>
      </c>
      <c r="D316" s="53"/>
      <c r="E316" s="64"/>
      <c r="F316" s="53">
        <v>1426.784387905102</v>
      </c>
      <c r="G316" s="53">
        <v>53.719147562980652</v>
      </c>
      <c r="H316" s="54">
        <v>6.2686409828476108</v>
      </c>
      <c r="I316" s="53">
        <v>0</v>
      </c>
      <c r="J316" s="53">
        <v>-6.7199315199413396</v>
      </c>
      <c r="K316" s="53"/>
      <c r="L316" s="53"/>
      <c r="M316" s="54"/>
      <c r="N316" s="93"/>
      <c r="O316" s="93"/>
      <c r="P316" s="93"/>
      <c r="Q316" s="93"/>
    </row>
    <row r="317" spans="1:17" s="55" customFormat="1">
      <c r="A317" s="53">
        <v>314</v>
      </c>
      <c r="B317" s="53">
        <v>35.456458843120892</v>
      </c>
      <c r="C317" s="53">
        <v>35.15967899451924</v>
      </c>
      <c r="D317" s="53"/>
      <c r="E317" s="64"/>
      <c r="F317" s="53">
        <v>1367.074638902943</v>
      </c>
      <c r="G317" s="53">
        <v>53.769761621952057</v>
      </c>
      <c r="H317" s="54">
        <v>6.9468662184033683</v>
      </c>
      <c r="I317" s="53">
        <v>0</v>
      </c>
      <c r="J317" s="53">
        <v>-6.7199315199413396</v>
      </c>
      <c r="K317" s="53"/>
      <c r="L317" s="53"/>
      <c r="M317" s="54"/>
      <c r="N317" s="93"/>
      <c r="O317" s="93"/>
      <c r="P317" s="93"/>
      <c r="Q317" s="93"/>
    </row>
    <row r="318" spans="1:17" s="55" customFormat="1">
      <c r="A318" s="53">
        <v>315</v>
      </c>
      <c r="B318" s="53">
        <v>35.018205268874233</v>
      </c>
      <c r="C318" s="53">
        <v>34.974189653321616</v>
      </c>
      <c r="D318" s="53"/>
      <c r="E318" s="64"/>
      <c r="F318" s="53">
        <v>1350.177143599984</v>
      </c>
      <c r="G318" s="53">
        <v>53.822038948535919</v>
      </c>
      <c r="H318" s="54">
        <v>3.9698219604064078</v>
      </c>
      <c r="I318" s="53">
        <v>0</v>
      </c>
      <c r="J318" s="53">
        <v>-6.7199315199413396</v>
      </c>
      <c r="K318" s="53"/>
      <c r="L318" s="53"/>
      <c r="M318" s="54"/>
      <c r="N318" s="93"/>
      <c r="O318" s="93"/>
      <c r="P318" s="93"/>
      <c r="Q318" s="93"/>
    </row>
    <row r="319" spans="1:17" s="55" customFormat="1">
      <c r="A319" s="53">
        <v>316</v>
      </c>
      <c r="B319" s="53">
        <v>32.975222633527373</v>
      </c>
      <c r="C319" s="53">
        <v>32.76861311594736</v>
      </c>
      <c r="D319" s="53"/>
      <c r="E319" s="64"/>
      <c r="F319" s="53">
        <v>1271.407017094707</v>
      </c>
      <c r="G319" s="53">
        <v>53.875974923372269</v>
      </c>
      <c r="H319" s="54">
        <v>0</v>
      </c>
      <c r="I319" s="53">
        <v>0</v>
      </c>
      <c r="J319" s="53">
        <v>-6.7199315199413396</v>
      </c>
      <c r="K319" s="53"/>
      <c r="L319" s="53"/>
      <c r="M319" s="54"/>
      <c r="N319" s="93"/>
      <c r="O319" s="93"/>
      <c r="P319" s="93"/>
      <c r="Q319" s="93"/>
    </row>
    <row r="320" spans="1:17" s="55" customFormat="1">
      <c r="A320" s="53">
        <v>317</v>
      </c>
      <c r="B320" s="53">
        <v>32.319749467522243</v>
      </c>
      <c r="C320" s="53">
        <v>32.308964854453045</v>
      </c>
      <c r="D320" s="53"/>
      <c r="E320" s="64"/>
      <c r="F320" s="53">
        <v>1246.134308793751</v>
      </c>
      <c r="G320" s="53">
        <v>53.928100883960717</v>
      </c>
      <c r="H320" s="54">
        <v>6.3310560974074308</v>
      </c>
      <c r="I320" s="53">
        <v>0</v>
      </c>
      <c r="J320" s="53">
        <v>-6.7199315199413396</v>
      </c>
      <c r="K320" s="53"/>
      <c r="L320" s="53"/>
      <c r="M320" s="54"/>
      <c r="N320" s="93"/>
      <c r="O320" s="93"/>
      <c r="P320" s="93"/>
      <c r="Q320" s="93"/>
    </row>
    <row r="321" spans="1:17" s="55" customFormat="1">
      <c r="A321" s="53">
        <v>318</v>
      </c>
      <c r="B321" s="53">
        <v>31.316227833190641</v>
      </c>
      <c r="C321" s="53">
        <v>31.538922394602466</v>
      </c>
      <c r="D321" s="53"/>
      <c r="E321" s="64"/>
      <c r="F321" s="53">
        <v>1207.442092462866</v>
      </c>
      <c r="G321" s="53">
        <v>53.980226844549179</v>
      </c>
      <c r="H321" s="54">
        <v>0</v>
      </c>
      <c r="I321" s="53">
        <v>0</v>
      </c>
      <c r="J321" s="53">
        <v>-6.7199315199413396</v>
      </c>
      <c r="K321" s="53"/>
      <c r="L321" s="53"/>
      <c r="M321" s="54"/>
      <c r="N321" s="93"/>
      <c r="O321" s="93"/>
      <c r="P321" s="93"/>
      <c r="Q321" s="93"/>
    </row>
    <row r="322" spans="1:17" s="55" customFormat="1">
      <c r="A322" s="53">
        <v>319</v>
      </c>
      <c r="B322" s="53">
        <v>27.767570641002969</v>
      </c>
      <c r="C322" s="53">
        <v>27.656731742152925</v>
      </c>
      <c r="D322" s="53"/>
      <c r="E322" s="64"/>
      <c r="F322" s="53">
        <v>1710.810261114719</v>
      </c>
      <c r="G322" s="53">
        <v>54.029601216316223</v>
      </c>
      <c r="H322" s="54">
        <v>0</v>
      </c>
      <c r="I322" s="53">
        <v>0</v>
      </c>
      <c r="J322" s="53">
        <v>-6.7199315199413396</v>
      </c>
      <c r="K322" s="53"/>
      <c r="L322" s="53"/>
      <c r="M322" s="54"/>
      <c r="N322" s="93"/>
      <c r="O322" s="93"/>
      <c r="P322" s="93"/>
      <c r="Q322" s="93"/>
    </row>
    <row r="323" spans="1:17" s="55" customFormat="1">
      <c r="A323" s="53">
        <v>320</v>
      </c>
      <c r="B323" s="53">
        <v>25.875182780455869</v>
      </c>
      <c r="C323" s="53">
        <v>25.812593002481737</v>
      </c>
      <c r="D323" s="53"/>
      <c r="E323" s="64"/>
      <c r="F323" s="53">
        <v>1594.2168215340801</v>
      </c>
      <c r="G323" s="53">
        <v>54.080120116472237</v>
      </c>
      <c r="H323" s="54">
        <v>6.6553237827282343</v>
      </c>
      <c r="I323" s="53">
        <v>0</v>
      </c>
      <c r="J323" s="53">
        <v>-6.7199315199413396</v>
      </c>
      <c r="K323" s="53"/>
      <c r="L323" s="53"/>
      <c r="M323" s="54"/>
      <c r="N323" s="93"/>
      <c r="O323" s="93"/>
      <c r="P323" s="93"/>
      <c r="Q323" s="93"/>
    </row>
    <row r="324" spans="1:17" s="55" customFormat="1">
      <c r="A324" s="53">
        <v>321</v>
      </c>
      <c r="B324" s="53">
        <v>24.602459007675531</v>
      </c>
      <c r="C324" s="53">
        <v>24.618932922793547</v>
      </c>
      <c r="D324" s="53"/>
      <c r="E324" s="64"/>
      <c r="F324" s="53">
        <v>1515.80200742636</v>
      </c>
      <c r="G324" s="53">
        <v>54.130639016628272</v>
      </c>
      <c r="H324" s="54">
        <v>7.2900644896448714</v>
      </c>
      <c r="I324" s="53">
        <v>0</v>
      </c>
      <c r="J324" s="53">
        <v>-6.7199315199413396</v>
      </c>
      <c r="K324" s="53"/>
      <c r="L324" s="53"/>
      <c r="M324" s="54"/>
      <c r="N324" s="93"/>
      <c r="O324" s="93"/>
      <c r="P324" s="93"/>
      <c r="Q324" s="93"/>
    </row>
    <row r="325" spans="1:17" s="55" customFormat="1">
      <c r="A325" s="53">
        <v>322</v>
      </c>
      <c r="B325" s="53">
        <v>24.267363759614671</v>
      </c>
      <c r="C325" s="53">
        <v>24.321166679373476</v>
      </c>
      <c r="D325" s="53"/>
      <c r="E325" s="64"/>
      <c r="F325" s="53">
        <v>1495.1561829772179</v>
      </c>
      <c r="G325" s="53">
        <v>54.177437752485282</v>
      </c>
      <c r="H325" s="54">
        <v>8.8681425177208482</v>
      </c>
      <c r="I325" s="53">
        <v>0</v>
      </c>
      <c r="J325" s="53">
        <v>-6.7199315199413396</v>
      </c>
      <c r="K325" s="53"/>
      <c r="L325" s="53"/>
      <c r="M325" s="54"/>
      <c r="N325" s="93"/>
      <c r="O325" s="93"/>
      <c r="P325" s="93"/>
      <c r="Q325" s="93"/>
    </row>
    <row r="326" spans="1:17" s="55" customFormat="1">
      <c r="A326" s="53">
        <v>323</v>
      </c>
      <c r="B326" s="53">
        <v>24.263475513791668</v>
      </c>
      <c r="C326" s="53">
        <v>24.414474789170214</v>
      </c>
      <c r="D326" s="53"/>
      <c r="E326" s="64"/>
      <c r="F326" s="53">
        <v>1494.916621117892</v>
      </c>
      <c r="G326" s="53">
        <v>54.223370164632797</v>
      </c>
      <c r="H326" s="54">
        <v>12.864746915187062</v>
      </c>
      <c r="I326" s="53">
        <v>0</v>
      </c>
      <c r="J326" s="53">
        <v>-6.7199315199413396</v>
      </c>
      <c r="K326" s="53"/>
      <c r="L326" s="53"/>
      <c r="M326" s="54"/>
      <c r="N326" s="93"/>
      <c r="O326" s="93"/>
      <c r="P326" s="93"/>
      <c r="Q326" s="93"/>
    </row>
    <row r="327" spans="1:17" s="55" customFormat="1">
      <c r="A327" s="53">
        <v>324</v>
      </c>
      <c r="B327" s="53">
        <v>24.26880361580508</v>
      </c>
      <c r="C327" s="53">
        <v>24.101849658470599</v>
      </c>
      <c r="D327" s="53"/>
      <c r="E327" s="64"/>
      <c r="F327" s="53">
        <v>1495.2448951219319</v>
      </c>
      <c r="G327" s="53">
        <v>54.269302576780319</v>
      </c>
      <c r="H327" s="54">
        <v>11.998994627259325</v>
      </c>
      <c r="I327" s="53">
        <v>0</v>
      </c>
      <c r="J327" s="53">
        <v>-6.7199315199413396</v>
      </c>
      <c r="K327" s="53"/>
      <c r="L327" s="53"/>
      <c r="M327" s="54"/>
      <c r="N327" s="93"/>
      <c r="O327" s="93"/>
      <c r="P327" s="93"/>
      <c r="Q327" s="93"/>
    </row>
    <row r="328" spans="1:17" s="55" customFormat="1">
      <c r="A328" s="53">
        <v>325</v>
      </c>
      <c r="B328" s="53">
        <v>24.193631547493869</v>
      </c>
      <c r="C328" s="53">
        <v>23.954608802174896</v>
      </c>
      <c r="D328" s="53"/>
      <c r="E328" s="64"/>
      <c r="F328" s="53">
        <v>1490.613408000544</v>
      </c>
      <c r="G328" s="53">
        <v>54.315234988927841</v>
      </c>
      <c r="H328" s="54">
        <v>12.959640580663176</v>
      </c>
      <c r="I328" s="53">
        <v>0</v>
      </c>
      <c r="J328" s="53">
        <v>-6.7199315199413396</v>
      </c>
      <c r="K328" s="53"/>
      <c r="L328" s="53"/>
      <c r="M328" s="54"/>
      <c r="N328" s="93"/>
      <c r="O328" s="93"/>
      <c r="P328" s="93"/>
      <c r="Q328" s="93"/>
    </row>
    <row r="329" spans="1:17" s="55" customFormat="1">
      <c r="A329" s="53">
        <v>326</v>
      </c>
      <c r="B329" s="53">
        <v>23.868904726693788</v>
      </c>
      <c r="C329" s="53">
        <v>24.021297481687075</v>
      </c>
      <c r="D329" s="53"/>
      <c r="E329" s="64"/>
      <c r="F329" s="53">
        <v>1470.6064011123151</v>
      </c>
      <c r="G329" s="53">
        <v>54.361167401075363</v>
      </c>
      <c r="H329" s="54">
        <v>8.9227799208293153</v>
      </c>
      <c r="I329" s="53">
        <v>0</v>
      </c>
      <c r="J329" s="53">
        <v>-6.7199315199413396</v>
      </c>
      <c r="K329" s="53"/>
      <c r="L329" s="53"/>
      <c r="M329" s="54"/>
      <c r="N329" s="93"/>
      <c r="O329" s="93"/>
      <c r="P329" s="93"/>
      <c r="Q329" s="93"/>
    </row>
    <row r="330" spans="1:17" s="55" customFormat="1">
      <c r="A330" s="53">
        <v>327</v>
      </c>
      <c r="B330" s="53">
        <v>22.775786471645709</v>
      </c>
      <c r="C330" s="53">
        <v>22.60542241744038</v>
      </c>
      <c r="D330" s="53"/>
      <c r="E330" s="64"/>
      <c r="F330" s="53">
        <v>1403.2574078739019</v>
      </c>
      <c r="G330" s="53">
        <v>54.4122294485569</v>
      </c>
      <c r="H330" s="54">
        <v>6.1911451479812083</v>
      </c>
      <c r="I330" s="53">
        <v>0</v>
      </c>
      <c r="J330" s="53">
        <v>-6.7199315199413396</v>
      </c>
      <c r="K330" s="53"/>
      <c r="L330" s="53"/>
      <c r="M330" s="54"/>
      <c r="N330" s="93"/>
      <c r="O330" s="93"/>
      <c r="P330" s="93"/>
      <c r="Q330" s="93"/>
    </row>
    <row r="331" spans="1:17" s="55" customFormat="1">
      <c r="A331" s="53">
        <v>328</v>
      </c>
      <c r="B331" s="53">
        <v>22.227968764009901</v>
      </c>
      <c r="C331" s="53">
        <v>22.357123510054343</v>
      </c>
      <c r="D331" s="53"/>
      <c r="E331" s="64"/>
      <c r="F331" s="53">
        <v>1369.5053678571289</v>
      </c>
      <c r="G331" s="53">
        <v>54.462843507528312</v>
      </c>
      <c r="H331" s="54">
        <v>7.3590712336895923</v>
      </c>
      <c r="I331" s="53">
        <v>0</v>
      </c>
      <c r="J331" s="53">
        <v>-6.7199315199413396</v>
      </c>
      <c r="K331" s="53"/>
      <c r="L331" s="53"/>
      <c r="M331" s="54"/>
      <c r="N331" s="93"/>
      <c r="O331" s="93"/>
      <c r="P331" s="93"/>
      <c r="Q331" s="93"/>
    </row>
    <row r="332" spans="1:17" s="55" customFormat="1">
      <c r="A332" s="53">
        <v>329</v>
      </c>
      <c r="B332" s="53">
        <v>20.92958362828691</v>
      </c>
      <c r="C332" s="53">
        <v>20.897036242782622</v>
      </c>
      <c r="D332" s="53"/>
      <c r="E332" s="64"/>
      <c r="F332" s="53">
        <v>1289.5095107549009</v>
      </c>
      <c r="G332" s="53">
        <v>54.515120834112167</v>
      </c>
      <c r="H332" s="54">
        <v>3.9508655020431349</v>
      </c>
      <c r="I332" s="53">
        <v>0</v>
      </c>
      <c r="J332" s="53">
        <v>-6.7199315199413396</v>
      </c>
      <c r="K332" s="53"/>
      <c r="L332" s="53"/>
      <c r="M332" s="54"/>
      <c r="N332" s="93"/>
      <c r="O332" s="93"/>
      <c r="P332" s="93"/>
      <c r="Q332" s="93"/>
    </row>
    <row r="333" spans="1:17" s="55" customFormat="1">
      <c r="A333" s="53">
        <v>330</v>
      </c>
      <c r="B333" s="53">
        <v>19.231778507783108</v>
      </c>
      <c r="C333" s="53">
        <v>19.355536012018586</v>
      </c>
      <c r="D333" s="53"/>
      <c r="E333" s="64"/>
      <c r="F333" s="53">
        <v>1184.904665805235</v>
      </c>
      <c r="G333" s="53">
        <v>54.567246794700623</v>
      </c>
      <c r="H333" s="54">
        <v>0</v>
      </c>
      <c r="I333" s="53">
        <v>0</v>
      </c>
      <c r="J333" s="53">
        <v>-6.7199315199413396</v>
      </c>
      <c r="K333" s="53"/>
      <c r="L333" s="53"/>
      <c r="M333" s="54"/>
      <c r="N333" s="93"/>
      <c r="O333" s="93"/>
      <c r="P333" s="93"/>
      <c r="Q333" s="93"/>
    </row>
    <row r="334" spans="1:17" s="55" customFormat="1">
      <c r="A334" s="53">
        <v>331</v>
      </c>
      <c r="B334" s="53">
        <v>16.94423802877667</v>
      </c>
      <c r="C334" s="53">
        <v>16.807429611878955</v>
      </c>
      <c r="D334" s="53"/>
      <c r="E334" s="64"/>
      <c r="F334" s="53">
        <v>1043.965158536256</v>
      </c>
      <c r="G334" s="53">
        <v>54.614023625850677</v>
      </c>
      <c r="H334" s="54">
        <v>3.1790665926163171</v>
      </c>
      <c r="I334" s="53">
        <v>0</v>
      </c>
      <c r="J334" s="53">
        <v>-6.7199315199413396</v>
      </c>
      <c r="K334" s="53"/>
      <c r="L334" s="53"/>
      <c r="M334" s="54"/>
      <c r="N334" s="93"/>
      <c r="O334" s="93"/>
      <c r="P334" s="93"/>
      <c r="Q334" s="93"/>
    </row>
    <row r="335" spans="1:17" s="55" customFormat="1">
      <c r="A335" s="53">
        <v>332</v>
      </c>
      <c r="B335" s="53">
        <v>15.968076934433951</v>
      </c>
      <c r="C335" s="53">
        <v>16.048430066275728</v>
      </c>
      <c r="D335" s="53"/>
      <c r="E335" s="64"/>
      <c r="F335" s="53">
        <v>983.82210755445942</v>
      </c>
      <c r="G335" s="53">
        <v>54.653970420360572</v>
      </c>
      <c r="H335" s="54">
        <v>7.3329578226936034</v>
      </c>
      <c r="I335" s="53">
        <v>0</v>
      </c>
      <c r="J335" s="53">
        <v>-6.7199315199413396</v>
      </c>
      <c r="K335" s="53"/>
      <c r="L335" s="53"/>
      <c r="M335" s="54"/>
      <c r="N335" s="93"/>
      <c r="O335" s="93"/>
      <c r="P335" s="93"/>
      <c r="Q335" s="93"/>
    </row>
    <row r="336" spans="1:17" s="55" customFormat="1">
      <c r="A336" s="53">
        <v>333</v>
      </c>
      <c r="B336" s="53">
        <v>16.129902960258331</v>
      </c>
      <c r="C336" s="53">
        <v>16.049696052514147</v>
      </c>
      <c r="D336" s="53"/>
      <c r="E336" s="64"/>
      <c r="F336" s="53">
        <v>993.79250176269261</v>
      </c>
      <c r="G336" s="53">
        <v>54.695067077875137</v>
      </c>
      <c r="H336" s="54">
        <v>5.3248713906211753</v>
      </c>
      <c r="I336" s="53">
        <v>0</v>
      </c>
      <c r="J336" s="53">
        <v>-6.7199315199413396</v>
      </c>
      <c r="K336" s="53"/>
      <c r="L336" s="53"/>
      <c r="M336" s="54"/>
      <c r="N336" s="93"/>
      <c r="O336" s="93"/>
      <c r="P336" s="93"/>
      <c r="Q336" s="93"/>
    </row>
    <row r="337" spans="1:17" s="55" customFormat="1">
      <c r="A337" s="53">
        <v>334</v>
      </c>
      <c r="B337" s="53">
        <v>14.82530227986199</v>
      </c>
      <c r="C337" s="53">
        <v>14.777645565828111</v>
      </c>
      <c r="D337" s="53"/>
      <c r="E337" s="64"/>
      <c r="F337" s="53">
        <v>913.41369370868438</v>
      </c>
      <c r="G337" s="53">
        <v>54.736163735389709</v>
      </c>
      <c r="H337" s="54">
        <v>4.9230833326421157</v>
      </c>
      <c r="I337" s="53">
        <v>0</v>
      </c>
      <c r="J337" s="53">
        <v>-6.7199315199413396</v>
      </c>
      <c r="K337" s="53"/>
      <c r="L337" s="53"/>
      <c r="M337" s="54"/>
      <c r="N337" s="93"/>
      <c r="O337" s="93"/>
      <c r="P337" s="93"/>
      <c r="Q337" s="93"/>
    </row>
    <row r="338" spans="1:17" s="55" customFormat="1">
      <c r="A338" s="53">
        <v>335</v>
      </c>
      <c r="B338" s="53">
        <v>15.14115751441717</v>
      </c>
      <c r="C338" s="53">
        <v>15.018566369283388</v>
      </c>
      <c r="D338" s="53"/>
      <c r="E338" s="64"/>
      <c r="F338" s="53">
        <v>932.87410611890277</v>
      </c>
      <c r="G338" s="53">
        <v>54.765864610671997</v>
      </c>
      <c r="H338" s="54">
        <v>9.334217234948472</v>
      </c>
      <c r="I338" s="53">
        <v>0</v>
      </c>
      <c r="J338" s="53">
        <v>-6.7199315199413396</v>
      </c>
      <c r="K338" s="53"/>
      <c r="L338" s="53"/>
      <c r="M338" s="54"/>
      <c r="N338" s="93"/>
      <c r="O338" s="93"/>
      <c r="P338" s="93"/>
      <c r="Q338" s="93"/>
    </row>
    <row r="339" spans="1:17" s="55" customFormat="1">
      <c r="A339" s="53">
        <v>336</v>
      </c>
      <c r="B339" s="53">
        <v>15.02246634155718</v>
      </c>
      <c r="C339" s="53">
        <v>14.965925140939898</v>
      </c>
      <c r="D339" s="53"/>
      <c r="E339" s="64"/>
      <c r="F339" s="53">
        <v>925.56132823646305</v>
      </c>
      <c r="G339" s="53">
        <v>54.801701456308358</v>
      </c>
      <c r="H339" s="54">
        <v>10.948466599082154</v>
      </c>
      <c r="I339" s="53">
        <v>0</v>
      </c>
      <c r="J339" s="53">
        <v>-6.7199315199413396</v>
      </c>
      <c r="K339" s="53"/>
      <c r="L339" s="53"/>
      <c r="M339" s="54"/>
      <c r="N339" s="93"/>
      <c r="O339" s="93"/>
      <c r="P339" s="93"/>
      <c r="Q339" s="93"/>
    </row>
    <row r="340" spans="1:17" s="55" customFormat="1">
      <c r="A340" s="53">
        <v>337</v>
      </c>
      <c r="B340" s="53">
        <v>14.003604387787959</v>
      </c>
      <c r="C340" s="53">
        <v>14.046751809980986</v>
      </c>
      <c r="D340" s="53"/>
      <c r="E340" s="64"/>
      <c r="F340" s="53">
        <v>862.78740005587326</v>
      </c>
      <c r="G340" s="53">
        <v>54.837538301944733</v>
      </c>
      <c r="H340" s="54">
        <v>9.8406451173226674</v>
      </c>
      <c r="I340" s="53">
        <v>0</v>
      </c>
      <c r="J340" s="53">
        <v>-6.7199315199413396</v>
      </c>
      <c r="K340" s="53"/>
      <c r="L340" s="53"/>
      <c r="M340" s="54"/>
      <c r="N340" s="93"/>
      <c r="O340" s="93"/>
      <c r="P340" s="93"/>
      <c r="Q340" s="93"/>
    </row>
    <row r="341" spans="1:17" s="55" customFormat="1">
      <c r="A341" s="53">
        <v>338</v>
      </c>
      <c r="B341" s="53">
        <v>13.852405315638601</v>
      </c>
      <c r="C341" s="53">
        <v>13.79416547041286</v>
      </c>
      <c r="D341" s="53"/>
      <c r="E341" s="64"/>
      <c r="F341" s="53">
        <v>1649.864182404456</v>
      </c>
      <c r="G341" s="53">
        <v>54.86216527223587</v>
      </c>
      <c r="H341" s="54">
        <v>12.750215297437546</v>
      </c>
      <c r="I341" s="53">
        <v>0</v>
      </c>
      <c r="J341" s="53">
        <v>-6.7199315199413396</v>
      </c>
      <c r="K341" s="53"/>
      <c r="L341" s="53"/>
      <c r="M341" s="54"/>
      <c r="N341" s="93"/>
      <c r="O341" s="93"/>
      <c r="P341" s="93"/>
      <c r="Q341" s="93"/>
    </row>
    <row r="342" spans="1:17" s="55" customFormat="1">
      <c r="A342" s="53">
        <v>339</v>
      </c>
      <c r="B342" s="53">
        <v>14.01414609412495</v>
      </c>
      <c r="C342" s="53">
        <v>13.919069763308926</v>
      </c>
      <c r="D342" s="53"/>
      <c r="E342" s="64"/>
      <c r="F342" s="53">
        <v>1669.128007796395</v>
      </c>
      <c r="G342" s="53">
        <v>54.912684172391891</v>
      </c>
      <c r="H342" s="54">
        <v>15.19341172432882</v>
      </c>
      <c r="I342" s="53">
        <v>0</v>
      </c>
      <c r="J342" s="53">
        <v>-6.7199315199413396</v>
      </c>
      <c r="K342" s="53"/>
      <c r="L342" s="53"/>
      <c r="M342" s="54"/>
      <c r="N342" s="93"/>
      <c r="O342" s="93"/>
      <c r="P342" s="93"/>
      <c r="Q342" s="93"/>
    </row>
    <row r="343" spans="1:17" s="55" customFormat="1">
      <c r="A343" s="53">
        <v>340</v>
      </c>
      <c r="B343" s="53">
        <v>16.08607364542706</v>
      </c>
      <c r="C343" s="53">
        <v>16.076116648670773</v>
      </c>
      <c r="D343" s="53"/>
      <c r="E343" s="64"/>
      <c r="F343" s="53">
        <v>991.0919859705798</v>
      </c>
      <c r="G343" s="53">
        <v>54.963203072547913</v>
      </c>
      <c r="H343" s="54">
        <v>23.12309899737507</v>
      </c>
      <c r="I343" s="53">
        <v>0</v>
      </c>
      <c r="J343" s="53">
        <v>-6.7199315199413396</v>
      </c>
      <c r="K343" s="53"/>
      <c r="L343" s="53"/>
      <c r="M343" s="54"/>
      <c r="N343" s="93"/>
      <c r="O343" s="93"/>
      <c r="P343" s="93"/>
      <c r="Q343" s="93"/>
    </row>
    <row r="344" spans="1:17" s="55" customFormat="1">
      <c r="A344" s="53">
        <v>341</v>
      </c>
      <c r="B344" s="53">
        <v>19.079932523188852</v>
      </c>
      <c r="C344" s="53">
        <v>19.093019800452755</v>
      </c>
      <c r="D344" s="53"/>
      <c r="E344" s="64"/>
      <c r="F344" s="53">
        <v>1175.5494342627139</v>
      </c>
      <c r="G344" s="53">
        <v>55.004299730062478</v>
      </c>
      <c r="H344" s="54">
        <v>23.680511664566584</v>
      </c>
      <c r="I344" s="53">
        <v>0</v>
      </c>
      <c r="J344" s="53">
        <v>-6.7199315199413396</v>
      </c>
      <c r="K344" s="53"/>
      <c r="L344" s="53"/>
      <c r="M344" s="54"/>
      <c r="N344" s="93"/>
      <c r="O344" s="93"/>
      <c r="P344" s="93"/>
      <c r="Q344" s="93"/>
    </row>
    <row r="345" spans="1:17" s="55" customFormat="1">
      <c r="A345" s="53">
        <v>342</v>
      </c>
      <c r="B345" s="53">
        <v>22.85284812272446</v>
      </c>
      <c r="C345" s="53">
        <v>22.765351424027266</v>
      </c>
      <c r="D345" s="53"/>
      <c r="E345" s="64"/>
      <c r="F345" s="53">
        <v>1408.0052031936559</v>
      </c>
      <c r="G345" s="53">
        <v>55.05107656121254</v>
      </c>
      <c r="H345" s="54">
        <v>23.072060316809349</v>
      </c>
      <c r="I345" s="53">
        <v>0</v>
      </c>
      <c r="J345" s="53">
        <v>-6.7199315199413396</v>
      </c>
      <c r="K345" s="53"/>
      <c r="L345" s="53"/>
      <c r="M345" s="54"/>
      <c r="N345" s="93"/>
      <c r="O345" s="93"/>
      <c r="P345" s="93"/>
      <c r="Q345" s="93"/>
    </row>
    <row r="346" spans="1:17" s="55" customFormat="1">
      <c r="A346" s="53">
        <v>343</v>
      </c>
      <c r="B346" s="53">
        <v>24.0649605992479</v>
      </c>
      <c r="C346" s="53">
        <v>24.120551412684634</v>
      </c>
      <c r="D346" s="53"/>
      <c r="E346" s="64"/>
      <c r="F346" s="53">
        <v>1482.685758102303</v>
      </c>
      <c r="G346" s="53">
        <v>55.101690620183938</v>
      </c>
      <c r="H346" s="54">
        <v>15.660495747831753</v>
      </c>
      <c r="I346" s="53">
        <v>0</v>
      </c>
      <c r="J346" s="53">
        <v>-6.7199315199413396</v>
      </c>
      <c r="K346" s="53"/>
      <c r="L346" s="53"/>
      <c r="M346" s="54"/>
      <c r="N346" s="93"/>
      <c r="O346" s="93"/>
      <c r="P346" s="93"/>
      <c r="Q346" s="93"/>
    </row>
    <row r="347" spans="1:17" s="55" customFormat="1">
      <c r="A347" s="53">
        <v>344</v>
      </c>
      <c r="B347" s="53">
        <v>24.96561391787171</v>
      </c>
      <c r="C347" s="53">
        <v>25.19054587879625</v>
      </c>
      <c r="D347" s="53"/>
      <c r="E347" s="64"/>
      <c r="F347" s="53">
        <v>1538.176641193616</v>
      </c>
      <c r="G347" s="53">
        <v>55.147623032331467</v>
      </c>
      <c r="H347" s="54">
        <v>18.503536550523439</v>
      </c>
      <c r="I347" s="53">
        <v>0</v>
      </c>
      <c r="J347" s="53">
        <v>-6.7199315199413396</v>
      </c>
      <c r="K347" s="53"/>
      <c r="L347" s="53"/>
      <c r="M347" s="54"/>
      <c r="N347" s="93"/>
      <c r="O347" s="93"/>
      <c r="P347" s="93"/>
      <c r="Q347" s="93"/>
    </row>
    <row r="348" spans="1:17" s="55" customFormat="1">
      <c r="A348" s="53">
        <v>345</v>
      </c>
      <c r="B348" s="53">
        <v>25.972755356847141</v>
      </c>
      <c r="C348" s="53">
        <v>26.007915355107738</v>
      </c>
      <c r="D348" s="53"/>
      <c r="E348" s="64"/>
      <c r="F348" s="53">
        <v>1600.228444482726</v>
      </c>
      <c r="G348" s="53">
        <v>55.194421768188477</v>
      </c>
      <c r="H348" s="54">
        <v>15.575302818000225</v>
      </c>
      <c r="I348" s="53">
        <v>0</v>
      </c>
      <c r="J348" s="53">
        <v>-6.7199315199413396</v>
      </c>
      <c r="K348" s="53"/>
      <c r="L348" s="53"/>
      <c r="M348" s="54"/>
      <c r="N348" s="93"/>
      <c r="O348" s="93"/>
      <c r="P348" s="93"/>
      <c r="Q348" s="93"/>
    </row>
    <row r="349" spans="1:17" s="55" customFormat="1">
      <c r="A349" s="53">
        <v>346</v>
      </c>
      <c r="B349" s="53">
        <v>26.106951543130169</v>
      </c>
      <c r="C349" s="53">
        <v>26.067958287903778</v>
      </c>
      <c r="D349" s="53"/>
      <c r="E349" s="64"/>
      <c r="F349" s="53">
        <v>1608.496514292061</v>
      </c>
      <c r="G349" s="53">
        <v>55.244940668344498</v>
      </c>
      <c r="H349" s="54">
        <v>12.976862273881789</v>
      </c>
      <c r="I349" s="53">
        <v>0</v>
      </c>
      <c r="J349" s="53">
        <v>-6.7199315199413396</v>
      </c>
      <c r="K349" s="53"/>
      <c r="L349" s="53"/>
      <c r="M349" s="54"/>
      <c r="N349" s="93"/>
      <c r="O349" s="93"/>
      <c r="P349" s="93"/>
      <c r="Q349" s="93"/>
    </row>
    <row r="350" spans="1:17" s="55" customFormat="1">
      <c r="A350" s="53">
        <v>347</v>
      </c>
      <c r="B350" s="53">
        <v>26.505693348257999</v>
      </c>
      <c r="C350" s="53">
        <v>26.640687714418153</v>
      </c>
      <c r="D350" s="53"/>
      <c r="E350" s="64"/>
      <c r="F350" s="53">
        <v>1633.0637182641931</v>
      </c>
      <c r="G350" s="53">
        <v>55.295459568500519</v>
      </c>
      <c r="H350" s="54">
        <v>13.000805677470174</v>
      </c>
      <c r="I350" s="53">
        <v>0</v>
      </c>
      <c r="J350" s="53">
        <v>-6.7199315199413396</v>
      </c>
      <c r="K350" s="53"/>
      <c r="L350" s="53"/>
      <c r="M350" s="54"/>
      <c r="N350" s="93"/>
      <c r="O350" s="93"/>
      <c r="P350" s="93"/>
      <c r="Q350" s="93"/>
    </row>
    <row r="351" spans="1:17" s="55" customFormat="1">
      <c r="A351" s="53">
        <v>348</v>
      </c>
      <c r="B351" s="53">
        <v>26.324349591027509</v>
      </c>
      <c r="C351" s="53">
        <v>26.425018284023068</v>
      </c>
      <c r="D351" s="53"/>
      <c r="E351" s="64"/>
      <c r="F351" s="53">
        <v>1621.890801314775</v>
      </c>
      <c r="G351" s="53">
        <v>55.34597846865654</v>
      </c>
      <c r="H351" s="54">
        <v>15.975870410159999</v>
      </c>
      <c r="I351" s="53">
        <v>0</v>
      </c>
      <c r="J351" s="53">
        <v>-6.7199315199413396</v>
      </c>
      <c r="K351" s="53"/>
      <c r="L351" s="53"/>
      <c r="M351" s="54"/>
      <c r="N351" s="93"/>
      <c r="O351" s="93"/>
      <c r="P351" s="93"/>
      <c r="Q351" s="93"/>
    </row>
    <row r="352" spans="1:17" s="55" customFormat="1">
      <c r="A352" s="53">
        <v>349</v>
      </c>
      <c r="B352" s="53">
        <v>27.072293188030439</v>
      </c>
      <c r="C352" s="53">
        <v>26.978590684201777</v>
      </c>
      <c r="D352" s="53"/>
      <c r="E352" s="64"/>
      <c r="F352" s="53">
        <v>1667.972959420395</v>
      </c>
      <c r="G352" s="53">
        <v>55.396497368812561</v>
      </c>
      <c r="H352" s="54">
        <v>18.912269864867113</v>
      </c>
      <c r="I352" s="53">
        <v>0</v>
      </c>
      <c r="J352" s="53">
        <v>-6.7199315199413396</v>
      </c>
      <c r="K352" s="53"/>
      <c r="L352" s="53"/>
      <c r="M352" s="54"/>
      <c r="N352" s="93"/>
      <c r="O352" s="93"/>
      <c r="P352" s="93"/>
      <c r="Q352" s="93"/>
    </row>
    <row r="353" spans="1:17" s="55" customFormat="1">
      <c r="A353" s="53">
        <v>350</v>
      </c>
      <c r="B353" s="53">
        <v>27.743606748404861</v>
      </c>
      <c r="C353" s="53">
        <v>27.961597827286052</v>
      </c>
      <c r="D353" s="53"/>
      <c r="E353" s="64"/>
      <c r="F353" s="53">
        <v>1709.3338023390079</v>
      </c>
      <c r="G353" s="53">
        <v>55.447016268968582</v>
      </c>
      <c r="H353" s="54">
        <v>16.865495699547239</v>
      </c>
      <c r="I353" s="53">
        <v>0</v>
      </c>
      <c r="J353" s="53">
        <v>-6.7199315199413396</v>
      </c>
      <c r="K353" s="53"/>
      <c r="L353" s="53"/>
      <c r="M353" s="54"/>
      <c r="N353" s="93"/>
      <c r="O353" s="93"/>
      <c r="P353" s="93"/>
      <c r="Q353" s="93"/>
    </row>
    <row r="354" spans="1:17" s="55" customFormat="1">
      <c r="A354" s="53">
        <v>351</v>
      </c>
      <c r="B354" s="53">
        <v>27.736376932043861</v>
      </c>
      <c r="C354" s="53">
        <v>27.733485677925767</v>
      </c>
      <c r="D354" s="53"/>
      <c r="E354" s="64"/>
      <c r="F354" s="53">
        <v>1708.8883602736471</v>
      </c>
      <c r="G354" s="53">
        <v>55.497535169124603</v>
      </c>
      <c r="H354" s="54">
        <v>15.259421983597514</v>
      </c>
      <c r="I354" s="53">
        <v>0</v>
      </c>
      <c r="J354" s="53">
        <v>-6.7199315199413396</v>
      </c>
      <c r="K354" s="53"/>
      <c r="L354" s="53"/>
      <c r="M354" s="54"/>
      <c r="N354" s="93"/>
      <c r="O354" s="93"/>
      <c r="P354" s="93"/>
      <c r="Q354" s="93"/>
    </row>
    <row r="355" spans="1:17" s="55" customFormat="1">
      <c r="A355" s="53">
        <v>352</v>
      </c>
      <c r="B355" s="53">
        <v>27.78420010842585</v>
      </c>
      <c r="C355" s="53">
        <v>27.69214077406178</v>
      </c>
      <c r="D355" s="53"/>
      <c r="E355" s="64"/>
      <c r="F355" s="53">
        <v>1711.834832686779</v>
      </c>
      <c r="G355" s="53">
        <v>55.548054069280617</v>
      </c>
      <c r="H355" s="54">
        <v>15.502859391416486</v>
      </c>
      <c r="I355" s="53">
        <v>0</v>
      </c>
      <c r="J355" s="53">
        <v>-6.7199315199413396</v>
      </c>
      <c r="K355" s="53"/>
      <c r="L355" s="53"/>
      <c r="M355" s="54"/>
      <c r="N355" s="93"/>
      <c r="O355" s="93"/>
      <c r="P355" s="93"/>
      <c r="Q355" s="93"/>
    </row>
    <row r="356" spans="1:17" s="55" customFormat="1">
      <c r="A356" s="53">
        <v>353</v>
      </c>
      <c r="B356" s="53">
        <v>27.710978367669291</v>
      </c>
      <c r="C356" s="53">
        <v>27.585051033074986</v>
      </c>
      <c r="D356" s="53"/>
      <c r="E356" s="64"/>
      <c r="F356" s="53">
        <v>1707.323508774344</v>
      </c>
      <c r="G356" s="53">
        <v>55.598572969436653</v>
      </c>
      <c r="H356" s="54">
        <v>10.295726519736531</v>
      </c>
      <c r="I356" s="53">
        <v>0</v>
      </c>
      <c r="J356" s="53">
        <v>-6.7199315199413396</v>
      </c>
      <c r="K356" s="53"/>
      <c r="L356" s="53"/>
      <c r="M356" s="54"/>
      <c r="N356" s="93"/>
      <c r="O356" s="93"/>
      <c r="P356" s="93"/>
      <c r="Q356" s="93"/>
    </row>
    <row r="357" spans="1:17" s="55" customFormat="1">
      <c r="A357" s="53">
        <v>354</v>
      </c>
      <c r="B357" s="53">
        <v>26.8033187495178</v>
      </c>
      <c r="C357" s="53">
        <v>27.00705978441486</v>
      </c>
      <c r="D357" s="53"/>
      <c r="E357" s="64"/>
      <c r="F357" s="53">
        <v>1651.4009576657479</v>
      </c>
      <c r="G357" s="53">
        <v>55.649091869592667</v>
      </c>
      <c r="H357" s="54">
        <v>9.8877453458425126</v>
      </c>
      <c r="I357" s="53">
        <v>0</v>
      </c>
      <c r="J357" s="53">
        <v>-6.7199315199413396</v>
      </c>
      <c r="K357" s="53"/>
      <c r="L357" s="53"/>
      <c r="M357" s="54"/>
      <c r="N357" s="93"/>
      <c r="O357" s="93"/>
      <c r="P357" s="93"/>
      <c r="Q357" s="93"/>
    </row>
    <row r="358" spans="1:17" s="55" customFormat="1">
      <c r="A358" s="53">
        <v>355</v>
      </c>
      <c r="B358" s="53">
        <v>26.6009766521214</v>
      </c>
      <c r="C358" s="53">
        <v>26.355913136369729</v>
      </c>
      <c r="D358" s="53"/>
      <c r="E358" s="64"/>
      <c r="F358" s="53">
        <v>1638.9342949909051</v>
      </c>
      <c r="G358" s="53">
        <v>55.699610769748688</v>
      </c>
      <c r="H358" s="54">
        <v>13.990162087571958</v>
      </c>
      <c r="I358" s="53">
        <v>0</v>
      </c>
      <c r="J358" s="53">
        <v>-6.7199315199413396</v>
      </c>
      <c r="K358" s="53"/>
      <c r="L358" s="53"/>
      <c r="M358" s="54"/>
      <c r="N358" s="93"/>
      <c r="O358" s="93"/>
      <c r="P358" s="93"/>
      <c r="Q358" s="93"/>
    </row>
    <row r="359" spans="1:17" s="55" customFormat="1">
      <c r="A359" s="53">
        <v>356</v>
      </c>
      <c r="B359" s="53">
        <v>27.14685052585304</v>
      </c>
      <c r="C359" s="53">
        <v>27.342802132324135</v>
      </c>
      <c r="D359" s="53"/>
      <c r="E359" s="64"/>
      <c r="F359" s="53">
        <v>1672.5665718842799</v>
      </c>
      <c r="G359" s="53">
        <v>55.750129669904709</v>
      </c>
      <c r="H359" s="54">
        <v>16.699195160072836</v>
      </c>
      <c r="I359" s="53">
        <v>0</v>
      </c>
      <c r="J359" s="53">
        <v>-6.7199315199413396</v>
      </c>
      <c r="K359" s="53"/>
      <c r="L359" s="53"/>
      <c r="M359" s="54"/>
      <c r="N359" s="93"/>
      <c r="O359" s="93"/>
      <c r="P359" s="93"/>
      <c r="Q359" s="93"/>
    </row>
    <row r="360" spans="1:17" s="55" customFormat="1">
      <c r="A360" s="53">
        <v>357</v>
      </c>
      <c r="B360" s="53">
        <v>28.022256541567529</v>
      </c>
      <c r="C360" s="53">
        <v>27.840588052749034</v>
      </c>
      <c r="D360" s="53"/>
      <c r="E360" s="64"/>
      <c r="F360" s="53">
        <v>1726.501920197192</v>
      </c>
      <c r="G360" s="53">
        <v>55.80064857006073</v>
      </c>
      <c r="H360" s="54">
        <v>18.60932097429237</v>
      </c>
      <c r="I360" s="53">
        <v>0</v>
      </c>
      <c r="J360" s="53">
        <v>-6.7199315199413396</v>
      </c>
      <c r="K360" s="53"/>
      <c r="L360" s="53"/>
      <c r="M360" s="54"/>
      <c r="N360" s="93"/>
      <c r="O360" s="93"/>
      <c r="P360" s="93"/>
      <c r="Q360" s="93"/>
    </row>
    <row r="361" spans="1:17" s="55" customFormat="1">
      <c r="A361" s="53">
        <v>358</v>
      </c>
      <c r="B361" s="53">
        <v>27.881115352498799</v>
      </c>
      <c r="C361" s="53">
        <v>27.639710276330813</v>
      </c>
      <c r="D361" s="53"/>
      <c r="E361" s="64"/>
      <c r="F361" s="53">
        <v>1717.8059562021219</v>
      </c>
      <c r="G361" s="53">
        <v>55.851167470216751</v>
      </c>
      <c r="H361" s="54">
        <v>11.007949298399936</v>
      </c>
      <c r="I361" s="53">
        <v>0</v>
      </c>
      <c r="J361" s="53">
        <v>-6.7199315199413396</v>
      </c>
      <c r="K361" s="53"/>
      <c r="L361" s="53"/>
      <c r="M361" s="54"/>
      <c r="N361" s="93"/>
      <c r="O361" s="93"/>
      <c r="P361" s="93"/>
      <c r="Q361" s="93"/>
    </row>
    <row r="362" spans="1:17" s="55" customFormat="1">
      <c r="A362" s="53">
        <v>359</v>
      </c>
      <c r="B362" s="53">
        <v>26.890094688858259</v>
      </c>
      <c r="C362" s="53">
        <v>26.987420275650546</v>
      </c>
      <c r="D362" s="53"/>
      <c r="E362" s="64"/>
      <c r="F362" s="53">
        <v>1656.7473802736481</v>
      </c>
      <c r="G362" s="53">
        <v>55.901686370372772</v>
      </c>
      <c r="H362" s="54">
        <v>0</v>
      </c>
      <c r="I362" s="53">
        <v>0</v>
      </c>
      <c r="J362" s="53">
        <v>-6.7199315199413396</v>
      </c>
      <c r="K362" s="53"/>
      <c r="L362" s="53"/>
      <c r="M362" s="54"/>
      <c r="N362" s="93"/>
      <c r="O362" s="93"/>
      <c r="P362" s="93"/>
      <c r="Q362" s="93"/>
    </row>
    <row r="363" spans="1:17" s="55" customFormat="1">
      <c r="A363" s="53">
        <v>360</v>
      </c>
      <c r="B363" s="53">
        <v>25.194370732611421</v>
      </c>
      <c r="C363" s="53">
        <v>25.311697625812418</v>
      </c>
      <c r="D363" s="53"/>
      <c r="E363" s="64"/>
      <c r="F363" s="53">
        <v>1552.2707596188579</v>
      </c>
      <c r="G363" s="53">
        <v>55.952205270528793</v>
      </c>
      <c r="H363" s="54">
        <v>5.4679348663536951</v>
      </c>
      <c r="I363" s="53">
        <v>0</v>
      </c>
      <c r="J363" s="53">
        <v>-6.7199315199413396</v>
      </c>
      <c r="K363" s="53"/>
      <c r="L363" s="53"/>
      <c r="M363" s="54"/>
      <c r="N363" s="93"/>
      <c r="O363" s="93"/>
      <c r="P363" s="93"/>
      <c r="Q363" s="93"/>
    </row>
    <row r="364" spans="1:17" s="55" customFormat="1">
      <c r="A364" s="53">
        <v>361</v>
      </c>
      <c r="B364" s="53">
        <v>23.990928245386868</v>
      </c>
      <c r="C364" s="53">
        <v>24.024839122946737</v>
      </c>
      <c r="D364" s="53"/>
      <c r="E364" s="64"/>
      <c r="F364" s="53">
        <v>1478.1244908500321</v>
      </c>
      <c r="G364" s="53">
        <v>56.000872790813453</v>
      </c>
      <c r="H364" s="54">
        <v>5.050384815211939</v>
      </c>
      <c r="I364" s="53">
        <v>0</v>
      </c>
      <c r="J364" s="53">
        <v>-6.7199315199413396</v>
      </c>
      <c r="K364" s="53"/>
      <c r="L364" s="53"/>
      <c r="M364" s="54"/>
      <c r="N364" s="93"/>
      <c r="O364" s="93"/>
      <c r="P364" s="93"/>
      <c r="Q364" s="93"/>
    </row>
    <row r="365" spans="1:17" s="55" customFormat="1">
      <c r="A365" s="53">
        <v>362</v>
      </c>
      <c r="B365" s="53">
        <v>21.63205756122672</v>
      </c>
      <c r="C365" s="53">
        <v>21.716108846951659</v>
      </c>
      <c r="D365" s="53"/>
      <c r="E365" s="64"/>
      <c r="F365" s="53">
        <v>1332.79020059906</v>
      </c>
      <c r="G365" s="53">
        <v>56.046805202960968</v>
      </c>
      <c r="H365" s="54">
        <v>3.8438203053335438</v>
      </c>
      <c r="I365" s="53">
        <v>0</v>
      </c>
      <c r="J365" s="53">
        <v>-6.7199315199413396</v>
      </c>
      <c r="K365" s="53"/>
      <c r="L365" s="53"/>
      <c r="M365" s="54"/>
      <c r="N365" s="93"/>
      <c r="O365" s="93"/>
      <c r="P365" s="93"/>
      <c r="Q365" s="93"/>
    </row>
    <row r="366" spans="1:17" s="55" customFormat="1">
      <c r="A366" s="53">
        <v>363</v>
      </c>
      <c r="B366" s="53">
        <v>20.988441092436059</v>
      </c>
      <c r="C366" s="53">
        <v>20.818003840523939</v>
      </c>
      <c r="D366" s="53"/>
      <c r="E366" s="64"/>
      <c r="F366" s="53">
        <v>1293.1358255993421</v>
      </c>
      <c r="G366" s="53">
        <v>56.100741177797318</v>
      </c>
      <c r="H366" s="54">
        <v>6.0020562746930377</v>
      </c>
      <c r="I366" s="53">
        <v>0</v>
      </c>
      <c r="J366" s="53">
        <v>-6.7199315199413396</v>
      </c>
      <c r="K366" s="53"/>
      <c r="L366" s="53"/>
      <c r="M366" s="54"/>
      <c r="N366" s="93"/>
      <c r="O366" s="93"/>
      <c r="P366" s="93"/>
      <c r="Q366" s="93"/>
    </row>
    <row r="367" spans="1:17" s="55" customFormat="1">
      <c r="A367" s="53">
        <v>364</v>
      </c>
      <c r="B367" s="53">
        <v>20.035918022899811</v>
      </c>
      <c r="C367" s="53">
        <v>20.139378611024664</v>
      </c>
      <c r="D367" s="53"/>
      <c r="E367" s="64"/>
      <c r="F367" s="53">
        <v>1234.449156089091</v>
      </c>
      <c r="G367" s="53">
        <v>56.152867138385773</v>
      </c>
      <c r="H367" s="54">
        <v>7.3086171460910867</v>
      </c>
      <c r="I367" s="53">
        <v>0</v>
      </c>
      <c r="J367" s="53">
        <v>-6.7199315199413396</v>
      </c>
      <c r="K367" s="53"/>
      <c r="L367" s="53"/>
      <c r="M367" s="54"/>
      <c r="N367" s="93"/>
      <c r="O367" s="93"/>
      <c r="P367" s="93"/>
      <c r="Q367" s="93"/>
    </row>
    <row r="368" spans="1:17" s="55" customFormat="1">
      <c r="A368" s="53">
        <v>365</v>
      </c>
      <c r="B368" s="53">
        <v>20.16084032651872</v>
      </c>
      <c r="C368" s="53">
        <v>20.219892138588555</v>
      </c>
      <c r="D368" s="53"/>
      <c r="E368" s="64"/>
      <c r="F368" s="53">
        <v>1242.145845210239</v>
      </c>
      <c r="G368" s="53">
        <v>56.203508317470551</v>
      </c>
      <c r="H368" s="54">
        <v>9.7786576759764507</v>
      </c>
      <c r="I368" s="53">
        <v>0</v>
      </c>
      <c r="J368" s="53">
        <v>-6.7199315199413396</v>
      </c>
      <c r="K368" s="53"/>
      <c r="L368" s="53"/>
      <c r="M368" s="54"/>
      <c r="N368" s="93"/>
      <c r="O368" s="93"/>
      <c r="P368" s="93"/>
      <c r="Q368" s="93"/>
    </row>
    <row r="369" spans="1:17" s="55" customFormat="1">
      <c r="A369" s="53">
        <v>366</v>
      </c>
      <c r="B369" s="53">
        <v>20.08207809690207</v>
      </c>
      <c r="C369" s="53">
        <v>20.081696913653392</v>
      </c>
      <c r="D369" s="53"/>
      <c r="E369" s="64"/>
      <c r="F369" s="53">
        <v>1237.293161755912</v>
      </c>
      <c r="G369" s="53">
        <v>56.255634278059013</v>
      </c>
      <c r="H369" s="54">
        <v>12.559909173381842</v>
      </c>
      <c r="I369" s="53">
        <v>0</v>
      </c>
      <c r="J369" s="53">
        <v>-6.7199315199413396</v>
      </c>
      <c r="K369" s="53"/>
      <c r="L369" s="53"/>
      <c r="M369" s="54"/>
      <c r="N369" s="93"/>
      <c r="O369" s="93"/>
      <c r="P369" s="93"/>
      <c r="Q369" s="93"/>
    </row>
    <row r="370" spans="1:17" s="55" customFormat="1">
      <c r="A370" s="53">
        <v>367</v>
      </c>
      <c r="B370" s="53">
        <v>20.81033653659766</v>
      </c>
      <c r="C370" s="53">
        <v>20.698107409774572</v>
      </c>
      <c r="D370" s="53"/>
      <c r="E370" s="64"/>
      <c r="F370" s="53">
        <v>1282.1624817076849</v>
      </c>
      <c r="G370" s="53">
        <v>56.306275457143776</v>
      </c>
      <c r="H370" s="54">
        <v>11.609753963311695</v>
      </c>
      <c r="I370" s="53">
        <v>0</v>
      </c>
      <c r="J370" s="53">
        <v>-6.7199315199413396</v>
      </c>
      <c r="K370" s="53"/>
      <c r="L370" s="53"/>
      <c r="M370" s="54"/>
      <c r="N370" s="93"/>
      <c r="O370" s="93"/>
      <c r="P370" s="93"/>
      <c r="Q370" s="93"/>
    </row>
    <row r="371" spans="1:17" s="55" customFormat="1">
      <c r="A371" s="53">
        <v>368</v>
      </c>
      <c r="B371" s="53">
        <v>20.90538424229177</v>
      </c>
      <c r="C371" s="53">
        <v>20.703031724991817</v>
      </c>
      <c r="D371" s="53"/>
      <c r="E371" s="64"/>
      <c r="F371" s="53">
        <v>1288.018545576587</v>
      </c>
      <c r="G371" s="53">
        <v>56.358401417732239</v>
      </c>
      <c r="H371" s="54">
        <v>15.089887666123216</v>
      </c>
      <c r="I371" s="53">
        <v>0</v>
      </c>
      <c r="J371" s="53">
        <v>-6.7199315199413396</v>
      </c>
      <c r="K371" s="53"/>
      <c r="L371" s="53"/>
      <c r="M371" s="54"/>
      <c r="N371" s="93"/>
      <c r="O371" s="93"/>
      <c r="P371" s="93"/>
      <c r="Q371" s="93"/>
    </row>
    <row r="372" spans="1:17" s="55" customFormat="1">
      <c r="A372" s="53">
        <v>369</v>
      </c>
      <c r="B372" s="53">
        <v>22.81618655985082</v>
      </c>
      <c r="C372" s="53">
        <v>22.9077179701011</v>
      </c>
      <c r="D372" s="53"/>
      <c r="E372" s="64"/>
      <c r="F372" s="53">
        <v>1405.746533167068</v>
      </c>
      <c r="G372" s="53">
        <v>56.410527378320687</v>
      </c>
      <c r="H372" s="54">
        <v>16.485353871477642</v>
      </c>
      <c r="I372" s="53">
        <v>0</v>
      </c>
      <c r="J372" s="53">
        <v>-6.7199315199413396</v>
      </c>
      <c r="K372" s="53"/>
      <c r="L372" s="53"/>
      <c r="M372" s="54"/>
      <c r="N372" s="93"/>
      <c r="O372" s="93"/>
      <c r="P372" s="93"/>
      <c r="Q372" s="93"/>
    </row>
    <row r="373" spans="1:17" s="55" customFormat="1">
      <c r="A373" s="53">
        <v>370</v>
      </c>
      <c r="B373" s="53">
        <v>22.972118918990709</v>
      </c>
      <c r="C373" s="53">
        <v>22.919694210655816</v>
      </c>
      <c r="D373" s="53"/>
      <c r="E373" s="64"/>
      <c r="F373" s="53">
        <v>1415.353805137104</v>
      </c>
      <c r="G373" s="53">
        <v>56.461141437292099</v>
      </c>
      <c r="H373" s="54">
        <v>13.57570102543604</v>
      </c>
      <c r="I373" s="53">
        <v>0</v>
      </c>
      <c r="J373" s="53">
        <v>-6.7199315199413396</v>
      </c>
      <c r="K373" s="53"/>
      <c r="L373" s="53"/>
      <c r="M373" s="54"/>
      <c r="N373" s="93"/>
      <c r="O373" s="93"/>
      <c r="P373" s="93"/>
      <c r="Q373" s="93"/>
    </row>
    <row r="374" spans="1:17" s="55" customFormat="1">
      <c r="A374" s="53">
        <v>371</v>
      </c>
      <c r="B374" s="53">
        <v>23.98981726384735</v>
      </c>
      <c r="C374" s="53">
        <v>23.986963345612391</v>
      </c>
      <c r="D374" s="53"/>
      <c r="E374" s="64"/>
      <c r="F374" s="53">
        <v>1478.0560412675211</v>
      </c>
      <c r="G374" s="53">
        <v>56.511755496263497</v>
      </c>
      <c r="H374" s="54">
        <v>13.027481837182531</v>
      </c>
      <c r="I374" s="53">
        <v>0</v>
      </c>
      <c r="J374" s="53">
        <v>-6.7199315199413396</v>
      </c>
      <c r="K374" s="53"/>
      <c r="L374" s="53"/>
      <c r="M374" s="54"/>
      <c r="N374" s="93"/>
      <c r="O374" s="93"/>
      <c r="P374" s="93"/>
      <c r="Q374" s="93"/>
    </row>
    <row r="375" spans="1:17" s="55" customFormat="1">
      <c r="A375" s="53">
        <v>372</v>
      </c>
      <c r="B375" s="53">
        <v>23.174484751325721</v>
      </c>
      <c r="C375" s="53">
        <v>23.131377365844983</v>
      </c>
      <c r="D375" s="53"/>
      <c r="E375" s="64"/>
      <c r="F375" s="53">
        <v>1427.8219301644531</v>
      </c>
      <c r="G375" s="53">
        <v>56.557687908411033</v>
      </c>
      <c r="H375" s="54">
        <v>5.9053576756185402</v>
      </c>
      <c r="I375" s="53">
        <v>0</v>
      </c>
      <c r="J375" s="53">
        <v>-6.7199315199413396</v>
      </c>
      <c r="K375" s="53"/>
      <c r="L375" s="53"/>
      <c r="M375" s="54"/>
      <c r="N375" s="93"/>
      <c r="O375" s="93"/>
      <c r="P375" s="93"/>
      <c r="Q375" s="93"/>
    </row>
    <row r="376" spans="1:17" s="55" customFormat="1">
      <c r="A376" s="53">
        <v>373</v>
      </c>
      <c r="B376" s="53">
        <v>21.834645924925471</v>
      </c>
      <c r="C376" s="53">
        <v>21.852537020091702</v>
      </c>
      <c r="D376" s="53"/>
      <c r="E376" s="64"/>
      <c r="F376" s="53">
        <v>1345.272036186308</v>
      </c>
      <c r="G376" s="53">
        <v>56.608301967382431</v>
      </c>
      <c r="H376" s="54">
        <v>4.4120051934570048</v>
      </c>
      <c r="I376" s="53">
        <v>0</v>
      </c>
      <c r="J376" s="53">
        <v>-6.7199315199413396</v>
      </c>
      <c r="K376" s="53"/>
      <c r="L376" s="53"/>
      <c r="M376" s="54"/>
      <c r="N376" s="93"/>
      <c r="O376" s="93"/>
      <c r="P376" s="93"/>
      <c r="Q376" s="93"/>
    </row>
    <row r="377" spans="1:17" s="55" customFormat="1">
      <c r="A377" s="53">
        <v>374</v>
      </c>
      <c r="B377" s="53">
        <v>19.67627240204785</v>
      </c>
      <c r="C377" s="53">
        <v>19.751686361303904</v>
      </c>
      <c r="D377" s="53"/>
      <c r="E377" s="64"/>
      <c r="F377" s="53">
        <v>1212.290738758554</v>
      </c>
      <c r="G377" s="53">
        <v>56.662237942218781</v>
      </c>
      <c r="H377" s="54">
        <v>0</v>
      </c>
      <c r="I377" s="53">
        <v>0</v>
      </c>
      <c r="J377" s="53">
        <v>-6.7199315199413396</v>
      </c>
      <c r="K377" s="53"/>
      <c r="L377" s="53"/>
      <c r="M377" s="54"/>
      <c r="N377" s="93"/>
      <c r="O377" s="93"/>
      <c r="P377" s="93"/>
      <c r="Q377" s="93"/>
    </row>
    <row r="378" spans="1:17" s="55" customFormat="1">
      <c r="A378" s="53">
        <v>375</v>
      </c>
      <c r="B378" s="53">
        <v>15.984386924081679</v>
      </c>
      <c r="C378" s="53">
        <v>15.921688069536218</v>
      </c>
      <c r="D378" s="53"/>
      <c r="E378" s="64"/>
      <c r="F378" s="53">
        <v>984.82699552282963</v>
      </c>
      <c r="G378" s="53">
        <v>56.711612313985817</v>
      </c>
      <c r="H378" s="54">
        <v>0</v>
      </c>
      <c r="I378" s="53">
        <v>0</v>
      </c>
      <c r="J378" s="53">
        <v>-6.7199315199413396</v>
      </c>
      <c r="K378" s="53"/>
      <c r="L378" s="53"/>
      <c r="M378" s="54"/>
      <c r="N378" s="93"/>
      <c r="O378" s="93"/>
      <c r="P378" s="93"/>
      <c r="Q378" s="93"/>
    </row>
    <row r="379" spans="1:17" s="55" customFormat="1">
      <c r="A379" s="53">
        <v>376</v>
      </c>
      <c r="B379" s="53">
        <v>12.06372469650511</v>
      </c>
      <c r="C379" s="53">
        <v>11.952389796258766</v>
      </c>
      <c r="D379" s="53"/>
      <c r="E379" s="64"/>
      <c r="F379" s="53">
        <v>1436.8268058603419</v>
      </c>
      <c r="G379" s="53">
        <v>56.752708971500397</v>
      </c>
      <c r="H379" s="54">
        <v>4.1455940233668755</v>
      </c>
      <c r="I379" s="53">
        <v>0</v>
      </c>
      <c r="J379" s="53">
        <v>-6.7199315199413396</v>
      </c>
      <c r="K379" s="53"/>
      <c r="L379" s="53"/>
      <c r="M379" s="54"/>
      <c r="N379" s="93"/>
      <c r="O379" s="93"/>
      <c r="P379" s="93"/>
      <c r="Q379" s="93"/>
    </row>
    <row r="380" spans="1:17" s="55" customFormat="1">
      <c r="A380" s="53">
        <v>377</v>
      </c>
      <c r="B380" s="53">
        <v>10.881278422327981</v>
      </c>
      <c r="C380" s="53">
        <v>10.964329768579617</v>
      </c>
      <c r="D380" s="53"/>
      <c r="E380" s="64"/>
      <c r="F380" s="53">
        <v>1295.993808923701</v>
      </c>
      <c r="G380" s="53">
        <v>56.803771018981926</v>
      </c>
      <c r="H380" s="54">
        <v>7.8186023132235034</v>
      </c>
      <c r="I380" s="53">
        <v>0</v>
      </c>
      <c r="J380" s="53">
        <v>-6.7199315199413396</v>
      </c>
      <c r="K380" s="53"/>
      <c r="L380" s="53"/>
      <c r="M380" s="54"/>
      <c r="N380" s="93"/>
      <c r="O380" s="93"/>
      <c r="P380" s="93"/>
      <c r="Q380" s="93"/>
    </row>
    <row r="381" spans="1:17" s="55" customFormat="1">
      <c r="A381" s="53">
        <v>378</v>
      </c>
      <c r="B381" s="53">
        <v>10.105502932230991</v>
      </c>
      <c r="C381" s="53">
        <v>10.195673999983429</v>
      </c>
      <c r="D381" s="53"/>
      <c r="E381" s="64"/>
      <c r="F381" s="53">
        <v>1203.5965562059141</v>
      </c>
      <c r="G381" s="53">
        <v>56.855896979570389</v>
      </c>
      <c r="H381" s="54">
        <v>4.5213857773761204</v>
      </c>
      <c r="I381" s="53">
        <v>0</v>
      </c>
      <c r="J381" s="53">
        <v>-6.7199315199413396</v>
      </c>
      <c r="K381" s="53"/>
      <c r="L381" s="53"/>
      <c r="M381" s="54"/>
      <c r="N381" s="93"/>
      <c r="O381" s="93"/>
      <c r="P381" s="93"/>
      <c r="Q381" s="93"/>
    </row>
    <row r="382" spans="1:17" s="55" customFormat="1">
      <c r="A382" s="53">
        <v>379</v>
      </c>
      <c r="B382" s="53">
        <v>8.0188355491699639</v>
      </c>
      <c r="C382" s="53">
        <v>8.0152690151547308</v>
      </c>
      <c r="D382" s="53"/>
      <c r="E382" s="64"/>
      <c r="F382" s="53">
        <v>955.06803733436482</v>
      </c>
      <c r="G382" s="53">
        <v>56.905271351337433</v>
      </c>
      <c r="H382" s="54">
        <v>4.7775597369804759</v>
      </c>
      <c r="I382" s="53">
        <v>0</v>
      </c>
      <c r="J382" s="53">
        <v>-6.7199315199413396</v>
      </c>
      <c r="K382" s="53"/>
      <c r="L382" s="53"/>
      <c r="M382" s="54"/>
      <c r="N382" s="93"/>
      <c r="O382" s="93"/>
      <c r="P382" s="93"/>
      <c r="Q382" s="93"/>
    </row>
    <row r="383" spans="1:17" s="55" customFormat="1">
      <c r="A383" s="53">
        <v>380</v>
      </c>
      <c r="B383" s="53">
        <v>8.0290868990155673</v>
      </c>
      <c r="C383" s="53">
        <v>7.9580135186773484</v>
      </c>
      <c r="D383" s="53"/>
      <c r="E383" s="64"/>
      <c r="F383" s="53">
        <v>956.28900470762426</v>
      </c>
      <c r="G383" s="53">
        <v>56.941108196973801</v>
      </c>
      <c r="H383" s="54">
        <v>6.7557181305845502</v>
      </c>
      <c r="I383" s="53">
        <v>0</v>
      </c>
      <c r="J383" s="53">
        <v>-6.7199315199413396</v>
      </c>
      <c r="K383" s="53"/>
      <c r="L383" s="53"/>
      <c r="M383" s="54"/>
      <c r="N383" s="93"/>
      <c r="O383" s="93"/>
      <c r="P383" s="93"/>
      <c r="Q383" s="93"/>
    </row>
    <row r="384" spans="1:17" s="55" customFormat="1">
      <c r="A384" s="53">
        <v>381</v>
      </c>
      <c r="B384" s="53">
        <v>7.0463374517449138</v>
      </c>
      <c r="C384" s="53">
        <v>7.028575457590275</v>
      </c>
      <c r="D384" s="53"/>
      <c r="E384" s="64"/>
      <c r="F384" s="53">
        <v>839.24051555468623</v>
      </c>
      <c r="G384" s="53">
        <v>56.976945042610168</v>
      </c>
      <c r="H384" s="54">
        <v>3.9518180028246639</v>
      </c>
      <c r="I384" s="53">
        <v>0</v>
      </c>
      <c r="J384" s="53">
        <v>-6.7199315199413396</v>
      </c>
      <c r="K384" s="53"/>
      <c r="L384" s="53"/>
      <c r="M384" s="54"/>
      <c r="N384" s="93"/>
      <c r="O384" s="93"/>
      <c r="P384" s="93"/>
      <c r="Q384" s="93"/>
    </row>
    <row r="385" spans="1:17" s="55" customFormat="1">
      <c r="A385" s="53">
        <v>382</v>
      </c>
      <c r="B385" s="53">
        <v>5.9435256750982832</v>
      </c>
      <c r="C385" s="53">
        <v>5.9322693895737171</v>
      </c>
      <c r="D385" s="53"/>
      <c r="E385" s="64"/>
      <c r="F385" s="53">
        <v>800</v>
      </c>
      <c r="G385" s="53">
        <v>57.001572012901313</v>
      </c>
      <c r="H385" s="54">
        <v>2.4940676245034221</v>
      </c>
      <c r="I385" s="53">
        <v>0</v>
      </c>
      <c r="J385" s="53">
        <v>-6.7199315199413396</v>
      </c>
      <c r="K385" s="53"/>
      <c r="L385" s="53"/>
      <c r="M385" s="54"/>
      <c r="N385" s="93"/>
      <c r="O385" s="93"/>
      <c r="P385" s="93"/>
      <c r="Q385" s="93"/>
    </row>
    <row r="386" spans="1:17" s="55" customFormat="1">
      <c r="A386" s="53">
        <v>383</v>
      </c>
      <c r="B386" s="53">
        <v>4.7783373733670524</v>
      </c>
      <c r="C386" s="53">
        <v>4.8141065794345677</v>
      </c>
      <c r="D386" s="53"/>
      <c r="E386" s="64"/>
      <c r="F386" s="53">
        <v>800</v>
      </c>
      <c r="G386" s="53">
        <v>57.024618595838547</v>
      </c>
      <c r="H386" s="54">
        <v>2.527318660587198</v>
      </c>
      <c r="I386" s="53">
        <v>0</v>
      </c>
      <c r="J386" s="53">
        <v>-6.7199315199413396</v>
      </c>
      <c r="K386" s="53"/>
      <c r="L386" s="53"/>
      <c r="M386" s="54"/>
      <c r="N386" s="93"/>
      <c r="O386" s="93"/>
      <c r="P386" s="93"/>
      <c r="Q386" s="93"/>
    </row>
    <row r="387" spans="1:17" s="55" customFormat="1">
      <c r="A387" s="53">
        <v>384</v>
      </c>
      <c r="B387" s="53">
        <v>3.000524678083563</v>
      </c>
      <c r="C387" s="53">
        <v>2.9963798788209677</v>
      </c>
      <c r="D387" s="53"/>
      <c r="E387" s="64"/>
      <c r="F387" s="53">
        <v>800</v>
      </c>
      <c r="G387" s="53">
        <v>57.047665178775787</v>
      </c>
      <c r="H387" s="54">
        <v>2.5401548398943108</v>
      </c>
      <c r="I387" s="53">
        <v>0</v>
      </c>
      <c r="J387" s="53">
        <v>-6.7199315199413396</v>
      </c>
      <c r="K387" s="53"/>
      <c r="L387" s="53"/>
      <c r="M387" s="54"/>
      <c r="N387" s="93"/>
      <c r="O387" s="93"/>
      <c r="P387" s="93"/>
      <c r="Q387" s="93"/>
    </row>
    <row r="388" spans="1:17" s="55" customFormat="1">
      <c r="A388" s="53">
        <v>385</v>
      </c>
      <c r="B388" s="53">
        <v>1.005154383841339</v>
      </c>
      <c r="C388" s="53">
        <v>1.0111014137217755</v>
      </c>
      <c r="D388" s="53"/>
      <c r="E388" s="64"/>
      <c r="F388" s="53">
        <v>800</v>
      </c>
      <c r="G388" s="53">
        <v>57.070711761713028</v>
      </c>
      <c r="H388" s="54">
        <v>2.5285003658423406</v>
      </c>
      <c r="I388" s="53">
        <v>0</v>
      </c>
      <c r="J388" s="53">
        <v>-6.7199315199413396</v>
      </c>
      <c r="K388" s="53"/>
      <c r="L388" s="53"/>
      <c r="M388" s="54"/>
      <c r="N388" s="93"/>
      <c r="O388" s="93"/>
      <c r="P388" s="93"/>
      <c r="Q388" s="93"/>
    </row>
    <row r="389" spans="1:17" s="55" customFormat="1">
      <c r="A389" s="53">
        <v>386</v>
      </c>
      <c r="B389" s="53">
        <v>0</v>
      </c>
      <c r="C389" s="53">
        <v>0</v>
      </c>
      <c r="D389" s="53"/>
      <c r="E389" s="64"/>
      <c r="F389" s="53">
        <v>800</v>
      </c>
      <c r="G389" s="53">
        <v>57.093758344650269</v>
      </c>
      <c r="H389" s="54">
        <v>2.5121626126739049</v>
      </c>
      <c r="I389" s="53">
        <v>0</v>
      </c>
      <c r="J389" s="53">
        <v>-6.7199315199413396</v>
      </c>
      <c r="K389" s="53"/>
      <c r="L389" s="53"/>
      <c r="M389" s="54"/>
      <c r="N389" s="93"/>
      <c r="O389" s="93"/>
      <c r="P389" s="93"/>
      <c r="Q389" s="93"/>
    </row>
    <row r="390" spans="1:17" s="55" customFormat="1">
      <c r="A390" s="53">
        <v>387</v>
      </c>
      <c r="B390" s="53">
        <v>0</v>
      </c>
      <c r="C390" s="53">
        <v>0</v>
      </c>
      <c r="D390" s="53"/>
      <c r="E390" s="64"/>
      <c r="F390" s="53">
        <v>800</v>
      </c>
      <c r="G390" s="53">
        <v>57.116804927587509</v>
      </c>
      <c r="H390" s="54">
        <v>2.5062272453822172</v>
      </c>
      <c r="I390" s="53">
        <v>0</v>
      </c>
      <c r="J390" s="53">
        <v>-6.7199315199413396</v>
      </c>
      <c r="K390" s="53"/>
      <c r="L390" s="53"/>
      <c r="M390" s="54"/>
      <c r="N390" s="93"/>
      <c r="O390" s="93"/>
      <c r="P390" s="93"/>
      <c r="Q390" s="93"/>
    </row>
    <row r="391" spans="1:17" s="55" customFormat="1">
      <c r="A391" s="53">
        <v>388</v>
      </c>
      <c r="B391" s="53">
        <v>0</v>
      </c>
      <c r="C391" s="53">
        <v>0</v>
      </c>
      <c r="D391" s="53"/>
      <c r="E391" s="64"/>
      <c r="F391" s="53">
        <v>800</v>
      </c>
      <c r="G391" s="53">
        <v>57.13985151052475</v>
      </c>
      <c r="H391" s="54">
        <v>2.5302994546069351</v>
      </c>
      <c r="I391" s="53">
        <v>0</v>
      </c>
      <c r="J391" s="53">
        <v>-6.7199315199413396</v>
      </c>
      <c r="K391" s="53"/>
      <c r="L391" s="53"/>
      <c r="M391" s="54"/>
      <c r="N391" s="93"/>
      <c r="O391" s="93"/>
      <c r="P391" s="93"/>
      <c r="Q391" s="93"/>
    </row>
    <row r="392" spans="1:17" s="55" customFormat="1">
      <c r="A392" s="53">
        <v>389</v>
      </c>
      <c r="B392" s="53">
        <v>0</v>
      </c>
      <c r="C392" s="53">
        <v>0</v>
      </c>
      <c r="D392" s="53"/>
      <c r="E392" s="64"/>
      <c r="F392" s="53">
        <v>800</v>
      </c>
      <c r="G392" s="53">
        <v>57.16289809346199</v>
      </c>
      <c r="H392" s="54">
        <v>2.5363890202347461</v>
      </c>
      <c r="I392" s="53">
        <v>0</v>
      </c>
      <c r="J392" s="53">
        <v>-6.7199315199413396</v>
      </c>
      <c r="K392" s="53"/>
      <c r="L392" s="53"/>
      <c r="M392" s="54"/>
      <c r="N392" s="93"/>
      <c r="O392" s="93"/>
      <c r="P392" s="93"/>
      <c r="Q392" s="93"/>
    </row>
    <row r="393" spans="1:17" s="55" customFormat="1">
      <c r="A393" s="53">
        <v>390</v>
      </c>
      <c r="B393" s="53">
        <v>0</v>
      </c>
      <c r="C393" s="53">
        <v>0</v>
      </c>
      <c r="D393" s="53"/>
      <c r="E393" s="64"/>
      <c r="F393" s="53">
        <v>800</v>
      </c>
      <c r="G393" s="53">
        <v>57.185944676399231</v>
      </c>
      <c r="H393" s="54">
        <v>2.5166989136425717</v>
      </c>
      <c r="I393" s="53">
        <v>0</v>
      </c>
      <c r="J393" s="53">
        <v>-6.7199315199413396</v>
      </c>
      <c r="K393" s="53"/>
      <c r="L393" s="53"/>
      <c r="M393" s="54"/>
      <c r="N393" s="93"/>
      <c r="O393" s="93"/>
      <c r="P393" s="93"/>
      <c r="Q393" s="93"/>
    </row>
    <row r="394" spans="1:17" s="55" customFormat="1">
      <c r="A394" s="53">
        <v>391</v>
      </c>
      <c r="B394" s="53">
        <v>0</v>
      </c>
      <c r="C394" s="53">
        <v>0</v>
      </c>
      <c r="D394" s="53"/>
      <c r="E394" s="64"/>
      <c r="F394" s="53">
        <v>800</v>
      </c>
      <c r="G394" s="53">
        <v>57.208991259336472</v>
      </c>
      <c r="H394" s="54">
        <v>2.5041888334446636</v>
      </c>
      <c r="I394" s="53">
        <v>0</v>
      </c>
      <c r="J394" s="53">
        <v>-6.7199315199413396</v>
      </c>
      <c r="K394" s="53"/>
      <c r="L394" s="53"/>
      <c r="M394" s="54"/>
      <c r="N394" s="93"/>
      <c r="O394" s="93"/>
      <c r="P394" s="93"/>
      <c r="Q394" s="93"/>
    </row>
    <row r="395" spans="1:17" s="55" customFormat="1">
      <c r="A395" s="53">
        <v>392</v>
      </c>
      <c r="B395" s="53">
        <v>0</v>
      </c>
      <c r="C395" s="53">
        <v>0</v>
      </c>
      <c r="D395" s="53"/>
      <c r="E395" s="64"/>
      <c r="F395" s="53">
        <v>800</v>
      </c>
      <c r="G395" s="53">
        <v>57.232037842273712</v>
      </c>
      <c r="H395" s="54">
        <v>2.5392067942278014</v>
      </c>
      <c r="I395" s="53">
        <v>0</v>
      </c>
      <c r="J395" s="53">
        <v>-6.7199315199413396</v>
      </c>
      <c r="K395" s="53"/>
      <c r="L395" s="53"/>
      <c r="M395" s="54"/>
      <c r="N395" s="93"/>
      <c r="O395" s="93"/>
      <c r="P395" s="93"/>
      <c r="Q395" s="93"/>
    </row>
    <row r="396" spans="1:17" s="55" customFormat="1">
      <c r="A396" s="53">
        <v>393</v>
      </c>
      <c r="B396" s="53">
        <v>0.99693699406070169</v>
      </c>
      <c r="C396" s="53">
        <v>0.99764370446691308</v>
      </c>
      <c r="D396" s="53"/>
      <c r="E396" s="64"/>
      <c r="F396" s="53">
        <v>800.01120540499687</v>
      </c>
      <c r="G396" s="53">
        <v>57.255084425210953</v>
      </c>
      <c r="H396" s="54">
        <v>2.5361082319853492</v>
      </c>
      <c r="I396" s="53">
        <v>0</v>
      </c>
      <c r="J396" s="53">
        <v>-6.7199315199413396</v>
      </c>
      <c r="K396" s="53"/>
      <c r="L396" s="53"/>
      <c r="M396" s="54"/>
      <c r="N396" s="93"/>
      <c r="O396" s="93"/>
      <c r="P396" s="93"/>
      <c r="Q396" s="93"/>
    </row>
    <row r="397" spans="1:17" s="55" customFormat="1">
      <c r="A397" s="53">
        <v>394</v>
      </c>
      <c r="B397" s="53">
        <v>4.0176224418627138</v>
      </c>
      <c r="C397" s="53">
        <v>3.982626270210571</v>
      </c>
      <c r="D397" s="53"/>
      <c r="E397" s="64"/>
      <c r="F397" s="53">
        <v>800</v>
      </c>
      <c r="G397" s="53">
        <v>57.278131008148193</v>
      </c>
      <c r="H397" s="54">
        <v>2.5108074675091689</v>
      </c>
      <c r="I397" s="53">
        <v>0</v>
      </c>
      <c r="J397" s="53">
        <v>-6.7199315199413396</v>
      </c>
      <c r="K397" s="53"/>
      <c r="L397" s="53"/>
      <c r="M397" s="54"/>
      <c r="N397" s="93"/>
      <c r="O397" s="93"/>
      <c r="P397" s="93"/>
      <c r="Q397" s="93"/>
    </row>
    <row r="398" spans="1:17" s="55" customFormat="1">
      <c r="A398" s="53">
        <v>395</v>
      </c>
      <c r="B398" s="53">
        <v>6.2276717441923441</v>
      </c>
      <c r="C398" s="53">
        <v>6.1958955665242312</v>
      </c>
      <c r="D398" s="53"/>
      <c r="E398" s="64"/>
      <c r="F398" s="53">
        <v>800.00000277161598</v>
      </c>
      <c r="G398" s="53">
        <v>57.301177591085427</v>
      </c>
      <c r="H398" s="54">
        <v>2.5228542234822684</v>
      </c>
      <c r="I398" s="53">
        <v>0</v>
      </c>
      <c r="J398" s="53">
        <v>-6.7199315199413396</v>
      </c>
      <c r="K398" s="53"/>
      <c r="L398" s="53"/>
      <c r="M398" s="54"/>
      <c r="N398" s="93"/>
      <c r="O398" s="93"/>
      <c r="P398" s="93"/>
      <c r="Q398" s="93"/>
    </row>
    <row r="399" spans="1:17" s="55" customFormat="1">
      <c r="A399" s="53">
        <v>396</v>
      </c>
      <c r="B399" s="53">
        <v>9.0835257256380384</v>
      </c>
      <c r="C399" s="53">
        <v>9.0553778960581539</v>
      </c>
      <c r="D399" s="53"/>
      <c r="E399" s="64"/>
      <c r="F399" s="53">
        <v>1081.8759440223371</v>
      </c>
      <c r="G399" s="53">
        <v>57.324224174022667</v>
      </c>
      <c r="H399" s="54">
        <v>16.534502377817944</v>
      </c>
      <c r="I399" s="53">
        <v>0</v>
      </c>
      <c r="J399" s="53">
        <v>-6.7199315199413396</v>
      </c>
      <c r="K399" s="53"/>
      <c r="L399" s="53"/>
      <c r="M399" s="54"/>
      <c r="N399" s="93"/>
      <c r="O399" s="93"/>
      <c r="P399" s="93"/>
      <c r="Q399" s="93"/>
    </row>
    <row r="400" spans="1:17" s="55" customFormat="1">
      <c r="A400" s="53">
        <v>397</v>
      </c>
      <c r="B400" s="53">
        <v>13.967746502140781</v>
      </c>
      <c r="C400" s="53">
        <v>14.100451690474404</v>
      </c>
      <c r="D400" s="53"/>
      <c r="E400" s="64"/>
      <c r="F400" s="53">
        <v>1663.6016973837529</v>
      </c>
      <c r="G400" s="53">
        <v>57.368695676326752</v>
      </c>
      <c r="H400" s="54">
        <v>23.731355049928514</v>
      </c>
      <c r="I400" s="53">
        <v>0</v>
      </c>
      <c r="J400" s="53">
        <v>-6.7199315199413396</v>
      </c>
      <c r="K400" s="53"/>
      <c r="L400" s="53"/>
      <c r="M400" s="54"/>
      <c r="N400" s="93"/>
      <c r="O400" s="93"/>
      <c r="P400" s="93"/>
      <c r="Q400" s="93"/>
    </row>
    <row r="401" spans="1:17" s="55" customFormat="1">
      <c r="A401" s="53">
        <v>398</v>
      </c>
      <c r="B401" s="53">
        <v>17.359898109246519</v>
      </c>
      <c r="C401" s="53">
        <v>17.497043491570754</v>
      </c>
      <c r="D401" s="53"/>
      <c r="E401" s="64"/>
      <c r="F401" s="53">
        <v>1069.574752109299</v>
      </c>
      <c r="G401" s="53">
        <v>57.419214576482773</v>
      </c>
      <c r="H401" s="54">
        <v>21.471732793943854</v>
      </c>
      <c r="I401" s="53">
        <v>0</v>
      </c>
      <c r="J401" s="53">
        <v>-6.7199315199413396</v>
      </c>
      <c r="K401" s="53"/>
      <c r="L401" s="53"/>
      <c r="M401" s="54"/>
      <c r="N401" s="93"/>
      <c r="O401" s="93"/>
      <c r="P401" s="93"/>
      <c r="Q401" s="93"/>
    </row>
    <row r="402" spans="1:17" s="55" customFormat="1">
      <c r="A402" s="53">
        <v>399</v>
      </c>
      <c r="B402" s="53">
        <v>22.201161814957519</v>
      </c>
      <c r="C402" s="53">
        <v>22.392931456258566</v>
      </c>
      <c r="D402" s="53"/>
      <c r="E402" s="64"/>
      <c r="F402" s="53">
        <v>1367.8537672804109</v>
      </c>
      <c r="G402" s="53">
        <v>57.459161370992661</v>
      </c>
      <c r="H402" s="54">
        <v>30.387703836587168</v>
      </c>
      <c r="I402" s="53">
        <v>0</v>
      </c>
      <c r="J402" s="53">
        <v>-6.7199315199413396</v>
      </c>
      <c r="K402" s="53"/>
      <c r="L402" s="53"/>
      <c r="M402" s="54"/>
      <c r="N402" s="93"/>
      <c r="O402" s="93"/>
      <c r="P402" s="93"/>
      <c r="Q402" s="93"/>
    </row>
    <row r="403" spans="1:17" s="55" customFormat="1">
      <c r="A403" s="53">
        <v>400</v>
      </c>
      <c r="B403" s="53">
        <v>25.199377894723678</v>
      </c>
      <c r="C403" s="53">
        <v>25.094099003517009</v>
      </c>
      <c r="D403" s="53"/>
      <c r="E403" s="64"/>
      <c r="F403" s="53">
        <v>1552.5792599349811</v>
      </c>
      <c r="G403" s="53">
        <v>57.511438697576523</v>
      </c>
      <c r="H403" s="54">
        <v>18.064015219046468</v>
      </c>
      <c r="I403" s="53">
        <v>0</v>
      </c>
      <c r="J403" s="53">
        <v>-6.7199315199413396</v>
      </c>
      <c r="K403" s="53"/>
      <c r="L403" s="53"/>
      <c r="M403" s="54"/>
      <c r="N403" s="93"/>
      <c r="O403" s="93"/>
      <c r="P403" s="93"/>
      <c r="Q403" s="93"/>
    </row>
    <row r="404" spans="1:17" s="55" customFormat="1">
      <c r="A404" s="53">
        <v>401</v>
      </c>
      <c r="B404" s="53">
        <v>24.957425547836571</v>
      </c>
      <c r="C404" s="53">
        <v>24.771321383826024</v>
      </c>
      <c r="D404" s="53"/>
      <c r="E404" s="64"/>
      <c r="F404" s="53">
        <v>1537.67213813067</v>
      </c>
      <c r="G404" s="53">
        <v>57.560106217861183</v>
      </c>
      <c r="H404" s="54">
        <v>12.448391090872693</v>
      </c>
      <c r="I404" s="53">
        <v>0</v>
      </c>
      <c r="J404" s="53">
        <v>-6.7199315199413396</v>
      </c>
      <c r="K404" s="53"/>
      <c r="L404" s="53"/>
      <c r="M404" s="54"/>
      <c r="N404" s="93"/>
      <c r="O404" s="93"/>
      <c r="P404" s="93"/>
      <c r="Q404" s="93"/>
    </row>
    <row r="405" spans="1:17" s="55" customFormat="1">
      <c r="A405" s="53">
        <v>402</v>
      </c>
      <c r="B405" s="53">
        <v>24.950317771254859</v>
      </c>
      <c r="C405" s="53">
        <v>24.934123106600619</v>
      </c>
      <c r="D405" s="53"/>
      <c r="E405" s="64"/>
      <c r="F405" s="53">
        <v>1537.2342151568921</v>
      </c>
      <c r="G405" s="53">
        <v>57.606904953718193</v>
      </c>
      <c r="H405" s="54">
        <v>7.8373611431788932</v>
      </c>
      <c r="I405" s="53">
        <v>0</v>
      </c>
      <c r="J405" s="53">
        <v>-6.7199315199413396</v>
      </c>
      <c r="K405" s="53"/>
      <c r="L405" s="53"/>
      <c r="M405" s="54"/>
      <c r="N405" s="93"/>
      <c r="O405" s="93"/>
      <c r="P405" s="93"/>
      <c r="Q405" s="93"/>
    </row>
    <row r="406" spans="1:17" s="55" customFormat="1">
      <c r="A406" s="53">
        <v>403</v>
      </c>
      <c r="B406" s="53">
        <v>23.06109466134189</v>
      </c>
      <c r="C406" s="53">
        <v>23.27022386717481</v>
      </c>
      <c r="D406" s="53"/>
      <c r="E406" s="64"/>
      <c r="F406" s="53">
        <v>1420.8357615881271</v>
      </c>
      <c r="G406" s="53">
        <v>57.653703689575202</v>
      </c>
      <c r="H406" s="54">
        <v>0</v>
      </c>
      <c r="I406" s="53">
        <v>0</v>
      </c>
      <c r="J406" s="53">
        <v>-6.7199315199413396</v>
      </c>
      <c r="K406" s="53"/>
      <c r="L406" s="53"/>
      <c r="M406" s="54"/>
      <c r="N406" s="93"/>
      <c r="O406" s="93"/>
      <c r="P406" s="93"/>
      <c r="Q406" s="93"/>
    </row>
    <row r="407" spans="1:17" s="55" customFormat="1">
      <c r="A407" s="53">
        <v>404</v>
      </c>
      <c r="B407" s="53">
        <v>20.917609532435961</v>
      </c>
      <c r="C407" s="53">
        <v>20.717304317817856</v>
      </c>
      <c r="D407" s="53"/>
      <c r="E407" s="64"/>
      <c r="F407" s="53">
        <v>1288.7717650473551</v>
      </c>
      <c r="G407" s="53">
        <v>57.7043177485466</v>
      </c>
      <c r="H407" s="54">
        <v>4.228636201752594</v>
      </c>
      <c r="I407" s="53">
        <v>0</v>
      </c>
      <c r="J407" s="53">
        <v>-6.7199315199413396</v>
      </c>
      <c r="K407" s="53"/>
      <c r="L407" s="53"/>
      <c r="M407" s="54"/>
      <c r="N407" s="93"/>
      <c r="O407" s="93"/>
      <c r="P407" s="93"/>
      <c r="Q407" s="93"/>
    </row>
    <row r="408" spans="1:17" s="55" customFormat="1">
      <c r="A408" s="53">
        <v>405</v>
      </c>
      <c r="B408" s="53">
        <v>19.897124167085931</v>
      </c>
      <c r="C408" s="53">
        <v>19.75011987829868</v>
      </c>
      <c r="D408" s="53"/>
      <c r="E408" s="64"/>
      <c r="F408" s="53">
        <v>1225.8978155423811</v>
      </c>
      <c r="G408" s="53">
        <v>57.756443709135063</v>
      </c>
      <c r="H408" s="54">
        <v>6.3705407903797759</v>
      </c>
      <c r="I408" s="53">
        <v>0</v>
      </c>
      <c r="J408" s="53">
        <v>-6.7199315199413396</v>
      </c>
      <c r="K408" s="53"/>
      <c r="L408" s="53"/>
      <c r="M408" s="54"/>
      <c r="N408" s="93"/>
      <c r="O408" s="93"/>
      <c r="P408" s="93"/>
      <c r="Q408" s="93"/>
    </row>
    <row r="409" spans="1:17" s="55" customFormat="1">
      <c r="A409" s="53">
        <v>406</v>
      </c>
      <c r="B409" s="53">
        <v>18.906283700177621</v>
      </c>
      <c r="C409" s="53">
        <v>18.790088472894915</v>
      </c>
      <c r="D409" s="53"/>
      <c r="E409" s="64"/>
      <c r="F409" s="53">
        <v>1164.8503418605701</v>
      </c>
      <c r="G409" s="53">
        <v>57.807084888219833</v>
      </c>
      <c r="H409" s="54">
        <v>2.969920592084677</v>
      </c>
      <c r="I409" s="53">
        <v>0</v>
      </c>
      <c r="J409" s="53">
        <v>-6.7199315199413396</v>
      </c>
      <c r="K409" s="53"/>
      <c r="L409" s="53"/>
      <c r="M409" s="54"/>
      <c r="N409" s="93"/>
      <c r="O409" s="93"/>
      <c r="P409" s="93"/>
      <c r="Q409" s="93"/>
    </row>
    <row r="410" spans="1:17" s="55" customFormat="1">
      <c r="A410" s="53">
        <v>407</v>
      </c>
      <c r="B410" s="53">
        <v>16.998755651874731</v>
      </c>
      <c r="C410" s="53">
        <v>17.061150014650543</v>
      </c>
      <c r="D410" s="53"/>
      <c r="E410" s="64"/>
      <c r="F410" s="53">
        <v>1047.3240879223949</v>
      </c>
      <c r="G410" s="53">
        <v>57.853861719369888</v>
      </c>
      <c r="H410" s="54">
        <v>3.2651082271838514</v>
      </c>
      <c r="I410" s="53">
        <v>0</v>
      </c>
      <c r="J410" s="53">
        <v>-6.7199315199413396</v>
      </c>
      <c r="K410" s="53"/>
      <c r="L410" s="53"/>
      <c r="M410" s="54"/>
      <c r="N410" s="93"/>
      <c r="O410" s="93"/>
      <c r="P410" s="93"/>
      <c r="Q410" s="93"/>
    </row>
    <row r="411" spans="1:17" s="55" customFormat="1">
      <c r="A411" s="53">
        <v>408</v>
      </c>
      <c r="B411" s="53">
        <v>15.76697336917446</v>
      </c>
      <c r="C411" s="53">
        <v>15.701233852459641</v>
      </c>
      <c r="D411" s="53"/>
      <c r="E411" s="64"/>
      <c r="F411" s="53">
        <v>971.43175308518369</v>
      </c>
      <c r="G411" s="53">
        <v>57.893808513879783</v>
      </c>
      <c r="H411" s="54">
        <v>3.5366528855085719</v>
      </c>
      <c r="I411" s="53">
        <v>0</v>
      </c>
      <c r="J411" s="53">
        <v>-6.7199315199413396</v>
      </c>
      <c r="K411" s="53"/>
      <c r="L411" s="53"/>
      <c r="M411" s="54"/>
      <c r="N411" s="93"/>
      <c r="O411" s="93"/>
      <c r="P411" s="93"/>
      <c r="Q411" s="93"/>
    </row>
    <row r="412" spans="1:17" s="55" customFormat="1">
      <c r="A412" s="53">
        <v>409</v>
      </c>
      <c r="B412" s="53">
        <v>13.87442294420369</v>
      </c>
      <c r="C412" s="53">
        <v>13.869587493207669</v>
      </c>
      <c r="D412" s="53"/>
      <c r="E412" s="64"/>
      <c r="F412" s="53">
        <v>1652.4865498506349</v>
      </c>
      <c r="G412" s="53">
        <v>57.934905171394348</v>
      </c>
      <c r="H412" s="54">
        <v>7.2637511178839391</v>
      </c>
      <c r="I412" s="53">
        <v>0</v>
      </c>
      <c r="J412" s="53">
        <v>-6.7199315199413396</v>
      </c>
      <c r="K412" s="53"/>
      <c r="L412" s="53"/>
      <c r="M412" s="54"/>
      <c r="N412" s="93"/>
      <c r="O412" s="93"/>
      <c r="P412" s="93"/>
      <c r="Q412" s="93"/>
    </row>
    <row r="413" spans="1:17" s="55" customFormat="1">
      <c r="A413" s="53">
        <v>410</v>
      </c>
      <c r="B413" s="53">
        <v>12.88520487786583</v>
      </c>
      <c r="C413" s="53">
        <v>12.856520953298762</v>
      </c>
      <c r="D413" s="53"/>
      <c r="E413" s="64"/>
      <c r="F413" s="53">
        <v>1534.6676282229439</v>
      </c>
      <c r="G413" s="53">
        <v>57.985424071550369</v>
      </c>
      <c r="H413" s="54">
        <v>11.168472816996388</v>
      </c>
      <c r="I413" s="53">
        <v>0</v>
      </c>
      <c r="J413" s="53">
        <v>-6.7199315199413396</v>
      </c>
      <c r="K413" s="53"/>
      <c r="L413" s="53"/>
      <c r="M413" s="54"/>
      <c r="N413" s="93"/>
      <c r="O413" s="93"/>
      <c r="P413" s="93"/>
      <c r="Q413" s="93"/>
    </row>
    <row r="414" spans="1:17" s="55" customFormat="1">
      <c r="A414" s="53">
        <v>411</v>
      </c>
      <c r="B414" s="53">
        <v>12.94382882195109</v>
      </c>
      <c r="C414" s="53">
        <v>12.986783299962799</v>
      </c>
      <c r="D414" s="53"/>
      <c r="E414" s="64"/>
      <c r="F414" s="53">
        <v>1541.6499207110489</v>
      </c>
      <c r="G414" s="53">
        <v>58.032222807407379</v>
      </c>
      <c r="H414" s="54">
        <v>11.689676352305401</v>
      </c>
      <c r="I414" s="53">
        <v>0</v>
      </c>
      <c r="J414" s="53">
        <v>-6.7199315199413396</v>
      </c>
      <c r="K414" s="53"/>
      <c r="L414" s="53"/>
      <c r="M414" s="54"/>
      <c r="N414" s="93"/>
      <c r="O414" s="93"/>
      <c r="P414" s="93"/>
      <c r="Q414" s="93"/>
    </row>
    <row r="415" spans="1:17" s="55" customFormat="1">
      <c r="A415" s="53">
        <v>412</v>
      </c>
      <c r="B415" s="53">
        <v>12.99902372207552</v>
      </c>
      <c r="C415" s="53">
        <v>12.97869484548996</v>
      </c>
      <c r="D415" s="53"/>
      <c r="E415" s="64"/>
      <c r="F415" s="53">
        <v>1548.223803491094</v>
      </c>
      <c r="G415" s="53">
        <v>58.079021543264389</v>
      </c>
      <c r="H415" s="54">
        <v>13.289549387380807</v>
      </c>
      <c r="I415" s="53">
        <v>0</v>
      </c>
      <c r="J415" s="53">
        <v>-6.7199315199413396</v>
      </c>
      <c r="K415" s="53"/>
      <c r="L415" s="53"/>
      <c r="M415" s="54"/>
      <c r="N415" s="93"/>
      <c r="O415" s="93"/>
      <c r="P415" s="93"/>
      <c r="Q415" s="93"/>
    </row>
    <row r="416" spans="1:17" s="55" customFormat="1">
      <c r="A416" s="53">
        <v>413</v>
      </c>
      <c r="B416" s="53">
        <v>14.006470759058899</v>
      </c>
      <c r="C416" s="53">
        <v>14.130808189200661</v>
      </c>
      <c r="D416" s="53"/>
      <c r="E416" s="64"/>
      <c r="F416" s="53">
        <v>1668.2138517256701</v>
      </c>
      <c r="G416" s="53">
        <v>58.127689063549042</v>
      </c>
      <c r="H416" s="54">
        <v>14.199011201285378</v>
      </c>
      <c r="I416" s="53">
        <v>0</v>
      </c>
      <c r="J416" s="53">
        <v>-6.7199315199413396</v>
      </c>
      <c r="K416" s="53"/>
      <c r="L416" s="53"/>
      <c r="M416" s="54"/>
      <c r="N416" s="93"/>
      <c r="O416" s="93"/>
      <c r="P416" s="93"/>
      <c r="Q416" s="93"/>
    </row>
    <row r="417" spans="1:17" s="55" customFormat="1">
      <c r="A417" s="53">
        <v>414</v>
      </c>
      <c r="B417" s="53">
        <v>14.000605925263701</v>
      </c>
      <c r="C417" s="53">
        <v>14.119725096414305</v>
      </c>
      <c r="D417" s="53"/>
      <c r="E417" s="64"/>
      <c r="F417" s="53">
        <v>1667.5153319383869</v>
      </c>
      <c r="G417" s="53">
        <v>58.178207963705063</v>
      </c>
      <c r="H417" s="54">
        <v>14.319183737285572</v>
      </c>
      <c r="I417" s="53">
        <v>0</v>
      </c>
      <c r="J417" s="53">
        <v>-6.7199315199413396</v>
      </c>
      <c r="K417" s="53"/>
      <c r="L417" s="53"/>
      <c r="M417" s="54"/>
      <c r="N417" s="93"/>
      <c r="O417" s="93"/>
      <c r="P417" s="93"/>
      <c r="Q417" s="93"/>
    </row>
    <row r="418" spans="1:17" s="55" customFormat="1">
      <c r="A418" s="53">
        <v>415</v>
      </c>
      <c r="B418" s="53">
        <v>14.93922772291857</v>
      </c>
      <c r="C418" s="53">
        <v>14.834206766470203</v>
      </c>
      <c r="D418" s="53"/>
      <c r="E418" s="64"/>
      <c r="F418" s="53">
        <v>920.43284912793706</v>
      </c>
      <c r="G418" s="53">
        <v>58.228726863861077</v>
      </c>
      <c r="H418" s="54">
        <v>11.676235282347884</v>
      </c>
      <c r="I418" s="53">
        <v>0</v>
      </c>
      <c r="J418" s="53">
        <v>-6.7199315199413396</v>
      </c>
      <c r="K418" s="53"/>
      <c r="L418" s="53"/>
      <c r="M418" s="54"/>
      <c r="N418" s="93"/>
      <c r="O418" s="93"/>
      <c r="P418" s="93"/>
      <c r="Q418" s="93"/>
    </row>
    <row r="419" spans="1:17" s="55" customFormat="1">
      <c r="A419" s="53">
        <v>416</v>
      </c>
      <c r="B419" s="53">
        <v>15.989614383748521</v>
      </c>
      <c r="C419" s="53">
        <v>15.950651934907867</v>
      </c>
      <c r="D419" s="53"/>
      <c r="E419" s="64"/>
      <c r="F419" s="53">
        <v>985.14906876982775</v>
      </c>
      <c r="G419" s="53">
        <v>58.258427739143372</v>
      </c>
      <c r="H419" s="54">
        <v>10.171315461944374</v>
      </c>
      <c r="I419" s="53">
        <v>0</v>
      </c>
      <c r="J419" s="53">
        <v>-6.7199315199413396</v>
      </c>
      <c r="K419" s="53"/>
      <c r="L419" s="53"/>
      <c r="M419" s="54"/>
      <c r="N419" s="93"/>
      <c r="O419" s="93"/>
      <c r="P419" s="93"/>
      <c r="Q419" s="93"/>
    </row>
    <row r="420" spans="1:17" s="55" customFormat="1">
      <c r="A420" s="53">
        <v>417</v>
      </c>
      <c r="B420" s="53">
        <v>16.77892701722778</v>
      </c>
      <c r="C420" s="53">
        <v>16.70381193304631</v>
      </c>
      <c r="D420" s="53"/>
      <c r="E420" s="64"/>
      <c r="F420" s="53">
        <v>1033.7800508245141</v>
      </c>
      <c r="G420" s="53">
        <v>58.299524396657937</v>
      </c>
      <c r="H420" s="54">
        <v>14.42743283466425</v>
      </c>
      <c r="I420" s="53">
        <v>0</v>
      </c>
      <c r="J420" s="53">
        <v>-6.7199315199413396</v>
      </c>
      <c r="K420" s="53"/>
      <c r="L420" s="53"/>
      <c r="M420" s="54"/>
      <c r="N420" s="93"/>
      <c r="O420" s="93"/>
      <c r="P420" s="93"/>
      <c r="Q420" s="93"/>
    </row>
    <row r="421" spans="1:17" s="55" customFormat="1">
      <c r="A421" s="53">
        <v>418</v>
      </c>
      <c r="B421" s="53">
        <v>18.953361803730871</v>
      </c>
      <c r="C421" s="53">
        <v>19.119239936993079</v>
      </c>
      <c r="D421" s="53"/>
      <c r="E421" s="64"/>
      <c r="F421" s="53">
        <v>1167.7509089888231</v>
      </c>
      <c r="G421" s="53">
        <v>58.346274793148041</v>
      </c>
      <c r="H421" s="54">
        <v>11.752258172331178</v>
      </c>
      <c r="I421" s="53">
        <v>0</v>
      </c>
      <c r="J421" s="53">
        <v>-6.7199315199413396</v>
      </c>
      <c r="K421" s="53"/>
      <c r="L421" s="53"/>
      <c r="M421" s="54"/>
      <c r="N421" s="93"/>
      <c r="O421" s="93"/>
      <c r="P421" s="93"/>
      <c r="Q421" s="93"/>
    </row>
    <row r="422" spans="1:17" s="55" customFormat="1">
      <c r="A422" s="53">
        <v>419</v>
      </c>
      <c r="B422" s="53">
        <v>17.939350951797291</v>
      </c>
      <c r="C422" s="53">
        <v>18.004703911347988</v>
      </c>
      <c r="D422" s="53"/>
      <c r="E422" s="64"/>
      <c r="F422" s="53">
        <v>1105.2758659683871</v>
      </c>
      <c r="G422" s="53">
        <v>58.393051624298103</v>
      </c>
      <c r="H422" s="54">
        <v>3.6346812715731698</v>
      </c>
      <c r="I422" s="53">
        <v>0</v>
      </c>
      <c r="J422" s="53">
        <v>-6.7199315199413396</v>
      </c>
      <c r="K422" s="53"/>
      <c r="L422" s="53"/>
      <c r="M422" s="54"/>
      <c r="N422" s="93"/>
      <c r="O422" s="93"/>
      <c r="P422" s="93"/>
      <c r="Q422" s="93"/>
    </row>
    <row r="423" spans="1:17" s="55" customFormat="1">
      <c r="A423" s="53">
        <v>420</v>
      </c>
      <c r="B423" s="53">
        <v>17.03679782997791</v>
      </c>
      <c r="C423" s="53">
        <v>17.018793247738184</v>
      </c>
      <c r="D423" s="53"/>
      <c r="E423" s="64"/>
      <c r="F423" s="53">
        <v>1049.6679353369029</v>
      </c>
      <c r="G423" s="53">
        <v>58.441717565059662</v>
      </c>
      <c r="H423" s="54">
        <v>5.1194639139169977</v>
      </c>
      <c r="I423" s="53">
        <v>0</v>
      </c>
      <c r="J423" s="53">
        <v>-6.7199315199413396</v>
      </c>
      <c r="K423" s="53"/>
      <c r="L423" s="53"/>
      <c r="M423" s="54"/>
      <c r="N423" s="93"/>
      <c r="O423" s="93"/>
      <c r="P423" s="93"/>
      <c r="Q423" s="93"/>
    </row>
    <row r="424" spans="1:17" s="55" customFormat="1">
      <c r="A424" s="53">
        <v>421</v>
      </c>
      <c r="B424" s="53">
        <v>15.921606384743621</v>
      </c>
      <c r="C424" s="53">
        <v>16.016329607166568</v>
      </c>
      <c r="D424" s="53"/>
      <c r="E424" s="64"/>
      <c r="F424" s="53">
        <v>980.95897291881852</v>
      </c>
      <c r="G424" s="53">
        <v>58.485858798027039</v>
      </c>
      <c r="H424" s="54">
        <v>3.3096924189501138</v>
      </c>
      <c r="I424" s="53">
        <v>0</v>
      </c>
      <c r="J424" s="53">
        <v>-6.7199315199413396</v>
      </c>
      <c r="K424" s="53"/>
      <c r="L424" s="53"/>
      <c r="M424" s="54"/>
      <c r="N424" s="93"/>
      <c r="O424" s="93"/>
      <c r="P424" s="93"/>
      <c r="Q424" s="93"/>
    </row>
    <row r="425" spans="1:17" s="55" customFormat="1">
      <c r="A425" s="53">
        <v>422</v>
      </c>
      <c r="B425" s="53">
        <v>15.00261878989431</v>
      </c>
      <c r="C425" s="53">
        <v>14.991905855660844</v>
      </c>
      <c r="D425" s="53"/>
      <c r="E425" s="64"/>
      <c r="F425" s="53">
        <v>924.33848467258656</v>
      </c>
      <c r="G425" s="53">
        <v>58.5311498939991</v>
      </c>
      <c r="H425" s="54">
        <v>7.9750937650826028</v>
      </c>
      <c r="I425" s="53">
        <v>0</v>
      </c>
      <c r="J425" s="53">
        <v>-6.7199315199413396</v>
      </c>
      <c r="K425" s="53"/>
      <c r="L425" s="53"/>
      <c r="M425" s="54"/>
      <c r="N425" s="93"/>
      <c r="O425" s="93"/>
      <c r="P425" s="93"/>
      <c r="Q425" s="93"/>
    </row>
    <row r="426" spans="1:17" s="55" customFormat="1">
      <c r="A426" s="53">
        <v>423</v>
      </c>
      <c r="B426" s="53">
        <v>16.090782562850091</v>
      </c>
      <c r="C426" s="53">
        <v>16.125143829000436</v>
      </c>
      <c r="D426" s="53"/>
      <c r="E426" s="64"/>
      <c r="F426" s="53">
        <v>991.38222330620897</v>
      </c>
      <c r="G426" s="53">
        <v>58.571181178092957</v>
      </c>
      <c r="H426" s="54">
        <v>9.3649487734757493</v>
      </c>
      <c r="I426" s="53">
        <v>0</v>
      </c>
      <c r="J426" s="53">
        <v>-6.7199315199413396</v>
      </c>
      <c r="K426" s="53"/>
      <c r="L426" s="53"/>
      <c r="M426" s="54"/>
      <c r="N426" s="93"/>
      <c r="O426" s="93"/>
      <c r="P426" s="93"/>
      <c r="Q426" s="93"/>
    </row>
    <row r="427" spans="1:17" s="55" customFormat="1">
      <c r="A427" s="53">
        <v>424</v>
      </c>
      <c r="B427" s="53">
        <v>15.924755568400171</v>
      </c>
      <c r="C427" s="53">
        <v>15.941119338123626</v>
      </c>
      <c r="D427" s="53"/>
      <c r="E427" s="64"/>
      <c r="F427" s="53">
        <v>981.15299982104284</v>
      </c>
      <c r="G427" s="53">
        <v>58.616472274065018</v>
      </c>
      <c r="H427" s="54">
        <v>10.235233612194536</v>
      </c>
      <c r="I427" s="53">
        <v>0</v>
      </c>
      <c r="J427" s="53">
        <v>-6.7199315199413396</v>
      </c>
      <c r="K427" s="53"/>
      <c r="L427" s="53"/>
      <c r="M427" s="54"/>
      <c r="N427" s="93"/>
      <c r="O427" s="93"/>
      <c r="P427" s="93"/>
      <c r="Q427" s="93"/>
    </row>
    <row r="428" spans="1:17" s="55" customFormat="1">
      <c r="A428" s="53">
        <v>425</v>
      </c>
      <c r="B428" s="53">
        <v>17.798935980774669</v>
      </c>
      <c r="C428" s="53">
        <v>17.644084893203907</v>
      </c>
      <c r="D428" s="53"/>
      <c r="E428" s="64"/>
      <c r="F428" s="53">
        <v>1096.6246483525449</v>
      </c>
      <c r="G428" s="53">
        <v>58.661763370037079</v>
      </c>
      <c r="H428" s="54">
        <v>14.95467351040479</v>
      </c>
      <c r="I428" s="53">
        <v>0</v>
      </c>
      <c r="J428" s="53">
        <v>-6.7199315199413396</v>
      </c>
      <c r="K428" s="53"/>
      <c r="L428" s="53"/>
      <c r="M428" s="54"/>
      <c r="N428" s="93"/>
      <c r="O428" s="93"/>
      <c r="P428" s="93"/>
      <c r="Q428" s="93"/>
    </row>
    <row r="429" spans="1:17" s="55" customFormat="1">
      <c r="A429" s="53">
        <v>426</v>
      </c>
      <c r="B429" s="53">
        <v>20.130491206469941</v>
      </c>
      <c r="C429" s="53">
        <v>20.134257092539137</v>
      </c>
      <c r="D429" s="53"/>
      <c r="E429" s="64"/>
      <c r="F429" s="53">
        <v>1240.2760050703409</v>
      </c>
      <c r="G429" s="53">
        <v>58.710429310798652</v>
      </c>
      <c r="H429" s="54">
        <v>26.295842248265092</v>
      </c>
      <c r="I429" s="53">
        <v>0</v>
      </c>
      <c r="J429" s="53">
        <v>-6.7199315199413396</v>
      </c>
      <c r="K429" s="53"/>
      <c r="L429" s="53"/>
      <c r="M429" s="54"/>
      <c r="N429" s="93"/>
      <c r="O429" s="93"/>
      <c r="P429" s="93"/>
      <c r="Q429" s="93"/>
    </row>
    <row r="430" spans="1:17" s="55" customFormat="1">
      <c r="A430" s="53">
        <v>427</v>
      </c>
      <c r="B430" s="53">
        <v>25.965832172712179</v>
      </c>
      <c r="C430" s="53">
        <v>26.13443696391694</v>
      </c>
      <c r="D430" s="53"/>
      <c r="E430" s="64"/>
      <c r="F430" s="53">
        <v>1599.8019186340091</v>
      </c>
      <c r="G430" s="53">
        <v>58.766749709844589</v>
      </c>
      <c r="H430" s="54">
        <v>41.539197176727008</v>
      </c>
      <c r="I430" s="53">
        <v>0</v>
      </c>
      <c r="J430" s="53">
        <v>-6.7199315199413396</v>
      </c>
      <c r="K430" s="53"/>
      <c r="L430" s="53"/>
      <c r="M430" s="54"/>
      <c r="N430" s="93"/>
      <c r="O430" s="93"/>
      <c r="P430" s="93"/>
      <c r="Q430" s="93"/>
    </row>
    <row r="431" spans="1:17" s="55" customFormat="1">
      <c r="A431" s="53">
        <v>428</v>
      </c>
      <c r="B431" s="53">
        <v>30.1127731523911</v>
      </c>
      <c r="C431" s="53">
        <v>29.980555955267</v>
      </c>
      <c r="D431" s="53"/>
      <c r="E431" s="64"/>
      <c r="F431" s="53">
        <v>1855.3023180999469</v>
      </c>
      <c r="G431" s="53">
        <v>58.821463048458099</v>
      </c>
      <c r="H431" s="54">
        <v>26.200402233330241</v>
      </c>
      <c r="I431" s="53">
        <v>0</v>
      </c>
      <c r="J431" s="53">
        <v>-6.7199315199413396</v>
      </c>
      <c r="K431" s="53"/>
      <c r="L431" s="53"/>
      <c r="M431" s="54"/>
      <c r="N431" s="93"/>
      <c r="O431" s="93"/>
      <c r="P431" s="93"/>
      <c r="Q431" s="93"/>
    </row>
    <row r="432" spans="1:17" s="55" customFormat="1">
      <c r="A432" s="53">
        <v>429</v>
      </c>
      <c r="B432" s="53">
        <v>32.344405977177871</v>
      </c>
      <c r="C432" s="53">
        <v>32.203602301044086</v>
      </c>
      <c r="D432" s="53"/>
      <c r="E432" s="64"/>
      <c r="F432" s="53">
        <v>1247.0849786690169</v>
      </c>
      <c r="G432" s="53">
        <v>58.879853218793869</v>
      </c>
      <c r="H432" s="54">
        <v>19.828170717333798</v>
      </c>
      <c r="I432" s="53">
        <v>0</v>
      </c>
      <c r="J432" s="53">
        <v>-6.7199315199413396</v>
      </c>
      <c r="K432" s="53"/>
      <c r="L432" s="53"/>
      <c r="M432" s="54"/>
      <c r="N432" s="93"/>
      <c r="O432" s="93"/>
      <c r="P432" s="93"/>
      <c r="Q432" s="93"/>
    </row>
    <row r="433" spans="1:17" s="55" customFormat="1">
      <c r="A433" s="53">
        <v>430</v>
      </c>
      <c r="B433" s="53">
        <v>33.042292920926762</v>
      </c>
      <c r="C433" s="53">
        <v>33.363798529687351</v>
      </c>
      <c r="D433" s="53"/>
      <c r="E433" s="64"/>
      <c r="F433" s="53">
        <v>1273.9930082489091</v>
      </c>
      <c r="G433" s="53">
        <v>58.936384916305542</v>
      </c>
      <c r="H433" s="54">
        <v>16.446343200130965</v>
      </c>
      <c r="I433" s="53">
        <v>0</v>
      </c>
      <c r="J433" s="53">
        <v>-6.7199315199413396</v>
      </c>
      <c r="K433" s="53"/>
      <c r="L433" s="53"/>
      <c r="M433" s="54"/>
      <c r="N433" s="93"/>
      <c r="O433" s="93"/>
      <c r="P433" s="93"/>
      <c r="Q433" s="93"/>
    </row>
    <row r="434" spans="1:17" s="55" customFormat="1">
      <c r="A434" s="53">
        <v>431</v>
      </c>
      <c r="B434" s="53">
        <v>32.77610574632957</v>
      </c>
      <c r="C434" s="53">
        <v>32.781168176137243</v>
      </c>
      <c r="D434" s="53"/>
      <c r="E434" s="64"/>
      <c r="F434" s="53">
        <v>1263.729779842397</v>
      </c>
      <c r="G434" s="53">
        <v>58.992916613817208</v>
      </c>
      <c r="H434" s="54">
        <v>6.3686191279224458</v>
      </c>
      <c r="I434" s="53">
        <v>0</v>
      </c>
      <c r="J434" s="53">
        <v>-6.7199315199413396</v>
      </c>
      <c r="K434" s="53"/>
      <c r="L434" s="53"/>
      <c r="M434" s="54"/>
      <c r="N434" s="93"/>
      <c r="O434" s="93"/>
      <c r="P434" s="93"/>
      <c r="Q434" s="93"/>
    </row>
    <row r="435" spans="1:17" s="55" customFormat="1">
      <c r="A435" s="53">
        <v>432</v>
      </c>
      <c r="B435" s="53">
        <v>31.394369052653651</v>
      </c>
      <c r="C435" s="53">
        <v>31.131220214613883</v>
      </c>
      <c r="D435" s="53"/>
      <c r="E435" s="64"/>
      <c r="F435" s="53">
        <v>1210.4549392858801</v>
      </c>
      <c r="G435" s="53">
        <v>59.049448311328888</v>
      </c>
      <c r="H435" s="54">
        <v>8.7850715756192681</v>
      </c>
      <c r="I435" s="53">
        <v>0</v>
      </c>
      <c r="J435" s="53">
        <v>-6.7199315199413396</v>
      </c>
      <c r="K435" s="53"/>
      <c r="L435" s="53"/>
      <c r="M435" s="54"/>
      <c r="N435" s="93"/>
      <c r="O435" s="93"/>
      <c r="P435" s="93"/>
      <c r="Q435" s="93"/>
    </row>
    <row r="436" spans="1:17" s="55" customFormat="1">
      <c r="A436" s="53">
        <v>433</v>
      </c>
      <c r="B436" s="53">
        <v>31.54143506415695</v>
      </c>
      <c r="C436" s="53">
        <v>31.352251323682733</v>
      </c>
      <c r="D436" s="53"/>
      <c r="E436" s="64"/>
      <c r="F436" s="53">
        <v>1216.125280350122</v>
      </c>
      <c r="G436" s="53">
        <v>59.10322842001915</v>
      </c>
      <c r="H436" s="54">
        <v>8.0360404799507243</v>
      </c>
      <c r="I436" s="53">
        <v>0</v>
      </c>
      <c r="J436" s="53">
        <v>-6.7199315199413396</v>
      </c>
      <c r="K436" s="53"/>
      <c r="L436" s="53"/>
      <c r="M436" s="54"/>
      <c r="N436" s="93"/>
      <c r="O436" s="93"/>
      <c r="P436" s="93"/>
      <c r="Q436" s="93"/>
    </row>
    <row r="437" spans="1:17" s="55" customFormat="1">
      <c r="A437" s="53">
        <v>434</v>
      </c>
      <c r="B437" s="53">
        <v>30.897014888568091</v>
      </c>
      <c r="C437" s="53">
        <v>30.695812419227252</v>
      </c>
      <c r="D437" s="53"/>
      <c r="E437" s="64"/>
      <c r="F437" s="53">
        <v>1191.278735952025</v>
      </c>
      <c r="G437" s="53">
        <v>59.157008528709412</v>
      </c>
      <c r="H437" s="54">
        <v>7.0276889345335301</v>
      </c>
      <c r="I437" s="53">
        <v>0</v>
      </c>
      <c r="J437" s="53">
        <v>-6.7199315199413396</v>
      </c>
      <c r="K437" s="53"/>
      <c r="L437" s="53"/>
      <c r="M437" s="54"/>
      <c r="N437" s="93"/>
      <c r="O437" s="93"/>
      <c r="P437" s="93"/>
      <c r="Q437" s="93"/>
    </row>
    <row r="438" spans="1:17" s="55" customFormat="1">
      <c r="A438" s="53">
        <v>435</v>
      </c>
      <c r="B438" s="53">
        <v>30.891658710201341</v>
      </c>
      <c r="C438" s="53">
        <v>31.10963298136107</v>
      </c>
      <c r="D438" s="53"/>
      <c r="E438" s="64"/>
      <c r="F438" s="53">
        <v>1191.0722208107641</v>
      </c>
      <c r="G438" s="53">
        <v>59.209493219852448</v>
      </c>
      <c r="H438" s="54">
        <v>10.600506395016396</v>
      </c>
      <c r="I438" s="53">
        <v>0</v>
      </c>
      <c r="J438" s="53">
        <v>-6.7199315199413396</v>
      </c>
      <c r="K438" s="53"/>
      <c r="L438" s="53"/>
      <c r="M438" s="54"/>
      <c r="N438" s="93"/>
      <c r="O438" s="93"/>
      <c r="P438" s="93"/>
      <c r="Q438" s="93"/>
    </row>
    <row r="439" spans="1:17" s="55" customFormat="1">
      <c r="A439" s="53">
        <v>436</v>
      </c>
      <c r="B439" s="53">
        <v>30.102868670225991</v>
      </c>
      <c r="C439" s="53">
        <v>30.11183259851467</v>
      </c>
      <c r="D439" s="53"/>
      <c r="E439" s="64"/>
      <c r="F439" s="53">
        <v>1160.659289168585</v>
      </c>
      <c r="G439" s="53">
        <v>59.261977910995483</v>
      </c>
      <c r="H439" s="54">
        <v>0</v>
      </c>
      <c r="I439" s="53">
        <v>0</v>
      </c>
      <c r="J439" s="53">
        <v>-6.7199315199413396</v>
      </c>
      <c r="K439" s="53"/>
      <c r="L439" s="53"/>
      <c r="M439" s="54"/>
      <c r="N439" s="93"/>
      <c r="O439" s="93"/>
      <c r="P439" s="93"/>
      <c r="Q439" s="93"/>
    </row>
    <row r="440" spans="1:17" s="55" customFormat="1">
      <c r="A440" s="53">
        <v>437</v>
      </c>
      <c r="B440" s="53">
        <v>26.848084776070799</v>
      </c>
      <c r="C440" s="53">
        <v>26.943783915289469</v>
      </c>
      <c r="D440" s="53"/>
      <c r="E440" s="64"/>
      <c r="F440" s="53">
        <v>1654.1590735472689</v>
      </c>
      <c r="G440" s="53">
        <v>59.313160479068763</v>
      </c>
      <c r="H440" s="54">
        <v>0</v>
      </c>
      <c r="I440" s="53">
        <v>0</v>
      </c>
      <c r="J440" s="53">
        <v>-6.7199315199413396</v>
      </c>
      <c r="K440" s="53"/>
      <c r="L440" s="53"/>
      <c r="M440" s="54"/>
      <c r="N440" s="93"/>
      <c r="O440" s="93"/>
      <c r="P440" s="93"/>
      <c r="Q440" s="93"/>
    </row>
    <row r="441" spans="1:17" s="55" customFormat="1">
      <c r="A441" s="53">
        <v>438</v>
      </c>
      <c r="B441" s="53">
        <v>24.918778748920481</v>
      </c>
      <c r="C441" s="53">
        <v>24.972547057855433</v>
      </c>
      <c r="D441" s="53"/>
      <c r="E441" s="64"/>
      <c r="F441" s="53">
        <v>1535.291038934068</v>
      </c>
      <c r="G441" s="53">
        <v>59.368085116147988</v>
      </c>
      <c r="H441" s="54">
        <v>0</v>
      </c>
      <c r="I441" s="53">
        <v>0</v>
      </c>
      <c r="J441" s="53">
        <v>-6.7199315199413396</v>
      </c>
      <c r="K441" s="53"/>
      <c r="L441" s="53"/>
      <c r="M441" s="54"/>
      <c r="N441" s="93"/>
      <c r="O441" s="93"/>
      <c r="P441" s="93"/>
      <c r="Q441" s="93"/>
    </row>
    <row r="442" spans="1:17" s="55" customFormat="1">
      <c r="A442" s="53">
        <v>439</v>
      </c>
      <c r="B442" s="53">
        <v>21.212721753970481</v>
      </c>
      <c r="C442" s="53">
        <v>21.245275982512261</v>
      </c>
      <c r="D442" s="53"/>
      <c r="E442" s="64"/>
      <c r="F442" s="53">
        <v>1306.9541628994771</v>
      </c>
      <c r="G442" s="53">
        <v>59.419289588928223</v>
      </c>
      <c r="H442" s="54">
        <v>0</v>
      </c>
      <c r="I442" s="53">
        <v>0</v>
      </c>
      <c r="J442" s="53">
        <v>-6.7199315199413396</v>
      </c>
      <c r="K442" s="53"/>
      <c r="L442" s="53"/>
      <c r="M442" s="54"/>
      <c r="N442" s="93"/>
      <c r="O442" s="93"/>
      <c r="P442" s="93"/>
      <c r="Q442" s="93"/>
    </row>
    <row r="443" spans="1:17" s="55" customFormat="1">
      <c r="A443" s="53">
        <v>440</v>
      </c>
      <c r="B443" s="53">
        <v>16.039640458370311</v>
      </c>
      <c r="C443" s="53">
        <v>15.932392868827444</v>
      </c>
      <c r="D443" s="53"/>
      <c r="E443" s="64"/>
      <c r="F443" s="53">
        <v>988.23126572874617</v>
      </c>
      <c r="G443" s="53">
        <v>59.477241188287728</v>
      </c>
      <c r="H443" s="54">
        <v>0</v>
      </c>
      <c r="I443" s="53">
        <v>0</v>
      </c>
      <c r="J443" s="53">
        <v>-6.7199315199413396</v>
      </c>
      <c r="K443" s="53"/>
      <c r="L443" s="53"/>
      <c r="M443" s="54"/>
      <c r="N443" s="93"/>
      <c r="O443" s="93"/>
      <c r="P443" s="93"/>
      <c r="Q443" s="93"/>
    </row>
    <row r="444" spans="1:17" s="55" customFormat="1">
      <c r="A444" s="53">
        <v>441</v>
      </c>
      <c r="B444" s="53">
        <v>10.695043355024181</v>
      </c>
      <c r="C444" s="53">
        <v>10.663401866831716</v>
      </c>
      <c r="D444" s="53"/>
      <c r="E444" s="64"/>
      <c r="F444" s="53">
        <v>1273.812638213562</v>
      </c>
      <c r="G444" s="53">
        <v>59.522743582725518</v>
      </c>
      <c r="H444" s="54">
        <v>0</v>
      </c>
      <c r="I444" s="53">
        <v>0</v>
      </c>
      <c r="J444" s="53">
        <v>-6.7199315199413396</v>
      </c>
      <c r="K444" s="53"/>
      <c r="L444" s="53"/>
      <c r="M444" s="54"/>
      <c r="N444" s="93"/>
      <c r="O444" s="93"/>
      <c r="P444" s="93"/>
      <c r="Q444" s="93"/>
    </row>
    <row r="445" spans="1:17" s="55" customFormat="1">
      <c r="A445" s="53">
        <v>442</v>
      </c>
      <c r="B445" s="53">
        <v>6.2921343593501664</v>
      </c>
      <c r="C445" s="53">
        <v>6.2344619918144497</v>
      </c>
      <c r="D445" s="53"/>
      <c r="E445" s="64"/>
      <c r="F445" s="53">
        <v>800</v>
      </c>
      <c r="G445" s="53">
        <v>59.579275280237198</v>
      </c>
      <c r="H445" s="54">
        <v>2.511025810951057</v>
      </c>
      <c r="I445" s="53">
        <v>0</v>
      </c>
      <c r="J445" s="53">
        <v>-6.7199315199413396</v>
      </c>
      <c r="K445" s="53"/>
      <c r="L445" s="53"/>
      <c r="M445" s="54"/>
      <c r="N445" s="93"/>
      <c r="O445" s="93"/>
      <c r="P445" s="93"/>
      <c r="Q445" s="93"/>
    </row>
    <row r="446" spans="1:17" s="55" customFormat="1">
      <c r="A446" s="53">
        <v>443</v>
      </c>
      <c r="B446" s="53">
        <v>2.0168742767859902</v>
      </c>
      <c r="C446" s="53">
        <v>2.0313263207042125</v>
      </c>
      <c r="D446" s="53"/>
      <c r="E446" s="64"/>
      <c r="F446" s="53">
        <v>800</v>
      </c>
      <c r="G446" s="53">
        <v>59.606727600097663</v>
      </c>
      <c r="H446" s="54">
        <v>2.5122191549581947</v>
      </c>
      <c r="I446" s="53">
        <v>0</v>
      </c>
      <c r="J446" s="53">
        <v>-6.7199315199413396</v>
      </c>
      <c r="K446" s="53"/>
      <c r="L446" s="53"/>
      <c r="M446" s="54"/>
      <c r="N446" s="93"/>
      <c r="O446" s="93"/>
      <c r="P446" s="93"/>
      <c r="Q446" s="93"/>
    </row>
    <row r="447" spans="1:17" s="55" customFormat="1">
      <c r="A447" s="53">
        <v>444</v>
      </c>
      <c r="B447" s="53">
        <v>0</v>
      </c>
      <c r="C447" s="53">
        <v>0</v>
      </c>
      <c r="D447" s="53"/>
      <c r="E447" s="64"/>
      <c r="F447" s="53">
        <v>800</v>
      </c>
      <c r="G447" s="53">
        <v>59.634179919958108</v>
      </c>
      <c r="H447" s="54">
        <v>2.5079552371256733</v>
      </c>
      <c r="I447" s="53">
        <v>0</v>
      </c>
      <c r="J447" s="53">
        <v>-6.7199315199413396</v>
      </c>
      <c r="K447" s="53"/>
      <c r="L447" s="53"/>
      <c r="M447" s="54"/>
      <c r="N447" s="93"/>
      <c r="O447" s="93"/>
      <c r="P447" s="93"/>
      <c r="Q447" s="93"/>
    </row>
    <row r="448" spans="1:17" s="55" customFormat="1">
      <c r="A448" s="53">
        <v>445</v>
      </c>
      <c r="B448" s="53">
        <v>0</v>
      </c>
      <c r="C448" s="53">
        <v>0</v>
      </c>
      <c r="D448" s="53"/>
      <c r="E448" s="64"/>
      <c r="F448" s="53">
        <v>800</v>
      </c>
      <c r="G448" s="53">
        <v>59.661632239818573</v>
      </c>
      <c r="H448" s="54">
        <v>2.4894864951047091</v>
      </c>
      <c r="I448" s="53">
        <v>0</v>
      </c>
      <c r="J448" s="53">
        <v>-6.7199315199413396</v>
      </c>
      <c r="K448" s="53"/>
      <c r="L448" s="53"/>
      <c r="M448" s="54"/>
      <c r="N448" s="93"/>
      <c r="O448" s="93"/>
      <c r="P448" s="93"/>
      <c r="Q448" s="93"/>
    </row>
    <row r="449" spans="1:17" s="55" customFormat="1">
      <c r="A449" s="53">
        <v>446</v>
      </c>
      <c r="B449" s="53">
        <v>0</v>
      </c>
      <c r="C449" s="53">
        <v>0</v>
      </c>
      <c r="D449" s="53"/>
      <c r="E449" s="64"/>
      <c r="F449" s="53">
        <v>800</v>
      </c>
      <c r="G449" s="53">
        <v>59.689084559679031</v>
      </c>
      <c r="H449" s="54">
        <v>2.4888201290795076</v>
      </c>
      <c r="I449" s="53">
        <v>0</v>
      </c>
      <c r="J449" s="53">
        <v>-6.7199315199413396</v>
      </c>
      <c r="K449" s="53"/>
      <c r="L449" s="53"/>
      <c r="M449" s="54"/>
      <c r="N449" s="93"/>
      <c r="O449" s="93"/>
      <c r="P449" s="93"/>
      <c r="Q449" s="93"/>
    </row>
    <row r="450" spans="1:17" s="55" customFormat="1">
      <c r="A450" s="53">
        <v>447</v>
      </c>
      <c r="B450" s="53">
        <v>0</v>
      </c>
      <c r="C450" s="53">
        <v>0</v>
      </c>
      <c r="D450" s="53"/>
      <c r="E450" s="64"/>
      <c r="F450" s="53">
        <v>800</v>
      </c>
      <c r="G450" s="53">
        <v>59.71653687953949</v>
      </c>
      <c r="H450" s="54">
        <v>2.4970786391860291</v>
      </c>
      <c r="I450" s="53">
        <v>0</v>
      </c>
      <c r="J450" s="53">
        <v>-6.7199315199413396</v>
      </c>
      <c r="K450" s="53"/>
      <c r="L450" s="53"/>
      <c r="M450" s="54"/>
      <c r="N450" s="93"/>
      <c r="O450" s="93"/>
      <c r="P450" s="93"/>
      <c r="Q450" s="93"/>
    </row>
    <row r="451" spans="1:17" s="55" customFormat="1">
      <c r="A451" s="53">
        <v>448</v>
      </c>
      <c r="B451" s="53">
        <v>0</v>
      </c>
      <c r="C451" s="53">
        <v>0</v>
      </c>
      <c r="D451" s="53"/>
      <c r="E451" s="64"/>
      <c r="F451" s="53">
        <v>800</v>
      </c>
      <c r="G451" s="53">
        <v>59.743989199399948</v>
      </c>
      <c r="H451" s="54">
        <v>2.5068660961243494</v>
      </c>
      <c r="I451" s="53">
        <v>0</v>
      </c>
      <c r="J451" s="53">
        <v>-6.7199315199413396</v>
      </c>
      <c r="K451" s="53"/>
      <c r="L451" s="53"/>
      <c r="M451" s="54"/>
      <c r="N451" s="93"/>
      <c r="O451" s="93"/>
      <c r="P451" s="93"/>
      <c r="Q451" s="93"/>
    </row>
    <row r="452" spans="1:17" s="55" customFormat="1">
      <c r="A452" s="53">
        <v>449</v>
      </c>
      <c r="B452" s="53">
        <v>0</v>
      </c>
      <c r="C452" s="53">
        <v>0</v>
      </c>
      <c r="D452" s="53"/>
      <c r="E452" s="64"/>
      <c r="F452" s="53">
        <v>800</v>
      </c>
      <c r="G452" s="53">
        <v>59.771441519260406</v>
      </c>
      <c r="H452" s="54">
        <v>2.4939709420186644</v>
      </c>
      <c r="I452" s="53">
        <v>0</v>
      </c>
      <c r="J452" s="53">
        <v>-6.7199315199413396</v>
      </c>
      <c r="K452" s="53"/>
      <c r="L452" s="53"/>
      <c r="M452" s="54"/>
      <c r="N452" s="93"/>
      <c r="O452" s="93"/>
      <c r="P452" s="93"/>
      <c r="Q452" s="93"/>
    </row>
    <row r="453" spans="1:17" s="55" customFormat="1">
      <c r="A453" s="53">
        <v>450</v>
      </c>
      <c r="B453" s="53">
        <v>0</v>
      </c>
      <c r="C453" s="53">
        <v>0</v>
      </c>
      <c r="D453" s="53"/>
      <c r="E453" s="64"/>
      <c r="F453" s="53">
        <v>800</v>
      </c>
      <c r="G453" s="53">
        <v>59.798893839120858</v>
      </c>
      <c r="H453" s="54">
        <v>2.5260513165664289</v>
      </c>
      <c r="I453" s="53">
        <v>0</v>
      </c>
      <c r="J453" s="53">
        <v>-6.7199315199413396</v>
      </c>
      <c r="K453" s="53"/>
      <c r="L453" s="53"/>
      <c r="M453" s="54"/>
      <c r="N453" s="93"/>
      <c r="O453" s="93"/>
      <c r="P453" s="93"/>
      <c r="Q453" s="93"/>
    </row>
    <row r="454" spans="1:17" s="55" customFormat="1">
      <c r="A454" s="53">
        <v>451</v>
      </c>
      <c r="B454" s="53">
        <v>0</v>
      </c>
      <c r="C454" s="53">
        <v>0</v>
      </c>
      <c r="D454" s="53"/>
      <c r="E454" s="64"/>
      <c r="F454" s="53">
        <v>800</v>
      </c>
      <c r="G454" s="53">
        <v>59.826346158981323</v>
      </c>
      <c r="H454" s="54">
        <v>2.4906612920461462</v>
      </c>
      <c r="I454" s="53">
        <v>0</v>
      </c>
      <c r="J454" s="53">
        <v>-6.7199315199413396</v>
      </c>
      <c r="K454" s="53"/>
      <c r="L454" s="53"/>
      <c r="M454" s="54"/>
      <c r="N454" s="93"/>
      <c r="O454" s="93"/>
      <c r="P454" s="93"/>
      <c r="Q454" s="93"/>
    </row>
    <row r="455" spans="1:17" s="55" customFormat="1">
      <c r="A455" s="53">
        <v>452</v>
      </c>
      <c r="B455" s="53">
        <v>0</v>
      </c>
      <c r="C455" s="53">
        <v>0</v>
      </c>
      <c r="D455" s="53"/>
      <c r="E455" s="64"/>
      <c r="F455" s="53">
        <v>800</v>
      </c>
      <c r="G455" s="53">
        <v>59.853798478841782</v>
      </c>
      <c r="H455" s="54">
        <v>2.513711250222769</v>
      </c>
      <c r="I455" s="53">
        <v>0</v>
      </c>
      <c r="J455" s="53">
        <v>-6.7199315199413396</v>
      </c>
      <c r="K455" s="53"/>
      <c r="L455" s="53"/>
      <c r="M455" s="54"/>
      <c r="N455" s="93"/>
      <c r="O455" s="93"/>
      <c r="P455" s="93"/>
      <c r="Q455" s="93"/>
    </row>
    <row r="456" spans="1:17" s="55" customFormat="1">
      <c r="A456" s="53">
        <v>453</v>
      </c>
      <c r="B456" s="53">
        <v>0</v>
      </c>
      <c r="C456" s="53">
        <v>0</v>
      </c>
      <c r="D456" s="53"/>
      <c r="E456" s="64"/>
      <c r="F456" s="53">
        <v>800</v>
      </c>
      <c r="G456" s="53">
        <v>59.88125079870224</v>
      </c>
      <c r="H456" s="54">
        <v>2.4970574948586055</v>
      </c>
      <c r="I456" s="53">
        <v>0</v>
      </c>
      <c r="J456" s="53">
        <v>-6.7199315199413396</v>
      </c>
      <c r="K456" s="53"/>
      <c r="L456" s="53"/>
      <c r="M456" s="54"/>
      <c r="N456" s="93"/>
      <c r="O456" s="93"/>
      <c r="P456" s="93"/>
      <c r="Q456" s="93"/>
    </row>
    <row r="457" spans="1:17" s="55" customFormat="1">
      <c r="A457" s="53">
        <v>454</v>
      </c>
      <c r="B457" s="53">
        <v>0</v>
      </c>
      <c r="C457" s="53">
        <v>0</v>
      </c>
      <c r="D457" s="53"/>
      <c r="E457" s="64"/>
      <c r="F457" s="53">
        <v>800</v>
      </c>
      <c r="G457" s="53">
        <v>59.908703118562698</v>
      </c>
      <c r="H457" s="54">
        <v>2.5076497596622702</v>
      </c>
      <c r="I457" s="53">
        <v>0</v>
      </c>
      <c r="J457" s="53">
        <v>-6.7199315199413396</v>
      </c>
      <c r="K457" s="53"/>
      <c r="L457" s="53"/>
      <c r="M457" s="54"/>
      <c r="N457" s="93"/>
      <c r="O457" s="93"/>
      <c r="P457" s="93"/>
      <c r="Q457" s="93"/>
    </row>
    <row r="458" spans="1:17" s="55" customFormat="1">
      <c r="A458" s="53">
        <v>455</v>
      </c>
      <c r="B458" s="53">
        <v>0</v>
      </c>
      <c r="C458" s="53">
        <v>0</v>
      </c>
      <c r="D458" s="53"/>
      <c r="E458" s="64"/>
      <c r="F458" s="53">
        <v>800</v>
      </c>
      <c r="G458" s="53">
        <v>59.936155438423157</v>
      </c>
      <c r="H458" s="54">
        <v>2.5131790461053161</v>
      </c>
      <c r="I458" s="53">
        <v>0</v>
      </c>
      <c r="J458" s="53">
        <v>-6.7199315199413396</v>
      </c>
      <c r="K458" s="53"/>
      <c r="L458" s="53"/>
      <c r="M458" s="54"/>
      <c r="N458" s="93"/>
      <c r="O458" s="93"/>
      <c r="P458" s="93"/>
      <c r="Q458" s="93"/>
    </row>
    <row r="459" spans="1:17" s="55" customFormat="1">
      <c r="A459" s="53">
        <v>456</v>
      </c>
      <c r="B459" s="53">
        <v>0</v>
      </c>
      <c r="C459" s="53">
        <v>0</v>
      </c>
      <c r="D459" s="53"/>
      <c r="E459" s="64"/>
      <c r="F459" s="53">
        <v>800</v>
      </c>
      <c r="G459" s="53">
        <v>59.963607758283622</v>
      </c>
      <c r="H459" s="54">
        <v>2.5183358012980914</v>
      </c>
      <c r="I459" s="53">
        <v>0</v>
      </c>
      <c r="J459" s="53">
        <v>-6.7199315199413396</v>
      </c>
      <c r="K459" s="53"/>
      <c r="L459" s="53"/>
      <c r="M459" s="54"/>
      <c r="N459" s="93"/>
      <c r="O459" s="93"/>
      <c r="P459" s="93"/>
      <c r="Q459" s="93"/>
    </row>
    <row r="460" spans="1:17" s="55" customFormat="1">
      <c r="A460" s="53">
        <v>457</v>
      </c>
      <c r="B460" s="53">
        <v>0</v>
      </c>
      <c r="C460" s="53">
        <v>0</v>
      </c>
      <c r="D460" s="53"/>
      <c r="E460" s="64"/>
      <c r="F460" s="53">
        <v>800</v>
      </c>
      <c r="G460" s="53">
        <v>59.991060078144073</v>
      </c>
      <c r="H460" s="54">
        <v>2.5183355434962467</v>
      </c>
      <c r="I460" s="53">
        <v>0</v>
      </c>
      <c r="J460" s="53">
        <v>-6.7199315199413396</v>
      </c>
      <c r="K460" s="53"/>
      <c r="L460" s="53"/>
      <c r="M460" s="54"/>
      <c r="N460" s="93"/>
      <c r="O460" s="93"/>
      <c r="P460" s="93"/>
      <c r="Q460" s="93"/>
    </row>
    <row r="461" spans="1:17" s="55" customFormat="1">
      <c r="A461" s="53">
        <v>458</v>
      </c>
      <c r="B461" s="53">
        <v>0</v>
      </c>
      <c r="C461" s="53">
        <v>0</v>
      </c>
      <c r="D461" s="53"/>
      <c r="E461" s="64"/>
      <c r="F461" s="53">
        <v>800</v>
      </c>
      <c r="G461" s="53">
        <v>60.018512398004532</v>
      </c>
      <c r="H461" s="54">
        <v>2.4948718040111553</v>
      </c>
      <c r="I461" s="53">
        <v>0</v>
      </c>
      <c r="J461" s="53">
        <v>-6.7199315199413396</v>
      </c>
      <c r="K461" s="53"/>
      <c r="L461" s="53"/>
      <c r="M461" s="54"/>
      <c r="N461" s="93"/>
      <c r="O461" s="93"/>
      <c r="P461" s="93"/>
      <c r="Q461" s="93"/>
    </row>
    <row r="462" spans="1:17" s="55" customFormat="1">
      <c r="A462" s="53">
        <v>459</v>
      </c>
      <c r="B462" s="53">
        <v>0</v>
      </c>
      <c r="C462" s="53">
        <v>0</v>
      </c>
      <c r="D462" s="53"/>
      <c r="E462" s="64"/>
      <c r="F462" s="53">
        <v>800</v>
      </c>
      <c r="G462" s="53">
        <v>60.04596471786499</v>
      </c>
      <c r="H462" s="54">
        <v>2.5119466871220704</v>
      </c>
      <c r="I462" s="53">
        <v>0</v>
      </c>
      <c r="J462" s="53">
        <v>-6.7199315199413396</v>
      </c>
      <c r="K462" s="53"/>
      <c r="L462" s="53"/>
      <c r="M462" s="54"/>
      <c r="N462" s="93"/>
      <c r="O462" s="93"/>
      <c r="P462" s="93"/>
      <c r="Q462" s="93"/>
    </row>
    <row r="463" spans="1:17" s="55" customFormat="1">
      <c r="A463" s="53">
        <v>460</v>
      </c>
      <c r="B463" s="53">
        <v>0</v>
      </c>
      <c r="C463" s="53">
        <v>0</v>
      </c>
      <c r="D463" s="53"/>
      <c r="E463" s="64"/>
      <c r="F463" s="53">
        <v>800</v>
      </c>
      <c r="G463" s="53">
        <v>60.073417037725449</v>
      </c>
      <c r="H463" s="54">
        <v>2.4921227018341172</v>
      </c>
      <c r="I463" s="53">
        <v>0</v>
      </c>
      <c r="J463" s="53">
        <v>-6.7199315199413396</v>
      </c>
      <c r="K463" s="53"/>
      <c r="L463" s="53"/>
      <c r="M463" s="54"/>
      <c r="N463" s="93"/>
      <c r="O463" s="93"/>
      <c r="P463" s="93"/>
      <c r="Q463" s="93"/>
    </row>
    <row r="464" spans="1:17" s="55" customFormat="1">
      <c r="A464" s="53">
        <v>461</v>
      </c>
      <c r="B464" s="53">
        <v>0</v>
      </c>
      <c r="C464" s="53">
        <v>0</v>
      </c>
      <c r="D464" s="53"/>
      <c r="E464" s="64"/>
      <c r="F464" s="53">
        <v>800</v>
      </c>
      <c r="G464" s="53">
        <v>60.100869357585907</v>
      </c>
      <c r="H464" s="54">
        <v>2.4993104771386667</v>
      </c>
      <c r="I464" s="53">
        <v>0</v>
      </c>
      <c r="J464" s="53">
        <v>-6.7199315199413396</v>
      </c>
      <c r="K464" s="53"/>
      <c r="L464" s="53"/>
      <c r="M464" s="54"/>
      <c r="N464" s="93"/>
      <c r="O464" s="93"/>
      <c r="P464" s="93"/>
      <c r="Q464" s="93"/>
    </row>
    <row r="465" spans="1:17" s="55" customFormat="1">
      <c r="A465" s="53">
        <v>462</v>
      </c>
      <c r="B465" s="53">
        <v>0</v>
      </c>
      <c r="C465" s="53">
        <v>0</v>
      </c>
      <c r="D465" s="53"/>
      <c r="E465" s="64"/>
      <c r="F465" s="53">
        <v>800</v>
      </c>
      <c r="G465" s="53">
        <v>60.128321677446372</v>
      </c>
      <c r="H465" s="54">
        <v>2.5112246030752381</v>
      </c>
      <c r="I465" s="53">
        <v>0</v>
      </c>
      <c r="J465" s="53">
        <v>-6.7199315199413396</v>
      </c>
      <c r="K465" s="53"/>
      <c r="L465" s="53"/>
      <c r="M465" s="54"/>
      <c r="N465" s="93"/>
      <c r="O465" s="93"/>
      <c r="P465" s="93"/>
      <c r="Q465" s="93"/>
    </row>
    <row r="466" spans="1:17" s="55" customFormat="1">
      <c r="A466" s="53">
        <v>463</v>
      </c>
      <c r="B466" s="53">
        <v>0</v>
      </c>
      <c r="C466" s="53">
        <v>0</v>
      </c>
      <c r="D466" s="53"/>
      <c r="E466" s="64"/>
      <c r="F466" s="53">
        <v>800</v>
      </c>
      <c r="G466" s="53">
        <v>60.155773997306817</v>
      </c>
      <c r="H466" s="54">
        <v>2.5147513956328238</v>
      </c>
      <c r="I466" s="53">
        <v>0</v>
      </c>
      <c r="J466" s="53">
        <v>-6.7199315199413396</v>
      </c>
      <c r="K466" s="53"/>
      <c r="L466" s="53"/>
      <c r="M466" s="54"/>
      <c r="N466" s="93"/>
      <c r="O466" s="93"/>
      <c r="P466" s="93"/>
      <c r="Q466" s="93"/>
    </row>
    <row r="467" spans="1:17" s="55" customFormat="1">
      <c r="A467" s="53">
        <v>464</v>
      </c>
      <c r="B467" s="53">
        <v>0</v>
      </c>
      <c r="C467" s="53">
        <v>0</v>
      </c>
      <c r="D467" s="53"/>
      <c r="E467" s="64"/>
      <c r="F467" s="53">
        <v>800</v>
      </c>
      <c r="G467" s="53">
        <v>60.183226317167282</v>
      </c>
      <c r="H467" s="54">
        <v>2.4998332755727062</v>
      </c>
      <c r="I467" s="53">
        <v>0</v>
      </c>
      <c r="J467" s="53">
        <v>-6.7199315199413396</v>
      </c>
      <c r="K467" s="53"/>
      <c r="L467" s="53"/>
      <c r="M467" s="54"/>
      <c r="N467" s="93"/>
      <c r="O467" s="93"/>
      <c r="P467" s="93"/>
      <c r="Q467" s="93"/>
    </row>
    <row r="468" spans="1:17" s="55" customFormat="1">
      <c r="A468" s="53">
        <v>465</v>
      </c>
      <c r="B468" s="53">
        <v>0</v>
      </c>
      <c r="C468" s="53">
        <v>0</v>
      </c>
      <c r="D468" s="53"/>
      <c r="E468" s="64"/>
      <c r="F468" s="53">
        <v>800</v>
      </c>
      <c r="G468" s="53">
        <v>60.21067863702774</v>
      </c>
      <c r="H468" s="54">
        <v>2.5159344699386463</v>
      </c>
      <c r="I468" s="53">
        <v>0</v>
      </c>
      <c r="J468" s="53">
        <v>-6.7199315199413396</v>
      </c>
      <c r="K468" s="53"/>
      <c r="L468" s="53"/>
      <c r="M468" s="54"/>
      <c r="N468" s="93"/>
      <c r="O468" s="93"/>
      <c r="P468" s="93"/>
      <c r="Q468" s="93"/>
    </row>
    <row r="469" spans="1:17" s="55" customFormat="1">
      <c r="A469" s="53">
        <v>466</v>
      </c>
      <c r="B469" s="53">
        <v>0</v>
      </c>
      <c r="C469" s="53">
        <v>0</v>
      </c>
      <c r="D469" s="53"/>
      <c r="E469" s="64"/>
      <c r="F469" s="53">
        <v>800</v>
      </c>
      <c r="G469" s="53">
        <v>60.238130956888199</v>
      </c>
      <c r="H469" s="54">
        <v>2.5056938043085455</v>
      </c>
      <c r="I469" s="53">
        <v>0</v>
      </c>
      <c r="J469" s="53">
        <v>-6.7199315199413396</v>
      </c>
      <c r="K469" s="53"/>
      <c r="L469" s="53"/>
      <c r="M469" s="54"/>
      <c r="N469" s="93"/>
      <c r="O469" s="93"/>
      <c r="P469" s="93"/>
      <c r="Q469" s="93"/>
    </row>
    <row r="470" spans="1:17" s="55" customFormat="1">
      <c r="A470" s="53">
        <v>467</v>
      </c>
      <c r="B470" s="53">
        <v>0</v>
      </c>
      <c r="C470" s="53">
        <v>0</v>
      </c>
      <c r="D470" s="53"/>
      <c r="E470" s="64"/>
      <c r="F470" s="53">
        <v>800</v>
      </c>
      <c r="G470" s="53">
        <v>60.265583276748657</v>
      </c>
      <c r="H470" s="54">
        <v>2.5183979564423322</v>
      </c>
      <c r="I470" s="53">
        <v>0</v>
      </c>
      <c r="J470" s="53">
        <v>-6.7199315199413396</v>
      </c>
      <c r="K470" s="53"/>
      <c r="L470" s="53"/>
      <c r="M470" s="54"/>
      <c r="N470" s="93"/>
      <c r="O470" s="93"/>
      <c r="P470" s="93"/>
      <c r="Q470" s="93"/>
    </row>
    <row r="471" spans="1:17" s="55" customFormat="1">
      <c r="A471" s="53">
        <v>468</v>
      </c>
      <c r="B471" s="53">
        <v>0</v>
      </c>
      <c r="C471" s="53">
        <v>0</v>
      </c>
      <c r="D471" s="53"/>
      <c r="E471" s="64"/>
      <c r="F471" s="53">
        <v>800</v>
      </c>
      <c r="G471" s="53">
        <v>60.293035596609123</v>
      </c>
      <c r="H471" s="54">
        <v>2.5035359293441628</v>
      </c>
      <c r="I471" s="53">
        <v>0</v>
      </c>
      <c r="J471" s="53">
        <v>-6.7199315199413396</v>
      </c>
      <c r="K471" s="53"/>
      <c r="L471" s="53"/>
      <c r="M471" s="54"/>
      <c r="N471" s="93"/>
      <c r="O471" s="93"/>
      <c r="P471" s="93"/>
      <c r="Q471" s="93"/>
    </row>
    <row r="472" spans="1:17" s="55" customFormat="1">
      <c r="A472" s="53">
        <v>469</v>
      </c>
      <c r="B472" s="53">
        <v>0</v>
      </c>
      <c r="C472" s="53">
        <v>0</v>
      </c>
      <c r="D472" s="53"/>
      <c r="E472" s="64"/>
      <c r="F472" s="53">
        <v>800</v>
      </c>
      <c r="G472" s="53">
        <v>60.320487916469567</v>
      </c>
      <c r="H472" s="54">
        <v>2.4907976739600035</v>
      </c>
      <c r="I472" s="53">
        <v>0</v>
      </c>
      <c r="J472" s="53">
        <v>-6.7199315199413396</v>
      </c>
      <c r="K472" s="53"/>
      <c r="L472" s="53"/>
      <c r="M472" s="54"/>
      <c r="N472" s="93"/>
      <c r="O472" s="93"/>
      <c r="P472" s="93"/>
      <c r="Q472" s="93"/>
    </row>
    <row r="473" spans="1:17" s="55" customFormat="1">
      <c r="A473" s="53">
        <v>470</v>
      </c>
      <c r="B473" s="53">
        <v>0</v>
      </c>
      <c r="C473" s="53">
        <v>0</v>
      </c>
      <c r="D473" s="53"/>
      <c r="E473" s="64"/>
      <c r="F473" s="53">
        <v>800</v>
      </c>
      <c r="G473" s="53">
        <v>60.347940236330032</v>
      </c>
      <c r="H473" s="54">
        <v>2.4966644865827523</v>
      </c>
      <c r="I473" s="53">
        <v>0</v>
      </c>
      <c r="J473" s="53">
        <v>-6.7199315199413396</v>
      </c>
      <c r="K473" s="53"/>
      <c r="L473" s="53"/>
      <c r="M473" s="54"/>
      <c r="N473" s="93"/>
      <c r="O473" s="93"/>
      <c r="P473" s="93"/>
      <c r="Q473" s="93"/>
    </row>
    <row r="474" spans="1:17" s="55" customFormat="1">
      <c r="A474" s="53">
        <v>471</v>
      </c>
      <c r="B474" s="53">
        <v>0</v>
      </c>
      <c r="C474" s="53">
        <v>0</v>
      </c>
      <c r="D474" s="53"/>
      <c r="E474" s="64"/>
      <c r="F474" s="53">
        <v>800</v>
      </c>
      <c r="G474" s="53">
        <v>60.375392556190491</v>
      </c>
      <c r="H474" s="54">
        <v>2.4977967236267138</v>
      </c>
      <c r="I474" s="53">
        <v>0</v>
      </c>
      <c r="J474" s="53">
        <v>-6.7199315199413396</v>
      </c>
      <c r="K474" s="53"/>
      <c r="L474" s="53"/>
      <c r="M474" s="54"/>
      <c r="N474" s="93"/>
      <c r="O474" s="93"/>
      <c r="P474" s="93"/>
      <c r="Q474" s="93"/>
    </row>
    <row r="475" spans="1:17" s="55" customFormat="1">
      <c r="A475" s="53">
        <v>472</v>
      </c>
      <c r="B475" s="53">
        <v>0</v>
      </c>
      <c r="C475" s="53">
        <v>0</v>
      </c>
      <c r="D475" s="53"/>
      <c r="E475" s="64"/>
      <c r="F475" s="53">
        <v>800</v>
      </c>
      <c r="G475" s="53">
        <v>60.402844876050949</v>
      </c>
      <c r="H475" s="54">
        <v>2.5228812216398677</v>
      </c>
      <c r="I475" s="53">
        <v>0</v>
      </c>
      <c r="J475" s="53">
        <v>-6.7199315199413396</v>
      </c>
      <c r="K475" s="53"/>
      <c r="L475" s="53"/>
      <c r="M475" s="54"/>
      <c r="N475" s="93"/>
      <c r="O475" s="93"/>
      <c r="P475" s="93"/>
      <c r="Q475" s="93"/>
    </row>
    <row r="476" spans="1:17" s="55" customFormat="1">
      <c r="A476" s="53">
        <v>473</v>
      </c>
      <c r="B476" s="53">
        <v>0</v>
      </c>
      <c r="C476" s="53">
        <v>0</v>
      </c>
      <c r="D476" s="53"/>
      <c r="E476" s="64"/>
      <c r="F476" s="53">
        <v>800</v>
      </c>
      <c r="G476" s="53">
        <v>60.430297195911407</v>
      </c>
      <c r="H476" s="54">
        <v>2.5121508903339493</v>
      </c>
      <c r="I476" s="53">
        <v>0</v>
      </c>
      <c r="J476" s="53">
        <v>-6.7199315199413396</v>
      </c>
      <c r="K476" s="53"/>
      <c r="L476" s="53"/>
      <c r="M476" s="54"/>
      <c r="N476" s="93"/>
      <c r="O476" s="93"/>
      <c r="P476" s="93"/>
      <c r="Q476" s="93"/>
    </row>
    <row r="477" spans="1:17" s="55" customFormat="1">
      <c r="A477" s="53">
        <v>474</v>
      </c>
      <c r="B477" s="53">
        <v>0</v>
      </c>
      <c r="C477" s="53">
        <v>0</v>
      </c>
      <c r="D477" s="53"/>
      <c r="E477" s="64"/>
      <c r="F477" s="53">
        <v>800</v>
      </c>
      <c r="G477" s="53">
        <v>60.457749515771873</v>
      </c>
      <c r="H477" s="54">
        <v>2.4985911443244935</v>
      </c>
      <c r="I477" s="53">
        <v>0</v>
      </c>
      <c r="J477" s="53">
        <v>-6.7199315199413396</v>
      </c>
      <c r="K477" s="53"/>
      <c r="L477" s="53"/>
      <c r="M477" s="54"/>
      <c r="N477" s="93"/>
      <c r="O477" s="93"/>
      <c r="P477" s="93"/>
      <c r="Q477" s="93"/>
    </row>
    <row r="478" spans="1:17" s="55" customFormat="1">
      <c r="A478" s="53">
        <v>475</v>
      </c>
      <c r="B478" s="53">
        <v>0</v>
      </c>
      <c r="C478" s="53">
        <v>0</v>
      </c>
      <c r="D478" s="53"/>
      <c r="E478" s="64"/>
      <c r="F478" s="53">
        <v>800</v>
      </c>
      <c r="G478" s="53">
        <v>60.485201835632317</v>
      </c>
      <c r="H478" s="54">
        <v>2.5197146099940344</v>
      </c>
      <c r="I478" s="53">
        <v>0</v>
      </c>
      <c r="J478" s="53">
        <v>-6.7199315199413396</v>
      </c>
      <c r="K478" s="53"/>
      <c r="L478" s="53"/>
      <c r="M478" s="54"/>
      <c r="N478" s="93"/>
      <c r="O478" s="93"/>
      <c r="P478" s="93"/>
      <c r="Q478" s="93"/>
    </row>
    <row r="479" spans="1:17" s="55" customFormat="1">
      <c r="A479" s="53">
        <v>476</v>
      </c>
      <c r="B479" s="53">
        <v>0</v>
      </c>
      <c r="C479" s="53">
        <v>0</v>
      </c>
      <c r="D479" s="53"/>
      <c r="E479" s="64"/>
      <c r="F479" s="53">
        <v>800</v>
      </c>
      <c r="G479" s="53">
        <v>60.512654155492783</v>
      </c>
      <c r="H479" s="54">
        <v>2.4923331128515991</v>
      </c>
      <c r="I479" s="53">
        <v>0</v>
      </c>
      <c r="J479" s="53">
        <v>-6.7199315199413396</v>
      </c>
      <c r="K479" s="53"/>
      <c r="L479" s="53"/>
      <c r="M479" s="54"/>
      <c r="N479" s="93"/>
      <c r="O479" s="93"/>
      <c r="P479" s="93"/>
      <c r="Q479" s="93"/>
    </row>
    <row r="480" spans="1:17" s="55" customFormat="1">
      <c r="A480" s="53">
        <v>477</v>
      </c>
      <c r="B480" s="53">
        <v>0</v>
      </c>
      <c r="C480" s="53">
        <v>0</v>
      </c>
      <c r="D480" s="53"/>
      <c r="E480" s="64"/>
      <c r="F480" s="53">
        <v>800</v>
      </c>
      <c r="G480" s="53">
        <v>60.540106475353241</v>
      </c>
      <c r="H480" s="54">
        <v>2.4984806269564661</v>
      </c>
      <c r="I480" s="53">
        <v>0</v>
      </c>
      <c r="J480" s="53">
        <v>-6.7199315199413396</v>
      </c>
      <c r="K480" s="53"/>
      <c r="L480" s="53"/>
      <c r="M480" s="54"/>
      <c r="N480" s="93"/>
      <c r="O480" s="93"/>
      <c r="P480" s="93"/>
      <c r="Q480" s="93"/>
    </row>
    <row r="481" spans="1:17" s="55" customFormat="1">
      <c r="A481" s="53">
        <v>478</v>
      </c>
      <c r="B481" s="53">
        <v>0</v>
      </c>
      <c r="C481" s="53">
        <v>0</v>
      </c>
      <c r="D481" s="53"/>
      <c r="E481" s="64"/>
      <c r="F481" s="53">
        <v>800</v>
      </c>
      <c r="G481" s="53">
        <v>60.567558795213699</v>
      </c>
      <c r="H481" s="54">
        <v>2.5000337925581526</v>
      </c>
      <c r="I481" s="53">
        <v>0</v>
      </c>
      <c r="J481" s="53">
        <v>-6.7199315199413396</v>
      </c>
      <c r="K481" s="53"/>
      <c r="L481" s="53"/>
      <c r="M481" s="54"/>
      <c r="N481" s="93"/>
      <c r="O481" s="93"/>
      <c r="P481" s="93"/>
      <c r="Q481" s="93"/>
    </row>
    <row r="482" spans="1:17" s="55" customFormat="1">
      <c r="A482" s="53">
        <v>479</v>
      </c>
      <c r="B482" s="53">
        <v>0</v>
      </c>
      <c r="C482" s="53">
        <v>0</v>
      </c>
      <c r="D482" s="53"/>
      <c r="E482" s="64"/>
      <c r="F482" s="53">
        <v>800</v>
      </c>
      <c r="G482" s="53">
        <v>60.595011115074158</v>
      </c>
      <c r="H482" s="54">
        <v>2.4820674687236082</v>
      </c>
      <c r="I482" s="53">
        <v>0</v>
      </c>
      <c r="J482" s="53">
        <v>-6.7199315199413396</v>
      </c>
      <c r="K482" s="53"/>
      <c r="L482" s="53"/>
      <c r="M482" s="54"/>
      <c r="N482" s="93"/>
      <c r="O482" s="93"/>
      <c r="P482" s="93"/>
      <c r="Q482" s="93"/>
    </row>
    <row r="483" spans="1:17" s="55" customFormat="1">
      <c r="A483" s="53">
        <v>480</v>
      </c>
      <c r="B483" s="53">
        <v>0</v>
      </c>
      <c r="C483" s="53">
        <v>0</v>
      </c>
      <c r="D483" s="53"/>
      <c r="E483" s="64"/>
      <c r="F483" s="53">
        <v>800</v>
      </c>
      <c r="G483" s="53">
        <v>60.622463434934623</v>
      </c>
      <c r="H483" s="54">
        <v>2.5068125656494584</v>
      </c>
      <c r="I483" s="53">
        <v>0</v>
      </c>
      <c r="J483" s="53">
        <v>-6.7199315199413396</v>
      </c>
      <c r="K483" s="53"/>
      <c r="L483" s="53"/>
      <c r="M483" s="54"/>
      <c r="N483" s="93"/>
      <c r="O483" s="93"/>
      <c r="P483" s="93"/>
      <c r="Q483" s="93"/>
    </row>
    <row r="484" spans="1:17" s="55" customFormat="1">
      <c r="A484" s="53">
        <v>481</v>
      </c>
      <c r="B484" s="53">
        <v>0</v>
      </c>
      <c r="C484" s="53">
        <v>0</v>
      </c>
      <c r="D484" s="53"/>
      <c r="E484" s="64"/>
      <c r="F484" s="53">
        <v>800</v>
      </c>
      <c r="G484" s="53">
        <v>60.649915754795067</v>
      </c>
      <c r="H484" s="54">
        <v>2.5021091197356831</v>
      </c>
      <c r="I484" s="53">
        <v>0</v>
      </c>
      <c r="J484" s="53">
        <v>-6.7199315199413396</v>
      </c>
      <c r="K484" s="53"/>
      <c r="L484" s="53"/>
      <c r="M484" s="54"/>
      <c r="N484" s="93"/>
      <c r="O484" s="93"/>
      <c r="P484" s="93"/>
      <c r="Q484" s="93"/>
    </row>
    <row r="485" spans="1:17" s="55" customFormat="1">
      <c r="A485" s="53">
        <v>482</v>
      </c>
      <c r="B485" s="53">
        <v>0</v>
      </c>
      <c r="C485" s="53">
        <v>0</v>
      </c>
      <c r="D485" s="53"/>
      <c r="E485" s="64"/>
      <c r="F485" s="53">
        <v>800</v>
      </c>
      <c r="G485" s="53">
        <v>60.677368074655533</v>
      </c>
      <c r="H485" s="54">
        <v>2.4975121958490956</v>
      </c>
      <c r="I485" s="53">
        <v>0</v>
      </c>
      <c r="J485" s="53">
        <v>-6.7199315199413396</v>
      </c>
      <c r="K485" s="53"/>
      <c r="L485" s="53"/>
      <c r="M485" s="54"/>
      <c r="N485" s="93"/>
      <c r="O485" s="93"/>
      <c r="P485" s="93"/>
      <c r="Q485" s="93"/>
    </row>
    <row r="486" spans="1:17" s="55" customFormat="1">
      <c r="A486" s="53">
        <v>483</v>
      </c>
      <c r="B486" s="53">
        <v>0</v>
      </c>
      <c r="C486" s="53">
        <v>0</v>
      </c>
      <c r="D486" s="53"/>
      <c r="E486" s="64"/>
      <c r="F486" s="53">
        <v>800</v>
      </c>
      <c r="G486" s="53">
        <v>60.704820394515991</v>
      </c>
      <c r="H486" s="54">
        <v>2.4835374583302166</v>
      </c>
      <c r="I486" s="53">
        <v>0</v>
      </c>
      <c r="J486" s="53">
        <v>-6.7199315199413396</v>
      </c>
      <c r="K486" s="53"/>
      <c r="L486" s="53"/>
      <c r="M486" s="54"/>
      <c r="N486" s="93"/>
      <c r="O486" s="93"/>
      <c r="P486" s="93"/>
      <c r="Q486" s="93"/>
    </row>
    <row r="487" spans="1:17" s="55" customFormat="1">
      <c r="A487" s="53">
        <v>484</v>
      </c>
      <c r="B487" s="53">
        <v>0</v>
      </c>
      <c r="C487" s="53">
        <v>0</v>
      </c>
      <c r="D487" s="53"/>
      <c r="E487" s="64"/>
      <c r="F487" s="53">
        <v>800</v>
      </c>
      <c r="G487" s="53">
        <v>60.73227271437645</v>
      </c>
      <c r="H487" s="54">
        <v>2.5004617944479421</v>
      </c>
      <c r="I487" s="53">
        <v>0</v>
      </c>
      <c r="J487" s="53">
        <v>-6.7199315199413396</v>
      </c>
      <c r="K487" s="53"/>
      <c r="L487" s="53"/>
      <c r="M487" s="54"/>
      <c r="N487" s="93"/>
      <c r="O487" s="93"/>
      <c r="P487" s="93"/>
      <c r="Q487" s="93"/>
    </row>
    <row r="488" spans="1:17" s="55" customFormat="1">
      <c r="A488" s="53">
        <v>485</v>
      </c>
      <c r="B488" s="53">
        <v>0</v>
      </c>
      <c r="C488" s="53">
        <v>0</v>
      </c>
      <c r="D488" s="53"/>
      <c r="E488" s="64"/>
      <c r="F488" s="53">
        <v>800</v>
      </c>
      <c r="G488" s="53">
        <v>60.759725034236908</v>
      </c>
      <c r="H488" s="54">
        <v>2.5060843572098976</v>
      </c>
      <c r="I488" s="53">
        <v>0</v>
      </c>
      <c r="J488" s="53">
        <v>-6.7199315199413396</v>
      </c>
      <c r="K488" s="53"/>
      <c r="L488" s="53"/>
      <c r="M488" s="54"/>
      <c r="N488" s="93"/>
      <c r="O488" s="93"/>
      <c r="P488" s="93"/>
      <c r="Q488" s="93"/>
    </row>
    <row r="489" spans="1:17" s="55" customFormat="1">
      <c r="A489" s="53">
        <v>486</v>
      </c>
      <c r="B489" s="53">
        <v>0</v>
      </c>
      <c r="C489" s="53">
        <v>0</v>
      </c>
      <c r="D489" s="53"/>
      <c r="E489" s="64"/>
      <c r="F489" s="53">
        <v>800</v>
      </c>
      <c r="G489" s="53">
        <v>60.787177354097373</v>
      </c>
      <c r="H489" s="54">
        <v>2.5246917489712768</v>
      </c>
      <c r="I489" s="53">
        <v>0</v>
      </c>
      <c r="J489" s="53">
        <v>-6.7199315199413396</v>
      </c>
      <c r="K489" s="53"/>
      <c r="L489" s="53"/>
      <c r="M489" s="54"/>
      <c r="N489" s="93"/>
      <c r="O489" s="93"/>
      <c r="P489" s="93"/>
      <c r="Q489" s="93"/>
    </row>
    <row r="490" spans="1:17" s="55" customFormat="1">
      <c r="A490" s="53">
        <v>487</v>
      </c>
      <c r="B490" s="53">
        <v>0</v>
      </c>
      <c r="C490" s="53">
        <v>0</v>
      </c>
      <c r="D490" s="53"/>
      <c r="E490" s="64"/>
      <c r="F490" s="53">
        <v>800</v>
      </c>
      <c r="G490" s="53">
        <v>60.814629673957818</v>
      </c>
      <c r="H490" s="54">
        <v>2.4834825058490742</v>
      </c>
      <c r="I490" s="53">
        <v>0</v>
      </c>
      <c r="J490" s="53">
        <v>-6.7199315199413396</v>
      </c>
      <c r="K490" s="53"/>
      <c r="L490" s="53"/>
      <c r="M490" s="54"/>
      <c r="N490" s="93"/>
      <c r="O490" s="93"/>
      <c r="P490" s="93"/>
      <c r="Q490" s="93"/>
    </row>
    <row r="491" spans="1:17" s="55" customFormat="1">
      <c r="A491" s="53">
        <v>488</v>
      </c>
      <c r="B491" s="53">
        <v>0</v>
      </c>
      <c r="C491" s="53">
        <v>0</v>
      </c>
      <c r="D491" s="53"/>
      <c r="E491" s="64"/>
      <c r="F491" s="53">
        <v>800</v>
      </c>
      <c r="G491" s="53">
        <v>60.842081993818283</v>
      </c>
      <c r="H491" s="54">
        <v>2.5179558573431966</v>
      </c>
      <c r="I491" s="53">
        <v>0</v>
      </c>
      <c r="J491" s="53">
        <v>-6.7199315199413396</v>
      </c>
      <c r="K491" s="53"/>
      <c r="L491" s="53"/>
      <c r="M491" s="54"/>
      <c r="N491" s="93"/>
      <c r="O491" s="93"/>
      <c r="P491" s="93"/>
      <c r="Q491" s="93"/>
    </row>
    <row r="492" spans="1:17" s="55" customFormat="1">
      <c r="A492" s="53">
        <v>489</v>
      </c>
      <c r="B492" s="53">
        <v>0</v>
      </c>
      <c r="C492" s="53">
        <v>0</v>
      </c>
      <c r="D492" s="53"/>
      <c r="E492" s="64"/>
      <c r="F492" s="53">
        <v>800</v>
      </c>
      <c r="G492" s="53">
        <v>60.869534313678741</v>
      </c>
      <c r="H492" s="54">
        <v>2.4786996500299323</v>
      </c>
      <c r="I492" s="53">
        <v>0</v>
      </c>
      <c r="J492" s="53">
        <v>-6.7199315199413396</v>
      </c>
      <c r="K492" s="53"/>
      <c r="L492" s="53"/>
      <c r="M492" s="54"/>
      <c r="N492" s="93"/>
      <c r="O492" s="93"/>
      <c r="P492" s="93"/>
      <c r="Q492" s="93"/>
    </row>
    <row r="493" spans="1:17" s="55" customFormat="1">
      <c r="A493" s="53">
        <v>490</v>
      </c>
      <c r="B493" s="53">
        <v>0</v>
      </c>
      <c r="C493" s="53">
        <v>0</v>
      </c>
      <c r="D493" s="53"/>
      <c r="E493" s="64"/>
      <c r="F493" s="53">
        <v>800</v>
      </c>
      <c r="G493" s="53">
        <v>60.8969866335392</v>
      </c>
      <c r="H493" s="54">
        <v>2.5270380086702811</v>
      </c>
      <c r="I493" s="53">
        <v>0</v>
      </c>
      <c r="J493" s="53">
        <v>-6.7199315199413396</v>
      </c>
      <c r="K493" s="53"/>
      <c r="L493" s="53"/>
      <c r="M493" s="54"/>
      <c r="N493" s="93"/>
      <c r="O493" s="93"/>
      <c r="P493" s="93"/>
      <c r="Q493" s="93"/>
    </row>
    <row r="494" spans="1:17" s="55" customFormat="1">
      <c r="A494" s="53">
        <v>491</v>
      </c>
      <c r="B494" s="53">
        <v>0</v>
      </c>
      <c r="C494" s="53">
        <v>0</v>
      </c>
      <c r="D494" s="53"/>
      <c r="E494" s="64"/>
      <c r="F494" s="53">
        <v>800</v>
      </c>
      <c r="G494" s="53">
        <v>60.924438953399658</v>
      </c>
      <c r="H494" s="54">
        <v>2.5191739231479509</v>
      </c>
      <c r="I494" s="53">
        <v>0</v>
      </c>
      <c r="J494" s="53">
        <v>-6.7199315199413396</v>
      </c>
      <c r="K494" s="53"/>
      <c r="L494" s="53"/>
      <c r="M494" s="54"/>
      <c r="N494" s="93"/>
      <c r="O494" s="93"/>
      <c r="P494" s="93"/>
      <c r="Q494" s="93"/>
    </row>
    <row r="495" spans="1:17" s="55" customFormat="1">
      <c r="A495" s="53">
        <v>492</v>
      </c>
      <c r="B495" s="53">
        <v>0</v>
      </c>
      <c r="C495" s="53">
        <v>0</v>
      </c>
      <c r="D495" s="53"/>
      <c r="E495" s="64"/>
      <c r="F495" s="53">
        <v>800</v>
      </c>
      <c r="G495" s="53">
        <v>60.951891273260117</v>
      </c>
      <c r="H495" s="54">
        <v>2.5245411395339805</v>
      </c>
      <c r="I495" s="53">
        <v>0</v>
      </c>
      <c r="J495" s="53">
        <v>-6.7199315199413396</v>
      </c>
      <c r="K495" s="53"/>
      <c r="L495" s="53"/>
      <c r="M495" s="54"/>
      <c r="N495" s="93"/>
      <c r="O495" s="93"/>
      <c r="P495" s="93"/>
      <c r="Q495" s="93"/>
    </row>
    <row r="496" spans="1:17" s="55" customFormat="1">
      <c r="A496" s="53">
        <v>493</v>
      </c>
      <c r="B496" s="53">
        <v>0</v>
      </c>
      <c r="C496" s="53">
        <v>0</v>
      </c>
      <c r="D496" s="53"/>
      <c r="E496" s="64"/>
      <c r="F496" s="53">
        <v>800</v>
      </c>
      <c r="G496" s="53">
        <v>60.979343593120568</v>
      </c>
      <c r="H496" s="54">
        <v>2.5072363162317912</v>
      </c>
      <c r="I496" s="53">
        <v>0</v>
      </c>
      <c r="J496" s="53">
        <v>-6.7199315199413396</v>
      </c>
      <c r="K496" s="53"/>
      <c r="L496" s="53"/>
      <c r="M496" s="54"/>
      <c r="N496" s="93"/>
      <c r="O496" s="93"/>
      <c r="P496" s="93"/>
      <c r="Q496" s="93"/>
    </row>
    <row r="497" spans="1:17" s="55" customFormat="1">
      <c r="A497" s="53">
        <v>494</v>
      </c>
      <c r="B497" s="53">
        <v>0</v>
      </c>
      <c r="C497" s="53">
        <v>0</v>
      </c>
      <c r="D497" s="53"/>
      <c r="E497" s="64"/>
      <c r="F497" s="53">
        <v>800</v>
      </c>
      <c r="G497" s="53">
        <v>61.006795912981033</v>
      </c>
      <c r="H497" s="54">
        <v>2.526948655215203</v>
      </c>
      <c r="I497" s="53">
        <v>-16.35014533996582</v>
      </c>
      <c r="J497" s="53">
        <v>9.6302138200244798</v>
      </c>
      <c r="K497" s="53"/>
      <c r="L497" s="53"/>
      <c r="M497" s="54"/>
      <c r="N497" s="93"/>
      <c r="O497" s="93"/>
      <c r="P497" s="93"/>
      <c r="Q497" s="93"/>
    </row>
    <row r="498" spans="1:17" s="55" customFormat="1">
      <c r="A498" s="53">
        <v>495</v>
      </c>
      <c r="B498" s="53">
        <v>0</v>
      </c>
      <c r="C498" s="53">
        <v>0</v>
      </c>
      <c r="D498" s="53"/>
      <c r="E498" s="64"/>
      <c r="F498" s="53">
        <v>800</v>
      </c>
      <c r="G498" s="53">
        <v>61.034248232841492</v>
      </c>
      <c r="H498" s="54">
        <v>2.5232505795942637</v>
      </c>
      <c r="I498" s="53">
        <v>-16.35014533996582</v>
      </c>
      <c r="J498" s="53">
        <v>9.6302138200244798</v>
      </c>
      <c r="K498" s="53"/>
      <c r="L498" s="53"/>
      <c r="M498" s="54"/>
      <c r="N498" s="93"/>
      <c r="O498" s="93"/>
      <c r="P498" s="93"/>
      <c r="Q498" s="93"/>
    </row>
    <row r="499" spans="1:17" s="55" customFormat="1">
      <c r="A499" s="53">
        <v>496</v>
      </c>
      <c r="B499" s="53">
        <v>0</v>
      </c>
      <c r="C499" s="53">
        <v>0</v>
      </c>
      <c r="D499" s="53"/>
      <c r="E499" s="64"/>
      <c r="F499" s="53">
        <v>800</v>
      </c>
      <c r="G499" s="53">
        <v>61.06170055270195</v>
      </c>
      <c r="H499" s="54">
        <v>2.4873068353299521</v>
      </c>
      <c r="I499" s="53">
        <v>-10.128096580505369</v>
      </c>
      <c r="J499" s="53">
        <v>3.408165060564031</v>
      </c>
      <c r="K499" s="53"/>
      <c r="L499" s="53"/>
      <c r="M499" s="54"/>
      <c r="N499" s="93"/>
      <c r="O499" s="93"/>
      <c r="P499" s="93"/>
      <c r="Q499" s="93"/>
    </row>
    <row r="500" spans="1:17" s="55" customFormat="1">
      <c r="A500" s="53">
        <v>497</v>
      </c>
      <c r="B500" s="53">
        <v>0</v>
      </c>
      <c r="C500" s="53">
        <v>0</v>
      </c>
      <c r="D500" s="53"/>
      <c r="E500" s="64"/>
      <c r="F500" s="53">
        <v>800</v>
      </c>
      <c r="G500" s="53">
        <v>61.089152872562408</v>
      </c>
      <c r="H500" s="54">
        <v>2.5201629884534547</v>
      </c>
      <c r="I500" s="53">
        <v>-10.761466979980471</v>
      </c>
      <c r="J500" s="53">
        <v>4.0415354600391291</v>
      </c>
      <c r="K500" s="53"/>
      <c r="L500" s="53"/>
      <c r="M500" s="54"/>
      <c r="N500" s="93"/>
      <c r="O500" s="93"/>
      <c r="P500" s="93"/>
      <c r="Q500" s="93"/>
    </row>
    <row r="501" spans="1:17" s="55" customFormat="1">
      <c r="A501" s="53">
        <v>498</v>
      </c>
      <c r="B501" s="53">
        <v>0</v>
      </c>
      <c r="C501" s="53">
        <v>0</v>
      </c>
      <c r="D501" s="53"/>
      <c r="E501" s="64"/>
      <c r="F501" s="53">
        <v>800</v>
      </c>
      <c r="G501" s="53">
        <v>61.116605192422867</v>
      </c>
      <c r="H501" s="54">
        <v>2.4795146021854557</v>
      </c>
      <c r="I501" s="53">
        <v>-10.761466979980471</v>
      </c>
      <c r="J501" s="53">
        <v>4.0415354600391291</v>
      </c>
      <c r="K501" s="53"/>
      <c r="L501" s="53"/>
      <c r="M501" s="54"/>
      <c r="N501" s="93"/>
      <c r="O501" s="93"/>
      <c r="P501" s="93"/>
      <c r="Q501" s="93"/>
    </row>
    <row r="502" spans="1:17" s="55" customFormat="1">
      <c r="A502" s="53">
        <v>499</v>
      </c>
      <c r="B502" s="53">
        <v>0</v>
      </c>
      <c r="C502" s="53">
        <v>0</v>
      </c>
      <c r="D502" s="53"/>
      <c r="E502" s="64"/>
      <c r="F502" s="53">
        <v>800</v>
      </c>
      <c r="G502" s="53">
        <v>61.144057512283332</v>
      </c>
      <c r="H502" s="54">
        <v>2.5008063305990218</v>
      </c>
      <c r="I502" s="53">
        <v>-3.6398816108703609</v>
      </c>
      <c r="J502" s="53">
        <v>-3.0800499090709779</v>
      </c>
      <c r="K502" s="53"/>
      <c r="L502" s="53"/>
      <c r="M502" s="54"/>
      <c r="N502" s="93"/>
      <c r="O502" s="93"/>
      <c r="P502" s="93"/>
      <c r="Q502" s="93"/>
    </row>
    <row r="503" spans="1:17" s="55" customFormat="1">
      <c r="A503" s="53">
        <v>500</v>
      </c>
      <c r="B503" s="53">
        <v>0</v>
      </c>
      <c r="C503" s="53">
        <v>0</v>
      </c>
      <c r="D503" s="53"/>
      <c r="E503" s="64"/>
      <c r="F503" s="53">
        <v>800</v>
      </c>
      <c r="G503" s="53">
        <v>61.171509832143776</v>
      </c>
      <c r="H503" s="54">
        <v>2.5089725765821953</v>
      </c>
      <c r="I503" s="53">
        <v>-3.6398816108703609</v>
      </c>
      <c r="J503" s="53">
        <v>-3.0800499090709779</v>
      </c>
      <c r="K503" s="53"/>
      <c r="L503" s="53"/>
      <c r="M503" s="54"/>
      <c r="N503" s="93"/>
      <c r="O503" s="93"/>
      <c r="P503" s="93"/>
      <c r="Q503" s="93"/>
    </row>
    <row r="504" spans="1:17" s="55" customFormat="1">
      <c r="A504" s="53">
        <v>501</v>
      </c>
      <c r="B504" s="53">
        <v>0</v>
      </c>
      <c r="C504" s="53">
        <v>0</v>
      </c>
      <c r="D504" s="53"/>
      <c r="E504" s="64"/>
      <c r="F504" s="53">
        <v>800</v>
      </c>
      <c r="G504" s="53">
        <v>61.198962152004242</v>
      </c>
      <c r="H504" s="54">
        <v>2.5265585748345742</v>
      </c>
      <c r="I504" s="53">
        <v>-3.6398816108703609</v>
      </c>
      <c r="J504" s="53">
        <v>-3.0800499090709779</v>
      </c>
      <c r="K504" s="53"/>
      <c r="L504" s="53"/>
      <c r="M504" s="54"/>
      <c r="N504" s="93"/>
      <c r="O504" s="93"/>
      <c r="P504" s="93"/>
      <c r="Q504" s="93"/>
    </row>
    <row r="505" spans="1:17" s="55" customFormat="1">
      <c r="A505" s="53">
        <v>502</v>
      </c>
      <c r="B505" s="53">
        <v>0</v>
      </c>
      <c r="C505" s="53">
        <v>0</v>
      </c>
      <c r="D505" s="53"/>
      <c r="E505" s="64"/>
      <c r="F505" s="53">
        <v>800</v>
      </c>
      <c r="G505" s="53">
        <v>61.2264144718647</v>
      </c>
      <c r="H505" s="54">
        <v>2.5271180465857093</v>
      </c>
      <c r="I505" s="53">
        <v>-10.761466979980471</v>
      </c>
      <c r="J505" s="53">
        <v>4.0415354600391291</v>
      </c>
      <c r="K505" s="53"/>
      <c r="L505" s="53"/>
      <c r="M505" s="54"/>
      <c r="N505" s="93"/>
      <c r="O505" s="93"/>
      <c r="P505" s="93"/>
      <c r="Q505" s="93"/>
    </row>
    <row r="506" spans="1:17" s="55" customFormat="1">
      <c r="A506" s="53">
        <v>503</v>
      </c>
      <c r="B506" s="53">
        <v>0</v>
      </c>
      <c r="C506" s="53">
        <v>0</v>
      </c>
      <c r="D506" s="53"/>
      <c r="E506" s="64"/>
      <c r="F506" s="53">
        <v>800</v>
      </c>
      <c r="G506" s="53">
        <v>61.253866791725159</v>
      </c>
      <c r="H506" s="54">
        <v>2.4815274456247569</v>
      </c>
      <c r="I506" s="53">
        <v>-10.761466979980471</v>
      </c>
      <c r="J506" s="53">
        <v>4.0415354600391291</v>
      </c>
      <c r="K506" s="53"/>
      <c r="L506" s="53"/>
      <c r="M506" s="54"/>
      <c r="N506" s="93"/>
      <c r="O506" s="93"/>
      <c r="P506" s="93"/>
      <c r="Q506" s="93"/>
    </row>
    <row r="507" spans="1:17" s="55" customFormat="1">
      <c r="A507" s="53">
        <v>504</v>
      </c>
      <c r="B507" s="53">
        <v>0</v>
      </c>
      <c r="C507" s="53">
        <v>0</v>
      </c>
      <c r="D507" s="53"/>
      <c r="E507" s="64"/>
      <c r="F507" s="53">
        <v>800</v>
      </c>
      <c r="G507" s="53">
        <v>61.281319111585617</v>
      </c>
      <c r="H507" s="54">
        <v>2.5058153777453298</v>
      </c>
      <c r="I507" s="53">
        <v>-3.6398816108703609</v>
      </c>
      <c r="J507" s="53">
        <v>-3.0800499090709779</v>
      </c>
      <c r="K507" s="53"/>
      <c r="L507" s="53"/>
      <c r="M507" s="54"/>
      <c r="N507" s="93"/>
      <c r="O507" s="93"/>
      <c r="P507" s="93"/>
      <c r="Q507" s="93"/>
    </row>
    <row r="508" spans="1:17" s="55" customFormat="1">
      <c r="A508" s="53">
        <v>505</v>
      </c>
      <c r="B508" s="53">
        <v>0</v>
      </c>
      <c r="C508" s="53">
        <v>0</v>
      </c>
      <c r="D508" s="53"/>
      <c r="E508" s="64"/>
      <c r="F508" s="53">
        <v>800</v>
      </c>
      <c r="G508" s="53">
        <v>61.308771431446083</v>
      </c>
      <c r="H508" s="54">
        <v>2.5125892483563832</v>
      </c>
      <c r="I508" s="53">
        <v>-3.6398816108703609</v>
      </c>
      <c r="J508" s="53">
        <v>-3.0800499090709779</v>
      </c>
      <c r="K508" s="53"/>
      <c r="L508" s="53"/>
      <c r="M508" s="54"/>
      <c r="N508" s="93"/>
      <c r="O508" s="93"/>
      <c r="P508" s="93"/>
      <c r="Q508" s="93"/>
    </row>
    <row r="509" spans="1:17" s="55" customFormat="1">
      <c r="A509" s="53">
        <v>506</v>
      </c>
      <c r="B509" s="53">
        <v>0</v>
      </c>
      <c r="C509" s="53">
        <v>0</v>
      </c>
      <c r="D509" s="53"/>
      <c r="E509" s="64"/>
      <c r="F509" s="53">
        <v>800</v>
      </c>
      <c r="G509" s="53">
        <v>61.336223751306527</v>
      </c>
      <c r="H509" s="54">
        <v>2.5031011669067675</v>
      </c>
      <c r="I509" s="53">
        <v>-10.45251941680908</v>
      </c>
      <c r="J509" s="53">
        <v>3.732587896867742</v>
      </c>
      <c r="K509" s="53"/>
      <c r="L509" s="53"/>
      <c r="M509" s="54"/>
      <c r="N509" s="93"/>
      <c r="O509" s="93"/>
      <c r="P509" s="93"/>
      <c r="Q509" s="93"/>
    </row>
    <row r="510" spans="1:17" s="55" customFormat="1">
      <c r="A510" s="53">
        <v>507</v>
      </c>
      <c r="B510" s="53">
        <v>0</v>
      </c>
      <c r="C510" s="53">
        <v>0</v>
      </c>
      <c r="D510" s="53"/>
      <c r="E510" s="64"/>
      <c r="F510" s="53">
        <v>800</v>
      </c>
      <c r="G510" s="53">
        <v>61.363676071166992</v>
      </c>
      <c r="H510" s="54">
        <v>2.4938497634762258</v>
      </c>
      <c r="I510" s="53">
        <v>-4.6275734901428223</v>
      </c>
      <c r="J510" s="53">
        <v>-2.0923580297985169</v>
      </c>
      <c r="K510" s="53"/>
      <c r="L510" s="53"/>
      <c r="M510" s="54"/>
      <c r="N510" s="93"/>
      <c r="O510" s="93"/>
      <c r="P510" s="93"/>
      <c r="Q510" s="93"/>
    </row>
    <row r="511" spans="1:17" s="55" customFormat="1">
      <c r="A511" s="53">
        <v>508</v>
      </c>
      <c r="B511" s="53">
        <v>0</v>
      </c>
      <c r="C511" s="53">
        <v>0</v>
      </c>
      <c r="D511" s="53"/>
      <c r="E511" s="64"/>
      <c r="F511" s="53">
        <v>800</v>
      </c>
      <c r="G511" s="53">
        <v>61.391128391027451</v>
      </c>
      <c r="H511" s="54">
        <v>2.5171568691677195</v>
      </c>
      <c r="I511" s="53">
        <v>-3.6398816108703609</v>
      </c>
      <c r="J511" s="53">
        <v>-3.0800499090709779</v>
      </c>
      <c r="K511" s="53"/>
      <c r="L511" s="53"/>
      <c r="M511" s="54"/>
      <c r="N511" s="93"/>
      <c r="O511" s="93"/>
      <c r="P511" s="93"/>
      <c r="Q511" s="93"/>
    </row>
    <row r="512" spans="1:17" s="55" customFormat="1">
      <c r="A512" s="53">
        <v>509</v>
      </c>
      <c r="B512" s="53">
        <v>0</v>
      </c>
      <c r="C512" s="53">
        <v>0</v>
      </c>
      <c r="D512" s="53"/>
      <c r="E512" s="64"/>
      <c r="F512" s="53">
        <v>800</v>
      </c>
      <c r="G512" s="53">
        <v>61.418580710887909</v>
      </c>
      <c r="H512" s="54">
        <v>2.4801936003559342</v>
      </c>
      <c r="I512" s="53">
        <v>-10.761466979980471</v>
      </c>
      <c r="J512" s="53">
        <v>4.0415354600391291</v>
      </c>
      <c r="K512" s="53"/>
      <c r="L512" s="53"/>
      <c r="M512" s="54"/>
      <c r="N512" s="93"/>
      <c r="O512" s="93"/>
      <c r="P512" s="93"/>
      <c r="Q512" s="93"/>
    </row>
    <row r="513" spans="1:17" s="55" customFormat="1">
      <c r="A513" s="53">
        <v>510</v>
      </c>
      <c r="B513" s="53">
        <v>0</v>
      </c>
      <c r="C513" s="53">
        <v>0</v>
      </c>
      <c r="D513" s="53"/>
      <c r="E513" s="64"/>
      <c r="F513" s="53">
        <v>800</v>
      </c>
      <c r="G513" s="53">
        <v>61.446033030748367</v>
      </c>
      <c r="H513" s="54">
        <v>2.4768460537131949</v>
      </c>
      <c r="I513" s="53">
        <v>-10.761466979980471</v>
      </c>
      <c r="J513" s="53">
        <v>4.0415354600391291</v>
      </c>
      <c r="K513" s="53"/>
      <c r="L513" s="53"/>
      <c r="M513" s="54"/>
      <c r="N513" s="93"/>
      <c r="O513" s="93"/>
      <c r="P513" s="93"/>
      <c r="Q513" s="93"/>
    </row>
    <row r="514" spans="1:17" s="55" customFormat="1">
      <c r="A514" s="53">
        <v>511</v>
      </c>
      <c r="B514" s="53">
        <v>0</v>
      </c>
      <c r="C514" s="53">
        <v>0</v>
      </c>
      <c r="D514" s="53"/>
      <c r="E514" s="64"/>
      <c r="F514" s="53">
        <v>800</v>
      </c>
      <c r="G514" s="53">
        <v>61.473485350608833</v>
      </c>
      <c r="H514" s="54">
        <v>2.5200245762265445</v>
      </c>
      <c r="I514" s="53">
        <v>-2.960874080657959</v>
      </c>
      <c r="J514" s="53">
        <v>-3.7590574392833811</v>
      </c>
      <c r="K514" s="53"/>
      <c r="L514" s="53"/>
      <c r="M514" s="54"/>
      <c r="N514" s="93"/>
      <c r="O514" s="93"/>
      <c r="P514" s="93"/>
      <c r="Q514" s="93"/>
    </row>
    <row r="515" spans="1:17" s="55" customFormat="1">
      <c r="A515" s="53">
        <v>512</v>
      </c>
      <c r="B515" s="53">
        <v>0.99276302764827151</v>
      </c>
      <c r="C515" s="53">
        <v>0.98579249949637626</v>
      </c>
      <c r="D515" s="53"/>
      <c r="E515" s="64"/>
      <c r="F515" s="53">
        <v>800</v>
      </c>
      <c r="G515" s="53">
        <v>61.500937670469277</v>
      </c>
      <c r="H515" s="54">
        <v>2.5090537470872554</v>
      </c>
      <c r="I515" s="53">
        <v>-3.6398816108703609</v>
      </c>
      <c r="J515" s="53">
        <v>-3.0800499090709779</v>
      </c>
      <c r="K515" s="53"/>
      <c r="L515" s="53"/>
      <c r="M515" s="54"/>
      <c r="N515" s="93"/>
      <c r="O515" s="93"/>
      <c r="P515" s="93"/>
      <c r="Q515" s="93"/>
    </row>
    <row r="516" spans="1:17" s="55" customFormat="1">
      <c r="A516" s="53">
        <v>513</v>
      </c>
      <c r="B516" s="53">
        <v>0.99763395804278454</v>
      </c>
      <c r="C516" s="53">
        <v>1.000207604952086</v>
      </c>
      <c r="D516" s="53"/>
      <c r="E516" s="64"/>
      <c r="F516" s="53">
        <v>800.00001573562622</v>
      </c>
      <c r="G516" s="53">
        <v>61.528389990329742</v>
      </c>
      <c r="H516" s="54">
        <v>2.5192410466332951</v>
      </c>
      <c r="I516" s="53">
        <v>-12.41622734069824</v>
      </c>
      <c r="J516" s="53">
        <v>5.6962958207569034</v>
      </c>
      <c r="K516" s="53"/>
      <c r="L516" s="53"/>
      <c r="M516" s="54"/>
      <c r="N516" s="93"/>
      <c r="O516" s="93"/>
      <c r="P516" s="93"/>
      <c r="Q516" s="93"/>
    </row>
    <row r="517" spans="1:17" s="55" customFormat="1">
      <c r="A517" s="53">
        <v>514</v>
      </c>
      <c r="B517" s="53">
        <v>5.030779068775785</v>
      </c>
      <c r="C517" s="53">
        <v>5.0148703253990776</v>
      </c>
      <c r="D517" s="53"/>
      <c r="E517" s="64"/>
      <c r="F517" s="53">
        <v>800.00002405047417</v>
      </c>
      <c r="G517" s="53">
        <v>61.555842310190201</v>
      </c>
      <c r="H517" s="54">
        <v>2.4991318860212268</v>
      </c>
      <c r="I517" s="53">
        <v>-4.2019286155700684</v>
      </c>
      <c r="J517" s="53">
        <v>-2.5180029043712708</v>
      </c>
      <c r="K517" s="53"/>
      <c r="L517" s="53"/>
      <c r="M517" s="54"/>
      <c r="N517" s="93"/>
      <c r="O517" s="93"/>
      <c r="P517" s="93"/>
      <c r="Q517" s="93"/>
    </row>
    <row r="518" spans="1:17" s="55" customFormat="1">
      <c r="A518" s="53">
        <v>515</v>
      </c>
      <c r="B518" s="53">
        <v>10.01715754256904</v>
      </c>
      <c r="C518" s="53">
        <v>9.9747454488471394</v>
      </c>
      <c r="D518" s="53"/>
      <c r="E518" s="64"/>
      <c r="F518" s="53">
        <v>1193.074371963849</v>
      </c>
      <c r="G518" s="53">
        <v>61.583294630050659</v>
      </c>
      <c r="H518" s="54">
        <v>19.355833159299838</v>
      </c>
      <c r="I518" s="53">
        <v>-2.0608396530151372</v>
      </c>
      <c r="J518" s="53">
        <v>-4.6590918669262029</v>
      </c>
      <c r="K518" s="53"/>
      <c r="L518" s="53"/>
      <c r="M518" s="54"/>
      <c r="N518" s="93"/>
      <c r="O518" s="93"/>
      <c r="P518" s="93"/>
      <c r="Q518" s="93"/>
    </row>
    <row r="519" spans="1:17" s="55" customFormat="1">
      <c r="A519" s="53">
        <v>516</v>
      </c>
      <c r="B519" s="53">
        <v>14.73915168626139</v>
      </c>
      <c r="C519" s="53">
        <v>14.84422859056421</v>
      </c>
      <c r="D519" s="53"/>
      <c r="E519" s="64"/>
      <c r="F519" s="53">
        <v>908.10568736876087</v>
      </c>
      <c r="G519" s="53">
        <v>61.637074738740921</v>
      </c>
      <c r="H519" s="54">
        <v>16.499612476019252</v>
      </c>
      <c r="I519" s="53">
        <v>-16.524419784545898</v>
      </c>
      <c r="J519" s="53">
        <v>9.8044882646045579</v>
      </c>
      <c r="K519" s="53"/>
      <c r="L519" s="53"/>
      <c r="M519" s="54"/>
      <c r="N519" s="93"/>
      <c r="O519" s="93"/>
      <c r="P519" s="93"/>
      <c r="Q519" s="93"/>
    </row>
    <row r="520" spans="1:17" s="55" customFormat="1">
      <c r="A520" s="53">
        <v>517</v>
      </c>
      <c r="B520" s="53">
        <v>16.799242685924771</v>
      </c>
      <c r="C520" s="53">
        <v>16.645800343401003</v>
      </c>
      <c r="D520" s="53"/>
      <c r="E520" s="64"/>
      <c r="F520" s="53">
        <v>1035.031757204584</v>
      </c>
      <c r="G520" s="53">
        <v>61.671181350946433</v>
      </c>
      <c r="H520" s="54">
        <v>21.026093986092427</v>
      </c>
      <c r="I520" s="53">
        <v>-1.5590357780456541</v>
      </c>
      <c r="J520" s="53">
        <v>-5.1608957418956853</v>
      </c>
      <c r="K520" s="53"/>
      <c r="L520" s="53"/>
      <c r="M520" s="54"/>
      <c r="N520" s="93"/>
      <c r="O520" s="93"/>
      <c r="P520" s="93"/>
      <c r="Q520" s="93"/>
    </row>
    <row r="521" spans="1:17" s="55" customFormat="1">
      <c r="A521" s="53">
        <v>518</v>
      </c>
      <c r="B521" s="53">
        <v>21.997555518286021</v>
      </c>
      <c r="C521" s="53">
        <v>21.906939862859875</v>
      </c>
      <c r="D521" s="53"/>
      <c r="E521" s="64"/>
      <c r="F521" s="53">
        <v>1355.3090785363511</v>
      </c>
      <c r="G521" s="53">
        <v>61.722337484359741</v>
      </c>
      <c r="H521" s="54">
        <v>24.072999205256423</v>
      </c>
      <c r="I521" s="53">
        <v>-1.7837133407592769</v>
      </c>
      <c r="J521" s="53">
        <v>-4.9362181791820623</v>
      </c>
      <c r="K521" s="53"/>
      <c r="L521" s="53"/>
      <c r="M521" s="54"/>
      <c r="N521" s="93"/>
      <c r="O521" s="93"/>
      <c r="P521" s="93"/>
      <c r="Q521" s="93"/>
    </row>
    <row r="522" spans="1:17" s="55" customFormat="1">
      <c r="A522" s="53">
        <v>519</v>
      </c>
      <c r="B522" s="53">
        <v>21.88448096646141</v>
      </c>
      <c r="C522" s="53">
        <v>22.078510209853484</v>
      </c>
      <c r="D522" s="53"/>
      <c r="E522" s="64"/>
      <c r="F522" s="53">
        <v>1348.342463251211</v>
      </c>
      <c r="G522" s="53">
        <v>61.781230539083481</v>
      </c>
      <c r="H522" s="54">
        <v>5.7583144337036991</v>
      </c>
      <c r="I522" s="53">
        <v>-23.90433502197266</v>
      </c>
      <c r="J522" s="53">
        <v>17.184403502031319</v>
      </c>
      <c r="K522" s="53"/>
      <c r="L522" s="53"/>
      <c r="M522" s="54"/>
      <c r="N522" s="93"/>
      <c r="O522" s="93"/>
      <c r="P522" s="93"/>
      <c r="Q522" s="93"/>
    </row>
    <row r="523" spans="1:17" s="55" customFormat="1">
      <c r="A523" s="53">
        <v>520</v>
      </c>
      <c r="B523" s="53">
        <v>21.255007470871611</v>
      </c>
      <c r="C523" s="53">
        <v>21.234406539128738</v>
      </c>
      <c r="D523" s="53"/>
      <c r="E523" s="64"/>
      <c r="F523" s="53">
        <v>1309.559462416252</v>
      </c>
      <c r="G523" s="53">
        <v>61.841782242059708</v>
      </c>
      <c r="H523" s="54">
        <v>5.9266105141283036</v>
      </c>
      <c r="I523" s="53">
        <v>-14.07224750518799</v>
      </c>
      <c r="J523" s="53">
        <v>7.3523159852466486</v>
      </c>
      <c r="K523" s="53"/>
      <c r="L523" s="53"/>
      <c r="M523" s="54"/>
      <c r="N523" s="93"/>
      <c r="O523" s="93"/>
      <c r="P523" s="93"/>
      <c r="Q523" s="93"/>
    </row>
    <row r="524" spans="1:17" s="55" customFormat="1">
      <c r="A524" s="53">
        <v>521</v>
      </c>
      <c r="B524" s="53">
        <v>19.809072116315789</v>
      </c>
      <c r="C524" s="53">
        <v>19.674319270863556</v>
      </c>
      <c r="D524" s="53"/>
      <c r="E524" s="64"/>
      <c r="F524" s="53">
        <v>1220.472769400702</v>
      </c>
      <c r="G524" s="53">
        <v>61.902333945035927</v>
      </c>
      <c r="H524" s="54">
        <v>6.4182478340066593</v>
      </c>
      <c r="I524" s="53">
        <v>-6.9401936531066886</v>
      </c>
      <c r="J524" s="53">
        <v>0.22026213316534979</v>
      </c>
      <c r="K524" s="53"/>
      <c r="L524" s="53"/>
      <c r="M524" s="54"/>
      <c r="N524" s="93"/>
      <c r="O524" s="93"/>
      <c r="P524" s="93"/>
      <c r="Q524" s="93"/>
    </row>
    <row r="525" spans="1:17" s="55" customFormat="1">
      <c r="A525" s="53">
        <v>522</v>
      </c>
      <c r="B525" s="53">
        <v>19.06306746067127</v>
      </c>
      <c r="C525" s="53">
        <v>19.031451448679675</v>
      </c>
      <c r="D525" s="53"/>
      <c r="E525" s="64"/>
      <c r="F525" s="53">
        <v>1174.510072979886</v>
      </c>
      <c r="G525" s="53">
        <v>61.95959085226059</v>
      </c>
      <c r="H525" s="54">
        <v>4.1926953882958085</v>
      </c>
      <c r="I525" s="53">
        <v>-10.696614265441889</v>
      </c>
      <c r="J525" s="53">
        <v>3.9766827455005549</v>
      </c>
      <c r="K525" s="53"/>
      <c r="L525" s="53"/>
      <c r="M525" s="54"/>
      <c r="N525" s="93"/>
      <c r="O525" s="93"/>
      <c r="P525" s="93"/>
      <c r="Q525" s="93"/>
    </row>
    <row r="526" spans="1:17" s="55" customFormat="1">
      <c r="A526" s="53">
        <v>523</v>
      </c>
      <c r="B526" s="53">
        <v>16.820981505713782</v>
      </c>
      <c r="C526" s="53">
        <v>16.964795507779169</v>
      </c>
      <c r="D526" s="53"/>
      <c r="E526" s="64"/>
      <c r="F526" s="53">
        <v>1036.3711011687051</v>
      </c>
      <c r="G526" s="53">
        <v>62.012983411550522</v>
      </c>
      <c r="H526" s="54">
        <v>3.0346896907995227</v>
      </c>
      <c r="I526" s="53">
        <v>-10.696614265441889</v>
      </c>
      <c r="J526" s="53">
        <v>3.9766827455005549</v>
      </c>
      <c r="K526" s="53"/>
      <c r="L526" s="53"/>
      <c r="M526" s="54"/>
      <c r="N526" s="93"/>
      <c r="O526" s="93"/>
      <c r="P526" s="93"/>
      <c r="Q526" s="93"/>
    </row>
    <row r="527" spans="1:17" s="55" customFormat="1">
      <c r="A527" s="53">
        <v>524</v>
      </c>
      <c r="B527" s="53">
        <v>16.104387505060721</v>
      </c>
      <c r="C527" s="53">
        <v>15.947973370978833</v>
      </c>
      <c r="D527" s="53"/>
      <c r="E527" s="64"/>
      <c r="F527" s="53">
        <v>992.22044840831575</v>
      </c>
      <c r="G527" s="53">
        <v>62.066349536180503</v>
      </c>
      <c r="H527" s="54">
        <v>5.579108629353482</v>
      </c>
      <c r="I527" s="53">
        <v>-3.7957038879394531</v>
      </c>
      <c r="J527" s="53">
        <v>-2.924227632001887</v>
      </c>
      <c r="K527" s="53"/>
      <c r="L527" s="53"/>
      <c r="M527" s="54"/>
      <c r="N527" s="93"/>
      <c r="O527" s="93"/>
      <c r="P527" s="93"/>
      <c r="Q527" s="93"/>
    </row>
    <row r="528" spans="1:17" s="55" customFormat="1">
      <c r="A528" s="53">
        <v>525</v>
      </c>
      <c r="B528" s="53">
        <v>14.099892050606471</v>
      </c>
      <c r="C528" s="53">
        <v>14.21506438057016</v>
      </c>
      <c r="D528" s="53"/>
      <c r="E528" s="64"/>
      <c r="F528" s="53">
        <v>868.71985715478195</v>
      </c>
      <c r="G528" s="53">
        <v>62.114061921834953</v>
      </c>
      <c r="H528" s="54">
        <v>0</v>
      </c>
      <c r="I528" s="53">
        <v>-15.158760070800779</v>
      </c>
      <c r="J528" s="53">
        <v>8.4388285508594407</v>
      </c>
      <c r="K528" s="53"/>
      <c r="L528" s="53"/>
      <c r="M528" s="54"/>
      <c r="N528" s="93"/>
      <c r="O528" s="93"/>
      <c r="P528" s="93"/>
      <c r="Q528" s="93"/>
    </row>
    <row r="529" spans="1:17" s="55" customFormat="1">
      <c r="A529" s="53">
        <v>526</v>
      </c>
      <c r="B529" s="53">
        <v>9.0883672185201263</v>
      </c>
      <c r="C529" s="53">
        <v>9.0373287865904324</v>
      </c>
      <c r="D529" s="53"/>
      <c r="E529" s="64"/>
      <c r="F529" s="53">
        <v>1082.452556701262</v>
      </c>
      <c r="G529" s="53">
        <v>62.146967560052872</v>
      </c>
      <c r="H529" s="54">
        <v>1.5531325445522162</v>
      </c>
      <c r="I529" s="53">
        <v>-12.930105209350589</v>
      </c>
      <c r="J529" s="53">
        <v>6.2101736894092463</v>
      </c>
      <c r="K529" s="53"/>
      <c r="L529" s="53"/>
      <c r="M529" s="54"/>
      <c r="N529" s="93"/>
      <c r="O529" s="93"/>
      <c r="P529" s="93"/>
      <c r="Q529" s="93"/>
    </row>
    <row r="530" spans="1:17" s="55" customFormat="1">
      <c r="A530" s="53">
        <v>527</v>
      </c>
      <c r="B530" s="53">
        <v>5.9919540533261557</v>
      </c>
      <c r="C530" s="53">
        <v>5.9448188732831353</v>
      </c>
      <c r="D530" s="53"/>
      <c r="E530" s="64"/>
      <c r="F530" s="53">
        <v>800</v>
      </c>
      <c r="G530" s="53">
        <v>62.198054790496833</v>
      </c>
      <c r="H530" s="54">
        <v>2.5237509876358244</v>
      </c>
      <c r="I530" s="53">
        <v>-29.839944839477539</v>
      </c>
      <c r="J530" s="53">
        <v>23.120013319536199</v>
      </c>
      <c r="K530" s="53"/>
      <c r="L530" s="53"/>
      <c r="M530" s="54"/>
      <c r="N530" s="93"/>
      <c r="O530" s="93"/>
      <c r="P530" s="93"/>
      <c r="Q530" s="93"/>
    </row>
    <row r="531" spans="1:17" s="55" customFormat="1">
      <c r="A531" s="53">
        <v>528</v>
      </c>
      <c r="B531" s="53">
        <v>2.968621877858145</v>
      </c>
      <c r="C531" s="53">
        <v>2.9832197246465895</v>
      </c>
      <c r="D531" s="53"/>
      <c r="E531" s="64"/>
      <c r="F531" s="53">
        <v>800</v>
      </c>
      <c r="G531" s="53">
        <v>62.227717101573937</v>
      </c>
      <c r="H531" s="54">
        <v>2.5070356410088306</v>
      </c>
      <c r="I531" s="53">
        <v>-17.694185256958011</v>
      </c>
      <c r="J531" s="53">
        <v>10.974253737016671</v>
      </c>
      <c r="K531" s="53"/>
      <c r="L531" s="53"/>
      <c r="M531" s="54"/>
      <c r="N531" s="93"/>
      <c r="O531" s="93"/>
      <c r="P531" s="93"/>
      <c r="Q531" s="93"/>
    </row>
    <row r="532" spans="1:17" s="55" customFormat="1">
      <c r="A532" s="53">
        <v>529</v>
      </c>
      <c r="B532" s="53">
        <v>0.99350221904988678</v>
      </c>
      <c r="C532" s="53">
        <v>0.99645942401530252</v>
      </c>
      <c r="D532" s="53"/>
      <c r="E532" s="64"/>
      <c r="F532" s="53">
        <v>800</v>
      </c>
      <c r="G532" s="53">
        <v>62.257379412651062</v>
      </c>
      <c r="H532" s="54">
        <v>2.5013946724271046</v>
      </c>
      <c r="I532" s="53">
        <v>-6.8888726234436044</v>
      </c>
      <c r="J532" s="53">
        <v>0.16894110350226391</v>
      </c>
      <c r="K532" s="53"/>
      <c r="L532" s="53"/>
      <c r="M532" s="54"/>
      <c r="N532" s="93"/>
      <c r="O532" s="93"/>
      <c r="P532" s="93"/>
      <c r="Q532" s="93"/>
    </row>
    <row r="533" spans="1:17" s="55" customFormat="1">
      <c r="A533" s="53">
        <v>530</v>
      </c>
      <c r="B533" s="53">
        <v>0</v>
      </c>
      <c r="C533" s="53">
        <v>0</v>
      </c>
      <c r="D533" s="53"/>
      <c r="E533" s="64"/>
      <c r="F533" s="53">
        <v>800</v>
      </c>
      <c r="G533" s="53">
        <v>62.28704172372818</v>
      </c>
      <c r="H533" s="54">
        <v>2.5008596974683193</v>
      </c>
      <c r="I533" s="53">
        <v>-3.765419483184814</v>
      </c>
      <c r="J533" s="53">
        <v>-2.9545120367565252</v>
      </c>
      <c r="K533" s="53"/>
      <c r="L533" s="53"/>
      <c r="M533" s="54"/>
      <c r="N533" s="93"/>
      <c r="O533" s="93"/>
      <c r="P533" s="93"/>
      <c r="Q533" s="93"/>
    </row>
    <row r="534" spans="1:17" s="55" customFormat="1">
      <c r="A534" s="53">
        <v>531</v>
      </c>
      <c r="B534" s="53">
        <v>0</v>
      </c>
      <c r="C534" s="53">
        <v>0</v>
      </c>
      <c r="D534" s="53"/>
      <c r="E534" s="64"/>
      <c r="F534" s="53">
        <v>800</v>
      </c>
      <c r="G534" s="53">
        <v>62.316704034805298</v>
      </c>
      <c r="H534" s="54">
        <v>2.5225894460019442</v>
      </c>
      <c r="I534" s="53">
        <v>-3.765419483184814</v>
      </c>
      <c r="J534" s="53">
        <v>-2.9545120367565252</v>
      </c>
      <c r="K534" s="53"/>
      <c r="L534" s="53"/>
      <c r="M534" s="54"/>
      <c r="N534" s="93"/>
      <c r="O534" s="93"/>
      <c r="P534" s="93"/>
      <c r="Q534" s="93"/>
    </row>
    <row r="535" spans="1:17" s="55" customFormat="1">
      <c r="A535" s="53">
        <v>532</v>
      </c>
      <c r="B535" s="53">
        <v>0</v>
      </c>
      <c r="C535" s="53">
        <v>0</v>
      </c>
      <c r="D535" s="53"/>
      <c r="E535" s="64"/>
      <c r="F535" s="53">
        <v>800</v>
      </c>
      <c r="G535" s="53">
        <v>62.346366345882423</v>
      </c>
      <c r="H535" s="54">
        <v>2.5208298763613675</v>
      </c>
      <c r="I535" s="53">
        <v>-3.8731498718261719</v>
      </c>
      <c r="J535" s="53">
        <v>-2.8467816481151682</v>
      </c>
      <c r="K535" s="53"/>
      <c r="L535" s="53"/>
      <c r="M535" s="54"/>
      <c r="N535" s="93"/>
      <c r="O535" s="93"/>
      <c r="P535" s="93"/>
      <c r="Q535" s="93"/>
    </row>
    <row r="536" spans="1:17" s="55" customFormat="1">
      <c r="A536" s="53">
        <v>533</v>
      </c>
      <c r="B536" s="53">
        <v>0</v>
      </c>
      <c r="C536" s="53">
        <v>0</v>
      </c>
      <c r="D536" s="53"/>
      <c r="E536" s="64"/>
      <c r="F536" s="53">
        <v>800</v>
      </c>
      <c r="G536" s="53">
        <v>62.376028656959527</v>
      </c>
      <c r="H536" s="54">
        <v>2.4842673489040328</v>
      </c>
      <c r="I536" s="53">
        <v>-3.8731498718261719</v>
      </c>
      <c r="J536" s="53">
        <v>-2.8467816481151682</v>
      </c>
      <c r="K536" s="53"/>
      <c r="L536" s="53"/>
      <c r="M536" s="54"/>
      <c r="N536" s="93"/>
      <c r="O536" s="93"/>
      <c r="P536" s="93"/>
      <c r="Q536" s="93"/>
    </row>
    <row r="537" spans="1:17" s="55" customFormat="1">
      <c r="A537" s="53">
        <v>534</v>
      </c>
      <c r="B537" s="53">
        <v>0</v>
      </c>
      <c r="C537" s="53">
        <v>0</v>
      </c>
      <c r="D537" s="53"/>
      <c r="E537" s="64"/>
      <c r="F537" s="53">
        <v>800</v>
      </c>
      <c r="G537" s="53">
        <v>62.405690968036652</v>
      </c>
      <c r="H537" s="54">
        <v>2.5227806890618676</v>
      </c>
      <c r="I537" s="53">
        <v>-3.8731498718261719</v>
      </c>
      <c r="J537" s="53">
        <v>-2.8467816481151682</v>
      </c>
      <c r="K537" s="53"/>
      <c r="L537" s="53"/>
      <c r="M537" s="54"/>
      <c r="N537" s="93"/>
      <c r="O537" s="93"/>
      <c r="P537" s="93"/>
      <c r="Q537" s="93"/>
    </row>
    <row r="538" spans="1:17" s="55" customFormat="1">
      <c r="A538" s="53">
        <v>535</v>
      </c>
      <c r="B538" s="53">
        <v>0.99637843312493923</v>
      </c>
      <c r="C538" s="53">
        <v>1.0007111822080756</v>
      </c>
      <c r="D538" s="53"/>
      <c r="E538" s="64"/>
      <c r="F538" s="53">
        <v>800.00001573562622</v>
      </c>
      <c r="G538" s="53">
        <v>62.43535327911377</v>
      </c>
      <c r="H538" s="54">
        <v>2.4950318153759019</v>
      </c>
      <c r="I538" s="53">
        <v>-5.9776649475097656</v>
      </c>
      <c r="J538" s="53">
        <v>-0.74226657243157401</v>
      </c>
      <c r="K538" s="53"/>
      <c r="L538" s="53"/>
      <c r="M538" s="54"/>
      <c r="N538" s="93"/>
      <c r="O538" s="93"/>
      <c r="P538" s="93"/>
      <c r="Q538" s="93"/>
    </row>
    <row r="539" spans="1:17" s="55" customFormat="1">
      <c r="A539" s="53">
        <v>536</v>
      </c>
      <c r="B539" s="53">
        <v>2.9531523249950782</v>
      </c>
      <c r="C539" s="53">
        <v>2.9520120996727641</v>
      </c>
      <c r="D539" s="53"/>
      <c r="E539" s="64"/>
      <c r="F539" s="53">
        <v>800.00984588265419</v>
      </c>
      <c r="G539" s="53">
        <v>62.465015590190887</v>
      </c>
      <c r="H539" s="54">
        <v>2.4937378674167956</v>
      </c>
      <c r="I539" s="53">
        <v>-5.3645567893981934</v>
      </c>
      <c r="J539" s="53">
        <v>-1.3553747305431461</v>
      </c>
      <c r="K539" s="53"/>
      <c r="L539" s="53"/>
      <c r="M539" s="54"/>
      <c r="N539" s="93"/>
      <c r="O539" s="93"/>
      <c r="P539" s="93"/>
      <c r="Q539" s="93"/>
    </row>
    <row r="540" spans="1:17" s="55" customFormat="1">
      <c r="A540" s="53">
        <v>537</v>
      </c>
      <c r="B540" s="53">
        <v>5.7733839467664136</v>
      </c>
      <c r="C540" s="53">
        <v>5.7487363444330981</v>
      </c>
      <c r="D540" s="53"/>
      <c r="E540" s="64"/>
      <c r="F540" s="53">
        <v>800.00002405047417</v>
      </c>
      <c r="G540" s="53">
        <v>62.494677901268012</v>
      </c>
      <c r="H540" s="54">
        <v>2.5151847705071306</v>
      </c>
      <c r="I540" s="53">
        <v>-6.2475690841674796</v>
      </c>
      <c r="J540" s="53">
        <v>-0.47236243577385922</v>
      </c>
      <c r="K540" s="53"/>
      <c r="L540" s="53"/>
      <c r="M540" s="54"/>
      <c r="N540" s="93"/>
      <c r="O540" s="93"/>
      <c r="P540" s="93"/>
      <c r="Q540" s="93"/>
    </row>
    <row r="541" spans="1:17" s="55" customFormat="1">
      <c r="A541" s="53">
        <v>538</v>
      </c>
      <c r="B541" s="53">
        <v>11.122316266391611</v>
      </c>
      <c r="C541" s="53">
        <v>11.043250094132134</v>
      </c>
      <c r="D541" s="53"/>
      <c r="E541" s="64"/>
      <c r="F541" s="53">
        <v>1324.7021833626529</v>
      </c>
      <c r="G541" s="53">
        <v>62.524340212345123</v>
      </c>
      <c r="H541" s="54">
        <v>22.849194217641671</v>
      </c>
      <c r="I541" s="53">
        <v>-1.477490305900574</v>
      </c>
      <c r="J541" s="53">
        <v>-5.2424412140407659</v>
      </c>
      <c r="K541" s="53"/>
      <c r="L541" s="53"/>
      <c r="M541" s="54"/>
      <c r="N541" s="93"/>
      <c r="O541" s="93"/>
      <c r="P541" s="93"/>
      <c r="Q541" s="93"/>
    </row>
    <row r="542" spans="1:17" s="55" customFormat="1">
      <c r="A542" s="53">
        <v>539</v>
      </c>
      <c r="B542" s="53">
        <v>17.205856277871568</v>
      </c>
      <c r="C542" s="53">
        <v>17.108281584708472</v>
      </c>
      <c r="D542" s="53"/>
      <c r="E542" s="64"/>
      <c r="F542" s="53">
        <v>1060.0839562033721</v>
      </c>
      <c r="G542" s="53">
        <v>62.58489191532135</v>
      </c>
      <c r="H542" s="54">
        <v>24.927859252339569</v>
      </c>
      <c r="I542" s="53">
        <v>-3.6046710014343262</v>
      </c>
      <c r="J542" s="53">
        <v>-3.115260518507013</v>
      </c>
      <c r="K542" s="53"/>
      <c r="L542" s="53"/>
      <c r="M542" s="54"/>
      <c r="N542" s="93"/>
      <c r="O542" s="93"/>
      <c r="P542" s="93"/>
      <c r="Q542" s="93"/>
    </row>
    <row r="543" spans="1:17" s="55" customFormat="1">
      <c r="A543" s="53">
        <v>540</v>
      </c>
      <c r="B543" s="53">
        <v>20.8056849806004</v>
      </c>
      <c r="C543" s="53">
        <v>20.72145576367344</v>
      </c>
      <c r="D543" s="53"/>
      <c r="E543" s="64"/>
      <c r="F543" s="53">
        <v>1281.8761651984021</v>
      </c>
      <c r="G543" s="53">
        <v>62.631454437971122</v>
      </c>
      <c r="H543" s="54">
        <v>25.597654998002319</v>
      </c>
      <c r="I543" s="53">
        <v>-4.6744980812072754</v>
      </c>
      <c r="J543" s="53">
        <v>-2.0454334387340638</v>
      </c>
      <c r="K543" s="53"/>
      <c r="L543" s="53"/>
      <c r="M543" s="54"/>
      <c r="N543" s="93"/>
      <c r="O543" s="93"/>
      <c r="P543" s="93"/>
      <c r="Q543" s="93"/>
    </row>
    <row r="544" spans="1:17" s="55" customFormat="1">
      <c r="A544" s="53">
        <v>541</v>
      </c>
      <c r="B544" s="53">
        <v>24.12551050024484</v>
      </c>
      <c r="C544" s="53">
        <v>24.008551161318902</v>
      </c>
      <c r="D544" s="53"/>
      <c r="E544" s="64"/>
      <c r="F544" s="53">
        <v>1486.4163498143171</v>
      </c>
      <c r="G544" s="53">
        <v>62.690196126699448</v>
      </c>
      <c r="H544" s="54">
        <v>17.996194207546466</v>
      </c>
      <c r="I544" s="53">
        <v>-1.7425262928009031</v>
      </c>
      <c r="J544" s="53">
        <v>-4.9774052271404363</v>
      </c>
      <c r="K544" s="53"/>
      <c r="L544" s="53"/>
      <c r="M544" s="54"/>
      <c r="N544" s="93"/>
      <c r="O544" s="93"/>
      <c r="P544" s="93"/>
      <c r="Q544" s="93"/>
    </row>
    <row r="545" spans="1:17" s="55" customFormat="1">
      <c r="A545" s="53">
        <v>542</v>
      </c>
      <c r="B545" s="53">
        <v>23.57597774889107</v>
      </c>
      <c r="C545" s="53">
        <v>23.495323564937173</v>
      </c>
      <c r="D545" s="53"/>
      <c r="E545" s="64"/>
      <c r="F545" s="53">
        <v>1452.5586400798029</v>
      </c>
      <c r="G545" s="53">
        <v>62.742744266986847</v>
      </c>
      <c r="H545" s="54">
        <v>13.076204855632842</v>
      </c>
      <c r="I545" s="53">
        <v>-2.2384033203125</v>
      </c>
      <c r="J545" s="53">
        <v>-4.4815281996288396</v>
      </c>
      <c r="K545" s="53"/>
      <c r="L545" s="53"/>
      <c r="M545" s="54"/>
      <c r="N545" s="93"/>
      <c r="O545" s="93"/>
      <c r="P545" s="93"/>
      <c r="Q545" s="93"/>
    </row>
    <row r="546" spans="1:17" s="55" customFormat="1">
      <c r="A546" s="53">
        <v>543</v>
      </c>
      <c r="B546" s="53">
        <v>24.640459310935139</v>
      </c>
      <c r="C546" s="53">
        <v>24.683897128139591</v>
      </c>
      <c r="D546" s="53"/>
      <c r="E546" s="64"/>
      <c r="F546" s="53">
        <v>1518.143277627616</v>
      </c>
      <c r="G546" s="53">
        <v>62.800422042608261</v>
      </c>
      <c r="H546" s="54">
        <v>17.192361040665496</v>
      </c>
      <c r="I546" s="53">
        <v>-2.7140507698059082</v>
      </c>
      <c r="J546" s="53">
        <v>-4.0058807501354314</v>
      </c>
      <c r="K546" s="53"/>
      <c r="L546" s="53"/>
      <c r="M546" s="54"/>
      <c r="N546" s="93"/>
      <c r="O546" s="93"/>
      <c r="P546" s="93"/>
      <c r="Q546" s="93"/>
    </row>
    <row r="547" spans="1:17" s="55" customFormat="1">
      <c r="A547" s="53">
        <v>544</v>
      </c>
      <c r="B547" s="53">
        <v>25.065376245613471</v>
      </c>
      <c r="C547" s="53">
        <v>25.144571487321571</v>
      </c>
      <c r="D547" s="53"/>
      <c r="E547" s="64"/>
      <c r="F547" s="53">
        <v>1544.323175912798</v>
      </c>
      <c r="G547" s="53">
        <v>62.853836506605148</v>
      </c>
      <c r="H547" s="54">
        <v>7.3148585139212337</v>
      </c>
      <c r="I547" s="53">
        <v>-7.366239070892334</v>
      </c>
      <c r="J547" s="53">
        <v>0.64630755095099435</v>
      </c>
      <c r="K547" s="53"/>
      <c r="L547" s="53"/>
      <c r="M547" s="54"/>
      <c r="N547" s="93"/>
      <c r="O547" s="93"/>
      <c r="P547" s="93"/>
      <c r="Q547" s="93"/>
    </row>
    <row r="548" spans="1:17" s="55" customFormat="1">
      <c r="A548" s="53">
        <v>545</v>
      </c>
      <c r="B548" s="53">
        <v>23.267827834335652</v>
      </c>
      <c r="C548" s="53">
        <v>23.244420517991685</v>
      </c>
      <c r="D548" s="53"/>
      <c r="E548" s="64"/>
      <c r="F548" s="53">
        <v>1433.5729663743559</v>
      </c>
      <c r="G548" s="53">
        <v>62.907250970602043</v>
      </c>
      <c r="H548" s="54">
        <v>3.6588216773951352</v>
      </c>
      <c r="I548" s="53">
        <v>-31.68827056884766</v>
      </c>
      <c r="J548" s="53">
        <v>24.968339048906319</v>
      </c>
      <c r="K548" s="53"/>
      <c r="L548" s="53"/>
      <c r="M548" s="54"/>
      <c r="N548" s="93"/>
      <c r="O548" s="93"/>
      <c r="P548" s="93"/>
      <c r="Q548" s="93"/>
    </row>
    <row r="549" spans="1:17" s="55" customFormat="1">
      <c r="A549" s="53">
        <v>546</v>
      </c>
      <c r="B549" s="53">
        <v>21.117144536537548</v>
      </c>
      <c r="C549" s="53">
        <v>20.997044851375932</v>
      </c>
      <c r="D549" s="53"/>
      <c r="E549" s="64"/>
      <c r="F549" s="53">
        <v>1301.065477626031</v>
      </c>
      <c r="G549" s="53">
        <v>62.96492874622345</v>
      </c>
      <c r="H549" s="54">
        <v>0</v>
      </c>
      <c r="I549" s="53">
        <v>-15.080075263977051</v>
      </c>
      <c r="J549" s="53">
        <v>8.3601437440357103</v>
      </c>
      <c r="K549" s="53"/>
      <c r="L549" s="53"/>
      <c r="M549" s="54"/>
      <c r="N549" s="93"/>
      <c r="O549" s="93"/>
      <c r="P549" s="93"/>
      <c r="Q549" s="93"/>
    </row>
    <row r="550" spans="1:17" s="55" customFormat="1">
      <c r="A550" s="53">
        <v>547</v>
      </c>
      <c r="B550" s="53">
        <v>18.77228261780326</v>
      </c>
      <c r="C550" s="53">
        <v>18.690289190402012</v>
      </c>
      <c r="D550" s="53"/>
      <c r="E550" s="64"/>
      <c r="F550" s="53">
        <v>1156.594292756007</v>
      </c>
      <c r="G550" s="53">
        <v>63.025090336799622</v>
      </c>
      <c r="H550" s="54">
        <v>4.6805343017953156</v>
      </c>
      <c r="I550" s="53">
        <v>-20.427675247192379</v>
      </c>
      <c r="J550" s="53">
        <v>13.707743727251041</v>
      </c>
      <c r="K550" s="53"/>
      <c r="L550" s="53"/>
      <c r="M550" s="54"/>
      <c r="N550" s="93"/>
      <c r="O550" s="93"/>
      <c r="P550" s="93"/>
      <c r="Q550" s="93"/>
    </row>
    <row r="551" spans="1:17" s="55" customFormat="1">
      <c r="A551" s="53">
        <v>548</v>
      </c>
      <c r="B551" s="53">
        <v>18.0785305844101</v>
      </c>
      <c r="C551" s="53">
        <v>18.092723464531179</v>
      </c>
      <c r="D551" s="53"/>
      <c r="E551" s="64"/>
      <c r="F551" s="53">
        <v>1113.850974921583</v>
      </c>
      <c r="G551" s="53">
        <v>63.078482896089547</v>
      </c>
      <c r="H551" s="54">
        <v>3.8131641505420735</v>
      </c>
      <c r="I551" s="53">
        <v>-20.319948196411129</v>
      </c>
      <c r="J551" s="53">
        <v>13.600016676469791</v>
      </c>
      <c r="K551" s="53"/>
      <c r="L551" s="53"/>
      <c r="M551" s="54"/>
      <c r="N551" s="93"/>
      <c r="O551" s="93"/>
      <c r="P551" s="93"/>
      <c r="Q551" s="93"/>
    </row>
    <row r="552" spans="1:17" s="55" customFormat="1">
      <c r="A552" s="53">
        <v>549</v>
      </c>
      <c r="B552" s="53">
        <v>15.855603935791811</v>
      </c>
      <c r="C552" s="53">
        <v>15.773632659892616</v>
      </c>
      <c r="D552" s="53"/>
      <c r="E552" s="64"/>
      <c r="F552" s="53">
        <v>976.8924426347935</v>
      </c>
      <c r="G552" s="53">
        <v>63.131875455379493</v>
      </c>
      <c r="H552" s="54">
        <v>3.0572779554770961</v>
      </c>
      <c r="I552" s="53">
        <v>0</v>
      </c>
      <c r="J552" s="53">
        <v>-6.7199315199413396</v>
      </c>
      <c r="K552" s="53"/>
      <c r="L552" s="53"/>
      <c r="M552" s="54"/>
      <c r="N552" s="93"/>
      <c r="O552" s="93"/>
      <c r="P552" s="93"/>
      <c r="Q552" s="93"/>
    </row>
    <row r="553" spans="1:17" s="55" customFormat="1">
      <c r="A553" s="53">
        <v>550</v>
      </c>
      <c r="B553" s="53">
        <v>14.81819627602219</v>
      </c>
      <c r="C553" s="53">
        <v>14.862723331550361</v>
      </c>
      <c r="D553" s="53"/>
      <c r="E553" s="64"/>
      <c r="F553" s="53">
        <v>912.97587995674212</v>
      </c>
      <c r="G553" s="53">
        <v>63.179587841033943</v>
      </c>
      <c r="H553" s="54">
        <v>5.8924486202683948</v>
      </c>
      <c r="I553" s="53">
        <v>0</v>
      </c>
      <c r="J553" s="53">
        <v>-6.7199315199413396</v>
      </c>
      <c r="K553" s="53"/>
      <c r="L553" s="53"/>
      <c r="M553" s="54"/>
      <c r="N553" s="93"/>
      <c r="O553" s="93"/>
      <c r="P553" s="93"/>
      <c r="Q553" s="93"/>
    </row>
    <row r="554" spans="1:17" s="55" customFormat="1">
      <c r="A554" s="53">
        <v>551</v>
      </c>
      <c r="B554" s="53">
        <v>15.029367006230171</v>
      </c>
      <c r="C554" s="53">
        <v>15.119860738221938</v>
      </c>
      <c r="D554" s="53"/>
      <c r="E554" s="64"/>
      <c r="F554" s="53">
        <v>925.98649067086183</v>
      </c>
      <c r="G554" s="53">
        <v>63.2159044444561</v>
      </c>
      <c r="H554" s="54">
        <v>7.7277949810666922</v>
      </c>
      <c r="I554" s="53">
        <v>0</v>
      </c>
      <c r="J554" s="53">
        <v>-6.7199315199413396</v>
      </c>
      <c r="K554" s="53"/>
      <c r="L554" s="53"/>
      <c r="M554" s="54"/>
      <c r="N554" s="93"/>
      <c r="O554" s="93"/>
      <c r="P554" s="93"/>
      <c r="Q554" s="93"/>
    </row>
    <row r="555" spans="1:17" s="55" customFormat="1">
      <c r="A555" s="53">
        <v>552</v>
      </c>
      <c r="B555" s="53">
        <v>14.553674512248319</v>
      </c>
      <c r="C555" s="53">
        <v>14.546610328279964</v>
      </c>
      <c r="D555" s="53"/>
      <c r="E555" s="64"/>
      <c r="F555" s="53">
        <v>896.67821554802185</v>
      </c>
      <c r="G555" s="53">
        <v>63.258357018232353</v>
      </c>
      <c r="H555" s="54">
        <v>3.8179745418668212</v>
      </c>
      <c r="I555" s="53">
        <v>0</v>
      </c>
      <c r="J555" s="53">
        <v>-6.7199315199413396</v>
      </c>
      <c r="K555" s="53"/>
      <c r="L555" s="53"/>
      <c r="M555" s="54"/>
      <c r="N555" s="93"/>
      <c r="O555" s="93"/>
      <c r="P555" s="93"/>
      <c r="Q555" s="93"/>
    </row>
    <row r="556" spans="1:17" s="55" customFormat="1">
      <c r="A556" s="53">
        <v>553</v>
      </c>
      <c r="B556" s="53">
        <v>13.03450945799065</v>
      </c>
      <c r="C556" s="53">
        <v>12.966895244709955</v>
      </c>
      <c r="D556" s="53"/>
      <c r="E556" s="64"/>
      <c r="F556" s="53">
        <v>1552.4502640471201</v>
      </c>
      <c r="G556" s="53">
        <v>63.29467362165451</v>
      </c>
      <c r="H556" s="54">
        <v>8.4505475655477706</v>
      </c>
      <c r="I556" s="53">
        <v>0</v>
      </c>
      <c r="J556" s="53">
        <v>-6.7199315199413396</v>
      </c>
      <c r="K556" s="53"/>
      <c r="L556" s="53"/>
      <c r="M556" s="54"/>
      <c r="N556" s="93"/>
      <c r="O556" s="93"/>
      <c r="P556" s="93"/>
      <c r="Q556" s="93"/>
    </row>
    <row r="557" spans="1:17" s="55" customFormat="1">
      <c r="A557" s="53">
        <v>554</v>
      </c>
      <c r="B557" s="53">
        <v>12.99508075532318</v>
      </c>
      <c r="C557" s="53">
        <v>12.921654554623112</v>
      </c>
      <c r="D557" s="53"/>
      <c r="E557" s="64"/>
      <c r="F557" s="53">
        <v>1547.754183994057</v>
      </c>
      <c r="G557" s="53">
        <v>63.349956870079041</v>
      </c>
      <c r="H557" s="54">
        <v>12.273983555928394</v>
      </c>
      <c r="I557" s="53">
        <v>0</v>
      </c>
      <c r="J557" s="53">
        <v>-6.7199315199413396</v>
      </c>
      <c r="K557" s="53"/>
      <c r="L557" s="53"/>
      <c r="M557" s="54"/>
      <c r="N557" s="93"/>
      <c r="O557" s="93"/>
      <c r="P557" s="93"/>
      <c r="Q557" s="93"/>
    </row>
    <row r="558" spans="1:17" s="55" customFormat="1">
      <c r="A558" s="53">
        <v>555</v>
      </c>
      <c r="B558" s="53">
        <v>13.100895903096539</v>
      </c>
      <c r="C558" s="53">
        <v>13.031746538417826</v>
      </c>
      <c r="D558" s="53"/>
      <c r="E558" s="64"/>
      <c r="F558" s="53">
        <v>1560.3570943398861</v>
      </c>
      <c r="G558" s="53">
        <v>63.405240118503571</v>
      </c>
      <c r="H558" s="54">
        <v>11.625484336704396</v>
      </c>
      <c r="I558" s="53">
        <v>0</v>
      </c>
      <c r="J558" s="53">
        <v>-6.7199315199413396</v>
      </c>
      <c r="K558" s="53"/>
      <c r="L558" s="53"/>
      <c r="M558" s="54"/>
      <c r="N558" s="93"/>
      <c r="O558" s="93"/>
      <c r="P558" s="93"/>
      <c r="Q558" s="93"/>
    </row>
    <row r="559" spans="1:17" s="55" customFormat="1">
      <c r="A559" s="53">
        <v>556</v>
      </c>
      <c r="B559" s="53">
        <v>12.84247940593613</v>
      </c>
      <c r="C559" s="53">
        <v>12.901037685195432</v>
      </c>
      <c r="D559" s="53"/>
      <c r="E559" s="64"/>
      <c r="F559" s="53">
        <v>1529.5788927862509</v>
      </c>
      <c r="G559" s="53">
        <v>63.460523366928101</v>
      </c>
      <c r="H559" s="54">
        <v>11.759886873284009</v>
      </c>
      <c r="I559" s="53">
        <v>0</v>
      </c>
      <c r="J559" s="53">
        <v>-6.7199315199413396</v>
      </c>
      <c r="K559" s="53"/>
      <c r="L559" s="53"/>
      <c r="M559" s="54"/>
      <c r="N559" s="93"/>
      <c r="O559" s="93"/>
      <c r="P559" s="93"/>
      <c r="Q559" s="93"/>
    </row>
    <row r="560" spans="1:17" s="55" customFormat="1">
      <c r="A560" s="53">
        <v>557</v>
      </c>
      <c r="B560" s="53">
        <v>12.86392162725306</v>
      </c>
      <c r="C560" s="53">
        <v>12.745258693136147</v>
      </c>
      <c r="D560" s="53"/>
      <c r="E560" s="64"/>
      <c r="F560" s="53">
        <v>1532.1327274550979</v>
      </c>
      <c r="G560" s="53">
        <v>63.513937830924988</v>
      </c>
      <c r="H560" s="54">
        <v>11.41029082303862</v>
      </c>
      <c r="I560" s="53">
        <v>0</v>
      </c>
      <c r="J560" s="53">
        <v>-6.7199315199413396</v>
      </c>
      <c r="K560" s="53"/>
      <c r="L560" s="53"/>
      <c r="M560" s="54"/>
      <c r="N560" s="93"/>
      <c r="O560" s="93"/>
      <c r="P560" s="93"/>
      <c r="Q560" s="93"/>
    </row>
    <row r="561" spans="1:17" s="55" customFormat="1">
      <c r="A561" s="53">
        <v>558</v>
      </c>
      <c r="B561" s="53">
        <v>13.098016475908089</v>
      </c>
      <c r="C561" s="53">
        <v>13.173342455394064</v>
      </c>
      <c r="D561" s="53"/>
      <c r="E561" s="64"/>
      <c r="F561" s="53">
        <v>1560.0141456839799</v>
      </c>
      <c r="G561" s="53">
        <v>63.567352294921882</v>
      </c>
      <c r="H561" s="54">
        <v>12.503083176207856</v>
      </c>
      <c r="I561" s="53">
        <v>0</v>
      </c>
      <c r="J561" s="53">
        <v>-6.7199315199413396</v>
      </c>
      <c r="K561" s="53"/>
      <c r="L561" s="53"/>
      <c r="M561" s="54"/>
      <c r="N561" s="93"/>
      <c r="O561" s="93"/>
      <c r="P561" s="93"/>
      <c r="Q561" s="93"/>
    </row>
    <row r="562" spans="1:17" s="55" customFormat="1">
      <c r="A562" s="53">
        <v>559</v>
      </c>
      <c r="B562" s="53">
        <v>14.184300531804389</v>
      </c>
      <c r="C562" s="53">
        <v>14.320866702240203</v>
      </c>
      <c r="D562" s="53"/>
      <c r="E562" s="64"/>
      <c r="F562" s="53">
        <v>1689.3939287105841</v>
      </c>
      <c r="G562" s="53">
        <v>63.622635543346412</v>
      </c>
      <c r="H562" s="54">
        <v>18.024344070441259</v>
      </c>
      <c r="I562" s="53">
        <v>0</v>
      </c>
      <c r="J562" s="53">
        <v>-6.7199315199413396</v>
      </c>
      <c r="K562" s="53"/>
      <c r="L562" s="53"/>
      <c r="M562" s="54"/>
      <c r="N562" s="93"/>
      <c r="O562" s="93"/>
      <c r="P562" s="93"/>
      <c r="Q562" s="93"/>
    </row>
    <row r="563" spans="1:17" s="55" customFormat="1">
      <c r="A563" s="53">
        <v>560</v>
      </c>
      <c r="B563" s="53">
        <v>15.86936114541064</v>
      </c>
      <c r="C563" s="53">
        <v>15.990647958592959</v>
      </c>
      <c r="D563" s="53"/>
      <c r="E563" s="64"/>
      <c r="F563" s="53">
        <v>977.74004920738423</v>
      </c>
      <c r="G563" s="53">
        <v>63.679770171642303</v>
      </c>
      <c r="H563" s="54">
        <v>11.878565640053099</v>
      </c>
      <c r="I563" s="53">
        <v>0</v>
      </c>
      <c r="J563" s="53">
        <v>-6.7199315199413396</v>
      </c>
      <c r="K563" s="53"/>
      <c r="L563" s="53"/>
      <c r="M563" s="54"/>
      <c r="N563" s="93"/>
      <c r="O563" s="93"/>
      <c r="P563" s="93"/>
      <c r="Q563" s="93"/>
    </row>
    <row r="564" spans="1:17" s="55" customFormat="1">
      <c r="A564" s="53">
        <v>561</v>
      </c>
      <c r="B564" s="53">
        <v>15.74983624236353</v>
      </c>
      <c r="C564" s="53">
        <v>15.70169023382546</v>
      </c>
      <c r="D564" s="53"/>
      <c r="E564" s="64"/>
      <c r="F564" s="53">
        <v>970.37590369982649</v>
      </c>
      <c r="G564" s="53">
        <v>63.727482557296753</v>
      </c>
      <c r="H564" s="54">
        <v>6.9209608815780932</v>
      </c>
      <c r="I564" s="53">
        <v>0</v>
      </c>
      <c r="J564" s="53">
        <v>-6.7199315199413396</v>
      </c>
      <c r="K564" s="53"/>
      <c r="L564" s="53"/>
      <c r="M564" s="54"/>
      <c r="N564" s="93"/>
      <c r="O564" s="93"/>
      <c r="P564" s="93"/>
      <c r="Q564" s="93"/>
    </row>
    <row r="565" spans="1:17" s="55" customFormat="1">
      <c r="A565" s="53">
        <v>562</v>
      </c>
      <c r="B565" s="53">
        <v>15.855890986981789</v>
      </c>
      <c r="C565" s="53">
        <v>15.781526064061282</v>
      </c>
      <c r="D565" s="53"/>
      <c r="E565" s="64"/>
      <c r="F565" s="53">
        <v>976.91012837790799</v>
      </c>
      <c r="G565" s="53">
        <v>63.775194942951202</v>
      </c>
      <c r="H565" s="54">
        <v>7.9021700655952483</v>
      </c>
      <c r="I565" s="53">
        <v>0</v>
      </c>
      <c r="J565" s="53">
        <v>-6.7199315199413396</v>
      </c>
      <c r="K565" s="53"/>
      <c r="L565" s="53"/>
      <c r="M565" s="54"/>
      <c r="N565" s="93"/>
      <c r="O565" s="93"/>
      <c r="P565" s="93"/>
      <c r="Q565" s="93"/>
    </row>
    <row r="566" spans="1:17" s="55" customFormat="1">
      <c r="A566" s="53">
        <v>563</v>
      </c>
      <c r="B566" s="53">
        <v>15.97438714594451</v>
      </c>
      <c r="C566" s="53">
        <v>16.003781920550384</v>
      </c>
      <c r="D566" s="53"/>
      <c r="E566" s="64"/>
      <c r="F566" s="53">
        <v>984.21089110134039</v>
      </c>
      <c r="G566" s="53">
        <v>63.822907328605652</v>
      </c>
      <c r="H566" s="54">
        <v>8.6422250998151373</v>
      </c>
      <c r="I566" s="53">
        <v>0</v>
      </c>
      <c r="J566" s="53">
        <v>-6.7199315199413396</v>
      </c>
      <c r="K566" s="53"/>
      <c r="L566" s="53"/>
      <c r="M566" s="54"/>
      <c r="N566" s="93"/>
      <c r="O566" s="93"/>
      <c r="P566" s="93"/>
      <c r="Q566" s="93"/>
    </row>
    <row r="567" spans="1:17" s="55" customFormat="1">
      <c r="A567" s="53">
        <v>564</v>
      </c>
      <c r="B567" s="53">
        <v>15.882041779557889</v>
      </c>
      <c r="C567" s="53">
        <v>15.885572572476502</v>
      </c>
      <c r="D567" s="53"/>
      <c r="E567" s="64"/>
      <c r="F567" s="53">
        <v>978.52132601755341</v>
      </c>
      <c r="G567" s="53">
        <v>63.870619714260101</v>
      </c>
      <c r="H567" s="54">
        <v>4.9766178716810394</v>
      </c>
      <c r="I567" s="53">
        <v>0</v>
      </c>
      <c r="J567" s="53">
        <v>-6.7199315199413396</v>
      </c>
      <c r="K567" s="53"/>
      <c r="L567" s="53"/>
      <c r="M567" s="54"/>
      <c r="N567" s="93"/>
      <c r="O567" s="93"/>
      <c r="P567" s="93"/>
      <c r="Q567" s="93"/>
    </row>
    <row r="568" spans="1:17" s="55" customFormat="1">
      <c r="A568" s="53">
        <v>565</v>
      </c>
      <c r="B568" s="53">
        <v>13.41353169850075</v>
      </c>
      <c r="C568" s="53">
        <v>13.284665647127429</v>
      </c>
      <c r="D568" s="53"/>
      <c r="E568" s="64"/>
      <c r="F568" s="53">
        <v>1597.59298148164</v>
      </c>
      <c r="G568" s="53">
        <v>63.918332099914551</v>
      </c>
      <c r="H568" s="54">
        <v>0</v>
      </c>
      <c r="I568" s="53">
        <v>0</v>
      </c>
      <c r="J568" s="53">
        <v>-6.7199315199413396</v>
      </c>
      <c r="K568" s="53"/>
      <c r="L568" s="53"/>
      <c r="M568" s="54"/>
      <c r="N568" s="93"/>
      <c r="O568" s="93"/>
      <c r="P568" s="93"/>
      <c r="Q568" s="93"/>
    </row>
    <row r="569" spans="1:17" s="55" customFormat="1">
      <c r="A569" s="53">
        <v>566</v>
      </c>
      <c r="B569" s="53">
        <v>8.5433273265154543</v>
      </c>
      <c r="C569" s="53">
        <v>8.6163712357634115</v>
      </c>
      <c r="D569" s="53"/>
      <c r="E569" s="64"/>
      <c r="F569" s="53">
        <v>1017.5366251132</v>
      </c>
      <c r="G569" s="53">
        <v>63.975466728210449</v>
      </c>
      <c r="H569" s="54">
        <v>0</v>
      </c>
      <c r="I569" s="53">
        <v>0</v>
      </c>
      <c r="J569" s="53">
        <v>-6.7199315199413396</v>
      </c>
      <c r="K569" s="53"/>
      <c r="L569" s="53"/>
      <c r="M569" s="54"/>
      <c r="N569" s="93"/>
      <c r="O569" s="93"/>
      <c r="P569" s="93"/>
      <c r="Q569" s="93"/>
    </row>
    <row r="570" spans="1:17" s="55" customFormat="1">
      <c r="A570" s="53">
        <v>567</v>
      </c>
      <c r="B570" s="53">
        <v>2.9893501793006099</v>
      </c>
      <c r="C570" s="53">
        <v>2.9993789021360437</v>
      </c>
      <c r="D570" s="53"/>
      <c r="E570" s="64"/>
      <c r="F570" s="53">
        <v>800</v>
      </c>
      <c r="G570" s="53">
        <v>64.023179113864899</v>
      </c>
      <c r="H570" s="54">
        <v>2.4831607248268819</v>
      </c>
      <c r="I570" s="53">
        <v>-40.308528900146477</v>
      </c>
      <c r="J570" s="53">
        <v>33.588597380205137</v>
      </c>
      <c r="K570" s="53"/>
      <c r="L570" s="53"/>
      <c r="M570" s="54"/>
      <c r="N570" s="93"/>
      <c r="O570" s="93"/>
      <c r="P570" s="93"/>
      <c r="Q570" s="93"/>
    </row>
    <row r="571" spans="1:17" s="55" customFormat="1">
      <c r="A571" s="53">
        <v>568</v>
      </c>
      <c r="B571" s="53">
        <v>0</v>
      </c>
      <c r="C571" s="53">
        <v>0</v>
      </c>
      <c r="D571" s="53"/>
      <c r="E571" s="64"/>
      <c r="F571" s="53">
        <v>800</v>
      </c>
      <c r="G571" s="53">
        <v>64.052841424942017</v>
      </c>
      <c r="H571" s="54">
        <v>2.4821178038988134</v>
      </c>
      <c r="I571" s="53">
        <v>-13.339493751525881</v>
      </c>
      <c r="J571" s="53">
        <v>6.6195622315845393</v>
      </c>
      <c r="K571" s="53"/>
      <c r="L571" s="53"/>
      <c r="M571" s="54"/>
      <c r="N571" s="93"/>
      <c r="O571" s="93"/>
      <c r="P571" s="93"/>
      <c r="Q571" s="93"/>
    </row>
    <row r="572" spans="1:17" s="55" customFormat="1">
      <c r="A572" s="53">
        <v>569</v>
      </c>
      <c r="B572" s="53">
        <v>0</v>
      </c>
      <c r="C572" s="53">
        <v>0</v>
      </c>
      <c r="D572" s="53"/>
      <c r="E572" s="64"/>
      <c r="F572" s="53">
        <v>800</v>
      </c>
      <c r="G572" s="53">
        <v>64.082503736019135</v>
      </c>
      <c r="H572" s="54">
        <v>2.4840724023796432</v>
      </c>
      <c r="I572" s="53">
        <v>-3.7957038879394531</v>
      </c>
      <c r="J572" s="53">
        <v>-2.924227632001887</v>
      </c>
      <c r="K572" s="53"/>
      <c r="L572" s="53"/>
      <c r="M572" s="54"/>
      <c r="N572" s="93"/>
      <c r="O572" s="93"/>
      <c r="P572" s="93"/>
      <c r="Q572" s="93"/>
    </row>
    <row r="573" spans="1:17" s="55" customFormat="1">
      <c r="A573" s="53">
        <v>570</v>
      </c>
      <c r="B573" s="53">
        <v>0</v>
      </c>
      <c r="C573" s="53">
        <v>0</v>
      </c>
      <c r="D573" s="53"/>
      <c r="E573" s="64"/>
      <c r="F573" s="53">
        <v>800</v>
      </c>
      <c r="G573" s="53">
        <v>64.112166047096252</v>
      </c>
      <c r="H573" s="54">
        <v>2.4989166266280805</v>
      </c>
      <c r="I573" s="53">
        <v>-3.7957038879394531</v>
      </c>
      <c r="J573" s="53">
        <v>-2.924227632001887</v>
      </c>
      <c r="K573" s="53"/>
      <c r="L573" s="53"/>
      <c r="M573" s="54"/>
      <c r="N573" s="93"/>
      <c r="O573" s="93"/>
      <c r="P573" s="93"/>
      <c r="Q573" s="93"/>
    </row>
    <row r="574" spans="1:17" s="55" customFormat="1">
      <c r="A574" s="53">
        <v>571</v>
      </c>
      <c r="B574" s="53">
        <v>0</v>
      </c>
      <c r="C574" s="53">
        <v>0</v>
      </c>
      <c r="D574" s="53"/>
      <c r="E574" s="64"/>
      <c r="F574" s="53">
        <v>800</v>
      </c>
      <c r="G574" s="53">
        <v>64.14182835817337</v>
      </c>
      <c r="H574" s="54">
        <v>2.5074309154619865</v>
      </c>
      <c r="I574" s="53">
        <v>-3.7957038879394531</v>
      </c>
      <c r="J574" s="53">
        <v>-2.924227632001887</v>
      </c>
      <c r="K574" s="53"/>
      <c r="L574" s="53"/>
      <c r="M574" s="54"/>
      <c r="N574" s="93"/>
      <c r="O574" s="93"/>
      <c r="P574" s="93"/>
      <c r="Q574" s="93"/>
    </row>
    <row r="575" spans="1:17" s="55" customFormat="1">
      <c r="A575" s="53">
        <v>572</v>
      </c>
      <c r="B575" s="53">
        <v>0</v>
      </c>
      <c r="C575" s="53">
        <v>0</v>
      </c>
      <c r="D575" s="53"/>
      <c r="E575" s="64"/>
      <c r="F575" s="53">
        <v>800</v>
      </c>
      <c r="G575" s="53">
        <v>64.171490669250488</v>
      </c>
      <c r="H575" s="54">
        <v>2.4857343798793154</v>
      </c>
      <c r="I575" s="53">
        <v>-3.7957038879394531</v>
      </c>
      <c r="J575" s="53">
        <v>-2.924227632001887</v>
      </c>
      <c r="K575" s="53"/>
      <c r="L575" s="53"/>
      <c r="M575" s="54"/>
      <c r="N575" s="93"/>
      <c r="O575" s="93"/>
      <c r="P575" s="93"/>
      <c r="Q575" s="93"/>
    </row>
    <row r="576" spans="1:17" s="55" customFormat="1">
      <c r="A576" s="53">
        <v>573</v>
      </c>
      <c r="B576" s="53">
        <v>0</v>
      </c>
      <c r="C576" s="53">
        <v>0</v>
      </c>
      <c r="D576" s="53"/>
      <c r="E576" s="64"/>
      <c r="F576" s="53">
        <v>800</v>
      </c>
      <c r="G576" s="53">
        <v>64.201152980327606</v>
      </c>
      <c r="H576" s="54">
        <v>2.4830950686350439</v>
      </c>
      <c r="I576" s="53">
        <v>-3.7957038879394531</v>
      </c>
      <c r="J576" s="53">
        <v>-2.924227632001887</v>
      </c>
      <c r="K576" s="53"/>
      <c r="L576" s="53"/>
      <c r="M576" s="54"/>
      <c r="N576" s="93"/>
      <c r="O576" s="93"/>
      <c r="P576" s="93"/>
      <c r="Q576" s="93"/>
    </row>
    <row r="577" spans="1:17" s="55" customFormat="1">
      <c r="A577" s="53">
        <v>574</v>
      </c>
      <c r="B577" s="53">
        <v>0</v>
      </c>
      <c r="C577" s="53">
        <v>0</v>
      </c>
      <c r="D577" s="53"/>
      <c r="E577" s="64"/>
      <c r="F577" s="53">
        <v>800</v>
      </c>
      <c r="G577" s="53">
        <v>64.230815291404724</v>
      </c>
      <c r="H577" s="54">
        <v>2.4783483652188276</v>
      </c>
      <c r="I577" s="53">
        <v>-3.6398816108703609</v>
      </c>
      <c r="J577" s="53">
        <v>-3.0800499090709779</v>
      </c>
      <c r="K577" s="53"/>
      <c r="L577" s="53"/>
      <c r="M577" s="54"/>
      <c r="N577" s="93"/>
      <c r="O577" s="93"/>
      <c r="P577" s="93"/>
      <c r="Q577" s="93"/>
    </row>
    <row r="578" spans="1:17" s="55" customFormat="1">
      <c r="A578" s="53">
        <v>575</v>
      </c>
      <c r="B578" s="53">
        <v>0</v>
      </c>
      <c r="C578" s="53">
        <v>0</v>
      </c>
      <c r="D578" s="53"/>
      <c r="E578" s="64"/>
      <c r="F578" s="53">
        <v>800</v>
      </c>
      <c r="G578" s="53">
        <v>64.260477602481842</v>
      </c>
      <c r="H578" s="54">
        <v>2.5127649461230015</v>
      </c>
      <c r="I578" s="53">
        <v>-10.761466979980471</v>
      </c>
      <c r="J578" s="53">
        <v>4.0415354600391291</v>
      </c>
      <c r="K578" s="53"/>
      <c r="L578" s="53"/>
      <c r="M578" s="54"/>
      <c r="N578" s="93"/>
      <c r="O578" s="93"/>
      <c r="P578" s="93"/>
      <c r="Q578" s="93"/>
    </row>
    <row r="579" spans="1:17" s="55" customFormat="1">
      <c r="A579" s="53">
        <v>576</v>
      </c>
      <c r="B579" s="53">
        <v>0</v>
      </c>
      <c r="C579" s="53">
        <v>0</v>
      </c>
      <c r="D579" s="53"/>
      <c r="E579" s="64"/>
      <c r="F579" s="53">
        <v>800</v>
      </c>
      <c r="G579" s="53">
        <v>64.29013991355896</v>
      </c>
      <c r="H579" s="54">
        <v>2.4923685878502009</v>
      </c>
      <c r="I579" s="53">
        <v>-10.761466979980471</v>
      </c>
      <c r="J579" s="53">
        <v>4.0415354600391291</v>
      </c>
      <c r="K579" s="53"/>
      <c r="L579" s="53"/>
      <c r="M579" s="54"/>
      <c r="N579" s="93"/>
      <c r="O579" s="93"/>
      <c r="P579" s="93"/>
      <c r="Q579" s="93"/>
    </row>
    <row r="580" spans="1:17" s="55" customFormat="1">
      <c r="A580" s="53">
        <v>577</v>
      </c>
      <c r="B580" s="53">
        <v>0</v>
      </c>
      <c r="C580" s="53">
        <v>0</v>
      </c>
      <c r="D580" s="53"/>
      <c r="E580" s="64"/>
      <c r="F580" s="53">
        <v>800</v>
      </c>
      <c r="G580" s="53">
        <v>64.319802224636078</v>
      </c>
      <c r="H580" s="54">
        <v>2.517008832658592</v>
      </c>
      <c r="I580" s="53">
        <v>-3.6398816108703609</v>
      </c>
      <c r="J580" s="53">
        <v>-3.0800499090709779</v>
      </c>
      <c r="K580" s="53"/>
      <c r="L580" s="53"/>
      <c r="M580" s="54"/>
      <c r="N580" s="93"/>
      <c r="O580" s="93"/>
      <c r="P580" s="93"/>
      <c r="Q580" s="93"/>
    </row>
    <row r="581" spans="1:17" s="55" customFormat="1">
      <c r="A581" s="53">
        <v>578</v>
      </c>
      <c r="B581" s="53">
        <v>0</v>
      </c>
      <c r="C581" s="53">
        <v>0</v>
      </c>
      <c r="D581" s="53"/>
      <c r="E581" s="64"/>
      <c r="F581" s="53">
        <v>800</v>
      </c>
      <c r="G581" s="53">
        <v>64.349464535713196</v>
      </c>
      <c r="H581" s="54">
        <v>2.4733494939975187</v>
      </c>
      <c r="I581" s="53">
        <v>-3.6398816108703609</v>
      </c>
      <c r="J581" s="53">
        <v>-3.0800499090709779</v>
      </c>
      <c r="K581" s="53"/>
      <c r="L581" s="53"/>
      <c r="M581" s="54"/>
      <c r="N581" s="93"/>
      <c r="O581" s="93"/>
      <c r="P581" s="93"/>
      <c r="Q581" s="93"/>
    </row>
    <row r="582" spans="1:17" s="55" customFormat="1">
      <c r="A582" s="53">
        <v>579</v>
      </c>
      <c r="B582" s="53">
        <v>0</v>
      </c>
      <c r="C582" s="53">
        <v>0</v>
      </c>
      <c r="D582" s="53"/>
      <c r="E582" s="64"/>
      <c r="F582" s="53">
        <v>800</v>
      </c>
      <c r="G582" s="53">
        <v>64.379126846790314</v>
      </c>
      <c r="H582" s="54">
        <v>2.5142819790932815</v>
      </c>
      <c r="I582" s="53">
        <v>-3.6398816108703609</v>
      </c>
      <c r="J582" s="53">
        <v>-3.0800499090709779</v>
      </c>
      <c r="K582" s="53"/>
      <c r="L582" s="53"/>
      <c r="M582" s="54"/>
      <c r="N582" s="93"/>
      <c r="O582" s="93"/>
      <c r="P582" s="93"/>
      <c r="Q582" s="93"/>
    </row>
    <row r="583" spans="1:17" s="55" customFormat="1">
      <c r="A583" s="53">
        <v>580</v>
      </c>
      <c r="B583" s="53">
        <v>0</v>
      </c>
      <c r="C583" s="53">
        <v>0</v>
      </c>
      <c r="D583" s="53"/>
      <c r="E583" s="64"/>
      <c r="F583" s="53">
        <v>800</v>
      </c>
      <c r="G583" s="53">
        <v>64.408789157867432</v>
      </c>
      <c r="H583" s="54">
        <v>2.5084083242372319</v>
      </c>
      <c r="I583" s="53">
        <v>-10.761466979980471</v>
      </c>
      <c r="J583" s="53">
        <v>4.0415354600391291</v>
      </c>
      <c r="K583" s="53"/>
      <c r="L583" s="53"/>
      <c r="M583" s="54"/>
      <c r="N583" s="93"/>
      <c r="O583" s="93"/>
      <c r="P583" s="93"/>
      <c r="Q583" s="93"/>
    </row>
    <row r="584" spans="1:17" s="55" customFormat="1">
      <c r="A584" s="53">
        <v>581</v>
      </c>
      <c r="B584" s="53">
        <v>0</v>
      </c>
      <c r="C584" s="53">
        <v>0</v>
      </c>
      <c r="D584" s="53"/>
      <c r="E584" s="64"/>
      <c r="F584" s="53">
        <v>800</v>
      </c>
      <c r="G584" s="53">
        <v>64.43845146894455</v>
      </c>
      <c r="H584" s="54">
        <v>2.4760821928769534</v>
      </c>
      <c r="I584" s="53">
        <v>-10.761466979980471</v>
      </c>
      <c r="J584" s="53">
        <v>4.0415354600391291</v>
      </c>
      <c r="K584" s="53"/>
      <c r="L584" s="53"/>
      <c r="M584" s="54"/>
      <c r="N584" s="93"/>
      <c r="O584" s="93"/>
      <c r="P584" s="93"/>
      <c r="Q584" s="93"/>
    </row>
    <row r="585" spans="1:17" s="55" customFormat="1">
      <c r="A585" s="53">
        <v>582</v>
      </c>
      <c r="B585" s="53">
        <v>0</v>
      </c>
      <c r="C585" s="53">
        <v>0</v>
      </c>
      <c r="D585" s="53"/>
      <c r="E585" s="64"/>
      <c r="F585" s="53">
        <v>800</v>
      </c>
      <c r="G585" s="53">
        <v>64.468113780021667</v>
      </c>
      <c r="H585" s="54">
        <v>2.4982444430460817</v>
      </c>
      <c r="I585" s="53">
        <v>-3.6398816108703609</v>
      </c>
      <c r="J585" s="53">
        <v>-3.0800499090709779</v>
      </c>
      <c r="K585" s="53"/>
      <c r="L585" s="53"/>
      <c r="M585" s="54"/>
      <c r="N585" s="93"/>
      <c r="O585" s="93"/>
      <c r="P585" s="93"/>
      <c r="Q585" s="93"/>
    </row>
    <row r="586" spans="1:17" s="55" customFormat="1">
      <c r="A586" s="53">
        <v>583</v>
      </c>
      <c r="B586" s="53">
        <v>0</v>
      </c>
      <c r="C586" s="53">
        <v>0</v>
      </c>
      <c r="D586" s="53"/>
      <c r="E586" s="64"/>
      <c r="F586" s="53">
        <v>800</v>
      </c>
      <c r="G586" s="53">
        <v>64.497776091098785</v>
      </c>
      <c r="H586" s="54">
        <v>2.4927292890519812</v>
      </c>
      <c r="I586" s="53">
        <v>-3.6398816108703609</v>
      </c>
      <c r="J586" s="53">
        <v>-3.0800499090709779</v>
      </c>
      <c r="K586" s="53"/>
      <c r="L586" s="53"/>
      <c r="M586" s="54"/>
      <c r="N586" s="93"/>
      <c r="O586" s="93"/>
      <c r="P586" s="93"/>
      <c r="Q586" s="93"/>
    </row>
    <row r="587" spans="1:17" s="55" customFormat="1">
      <c r="A587" s="53">
        <v>584</v>
      </c>
      <c r="B587" s="53">
        <v>0</v>
      </c>
      <c r="C587" s="53">
        <v>0</v>
      </c>
      <c r="D587" s="53"/>
      <c r="E587" s="64"/>
      <c r="F587" s="53">
        <v>800</v>
      </c>
      <c r="G587" s="53">
        <v>64.527438402175903</v>
      </c>
      <c r="H587" s="54">
        <v>2.5137197917982879</v>
      </c>
      <c r="I587" s="53">
        <v>-10.761466979980471</v>
      </c>
      <c r="J587" s="53">
        <v>4.0415354600391291</v>
      </c>
      <c r="K587" s="53"/>
      <c r="L587" s="53"/>
      <c r="M587" s="54"/>
      <c r="N587" s="93"/>
      <c r="O587" s="93"/>
      <c r="P587" s="93"/>
      <c r="Q587" s="93"/>
    </row>
    <row r="588" spans="1:17" s="55" customFormat="1">
      <c r="A588" s="53">
        <v>585</v>
      </c>
      <c r="B588" s="53">
        <v>0</v>
      </c>
      <c r="C588" s="53">
        <v>0</v>
      </c>
      <c r="D588" s="53"/>
      <c r="E588" s="64"/>
      <c r="F588" s="53">
        <v>800</v>
      </c>
      <c r="G588" s="53">
        <v>64.557100713253021</v>
      </c>
      <c r="H588" s="54">
        <v>2.4840819057556267</v>
      </c>
      <c r="I588" s="53">
        <v>-10.45251941680908</v>
      </c>
      <c r="J588" s="53">
        <v>3.732587896867742</v>
      </c>
      <c r="K588" s="53"/>
      <c r="L588" s="53"/>
      <c r="M588" s="54"/>
      <c r="N588" s="93"/>
      <c r="O588" s="93"/>
      <c r="P588" s="93"/>
      <c r="Q588" s="93"/>
    </row>
    <row r="589" spans="1:17" s="55" customFormat="1">
      <c r="A589" s="53">
        <v>586</v>
      </c>
      <c r="B589" s="53">
        <v>0</v>
      </c>
      <c r="C589" s="53">
        <v>0</v>
      </c>
      <c r="D589" s="53"/>
      <c r="E589" s="64"/>
      <c r="F589" s="53">
        <v>800</v>
      </c>
      <c r="G589" s="53">
        <v>64.586763024330139</v>
      </c>
      <c r="H589" s="54">
        <v>2.4778243522079832</v>
      </c>
      <c r="I589" s="53">
        <v>-3.6398816108703609</v>
      </c>
      <c r="J589" s="53">
        <v>-3.0800499090709779</v>
      </c>
      <c r="K589" s="53"/>
      <c r="L589" s="53"/>
      <c r="M589" s="54"/>
      <c r="N589" s="93"/>
      <c r="O589" s="93"/>
      <c r="P589" s="93"/>
      <c r="Q589" s="93"/>
    </row>
    <row r="590" spans="1:17" s="55" customFormat="1">
      <c r="A590" s="53">
        <v>587</v>
      </c>
      <c r="B590" s="53">
        <v>0</v>
      </c>
      <c r="C590" s="53">
        <v>0</v>
      </c>
      <c r="D590" s="53"/>
      <c r="E590" s="64"/>
      <c r="F590" s="53">
        <v>800</v>
      </c>
      <c r="G590" s="53">
        <v>64.616425335407257</v>
      </c>
      <c r="H590" s="54">
        <v>2.4674948403530013</v>
      </c>
      <c r="I590" s="53">
        <v>-3.6398816108703609</v>
      </c>
      <c r="J590" s="53">
        <v>-3.0800499090709779</v>
      </c>
      <c r="K590" s="53"/>
      <c r="L590" s="53"/>
      <c r="M590" s="54"/>
      <c r="N590" s="93"/>
      <c r="O590" s="93"/>
      <c r="P590" s="93"/>
      <c r="Q590" s="93"/>
    </row>
    <row r="591" spans="1:17" s="55" customFormat="1">
      <c r="A591" s="53">
        <v>588</v>
      </c>
      <c r="B591" s="53">
        <v>0</v>
      </c>
      <c r="C591" s="53">
        <v>0</v>
      </c>
      <c r="D591" s="53"/>
      <c r="E591" s="64"/>
      <c r="F591" s="53">
        <v>800</v>
      </c>
      <c r="G591" s="53">
        <v>64.646087646484375</v>
      </c>
      <c r="H591" s="54">
        <v>2.5033530413124967</v>
      </c>
      <c r="I591" s="53">
        <v>-3.6398816108703609</v>
      </c>
      <c r="J591" s="53">
        <v>-3.0800499090709779</v>
      </c>
      <c r="K591" s="53"/>
      <c r="L591" s="53"/>
      <c r="M591" s="54"/>
      <c r="N591" s="93"/>
      <c r="O591" s="93"/>
      <c r="P591" s="93"/>
      <c r="Q591" s="93"/>
    </row>
    <row r="592" spans="1:17" s="55" customFormat="1">
      <c r="A592" s="53">
        <v>589</v>
      </c>
      <c r="B592" s="53">
        <v>0</v>
      </c>
      <c r="C592" s="53">
        <v>0</v>
      </c>
      <c r="D592" s="53"/>
      <c r="E592" s="64"/>
      <c r="F592" s="53">
        <v>800</v>
      </c>
      <c r="G592" s="53">
        <v>64.675749957561493</v>
      </c>
      <c r="H592" s="54">
        <v>2.4887219233382214</v>
      </c>
      <c r="I592" s="53">
        <v>-10.761466979980471</v>
      </c>
      <c r="J592" s="53">
        <v>4.0415354600391291</v>
      </c>
      <c r="K592" s="53"/>
      <c r="L592" s="53"/>
      <c r="M592" s="54"/>
      <c r="N592" s="93"/>
      <c r="O592" s="93"/>
      <c r="P592" s="93"/>
      <c r="Q592" s="93"/>
    </row>
    <row r="593" spans="1:17" s="55" customFormat="1">
      <c r="A593" s="53">
        <v>590</v>
      </c>
      <c r="B593" s="53">
        <v>0</v>
      </c>
      <c r="C593" s="53">
        <v>0</v>
      </c>
      <c r="D593" s="53"/>
      <c r="E593" s="64"/>
      <c r="F593" s="53">
        <v>800</v>
      </c>
      <c r="G593" s="53">
        <v>64.705412268638611</v>
      </c>
      <c r="H593" s="54">
        <v>2.4899156278945638</v>
      </c>
      <c r="I593" s="53">
        <v>-10.761466979980471</v>
      </c>
      <c r="J593" s="53">
        <v>4.0415354600391291</v>
      </c>
      <c r="K593" s="53"/>
      <c r="L593" s="53"/>
      <c r="M593" s="54"/>
      <c r="N593" s="93"/>
      <c r="O593" s="93"/>
      <c r="P593" s="93"/>
      <c r="Q593" s="93"/>
    </row>
    <row r="594" spans="1:17" s="55" customFormat="1">
      <c r="A594" s="53">
        <v>591</v>
      </c>
      <c r="B594" s="53">
        <v>0</v>
      </c>
      <c r="C594" s="53">
        <v>0</v>
      </c>
      <c r="D594" s="53"/>
      <c r="E594" s="64"/>
      <c r="F594" s="53">
        <v>800</v>
      </c>
      <c r="G594" s="53">
        <v>64.735074579715729</v>
      </c>
      <c r="H594" s="54">
        <v>2.4685171415965108</v>
      </c>
      <c r="I594" s="53">
        <v>-3.6398816108703609</v>
      </c>
      <c r="J594" s="53">
        <v>-3.0800499090709779</v>
      </c>
      <c r="K594" s="53"/>
      <c r="L594" s="53"/>
      <c r="M594" s="54"/>
      <c r="N594" s="93"/>
      <c r="O594" s="93"/>
      <c r="P594" s="93"/>
      <c r="Q594" s="93"/>
    </row>
    <row r="595" spans="1:17" s="55" customFormat="1">
      <c r="A595" s="53">
        <v>592</v>
      </c>
      <c r="B595" s="53">
        <v>0</v>
      </c>
      <c r="C595" s="53">
        <v>0</v>
      </c>
      <c r="D595" s="53"/>
      <c r="E595" s="64"/>
      <c r="F595" s="53">
        <v>800</v>
      </c>
      <c r="G595" s="53">
        <v>64.764736890792847</v>
      </c>
      <c r="H595" s="54">
        <v>2.510686669385005</v>
      </c>
      <c r="I595" s="53">
        <v>-3.6398816108703609</v>
      </c>
      <c r="J595" s="53">
        <v>-3.0800499090709779</v>
      </c>
      <c r="K595" s="53"/>
      <c r="L595" s="53"/>
      <c r="M595" s="54"/>
      <c r="N595" s="93"/>
      <c r="O595" s="93"/>
      <c r="P595" s="93"/>
      <c r="Q595" s="93"/>
    </row>
    <row r="596" spans="1:17" s="55" customFormat="1">
      <c r="A596" s="53">
        <v>593</v>
      </c>
      <c r="B596" s="53">
        <v>0</v>
      </c>
      <c r="C596" s="53">
        <v>0</v>
      </c>
      <c r="D596" s="53"/>
      <c r="E596" s="64"/>
      <c r="F596" s="53">
        <v>800</v>
      </c>
      <c r="G596" s="53">
        <v>64.794399201869965</v>
      </c>
      <c r="H596" s="54">
        <v>2.4803709339179445</v>
      </c>
      <c r="I596" s="53">
        <v>-10.45251941680908</v>
      </c>
      <c r="J596" s="53">
        <v>3.732587896867742</v>
      </c>
      <c r="K596" s="53"/>
      <c r="L596" s="53"/>
      <c r="M596" s="54"/>
      <c r="N596" s="93"/>
      <c r="O596" s="93"/>
      <c r="P596" s="93"/>
      <c r="Q596" s="93"/>
    </row>
    <row r="597" spans="1:17" s="55" customFormat="1">
      <c r="A597" s="53">
        <v>594</v>
      </c>
      <c r="B597" s="53">
        <v>0</v>
      </c>
      <c r="C597" s="53">
        <v>0</v>
      </c>
      <c r="D597" s="53"/>
      <c r="E597" s="64"/>
      <c r="F597" s="53">
        <v>800</v>
      </c>
      <c r="G597" s="53">
        <v>64.824061512947083</v>
      </c>
      <c r="H597" s="54">
        <v>2.5023264916520609</v>
      </c>
      <c r="I597" s="53">
        <v>-4.6275734901428223</v>
      </c>
      <c r="J597" s="53">
        <v>-2.0923580297985169</v>
      </c>
      <c r="K597" s="53"/>
      <c r="L597" s="53"/>
      <c r="M597" s="54"/>
      <c r="N597" s="93"/>
      <c r="O597" s="93"/>
      <c r="P597" s="93"/>
      <c r="Q597" s="93"/>
    </row>
    <row r="598" spans="1:17" s="55" customFormat="1">
      <c r="A598" s="53">
        <v>595</v>
      </c>
      <c r="B598" s="53">
        <v>0</v>
      </c>
      <c r="C598" s="53">
        <v>0</v>
      </c>
      <c r="D598" s="53"/>
      <c r="E598" s="64"/>
      <c r="F598" s="53">
        <v>800</v>
      </c>
      <c r="G598" s="53">
        <v>64.851550430059433</v>
      </c>
      <c r="H598" s="54">
        <v>2.5030828196287267</v>
      </c>
      <c r="I598" s="53">
        <v>-3.6398816108703609</v>
      </c>
      <c r="J598" s="53">
        <v>-3.0800499090709779</v>
      </c>
      <c r="K598" s="53"/>
      <c r="L598" s="53"/>
      <c r="M598" s="54"/>
      <c r="N598" s="93"/>
      <c r="O598" s="93"/>
      <c r="P598" s="93"/>
      <c r="Q598" s="93"/>
    </row>
    <row r="599" spans="1:17" s="55" customFormat="1">
      <c r="A599" s="53">
        <v>596</v>
      </c>
      <c r="B599" s="53">
        <v>0</v>
      </c>
      <c r="C599" s="53">
        <v>0</v>
      </c>
      <c r="D599" s="53"/>
      <c r="E599" s="64"/>
      <c r="F599" s="53">
        <v>800</v>
      </c>
      <c r="G599" s="53">
        <v>64.879039347171783</v>
      </c>
      <c r="H599" s="54">
        <v>2.5125496336042215</v>
      </c>
      <c r="I599" s="53">
        <v>-10.761466979980471</v>
      </c>
      <c r="J599" s="53">
        <v>4.0415354600391291</v>
      </c>
      <c r="K599" s="53"/>
      <c r="L599" s="53"/>
      <c r="M599" s="54"/>
      <c r="N599" s="93"/>
      <c r="O599" s="93"/>
      <c r="P599" s="93"/>
      <c r="Q599" s="93"/>
    </row>
    <row r="600" spans="1:17" s="55" customFormat="1">
      <c r="A600" s="53">
        <v>597</v>
      </c>
      <c r="B600" s="53">
        <v>0</v>
      </c>
      <c r="C600" s="53">
        <v>0</v>
      </c>
      <c r="D600" s="53"/>
      <c r="E600" s="64"/>
      <c r="F600" s="53">
        <v>800</v>
      </c>
      <c r="G600" s="53">
        <v>64.92244029045105</v>
      </c>
      <c r="H600" s="54">
        <v>2.4749295254391597</v>
      </c>
      <c r="I600" s="53">
        <v>-10.761466979980471</v>
      </c>
      <c r="J600" s="53">
        <v>4.0415354600391291</v>
      </c>
      <c r="K600" s="53"/>
      <c r="L600" s="53"/>
      <c r="M600" s="54"/>
      <c r="N600" s="93"/>
      <c r="O600" s="93"/>
      <c r="P600" s="93"/>
      <c r="Q600" s="93"/>
    </row>
    <row r="601" spans="1:17" s="55" customFormat="1">
      <c r="A601" s="53">
        <v>598</v>
      </c>
      <c r="B601" s="53">
        <v>0</v>
      </c>
      <c r="C601" s="53">
        <v>0</v>
      </c>
      <c r="D601" s="53"/>
      <c r="E601" s="64"/>
      <c r="F601" s="53">
        <v>800</v>
      </c>
      <c r="G601" s="53">
        <v>64.965841233730316</v>
      </c>
      <c r="H601" s="54">
        <v>2.5148247628493148</v>
      </c>
      <c r="I601" s="53">
        <v>-3.6398816108703609</v>
      </c>
      <c r="J601" s="53">
        <v>-3.0800499090709779</v>
      </c>
      <c r="K601" s="53"/>
      <c r="L601" s="53"/>
      <c r="M601" s="54"/>
      <c r="N601" s="93"/>
      <c r="O601" s="93"/>
      <c r="P601" s="93"/>
      <c r="Q601" s="93"/>
    </row>
    <row r="602" spans="1:17" s="55" customFormat="1">
      <c r="A602" s="53">
        <v>599</v>
      </c>
      <c r="B602" s="53">
        <v>0</v>
      </c>
      <c r="C602" s="53">
        <v>0</v>
      </c>
      <c r="D602" s="53"/>
      <c r="E602" s="64"/>
      <c r="F602" s="53">
        <v>800</v>
      </c>
      <c r="G602" s="53">
        <v>65.011382579803467</v>
      </c>
      <c r="H602" s="54">
        <v>2.4979663661889044</v>
      </c>
      <c r="I602" s="53">
        <v>-3.6398816108703609</v>
      </c>
      <c r="J602" s="53">
        <v>-3.0800499090709779</v>
      </c>
      <c r="K602" s="53"/>
      <c r="L602" s="53"/>
      <c r="M602" s="54"/>
      <c r="N602" s="93"/>
      <c r="O602" s="93"/>
      <c r="P602" s="93"/>
      <c r="Q602" s="93"/>
    </row>
    <row r="603" spans="1:17" s="55" customFormat="1">
      <c r="A603" s="53">
        <v>600</v>
      </c>
      <c r="B603" s="53">
        <v>0</v>
      </c>
      <c r="C603" s="53">
        <v>0</v>
      </c>
      <c r="D603" s="53"/>
      <c r="E603" s="64"/>
      <c r="F603" s="53">
        <v>800</v>
      </c>
      <c r="G603" s="53">
        <v>65.056923925876617</v>
      </c>
      <c r="H603" s="54">
        <v>2.4784895432035241</v>
      </c>
      <c r="I603" s="53">
        <v>-4.6275734901428223</v>
      </c>
      <c r="J603" s="53">
        <v>-2.0923580297985169</v>
      </c>
      <c r="K603" s="53"/>
      <c r="L603" s="53"/>
      <c r="M603" s="54"/>
      <c r="N603" s="93"/>
      <c r="O603" s="93"/>
      <c r="P603" s="93"/>
      <c r="Q603" s="93"/>
    </row>
    <row r="604" spans="1:17" s="55" customFormat="1">
      <c r="A604" s="53">
        <v>601</v>
      </c>
      <c r="B604" s="53">
        <v>0</v>
      </c>
      <c r="C604" s="53">
        <v>0</v>
      </c>
      <c r="D604" s="53"/>
      <c r="E604" s="64"/>
      <c r="F604" s="53">
        <v>800</v>
      </c>
      <c r="G604" s="53">
        <v>65.102465271949768</v>
      </c>
      <c r="H604" s="54">
        <v>2.4930223636172251</v>
      </c>
      <c r="I604" s="53">
        <v>-10.761466979980471</v>
      </c>
      <c r="J604" s="53">
        <v>4.0415354600391291</v>
      </c>
      <c r="K604" s="53"/>
      <c r="L604" s="53"/>
      <c r="M604" s="54"/>
      <c r="N604" s="93"/>
      <c r="O604" s="93"/>
      <c r="P604" s="93"/>
      <c r="Q604" s="93"/>
    </row>
    <row r="605" spans="1:17" s="55" customFormat="1">
      <c r="A605" s="53">
        <v>602</v>
      </c>
      <c r="B605" s="53">
        <v>0.98639359538496729</v>
      </c>
      <c r="C605" s="53">
        <v>0.98788504572547364</v>
      </c>
      <c r="D605" s="53"/>
      <c r="E605" s="64"/>
      <c r="F605" s="53">
        <v>800.00001573562622</v>
      </c>
      <c r="G605" s="53">
        <v>65.148006618022919</v>
      </c>
      <c r="H605" s="54">
        <v>2.5135856915866279</v>
      </c>
      <c r="I605" s="53">
        <v>-11.24556255340576</v>
      </c>
      <c r="J605" s="53">
        <v>4.5256310334644221</v>
      </c>
      <c r="K605" s="53"/>
      <c r="L605" s="53"/>
      <c r="M605" s="54"/>
      <c r="N605" s="93"/>
      <c r="O605" s="93"/>
      <c r="P605" s="93"/>
      <c r="Q605" s="93"/>
    </row>
    <row r="606" spans="1:17" s="55" customFormat="1">
      <c r="A606" s="53">
        <v>603</v>
      </c>
      <c r="B606" s="53">
        <v>3.1675566458438209</v>
      </c>
      <c r="C606" s="53">
        <v>3.144195211168296</v>
      </c>
      <c r="D606" s="53"/>
      <c r="E606" s="64"/>
      <c r="F606" s="53">
        <v>800</v>
      </c>
      <c r="G606" s="53">
        <v>65.193547964096069</v>
      </c>
      <c r="H606" s="54">
        <v>2.4790308230620486</v>
      </c>
      <c r="I606" s="53">
        <v>-4.2019286155700684</v>
      </c>
      <c r="J606" s="53">
        <v>-2.5180029043712708</v>
      </c>
      <c r="K606" s="53"/>
      <c r="L606" s="53"/>
      <c r="M606" s="54"/>
      <c r="N606" s="93"/>
      <c r="O606" s="93"/>
      <c r="P606" s="93"/>
      <c r="Q606" s="93"/>
    </row>
    <row r="607" spans="1:17" s="55" customFormat="1">
      <c r="A607" s="53">
        <v>604</v>
      </c>
      <c r="B607" s="53">
        <v>8.0816130010572813</v>
      </c>
      <c r="C607" s="53">
        <v>8.1583463281100546</v>
      </c>
      <c r="D607" s="53"/>
      <c r="E607" s="64"/>
      <c r="F607" s="53">
        <v>962.54504945813585</v>
      </c>
      <c r="G607" s="53">
        <v>65.23908931016922</v>
      </c>
      <c r="H607" s="54">
        <v>14.993593490513179</v>
      </c>
      <c r="I607" s="53">
        <v>-1.5590357780456541</v>
      </c>
      <c r="J607" s="53">
        <v>-5.1608957418956853</v>
      </c>
      <c r="K607" s="53"/>
      <c r="L607" s="53"/>
      <c r="M607" s="54"/>
      <c r="N607" s="93"/>
      <c r="O607" s="93"/>
      <c r="P607" s="93"/>
      <c r="Q607" s="93"/>
    </row>
    <row r="608" spans="1:17" s="55" customFormat="1">
      <c r="A608" s="53">
        <v>605</v>
      </c>
      <c r="B608" s="53">
        <v>11.993433667399801</v>
      </c>
      <c r="C608" s="53">
        <v>11.897057624430579</v>
      </c>
      <c r="D608" s="53"/>
      <c r="E608" s="64"/>
      <c r="F608" s="53">
        <v>1428.454951625225</v>
      </c>
      <c r="G608" s="53">
        <v>65.297420918941498</v>
      </c>
      <c r="H608" s="54">
        <v>22.106819290626706</v>
      </c>
      <c r="I608" s="53">
        <v>-1.6823053359985349</v>
      </c>
      <c r="J608" s="53">
        <v>-5.0376261839428036</v>
      </c>
      <c r="K608" s="53"/>
      <c r="L608" s="53"/>
      <c r="M608" s="54"/>
      <c r="N608" s="93"/>
      <c r="O608" s="93"/>
      <c r="P608" s="93"/>
      <c r="Q608" s="93"/>
    </row>
    <row r="609" spans="1:17" s="55" customFormat="1">
      <c r="A609" s="53">
        <v>606</v>
      </c>
      <c r="B609" s="53">
        <v>17.695038895366022</v>
      </c>
      <c r="C609" s="53">
        <v>17.781095429202725</v>
      </c>
      <c r="D609" s="53"/>
      <c r="E609" s="64"/>
      <c r="F609" s="53">
        <v>1090.223382240617</v>
      </c>
      <c r="G609" s="53">
        <v>65.370529741048813</v>
      </c>
      <c r="H609" s="54">
        <v>26.182513623389472</v>
      </c>
      <c r="I609" s="53">
        <v>-6.9389967918395996</v>
      </c>
      <c r="J609" s="53">
        <v>0.21906527189826</v>
      </c>
      <c r="K609" s="53"/>
      <c r="L609" s="53"/>
      <c r="M609" s="54"/>
      <c r="N609" s="93"/>
      <c r="O609" s="93"/>
      <c r="P609" s="93"/>
      <c r="Q609" s="93"/>
    </row>
    <row r="610" spans="1:17" s="55" customFormat="1">
      <c r="A610" s="53">
        <v>607</v>
      </c>
      <c r="B610" s="53">
        <v>22.04943408361644</v>
      </c>
      <c r="C610" s="53">
        <v>22.075922820863205</v>
      </c>
      <c r="D610" s="53"/>
      <c r="E610" s="64"/>
      <c r="F610" s="53">
        <v>1358.505547263976</v>
      </c>
      <c r="G610" s="53">
        <v>65.4374960064888</v>
      </c>
      <c r="H610" s="54">
        <v>33.896682626006424</v>
      </c>
      <c r="I610" s="53">
        <v>-16.55943489074707</v>
      </c>
      <c r="J610" s="53">
        <v>9.8395033708057298</v>
      </c>
      <c r="K610" s="53"/>
      <c r="L610" s="53"/>
      <c r="M610" s="54"/>
      <c r="N610" s="93"/>
      <c r="O610" s="93"/>
      <c r="P610" s="93"/>
      <c r="Q610" s="93"/>
    </row>
    <row r="611" spans="1:17" s="55" customFormat="1">
      <c r="A611" s="53">
        <v>608</v>
      </c>
      <c r="B611" s="53">
        <v>29.245263235976921</v>
      </c>
      <c r="C611" s="53">
        <v>29.091346709028926</v>
      </c>
      <c r="D611" s="53"/>
      <c r="E611" s="64"/>
      <c r="F611" s="53">
        <v>1801.853599214483</v>
      </c>
      <c r="G611" s="53">
        <v>65.512268096208572</v>
      </c>
      <c r="H611" s="54">
        <v>56.211552238292633</v>
      </c>
      <c r="I611" s="53">
        <v>-7.0155606269836426</v>
      </c>
      <c r="J611" s="53">
        <v>0.29562910704230289</v>
      </c>
      <c r="K611" s="53"/>
      <c r="L611" s="53"/>
      <c r="M611" s="54"/>
      <c r="N611" s="93"/>
      <c r="O611" s="93"/>
      <c r="P611" s="93"/>
      <c r="Q611" s="93"/>
    </row>
    <row r="612" spans="1:17" s="55" customFormat="1">
      <c r="A612" s="53">
        <v>609</v>
      </c>
      <c r="B612" s="53">
        <v>35.113046776975317</v>
      </c>
      <c r="C612" s="53">
        <v>35.228097005819045</v>
      </c>
      <c r="D612" s="53"/>
      <c r="E612" s="64"/>
      <c r="F612" s="53">
        <v>1353.8341682815631</v>
      </c>
      <c r="G612" s="53">
        <v>65.583141356706619</v>
      </c>
      <c r="H612" s="54">
        <v>36.106967273568024</v>
      </c>
      <c r="I612" s="53">
        <v>-5.9656734466552734</v>
      </c>
      <c r="J612" s="53">
        <v>-0.7542580732860662</v>
      </c>
      <c r="K612" s="53"/>
      <c r="L612" s="53"/>
      <c r="M612" s="54"/>
      <c r="N612" s="93"/>
      <c r="O612" s="93"/>
      <c r="P612" s="93"/>
      <c r="Q612" s="93"/>
    </row>
    <row r="613" spans="1:17" s="55" customFormat="1">
      <c r="A613" s="53">
        <v>610</v>
      </c>
      <c r="B613" s="53">
        <v>37.65814187566054</v>
      </c>
      <c r="C613" s="53">
        <v>37.576879002691541</v>
      </c>
      <c r="D613" s="53"/>
      <c r="E613" s="64"/>
      <c r="F613" s="53">
        <v>1451.963574489828</v>
      </c>
      <c r="G613" s="53">
        <v>65.657913446426392</v>
      </c>
      <c r="H613" s="54">
        <v>35.579780920921536</v>
      </c>
      <c r="I613" s="53">
        <v>-17.153450012207031</v>
      </c>
      <c r="J613" s="53">
        <v>10.433518492265691</v>
      </c>
      <c r="K613" s="53"/>
      <c r="L613" s="53"/>
      <c r="M613" s="54"/>
      <c r="N613" s="93"/>
      <c r="O613" s="93"/>
      <c r="P613" s="93"/>
      <c r="Q613" s="93"/>
    </row>
    <row r="614" spans="1:17" s="55" customFormat="1">
      <c r="A614" s="53">
        <v>611</v>
      </c>
      <c r="B614" s="53">
        <v>41.900172630301263</v>
      </c>
      <c r="C614" s="53">
        <v>42.070300155409505</v>
      </c>
      <c r="D614" s="53"/>
      <c r="E614" s="64"/>
      <c r="F614" s="53">
        <v>1615.5212926007709</v>
      </c>
      <c r="G614" s="53">
        <v>65.729329854249954</v>
      </c>
      <c r="H614" s="54">
        <v>58.716663458419475</v>
      </c>
      <c r="I614" s="53">
        <v>-3.500763893127441</v>
      </c>
      <c r="J614" s="53">
        <v>-3.2191676268138978</v>
      </c>
      <c r="K614" s="53"/>
      <c r="L614" s="53"/>
      <c r="M614" s="54"/>
      <c r="N614" s="93"/>
      <c r="O614" s="93"/>
      <c r="P614" s="93"/>
      <c r="Q614" s="93"/>
    </row>
    <row r="615" spans="1:17" s="55" customFormat="1">
      <c r="A615" s="53">
        <v>612</v>
      </c>
      <c r="B615" s="53">
        <v>45.603750938941943</v>
      </c>
      <c r="C615" s="53">
        <v>45.443666074558266</v>
      </c>
      <c r="D615" s="53"/>
      <c r="E615" s="64"/>
      <c r="F615" s="53">
        <v>1295.995235955691</v>
      </c>
      <c r="G615" s="53">
        <v>65.800203114748001</v>
      </c>
      <c r="H615" s="54">
        <v>35.376401220939492</v>
      </c>
      <c r="I615" s="53">
        <v>-3.033376932144165</v>
      </c>
      <c r="J615" s="53">
        <v>-3.686554587797175</v>
      </c>
      <c r="K615" s="53"/>
      <c r="L615" s="53"/>
      <c r="M615" s="54"/>
      <c r="N615" s="93"/>
      <c r="O615" s="93"/>
      <c r="P615" s="93"/>
      <c r="Q615" s="93"/>
    </row>
    <row r="616" spans="1:17" s="55" customFormat="1">
      <c r="A616" s="53">
        <v>613</v>
      </c>
      <c r="B616" s="53">
        <v>46.553458100730609</v>
      </c>
      <c r="C616" s="53">
        <v>46.267800911863162</v>
      </c>
      <c r="D616" s="53"/>
      <c r="E616" s="64"/>
      <c r="F616" s="53">
        <v>1322.9845938321259</v>
      </c>
      <c r="G616" s="53">
        <v>65.874823838472366</v>
      </c>
      <c r="H616" s="54">
        <v>20.729166521810416</v>
      </c>
      <c r="I616" s="53">
        <v>-2.275790691375732</v>
      </c>
      <c r="J616" s="53">
        <v>-4.4441408285656072</v>
      </c>
      <c r="K616" s="53"/>
      <c r="L616" s="53"/>
      <c r="M616" s="54"/>
      <c r="N616" s="93"/>
      <c r="O616" s="93"/>
      <c r="P616" s="93"/>
      <c r="Q616" s="93"/>
    </row>
    <row r="617" spans="1:17" s="55" customFormat="1">
      <c r="A617" s="53">
        <v>614</v>
      </c>
      <c r="B617" s="53">
        <v>48.567589331782457</v>
      </c>
      <c r="C617" s="53">
        <v>48.101445957600909</v>
      </c>
      <c r="D617" s="53"/>
      <c r="E617" s="64"/>
      <c r="F617" s="53">
        <v>1380.2234019194079</v>
      </c>
      <c r="G617" s="53">
        <v>65.951254576444626</v>
      </c>
      <c r="H617" s="54">
        <v>25.547833251072092</v>
      </c>
      <c r="I617" s="53">
        <v>-0.89345180988311768</v>
      </c>
      <c r="J617" s="53">
        <v>-5.826479710058222</v>
      </c>
      <c r="K617" s="53"/>
      <c r="L617" s="53"/>
      <c r="M617" s="54"/>
      <c r="N617" s="93"/>
      <c r="O617" s="93"/>
      <c r="P617" s="93"/>
      <c r="Q617" s="93"/>
    </row>
    <row r="618" spans="1:17" s="55" customFormat="1">
      <c r="A618" s="53">
        <v>615</v>
      </c>
      <c r="B618" s="53">
        <v>48.629966291809893</v>
      </c>
      <c r="C618" s="53">
        <v>48.56697016841116</v>
      </c>
      <c r="D618" s="53"/>
      <c r="E618" s="64"/>
      <c r="F618" s="53">
        <v>1381.9960684477439</v>
      </c>
      <c r="G618" s="53">
        <v>66.026026666164398</v>
      </c>
      <c r="H618" s="54">
        <v>22.002371014005845</v>
      </c>
      <c r="I618" s="53">
        <v>-8.8411426544189453</v>
      </c>
      <c r="J618" s="53">
        <v>2.1212111344776061</v>
      </c>
      <c r="K618" s="53"/>
      <c r="L618" s="53"/>
      <c r="M618" s="54"/>
      <c r="N618" s="93"/>
      <c r="O618" s="93"/>
      <c r="P618" s="93"/>
      <c r="Q618" s="93"/>
    </row>
    <row r="619" spans="1:17" s="55" customFormat="1">
      <c r="A619" s="53">
        <v>616</v>
      </c>
      <c r="B619" s="53">
        <v>49.563790765630479</v>
      </c>
      <c r="C619" s="53">
        <v>49.3153066796541</v>
      </c>
      <c r="D619" s="53"/>
      <c r="E619" s="64"/>
      <c r="F619" s="53">
        <v>1408.5340624018479</v>
      </c>
      <c r="G619" s="53">
        <v>66.100798755884171</v>
      </c>
      <c r="H619" s="54">
        <v>8.5518171677131818</v>
      </c>
      <c r="I619" s="53">
        <v>-8.8411426544189453</v>
      </c>
      <c r="J619" s="53">
        <v>2.1212111344776061</v>
      </c>
      <c r="K619" s="53"/>
      <c r="L619" s="53"/>
      <c r="M619" s="54"/>
      <c r="N619" s="93"/>
      <c r="O619" s="93"/>
      <c r="P619" s="93"/>
      <c r="Q619" s="93"/>
    </row>
    <row r="620" spans="1:17" s="55" customFormat="1">
      <c r="A620" s="53">
        <v>617</v>
      </c>
      <c r="B620" s="53">
        <v>48.337845488053148</v>
      </c>
      <c r="C620" s="53">
        <v>48.372570885689115</v>
      </c>
      <c r="D620" s="53"/>
      <c r="E620" s="64"/>
      <c r="F620" s="53">
        <v>1373.694401120214</v>
      </c>
      <c r="G620" s="53">
        <v>66.173907577991486</v>
      </c>
      <c r="H620" s="54">
        <v>11.088234355077907</v>
      </c>
      <c r="I620" s="53">
        <v>-18.80574798583984</v>
      </c>
      <c r="J620" s="53">
        <v>12.0858164658985</v>
      </c>
      <c r="K620" s="53"/>
      <c r="L620" s="53"/>
      <c r="M620" s="54"/>
      <c r="N620" s="93"/>
      <c r="O620" s="93"/>
      <c r="P620" s="93"/>
      <c r="Q620" s="93"/>
    </row>
    <row r="621" spans="1:17" s="55" customFormat="1">
      <c r="A621" s="53">
        <v>618</v>
      </c>
      <c r="B621" s="53">
        <v>47.371603451122482</v>
      </c>
      <c r="C621" s="53">
        <v>47.585026689533095</v>
      </c>
      <c r="D621" s="53"/>
      <c r="E621" s="64"/>
      <c r="F621" s="53">
        <v>1346.2351450682099</v>
      </c>
      <c r="G621" s="53">
        <v>66.248679667711258</v>
      </c>
      <c r="H621" s="54">
        <v>12.349503957397792</v>
      </c>
      <c r="I621" s="53">
        <v>-1.9472446441650391</v>
      </c>
      <c r="J621" s="53">
        <v>-4.7726868757763006</v>
      </c>
      <c r="K621" s="53"/>
      <c r="L621" s="53"/>
      <c r="M621" s="54"/>
      <c r="N621" s="93"/>
      <c r="O621" s="93"/>
      <c r="P621" s="93"/>
      <c r="Q621" s="93"/>
    </row>
    <row r="622" spans="1:17" s="55" customFormat="1">
      <c r="A622" s="53">
        <v>619</v>
      </c>
      <c r="B622" s="53">
        <v>46.827586959441938</v>
      </c>
      <c r="C622" s="53">
        <v>47.215061338145176</v>
      </c>
      <c r="D622" s="53"/>
      <c r="E622" s="64"/>
      <c r="F622" s="53">
        <v>1330.774952310481</v>
      </c>
      <c r="G622" s="53">
        <v>66.325110405683517</v>
      </c>
      <c r="H622" s="54">
        <v>5.7795190961681397</v>
      </c>
      <c r="I622" s="53">
        <v>-3.6215558052062988</v>
      </c>
      <c r="J622" s="53">
        <v>-3.0983757147350408</v>
      </c>
      <c r="K622" s="53"/>
      <c r="L622" s="53"/>
      <c r="M622" s="54"/>
      <c r="N622" s="93"/>
      <c r="O622" s="93"/>
      <c r="P622" s="93"/>
      <c r="Q622" s="93"/>
    </row>
    <row r="623" spans="1:17" s="55" customFormat="1">
      <c r="A623" s="53">
        <v>620</v>
      </c>
      <c r="B623" s="53">
        <v>46.357794008352762</v>
      </c>
      <c r="C623" s="53">
        <v>46.346748071490204</v>
      </c>
      <c r="D623" s="53"/>
      <c r="E623" s="64"/>
      <c r="F623" s="53">
        <v>1317.424089439349</v>
      </c>
      <c r="G623" s="53">
        <v>66.401541143655777</v>
      </c>
      <c r="H623" s="54">
        <v>6.7183043390317989</v>
      </c>
      <c r="I623" s="53">
        <v>-5.1704616546630859</v>
      </c>
      <c r="J623" s="53">
        <v>-1.5494698652782539</v>
      </c>
      <c r="K623" s="53"/>
      <c r="L623" s="53"/>
      <c r="M623" s="54"/>
      <c r="N623" s="93"/>
      <c r="O623" s="93"/>
      <c r="P623" s="93"/>
      <c r="Q623" s="93"/>
    </row>
    <row r="624" spans="1:17" s="55" customFormat="1">
      <c r="A624" s="53">
        <v>621</v>
      </c>
      <c r="B624" s="53">
        <v>45.277000984961383</v>
      </c>
      <c r="C624" s="53">
        <v>45.719451931557664</v>
      </c>
      <c r="D624" s="53"/>
      <c r="E624" s="64"/>
      <c r="F624" s="53">
        <v>1286.7094535259739</v>
      </c>
      <c r="G624" s="53">
        <v>66.477971881628036</v>
      </c>
      <c r="H624" s="54">
        <v>5.9049087097438537</v>
      </c>
      <c r="I624" s="53">
        <v>-16.97150802612305</v>
      </c>
      <c r="J624" s="53">
        <v>10.25157650618171</v>
      </c>
      <c r="K624" s="53"/>
      <c r="L624" s="53"/>
      <c r="M624" s="54"/>
      <c r="N624" s="93"/>
      <c r="O624" s="93"/>
      <c r="P624" s="93"/>
      <c r="Q624" s="93"/>
    </row>
    <row r="625" spans="1:17" s="55" customFormat="1">
      <c r="A625" s="53">
        <v>622</v>
      </c>
      <c r="B625" s="53">
        <v>44.339222235727888</v>
      </c>
      <c r="C625" s="53">
        <v>44.689573763790968</v>
      </c>
      <c r="D625" s="53"/>
      <c r="E625" s="64"/>
      <c r="F625" s="53">
        <v>1260.0590845592819</v>
      </c>
      <c r="G625" s="53">
        <v>66.552592605352402</v>
      </c>
      <c r="H625" s="54">
        <v>9.1511429245999683</v>
      </c>
      <c r="I625" s="53">
        <v>-14.30050086975098</v>
      </c>
      <c r="J625" s="53">
        <v>7.5805693498096369</v>
      </c>
      <c r="K625" s="53"/>
      <c r="L625" s="53"/>
      <c r="M625" s="54"/>
      <c r="N625" s="93"/>
      <c r="O625" s="93"/>
      <c r="P625" s="93"/>
      <c r="Q625" s="93"/>
    </row>
    <row r="626" spans="1:17" s="55" customFormat="1">
      <c r="A626" s="53">
        <v>623</v>
      </c>
      <c r="B626" s="53">
        <v>43.765235279675217</v>
      </c>
      <c r="C626" s="53">
        <v>43.369943127651808</v>
      </c>
      <c r="D626" s="53"/>
      <c r="E626" s="64"/>
      <c r="F626" s="53">
        <v>1243.7471728494299</v>
      </c>
      <c r="G626" s="53">
        <v>66.627213329076767</v>
      </c>
      <c r="H626" s="54">
        <v>14.839085714565092</v>
      </c>
      <c r="I626" s="53">
        <v>-1.728283166885376</v>
      </c>
      <c r="J626" s="53">
        <v>-4.9916483530559637</v>
      </c>
      <c r="K626" s="53"/>
      <c r="L626" s="53"/>
      <c r="M626" s="54"/>
      <c r="N626" s="93"/>
      <c r="O626" s="93"/>
      <c r="P626" s="93"/>
      <c r="Q626" s="93"/>
    </row>
    <row r="627" spans="1:17" s="55" customFormat="1">
      <c r="A627" s="53">
        <v>624</v>
      </c>
      <c r="B627" s="53">
        <v>44.391668523677907</v>
      </c>
      <c r="C627" s="53">
        <v>44.599162060941403</v>
      </c>
      <c r="D627" s="53"/>
      <c r="E627" s="64"/>
      <c r="F627" s="53">
        <v>1261.549535186303</v>
      </c>
      <c r="G627" s="53">
        <v>66.701834052801132</v>
      </c>
      <c r="H627" s="54">
        <v>12.04392359053211</v>
      </c>
      <c r="I627" s="53">
        <v>-1.800143241882324</v>
      </c>
      <c r="J627" s="53">
        <v>-4.9197882780590154</v>
      </c>
      <c r="K627" s="53"/>
      <c r="L627" s="53"/>
      <c r="M627" s="54"/>
      <c r="N627" s="93"/>
      <c r="O627" s="93"/>
      <c r="P627" s="93"/>
      <c r="Q627" s="93"/>
    </row>
    <row r="628" spans="1:17" s="55" customFormat="1">
      <c r="A628" s="53">
        <v>625</v>
      </c>
      <c r="B628" s="53">
        <v>43.544557321305589</v>
      </c>
      <c r="C628" s="53">
        <v>43.427808349460541</v>
      </c>
      <c r="D628" s="53"/>
      <c r="E628" s="64"/>
      <c r="F628" s="53">
        <v>1237.4758119146959</v>
      </c>
      <c r="G628" s="53">
        <v>66.776454776525497</v>
      </c>
      <c r="H628" s="54">
        <v>17.445086061959014</v>
      </c>
      <c r="I628" s="53">
        <v>-1.049273729324341</v>
      </c>
      <c r="J628" s="53">
        <v>-5.6706577906169988</v>
      </c>
      <c r="K628" s="53"/>
      <c r="L628" s="53"/>
      <c r="M628" s="54"/>
      <c r="N628" s="93"/>
      <c r="O628" s="93"/>
      <c r="P628" s="93"/>
      <c r="Q628" s="93"/>
    </row>
    <row r="629" spans="1:17" s="55" customFormat="1">
      <c r="A629" s="53">
        <v>626</v>
      </c>
      <c r="B629" s="53">
        <v>45.710007763106972</v>
      </c>
      <c r="C629" s="53">
        <v>45.908920978227826</v>
      </c>
      <c r="D629" s="53"/>
      <c r="E629" s="64"/>
      <c r="F629" s="53">
        <v>1299.0145339160449</v>
      </c>
      <c r="G629" s="53">
        <v>66.849590718746185</v>
      </c>
      <c r="H629" s="54">
        <v>24.457315784151227</v>
      </c>
      <c r="I629" s="53">
        <v>-3.033376932144165</v>
      </c>
      <c r="J629" s="53">
        <v>-3.686554587797175</v>
      </c>
      <c r="K629" s="53"/>
      <c r="L629" s="53"/>
      <c r="M629" s="54"/>
      <c r="N629" s="93"/>
      <c r="O629" s="93"/>
      <c r="P629" s="93"/>
      <c r="Q629" s="93"/>
    </row>
    <row r="630" spans="1:17" s="55" customFormat="1">
      <c r="A630" s="53">
        <v>627</v>
      </c>
      <c r="B630" s="53">
        <v>46.636516288465288</v>
      </c>
      <c r="C630" s="53">
        <v>46.542398112024443</v>
      </c>
      <c r="D630" s="53"/>
      <c r="E630" s="64"/>
      <c r="F630" s="53">
        <v>1325.344989342773</v>
      </c>
      <c r="G630" s="53">
        <v>66.924211442470551</v>
      </c>
      <c r="H630" s="54">
        <v>18.345654420726987</v>
      </c>
      <c r="I630" s="53">
        <v>-1.5724613666534419</v>
      </c>
      <c r="J630" s="53">
        <v>-5.1474701532878973</v>
      </c>
      <c r="K630" s="53"/>
      <c r="L630" s="53"/>
      <c r="M630" s="54"/>
      <c r="N630" s="93"/>
      <c r="O630" s="93"/>
      <c r="P630" s="93"/>
      <c r="Q630" s="93"/>
    </row>
    <row r="631" spans="1:17" s="55" customFormat="1">
      <c r="A631" s="53">
        <v>628</v>
      </c>
      <c r="B631" s="53">
        <v>46.455654332791411</v>
      </c>
      <c r="C631" s="53">
        <v>46.789043578215882</v>
      </c>
      <c r="D631" s="53"/>
      <c r="E631" s="64"/>
      <c r="F631" s="53">
        <v>1320.2051438784929</v>
      </c>
      <c r="G631" s="53">
        <v>67.00064218044281</v>
      </c>
      <c r="H631" s="54">
        <v>12.985041645783379</v>
      </c>
      <c r="I631" s="53">
        <v>-8.9130029678344727</v>
      </c>
      <c r="J631" s="53">
        <v>2.193071447893133</v>
      </c>
      <c r="K631" s="53"/>
      <c r="L631" s="53"/>
      <c r="M631" s="54"/>
      <c r="N631" s="93"/>
      <c r="O631" s="93"/>
      <c r="P631" s="93"/>
      <c r="Q631" s="93"/>
    </row>
    <row r="632" spans="1:17" s="55" customFormat="1">
      <c r="A632" s="53">
        <v>629</v>
      </c>
      <c r="B632" s="53">
        <v>45.676572347250591</v>
      </c>
      <c r="C632" s="53">
        <v>45.307341883633974</v>
      </c>
      <c r="D632" s="53"/>
      <c r="E632" s="64"/>
      <c r="F632" s="53">
        <v>1298.064716419525</v>
      </c>
      <c r="G632" s="53">
        <v>67.07707291841507</v>
      </c>
      <c r="H632" s="54">
        <v>14.614353346430001</v>
      </c>
      <c r="I632" s="53">
        <v>-8.9130029678344727</v>
      </c>
      <c r="J632" s="53">
        <v>2.193071447893133</v>
      </c>
      <c r="K632" s="53"/>
      <c r="L632" s="53"/>
      <c r="M632" s="54"/>
      <c r="N632" s="93"/>
      <c r="O632" s="93"/>
      <c r="P632" s="93"/>
      <c r="Q632" s="93"/>
    </row>
    <row r="633" spans="1:17" s="55" customFormat="1">
      <c r="A633" s="53">
        <v>630</v>
      </c>
      <c r="B633" s="53">
        <v>45.571803570488022</v>
      </c>
      <c r="C633" s="53">
        <v>45.684201121209391</v>
      </c>
      <c r="D633" s="53"/>
      <c r="E633" s="64"/>
      <c r="F633" s="53">
        <v>1295.087333364947</v>
      </c>
      <c r="G633" s="53">
        <v>67.151693642139435</v>
      </c>
      <c r="H633" s="54">
        <v>13.078185651752037</v>
      </c>
      <c r="I633" s="53">
        <v>-8.8411426544189453</v>
      </c>
      <c r="J633" s="53">
        <v>2.1212111344776061</v>
      </c>
      <c r="K633" s="53"/>
      <c r="L633" s="53"/>
      <c r="M633" s="54"/>
      <c r="N633" s="93"/>
      <c r="O633" s="93"/>
      <c r="P633" s="93"/>
      <c r="Q633" s="93"/>
    </row>
    <row r="634" spans="1:17" s="55" customFormat="1">
      <c r="A634" s="53">
        <v>631</v>
      </c>
      <c r="B634" s="53">
        <v>45.991611557829451</v>
      </c>
      <c r="C634" s="53">
        <v>46.280661756644918</v>
      </c>
      <c r="D634" s="53"/>
      <c r="E634" s="64"/>
      <c r="F634" s="53">
        <v>1307.017693022764</v>
      </c>
      <c r="G634" s="53">
        <v>67.224943459033966</v>
      </c>
      <c r="H634" s="54">
        <v>19.054533906138371</v>
      </c>
      <c r="I634" s="53">
        <v>-0.89345180988311768</v>
      </c>
      <c r="J634" s="53">
        <v>-5.826479710058222</v>
      </c>
      <c r="K634" s="53"/>
      <c r="L634" s="53"/>
      <c r="M634" s="54"/>
      <c r="N634" s="93"/>
      <c r="O634" s="93"/>
      <c r="P634" s="93"/>
      <c r="Q634" s="93"/>
    </row>
    <row r="635" spans="1:17" s="55" customFormat="1">
      <c r="A635" s="53">
        <v>632</v>
      </c>
      <c r="B635" s="53">
        <v>47.231395117309482</v>
      </c>
      <c r="C635" s="53">
        <v>47.601302577167978</v>
      </c>
      <c r="D635" s="53"/>
      <c r="E635" s="64"/>
      <c r="F635" s="53">
        <v>1342.2506190471461</v>
      </c>
      <c r="G635" s="53">
        <v>67.299613177776337</v>
      </c>
      <c r="H635" s="54">
        <v>23.160767729538904</v>
      </c>
      <c r="I635" s="53">
        <v>-8.1621303558349609</v>
      </c>
      <c r="J635" s="53">
        <v>1.4421988358936211</v>
      </c>
      <c r="K635" s="53"/>
      <c r="L635" s="53"/>
      <c r="M635" s="54"/>
      <c r="N635" s="93"/>
      <c r="O635" s="93"/>
      <c r="P635" s="93"/>
      <c r="Q635" s="93"/>
    </row>
    <row r="636" spans="1:17" s="55" customFormat="1">
      <c r="A636" s="53">
        <v>633</v>
      </c>
      <c r="B636" s="53">
        <v>48.184313509263333</v>
      </c>
      <c r="C636" s="53">
        <v>48.379112208118507</v>
      </c>
      <c r="D636" s="53"/>
      <c r="E636" s="64"/>
      <c r="F636" s="53">
        <v>1369.3312356227241</v>
      </c>
      <c r="G636" s="53">
        <v>67.374673008918762</v>
      </c>
      <c r="H636" s="54">
        <v>30.295961832522146</v>
      </c>
      <c r="I636" s="53">
        <v>-10.67040348052979</v>
      </c>
      <c r="J636" s="53">
        <v>3.950471960588446</v>
      </c>
      <c r="K636" s="53"/>
      <c r="L636" s="53"/>
      <c r="M636" s="54"/>
      <c r="N636" s="93"/>
      <c r="O636" s="93"/>
      <c r="P636" s="93"/>
      <c r="Q636" s="93"/>
    </row>
    <row r="637" spans="1:17" s="55" customFormat="1">
      <c r="A637" s="53">
        <v>634</v>
      </c>
      <c r="B637" s="53">
        <v>50.31998264057858</v>
      </c>
      <c r="C637" s="53">
        <v>50.762945795959844</v>
      </c>
      <c r="D637" s="53"/>
      <c r="E637" s="64"/>
      <c r="F637" s="53">
        <v>1430.023984724628</v>
      </c>
      <c r="G637" s="53">
        <v>67.448074191808701</v>
      </c>
      <c r="H637" s="54">
        <v>30.368174024723594</v>
      </c>
      <c r="I637" s="53">
        <v>-7.9770069122314453</v>
      </c>
      <c r="J637" s="53">
        <v>1.2570753922901059</v>
      </c>
      <c r="K637" s="53"/>
      <c r="L637" s="53"/>
      <c r="M637" s="54"/>
      <c r="N637" s="93"/>
      <c r="O637" s="93"/>
      <c r="P637" s="93"/>
      <c r="Q637" s="93"/>
    </row>
    <row r="638" spans="1:17" s="55" customFormat="1">
      <c r="A638" s="53">
        <v>635</v>
      </c>
      <c r="B638" s="53">
        <v>50.774891172480153</v>
      </c>
      <c r="C638" s="53">
        <v>51.010734805125004</v>
      </c>
      <c r="D638" s="53"/>
      <c r="E638" s="64"/>
      <c r="F638" s="53">
        <v>1442.9518530850301</v>
      </c>
      <c r="G638" s="53">
        <v>67.519812107086182</v>
      </c>
      <c r="H638" s="54">
        <v>30.463623250876985</v>
      </c>
      <c r="I638" s="53">
        <v>-1.017275452613831</v>
      </c>
      <c r="J638" s="53">
        <v>-5.7026560673275091</v>
      </c>
      <c r="K638" s="53"/>
      <c r="L638" s="53"/>
      <c r="M638" s="54"/>
      <c r="N638" s="93"/>
      <c r="O638" s="93"/>
      <c r="P638" s="93"/>
      <c r="Q638" s="93"/>
    </row>
    <row r="639" spans="1:17" s="55" customFormat="1">
      <c r="A639" s="53">
        <v>636</v>
      </c>
      <c r="B639" s="53">
        <v>52.822724440778352</v>
      </c>
      <c r="C639" s="53">
        <v>52.704502311474009</v>
      </c>
      <c r="D639" s="53"/>
      <c r="E639" s="64"/>
      <c r="F639" s="53">
        <v>1501.1484290119449</v>
      </c>
      <c r="G639" s="53">
        <v>67.58985760807991</v>
      </c>
      <c r="H639" s="54">
        <v>28.863877022991772</v>
      </c>
      <c r="I639" s="53">
        <v>-4.3894104957580566</v>
      </c>
      <c r="J639" s="53">
        <v>-2.330521024183283</v>
      </c>
      <c r="K639" s="53"/>
      <c r="L639" s="53"/>
      <c r="M639" s="54"/>
      <c r="N639" s="93"/>
      <c r="O639" s="93"/>
      <c r="P639" s="93"/>
      <c r="Q639" s="93"/>
    </row>
    <row r="640" spans="1:17" s="55" customFormat="1">
      <c r="A640" s="53">
        <v>637</v>
      </c>
      <c r="B640" s="53">
        <v>53.340500211503127</v>
      </c>
      <c r="C640" s="53">
        <v>53.231568029673213</v>
      </c>
      <c r="D640" s="53"/>
      <c r="E640" s="64"/>
      <c r="F640" s="53">
        <v>1515.862896942795</v>
      </c>
      <c r="G640" s="53">
        <v>67.655639797449112</v>
      </c>
      <c r="H640" s="54">
        <v>15.279728567603211</v>
      </c>
      <c r="I640" s="53">
        <v>-8.8411426544189453</v>
      </c>
      <c r="J640" s="53">
        <v>2.1212111344776061</v>
      </c>
      <c r="K640" s="53"/>
      <c r="L640" s="53"/>
      <c r="M640" s="54"/>
      <c r="N640" s="93"/>
      <c r="O640" s="93"/>
      <c r="P640" s="93"/>
      <c r="Q640" s="93"/>
    </row>
    <row r="641" spans="1:17" s="55" customFormat="1">
      <c r="A641" s="53">
        <v>638</v>
      </c>
      <c r="B641" s="53">
        <v>53.358699684518498</v>
      </c>
      <c r="C641" s="53">
        <v>53.137932181913627</v>
      </c>
      <c r="D641" s="53"/>
      <c r="E641" s="64"/>
      <c r="F641" s="53">
        <v>1516.3801006768899</v>
      </c>
      <c r="G641" s="53">
        <v>67.721421986818314</v>
      </c>
      <c r="H641" s="54">
        <v>19.623698676239897</v>
      </c>
      <c r="I641" s="53">
        <v>-8.8411426544189453</v>
      </c>
      <c r="J641" s="53">
        <v>2.1212111344776061</v>
      </c>
      <c r="K641" s="53"/>
      <c r="L641" s="53"/>
      <c r="M641" s="54"/>
      <c r="N641" s="93"/>
      <c r="O641" s="93"/>
      <c r="P641" s="93"/>
      <c r="Q641" s="93"/>
    </row>
    <row r="642" spans="1:17" s="55" customFormat="1">
      <c r="A642" s="53">
        <v>639</v>
      </c>
      <c r="B642" s="53">
        <v>53.219579419163637</v>
      </c>
      <c r="C642" s="53">
        <v>53.295875406297831</v>
      </c>
      <c r="D642" s="53"/>
      <c r="E642" s="64"/>
      <c r="F642" s="53">
        <v>1512.4264960494861</v>
      </c>
      <c r="G642" s="53">
        <v>67.787204176187515</v>
      </c>
      <c r="H642" s="54">
        <v>11.573675417413117</v>
      </c>
      <c r="I642" s="53">
        <v>-9.4217987060546875</v>
      </c>
      <c r="J642" s="53">
        <v>2.7018671861133479</v>
      </c>
      <c r="K642" s="53"/>
      <c r="L642" s="53"/>
      <c r="M642" s="54"/>
      <c r="N642" s="93"/>
      <c r="O642" s="93"/>
      <c r="P642" s="93"/>
      <c r="Q642" s="93"/>
    </row>
    <row r="643" spans="1:17" s="55" customFormat="1">
      <c r="A643" s="53">
        <v>640</v>
      </c>
      <c r="B643" s="53">
        <v>52.127094059084371</v>
      </c>
      <c r="C643" s="53">
        <v>51.904587961827744</v>
      </c>
      <c r="D643" s="53"/>
      <c r="E643" s="64"/>
      <c r="F643" s="53">
        <v>1481.379580174478</v>
      </c>
      <c r="G643" s="53">
        <v>67.852986365556717</v>
      </c>
      <c r="H643" s="54">
        <v>10.172086983317612</v>
      </c>
      <c r="I643" s="53">
        <v>-1.5724613666534419</v>
      </c>
      <c r="J643" s="53">
        <v>-5.1474701532878973</v>
      </c>
      <c r="K643" s="53"/>
      <c r="L643" s="53"/>
      <c r="M643" s="54"/>
      <c r="N643" s="93"/>
      <c r="O643" s="93"/>
      <c r="P643" s="93"/>
      <c r="Q643" s="93"/>
    </row>
    <row r="644" spans="1:17" s="55" customFormat="1">
      <c r="A644" s="53">
        <v>641</v>
      </c>
      <c r="B644" s="53">
        <v>52.44897416530695</v>
      </c>
      <c r="C644" s="53">
        <v>52.366099533365457</v>
      </c>
      <c r="D644" s="53"/>
      <c r="E644" s="64"/>
      <c r="F644" s="53">
        <v>1490.5269655261741</v>
      </c>
      <c r="G644" s="53">
        <v>67.917902231216431</v>
      </c>
      <c r="H644" s="54">
        <v>23.301202144283824</v>
      </c>
      <c r="I644" s="53">
        <v>-8.8411426544189453</v>
      </c>
      <c r="J644" s="53">
        <v>2.1212111344776061</v>
      </c>
      <c r="K644" s="53"/>
      <c r="L644" s="53"/>
      <c r="M644" s="54"/>
      <c r="N644" s="93"/>
      <c r="O644" s="93"/>
      <c r="P644" s="93"/>
      <c r="Q644" s="93"/>
    </row>
    <row r="645" spans="1:17" s="55" customFormat="1">
      <c r="A645" s="53">
        <v>642</v>
      </c>
      <c r="B645" s="53">
        <v>52.180586187372228</v>
      </c>
      <c r="C645" s="53">
        <v>52.397895566436432</v>
      </c>
      <c r="D645" s="53"/>
      <c r="E645" s="64"/>
      <c r="F645" s="53">
        <v>1482.8997521306569</v>
      </c>
      <c r="G645" s="53">
        <v>67.982818096876144</v>
      </c>
      <c r="H645" s="54">
        <v>21.68570487491596</v>
      </c>
      <c r="I645" s="53">
        <v>-8.8411426544189453</v>
      </c>
      <c r="J645" s="53">
        <v>2.1212111344776061</v>
      </c>
      <c r="K645" s="53"/>
      <c r="L645" s="53"/>
      <c r="M645" s="54"/>
      <c r="N645" s="93"/>
      <c r="O645" s="93"/>
      <c r="P645" s="93"/>
      <c r="Q645" s="93"/>
    </row>
    <row r="646" spans="1:17" s="55" customFormat="1">
      <c r="A646" s="53">
        <v>643</v>
      </c>
      <c r="B646" s="53">
        <v>53.267022179960144</v>
      </c>
      <c r="C646" s="53">
        <v>52.808075630038822</v>
      </c>
      <c r="D646" s="53"/>
      <c r="E646" s="64"/>
      <c r="F646" s="53">
        <v>1513.7747533874331</v>
      </c>
      <c r="G646" s="53">
        <v>68.047733962535858</v>
      </c>
      <c r="H646" s="54">
        <v>22.582015966987459</v>
      </c>
      <c r="I646" s="53">
        <v>-7.8531827926635742</v>
      </c>
      <c r="J646" s="53">
        <v>1.133251272722235</v>
      </c>
      <c r="K646" s="53"/>
      <c r="L646" s="53"/>
      <c r="M646" s="54"/>
      <c r="N646" s="93"/>
      <c r="O646" s="93"/>
      <c r="P646" s="93"/>
      <c r="Q646" s="93"/>
    </row>
    <row r="647" spans="1:17" s="55" customFormat="1">
      <c r="A647" s="53">
        <v>644</v>
      </c>
      <c r="B647" s="53">
        <v>53.648746335447591</v>
      </c>
      <c r="C647" s="53">
        <v>54.068987252824705</v>
      </c>
      <c r="D647" s="53"/>
      <c r="E647" s="64"/>
      <c r="F647" s="53">
        <v>1524.622823463189</v>
      </c>
      <c r="G647" s="53">
        <v>68.11351615190506</v>
      </c>
      <c r="H647" s="54">
        <v>29.157498430909065</v>
      </c>
      <c r="I647" s="53">
        <v>-1.5724613666534419</v>
      </c>
      <c r="J647" s="53">
        <v>-5.1474701532878973</v>
      </c>
      <c r="K647" s="53"/>
      <c r="L647" s="53"/>
      <c r="M647" s="54"/>
      <c r="N647" s="93"/>
      <c r="O647" s="93"/>
      <c r="P647" s="93"/>
      <c r="Q647" s="93"/>
    </row>
    <row r="648" spans="1:17" s="55" customFormat="1">
      <c r="A648" s="53">
        <v>645</v>
      </c>
      <c r="B648" s="53">
        <v>54.545116301427683</v>
      </c>
      <c r="C648" s="53">
        <v>54.311630420447315</v>
      </c>
      <c r="D648" s="53"/>
      <c r="E648" s="64"/>
      <c r="F648" s="53">
        <v>1550.0964123492199</v>
      </c>
      <c r="G648" s="53">
        <v>68.179298341274261</v>
      </c>
      <c r="H648" s="54">
        <v>29.851758734163074</v>
      </c>
      <c r="I648" s="53">
        <v>-9.3886480331420898</v>
      </c>
      <c r="J648" s="53">
        <v>2.6687165132007502</v>
      </c>
      <c r="K648" s="53"/>
      <c r="L648" s="53"/>
      <c r="M648" s="54"/>
      <c r="N648" s="93"/>
      <c r="O648" s="93"/>
      <c r="P648" s="93"/>
      <c r="Q648" s="93"/>
    </row>
    <row r="649" spans="1:17" s="55" customFormat="1">
      <c r="A649" s="53">
        <v>646</v>
      </c>
      <c r="B649" s="53">
        <v>55.902339407302982</v>
      </c>
      <c r="C649" s="53">
        <v>55.546811076416489</v>
      </c>
      <c r="D649" s="53"/>
      <c r="E649" s="64"/>
      <c r="F649" s="53">
        <v>1288.8493659397491</v>
      </c>
      <c r="G649" s="53">
        <v>68.246949315071106</v>
      </c>
      <c r="H649" s="54">
        <v>24.206241404897096</v>
      </c>
      <c r="I649" s="53">
        <v>-8.1621303558349609</v>
      </c>
      <c r="J649" s="53">
        <v>1.4421988358936211</v>
      </c>
      <c r="K649" s="53"/>
      <c r="L649" s="53"/>
      <c r="M649" s="54"/>
      <c r="N649" s="93"/>
      <c r="O649" s="93"/>
      <c r="P649" s="93"/>
      <c r="Q649" s="93"/>
    </row>
    <row r="650" spans="1:17" s="55" customFormat="1">
      <c r="A650" s="53">
        <v>647</v>
      </c>
      <c r="B650" s="53">
        <v>56.507658178369191</v>
      </c>
      <c r="C650" s="53">
        <v>56.30213341372643</v>
      </c>
      <c r="D650" s="53"/>
      <c r="E650" s="64"/>
      <c r="F650" s="53">
        <v>1302.8052168495981</v>
      </c>
      <c r="G650" s="53">
        <v>68.320199131965637</v>
      </c>
      <c r="H650" s="54">
        <v>15.794648659338666</v>
      </c>
      <c r="I650" s="53">
        <v>-2.5601532459259029</v>
      </c>
      <c r="J650" s="53">
        <v>-4.1597782740154363</v>
      </c>
      <c r="K650" s="53"/>
      <c r="L650" s="53"/>
      <c r="M650" s="54"/>
      <c r="N650" s="93"/>
      <c r="O650" s="93"/>
      <c r="P650" s="93"/>
      <c r="Q650" s="93"/>
    </row>
    <row r="651" spans="1:17" s="55" customFormat="1">
      <c r="A651" s="53">
        <v>648</v>
      </c>
      <c r="B651" s="53">
        <v>56.216361471672329</v>
      </c>
      <c r="C651" s="53">
        <v>56.040996917649089</v>
      </c>
      <c r="D651" s="53"/>
      <c r="E651" s="64"/>
      <c r="F651" s="53">
        <v>1296.0892622096469</v>
      </c>
      <c r="G651" s="53">
        <v>68.394868850708008</v>
      </c>
      <c r="H651" s="54">
        <v>15.078998074933502</v>
      </c>
      <c r="I651" s="53">
        <v>-11.357571601867679</v>
      </c>
      <c r="J651" s="53">
        <v>4.6376400819263361</v>
      </c>
      <c r="K651" s="53"/>
      <c r="L651" s="53"/>
      <c r="M651" s="54"/>
      <c r="N651" s="93"/>
      <c r="O651" s="93"/>
      <c r="P651" s="93"/>
      <c r="Q651" s="93"/>
    </row>
    <row r="652" spans="1:17" s="55" customFormat="1">
      <c r="A652" s="53">
        <v>649</v>
      </c>
      <c r="B652" s="53">
        <v>55.393561755605482</v>
      </c>
      <c r="C652" s="53">
        <v>55.739607049287287</v>
      </c>
      <c r="D652" s="53"/>
      <c r="E652" s="64"/>
      <c r="F652" s="53">
        <v>1277.119306683785</v>
      </c>
      <c r="G652" s="53">
        <v>68.468118667602539</v>
      </c>
      <c r="H652" s="54">
        <v>24.687372232982369</v>
      </c>
      <c r="I652" s="53">
        <v>-8.8411426544189453</v>
      </c>
      <c r="J652" s="53">
        <v>2.1212111344776061</v>
      </c>
      <c r="K652" s="53"/>
      <c r="L652" s="53"/>
      <c r="M652" s="54"/>
      <c r="N652" s="93"/>
      <c r="O652" s="93"/>
      <c r="P652" s="93"/>
      <c r="Q652" s="93"/>
    </row>
    <row r="653" spans="1:17" s="55" customFormat="1">
      <c r="A653" s="53">
        <v>650</v>
      </c>
      <c r="B653" s="53">
        <v>56.501820225898193</v>
      </c>
      <c r="C653" s="53">
        <v>56.320289316796071</v>
      </c>
      <c r="D653" s="53"/>
      <c r="E653" s="64"/>
      <c r="F653" s="53">
        <v>1302.670620669538</v>
      </c>
      <c r="G653" s="53">
        <v>68.54136848449707</v>
      </c>
      <c r="H653" s="54">
        <v>19.335939860614189</v>
      </c>
      <c r="I653" s="53">
        <v>-0.89345180988311768</v>
      </c>
      <c r="J653" s="53">
        <v>-5.826479710058222</v>
      </c>
      <c r="K653" s="53"/>
      <c r="L653" s="53"/>
      <c r="M653" s="54"/>
      <c r="N653" s="93"/>
      <c r="O653" s="93"/>
      <c r="P653" s="93"/>
      <c r="Q653" s="93"/>
    </row>
    <row r="654" spans="1:17" s="55" customFormat="1">
      <c r="A654" s="53">
        <v>651</v>
      </c>
      <c r="B654" s="53">
        <v>55.779805454001902</v>
      </c>
      <c r="C654" s="53">
        <v>55.625637680772243</v>
      </c>
      <c r="D654" s="53"/>
      <c r="E654" s="64"/>
      <c r="F654" s="53">
        <v>1286.0242997673381</v>
      </c>
      <c r="G654" s="53">
        <v>68.616038203239441</v>
      </c>
      <c r="H654" s="54">
        <v>2.6984761809845592</v>
      </c>
      <c r="I654" s="53">
        <v>-19.352703094482418</v>
      </c>
      <c r="J654" s="53">
        <v>12.63277157454108</v>
      </c>
      <c r="K654" s="53"/>
      <c r="L654" s="53"/>
      <c r="M654" s="54"/>
      <c r="N654" s="93"/>
      <c r="O654" s="93"/>
      <c r="P654" s="93"/>
      <c r="Q654" s="93"/>
    </row>
    <row r="655" spans="1:17" s="55" customFormat="1">
      <c r="A655" s="53">
        <v>652</v>
      </c>
      <c r="B655" s="53">
        <v>54.206133816209551</v>
      </c>
      <c r="C655" s="53">
        <v>54.1354138449841</v>
      </c>
      <c r="D655" s="53"/>
      <c r="E655" s="64"/>
      <c r="F655" s="53">
        <v>1249.742710945296</v>
      </c>
      <c r="G655" s="53">
        <v>68.689288020133972</v>
      </c>
      <c r="H655" s="54">
        <v>13.840274038915622</v>
      </c>
      <c r="I655" s="53">
        <v>-1.5724613666534419</v>
      </c>
      <c r="J655" s="53">
        <v>-5.1474701532878973</v>
      </c>
      <c r="K655" s="53"/>
      <c r="L655" s="53"/>
      <c r="M655" s="54"/>
      <c r="N655" s="93"/>
      <c r="O655" s="93"/>
      <c r="P655" s="93"/>
      <c r="Q655" s="93"/>
    </row>
    <row r="656" spans="1:17" s="55" customFormat="1">
      <c r="A656" s="53">
        <v>653</v>
      </c>
      <c r="B656" s="53">
        <v>54.420166546979459</v>
      </c>
      <c r="C656" s="53">
        <v>54.102578770862713</v>
      </c>
      <c r="D656" s="53"/>
      <c r="E656" s="64"/>
      <c r="F656" s="53">
        <v>1254.6773156911411</v>
      </c>
      <c r="G656" s="53">
        <v>68.762537837028503</v>
      </c>
      <c r="H656" s="54">
        <v>0</v>
      </c>
      <c r="I656" s="53">
        <v>-22.589996337890621</v>
      </c>
      <c r="J656" s="53">
        <v>15.870064817949279</v>
      </c>
      <c r="K656" s="53"/>
      <c r="L656" s="53"/>
      <c r="M656" s="54"/>
      <c r="N656" s="93"/>
      <c r="O656" s="93"/>
      <c r="P656" s="93"/>
      <c r="Q656" s="93"/>
    </row>
    <row r="657" spans="1:17" s="55" customFormat="1">
      <c r="A657" s="53">
        <v>654</v>
      </c>
      <c r="B657" s="53">
        <v>48.471576650931652</v>
      </c>
      <c r="C657" s="53">
        <v>48.877438806463289</v>
      </c>
      <c r="D657" s="53"/>
      <c r="E657" s="64"/>
      <c r="F657" s="53">
        <v>1377.4948549436449</v>
      </c>
      <c r="G657" s="53">
        <v>68.835787653923035</v>
      </c>
      <c r="H657" s="54">
        <v>0</v>
      </c>
      <c r="I657" s="53">
        <v>-9.7948513031005859</v>
      </c>
      <c r="J657" s="53">
        <v>3.0749197831592459</v>
      </c>
      <c r="K657" s="53"/>
      <c r="L657" s="53"/>
      <c r="M657" s="54"/>
      <c r="N657" s="93"/>
      <c r="O657" s="93"/>
      <c r="P657" s="93"/>
      <c r="Q657" s="93"/>
    </row>
    <row r="658" spans="1:17" s="55" customFormat="1">
      <c r="A658" s="53">
        <v>655</v>
      </c>
      <c r="B658" s="53">
        <v>47.182384447819793</v>
      </c>
      <c r="C658" s="53">
        <v>47.213146240115002</v>
      </c>
      <c r="D658" s="53"/>
      <c r="E658" s="64"/>
      <c r="F658" s="53">
        <v>1340.8578039228189</v>
      </c>
      <c r="G658" s="53">
        <v>68.909188836812973</v>
      </c>
      <c r="H658" s="54">
        <v>0</v>
      </c>
      <c r="I658" s="53">
        <v>-20.40825271606445</v>
      </c>
      <c r="J658" s="53">
        <v>13.688321196123111</v>
      </c>
      <c r="K658" s="53"/>
      <c r="L658" s="53"/>
      <c r="M658" s="54"/>
      <c r="N658" s="93"/>
      <c r="O658" s="93"/>
      <c r="P658" s="93"/>
      <c r="Q658" s="93"/>
    </row>
    <row r="659" spans="1:17" s="55" customFormat="1">
      <c r="A659" s="53">
        <v>656</v>
      </c>
      <c r="B659" s="53">
        <v>42.10954339604362</v>
      </c>
      <c r="C659" s="53">
        <v>42.418841312837515</v>
      </c>
      <c r="D659" s="53"/>
      <c r="E659" s="64"/>
      <c r="F659" s="53">
        <v>1196.694710176326</v>
      </c>
      <c r="G659" s="53">
        <v>68.984248667955399</v>
      </c>
      <c r="H659" s="54">
        <v>0</v>
      </c>
      <c r="I659" s="53">
        <v>-21.490385055541989</v>
      </c>
      <c r="J659" s="53">
        <v>14.77045353560065</v>
      </c>
      <c r="K659" s="53"/>
      <c r="L659" s="53"/>
      <c r="M659" s="54"/>
      <c r="N659" s="93"/>
      <c r="O659" s="93"/>
      <c r="P659" s="93"/>
      <c r="Q659" s="93"/>
    </row>
    <row r="660" spans="1:17" s="55" customFormat="1">
      <c r="A660" s="53">
        <v>657</v>
      </c>
      <c r="B660" s="53">
        <v>40.231475534578173</v>
      </c>
      <c r="C660" s="53">
        <v>40.016450042000983</v>
      </c>
      <c r="D660" s="53"/>
      <c r="E660" s="64"/>
      <c r="F660" s="53">
        <v>1143.3226312147899</v>
      </c>
      <c r="G660" s="53">
        <v>69.054746896028519</v>
      </c>
      <c r="H660" s="54">
        <v>0</v>
      </c>
      <c r="I660" s="53">
        <v>-12.706911087036129</v>
      </c>
      <c r="J660" s="53">
        <v>5.9869795670947932</v>
      </c>
      <c r="K660" s="53"/>
      <c r="L660" s="53"/>
      <c r="M660" s="54"/>
      <c r="N660" s="93"/>
      <c r="O660" s="93"/>
      <c r="P660" s="93"/>
      <c r="Q660" s="93"/>
    </row>
    <row r="661" spans="1:17" s="55" customFormat="1">
      <c r="A661" s="53">
        <v>658</v>
      </c>
      <c r="B661" s="53">
        <v>37.515880741746848</v>
      </c>
      <c r="C661" s="53">
        <v>37.854239477328221</v>
      </c>
      <c r="D661" s="53"/>
      <c r="E661" s="64"/>
      <c r="F661" s="53">
        <v>1446.4786047888119</v>
      </c>
      <c r="G661" s="53">
        <v>69.12264758348465</v>
      </c>
      <c r="H661" s="54">
        <v>0</v>
      </c>
      <c r="I661" s="53">
        <v>-19.290370941162109</v>
      </c>
      <c r="J661" s="53">
        <v>12.570439421220771</v>
      </c>
      <c r="K661" s="53"/>
      <c r="L661" s="53"/>
      <c r="M661" s="54"/>
      <c r="N661" s="93"/>
      <c r="O661" s="93"/>
      <c r="P661" s="93"/>
      <c r="Q661" s="93"/>
    </row>
    <row r="662" spans="1:17" s="55" customFormat="1">
      <c r="A662" s="53">
        <v>659</v>
      </c>
      <c r="B662" s="53">
        <v>34.176778147309641</v>
      </c>
      <c r="C662" s="53">
        <v>34.055204021834655</v>
      </c>
      <c r="D662" s="53"/>
      <c r="E662" s="64"/>
      <c r="F662" s="53">
        <v>1317.7347137604561</v>
      </c>
      <c r="G662" s="53">
        <v>69.192693084478378</v>
      </c>
      <c r="H662" s="54">
        <v>0</v>
      </c>
      <c r="I662" s="53">
        <v>-34.699516296386719</v>
      </c>
      <c r="J662" s="53">
        <v>27.979584776445378</v>
      </c>
      <c r="K662" s="53"/>
      <c r="L662" s="53"/>
      <c r="M662" s="54"/>
      <c r="N662" s="93"/>
      <c r="O662" s="93"/>
      <c r="P662" s="93"/>
      <c r="Q662" s="93"/>
    </row>
    <row r="663" spans="1:17" s="55" customFormat="1">
      <c r="A663" s="53">
        <v>660</v>
      </c>
      <c r="B663" s="53">
        <v>32.406999335106747</v>
      </c>
      <c r="C663" s="53">
        <v>32.546934089038857</v>
      </c>
      <c r="D663" s="53"/>
      <c r="E663" s="64"/>
      <c r="F663" s="53">
        <v>1249.4983526129649</v>
      </c>
      <c r="G663" s="53">
        <v>69.267752915620804</v>
      </c>
      <c r="H663" s="54">
        <v>0</v>
      </c>
      <c r="I663" s="53">
        <v>0</v>
      </c>
      <c r="J663" s="53">
        <v>-6.7199315199413396</v>
      </c>
      <c r="K663" s="53"/>
      <c r="L663" s="53"/>
      <c r="M663" s="54"/>
      <c r="N663" s="93"/>
      <c r="O663" s="93"/>
      <c r="P663" s="93"/>
      <c r="Q663" s="93"/>
    </row>
    <row r="664" spans="1:17" s="55" customFormat="1">
      <c r="A664" s="53">
        <v>661</v>
      </c>
      <c r="B664" s="53">
        <v>27.820358416547489</v>
      </c>
      <c r="C664" s="53">
        <v>27.774716305849395</v>
      </c>
      <c r="D664" s="53"/>
      <c r="E664" s="64"/>
      <c r="F664" s="53">
        <v>1714.0626114636409</v>
      </c>
      <c r="G664" s="53">
        <v>69.341002732515335</v>
      </c>
      <c r="H664" s="54">
        <v>0</v>
      </c>
      <c r="I664" s="53">
        <v>0</v>
      </c>
      <c r="J664" s="53">
        <v>-6.7199315199413396</v>
      </c>
      <c r="K664" s="53"/>
      <c r="L664" s="53"/>
      <c r="M664" s="54"/>
      <c r="N664" s="93"/>
      <c r="O664" s="93"/>
      <c r="P664" s="93"/>
      <c r="Q664" s="93"/>
    </row>
    <row r="665" spans="1:17" s="55" customFormat="1">
      <c r="A665" s="53">
        <v>662</v>
      </c>
      <c r="B665" s="53">
        <v>23.765599528929229</v>
      </c>
      <c r="C665" s="53">
        <v>23.714745809307992</v>
      </c>
      <c r="D665" s="53"/>
      <c r="E665" s="64"/>
      <c r="F665" s="53">
        <v>1464.2415809900569</v>
      </c>
      <c r="G665" s="53">
        <v>69.410505086183548</v>
      </c>
      <c r="H665" s="54">
        <v>0</v>
      </c>
      <c r="I665" s="53">
        <v>0</v>
      </c>
      <c r="J665" s="53">
        <v>-6.7199315199413396</v>
      </c>
      <c r="K665" s="53"/>
      <c r="L665" s="53"/>
      <c r="M665" s="54"/>
      <c r="N665" s="93"/>
      <c r="O665" s="93"/>
      <c r="P665" s="93"/>
      <c r="Q665" s="93"/>
    </row>
    <row r="666" spans="1:17" s="55" customFormat="1">
      <c r="A666" s="53">
        <v>663</v>
      </c>
      <c r="B666" s="53">
        <v>17.421163007161219</v>
      </c>
      <c r="C666" s="53">
        <v>17.372524990916247</v>
      </c>
      <c r="D666" s="53"/>
      <c r="E666" s="64"/>
      <c r="F666" s="53">
        <v>1073.349369252817</v>
      </c>
      <c r="G666" s="53">
        <v>69.480550587177277</v>
      </c>
      <c r="H666" s="54">
        <v>0</v>
      </c>
      <c r="I666" s="53">
        <v>0</v>
      </c>
      <c r="J666" s="53">
        <v>-6.7199315199413396</v>
      </c>
      <c r="K666" s="53"/>
      <c r="L666" s="53"/>
      <c r="M666" s="54"/>
      <c r="N666" s="93"/>
      <c r="O666" s="93"/>
      <c r="P666" s="93"/>
      <c r="Q666" s="93"/>
    </row>
    <row r="667" spans="1:17" s="55" customFormat="1">
      <c r="A667" s="53">
        <v>664</v>
      </c>
      <c r="B667" s="53">
        <v>13.61652841425315</v>
      </c>
      <c r="C667" s="53">
        <v>13.654577095012682</v>
      </c>
      <c r="D667" s="53"/>
      <c r="E667" s="64"/>
      <c r="F667" s="53">
        <v>1621.7705162010079</v>
      </c>
      <c r="G667" s="53">
        <v>69.54614594578743</v>
      </c>
      <c r="H667" s="54">
        <v>5.1165089072281162</v>
      </c>
      <c r="I667" s="53">
        <v>0</v>
      </c>
      <c r="J667" s="53">
        <v>-6.7199315199413396</v>
      </c>
      <c r="K667" s="53"/>
      <c r="L667" s="53"/>
      <c r="M667" s="54"/>
      <c r="N667" s="93"/>
      <c r="O667" s="93"/>
      <c r="P667" s="93"/>
      <c r="Q667" s="93"/>
    </row>
    <row r="668" spans="1:17" s="55" customFormat="1">
      <c r="A668" s="53">
        <v>665</v>
      </c>
      <c r="B668" s="53">
        <v>12.139880048921871</v>
      </c>
      <c r="C668" s="53">
        <v>12.176538849755556</v>
      </c>
      <c r="D668" s="53"/>
      <c r="E668" s="64"/>
      <c r="F668" s="53">
        <v>1445.8971431330301</v>
      </c>
      <c r="G668" s="53">
        <v>69.615648299455643</v>
      </c>
      <c r="H668" s="54">
        <v>8.0159622875811642</v>
      </c>
      <c r="I668" s="53">
        <v>0</v>
      </c>
      <c r="J668" s="53">
        <v>-6.7199315199413396</v>
      </c>
      <c r="K668" s="53"/>
      <c r="L668" s="53"/>
      <c r="M668" s="54"/>
      <c r="N668" s="93"/>
      <c r="O668" s="93"/>
      <c r="P668" s="93"/>
      <c r="Q668" s="93"/>
    </row>
    <row r="669" spans="1:17" s="55" customFormat="1">
      <c r="A669" s="53">
        <v>666</v>
      </c>
      <c r="B669" s="53">
        <v>11.89104136765566</v>
      </c>
      <c r="C669" s="53">
        <v>11.905281004766676</v>
      </c>
      <c r="D669" s="53"/>
      <c r="E669" s="64"/>
      <c r="F669" s="53">
        <v>1416.259688982421</v>
      </c>
      <c r="G669" s="53">
        <v>69.685693800449371</v>
      </c>
      <c r="H669" s="54">
        <v>12.057757683082325</v>
      </c>
      <c r="I669" s="53">
        <v>0</v>
      </c>
      <c r="J669" s="53">
        <v>-6.7199315199413396</v>
      </c>
      <c r="K669" s="53"/>
      <c r="L669" s="53"/>
      <c r="M669" s="54"/>
      <c r="N669" s="93"/>
      <c r="O669" s="93"/>
      <c r="P669" s="93"/>
      <c r="Q669" s="93"/>
    </row>
    <row r="670" spans="1:17" s="55" customFormat="1">
      <c r="A670" s="53">
        <v>667</v>
      </c>
      <c r="B670" s="53">
        <v>13.68788009874323</v>
      </c>
      <c r="C670" s="53">
        <v>13.692148949763931</v>
      </c>
      <c r="D670" s="53"/>
      <c r="E670" s="64"/>
      <c r="F670" s="53">
        <v>1630.2686093987461</v>
      </c>
      <c r="G670" s="53">
        <v>69.757431715726852</v>
      </c>
      <c r="H670" s="54">
        <v>19.093552307671779</v>
      </c>
      <c r="I670" s="53">
        <v>0</v>
      </c>
      <c r="J670" s="53">
        <v>-6.7199315199413396</v>
      </c>
      <c r="K670" s="53"/>
      <c r="L670" s="53"/>
      <c r="M670" s="54"/>
      <c r="N670" s="93"/>
      <c r="O670" s="93"/>
      <c r="P670" s="93"/>
      <c r="Q670" s="93"/>
    </row>
    <row r="671" spans="1:17" s="55" customFormat="1">
      <c r="A671" s="53">
        <v>668</v>
      </c>
      <c r="B671" s="53">
        <v>16.917316559559222</v>
      </c>
      <c r="C671" s="53">
        <v>16.984503571330926</v>
      </c>
      <c r="D671" s="53"/>
      <c r="E671" s="64"/>
      <c r="F671" s="53">
        <v>1042.3067523852901</v>
      </c>
      <c r="G671" s="53">
        <v>69.826934069395065</v>
      </c>
      <c r="H671" s="54">
        <v>20.530054268766868</v>
      </c>
      <c r="I671" s="53">
        <v>0</v>
      </c>
      <c r="J671" s="53">
        <v>-6.7199315199413396</v>
      </c>
      <c r="K671" s="53"/>
      <c r="L671" s="53"/>
      <c r="M671" s="54"/>
      <c r="N671" s="93"/>
      <c r="O671" s="93"/>
      <c r="P671" s="93"/>
      <c r="Q671" s="93"/>
    </row>
    <row r="672" spans="1:17" s="55" customFormat="1">
      <c r="A672" s="53">
        <v>669</v>
      </c>
      <c r="B672" s="53">
        <v>21.118127352937229</v>
      </c>
      <c r="C672" s="53">
        <v>21.093873073380461</v>
      </c>
      <c r="D672" s="53"/>
      <c r="E672" s="64"/>
      <c r="F672" s="53">
        <v>1301.126054772888</v>
      </c>
      <c r="G672" s="53">
        <v>69.888004720211029</v>
      </c>
      <c r="H672" s="54">
        <v>30.501540501240026</v>
      </c>
      <c r="I672" s="53">
        <v>0</v>
      </c>
      <c r="J672" s="53">
        <v>-6.7199315199413396</v>
      </c>
      <c r="K672" s="53"/>
      <c r="L672" s="53"/>
      <c r="M672" s="54"/>
      <c r="N672" s="93"/>
      <c r="O672" s="93"/>
      <c r="P672" s="93"/>
      <c r="Q672" s="93"/>
    </row>
    <row r="673" spans="1:17" s="55" customFormat="1">
      <c r="A673" s="53">
        <v>670</v>
      </c>
      <c r="B673" s="53">
        <v>26.966688381714551</v>
      </c>
      <c r="C673" s="53">
        <v>27.026456576190267</v>
      </c>
      <c r="D673" s="53"/>
      <c r="E673" s="64"/>
      <c r="F673" s="53">
        <v>1661.466480305573</v>
      </c>
      <c r="G673" s="53">
        <v>69.9626744389534</v>
      </c>
      <c r="H673" s="54">
        <v>38.142308441498884</v>
      </c>
      <c r="I673" s="53">
        <v>0</v>
      </c>
      <c r="J673" s="53">
        <v>-6.7199315199413396</v>
      </c>
      <c r="K673" s="53"/>
      <c r="L673" s="53"/>
      <c r="M673" s="54"/>
      <c r="N673" s="93"/>
      <c r="O673" s="93"/>
      <c r="P673" s="93"/>
      <c r="Q673" s="93"/>
    </row>
    <row r="674" spans="1:17" s="55" customFormat="1">
      <c r="A674" s="53">
        <v>671</v>
      </c>
      <c r="B674" s="53">
        <v>30.482576531983089</v>
      </c>
      <c r="C674" s="53">
        <v>30.361398018117672</v>
      </c>
      <c r="D674" s="53"/>
      <c r="E674" s="64"/>
      <c r="F674" s="53">
        <v>1878.086315175</v>
      </c>
      <c r="G674" s="53">
        <v>70.032176792621613</v>
      </c>
      <c r="H674" s="54">
        <v>23.935210118955219</v>
      </c>
      <c r="I674" s="53">
        <v>0</v>
      </c>
      <c r="J674" s="53">
        <v>-6.7199315199413396</v>
      </c>
      <c r="K674" s="53"/>
      <c r="L674" s="53"/>
      <c r="M674" s="54"/>
      <c r="N674" s="93"/>
      <c r="O674" s="93"/>
      <c r="P674" s="93"/>
      <c r="Q674" s="93"/>
    </row>
    <row r="675" spans="1:17" s="55" customFormat="1">
      <c r="A675" s="53">
        <v>672</v>
      </c>
      <c r="B675" s="53">
        <v>32.328575278412437</v>
      </c>
      <c r="C675" s="53">
        <v>32.560628223249552</v>
      </c>
      <c r="D675" s="53"/>
      <c r="E675" s="64"/>
      <c r="F675" s="53">
        <v>1246.474343341074</v>
      </c>
      <c r="G675" s="53">
        <v>70.102276533842087</v>
      </c>
      <c r="H675" s="54">
        <v>26.906160997060198</v>
      </c>
      <c r="I675" s="53">
        <v>0</v>
      </c>
      <c r="J675" s="53">
        <v>-6.7199315199413396</v>
      </c>
      <c r="K675" s="53"/>
      <c r="L675" s="53"/>
      <c r="M675" s="54"/>
      <c r="N675" s="93"/>
      <c r="O675" s="93"/>
      <c r="P675" s="93"/>
      <c r="Q675" s="93"/>
    </row>
    <row r="676" spans="1:17" s="55" customFormat="1">
      <c r="A676" s="53">
        <v>673</v>
      </c>
      <c r="B676" s="53">
        <v>35.069585617491008</v>
      </c>
      <c r="C676" s="53">
        <v>35.352856745927667</v>
      </c>
      <c r="D676" s="53"/>
      <c r="E676" s="64"/>
      <c r="F676" s="53">
        <v>1352.156214873334</v>
      </c>
      <c r="G676" s="53">
        <v>70.175526350736618</v>
      </c>
      <c r="H676" s="54">
        <v>30.704991312070096</v>
      </c>
      <c r="I676" s="53">
        <v>0</v>
      </c>
      <c r="J676" s="53">
        <v>-6.7199315199413396</v>
      </c>
      <c r="K676" s="53"/>
      <c r="L676" s="53"/>
      <c r="M676" s="54"/>
      <c r="N676" s="93"/>
      <c r="O676" s="93"/>
      <c r="P676" s="93"/>
      <c r="Q676" s="93"/>
    </row>
    <row r="677" spans="1:17" s="55" customFormat="1">
      <c r="A677" s="53">
        <v>674</v>
      </c>
      <c r="B677" s="53">
        <v>36.694685236653648</v>
      </c>
      <c r="C677" s="53">
        <v>36.743515074755358</v>
      </c>
      <c r="D677" s="53"/>
      <c r="E677" s="64"/>
      <c r="F677" s="53">
        <v>1414.8162367195839</v>
      </c>
      <c r="G677" s="53">
        <v>70.248927533626556</v>
      </c>
      <c r="H677" s="54">
        <v>25.573021984446989</v>
      </c>
      <c r="I677" s="53">
        <v>0</v>
      </c>
      <c r="J677" s="53">
        <v>-6.7199315199413396</v>
      </c>
      <c r="K677" s="53"/>
      <c r="L677" s="53"/>
      <c r="M677" s="54"/>
      <c r="N677" s="93"/>
      <c r="O677" s="93"/>
      <c r="P677" s="93"/>
      <c r="Q677" s="93"/>
    </row>
    <row r="678" spans="1:17" s="55" customFormat="1">
      <c r="A678" s="53">
        <v>675</v>
      </c>
      <c r="B678" s="53">
        <v>39.175360120483226</v>
      </c>
      <c r="C678" s="53">
        <v>38.78364978045439</v>
      </c>
      <c r="D678" s="53"/>
      <c r="E678" s="64"/>
      <c r="F678" s="53">
        <v>1510.4621006217001</v>
      </c>
      <c r="G678" s="53">
        <v>70.320665448904037</v>
      </c>
      <c r="H678" s="54">
        <v>30.741641032829367</v>
      </c>
      <c r="I678" s="53">
        <v>0</v>
      </c>
      <c r="J678" s="53">
        <v>-6.7199315199413396</v>
      </c>
      <c r="K678" s="53"/>
      <c r="L678" s="53"/>
      <c r="M678" s="54"/>
      <c r="N678" s="93"/>
      <c r="O678" s="93"/>
      <c r="P678" s="93"/>
      <c r="Q678" s="93"/>
    </row>
    <row r="679" spans="1:17" s="55" customFormat="1">
      <c r="A679" s="53">
        <v>676</v>
      </c>
      <c r="B679" s="53">
        <v>41.240820544573317</v>
      </c>
      <c r="C679" s="53">
        <v>41.325126125689302</v>
      </c>
      <c r="D679" s="53"/>
      <c r="E679" s="64"/>
      <c r="F679" s="53">
        <v>1590.0990057060869</v>
      </c>
      <c r="G679" s="53">
        <v>70.384404063224792</v>
      </c>
      <c r="H679" s="54">
        <v>24.297725009882452</v>
      </c>
      <c r="I679" s="53">
        <v>0</v>
      </c>
      <c r="J679" s="53">
        <v>-6.7199315199413396</v>
      </c>
      <c r="K679" s="53"/>
      <c r="L679" s="53"/>
      <c r="M679" s="54"/>
      <c r="N679" s="93"/>
      <c r="O679" s="93"/>
      <c r="P679" s="93"/>
      <c r="Q679" s="93"/>
    </row>
    <row r="680" spans="1:17" s="55" customFormat="1">
      <c r="A680" s="53">
        <v>677</v>
      </c>
      <c r="B680" s="53">
        <v>41.530371652267903</v>
      </c>
      <c r="C680" s="53">
        <v>41.487565490226849</v>
      </c>
      <c r="D680" s="53"/>
      <c r="E680" s="64"/>
      <c r="F680" s="53">
        <v>1601.2630613010131</v>
      </c>
      <c r="G680" s="53">
        <v>70.449958801269531</v>
      </c>
      <c r="H680" s="54">
        <v>7.3891350806018377</v>
      </c>
      <c r="I680" s="53">
        <v>0</v>
      </c>
      <c r="J680" s="53">
        <v>-6.7199315199413396</v>
      </c>
      <c r="K680" s="53"/>
      <c r="L680" s="53"/>
      <c r="M680" s="54"/>
      <c r="N680" s="93"/>
      <c r="O680" s="93"/>
      <c r="P680" s="93"/>
      <c r="Q680" s="93"/>
    </row>
    <row r="681" spans="1:17" s="55" customFormat="1">
      <c r="A681" s="53">
        <v>678</v>
      </c>
      <c r="B681" s="53">
        <v>39.332047779913232</v>
      </c>
      <c r="C681" s="53">
        <v>39.258610122377696</v>
      </c>
      <c r="D681" s="53"/>
      <c r="E681" s="64"/>
      <c r="F681" s="53">
        <v>1516.5035305399761</v>
      </c>
      <c r="G681" s="53">
        <v>70.51551353931427</v>
      </c>
      <c r="H681" s="54">
        <v>0</v>
      </c>
      <c r="I681" s="53">
        <v>-30.50505447387695</v>
      </c>
      <c r="J681" s="53">
        <v>23.785122953935609</v>
      </c>
      <c r="K681" s="53"/>
      <c r="L681" s="53"/>
      <c r="M681" s="54"/>
      <c r="N681" s="93"/>
      <c r="O681" s="93"/>
      <c r="P681" s="93"/>
      <c r="Q681" s="93"/>
    </row>
    <row r="682" spans="1:17" s="55" customFormat="1">
      <c r="A682" s="53">
        <v>679</v>
      </c>
      <c r="B682" s="53">
        <v>35.729031594195213</v>
      </c>
      <c r="C682" s="53">
        <v>35.375484653868973</v>
      </c>
      <c r="D682" s="53"/>
      <c r="E682" s="64"/>
      <c r="F682" s="53">
        <v>1377.584072371706</v>
      </c>
      <c r="G682" s="53">
        <v>70.577348113059998</v>
      </c>
      <c r="H682" s="54">
        <v>0</v>
      </c>
      <c r="I682" s="53">
        <v>-30.288003921508789</v>
      </c>
      <c r="J682" s="53">
        <v>23.568072401567449</v>
      </c>
      <c r="K682" s="53"/>
      <c r="L682" s="53"/>
      <c r="M682" s="54"/>
      <c r="N682" s="93"/>
      <c r="O682" s="93"/>
      <c r="P682" s="93"/>
      <c r="Q682" s="93"/>
    </row>
    <row r="683" spans="1:17" s="55" customFormat="1">
      <c r="A683" s="53">
        <v>680</v>
      </c>
      <c r="B683" s="53">
        <v>33.023250519288133</v>
      </c>
      <c r="C683" s="53">
        <v>33.180613340463722</v>
      </c>
      <c r="D683" s="53"/>
      <c r="E683" s="64"/>
      <c r="F683" s="53">
        <v>1273.2588011342291</v>
      </c>
      <c r="G683" s="53">
        <v>70.646801680326462</v>
      </c>
      <c r="H683" s="54">
        <v>0</v>
      </c>
      <c r="I683" s="53">
        <v>-20.211725234985352</v>
      </c>
      <c r="J683" s="53">
        <v>13.491793715044009</v>
      </c>
      <c r="K683" s="53"/>
      <c r="L683" s="53"/>
      <c r="M683" s="54"/>
      <c r="N683" s="93"/>
      <c r="O683" s="93"/>
      <c r="P683" s="93"/>
      <c r="Q683" s="93"/>
    </row>
    <row r="684" spans="1:17" s="55" customFormat="1">
      <c r="A684" s="53">
        <v>681</v>
      </c>
      <c r="B684" s="53">
        <v>27.800288939672139</v>
      </c>
      <c r="C684" s="53">
        <v>27.635348337257543</v>
      </c>
      <c r="D684" s="53"/>
      <c r="E684" s="64"/>
      <c r="F684" s="53">
        <v>1712.8260946859421</v>
      </c>
      <c r="G684" s="53">
        <v>70.716103881597519</v>
      </c>
      <c r="H684" s="54">
        <v>0</v>
      </c>
      <c r="I684" s="53">
        <v>-19.458791732788089</v>
      </c>
      <c r="J684" s="53">
        <v>12.738860212846751</v>
      </c>
      <c r="K684" s="53"/>
      <c r="L684" s="53"/>
      <c r="M684" s="54"/>
      <c r="N684" s="93"/>
      <c r="O684" s="93"/>
      <c r="P684" s="93"/>
      <c r="Q684" s="93"/>
    </row>
    <row r="685" spans="1:17" s="55" customFormat="1">
      <c r="A685" s="53">
        <v>682</v>
      </c>
      <c r="B685" s="53">
        <v>24.19145763810814</v>
      </c>
      <c r="C685" s="53">
        <v>24.138384748206505</v>
      </c>
      <c r="D685" s="53"/>
      <c r="E685" s="64"/>
      <c r="F685" s="53">
        <v>1490.4794695105011</v>
      </c>
      <c r="G685" s="53">
        <v>70.791669219732285</v>
      </c>
      <c r="H685" s="54">
        <v>0</v>
      </c>
      <c r="I685" s="53">
        <v>-18.537225723266602</v>
      </c>
      <c r="J685" s="53">
        <v>11.817294203325259</v>
      </c>
      <c r="K685" s="53"/>
      <c r="L685" s="53"/>
      <c r="M685" s="54"/>
      <c r="N685" s="93"/>
      <c r="O685" s="93"/>
      <c r="P685" s="93"/>
      <c r="Q685" s="93"/>
    </row>
    <row r="686" spans="1:17" s="55" customFormat="1">
      <c r="A686" s="53">
        <v>683</v>
      </c>
      <c r="B686" s="53">
        <v>19.85676788061544</v>
      </c>
      <c r="C686" s="53">
        <v>19.680706603869353</v>
      </c>
      <c r="D686" s="53"/>
      <c r="E686" s="64"/>
      <c r="F686" s="53">
        <v>1223.411391724941</v>
      </c>
      <c r="G686" s="53">
        <v>70.863940566778183</v>
      </c>
      <c r="H686" s="54">
        <v>0</v>
      </c>
      <c r="I686" s="53">
        <v>-15.080075263977051</v>
      </c>
      <c r="J686" s="53">
        <v>8.3601437440357103</v>
      </c>
      <c r="K686" s="53"/>
      <c r="L686" s="53"/>
      <c r="M686" s="54"/>
      <c r="N686" s="93"/>
      <c r="O686" s="93"/>
      <c r="P686" s="93"/>
      <c r="Q686" s="93"/>
    </row>
    <row r="687" spans="1:17" s="55" customFormat="1">
      <c r="A687" s="53">
        <v>684</v>
      </c>
      <c r="B687" s="53">
        <v>19.144585802115682</v>
      </c>
      <c r="C687" s="53">
        <v>19.078109655156776</v>
      </c>
      <c r="D687" s="53"/>
      <c r="E687" s="64"/>
      <c r="F687" s="53">
        <v>1179.5325654699641</v>
      </c>
      <c r="G687" s="53">
        <v>70.943061083555222</v>
      </c>
      <c r="H687" s="54">
        <v>8.1033592538455412</v>
      </c>
      <c r="I687" s="53">
        <v>-1.8775885105133061</v>
      </c>
      <c r="J687" s="53">
        <v>-4.842343009428034</v>
      </c>
      <c r="K687" s="53"/>
      <c r="L687" s="53"/>
      <c r="M687" s="54"/>
      <c r="N687" s="93"/>
      <c r="O687" s="93"/>
      <c r="P687" s="93"/>
      <c r="Q687" s="93"/>
    </row>
    <row r="688" spans="1:17" s="55" customFormat="1">
      <c r="A688" s="53">
        <v>685</v>
      </c>
      <c r="B688" s="53">
        <v>19.252895589632669</v>
      </c>
      <c r="C688" s="53">
        <v>19.309906870560216</v>
      </c>
      <c r="D688" s="53"/>
      <c r="E688" s="64"/>
      <c r="F688" s="53">
        <v>1186.205727420602</v>
      </c>
      <c r="G688" s="53">
        <v>71.018317252397537</v>
      </c>
      <c r="H688" s="54">
        <v>12.957933574288763</v>
      </c>
      <c r="I688" s="53">
        <v>-1.126718997955322</v>
      </c>
      <c r="J688" s="53">
        <v>-5.5932125219860174</v>
      </c>
      <c r="K688" s="53"/>
      <c r="L688" s="53"/>
      <c r="M688" s="54"/>
      <c r="N688" s="93"/>
      <c r="O688" s="93"/>
      <c r="P688" s="93"/>
      <c r="Q688" s="93"/>
    </row>
    <row r="689" spans="1:17" s="55" customFormat="1">
      <c r="A689" s="53">
        <v>686</v>
      </c>
      <c r="B689" s="53">
        <v>20.786706971177221</v>
      </c>
      <c r="C689" s="53">
        <v>20.629997700694986</v>
      </c>
      <c r="D689" s="53"/>
      <c r="E689" s="64"/>
      <c r="F689" s="53">
        <v>1280.7066242058329</v>
      </c>
      <c r="G689" s="53">
        <v>71.094875544309616</v>
      </c>
      <c r="H689" s="54">
        <v>19.645001148712353</v>
      </c>
      <c r="I689" s="53">
        <v>-3.110822200775146</v>
      </c>
      <c r="J689" s="53">
        <v>-3.6091093191661932</v>
      </c>
      <c r="K689" s="53"/>
      <c r="L689" s="53"/>
      <c r="M689" s="54"/>
      <c r="N689" s="93"/>
      <c r="O689" s="93"/>
      <c r="P689" s="93"/>
      <c r="Q689" s="93"/>
    </row>
    <row r="690" spans="1:17" s="55" customFormat="1">
      <c r="A690" s="53">
        <v>687</v>
      </c>
      <c r="B690" s="53">
        <v>22.841258609250691</v>
      </c>
      <c r="C690" s="53">
        <v>23.007229138961744</v>
      </c>
      <c r="D690" s="53"/>
      <c r="E690" s="64"/>
      <c r="F690" s="53">
        <v>1407.290894154394</v>
      </c>
      <c r="G690" s="53">
        <v>71.175480842590332</v>
      </c>
      <c r="H690" s="54">
        <v>19.683917407418484</v>
      </c>
      <c r="I690" s="53">
        <v>-3.4716370105743408</v>
      </c>
      <c r="J690" s="53">
        <v>-3.2482945093669988</v>
      </c>
      <c r="K690" s="53"/>
      <c r="L690" s="53"/>
      <c r="M690" s="54"/>
      <c r="N690" s="93"/>
      <c r="O690" s="93"/>
      <c r="P690" s="93"/>
      <c r="Q690" s="93"/>
    </row>
    <row r="691" spans="1:17" s="55" customFormat="1">
      <c r="A691" s="53">
        <v>688</v>
      </c>
      <c r="B691" s="53">
        <v>25.085095496110821</v>
      </c>
      <c r="C691" s="53">
        <v>25.323537408070539</v>
      </c>
      <c r="D691" s="53"/>
      <c r="E691" s="64"/>
      <c r="F691" s="53">
        <v>1545.537857356112</v>
      </c>
      <c r="G691" s="53">
        <v>71.254574239253998</v>
      </c>
      <c r="H691" s="54">
        <v>22.801606450552011</v>
      </c>
      <c r="I691" s="53">
        <v>-4.0794425010681152</v>
      </c>
      <c r="J691" s="53">
        <v>-2.640489018873224</v>
      </c>
      <c r="K691" s="53"/>
      <c r="L691" s="53"/>
      <c r="M691" s="54"/>
      <c r="N691" s="93"/>
      <c r="O691" s="93"/>
      <c r="P691" s="93"/>
      <c r="Q691" s="93"/>
    </row>
    <row r="692" spans="1:17" s="55" customFormat="1">
      <c r="A692" s="53">
        <v>689</v>
      </c>
      <c r="B692" s="53">
        <v>27.383915555822021</v>
      </c>
      <c r="C692" s="53">
        <v>27.348522549413474</v>
      </c>
      <c r="D692" s="53"/>
      <c r="E692" s="64"/>
      <c r="F692" s="53">
        <v>1687.172206689612</v>
      </c>
      <c r="G692" s="53">
        <v>71.327711910009384</v>
      </c>
      <c r="H692" s="54">
        <v>24.756819692427271</v>
      </c>
      <c r="I692" s="53">
        <v>-3.4716370105743408</v>
      </c>
      <c r="J692" s="53">
        <v>-3.2482945093669988</v>
      </c>
      <c r="K692" s="53"/>
      <c r="L692" s="53"/>
      <c r="M692" s="54"/>
      <c r="N692" s="93"/>
      <c r="O692" s="93"/>
      <c r="P692" s="93"/>
      <c r="Q692" s="93"/>
    </row>
    <row r="693" spans="1:17" s="55" customFormat="1">
      <c r="A693" s="53">
        <v>690</v>
      </c>
      <c r="B693" s="53">
        <v>29.048714217606829</v>
      </c>
      <c r="C693" s="53">
        <v>29.18847051525227</v>
      </c>
      <c r="D693" s="53"/>
      <c r="E693" s="64"/>
      <c r="F693" s="53">
        <v>1789.743837339772</v>
      </c>
      <c r="G693" s="53">
        <v>71.404569745063782</v>
      </c>
      <c r="H693" s="54">
        <v>17.562273167242239</v>
      </c>
      <c r="I693" s="53">
        <v>-1.7425262928009031</v>
      </c>
      <c r="J693" s="53">
        <v>-4.9774052271404363</v>
      </c>
      <c r="K693" s="53"/>
      <c r="L693" s="53"/>
      <c r="M693" s="54"/>
      <c r="N693" s="93"/>
      <c r="O693" s="93"/>
      <c r="P693" s="93"/>
      <c r="Q693" s="93"/>
    </row>
    <row r="694" spans="1:17" s="55" customFormat="1">
      <c r="A694" s="53">
        <v>691</v>
      </c>
      <c r="B694" s="53">
        <v>30.011303549104891</v>
      </c>
      <c r="C694" s="53">
        <v>30.155108480962113</v>
      </c>
      <c r="D694" s="53"/>
      <c r="E694" s="64"/>
      <c r="F694" s="53">
        <v>1849.050704688608</v>
      </c>
      <c r="G694" s="53">
        <v>71.481427580118179</v>
      </c>
      <c r="H694" s="54">
        <v>15.333015615008927</v>
      </c>
      <c r="I694" s="53">
        <v>-1.4875327348709111</v>
      </c>
      <c r="J694" s="53">
        <v>-5.232398785070429</v>
      </c>
      <c r="K694" s="53"/>
      <c r="L694" s="53"/>
      <c r="M694" s="54"/>
      <c r="N694" s="93"/>
      <c r="O694" s="93"/>
      <c r="P694" s="93"/>
      <c r="Q694" s="93"/>
    </row>
    <row r="695" spans="1:17" s="55" customFormat="1">
      <c r="A695" s="53">
        <v>692</v>
      </c>
      <c r="B695" s="53">
        <v>30.979202455355921</v>
      </c>
      <c r="C695" s="53">
        <v>31.038937952696759</v>
      </c>
      <c r="D695" s="53"/>
      <c r="E695" s="64"/>
      <c r="F695" s="53">
        <v>1908.6847100866839</v>
      </c>
      <c r="G695" s="53">
        <v>71.5650295317173</v>
      </c>
      <c r="H695" s="54">
        <v>17.788551371134727</v>
      </c>
      <c r="I695" s="53">
        <v>-2.7140507698059082</v>
      </c>
      <c r="J695" s="53">
        <v>-4.0058807501354314</v>
      </c>
      <c r="K695" s="53"/>
      <c r="L695" s="53"/>
      <c r="M695" s="54"/>
      <c r="N695" s="93"/>
      <c r="O695" s="93"/>
      <c r="P695" s="93"/>
      <c r="Q695" s="93"/>
    </row>
    <row r="696" spans="1:17" s="55" customFormat="1">
      <c r="A696" s="53">
        <v>693</v>
      </c>
      <c r="B696" s="53">
        <v>32.151738470532578</v>
      </c>
      <c r="C696" s="53">
        <v>32.45646594666281</v>
      </c>
      <c r="D696" s="53"/>
      <c r="E696" s="64"/>
      <c r="F696" s="53">
        <v>1239.656403765006</v>
      </c>
      <c r="G696" s="53">
        <v>71.642484754323959</v>
      </c>
      <c r="H696" s="54">
        <v>13.000448483739316</v>
      </c>
      <c r="I696" s="53">
        <v>-1.9882879257202151</v>
      </c>
      <c r="J696" s="53">
        <v>-4.7316435942211248</v>
      </c>
      <c r="K696" s="53"/>
      <c r="L696" s="53"/>
      <c r="M696" s="54"/>
      <c r="N696" s="93"/>
      <c r="O696" s="93"/>
      <c r="P696" s="93"/>
      <c r="Q696" s="93"/>
    </row>
    <row r="697" spans="1:17" s="55" customFormat="1">
      <c r="A697" s="53">
        <v>694</v>
      </c>
      <c r="B697" s="53">
        <v>32.105446296151683</v>
      </c>
      <c r="C697" s="53">
        <v>32.392608574446591</v>
      </c>
      <c r="D697" s="53"/>
      <c r="E697" s="64"/>
      <c r="F697" s="53">
        <v>1237.871542567902</v>
      </c>
      <c r="G697" s="53">
        <v>71.721605271100998</v>
      </c>
      <c r="H697" s="54">
        <v>14.613689659735547</v>
      </c>
      <c r="I697" s="53">
        <v>-1.9882879257202151</v>
      </c>
      <c r="J697" s="53">
        <v>-4.7316435942211248</v>
      </c>
      <c r="K697" s="53"/>
      <c r="L697" s="53"/>
      <c r="M697" s="54"/>
      <c r="N697" s="93"/>
      <c r="O697" s="93"/>
      <c r="P697" s="93"/>
      <c r="Q697" s="93"/>
    </row>
    <row r="698" spans="1:17" s="55" customFormat="1">
      <c r="A698" s="53">
        <v>695</v>
      </c>
      <c r="B698" s="53">
        <v>32.461733961751719</v>
      </c>
      <c r="C698" s="53">
        <v>32.670183811048553</v>
      </c>
      <c r="D698" s="53"/>
      <c r="E698" s="64"/>
      <c r="F698" s="53">
        <v>1251.6087246692171</v>
      </c>
      <c r="G698" s="53">
        <v>71.800725787878036</v>
      </c>
      <c r="H698" s="54">
        <v>14.11549994639433</v>
      </c>
      <c r="I698" s="53">
        <v>-1.728283166885376</v>
      </c>
      <c r="J698" s="53">
        <v>-4.9916483530559637</v>
      </c>
      <c r="K698" s="53"/>
      <c r="L698" s="53"/>
      <c r="M698" s="54"/>
      <c r="N698" s="93"/>
      <c r="O698" s="93"/>
      <c r="P698" s="93"/>
      <c r="Q698" s="93"/>
    </row>
    <row r="699" spans="1:17" s="55" customFormat="1">
      <c r="A699" s="53">
        <v>696</v>
      </c>
      <c r="B699" s="53">
        <v>31.68011172555806</v>
      </c>
      <c r="C699" s="53">
        <v>31.91365246679873</v>
      </c>
      <c r="D699" s="53"/>
      <c r="E699" s="64"/>
      <c r="F699" s="53">
        <v>1221.4721579852519</v>
      </c>
      <c r="G699" s="53">
        <v>71.881331086158752</v>
      </c>
      <c r="H699" s="54">
        <v>0</v>
      </c>
      <c r="I699" s="53">
        <v>-15.91237831115723</v>
      </c>
      <c r="J699" s="53">
        <v>9.192446791215886</v>
      </c>
      <c r="K699" s="53"/>
      <c r="L699" s="53"/>
      <c r="M699" s="54"/>
      <c r="N699" s="93"/>
      <c r="O699" s="93"/>
      <c r="P699" s="93"/>
      <c r="Q699" s="93"/>
    </row>
    <row r="700" spans="1:17" s="55" customFormat="1">
      <c r="A700" s="53">
        <v>697</v>
      </c>
      <c r="B700" s="53">
        <v>29.02678033859965</v>
      </c>
      <c r="C700" s="53">
        <v>28.737944389430872</v>
      </c>
      <c r="D700" s="53"/>
      <c r="E700" s="64"/>
      <c r="F700" s="53">
        <v>1119.1691597144661</v>
      </c>
      <c r="G700" s="53">
        <v>71.960451602935791</v>
      </c>
      <c r="H700" s="54">
        <v>0</v>
      </c>
      <c r="I700" s="53">
        <v>-17.971467971801761</v>
      </c>
      <c r="J700" s="53">
        <v>11.251536451860421</v>
      </c>
      <c r="K700" s="53"/>
      <c r="L700" s="53"/>
      <c r="M700" s="54"/>
      <c r="N700" s="93"/>
      <c r="O700" s="93"/>
      <c r="P700" s="93"/>
      <c r="Q700" s="93"/>
    </row>
    <row r="701" spans="1:17" s="55" customFormat="1">
      <c r="A701" s="53">
        <v>698</v>
      </c>
      <c r="B701" s="53">
        <v>26.221038657244161</v>
      </c>
      <c r="C701" s="53">
        <v>26.189827774369295</v>
      </c>
      <c r="D701" s="53"/>
      <c r="E701" s="64"/>
      <c r="F701" s="53">
        <v>1615.5256277860219</v>
      </c>
      <c r="G701" s="53">
        <v>72.035707771778107</v>
      </c>
      <c r="H701" s="54">
        <v>0</v>
      </c>
      <c r="I701" s="53">
        <v>-18.09562873840332</v>
      </c>
      <c r="J701" s="53">
        <v>11.37569721846198</v>
      </c>
      <c r="K701" s="53"/>
      <c r="L701" s="53"/>
      <c r="M701" s="54"/>
      <c r="N701" s="93"/>
      <c r="O701" s="93"/>
      <c r="P701" s="93"/>
      <c r="Q701" s="93"/>
    </row>
    <row r="702" spans="1:17" s="55" customFormat="1">
      <c r="A702" s="53">
        <v>699</v>
      </c>
      <c r="B702" s="53">
        <v>23.831100613575401</v>
      </c>
      <c r="C702" s="53">
        <v>23.645500176571534</v>
      </c>
      <c r="D702" s="53"/>
      <c r="E702" s="64"/>
      <c r="F702" s="53">
        <v>1468.2772213122009</v>
      </c>
      <c r="G702" s="53">
        <v>72.112565606832504</v>
      </c>
      <c r="H702" s="54">
        <v>0</v>
      </c>
      <c r="I702" s="53">
        <v>-34.194965362548828</v>
      </c>
      <c r="J702" s="53">
        <v>27.475033842607491</v>
      </c>
      <c r="K702" s="53"/>
      <c r="L702" s="53"/>
      <c r="M702" s="54"/>
      <c r="N702" s="93"/>
      <c r="O702" s="93"/>
      <c r="P702" s="93"/>
      <c r="Q702" s="93"/>
    </row>
    <row r="703" spans="1:17" s="55" customFormat="1">
      <c r="A703" s="53">
        <v>700</v>
      </c>
      <c r="B703" s="53">
        <v>21.867887277026931</v>
      </c>
      <c r="C703" s="53">
        <v>21.763570034950224</v>
      </c>
      <c r="D703" s="53"/>
      <c r="E703" s="64"/>
      <c r="F703" s="53">
        <v>1347.320096025742</v>
      </c>
      <c r="G703" s="53">
        <v>72.188852936029434</v>
      </c>
      <c r="H703" s="54">
        <v>3.7240933785043504</v>
      </c>
      <c r="I703" s="53">
        <v>-10.77405834197998</v>
      </c>
      <c r="J703" s="53">
        <v>4.0541268220386408</v>
      </c>
      <c r="K703" s="53"/>
      <c r="L703" s="53"/>
      <c r="M703" s="54"/>
      <c r="N703" s="93"/>
      <c r="O703" s="93"/>
      <c r="P703" s="93"/>
      <c r="Q703" s="93"/>
    </row>
    <row r="704" spans="1:17" s="55" customFormat="1">
      <c r="A704" s="53">
        <v>701</v>
      </c>
      <c r="B704" s="53">
        <v>20.805794384391969</v>
      </c>
      <c r="C704" s="53">
        <v>20.81364598130962</v>
      </c>
      <c r="D704" s="53"/>
      <c r="E704" s="64"/>
      <c r="F704" s="53">
        <v>1281.8826314931489</v>
      </c>
      <c r="G704" s="53">
        <v>72.270154595375061</v>
      </c>
      <c r="H704" s="54">
        <v>7.8128602090199211</v>
      </c>
      <c r="I704" s="53">
        <v>-1.1434075832366939</v>
      </c>
      <c r="J704" s="53">
        <v>-5.5765239367046453</v>
      </c>
      <c r="K704" s="53"/>
      <c r="L704" s="53"/>
      <c r="M704" s="54"/>
      <c r="N704" s="93"/>
      <c r="O704" s="93"/>
      <c r="P704" s="93"/>
      <c r="Q704" s="93"/>
    </row>
    <row r="705" spans="1:17" s="55" customFormat="1">
      <c r="A705" s="53">
        <v>702</v>
      </c>
      <c r="B705" s="53">
        <v>21.10367933411862</v>
      </c>
      <c r="C705" s="53">
        <v>20.915144585862148</v>
      </c>
      <c r="D705" s="53"/>
      <c r="E705" s="64"/>
      <c r="F705" s="53">
        <v>1300.235862145292</v>
      </c>
      <c r="G705" s="53">
        <v>72.349646240472794</v>
      </c>
      <c r="H705" s="54">
        <v>11.084883782984164</v>
      </c>
      <c r="I705" s="53">
        <v>-0.54099929332733154</v>
      </c>
      <c r="J705" s="53">
        <v>-6.1789322266140081</v>
      </c>
      <c r="K705" s="53"/>
      <c r="L705" s="53"/>
      <c r="M705" s="54"/>
      <c r="N705" s="93"/>
      <c r="O705" s="93"/>
      <c r="P705" s="93"/>
      <c r="Q705" s="93"/>
    </row>
    <row r="706" spans="1:17" s="55" customFormat="1">
      <c r="A706" s="53">
        <v>703</v>
      </c>
      <c r="B706" s="53">
        <v>20.99142150289568</v>
      </c>
      <c r="C706" s="53">
        <v>20.994004956284847</v>
      </c>
      <c r="D706" s="53"/>
      <c r="E706" s="64"/>
      <c r="F706" s="53">
        <v>1293.319454079578</v>
      </c>
      <c r="G706" s="53">
        <v>72.430557787418365</v>
      </c>
      <c r="H706" s="54">
        <v>7.3413559829049735</v>
      </c>
      <c r="I706" s="53">
        <v>-3.765419483184814</v>
      </c>
      <c r="J706" s="53">
        <v>-2.9545120367565252</v>
      </c>
      <c r="K706" s="53"/>
      <c r="L706" s="53"/>
      <c r="M706" s="54"/>
      <c r="N706" s="93"/>
      <c r="O706" s="93"/>
      <c r="P706" s="93"/>
      <c r="Q706" s="93"/>
    </row>
    <row r="707" spans="1:17" s="55" customFormat="1">
      <c r="A707" s="53">
        <v>704</v>
      </c>
      <c r="B707" s="53">
        <v>20.00264722672194</v>
      </c>
      <c r="C707" s="53">
        <v>20.031827268446687</v>
      </c>
      <c r="D707" s="53"/>
      <c r="E707" s="64"/>
      <c r="F707" s="53">
        <v>1232.3992821468421</v>
      </c>
      <c r="G707" s="53">
        <v>72.510049432516098</v>
      </c>
      <c r="H707" s="54">
        <v>4.8077578105503376</v>
      </c>
      <c r="I707" s="53">
        <v>-16.89285850524902</v>
      </c>
      <c r="J707" s="53">
        <v>10.172926985307679</v>
      </c>
      <c r="K707" s="53"/>
      <c r="L707" s="53"/>
      <c r="M707" s="54"/>
      <c r="N707" s="93"/>
      <c r="O707" s="93"/>
      <c r="P707" s="93"/>
      <c r="Q707" s="93"/>
    </row>
    <row r="708" spans="1:17" s="55" customFormat="1">
      <c r="A708" s="53">
        <v>705</v>
      </c>
      <c r="B708" s="53">
        <v>19.003399905484081</v>
      </c>
      <c r="C708" s="53">
        <v>18.829208611479686</v>
      </c>
      <c r="D708" s="53"/>
      <c r="E708" s="64"/>
      <c r="F708" s="53">
        <v>1170.833846961066</v>
      </c>
      <c r="G708" s="53">
        <v>72.588056296110153</v>
      </c>
      <c r="H708" s="54">
        <v>5.9558793408596085</v>
      </c>
      <c r="I708" s="53">
        <v>-3.765419483184814</v>
      </c>
      <c r="J708" s="53">
        <v>-2.9545120367565252</v>
      </c>
      <c r="K708" s="53"/>
      <c r="L708" s="53"/>
      <c r="M708" s="54"/>
      <c r="N708" s="93"/>
      <c r="O708" s="93"/>
      <c r="P708" s="93"/>
      <c r="Q708" s="93"/>
    </row>
    <row r="709" spans="1:17" s="55" customFormat="1">
      <c r="A709" s="53">
        <v>706</v>
      </c>
      <c r="B709" s="53">
        <v>18.244059347360619</v>
      </c>
      <c r="C709" s="53">
        <v>18.41006746772139</v>
      </c>
      <c r="D709" s="53"/>
      <c r="E709" s="64"/>
      <c r="F709" s="53">
        <v>1124.049501462727</v>
      </c>
      <c r="G709" s="53">
        <v>72.662198811769485</v>
      </c>
      <c r="H709" s="54">
        <v>4.1950096368271668</v>
      </c>
      <c r="I709" s="53">
        <v>-12.45497512817383</v>
      </c>
      <c r="J709" s="53">
        <v>5.7350436082324876</v>
      </c>
      <c r="K709" s="53"/>
      <c r="L709" s="53"/>
      <c r="M709" s="54"/>
      <c r="N709" s="93"/>
      <c r="O709" s="93"/>
      <c r="P709" s="93"/>
      <c r="Q709" s="93"/>
    </row>
    <row r="710" spans="1:17" s="55" customFormat="1">
      <c r="A710" s="53">
        <v>707</v>
      </c>
      <c r="B710" s="53">
        <v>16.019209192374039</v>
      </c>
      <c r="C710" s="53">
        <v>16.053302673993521</v>
      </c>
      <c r="D710" s="53"/>
      <c r="E710" s="64"/>
      <c r="F710" s="53">
        <v>986.97245846879912</v>
      </c>
      <c r="G710" s="53">
        <v>72.736341327428818</v>
      </c>
      <c r="H710" s="54">
        <v>7.971985593010622</v>
      </c>
      <c r="I710" s="53">
        <v>-29.327898025512699</v>
      </c>
      <c r="J710" s="53">
        <v>22.607966505571351</v>
      </c>
      <c r="K710" s="53"/>
      <c r="L710" s="53"/>
      <c r="M710" s="54"/>
      <c r="N710" s="93"/>
      <c r="O710" s="93"/>
      <c r="P710" s="93"/>
      <c r="Q710" s="93"/>
    </row>
    <row r="711" spans="1:17" s="55" customFormat="1">
      <c r="A711" s="53">
        <v>708</v>
      </c>
      <c r="B711" s="53">
        <v>14.029246374020159</v>
      </c>
      <c r="C711" s="53">
        <v>14.031542769659731</v>
      </c>
      <c r="D711" s="53"/>
      <c r="E711" s="64"/>
      <c r="F711" s="53">
        <v>864.36724921619634</v>
      </c>
      <c r="G711" s="53">
        <v>72.804803669452667</v>
      </c>
      <c r="H711" s="54">
        <v>5.4841528497091376</v>
      </c>
      <c r="I711" s="53">
        <v>0</v>
      </c>
      <c r="J711" s="53">
        <v>-6.7199315199413396</v>
      </c>
      <c r="K711" s="53"/>
      <c r="L711" s="53"/>
      <c r="M711" s="54"/>
      <c r="N711" s="93"/>
      <c r="O711" s="93"/>
      <c r="P711" s="93"/>
      <c r="Q711" s="93"/>
    </row>
    <row r="712" spans="1:17" s="55" customFormat="1">
      <c r="A712" s="53">
        <v>709</v>
      </c>
      <c r="B712" s="53">
        <v>11.865202460671</v>
      </c>
      <c r="C712" s="53">
        <v>11.959206769589274</v>
      </c>
      <c r="D712" s="53"/>
      <c r="E712" s="64"/>
      <c r="F712" s="53">
        <v>1413.1821954948209</v>
      </c>
      <c r="G712" s="53">
        <v>72.858459264039993</v>
      </c>
      <c r="H712" s="54">
        <v>8.0764568975853255</v>
      </c>
      <c r="I712" s="53">
        <v>0</v>
      </c>
      <c r="J712" s="53">
        <v>-6.7199315199413396</v>
      </c>
      <c r="K712" s="53"/>
      <c r="L712" s="53"/>
      <c r="M712" s="54"/>
      <c r="N712" s="93"/>
      <c r="O712" s="93"/>
      <c r="P712" s="93"/>
      <c r="Q712" s="93"/>
    </row>
    <row r="713" spans="1:17" s="55" customFormat="1">
      <c r="A713" s="53">
        <v>710</v>
      </c>
      <c r="B713" s="53">
        <v>13.127391035095631</v>
      </c>
      <c r="C713" s="53">
        <v>13.126414017707996</v>
      </c>
      <c r="D713" s="53"/>
      <c r="E713" s="64"/>
      <c r="F713" s="53">
        <v>1563.5127490215741</v>
      </c>
      <c r="G713" s="53">
        <v>72.936439007520676</v>
      </c>
      <c r="H713" s="54">
        <v>15.018644798190337</v>
      </c>
      <c r="I713" s="53">
        <v>0</v>
      </c>
      <c r="J713" s="53">
        <v>-6.7199315199413396</v>
      </c>
      <c r="K713" s="53"/>
      <c r="L713" s="53"/>
      <c r="M713" s="54"/>
      <c r="N713" s="93"/>
      <c r="O713" s="93"/>
      <c r="P713" s="93"/>
      <c r="Q713" s="93"/>
    </row>
    <row r="714" spans="1:17" s="55" customFormat="1">
      <c r="A714" s="53">
        <v>711</v>
      </c>
      <c r="B714" s="53">
        <v>14.91241114974275</v>
      </c>
      <c r="C714" s="53">
        <v>14.817941918746421</v>
      </c>
      <c r="D714" s="53"/>
      <c r="E714" s="64"/>
      <c r="F714" s="53">
        <v>918.78065281994657</v>
      </c>
      <c r="G714" s="53">
        <v>73.010331809520721</v>
      </c>
      <c r="H714" s="54">
        <v>24.877745422961745</v>
      </c>
      <c r="I714" s="53">
        <v>0</v>
      </c>
      <c r="J714" s="53">
        <v>-6.7199315199413396</v>
      </c>
      <c r="K714" s="53"/>
      <c r="L714" s="53"/>
      <c r="M714" s="54"/>
      <c r="N714" s="93"/>
      <c r="O714" s="93"/>
      <c r="P714" s="93"/>
      <c r="Q714" s="93"/>
    </row>
    <row r="715" spans="1:17" s="55" customFormat="1">
      <c r="A715" s="53">
        <v>712</v>
      </c>
      <c r="B715" s="53">
        <v>20.378075303591089</v>
      </c>
      <c r="C715" s="53">
        <v>20.35354356228067</v>
      </c>
      <c r="D715" s="53"/>
      <c r="E715" s="64"/>
      <c r="F715" s="53">
        <v>1255.5303594151901</v>
      </c>
      <c r="G715" s="53">
        <v>73.067398369312286</v>
      </c>
      <c r="H715" s="54">
        <v>23.681612972794923</v>
      </c>
      <c r="I715" s="53">
        <v>0</v>
      </c>
      <c r="J715" s="53">
        <v>-6.7199315199413396</v>
      </c>
      <c r="K715" s="53"/>
      <c r="L715" s="53"/>
      <c r="M715" s="54"/>
      <c r="N715" s="93"/>
      <c r="O715" s="93"/>
      <c r="P715" s="93"/>
      <c r="Q715" s="93"/>
    </row>
    <row r="716" spans="1:17" s="55" customFormat="1">
      <c r="A716" s="53">
        <v>713</v>
      </c>
      <c r="B716" s="53">
        <v>21.247011281753931</v>
      </c>
      <c r="C716" s="53">
        <v>21.416642493299502</v>
      </c>
      <c r="D716" s="53"/>
      <c r="E716" s="64"/>
      <c r="F716" s="53">
        <v>1309.066802738919</v>
      </c>
      <c r="G716" s="53">
        <v>73.146890014410019</v>
      </c>
      <c r="H716" s="54">
        <v>10.745761263020547</v>
      </c>
      <c r="I716" s="53">
        <v>0</v>
      </c>
      <c r="J716" s="53">
        <v>-6.7199315199413396</v>
      </c>
      <c r="K716" s="53"/>
      <c r="L716" s="53"/>
      <c r="M716" s="54"/>
      <c r="N716" s="93"/>
      <c r="O716" s="93"/>
      <c r="P716" s="93"/>
      <c r="Q716" s="93"/>
    </row>
    <row r="717" spans="1:17" s="55" customFormat="1">
      <c r="A717" s="53">
        <v>714</v>
      </c>
      <c r="B717" s="53">
        <v>20.99599202809647</v>
      </c>
      <c r="C717" s="53">
        <v>20.925180753376893</v>
      </c>
      <c r="D717" s="53"/>
      <c r="E717" s="64"/>
      <c r="F717" s="53">
        <v>1293.601052405673</v>
      </c>
      <c r="G717" s="53">
        <v>73.228191673755646</v>
      </c>
      <c r="H717" s="54">
        <v>6.9869533523243748</v>
      </c>
      <c r="I717" s="53">
        <v>0</v>
      </c>
      <c r="J717" s="53">
        <v>-6.7199315199413396</v>
      </c>
      <c r="K717" s="53"/>
      <c r="L717" s="53"/>
      <c r="M717" s="54"/>
      <c r="N717" s="93"/>
      <c r="O717" s="93"/>
      <c r="P717" s="93"/>
      <c r="Q717" s="93"/>
    </row>
    <row r="718" spans="1:17" s="55" customFormat="1">
      <c r="A718" s="53">
        <v>715</v>
      </c>
      <c r="B718" s="53">
        <v>18.732244696357419</v>
      </c>
      <c r="C718" s="53">
        <v>18.705150519870067</v>
      </c>
      <c r="D718" s="53"/>
      <c r="E718" s="64"/>
      <c r="F718" s="53">
        <v>1154.1274839836869</v>
      </c>
      <c r="G718" s="53">
        <v>73.307683318853378</v>
      </c>
      <c r="H718" s="54">
        <v>0</v>
      </c>
      <c r="I718" s="53">
        <v>0</v>
      </c>
      <c r="J718" s="53">
        <v>-6.7199315199413396</v>
      </c>
      <c r="K718" s="53"/>
      <c r="L718" s="53"/>
      <c r="M718" s="54"/>
      <c r="N718" s="93"/>
      <c r="O718" s="93"/>
      <c r="P718" s="93"/>
      <c r="Q718" s="93"/>
    </row>
    <row r="719" spans="1:17" s="55" customFormat="1">
      <c r="A719" s="53">
        <v>716</v>
      </c>
      <c r="B719" s="53">
        <v>14.76623944155506</v>
      </c>
      <c r="C719" s="53">
        <v>14.863672320874185</v>
      </c>
      <c r="D719" s="53"/>
      <c r="E719" s="64"/>
      <c r="F719" s="53">
        <v>909.77472539084215</v>
      </c>
      <c r="G719" s="53">
        <v>73.381825834512711</v>
      </c>
      <c r="H719" s="54">
        <v>0</v>
      </c>
      <c r="I719" s="53">
        <v>0</v>
      </c>
      <c r="J719" s="53">
        <v>-6.7199315199413396</v>
      </c>
      <c r="K719" s="53"/>
      <c r="L719" s="53"/>
      <c r="M719" s="54"/>
      <c r="N719" s="93"/>
      <c r="O719" s="93"/>
      <c r="P719" s="93"/>
      <c r="Q719" s="93"/>
    </row>
    <row r="720" spans="1:17" s="55" customFormat="1">
      <c r="A720" s="53">
        <v>717</v>
      </c>
      <c r="B720" s="53">
        <v>12.97375802876223</v>
      </c>
      <c r="C720" s="53">
        <v>13.041994157420397</v>
      </c>
      <c r="D720" s="53"/>
      <c r="E720" s="64"/>
      <c r="F720" s="53">
        <v>1545.214581519069</v>
      </c>
      <c r="G720" s="53">
        <v>73.438892394304276</v>
      </c>
      <c r="H720" s="54">
        <v>7.0552493809684567</v>
      </c>
      <c r="I720" s="53">
        <v>0</v>
      </c>
      <c r="J720" s="53">
        <v>-6.7199315199413396</v>
      </c>
      <c r="K720" s="53"/>
      <c r="L720" s="53"/>
      <c r="M720" s="54"/>
      <c r="N720" s="93"/>
      <c r="O720" s="93"/>
      <c r="P720" s="93"/>
      <c r="Q720" s="93"/>
    </row>
    <row r="721" spans="1:17" s="55" customFormat="1">
      <c r="A721" s="53">
        <v>718</v>
      </c>
      <c r="B721" s="53">
        <v>11.9948871741834</v>
      </c>
      <c r="C721" s="53">
        <v>12.041720255753241</v>
      </c>
      <c r="D721" s="53"/>
      <c r="E721" s="64"/>
      <c r="F721" s="53">
        <v>1428.6280447140859</v>
      </c>
      <c r="G721" s="53">
        <v>73.510916411876678</v>
      </c>
      <c r="H721" s="54">
        <v>10.360171717942798</v>
      </c>
      <c r="I721" s="53">
        <v>0</v>
      </c>
      <c r="J721" s="53">
        <v>-6.7199315199413396</v>
      </c>
      <c r="K721" s="53"/>
      <c r="L721" s="53"/>
      <c r="M721" s="54"/>
      <c r="N721" s="93"/>
      <c r="O721" s="93"/>
      <c r="P721" s="93"/>
      <c r="Q721" s="93"/>
    </row>
    <row r="722" spans="1:17" s="55" customFormat="1">
      <c r="A722" s="53">
        <v>719</v>
      </c>
      <c r="B722" s="53">
        <v>12.92332308019852</v>
      </c>
      <c r="C722" s="53">
        <v>12.938591778840546</v>
      </c>
      <c r="D722" s="53"/>
      <c r="E722" s="64"/>
      <c r="F722" s="53">
        <v>1539.207626417259</v>
      </c>
      <c r="G722" s="53">
        <v>73.588896155357361</v>
      </c>
      <c r="H722" s="54">
        <v>15.683559558014705</v>
      </c>
      <c r="I722" s="53">
        <v>0</v>
      </c>
      <c r="J722" s="53">
        <v>-6.7199315199413396</v>
      </c>
      <c r="K722" s="53"/>
      <c r="L722" s="53"/>
      <c r="M722" s="54"/>
      <c r="N722" s="93"/>
      <c r="O722" s="93"/>
      <c r="P722" s="93"/>
      <c r="Q722" s="93"/>
    </row>
    <row r="723" spans="1:17" s="55" customFormat="1">
      <c r="A723" s="53">
        <v>720</v>
      </c>
      <c r="B723" s="53">
        <v>14.764721669707169</v>
      </c>
      <c r="C723" s="53">
        <v>14.808090681169812</v>
      </c>
      <c r="D723" s="53"/>
      <c r="E723" s="64"/>
      <c r="F723" s="53">
        <v>909.68084215943691</v>
      </c>
      <c r="G723" s="53">
        <v>73.660920172929764</v>
      </c>
      <c r="H723" s="54">
        <v>19.834133600286322</v>
      </c>
      <c r="I723" s="53">
        <v>0</v>
      </c>
      <c r="J723" s="53">
        <v>-6.7199315199413396</v>
      </c>
      <c r="K723" s="53"/>
      <c r="L723" s="53"/>
      <c r="M723" s="54"/>
      <c r="N723" s="93"/>
      <c r="O723" s="93"/>
      <c r="P723" s="93"/>
      <c r="Q723" s="93"/>
    </row>
    <row r="724" spans="1:17" s="55" customFormat="1">
      <c r="A724" s="53">
        <v>721</v>
      </c>
      <c r="B724" s="53">
        <v>17.000579303746068</v>
      </c>
      <c r="C724" s="53">
        <v>17.044441093096982</v>
      </c>
      <c r="D724" s="53"/>
      <c r="E724" s="64"/>
      <c r="F724" s="53">
        <v>1047.4364491849481</v>
      </c>
      <c r="G724" s="53">
        <v>73.717986732721329</v>
      </c>
      <c r="H724" s="54">
        <v>15.101579883346462</v>
      </c>
      <c r="I724" s="53">
        <v>0</v>
      </c>
      <c r="J724" s="53">
        <v>-6.7199315199413396</v>
      </c>
      <c r="K724" s="53"/>
      <c r="L724" s="53"/>
      <c r="M724" s="54"/>
      <c r="N724" s="93"/>
      <c r="O724" s="93"/>
      <c r="P724" s="93"/>
      <c r="Q724" s="93"/>
    </row>
    <row r="725" spans="1:17" s="55" customFormat="1">
      <c r="A725" s="53">
        <v>722</v>
      </c>
      <c r="B725" s="53">
        <v>18.945185639098479</v>
      </c>
      <c r="C725" s="53">
        <v>19.05449373073743</v>
      </c>
      <c r="D725" s="53"/>
      <c r="E725" s="64"/>
      <c r="F725" s="53">
        <v>1167.2470482800759</v>
      </c>
      <c r="G725" s="53">
        <v>73.785299211740494</v>
      </c>
      <c r="H725" s="54">
        <v>25.099913289119723</v>
      </c>
      <c r="I725" s="53">
        <v>0</v>
      </c>
      <c r="J725" s="53">
        <v>-6.7199315199413396</v>
      </c>
      <c r="K725" s="53"/>
      <c r="L725" s="53"/>
      <c r="M725" s="54"/>
      <c r="N725" s="93"/>
      <c r="O725" s="93"/>
      <c r="P725" s="93"/>
      <c r="Q725" s="93"/>
    </row>
    <row r="726" spans="1:17" s="55" customFormat="1">
      <c r="A726" s="53">
        <v>723</v>
      </c>
      <c r="B726" s="53">
        <v>21.830833761422689</v>
      </c>
      <c r="C726" s="53">
        <v>21.669696104568608</v>
      </c>
      <c r="D726" s="53"/>
      <c r="E726" s="64"/>
      <c r="F726" s="53">
        <v>1345.037049482009</v>
      </c>
      <c r="G726" s="53">
        <v>73.859441727399826</v>
      </c>
      <c r="H726" s="54">
        <v>22.017830440168609</v>
      </c>
      <c r="I726" s="53">
        <v>0</v>
      </c>
      <c r="J726" s="53">
        <v>-6.7199315199413396</v>
      </c>
      <c r="K726" s="53"/>
      <c r="L726" s="53"/>
      <c r="M726" s="54"/>
      <c r="N726" s="93"/>
      <c r="O726" s="93"/>
      <c r="P726" s="93"/>
      <c r="Q726" s="93"/>
    </row>
    <row r="727" spans="1:17" s="55" customFormat="1">
      <c r="A727" s="53">
        <v>724</v>
      </c>
      <c r="B727" s="53">
        <v>23.742896930291831</v>
      </c>
      <c r="C727" s="53">
        <v>23.576255526800193</v>
      </c>
      <c r="D727" s="53"/>
      <c r="E727" s="64"/>
      <c r="F727" s="53">
        <v>1462.8428355886699</v>
      </c>
      <c r="G727" s="53">
        <v>73.940743386745453</v>
      </c>
      <c r="H727" s="54">
        <v>19.325516652725359</v>
      </c>
      <c r="I727" s="53">
        <v>0</v>
      </c>
      <c r="J727" s="53">
        <v>-6.7199315199413396</v>
      </c>
      <c r="K727" s="53"/>
      <c r="L727" s="53"/>
      <c r="M727" s="54"/>
      <c r="N727" s="93"/>
      <c r="O727" s="93"/>
      <c r="P727" s="93"/>
      <c r="Q727" s="93"/>
    </row>
    <row r="728" spans="1:17" s="55" customFormat="1">
      <c r="A728" s="53">
        <v>725</v>
      </c>
      <c r="B728" s="53">
        <v>25.99214427357855</v>
      </c>
      <c r="C728" s="53">
        <v>25.736401479218294</v>
      </c>
      <c r="D728" s="53"/>
      <c r="E728" s="64"/>
      <c r="F728" s="53">
        <v>1601.4229183044049</v>
      </c>
      <c r="G728" s="53">
        <v>74.017030715942383</v>
      </c>
      <c r="H728" s="54">
        <v>26.248215364977749</v>
      </c>
      <c r="I728" s="53">
        <v>0</v>
      </c>
      <c r="J728" s="53">
        <v>-6.7199315199413396</v>
      </c>
      <c r="K728" s="53"/>
      <c r="L728" s="53"/>
      <c r="M728" s="54"/>
      <c r="N728" s="93"/>
      <c r="O728" s="93"/>
      <c r="P728" s="93"/>
      <c r="Q728" s="93"/>
    </row>
    <row r="729" spans="1:17" s="55" customFormat="1">
      <c r="A729" s="53">
        <v>726</v>
      </c>
      <c r="B729" s="53">
        <v>29.958072416549602</v>
      </c>
      <c r="C729" s="53">
        <v>30.154795981632887</v>
      </c>
      <c r="D729" s="53"/>
      <c r="E729" s="64"/>
      <c r="F729" s="53">
        <v>1845.7710623626549</v>
      </c>
      <c r="G729" s="53">
        <v>74.092774897813797</v>
      </c>
      <c r="H729" s="54">
        <v>45.295487768449831</v>
      </c>
      <c r="I729" s="53">
        <v>0</v>
      </c>
      <c r="J729" s="53">
        <v>-6.7199315199413396</v>
      </c>
      <c r="K729" s="53"/>
      <c r="L729" s="53"/>
      <c r="M729" s="54"/>
      <c r="N729" s="93"/>
      <c r="O729" s="93"/>
      <c r="P729" s="93"/>
      <c r="Q729" s="93"/>
    </row>
    <row r="730" spans="1:17" s="55" customFormat="1">
      <c r="A730" s="53">
        <v>727</v>
      </c>
      <c r="B730" s="53">
        <v>34.960964630246373</v>
      </c>
      <c r="C730" s="53">
        <v>34.753338897011986</v>
      </c>
      <c r="D730" s="53"/>
      <c r="E730" s="64"/>
      <c r="F730" s="53">
        <v>1347.9701514280559</v>
      </c>
      <c r="G730" s="53">
        <v>74.175263196229935</v>
      </c>
      <c r="H730" s="54">
        <v>25.298626377487089</v>
      </c>
      <c r="I730" s="53">
        <v>-19.1578254699707</v>
      </c>
      <c r="J730" s="53">
        <v>12.437893950029361</v>
      </c>
      <c r="K730" s="53"/>
      <c r="L730" s="53"/>
      <c r="M730" s="54"/>
      <c r="N730" s="93"/>
      <c r="O730" s="93"/>
      <c r="P730" s="93"/>
      <c r="Q730" s="93"/>
    </row>
    <row r="731" spans="1:17" s="55" customFormat="1">
      <c r="A731" s="53">
        <v>728</v>
      </c>
      <c r="B731" s="53">
        <v>34.857539524814413</v>
      </c>
      <c r="C731" s="53">
        <v>34.98895403692368</v>
      </c>
      <c r="D731" s="53"/>
      <c r="E731" s="64"/>
      <c r="F731" s="53">
        <v>1343.9823329215801</v>
      </c>
      <c r="G731" s="53">
        <v>74.256564855575562</v>
      </c>
      <c r="H731" s="54">
        <v>24.297180609302011</v>
      </c>
      <c r="I731" s="53">
        <v>-19.765632629394531</v>
      </c>
      <c r="J731" s="53">
        <v>13.045701109453191</v>
      </c>
      <c r="K731" s="53"/>
      <c r="L731" s="53"/>
      <c r="M731" s="54"/>
      <c r="N731" s="93"/>
      <c r="O731" s="93"/>
      <c r="P731" s="93"/>
      <c r="Q731" s="93"/>
    </row>
    <row r="732" spans="1:17" s="55" customFormat="1">
      <c r="A732" s="53">
        <v>729</v>
      </c>
      <c r="B732" s="53">
        <v>39.734019390243013</v>
      </c>
      <c r="C732" s="53">
        <v>39.351311647593711</v>
      </c>
      <c r="D732" s="53"/>
      <c r="E732" s="64"/>
      <c r="F732" s="53">
        <v>1532.0020102572271</v>
      </c>
      <c r="G732" s="53">
        <v>74.337866514921188</v>
      </c>
      <c r="H732" s="54">
        <v>37.803436676122935</v>
      </c>
      <c r="I732" s="53">
        <v>-18.29142951965332</v>
      </c>
      <c r="J732" s="53">
        <v>11.57149799971198</v>
      </c>
      <c r="K732" s="53"/>
      <c r="L732" s="53"/>
      <c r="M732" s="54"/>
      <c r="N732" s="93"/>
      <c r="O732" s="93"/>
      <c r="P732" s="93"/>
      <c r="Q732" s="93"/>
    </row>
    <row r="733" spans="1:17" s="55" customFormat="1">
      <c r="A733" s="53">
        <v>730</v>
      </c>
      <c r="B733" s="53">
        <v>39.352851101041963</v>
      </c>
      <c r="C733" s="53">
        <v>39.191425746482224</v>
      </c>
      <c r="D733" s="53"/>
      <c r="E733" s="64"/>
      <c r="F733" s="53">
        <v>1517.3056324319291</v>
      </c>
      <c r="G733" s="53">
        <v>74.409890532493591</v>
      </c>
      <c r="H733" s="54">
        <v>17.210197774716459</v>
      </c>
      <c r="I733" s="53">
        <v>-1.728283166885376</v>
      </c>
      <c r="J733" s="53">
        <v>-4.9916483530559637</v>
      </c>
      <c r="K733" s="53"/>
      <c r="L733" s="53"/>
      <c r="M733" s="54"/>
      <c r="N733" s="93"/>
      <c r="O733" s="93"/>
      <c r="P733" s="93"/>
      <c r="Q733" s="93"/>
    </row>
    <row r="734" spans="1:17" s="55" customFormat="1">
      <c r="A734" s="53">
        <v>731</v>
      </c>
      <c r="B734" s="53">
        <v>41.496597964070112</v>
      </c>
      <c r="C734" s="53">
        <v>41.464222036352218</v>
      </c>
      <c r="D734" s="53"/>
      <c r="E734" s="64"/>
      <c r="F734" s="53">
        <v>1599.9606110449099</v>
      </c>
      <c r="G734" s="53">
        <v>74.481914550065994</v>
      </c>
      <c r="H734" s="54">
        <v>25.319338766318413</v>
      </c>
      <c r="I734" s="53">
        <v>-3.6411819458007808</v>
      </c>
      <c r="J734" s="53">
        <v>-3.0787495741405579</v>
      </c>
      <c r="K734" s="53"/>
      <c r="L734" s="53"/>
      <c r="M734" s="54"/>
      <c r="N734" s="93"/>
      <c r="O734" s="93"/>
      <c r="P734" s="93"/>
      <c r="Q734" s="93"/>
    </row>
    <row r="735" spans="1:17" s="55" customFormat="1">
      <c r="A735" s="53">
        <v>732</v>
      </c>
      <c r="B735" s="53">
        <v>42.288742517416992</v>
      </c>
      <c r="C735" s="53">
        <v>42.100901738645717</v>
      </c>
      <c r="D735" s="53"/>
      <c r="E735" s="64"/>
      <c r="F735" s="53">
        <v>1630.503138016383</v>
      </c>
      <c r="G735" s="53">
        <v>74.557658731937408</v>
      </c>
      <c r="H735" s="54">
        <v>17.718648383325586</v>
      </c>
      <c r="I735" s="53">
        <v>-5.1704616546630859</v>
      </c>
      <c r="J735" s="53">
        <v>-1.5494698652782539</v>
      </c>
      <c r="K735" s="53"/>
      <c r="L735" s="53"/>
      <c r="M735" s="54"/>
      <c r="N735" s="93"/>
      <c r="O735" s="93"/>
      <c r="P735" s="93"/>
      <c r="Q735" s="93"/>
    </row>
    <row r="736" spans="1:17" s="55" customFormat="1">
      <c r="A736" s="53">
        <v>733</v>
      </c>
      <c r="B736" s="53">
        <v>41.345228982855033</v>
      </c>
      <c r="C736" s="53">
        <v>41.267526902487809</v>
      </c>
      <c r="D736" s="53"/>
      <c r="E736" s="64"/>
      <c r="F736" s="53">
        <v>1594.1246200637479</v>
      </c>
      <c r="G736" s="53">
        <v>74.633402913808823</v>
      </c>
      <c r="H736" s="54">
        <v>19.457242035758735</v>
      </c>
      <c r="I736" s="53">
        <v>-1.728283166885376</v>
      </c>
      <c r="J736" s="53">
        <v>-4.9916483530559637</v>
      </c>
      <c r="K736" s="53"/>
      <c r="L736" s="53"/>
      <c r="M736" s="54"/>
      <c r="N736" s="93"/>
      <c r="O736" s="93"/>
      <c r="P736" s="93"/>
      <c r="Q736" s="93"/>
    </row>
    <row r="737" spans="1:17" s="55" customFormat="1">
      <c r="A737" s="53">
        <v>734</v>
      </c>
      <c r="B737" s="53">
        <v>42.50463452417754</v>
      </c>
      <c r="C737" s="53">
        <v>42.666127824886921</v>
      </c>
      <c r="D737" s="53"/>
      <c r="E737" s="64"/>
      <c r="F737" s="53">
        <v>1638.827166841759</v>
      </c>
      <c r="G737" s="53">
        <v>74.709147095680237</v>
      </c>
      <c r="H737" s="54">
        <v>20.959199579056257</v>
      </c>
      <c r="I737" s="53">
        <v>-2.1199688911437988</v>
      </c>
      <c r="J737" s="53">
        <v>-4.5999626287975408</v>
      </c>
      <c r="K737" s="53"/>
      <c r="L737" s="53"/>
      <c r="M737" s="54"/>
      <c r="N737" s="93"/>
      <c r="O737" s="93"/>
      <c r="P737" s="93"/>
      <c r="Q737" s="93"/>
    </row>
    <row r="738" spans="1:17" s="55" customFormat="1">
      <c r="A738" s="53">
        <v>735</v>
      </c>
      <c r="B738" s="53">
        <v>43.064869926244043</v>
      </c>
      <c r="C738" s="53">
        <v>43.468973438402415</v>
      </c>
      <c r="D738" s="53"/>
      <c r="E738" s="64"/>
      <c r="F738" s="53">
        <v>1223.8437626946529</v>
      </c>
      <c r="G738" s="53">
        <v>74.784891277551651</v>
      </c>
      <c r="H738" s="54">
        <v>14.937970357106197</v>
      </c>
      <c r="I738" s="53">
        <v>-8.8411426544189453</v>
      </c>
      <c r="J738" s="53">
        <v>2.1212111344776061</v>
      </c>
      <c r="K738" s="53"/>
      <c r="L738" s="53"/>
      <c r="M738" s="54"/>
      <c r="N738" s="93"/>
      <c r="O738" s="93"/>
      <c r="P738" s="93"/>
      <c r="Q738" s="93"/>
    </row>
    <row r="739" spans="1:17" s="55" customFormat="1">
      <c r="A739" s="53">
        <v>736</v>
      </c>
      <c r="B739" s="53">
        <v>43.036472972982082</v>
      </c>
      <c r="C739" s="53">
        <v>42.9562175090552</v>
      </c>
      <c r="D739" s="53"/>
      <c r="E739" s="64"/>
      <c r="F739" s="53">
        <v>1223.036760741815</v>
      </c>
      <c r="G739" s="53">
        <v>74.862898141145706</v>
      </c>
      <c r="H739" s="54">
        <v>15.138099330995324</v>
      </c>
      <c r="I739" s="53">
        <v>-8.6801824569702148</v>
      </c>
      <c r="J739" s="53">
        <v>1.960250937028875</v>
      </c>
      <c r="K739" s="53"/>
      <c r="L739" s="53"/>
      <c r="M739" s="54"/>
      <c r="N739" s="93"/>
      <c r="O739" s="93"/>
      <c r="P739" s="93"/>
      <c r="Q739" s="93"/>
    </row>
    <row r="740" spans="1:17" s="55" customFormat="1">
      <c r="A740" s="53">
        <v>737</v>
      </c>
      <c r="B740" s="53">
        <v>43.619644205987342</v>
      </c>
      <c r="C740" s="53">
        <v>43.570747251789186</v>
      </c>
      <c r="D740" s="53"/>
      <c r="E740" s="64"/>
      <c r="F740" s="53">
        <v>1239.609676840686</v>
      </c>
      <c r="G740" s="53">
        <v>74.940905004739761</v>
      </c>
      <c r="H740" s="54">
        <v>20.968705501800361</v>
      </c>
      <c r="I740" s="53">
        <v>-8.8411426544189453</v>
      </c>
      <c r="J740" s="53">
        <v>2.1212111344776061</v>
      </c>
      <c r="K740" s="53"/>
      <c r="L740" s="53"/>
      <c r="M740" s="54"/>
      <c r="N740" s="93"/>
      <c r="O740" s="93"/>
      <c r="P740" s="93"/>
      <c r="Q740" s="93"/>
    </row>
    <row r="741" spans="1:17" s="55" customFormat="1">
      <c r="A741" s="53">
        <v>738</v>
      </c>
      <c r="B741" s="53">
        <v>43.839064123551097</v>
      </c>
      <c r="C741" s="53">
        <v>43.593692229171438</v>
      </c>
      <c r="D741" s="53"/>
      <c r="E741" s="64"/>
      <c r="F741" s="53">
        <v>1245.845286003823</v>
      </c>
      <c r="G741" s="53">
        <v>75.018911868333817</v>
      </c>
      <c r="H741" s="54">
        <v>22.155575584894212</v>
      </c>
      <c r="I741" s="53">
        <v>-8.8411426544189453</v>
      </c>
      <c r="J741" s="53">
        <v>2.1212111344776061</v>
      </c>
      <c r="K741" s="53"/>
      <c r="L741" s="53"/>
      <c r="M741" s="54"/>
      <c r="N741" s="93"/>
      <c r="O741" s="93"/>
      <c r="P741" s="93"/>
      <c r="Q741" s="93"/>
    </row>
    <row r="742" spans="1:17" s="55" customFormat="1">
      <c r="A742" s="53">
        <v>739</v>
      </c>
      <c r="B742" s="53">
        <v>44.266451076960678</v>
      </c>
      <c r="C742" s="53">
        <v>44.468442769919712</v>
      </c>
      <c r="D742" s="53"/>
      <c r="E742" s="64"/>
      <c r="F742" s="53">
        <v>1257.9910293459759</v>
      </c>
      <c r="G742" s="53">
        <v>75.098403513431549</v>
      </c>
      <c r="H742" s="54">
        <v>10.764125888997409</v>
      </c>
      <c r="I742" s="53">
        <v>-1.5724613666534419</v>
      </c>
      <c r="J742" s="53">
        <v>-5.1474701532878973</v>
      </c>
      <c r="K742" s="53"/>
      <c r="L742" s="53"/>
      <c r="M742" s="54"/>
      <c r="N742" s="93"/>
      <c r="O742" s="93"/>
      <c r="P742" s="93"/>
      <c r="Q742" s="93"/>
    </row>
    <row r="743" spans="1:17" s="55" customFormat="1">
      <c r="A743" s="53">
        <v>740</v>
      </c>
      <c r="B743" s="53">
        <v>44.529059358468508</v>
      </c>
      <c r="C743" s="53">
        <v>44.22288464717105</v>
      </c>
      <c r="D743" s="53"/>
      <c r="E743" s="64"/>
      <c r="F743" s="53">
        <v>1265.453991800194</v>
      </c>
      <c r="G743" s="53">
        <v>75.177895158529282</v>
      </c>
      <c r="H743" s="54">
        <v>17.960311042404644</v>
      </c>
      <c r="I743" s="53">
        <v>-2.5601532459259029</v>
      </c>
      <c r="J743" s="53">
        <v>-4.1597782740154363</v>
      </c>
      <c r="K743" s="53"/>
      <c r="L743" s="53"/>
      <c r="M743" s="54"/>
      <c r="N743" s="93"/>
      <c r="O743" s="93"/>
      <c r="P743" s="93"/>
      <c r="Q743" s="93"/>
    </row>
    <row r="744" spans="1:17" s="55" customFormat="1">
      <c r="A744" s="53">
        <v>741</v>
      </c>
      <c r="B744" s="53">
        <v>44.944729746024898</v>
      </c>
      <c r="C744" s="53">
        <v>44.860124420559451</v>
      </c>
      <c r="D744" s="53"/>
      <c r="E744" s="64"/>
      <c r="F744" s="53">
        <v>1277.266766621505</v>
      </c>
      <c r="G744" s="53">
        <v>75.257386803627014</v>
      </c>
      <c r="H744" s="54">
        <v>22.664320783196288</v>
      </c>
      <c r="I744" s="53">
        <v>-8.0011701583862305</v>
      </c>
      <c r="J744" s="53">
        <v>1.2812386384448911</v>
      </c>
      <c r="K744" s="53"/>
      <c r="L744" s="53"/>
      <c r="M744" s="54"/>
      <c r="N744" s="93"/>
      <c r="O744" s="93"/>
      <c r="P744" s="93"/>
      <c r="Q744" s="93"/>
    </row>
    <row r="745" spans="1:17" s="55" customFormat="1">
      <c r="A745" s="53">
        <v>742</v>
      </c>
      <c r="B745" s="53">
        <v>46.098761096297771</v>
      </c>
      <c r="C745" s="53">
        <v>46.021732791839646</v>
      </c>
      <c r="D745" s="53"/>
      <c r="E745" s="64"/>
      <c r="F745" s="53">
        <v>1310.0627367884581</v>
      </c>
      <c r="G745" s="53">
        <v>75.336878448724747</v>
      </c>
      <c r="H745" s="54">
        <v>23.552445728335407</v>
      </c>
      <c r="I745" s="53">
        <v>-13.043844223022459</v>
      </c>
      <c r="J745" s="53">
        <v>6.3239127030811213</v>
      </c>
      <c r="K745" s="53"/>
      <c r="L745" s="53"/>
      <c r="M745" s="54"/>
      <c r="N745" s="93"/>
      <c r="O745" s="93"/>
      <c r="P745" s="93"/>
      <c r="Q745" s="93"/>
    </row>
    <row r="746" spans="1:17" s="55" customFormat="1">
      <c r="A746" s="53">
        <v>743</v>
      </c>
      <c r="B746" s="53">
        <v>47.029527484817272</v>
      </c>
      <c r="C746" s="53">
        <v>46.776853876790717</v>
      </c>
      <c r="D746" s="53"/>
      <c r="E746" s="64"/>
      <c r="F746" s="53">
        <v>1336.5138214360391</v>
      </c>
      <c r="G746" s="53">
        <v>75.418180108070374</v>
      </c>
      <c r="H746" s="54">
        <v>18.925933204828972</v>
      </c>
      <c r="I746" s="53">
        <v>-8.8411426544189453</v>
      </c>
      <c r="J746" s="53">
        <v>2.1212111344776061</v>
      </c>
      <c r="K746" s="53"/>
      <c r="L746" s="53"/>
      <c r="M746" s="54"/>
      <c r="N746" s="93"/>
      <c r="O746" s="93"/>
      <c r="P746" s="93"/>
      <c r="Q746" s="93"/>
    </row>
    <row r="747" spans="1:17" s="55" customFormat="1">
      <c r="A747" s="53">
        <v>744</v>
      </c>
      <c r="B747" s="53">
        <v>46.708780856428596</v>
      </c>
      <c r="C747" s="53">
        <v>46.521597120493752</v>
      </c>
      <c r="D747" s="53"/>
      <c r="E747" s="64"/>
      <c r="F747" s="53">
        <v>1327.398647949364</v>
      </c>
      <c r="G747" s="53">
        <v>75.499481767416</v>
      </c>
      <c r="H747" s="54">
        <v>13.464970482415739</v>
      </c>
      <c r="I747" s="53">
        <v>-1.5724613666534419</v>
      </c>
      <c r="J747" s="53">
        <v>-5.1474701532878973</v>
      </c>
      <c r="K747" s="53"/>
      <c r="L747" s="53"/>
      <c r="M747" s="54"/>
      <c r="N747" s="93"/>
      <c r="O747" s="93"/>
      <c r="P747" s="93"/>
      <c r="Q747" s="93"/>
    </row>
    <row r="748" spans="1:17" s="55" customFormat="1">
      <c r="A748" s="53">
        <v>745</v>
      </c>
      <c r="B748" s="53">
        <v>47.709737435072313</v>
      </c>
      <c r="C748" s="53">
        <v>47.967167609461711</v>
      </c>
      <c r="D748" s="53"/>
      <c r="E748" s="64"/>
      <c r="F748" s="53">
        <v>1355.844443039407</v>
      </c>
      <c r="G748" s="53">
        <v>75.580783426761627</v>
      </c>
      <c r="H748" s="54">
        <v>15.144109327174402</v>
      </c>
      <c r="I748" s="53">
        <v>-1.5724613666534419</v>
      </c>
      <c r="J748" s="53">
        <v>-5.1474701532878973</v>
      </c>
      <c r="K748" s="53"/>
      <c r="L748" s="53"/>
      <c r="M748" s="54"/>
      <c r="N748" s="93"/>
      <c r="O748" s="93"/>
      <c r="P748" s="93"/>
      <c r="Q748" s="93"/>
    </row>
    <row r="749" spans="1:17" s="55" customFormat="1">
      <c r="A749" s="53">
        <v>746</v>
      </c>
      <c r="B749" s="53">
        <v>46.919039510845607</v>
      </c>
      <c r="C749" s="53">
        <v>47.204353011911863</v>
      </c>
      <c r="D749" s="53"/>
      <c r="E749" s="64"/>
      <c r="F749" s="53">
        <v>1333.3739067438639</v>
      </c>
      <c r="G749" s="53">
        <v>75.660426437854767</v>
      </c>
      <c r="H749" s="54">
        <v>13.251246560031658</v>
      </c>
      <c r="I749" s="53">
        <v>-8.7520427703857422</v>
      </c>
      <c r="J749" s="53">
        <v>2.032111250444403</v>
      </c>
      <c r="K749" s="53"/>
      <c r="L749" s="53"/>
      <c r="M749" s="54"/>
      <c r="N749" s="93"/>
      <c r="O749" s="93"/>
      <c r="P749" s="93"/>
      <c r="Q749" s="93"/>
    </row>
    <row r="750" spans="1:17" s="55" customFormat="1">
      <c r="A750" s="53">
        <v>747</v>
      </c>
      <c r="B750" s="53">
        <v>47.456036712313193</v>
      </c>
      <c r="C750" s="53">
        <v>47.438969544475803</v>
      </c>
      <c r="D750" s="53"/>
      <c r="E750" s="64"/>
      <c r="F750" s="53">
        <v>1348.6346210273659</v>
      </c>
      <c r="G750" s="53">
        <v>75.741728097200394</v>
      </c>
      <c r="H750" s="54">
        <v>19.21657802326105</v>
      </c>
      <c r="I750" s="53">
        <v>-8.9185943603515625</v>
      </c>
      <c r="J750" s="53">
        <v>2.1986628404102229</v>
      </c>
      <c r="K750" s="53"/>
      <c r="L750" s="53"/>
      <c r="M750" s="54"/>
      <c r="N750" s="93"/>
      <c r="O750" s="93"/>
      <c r="P750" s="93"/>
      <c r="Q750" s="93"/>
    </row>
    <row r="751" spans="1:17" s="55" customFormat="1">
      <c r="A751" s="53">
        <v>748</v>
      </c>
      <c r="B751" s="53">
        <v>48.301011547079057</v>
      </c>
      <c r="C751" s="53">
        <v>48.162394727147301</v>
      </c>
      <c r="D751" s="53"/>
      <c r="E751" s="64"/>
      <c r="F751" s="53">
        <v>1372.6476317001791</v>
      </c>
      <c r="G751" s="53">
        <v>75.823029756546021</v>
      </c>
      <c r="H751" s="54">
        <v>25.231356087428839</v>
      </c>
      <c r="I751" s="53">
        <v>-8.1621303558349609</v>
      </c>
      <c r="J751" s="53">
        <v>1.4421988358936211</v>
      </c>
      <c r="K751" s="53"/>
      <c r="L751" s="53"/>
      <c r="M751" s="54"/>
      <c r="N751" s="93"/>
      <c r="O751" s="93"/>
      <c r="P751" s="93"/>
      <c r="Q751" s="93"/>
    </row>
    <row r="752" spans="1:17" s="55" customFormat="1">
      <c r="A752" s="53">
        <v>749</v>
      </c>
      <c r="B752" s="53">
        <v>49.36551039077608</v>
      </c>
      <c r="C752" s="53">
        <v>49.856744925276658</v>
      </c>
      <c r="D752" s="53"/>
      <c r="E752" s="64"/>
      <c r="F752" s="53">
        <v>1402.8992096681491</v>
      </c>
      <c r="G752" s="53">
        <v>75.90267276763916</v>
      </c>
      <c r="H752" s="54">
        <v>25.667625773298045</v>
      </c>
      <c r="I752" s="53">
        <v>-8.1621303558349609</v>
      </c>
      <c r="J752" s="53">
        <v>1.4421988358936211</v>
      </c>
      <c r="K752" s="53"/>
      <c r="L752" s="53"/>
      <c r="M752" s="54"/>
      <c r="N752" s="93"/>
      <c r="O752" s="93"/>
      <c r="P752" s="93"/>
      <c r="Q752" s="93"/>
    </row>
    <row r="753" spans="1:17" s="55" customFormat="1">
      <c r="A753" s="53">
        <v>750</v>
      </c>
      <c r="B753" s="53">
        <v>49.600079555417338</v>
      </c>
      <c r="C753" s="53">
        <v>49.143405889682633</v>
      </c>
      <c r="D753" s="53"/>
      <c r="E753" s="64"/>
      <c r="F753" s="53">
        <v>1409.5653393826551</v>
      </c>
      <c r="G753" s="53">
        <v>75.980652511119843</v>
      </c>
      <c r="H753" s="54">
        <v>20.889239351618606</v>
      </c>
      <c r="I753" s="53">
        <v>-8.8411426544189453</v>
      </c>
      <c r="J753" s="53">
        <v>2.1212111344776061</v>
      </c>
      <c r="K753" s="53"/>
      <c r="L753" s="53"/>
      <c r="M753" s="54"/>
      <c r="N753" s="93"/>
      <c r="O753" s="93"/>
      <c r="P753" s="93"/>
      <c r="Q753" s="93"/>
    </row>
    <row r="754" spans="1:17" s="55" customFormat="1">
      <c r="A754" s="53">
        <v>751</v>
      </c>
      <c r="B754" s="53">
        <v>50.030399117997383</v>
      </c>
      <c r="C754" s="53">
        <v>50.461360605051482</v>
      </c>
      <c r="D754" s="53"/>
      <c r="E754" s="64"/>
      <c r="F754" s="53">
        <v>1421.794423402438</v>
      </c>
      <c r="G754" s="53">
        <v>76.058632254600525</v>
      </c>
      <c r="H754" s="54">
        <v>14.316830806398507</v>
      </c>
      <c r="I754" s="53">
        <v>-1.5724613666534419</v>
      </c>
      <c r="J754" s="53">
        <v>-5.1474701532878973</v>
      </c>
      <c r="K754" s="53"/>
      <c r="L754" s="53"/>
      <c r="M754" s="54"/>
      <c r="N754" s="93"/>
      <c r="O754" s="93"/>
      <c r="P754" s="93"/>
      <c r="Q754" s="93"/>
    </row>
    <row r="755" spans="1:17" s="55" customFormat="1">
      <c r="A755" s="53">
        <v>752</v>
      </c>
      <c r="B755" s="53">
        <v>49.871248902509102</v>
      </c>
      <c r="C755" s="53">
        <v>50.007604551217447</v>
      </c>
      <c r="D755" s="53"/>
      <c r="E755" s="64"/>
      <c r="F755" s="53">
        <v>1417.2715954247749</v>
      </c>
      <c r="G755" s="53">
        <v>76.136611998081207</v>
      </c>
      <c r="H755" s="54">
        <v>17.336298034843391</v>
      </c>
      <c r="I755" s="53">
        <v>-8.8411426544189453</v>
      </c>
      <c r="J755" s="53">
        <v>2.1212111344776061</v>
      </c>
      <c r="K755" s="53"/>
      <c r="L755" s="53"/>
      <c r="M755" s="54"/>
      <c r="N755" s="93"/>
      <c r="O755" s="93"/>
      <c r="P755" s="93"/>
      <c r="Q755" s="93"/>
    </row>
    <row r="756" spans="1:17" s="55" customFormat="1">
      <c r="A756" s="53">
        <v>753</v>
      </c>
      <c r="B756" s="53">
        <v>49.569387744942397</v>
      </c>
      <c r="C756" s="53">
        <v>49.466254702085287</v>
      </c>
      <c r="D756" s="53"/>
      <c r="E756" s="64"/>
      <c r="F756" s="53">
        <v>1408.693120776634</v>
      </c>
      <c r="G756" s="53">
        <v>76.21459174156189</v>
      </c>
      <c r="H756" s="54">
        <v>11.291809042858596</v>
      </c>
      <c r="I756" s="53">
        <v>-8.8411426544189453</v>
      </c>
      <c r="J756" s="53">
        <v>2.1212111344776061</v>
      </c>
      <c r="K756" s="53"/>
      <c r="L756" s="53"/>
      <c r="M756" s="54"/>
      <c r="N756" s="93"/>
      <c r="O756" s="93"/>
      <c r="P756" s="93"/>
      <c r="Q756" s="93"/>
    </row>
    <row r="757" spans="1:17" s="55" customFormat="1">
      <c r="A757" s="53">
        <v>754</v>
      </c>
      <c r="B757" s="53">
        <v>49.54859365277445</v>
      </c>
      <c r="C757" s="53">
        <v>49.900258830153447</v>
      </c>
      <c r="D757" s="53"/>
      <c r="E757" s="64"/>
      <c r="F757" s="53">
        <v>1408.102181571564</v>
      </c>
      <c r="G757" s="53">
        <v>76.292571485042572</v>
      </c>
      <c r="H757" s="54">
        <v>5.9248186709173085</v>
      </c>
      <c r="I757" s="53">
        <v>-4.4534268379211426</v>
      </c>
      <c r="J757" s="53">
        <v>-2.2665046820201971</v>
      </c>
      <c r="K757" s="53"/>
      <c r="L757" s="53"/>
      <c r="M757" s="54"/>
      <c r="N757" s="93"/>
      <c r="O757" s="93"/>
      <c r="P757" s="93"/>
      <c r="Q757" s="93"/>
    </row>
    <row r="758" spans="1:17" s="55" customFormat="1">
      <c r="A758" s="53">
        <v>755</v>
      </c>
      <c r="B758" s="53">
        <v>48.335821018244523</v>
      </c>
      <c r="C758" s="53">
        <v>47.880865689651081</v>
      </c>
      <c r="D758" s="53"/>
      <c r="E758" s="64"/>
      <c r="F758" s="53">
        <v>1373.636868501346</v>
      </c>
      <c r="G758" s="53">
        <v>76.370551228523254</v>
      </c>
      <c r="H758" s="54">
        <v>7.7607925789520529</v>
      </c>
      <c r="I758" s="53">
        <v>-19.543291091918949</v>
      </c>
      <c r="J758" s="53">
        <v>12.823359571977599</v>
      </c>
      <c r="K758" s="53"/>
      <c r="L758" s="53"/>
      <c r="M758" s="54"/>
      <c r="N758" s="93"/>
      <c r="O758" s="93"/>
      <c r="P758" s="93"/>
      <c r="Q758" s="93"/>
    </row>
    <row r="759" spans="1:17" s="55" customFormat="1">
      <c r="A759" s="53">
        <v>756</v>
      </c>
      <c r="B759" s="53">
        <v>46.208906912317168</v>
      </c>
      <c r="C759" s="53">
        <v>46.173601895396438</v>
      </c>
      <c r="D759" s="53"/>
      <c r="E759" s="64"/>
      <c r="F759" s="53">
        <v>1313.192925055457</v>
      </c>
      <c r="G759" s="53">
        <v>76.450194239616394</v>
      </c>
      <c r="H759" s="54">
        <v>0</v>
      </c>
      <c r="I759" s="53">
        <v>-19.508525848388668</v>
      </c>
      <c r="J759" s="53">
        <v>12.78859432844733</v>
      </c>
      <c r="K759" s="53"/>
      <c r="L759" s="53"/>
      <c r="M759" s="54"/>
      <c r="N759" s="93"/>
      <c r="O759" s="93"/>
      <c r="P759" s="93"/>
      <c r="Q759" s="93"/>
    </row>
    <row r="760" spans="1:17" s="55" customFormat="1">
      <c r="A760" s="53">
        <v>757</v>
      </c>
      <c r="B760" s="53">
        <v>44.516680225835238</v>
      </c>
      <c r="C760" s="53">
        <v>44.865459534744616</v>
      </c>
      <c r="D760" s="53"/>
      <c r="E760" s="64"/>
      <c r="F760" s="53">
        <v>1265.102194052128</v>
      </c>
      <c r="G760" s="53">
        <v>76.531495898962021</v>
      </c>
      <c r="H760" s="54">
        <v>0</v>
      </c>
      <c r="I760" s="53">
        <v>-20.158674240112301</v>
      </c>
      <c r="J760" s="53">
        <v>13.438742720170961</v>
      </c>
      <c r="K760" s="53"/>
      <c r="L760" s="53"/>
      <c r="M760" s="54"/>
      <c r="N760" s="93"/>
      <c r="O760" s="93"/>
      <c r="P760" s="93"/>
      <c r="Q760" s="93"/>
    </row>
    <row r="761" spans="1:17" s="55" customFormat="1">
      <c r="A761" s="53">
        <v>758</v>
      </c>
      <c r="B761" s="53">
        <v>41.845530414398389</v>
      </c>
      <c r="C761" s="53">
        <v>41.975414424332627</v>
      </c>
      <c r="D761" s="53"/>
      <c r="E761" s="64"/>
      <c r="F761" s="53">
        <v>1189.191828096099</v>
      </c>
      <c r="G761" s="53">
        <v>76.610987544059753</v>
      </c>
      <c r="H761" s="54">
        <v>0</v>
      </c>
      <c r="I761" s="53">
        <v>-21.490385055541989</v>
      </c>
      <c r="J761" s="53">
        <v>14.77045353560065</v>
      </c>
      <c r="K761" s="53"/>
      <c r="L761" s="53"/>
      <c r="M761" s="54"/>
      <c r="N761" s="93"/>
      <c r="O761" s="93"/>
      <c r="P761" s="93"/>
      <c r="Q761" s="93"/>
    </row>
    <row r="762" spans="1:17" s="55" customFormat="1">
      <c r="A762" s="53">
        <v>759</v>
      </c>
      <c r="B762" s="53">
        <v>36.574988868056501</v>
      </c>
      <c r="C762" s="53">
        <v>36.750828257204333</v>
      </c>
      <c r="D762" s="53"/>
      <c r="E762" s="64"/>
      <c r="F762" s="53">
        <v>1410.201168732292</v>
      </c>
      <c r="G762" s="53">
        <v>76.686432182788849</v>
      </c>
      <c r="H762" s="54">
        <v>0</v>
      </c>
      <c r="I762" s="53">
        <v>-14.8215274810791</v>
      </c>
      <c r="J762" s="53">
        <v>8.101595961137761</v>
      </c>
      <c r="K762" s="53"/>
      <c r="L762" s="53"/>
      <c r="M762" s="54"/>
      <c r="N762" s="93"/>
      <c r="O762" s="93"/>
      <c r="P762" s="93"/>
      <c r="Q762" s="93"/>
    </row>
    <row r="763" spans="1:17" s="55" customFormat="1">
      <c r="A763" s="53">
        <v>760</v>
      </c>
      <c r="B763" s="53">
        <v>30.294251475534718</v>
      </c>
      <c r="C763" s="53">
        <v>30.036128555200275</v>
      </c>
      <c r="D763" s="53"/>
      <c r="E763" s="64"/>
      <c r="F763" s="53">
        <v>1168.0383277978319</v>
      </c>
      <c r="G763" s="53">
        <v>76.764411926269531</v>
      </c>
      <c r="H763" s="54">
        <v>0</v>
      </c>
      <c r="I763" s="53">
        <v>-14.8215274810791</v>
      </c>
      <c r="J763" s="53">
        <v>8.101595961137761</v>
      </c>
      <c r="K763" s="53"/>
      <c r="L763" s="53"/>
      <c r="M763" s="54"/>
      <c r="N763" s="93"/>
      <c r="O763" s="93"/>
      <c r="P763" s="93"/>
      <c r="Q763" s="93"/>
    </row>
    <row r="764" spans="1:17" s="55" customFormat="1">
      <c r="A764" s="53">
        <v>761</v>
      </c>
      <c r="B764" s="53">
        <v>24.275908744772991</v>
      </c>
      <c r="C764" s="53">
        <v>24.081309404479065</v>
      </c>
      <c r="D764" s="53"/>
      <c r="E764" s="64"/>
      <c r="F764" s="53">
        <v>1495.6826549714351</v>
      </c>
      <c r="G764" s="53">
        <v>76.838554441928864</v>
      </c>
      <c r="H764" s="54">
        <v>0</v>
      </c>
      <c r="I764" s="53">
        <v>-20.970998764038089</v>
      </c>
      <c r="J764" s="53">
        <v>14.251067244096751</v>
      </c>
      <c r="K764" s="53"/>
      <c r="L764" s="53"/>
      <c r="M764" s="54"/>
      <c r="N764" s="93"/>
      <c r="O764" s="93"/>
      <c r="P764" s="93"/>
      <c r="Q764" s="93"/>
    </row>
    <row r="765" spans="1:17" s="55" customFormat="1">
      <c r="A765" s="53">
        <v>762</v>
      </c>
      <c r="B765" s="53">
        <v>19.714715612966351</v>
      </c>
      <c r="C765" s="53">
        <v>19.813205829698244</v>
      </c>
      <c r="D765" s="53"/>
      <c r="E765" s="64"/>
      <c r="F765" s="53">
        <v>1214.6592945303159</v>
      </c>
      <c r="G765" s="53">
        <v>76.909712135791779</v>
      </c>
      <c r="H765" s="54">
        <v>0</v>
      </c>
      <c r="I765" s="53">
        <v>-18.693080902099609</v>
      </c>
      <c r="J765" s="53">
        <v>11.973149382158271</v>
      </c>
      <c r="K765" s="53"/>
      <c r="L765" s="53"/>
      <c r="M765" s="54"/>
      <c r="N765" s="93"/>
      <c r="O765" s="93"/>
      <c r="P765" s="93"/>
      <c r="Q765" s="93"/>
    </row>
    <row r="766" spans="1:17" s="55" customFormat="1">
      <c r="A766" s="53">
        <v>763</v>
      </c>
      <c r="B766" s="53">
        <v>14.96308314904817</v>
      </c>
      <c r="C766" s="53">
        <v>14.91708493866313</v>
      </c>
      <c r="D766" s="53"/>
      <c r="E766" s="64"/>
      <c r="F766" s="53">
        <v>921.90262231668203</v>
      </c>
      <c r="G766" s="53">
        <v>76.987807422876358</v>
      </c>
      <c r="H766" s="54">
        <v>0</v>
      </c>
      <c r="I766" s="53">
        <v>0</v>
      </c>
      <c r="J766" s="53">
        <v>-6.7199315199413396</v>
      </c>
      <c r="K766" s="53"/>
      <c r="L766" s="53"/>
      <c r="M766" s="54"/>
      <c r="N766" s="93"/>
      <c r="O766" s="93"/>
      <c r="P766" s="93"/>
      <c r="Q766" s="93"/>
    </row>
    <row r="767" spans="1:17" s="55" customFormat="1">
      <c r="A767" s="53">
        <v>764</v>
      </c>
      <c r="B767" s="53">
        <v>11.93965875817651</v>
      </c>
      <c r="C767" s="53">
        <v>11.913043006645008</v>
      </c>
      <c r="D767" s="53"/>
      <c r="E767" s="64"/>
      <c r="F767" s="53">
        <v>1422.0501700891041</v>
      </c>
      <c r="G767" s="53">
        <v>77.046229213476181</v>
      </c>
      <c r="H767" s="54">
        <v>8.1153604502472945</v>
      </c>
      <c r="I767" s="53">
        <v>0</v>
      </c>
      <c r="J767" s="53">
        <v>-6.7199315199413396</v>
      </c>
      <c r="K767" s="53"/>
      <c r="L767" s="53"/>
      <c r="M767" s="54"/>
      <c r="N767" s="93"/>
      <c r="O767" s="93"/>
      <c r="P767" s="93"/>
      <c r="Q767" s="93"/>
    </row>
    <row r="768" spans="1:17" s="55" customFormat="1">
      <c r="A768" s="53">
        <v>765</v>
      </c>
      <c r="B768" s="53">
        <v>13.151171312597651</v>
      </c>
      <c r="C768" s="53">
        <v>13.067177469105635</v>
      </c>
      <c r="D768" s="53"/>
      <c r="E768" s="64"/>
      <c r="F768" s="53">
        <v>1566.345053390688</v>
      </c>
      <c r="G768" s="53">
        <v>77.134598404169083</v>
      </c>
      <c r="H768" s="54">
        <v>13.824240516009926</v>
      </c>
      <c r="I768" s="53">
        <v>0</v>
      </c>
      <c r="J768" s="53">
        <v>-6.7199315199413396</v>
      </c>
      <c r="K768" s="53"/>
      <c r="L768" s="53"/>
      <c r="M768" s="54"/>
      <c r="N768" s="93"/>
      <c r="O768" s="93"/>
      <c r="P768" s="93"/>
      <c r="Q768" s="93"/>
    </row>
    <row r="769" spans="1:17" s="55" customFormat="1">
      <c r="A769" s="53">
        <v>766</v>
      </c>
      <c r="B769" s="53">
        <v>14.052151638207061</v>
      </c>
      <c r="C769" s="53">
        <v>14.005978607715074</v>
      </c>
      <c r="D769" s="53"/>
      <c r="E769" s="64"/>
      <c r="F769" s="53">
        <v>1673.640890749339</v>
      </c>
      <c r="G769" s="53">
        <v>77.220300376415253</v>
      </c>
      <c r="H769" s="54">
        <v>19.826901837105716</v>
      </c>
      <c r="I769" s="53">
        <v>0</v>
      </c>
      <c r="J769" s="53">
        <v>-6.7199315199413396</v>
      </c>
      <c r="K769" s="53"/>
      <c r="L769" s="53"/>
      <c r="M769" s="54"/>
      <c r="N769" s="93"/>
      <c r="O769" s="93"/>
      <c r="P769" s="93"/>
      <c r="Q769" s="93"/>
    </row>
    <row r="770" spans="1:17" s="55" customFormat="1">
      <c r="A770" s="53">
        <v>767</v>
      </c>
      <c r="B770" s="53">
        <v>17.88472086501681</v>
      </c>
      <c r="C770" s="53">
        <v>17.81020955697883</v>
      </c>
      <c r="D770" s="53"/>
      <c r="E770" s="64"/>
      <c r="F770" s="53">
        <v>1101.910281762091</v>
      </c>
      <c r="G770" s="53">
        <v>77.307853728532791</v>
      </c>
      <c r="H770" s="54">
        <v>28.353609439696317</v>
      </c>
      <c r="I770" s="53">
        <v>0</v>
      </c>
      <c r="J770" s="53">
        <v>-6.7199315199413396</v>
      </c>
      <c r="K770" s="53"/>
      <c r="L770" s="53"/>
      <c r="M770" s="54"/>
      <c r="N770" s="93"/>
      <c r="O770" s="93"/>
      <c r="P770" s="93"/>
      <c r="Q770" s="93"/>
    </row>
    <row r="771" spans="1:17" s="55" customFormat="1">
      <c r="A771" s="53">
        <v>768</v>
      </c>
      <c r="B771" s="53">
        <v>20.28063964701694</v>
      </c>
      <c r="C771" s="53">
        <v>20.34126222805714</v>
      </c>
      <c r="D771" s="53"/>
      <c r="E771" s="64"/>
      <c r="F771" s="53">
        <v>1249.5267856590449</v>
      </c>
      <c r="G771" s="53">
        <v>77.39150008559227</v>
      </c>
      <c r="H771" s="54">
        <v>21.124289231942434</v>
      </c>
      <c r="I771" s="53">
        <v>0</v>
      </c>
      <c r="J771" s="53">
        <v>-6.7199315199413396</v>
      </c>
      <c r="K771" s="53"/>
      <c r="L771" s="53"/>
      <c r="M771" s="54"/>
      <c r="N771" s="93"/>
      <c r="O771" s="93"/>
      <c r="P771" s="93"/>
      <c r="Q771" s="93"/>
    </row>
    <row r="772" spans="1:17" s="55" customFormat="1">
      <c r="A772" s="53">
        <v>769</v>
      </c>
      <c r="B772" s="53">
        <v>24.272959328594229</v>
      </c>
      <c r="C772" s="53">
        <v>24.174639470501468</v>
      </c>
      <c r="D772" s="53"/>
      <c r="E772" s="64"/>
      <c r="F772" s="53">
        <v>1495.5012103756869</v>
      </c>
      <c r="G772" s="53">
        <v>77.482800900936127</v>
      </c>
      <c r="H772" s="54">
        <v>27.625763623919987</v>
      </c>
      <c r="I772" s="53">
        <v>0</v>
      </c>
      <c r="J772" s="53">
        <v>-6.7199315199413396</v>
      </c>
      <c r="K772" s="53"/>
      <c r="L772" s="53"/>
      <c r="M772" s="54"/>
      <c r="N772" s="93"/>
      <c r="O772" s="93"/>
      <c r="P772" s="93"/>
      <c r="Q772" s="93"/>
    </row>
    <row r="773" spans="1:17" s="55" customFormat="1">
      <c r="A773" s="53">
        <v>770</v>
      </c>
      <c r="B773" s="53">
        <v>27.91541828203232</v>
      </c>
      <c r="C773" s="53">
        <v>27.922854062121704</v>
      </c>
      <c r="D773" s="53"/>
      <c r="E773" s="64"/>
      <c r="F773" s="53">
        <v>1719.919445798105</v>
      </c>
      <c r="G773" s="53">
        <v>77.565767765045166</v>
      </c>
      <c r="H773" s="54">
        <v>46.176064707628989</v>
      </c>
      <c r="I773" s="53">
        <v>0</v>
      </c>
      <c r="J773" s="53">
        <v>-6.7199315199413396</v>
      </c>
      <c r="K773" s="53"/>
      <c r="L773" s="53"/>
      <c r="M773" s="54"/>
      <c r="N773" s="93"/>
      <c r="O773" s="93"/>
      <c r="P773" s="93"/>
      <c r="Q773" s="93"/>
    </row>
    <row r="774" spans="1:17" s="55" customFormat="1">
      <c r="A774" s="53">
        <v>771</v>
      </c>
      <c r="B774" s="53">
        <v>35.189047371488911</v>
      </c>
      <c r="C774" s="53">
        <v>34.942600723435007</v>
      </c>
      <c r="D774" s="53"/>
      <c r="E774" s="64"/>
      <c r="F774" s="53">
        <v>1356.7642300182699</v>
      </c>
      <c r="G774" s="53">
        <v>77.653321117162704</v>
      </c>
      <c r="H774" s="54">
        <v>51.40930066964907</v>
      </c>
      <c r="I774" s="53">
        <v>0</v>
      </c>
      <c r="J774" s="53">
        <v>-6.7199315199413396</v>
      </c>
      <c r="K774" s="53"/>
      <c r="L774" s="53"/>
      <c r="M774" s="54"/>
      <c r="N774" s="93"/>
      <c r="O774" s="93"/>
      <c r="P774" s="93"/>
      <c r="Q774" s="93"/>
    </row>
    <row r="775" spans="1:17" s="55" customFormat="1">
      <c r="A775" s="53">
        <v>772</v>
      </c>
      <c r="B775" s="53">
        <v>38.754164037406838</v>
      </c>
      <c r="C775" s="53">
        <v>38.695757676998639</v>
      </c>
      <c r="D775" s="53"/>
      <c r="E775" s="64"/>
      <c r="F775" s="53">
        <v>1494.2226680477611</v>
      </c>
      <c r="G775" s="53">
        <v>77.744773298501968</v>
      </c>
      <c r="H775" s="54">
        <v>38.634456595198742</v>
      </c>
      <c r="I775" s="53">
        <v>0</v>
      </c>
      <c r="J775" s="53">
        <v>-6.7199315199413396</v>
      </c>
      <c r="K775" s="53"/>
      <c r="L775" s="53"/>
      <c r="M775" s="54"/>
      <c r="N775" s="93"/>
      <c r="O775" s="93"/>
      <c r="P775" s="93"/>
      <c r="Q775" s="93"/>
    </row>
    <row r="776" spans="1:17" s="55" customFormat="1">
      <c r="A776" s="53">
        <v>773</v>
      </c>
      <c r="B776" s="53">
        <v>43.079898575185183</v>
      </c>
      <c r="C776" s="53">
        <v>43.14043313953033</v>
      </c>
      <c r="D776" s="53"/>
      <c r="E776" s="64"/>
      <c r="F776" s="53">
        <v>1661.0073189194859</v>
      </c>
      <c r="G776" s="53">
        <v>77.827740162611008</v>
      </c>
      <c r="H776" s="54">
        <v>52.118917715412564</v>
      </c>
      <c r="I776" s="53">
        <v>0</v>
      </c>
      <c r="J776" s="53">
        <v>-6.7199315199413396</v>
      </c>
      <c r="K776" s="53"/>
      <c r="L776" s="53"/>
      <c r="M776" s="54"/>
      <c r="N776" s="93"/>
      <c r="O776" s="93"/>
      <c r="P776" s="93"/>
      <c r="Q776" s="93"/>
    </row>
    <row r="777" spans="1:17" s="55" customFormat="1">
      <c r="A777" s="53">
        <v>774</v>
      </c>
      <c r="B777" s="53">
        <v>47.074699203483632</v>
      </c>
      <c r="C777" s="53">
        <v>47.015032472017474</v>
      </c>
      <c r="D777" s="53"/>
      <c r="E777" s="64"/>
      <c r="F777" s="53">
        <v>1337.797813183138</v>
      </c>
      <c r="G777" s="53">
        <v>77.915293514728546</v>
      </c>
      <c r="H777" s="54">
        <v>50.974471971884718</v>
      </c>
      <c r="I777" s="53">
        <v>0</v>
      </c>
      <c r="J777" s="53">
        <v>-6.7199315199413396</v>
      </c>
      <c r="K777" s="53"/>
      <c r="L777" s="53"/>
      <c r="M777" s="54"/>
      <c r="N777" s="93"/>
      <c r="O777" s="93"/>
      <c r="P777" s="93"/>
      <c r="Q777" s="93"/>
    </row>
    <row r="778" spans="1:17" s="55" customFormat="1">
      <c r="A778" s="53">
        <v>775</v>
      </c>
      <c r="B778" s="53">
        <v>50.241311198865901</v>
      </c>
      <c r="C778" s="53">
        <v>50.354024484149129</v>
      </c>
      <c r="D778" s="53"/>
      <c r="E778" s="64"/>
      <c r="F778" s="53">
        <v>1427.788251668725</v>
      </c>
      <c r="G778" s="53">
        <v>78.008404344320297</v>
      </c>
      <c r="H778" s="54">
        <v>54.73769385677307</v>
      </c>
      <c r="I778" s="53">
        <v>0</v>
      </c>
      <c r="J778" s="53">
        <v>-6.7199315199413396</v>
      </c>
      <c r="K778" s="53"/>
      <c r="L778" s="53"/>
      <c r="M778" s="54"/>
      <c r="N778" s="93"/>
      <c r="O778" s="93"/>
      <c r="P778" s="93"/>
      <c r="Q778" s="93"/>
    </row>
    <row r="779" spans="1:17" s="55" customFormat="1">
      <c r="A779" s="53">
        <v>776</v>
      </c>
      <c r="B779" s="53">
        <v>53.896393034014373</v>
      </c>
      <c r="C779" s="53">
        <v>53.839064125018481</v>
      </c>
      <c r="D779" s="53"/>
      <c r="E779" s="64"/>
      <c r="F779" s="53">
        <v>1531.660598520026</v>
      </c>
      <c r="G779" s="53">
        <v>78.098193258047104</v>
      </c>
      <c r="H779" s="54">
        <v>34.86169495079718</v>
      </c>
      <c r="I779" s="53">
        <v>0</v>
      </c>
      <c r="J779" s="53">
        <v>-6.7199315199413396</v>
      </c>
      <c r="K779" s="53"/>
      <c r="L779" s="53"/>
      <c r="M779" s="54"/>
      <c r="N779" s="93"/>
      <c r="O779" s="93"/>
      <c r="P779" s="93"/>
      <c r="Q779" s="93"/>
    </row>
    <row r="780" spans="1:17" s="55" customFormat="1">
      <c r="A780" s="53">
        <v>777</v>
      </c>
      <c r="B780" s="53">
        <v>55.081758461090757</v>
      </c>
      <c r="C780" s="53">
        <v>55.584839169542626</v>
      </c>
      <c r="D780" s="53"/>
      <c r="E780" s="64"/>
      <c r="F780" s="53">
        <v>1565.3470368379849</v>
      </c>
      <c r="G780" s="53">
        <v>78.182026445865631</v>
      </c>
      <c r="H780" s="54">
        <v>31.565289195175936</v>
      </c>
      <c r="I780" s="53">
        <v>0</v>
      </c>
      <c r="J780" s="53">
        <v>-6.7199315199413396</v>
      </c>
      <c r="K780" s="53"/>
      <c r="L780" s="53"/>
      <c r="M780" s="54"/>
      <c r="N780" s="93"/>
      <c r="O780" s="93"/>
      <c r="P780" s="93"/>
      <c r="Q780" s="93"/>
    </row>
    <row r="781" spans="1:17" s="55" customFormat="1">
      <c r="A781" s="53">
        <v>778</v>
      </c>
      <c r="B781" s="53">
        <v>56.293122784533978</v>
      </c>
      <c r="C781" s="53">
        <v>55.780435489154264</v>
      </c>
      <c r="D781" s="53"/>
      <c r="E781" s="64"/>
      <c r="F781" s="53">
        <v>1297.859023018575</v>
      </c>
      <c r="G781" s="53">
        <v>78.267728418111801</v>
      </c>
      <c r="H781" s="54">
        <v>41.821264174200614</v>
      </c>
      <c r="I781" s="53">
        <v>0</v>
      </c>
      <c r="J781" s="53">
        <v>-6.7199315199413396</v>
      </c>
      <c r="K781" s="53"/>
      <c r="L781" s="53"/>
      <c r="M781" s="54"/>
      <c r="N781" s="93"/>
      <c r="O781" s="93"/>
      <c r="P781" s="93"/>
      <c r="Q781" s="93"/>
    </row>
    <row r="782" spans="1:17" s="55" customFormat="1">
      <c r="A782" s="53">
        <v>779</v>
      </c>
      <c r="B782" s="53">
        <v>59.580660151127653</v>
      </c>
      <c r="C782" s="53">
        <v>58.999818253233528</v>
      </c>
      <c r="D782" s="53"/>
      <c r="E782" s="64"/>
      <c r="F782" s="53">
        <v>1373.6544279222189</v>
      </c>
      <c r="G782" s="53">
        <v>78.359029233455658</v>
      </c>
      <c r="H782" s="54">
        <v>41.539573984008939</v>
      </c>
      <c r="I782" s="53">
        <v>0</v>
      </c>
      <c r="J782" s="53">
        <v>-6.7199315199413396</v>
      </c>
      <c r="K782" s="53"/>
      <c r="L782" s="53"/>
      <c r="M782" s="54"/>
      <c r="N782" s="93"/>
      <c r="O782" s="93"/>
      <c r="P782" s="93"/>
      <c r="Q782" s="93"/>
    </row>
    <row r="783" spans="1:17" s="55" customFormat="1">
      <c r="A783" s="53">
        <v>780</v>
      </c>
      <c r="B783" s="53">
        <v>61.307142488314838</v>
      </c>
      <c r="C783" s="53">
        <v>60.76363992136038</v>
      </c>
      <c r="D783" s="53"/>
      <c r="E783" s="64"/>
      <c r="F783" s="53">
        <v>1413.4591246340569</v>
      </c>
      <c r="G783" s="53">
        <v>78.450481414794922</v>
      </c>
      <c r="H783" s="54">
        <v>38.264208916156974</v>
      </c>
      <c r="I783" s="53">
        <v>0</v>
      </c>
      <c r="J783" s="53">
        <v>-6.7199315199413396</v>
      </c>
      <c r="K783" s="53"/>
      <c r="L783" s="53"/>
      <c r="M783" s="54"/>
      <c r="N783" s="93"/>
      <c r="O783" s="93"/>
      <c r="P783" s="93"/>
      <c r="Q783" s="93"/>
    </row>
    <row r="784" spans="1:17" s="55" customFormat="1">
      <c r="A784" s="53">
        <v>781</v>
      </c>
      <c r="B784" s="53">
        <v>61.257906536349367</v>
      </c>
      <c r="C784" s="53">
        <v>60.794771363472918</v>
      </c>
      <c r="D784" s="53"/>
      <c r="E784" s="64"/>
      <c r="F784" s="53">
        <v>1412.3239713266121</v>
      </c>
      <c r="G784" s="53">
        <v>78.540270328521729</v>
      </c>
      <c r="H784" s="54">
        <v>24.002566256963334</v>
      </c>
      <c r="I784" s="53">
        <v>-13.75080585479736</v>
      </c>
      <c r="J784" s="53">
        <v>7.0308743348560236</v>
      </c>
      <c r="K784" s="53"/>
      <c r="L784" s="53"/>
      <c r="M784" s="54"/>
      <c r="N784" s="93"/>
      <c r="O784" s="93"/>
      <c r="P784" s="93"/>
      <c r="Q784" s="93"/>
    </row>
    <row r="785" spans="1:17" s="55" customFormat="1">
      <c r="A785" s="53">
        <v>782</v>
      </c>
      <c r="B785" s="53">
        <v>62.305776541716327</v>
      </c>
      <c r="C785" s="53">
        <v>62.92372151053015</v>
      </c>
      <c r="D785" s="53"/>
      <c r="E785" s="64"/>
      <c r="F785" s="53">
        <v>1206.2382126703551</v>
      </c>
      <c r="G785" s="53">
        <v>78.630059242248535</v>
      </c>
      <c r="H785" s="54">
        <v>16.681747406060754</v>
      </c>
      <c r="I785" s="53">
        <v>-14.429817199707029</v>
      </c>
      <c r="J785" s="53">
        <v>7.7098856797656916</v>
      </c>
      <c r="K785" s="53"/>
      <c r="L785" s="53"/>
      <c r="M785" s="54"/>
      <c r="N785" s="93"/>
      <c r="O785" s="93"/>
      <c r="P785" s="93"/>
      <c r="Q785" s="93"/>
    </row>
    <row r="786" spans="1:17" s="55" customFormat="1">
      <c r="A786" s="53">
        <v>783</v>
      </c>
      <c r="B786" s="53">
        <v>61.784080278521358</v>
      </c>
      <c r="C786" s="53">
        <v>61.956151586372116</v>
      </c>
      <c r="D786" s="53"/>
      <c r="E786" s="64"/>
      <c r="F786" s="53">
        <v>1196.138186589277</v>
      </c>
      <c r="G786" s="53">
        <v>78.718608468770981</v>
      </c>
      <c r="H786" s="54">
        <v>25.329827877493447</v>
      </c>
      <c r="I786" s="53">
        <v>-14.429817199707029</v>
      </c>
      <c r="J786" s="53">
        <v>7.7098856797656916</v>
      </c>
      <c r="K786" s="53"/>
      <c r="L786" s="53"/>
      <c r="M786" s="54"/>
      <c r="N786" s="93"/>
      <c r="O786" s="93"/>
      <c r="P786" s="93"/>
      <c r="Q786" s="93"/>
    </row>
    <row r="787" spans="1:17" s="55" customFormat="1">
      <c r="A787" s="53">
        <v>784</v>
      </c>
      <c r="B787" s="53">
        <v>63.564223454474551</v>
      </c>
      <c r="C787" s="53">
        <v>63.931176530872143</v>
      </c>
      <c r="D787" s="53"/>
      <c r="E787" s="64"/>
      <c r="F787" s="53">
        <v>1230.60171215695</v>
      </c>
      <c r="G787" s="53">
        <v>78.807157695293427</v>
      </c>
      <c r="H787" s="54">
        <v>34.016164328465102</v>
      </c>
      <c r="I787" s="53">
        <v>-17.058090209960941</v>
      </c>
      <c r="J787" s="53">
        <v>10.338158690019601</v>
      </c>
      <c r="K787" s="53"/>
      <c r="L787" s="53"/>
      <c r="M787" s="54"/>
      <c r="N787" s="93"/>
      <c r="O787" s="93"/>
      <c r="P787" s="93"/>
      <c r="Q787" s="93"/>
    </row>
    <row r="788" spans="1:17" s="55" customFormat="1">
      <c r="A788" s="53">
        <v>785</v>
      </c>
      <c r="B788" s="53">
        <v>64.65670612420567</v>
      </c>
      <c r="C788" s="53">
        <v>64.733241449976944</v>
      </c>
      <c r="D788" s="53"/>
      <c r="E788" s="64"/>
      <c r="F788" s="53">
        <v>1251.752148216879</v>
      </c>
      <c r="G788" s="53">
        <v>78.896973729133606</v>
      </c>
      <c r="H788" s="54">
        <v>27.728663537064275</v>
      </c>
      <c r="I788" s="53">
        <v>-0.89345180988311768</v>
      </c>
      <c r="J788" s="53">
        <v>-5.826479710058222</v>
      </c>
      <c r="K788" s="53"/>
      <c r="L788" s="53"/>
      <c r="M788" s="54"/>
      <c r="N788" s="93"/>
      <c r="O788" s="93"/>
      <c r="P788" s="93"/>
      <c r="Q788" s="93"/>
    </row>
    <row r="789" spans="1:17" s="55" customFormat="1">
      <c r="A789" s="53">
        <v>786</v>
      </c>
      <c r="B789" s="53">
        <v>65.339707378405421</v>
      </c>
      <c r="C789" s="53">
        <v>65.811394510797669</v>
      </c>
      <c r="D789" s="53"/>
      <c r="E789" s="64"/>
      <c r="F789" s="53">
        <v>1264.975034726702</v>
      </c>
      <c r="G789" s="53">
        <v>78.988274544477463</v>
      </c>
      <c r="H789" s="54">
        <v>27.061419758431995</v>
      </c>
      <c r="I789" s="53">
        <v>-1.5724613666534419</v>
      </c>
      <c r="J789" s="53">
        <v>-5.1474701532878973</v>
      </c>
      <c r="K789" s="53"/>
      <c r="L789" s="53"/>
      <c r="M789" s="54"/>
      <c r="N789" s="93"/>
      <c r="O789" s="93"/>
      <c r="P789" s="93"/>
      <c r="Q789" s="93"/>
    </row>
    <row r="790" spans="1:17" s="55" customFormat="1">
      <c r="A790" s="53">
        <v>787</v>
      </c>
      <c r="B790" s="53">
        <v>64.142290626980511</v>
      </c>
      <c r="C790" s="53">
        <v>63.761822396198191</v>
      </c>
      <c r="D790" s="53"/>
      <c r="E790" s="64"/>
      <c r="F790" s="53">
        <v>1241.793077575534</v>
      </c>
      <c r="G790" s="53">
        <v>79.07957535982132</v>
      </c>
      <c r="H790" s="54">
        <v>21.66202869427439</v>
      </c>
      <c r="I790" s="53">
        <v>-8.8411426544189453</v>
      </c>
      <c r="J790" s="53">
        <v>2.1212111344776061</v>
      </c>
      <c r="K790" s="53"/>
      <c r="L790" s="53"/>
      <c r="M790" s="54"/>
      <c r="N790" s="93"/>
      <c r="O790" s="93"/>
      <c r="P790" s="93"/>
      <c r="Q790" s="93"/>
    </row>
    <row r="791" spans="1:17" s="55" customFormat="1">
      <c r="A791" s="53">
        <v>788</v>
      </c>
      <c r="B791" s="53">
        <v>65.023766799987399</v>
      </c>
      <c r="C791" s="53">
        <v>64.984911855432813</v>
      </c>
      <c r="D791" s="53"/>
      <c r="E791" s="64"/>
      <c r="F791" s="53">
        <v>1258.8584333492061</v>
      </c>
      <c r="G791" s="53">
        <v>79.170876175165176</v>
      </c>
      <c r="H791" s="54">
        <v>24.344069169184429</v>
      </c>
      <c r="I791" s="53">
        <v>-8.8411426544189453</v>
      </c>
      <c r="J791" s="53">
        <v>2.1212111344776061</v>
      </c>
      <c r="K791" s="53"/>
      <c r="L791" s="53"/>
      <c r="M791" s="54"/>
      <c r="N791" s="93"/>
      <c r="O791" s="93"/>
      <c r="P791" s="93"/>
      <c r="Q791" s="93"/>
    </row>
    <row r="792" spans="1:17" s="55" customFormat="1">
      <c r="A792" s="53">
        <v>789</v>
      </c>
      <c r="B792" s="53">
        <v>64.55884347389771</v>
      </c>
      <c r="C792" s="53">
        <v>64.316691097571947</v>
      </c>
      <c r="D792" s="53"/>
      <c r="E792" s="64"/>
      <c r="F792" s="53">
        <v>1249.857529853273</v>
      </c>
      <c r="G792" s="53">
        <v>79.262176990509033</v>
      </c>
      <c r="H792" s="54">
        <v>20.012912055488314</v>
      </c>
      <c r="I792" s="53">
        <v>-8.8411426544189453</v>
      </c>
      <c r="J792" s="53">
        <v>2.1212111344776061</v>
      </c>
      <c r="K792" s="53"/>
      <c r="L792" s="53"/>
      <c r="M792" s="54"/>
      <c r="N792" s="93"/>
      <c r="O792" s="93"/>
      <c r="P792" s="93"/>
      <c r="Q792" s="93"/>
    </row>
    <row r="793" spans="1:17" s="55" customFormat="1">
      <c r="A793" s="53">
        <v>790</v>
      </c>
      <c r="B793" s="53">
        <v>64.893562131937401</v>
      </c>
      <c r="C793" s="53">
        <v>65.285081767366677</v>
      </c>
      <c r="D793" s="53"/>
      <c r="E793" s="64"/>
      <c r="F793" s="53">
        <v>1256.3376743636441</v>
      </c>
      <c r="G793" s="53">
        <v>79.35347780585289</v>
      </c>
      <c r="H793" s="54">
        <v>12.398665090339028</v>
      </c>
      <c r="I793" s="53">
        <v>-1.5724613666534419</v>
      </c>
      <c r="J793" s="53">
        <v>-5.1474701532878973</v>
      </c>
      <c r="K793" s="53"/>
      <c r="L793" s="53"/>
      <c r="M793" s="54"/>
      <c r="N793" s="93"/>
      <c r="O793" s="93"/>
      <c r="P793" s="93"/>
      <c r="Q793" s="93"/>
    </row>
    <row r="794" spans="1:17" s="55" customFormat="1">
      <c r="A794" s="53">
        <v>791</v>
      </c>
      <c r="B794" s="53">
        <v>65.137748322424969</v>
      </c>
      <c r="C794" s="53">
        <v>64.696530352388663</v>
      </c>
      <c r="D794" s="53"/>
      <c r="E794" s="64"/>
      <c r="F794" s="53">
        <v>1261.065112657833</v>
      </c>
      <c r="G794" s="53">
        <v>79.444778621196747</v>
      </c>
      <c r="H794" s="54">
        <v>24.525703607246296</v>
      </c>
      <c r="I794" s="53">
        <v>-8.5321950912475586</v>
      </c>
      <c r="J794" s="53">
        <v>1.812263571306219</v>
      </c>
      <c r="K794" s="53"/>
      <c r="L794" s="53"/>
      <c r="M794" s="54"/>
      <c r="N794" s="93"/>
      <c r="O794" s="93"/>
      <c r="P794" s="93"/>
      <c r="Q794" s="93"/>
    </row>
    <row r="795" spans="1:17" s="55" customFormat="1">
      <c r="A795" s="53">
        <v>792</v>
      </c>
      <c r="B795" s="53">
        <v>65.28390775401725</v>
      </c>
      <c r="C795" s="53">
        <v>64.875100313424937</v>
      </c>
      <c r="D795" s="53"/>
      <c r="E795" s="64"/>
      <c r="F795" s="53">
        <v>1263.8947554504359</v>
      </c>
      <c r="G795" s="53">
        <v>79.536079436540604</v>
      </c>
      <c r="H795" s="54">
        <v>18.635966606545225</v>
      </c>
      <c r="I795" s="53">
        <v>-8.8411426544189453</v>
      </c>
      <c r="J795" s="53">
        <v>2.1212111344776061</v>
      </c>
      <c r="K795" s="53"/>
      <c r="L795" s="53"/>
      <c r="M795" s="54"/>
      <c r="N795" s="93"/>
      <c r="O795" s="93"/>
      <c r="P795" s="93"/>
      <c r="Q795" s="93"/>
    </row>
    <row r="796" spans="1:17" s="55" customFormat="1">
      <c r="A796" s="53">
        <v>793</v>
      </c>
      <c r="B796" s="53">
        <v>65.435256105946721</v>
      </c>
      <c r="C796" s="53">
        <v>65.214108826064958</v>
      </c>
      <c r="D796" s="53"/>
      <c r="E796" s="64"/>
      <c r="F796" s="53">
        <v>1266.8248556057531</v>
      </c>
      <c r="G796" s="53">
        <v>79.62738025188446</v>
      </c>
      <c r="H796" s="54">
        <v>15.620921621942887</v>
      </c>
      <c r="I796" s="53">
        <v>-2.5601532459259029</v>
      </c>
      <c r="J796" s="53">
        <v>-4.1597782740154363</v>
      </c>
      <c r="K796" s="53"/>
      <c r="L796" s="53"/>
      <c r="M796" s="54"/>
      <c r="N796" s="93"/>
      <c r="O796" s="93"/>
      <c r="P796" s="93"/>
      <c r="Q796" s="93"/>
    </row>
    <row r="797" spans="1:17" s="55" customFormat="1">
      <c r="A797" s="53">
        <v>794</v>
      </c>
      <c r="B797" s="53">
        <v>64.279252338220545</v>
      </c>
      <c r="C797" s="53">
        <v>64.293769292995961</v>
      </c>
      <c r="D797" s="53"/>
      <c r="E797" s="64"/>
      <c r="F797" s="53">
        <v>1244.4446527414391</v>
      </c>
      <c r="G797" s="53">
        <v>79.718681067228317</v>
      </c>
      <c r="H797" s="54">
        <v>0</v>
      </c>
      <c r="I797" s="53">
        <v>-14.92669105529785</v>
      </c>
      <c r="J797" s="53">
        <v>8.206759535356511</v>
      </c>
      <c r="K797" s="53"/>
      <c r="L797" s="53"/>
      <c r="M797" s="54"/>
      <c r="N797" s="93"/>
      <c r="O797" s="93"/>
      <c r="P797" s="93"/>
      <c r="Q797" s="93"/>
    </row>
    <row r="798" spans="1:17" s="55" customFormat="1">
      <c r="A798" s="53">
        <v>795</v>
      </c>
      <c r="B798" s="53">
        <v>59.577317724950817</v>
      </c>
      <c r="C798" s="53">
        <v>59.88880648963179</v>
      </c>
      <c r="D798" s="53"/>
      <c r="E798" s="64"/>
      <c r="F798" s="53">
        <v>1373.5773670352439</v>
      </c>
      <c r="G798" s="53">
        <v>79.809981882572174</v>
      </c>
      <c r="H798" s="54">
        <v>0</v>
      </c>
      <c r="I798" s="53">
        <v>-10.27932548522949</v>
      </c>
      <c r="J798" s="53">
        <v>3.559393965288153</v>
      </c>
      <c r="K798" s="53"/>
      <c r="L798" s="53"/>
      <c r="M798" s="54"/>
      <c r="N798" s="93"/>
      <c r="O798" s="93"/>
      <c r="P798" s="93"/>
      <c r="Q798" s="93"/>
    </row>
    <row r="799" spans="1:17" s="55" customFormat="1">
      <c r="A799" s="53">
        <v>796</v>
      </c>
      <c r="B799" s="53">
        <v>55.716289028769573</v>
      </c>
      <c r="C799" s="53">
        <v>55.556276383008147</v>
      </c>
      <c r="D799" s="53"/>
      <c r="E799" s="64"/>
      <c r="F799" s="53">
        <v>1284.559904801843</v>
      </c>
      <c r="G799" s="53">
        <v>79.901434063911438</v>
      </c>
      <c r="H799" s="54">
        <v>0</v>
      </c>
      <c r="I799" s="53">
        <v>-20.583791732788089</v>
      </c>
      <c r="J799" s="53">
        <v>13.863860212846751</v>
      </c>
      <c r="K799" s="53"/>
      <c r="L799" s="53"/>
      <c r="M799" s="54"/>
      <c r="N799" s="93"/>
      <c r="O799" s="93"/>
      <c r="P799" s="93"/>
      <c r="Q799" s="93"/>
    </row>
    <row r="800" spans="1:17" s="55" customFormat="1">
      <c r="A800" s="53">
        <v>797</v>
      </c>
      <c r="B800" s="53">
        <v>49.901467816517268</v>
      </c>
      <c r="C800" s="53">
        <v>50.085991245821027</v>
      </c>
      <c r="D800" s="53"/>
      <c r="E800" s="64"/>
      <c r="F800" s="53">
        <v>1150.4970245731611</v>
      </c>
      <c r="G800" s="53">
        <v>79.992734879255295</v>
      </c>
      <c r="H800" s="54">
        <v>0</v>
      </c>
      <c r="I800" s="53">
        <v>-19.805055618286129</v>
      </c>
      <c r="J800" s="53">
        <v>13.085124098344791</v>
      </c>
      <c r="K800" s="53"/>
      <c r="L800" s="53"/>
      <c r="M800" s="54"/>
      <c r="N800" s="93"/>
      <c r="O800" s="93"/>
      <c r="P800" s="93"/>
      <c r="Q800" s="93"/>
    </row>
    <row r="801" spans="1:17" s="55" customFormat="1">
      <c r="A801" s="53">
        <v>798</v>
      </c>
      <c r="B801" s="53">
        <v>46.044826297340947</v>
      </c>
      <c r="C801" s="53">
        <v>45.945233884047823</v>
      </c>
      <c r="D801" s="53"/>
      <c r="E801" s="64"/>
      <c r="F801" s="53">
        <v>1308.5299819753629</v>
      </c>
      <c r="G801" s="53">
        <v>80.078686565160751</v>
      </c>
      <c r="H801" s="54">
        <v>0</v>
      </c>
      <c r="I801" s="53">
        <v>-20.668256759643551</v>
      </c>
      <c r="J801" s="53">
        <v>13.948325239702211</v>
      </c>
      <c r="K801" s="53"/>
      <c r="L801" s="53"/>
      <c r="M801" s="54"/>
      <c r="N801" s="93"/>
      <c r="O801" s="93"/>
      <c r="P801" s="93"/>
      <c r="Q801" s="93"/>
    </row>
    <row r="802" spans="1:17" s="55" customFormat="1">
      <c r="A802" s="53">
        <v>799</v>
      </c>
      <c r="B802" s="53">
        <v>43.606276818939897</v>
      </c>
      <c r="C802" s="53">
        <v>43.246978916294879</v>
      </c>
      <c r="D802" s="53"/>
      <c r="E802" s="64"/>
      <c r="F802" s="53">
        <v>1239.2297942753951</v>
      </c>
      <c r="G802" s="53">
        <v>80.171797394752502</v>
      </c>
      <c r="H802" s="54">
        <v>0</v>
      </c>
      <c r="I802" s="53">
        <v>-20.316768646240231</v>
      </c>
      <c r="J802" s="53">
        <v>13.59683712629889</v>
      </c>
      <c r="K802" s="53"/>
      <c r="L802" s="53"/>
      <c r="M802" s="54"/>
      <c r="N802" s="93"/>
      <c r="O802" s="93"/>
      <c r="P802" s="93"/>
      <c r="Q802" s="93"/>
    </row>
    <row r="803" spans="1:17" s="55" customFormat="1">
      <c r="A803" s="53">
        <v>800</v>
      </c>
      <c r="B803" s="53">
        <v>41.976183321288332</v>
      </c>
      <c r="C803" s="53">
        <v>41.979126265136948</v>
      </c>
      <c r="D803" s="53"/>
      <c r="E803" s="64"/>
      <c r="F803" s="53">
        <v>1192.904802161713</v>
      </c>
      <c r="G803" s="53">
        <v>80.261613428592682</v>
      </c>
      <c r="H803" s="54">
        <v>16.794179218165848</v>
      </c>
      <c r="I803" s="53">
        <v>-2.1665432453155522</v>
      </c>
      <c r="J803" s="53">
        <v>-4.5533882746257879</v>
      </c>
      <c r="K803" s="53"/>
      <c r="L803" s="53"/>
      <c r="M803" s="54"/>
      <c r="N803" s="93"/>
      <c r="O803" s="93"/>
      <c r="P803" s="93"/>
      <c r="Q803" s="93"/>
    </row>
    <row r="804" spans="1:17" s="55" customFormat="1">
      <c r="A804" s="53">
        <v>801</v>
      </c>
      <c r="B804" s="53">
        <v>42.837352848985446</v>
      </c>
      <c r="C804" s="53">
        <v>43.132382093721439</v>
      </c>
      <c r="D804" s="53"/>
      <c r="E804" s="64"/>
      <c r="F804" s="53">
        <v>1217.3780435043629</v>
      </c>
      <c r="G804" s="53">
        <v>80.350162655115128</v>
      </c>
      <c r="H804" s="54">
        <v>11.054012440831524</v>
      </c>
      <c r="I804" s="53">
        <v>-3.416028738021851</v>
      </c>
      <c r="J804" s="53">
        <v>-3.3039027819194891</v>
      </c>
      <c r="K804" s="53"/>
      <c r="L804" s="53"/>
      <c r="M804" s="54"/>
      <c r="N804" s="93"/>
      <c r="O804" s="93"/>
      <c r="P804" s="93"/>
      <c r="Q804" s="93"/>
    </row>
    <row r="805" spans="1:17" s="55" customFormat="1">
      <c r="A805" s="53">
        <v>802</v>
      </c>
      <c r="B805" s="53">
        <v>41.525861923168783</v>
      </c>
      <c r="C805" s="53">
        <v>41.676483645236139</v>
      </c>
      <c r="D805" s="53"/>
      <c r="E805" s="64"/>
      <c r="F805" s="53">
        <v>1180.107293769363</v>
      </c>
      <c r="G805" s="53">
        <v>80.438711881637573</v>
      </c>
      <c r="H805" s="54">
        <v>14.409379746794245</v>
      </c>
      <c r="I805" s="53">
        <v>-2.1665432453155522</v>
      </c>
      <c r="J805" s="53">
        <v>-4.5533882746257879</v>
      </c>
      <c r="K805" s="53"/>
      <c r="L805" s="53"/>
      <c r="M805" s="54"/>
      <c r="N805" s="93"/>
      <c r="O805" s="93"/>
      <c r="P805" s="93"/>
      <c r="Q805" s="93"/>
    </row>
    <row r="806" spans="1:17" s="55" customFormat="1">
      <c r="A806" s="53">
        <v>803</v>
      </c>
      <c r="B806" s="53">
        <v>44.041292892380483</v>
      </c>
      <c r="C806" s="53">
        <v>44.421745370350678</v>
      </c>
      <c r="D806" s="53"/>
      <c r="E806" s="64"/>
      <c r="F806" s="53">
        <v>1251.59262087859</v>
      </c>
      <c r="G806" s="53">
        <v>80.52466356754303</v>
      </c>
      <c r="H806" s="54">
        <v>39.581187918290865</v>
      </c>
      <c r="I806" s="53">
        <v>-7.6388120651245117</v>
      </c>
      <c r="J806" s="53">
        <v>0.91888054518317208</v>
      </c>
      <c r="K806" s="53"/>
      <c r="L806" s="53"/>
      <c r="M806" s="54"/>
      <c r="N806" s="93"/>
      <c r="O806" s="93"/>
      <c r="P806" s="93"/>
      <c r="Q806" s="93"/>
    </row>
    <row r="807" spans="1:17" s="55" customFormat="1">
      <c r="A807" s="53">
        <v>804</v>
      </c>
      <c r="B807" s="53">
        <v>47.392819320346383</v>
      </c>
      <c r="C807" s="53">
        <v>47.177581091511769</v>
      </c>
      <c r="D807" s="53"/>
      <c r="E807" s="64"/>
      <c r="F807" s="53">
        <v>1346.837958176772</v>
      </c>
      <c r="G807" s="53">
        <v>80.615964382886887</v>
      </c>
      <c r="H807" s="54">
        <v>43.900367885157991</v>
      </c>
      <c r="I807" s="53">
        <v>-11.87383460998535</v>
      </c>
      <c r="J807" s="53">
        <v>5.1539030900440119</v>
      </c>
      <c r="K807" s="53"/>
      <c r="L807" s="53"/>
      <c r="M807" s="54"/>
      <c r="N807" s="93"/>
      <c r="O807" s="93"/>
      <c r="P807" s="93"/>
      <c r="Q807" s="93"/>
    </row>
    <row r="808" spans="1:17" s="55" customFormat="1">
      <c r="A808" s="53">
        <v>805</v>
      </c>
      <c r="B808" s="53">
        <v>49.806148831617968</v>
      </c>
      <c r="C808" s="53">
        <v>49.387268947092295</v>
      </c>
      <c r="D808" s="53"/>
      <c r="E808" s="64"/>
      <c r="F808" s="53">
        <v>1415.4215418695801</v>
      </c>
      <c r="G808" s="53">
        <v>80.709075212478638</v>
      </c>
      <c r="H808" s="54">
        <v>41.357229800820171</v>
      </c>
      <c r="I808" s="53">
        <v>-7.4162578582763672</v>
      </c>
      <c r="J808" s="53">
        <v>0.69632633833502755</v>
      </c>
      <c r="K808" s="53"/>
      <c r="L808" s="53"/>
      <c r="M808" s="54"/>
      <c r="N808" s="93"/>
      <c r="O808" s="93"/>
      <c r="P808" s="93"/>
      <c r="Q808" s="93"/>
    </row>
    <row r="809" spans="1:17" s="55" customFormat="1">
      <c r="A809" s="53">
        <v>806</v>
      </c>
      <c r="B809" s="53">
        <v>52.304506361803497</v>
      </c>
      <c r="C809" s="53">
        <v>52.820238856441371</v>
      </c>
      <c r="D809" s="53"/>
      <c r="E809" s="64"/>
      <c r="F809" s="53">
        <v>1486.421391295235</v>
      </c>
      <c r="G809" s="53">
        <v>80.798864126205444</v>
      </c>
      <c r="H809" s="54">
        <v>30.664943119679531</v>
      </c>
      <c r="I809" s="53">
        <v>-2.7140507698059082</v>
      </c>
      <c r="J809" s="53">
        <v>-4.0058807501354314</v>
      </c>
      <c r="K809" s="53"/>
      <c r="L809" s="53"/>
      <c r="M809" s="54"/>
      <c r="N809" s="93"/>
      <c r="O809" s="93"/>
      <c r="P809" s="93"/>
      <c r="Q809" s="93"/>
    </row>
    <row r="810" spans="1:17" s="55" customFormat="1">
      <c r="A810" s="53">
        <v>807</v>
      </c>
      <c r="B810" s="53">
        <v>52.783977101059733</v>
      </c>
      <c r="C810" s="53">
        <v>53.295575776738652</v>
      </c>
      <c r="D810" s="53"/>
      <c r="E810" s="64"/>
      <c r="F810" s="53">
        <v>1500.047283458345</v>
      </c>
      <c r="G810" s="53">
        <v>80.881830990314484</v>
      </c>
      <c r="H810" s="54">
        <v>21.745634322364722</v>
      </c>
      <c r="I810" s="53">
        <v>-2.1665432453155522</v>
      </c>
      <c r="J810" s="53">
        <v>-4.5533882746257879</v>
      </c>
      <c r="K810" s="53"/>
      <c r="L810" s="53"/>
      <c r="M810" s="54"/>
      <c r="N810" s="93"/>
      <c r="O810" s="93"/>
      <c r="P810" s="93"/>
      <c r="Q810" s="93"/>
    </row>
    <row r="811" spans="1:17" s="55" customFormat="1">
      <c r="A811" s="53">
        <v>808</v>
      </c>
      <c r="B811" s="53">
        <v>52.974470797837313</v>
      </c>
      <c r="C811" s="53">
        <v>52.76347058726396</v>
      </c>
      <c r="D811" s="53"/>
      <c r="E811" s="64"/>
      <c r="F811" s="53">
        <v>1505.4608496210469</v>
      </c>
      <c r="G811" s="53">
        <v>80.964797854423523</v>
      </c>
      <c r="H811" s="54">
        <v>12.227208973234571</v>
      </c>
      <c r="I811" s="53">
        <v>-2.1665432453155522</v>
      </c>
      <c r="J811" s="53">
        <v>-4.5533882746257879</v>
      </c>
      <c r="K811" s="53"/>
      <c r="L811" s="53"/>
      <c r="M811" s="54"/>
      <c r="N811" s="93"/>
      <c r="O811" s="93"/>
      <c r="P811" s="93"/>
      <c r="Q811" s="93"/>
    </row>
    <row r="812" spans="1:17" s="55" customFormat="1">
      <c r="A812" s="53">
        <v>809</v>
      </c>
      <c r="B812" s="53">
        <v>52.117007091384863</v>
      </c>
      <c r="C812" s="53">
        <v>52.234354439947651</v>
      </c>
      <c r="D812" s="53"/>
      <c r="E812" s="64"/>
      <c r="F812" s="53">
        <v>1481.092922568761</v>
      </c>
      <c r="G812" s="53">
        <v>81.04863104224205</v>
      </c>
      <c r="H812" s="54">
        <v>0</v>
      </c>
      <c r="I812" s="53">
        <v>-15.90072822570801</v>
      </c>
      <c r="J812" s="53">
        <v>9.1807967057666673</v>
      </c>
      <c r="K812" s="53"/>
      <c r="L812" s="53"/>
      <c r="M812" s="54"/>
      <c r="N812" s="93"/>
      <c r="O812" s="93"/>
      <c r="P812" s="93"/>
      <c r="Q812" s="93"/>
    </row>
    <row r="813" spans="1:17" s="55" customFormat="1">
      <c r="A813" s="53">
        <v>810</v>
      </c>
      <c r="B813" s="53">
        <v>50.07279475001414</v>
      </c>
      <c r="C813" s="53">
        <v>49.588661756018332</v>
      </c>
      <c r="D813" s="53"/>
      <c r="E813" s="64"/>
      <c r="F813" s="53">
        <v>1422.9992483536821</v>
      </c>
      <c r="G813" s="53">
        <v>81.131597906351089</v>
      </c>
      <c r="H813" s="54">
        <v>0</v>
      </c>
      <c r="I813" s="53">
        <v>-20.596933364868161</v>
      </c>
      <c r="J813" s="53">
        <v>13.87700184492682</v>
      </c>
      <c r="K813" s="53"/>
      <c r="L813" s="53"/>
      <c r="M813" s="54"/>
      <c r="N813" s="93"/>
      <c r="O813" s="93"/>
      <c r="P813" s="93"/>
      <c r="Q813" s="93"/>
    </row>
    <row r="814" spans="1:17" s="55" customFormat="1">
      <c r="A814" s="53">
        <v>811</v>
      </c>
      <c r="B814" s="53">
        <v>48.372349216281698</v>
      </c>
      <c r="C814" s="53">
        <v>48.173473091764876</v>
      </c>
      <c r="D814" s="53"/>
      <c r="E814" s="64"/>
      <c r="F814" s="53">
        <v>1374.6749491319581</v>
      </c>
      <c r="G814" s="53">
        <v>81.221386820077896</v>
      </c>
      <c r="H814" s="54">
        <v>0</v>
      </c>
      <c r="I814" s="53">
        <v>-20.316768646240231</v>
      </c>
      <c r="J814" s="53">
        <v>13.59683712629889</v>
      </c>
      <c r="K814" s="53"/>
      <c r="L814" s="53"/>
      <c r="M814" s="54"/>
      <c r="N814" s="93"/>
      <c r="O814" s="93"/>
      <c r="P814" s="93"/>
      <c r="Q814" s="93"/>
    </row>
    <row r="815" spans="1:17" s="55" customFormat="1">
      <c r="A815" s="53">
        <v>812</v>
      </c>
      <c r="B815" s="53">
        <v>44.775886383700247</v>
      </c>
      <c r="C815" s="53">
        <v>45.148096527067615</v>
      </c>
      <c r="D815" s="53"/>
      <c r="E815" s="64"/>
      <c r="F815" s="53">
        <v>1272.4684728798229</v>
      </c>
      <c r="G815" s="53">
        <v>81.31283900141716</v>
      </c>
      <c r="H815" s="54">
        <v>0</v>
      </c>
      <c r="I815" s="53">
        <v>-20.30568695068359</v>
      </c>
      <c r="J815" s="53">
        <v>13.58575543074225</v>
      </c>
      <c r="K815" s="53"/>
      <c r="L815" s="53"/>
      <c r="M815" s="54"/>
      <c r="N815" s="93"/>
      <c r="O815" s="93"/>
      <c r="P815" s="93"/>
      <c r="Q815" s="93"/>
    </row>
    <row r="816" spans="1:17" s="55" customFormat="1">
      <c r="A816" s="53">
        <v>813</v>
      </c>
      <c r="B816" s="53">
        <v>39.704299851864697</v>
      </c>
      <c r="C816" s="53">
        <v>40.048118362760349</v>
      </c>
      <c r="D816" s="53"/>
      <c r="E816" s="64"/>
      <c r="F816" s="53">
        <v>1530.8562432317749</v>
      </c>
      <c r="G816" s="53">
        <v>81.401590645313263</v>
      </c>
      <c r="H816" s="54">
        <v>0</v>
      </c>
      <c r="I816" s="53">
        <v>0</v>
      </c>
      <c r="J816" s="53">
        <v>-6.7199315199413396</v>
      </c>
      <c r="K816" s="53"/>
      <c r="L816" s="53"/>
      <c r="M816" s="54"/>
      <c r="N816" s="93"/>
      <c r="O816" s="93"/>
      <c r="P816" s="93"/>
      <c r="Q816" s="93"/>
    </row>
    <row r="817" spans="1:17" s="55" customFormat="1">
      <c r="A817" s="53">
        <v>814</v>
      </c>
      <c r="B817" s="53">
        <v>36.033150599621287</v>
      </c>
      <c r="C817" s="53">
        <v>36.173665222160324</v>
      </c>
      <c r="D817" s="53"/>
      <c r="E817" s="64"/>
      <c r="F817" s="53">
        <v>1389.3098169353659</v>
      </c>
      <c r="G817" s="53">
        <v>81.468176573514938</v>
      </c>
      <c r="H817" s="54">
        <v>0</v>
      </c>
      <c r="I817" s="53">
        <v>0</v>
      </c>
      <c r="J817" s="53">
        <v>-6.7199315199413396</v>
      </c>
      <c r="K817" s="53"/>
      <c r="L817" s="53"/>
      <c r="M817" s="54"/>
      <c r="N817" s="93"/>
      <c r="O817" s="93"/>
      <c r="P817" s="93"/>
      <c r="Q817" s="93"/>
    </row>
    <row r="818" spans="1:17" s="55" customFormat="1">
      <c r="A818" s="53">
        <v>815</v>
      </c>
      <c r="B818" s="53">
        <v>31.91949929631048</v>
      </c>
      <c r="C818" s="53">
        <v>31.642225902227125</v>
      </c>
      <c r="D818" s="53"/>
      <c r="E818" s="64"/>
      <c r="F818" s="53">
        <v>1230.702089217026</v>
      </c>
      <c r="G818" s="53">
        <v>81.535522371530533</v>
      </c>
      <c r="H818" s="54">
        <v>0</v>
      </c>
      <c r="I818" s="53">
        <v>0</v>
      </c>
      <c r="J818" s="53">
        <v>-6.7199315199413396</v>
      </c>
      <c r="K818" s="53"/>
      <c r="L818" s="53"/>
      <c r="M818" s="54"/>
      <c r="N818" s="93"/>
      <c r="O818" s="93"/>
      <c r="P818" s="93"/>
      <c r="Q818" s="93"/>
    </row>
    <row r="819" spans="1:17" s="55" customFormat="1">
      <c r="A819" s="53">
        <v>816</v>
      </c>
      <c r="B819" s="53">
        <v>28.254511719266549</v>
      </c>
      <c r="C819" s="53">
        <v>28.422873132810842</v>
      </c>
      <c r="D819" s="53"/>
      <c r="E819" s="64"/>
      <c r="F819" s="53">
        <v>1089.393235147885</v>
      </c>
      <c r="G819" s="53">
        <v>81.601232022047043</v>
      </c>
      <c r="H819" s="54">
        <v>0</v>
      </c>
      <c r="I819" s="53">
        <v>0</v>
      </c>
      <c r="J819" s="53">
        <v>-6.7199315199413396</v>
      </c>
      <c r="K819" s="53"/>
      <c r="L819" s="53"/>
      <c r="M819" s="54"/>
      <c r="N819" s="93"/>
      <c r="O819" s="93"/>
      <c r="P819" s="93"/>
      <c r="Q819" s="93"/>
    </row>
    <row r="820" spans="1:17" s="55" customFormat="1">
      <c r="A820" s="53">
        <v>817</v>
      </c>
      <c r="B820" s="53">
        <v>23.231568748578049</v>
      </c>
      <c r="C820" s="53">
        <v>23.199871004603555</v>
      </c>
      <c r="D820" s="53"/>
      <c r="E820" s="64"/>
      <c r="F820" s="53">
        <v>1431.3389785050269</v>
      </c>
      <c r="G820" s="53">
        <v>81.660771995782852</v>
      </c>
      <c r="H820" s="54">
        <v>0</v>
      </c>
      <c r="I820" s="53">
        <v>0</v>
      </c>
      <c r="J820" s="53">
        <v>-6.7199315199413396</v>
      </c>
      <c r="K820" s="53"/>
      <c r="L820" s="53"/>
      <c r="M820" s="54"/>
      <c r="N820" s="93"/>
      <c r="O820" s="93"/>
      <c r="P820" s="93"/>
      <c r="Q820" s="93"/>
    </row>
    <row r="821" spans="1:17" s="55" customFormat="1">
      <c r="A821" s="53">
        <v>818</v>
      </c>
      <c r="B821" s="53">
        <v>18.139794993495009</v>
      </c>
      <c r="C821" s="53">
        <v>18.28221972560403</v>
      </c>
      <c r="D821" s="53"/>
      <c r="E821" s="64"/>
      <c r="F821" s="53">
        <v>1117.625585997888</v>
      </c>
      <c r="G821" s="53">
        <v>81.726454526185989</v>
      </c>
      <c r="H821" s="54">
        <v>0</v>
      </c>
      <c r="I821" s="53">
        <v>0</v>
      </c>
      <c r="J821" s="53">
        <v>-6.7199315199413396</v>
      </c>
      <c r="K821" s="53"/>
      <c r="L821" s="53"/>
      <c r="M821" s="54"/>
      <c r="N821" s="93"/>
      <c r="O821" s="93"/>
      <c r="P821" s="93"/>
      <c r="Q821" s="93"/>
    </row>
    <row r="822" spans="1:17" s="55" customFormat="1">
      <c r="A822" s="53">
        <v>819</v>
      </c>
      <c r="B822" s="53">
        <v>16.947734248302879</v>
      </c>
      <c r="C822" s="53">
        <v>16.945193726723492</v>
      </c>
      <c r="D822" s="53"/>
      <c r="E822" s="64"/>
      <c r="F822" s="53">
        <v>1044.1805669462281</v>
      </c>
      <c r="G822" s="53">
        <v>81.788299828767776</v>
      </c>
      <c r="H822" s="54">
        <v>12.019008844988537</v>
      </c>
      <c r="I822" s="53">
        <v>0</v>
      </c>
      <c r="J822" s="53">
        <v>-6.7199315199413396</v>
      </c>
      <c r="K822" s="53"/>
      <c r="L822" s="53"/>
      <c r="M822" s="54"/>
      <c r="N822" s="93"/>
      <c r="O822" s="93"/>
      <c r="P822" s="93"/>
      <c r="Q822" s="93"/>
    </row>
    <row r="823" spans="1:17" s="55" customFormat="1">
      <c r="A823" s="53">
        <v>820</v>
      </c>
      <c r="B823" s="53">
        <v>18.68080208066182</v>
      </c>
      <c r="C823" s="53">
        <v>18.728094809488695</v>
      </c>
      <c r="D823" s="53"/>
      <c r="E823" s="64"/>
      <c r="F823" s="53">
        <v>1150.958014138183</v>
      </c>
      <c r="G823" s="53">
        <v>81.843315094709396</v>
      </c>
      <c r="H823" s="54">
        <v>14.233196438637478</v>
      </c>
      <c r="I823" s="53">
        <v>0</v>
      </c>
      <c r="J823" s="53">
        <v>-6.7199315199413396</v>
      </c>
      <c r="K823" s="53"/>
      <c r="L823" s="53"/>
      <c r="M823" s="54"/>
      <c r="N823" s="93"/>
      <c r="O823" s="93"/>
      <c r="P823" s="93"/>
      <c r="Q823" s="93"/>
    </row>
    <row r="824" spans="1:17" s="55" customFormat="1">
      <c r="A824" s="53">
        <v>821</v>
      </c>
      <c r="B824" s="53">
        <v>20.297518093468721</v>
      </c>
      <c r="C824" s="53">
        <v>20.385521651472832</v>
      </c>
      <c r="D824" s="53"/>
      <c r="E824" s="64"/>
      <c r="F824" s="53">
        <v>1250.5666972795</v>
      </c>
      <c r="G824" s="53">
        <v>81.905160397291183</v>
      </c>
      <c r="H824" s="54">
        <v>18.87584965552157</v>
      </c>
      <c r="I824" s="53">
        <v>0</v>
      </c>
      <c r="J824" s="53">
        <v>-6.7199315199413396</v>
      </c>
      <c r="K824" s="53"/>
      <c r="L824" s="53"/>
      <c r="M824" s="54"/>
      <c r="N824" s="93"/>
      <c r="O824" s="93"/>
      <c r="P824" s="93"/>
      <c r="Q824" s="93"/>
    </row>
    <row r="825" spans="1:17" s="55" customFormat="1">
      <c r="A825" s="53">
        <v>822</v>
      </c>
      <c r="B825" s="53">
        <v>24.195466134226919</v>
      </c>
      <c r="C825" s="53">
        <v>24.009093896163751</v>
      </c>
      <c r="D825" s="53"/>
      <c r="E825" s="64"/>
      <c r="F825" s="53">
        <v>1490.726714478865</v>
      </c>
      <c r="G825" s="53">
        <v>81.980468511581421</v>
      </c>
      <c r="H825" s="54">
        <v>29.302651332664261</v>
      </c>
      <c r="I825" s="53">
        <v>0</v>
      </c>
      <c r="J825" s="53">
        <v>-6.7199315199413396</v>
      </c>
      <c r="K825" s="53"/>
      <c r="L825" s="53"/>
      <c r="M825" s="54"/>
      <c r="N825" s="93"/>
      <c r="O825" s="93"/>
      <c r="P825" s="93"/>
      <c r="Q825" s="93"/>
    </row>
    <row r="826" spans="1:17" s="55" customFormat="1">
      <c r="A826" s="53">
        <v>823</v>
      </c>
      <c r="B826" s="53">
        <v>26.710280844734282</v>
      </c>
      <c r="C826" s="53">
        <v>26.559222015371407</v>
      </c>
      <c r="D826" s="53"/>
      <c r="E826" s="64"/>
      <c r="F826" s="53">
        <v>1645.668611624106</v>
      </c>
      <c r="G826" s="53">
        <v>82.049781501293182</v>
      </c>
      <c r="H826" s="54">
        <v>26.261624408858967</v>
      </c>
      <c r="I826" s="53">
        <v>0</v>
      </c>
      <c r="J826" s="53">
        <v>-6.7199315199413396</v>
      </c>
      <c r="K826" s="53"/>
      <c r="L826" s="53"/>
      <c r="M826" s="54"/>
      <c r="N826" s="93"/>
      <c r="O826" s="93"/>
      <c r="P826" s="93"/>
      <c r="Q826" s="93"/>
    </row>
    <row r="827" spans="1:17" s="55" customFormat="1">
      <c r="A827" s="53">
        <v>824</v>
      </c>
      <c r="B827" s="53">
        <v>29.300755171514719</v>
      </c>
      <c r="C827" s="53">
        <v>29.10119100530633</v>
      </c>
      <c r="D827" s="53"/>
      <c r="E827" s="64"/>
      <c r="F827" s="53">
        <v>1805.272536473791</v>
      </c>
      <c r="G827" s="53">
        <v>82.123680979013443</v>
      </c>
      <c r="H827" s="54">
        <v>16.084257655688596</v>
      </c>
      <c r="I827" s="53">
        <v>0</v>
      </c>
      <c r="J827" s="53">
        <v>-6.7199315199413396</v>
      </c>
      <c r="K827" s="53"/>
      <c r="L827" s="53"/>
      <c r="M827" s="54"/>
      <c r="N827" s="93"/>
      <c r="O827" s="93"/>
      <c r="P827" s="93"/>
      <c r="Q827" s="93"/>
    </row>
    <row r="828" spans="1:17" s="55" customFormat="1">
      <c r="A828" s="53">
        <v>825</v>
      </c>
      <c r="B828" s="53">
        <v>30.410713006330379</v>
      </c>
      <c r="C828" s="53">
        <v>30.169958429069482</v>
      </c>
      <c r="D828" s="53"/>
      <c r="E828" s="64"/>
      <c r="F828" s="53">
        <v>1873.6590466859329</v>
      </c>
      <c r="G828" s="53">
        <v>82.197580456733704</v>
      </c>
      <c r="H828" s="54">
        <v>25.158250752520825</v>
      </c>
      <c r="I828" s="53">
        <v>0</v>
      </c>
      <c r="J828" s="53">
        <v>-6.7199315199413396</v>
      </c>
      <c r="K828" s="53"/>
      <c r="L828" s="53"/>
      <c r="M828" s="54"/>
      <c r="N828" s="93"/>
      <c r="O828" s="93"/>
      <c r="P828" s="93"/>
      <c r="Q828" s="93"/>
    </row>
    <row r="829" spans="1:17" s="55" customFormat="1">
      <c r="A829" s="53">
        <v>826</v>
      </c>
      <c r="B829" s="53">
        <v>33.491161437274457</v>
      </c>
      <c r="C829" s="53">
        <v>33.284841954027236</v>
      </c>
      <c r="D829" s="53"/>
      <c r="E829" s="64"/>
      <c r="F829" s="53">
        <v>1291.3000521442509</v>
      </c>
      <c r="G829" s="53">
        <v>82.272077322006226</v>
      </c>
      <c r="H829" s="54">
        <v>33.363777743097728</v>
      </c>
      <c r="I829" s="53">
        <v>0</v>
      </c>
      <c r="J829" s="53">
        <v>-6.7199315199413396</v>
      </c>
      <c r="K829" s="53"/>
      <c r="L829" s="53"/>
      <c r="M829" s="54"/>
      <c r="N829" s="93"/>
      <c r="O829" s="93"/>
      <c r="P829" s="93"/>
      <c r="Q829" s="93"/>
    </row>
    <row r="830" spans="1:17" s="55" customFormat="1">
      <c r="A830" s="53">
        <v>827</v>
      </c>
      <c r="B830" s="53">
        <v>36.040746228931788</v>
      </c>
      <c r="C830" s="53">
        <v>35.839617512639883</v>
      </c>
      <c r="D830" s="53"/>
      <c r="E830" s="64"/>
      <c r="F830" s="53">
        <v>1389.6023067585541</v>
      </c>
      <c r="G830" s="53">
        <v>82.349724262952805</v>
      </c>
      <c r="H830" s="54">
        <v>23.700658556990557</v>
      </c>
      <c r="I830" s="53">
        <v>0</v>
      </c>
      <c r="J830" s="53">
        <v>-6.7199315199413396</v>
      </c>
      <c r="K830" s="53"/>
      <c r="L830" s="53"/>
      <c r="M830" s="54"/>
      <c r="N830" s="93"/>
      <c r="O830" s="93"/>
      <c r="P830" s="93"/>
      <c r="Q830" s="93"/>
    </row>
    <row r="831" spans="1:17" s="55" customFormat="1">
      <c r="A831" s="53">
        <v>828</v>
      </c>
      <c r="B831" s="53">
        <v>37.864226006395043</v>
      </c>
      <c r="C831" s="53">
        <v>37.961217272292139</v>
      </c>
      <c r="D831" s="53"/>
      <c r="E831" s="64"/>
      <c r="F831" s="53">
        <v>1459.909558998346</v>
      </c>
      <c r="G831" s="53">
        <v>82.427522569894791</v>
      </c>
      <c r="H831" s="54">
        <v>27.95879337196472</v>
      </c>
      <c r="I831" s="53">
        <v>0</v>
      </c>
      <c r="J831" s="53">
        <v>-6.7199315199413396</v>
      </c>
      <c r="K831" s="53"/>
      <c r="L831" s="53"/>
      <c r="M831" s="54"/>
      <c r="N831" s="93"/>
      <c r="O831" s="93"/>
      <c r="P831" s="93"/>
      <c r="Q831" s="93"/>
    </row>
    <row r="832" spans="1:17" s="55" customFormat="1">
      <c r="A832" s="53">
        <v>829</v>
      </c>
      <c r="B832" s="53">
        <v>39.52901653992766</v>
      </c>
      <c r="C832" s="53">
        <v>39.188576086586806</v>
      </c>
      <c r="D832" s="53"/>
      <c r="E832" s="64"/>
      <c r="F832" s="53">
        <v>1524.097573104807</v>
      </c>
      <c r="G832" s="53">
        <v>82.501965194940567</v>
      </c>
      <c r="H832" s="54">
        <v>31.851587311392588</v>
      </c>
      <c r="I832" s="53">
        <v>0</v>
      </c>
      <c r="J832" s="53">
        <v>-6.7199315199413396</v>
      </c>
      <c r="K832" s="53"/>
      <c r="L832" s="53"/>
      <c r="M832" s="54"/>
      <c r="N832" s="93"/>
      <c r="O832" s="93"/>
      <c r="P832" s="93"/>
      <c r="Q832" s="93"/>
    </row>
    <row r="833" spans="1:17" s="55" customFormat="1">
      <c r="A833" s="53">
        <v>830</v>
      </c>
      <c r="B833" s="53">
        <v>42.380860017078383</v>
      </c>
      <c r="C833" s="53">
        <v>42.439683763819993</v>
      </c>
      <c r="D833" s="53"/>
      <c r="E833" s="64"/>
      <c r="F833" s="53">
        <v>1634.055134644525</v>
      </c>
      <c r="G833" s="53">
        <v>82.572144508361816</v>
      </c>
      <c r="H833" s="54">
        <v>47.095570884017526</v>
      </c>
      <c r="I833" s="53">
        <v>-13.79842472076416</v>
      </c>
      <c r="J833" s="53">
        <v>7.0784932008228214</v>
      </c>
      <c r="K833" s="53"/>
      <c r="L833" s="53"/>
      <c r="M833" s="54"/>
      <c r="N833" s="93"/>
      <c r="O833" s="93"/>
      <c r="P833" s="93"/>
      <c r="Q833" s="93"/>
    </row>
    <row r="834" spans="1:17" s="55" customFormat="1">
      <c r="A834" s="53">
        <v>831</v>
      </c>
      <c r="B834" s="53">
        <v>45.246353637945937</v>
      </c>
      <c r="C834" s="53">
        <v>45.475060856587007</v>
      </c>
      <c r="D834" s="53"/>
      <c r="E834" s="64"/>
      <c r="F834" s="53">
        <v>1285.838498509688</v>
      </c>
      <c r="G834" s="53">
        <v>82.646043986082077</v>
      </c>
      <c r="H834" s="54">
        <v>16.695193476877254</v>
      </c>
      <c r="I834" s="53">
        <v>-13.75080585479736</v>
      </c>
      <c r="J834" s="53">
        <v>7.0308743348560236</v>
      </c>
      <c r="K834" s="53"/>
      <c r="L834" s="53"/>
      <c r="M834" s="54"/>
      <c r="N834" s="93"/>
      <c r="O834" s="93"/>
      <c r="P834" s="93"/>
      <c r="Q834" s="93"/>
    </row>
    <row r="835" spans="1:17" s="55" customFormat="1">
      <c r="A835" s="53">
        <v>832</v>
      </c>
      <c r="B835" s="53">
        <v>44.865449602030537</v>
      </c>
      <c r="C835" s="53">
        <v>44.540924985394753</v>
      </c>
      <c r="D835" s="53"/>
      <c r="E835" s="64"/>
      <c r="F835" s="53">
        <v>1275.0137350925761</v>
      </c>
      <c r="G835" s="53">
        <v>82.723690927028656</v>
      </c>
      <c r="H835" s="54">
        <v>21.423270682175893</v>
      </c>
      <c r="I835" s="53">
        <v>-10.740159034729</v>
      </c>
      <c r="J835" s="53">
        <v>4.0202275147876643</v>
      </c>
      <c r="K835" s="53"/>
      <c r="L835" s="53"/>
      <c r="M835" s="54"/>
      <c r="N835" s="93"/>
      <c r="O835" s="93"/>
      <c r="P835" s="93"/>
      <c r="Q835" s="93"/>
    </row>
    <row r="836" spans="1:17" s="55" customFormat="1">
      <c r="A836" s="53">
        <v>833</v>
      </c>
      <c r="B836" s="53">
        <v>47.227978680755768</v>
      </c>
      <c r="C836" s="53">
        <v>47.027483835240901</v>
      </c>
      <c r="D836" s="53"/>
      <c r="E836" s="64"/>
      <c r="F836" s="53">
        <v>1342.153416253225</v>
      </c>
      <c r="G836" s="53">
        <v>82.801337867975235</v>
      </c>
      <c r="H836" s="54">
        <v>32.959777004597974</v>
      </c>
      <c r="I836" s="53">
        <v>-14.61502838134766</v>
      </c>
      <c r="J836" s="53">
        <v>7.8950968614063166</v>
      </c>
      <c r="K836" s="53"/>
      <c r="L836" s="53"/>
      <c r="M836" s="54"/>
      <c r="N836" s="93"/>
      <c r="O836" s="93"/>
      <c r="P836" s="93"/>
      <c r="Q836" s="93"/>
    </row>
    <row r="837" spans="1:17" s="55" customFormat="1">
      <c r="A837" s="53">
        <v>834</v>
      </c>
      <c r="B837" s="53">
        <v>48.591627094159428</v>
      </c>
      <c r="C837" s="53">
        <v>48.741519696164943</v>
      </c>
      <c r="D837" s="53"/>
      <c r="E837" s="64"/>
      <c r="F837" s="53">
        <v>1380.9065217245891</v>
      </c>
      <c r="G837" s="53">
        <v>82.880794823169708</v>
      </c>
      <c r="H837" s="54">
        <v>15.379470102940424</v>
      </c>
      <c r="I837" s="53">
        <v>-1.5724613666534419</v>
      </c>
      <c r="J837" s="53">
        <v>-5.1474701532878973</v>
      </c>
      <c r="K837" s="53"/>
      <c r="L837" s="53"/>
      <c r="M837" s="54"/>
      <c r="N837" s="93"/>
      <c r="O837" s="93"/>
      <c r="P837" s="93"/>
      <c r="Q837" s="93"/>
    </row>
    <row r="838" spans="1:17" s="55" customFormat="1">
      <c r="A838" s="53">
        <v>835</v>
      </c>
      <c r="B838" s="53">
        <v>48.550250903301361</v>
      </c>
      <c r="C838" s="53">
        <v>49.014229042054524</v>
      </c>
      <c r="D838" s="53"/>
      <c r="E838" s="64"/>
      <c r="F838" s="53">
        <v>1379.7306678745149</v>
      </c>
      <c r="G838" s="53">
        <v>82.958593130111694</v>
      </c>
      <c r="H838" s="54">
        <v>20.87908691741864</v>
      </c>
      <c r="I838" s="53">
        <v>-1.5724613666534419</v>
      </c>
      <c r="J838" s="53">
        <v>-5.1474701532878973</v>
      </c>
      <c r="K838" s="53"/>
      <c r="L838" s="53"/>
      <c r="M838" s="54"/>
      <c r="N838" s="93"/>
      <c r="O838" s="93"/>
      <c r="P838" s="93"/>
      <c r="Q838" s="93"/>
    </row>
    <row r="839" spans="1:17" s="55" customFormat="1">
      <c r="A839" s="53">
        <v>836</v>
      </c>
      <c r="B839" s="53">
        <v>49.374887608769093</v>
      </c>
      <c r="C839" s="53">
        <v>49.735630345312771</v>
      </c>
      <c r="D839" s="53"/>
      <c r="E839" s="64"/>
      <c r="F839" s="53">
        <v>1403.165697173436</v>
      </c>
      <c r="G839" s="53">
        <v>83.03639143705368</v>
      </c>
      <c r="H839" s="54">
        <v>19.105226969217391</v>
      </c>
      <c r="I839" s="53">
        <v>-9.3886480331420898</v>
      </c>
      <c r="J839" s="53">
        <v>2.6687165132007502</v>
      </c>
      <c r="K839" s="53"/>
      <c r="L839" s="53"/>
      <c r="M839" s="54"/>
      <c r="N839" s="93"/>
      <c r="O839" s="93"/>
      <c r="P839" s="93"/>
      <c r="Q839" s="93"/>
    </row>
    <row r="840" spans="1:17" s="55" customFormat="1">
      <c r="A840" s="53">
        <v>837</v>
      </c>
      <c r="B840" s="53">
        <v>50.447146769449709</v>
      </c>
      <c r="C840" s="53">
        <v>50.441925880547295</v>
      </c>
      <c r="D840" s="53"/>
      <c r="E840" s="64"/>
      <c r="F840" s="53">
        <v>1433.6378125667641</v>
      </c>
      <c r="G840" s="53">
        <v>83.115079790353775</v>
      </c>
      <c r="H840" s="54">
        <v>20.606837329998598</v>
      </c>
      <c r="I840" s="53">
        <v>-8.8411426544189453</v>
      </c>
      <c r="J840" s="53">
        <v>2.1212111344776061</v>
      </c>
      <c r="K840" s="53"/>
      <c r="L840" s="53"/>
      <c r="M840" s="54"/>
      <c r="N840" s="93"/>
      <c r="O840" s="93"/>
      <c r="P840" s="93"/>
      <c r="Q840" s="93"/>
    </row>
    <row r="841" spans="1:17" s="55" customFormat="1">
      <c r="A841" s="53">
        <v>838</v>
      </c>
      <c r="B841" s="53">
        <v>50.023848328475573</v>
      </c>
      <c r="C841" s="53">
        <v>49.613757201703962</v>
      </c>
      <c r="D841" s="53"/>
      <c r="E841" s="64"/>
      <c r="F841" s="53">
        <v>1421.6082590668509</v>
      </c>
      <c r="G841" s="53">
        <v>83.192075729370117</v>
      </c>
      <c r="H841" s="54">
        <v>18.137560464236699</v>
      </c>
      <c r="I841" s="53">
        <v>-2.632013320922852</v>
      </c>
      <c r="J841" s="53">
        <v>-4.0879181990184881</v>
      </c>
      <c r="K841" s="53"/>
      <c r="L841" s="53"/>
      <c r="M841" s="54"/>
      <c r="N841" s="93"/>
      <c r="O841" s="93"/>
      <c r="P841" s="93"/>
      <c r="Q841" s="93"/>
    </row>
    <row r="842" spans="1:17" s="55" customFormat="1">
      <c r="A842" s="53">
        <v>839</v>
      </c>
      <c r="B842" s="53">
        <v>50.487910850631827</v>
      </c>
      <c r="C842" s="53">
        <v>50.508346890066257</v>
      </c>
      <c r="D842" s="53"/>
      <c r="E842" s="64"/>
      <c r="F842" s="53">
        <v>1434.7962711104019</v>
      </c>
      <c r="G842" s="53">
        <v>83.270764082670212</v>
      </c>
      <c r="H842" s="54">
        <v>28.872179504677177</v>
      </c>
      <c r="I842" s="53">
        <v>-12.43741035461426</v>
      </c>
      <c r="J842" s="53">
        <v>5.7174788346729182</v>
      </c>
      <c r="K842" s="53"/>
      <c r="L842" s="53"/>
      <c r="M842" s="54"/>
      <c r="N842" s="93"/>
      <c r="O842" s="93"/>
      <c r="P842" s="93"/>
      <c r="Q842" s="93"/>
    </row>
    <row r="843" spans="1:17" s="55" customFormat="1">
      <c r="A843" s="53">
        <v>840</v>
      </c>
      <c r="B843" s="53">
        <v>52.798524269493953</v>
      </c>
      <c r="C843" s="53">
        <v>53.08862667714282</v>
      </c>
      <c r="D843" s="53"/>
      <c r="E843" s="64"/>
      <c r="F843" s="53">
        <v>1500.4606937712881</v>
      </c>
      <c r="G843" s="53">
        <v>83.347760021686554</v>
      </c>
      <c r="H843" s="54">
        <v>20.026405148441476</v>
      </c>
      <c r="I843" s="53">
        <v>-7.8531827926635742</v>
      </c>
      <c r="J843" s="53">
        <v>1.133251272722235</v>
      </c>
      <c r="K843" s="53"/>
      <c r="L843" s="53"/>
      <c r="M843" s="54"/>
      <c r="N843" s="93"/>
      <c r="O843" s="93"/>
      <c r="P843" s="93"/>
      <c r="Q843" s="93"/>
    </row>
    <row r="844" spans="1:17" s="55" customFormat="1">
      <c r="A844" s="53">
        <v>841</v>
      </c>
      <c r="B844" s="53">
        <v>52.294856670951852</v>
      </c>
      <c r="C844" s="53">
        <v>51.98803567285141</v>
      </c>
      <c r="D844" s="53"/>
      <c r="E844" s="64"/>
      <c r="F844" s="53">
        <v>1486.1471604899191</v>
      </c>
      <c r="G844" s="53">
        <v>83.419626325368881</v>
      </c>
      <c r="H844" s="54">
        <v>18.193777199925357</v>
      </c>
      <c r="I844" s="53">
        <v>-1.5724613666534419</v>
      </c>
      <c r="J844" s="53">
        <v>-5.1474701532878973</v>
      </c>
      <c r="K844" s="53"/>
      <c r="L844" s="53"/>
      <c r="M844" s="54"/>
      <c r="N844" s="93"/>
      <c r="O844" s="93"/>
      <c r="P844" s="93"/>
      <c r="Q844" s="93"/>
    </row>
    <row r="845" spans="1:17" s="55" customFormat="1">
      <c r="A845" s="53">
        <v>842</v>
      </c>
      <c r="B845" s="53">
        <v>53.533032971298312</v>
      </c>
      <c r="C845" s="53">
        <v>53.460338166194347</v>
      </c>
      <c r="D845" s="53"/>
      <c r="E845" s="64"/>
      <c r="F845" s="53">
        <v>1521.334410443086</v>
      </c>
      <c r="G845" s="53">
        <v>83.491492629051208</v>
      </c>
      <c r="H845" s="54">
        <v>35.101405714027159</v>
      </c>
      <c r="I845" s="53">
        <v>-1.148445248603821</v>
      </c>
      <c r="J845" s="53">
        <v>-5.5714862713375188</v>
      </c>
      <c r="K845" s="53"/>
      <c r="L845" s="53"/>
      <c r="M845" s="54"/>
      <c r="N845" s="93"/>
      <c r="O845" s="93"/>
      <c r="P845" s="93"/>
      <c r="Q845" s="93"/>
    </row>
    <row r="846" spans="1:17" s="55" customFormat="1">
      <c r="A846" s="53">
        <v>843</v>
      </c>
      <c r="B846" s="53">
        <v>54.489327108826743</v>
      </c>
      <c r="C846" s="53">
        <v>54.918307659695181</v>
      </c>
      <c r="D846" s="53"/>
      <c r="E846" s="64"/>
      <c r="F846" s="53">
        <v>1548.5109610171389</v>
      </c>
      <c r="G846" s="53">
        <v>83.564225256443024</v>
      </c>
      <c r="H846" s="54">
        <v>33.862130297452723</v>
      </c>
      <c r="I846" s="53">
        <v>-12.43741035461426</v>
      </c>
      <c r="J846" s="53">
        <v>5.7174788346729182</v>
      </c>
      <c r="K846" s="53"/>
      <c r="L846" s="53"/>
      <c r="M846" s="54"/>
      <c r="N846" s="93"/>
      <c r="O846" s="93"/>
      <c r="P846" s="93"/>
      <c r="Q846" s="93"/>
    </row>
    <row r="847" spans="1:17" s="55" customFormat="1">
      <c r="A847" s="53">
        <v>844</v>
      </c>
      <c r="B847" s="53">
        <v>56.665943392172068</v>
      </c>
      <c r="C847" s="53">
        <v>57.203105535006323</v>
      </c>
      <c r="D847" s="53"/>
      <c r="E847" s="64"/>
      <c r="F847" s="53">
        <v>1306.4545417188331</v>
      </c>
      <c r="G847" s="53">
        <v>83.638826668262482</v>
      </c>
      <c r="H847" s="54">
        <v>28.633998637850809</v>
      </c>
      <c r="I847" s="53">
        <v>-9.3886480331420898</v>
      </c>
      <c r="J847" s="53">
        <v>2.6687165132007502</v>
      </c>
      <c r="K847" s="53"/>
      <c r="L847" s="53"/>
      <c r="M847" s="54"/>
      <c r="N847" s="93"/>
      <c r="O847" s="93"/>
      <c r="P847" s="93"/>
      <c r="Q847" s="93"/>
    </row>
    <row r="848" spans="1:17" s="55" customFormat="1">
      <c r="A848" s="53">
        <v>845</v>
      </c>
      <c r="B848" s="53">
        <v>57.074044818676818</v>
      </c>
      <c r="C848" s="53">
        <v>56.907270353853583</v>
      </c>
      <c r="D848" s="53"/>
      <c r="E848" s="64"/>
      <c r="F848" s="53">
        <v>1315.863472907874</v>
      </c>
      <c r="G848" s="53">
        <v>83.720446825027466</v>
      </c>
      <c r="H848" s="54">
        <v>22.371492499306065</v>
      </c>
      <c r="I848" s="53">
        <v>-2.5601532459259029</v>
      </c>
      <c r="J848" s="53">
        <v>-4.1597782740154363</v>
      </c>
      <c r="K848" s="53"/>
      <c r="L848" s="53"/>
      <c r="M848" s="54"/>
      <c r="N848" s="93"/>
      <c r="O848" s="93"/>
      <c r="P848" s="93"/>
      <c r="Q848" s="93"/>
    </row>
    <row r="849" spans="1:17" s="55" customFormat="1">
      <c r="A849" s="53">
        <v>846</v>
      </c>
      <c r="B849" s="53">
        <v>57.34746945968628</v>
      </c>
      <c r="C849" s="53">
        <v>57.618280496357897</v>
      </c>
      <c r="D849" s="53"/>
      <c r="E849" s="64"/>
      <c r="F849" s="53">
        <v>1322.1673803817589</v>
      </c>
      <c r="G849" s="53">
        <v>83.802457094192505</v>
      </c>
      <c r="H849" s="54">
        <v>15.402233349337132</v>
      </c>
      <c r="I849" s="53">
        <v>-8.8411426544189453</v>
      </c>
      <c r="J849" s="53">
        <v>2.1212111344776061</v>
      </c>
      <c r="K849" s="53"/>
      <c r="L849" s="53"/>
      <c r="M849" s="54"/>
      <c r="N849" s="93"/>
      <c r="O849" s="93"/>
      <c r="P849" s="93"/>
      <c r="Q849" s="93"/>
    </row>
    <row r="850" spans="1:17" s="55" customFormat="1">
      <c r="A850" s="53">
        <v>847</v>
      </c>
      <c r="B850" s="53">
        <v>57.229998344607068</v>
      </c>
      <c r="C850" s="53">
        <v>57.146072823883721</v>
      </c>
      <c r="D850" s="53"/>
      <c r="E850" s="64"/>
      <c r="F850" s="53">
        <v>1319.459039840177</v>
      </c>
      <c r="G850" s="53">
        <v>83.884467363357544</v>
      </c>
      <c r="H850" s="54">
        <v>15.645093600059507</v>
      </c>
      <c r="I850" s="53">
        <v>-8.8411426544189453</v>
      </c>
      <c r="J850" s="53">
        <v>2.1212111344776061</v>
      </c>
      <c r="K850" s="53"/>
      <c r="L850" s="53"/>
      <c r="M850" s="54"/>
      <c r="N850" s="93"/>
      <c r="O850" s="93"/>
      <c r="P850" s="93"/>
      <c r="Q850" s="93"/>
    </row>
    <row r="851" spans="1:17" s="55" customFormat="1">
      <c r="A851" s="53">
        <v>848</v>
      </c>
      <c r="B851" s="53">
        <v>57.188002271656387</v>
      </c>
      <c r="C851" s="53">
        <v>56.935559137692827</v>
      </c>
      <c r="D851" s="53"/>
      <c r="E851" s="64"/>
      <c r="F851" s="53">
        <v>1318.4908046541671</v>
      </c>
      <c r="G851" s="53">
        <v>83.966477632522583</v>
      </c>
      <c r="H851" s="54">
        <v>22.972169621662392</v>
      </c>
      <c r="I851" s="53">
        <v>-1.5724613666534419</v>
      </c>
      <c r="J851" s="53">
        <v>-5.1474701532878973</v>
      </c>
      <c r="K851" s="53"/>
      <c r="L851" s="53"/>
      <c r="M851" s="54"/>
      <c r="N851" s="93"/>
      <c r="O851" s="93"/>
      <c r="P851" s="93"/>
      <c r="Q851" s="93"/>
    </row>
    <row r="852" spans="1:17" s="55" customFormat="1">
      <c r="A852" s="53">
        <v>849</v>
      </c>
      <c r="B852" s="53">
        <v>57.618451217399851</v>
      </c>
      <c r="C852" s="53">
        <v>58.099965143906275</v>
      </c>
      <c r="D852" s="53"/>
      <c r="E852" s="64"/>
      <c r="F852" s="53">
        <v>1328.414966266595</v>
      </c>
      <c r="G852" s="53">
        <v>84.048487901687622</v>
      </c>
      <c r="H852" s="54">
        <v>27.568076270516904</v>
      </c>
      <c r="I852" s="53">
        <v>-8.1621303558349609</v>
      </c>
      <c r="J852" s="53">
        <v>1.4421988358936211</v>
      </c>
      <c r="K852" s="53"/>
      <c r="L852" s="53"/>
      <c r="M852" s="54"/>
      <c r="N852" s="93"/>
      <c r="O852" s="93"/>
      <c r="P852" s="93"/>
      <c r="Q852" s="93"/>
    </row>
    <row r="853" spans="1:17" s="55" customFormat="1">
      <c r="A853" s="53">
        <v>850</v>
      </c>
      <c r="B853" s="53">
        <v>58.813605580803653</v>
      </c>
      <c r="C853" s="53">
        <v>59.365218662133039</v>
      </c>
      <c r="D853" s="53"/>
      <c r="E853" s="64"/>
      <c r="F853" s="53">
        <v>1355.969697603507</v>
      </c>
      <c r="G853" s="53">
        <v>84.130498170852661</v>
      </c>
      <c r="H853" s="54">
        <v>38.262965972677598</v>
      </c>
      <c r="I853" s="53">
        <v>-13.63471603393555</v>
      </c>
      <c r="J853" s="53">
        <v>6.9147845139942072</v>
      </c>
      <c r="K853" s="53"/>
      <c r="L853" s="53"/>
      <c r="M853" s="54"/>
      <c r="N853" s="93"/>
      <c r="O853" s="93"/>
      <c r="P853" s="93"/>
      <c r="Q853" s="93"/>
    </row>
    <row r="854" spans="1:17" s="55" customFormat="1">
      <c r="A854" s="53">
        <v>851</v>
      </c>
      <c r="B854" s="53">
        <v>61.197614834081932</v>
      </c>
      <c r="C854" s="53">
        <v>61.556659836567107</v>
      </c>
      <c r="D854" s="53"/>
      <c r="E854" s="64"/>
      <c r="F854" s="53">
        <v>1410.9339235564701</v>
      </c>
      <c r="G854" s="53">
        <v>84.210849791765213</v>
      </c>
      <c r="H854" s="54">
        <v>30.746964625206431</v>
      </c>
      <c r="I854" s="53">
        <v>-3.8869690895080571</v>
      </c>
      <c r="J854" s="53">
        <v>-2.832962430433283</v>
      </c>
      <c r="K854" s="53"/>
      <c r="L854" s="53"/>
      <c r="M854" s="54"/>
      <c r="N854" s="93"/>
      <c r="O854" s="93"/>
      <c r="P854" s="93"/>
      <c r="Q854" s="93"/>
    </row>
    <row r="855" spans="1:17" s="55" customFormat="1">
      <c r="A855" s="53">
        <v>852</v>
      </c>
      <c r="B855" s="53">
        <v>61.557490188879427</v>
      </c>
      <c r="C855" s="53">
        <v>61.255524939569781</v>
      </c>
      <c r="D855" s="53"/>
      <c r="E855" s="64"/>
      <c r="F855" s="53">
        <v>1191.7514083496151</v>
      </c>
      <c r="G855" s="53">
        <v>84.289538145065308</v>
      </c>
      <c r="H855" s="54">
        <v>20.225249735164478</v>
      </c>
      <c r="I855" s="53">
        <v>-1.5724613666534419</v>
      </c>
      <c r="J855" s="53">
        <v>-5.1474701532878973</v>
      </c>
      <c r="K855" s="53"/>
      <c r="L855" s="53"/>
      <c r="M855" s="54"/>
      <c r="N855" s="93"/>
      <c r="O855" s="93"/>
      <c r="P855" s="93"/>
      <c r="Q855" s="93"/>
    </row>
    <row r="856" spans="1:17" s="55" customFormat="1">
      <c r="A856" s="53">
        <v>853</v>
      </c>
      <c r="B856" s="53">
        <v>62.428328225073919</v>
      </c>
      <c r="C856" s="53">
        <v>61.921475178965032</v>
      </c>
      <c r="D856" s="53"/>
      <c r="E856" s="64"/>
      <c r="F856" s="53">
        <v>1208.6108100714</v>
      </c>
      <c r="G856" s="53">
        <v>84.365691393613815</v>
      </c>
      <c r="H856" s="54">
        <v>35.215616787967164</v>
      </c>
      <c r="I856" s="53">
        <v>-8.1621303558349609</v>
      </c>
      <c r="J856" s="53">
        <v>1.4421988358936211</v>
      </c>
      <c r="K856" s="53"/>
      <c r="L856" s="53"/>
      <c r="M856" s="54"/>
      <c r="N856" s="93"/>
      <c r="O856" s="93"/>
      <c r="P856" s="93"/>
      <c r="Q856" s="93"/>
    </row>
    <row r="857" spans="1:17" s="55" customFormat="1">
      <c r="A857" s="53">
        <v>854</v>
      </c>
      <c r="B857" s="53">
        <v>63.124133873061979</v>
      </c>
      <c r="C857" s="53">
        <v>62.805652837410605</v>
      </c>
      <c r="D857" s="53"/>
      <c r="E857" s="64"/>
      <c r="F857" s="53">
        <v>1222.081589311799</v>
      </c>
      <c r="G857" s="53">
        <v>84.443140059709549</v>
      </c>
      <c r="H857" s="54">
        <v>24.974636186262732</v>
      </c>
      <c r="I857" s="53">
        <v>-8.1621303558349609</v>
      </c>
      <c r="J857" s="53">
        <v>1.4421988358936211</v>
      </c>
      <c r="K857" s="53"/>
      <c r="L857" s="53"/>
      <c r="M857" s="54"/>
      <c r="N857" s="93"/>
      <c r="O857" s="93"/>
      <c r="P857" s="93"/>
      <c r="Q857" s="93"/>
    </row>
    <row r="858" spans="1:17" s="55" customFormat="1">
      <c r="A858" s="53">
        <v>855</v>
      </c>
      <c r="B858" s="53">
        <v>63.500725157629887</v>
      </c>
      <c r="C858" s="53">
        <v>63.432809848886052</v>
      </c>
      <c r="D858" s="53"/>
      <c r="E858" s="64"/>
      <c r="F858" s="53">
        <v>1229.372386782243</v>
      </c>
      <c r="G858" s="53">
        <v>84.521855533123016</v>
      </c>
      <c r="H858" s="54">
        <v>18.526600173184036</v>
      </c>
      <c r="I858" s="53">
        <v>-8.8411426544189453</v>
      </c>
      <c r="J858" s="53">
        <v>2.1212111344776061</v>
      </c>
      <c r="K858" s="53"/>
      <c r="L858" s="53"/>
      <c r="M858" s="54"/>
      <c r="N858" s="93"/>
      <c r="O858" s="93"/>
      <c r="P858" s="93"/>
      <c r="Q858" s="93"/>
    </row>
    <row r="859" spans="1:17" s="55" customFormat="1">
      <c r="A859" s="53">
        <v>856</v>
      </c>
      <c r="B859" s="53">
        <v>63.068448766408189</v>
      </c>
      <c r="C859" s="53">
        <v>63.073024551961296</v>
      </c>
      <c r="D859" s="53"/>
      <c r="E859" s="64"/>
      <c r="F859" s="53">
        <v>1221.0035270958911</v>
      </c>
      <c r="G859" s="53">
        <v>84.600571006536484</v>
      </c>
      <c r="H859" s="54">
        <v>18.033286872754211</v>
      </c>
      <c r="I859" s="53">
        <v>-1.5724613666534419</v>
      </c>
      <c r="J859" s="53">
        <v>-5.1474701532878973</v>
      </c>
      <c r="K859" s="53"/>
      <c r="L859" s="53"/>
      <c r="M859" s="54"/>
      <c r="N859" s="93"/>
      <c r="O859" s="93"/>
      <c r="P859" s="93"/>
      <c r="Q859" s="93"/>
    </row>
    <row r="860" spans="1:17" s="55" customFormat="1">
      <c r="A860" s="53">
        <v>857</v>
      </c>
      <c r="B860" s="53">
        <v>63.011280087370892</v>
      </c>
      <c r="C860" s="53">
        <v>62.802217820063127</v>
      </c>
      <c r="D860" s="53"/>
      <c r="E860" s="64"/>
      <c r="F860" s="53">
        <v>1219.8967429572399</v>
      </c>
      <c r="G860" s="53">
        <v>84.679286479949951</v>
      </c>
      <c r="H860" s="54">
        <v>25.747488140933417</v>
      </c>
      <c r="I860" s="53">
        <v>-8.8411426544189453</v>
      </c>
      <c r="J860" s="53">
        <v>2.1212111344776061</v>
      </c>
      <c r="K860" s="53"/>
      <c r="L860" s="53"/>
      <c r="M860" s="54"/>
      <c r="N860" s="93"/>
      <c r="O860" s="93"/>
      <c r="P860" s="93"/>
      <c r="Q860" s="93"/>
    </row>
    <row r="861" spans="1:17" s="55" customFormat="1">
      <c r="A861" s="53">
        <v>858</v>
      </c>
      <c r="B861" s="53">
        <v>64.111749147629368</v>
      </c>
      <c r="C861" s="53">
        <v>64.563263473978637</v>
      </c>
      <c r="D861" s="53"/>
      <c r="E861" s="64"/>
      <c r="F861" s="53">
        <v>1241.201795329976</v>
      </c>
      <c r="G861" s="53">
        <v>84.758001953363419</v>
      </c>
      <c r="H861" s="54">
        <v>33.922621684757793</v>
      </c>
      <c r="I861" s="53">
        <v>-13.63471603393555</v>
      </c>
      <c r="J861" s="53">
        <v>6.9147845139942072</v>
      </c>
      <c r="K861" s="53"/>
      <c r="L861" s="53"/>
      <c r="M861" s="54"/>
      <c r="N861" s="93"/>
      <c r="O861" s="93"/>
      <c r="P861" s="93"/>
      <c r="Q861" s="93"/>
    </row>
    <row r="862" spans="1:17" s="55" customFormat="1">
      <c r="A862" s="53">
        <v>859</v>
      </c>
      <c r="B862" s="53">
        <v>66.179698713967028</v>
      </c>
      <c r="C862" s="53">
        <v>65.851276489189203</v>
      </c>
      <c r="D862" s="53"/>
      <c r="E862" s="64"/>
      <c r="F862" s="53">
        <v>1281.237245126857</v>
      </c>
      <c r="G862" s="53">
        <v>84.838202208280563</v>
      </c>
      <c r="H862" s="54">
        <v>32.876559650341598</v>
      </c>
      <c r="I862" s="53">
        <v>-1.5724613666534419</v>
      </c>
      <c r="J862" s="53">
        <v>-5.1474701532878973</v>
      </c>
      <c r="K862" s="53"/>
      <c r="L862" s="53"/>
      <c r="M862" s="54"/>
      <c r="N862" s="93"/>
      <c r="O862" s="93"/>
      <c r="P862" s="93"/>
      <c r="Q862" s="93"/>
    </row>
    <row r="863" spans="1:17" s="55" customFormat="1">
      <c r="A863" s="53">
        <v>860</v>
      </c>
      <c r="B863" s="53">
        <v>65.617537999190077</v>
      </c>
      <c r="C863" s="53">
        <v>65.996406230308963</v>
      </c>
      <c r="D863" s="53"/>
      <c r="E863" s="64"/>
      <c r="F863" s="53">
        <v>1270.3538283160251</v>
      </c>
      <c r="G863" s="53">
        <v>84.918402463197708</v>
      </c>
      <c r="H863" s="54">
        <v>33.865682274491419</v>
      </c>
      <c r="I863" s="53">
        <v>-1.5724613666534419</v>
      </c>
      <c r="J863" s="53">
        <v>-5.1474701532878973</v>
      </c>
      <c r="K863" s="53"/>
      <c r="L863" s="53"/>
      <c r="M863" s="54"/>
      <c r="N863" s="93"/>
      <c r="O863" s="93"/>
      <c r="P863" s="93"/>
      <c r="Q863" s="93"/>
    </row>
    <row r="864" spans="1:17" s="55" customFormat="1">
      <c r="A864" s="53">
        <v>861</v>
      </c>
      <c r="B864" s="53">
        <v>67.301065013913586</v>
      </c>
      <c r="C864" s="53">
        <v>66.67342662214817</v>
      </c>
      <c r="D864" s="53"/>
      <c r="E864" s="64"/>
      <c r="F864" s="53">
        <v>1302.9468675162141</v>
      </c>
      <c r="G864" s="53">
        <v>84.998602718114853</v>
      </c>
      <c r="H864" s="54">
        <v>35.179563705053653</v>
      </c>
      <c r="I864" s="53">
        <v>-12.7254638671875</v>
      </c>
      <c r="J864" s="53">
        <v>6.0055323472461604</v>
      </c>
      <c r="K864" s="53"/>
      <c r="L864" s="53"/>
      <c r="M864" s="54"/>
      <c r="N864" s="93"/>
      <c r="O864" s="93"/>
      <c r="P864" s="93"/>
      <c r="Q864" s="93"/>
    </row>
    <row r="865" spans="1:17" s="55" customFormat="1">
      <c r="A865" s="53">
        <v>862</v>
      </c>
      <c r="B865" s="53">
        <v>68.038387796633828</v>
      </c>
      <c r="C865" s="53">
        <v>68.321220464959367</v>
      </c>
      <c r="D865" s="53"/>
      <c r="E865" s="64"/>
      <c r="F865" s="53">
        <v>1317.221417404764</v>
      </c>
      <c r="G865" s="53">
        <v>85.080222874879837</v>
      </c>
      <c r="H865" s="54">
        <v>32.930890710271257</v>
      </c>
      <c r="I865" s="53">
        <v>-8.1621303558349609</v>
      </c>
      <c r="J865" s="53">
        <v>1.4421988358936211</v>
      </c>
      <c r="K865" s="53"/>
      <c r="L865" s="53"/>
      <c r="M865" s="54"/>
      <c r="N865" s="93"/>
      <c r="O865" s="93"/>
      <c r="P865" s="93"/>
      <c r="Q865" s="93"/>
    </row>
    <row r="866" spans="1:17" s="55" customFormat="1">
      <c r="A866" s="53">
        <v>863</v>
      </c>
      <c r="B866" s="53">
        <v>69.575728832994812</v>
      </c>
      <c r="C866" s="53">
        <v>69.606672646385505</v>
      </c>
      <c r="D866" s="53"/>
      <c r="E866" s="64"/>
      <c r="F866" s="53">
        <v>1346.9842998675681</v>
      </c>
      <c r="G866" s="53">
        <v>85.162233144044876</v>
      </c>
      <c r="H866" s="54">
        <v>43.49008264461861</v>
      </c>
      <c r="I866" s="53">
        <v>-5.8418622016906738</v>
      </c>
      <c r="J866" s="53">
        <v>-0.87806931825066581</v>
      </c>
      <c r="K866" s="53"/>
      <c r="L866" s="53"/>
      <c r="M866" s="54"/>
      <c r="N866" s="93"/>
      <c r="O866" s="93"/>
      <c r="P866" s="93"/>
      <c r="Q866" s="93"/>
    </row>
    <row r="867" spans="1:17" s="55" customFormat="1">
      <c r="A867" s="53">
        <v>864</v>
      </c>
      <c r="B867" s="53">
        <v>71.095271934620882</v>
      </c>
      <c r="C867" s="53">
        <v>70.755822924754284</v>
      </c>
      <c r="D867" s="53"/>
      <c r="E867" s="64"/>
      <c r="F867" s="53">
        <v>1376.4026147770021</v>
      </c>
      <c r="G867" s="53">
        <v>85.244243413209915</v>
      </c>
      <c r="H867" s="54">
        <v>44.518340987062736</v>
      </c>
      <c r="I867" s="53">
        <v>-5.0842752456665039</v>
      </c>
      <c r="J867" s="53">
        <v>-1.635656274274836</v>
      </c>
      <c r="K867" s="53"/>
      <c r="L867" s="53"/>
      <c r="M867" s="54"/>
      <c r="N867" s="93"/>
      <c r="O867" s="93"/>
      <c r="P867" s="93"/>
      <c r="Q867" s="93"/>
    </row>
    <row r="868" spans="1:17" s="55" customFormat="1">
      <c r="A868" s="53">
        <v>865</v>
      </c>
      <c r="B868" s="53">
        <v>72.423148022817088</v>
      </c>
      <c r="C868" s="53">
        <v>72.940911196377598</v>
      </c>
      <c r="D868" s="53"/>
      <c r="E868" s="64"/>
      <c r="F868" s="53">
        <v>1402.1102612935499</v>
      </c>
      <c r="G868" s="53">
        <v>85.324595034122467</v>
      </c>
      <c r="H868" s="54">
        <v>34.459995901002628</v>
      </c>
      <c r="I868" s="53">
        <v>-0.89345180988311768</v>
      </c>
      <c r="J868" s="53">
        <v>-5.826479710058222</v>
      </c>
      <c r="K868" s="53"/>
      <c r="L868" s="53"/>
      <c r="M868" s="54"/>
      <c r="N868" s="93"/>
      <c r="O868" s="93"/>
      <c r="P868" s="93"/>
      <c r="Q868" s="93"/>
    </row>
    <row r="869" spans="1:17" s="55" customFormat="1">
      <c r="A869" s="53">
        <v>866</v>
      </c>
      <c r="B869" s="53">
        <v>72.753321995831726</v>
      </c>
      <c r="C869" s="53">
        <v>72.35250112858435</v>
      </c>
      <c r="D869" s="53"/>
      <c r="E869" s="64"/>
      <c r="F869" s="53">
        <v>1408.502420820088</v>
      </c>
      <c r="G869" s="53">
        <v>85.403283387422562</v>
      </c>
      <c r="H869" s="54">
        <v>37.235358654541237</v>
      </c>
      <c r="I869" s="53">
        <v>-8.8411426544189453</v>
      </c>
      <c r="J869" s="53">
        <v>2.1212111344776061</v>
      </c>
      <c r="K869" s="53"/>
      <c r="L869" s="53"/>
      <c r="M869" s="54"/>
      <c r="N869" s="93"/>
      <c r="O869" s="93"/>
      <c r="P869" s="93"/>
      <c r="Q869" s="93"/>
    </row>
    <row r="870" spans="1:17" s="55" customFormat="1">
      <c r="A870" s="53">
        <v>867</v>
      </c>
      <c r="B870" s="53">
        <v>73.174702887598741</v>
      </c>
      <c r="C870" s="53">
        <v>73.450498036011439</v>
      </c>
      <c r="D870" s="53"/>
      <c r="E870" s="64"/>
      <c r="F870" s="53">
        <v>1416.6603439204951</v>
      </c>
      <c r="G870" s="53">
        <v>85.481971740722656</v>
      </c>
      <c r="H870" s="54">
        <v>26.371229576801024</v>
      </c>
      <c r="I870" s="53">
        <v>-8.6801824569702148</v>
      </c>
      <c r="J870" s="53">
        <v>1.960250937028875</v>
      </c>
      <c r="K870" s="53"/>
      <c r="L870" s="53"/>
      <c r="M870" s="54"/>
      <c r="N870" s="93"/>
      <c r="O870" s="93"/>
      <c r="P870" s="93"/>
      <c r="Q870" s="93"/>
    </row>
    <row r="871" spans="1:17" s="55" customFormat="1">
      <c r="A871" s="53">
        <v>868</v>
      </c>
      <c r="B871" s="53">
        <v>73.64473015596873</v>
      </c>
      <c r="C871" s="53">
        <v>73.109068759065011</v>
      </c>
      <c r="D871" s="53"/>
      <c r="E871" s="64"/>
      <c r="F871" s="53">
        <v>1425.760059606172</v>
      </c>
      <c r="G871" s="53">
        <v>85.560660094022751</v>
      </c>
      <c r="H871" s="54">
        <v>42.066256184531056</v>
      </c>
      <c r="I871" s="53">
        <v>-11.753940582275391</v>
      </c>
      <c r="J871" s="53">
        <v>5.034009062334051</v>
      </c>
      <c r="K871" s="53"/>
      <c r="L871" s="53"/>
      <c r="M871" s="54"/>
      <c r="N871" s="93"/>
      <c r="O871" s="93"/>
      <c r="P871" s="93"/>
      <c r="Q871" s="93"/>
    </row>
    <row r="872" spans="1:17" s="55" customFormat="1">
      <c r="A872" s="53">
        <v>869</v>
      </c>
      <c r="B872" s="53">
        <v>75.723436231926442</v>
      </c>
      <c r="C872" s="53">
        <v>75.340650943512628</v>
      </c>
      <c r="D872" s="53"/>
      <c r="E872" s="64"/>
      <c r="F872" s="53">
        <v>1466.0037551494161</v>
      </c>
      <c r="G872" s="53">
        <v>85.639348447322845</v>
      </c>
      <c r="H872" s="54">
        <v>49.992203129625807</v>
      </c>
      <c r="I872" s="53">
        <v>-6.776738166809082</v>
      </c>
      <c r="J872" s="53">
        <v>5.6806646867742387E-2</v>
      </c>
      <c r="K872" s="53"/>
      <c r="L872" s="53"/>
      <c r="M872" s="54"/>
      <c r="N872" s="93"/>
      <c r="O872" s="93"/>
      <c r="P872" s="93"/>
      <c r="Q872" s="93"/>
    </row>
    <row r="873" spans="1:17" s="55" customFormat="1">
      <c r="A873" s="53">
        <v>870</v>
      </c>
      <c r="B873" s="53">
        <v>77.305711558585173</v>
      </c>
      <c r="C873" s="53">
        <v>77.590401991800348</v>
      </c>
      <c r="D873" s="53"/>
      <c r="E873" s="64"/>
      <c r="F873" s="53">
        <v>1496.6365643032079</v>
      </c>
      <c r="G873" s="53">
        <v>85.716344386339188</v>
      </c>
      <c r="H873" s="54">
        <v>21.642603713014861</v>
      </c>
      <c r="I873" s="53">
        <v>-1.5724613666534419</v>
      </c>
      <c r="J873" s="53">
        <v>-5.1474701532878973</v>
      </c>
      <c r="K873" s="53"/>
      <c r="L873" s="53"/>
      <c r="M873" s="54"/>
      <c r="N873" s="93"/>
      <c r="O873" s="93"/>
      <c r="P873" s="93"/>
      <c r="Q873" s="93"/>
    </row>
    <row r="874" spans="1:17" s="55" customFormat="1">
      <c r="A874" s="53">
        <v>871</v>
      </c>
      <c r="B874" s="53">
        <v>76.299561714534107</v>
      </c>
      <c r="C874" s="53">
        <v>75.566513112352041</v>
      </c>
      <c r="D874" s="53"/>
      <c r="E874" s="64"/>
      <c r="F874" s="53">
        <v>1477.1575295020909</v>
      </c>
      <c r="G874" s="53">
        <v>85.788210690021515</v>
      </c>
      <c r="H874" s="54">
        <v>15.129888180295582</v>
      </c>
      <c r="I874" s="53">
        <v>-1.5724613666534419</v>
      </c>
      <c r="J874" s="53">
        <v>-5.1474701532878973</v>
      </c>
      <c r="K874" s="53"/>
      <c r="L874" s="53"/>
      <c r="M874" s="54"/>
      <c r="N874" s="93"/>
      <c r="O874" s="93"/>
      <c r="P874" s="93"/>
      <c r="Q874" s="93"/>
    </row>
    <row r="875" spans="1:17" s="55" customFormat="1">
      <c r="A875" s="53">
        <v>872</v>
      </c>
      <c r="B875" s="53">
        <v>76.250750690740176</v>
      </c>
      <c r="C875" s="53">
        <v>76.836056547155906</v>
      </c>
      <c r="D875" s="53"/>
      <c r="E875" s="64"/>
      <c r="F875" s="53">
        <v>1476.2125493514891</v>
      </c>
      <c r="G875" s="53">
        <v>85.860076993703842</v>
      </c>
      <c r="H875" s="54">
        <v>16.435678771596443</v>
      </c>
      <c r="I875" s="53">
        <v>-7.407285213470459</v>
      </c>
      <c r="J875" s="53">
        <v>0.68735369352911935</v>
      </c>
      <c r="K875" s="53"/>
      <c r="L875" s="53"/>
      <c r="M875" s="54"/>
      <c r="N875" s="93"/>
      <c r="O875" s="93"/>
      <c r="P875" s="93"/>
      <c r="Q875" s="93"/>
    </row>
    <row r="876" spans="1:17" s="55" customFormat="1">
      <c r="A876" s="53">
        <v>873</v>
      </c>
      <c r="B876" s="53">
        <v>74.838426409271307</v>
      </c>
      <c r="C876" s="53">
        <v>74.916733448875434</v>
      </c>
      <c r="D876" s="53"/>
      <c r="E876" s="64"/>
      <c r="F876" s="53">
        <v>1448.869988010498</v>
      </c>
      <c r="G876" s="53">
        <v>85.931943297386169</v>
      </c>
      <c r="H876" s="54">
        <v>23.319774901495006</v>
      </c>
      <c r="I876" s="53">
        <v>-9.5976066589355469</v>
      </c>
      <c r="J876" s="53">
        <v>2.8776751389942068</v>
      </c>
      <c r="K876" s="53"/>
      <c r="L876" s="53"/>
      <c r="M876" s="54"/>
      <c r="N876" s="93"/>
      <c r="O876" s="93"/>
      <c r="P876" s="93"/>
      <c r="Q876" s="93"/>
    </row>
    <row r="877" spans="1:17" s="55" customFormat="1">
      <c r="A877" s="53">
        <v>874</v>
      </c>
      <c r="B877" s="53">
        <v>76.149848658926217</v>
      </c>
      <c r="C877" s="53">
        <v>75.887917132274225</v>
      </c>
      <c r="D877" s="53"/>
      <c r="E877" s="64"/>
      <c r="F877" s="53">
        <v>1474.259088641011</v>
      </c>
      <c r="G877" s="53">
        <v>86.008939236402512</v>
      </c>
      <c r="H877" s="54">
        <v>18.064058663460639</v>
      </c>
      <c r="I877" s="53">
        <v>-8.6801824569702148</v>
      </c>
      <c r="J877" s="53">
        <v>1.960250937028875</v>
      </c>
      <c r="K877" s="53"/>
      <c r="L877" s="53"/>
      <c r="M877" s="54"/>
      <c r="N877" s="93"/>
      <c r="O877" s="93"/>
      <c r="P877" s="93"/>
      <c r="Q877" s="93"/>
    </row>
    <row r="878" spans="1:17" s="55" customFormat="1">
      <c r="A878" s="53">
        <v>875</v>
      </c>
      <c r="B878" s="53">
        <v>74.377828762378172</v>
      </c>
      <c r="C878" s="53">
        <v>74.68016544617609</v>
      </c>
      <c r="D878" s="53"/>
      <c r="E878" s="64"/>
      <c r="F878" s="53">
        <v>1439.9528295512571</v>
      </c>
      <c r="G878" s="53">
        <v>86.083120584487915</v>
      </c>
      <c r="H878" s="54">
        <v>9.6082371183856825</v>
      </c>
      <c r="I878" s="53">
        <v>-30.567508697509769</v>
      </c>
      <c r="J878" s="53">
        <v>23.847577177568429</v>
      </c>
      <c r="K878" s="53"/>
      <c r="L878" s="53"/>
      <c r="M878" s="54"/>
      <c r="N878" s="93"/>
      <c r="O878" s="93"/>
      <c r="P878" s="93"/>
      <c r="Q878" s="93"/>
    </row>
    <row r="879" spans="1:17" s="55" customFormat="1">
      <c r="A879" s="53">
        <v>876</v>
      </c>
      <c r="B879" s="53">
        <v>72.027673727358518</v>
      </c>
      <c r="C879" s="53">
        <v>71.580071610346792</v>
      </c>
      <c r="D879" s="53"/>
      <c r="E879" s="64"/>
      <c r="F879" s="53">
        <v>1394.453889223593</v>
      </c>
      <c r="G879" s="53">
        <v>86.160116523504257</v>
      </c>
      <c r="H879" s="54">
        <v>9.9747926896756258</v>
      </c>
      <c r="I879" s="53">
        <v>-3.0088598728179932</v>
      </c>
      <c r="J879" s="53">
        <v>-3.711071647123346</v>
      </c>
      <c r="K879" s="53"/>
      <c r="L879" s="53"/>
      <c r="M879" s="54"/>
      <c r="N879" s="93"/>
      <c r="O879" s="93"/>
      <c r="P879" s="93"/>
      <c r="Q879" s="93"/>
    </row>
    <row r="880" spans="1:17" s="55" customFormat="1">
      <c r="A880" s="53">
        <v>877</v>
      </c>
      <c r="B880" s="53">
        <v>71.756891514713345</v>
      </c>
      <c r="C880" s="53">
        <v>71.772862463408913</v>
      </c>
      <c r="D880" s="53"/>
      <c r="E880" s="64"/>
      <c r="F880" s="53">
        <v>1389.2115526324519</v>
      </c>
      <c r="G880" s="53">
        <v>86.240468144416809</v>
      </c>
      <c r="H880" s="54">
        <v>9.7580226092846996</v>
      </c>
      <c r="I880" s="53">
        <v>-4.4971837997436523</v>
      </c>
      <c r="J880" s="53">
        <v>-2.2227477201976868</v>
      </c>
      <c r="K880" s="53"/>
      <c r="L880" s="53"/>
      <c r="M880" s="54"/>
      <c r="N880" s="93"/>
      <c r="O880" s="93"/>
      <c r="P880" s="93"/>
      <c r="Q880" s="93"/>
    </row>
    <row r="881" spans="1:17" s="55" customFormat="1">
      <c r="A881" s="53">
        <v>878</v>
      </c>
      <c r="B881" s="53">
        <v>69.907556444078679</v>
      </c>
      <c r="C881" s="53">
        <v>69.484647651083804</v>
      </c>
      <c r="D881" s="53"/>
      <c r="E881" s="64"/>
      <c r="F881" s="53">
        <v>1353.408473784099</v>
      </c>
      <c r="G881" s="53">
        <v>86.320819765329361</v>
      </c>
      <c r="H881" s="54">
        <v>8.188051691090509</v>
      </c>
      <c r="I881" s="53">
        <v>-18.156036376953121</v>
      </c>
      <c r="J881" s="53">
        <v>11.436104857011779</v>
      </c>
      <c r="K881" s="53"/>
      <c r="L881" s="53"/>
      <c r="M881" s="54"/>
      <c r="N881" s="93"/>
      <c r="O881" s="93"/>
      <c r="P881" s="93"/>
      <c r="Q881" s="93"/>
    </row>
    <row r="882" spans="1:17" s="55" customFormat="1">
      <c r="A882" s="53">
        <v>879</v>
      </c>
      <c r="B882" s="53">
        <v>70.073066995203433</v>
      </c>
      <c r="C882" s="53">
        <v>69.382127472881166</v>
      </c>
      <c r="D882" s="53"/>
      <c r="E882" s="64"/>
      <c r="F882" s="53">
        <v>1356.6127537473401</v>
      </c>
      <c r="G882" s="53">
        <v>86.401171386241913</v>
      </c>
      <c r="H882" s="54">
        <v>16.739038700765473</v>
      </c>
      <c r="I882" s="53">
        <v>-1.049273729324341</v>
      </c>
      <c r="J882" s="53">
        <v>-5.6706577906169988</v>
      </c>
      <c r="K882" s="53"/>
      <c r="L882" s="53"/>
      <c r="M882" s="54"/>
      <c r="N882" s="93"/>
      <c r="O882" s="93"/>
      <c r="P882" s="93"/>
      <c r="Q882" s="93"/>
    </row>
    <row r="883" spans="1:17" s="55" customFormat="1">
      <c r="A883" s="53">
        <v>880</v>
      </c>
      <c r="B883" s="53">
        <v>70.513787730227392</v>
      </c>
      <c r="C883" s="53">
        <v>70.218850150044915</v>
      </c>
      <c r="D883" s="53"/>
      <c r="E883" s="64"/>
      <c r="F883" s="53">
        <v>1365.1450957099851</v>
      </c>
      <c r="G883" s="53">
        <v>86.481523007154465</v>
      </c>
      <c r="H883" s="54">
        <v>16.487220945588497</v>
      </c>
      <c r="I883" s="53">
        <v>-1.728283166885376</v>
      </c>
      <c r="J883" s="53">
        <v>-4.9916483530559637</v>
      </c>
      <c r="K883" s="53"/>
      <c r="L883" s="53"/>
      <c r="M883" s="54"/>
      <c r="N883" s="93"/>
      <c r="O883" s="93"/>
      <c r="P883" s="93"/>
      <c r="Q883" s="93"/>
    </row>
    <row r="884" spans="1:17" s="55" customFormat="1">
      <c r="A884" s="53">
        <v>881</v>
      </c>
      <c r="B884" s="53">
        <v>69.484821408907237</v>
      </c>
      <c r="C884" s="53">
        <v>69.962651101217034</v>
      </c>
      <c r="D884" s="53"/>
      <c r="E884" s="64"/>
      <c r="F884" s="53">
        <v>1345.2243345026161</v>
      </c>
      <c r="G884" s="53">
        <v>86.561874628067017</v>
      </c>
      <c r="H884" s="54">
        <v>8.0055643624948427</v>
      </c>
      <c r="I884" s="53">
        <v>-20.158674240112301</v>
      </c>
      <c r="J884" s="53">
        <v>13.438742720170961</v>
      </c>
      <c r="K884" s="53"/>
      <c r="L884" s="53"/>
      <c r="M884" s="54"/>
      <c r="N884" s="93"/>
      <c r="O884" s="93"/>
      <c r="P884" s="93"/>
      <c r="Q884" s="93"/>
    </row>
    <row r="885" spans="1:17" s="55" customFormat="1">
      <c r="A885" s="53">
        <v>882</v>
      </c>
      <c r="B885" s="53">
        <v>67.93944043459544</v>
      </c>
      <c r="C885" s="53">
        <v>67.873792106660446</v>
      </c>
      <c r="D885" s="53"/>
      <c r="E885" s="64"/>
      <c r="F885" s="53">
        <v>1315.30579905028</v>
      </c>
      <c r="G885" s="53">
        <v>86.643884897232056</v>
      </c>
      <c r="H885" s="54">
        <v>7.8397666471601006</v>
      </c>
      <c r="I885" s="53">
        <v>-1.728283166885376</v>
      </c>
      <c r="J885" s="53">
        <v>-4.9916483530559637</v>
      </c>
      <c r="K885" s="53"/>
      <c r="L885" s="53"/>
      <c r="M885" s="54"/>
      <c r="N885" s="93"/>
      <c r="O885" s="93"/>
      <c r="P885" s="93"/>
      <c r="Q885" s="93"/>
    </row>
    <row r="886" spans="1:17" s="55" customFormat="1">
      <c r="A886" s="53">
        <v>883</v>
      </c>
      <c r="B886" s="53">
        <v>67.987867207579882</v>
      </c>
      <c r="C886" s="53">
        <v>67.932355007604599</v>
      </c>
      <c r="D886" s="53"/>
      <c r="E886" s="64"/>
      <c r="F886" s="53">
        <v>1316.24334011521</v>
      </c>
      <c r="G886" s="53">
        <v>86.725895166397095</v>
      </c>
      <c r="H886" s="54">
        <v>13.58653388057464</v>
      </c>
      <c r="I886" s="53">
        <v>-1.728283166885376</v>
      </c>
      <c r="J886" s="53">
        <v>-4.9916483530559637</v>
      </c>
      <c r="K886" s="53"/>
      <c r="L886" s="53"/>
      <c r="M886" s="54"/>
      <c r="N886" s="93"/>
      <c r="O886" s="93"/>
      <c r="P886" s="93"/>
      <c r="Q886" s="93"/>
    </row>
    <row r="887" spans="1:17" s="55" customFormat="1">
      <c r="A887" s="53">
        <v>884</v>
      </c>
      <c r="B887" s="53">
        <v>66.817998248585113</v>
      </c>
      <c r="C887" s="53">
        <v>66.625749213100704</v>
      </c>
      <c r="D887" s="53"/>
      <c r="E887" s="64"/>
      <c r="F887" s="53">
        <v>1293.594707508704</v>
      </c>
      <c r="G887" s="53">
        <v>86.807905435562134</v>
      </c>
      <c r="H887" s="54">
        <v>21.221610308724642</v>
      </c>
      <c r="I887" s="53">
        <v>-12.268651008605961</v>
      </c>
      <c r="J887" s="53">
        <v>5.5487194886646174</v>
      </c>
      <c r="K887" s="53"/>
      <c r="L887" s="53"/>
      <c r="M887" s="54"/>
      <c r="N887" s="93"/>
      <c r="O887" s="93"/>
      <c r="P887" s="93"/>
      <c r="Q887" s="93"/>
    </row>
    <row r="888" spans="1:17" s="55" customFormat="1">
      <c r="A888" s="53">
        <v>885</v>
      </c>
      <c r="B888" s="53">
        <v>66.325929364517009</v>
      </c>
      <c r="C888" s="53">
        <v>66.415789110844003</v>
      </c>
      <c r="D888" s="53"/>
      <c r="E888" s="64"/>
      <c r="F888" s="53">
        <v>1284.068266716627</v>
      </c>
      <c r="G888" s="53">
        <v>86.888105690479279</v>
      </c>
      <c r="H888" s="54">
        <v>28.175609394754108</v>
      </c>
      <c r="I888" s="53">
        <v>-5.6126008033752441</v>
      </c>
      <c r="J888" s="53">
        <v>-1.1073307165660951</v>
      </c>
      <c r="K888" s="53"/>
      <c r="L888" s="53"/>
      <c r="M888" s="54"/>
      <c r="N888" s="93"/>
      <c r="O888" s="93"/>
      <c r="P888" s="93"/>
      <c r="Q888" s="93"/>
    </row>
    <row r="889" spans="1:17" s="55" customFormat="1">
      <c r="A889" s="53">
        <v>886</v>
      </c>
      <c r="B889" s="53">
        <v>68.502812601811726</v>
      </c>
      <c r="C889" s="53">
        <v>68.820142923487552</v>
      </c>
      <c r="D889" s="53"/>
      <c r="E889" s="64"/>
      <c r="F889" s="53">
        <v>1326.2126695488159</v>
      </c>
      <c r="G889" s="53">
        <v>86.968305945396423</v>
      </c>
      <c r="H889" s="54">
        <v>25.882326926377097</v>
      </c>
      <c r="I889" s="53">
        <v>-1.049273729324341</v>
      </c>
      <c r="J889" s="53">
        <v>-5.6706577906169988</v>
      </c>
      <c r="K889" s="53"/>
      <c r="L889" s="53"/>
      <c r="M889" s="54"/>
      <c r="N889" s="93"/>
      <c r="O889" s="93"/>
      <c r="P889" s="93"/>
      <c r="Q889" s="93"/>
    </row>
    <row r="890" spans="1:17" s="55" customFormat="1">
      <c r="A890" s="53">
        <v>887</v>
      </c>
      <c r="B890" s="53">
        <v>67.689435153063215</v>
      </c>
      <c r="C890" s="53">
        <v>68.074585028095342</v>
      </c>
      <c r="D890" s="53"/>
      <c r="E890" s="64"/>
      <c r="F890" s="53">
        <v>1310.4657033048779</v>
      </c>
      <c r="G890" s="53">
        <v>87.050316214561462</v>
      </c>
      <c r="H890" s="54">
        <v>23.468676202537413</v>
      </c>
      <c r="I890" s="53">
        <v>-1.728283166885376</v>
      </c>
      <c r="J890" s="53">
        <v>-4.9916483530559637</v>
      </c>
      <c r="K890" s="53"/>
      <c r="L890" s="53"/>
      <c r="M890" s="54"/>
      <c r="N890" s="93"/>
      <c r="O890" s="93"/>
      <c r="P890" s="93"/>
      <c r="Q890" s="93"/>
    </row>
    <row r="891" spans="1:17" s="55" customFormat="1">
      <c r="A891" s="53">
        <v>888</v>
      </c>
      <c r="B891" s="53">
        <v>68.40725385623621</v>
      </c>
      <c r="C891" s="53">
        <v>68.821377372051629</v>
      </c>
      <c r="D891" s="53"/>
      <c r="E891" s="64"/>
      <c r="F891" s="53">
        <v>1324.3626547208839</v>
      </c>
      <c r="G891" s="53">
        <v>87.132326483726501</v>
      </c>
      <c r="H891" s="54">
        <v>20.260949241565537</v>
      </c>
      <c r="I891" s="53">
        <v>-1.728283166885376</v>
      </c>
      <c r="J891" s="53">
        <v>-4.9916483530559637</v>
      </c>
      <c r="K891" s="53"/>
      <c r="L891" s="53"/>
      <c r="M891" s="54"/>
      <c r="N891" s="93"/>
      <c r="O891" s="93"/>
      <c r="P891" s="93"/>
      <c r="Q891" s="93"/>
    </row>
    <row r="892" spans="1:17" s="55" customFormat="1">
      <c r="A892" s="53">
        <v>889</v>
      </c>
      <c r="B892" s="53">
        <v>67.783462486354424</v>
      </c>
      <c r="C892" s="53">
        <v>68.405524965059186</v>
      </c>
      <c r="D892" s="53"/>
      <c r="E892" s="64"/>
      <c r="F892" s="53">
        <v>1312.2860700308329</v>
      </c>
      <c r="G892" s="53">
        <v>87.214336752891541</v>
      </c>
      <c r="H892" s="54">
        <v>18.142598595720202</v>
      </c>
      <c r="I892" s="53">
        <v>-1.728283166885376</v>
      </c>
      <c r="J892" s="53">
        <v>-4.9916483530559637</v>
      </c>
      <c r="K892" s="53"/>
      <c r="L892" s="53"/>
      <c r="M892" s="54"/>
      <c r="N892" s="93"/>
      <c r="O892" s="93"/>
      <c r="P892" s="93"/>
      <c r="Q892" s="93"/>
    </row>
    <row r="893" spans="1:17" s="55" customFormat="1">
      <c r="A893" s="53">
        <v>890</v>
      </c>
      <c r="B893" s="53">
        <v>67.936815382067849</v>
      </c>
      <c r="C893" s="53">
        <v>68.032651618919132</v>
      </c>
      <c r="D893" s="53"/>
      <c r="E893" s="64"/>
      <c r="F893" s="53">
        <v>1315.2549781016489</v>
      </c>
      <c r="G893" s="53">
        <v>87.29634702205658</v>
      </c>
      <c r="H893" s="54">
        <v>13.759417589644292</v>
      </c>
      <c r="I893" s="53">
        <v>-6.4329557418823242</v>
      </c>
      <c r="J893" s="53">
        <v>-0.28697577805901542</v>
      </c>
      <c r="K893" s="53"/>
      <c r="L893" s="53"/>
      <c r="M893" s="54"/>
      <c r="N893" s="93"/>
      <c r="O893" s="93"/>
      <c r="P893" s="93"/>
      <c r="Q893" s="93"/>
    </row>
    <row r="894" spans="1:17" s="55" customFormat="1">
      <c r="A894" s="53">
        <v>891</v>
      </c>
      <c r="B894" s="53">
        <v>66.119189879887045</v>
      </c>
      <c r="C894" s="53">
        <v>65.55906217310681</v>
      </c>
      <c r="D894" s="53"/>
      <c r="E894" s="64"/>
      <c r="F894" s="53">
        <v>1280.065795673489</v>
      </c>
      <c r="G894" s="53">
        <v>87.378357291221619</v>
      </c>
      <c r="H894" s="54">
        <v>11.724422452231979</v>
      </c>
      <c r="I894" s="53">
        <v>-1.728283166885376</v>
      </c>
      <c r="J894" s="53">
        <v>-4.9916483530559637</v>
      </c>
      <c r="K894" s="53"/>
      <c r="L894" s="53"/>
      <c r="M894" s="54"/>
      <c r="N894" s="93"/>
      <c r="O894" s="93"/>
      <c r="P894" s="93"/>
      <c r="Q894" s="93"/>
    </row>
    <row r="895" spans="1:17" s="55" customFormat="1">
      <c r="A895" s="53">
        <v>892</v>
      </c>
      <c r="B895" s="53">
        <v>66.916342785726982</v>
      </c>
      <c r="C895" s="53">
        <v>67.068753252530556</v>
      </c>
      <c r="D895" s="53"/>
      <c r="E895" s="64"/>
      <c r="F895" s="53">
        <v>1295.498655188876</v>
      </c>
      <c r="G895" s="53">
        <v>87.458557546138763</v>
      </c>
      <c r="H895" s="54">
        <v>8.5317479085695016</v>
      </c>
      <c r="I895" s="53">
        <v>-1.5724613666534419</v>
      </c>
      <c r="J895" s="53">
        <v>-5.1474701532878973</v>
      </c>
      <c r="K895" s="53"/>
      <c r="L895" s="53"/>
      <c r="M895" s="54"/>
      <c r="N895" s="93"/>
      <c r="O895" s="93"/>
      <c r="P895" s="93"/>
      <c r="Q895" s="93"/>
    </row>
    <row r="896" spans="1:17" s="55" customFormat="1">
      <c r="A896" s="53">
        <v>893</v>
      </c>
      <c r="B896" s="53">
        <v>65.067648430296529</v>
      </c>
      <c r="C896" s="53">
        <v>65.395878748813246</v>
      </c>
      <c r="D896" s="53"/>
      <c r="E896" s="64"/>
      <c r="F896" s="53">
        <v>1259.7079805702051</v>
      </c>
      <c r="G896" s="53">
        <v>87.538757801055908</v>
      </c>
      <c r="H896" s="54">
        <v>0</v>
      </c>
      <c r="I896" s="53">
        <v>-29.030313491821289</v>
      </c>
      <c r="J896" s="53">
        <v>22.310381971879949</v>
      </c>
      <c r="K896" s="53"/>
      <c r="L896" s="53"/>
      <c r="M896" s="54"/>
      <c r="N896" s="93"/>
      <c r="O896" s="93"/>
      <c r="P896" s="93"/>
      <c r="Q896" s="93"/>
    </row>
    <row r="897" spans="1:17" s="55" customFormat="1">
      <c r="A897" s="53">
        <v>894</v>
      </c>
      <c r="B897" s="53">
        <v>63.326567588114102</v>
      </c>
      <c r="C897" s="53">
        <v>63.741897850500209</v>
      </c>
      <c r="D897" s="53"/>
      <c r="E897" s="64"/>
      <c r="F897" s="53">
        <v>1226.000700767944</v>
      </c>
      <c r="G897" s="53">
        <v>87.618958055973053</v>
      </c>
      <c r="H897" s="54">
        <v>7.8462271390735374</v>
      </c>
      <c r="I897" s="53">
        <v>-5.1704616546630859</v>
      </c>
      <c r="J897" s="53">
        <v>-1.5494698652782539</v>
      </c>
      <c r="K897" s="53"/>
      <c r="L897" s="53"/>
      <c r="M897" s="54"/>
      <c r="N897" s="93"/>
      <c r="O897" s="93"/>
      <c r="P897" s="93"/>
      <c r="Q897" s="93"/>
    </row>
    <row r="898" spans="1:17" s="55" customFormat="1">
      <c r="A898" s="53">
        <v>895</v>
      </c>
      <c r="B898" s="53">
        <v>63.008498301289123</v>
      </c>
      <c r="C898" s="53">
        <v>62.397912865705578</v>
      </c>
      <c r="D898" s="53"/>
      <c r="E898" s="64"/>
      <c r="F898" s="53">
        <v>1219.8428876510791</v>
      </c>
      <c r="G898" s="53">
        <v>87.69767352938652</v>
      </c>
      <c r="H898" s="54">
        <v>13.639451311905738</v>
      </c>
      <c r="I898" s="53">
        <v>-1.728283166885376</v>
      </c>
      <c r="J898" s="53">
        <v>-4.9916483530559637</v>
      </c>
      <c r="K898" s="53"/>
      <c r="L898" s="53"/>
      <c r="M898" s="54"/>
      <c r="N898" s="93"/>
      <c r="O898" s="93"/>
      <c r="P898" s="93"/>
      <c r="Q898" s="93"/>
    </row>
    <row r="899" spans="1:17" s="55" customFormat="1">
      <c r="A899" s="53">
        <v>896</v>
      </c>
      <c r="B899" s="53">
        <v>62.645069252292203</v>
      </c>
      <c r="C899" s="53">
        <v>62.794648370320012</v>
      </c>
      <c r="D899" s="53"/>
      <c r="E899" s="64"/>
      <c r="F899" s="53">
        <v>1212.806910718811</v>
      </c>
      <c r="G899" s="53">
        <v>87.776389002799988</v>
      </c>
      <c r="H899" s="54">
        <v>11.276150856964763</v>
      </c>
      <c r="I899" s="53">
        <v>-3.174899578094482</v>
      </c>
      <c r="J899" s="53">
        <v>-3.5450319418468572</v>
      </c>
      <c r="K899" s="53"/>
      <c r="L899" s="53"/>
      <c r="M899" s="54"/>
      <c r="N899" s="93"/>
      <c r="O899" s="93"/>
      <c r="P899" s="93"/>
      <c r="Q899" s="93"/>
    </row>
    <row r="900" spans="1:17" s="55" customFormat="1">
      <c r="A900" s="53">
        <v>897</v>
      </c>
      <c r="B900" s="53">
        <v>61.967582631018622</v>
      </c>
      <c r="C900" s="53">
        <v>62.384027430969738</v>
      </c>
      <c r="D900" s="53"/>
      <c r="E900" s="64"/>
      <c r="F900" s="53">
        <v>1199.6907873589489</v>
      </c>
      <c r="G900" s="53">
        <v>87.853837668895721</v>
      </c>
      <c r="H900" s="54">
        <v>12.566707010618805</v>
      </c>
      <c r="I900" s="53">
        <v>-1.728283166885376</v>
      </c>
      <c r="J900" s="53">
        <v>-4.9916483530559637</v>
      </c>
      <c r="K900" s="53"/>
      <c r="L900" s="53"/>
      <c r="M900" s="54"/>
      <c r="N900" s="93"/>
      <c r="O900" s="93"/>
      <c r="P900" s="93"/>
      <c r="Q900" s="93"/>
    </row>
    <row r="901" spans="1:17" s="55" customFormat="1">
      <c r="A901" s="53">
        <v>898</v>
      </c>
      <c r="B901" s="53">
        <v>62.518920476696827</v>
      </c>
      <c r="C901" s="53">
        <v>62.522565258585914</v>
      </c>
      <c r="D901" s="53"/>
      <c r="E901" s="64"/>
      <c r="F901" s="53">
        <v>1210.364673705637</v>
      </c>
      <c r="G901" s="53">
        <v>87.885695278644562</v>
      </c>
      <c r="H901" s="54">
        <v>20.900963966913316</v>
      </c>
      <c r="I901" s="53">
        <v>-3.4657332897186279</v>
      </c>
      <c r="J901" s="53">
        <v>-3.2541982302227122</v>
      </c>
      <c r="K901" s="53"/>
      <c r="L901" s="53"/>
      <c r="M901" s="54"/>
      <c r="N901" s="93"/>
      <c r="O901" s="93"/>
      <c r="P901" s="93"/>
      <c r="Q901" s="93"/>
    </row>
    <row r="902" spans="1:17" s="55" customFormat="1">
      <c r="A902" s="53">
        <v>899</v>
      </c>
      <c r="B902" s="53">
        <v>61.070154633138543</v>
      </c>
      <c r="C902" s="53">
        <v>60.651961610285454</v>
      </c>
      <c r="D902" s="53"/>
      <c r="E902" s="64"/>
      <c r="F902" s="53">
        <v>1182.3166046707929</v>
      </c>
      <c r="G902" s="53">
        <v>87.917552888393402</v>
      </c>
      <c r="H902" s="54">
        <v>9.6109781013475288</v>
      </c>
      <c r="I902" s="53">
        <v>-2.5601532459259029</v>
      </c>
      <c r="J902" s="53">
        <v>-4.1597782740154363</v>
      </c>
      <c r="K902" s="53"/>
      <c r="L902" s="53"/>
      <c r="M902" s="54"/>
      <c r="N902" s="93"/>
      <c r="O902" s="93"/>
      <c r="P902" s="93"/>
      <c r="Q902" s="93"/>
    </row>
    <row r="903" spans="1:17" s="55" customFormat="1">
      <c r="A903" s="53">
        <v>900</v>
      </c>
      <c r="B903" s="53">
        <v>61.715239686771511</v>
      </c>
      <c r="C903" s="53">
        <v>62.153390172351912</v>
      </c>
      <c r="D903" s="53"/>
      <c r="E903" s="64"/>
      <c r="F903" s="53">
        <v>1194.805434524211</v>
      </c>
      <c r="G903" s="53">
        <v>87.948879599571228</v>
      </c>
      <c r="H903" s="54">
        <v>10.991556555854968</v>
      </c>
      <c r="I903" s="53">
        <v>-8.8411426544189453</v>
      </c>
      <c r="J903" s="53">
        <v>2.1212111344776061</v>
      </c>
      <c r="K903" s="53"/>
      <c r="L903" s="53"/>
      <c r="M903" s="54"/>
      <c r="N903" s="93"/>
      <c r="O903" s="93"/>
      <c r="P903" s="93"/>
      <c r="Q903" s="93"/>
    </row>
    <row r="904" spans="1:17" s="55" customFormat="1">
      <c r="A904" s="53">
        <v>901</v>
      </c>
      <c r="B904" s="53">
        <v>60.836139946314837</v>
      </c>
      <c r="C904" s="53">
        <v>61.368903818762107</v>
      </c>
      <c r="D904" s="53"/>
      <c r="E904" s="64"/>
      <c r="F904" s="53">
        <v>1177.7860864228769</v>
      </c>
      <c r="G904" s="53">
        <v>87.982803851366043</v>
      </c>
      <c r="H904" s="54">
        <v>15.333844197012288</v>
      </c>
      <c r="I904" s="53">
        <v>-8.0690879821777344</v>
      </c>
      <c r="J904" s="53">
        <v>1.349156462236395</v>
      </c>
      <c r="K904" s="53"/>
      <c r="L904" s="53"/>
      <c r="M904" s="54"/>
      <c r="N904" s="93"/>
      <c r="O904" s="93"/>
      <c r="P904" s="93"/>
      <c r="Q904" s="93"/>
    </row>
    <row r="905" spans="1:17" s="55" customFormat="1">
      <c r="A905" s="53">
        <v>902</v>
      </c>
      <c r="B905" s="53">
        <v>60.001084359503118</v>
      </c>
      <c r="C905" s="53">
        <v>60.563392145275756</v>
      </c>
      <c r="D905" s="53"/>
      <c r="E905" s="64"/>
      <c r="F905" s="53">
        <v>1383.3474654611759</v>
      </c>
      <c r="G905" s="53">
        <v>88.014130562543869</v>
      </c>
      <c r="H905" s="54">
        <v>0</v>
      </c>
      <c r="I905" s="53">
        <v>-27.775371551513668</v>
      </c>
      <c r="J905" s="53">
        <v>21.055440031572331</v>
      </c>
      <c r="K905" s="53"/>
      <c r="L905" s="53"/>
      <c r="M905" s="54"/>
      <c r="N905" s="93"/>
      <c r="O905" s="93"/>
      <c r="P905" s="93"/>
      <c r="Q905" s="93"/>
    </row>
    <row r="906" spans="1:17" s="55" customFormat="1">
      <c r="A906" s="53">
        <v>903</v>
      </c>
      <c r="B906" s="53">
        <v>56.124886045118757</v>
      </c>
      <c r="C906" s="53">
        <v>56.568170043019457</v>
      </c>
      <c r="D906" s="53"/>
      <c r="E906" s="64"/>
      <c r="F906" s="53">
        <v>1293.980262000307</v>
      </c>
      <c r="G906" s="53">
        <v>88.049739241600037</v>
      </c>
      <c r="H906" s="54">
        <v>0</v>
      </c>
      <c r="I906" s="53">
        <v>-20.583791732788089</v>
      </c>
      <c r="J906" s="53">
        <v>13.863860212846751</v>
      </c>
      <c r="K906" s="53"/>
      <c r="L906" s="53"/>
      <c r="M906" s="54"/>
      <c r="N906" s="93"/>
      <c r="O906" s="93"/>
      <c r="P906" s="93"/>
      <c r="Q906" s="93"/>
    </row>
    <row r="907" spans="1:17" s="55" customFormat="1">
      <c r="A907" s="53">
        <v>904</v>
      </c>
      <c r="B907" s="53">
        <v>50.911433473038798</v>
      </c>
      <c r="C907" s="53">
        <v>51.355550240852118</v>
      </c>
      <c r="D907" s="53"/>
      <c r="E907" s="64"/>
      <c r="F907" s="53">
        <v>1173.7821609347111</v>
      </c>
      <c r="G907" s="53">
        <v>88.086415082216263</v>
      </c>
      <c r="H907" s="54">
        <v>0</v>
      </c>
      <c r="I907" s="53">
        <v>-19.224176406860352</v>
      </c>
      <c r="J907" s="53">
        <v>12.504244886919009</v>
      </c>
      <c r="K907" s="53"/>
      <c r="L907" s="53"/>
      <c r="M907" s="54"/>
      <c r="N907" s="93"/>
      <c r="O907" s="93"/>
      <c r="P907" s="93"/>
      <c r="Q907" s="93"/>
    </row>
    <row r="908" spans="1:17" s="55" customFormat="1">
      <c r="A908" s="53">
        <v>905</v>
      </c>
      <c r="B908" s="53">
        <v>46.701988914787528</v>
      </c>
      <c r="C908" s="53">
        <v>46.691354386646495</v>
      </c>
      <c r="D908" s="53"/>
      <c r="E908" s="64"/>
      <c r="F908" s="53">
        <v>1327.2056304056391</v>
      </c>
      <c r="G908" s="53">
        <v>88.117741793394089</v>
      </c>
      <c r="H908" s="54">
        <v>0</v>
      </c>
      <c r="I908" s="53">
        <v>-8.8734941482543945</v>
      </c>
      <c r="J908" s="53">
        <v>2.1535626283130549</v>
      </c>
      <c r="K908" s="53"/>
      <c r="L908" s="53"/>
      <c r="M908" s="54"/>
      <c r="N908" s="93"/>
      <c r="O908" s="93"/>
      <c r="P908" s="93"/>
      <c r="Q908" s="93"/>
    </row>
    <row r="909" spans="1:17" s="55" customFormat="1">
      <c r="A909" s="53">
        <v>906</v>
      </c>
      <c r="B909" s="53">
        <v>43.031118781162597</v>
      </c>
      <c r="C909" s="53">
        <v>43.301021819647623</v>
      </c>
      <c r="D909" s="53"/>
      <c r="E909" s="64"/>
      <c r="F909" s="53">
        <v>1222.884602050201</v>
      </c>
      <c r="G909" s="53">
        <v>88.156227648258209</v>
      </c>
      <c r="H909" s="54">
        <v>0</v>
      </c>
      <c r="I909" s="53">
        <v>-19.290370941162109</v>
      </c>
      <c r="J909" s="53">
        <v>12.570439421220771</v>
      </c>
      <c r="K909" s="53"/>
      <c r="L909" s="53"/>
      <c r="M909" s="54"/>
      <c r="N909" s="93"/>
      <c r="O909" s="93"/>
      <c r="P909" s="93"/>
      <c r="Q909" s="93"/>
    </row>
    <row r="910" spans="1:17" s="55" customFormat="1">
      <c r="A910" s="53">
        <v>907</v>
      </c>
      <c r="B910" s="53">
        <v>40.670620088307111</v>
      </c>
      <c r="C910" s="53">
        <v>40.679821467021164</v>
      </c>
      <c r="D910" s="53"/>
      <c r="E910" s="64"/>
      <c r="F910" s="53">
        <v>1155.8025092202961</v>
      </c>
      <c r="G910" s="53">
        <v>88.191418707370758</v>
      </c>
      <c r="H910" s="54">
        <v>4.511914257558499</v>
      </c>
      <c r="I910" s="53">
        <v>-13.403305053710939</v>
      </c>
      <c r="J910" s="53">
        <v>6.6833735337695979</v>
      </c>
      <c r="K910" s="53"/>
      <c r="L910" s="53"/>
      <c r="M910" s="54"/>
      <c r="N910" s="93"/>
      <c r="O910" s="93"/>
      <c r="P910" s="93"/>
      <c r="Q910" s="93"/>
    </row>
    <row r="911" spans="1:17" s="55" customFormat="1">
      <c r="A911" s="53">
        <v>908</v>
      </c>
      <c r="B911" s="53">
        <v>40.993143611350597</v>
      </c>
      <c r="C911" s="53">
        <v>40.61393739664949</v>
      </c>
      <c r="D911" s="53"/>
      <c r="E911" s="64"/>
      <c r="F911" s="53">
        <v>1164.9681823556</v>
      </c>
      <c r="G911" s="53">
        <v>88.222745418548584</v>
      </c>
      <c r="H911" s="54">
        <v>23.216808476628799</v>
      </c>
      <c r="I911" s="53">
        <v>-3.110822200775146</v>
      </c>
      <c r="J911" s="53">
        <v>-3.6091093191661932</v>
      </c>
      <c r="K911" s="53"/>
      <c r="L911" s="53"/>
      <c r="M911" s="54"/>
      <c r="N911" s="93"/>
      <c r="O911" s="93"/>
      <c r="P911" s="93"/>
      <c r="Q911" s="93"/>
    </row>
    <row r="912" spans="1:17" s="55" customFormat="1">
      <c r="A912" s="53">
        <v>909</v>
      </c>
      <c r="B912" s="53">
        <v>42.880937864668297</v>
      </c>
      <c r="C912" s="53">
        <v>42.636921710788116</v>
      </c>
      <c r="D912" s="53"/>
      <c r="E912" s="64"/>
      <c r="F912" s="53">
        <v>1218.6166718583099</v>
      </c>
      <c r="G912" s="53">
        <v>88.25407212972641</v>
      </c>
      <c r="H912" s="54">
        <v>23.387735881406552</v>
      </c>
      <c r="I912" s="53">
        <v>-2.3532359600067139</v>
      </c>
      <c r="J912" s="53">
        <v>-4.3666955599346258</v>
      </c>
      <c r="K912" s="53"/>
      <c r="L912" s="53"/>
      <c r="M912" s="54"/>
      <c r="N912" s="93"/>
      <c r="O912" s="93"/>
      <c r="P912" s="93"/>
      <c r="Q912" s="93"/>
    </row>
    <row r="913" spans="1:17" s="55" customFormat="1">
      <c r="A913" s="53">
        <v>910</v>
      </c>
      <c r="B913" s="53">
        <v>44.116895888989824</v>
      </c>
      <c r="C913" s="53">
        <v>43.814537584364196</v>
      </c>
      <c r="D913" s="53"/>
      <c r="E913" s="64"/>
      <c r="F913" s="53">
        <v>1253.7407663032679</v>
      </c>
      <c r="G913" s="53">
        <v>88.287996381521225</v>
      </c>
      <c r="H913" s="54">
        <v>33.640071522257266</v>
      </c>
      <c r="I913" s="53">
        <v>-5.8464484214782706</v>
      </c>
      <c r="J913" s="53">
        <v>-0.87348309846306815</v>
      </c>
      <c r="K913" s="53"/>
      <c r="L913" s="53"/>
      <c r="M913" s="54"/>
      <c r="N913" s="93"/>
      <c r="O913" s="93"/>
      <c r="P913" s="93"/>
      <c r="Q913" s="93"/>
    </row>
    <row r="914" spans="1:17" s="55" customFormat="1">
      <c r="A914" s="53">
        <v>911</v>
      </c>
      <c r="B914" s="53">
        <v>48.223526539358453</v>
      </c>
      <c r="C914" s="53">
        <v>48.442932377869234</v>
      </c>
      <c r="D914" s="53"/>
      <c r="E914" s="64"/>
      <c r="F914" s="53">
        <v>1370.4456154497259</v>
      </c>
      <c r="G914" s="53">
        <v>88.324672222137451</v>
      </c>
      <c r="H914" s="54">
        <v>54.377556560822967</v>
      </c>
      <c r="I914" s="53">
        <v>-5.7176485061645508</v>
      </c>
      <c r="J914" s="53">
        <v>-1.0022830137767891</v>
      </c>
      <c r="K914" s="53"/>
      <c r="L914" s="53"/>
      <c r="M914" s="54"/>
      <c r="N914" s="93"/>
      <c r="O914" s="93"/>
      <c r="P914" s="93"/>
      <c r="Q914" s="93"/>
    </row>
    <row r="915" spans="1:17" s="55" customFormat="1">
      <c r="A915" s="53">
        <v>912</v>
      </c>
      <c r="B915" s="53">
        <v>51.650606274473098</v>
      </c>
      <c r="C915" s="53">
        <v>51.892197886811118</v>
      </c>
      <c r="D915" s="53"/>
      <c r="E915" s="64"/>
      <c r="F915" s="53">
        <v>1467.8384594374261</v>
      </c>
      <c r="G915" s="53">
        <v>88.361524909734726</v>
      </c>
      <c r="H915" s="54">
        <v>32.018664415509448</v>
      </c>
      <c r="I915" s="53">
        <v>-6.808448314666748</v>
      </c>
      <c r="J915" s="53">
        <v>8.851679472540841E-2</v>
      </c>
      <c r="K915" s="53"/>
      <c r="L915" s="53"/>
      <c r="M915" s="54"/>
      <c r="N915" s="93"/>
      <c r="O915" s="93"/>
      <c r="P915" s="93"/>
      <c r="Q915" s="93"/>
    </row>
    <row r="916" spans="1:17" s="55" customFormat="1">
      <c r="A916" s="53">
        <v>913</v>
      </c>
      <c r="B916" s="53">
        <v>52.727289917013962</v>
      </c>
      <c r="C916" s="53">
        <v>52.482035012465523</v>
      </c>
      <c r="D916" s="53"/>
      <c r="E916" s="64"/>
      <c r="F916" s="53">
        <v>1498.4363124572019</v>
      </c>
      <c r="G916" s="53">
        <v>88.395021915435791</v>
      </c>
      <c r="H916" s="54">
        <v>26.569106580089247</v>
      </c>
      <c r="I916" s="53">
        <v>-2.1665432453155522</v>
      </c>
      <c r="J916" s="53">
        <v>-4.5533882746257879</v>
      </c>
      <c r="K916" s="53"/>
      <c r="L916" s="53"/>
      <c r="M916" s="54"/>
      <c r="N916" s="93"/>
      <c r="O916" s="93"/>
      <c r="P916" s="93"/>
      <c r="Q916" s="93"/>
    </row>
    <row r="917" spans="1:17" s="55" customFormat="1">
      <c r="A917" s="53">
        <v>914</v>
      </c>
      <c r="B917" s="53">
        <v>53.142464844494839</v>
      </c>
      <c r="C917" s="53">
        <v>53.459683429352104</v>
      </c>
      <c r="D917" s="53"/>
      <c r="E917" s="64"/>
      <c r="F917" s="53">
        <v>1510.235006991632</v>
      </c>
      <c r="G917" s="53">
        <v>88.409949362277985</v>
      </c>
      <c r="H917" s="54">
        <v>50.703948863214016</v>
      </c>
      <c r="I917" s="53">
        <v>-11.5013313293457</v>
      </c>
      <c r="J917" s="53">
        <v>4.7813998094043626</v>
      </c>
      <c r="K917" s="53"/>
      <c r="L917" s="53"/>
      <c r="M917" s="54"/>
      <c r="N917" s="93"/>
      <c r="O917" s="93"/>
      <c r="P917" s="93"/>
      <c r="Q917" s="93"/>
    </row>
    <row r="918" spans="1:17" s="55" customFormat="1">
      <c r="A918" s="53">
        <v>915</v>
      </c>
      <c r="B918" s="53">
        <v>56.95795210733111</v>
      </c>
      <c r="C918" s="53">
        <v>57.437829655957849</v>
      </c>
      <c r="D918" s="53"/>
      <c r="E918" s="64"/>
      <c r="F918" s="53">
        <v>1313.1869119804689</v>
      </c>
      <c r="G918" s="53">
        <v>88.425743132829666</v>
      </c>
      <c r="H918" s="54">
        <v>29.952824451824366</v>
      </c>
      <c r="I918" s="53">
        <v>-6.808448314666748</v>
      </c>
      <c r="J918" s="53">
        <v>8.851679472540841E-2</v>
      </c>
      <c r="K918" s="53"/>
      <c r="L918" s="53"/>
      <c r="M918" s="54"/>
      <c r="N918" s="93"/>
      <c r="O918" s="93"/>
      <c r="P918" s="93"/>
      <c r="Q918" s="93"/>
    </row>
    <row r="919" spans="1:17" s="55" customFormat="1">
      <c r="A919" s="53">
        <v>916</v>
      </c>
      <c r="B919" s="53">
        <v>56.55912413350282</v>
      </c>
      <c r="C919" s="53">
        <v>56.120970310012922</v>
      </c>
      <c r="D919" s="53"/>
      <c r="E919" s="64"/>
      <c r="F919" s="53">
        <v>1303.991783715041</v>
      </c>
      <c r="G919" s="53">
        <v>88.452033072710037</v>
      </c>
      <c r="H919" s="54">
        <v>16.690959418164088</v>
      </c>
      <c r="I919" s="53">
        <v>-2.1665432453155522</v>
      </c>
      <c r="J919" s="53">
        <v>-4.5533882746257879</v>
      </c>
      <c r="K919" s="53"/>
      <c r="L919" s="53"/>
      <c r="M919" s="54"/>
      <c r="N919" s="93"/>
      <c r="O919" s="93"/>
      <c r="P919" s="93"/>
      <c r="Q919" s="93"/>
    </row>
    <row r="920" spans="1:17" s="55" customFormat="1">
      <c r="A920" s="53">
        <v>917</v>
      </c>
      <c r="B920" s="53">
        <v>57.422427677056547</v>
      </c>
      <c r="C920" s="53">
        <v>57.440225343598776</v>
      </c>
      <c r="D920" s="53"/>
      <c r="E920" s="64"/>
      <c r="F920" s="53">
        <v>1323.8955701490199</v>
      </c>
      <c r="G920" s="53">
        <v>88.477932900190353</v>
      </c>
      <c r="H920" s="54">
        <v>34.799565732226483</v>
      </c>
      <c r="I920" s="53">
        <v>-2.7140507698059082</v>
      </c>
      <c r="J920" s="53">
        <v>-4.0058807501354314</v>
      </c>
      <c r="K920" s="53"/>
      <c r="L920" s="53"/>
      <c r="M920" s="54"/>
      <c r="N920" s="93"/>
      <c r="O920" s="93"/>
      <c r="P920" s="93"/>
      <c r="Q920" s="93"/>
    </row>
    <row r="921" spans="1:17" s="55" customFormat="1">
      <c r="A921" s="53">
        <v>918</v>
      </c>
      <c r="B921" s="53">
        <v>58.492261864216879</v>
      </c>
      <c r="C921" s="53">
        <v>58.949413787876288</v>
      </c>
      <c r="D921" s="53"/>
      <c r="E921" s="64"/>
      <c r="F921" s="53">
        <v>1348.56099790037</v>
      </c>
      <c r="G921" s="53">
        <v>88.504222840070724</v>
      </c>
      <c r="H921" s="54">
        <v>21.749448922874365</v>
      </c>
      <c r="I921" s="53">
        <v>-1.4875327348709111</v>
      </c>
      <c r="J921" s="53">
        <v>-5.232398785070429</v>
      </c>
      <c r="K921" s="53"/>
      <c r="L921" s="53"/>
      <c r="M921" s="54"/>
      <c r="N921" s="93"/>
      <c r="O921" s="93"/>
      <c r="P921" s="93"/>
      <c r="Q921" s="93"/>
    </row>
    <row r="922" spans="1:17" s="55" customFormat="1">
      <c r="A922" s="53">
        <v>919</v>
      </c>
      <c r="B922" s="53">
        <v>58.915360181160572</v>
      </c>
      <c r="C922" s="53">
        <v>59.407769482609716</v>
      </c>
      <c r="D922" s="53"/>
      <c r="E922" s="64"/>
      <c r="F922" s="53">
        <v>1358.315688013603</v>
      </c>
      <c r="G922" s="53">
        <v>88.530512779951096</v>
      </c>
      <c r="H922" s="54">
        <v>14.768164946834148</v>
      </c>
      <c r="I922" s="53">
        <v>-2.1665432453155522</v>
      </c>
      <c r="J922" s="53">
        <v>-4.5533882746257879</v>
      </c>
      <c r="K922" s="53"/>
      <c r="L922" s="53"/>
      <c r="M922" s="54"/>
      <c r="N922" s="93"/>
      <c r="O922" s="93"/>
      <c r="P922" s="93"/>
      <c r="Q922" s="93"/>
    </row>
    <row r="923" spans="1:17" s="55" customFormat="1">
      <c r="A923" s="53">
        <v>920</v>
      </c>
      <c r="B923" s="53">
        <v>58.445904877285493</v>
      </c>
      <c r="C923" s="53">
        <v>58.185070703682776</v>
      </c>
      <c r="D923" s="53"/>
      <c r="E923" s="64"/>
      <c r="F923" s="53">
        <v>1347.492220209725</v>
      </c>
      <c r="G923" s="53">
        <v>88.546764194965363</v>
      </c>
      <c r="H923" s="54">
        <v>23.360245639379926</v>
      </c>
      <c r="I923" s="53">
        <v>-2.1665432453155522</v>
      </c>
      <c r="J923" s="53">
        <v>-4.5533882746257879</v>
      </c>
      <c r="K923" s="53"/>
      <c r="L923" s="53"/>
      <c r="M923" s="54"/>
      <c r="N923" s="93"/>
      <c r="O923" s="93"/>
      <c r="P923" s="93"/>
      <c r="Q923" s="93"/>
    </row>
    <row r="924" spans="1:17" s="55" customFormat="1">
      <c r="A924" s="53">
        <v>921</v>
      </c>
      <c r="B924" s="53">
        <v>59.344305329891412</v>
      </c>
      <c r="C924" s="53">
        <v>59.173805781496959</v>
      </c>
      <c r="D924" s="53"/>
      <c r="E924" s="64"/>
      <c r="F924" s="53">
        <v>1368.205179022855</v>
      </c>
      <c r="G924" s="53">
        <v>88.567739576101303</v>
      </c>
      <c r="H924" s="54">
        <v>29.638247437237464</v>
      </c>
      <c r="I924" s="53">
        <v>-1.9882879257202151</v>
      </c>
      <c r="J924" s="53">
        <v>-4.7316435942211248</v>
      </c>
      <c r="K924" s="53"/>
      <c r="L924" s="53"/>
      <c r="M924" s="54"/>
      <c r="N924" s="93"/>
      <c r="O924" s="93"/>
      <c r="P924" s="93"/>
      <c r="Q924" s="93"/>
    </row>
    <row r="925" spans="1:17" s="55" customFormat="1">
      <c r="A925" s="53">
        <v>922</v>
      </c>
      <c r="B925" s="53">
        <v>59.996771008478618</v>
      </c>
      <c r="C925" s="53">
        <v>60.430852419039311</v>
      </c>
      <c r="D925" s="53"/>
      <c r="E925" s="64"/>
      <c r="F925" s="53">
        <v>1383.248019538305</v>
      </c>
      <c r="G925" s="53">
        <v>88.58399099111557</v>
      </c>
      <c r="H925" s="54">
        <v>37.254741234413814</v>
      </c>
      <c r="I925" s="53">
        <v>-6.8654994964599609</v>
      </c>
      <c r="J925" s="53">
        <v>0.1455679765186213</v>
      </c>
      <c r="K925" s="53"/>
      <c r="L925" s="53"/>
      <c r="M925" s="54"/>
      <c r="N925" s="93"/>
      <c r="O925" s="93"/>
      <c r="P925" s="93"/>
      <c r="Q925" s="93"/>
    </row>
    <row r="926" spans="1:17" s="55" customFormat="1">
      <c r="A926" s="53">
        <v>923</v>
      </c>
      <c r="B926" s="53">
        <v>63.543789460113949</v>
      </c>
      <c r="C926" s="53">
        <v>64.062974760959492</v>
      </c>
      <c r="D926" s="53"/>
      <c r="E926" s="64"/>
      <c r="F926" s="53">
        <v>1465.025858012262</v>
      </c>
      <c r="G926" s="53">
        <v>88.600242406129837</v>
      </c>
      <c r="H926" s="54">
        <v>40.33513860922681</v>
      </c>
      <c r="I926" s="53">
        <v>-6.2576899528503418</v>
      </c>
      <c r="J926" s="53">
        <v>-0.46224156709099778</v>
      </c>
      <c r="K926" s="53"/>
      <c r="L926" s="53"/>
      <c r="M926" s="54"/>
      <c r="N926" s="93"/>
      <c r="O926" s="93"/>
      <c r="P926" s="93"/>
      <c r="Q926" s="93"/>
    </row>
    <row r="927" spans="1:17" s="55" customFormat="1">
      <c r="A927" s="53">
        <v>924</v>
      </c>
      <c r="B927" s="53">
        <v>63.827349296704838</v>
      </c>
      <c r="C927" s="53">
        <v>63.931125598732294</v>
      </c>
      <c r="D927" s="53"/>
      <c r="E927" s="64"/>
      <c r="F927" s="53">
        <v>1235.695821616074</v>
      </c>
      <c r="G927" s="53">
        <v>88.613138139247894</v>
      </c>
      <c r="H927" s="54">
        <v>25.40720768847741</v>
      </c>
      <c r="I927" s="53">
        <v>-1.9882879257202151</v>
      </c>
      <c r="J927" s="53">
        <v>-4.7316435942211248</v>
      </c>
      <c r="K927" s="53"/>
      <c r="L927" s="53"/>
      <c r="M927" s="54"/>
      <c r="N927" s="93"/>
      <c r="O927" s="93"/>
      <c r="P927" s="93"/>
      <c r="Q927" s="93"/>
    </row>
    <row r="928" spans="1:17" s="55" customFormat="1">
      <c r="A928" s="53">
        <v>925</v>
      </c>
      <c r="B928" s="53">
        <v>64.137700501750913</v>
      </c>
      <c r="C928" s="53">
        <v>63.738913946791101</v>
      </c>
      <c r="D928" s="53"/>
      <c r="E928" s="64"/>
      <c r="F928" s="53">
        <v>1241.704212870522</v>
      </c>
      <c r="G928" s="53">
        <v>88.630818724632263</v>
      </c>
      <c r="H928" s="54">
        <v>12.736408128895526</v>
      </c>
      <c r="I928" s="53">
        <v>-5.0044217109680176</v>
      </c>
      <c r="J928" s="53">
        <v>-1.7155098089733221</v>
      </c>
      <c r="K928" s="53"/>
      <c r="L928" s="53"/>
      <c r="M928" s="54"/>
      <c r="N928" s="93"/>
      <c r="O928" s="93"/>
      <c r="P928" s="93"/>
      <c r="Q928" s="93"/>
    </row>
    <row r="929" spans="1:17" s="55" customFormat="1">
      <c r="A929" s="53">
        <v>926</v>
      </c>
      <c r="B929" s="53">
        <v>62.135997699310408</v>
      </c>
      <c r="C929" s="53">
        <v>61.712389173284471</v>
      </c>
      <c r="D929" s="53"/>
      <c r="E929" s="64"/>
      <c r="F929" s="53">
        <v>1202.95129869897</v>
      </c>
      <c r="G929" s="53">
        <v>88.649984091520309</v>
      </c>
      <c r="H929" s="54">
        <v>8.1383521781924379</v>
      </c>
      <c r="I929" s="53">
        <v>-20.35023307800293</v>
      </c>
      <c r="J929" s="53">
        <v>13.630301558061589</v>
      </c>
      <c r="K929" s="53"/>
      <c r="L929" s="53"/>
      <c r="M929" s="54"/>
      <c r="N929" s="93"/>
      <c r="O929" s="93"/>
      <c r="P929" s="93"/>
      <c r="Q929" s="93"/>
    </row>
    <row r="930" spans="1:17" s="55" customFormat="1">
      <c r="A930" s="53">
        <v>927</v>
      </c>
      <c r="B930" s="53">
        <v>62.239083001706838</v>
      </c>
      <c r="C930" s="53">
        <v>61.851904246825242</v>
      </c>
      <c r="D930" s="53"/>
      <c r="E930" s="64"/>
      <c r="F930" s="53">
        <v>1204.9470274711159</v>
      </c>
      <c r="G930" s="53">
        <v>88.666397869586945</v>
      </c>
      <c r="H930" s="54">
        <v>7.0508045761996616</v>
      </c>
      <c r="I930" s="53">
        <v>-1.9882879257202151</v>
      </c>
      <c r="J930" s="53">
        <v>-4.7316435942211248</v>
      </c>
      <c r="K930" s="53"/>
      <c r="L930" s="53"/>
      <c r="M930" s="54"/>
      <c r="N930" s="93"/>
      <c r="O930" s="93"/>
      <c r="P930" s="93"/>
      <c r="Q930" s="93"/>
    </row>
    <row r="931" spans="1:17" s="55" customFormat="1">
      <c r="A931" s="53">
        <v>928</v>
      </c>
      <c r="B931" s="53">
        <v>61.64230986673229</v>
      </c>
      <c r="C931" s="53">
        <v>61.447801527687169</v>
      </c>
      <c r="D931" s="53"/>
      <c r="E931" s="64"/>
      <c r="F931" s="53">
        <v>1193.393515105864</v>
      </c>
      <c r="G931" s="53">
        <v>88.68281164765358</v>
      </c>
      <c r="H931" s="54">
        <v>14.724350891716798</v>
      </c>
      <c r="I931" s="53">
        <v>-2.0601480007171631</v>
      </c>
      <c r="J931" s="53">
        <v>-4.6597835192241774</v>
      </c>
      <c r="K931" s="53"/>
      <c r="L931" s="53"/>
      <c r="M931" s="54"/>
      <c r="N931" s="93"/>
      <c r="O931" s="93"/>
      <c r="P931" s="93"/>
      <c r="Q931" s="93"/>
    </row>
    <row r="932" spans="1:17" s="55" customFormat="1">
      <c r="A932" s="53">
        <v>929</v>
      </c>
      <c r="B932" s="53">
        <v>61.355088030218091</v>
      </c>
      <c r="C932" s="53">
        <v>61.785656509059237</v>
      </c>
      <c r="D932" s="53"/>
      <c r="E932" s="64"/>
      <c r="F932" s="53">
        <v>1187.832907824373</v>
      </c>
      <c r="G932" s="53">
        <v>88.699225425720215</v>
      </c>
      <c r="H932" s="54">
        <v>12.876250939783761</v>
      </c>
      <c r="I932" s="53">
        <v>-1.9882879257202151</v>
      </c>
      <c r="J932" s="53">
        <v>-4.7316435942211248</v>
      </c>
      <c r="K932" s="53"/>
      <c r="L932" s="53"/>
      <c r="M932" s="54"/>
      <c r="N932" s="93"/>
      <c r="O932" s="93"/>
      <c r="P932" s="93"/>
      <c r="Q932" s="93"/>
    </row>
    <row r="933" spans="1:17" s="55" customFormat="1">
      <c r="A933" s="53">
        <v>930</v>
      </c>
      <c r="B933" s="53">
        <v>60.5581686425623</v>
      </c>
      <c r="C933" s="53">
        <v>61.071035290259381</v>
      </c>
      <c r="D933" s="53"/>
      <c r="E933" s="64"/>
      <c r="F933" s="53">
        <v>1396.191252190109</v>
      </c>
      <c r="G933" s="53">
        <v>88.719722926616669</v>
      </c>
      <c r="H933" s="54">
        <v>10.351005162264121</v>
      </c>
      <c r="I933" s="53">
        <v>-19.1061897277832</v>
      </c>
      <c r="J933" s="53">
        <v>12.386258207841861</v>
      </c>
      <c r="K933" s="53"/>
      <c r="L933" s="53"/>
      <c r="M933" s="54"/>
      <c r="N933" s="93"/>
      <c r="O933" s="93"/>
      <c r="P933" s="93"/>
      <c r="Q933" s="93"/>
    </row>
    <row r="934" spans="1:17" s="55" customFormat="1">
      <c r="A934" s="53">
        <v>931</v>
      </c>
      <c r="B934" s="53">
        <v>59.07453102143387</v>
      </c>
      <c r="C934" s="53">
        <v>58.774971331101298</v>
      </c>
      <c r="D934" s="53"/>
      <c r="E934" s="64"/>
      <c r="F934" s="53">
        <v>1361.9854313327089</v>
      </c>
      <c r="G934" s="53">
        <v>88.733056277036667</v>
      </c>
      <c r="H934" s="54">
        <v>22.108442601924096</v>
      </c>
      <c r="I934" s="53">
        <v>-1.049273729324341</v>
      </c>
      <c r="J934" s="53">
        <v>-5.6706577906169988</v>
      </c>
      <c r="K934" s="53"/>
      <c r="L934" s="53"/>
      <c r="M934" s="54"/>
      <c r="N934" s="93"/>
      <c r="O934" s="93"/>
      <c r="P934" s="93"/>
      <c r="Q934" s="93"/>
    </row>
    <row r="935" spans="1:17" s="55" customFormat="1">
      <c r="A935" s="53">
        <v>932</v>
      </c>
      <c r="B935" s="53">
        <v>60.945725960175423</v>
      </c>
      <c r="C935" s="53">
        <v>61.25581443565185</v>
      </c>
      <c r="D935" s="53"/>
      <c r="E935" s="64"/>
      <c r="F935" s="53">
        <v>1405.126531256547</v>
      </c>
      <c r="G935" s="53">
        <v>88.748052895069122</v>
      </c>
      <c r="H935" s="54">
        <v>10.328473966450266</v>
      </c>
      <c r="I935" s="53">
        <v>-1.9882879257202151</v>
      </c>
      <c r="J935" s="53">
        <v>-4.7316435942211248</v>
      </c>
      <c r="K935" s="53"/>
      <c r="L935" s="53"/>
      <c r="M935" s="54"/>
      <c r="N935" s="93"/>
      <c r="O935" s="93"/>
      <c r="P935" s="93"/>
      <c r="Q935" s="93"/>
    </row>
    <row r="936" spans="1:17" s="55" customFormat="1">
      <c r="A936" s="53">
        <v>933</v>
      </c>
      <c r="B936" s="53">
        <v>58.759731486464453</v>
      </c>
      <c r="C936" s="53">
        <v>58.272552264886968</v>
      </c>
      <c r="D936" s="53"/>
      <c r="E936" s="64"/>
      <c r="F936" s="53">
        <v>1354.7276101870259</v>
      </c>
      <c r="G936" s="53">
        <v>88.76138624548912</v>
      </c>
      <c r="H936" s="54">
        <v>12.17304066467582</v>
      </c>
      <c r="I936" s="53">
        <v>-13.72100162506104</v>
      </c>
      <c r="J936" s="53">
        <v>7.0010701051196964</v>
      </c>
      <c r="K936" s="53"/>
      <c r="L936" s="53"/>
      <c r="M936" s="54"/>
      <c r="N936" s="93"/>
      <c r="O936" s="93"/>
      <c r="P936" s="93"/>
      <c r="Q936" s="93"/>
    </row>
    <row r="937" spans="1:17" s="55" customFormat="1">
      <c r="A937" s="53">
        <v>934</v>
      </c>
      <c r="B937" s="53">
        <v>59.136068861348932</v>
      </c>
      <c r="C937" s="53">
        <v>59.088466851728207</v>
      </c>
      <c r="D937" s="53"/>
      <c r="E937" s="64"/>
      <c r="F937" s="53">
        <v>1363.4042092728951</v>
      </c>
      <c r="G937" s="53">
        <v>88.779448181390762</v>
      </c>
      <c r="H937" s="54">
        <v>13.637763242888589</v>
      </c>
      <c r="I937" s="53">
        <v>-1.728283166885376</v>
      </c>
      <c r="J937" s="53">
        <v>-4.9916483530559637</v>
      </c>
      <c r="K937" s="53"/>
      <c r="L937" s="53"/>
      <c r="M937" s="54"/>
      <c r="N937" s="93"/>
      <c r="O937" s="93"/>
      <c r="P937" s="93"/>
      <c r="Q937" s="93"/>
    </row>
    <row r="938" spans="1:17" s="55" customFormat="1">
      <c r="A938" s="53">
        <v>935</v>
      </c>
      <c r="B938" s="53">
        <v>58.050679684807719</v>
      </c>
      <c r="C938" s="53">
        <v>58.558580043943145</v>
      </c>
      <c r="D938" s="53"/>
      <c r="E938" s="64"/>
      <c r="F938" s="53">
        <v>1338.380155417283</v>
      </c>
      <c r="G938" s="53">
        <v>88.794444799423218</v>
      </c>
      <c r="H938" s="54">
        <v>5.2275823473749039</v>
      </c>
      <c r="I938" s="53">
        <v>-12.408969879150391</v>
      </c>
      <c r="J938" s="53">
        <v>5.689038359209051</v>
      </c>
      <c r="K938" s="53"/>
      <c r="L938" s="53"/>
      <c r="M938" s="54"/>
      <c r="N938" s="93"/>
      <c r="O938" s="93"/>
      <c r="P938" s="93"/>
      <c r="Q938" s="93"/>
    </row>
    <row r="939" spans="1:17" s="55" customFormat="1">
      <c r="A939" s="53">
        <v>936</v>
      </c>
      <c r="B939" s="53">
        <v>57.183101020273547</v>
      </c>
      <c r="C939" s="53">
        <v>56.748700908446494</v>
      </c>
      <c r="D939" s="53"/>
      <c r="E939" s="64"/>
      <c r="F939" s="53">
        <v>1318.3778044684141</v>
      </c>
      <c r="G939" s="53">
        <v>88.814165383577347</v>
      </c>
      <c r="H939" s="54">
        <v>8.0494870334259243</v>
      </c>
      <c r="I939" s="53">
        <v>-15.19314765930176</v>
      </c>
      <c r="J939" s="53">
        <v>8.4732161393604173</v>
      </c>
      <c r="K939" s="53"/>
      <c r="L939" s="53"/>
      <c r="M939" s="54"/>
      <c r="N939" s="93"/>
      <c r="O939" s="93"/>
      <c r="P939" s="93"/>
      <c r="Q939" s="93"/>
    </row>
    <row r="940" spans="1:17" s="55" customFormat="1">
      <c r="A940" s="53">
        <v>937</v>
      </c>
      <c r="B940" s="53">
        <v>55.964871929419971</v>
      </c>
      <c r="C940" s="53">
        <v>56.432221169238197</v>
      </c>
      <c r="D940" s="53"/>
      <c r="E940" s="64"/>
      <c r="F940" s="53">
        <v>1290.291076650527</v>
      </c>
      <c r="G940" s="53">
        <v>88.833885967731476</v>
      </c>
      <c r="H940" s="54">
        <v>6.337866909874613</v>
      </c>
      <c r="I940" s="53">
        <v>-5.4304671287536621</v>
      </c>
      <c r="J940" s="53">
        <v>-1.289464391187678</v>
      </c>
      <c r="K940" s="53"/>
      <c r="L940" s="53"/>
      <c r="M940" s="54"/>
      <c r="N940" s="93"/>
      <c r="O940" s="93"/>
      <c r="P940" s="93"/>
      <c r="Q940" s="93"/>
    </row>
    <row r="941" spans="1:17" s="55" customFormat="1">
      <c r="A941" s="53">
        <v>938</v>
      </c>
      <c r="B941" s="53">
        <v>55.726496128475993</v>
      </c>
      <c r="C941" s="53">
        <v>55.64990709966839</v>
      </c>
      <c r="D941" s="53"/>
      <c r="E941" s="64"/>
      <c r="F941" s="53">
        <v>1284.7952333073081</v>
      </c>
      <c r="G941" s="53">
        <v>88.847150981426239</v>
      </c>
      <c r="H941" s="54">
        <v>12.174198956257442</v>
      </c>
      <c r="I941" s="53">
        <v>-2.1665432453155522</v>
      </c>
      <c r="J941" s="53">
        <v>-4.5533882746257879</v>
      </c>
      <c r="K941" s="53"/>
      <c r="L941" s="53"/>
      <c r="M941" s="54"/>
      <c r="N941" s="93"/>
      <c r="O941" s="93"/>
      <c r="P941" s="93"/>
      <c r="Q941" s="93"/>
    </row>
    <row r="942" spans="1:17" s="55" customFormat="1">
      <c r="A942" s="53">
        <v>939</v>
      </c>
      <c r="B942" s="53">
        <v>55.43326746426326</v>
      </c>
      <c r="C942" s="53">
        <v>55.172398945314505</v>
      </c>
      <c r="D942" s="53"/>
      <c r="E942" s="64"/>
      <c r="F942" s="53">
        <v>1278.0347366634669</v>
      </c>
      <c r="G942" s="53">
        <v>88.852720588445663</v>
      </c>
      <c r="H942" s="54">
        <v>10.493993995563802</v>
      </c>
      <c r="I942" s="53">
        <v>-17.791572570800781</v>
      </c>
      <c r="J942" s="53">
        <v>11.071641050859441</v>
      </c>
      <c r="K942" s="53"/>
      <c r="L942" s="53"/>
      <c r="M942" s="54"/>
      <c r="N942" s="93"/>
      <c r="O942" s="93"/>
      <c r="P942" s="93"/>
      <c r="Q942" s="93"/>
    </row>
    <row r="943" spans="1:17" s="55" customFormat="1">
      <c r="A943" s="53">
        <v>940</v>
      </c>
      <c r="B943" s="53">
        <v>54.026709966409662</v>
      </c>
      <c r="C943" s="53">
        <v>53.654479912217688</v>
      </c>
      <c r="D943" s="53"/>
      <c r="E943" s="64"/>
      <c r="F943" s="53">
        <v>1245.6060269084401</v>
      </c>
      <c r="G943" s="53">
        <v>88.858290195465088</v>
      </c>
      <c r="H943" s="54">
        <v>8.3868022141002285</v>
      </c>
      <c r="I943" s="53">
        <v>-3.6131572723388672</v>
      </c>
      <c r="J943" s="53">
        <v>-3.106774247602472</v>
      </c>
      <c r="K943" s="53"/>
      <c r="L943" s="53"/>
      <c r="M943" s="54"/>
      <c r="N943" s="93"/>
      <c r="O943" s="93"/>
      <c r="P943" s="93"/>
      <c r="Q943" s="93"/>
    </row>
    <row r="944" spans="1:17" s="55" customFormat="1">
      <c r="A944" s="53">
        <v>941</v>
      </c>
      <c r="B944" s="53">
        <v>54.301325943379247</v>
      </c>
      <c r="C944" s="53">
        <v>54.142420672297689</v>
      </c>
      <c r="D944" s="53"/>
      <c r="E944" s="64"/>
      <c r="F944" s="53">
        <v>1251.937401078945</v>
      </c>
      <c r="G944" s="53">
        <v>88.863859802484512</v>
      </c>
      <c r="H944" s="54">
        <v>17.173715361480589</v>
      </c>
      <c r="I944" s="53">
        <v>-1.4875327348709111</v>
      </c>
      <c r="J944" s="53">
        <v>-5.232398785070429</v>
      </c>
      <c r="K944" s="53"/>
      <c r="L944" s="53"/>
      <c r="M944" s="54"/>
      <c r="N944" s="93"/>
      <c r="O944" s="93"/>
      <c r="P944" s="93"/>
      <c r="Q944" s="93"/>
    </row>
    <row r="945" spans="1:17" s="55" customFormat="1">
      <c r="A945" s="53">
        <v>942</v>
      </c>
      <c r="B945" s="53">
        <v>54.442222111859323</v>
      </c>
      <c r="C945" s="53">
        <v>54.175897467637895</v>
      </c>
      <c r="D945" s="53"/>
      <c r="E945" s="64"/>
      <c r="F945" s="53">
        <v>1255.185814997471</v>
      </c>
      <c r="G945" s="53">
        <v>88.869429409503937</v>
      </c>
      <c r="H945" s="54">
        <v>14.617645531108545</v>
      </c>
      <c r="I945" s="53">
        <v>-2.1665432453155522</v>
      </c>
      <c r="J945" s="53">
        <v>-4.5533882746257879</v>
      </c>
      <c r="K945" s="53"/>
      <c r="L945" s="53"/>
      <c r="M945" s="54"/>
      <c r="N945" s="93"/>
      <c r="O945" s="93"/>
      <c r="P945" s="93"/>
      <c r="Q945" s="93"/>
    </row>
    <row r="946" spans="1:17" s="55" customFormat="1">
      <c r="A946" s="53">
        <v>943</v>
      </c>
      <c r="B946" s="53">
        <v>54.336316549296519</v>
      </c>
      <c r="C946" s="53">
        <v>54.328575269694646</v>
      </c>
      <c r="D946" s="53"/>
      <c r="E946" s="64"/>
      <c r="F946" s="53">
        <v>1252.744122599519</v>
      </c>
      <c r="G946" s="53">
        <v>88.874999016523361</v>
      </c>
      <c r="H946" s="54">
        <v>15.201556560706896</v>
      </c>
      <c r="I946" s="53">
        <v>-1.309278249740601</v>
      </c>
      <c r="J946" s="53">
        <v>-5.4106532702007391</v>
      </c>
      <c r="K946" s="53"/>
      <c r="L946" s="53"/>
      <c r="M946" s="54"/>
      <c r="N946" s="93"/>
      <c r="O946" s="93"/>
      <c r="P946" s="93"/>
      <c r="Q946" s="93"/>
    </row>
    <row r="947" spans="1:17" s="55" customFormat="1">
      <c r="A947" s="53">
        <v>944</v>
      </c>
      <c r="B947" s="53">
        <v>54.983479459479113</v>
      </c>
      <c r="C947" s="53">
        <v>54.60958833623603</v>
      </c>
      <c r="D947" s="53"/>
      <c r="E947" s="64"/>
      <c r="F947" s="53">
        <v>1267.6647058039421</v>
      </c>
      <c r="G947" s="53">
        <v>88.880568623542786</v>
      </c>
      <c r="H947" s="54">
        <v>15.153640795806282</v>
      </c>
      <c r="I947" s="53">
        <v>-1.9882879257202151</v>
      </c>
      <c r="J947" s="53">
        <v>-4.7316435942211248</v>
      </c>
      <c r="K947" s="53"/>
      <c r="L947" s="53"/>
      <c r="M947" s="54"/>
      <c r="N947" s="93"/>
      <c r="O947" s="93"/>
      <c r="P947" s="93"/>
      <c r="Q947" s="93"/>
    </row>
    <row r="948" spans="1:17" s="55" customFormat="1">
      <c r="A948" s="53">
        <v>945</v>
      </c>
      <c r="B948" s="53">
        <v>53.621616441335703</v>
      </c>
      <c r="C948" s="53">
        <v>53.843022689684332</v>
      </c>
      <c r="D948" s="53"/>
      <c r="E948" s="64"/>
      <c r="F948" s="53">
        <v>1236.266444013102</v>
      </c>
      <c r="G948" s="53">
        <v>88.88613823056221</v>
      </c>
      <c r="H948" s="54">
        <v>15.907433972846958</v>
      </c>
      <c r="I948" s="53">
        <v>-5.1704616546630859</v>
      </c>
      <c r="J948" s="53">
        <v>-1.5494698652782539</v>
      </c>
      <c r="K948" s="53"/>
      <c r="L948" s="53"/>
      <c r="M948" s="54"/>
      <c r="N948" s="93"/>
      <c r="O948" s="93"/>
      <c r="P948" s="93"/>
      <c r="Q948" s="93"/>
    </row>
    <row r="949" spans="1:17" s="55" customFormat="1">
      <c r="A949" s="53">
        <v>946</v>
      </c>
      <c r="B949" s="53">
        <v>53.834028401998253</v>
      </c>
      <c r="C949" s="53">
        <v>53.365156786269559</v>
      </c>
      <c r="D949" s="53"/>
      <c r="E949" s="64"/>
      <c r="F949" s="53">
        <v>1241.163681297274</v>
      </c>
      <c r="G949" s="53">
        <v>88.890223056077957</v>
      </c>
      <c r="H949" s="54">
        <v>12.564574375587373</v>
      </c>
      <c r="I949" s="53">
        <v>-1.728283166885376</v>
      </c>
      <c r="J949" s="53">
        <v>-4.9916483530559637</v>
      </c>
      <c r="K949" s="53"/>
      <c r="L949" s="53"/>
      <c r="M949" s="54"/>
      <c r="N949" s="93"/>
      <c r="O949" s="93"/>
      <c r="P949" s="93"/>
      <c r="Q949" s="93"/>
    </row>
    <row r="950" spans="1:17" s="55" customFormat="1">
      <c r="A950" s="53">
        <v>947</v>
      </c>
      <c r="B950" s="53">
        <v>53.943100939007373</v>
      </c>
      <c r="C950" s="53">
        <v>54.112179868826928</v>
      </c>
      <c r="D950" s="53"/>
      <c r="E950" s="64"/>
      <c r="F950" s="53">
        <v>1243.678389476863</v>
      </c>
      <c r="G950" s="53">
        <v>88.895792663097382</v>
      </c>
      <c r="H950" s="54">
        <v>21.044771450860654</v>
      </c>
      <c r="I950" s="53">
        <v>-1.728283166885376</v>
      </c>
      <c r="J950" s="53">
        <v>-4.9916483530559637</v>
      </c>
      <c r="K950" s="53"/>
      <c r="L950" s="53"/>
      <c r="M950" s="54"/>
      <c r="N950" s="93"/>
      <c r="O950" s="93"/>
      <c r="P950" s="93"/>
      <c r="Q950" s="93"/>
    </row>
    <row r="951" spans="1:17" s="55" customFormat="1">
      <c r="A951" s="53">
        <v>948</v>
      </c>
      <c r="B951" s="53">
        <v>54.255247245756458</v>
      </c>
      <c r="C951" s="53">
        <v>54.557442623056865</v>
      </c>
      <c r="D951" s="53"/>
      <c r="E951" s="64"/>
      <c r="F951" s="53">
        <v>1250.8750394525059</v>
      </c>
      <c r="G951" s="53">
        <v>88.904517889022827</v>
      </c>
      <c r="H951" s="54">
        <v>22.125141790889295</v>
      </c>
      <c r="I951" s="53">
        <v>-1.728283166885376</v>
      </c>
      <c r="J951" s="53">
        <v>-4.9916483530559637</v>
      </c>
      <c r="K951" s="53"/>
      <c r="L951" s="53"/>
      <c r="M951" s="54"/>
      <c r="N951" s="93"/>
      <c r="O951" s="93"/>
      <c r="P951" s="93"/>
      <c r="Q951" s="93"/>
    </row>
    <row r="952" spans="1:17" s="55" customFormat="1">
      <c r="A952" s="53">
        <v>949</v>
      </c>
      <c r="B952" s="53">
        <v>54.227200574153848</v>
      </c>
      <c r="C952" s="53">
        <v>53.770172036177954</v>
      </c>
      <c r="D952" s="53"/>
      <c r="E952" s="64"/>
      <c r="F952" s="53">
        <v>1250.228412937498</v>
      </c>
      <c r="G952" s="53">
        <v>88.913243114948273</v>
      </c>
      <c r="H952" s="54">
        <v>21.439690490735078</v>
      </c>
      <c r="I952" s="53">
        <v>-1.049273729324341</v>
      </c>
      <c r="J952" s="53">
        <v>-5.6706577906169988</v>
      </c>
      <c r="K952" s="53"/>
      <c r="L952" s="53"/>
      <c r="M952" s="54"/>
      <c r="N952" s="93"/>
      <c r="O952" s="93"/>
      <c r="P952" s="93"/>
      <c r="Q952" s="93"/>
    </row>
    <row r="953" spans="1:17" s="55" customFormat="1">
      <c r="A953" s="53">
        <v>950</v>
      </c>
      <c r="B953" s="53">
        <v>55.98737882855751</v>
      </c>
      <c r="C953" s="53">
        <v>56.231223207174658</v>
      </c>
      <c r="D953" s="53"/>
      <c r="E953" s="64"/>
      <c r="F953" s="53">
        <v>1290.8099816371571</v>
      </c>
      <c r="G953" s="53">
        <v>88.921968340873718</v>
      </c>
      <c r="H953" s="54">
        <v>25.431166063864087</v>
      </c>
      <c r="I953" s="53">
        <v>-2.1199688911437988</v>
      </c>
      <c r="J953" s="53">
        <v>-4.5999626287975408</v>
      </c>
      <c r="K953" s="53"/>
      <c r="L953" s="53"/>
      <c r="M953" s="54"/>
      <c r="N953" s="93"/>
      <c r="O953" s="93"/>
      <c r="P953" s="93"/>
      <c r="Q953" s="93"/>
    </row>
    <row r="954" spans="1:17" s="55" customFormat="1">
      <c r="A954" s="53">
        <v>951</v>
      </c>
      <c r="B954" s="53">
        <v>55.909942875224829</v>
      </c>
      <c r="C954" s="53">
        <v>56.403115993700027</v>
      </c>
      <c r="D954" s="53"/>
      <c r="E954" s="64"/>
      <c r="F954" s="53">
        <v>1289.0246667395711</v>
      </c>
      <c r="G954" s="53">
        <v>88.930693566799164</v>
      </c>
      <c r="H954" s="54">
        <v>7.4945492204887501</v>
      </c>
      <c r="I954" s="53">
        <v>-20.30556488037109</v>
      </c>
      <c r="J954" s="53">
        <v>13.58563336042975</v>
      </c>
      <c r="K954" s="53"/>
      <c r="L954" s="53"/>
      <c r="M954" s="54"/>
      <c r="N954" s="93"/>
      <c r="O954" s="93"/>
      <c r="P954" s="93"/>
      <c r="Q954" s="93"/>
    </row>
    <row r="955" spans="1:17" s="55" customFormat="1">
      <c r="A955" s="53">
        <v>952</v>
      </c>
      <c r="B955" s="53">
        <v>53.438374876787663</v>
      </c>
      <c r="C955" s="53">
        <v>53.077182371555153</v>
      </c>
      <c r="D955" s="53"/>
      <c r="E955" s="64"/>
      <c r="F955" s="53">
        <v>1232.0417411333019</v>
      </c>
      <c r="G955" s="53">
        <v>88.939418792724609</v>
      </c>
      <c r="H955" s="54">
        <v>0</v>
      </c>
      <c r="I955" s="53">
        <v>-26.483808517456051</v>
      </c>
      <c r="J955" s="53">
        <v>19.763876997514711</v>
      </c>
      <c r="K955" s="53"/>
      <c r="L955" s="53"/>
      <c r="M955" s="54"/>
      <c r="N955" s="93"/>
      <c r="O955" s="93"/>
      <c r="P955" s="93"/>
      <c r="Q955" s="93"/>
    </row>
    <row r="956" spans="1:17" s="55" customFormat="1">
      <c r="A956" s="53">
        <v>953</v>
      </c>
      <c r="B956" s="53">
        <v>50.024866638513728</v>
      </c>
      <c r="C956" s="53">
        <v>49.603174277459978</v>
      </c>
      <c r="D956" s="53"/>
      <c r="E956" s="64"/>
      <c r="F956" s="53">
        <v>1153.342030617167</v>
      </c>
      <c r="G956" s="53">
        <v>88.946659237146378</v>
      </c>
      <c r="H956" s="54">
        <v>0</v>
      </c>
      <c r="I956" s="53">
        <v>-9.3925142288208008</v>
      </c>
      <c r="J956" s="53">
        <v>2.6725827088794611</v>
      </c>
      <c r="K956" s="53"/>
      <c r="L956" s="53"/>
      <c r="M956" s="54"/>
      <c r="N956" s="93"/>
      <c r="O956" s="93"/>
      <c r="P956" s="93"/>
      <c r="Q956" s="93"/>
    </row>
    <row r="957" spans="1:17" s="55" customFormat="1">
      <c r="A957" s="53">
        <v>954</v>
      </c>
      <c r="B957" s="53">
        <v>45.315354390723002</v>
      </c>
      <c r="C957" s="53">
        <v>45.623608269897431</v>
      </c>
      <c r="D957" s="53"/>
      <c r="E957" s="64"/>
      <c r="F957" s="53">
        <v>1287.7994040239059</v>
      </c>
      <c r="G957" s="53">
        <v>88.951330751180649</v>
      </c>
      <c r="H957" s="54">
        <v>0</v>
      </c>
      <c r="I957" s="53">
        <v>-19.107780456542969</v>
      </c>
      <c r="J957" s="53">
        <v>12.38784893660163</v>
      </c>
      <c r="K957" s="53"/>
      <c r="L957" s="53"/>
      <c r="M957" s="54"/>
      <c r="N957" s="93"/>
      <c r="O957" s="93"/>
      <c r="P957" s="93"/>
      <c r="Q957" s="93"/>
    </row>
    <row r="958" spans="1:17" s="55" customFormat="1">
      <c r="A958" s="53">
        <v>955</v>
      </c>
      <c r="B958" s="53">
        <v>39.620461424974053</v>
      </c>
      <c r="C958" s="53">
        <v>39.458349763492421</v>
      </c>
      <c r="D958" s="53"/>
      <c r="E958" s="64"/>
      <c r="F958" s="53">
        <v>1527.6237324027941</v>
      </c>
      <c r="G958" s="53">
        <v>88.960055977106094</v>
      </c>
      <c r="H958" s="54">
        <v>0</v>
      </c>
      <c r="I958" s="53">
        <v>-19.48418045043945</v>
      </c>
      <c r="J958" s="53">
        <v>12.764248930498111</v>
      </c>
      <c r="K958" s="53"/>
      <c r="L958" s="53"/>
      <c r="M958" s="54"/>
      <c r="N958" s="93"/>
      <c r="O958" s="93"/>
      <c r="P958" s="93"/>
      <c r="Q958" s="93"/>
    </row>
    <row r="959" spans="1:17" s="55" customFormat="1">
      <c r="A959" s="53">
        <v>956</v>
      </c>
      <c r="B959" s="53">
        <v>34.95217945769479</v>
      </c>
      <c r="C959" s="53">
        <v>35.070995014124328</v>
      </c>
      <c r="D959" s="53"/>
      <c r="E959" s="64"/>
      <c r="F959" s="53">
        <v>1347.631423724918</v>
      </c>
      <c r="G959" s="53">
        <v>88.952690035104752</v>
      </c>
      <c r="H959" s="54">
        <v>0</v>
      </c>
      <c r="I959" s="53">
        <v>-18.992414474487301</v>
      </c>
      <c r="J959" s="53">
        <v>12.272482954545961</v>
      </c>
      <c r="K959" s="53"/>
      <c r="L959" s="53"/>
      <c r="M959" s="54"/>
      <c r="N959" s="93"/>
      <c r="O959" s="93"/>
      <c r="P959" s="93"/>
      <c r="Q959" s="93"/>
    </row>
    <row r="960" spans="1:17" s="55" customFormat="1">
      <c r="A960" s="53">
        <v>957</v>
      </c>
      <c r="B960" s="53">
        <v>29.026129439416369</v>
      </c>
      <c r="C960" s="53">
        <v>29.003022257724403</v>
      </c>
      <c r="D960" s="53"/>
      <c r="E960" s="64"/>
      <c r="F960" s="53">
        <v>1119.144063362631</v>
      </c>
      <c r="G960" s="53">
        <v>88.963225275278091</v>
      </c>
      <c r="H960" s="54">
        <v>0</v>
      </c>
      <c r="I960" s="53">
        <v>-23.00498008728027</v>
      </c>
      <c r="J960" s="53">
        <v>16.285048567338929</v>
      </c>
      <c r="K960" s="53"/>
      <c r="L960" s="53"/>
      <c r="M960" s="54"/>
      <c r="N960" s="93"/>
      <c r="O960" s="93"/>
      <c r="P960" s="93"/>
      <c r="Q960" s="93"/>
    </row>
    <row r="961" spans="1:17" s="55" customFormat="1">
      <c r="A961" s="53">
        <v>958</v>
      </c>
      <c r="B961" s="53">
        <v>26.054526122058959</v>
      </c>
      <c r="C961" s="53">
        <v>25.998088836112341</v>
      </c>
      <c r="D961" s="53"/>
      <c r="E961" s="64"/>
      <c r="F961" s="53">
        <v>1605.26648925777</v>
      </c>
      <c r="G961" s="53">
        <v>88.963168293237686</v>
      </c>
      <c r="H961" s="54">
        <v>5.2014820602126193</v>
      </c>
      <c r="I961" s="53">
        <v>-10.272591590881349</v>
      </c>
      <c r="J961" s="53">
        <v>3.552660070940008</v>
      </c>
      <c r="K961" s="53"/>
      <c r="L961" s="53"/>
      <c r="M961" s="54"/>
      <c r="N961" s="93"/>
      <c r="O961" s="93"/>
      <c r="P961" s="93"/>
      <c r="Q961" s="93"/>
    </row>
    <row r="962" spans="1:17" s="55" customFormat="1">
      <c r="A962" s="53">
        <v>959</v>
      </c>
      <c r="B962" s="53">
        <v>25.943534760989412</v>
      </c>
      <c r="C962" s="53">
        <v>25.978066116689455</v>
      </c>
      <c r="D962" s="53"/>
      <c r="E962" s="64"/>
      <c r="F962" s="53">
        <v>1598.4281107093609</v>
      </c>
      <c r="G962" s="53">
        <v>88.95952245593071</v>
      </c>
      <c r="H962" s="54">
        <v>18.508330032652633</v>
      </c>
      <c r="I962" s="53">
        <v>0</v>
      </c>
      <c r="J962" s="53">
        <v>-6.7199315199413396</v>
      </c>
      <c r="K962" s="53"/>
      <c r="L962" s="53"/>
      <c r="M962" s="54"/>
      <c r="N962" s="93"/>
      <c r="O962" s="93"/>
      <c r="P962" s="93"/>
      <c r="Q962" s="93"/>
    </row>
    <row r="963" spans="1:17" s="55" customFormat="1">
      <c r="A963" s="53">
        <v>960</v>
      </c>
      <c r="B963" s="53">
        <v>27.557501878262919</v>
      </c>
      <c r="C963" s="53">
        <v>27.758504336315323</v>
      </c>
      <c r="D963" s="53"/>
      <c r="E963" s="64"/>
      <c r="F963" s="53">
        <v>1697.867547381469</v>
      </c>
      <c r="G963" s="53">
        <v>88.95991238951683</v>
      </c>
      <c r="H963" s="54">
        <v>25.452265612133075</v>
      </c>
      <c r="I963" s="53">
        <v>0</v>
      </c>
      <c r="J963" s="53">
        <v>-6.7199315199413396</v>
      </c>
      <c r="K963" s="53"/>
      <c r="L963" s="53"/>
      <c r="M963" s="54"/>
      <c r="N963" s="93"/>
      <c r="O963" s="93"/>
      <c r="P963" s="93"/>
      <c r="Q963" s="93"/>
    </row>
    <row r="964" spans="1:17" s="55" customFormat="1">
      <c r="A964" s="53">
        <v>961</v>
      </c>
      <c r="B964" s="53">
        <v>30.889980427725899</v>
      </c>
      <c r="C964" s="53">
        <v>30.9688247011246</v>
      </c>
      <c r="D964" s="53"/>
      <c r="E964" s="64"/>
      <c r="F964" s="53">
        <v>1903.187600832938</v>
      </c>
      <c r="G964" s="53">
        <v>88.956266552209854</v>
      </c>
      <c r="H964" s="54">
        <v>46.065618025302456</v>
      </c>
      <c r="I964" s="53">
        <v>0</v>
      </c>
      <c r="J964" s="53">
        <v>-6.7199315199413396</v>
      </c>
      <c r="K964" s="53"/>
      <c r="L964" s="53"/>
      <c r="M964" s="54"/>
      <c r="N964" s="93"/>
      <c r="O964" s="93"/>
      <c r="P964" s="93"/>
      <c r="Q964" s="93"/>
    </row>
    <row r="965" spans="1:17" s="55" customFormat="1">
      <c r="A965" s="53">
        <v>962</v>
      </c>
      <c r="B965" s="53">
        <v>38.393728132721648</v>
      </c>
      <c r="C965" s="53">
        <v>38.054293161986514</v>
      </c>
      <c r="D965" s="53"/>
      <c r="E965" s="64"/>
      <c r="F965" s="53">
        <v>2365.507071862437</v>
      </c>
      <c r="G965" s="53">
        <v>88.9529689848423</v>
      </c>
      <c r="H965" s="54">
        <v>71.046276681182036</v>
      </c>
      <c r="I965" s="53">
        <v>0</v>
      </c>
      <c r="J965" s="53">
        <v>-6.7199315199413396</v>
      </c>
      <c r="K965" s="53"/>
      <c r="L965" s="53"/>
      <c r="M965" s="54"/>
      <c r="N965" s="93"/>
      <c r="O965" s="93"/>
      <c r="P965" s="93"/>
      <c r="Q965" s="93"/>
    </row>
    <row r="966" spans="1:17" s="55" customFormat="1">
      <c r="A966" s="53">
        <v>963</v>
      </c>
      <c r="B966" s="53">
        <v>44.294493667182323</v>
      </c>
      <c r="C966" s="53">
        <v>43.998345748920492</v>
      </c>
      <c r="D966" s="53"/>
      <c r="E966" s="64"/>
      <c r="F966" s="53">
        <v>1707.8377752307599</v>
      </c>
      <c r="G966" s="53">
        <v>88.891720980405807</v>
      </c>
      <c r="H966" s="54">
        <v>55.329240118694209</v>
      </c>
      <c r="I966" s="53">
        <v>0</v>
      </c>
      <c r="J966" s="53">
        <v>-6.7199315199413396</v>
      </c>
      <c r="K966" s="53"/>
      <c r="L966" s="53"/>
      <c r="M966" s="54"/>
      <c r="N966" s="93"/>
      <c r="O966" s="93"/>
      <c r="P966" s="93"/>
      <c r="Q966" s="93"/>
    </row>
    <row r="967" spans="1:17" s="55" customFormat="1">
      <c r="A967" s="53">
        <v>964</v>
      </c>
      <c r="B967" s="53">
        <v>48.385043006337867</v>
      </c>
      <c r="C967" s="53">
        <v>48.158532108699099</v>
      </c>
      <c r="D967" s="53"/>
      <c r="E967" s="64"/>
      <c r="F967" s="53">
        <v>1375.0356890067519</v>
      </c>
      <c r="G967" s="53">
        <v>88.889647752046585</v>
      </c>
      <c r="H967" s="54">
        <v>40.833841597572466</v>
      </c>
      <c r="I967" s="53">
        <v>0</v>
      </c>
      <c r="J967" s="53">
        <v>-6.7199315199413396</v>
      </c>
      <c r="K967" s="53"/>
      <c r="L967" s="53"/>
      <c r="M967" s="54"/>
      <c r="N967" s="93"/>
      <c r="O967" s="93"/>
      <c r="P967" s="93"/>
      <c r="Q967" s="93"/>
    </row>
    <row r="968" spans="1:17" s="55" customFormat="1">
      <c r="A968" s="53">
        <v>965</v>
      </c>
      <c r="B968" s="53">
        <v>50.457839554180502</v>
      </c>
      <c r="C968" s="53">
        <v>50.579883629119514</v>
      </c>
      <c r="D968" s="53"/>
      <c r="E968" s="64"/>
      <c r="F968" s="53">
        <v>1433.941686650699</v>
      </c>
      <c r="G968" s="53">
        <v>88.8914735019207</v>
      </c>
      <c r="H968" s="54">
        <v>27.7874415640464</v>
      </c>
      <c r="I968" s="53">
        <v>0</v>
      </c>
      <c r="J968" s="53">
        <v>-6.7199315199413396</v>
      </c>
      <c r="K968" s="53"/>
      <c r="L968" s="53"/>
      <c r="M968" s="54"/>
      <c r="N968" s="93"/>
      <c r="O968" s="93"/>
      <c r="P968" s="93"/>
      <c r="Q968" s="93"/>
    </row>
    <row r="969" spans="1:17" s="55" customFormat="1">
      <c r="A969" s="53">
        <v>966</v>
      </c>
      <c r="B969" s="53">
        <v>50.785301365275402</v>
      </c>
      <c r="C969" s="53">
        <v>50.891193536896758</v>
      </c>
      <c r="D969" s="53"/>
      <c r="E969" s="64"/>
      <c r="F969" s="53">
        <v>1443.2476962988319</v>
      </c>
      <c r="G969" s="53">
        <v>88.88994362950325</v>
      </c>
      <c r="H969" s="54">
        <v>26.087016226245716</v>
      </c>
      <c r="I969" s="53">
        <v>0</v>
      </c>
      <c r="J969" s="53">
        <v>-6.7199315199413396</v>
      </c>
      <c r="K969" s="53"/>
      <c r="L969" s="53"/>
      <c r="M969" s="54"/>
      <c r="N969" s="93"/>
      <c r="O969" s="93"/>
      <c r="P969" s="93"/>
      <c r="Q969" s="93"/>
    </row>
    <row r="970" spans="1:17" s="55" customFormat="1">
      <c r="A970" s="53">
        <v>967</v>
      </c>
      <c r="B970" s="53">
        <v>52.151912762465606</v>
      </c>
      <c r="C970" s="53">
        <v>51.998162806923268</v>
      </c>
      <c r="D970" s="53"/>
      <c r="E970" s="64"/>
      <c r="F970" s="53">
        <v>1482.0848932378481</v>
      </c>
      <c r="G970" s="53">
        <v>88.8884137570858</v>
      </c>
      <c r="H970" s="54">
        <v>20.925539790838581</v>
      </c>
      <c r="I970" s="53">
        <v>0</v>
      </c>
      <c r="J970" s="53">
        <v>-6.7199315199413396</v>
      </c>
      <c r="K970" s="53"/>
      <c r="L970" s="53"/>
      <c r="M970" s="54"/>
      <c r="N970" s="93"/>
      <c r="O970" s="93"/>
      <c r="P970" s="93"/>
      <c r="Q970" s="93"/>
    </row>
    <row r="971" spans="1:17" s="55" customFormat="1">
      <c r="A971" s="53">
        <v>968</v>
      </c>
      <c r="B971" s="53">
        <v>51.319026610651669</v>
      </c>
      <c r="C971" s="53">
        <v>51.179144272477231</v>
      </c>
      <c r="D971" s="53"/>
      <c r="E971" s="64"/>
      <c r="F971" s="53">
        <v>1458.415426136751</v>
      </c>
      <c r="G971" s="53">
        <v>88.881754130125046</v>
      </c>
      <c r="H971" s="54">
        <v>16.191775779836707</v>
      </c>
      <c r="I971" s="53">
        <v>0</v>
      </c>
      <c r="J971" s="53">
        <v>-6.7199315199413396</v>
      </c>
      <c r="K971" s="53"/>
      <c r="L971" s="53"/>
      <c r="M971" s="54"/>
      <c r="N971" s="93"/>
      <c r="O971" s="93"/>
      <c r="P971" s="93"/>
      <c r="Q971" s="93"/>
    </row>
    <row r="972" spans="1:17" s="55" customFormat="1">
      <c r="A972" s="53">
        <v>969</v>
      </c>
      <c r="B972" s="53">
        <v>51.984911558356558</v>
      </c>
      <c r="C972" s="53">
        <v>51.578938952504615</v>
      </c>
      <c r="D972" s="53"/>
      <c r="E972" s="64"/>
      <c r="F972" s="53">
        <v>1477.3389510728909</v>
      </c>
      <c r="G972" s="53">
        <v>88.880224257707596</v>
      </c>
      <c r="H972" s="54">
        <v>11.034049947948033</v>
      </c>
      <c r="I972" s="53">
        <v>0</v>
      </c>
      <c r="J972" s="53">
        <v>-6.7199315199413396</v>
      </c>
      <c r="K972" s="53"/>
      <c r="L972" s="53"/>
      <c r="M972" s="54"/>
      <c r="N972" s="93"/>
      <c r="O972" s="93"/>
      <c r="P972" s="93"/>
      <c r="Q972" s="93"/>
    </row>
    <row r="973" spans="1:17" s="55" customFormat="1">
      <c r="A973" s="53">
        <v>970</v>
      </c>
      <c r="B973" s="53">
        <v>51.034492756251367</v>
      </c>
      <c r="C973" s="53">
        <v>51.087885473000384</v>
      </c>
      <c r="D973" s="53"/>
      <c r="E973" s="64"/>
      <c r="F973" s="53">
        <v>1450.3293693675171</v>
      </c>
      <c r="G973" s="53">
        <v>88.873564630746841</v>
      </c>
      <c r="H973" s="54">
        <v>8.3989891153231664</v>
      </c>
      <c r="I973" s="53">
        <v>0</v>
      </c>
      <c r="J973" s="53">
        <v>-6.7199315199413396</v>
      </c>
      <c r="K973" s="53"/>
      <c r="L973" s="53"/>
      <c r="M973" s="54"/>
      <c r="N973" s="93"/>
      <c r="O973" s="93"/>
      <c r="P973" s="93"/>
      <c r="Q973" s="93"/>
    </row>
    <row r="974" spans="1:17" s="55" customFormat="1">
      <c r="A974" s="53">
        <v>971</v>
      </c>
      <c r="B974" s="53">
        <v>49.965113822511022</v>
      </c>
      <c r="C974" s="53">
        <v>50.324502405010101</v>
      </c>
      <c r="D974" s="53"/>
      <c r="E974" s="64"/>
      <c r="F974" s="53">
        <v>1419.939106021624</v>
      </c>
      <c r="G974" s="53">
        <v>88.872034758329391</v>
      </c>
      <c r="H974" s="54">
        <v>0</v>
      </c>
      <c r="I974" s="53">
        <v>0</v>
      </c>
      <c r="J974" s="53">
        <v>-6.7199315199413396</v>
      </c>
      <c r="K974" s="53"/>
      <c r="L974" s="53"/>
      <c r="M974" s="54"/>
      <c r="N974" s="93"/>
      <c r="O974" s="93"/>
      <c r="P974" s="93"/>
      <c r="Q974" s="93"/>
    </row>
    <row r="975" spans="1:17" s="55" customFormat="1">
      <c r="A975" s="53">
        <v>972</v>
      </c>
      <c r="B975" s="53">
        <v>45.924978437528587</v>
      </c>
      <c r="C975" s="53">
        <v>45.705107777988808</v>
      </c>
      <c r="D975" s="53"/>
      <c r="E975" s="64"/>
      <c r="F975" s="53">
        <v>1305.1240723335859</v>
      </c>
      <c r="G975" s="53">
        <v>88.872197210788727</v>
      </c>
      <c r="H975" s="54">
        <v>0</v>
      </c>
      <c r="I975" s="53">
        <v>0</v>
      </c>
      <c r="J975" s="53">
        <v>-6.7199315199413396</v>
      </c>
      <c r="K975" s="53"/>
      <c r="L975" s="53"/>
      <c r="M975" s="54"/>
      <c r="N975" s="93"/>
      <c r="O975" s="93"/>
      <c r="P975" s="93"/>
      <c r="Q975" s="93"/>
    </row>
    <row r="976" spans="1:17" s="55" customFormat="1">
      <c r="A976" s="53">
        <v>973</v>
      </c>
      <c r="B976" s="53">
        <v>42.387518259922523</v>
      </c>
      <c r="C976" s="53">
        <v>42.05010067769318</v>
      </c>
      <c r="D976" s="53"/>
      <c r="E976" s="64"/>
      <c r="F976" s="53">
        <v>1204.59436954896</v>
      </c>
      <c r="G976" s="53">
        <v>88.879186719655991</v>
      </c>
      <c r="H976" s="54">
        <v>0</v>
      </c>
      <c r="I976" s="53">
        <v>0</v>
      </c>
      <c r="J976" s="53">
        <v>-6.7199315199413396</v>
      </c>
      <c r="K976" s="53"/>
      <c r="L976" s="53"/>
      <c r="M976" s="54"/>
      <c r="N976" s="93"/>
      <c r="O976" s="93"/>
      <c r="P976" s="93"/>
      <c r="Q976" s="93"/>
    </row>
    <row r="977" spans="1:17" s="55" customFormat="1">
      <c r="A977" s="53">
        <v>974</v>
      </c>
      <c r="B977" s="53">
        <v>36.479017736399882</v>
      </c>
      <c r="C977" s="53">
        <v>36.708538407206213</v>
      </c>
      <c r="D977" s="53"/>
      <c r="E977" s="64"/>
      <c r="F977" s="53">
        <v>1406.500864064669</v>
      </c>
      <c r="G977" s="53">
        <v>88.882004737854004</v>
      </c>
      <c r="H977" s="54">
        <v>0</v>
      </c>
      <c r="I977" s="53">
        <v>0</v>
      </c>
      <c r="J977" s="53">
        <v>-6.7199315199413396</v>
      </c>
      <c r="K977" s="53"/>
      <c r="L977" s="53"/>
      <c r="M977" s="54"/>
      <c r="N977" s="93"/>
      <c r="O977" s="93"/>
      <c r="P977" s="93"/>
      <c r="Q977" s="93"/>
    </row>
    <row r="978" spans="1:17" s="55" customFormat="1">
      <c r="A978" s="53">
        <v>975</v>
      </c>
      <c r="B978" s="53">
        <v>31.10542754816338</v>
      </c>
      <c r="C978" s="53">
        <v>31.260818706680009</v>
      </c>
      <c r="D978" s="53"/>
      <c r="E978" s="64"/>
      <c r="F978" s="53">
        <v>1199.3143850454569</v>
      </c>
      <c r="G978" s="53">
        <v>88.882167190313339</v>
      </c>
      <c r="H978" s="54">
        <v>0</v>
      </c>
      <c r="I978" s="53">
        <v>0</v>
      </c>
      <c r="J978" s="53">
        <v>-6.7199315199413396</v>
      </c>
      <c r="K978" s="53"/>
      <c r="L978" s="53"/>
      <c r="M978" s="54"/>
      <c r="N978" s="93"/>
      <c r="O978" s="93"/>
      <c r="P978" s="93"/>
      <c r="Q978" s="93"/>
    </row>
    <row r="979" spans="1:17" s="55" customFormat="1">
      <c r="A979" s="53">
        <v>976</v>
      </c>
      <c r="B979" s="53">
        <v>25.294654560537261</v>
      </c>
      <c r="C979" s="53">
        <v>25.320932623411984</v>
      </c>
      <c r="D979" s="53"/>
      <c r="E979" s="64"/>
      <c r="F979" s="53">
        <v>1558.449427679436</v>
      </c>
      <c r="G979" s="53">
        <v>88.884985208511353</v>
      </c>
      <c r="H979" s="54">
        <v>0</v>
      </c>
      <c r="I979" s="53">
        <v>-32.922897338867188</v>
      </c>
      <c r="J979" s="53">
        <v>26.202965818925851</v>
      </c>
      <c r="K979" s="53"/>
      <c r="L979" s="53"/>
      <c r="M979" s="54"/>
      <c r="N979" s="93"/>
      <c r="O979" s="93"/>
      <c r="P979" s="93"/>
      <c r="Q979" s="93"/>
    </row>
    <row r="980" spans="1:17" s="55" customFormat="1">
      <c r="A980" s="53">
        <v>977</v>
      </c>
      <c r="B980" s="53">
        <v>21.023975195698672</v>
      </c>
      <c r="C980" s="53">
        <v>20.996338105138328</v>
      </c>
      <c r="D980" s="53"/>
      <c r="E980" s="64"/>
      <c r="F980" s="53">
        <v>1295.3251459856001</v>
      </c>
      <c r="G980" s="53">
        <v>88.881060600280762</v>
      </c>
      <c r="H980" s="54">
        <v>0</v>
      </c>
      <c r="I980" s="53">
        <v>-27.978717803955082</v>
      </c>
      <c r="J980" s="53">
        <v>21.258786284013741</v>
      </c>
      <c r="K980" s="53"/>
      <c r="L980" s="53"/>
      <c r="M980" s="54"/>
      <c r="N980" s="93"/>
      <c r="O980" s="93"/>
      <c r="P980" s="93"/>
      <c r="Q980" s="93"/>
    </row>
    <row r="981" spans="1:17" s="55" customFormat="1">
      <c r="A981" s="53">
        <v>978</v>
      </c>
      <c r="B981" s="53">
        <v>16.764797600114289</v>
      </c>
      <c r="C981" s="53">
        <v>16.616334870521381</v>
      </c>
      <c r="D981" s="53"/>
      <c r="E981" s="64"/>
      <c r="F981" s="53">
        <v>1032.909509103205</v>
      </c>
      <c r="G981" s="53">
        <v>88.886630207300186</v>
      </c>
      <c r="H981" s="54">
        <v>0</v>
      </c>
      <c r="I981" s="53">
        <v>-16.490144729614261</v>
      </c>
      <c r="J981" s="53">
        <v>9.7702132096729173</v>
      </c>
      <c r="K981" s="53"/>
      <c r="L981" s="53"/>
      <c r="M981" s="54"/>
      <c r="N981" s="93"/>
      <c r="O981" s="93"/>
      <c r="P981" s="93"/>
      <c r="Q981" s="93"/>
    </row>
    <row r="982" spans="1:17" s="55" customFormat="1">
      <c r="A982" s="53">
        <v>979</v>
      </c>
      <c r="B982" s="53">
        <v>14.482267454427159</v>
      </c>
      <c r="C982" s="53">
        <v>14.591674129675329</v>
      </c>
      <c r="D982" s="53"/>
      <c r="E982" s="64"/>
      <c r="F982" s="53">
        <v>892.27869753415393</v>
      </c>
      <c r="G982" s="53">
        <v>88.894416242837906</v>
      </c>
      <c r="H982" s="54">
        <v>2.0939510937551364E-2</v>
      </c>
      <c r="I982" s="53">
        <v>-13.06976413726807</v>
      </c>
      <c r="J982" s="53">
        <v>6.3498326173267268</v>
      </c>
      <c r="K982" s="53"/>
      <c r="L982" s="53"/>
      <c r="M982" s="54"/>
      <c r="N982" s="93"/>
      <c r="O982" s="93"/>
      <c r="P982" s="93"/>
      <c r="Q982" s="93"/>
    </row>
    <row r="983" spans="1:17" s="55" customFormat="1">
      <c r="A983" s="53">
        <v>980</v>
      </c>
      <c r="B983" s="53">
        <v>12.07222659184229</v>
      </c>
      <c r="C983" s="53">
        <v>11.975335017257441</v>
      </c>
      <c r="D983" s="53"/>
      <c r="E983" s="64"/>
      <c r="F983" s="53">
        <v>1437.839407807784</v>
      </c>
      <c r="G983" s="53">
        <v>88.905357897281647</v>
      </c>
      <c r="H983" s="54">
        <v>5.9741599759018067</v>
      </c>
      <c r="I983" s="53">
        <v>-18.469449996948239</v>
      </c>
      <c r="J983" s="53">
        <v>11.7495184770069</v>
      </c>
      <c r="K983" s="53"/>
      <c r="L983" s="53"/>
      <c r="M983" s="54"/>
      <c r="N983" s="93"/>
      <c r="O983" s="93"/>
      <c r="P983" s="93"/>
      <c r="Q983" s="93"/>
    </row>
    <row r="984" spans="1:17" s="55" customFormat="1">
      <c r="A984" s="53">
        <v>981</v>
      </c>
      <c r="B984" s="53">
        <v>10.936393593682951</v>
      </c>
      <c r="C984" s="53">
        <v>10.875158010872893</v>
      </c>
      <c r="D984" s="53"/>
      <c r="E984" s="64"/>
      <c r="F984" s="53">
        <v>1302.5581957614861</v>
      </c>
      <c r="G984" s="53">
        <v>88.906983584165573</v>
      </c>
      <c r="H984" s="54">
        <v>6.410106919846533</v>
      </c>
      <c r="I984" s="53">
        <v>-24.390232086181641</v>
      </c>
      <c r="J984" s="53">
        <v>17.6703005662403</v>
      </c>
      <c r="K984" s="53"/>
      <c r="L984" s="53"/>
      <c r="M984" s="54"/>
      <c r="N984" s="93"/>
      <c r="O984" s="93"/>
      <c r="P984" s="93"/>
      <c r="Q984" s="93"/>
    </row>
    <row r="985" spans="1:17" s="55" customFormat="1">
      <c r="A985" s="53">
        <v>982</v>
      </c>
      <c r="B985" s="53">
        <v>8.0199118435068399</v>
      </c>
      <c r="C985" s="53">
        <v>7.9765806649463205</v>
      </c>
      <c r="D985" s="53"/>
      <c r="E985" s="64"/>
      <c r="F985" s="53">
        <v>955.19622730828462</v>
      </c>
      <c r="G985" s="53">
        <v>88.917128711938858</v>
      </c>
      <c r="H985" s="54">
        <v>1.3687120527805647</v>
      </c>
      <c r="I985" s="53">
        <v>-13.112442970275881</v>
      </c>
      <c r="J985" s="53">
        <v>6.3925114503345393</v>
      </c>
      <c r="K985" s="53"/>
      <c r="L985" s="53"/>
      <c r="M985" s="54"/>
      <c r="N985" s="93"/>
      <c r="O985" s="93"/>
      <c r="P985" s="93"/>
      <c r="Q985" s="93"/>
    </row>
    <row r="986" spans="1:17" s="55" customFormat="1">
      <c r="A986" s="53">
        <v>983</v>
      </c>
      <c r="B986" s="53">
        <v>4.9999611413483107</v>
      </c>
      <c r="C986" s="53">
        <v>4.9945325404088212</v>
      </c>
      <c r="D986" s="53"/>
      <c r="E986" s="64"/>
      <c r="F986" s="53">
        <v>800</v>
      </c>
      <c r="G986" s="53">
        <v>88.928070366382599</v>
      </c>
      <c r="H986" s="54">
        <v>2.4166434279369167</v>
      </c>
      <c r="I986" s="53">
        <v>-17.333368301391602</v>
      </c>
      <c r="J986" s="53">
        <v>10.613436781450259</v>
      </c>
      <c r="K986" s="53"/>
      <c r="L986" s="53"/>
      <c r="M986" s="54"/>
      <c r="N986" s="93"/>
      <c r="O986" s="93"/>
      <c r="P986" s="93"/>
      <c r="Q986" s="93"/>
    </row>
    <row r="987" spans="1:17" s="55" customFormat="1">
      <c r="A987" s="53">
        <v>984</v>
      </c>
      <c r="B987" s="53">
        <v>2.9434684397852608</v>
      </c>
      <c r="C987" s="53">
        <v>2.9581822757873169</v>
      </c>
      <c r="D987" s="53"/>
      <c r="E987" s="64"/>
      <c r="F987" s="53">
        <v>800</v>
      </c>
      <c r="G987" s="53">
        <v>88.936717242002487</v>
      </c>
      <c r="H987" s="54">
        <v>2.4144790518330645</v>
      </c>
      <c r="I987" s="53">
        <v>-5.7495274543762207</v>
      </c>
      <c r="J987" s="53">
        <v>-0.97040406556511893</v>
      </c>
      <c r="K987" s="53"/>
      <c r="L987" s="53"/>
      <c r="M987" s="54"/>
      <c r="N987" s="93"/>
      <c r="O987" s="93"/>
      <c r="P987" s="93"/>
      <c r="Q987" s="93"/>
    </row>
    <row r="988" spans="1:17" s="55" customFormat="1">
      <c r="A988" s="53">
        <v>985</v>
      </c>
      <c r="B988" s="53">
        <v>2.0378210017479601</v>
      </c>
      <c r="C988" s="53">
        <v>2.0524274313790856</v>
      </c>
      <c r="D988" s="53"/>
      <c r="E988" s="64"/>
      <c r="F988" s="53">
        <v>800</v>
      </c>
      <c r="G988" s="53">
        <v>88.945364117622375</v>
      </c>
      <c r="H988" s="54">
        <v>2.4129187231845588</v>
      </c>
      <c r="I988" s="53">
        <v>-5.4577751159667969</v>
      </c>
      <c r="J988" s="53">
        <v>-1.262156403974543</v>
      </c>
      <c r="K988" s="53"/>
      <c r="L988" s="53"/>
      <c r="M988" s="54"/>
      <c r="N988" s="93"/>
      <c r="O988" s="93"/>
      <c r="P988" s="93"/>
      <c r="Q988" s="93"/>
    </row>
    <row r="989" spans="1:17" s="55" customFormat="1">
      <c r="A989" s="53">
        <v>986</v>
      </c>
      <c r="B989" s="53">
        <v>0</v>
      </c>
      <c r="C989" s="53">
        <v>0</v>
      </c>
      <c r="D989" s="53"/>
      <c r="E989" s="64"/>
      <c r="F989" s="53">
        <v>800</v>
      </c>
      <c r="G989" s="53">
        <v>88.954010993242264</v>
      </c>
      <c r="H989" s="54">
        <v>2.4262773653024223</v>
      </c>
      <c r="I989" s="53">
        <v>-3.1389715671539311</v>
      </c>
      <c r="J989" s="53">
        <v>-3.580959952787409</v>
      </c>
      <c r="K989" s="53"/>
      <c r="L989" s="53"/>
      <c r="M989" s="54"/>
      <c r="N989" s="93"/>
      <c r="O989" s="93"/>
      <c r="P989" s="93"/>
      <c r="Q989" s="93"/>
    </row>
    <row r="990" spans="1:17" s="55" customFormat="1">
      <c r="A990" s="53">
        <v>987</v>
      </c>
      <c r="B990" s="53">
        <v>0</v>
      </c>
      <c r="C990" s="53">
        <v>0</v>
      </c>
      <c r="D990" s="53"/>
      <c r="E990" s="64"/>
      <c r="F990" s="53">
        <v>800</v>
      </c>
      <c r="G990" s="53">
        <v>88.962657868862152</v>
      </c>
      <c r="H990" s="54">
        <v>2.4284952050528612</v>
      </c>
      <c r="I990" s="53">
        <v>-3.1389715671539311</v>
      </c>
      <c r="J990" s="53">
        <v>-3.580959952787409</v>
      </c>
      <c r="K990" s="53"/>
      <c r="L990" s="53"/>
      <c r="M990" s="54"/>
      <c r="N990" s="93"/>
      <c r="O990" s="93"/>
      <c r="P990" s="93"/>
      <c r="Q990" s="93"/>
    </row>
    <row r="991" spans="1:17" s="55" customFormat="1">
      <c r="A991" s="53">
        <v>988</v>
      </c>
      <c r="B991" s="53">
        <v>0</v>
      </c>
      <c r="C991" s="53">
        <v>0</v>
      </c>
      <c r="D991" s="53"/>
      <c r="E991" s="64"/>
      <c r="F991" s="53">
        <v>800</v>
      </c>
      <c r="G991" s="53">
        <v>88.967224210500717</v>
      </c>
      <c r="H991" s="54">
        <v>2.4123269091301913</v>
      </c>
      <c r="I991" s="53">
        <v>-3.5758576393127441</v>
      </c>
      <c r="J991" s="53">
        <v>-3.1440738806285951</v>
      </c>
      <c r="K991" s="53"/>
      <c r="L991" s="53"/>
      <c r="M991" s="54"/>
      <c r="N991" s="93"/>
      <c r="O991" s="93"/>
      <c r="P991" s="93"/>
      <c r="Q991" s="93"/>
    </row>
    <row r="992" spans="1:17" s="55" customFormat="1">
      <c r="A992" s="53">
        <v>989</v>
      </c>
      <c r="B992" s="53">
        <v>0</v>
      </c>
      <c r="C992" s="53">
        <v>0</v>
      </c>
      <c r="D992" s="53"/>
      <c r="E992" s="64"/>
      <c r="F992" s="53">
        <v>800</v>
      </c>
      <c r="G992" s="53">
        <v>88.971790552139282</v>
      </c>
      <c r="H992" s="54">
        <v>2.4086378210382065</v>
      </c>
      <c r="I992" s="53">
        <v>-3.765419483184814</v>
      </c>
      <c r="J992" s="53">
        <v>-2.9545120367565252</v>
      </c>
      <c r="K992" s="53"/>
      <c r="L992" s="53"/>
      <c r="M992" s="54"/>
      <c r="N992" s="93"/>
      <c r="O992" s="93"/>
      <c r="P992" s="93"/>
      <c r="Q992" s="93"/>
    </row>
    <row r="993" spans="1:17" s="55" customFormat="1">
      <c r="A993" s="53">
        <v>990</v>
      </c>
      <c r="B993" s="53">
        <v>0</v>
      </c>
      <c r="C993" s="53">
        <v>0</v>
      </c>
      <c r="D993" s="53"/>
      <c r="E993" s="64"/>
      <c r="F993" s="53">
        <v>800</v>
      </c>
      <c r="G993" s="53">
        <v>88.976356893777847</v>
      </c>
      <c r="H993" s="54">
        <v>2.4074165815488993</v>
      </c>
      <c r="I993" s="53">
        <v>-3.8731498718261719</v>
      </c>
      <c r="J993" s="53">
        <v>-2.8467816481151682</v>
      </c>
      <c r="K993" s="53"/>
      <c r="L993" s="53"/>
      <c r="M993" s="54"/>
      <c r="N993" s="93"/>
      <c r="O993" s="93"/>
      <c r="P993" s="93"/>
      <c r="Q993" s="93"/>
    </row>
    <row r="994" spans="1:17" s="55" customFormat="1">
      <c r="A994" s="53">
        <v>991</v>
      </c>
      <c r="B994" s="53">
        <v>0</v>
      </c>
      <c r="C994" s="53">
        <v>0</v>
      </c>
      <c r="D994" s="53"/>
      <c r="E994" s="64"/>
      <c r="F994" s="53">
        <v>800</v>
      </c>
      <c r="G994" s="53">
        <v>88.980923235416412</v>
      </c>
      <c r="H994" s="54">
        <v>2.4018954646680686</v>
      </c>
      <c r="I994" s="53">
        <v>-3.8731498718261719</v>
      </c>
      <c r="J994" s="53">
        <v>-2.8467816481151682</v>
      </c>
      <c r="K994" s="53"/>
      <c r="L994" s="53"/>
      <c r="M994" s="54"/>
      <c r="N994" s="93"/>
      <c r="O994" s="93"/>
      <c r="P994" s="93"/>
      <c r="Q994" s="93"/>
    </row>
    <row r="995" spans="1:17" s="55" customFormat="1">
      <c r="A995" s="53">
        <v>992</v>
      </c>
      <c r="B995" s="53">
        <v>0</v>
      </c>
      <c r="C995" s="53">
        <v>0</v>
      </c>
      <c r="D995" s="53"/>
      <c r="E995" s="64"/>
      <c r="F995" s="53">
        <v>800</v>
      </c>
      <c r="G995" s="53">
        <v>88.985489577054977</v>
      </c>
      <c r="H995" s="54">
        <v>2.4230362180480665</v>
      </c>
      <c r="I995" s="53">
        <v>-3.8731498718261719</v>
      </c>
      <c r="J995" s="53">
        <v>-2.8467816481151682</v>
      </c>
      <c r="K995" s="53"/>
      <c r="L995" s="53"/>
      <c r="M995" s="54"/>
      <c r="N995" s="93"/>
      <c r="O995" s="93"/>
      <c r="P995" s="93"/>
      <c r="Q995" s="93"/>
    </row>
    <row r="996" spans="1:17" s="55" customFormat="1">
      <c r="A996" s="53">
        <v>993</v>
      </c>
      <c r="B996" s="53">
        <v>0</v>
      </c>
      <c r="C996" s="53">
        <v>0</v>
      </c>
      <c r="D996" s="53"/>
      <c r="E996" s="64"/>
      <c r="F996" s="53">
        <v>800</v>
      </c>
      <c r="G996" s="53">
        <v>88.990055918693542</v>
      </c>
      <c r="H996" s="54">
        <v>2.4270433583797</v>
      </c>
      <c r="I996" s="53">
        <v>-3.8731498718261719</v>
      </c>
      <c r="J996" s="53">
        <v>-2.8467816481151682</v>
      </c>
      <c r="K996" s="53"/>
      <c r="L996" s="53"/>
      <c r="M996" s="54"/>
      <c r="N996" s="93"/>
      <c r="O996" s="93"/>
      <c r="P996" s="93"/>
      <c r="Q996" s="93"/>
    </row>
    <row r="997" spans="1:17" s="55" customFormat="1">
      <c r="A997" s="53">
        <v>994</v>
      </c>
      <c r="B997" s="53">
        <v>0</v>
      </c>
      <c r="C997" s="53">
        <v>0</v>
      </c>
      <c r="D997" s="53"/>
      <c r="E997" s="64"/>
      <c r="F997" s="53">
        <v>800</v>
      </c>
      <c r="G997" s="53">
        <v>88.994622260332108</v>
      </c>
      <c r="H997" s="54">
        <v>2.3960828658401359</v>
      </c>
      <c r="I997" s="53">
        <v>-4.2339644432067871</v>
      </c>
      <c r="J997" s="53">
        <v>-2.485967076734553</v>
      </c>
      <c r="K997" s="53"/>
      <c r="L997" s="53"/>
      <c r="M997" s="54"/>
      <c r="N997" s="93"/>
      <c r="O997" s="93"/>
      <c r="P997" s="93"/>
      <c r="Q997" s="93"/>
    </row>
    <row r="998" spans="1:17" s="55" customFormat="1">
      <c r="A998" s="53">
        <v>995</v>
      </c>
      <c r="B998" s="53">
        <v>0</v>
      </c>
      <c r="C998" s="53">
        <v>0</v>
      </c>
      <c r="D998" s="53"/>
      <c r="E998" s="64"/>
      <c r="F998" s="53">
        <v>800</v>
      </c>
      <c r="G998" s="53">
        <v>89.001943737268448</v>
      </c>
      <c r="H998" s="54">
        <v>2.4114151905439809</v>
      </c>
      <c r="I998" s="53">
        <v>-4.2339644432067871</v>
      </c>
      <c r="J998" s="53">
        <v>-2.485967076734553</v>
      </c>
      <c r="K998" s="53"/>
      <c r="L998" s="53"/>
      <c r="M998" s="54"/>
      <c r="N998" s="93"/>
      <c r="O998" s="93"/>
      <c r="P998" s="93"/>
      <c r="Q998" s="93"/>
    </row>
    <row r="999" spans="1:17" s="55" customFormat="1">
      <c r="A999" s="53">
        <v>996</v>
      </c>
      <c r="B999" s="53">
        <v>0</v>
      </c>
      <c r="C999" s="53">
        <v>0</v>
      </c>
      <c r="D999" s="53"/>
      <c r="E999" s="64"/>
      <c r="F999" s="53">
        <v>800</v>
      </c>
      <c r="G999" s="53">
        <v>89.009265214204788</v>
      </c>
      <c r="H999" s="54">
        <v>2.3886290023364962</v>
      </c>
      <c r="I999" s="53">
        <v>-4.2339644432067871</v>
      </c>
      <c r="J999" s="53">
        <v>-2.485967076734553</v>
      </c>
      <c r="K999" s="53"/>
      <c r="L999" s="53"/>
      <c r="M999" s="54"/>
      <c r="N999" s="93"/>
      <c r="O999" s="93"/>
      <c r="P999" s="93"/>
      <c r="Q999" s="93"/>
    </row>
    <row r="1000" spans="1:17" s="55" customFormat="1">
      <c r="A1000" s="53">
        <v>997</v>
      </c>
      <c r="B1000" s="53">
        <v>0</v>
      </c>
      <c r="C1000" s="53">
        <v>0</v>
      </c>
      <c r="D1000" s="53"/>
      <c r="E1000" s="64"/>
      <c r="F1000" s="53">
        <v>800</v>
      </c>
      <c r="G1000" s="53">
        <v>89.016988962888718</v>
      </c>
      <c r="H1000" s="54">
        <v>2.4008987012081282</v>
      </c>
      <c r="I1000" s="53">
        <v>-4.2339644432067871</v>
      </c>
      <c r="J1000" s="53">
        <v>-2.485967076734553</v>
      </c>
      <c r="K1000" s="53"/>
      <c r="L1000" s="53"/>
      <c r="M1000" s="54"/>
      <c r="N1000" s="93"/>
      <c r="O1000" s="93"/>
      <c r="P1000" s="93"/>
      <c r="Q1000" s="93"/>
    </row>
    <row r="1001" spans="1:17" s="55" customFormat="1">
      <c r="A1001" s="53">
        <v>998</v>
      </c>
      <c r="B1001" s="53">
        <v>0</v>
      </c>
      <c r="C1001" s="53">
        <v>0</v>
      </c>
      <c r="D1001" s="53"/>
      <c r="E1001" s="64"/>
      <c r="F1001" s="53">
        <v>800</v>
      </c>
      <c r="G1001" s="53">
        <v>89.024712711572647</v>
      </c>
      <c r="H1001" s="54">
        <v>2.4169255780234606</v>
      </c>
      <c r="I1001" s="53">
        <v>-4.2339644432067871</v>
      </c>
      <c r="J1001" s="53">
        <v>-2.485967076734553</v>
      </c>
      <c r="K1001" s="53"/>
      <c r="L1001" s="53"/>
      <c r="M1001" s="54"/>
      <c r="N1001" s="93"/>
      <c r="O1001" s="93"/>
      <c r="P1001" s="93"/>
      <c r="Q1001" s="93"/>
    </row>
    <row r="1002" spans="1:17" s="55" customFormat="1">
      <c r="A1002" s="53">
        <v>999</v>
      </c>
      <c r="B1002" s="53">
        <v>0</v>
      </c>
      <c r="C1002" s="53">
        <v>0</v>
      </c>
      <c r="D1002" s="53"/>
      <c r="E1002" s="64"/>
      <c r="F1002" s="53">
        <v>800</v>
      </c>
      <c r="G1002" s="53">
        <v>89.032739222049713</v>
      </c>
      <c r="H1002" s="54">
        <v>2.4170063525722374</v>
      </c>
      <c r="I1002" s="53">
        <v>-4.2339644432067871</v>
      </c>
      <c r="J1002" s="53">
        <v>-2.485967076734553</v>
      </c>
      <c r="K1002" s="53"/>
      <c r="L1002" s="53"/>
      <c r="M1002" s="54"/>
      <c r="N1002" s="93"/>
      <c r="O1002" s="93"/>
      <c r="P1002" s="93"/>
      <c r="Q1002" s="93"/>
    </row>
    <row r="1003" spans="1:17" s="55" customFormat="1">
      <c r="A1003" s="53">
        <v>1000</v>
      </c>
      <c r="B1003" s="53">
        <v>0</v>
      </c>
      <c r="C1003" s="53">
        <v>0</v>
      </c>
      <c r="D1003" s="53"/>
      <c r="E1003" s="64"/>
      <c r="F1003" s="53">
        <v>800</v>
      </c>
      <c r="G1003" s="53">
        <v>89.040765732526779</v>
      </c>
      <c r="H1003" s="54">
        <v>2.3953760934835078</v>
      </c>
      <c r="I1003" s="53">
        <v>-4.2339644432067871</v>
      </c>
      <c r="J1003" s="53">
        <v>-2.485967076734553</v>
      </c>
      <c r="K1003" s="53"/>
      <c r="L1003" s="53"/>
      <c r="M1003" s="54"/>
      <c r="N1003" s="93"/>
      <c r="O1003" s="93"/>
      <c r="P1003" s="93"/>
      <c r="Q1003" s="93"/>
    </row>
    <row r="1004" spans="1:17" s="55" customFormat="1">
      <c r="A1004" s="53">
        <v>1001</v>
      </c>
      <c r="B1004" s="53">
        <v>0</v>
      </c>
      <c r="C1004" s="53">
        <v>0</v>
      </c>
      <c r="D1004" s="53"/>
      <c r="E1004" s="64"/>
      <c r="F1004" s="53">
        <v>800</v>
      </c>
      <c r="G1004" s="53">
        <v>89.048792243003845</v>
      </c>
      <c r="H1004" s="54">
        <v>2.4180050478969681</v>
      </c>
      <c r="I1004" s="53">
        <v>-4.2339644432067871</v>
      </c>
      <c r="J1004" s="53">
        <v>-2.485967076734553</v>
      </c>
      <c r="K1004" s="53"/>
      <c r="L1004" s="53"/>
      <c r="M1004" s="54"/>
      <c r="N1004" s="93"/>
      <c r="O1004" s="93"/>
      <c r="P1004" s="93"/>
      <c r="Q1004" s="93"/>
    </row>
    <row r="1005" spans="1:17" s="55" customFormat="1">
      <c r="A1005" s="53">
        <v>1002</v>
      </c>
      <c r="B1005" s="53">
        <v>0</v>
      </c>
      <c r="C1005" s="53">
        <v>0</v>
      </c>
      <c r="D1005" s="53"/>
      <c r="E1005" s="64"/>
      <c r="F1005" s="53">
        <v>800</v>
      </c>
      <c r="G1005" s="53">
        <v>89.056818753480911</v>
      </c>
      <c r="H1005" s="54">
        <v>2.4186188524040739</v>
      </c>
      <c r="I1005" s="53">
        <v>-4.2339644432067871</v>
      </c>
      <c r="J1005" s="53">
        <v>-2.485967076734553</v>
      </c>
      <c r="K1005" s="53"/>
      <c r="L1005" s="53"/>
      <c r="M1005" s="54"/>
      <c r="N1005" s="93"/>
      <c r="O1005" s="93"/>
      <c r="P1005" s="93"/>
      <c r="Q1005" s="93"/>
    </row>
    <row r="1006" spans="1:17" s="55" customFormat="1">
      <c r="A1006" s="53">
        <v>1003</v>
      </c>
      <c r="B1006" s="53">
        <v>0</v>
      </c>
      <c r="C1006" s="53">
        <v>0</v>
      </c>
      <c r="D1006" s="53"/>
      <c r="E1006" s="64"/>
      <c r="F1006" s="53">
        <v>800</v>
      </c>
      <c r="G1006" s="53">
        <v>89.064845263957977</v>
      </c>
      <c r="H1006" s="54">
        <v>2.396793507160607</v>
      </c>
      <c r="I1006" s="53">
        <v>-4.0557093620300293</v>
      </c>
      <c r="J1006" s="53">
        <v>-2.6642221579113099</v>
      </c>
      <c r="K1006" s="53"/>
      <c r="L1006" s="53"/>
      <c r="M1006" s="54"/>
      <c r="N1006" s="93"/>
      <c r="O1006" s="93"/>
      <c r="P1006" s="93"/>
      <c r="Q1006" s="93"/>
    </row>
    <row r="1007" spans="1:17" s="55" customFormat="1">
      <c r="A1007" s="53">
        <v>1004</v>
      </c>
      <c r="B1007" s="53">
        <v>0</v>
      </c>
      <c r="C1007" s="53">
        <v>0</v>
      </c>
      <c r="D1007" s="53"/>
      <c r="E1007" s="64"/>
      <c r="F1007" s="53">
        <v>800</v>
      </c>
      <c r="G1007" s="53">
        <v>89.072871774435043</v>
      </c>
      <c r="H1007" s="54">
        <v>2.4325091001518504</v>
      </c>
      <c r="I1007" s="53">
        <v>-4.0557093620300293</v>
      </c>
      <c r="J1007" s="53">
        <v>-2.6642221579113099</v>
      </c>
      <c r="K1007" s="53"/>
      <c r="L1007" s="53"/>
      <c r="M1007" s="54"/>
      <c r="N1007" s="93"/>
      <c r="O1007" s="93"/>
      <c r="P1007" s="93"/>
      <c r="Q1007" s="93"/>
    </row>
    <row r="1008" spans="1:17" s="55" customFormat="1">
      <c r="A1008" s="53">
        <v>1005</v>
      </c>
      <c r="B1008" s="53">
        <v>0</v>
      </c>
      <c r="C1008" s="53">
        <v>0</v>
      </c>
      <c r="D1008" s="53"/>
      <c r="E1008" s="64"/>
      <c r="F1008" s="53">
        <v>800</v>
      </c>
      <c r="G1008" s="53">
        <v>89.081720054149628</v>
      </c>
      <c r="H1008" s="54">
        <v>2.411632985188199</v>
      </c>
      <c r="I1008" s="53">
        <v>-4.0557093620300293</v>
      </c>
      <c r="J1008" s="53">
        <v>-2.6642221579113099</v>
      </c>
      <c r="K1008" s="53"/>
      <c r="L1008" s="53"/>
      <c r="M1008" s="54"/>
      <c r="N1008" s="93"/>
      <c r="O1008" s="93"/>
      <c r="P1008" s="93"/>
      <c r="Q1008" s="93"/>
    </row>
    <row r="1009" spans="1:17" s="55" customFormat="1">
      <c r="A1009" s="53">
        <v>1006</v>
      </c>
      <c r="B1009" s="53">
        <v>0</v>
      </c>
      <c r="C1009" s="53">
        <v>0</v>
      </c>
      <c r="D1009" s="53"/>
      <c r="E1009" s="64"/>
      <c r="F1009" s="53">
        <v>800</v>
      </c>
      <c r="G1009" s="53">
        <v>89.090839892625809</v>
      </c>
      <c r="H1009" s="54">
        <v>2.4263709815540322</v>
      </c>
      <c r="I1009" s="53">
        <v>-4.0557093620300293</v>
      </c>
      <c r="J1009" s="53">
        <v>-2.6642221579113099</v>
      </c>
      <c r="K1009" s="53"/>
      <c r="L1009" s="53"/>
      <c r="M1009" s="54"/>
      <c r="N1009" s="93"/>
      <c r="O1009" s="93"/>
      <c r="P1009" s="93"/>
      <c r="Q1009" s="93"/>
    </row>
    <row r="1010" spans="1:17" s="55" customFormat="1">
      <c r="A1010" s="53">
        <v>1007</v>
      </c>
      <c r="B1010" s="53">
        <v>0</v>
      </c>
      <c r="C1010" s="53">
        <v>0</v>
      </c>
      <c r="D1010" s="53"/>
      <c r="E1010" s="64"/>
      <c r="F1010" s="53">
        <v>800</v>
      </c>
      <c r="G1010" s="53">
        <v>89.09995973110199</v>
      </c>
      <c r="H1010" s="54">
        <v>2.3978192379984362</v>
      </c>
      <c r="I1010" s="53">
        <v>-3.7957038879394531</v>
      </c>
      <c r="J1010" s="53">
        <v>-2.924227632001887</v>
      </c>
      <c r="K1010" s="53"/>
      <c r="L1010" s="53"/>
      <c r="M1010" s="54"/>
      <c r="N1010" s="93"/>
      <c r="O1010" s="93"/>
      <c r="P1010" s="93"/>
      <c r="Q1010" s="93"/>
    </row>
    <row r="1011" spans="1:17" s="55" customFormat="1">
      <c r="A1011" s="53">
        <v>1008</v>
      </c>
      <c r="B1011" s="53">
        <v>0</v>
      </c>
      <c r="C1011" s="53">
        <v>0</v>
      </c>
      <c r="D1011" s="53"/>
      <c r="E1011" s="64"/>
      <c r="F1011" s="53">
        <v>800</v>
      </c>
      <c r="G1011" s="53">
        <v>89.113458842039108</v>
      </c>
      <c r="H1011" s="54">
        <v>2.4092705944835262</v>
      </c>
      <c r="I1011" s="53">
        <v>-3.7957038879394531</v>
      </c>
      <c r="J1011" s="53">
        <v>-2.924227632001887</v>
      </c>
      <c r="K1011" s="53"/>
      <c r="L1011" s="53"/>
      <c r="M1011" s="54"/>
      <c r="N1011" s="93"/>
      <c r="O1011" s="93"/>
      <c r="P1011" s="93"/>
      <c r="Q1011" s="93"/>
    </row>
    <row r="1012" spans="1:17" s="55" customFormat="1">
      <c r="A1012" s="53">
        <v>1009</v>
      </c>
      <c r="B1012" s="53">
        <v>0</v>
      </c>
      <c r="C1012" s="53">
        <v>0</v>
      </c>
      <c r="D1012" s="53"/>
      <c r="E1012" s="64"/>
      <c r="F1012" s="53">
        <v>800</v>
      </c>
      <c r="G1012" s="53">
        <v>89.126957952976227</v>
      </c>
      <c r="H1012" s="54">
        <v>2.4178579777025813</v>
      </c>
      <c r="I1012" s="53">
        <v>-3.7957038879394531</v>
      </c>
      <c r="J1012" s="53">
        <v>-2.924227632001887</v>
      </c>
      <c r="K1012" s="53"/>
      <c r="L1012" s="53"/>
      <c r="M1012" s="54"/>
      <c r="N1012" s="93"/>
      <c r="O1012" s="93"/>
      <c r="P1012" s="93"/>
      <c r="Q1012" s="93"/>
    </row>
    <row r="1013" spans="1:17" s="55" customFormat="1">
      <c r="A1013" s="53">
        <v>1010</v>
      </c>
      <c r="B1013" s="53">
        <v>0</v>
      </c>
      <c r="C1013" s="53">
        <v>0</v>
      </c>
      <c r="D1013" s="53"/>
      <c r="E1013" s="64"/>
      <c r="F1013" s="53">
        <v>800</v>
      </c>
      <c r="G1013" s="53">
        <v>89.140457063913345</v>
      </c>
      <c r="H1013" s="54">
        <v>2.4044424361622214</v>
      </c>
      <c r="I1013" s="53">
        <v>-3.7957038879394531</v>
      </c>
      <c r="J1013" s="53">
        <v>-2.924227632001887</v>
      </c>
      <c r="K1013" s="53"/>
      <c r="L1013" s="53"/>
      <c r="M1013" s="54"/>
      <c r="N1013" s="93"/>
      <c r="O1013" s="93"/>
      <c r="P1013" s="93"/>
      <c r="Q1013" s="93"/>
    </row>
    <row r="1014" spans="1:17" s="55" customFormat="1">
      <c r="A1014" s="53">
        <v>1011</v>
      </c>
      <c r="B1014" s="53">
        <v>0</v>
      </c>
      <c r="C1014" s="53">
        <v>0</v>
      </c>
      <c r="D1014" s="53"/>
      <c r="E1014" s="64"/>
      <c r="F1014" s="53">
        <v>800</v>
      </c>
      <c r="G1014" s="53">
        <v>89.153449684381485</v>
      </c>
      <c r="H1014" s="54">
        <v>2.3926884502333965</v>
      </c>
      <c r="I1014" s="53">
        <v>-3.7957038879394531</v>
      </c>
      <c r="J1014" s="53">
        <v>-2.924227632001887</v>
      </c>
      <c r="K1014" s="53"/>
      <c r="L1014" s="53"/>
      <c r="M1014" s="54"/>
      <c r="N1014" s="93"/>
      <c r="O1014" s="93"/>
      <c r="P1014" s="93"/>
      <c r="Q1014" s="93"/>
    </row>
    <row r="1015" spans="1:17" s="55" customFormat="1">
      <c r="A1015" s="53">
        <v>1012</v>
      </c>
      <c r="B1015" s="53">
        <v>0</v>
      </c>
      <c r="C1015" s="53">
        <v>0</v>
      </c>
      <c r="D1015" s="53"/>
      <c r="E1015" s="64"/>
      <c r="F1015" s="53">
        <v>800</v>
      </c>
      <c r="G1015" s="53">
        <v>89.165575832128525</v>
      </c>
      <c r="H1015" s="54">
        <v>2.4127063078800903</v>
      </c>
      <c r="I1015" s="53">
        <v>-3.7957038879394531</v>
      </c>
      <c r="J1015" s="53">
        <v>-2.924227632001887</v>
      </c>
      <c r="K1015" s="53"/>
      <c r="L1015" s="53"/>
      <c r="M1015" s="54"/>
      <c r="N1015" s="93"/>
      <c r="O1015" s="93"/>
      <c r="P1015" s="93"/>
      <c r="Q1015" s="93"/>
    </row>
    <row r="1016" spans="1:17" s="55" customFormat="1">
      <c r="A1016" s="53">
        <v>1013</v>
      </c>
      <c r="B1016" s="53">
        <v>0</v>
      </c>
      <c r="C1016" s="53">
        <v>0</v>
      </c>
      <c r="D1016" s="53"/>
      <c r="E1016" s="64"/>
      <c r="F1016" s="53">
        <v>800</v>
      </c>
      <c r="G1016" s="53">
        <v>89.177701979875565</v>
      </c>
      <c r="H1016" s="54">
        <v>2.3974035870490389</v>
      </c>
      <c r="I1016" s="53">
        <v>-3.7957038879394531</v>
      </c>
      <c r="J1016" s="53">
        <v>-2.924227632001887</v>
      </c>
      <c r="K1016" s="53"/>
      <c r="L1016" s="53"/>
      <c r="M1016" s="54"/>
      <c r="N1016" s="93"/>
      <c r="O1016" s="93"/>
      <c r="P1016" s="93"/>
      <c r="Q1016" s="93"/>
    </row>
    <row r="1017" spans="1:17" s="55" customFormat="1">
      <c r="A1017" s="53">
        <v>1014</v>
      </c>
      <c r="B1017" s="53">
        <v>0</v>
      </c>
      <c r="C1017" s="53">
        <v>0</v>
      </c>
      <c r="D1017" s="53"/>
      <c r="E1017" s="64"/>
      <c r="F1017" s="53">
        <v>800</v>
      </c>
      <c r="G1017" s="53">
        <v>89.189035654067993</v>
      </c>
      <c r="H1017" s="54">
        <v>2.4175741745697605</v>
      </c>
      <c r="I1017" s="53">
        <v>-3.7957038879394531</v>
      </c>
      <c r="J1017" s="53">
        <v>-2.924227632001887</v>
      </c>
      <c r="K1017" s="53"/>
      <c r="L1017" s="53"/>
      <c r="M1017" s="54"/>
      <c r="N1017" s="93"/>
      <c r="O1017" s="93"/>
      <c r="P1017" s="93"/>
      <c r="Q1017" s="93"/>
    </row>
    <row r="1018" spans="1:17" s="55" customFormat="1">
      <c r="A1018" s="53">
        <v>1015</v>
      </c>
      <c r="B1018" s="53">
        <v>0</v>
      </c>
      <c r="C1018" s="53">
        <v>0</v>
      </c>
      <c r="D1018" s="53"/>
      <c r="E1018" s="64"/>
      <c r="F1018" s="53">
        <v>800</v>
      </c>
      <c r="G1018" s="53">
        <v>89.200369328260422</v>
      </c>
      <c r="H1018" s="54">
        <v>2.4335288281112328</v>
      </c>
      <c r="I1018" s="53">
        <v>-3.6398816108703609</v>
      </c>
      <c r="J1018" s="53">
        <v>-3.0800499090709779</v>
      </c>
      <c r="K1018" s="53"/>
      <c r="L1018" s="53"/>
      <c r="M1018" s="54"/>
      <c r="N1018" s="93"/>
      <c r="O1018" s="93"/>
      <c r="P1018" s="93"/>
      <c r="Q1018" s="93"/>
    </row>
    <row r="1019" spans="1:17" s="55" customFormat="1">
      <c r="A1019" s="53">
        <v>1016</v>
      </c>
      <c r="B1019" s="53">
        <v>0</v>
      </c>
      <c r="C1019" s="53">
        <v>0</v>
      </c>
      <c r="D1019" s="53"/>
      <c r="E1019" s="64"/>
      <c r="F1019" s="53">
        <v>800</v>
      </c>
      <c r="G1019" s="53">
        <v>89.21170300245285</v>
      </c>
      <c r="H1019" s="54">
        <v>2.4115574696049222</v>
      </c>
      <c r="I1019" s="53">
        <v>-4.6275734901428223</v>
      </c>
      <c r="J1019" s="53">
        <v>-2.0923580297985169</v>
      </c>
      <c r="K1019" s="53"/>
      <c r="L1019" s="53"/>
      <c r="M1019" s="54"/>
      <c r="N1019" s="93"/>
      <c r="O1019" s="93"/>
      <c r="P1019" s="93"/>
      <c r="Q1019" s="93"/>
    </row>
    <row r="1020" spans="1:17" s="55" customFormat="1">
      <c r="A1020" s="53">
        <v>1017</v>
      </c>
      <c r="B1020" s="53">
        <v>0</v>
      </c>
      <c r="C1020" s="53">
        <v>0</v>
      </c>
      <c r="D1020" s="53"/>
      <c r="E1020" s="64"/>
      <c r="F1020" s="53">
        <v>800</v>
      </c>
      <c r="G1020" s="53">
        <v>89.221109926700592</v>
      </c>
      <c r="H1020" s="54">
        <v>2.3909779963457507</v>
      </c>
      <c r="I1020" s="53">
        <v>-10.761466979980471</v>
      </c>
      <c r="J1020" s="53">
        <v>4.0415354600391291</v>
      </c>
      <c r="K1020" s="53"/>
      <c r="L1020" s="53"/>
      <c r="M1020" s="54"/>
      <c r="N1020" s="93"/>
      <c r="O1020" s="93"/>
      <c r="P1020" s="93"/>
      <c r="Q1020" s="93"/>
    </row>
    <row r="1021" spans="1:17" s="55" customFormat="1">
      <c r="A1021" s="53">
        <v>1018</v>
      </c>
      <c r="B1021" s="53">
        <v>0</v>
      </c>
      <c r="C1021" s="53">
        <v>0</v>
      </c>
      <c r="D1021" s="53"/>
      <c r="E1021" s="64"/>
      <c r="F1021" s="53">
        <v>800</v>
      </c>
      <c r="G1021" s="53">
        <v>89.231724798679352</v>
      </c>
      <c r="H1021" s="54">
        <v>2.4248194149581721</v>
      </c>
      <c r="I1021" s="53">
        <v>-10.761466979980471</v>
      </c>
      <c r="J1021" s="53">
        <v>4.0415354600391291</v>
      </c>
      <c r="K1021" s="53"/>
      <c r="L1021" s="53"/>
      <c r="M1021" s="54"/>
      <c r="N1021" s="93"/>
      <c r="O1021" s="93"/>
      <c r="P1021" s="93"/>
      <c r="Q1021" s="93"/>
    </row>
    <row r="1022" spans="1:17" s="55" customFormat="1">
      <c r="A1022" s="53">
        <v>1019</v>
      </c>
      <c r="B1022" s="53">
        <v>0</v>
      </c>
      <c r="C1022" s="53">
        <v>0</v>
      </c>
      <c r="D1022" s="53"/>
      <c r="E1022" s="64"/>
      <c r="F1022" s="53">
        <v>800</v>
      </c>
      <c r="G1022" s="53">
        <v>89.242339670658112</v>
      </c>
      <c r="H1022" s="54">
        <v>2.4181781446034503</v>
      </c>
      <c r="I1022" s="53">
        <v>-3.6398816108703609</v>
      </c>
      <c r="J1022" s="53">
        <v>-3.0800499090709779</v>
      </c>
      <c r="K1022" s="53"/>
      <c r="L1022" s="53"/>
      <c r="M1022" s="54"/>
      <c r="N1022" s="93"/>
      <c r="O1022" s="93"/>
      <c r="P1022" s="93"/>
      <c r="Q1022" s="93"/>
    </row>
    <row r="1023" spans="1:17" s="55" customFormat="1">
      <c r="A1023" s="53">
        <v>1020</v>
      </c>
      <c r="B1023" s="53">
        <v>0</v>
      </c>
      <c r="C1023" s="53">
        <v>0</v>
      </c>
      <c r="D1023" s="53"/>
      <c r="E1023" s="64"/>
      <c r="F1023" s="53">
        <v>800</v>
      </c>
      <c r="G1023" s="53">
        <v>89.252954542636871</v>
      </c>
      <c r="H1023" s="54">
        <v>2.4163608984736249</v>
      </c>
      <c r="I1023" s="53">
        <v>-3.6398816108703609</v>
      </c>
      <c r="J1023" s="53">
        <v>-3.0800499090709779</v>
      </c>
      <c r="K1023" s="53"/>
      <c r="L1023" s="53"/>
      <c r="M1023" s="54"/>
      <c r="N1023" s="93"/>
      <c r="O1023" s="93"/>
      <c r="P1023" s="93"/>
      <c r="Q1023" s="93"/>
    </row>
    <row r="1024" spans="1:17" s="55" customFormat="1">
      <c r="A1024" s="53">
        <v>1021</v>
      </c>
      <c r="B1024" s="53">
        <v>0</v>
      </c>
      <c r="C1024" s="53">
        <v>0</v>
      </c>
      <c r="D1024" s="53"/>
      <c r="E1024" s="64"/>
      <c r="F1024" s="53">
        <v>800</v>
      </c>
      <c r="G1024" s="53">
        <v>89.263569414615631</v>
      </c>
      <c r="H1024" s="54">
        <v>2.4254536803131015</v>
      </c>
      <c r="I1024" s="53">
        <v>-10.45251941680908</v>
      </c>
      <c r="J1024" s="53">
        <v>3.732587896867742</v>
      </c>
      <c r="K1024" s="53"/>
      <c r="L1024" s="53"/>
      <c r="M1024" s="54"/>
      <c r="N1024" s="93"/>
      <c r="O1024" s="93"/>
      <c r="P1024" s="93"/>
      <c r="Q1024" s="93"/>
    </row>
    <row r="1025" spans="1:17" s="55" customFormat="1">
      <c r="A1025" s="53">
        <v>1022</v>
      </c>
      <c r="B1025" s="53">
        <v>0</v>
      </c>
      <c r="C1025" s="53">
        <v>0</v>
      </c>
      <c r="D1025" s="53"/>
      <c r="E1025" s="64"/>
      <c r="F1025" s="53">
        <v>800</v>
      </c>
      <c r="G1025" s="53">
        <v>89.281917214393616</v>
      </c>
      <c r="H1025" s="54">
        <v>2.4104626429705878</v>
      </c>
      <c r="I1025" s="53">
        <v>-4.6275734901428223</v>
      </c>
      <c r="J1025" s="53">
        <v>-2.0923580297985169</v>
      </c>
      <c r="K1025" s="53"/>
      <c r="L1025" s="53"/>
      <c r="M1025" s="54"/>
      <c r="N1025" s="93"/>
      <c r="O1025" s="93"/>
      <c r="P1025" s="93"/>
      <c r="Q1025" s="93"/>
    </row>
    <row r="1026" spans="1:17" s="55" customFormat="1">
      <c r="A1026" s="53">
        <v>1023</v>
      </c>
      <c r="B1026" s="53">
        <v>0</v>
      </c>
      <c r="C1026" s="53">
        <v>0</v>
      </c>
      <c r="D1026" s="53"/>
      <c r="E1026" s="64"/>
      <c r="F1026" s="53">
        <v>800</v>
      </c>
      <c r="G1026" s="53">
        <v>89.291143298149109</v>
      </c>
      <c r="H1026" s="54">
        <v>2.4311856758812547</v>
      </c>
      <c r="I1026" s="53">
        <v>-3.6398816108703609</v>
      </c>
      <c r="J1026" s="53">
        <v>-3.0800499090709779</v>
      </c>
      <c r="K1026" s="53"/>
      <c r="L1026" s="53"/>
      <c r="M1026" s="54"/>
      <c r="N1026" s="93"/>
      <c r="O1026" s="93"/>
      <c r="P1026" s="93"/>
      <c r="Q1026" s="93"/>
    </row>
    <row r="1027" spans="1:17" s="55" customFormat="1">
      <c r="A1027" s="53">
        <v>1024</v>
      </c>
      <c r="B1027" s="53">
        <v>0</v>
      </c>
      <c r="C1027" s="53">
        <v>0</v>
      </c>
      <c r="D1027" s="53"/>
      <c r="E1027" s="64"/>
      <c r="F1027" s="53">
        <v>800</v>
      </c>
      <c r="G1027" s="53">
        <v>89.300369381904602</v>
      </c>
      <c r="H1027" s="54">
        <v>2.3964864467703988</v>
      </c>
      <c r="I1027" s="53">
        <v>-10.761466979980471</v>
      </c>
      <c r="J1027" s="53">
        <v>4.0415354600391291</v>
      </c>
      <c r="K1027" s="53"/>
      <c r="L1027" s="53"/>
      <c r="M1027" s="54"/>
      <c r="N1027" s="93"/>
      <c r="O1027" s="93"/>
      <c r="P1027" s="93"/>
      <c r="Q1027" s="93"/>
    </row>
    <row r="1028" spans="1:17" s="55" customFormat="1">
      <c r="A1028" s="53">
        <v>1025</v>
      </c>
      <c r="B1028" s="53">
        <v>0</v>
      </c>
      <c r="C1028" s="53">
        <v>0</v>
      </c>
      <c r="D1028" s="53"/>
      <c r="E1028" s="64"/>
      <c r="F1028" s="53">
        <v>800</v>
      </c>
      <c r="G1028" s="53">
        <v>89.309595465660095</v>
      </c>
      <c r="H1028" s="54">
        <v>2.4347116417070955</v>
      </c>
      <c r="I1028" s="53">
        <v>-10.761466979980471</v>
      </c>
      <c r="J1028" s="53">
        <v>4.0415354600391291</v>
      </c>
      <c r="K1028" s="53"/>
      <c r="L1028" s="53"/>
      <c r="M1028" s="54"/>
      <c r="N1028" s="93"/>
      <c r="O1028" s="93"/>
      <c r="P1028" s="93"/>
      <c r="Q1028" s="93"/>
    </row>
    <row r="1029" spans="1:17" s="55" customFormat="1">
      <c r="A1029" s="53">
        <v>1026</v>
      </c>
      <c r="B1029" s="53">
        <v>0</v>
      </c>
      <c r="C1029" s="53">
        <v>0</v>
      </c>
      <c r="D1029" s="53"/>
      <c r="E1029" s="64"/>
      <c r="F1029" s="53">
        <v>800</v>
      </c>
      <c r="G1029" s="53">
        <v>89.318821549415588</v>
      </c>
      <c r="H1029" s="54">
        <v>2.3958870719893555</v>
      </c>
      <c r="I1029" s="53">
        <v>-3.6398816108703609</v>
      </c>
      <c r="J1029" s="53">
        <v>-3.0800499090709779</v>
      </c>
      <c r="K1029" s="53"/>
      <c r="L1029" s="53"/>
      <c r="M1029" s="54"/>
      <c r="N1029" s="93"/>
      <c r="O1029" s="93"/>
      <c r="P1029" s="93"/>
      <c r="Q1029" s="93"/>
    </row>
    <row r="1030" spans="1:17" s="55" customFormat="1">
      <c r="A1030" s="53">
        <v>1027</v>
      </c>
      <c r="B1030" s="53">
        <v>0</v>
      </c>
      <c r="C1030" s="53">
        <v>0</v>
      </c>
      <c r="D1030" s="53"/>
      <c r="E1030" s="64"/>
      <c r="F1030" s="53">
        <v>800</v>
      </c>
      <c r="G1030" s="53">
        <v>89.324267536401749</v>
      </c>
      <c r="H1030" s="54">
        <v>2.3952775703574636</v>
      </c>
      <c r="I1030" s="53">
        <v>-2.960874080657959</v>
      </c>
      <c r="J1030" s="53">
        <v>-3.7590574392833811</v>
      </c>
      <c r="K1030" s="53"/>
      <c r="L1030" s="53"/>
      <c r="M1030" s="54"/>
      <c r="N1030" s="93"/>
      <c r="O1030" s="93"/>
      <c r="P1030" s="93"/>
      <c r="Q1030" s="93"/>
    </row>
    <row r="1031" spans="1:17" s="55" customFormat="1">
      <c r="A1031" s="53">
        <v>1028</v>
      </c>
      <c r="B1031" s="53">
        <v>2.047561358802672</v>
      </c>
      <c r="C1031" s="53">
        <v>2.0657463799294384</v>
      </c>
      <c r="D1031" s="53"/>
      <c r="E1031" s="64"/>
      <c r="F1031" s="53">
        <v>800.0058419406414</v>
      </c>
      <c r="G1031" s="53">
        <v>89.331626117229462</v>
      </c>
      <c r="H1031" s="54">
        <v>2.4298527655184241</v>
      </c>
      <c r="I1031" s="53">
        <v>-5.0971975326538086</v>
      </c>
      <c r="J1031" s="53">
        <v>-1.622733987287531</v>
      </c>
      <c r="K1031" s="53"/>
      <c r="L1031" s="53"/>
      <c r="M1031" s="54"/>
      <c r="N1031" s="93"/>
      <c r="O1031" s="93"/>
      <c r="P1031" s="93"/>
      <c r="Q1031" s="93"/>
    </row>
    <row r="1032" spans="1:17" s="55" customFormat="1">
      <c r="A1032" s="53">
        <v>1029</v>
      </c>
      <c r="B1032" s="53">
        <v>6.9842538855814746</v>
      </c>
      <c r="C1032" s="53">
        <v>6.9343271193022602</v>
      </c>
      <c r="D1032" s="53"/>
      <c r="E1032" s="64"/>
      <c r="F1032" s="53">
        <v>831.84619546094461</v>
      </c>
      <c r="G1032" s="53">
        <v>89.338984698057175</v>
      </c>
      <c r="H1032" s="54">
        <v>13.19793094004036</v>
      </c>
      <c r="I1032" s="53">
        <v>-7.6425981521606454</v>
      </c>
      <c r="J1032" s="53">
        <v>0.92266663221930489</v>
      </c>
      <c r="K1032" s="53"/>
      <c r="L1032" s="53"/>
      <c r="M1032" s="54"/>
      <c r="N1032" s="93"/>
      <c r="O1032" s="93"/>
      <c r="P1032" s="93"/>
      <c r="Q1032" s="93"/>
    </row>
    <row r="1033" spans="1:17" s="55" customFormat="1">
      <c r="A1033" s="53">
        <v>1030</v>
      </c>
      <c r="B1033" s="53">
        <v>12.17411093083334</v>
      </c>
      <c r="C1033" s="53">
        <v>12.156279673534572</v>
      </c>
      <c r="D1033" s="53"/>
      <c r="E1033" s="64"/>
      <c r="F1033" s="53">
        <v>1449.9741707587659</v>
      </c>
      <c r="G1033" s="53">
        <v>89.341492861509323</v>
      </c>
      <c r="H1033" s="54">
        <v>24.169818489511357</v>
      </c>
      <c r="I1033" s="53">
        <v>-4.7157721519470206</v>
      </c>
      <c r="J1033" s="53">
        <v>-2.0041593679943182</v>
      </c>
      <c r="K1033" s="53"/>
      <c r="L1033" s="53"/>
      <c r="M1033" s="54"/>
      <c r="N1033" s="93"/>
      <c r="O1033" s="93"/>
      <c r="P1033" s="93"/>
      <c r="Q1033" s="93"/>
    </row>
    <row r="1034" spans="1:17" s="55" customFormat="1">
      <c r="A1034" s="53">
        <v>1031</v>
      </c>
      <c r="B1034" s="53">
        <v>18.838812047702611</v>
      </c>
      <c r="C1034" s="53">
        <v>18.795627895943625</v>
      </c>
      <c r="D1034" s="53"/>
      <c r="E1034" s="64"/>
      <c r="F1034" s="53">
        <v>1160.6933153400389</v>
      </c>
      <c r="G1034" s="53">
        <v>89.313537448644638</v>
      </c>
      <c r="H1034" s="54">
        <v>30.730619931517008</v>
      </c>
      <c r="I1034" s="53">
        <v>-5.2296428680419922</v>
      </c>
      <c r="J1034" s="53">
        <v>-1.490288651899347</v>
      </c>
      <c r="K1034" s="53"/>
      <c r="L1034" s="53"/>
      <c r="M1034" s="54"/>
      <c r="N1034" s="93"/>
      <c r="O1034" s="93"/>
      <c r="P1034" s="93"/>
      <c r="Q1034" s="93"/>
    </row>
    <row r="1035" spans="1:17" s="55" customFormat="1">
      <c r="A1035" s="53">
        <v>1032</v>
      </c>
      <c r="B1035" s="53">
        <v>23.18882406892406</v>
      </c>
      <c r="C1035" s="53">
        <v>23.070606251572698</v>
      </c>
      <c r="D1035" s="53"/>
      <c r="E1035" s="64"/>
      <c r="F1035" s="53">
        <v>1428.705289048384</v>
      </c>
      <c r="G1035" s="53">
        <v>89.314406007528305</v>
      </c>
      <c r="H1035" s="54">
        <v>22.871235176785053</v>
      </c>
      <c r="I1035" s="53">
        <v>-29.433620452880859</v>
      </c>
      <c r="J1035" s="53">
        <v>22.713688932939519</v>
      </c>
      <c r="K1035" s="53"/>
      <c r="L1035" s="53"/>
      <c r="M1035" s="54"/>
      <c r="N1035" s="93"/>
      <c r="O1035" s="93"/>
      <c r="P1035" s="93"/>
      <c r="Q1035" s="93"/>
    </row>
    <row r="1036" spans="1:17" s="55" customFormat="1">
      <c r="A1036" s="53">
        <v>1033</v>
      </c>
      <c r="B1036" s="53">
        <v>25.89665285143673</v>
      </c>
      <c r="C1036" s="53">
        <v>26.150852077618193</v>
      </c>
      <c r="D1036" s="53"/>
      <c r="E1036" s="64"/>
      <c r="F1036" s="53">
        <v>1595.539655498889</v>
      </c>
      <c r="G1036" s="53">
        <v>89.293919593095779</v>
      </c>
      <c r="H1036" s="54">
        <v>33.97058804076655</v>
      </c>
      <c r="I1036" s="53">
        <v>-1.714857816696167</v>
      </c>
      <c r="J1036" s="53">
        <v>-5.0050737032451726</v>
      </c>
      <c r="K1036" s="53"/>
      <c r="L1036" s="53"/>
      <c r="M1036" s="54"/>
      <c r="N1036" s="93"/>
      <c r="O1036" s="93"/>
      <c r="P1036" s="93"/>
      <c r="Q1036" s="93"/>
    </row>
    <row r="1037" spans="1:17" s="55" customFormat="1">
      <c r="A1037" s="53">
        <v>1034</v>
      </c>
      <c r="B1037" s="53">
        <v>30.91486689272233</v>
      </c>
      <c r="C1037" s="53">
        <v>30.699898655308868</v>
      </c>
      <c r="D1037" s="53"/>
      <c r="E1037" s="64"/>
      <c r="F1037" s="53">
        <v>1904.7211511834221</v>
      </c>
      <c r="G1037" s="53">
        <v>89.268189340829849</v>
      </c>
      <c r="H1037" s="54">
        <v>32.857017754591268</v>
      </c>
      <c r="I1037" s="53">
        <v>-1.9395349025726321</v>
      </c>
      <c r="J1037" s="53">
        <v>-4.7803966173687078</v>
      </c>
      <c r="K1037" s="53"/>
      <c r="L1037" s="53"/>
      <c r="M1037" s="54"/>
      <c r="N1037" s="93"/>
      <c r="O1037" s="93"/>
      <c r="P1037" s="93"/>
      <c r="Q1037" s="93"/>
    </row>
    <row r="1038" spans="1:17" s="55" customFormat="1">
      <c r="A1038" s="53">
        <v>1035</v>
      </c>
      <c r="B1038" s="53">
        <v>32.513675444972179</v>
      </c>
      <c r="C1038" s="53">
        <v>32.257351833503336</v>
      </c>
      <c r="D1038" s="53"/>
      <c r="E1038" s="64"/>
      <c r="F1038" s="53">
        <v>1253.6114058451219</v>
      </c>
      <c r="G1038" s="53">
        <v>89.258920699357986</v>
      </c>
      <c r="H1038" s="54">
        <v>24.688419928211108</v>
      </c>
      <c r="I1038" s="53">
        <v>-3.033376932144165</v>
      </c>
      <c r="J1038" s="53">
        <v>-3.686554587797175</v>
      </c>
      <c r="K1038" s="53"/>
      <c r="L1038" s="53"/>
      <c r="M1038" s="54"/>
      <c r="N1038" s="93"/>
      <c r="O1038" s="93"/>
      <c r="P1038" s="93"/>
      <c r="Q1038" s="93"/>
    </row>
    <row r="1039" spans="1:17" s="55" customFormat="1">
      <c r="A1039" s="53">
        <v>1036</v>
      </c>
      <c r="B1039" s="53">
        <v>35.792016244353867</v>
      </c>
      <c r="C1039" s="53">
        <v>35.867188263482461</v>
      </c>
      <c r="D1039" s="53"/>
      <c r="E1039" s="64"/>
      <c r="F1039" s="53">
        <v>1380.012810191336</v>
      </c>
      <c r="G1039" s="53">
        <v>89.26598796248436</v>
      </c>
      <c r="H1039" s="54">
        <v>32.17270127140479</v>
      </c>
      <c r="I1039" s="53">
        <v>-3.706537246704102</v>
      </c>
      <c r="J1039" s="53">
        <v>-3.0133942732372381</v>
      </c>
      <c r="K1039" s="53"/>
      <c r="L1039" s="53"/>
      <c r="M1039" s="54"/>
      <c r="N1039" s="93"/>
      <c r="O1039" s="93"/>
      <c r="P1039" s="93"/>
      <c r="Q1039" s="93"/>
    </row>
    <row r="1040" spans="1:17" s="55" customFormat="1">
      <c r="A1040" s="53">
        <v>1037</v>
      </c>
      <c r="B1040" s="53">
        <v>38.017533409036453</v>
      </c>
      <c r="C1040" s="53">
        <v>38.051544056827403</v>
      </c>
      <c r="D1040" s="53"/>
      <c r="E1040" s="64"/>
      <c r="F1040" s="53">
        <v>1465.820545852235</v>
      </c>
      <c r="G1040" s="53">
        <v>89.268318176269531</v>
      </c>
      <c r="H1040" s="54">
        <v>23.157509032239293</v>
      </c>
      <c r="I1040" s="53">
        <v>-2.1199688911437988</v>
      </c>
      <c r="J1040" s="53">
        <v>-4.5999626287975408</v>
      </c>
      <c r="K1040" s="53"/>
      <c r="L1040" s="53"/>
      <c r="M1040" s="54"/>
      <c r="N1040" s="93"/>
      <c r="O1040" s="93"/>
      <c r="P1040" s="93"/>
      <c r="Q1040" s="93"/>
    </row>
    <row r="1041" spans="1:17" s="55" customFormat="1">
      <c r="A1041" s="53">
        <v>1038</v>
      </c>
      <c r="B1041" s="53">
        <v>39.814835510232527</v>
      </c>
      <c r="C1041" s="53">
        <v>40.184299278013171</v>
      </c>
      <c r="D1041" s="53"/>
      <c r="E1041" s="64"/>
      <c r="F1041" s="53">
        <v>1535.118378392765</v>
      </c>
      <c r="G1041" s="53">
        <v>89.259029567241669</v>
      </c>
      <c r="H1041" s="54">
        <v>41.200725310601079</v>
      </c>
      <c r="I1041" s="53">
        <v>-12.097037315368651</v>
      </c>
      <c r="J1041" s="53">
        <v>5.3771057954273127</v>
      </c>
      <c r="K1041" s="53"/>
      <c r="L1041" s="53"/>
      <c r="M1041" s="54"/>
      <c r="N1041" s="93"/>
      <c r="O1041" s="93"/>
      <c r="P1041" s="93"/>
      <c r="Q1041" s="93"/>
    </row>
    <row r="1042" spans="1:17" s="55" customFormat="1">
      <c r="A1042" s="53">
        <v>1039</v>
      </c>
      <c r="B1042" s="53">
        <v>44.189934894579913</v>
      </c>
      <c r="C1042" s="53">
        <v>44.136639309097625</v>
      </c>
      <c r="D1042" s="53"/>
      <c r="E1042" s="64"/>
      <c r="F1042" s="53">
        <v>1703.8062252812349</v>
      </c>
      <c r="G1042" s="53">
        <v>89.238496541976929</v>
      </c>
      <c r="H1042" s="54">
        <v>37.734485189552778</v>
      </c>
      <c r="I1042" s="53">
        <v>-19.86122894287109</v>
      </c>
      <c r="J1042" s="53">
        <v>13.14129742292975</v>
      </c>
      <c r="K1042" s="53"/>
      <c r="L1042" s="53"/>
      <c r="M1042" s="54"/>
      <c r="N1042" s="93"/>
      <c r="O1042" s="93"/>
      <c r="P1042" s="93"/>
      <c r="Q1042" s="93"/>
    </row>
    <row r="1043" spans="1:17" s="55" customFormat="1">
      <c r="A1043" s="53">
        <v>1040</v>
      </c>
      <c r="B1043" s="53">
        <v>44.994848576412018</v>
      </c>
      <c r="C1043" s="53">
        <v>45.26009138621599</v>
      </c>
      <c r="D1043" s="53"/>
      <c r="E1043" s="64"/>
      <c r="F1043" s="53">
        <v>1278.691074138696</v>
      </c>
      <c r="G1043" s="53">
        <v>89.225874960422516</v>
      </c>
      <c r="H1043" s="54">
        <v>22.7680192204948</v>
      </c>
      <c r="I1043" s="53">
        <v>-1.049273729324341</v>
      </c>
      <c r="J1043" s="53">
        <v>-5.6706577906169988</v>
      </c>
      <c r="K1043" s="53"/>
      <c r="L1043" s="53"/>
      <c r="M1043" s="54"/>
      <c r="N1043" s="93"/>
      <c r="O1043" s="93"/>
      <c r="P1043" s="93"/>
      <c r="Q1043" s="93"/>
    </row>
    <row r="1044" spans="1:17" s="55" customFormat="1">
      <c r="A1044" s="53">
        <v>1041</v>
      </c>
      <c r="B1044" s="53">
        <v>47.315963306022518</v>
      </c>
      <c r="C1044" s="53">
        <v>46.886656815681704</v>
      </c>
      <c r="D1044" s="53"/>
      <c r="E1044" s="64"/>
      <c r="F1044" s="53">
        <v>1344.653672205352</v>
      </c>
      <c r="G1044" s="53">
        <v>89.232942223548889</v>
      </c>
      <c r="H1044" s="54">
        <v>34.421254388121824</v>
      </c>
      <c r="I1044" s="53">
        <v>-6.9779973030090332</v>
      </c>
      <c r="J1044" s="53">
        <v>0.25806578306769362</v>
      </c>
      <c r="K1044" s="53"/>
      <c r="L1044" s="53"/>
      <c r="M1044" s="54"/>
      <c r="N1044" s="93"/>
      <c r="O1044" s="93"/>
      <c r="P1044" s="93"/>
      <c r="Q1044" s="93"/>
    </row>
    <row r="1045" spans="1:17" s="55" customFormat="1">
      <c r="A1045" s="53">
        <v>1042</v>
      </c>
      <c r="B1045" s="53">
        <v>49.23582334638369</v>
      </c>
      <c r="C1045" s="53">
        <v>49.212039591025565</v>
      </c>
      <c r="D1045" s="53"/>
      <c r="E1045" s="64"/>
      <c r="F1045" s="53">
        <v>1399.213684072605</v>
      </c>
      <c r="G1045" s="53">
        <v>89.237640857696533</v>
      </c>
      <c r="H1045" s="54">
        <v>35.789090773079671</v>
      </c>
      <c r="I1045" s="53">
        <v>-4.8003783226013184</v>
      </c>
      <c r="J1045" s="53">
        <v>-1.9195531973400211</v>
      </c>
      <c r="K1045" s="53"/>
      <c r="L1045" s="53"/>
      <c r="M1045" s="54"/>
      <c r="N1045" s="93"/>
      <c r="O1045" s="93"/>
      <c r="P1045" s="93"/>
      <c r="Q1045" s="93"/>
    </row>
    <row r="1046" spans="1:17" s="55" customFormat="1">
      <c r="A1046" s="53">
        <v>1043</v>
      </c>
      <c r="B1046" s="53">
        <v>51.048242325146489</v>
      </c>
      <c r="C1046" s="53">
        <v>50.700765980345246</v>
      </c>
      <c r="D1046" s="53"/>
      <c r="E1046" s="64"/>
      <c r="F1046" s="53">
        <v>1450.7201130098611</v>
      </c>
      <c r="G1046" s="53">
        <v>89.228161096572876</v>
      </c>
      <c r="H1046" s="54">
        <v>22.345628171063584</v>
      </c>
      <c r="I1046" s="53">
        <v>-1.728283166885376</v>
      </c>
      <c r="J1046" s="53">
        <v>-4.9916483530559637</v>
      </c>
      <c r="K1046" s="53"/>
      <c r="L1046" s="53"/>
      <c r="M1046" s="54"/>
      <c r="N1046" s="93"/>
      <c r="O1046" s="93"/>
      <c r="P1046" s="93"/>
      <c r="Q1046" s="93"/>
    </row>
    <row r="1047" spans="1:17" s="55" customFormat="1">
      <c r="A1047" s="53">
        <v>1044</v>
      </c>
      <c r="B1047" s="53">
        <v>51.185135018183537</v>
      </c>
      <c r="C1047" s="53">
        <v>51.068903782396255</v>
      </c>
      <c r="D1047" s="53"/>
      <c r="E1047" s="64"/>
      <c r="F1047" s="53">
        <v>1454.6104131273071</v>
      </c>
      <c r="G1047" s="53">
        <v>89.211139559745789</v>
      </c>
      <c r="H1047" s="54">
        <v>27.636022958165579</v>
      </c>
      <c r="I1047" s="53">
        <v>-2.877555131912231</v>
      </c>
      <c r="J1047" s="53">
        <v>-3.8423763880291082</v>
      </c>
      <c r="K1047" s="53"/>
      <c r="L1047" s="53"/>
      <c r="M1047" s="54"/>
      <c r="N1047" s="93"/>
      <c r="O1047" s="93"/>
      <c r="P1047" s="93"/>
      <c r="Q1047" s="93"/>
    </row>
    <row r="1048" spans="1:17" s="55" customFormat="1">
      <c r="A1048" s="53">
        <v>1045</v>
      </c>
      <c r="B1048" s="53">
        <v>53.685761078736988</v>
      </c>
      <c r="C1048" s="53">
        <v>53.834923284327303</v>
      </c>
      <c r="D1048" s="53"/>
      <c r="E1048" s="64"/>
      <c r="F1048" s="53">
        <v>1525.6747310337921</v>
      </c>
      <c r="G1048" s="53">
        <v>89.192910075187683</v>
      </c>
      <c r="H1048" s="54">
        <v>21.341631496073838</v>
      </c>
      <c r="I1048" s="53">
        <v>-8.5321950912475586</v>
      </c>
      <c r="J1048" s="53">
        <v>1.812263571306219</v>
      </c>
      <c r="K1048" s="53"/>
      <c r="L1048" s="53"/>
      <c r="M1048" s="54"/>
      <c r="N1048" s="93"/>
      <c r="O1048" s="93"/>
      <c r="P1048" s="93"/>
      <c r="Q1048" s="93"/>
    </row>
    <row r="1049" spans="1:17" s="55" customFormat="1">
      <c r="A1049" s="53">
        <v>1046</v>
      </c>
      <c r="B1049" s="53">
        <v>52.135189782270039</v>
      </c>
      <c r="C1049" s="53">
        <v>52.629425237866876</v>
      </c>
      <c r="D1049" s="53"/>
      <c r="E1049" s="64"/>
      <c r="F1049" s="53">
        <v>1481.6096493780369</v>
      </c>
      <c r="G1049" s="53">
        <v>89.1744624376297</v>
      </c>
      <c r="H1049" s="54">
        <v>13.882785165053999</v>
      </c>
      <c r="I1049" s="53">
        <v>-11.357571601867679</v>
      </c>
      <c r="J1049" s="53">
        <v>4.6376400819263361</v>
      </c>
      <c r="K1049" s="53"/>
      <c r="L1049" s="53"/>
      <c r="M1049" s="54"/>
      <c r="N1049" s="93"/>
      <c r="O1049" s="93"/>
      <c r="P1049" s="93"/>
      <c r="Q1049" s="93"/>
    </row>
    <row r="1050" spans="1:17" s="55" customFormat="1">
      <c r="A1050" s="53">
        <v>1047</v>
      </c>
      <c r="B1050" s="53">
        <v>52.814873151119258</v>
      </c>
      <c r="C1050" s="53">
        <v>52.313656630829961</v>
      </c>
      <c r="D1050" s="53"/>
      <c r="E1050" s="64"/>
      <c r="F1050" s="53">
        <v>1500.92530626956</v>
      </c>
      <c r="G1050" s="53">
        <v>89.154396712779999</v>
      </c>
      <c r="H1050" s="54">
        <v>25.332381631945623</v>
      </c>
      <c r="I1050" s="53">
        <v>-0.89345180988311768</v>
      </c>
      <c r="J1050" s="53">
        <v>-5.826479710058222</v>
      </c>
      <c r="K1050" s="53"/>
      <c r="L1050" s="53"/>
      <c r="M1050" s="54"/>
      <c r="N1050" s="93"/>
      <c r="O1050" s="93"/>
      <c r="P1050" s="93"/>
      <c r="Q1050" s="93"/>
    </row>
    <row r="1051" spans="1:17" s="55" customFormat="1">
      <c r="A1051" s="53">
        <v>1048</v>
      </c>
      <c r="B1051" s="53">
        <v>52.934027625270339</v>
      </c>
      <c r="C1051" s="53">
        <v>52.797466966358279</v>
      </c>
      <c r="D1051" s="53"/>
      <c r="E1051" s="64"/>
      <c r="F1051" s="53">
        <v>1504.3115108543341</v>
      </c>
      <c r="G1051" s="53">
        <v>89.137601137161255</v>
      </c>
      <c r="H1051" s="54">
        <v>15.853788218146239</v>
      </c>
      <c r="I1051" s="53">
        <v>-0.89345180988311768</v>
      </c>
      <c r="J1051" s="53">
        <v>-5.826479710058222</v>
      </c>
      <c r="K1051" s="53"/>
      <c r="L1051" s="53"/>
      <c r="M1051" s="54"/>
      <c r="N1051" s="93"/>
      <c r="O1051" s="93"/>
      <c r="P1051" s="93"/>
      <c r="Q1051" s="93"/>
    </row>
    <row r="1052" spans="1:17" s="55" customFormat="1">
      <c r="A1052" s="53">
        <v>1049</v>
      </c>
      <c r="B1052" s="53">
        <v>53.502025154368837</v>
      </c>
      <c r="C1052" s="53">
        <v>53.548514408667174</v>
      </c>
      <c r="D1052" s="53"/>
      <c r="E1052" s="64"/>
      <c r="F1052" s="53">
        <v>1520.4532113727321</v>
      </c>
      <c r="G1052" s="53">
        <v>89.130231857299805</v>
      </c>
      <c r="H1052" s="54">
        <v>11.987624896013461</v>
      </c>
      <c r="I1052" s="53">
        <v>-21.036285400390621</v>
      </c>
      <c r="J1052" s="53">
        <v>14.316353880449279</v>
      </c>
      <c r="K1052" s="53"/>
      <c r="L1052" s="53"/>
      <c r="M1052" s="54"/>
      <c r="N1052" s="93"/>
      <c r="O1052" s="93"/>
      <c r="P1052" s="93"/>
      <c r="Q1052" s="93"/>
    </row>
    <row r="1053" spans="1:17" s="55" customFormat="1">
      <c r="A1053" s="53">
        <v>1050</v>
      </c>
      <c r="B1053" s="53">
        <v>51.124390661917303</v>
      </c>
      <c r="C1053" s="53">
        <v>50.751711537971595</v>
      </c>
      <c r="D1053" s="53"/>
      <c r="E1053" s="64"/>
      <c r="F1053" s="53">
        <v>1452.8841429292861</v>
      </c>
      <c r="G1053" s="53">
        <v>89.128364264965057</v>
      </c>
      <c r="H1053" s="54">
        <v>7.2751047340166419</v>
      </c>
      <c r="I1053" s="53">
        <v>-18.781351089477539</v>
      </c>
      <c r="J1053" s="53">
        <v>12.0614195695362</v>
      </c>
      <c r="K1053" s="53"/>
      <c r="L1053" s="53"/>
      <c r="M1053" s="54"/>
      <c r="N1053" s="93"/>
      <c r="O1053" s="93"/>
      <c r="P1053" s="93"/>
      <c r="Q1053" s="93"/>
    </row>
    <row r="1054" spans="1:17" s="55" customFormat="1">
      <c r="A1054" s="53">
        <v>1051</v>
      </c>
      <c r="B1054" s="53">
        <v>51.210076809108578</v>
      </c>
      <c r="C1054" s="53">
        <v>51.030213544844152</v>
      </c>
      <c r="D1054" s="53"/>
      <c r="E1054" s="64"/>
      <c r="F1054" s="53">
        <v>1455.3192241676361</v>
      </c>
      <c r="G1054" s="53">
        <v>89.129964828491211</v>
      </c>
      <c r="H1054" s="54">
        <v>0</v>
      </c>
      <c r="I1054" s="53">
        <v>-1.728283166885376</v>
      </c>
      <c r="J1054" s="53">
        <v>-4.9916483530559637</v>
      </c>
      <c r="K1054" s="53"/>
      <c r="L1054" s="53"/>
      <c r="M1054" s="54"/>
      <c r="N1054" s="93"/>
      <c r="O1054" s="93"/>
      <c r="P1054" s="93"/>
      <c r="Q1054" s="93"/>
    </row>
    <row r="1055" spans="1:17" s="55" customFormat="1">
      <c r="A1055" s="53">
        <v>1052</v>
      </c>
      <c r="B1055" s="53">
        <v>49.275617276060181</v>
      </c>
      <c r="C1055" s="53">
        <v>48.916189346854509</v>
      </c>
      <c r="D1055" s="53"/>
      <c r="E1055" s="64"/>
      <c r="F1055" s="53">
        <v>1400.3445722585229</v>
      </c>
      <c r="G1055" s="53">
        <v>89.132360488176346</v>
      </c>
      <c r="H1055" s="54">
        <v>0</v>
      </c>
      <c r="I1055" s="53">
        <v>-22.35611534118652</v>
      </c>
      <c r="J1055" s="53">
        <v>15.636183821245179</v>
      </c>
      <c r="K1055" s="53"/>
      <c r="L1055" s="53"/>
      <c r="M1055" s="54"/>
      <c r="N1055" s="93"/>
      <c r="O1055" s="93"/>
      <c r="P1055" s="93"/>
      <c r="Q1055" s="93"/>
    </row>
    <row r="1056" spans="1:17" s="55" customFormat="1">
      <c r="A1056" s="53">
        <v>1053</v>
      </c>
      <c r="B1056" s="53">
        <v>47.026172492267477</v>
      </c>
      <c r="C1056" s="53">
        <v>47.076069811976005</v>
      </c>
      <c r="D1056" s="53"/>
      <c r="E1056" s="64"/>
      <c r="F1056" s="53">
        <v>1336.4184772096901</v>
      </c>
      <c r="G1056" s="53">
        <v>89.136448562145233</v>
      </c>
      <c r="H1056" s="54">
        <v>0</v>
      </c>
      <c r="I1056" s="53">
        <v>-19.1061897277832</v>
      </c>
      <c r="J1056" s="53">
        <v>12.386258207841861</v>
      </c>
      <c r="K1056" s="53"/>
      <c r="L1056" s="53"/>
      <c r="M1056" s="54"/>
      <c r="N1056" s="93"/>
      <c r="O1056" s="93"/>
      <c r="P1056" s="93"/>
      <c r="Q1056" s="93"/>
    </row>
    <row r="1057" spans="1:17" s="55" customFormat="1">
      <c r="A1057" s="53">
        <v>1054</v>
      </c>
      <c r="B1057" s="53">
        <v>44.572753868379941</v>
      </c>
      <c r="C1057" s="53">
        <v>44.660832542411271</v>
      </c>
      <c r="D1057" s="53"/>
      <c r="E1057" s="64"/>
      <c r="F1057" s="53">
        <v>1266.6957290563539</v>
      </c>
      <c r="G1057" s="53">
        <v>89.148505300283432</v>
      </c>
      <c r="H1057" s="54">
        <v>0</v>
      </c>
      <c r="I1057" s="53">
        <v>-19.976188659667969</v>
      </c>
      <c r="J1057" s="53">
        <v>13.25625713972663</v>
      </c>
      <c r="K1057" s="53"/>
      <c r="L1057" s="53"/>
      <c r="M1057" s="54"/>
      <c r="N1057" s="93"/>
      <c r="O1057" s="93"/>
      <c r="P1057" s="93"/>
      <c r="Q1057" s="93"/>
    </row>
    <row r="1058" spans="1:17" s="55" customFormat="1">
      <c r="A1058" s="53">
        <v>1055</v>
      </c>
      <c r="B1058" s="53">
        <v>40.518473092148902</v>
      </c>
      <c r="C1058" s="53">
        <v>40.911042388193707</v>
      </c>
      <c r="D1058" s="53"/>
      <c r="E1058" s="64"/>
      <c r="F1058" s="53">
        <v>1151.4787030046989</v>
      </c>
      <c r="G1058" s="53">
        <v>89.160512506961823</v>
      </c>
      <c r="H1058" s="54">
        <v>0</v>
      </c>
      <c r="I1058" s="53">
        <v>-20.154445648193359</v>
      </c>
      <c r="J1058" s="53">
        <v>13.434514128252021</v>
      </c>
      <c r="K1058" s="53"/>
      <c r="L1058" s="53"/>
      <c r="M1058" s="54"/>
      <c r="N1058" s="93"/>
      <c r="O1058" s="93"/>
      <c r="P1058" s="93"/>
      <c r="Q1058" s="93"/>
    </row>
    <row r="1059" spans="1:17" s="55" customFormat="1">
      <c r="A1059" s="53">
        <v>1056</v>
      </c>
      <c r="B1059" s="53">
        <v>37.173329389981461</v>
      </c>
      <c r="C1059" s="53">
        <v>37.272102878658082</v>
      </c>
      <c r="D1059" s="53"/>
      <c r="E1059" s="64"/>
      <c r="F1059" s="53">
        <v>1433.271045974426</v>
      </c>
      <c r="G1059" s="53">
        <v>89.168015360832214</v>
      </c>
      <c r="H1059" s="54">
        <v>0</v>
      </c>
      <c r="I1059" s="53">
        <v>-19.79362678527832</v>
      </c>
      <c r="J1059" s="53">
        <v>13.07369526533698</v>
      </c>
      <c r="K1059" s="53"/>
      <c r="L1059" s="53"/>
      <c r="M1059" s="54"/>
      <c r="N1059" s="93"/>
      <c r="O1059" s="93"/>
      <c r="P1059" s="93"/>
      <c r="Q1059" s="93"/>
    </row>
    <row r="1060" spans="1:17" s="55" customFormat="1">
      <c r="A1060" s="53">
        <v>1057</v>
      </c>
      <c r="B1060" s="53">
        <v>32.237626371539953</v>
      </c>
      <c r="C1060" s="53">
        <v>32.317096920289153</v>
      </c>
      <c r="D1060" s="53"/>
      <c r="E1060" s="64"/>
      <c r="F1060" s="53">
        <v>1242.96793500887</v>
      </c>
      <c r="G1060" s="53">
        <v>89.155483067035675</v>
      </c>
      <c r="H1060" s="54">
        <v>0</v>
      </c>
      <c r="I1060" s="53">
        <v>-20.809013366699219</v>
      </c>
      <c r="J1060" s="53">
        <v>14.08908184675788</v>
      </c>
      <c r="K1060" s="53"/>
      <c r="L1060" s="53"/>
      <c r="M1060" s="54"/>
      <c r="N1060" s="93"/>
      <c r="O1060" s="93"/>
      <c r="P1060" s="93"/>
      <c r="Q1060" s="93"/>
    </row>
    <row r="1061" spans="1:17" s="55" customFormat="1">
      <c r="A1061" s="53">
        <v>1058</v>
      </c>
      <c r="B1061" s="53">
        <v>27.378366359732109</v>
      </c>
      <c r="C1061" s="53">
        <v>27.422606105974115</v>
      </c>
      <c r="D1061" s="53"/>
      <c r="E1061" s="64"/>
      <c r="F1061" s="53">
        <v>1686.830681241616</v>
      </c>
      <c r="G1061" s="53">
        <v>89.167039632797241</v>
      </c>
      <c r="H1061" s="54">
        <v>0</v>
      </c>
      <c r="I1061" s="53">
        <v>0</v>
      </c>
      <c r="J1061" s="53">
        <v>-6.7199315199413396</v>
      </c>
      <c r="K1061" s="53"/>
      <c r="L1061" s="53"/>
      <c r="M1061" s="54"/>
      <c r="N1061" s="93"/>
      <c r="O1061" s="93"/>
      <c r="P1061" s="93"/>
      <c r="Q1061" s="93"/>
    </row>
    <row r="1062" spans="1:17" s="55" customFormat="1">
      <c r="A1062" s="53">
        <v>1059</v>
      </c>
      <c r="B1062" s="53">
        <v>21.918335991639431</v>
      </c>
      <c r="C1062" s="53">
        <v>21.766630753923035</v>
      </c>
      <c r="D1062" s="53"/>
      <c r="E1062" s="64"/>
      <c r="F1062" s="53">
        <v>1350.42833259908</v>
      </c>
      <c r="G1062" s="53">
        <v>89.158155500888824</v>
      </c>
      <c r="H1062" s="54">
        <v>0</v>
      </c>
      <c r="I1062" s="53">
        <v>0</v>
      </c>
      <c r="J1062" s="53">
        <v>-6.7199315199413396</v>
      </c>
      <c r="K1062" s="53"/>
      <c r="L1062" s="53"/>
      <c r="M1062" s="54"/>
      <c r="N1062" s="93"/>
      <c r="O1062" s="93"/>
      <c r="P1062" s="93"/>
      <c r="Q1062" s="93"/>
    </row>
    <row r="1063" spans="1:17" s="55" customFormat="1">
      <c r="A1063" s="53">
        <v>1060</v>
      </c>
      <c r="B1063" s="53">
        <v>16.994100634837981</v>
      </c>
      <c r="C1063" s="53">
        <v>16.953463700388404</v>
      </c>
      <c r="D1063" s="53"/>
      <c r="E1063" s="64"/>
      <c r="F1063" s="53">
        <v>1047.037283901436</v>
      </c>
      <c r="G1063" s="53">
        <v>89.167343437671661</v>
      </c>
      <c r="H1063" s="54">
        <v>0</v>
      </c>
      <c r="I1063" s="53">
        <v>0</v>
      </c>
      <c r="J1063" s="53">
        <v>-6.7199315199413396</v>
      </c>
      <c r="K1063" s="53"/>
      <c r="L1063" s="53"/>
      <c r="M1063" s="54"/>
      <c r="N1063" s="93"/>
      <c r="O1063" s="93"/>
      <c r="P1063" s="93"/>
      <c r="Q1063" s="93"/>
    </row>
    <row r="1064" spans="1:17" s="55" customFormat="1">
      <c r="A1064" s="53">
        <v>1061</v>
      </c>
      <c r="B1064" s="53">
        <v>14.33026760975576</v>
      </c>
      <c r="C1064" s="53">
        <v>14.401528406195265</v>
      </c>
      <c r="D1064" s="53"/>
      <c r="E1064" s="64"/>
      <c r="F1064" s="53">
        <v>882.9137121231621</v>
      </c>
      <c r="G1064" s="53">
        <v>89.174312829971313</v>
      </c>
      <c r="H1064" s="54">
        <v>1.971311992188363E-2</v>
      </c>
      <c r="I1064" s="53">
        <v>0</v>
      </c>
      <c r="J1064" s="53">
        <v>-6.7199315199413396</v>
      </c>
      <c r="K1064" s="53"/>
      <c r="L1064" s="53"/>
      <c r="M1064" s="54"/>
      <c r="N1064" s="93"/>
      <c r="O1064" s="93"/>
      <c r="P1064" s="93"/>
      <c r="Q1064" s="93"/>
    </row>
    <row r="1065" spans="1:17" s="55" customFormat="1">
      <c r="A1065" s="53">
        <v>1062</v>
      </c>
      <c r="B1065" s="53">
        <v>12.09739959340197</v>
      </c>
      <c r="C1065" s="53">
        <v>12.218258318546274</v>
      </c>
      <c r="D1065" s="53"/>
      <c r="E1065" s="64"/>
      <c r="F1065" s="53">
        <v>1440.83758990617</v>
      </c>
      <c r="G1065" s="53">
        <v>89.184530317783356</v>
      </c>
      <c r="H1065" s="54">
        <v>6.5493642766093245</v>
      </c>
      <c r="I1065" s="53">
        <v>0</v>
      </c>
      <c r="J1065" s="53">
        <v>-6.7199315199413396</v>
      </c>
      <c r="K1065" s="53"/>
      <c r="L1065" s="53"/>
      <c r="M1065" s="54"/>
      <c r="N1065" s="93"/>
      <c r="O1065" s="93"/>
      <c r="P1065" s="93"/>
      <c r="Q1065" s="93"/>
    </row>
    <row r="1066" spans="1:17" s="55" customFormat="1">
      <c r="A1066" s="53">
        <v>1063</v>
      </c>
      <c r="B1066" s="53">
        <v>12.055498255957749</v>
      </c>
      <c r="C1066" s="53">
        <v>12.059859872504751</v>
      </c>
      <c r="D1066" s="53"/>
      <c r="E1066" s="64"/>
      <c r="F1066" s="53">
        <v>1435.847011427642</v>
      </c>
      <c r="G1066" s="53">
        <v>89.169594168663025</v>
      </c>
      <c r="H1066" s="54">
        <v>12.065425919639916</v>
      </c>
      <c r="I1066" s="53">
        <v>0</v>
      </c>
      <c r="J1066" s="53">
        <v>-6.7199315199413396</v>
      </c>
      <c r="K1066" s="53"/>
      <c r="L1066" s="53"/>
      <c r="M1066" s="54"/>
      <c r="N1066" s="93"/>
      <c r="O1066" s="93"/>
      <c r="P1066" s="93"/>
      <c r="Q1066" s="93"/>
    </row>
    <row r="1067" spans="1:17" s="55" customFormat="1">
      <c r="A1067" s="53">
        <v>1064</v>
      </c>
      <c r="B1067" s="53">
        <v>12.983289299283969</v>
      </c>
      <c r="C1067" s="53">
        <v>12.965302096334486</v>
      </c>
      <c r="D1067" s="53"/>
      <c r="E1067" s="64"/>
      <c r="F1067" s="53">
        <v>1546.3497852247301</v>
      </c>
      <c r="G1067" s="53">
        <v>89.154658019542694</v>
      </c>
      <c r="H1067" s="54">
        <v>12.908939540683024</v>
      </c>
      <c r="I1067" s="53">
        <v>0</v>
      </c>
      <c r="J1067" s="53">
        <v>-6.7199315199413396</v>
      </c>
      <c r="K1067" s="53"/>
      <c r="L1067" s="53"/>
      <c r="M1067" s="54"/>
      <c r="N1067" s="93"/>
      <c r="O1067" s="93"/>
      <c r="P1067" s="93"/>
      <c r="Q1067" s="93"/>
    </row>
    <row r="1068" spans="1:17" s="55" customFormat="1">
      <c r="A1068" s="53">
        <v>1065</v>
      </c>
      <c r="B1068" s="53">
        <v>13.69545692413015</v>
      </c>
      <c r="C1068" s="53">
        <v>13.777818104453335</v>
      </c>
      <c r="D1068" s="53"/>
      <c r="E1068" s="64"/>
      <c r="F1068" s="53">
        <v>1631.1711478489401</v>
      </c>
      <c r="G1068" s="53">
        <v>89.141906261444092</v>
      </c>
      <c r="H1068" s="54">
        <v>15.576878449355821</v>
      </c>
      <c r="I1068" s="53">
        <v>0</v>
      </c>
      <c r="J1068" s="53">
        <v>-6.7199315199413396</v>
      </c>
      <c r="K1068" s="53"/>
      <c r="L1068" s="53"/>
      <c r="M1068" s="54"/>
      <c r="N1068" s="93"/>
      <c r="O1068" s="93"/>
      <c r="P1068" s="93"/>
      <c r="Q1068" s="93"/>
    </row>
    <row r="1069" spans="1:17" s="55" customFormat="1">
      <c r="A1069" s="53">
        <v>1066</v>
      </c>
      <c r="B1069" s="53">
        <v>14.988223824873041</v>
      </c>
      <c r="C1069" s="53">
        <v>14.994146872916383</v>
      </c>
      <c r="D1069" s="53"/>
      <c r="E1069" s="64"/>
      <c r="F1069" s="53">
        <v>923.45158483589671</v>
      </c>
      <c r="G1069" s="53">
        <v>89.142448425292969</v>
      </c>
      <c r="H1069" s="54">
        <v>6.782621525978942</v>
      </c>
      <c r="I1069" s="53">
        <v>0</v>
      </c>
      <c r="J1069" s="53">
        <v>-6.7199315199413396</v>
      </c>
      <c r="K1069" s="53"/>
      <c r="L1069" s="53"/>
      <c r="M1069" s="54"/>
      <c r="N1069" s="93"/>
      <c r="O1069" s="93"/>
      <c r="P1069" s="93"/>
      <c r="Q1069" s="93"/>
    </row>
    <row r="1070" spans="1:17" s="55" customFormat="1">
      <c r="A1070" s="53">
        <v>1067</v>
      </c>
      <c r="B1070" s="53">
        <v>14.97849249290762</v>
      </c>
      <c r="C1070" s="53">
        <v>14.833465170946084</v>
      </c>
      <c r="D1070" s="53"/>
      <c r="E1070" s="64"/>
      <c r="F1070" s="53">
        <v>922.85229413946365</v>
      </c>
      <c r="G1070" s="53">
        <v>89.15708789229393</v>
      </c>
      <c r="H1070" s="54">
        <v>17.668004560023125</v>
      </c>
      <c r="I1070" s="53">
        <v>0</v>
      </c>
      <c r="J1070" s="53">
        <v>-6.7199315199413396</v>
      </c>
      <c r="K1070" s="53"/>
      <c r="L1070" s="53"/>
      <c r="M1070" s="54"/>
      <c r="N1070" s="93"/>
      <c r="O1070" s="93"/>
      <c r="P1070" s="93"/>
      <c r="Q1070" s="93"/>
    </row>
    <row r="1071" spans="1:17" s="55" customFormat="1">
      <c r="A1071" s="53">
        <v>1068</v>
      </c>
      <c r="B1071" s="53">
        <v>21.973676064089219</v>
      </c>
      <c r="C1071" s="53">
        <v>21.828118317557585</v>
      </c>
      <c r="D1071" s="53"/>
      <c r="E1071" s="64"/>
      <c r="F1071" s="53">
        <v>1353.8379586281339</v>
      </c>
      <c r="G1071" s="53">
        <v>89.170860886573792</v>
      </c>
      <c r="H1071" s="54">
        <v>35.968147807066153</v>
      </c>
      <c r="I1071" s="53">
        <v>0</v>
      </c>
      <c r="J1071" s="53">
        <v>-6.7199315199413396</v>
      </c>
      <c r="K1071" s="53"/>
      <c r="L1071" s="53"/>
      <c r="M1071" s="54"/>
      <c r="N1071" s="93"/>
      <c r="O1071" s="93"/>
      <c r="P1071" s="93"/>
      <c r="Q1071" s="93"/>
    </row>
    <row r="1072" spans="1:17" s="55" customFormat="1">
      <c r="A1072" s="53">
        <v>1069</v>
      </c>
      <c r="B1072" s="53">
        <v>25.09458098814271</v>
      </c>
      <c r="C1072" s="53">
        <v>25.165634493041487</v>
      </c>
      <c r="D1072" s="53"/>
      <c r="E1072" s="64"/>
      <c r="F1072" s="53">
        <v>1546.12253570553</v>
      </c>
      <c r="G1072" s="53">
        <v>89.173083126544952</v>
      </c>
      <c r="H1072" s="54">
        <v>17.82339040265223</v>
      </c>
      <c r="I1072" s="53">
        <v>0</v>
      </c>
      <c r="J1072" s="53">
        <v>-6.7199315199413396</v>
      </c>
      <c r="K1072" s="53"/>
      <c r="L1072" s="53"/>
      <c r="M1072" s="54"/>
      <c r="N1072" s="93"/>
      <c r="O1072" s="93"/>
      <c r="P1072" s="93"/>
      <c r="Q1072" s="93"/>
    </row>
    <row r="1073" spans="1:17" s="55" customFormat="1">
      <c r="A1073" s="53">
        <v>1070</v>
      </c>
      <c r="B1073" s="53">
        <v>26.081230889305179</v>
      </c>
      <c r="C1073" s="53">
        <v>25.970463127541656</v>
      </c>
      <c r="D1073" s="53"/>
      <c r="E1073" s="64"/>
      <c r="F1073" s="53">
        <v>1606.9118210506449</v>
      </c>
      <c r="G1073" s="53">
        <v>89.154635488986969</v>
      </c>
      <c r="H1073" s="54">
        <v>20.666488587888775</v>
      </c>
      <c r="I1073" s="53">
        <v>0</v>
      </c>
      <c r="J1073" s="53">
        <v>-6.7199315199413396</v>
      </c>
      <c r="K1073" s="53"/>
      <c r="L1073" s="53"/>
      <c r="M1073" s="54"/>
      <c r="N1073" s="93"/>
      <c r="O1073" s="93"/>
      <c r="P1073" s="93"/>
      <c r="Q1073" s="93"/>
    </row>
    <row r="1074" spans="1:17" s="55" customFormat="1">
      <c r="A1074" s="53">
        <v>1071</v>
      </c>
      <c r="B1074" s="53">
        <v>27.70903353184227</v>
      </c>
      <c r="C1074" s="53">
        <v>27.981454345295404</v>
      </c>
      <c r="D1074" s="53"/>
      <c r="E1074" s="64"/>
      <c r="F1074" s="53">
        <v>1707.203686692282</v>
      </c>
      <c r="G1074" s="53">
        <v>89.145751357078552</v>
      </c>
      <c r="H1074" s="54">
        <v>24.845679884237644</v>
      </c>
      <c r="I1074" s="53">
        <v>0</v>
      </c>
      <c r="J1074" s="53">
        <v>-6.7199315199413396</v>
      </c>
      <c r="K1074" s="53"/>
      <c r="L1074" s="53"/>
      <c r="M1074" s="54"/>
      <c r="N1074" s="93"/>
      <c r="O1074" s="93"/>
      <c r="P1074" s="93"/>
      <c r="Q1074" s="93"/>
    </row>
    <row r="1075" spans="1:17" s="55" customFormat="1">
      <c r="A1075" s="53">
        <v>1072</v>
      </c>
      <c r="B1075" s="53">
        <v>30.289685185243261</v>
      </c>
      <c r="C1075" s="53">
        <v>30.056712465509648</v>
      </c>
      <c r="D1075" s="53"/>
      <c r="E1075" s="64"/>
      <c r="F1075" s="53">
        <v>1866.2023249578799</v>
      </c>
      <c r="G1075" s="53">
        <v>89.138340771198273</v>
      </c>
      <c r="H1075" s="54">
        <v>34.94683429351354</v>
      </c>
      <c r="I1075" s="53">
        <v>0</v>
      </c>
      <c r="J1075" s="53">
        <v>-6.7199315199413396</v>
      </c>
      <c r="K1075" s="53"/>
      <c r="L1075" s="53"/>
      <c r="M1075" s="54"/>
      <c r="N1075" s="93"/>
      <c r="O1075" s="93"/>
      <c r="P1075" s="93"/>
      <c r="Q1075" s="93"/>
    </row>
    <row r="1076" spans="1:17" s="55" customFormat="1">
      <c r="A1076" s="53">
        <v>1073</v>
      </c>
      <c r="B1076" s="53">
        <v>36.231273589465722</v>
      </c>
      <c r="C1076" s="53">
        <v>36.512728869270397</v>
      </c>
      <c r="D1076" s="53"/>
      <c r="E1076" s="64"/>
      <c r="F1076" s="53">
        <v>1396.948757099779</v>
      </c>
      <c r="G1076" s="53">
        <v>89.140893697738647</v>
      </c>
      <c r="H1076" s="54">
        <v>53.60992245039094</v>
      </c>
      <c r="I1076" s="53">
        <v>0</v>
      </c>
      <c r="J1076" s="53">
        <v>-6.7199315199413396</v>
      </c>
      <c r="K1076" s="53"/>
      <c r="L1076" s="53"/>
      <c r="M1076" s="54"/>
      <c r="N1076" s="93"/>
      <c r="O1076" s="93"/>
      <c r="P1076" s="93"/>
      <c r="Q1076" s="93"/>
    </row>
    <row r="1077" spans="1:17" s="55" customFormat="1">
      <c r="A1077" s="53">
        <v>1074</v>
      </c>
      <c r="B1077" s="53">
        <v>40.718925506639671</v>
      </c>
      <c r="C1077" s="53">
        <v>40.791330262361811</v>
      </c>
      <c r="D1077" s="53"/>
      <c r="E1077" s="64"/>
      <c r="F1077" s="53">
        <v>1569.976865272198</v>
      </c>
      <c r="G1077" s="53">
        <v>89.139480292797089</v>
      </c>
      <c r="H1077" s="54">
        <v>45.830075046503566</v>
      </c>
      <c r="I1077" s="53">
        <v>0</v>
      </c>
      <c r="J1077" s="53">
        <v>-6.7199315199413396</v>
      </c>
      <c r="K1077" s="53"/>
      <c r="L1077" s="53"/>
      <c r="M1077" s="54"/>
      <c r="N1077" s="93"/>
      <c r="O1077" s="93"/>
      <c r="P1077" s="93"/>
      <c r="Q1077" s="93"/>
    </row>
    <row r="1078" spans="1:17" s="55" customFormat="1">
      <c r="A1078" s="53">
        <v>1075</v>
      </c>
      <c r="B1078" s="53">
        <v>43.742996747377717</v>
      </c>
      <c r="C1078" s="53">
        <v>43.479085604961483</v>
      </c>
      <c r="D1078" s="53"/>
      <c r="E1078" s="64"/>
      <c r="F1078" s="53">
        <v>1686.5697656043901</v>
      </c>
      <c r="G1078" s="53">
        <v>89.13615483045578</v>
      </c>
      <c r="H1078" s="54">
        <v>35.482303584997929</v>
      </c>
      <c r="I1078" s="53">
        <v>0</v>
      </c>
      <c r="J1078" s="53">
        <v>-6.7199315199413396</v>
      </c>
      <c r="K1078" s="53"/>
      <c r="L1078" s="53"/>
      <c r="M1078" s="54"/>
      <c r="N1078" s="93"/>
      <c r="O1078" s="93"/>
      <c r="P1078" s="93"/>
      <c r="Q1078" s="93"/>
    </row>
    <row r="1079" spans="1:17" s="55" customFormat="1">
      <c r="A1079" s="53">
        <v>1076</v>
      </c>
      <c r="B1079" s="53">
        <v>46.39856130804251</v>
      </c>
      <c r="C1079" s="53">
        <v>46.775670546058606</v>
      </c>
      <c r="D1079" s="53"/>
      <c r="E1079" s="64"/>
      <c r="F1079" s="53">
        <v>1318.582663498976</v>
      </c>
      <c r="G1079" s="53">
        <v>89.138049572706223</v>
      </c>
      <c r="H1079" s="54">
        <v>54.405878976869857</v>
      </c>
      <c r="I1079" s="53">
        <v>-11.877262115478519</v>
      </c>
      <c r="J1079" s="53">
        <v>5.157330595537176</v>
      </c>
      <c r="K1079" s="53"/>
      <c r="L1079" s="53"/>
      <c r="M1079" s="54"/>
      <c r="N1079" s="93"/>
      <c r="O1079" s="93"/>
      <c r="P1079" s="93"/>
      <c r="Q1079" s="93"/>
    </row>
    <row r="1080" spans="1:17" s="55" customFormat="1">
      <c r="A1080" s="53">
        <v>1077</v>
      </c>
      <c r="B1080" s="53">
        <v>52.057757625288367</v>
      </c>
      <c r="C1080" s="53">
        <v>52.408689818733414</v>
      </c>
      <c r="D1080" s="53"/>
      <c r="E1080" s="64"/>
      <c r="F1080" s="53">
        <v>1479.409135072146</v>
      </c>
      <c r="G1080" s="53">
        <v>89.150106310844421</v>
      </c>
      <c r="H1080" s="54">
        <v>58.61488716566852</v>
      </c>
      <c r="I1080" s="53">
        <v>-13.7956075668335</v>
      </c>
      <c r="J1080" s="53">
        <v>7.0756760468921556</v>
      </c>
      <c r="K1080" s="53"/>
      <c r="L1080" s="53"/>
      <c r="M1080" s="54"/>
      <c r="N1080" s="93"/>
      <c r="O1080" s="93"/>
      <c r="P1080" s="93"/>
      <c r="Q1080" s="93"/>
    </row>
    <row r="1081" spans="1:17" s="55" customFormat="1">
      <c r="A1081" s="53">
        <v>1078</v>
      </c>
      <c r="B1081" s="53">
        <v>54.525688691479317</v>
      </c>
      <c r="C1081" s="53">
        <v>54.713679714469535</v>
      </c>
      <c r="D1081" s="53"/>
      <c r="E1081" s="64"/>
      <c r="F1081" s="53">
        <v>1549.5443066700409</v>
      </c>
      <c r="G1081" s="53">
        <v>89.133917987346649</v>
      </c>
      <c r="H1081" s="54">
        <v>51.097190181899201</v>
      </c>
      <c r="I1081" s="53">
        <v>-22.72993278503418</v>
      </c>
      <c r="J1081" s="53">
        <v>16.010001265092839</v>
      </c>
      <c r="K1081" s="53"/>
      <c r="L1081" s="53"/>
      <c r="M1081" s="54"/>
      <c r="N1081" s="93"/>
      <c r="O1081" s="93"/>
      <c r="P1081" s="93"/>
      <c r="Q1081" s="93"/>
    </row>
    <row r="1082" spans="1:17" s="55" customFormat="1">
      <c r="A1082" s="53">
        <v>1079</v>
      </c>
      <c r="B1082" s="53">
        <v>57.479834135892858</v>
      </c>
      <c r="C1082" s="53">
        <v>57.580125400796227</v>
      </c>
      <c r="D1082" s="53"/>
      <c r="E1082" s="64"/>
      <c r="F1082" s="53">
        <v>1325.2190975515671</v>
      </c>
      <c r="G1082" s="53">
        <v>89.136094152927399</v>
      </c>
      <c r="H1082" s="54">
        <v>29.164967521232793</v>
      </c>
      <c r="I1082" s="53">
        <v>-12.43741035461426</v>
      </c>
      <c r="J1082" s="53">
        <v>5.7174788346729182</v>
      </c>
      <c r="K1082" s="53"/>
      <c r="L1082" s="53"/>
      <c r="M1082" s="54"/>
      <c r="N1082" s="93"/>
      <c r="O1082" s="93"/>
      <c r="P1082" s="93"/>
      <c r="Q1082" s="93"/>
    </row>
    <row r="1083" spans="1:17" s="55" customFormat="1">
      <c r="A1083" s="53">
        <v>1080</v>
      </c>
      <c r="B1083" s="53">
        <v>57.97798913043038</v>
      </c>
      <c r="C1083" s="53">
        <v>57.759350323612928</v>
      </c>
      <c r="D1083" s="53"/>
      <c r="E1083" s="64"/>
      <c r="F1083" s="53">
        <v>1336.704247469381</v>
      </c>
      <c r="G1083" s="53">
        <v>89.148150891065598</v>
      </c>
      <c r="H1083" s="54">
        <v>31.77512230206694</v>
      </c>
      <c r="I1083" s="53">
        <v>-1.049273729324341</v>
      </c>
      <c r="J1083" s="53">
        <v>-5.6706577906169988</v>
      </c>
      <c r="K1083" s="53"/>
      <c r="L1083" s="53"/>
      <c r="M1083" s="54"/>
      <c r="N1083" s="93"/>
      <c r="O1083" s="93"/>
      <c r="P1083" s="93"/>
      <c r="Q1083" s="93"/>
    </row>
    <row r="1084" spans="1:17" s="55" customFormat="1">
      <c r="A1084" s="53">
        <v>1081</v>
      </c>
      <c r="B1084" s="53">
        <v>60.486616123988078</v>
      </c>
      <c r="C1084" s="53">
        <v>60.207986306491435</v>
      </c>
      <c r="D1084" s="53"/>
      <c r="E1084" s="64"/>
      <c r="F1084" s="53">
        <v>1394.5415820837491</v>
      </c>
      <c r="G1084" s="53">
        <v>89.158812373876572</v>
      </c>
      <c r="H1084" s="54">
        <v>55.656060595983334</v>
      </c>
      <c r="I1084" s="53">
        <v>-5.2309098243713379</v>
      </c>
      <c r="J1084" s="53">
        <v>-1.489021695570002</v>
      </c>
      <c r="K1084" s="53"/>
      <c r="L1084" s="53"/>
      <c r="M1084" s="54"/>
      <c r="N1084" s="93"/>
      <c r="O1084" s="93"/>
      <c r="P1084" s="93"/>
      <c r="Q1084" s="93"/>
    </row>
    <row r="1085" spans="1:17" s="55" customFormat="1">
      <c r="A1085" s="53">
        <v>1082</v>
      </c>
      <c r="B1085" s="53">
        <v>62.993160211222673</v>
      </c>
      <c r="C1085" s="53">
        <v>63.267283380943539</v>
      </c>
      <c r="D1085" s="53"/>
      <c r="E1085" s="64"/>
      <c r="F1085" s="53">
        <v>1452.3308945129579</v>
      </c>
      <c r="G1085" s="53">
        <v>89.157898932695389</v>
      </c>
      <c r="H1085" s="54">
        <v>20.84863242721395</v>
      </c>
      <c r="I1085" s="53">
        <v>-0.89345180988311768</v>
      </c>
      <c r="J1085" s="53">
        <v>-5.826479710058222</v>
      </c>
      <c r="K1085" s="53"/>
      <c r="L1085" s="53"/>
      <c r="M1085" s="54"/>
      <c r="N1085" s="93"/>
      <c r="O1085" s="93"/>
      <c r="P1085" s="93"/>
      <c r="Q1085" s="93"/>
    </row>
    <row r="1086" spans="1:17" s="55" customFormat="1">
      <c r="A1086" s="53">
        <v>1083</v>
      </c>
      <c r="B1086" s="53">
        <v>62.288451210110892</v>
      </c>
      <c r="C1086" s="53">
        <v>62.88744270874723</v>
      </c>
      <c r="D1086" s="53"/>
      <c r="E1086" s="64"/>
      <c r="F1086" s="53">
        <v>1436.0835646358071</v>
      </c>
      <c r="G1086" s="53">
        <v>89.145366638898849</v>
      </c>
      <c r="H1086" s="54">
        <v>14.527975859734841</v>
      </c>
      <c r="I1086" s="53">
        <v>-23.332160949707031</v>
      </c>
      <c r="J1086" s="53">
        <v>16.612229429765691</v>
      </c>
      <c r="K1086" s="53"/>
      <c r="L1086" s="53"/>
      <c r="M1086" s="54"/>
      <c r="N1086" s="93"/>
      <c r="O1086" s="93"/>
      <c r="P1086" s="93"/>
      <c r="Q1086" s="93"/>
    </row>
    <row r="1087" spans="1:17" s="55" customFormat="1">
      <c r="A1087" s="53">
        <v>1084</v>
      </c>
      <c r="B1087" s="53">
        <v>61.090506774266807</v>
      </c>
      <c r="C1087" s="53">
        <v>61.238688984060374</v>
      </c>
      <c r="D1087" s="53"/>
      <c r="E1087" s="64"/>
      <c r="F1087" s="53">
        <v>1408.4645071341281</v>
      </c>
      <c r="G1087" s="53">
        <v>89.136036545038223</v>
      </c>
      <c r="H1087" s="54">
        <v>0</v>
      </c>
      <c r="I1087" s="53">
        <v>-20.40518760681152</v>
      </c>
      <c r="J1087" s="53">
        <v>13.685256086870179</v>
      </c>
      <c r="K1087" s="53"/>
      <c r="L1087" s="53"/>
      <c r="M1087" s="54"/>
      <c r="N1087" s="93"/>
      <c r="O1087" s="93"/>
      <c r="P1087" s="93"/>
      <c r="Q1087" s="93"/>
    </row>
    <row r="1088" spans="1:17" s="55" customFormat="1">
      <c r="A1088" s="53">
        <v>1085</v>
      </c>
      <c r="B1088" s="53">
        <v>58.920272687629257</v>
      </c>
      <c r="C1088" s="53">
        <v>58.56708015622835</v>
      </c>
      <c r="D1088" s="53"/>
      <c r="E1088" s="64"/>
      <c r="F1088" s="53">
        <v>1358.4289476895749</v>
      </c>
      <c r="G1088" s="53">
        <v>89.135975390672684</v>
      </c>
      <c r="H1088" s="54">
        <v>0</v>
      </c>
      <c r="I1088" s="53">
        <v>-19.1061897277832</v>
      </c>
      <c r="J1088" s="53">
        <v>12.386258207841861</v>
      </c>
      <c r="K1088" s="53"/>
      <c r="L1088" s="53"/>
      <c r="M1088" s="54"/>
      <c r="N1088" s="93"/>
      <c r="O1088" s="93"/>
      <c r="P1088" s="93"/>
      <c r="Q1088" s="93"/>
    </row>
    <row r="1089" spans="1:17" s="55" customFormat="1">
      <c r="A1089" s="53">
        <v>1086</v>
      </c>
      <c r="B1089" s="53">
        <v>57.891908869660988</v>
      </c>
      <c r="C1089" s="53">
        <v>57.65688392424704</v>
      </c>
      <c r="D1089" s="53"/>
      <c r="E1089" s="64"/>
      <c r="F1089" s="53">
        <v>1334.719634827248</v>
      </c>
      <c r="G1089" s="53">
        <v>89.138638943433762</v>
      </c>
      <c r="H1089" s="54">
        <v>13.692014501356336</v>
      </c>
      <c r="I1089" s="53">
        <v>-1.9882879257202151</v>
      </c>
      <c r="J1089" s="53">
        <v>-4.7316435942211248</v>
      </c>
      <c r="K1089" s="53"/>
      <c r="L1089" s="53"/>
      <c r="M1089" s="54"/>
      <c r="N1089" s="93"/>
      <c r="O1089" s="93"/>
      <c r="P1089" s="93"/>
      <c r="Q1089" s="93"/>
    </row>
    <row r="1090" spans="1:17" s="55" customFormat="1">
      <c r="A1090" s="53">
        <v>1087</v>
      </c>
      <c r="B1090" s="53">
        <v>58.210890874861541</v>
      </c>
      <c r="C1090" s="53">
        <v>57.795032102049625</v>
      </c>
      <c r="D1090" s="53"/>
      <c r="E1090" s="64"/>
      <c r="F1090" s="53">
        <v>1342.0738843901061</v>
      </c>
      <c r="G1090" s="53">
        <v>89.15069568157196</v>
      </c>
      <c r="H1090" s="54">
        <v>15.858091147682465</v>
      </c>
      <c r="I1090" s="53">
        <v>-1.9882879257202151</v>
      </c>
      <c r="J1090" s="53">
        <v>-4.7316435942211248</v>
      </c>
      <c r="K1090" s="53"/>
      <c r="L1090" s="53"/>
      <c r="M1090" s="54"/>
      <c r="N1090" s="93"/>
      <c r="O1090" s="93"/>
      <c r="P1090" s="93"/>
      <c r="Q1090" s="93"/>
    </row>
    <row r="1091" spans="1:17" s="55" customFormat="1">
      <c r="A1091" s="53">
        <v>1088</v>
      </c>
      <c r="B1091" s="53">
        <v>58.033943030227462</v>
      </c>
      <c r="C1091" s="53">
        <v>58.16497986987941</v>
      </c>
      <c r="D1091" s="53"/>
      <c r="E1091" s="64"/>
      <c r="F1091" s="53">
        <v>1337.994285579412</v>
      </c>
      <c r="G1091" s="53">
        <v>89.161357164382935</v>
      </c>
      <c r="H1091" s="54">
        <v>23.382579253242795</v>
      </c>
      <c r="I1091" s="53">
        <v>-1.9882879257202151</v>
      </c>
      <c r="J1091" s="53">
        <v>-4.7316435942211248</v>
      </c>
      <c r="K1091" s="53"/>
      <c r="L1091" s="53"/>
      <c r="M1091" s="54"/>
      <c r="N1091" s="93"/>
      <c r="O1091" s="93"/>
      <c r="P1091" s="93"/>
      <c r="Q1091" s="93"/>
    </row>
    <row r="1092" spans="1:17" s="55" customFormat="1">
      <c r="A1092" s="53">
        <v>1089</v>
      </c>
      <c r="B1092" s="53">
        <v>58.522133416072244</v>
      </c>
      <c r="C1092" s="53">
        <v>58.96924068894338</v>
      </c>
      <c r="D1092" s="53"/>
      <c r="E1092" s="64"/>
      <c r="F1092" s="53">
        <v>1349.2496977128751</v>
      </c>
      <c r="G1092" s="53">
        <v>89.170545101165771</v>
      </c>
      <c r="H1092" s="54">
        <v>24.550365118807882</v>
      </c>
      <c r="I1092" s="53">
        <v>-1.728283166885376</v>
      </c>
      <c r="J1092" s="53">
        <v>-4.9916483530559637</v>
      </c>
      <c r="K1092" s="53"/>
      <c r="L1092" s="53"/>
      <c r="M1092" s="54"/>
      <c r="N1092" s="93"/>
      <c r="O1092" s="93"/>
      <c r="P1092" s="93"/>
      <c r="Q1092" s="93"/>
    </row>
    <row r="1093" spans="1:17" s="55" customFormat="1">
      <c r="A1093" s="53">
        <v>1090</v>
      </c>
      <c r="B1093" s="53">
        <v>58.512192626327639</v>
      </c>
      <c r="C1093" s="53">
        <v>58.081560286865084</v>
      </c>
      <c r="D1093" s="53"/>
      <c r="E1093" s="64"/>
      <c r="F1093" s="53">
        <v>1349.0205090832919</v>
      </c>
      <c r="G1093" s="53">
        <v>89.177329123020172</v>
      </c>
      <c r="H1093" s="54">
        <v>15.595045710014078</v>
      </c>
      <c r="I1093" s="53">
        <v>-1.728283166885376</v>
      </c>
      <c r="J1093" s="53">
        <v>-4.9916483530559637</v>
      </c>
      <c r="K1093" s="53"/>
      <c r="L1093" s="53"/>
      <c r="M1093" s="54"/>
      <c r="N1093" s="93"/>
      <c r="O1093" s="93"/>
      <c r="P1093" s="93"/>
      <c r="Q1093" s="93"/>
    </row>
    <row r="1094" spans="1:17" s="55" customFormat="1">
      <c r="A1094" s="53">
        <v>1091</v>
      </c>
      <c r="B1094" s="53">
        <v>58.366556962353108</v>
      </c>
      <c r="C1094" s="53">
        <v>58.333292219853483</v>
      </c>
      <c r="D1094" s="53"/>
      <c r="E1094" s="64"/>
      <c r="F1094" s="53">
        <v>1345.662824321583</v>
      </c>
      <c r="G1094" s="53">
        <v>89.184113144874573</v>
      </c>
      <c r="H1094" s="54">
        <v>16.41097909794383</v>
      </c>
      <c r="I1094" s="53">
        <v>-1.728283166885376</v>
      </c>
      <c r="J1094" s="53">
        <v>-4.9916483530559637</v>
      </c>
      <c r="K1094" s="53"/>
      <c r="L1094" s="53"/>
      <c r="M1094" s="54"/>
      <c r="N1094" s="93"/>
      <c r="O1094" s="93"/>
      <c r="P1094" s="93"/>
      <c r="Q1094" s="93"/>
    </row>
    <row r="1095" spans="1:17" s="55" customFormat="1">
      <c r="A1095" s="53">
        <v>1092</v>
      </c>
      <c r="B1095" s="53">
        <v>59.095916815838223</v>
      </c>
      <c r="C1095" s="53">
        <v>58.946297090949805</v>
      </c>
      <c r="D1095" s="53"/>
      <c r="E1095" s="64"/>
      <c r="F1095" s="53">
        <v>1362.4784888299521</v>
      </c>
      <c r="G1095" s="53">
        <v>89.190897166728973</v>
      </c>
      <c r="H1095" s="54">
        <v>22.397432451864425</v>
      </c>
      <c r="I1095" s="53">
        <v>-1.049273729324341</v>
      </c>
      <c r="J1095" s="53">
        <v>-5.6706577906169988</v>
      </c>
      <c r="K1095" s="53"/>
      <c r="L1095" s="53"/>
      <c r="M1095" s="54"/>
      <c r="N1095" s="93"/>
      <c r="O1095" s="93"/>
      <c r="P1095" s="93"/>
      <c r="Q1095" s="93"/>
    </row>
    <row r="1096" spans="1:17" s="55" customFormat="1">
      <c r="A1096" s="53">
        <v>1093</v>
      </c>
      <c r="B1096" s="53">
        <v>60.034906962538187</v>
      </c>
      <c r="C1096" s="53">
        <v>60.366965334706656</v>
      </c>
      <c r="D1096" s="53"/>
      <c r="E1096" s="64"/>
      <c r="F1096" s="53">
        <v>1384.1272582379779</v>
      </c>
      <c r="G1096" s="53">
        <v>89.187579989433289</v>
      </c>
      <c r="H1096" s="54">
        <v>32.235921200725549</v>
      </c>
      <c r="I1096" s="53">
        <v>-4.0427913665771484</v>
      </c>
      <c r="J1096" s="53">
        <v>-2.6771401533641912</v>
      </c>
      <c r="K1096" s="53"/>
      <c r="L1096" s="53"/>
      <c r="M1096" s="54"/>
      <c r="N1096" s="93"/>
      <c r="O1096" s="93"/>
      <c r="P1096" s="93"/>
      <c r="Q1096" s="93"/>
    </row>
    <row r="1097" spans="1:17" s="55" customFormat="1">
      <c r="A1097" s="53">
        <v>1094</v>
      </c>
      <c r="B1097" s="53">
        <v>61.470482781783637</v>
      </c>
      <c r="C1097" s="53">
        <v>61.034034915115562</v>
      </c>
      <c r="D1097" s="53"/>
      <c r="E1097" s="64"/>
      <c r="F1097" s="53">
        <v>1190.066947212146</v>
      </c>
      <c r="G1097" s="53">
        <v>89.184262812137604</v>
      </c>
      <c r="H1097" s="54">
        <v>23.921529281343187</v>
      </c>
      <c r="I1097" s="53">
        <v>-1.5724613666534419</v>
      </c>
      <c r="J1097" s="53">
        <v>-5.1474701532878973</v>
      </c>
      <c r="K1097" s="53"/>
      <c r="L1097" s="53"/>
      <c r="M1097" s="54"/>
      <c r="N1097" s="93"/>
      <c r="O1097" s="93"/>
      <c r="P1097" s="93"/>
      <c r="Q1097" s="93"/>
    </row>
    <row r="1098" spans="1:17" s="55" customFormat="1">
      <c r="A1098" s="53">
        <v>1095</v>
      </c>
      <c r="B1098" s="53">
        <v>61.201996856884683</v>
      </c>
      <c r="C1098" s="53">
        <v>60.666105717740585</v>
      </c>
      <c r="D1098" s="53"/>
      <c r="E1098" s="64"/>
      <c r="F1098" s="53">
        <v>1184.869066692024</v>
      </c>
      <c r="G1098" s="53">
        <v>89.192275315523148</v>
      </c>
      <c r="H1098" s="54">
        <v>29.631396840539161</v>
      </c>
      <c r="I1098" s="53">
        <v>-9.3886480331420898</v>
      </c>
      <c r="J1098" s="53">
        <v>2.6687165132007502</v>
      </c>
      <c r="K1098" s="53"/>
      <c r="L1098" s="53"/>
      <c r="M1098" s="54"/>
      <c r="N1098" s="93"/>
      <c r="O1098" s="93"/>
      <c r="P1098" s="93"/>
      <c r="Q1098" s="93"/>
    </row>
    <row r="1099" spans="1:17" s="55" customFormat="1">
      <c r="A1099" s="53">
        <v>1096</v>
      </c>
      <c r="B1099" s="53">
        <v>63.842228096652939</v>
      </c>
      <c r="C1099" s="53">
        <v>64.392201503966675</v>
      </c>
      <c r="D1099" s="53"/>
      <c r="E1099" s="64"/>
      <c r="F1099" s="53">
        <v>1235.983874795927</v>
      </c>
      <c r="G1099" s="53">
        <v>89.198985695838928</v>
      </c>
      <c r="H1099" s="54">
        <v>40.468742078968745</v>
      </c>
      <c r="I1099" s="53">
        <v>-14.007219314575201</v>
      </c>
      <c r="J1099" s="53">
        <v>7.2872877946338557</v>
      </c>
      <c r="K1099" s="53"/>
      <c r="L1099" s="53"/>
      <c r="M1099" s="54"/>
      <c r="N1099" s="93"/>
      <c r="O1099" s="93"/>
      <c r="P1099" s="93"/>
      <c r="Q1099" s="93"/>
    </row>
    <row r="1100" spans="1:17" s="55" customFormat="1">
      <c r="A1100" s="53">
        <v>1097</v>
      </c>
      <c r="B1100" s="53">
        <v>63.465217509203242</v>
      </c>
      <c r="C1100" s="53">
        <v>63.386494414593905</v>
      </c>
      <c r="D1100" s="53"/>
      <c r="E1100" s="64"/>
      <c r="F1100" s="53">
        <v>1228.684959632601</v>
      </c>
      <c r="G1100" s="53">
        <v>89.208265006542206</v>
      </c>
      <c r="H1100" s="54">
        <v>16.800100212990987</v>
      </c>
      <c r="I1100" s="53">
        <v>-15.627876281738279</v>
      </c>
      <c r="J1100" s="53">
        <v>8.9079447617969407</v>
      </c>
      <c r="K1100" s="53"/>
      <c r="L1100" s="53"/>
      <c r="M1100" s="54"/>
      <c r="N1100" s="93"/>
      <c r="O1100" s="93"/>
      <c r="P1100" s="93"/>
      <c r="Q1100" s="93"/>
    </row>
    <row r="1101" spans="1:17" s="55" customFormat="1">
      <c r="A1101" s="53">
        <v>1098</v>
      </c>
      <c r="B1101" s="53">
        <v>62.509248085087819</v>
      </c>
      <c r="C1101" s="53">
        <v>62.799022794171819</v>
      </c>
      <c r="D1101" s="53"/>
      <c r="E1101" s="64"/>
      <c r="F1101" s="53">
        <v>1210.1774164557589</v>
      </c>
      <c r="G1101" s="53">
        <v>89.215617567300797</v>
      </c>
      <c r="H1101" s="54">
        <v>4.5889497770308383</v>
      </c>
      <c r="I1101" s="53">
        <v>-3.174899578094482</v>
      </c>
      <c r="J1101" s="53">
        <v>-3.5450319418468572</v>
      </c>
      <c r="K1101" s="53"/>
      <c r="L1101" s="53"/>
      <c r="M1101" s="54"/>
      <c r="N1101" s="93"/>
      <c r="O1101" s="93"/>
      <c r="P1101" s="93"/>
      <c r="Q1101" s="93"/>
    </row>
    <row r="1102" spans="1:17" s="55" customFormat="1">
      <c r="A1102" s="53">
        <v>1099</v>
      </c>
      <c r="B1102" s="53">
        <v>61.842388232577669</v>
      </c>
      <c r="C1102" s="53">
        <v>61.428125039663058</v>
      </c>
      <c r="D1102" s="53"/>
      <c r="E1102" s="64"/>
      <c r="F1102" s="53">
        <v>1197.2670270626529</v>
      </c>
      <c r="G1102" s="53">
        <v>89.221703320741653</v>
      </c>
      <c r="H1102" s="54">
        <v>8.3321818865090354</v>
      </c>
      <c r="I1102" s="53">
        <v>-1.728283166885376</v>
      </c>
      <c r="J1102" s="53">
        <v>-4.9916483530559637</v>
      </c>
      <c r="K1102" s="53"/>
      <c r="L1102" s="53"/>
      <c r="M1102" s="54"/>
      <c r="N1102" s="93"/>
      <c r="O1102" s="93"/>
      <c r="P1102" s="93"/>
      <c r="Q1102" s="93"/>
    </row>
    <row r="1103" spans="1:17" s="55" customFormat="1">
      <c r="A1103" s="53">
        <v>1100</v>
      </c>
      <c r="B1103" s="53">
        <v>61.325141941227074</v>
      </c>
      <c r="C1103" s="53">
        <v>60.733514648515538</v>
      </c>
      <c r="D1103" s="53"/>
      <c r="E1103" s="64"/>
      <c r="F1103" s="53">
        <v>1187.253152320696</v>
      </c>
      <c r="G1103" s="53">
        <v>89.228997021913528</v>
      </c>
      <c r="H1103" s="54">
        <v>0</v>
      </c>
      <c r="I1103" s="53">
        <v>-12.148964881896971</v>
      </c>
      <c r="J1103" s="53">
        <v>5.429033361955633</v>
      </c>
      <c r="K1103" s="53"/>
      <c r="L1103" s="53"/>
      <c r="M1103" s="54"/>
      <c r="N1103" s="93"/>
      <c r="O1103" s="93"/>
      <c r="P1103" s="93"/>
      <c r="Q1103" s="93"/>
    </row>
    <row r="1104" spans="1:17" s="55" customFormat="1">
      <c r="A1104" s="53">
        <v>1101</v>
      </c>
      <c r="B1104" s="53">
        <v>59.340990595555382</v>
      </c>
      <c r="C1104" s="53">
        <v>59.248755084852739</v>
      </c>
      <c r="D1104" s="53"/>
      <c r="E1104" s="64"/>
      <c r="F1104" s="53">
        <v>1368.1287565816381</v>
      </c>
      <c r="G1104" s="53">
        <v>89.236290723085403</v>
      </c>
      <c r="H1104" s="54">
        <v>2.8132600548604683</v>
      </c>
      <c r="I1104" s="53">
        <v>-21.54567718505859</v>
      </c>
      <c r="J1104" s="53">
        <v>14.82574566511725</v>
      </c>
      <c r="K1104" s="53"/>
      <c r="L1104" s="53"/>
      <c r="M1104" s="54"/>
      <c r="N1104" s="93"/>
      <c r="O1104" s="93"/>
      <c r="P1104" s="93"/>
      <c r="Q1104" s="93"/>
    </row>
    <row r="1105" spans="1:17" s="55" customFormat="1">
      <c r="A1105" s="53">
        <v>1102</v>
      </c>
      <c r="B1105" s="53">
        <v>58.254937397443577</v>
      </c>
      <c r="C1105" s="53">
        <v>58.402517906644135</v>
      </c>
      <c r="D1105" s="53"/>
      <c r="E1105" s="64"/>
      <c r="F1105" s="53">
        <v>1343.0893934600949</v>
      </c>
      <c r="G1105" s="53">
        <v>89.230888217687607</v>
      </c>
      <c r="H1105" s="54">
        <v>21.976350333010824</v>
      </c>
      <c r="I1105" s="53">
        <v>-1.728283166885376</v>
      </c>
      <c r="J1105" s="53">
        <v>-4.9916483530559637</v>
      </c>
      <c r="K1105" s="53"/>
      <c r="L1105" s="53"/>
      <c r="M1105" s="54"/>
      <c r="N1105" s="93"/>
      <c r="O1105" s="93"/>
      <c r="P1105" s="93"/>
      <c r="Q1105" s="93"/>
    </row>
    <row r="1106" spans="1:17" s="55" customFormat="1">
      <c r="A1106" s="53">
        <v>1103</v>
      </c>
      <c r="B1106" s="53">
        <v>58.916721010558483</v>
      </c>
      <c r="C1106" s="53">
        <v>58.393456764080746</v>
      </c>
      <c r="D1106" s="53"/>
      <c r="E1106" s="64"/>
      <c r="F1106" s="53">
        <v>1358.347062444893</v>
      </c>
      <c r="G1106" s="53">
        <v>89.235586851835251</v>
      </c>
      <c r="H1106" s="54">
        <v>13.727007704577881</v>
      </c>
      <c r="I1106" s="53">
        <v>-1.728283166885376</v>
      </c>
      <c r="J1106" s="53">
        <v>-4.9916483530559637</v>
      </c>
      <c r="K1106" s="53"/>
      <c r="L1106" s="53"/>
      <c r="M1106" s="54"/>
      <c r="N1106" s="93"/>
      <c r="O1106" s="93"/>
      <c r="P1106" s="93"/>
      <c r="Q1106" s="93"/>
    </row>
    <row r="1107" spans="1:17" s="55" customFormat="1">
      <c r="A1107" s="53">
        <v>1104</v>
      </c>
      <c r="B1107" s="53">
        <v>58.539588433251922</v>
      </c>
      <c r="C1107" s="53">
        <v>58.436669159754743</v>
      </c>
      <c r="D1107" s="53"/>
      <c r="E1107" s="64"/>
      <c r="F1107" s="53">
        <v>1349.652129669445</v>
      </c>
      <c r="G1107" s="53">
        <v>89.230184346437454</v>
      </c>
      <c r="H1107" s="54">
        <v>38.767927093696372</v>
      </c>
      <c r="I1107" s="53">
        <v>-4.8003783226013184</v>
      </c>
      <c r="J1107" s="53">
        <v>-1.9195531973400211</v>
      </c>
      <c r="K1107" s="53"/>
      <c r="L1107" s="53"/>
      <c r="M1107" s="54"/>
      <c r="N1107" s="93"/>
      <c r="O1107" s="93"/>
      <c r="P1107" s="93"/>
      <c r="Q1107" s="93"/>
    </row>
    <row r="1108" spans="1:17" s="55" customFormat="1">
      <c r="A1108" s="53">
        <v>1105</v>
      </c>
      <c r="B1108" s="53">
        <v>61.705514863818593</v>
      </c>
      <c r="C1108" s="53">
        <v>61.242458988408821</v>
      </c>
      <c r="D1108" s="53"/>
      <c r="E1108" s="64"/>
      <c r="F1108" s="53">
        <v>1422.6437489095281</v>
      </c>
      <c r="G1108" s="53">
        <v>89.234882980585098</v>
      </c>
      <c r="H1108" s="54">
        <v>40.748393875587603</v>
      </c>
      <c r="I1108" s="53">
        <v>-5.9976844787597656</v>
      </c>
      <c r="J1108" s="53">
        <v>-0.72224704118157401</v>
      </c>
      <c r="K1108" s="53"/>
      <c r="L1108" s="53"/>
      <c r="M1108" s="54"/>
      <c r="N1108" s="93"/>
      <c r="O1108" s="93"/>
      <c r="P1108" s="93"/>
      <c r="Q1108" s="93"/>
    </row>
    <row r="1109" spans="1:17" s="55" customFormat="1">
      <c r="A1109" s="53">
        <v>1106</v>
      </c>
      <c r="B1109" s="53">
        <v>61.99064727926195</v>
      </c>
      <c r="C1109" s="53">
        <v>61.465595627955501</v>
      </c>
      <c r="D1109" s="53"/>
      <c r="E1109" s="64"/>
      <c r="F1109" s="53">
        <v>1200.1373183488049</v>
      </c>
      <c r="G1109" s="53">
        <v>89.225403219461441</v>
      </c>
      <c r="H1109" s="54">
        <v>27.088845071388718</v>
      </c>
      <c r="I1109" s="53">
        <v>-1.728283166885376</v>
      </c>
      <c r="J1109" s="53">
        <v>-4.9916483530559637</v>
      </c>
      <c r="K1109" s="53"/>
      <c r="L1109" s="53"/>
      <c r="M1109" s="54"/>
      <c r="N1109" s="93"/>
      <c r="O1109" s="93"/>
      <c r="P1109" s="93"/>
      <c r="Q1109" s="93"/>
    </row>
    <row r="1110" spans="1:17" s="55" customFormat="1">
      <c r="A1110" s="53">
        <v>1107</v>
      </c>
      <c r="B1110" s="53">
        <v>63.160992085619903</v>
      </c>
      <c r="C1110" s="53">
        <v>63.389748446146896</v>
      </c>
      <c r="D1110" s="53"/>
      <c r="E1110" s="64"/>
      <c r="F1110" s="53">
        <v>1222.795163347881</v>
      </c>
      <c r="G1110" s="53">
        <v>89.232696920633316</v>
      </c>
      <c r="H1110" s="54">
        <v>35.990126535923082</v>
      </c>
      <c r="I1110" s="53">
        <v>-6.3701877593994141</v>
      </c>
      <c r="J1110" s="53">
        <v>-0.34974376054192557</v>
      </c>
      <c r="K1110" s="53"/>
      <c r="L1110" s="53"/>
      <c r="M1110" s="54"/>
      <c r="N1110" s="93"/>
      <c r="O1110" s="93"/>
      <c r="P1110" s="93"/>
      <c r="Q1110" s="93"/>
    </row>
    <row r="1111" spans="1:17" s="55" customFormat="1">
      <c r="A1111" s="53">
        <v>1108</v>
      </c>
      <c r="B1111" s="53">
        <v>64.369841248556213</v>
      </c>
      <c r="C1111" s="53">
        <v>64.167537105307161</v>
      </c>
      <c r="D1111" s="53"/>
      <c r="E1111" s="64"/>
      <c r="F1111" s="53">
        <v>1246.198451688442</v>
      </c>
      <c r="G1111" s="53">
        <v>89.241257429122925</v>
      </c>
      <c r="H1111" s="54">
        <v>10.104448931772394</v>
      </c>
      <c r="I1111" s="53">
        <v>-1.728283166885376</v>
      </c>
      <c r="J1111" s="53">
        <v>-4.9916483530559637</v>
      </c>
      <c r="K1111" s="53"/>
      <c r="L1111" s="53"/>
      <c r="M1111" s="54"/>
      <c r="N1111" s="93"/>
      <c r="O1111" s="93"/>
      <c r="P1111" s="93"/>
      <c r="Q1111" s="93"/>
    </row>
    <row r="1112" spans="1:17" s="55" customFormat="1">
      <c r="A1112" s="53">
        <v>1109</v>
      </c>
      <c r="B1112" s="53">
        <v>62.823198540589047</v>
      </c>
      <c r="C1112" s="53">
        <v>62.471183027992289</v>
      </c>
      <c r="D1112" s="53"/>
      <c r="E1112" s="64"/>
      <c r="F1112" s="53">
        <v>1216.255489105368</v>
      </c>
      <c r="G1112" s="53">
        <v>89.251302719116211</v>
      </c>
      <c r="H1112" s="54">
        <v>8.8149529540842622</v>
      </c>
      <c r="I1112" s="53">
        <v>-15.864805221557621</v>
      </c>
      <c r="J1112" s="53">
        <v>9.1448737016162767</v>
      </c>
      <c r="K1112" s="53"/>
      <c r="L1112" s="53"/>
      <c r="M1112" s="54"/>
      <c r="N1112" s="93"/>
      <c r="O1112" s="93"/>
      <c r="P1112" s="93"/>
      <c r="Q1112" s="93"/>
    </row>
    <row r="1113" spans="1:17" s="55" customFormat="1">
      <c r="A1113" s="53">
        <v>1110</v>
      </c>
      <c r="B1113" s="53">
        <v>62.001456145408639</v>
      </c>
      <c r="C1113" s="53">
        <v>61.910534809280676</v>
      </c>
      <c r="D1113" s="53"/>
      <c r="E1113" s="64"/>
      <c r="F1113" s="53">
        <v>1200.3465777161621</v>
      </c>
      <c r="G1113" s="53">
        <v>89.258596420288086</v>
      </c>
      <c r="H1113" s="54">
        <v>13.554736283041061</v>
      </c>
      <c r="I1113" s="53">
        <v>-1.728283166885376</v>
      </c>
      <c r="J1113" s="53">
        <v>-4.9916483530559637</v>
      </c>
      <c r="K1113" s="53"/>
      <c r="L1113" s="53"/>
      <c r="M1113" s="54"/>
      <c r="N1113" s="93"/>
      <c r="O1113" s="93"/>
      <c r="P1113" s="93"/>
      <c r="Q1113" s="93"/>
    </row>
    <row r="1114" spans="1:17" s="55" customFormat="1">
      <c r="A1114" s="53">
        <v>1111</v>
      </c>
      <c r="B1114" s="53">
        <v>62.107708282662358</v>
      </c>
      <c r="C1114" s="53">
        <v>62.012224056520637</v>
      </c>
      <c r="D1114" s="53"/>
      <c r="E1114" s="64"/>
      <c r="F1114" s="53">
        <v>1202.4036163287451</v>
      </c>
      <c r="G1114" s="53">
        <v>89.265890121459961</v>
      </c>
      <c r="H1114" s="54">
        <v>16.645934334902915</v>
      </c>
      <c r="I1114" s="53">
        <v>-1.728283166885376</v>
      </c>
      <c r="J1114" s="53">
        <v>-4.9916483530559637</v>
      </c>
      <c r="K1114" s="53"/>
      <c r="L1114" s="53"/>
      <c r="M1114" s="54"/>
      <c r="N1114" s="93"/>
      <c r="O1114" s="93"/>
      <c r="P1114" s="93"/>
      <c r="Q1114" s="93"/>
    </row>
    <row r="1115" spans="1:17" s="55" customFormat="1">
      <c r="A1115" s="53">
        <v>1112</v>
      </c>
      <c r="B1115" s="53">
        <v>61.47677856412124</v>
      </c>
      <c r="C1115" s="53">
        <v>61.376415853150966</v>
      </c>
      <c r="D1115" s="53"/>
      <c r="E1115" s="64"/>
      <c r="F1115" s="53">
        <v>1190.188833394388</v>
      </c>
      <c r="G1115" s="53">
        <v>89.280916750431061</v>
      </c>
      <c r="H1115" s="54">
        <v>16.53218225494377</v>
      </c>
      <c r="I1115" s="53">
        <v>-3.3220009803771968</v>
      </c>
      <c r="J1115" s="53">
        <v>-3.3979305395641419</v>
      </c>
      <c r="K1115" s="53"/>
      <c r="L1115" s="53"/>
      <c r="M1115" s="54"/>
      <c r="N1115" s="93"/>
      <c r="O1115" s="93"/>
      <c r="P1115" s="93"/>
      <c r="Q1115" s="93"/>
    </row>
    <row r="1116" spans="1:17" s="55" customFormat="1">
      <c r="A1116" s="53">
        <v>1113</v>
      </c>
      <c r="B1116" s="53">
        <v>61.475321326691891</v>
      </c>
      <c r="C1116" s="53">
        <v>61.369967178047219</v>
      </c>
      <c r="D1116" s="53"/>
      <c r="E1116" s="64"/>
      <c r="F1116" s="53">
        <v>1190.1606213156731</v>
      </c>
      <c r="G1116" s="53">
        <v>89.283087432384491</v>
      </c>
      <c r="H1116" s="54">
        <v>31.028395995467733</v>
      </c>
      <c r="I1116" s="53">
        <v>-3.8869690895080571</v>
      </c>
      <c r="J1116" s="53">
        <v>-2.832962430433283</v>
      </c>
      <c r="K1116" s="53"/>
      <c r="L1116" s="53"/>
      <c r="M1116" s="54"/>
      <c r="N1116" s="93"/>
      <c r="O1116" s="93"/>
      <c r="P1116" s="93"/>
      <c r="Q1116" s="93"/>
    </row>
    <row r="1117" spans="1:17" s="55" customFormat="1">
      <c r="A1117" s="53">
        <v>1114</v>
      </c>
      <c r="B1117" s="53">
        <v>64.254061972748033</v>
      </c>
      <c r="C1117" s="53">
        <v>64.153055436666492</v>
      </c>
      <c r="D1117" s="53"/>
      <c r="E1117" s="64"/>
      <c r="F1117" s="53">
        <v>1481.401456730646</v>
      </c>
      <c r="G1117" s="53">
        <v>89.285258114337921</v>
      </c>
      <c r="H1117" s="54">
        <v>63.613690705504538</v>
      </c>
      <c r="I1117" s="53">
        <v>-12.555459022521971</v>
      </c>
      <c r="J1117" s="53">
        <v>5.835527502580633</v>
      </c>
      <c r="K1117" s="53"/>
      <c r="L1117" s="53"/>
      <c r="M1117" s="54"/>
      <c r="N1117" s="93"/>
      <c r="O1117" s="93"/>
      <c r="P1117" s="93"/>
      <c r="Q1117" s="93"/>
    </row>
    <row r="1118" spans="1:17" s="55" customFormat="1">
      <c r="A1118" s="53">
        <v>1115</v>
      </c>
      <c r="B1118" s="53">
        <v>67.710346246537839</v>
      </c>
      <c r="C1118" s="53">
        <v>67.484814944510859</v>
      </c>
      <c r="D1118" s="53"/>
      <c r="E1118" s="64"/>
      <c r="F1118" s="53">
        <v>1561.087384761765</v>
      </c>
      <c r="G1118" s="53">
        <v>89.249998331069946</v>
      </c>
      <c r="H1118" s="54">
        <v>66.838195762240275</v>
      </c>
      <c r="I1118" s="53">
        <v>-13.07317447662354</v>
      </c>
      <c r="J1118" s="53">
        <v>6.3532429566821964</v>
      </c>
      <c r="K1118" s="53"/>
      <c r="L1118" s="53"/>
      <c r="M1118" s="54"/>
      <c r="N1118" s="93"/>
      <c r="O1118" s="93"/>
      <c r="P1118" s="93"/>
      <c r="Q1118" s="93"/>
    </row>
    <row r="1119" spans="1:17" s="55" customFormat="1">
      <c r="A1119" s="53">
        <v>1116</v>
      </c>
      <c r="B1119" s="53">
        <v>69.800573360949357</v>
      </c>
      <c r="C1119" s="53">
        <v>69.295865577279713</v>
      </c>
      <c r="D1119" s="53"/>
      <c r="E1119" s="64"/>
      <c r="F1119" s="53">
        <v>1351.337284078382</v>
      </c>
      <c r="G1119" s="53">
        <v>89.233509123325348</v>
      </c>
      <c r="H1119" s="54">
        <v>30.654989231989667</v>
      </c>
      <c r="I1119" s="53">
        <v>-1.728283166885376</v>
      </c>
      <c r="J1119" s="53">
        <v>-4.9916483530559637</v>
      </c>
      <c r="K1119" s="53"/>
      <c r="L1119" s="53"/>
      <c r="M1119" s="54"/>
      <c r="N1119" s="93"/>
      <c r="O1119" s="93"/>
      <c r="P1119" s="93"/>
      <c r="Q1119" s="93"/>
    </row>
    <row r="1120" spans="1:17" s="55" customFormat="1">
      <c r="A1120" s="53">
        <v>1117</v>
      </c>
      <c r="B1120" s="53">
        <v>69.377821143223912</v>
      </c>
      <c r="C1120" s="53">
        <v>69.81863071254979</v>
      </c>
      <c r="D1120" s="53"/>
      <c r="E1120" s="64"/>
      <c r="F1120" s="53">
        <v>1343.1528121431011</v>
      </c>
      <c r="G1120" s="53">
        <v>89.238207757472992</v>
      </c>
      <c r="H1120" s="54">
        <v>20.838550661336267</v>
      </c>
      <c r="I1120" s="53">
        <v>-1.049273729324341</v>
      </c>
      <c r="J1120" s="53">
        <v>-5.6706577906169988</v>
      </c>
      <c r="K1120" s="53"/>
      <c r="L1120" s="53"/>
      <c r="M1120" s="54"/>
      <c r="N1120" s="93"/>
      <c r="O1120" s="93"/>
      <c r="P1120" s="93"/>
      <c r="Q1120" s="93"/>
    </row>
    <row r="1121" spans="1:17" s="55" customFormat="1">
      <c r="A1121" s="53">
        <v>1118</v>
      </c>
      <c r="B1121" s="53">
        <v>70.300358446775704</v>
      </c>
      <c r="C1121" s="53">
        <v>70.522513081718714</v>
      </c>
      <c r="D1121" s="53"/>
      <c r="E1121" s="64"/>
      <c r="F1121" s="53">
        <v>1361.0131103357251</v>
      </c>
      <c r="G1121" s="53">
        <v>89.242906391620636</v>
      </c>
      <c r="H1121" s="54">
        <v>8.9063300790208597</v>
      </c>
      <c r="I1121" s="53">
        <v>-20.194412231445309</v>
      </c>
      <c r="J1121" s="53">
        <v>13.47448071150397</v>
      </c>
      <c r="K1121" s="53"/>
      <c r="L1121" s="53"/>
      <c r="M1121" s="54"/>
      <c r="N1121" s="93"/>
      <c r="O1121" s="93"/>
      <c r="P1121" s="93"/>
      <c r="Q1121" s="93"/>
    </row>
    <row r="1122" spans="1:17" s="55" customFormat="1">
      <c r="A1122" s="53">
        <v>1119</v>
      </c>
      <c r="B1122" s="53">
        <v>67.180245733820271</v>
      </c>
      <c r="C1122" s="53">
        <v>67.148708234754636</v>
      </c>
      <c r="D1122" s="53"/>
      <c r="E1122" s="64"/>
      <c r="F1122" s="53">
        <v>1300.6078093972881</v>
      </c>
      <c r="G1122" s="53">
        <v>89.237503886222839</v>
      </c>
      <c r="H1122" s="54">
        <v>0</v>
      </c>
      <c r="I1122" s="53">
        <v>-44.3538818359375</v>
      </c>
      <c r="J1122" s="53">
        <v>37.633950315996159</v>
      </c>
      <c r="K1122" s="53"/>
      <c r="L1122" s="53"/>
      <c r="M1122" s="54"/>
      <c r="N1122" s="93"/>
      <c r="O1122" s="93"/>
      <c r="P1122" s="93"/>
      <c r="Q1122" s="93"/>
    </row>
    <row r="1123" spans="1:17" s="55" customFormat="1">
      <c r="A1123" s="53">
        <v>1120</v>
      </c>
      <c r="B1123" s="53">
        <v>67.388335847061896</v>
      </c>
      <c r="C1123" s="53">
        <v>66.823393379718894</v>
      </c>
      <c r="D1123" s="53"/>
      <c r="E1123" s="64"/>
      <c r="F1123" s="53">
        <v>1304.636428575204</v>
      </c>
      <c r="G1123" s="53">
        <v>89.245991051197052</v>
      </c>
      <c r="H1123" s="54">
        <v>17.522437888699592</v>
      </c>
      <c r="I1123" s="53">
        <v>-3.076282262802124</v>
      </c>
      <c r="J1123" s="53">
        <v>-3.6436492571392161</v>
      </c>
      <c r="K1123" s="53"/>
      <c r="L1123" s="53"/>
      <c r="M1123" s="54"/>
      <c r="N1123" s="93"/>
      <c r="O1123" s="93"/>
      <c r="P1123" s="93"/>
      <c r="Q1123" s="93"/>
    </row>
    <row r="1124" spans="1:17" s="55" customFormat="1">
      <c r="A1124" s="53">
        <v>1121</v>
      </c>
      <c r="B1124" s="53">
        <v>67.616505392419128</v>
      </c>
      <c r="C1124" s="53">
        <v>68.061544453742684</v>
      </c>
      <c r="D1124" s="53"/>
      <c r="E1124" s="64"/>
      <c r="F1124" s="53">
        <v>1309.053785036419</v>
      </c>
      <c r="G1124" s="53">
        <v>89.254478216171265</v>
      </c>
      <c r="H1124" s="54">
        <v>13.273275947575772</v>
      </c>
      <c r="I1124" s="53">
        <v>-6.8712196350097656</v>
      </c>
      <c r="J1124" s="53">
        <v>0.15128811506842599</v>
      </c>
      <c r="K1124" s="53"/>
      <c r="L1124" s="53"/>
      <c r="M1124" s="54"/>
      <c r="N1124" s="93"/>
      <c r="O1124" s="93"/>
      <c r="P1124" s="93"/>
      <c r="Q1124" s="93"/>
    </row>
    <row r="1125" spans="1:17" s="55" customFormat="1">
      <c r="A1125" s="53">
        <v>1122</v>
      </c>
      <c r="B1125" s="53">
        <v>65.901296334268238</v>
      </c>
      <c r="C1125" s="53">
        <v>65.640665667796384</v>
      </c>
      <c r="D1125" s="53"/>
      <c r="E1125" s="64"/>
      <c r="F1125" s="53">
        <v>1275.847382299833</v>
      </c>
      <c r="G1125" s="53">
        <v>89.261179178953171</v>
      </c>
      <c r="H1125" s="54">
        <v>5.7600641803499171</v>
      </c>
      <c r="I1125" s="53">
        <v>-20.788492202758789</v>
      </c>
      <c r="J1125" s="53">
        <v>14.06856068281745</v>
      </c>
      <c r="K1125" s="53"/>
      <c r="L1125" s="53"/>
      <c r="M1125" s="54"/>
      <c r="N1125" s="93"/>
      <c r="O1125" s="93"/>
      <c r="P1125" s="93"/>
      <c r="Q1125" s="93"/>
    </row>
    <row r="1126" spans="1:17" s="55" customFormat="1">
      <c r="A1126" s="53">
        <v>1123</v>
      </c>
      <c r="B1126" s="53">
        <v>65.513421364873523</v>
      </c>
      <c r="C1126" s="53">
        <v>65.842104913282952</v>
      </c>
      <c r="D1126" s="53"/>
      <c r="E1126" s="64"/>
      <c r="F1126" s="53">
        <v>1268.33813298474</v>
      </c>
      <c r="G1126" s="53">
        <v>89.275979369878769</v>
      </c>
      <c r="H1126" s="54">
        <v>10.835726507664786</v>
      </c>
      <c r="I1126" s="53">
        <v>-2.1665432453155522</v>
      </c>
      <c r="J1126" s="53">
        <v>-4.5533882746257879</v>
      </c>
      <c r="K1126" s="53"/>
      <c r="L1126" s="53"/>
      <c r="M1126" s="54"/>
      <c r="N1126" s="93"/>
      <c r="O1126" s="93"/>
      <c r="P1126" s="93"/>
      <c r="Q1126" s="93"/>
    </row>
    <row r="1127" spans="1:17" s="55" customFormat="1">
      <c r="A1127" s="53">
        <v>1124</v>
      </c>
      <c r="B1127" s="53">
        <v>64.091886984650131</v>
      </c>
      <c r="C1127" s="53">
        <v>64.456157346784863</v>
      </c>
      <c r="D1127" s="53"/>
      <c r="E1127" s="64"/>
      <c r="F1127" s="53">
        <v>1240.817264371505</v>
      </c>
      <c r="G1127" s="53">
        <v>89.290779560804367</v>
      </c>
      <c r="H1127" s="54">
        <v>0</v>
      </c>
      <c r="I1127" s="53">
        <v>-21.03818511962891</v>
      </c>
      <c r="J1127" s="53">
        <v>14.318253599687569</v>
      </c>
      <c r="K1127" s="53"/>
      <c r="L1127" s="53"/>
      <c r="M1127" s="54"/>
      <c r="N1127" s="93"/>
      <c r="O1127" s="93"/>
      <c r="P1127" s="93"/>
      <c r="Q1127" s="93"/>
    </row>
    <row r="1128" spans="1:17" s="55" customFormat="1">
      <c r="A1128" s="53">
        <v>1125</v>
      </c>
      <c r="B1128" s="53">
        <v>60.494835904605829</v>
      </c>
      <c r="C1128" s="53">
        <v>60.94428916267028</v>
      </c>
      <c r="D1128" s="53"/>
      <c r="E1128" s="64"/>
      <c r="F1128" s="53">
        <v>1394.7310922035349</v>
      </c>
      <c r="G1128" s="53">
        <v>89.295492202043533</v>
      </c>
      <c r="H1128" s="54">
        <v>0</v>
      </c>
      <c r="I1128" s="53">
        <v>-10.5738410949707</v>
      </c>
      <c r="J1128" s="53">
        <v>3.853909575029363</v>
      </c>
      <c r="K1128" s="53"/>
      <c r="L1128" s="53"/>
      <c r="M1128" s="54"/>
      <c r="N1128" s="93"/>
      <c r="O1128" s="93"/>
      <c r="P1128" s="93"/>
      <c r="Q1128" s="93"/>
    </row>
    <row r="1129" spans="1:17" s="55" customFormat="1">
      <c r="A1129" s="53">
        <v>1126</v>
      </c>
      <c r="B1129" s="53">
        <v>56.715779702020882</v>
      </c>
      <c r="C1129" s="53">
        <v>56.199829847461103</v>
      </c>
      <c r="D1129" s="53"/>
      <c r="E1129" s="64"/>
      <c r="F1129" s="53">
        <v>1307.6035365020639</v>
      </c>
      <c r="G1129" s="53">
        <v>89.275728791952133</v>
      </c>
      <c r="H1129" s="54">
        <v>0</v>
      </c>
      <c r="I1129" s="53">
        <v>-10.15704345703125</v>
      </c>
      <c r="J1129" s="53">
        <v>3.4371119370899099</v>
      </c>
      <c r="K1129" s="53"/>
      <c r="L1129" s="53"/>
      <c r="M1129" s="54"/>
      <c r="N1129" s="93"/>
      <c r="O1129" s="93"/>
      <c r="P1129" s="93"/>
      <c r="Q1129" s="93"/>
    </row>
    <row r="1130" spans="1:17" s="55" customFormat="1">
      <c r="A1130" s="53">
        <v>1127</v>
      </c>
      <c r="B1130" s="53">
        <v>51.409425018024287</v>
      </c>
      <c r="C1130" s="53">
        <v>51.478300127074178</v>
      </c>
      <c r="D1130" s="53"/>
      <c r="E1130" s="64"/>
      <c r="F1130" s="53">
        <v>1185.263542461905</v>
      </c>
      <c r="G1130" s="53">
        <v>89.290162682533264</v>
      </c>
      <c r="H1130" s="54">
        <v>0</v>
      </c>
      <c r="I1130" s="53">
        <v>-19.270416259765621</v>
      </c>
      <c r="J1130" s="53">
        <v>12.550484739824279</v>
      </c>
      <c r="K1130" s="53"/>
      <c r="L1130" s="53"/>
      <c r="M1130" s="54"/>
      <c r="N1130" s="93"/>
      <c r="O1130" s="93"/>
      <c r="P1130" s="93"/>
      <c r="Q1130" s="93"/>
    </row>
    <row r="1131" spans="1:17" s="55" customFormat="1">
      <c r="A1131" s="53">
        <v>1128</v>
      </c>
      <c r="B1131" s="53">
        <v>46.458764192241652</v>
      </c>
      <c r="C1131" s="53">
        <v>46.533174247128535</v>
      </c>
      <c r="D1131" s="53"/>
      <c r="E1131" s="64"/>
      <c r="F1131" s="53">
        <v>1320.2935217627769</v>
      </c>
      <c r="G1131" s="53">
        <v>89.291031241416931</v>
      </c>
      <c r="H1131" s="54">
        <v>0</v>
      </c>
      <c r="I1131" s="53">
        <v>0</v>
      </c>
      <c r="J1131" s="53">
        <v>-6.7199315199413396</v>
      </c>
      <c r="K1131" s="53"/>
      <c r="L1131" s="53"/>
      <c r="M1131" s="54"/>
      <c r="N1131" s="93"/>
      <c r="O1131" s="93"/>
      <c r="P1131" s="93"/>
      <c r="Q1131" s="93"/>
    </row>
    <row r="1132" spans="1:17" s="55" customFormat="1">
      <c r="A1132" s="53">
        <v>1129</v>
      </c>
      <c r="B1132" s="53">
        <v>41.960979399038273</v>
      </c>
      <c r="C1132" s="53">
        <v>41.745288435159949</v>
      </c>
      <c r="D1132" s="53"/>
      <c r="E1132" s="64"/>
      <c r="F1132" s="53">
        <v>1192.4727278179121</v>
      </c>
      <c r="G1132" s="53">
        <v>89.283371329307556</v>
      </c>
      <c r="H1132" s="54">
        <v>0</v>
      </c>
      <c r="I1132" s="53">
        <v>0</v>
      </c>
      <c r="J1132" s="53">
        <v>-6.7199315199413396</v>
      </c>
      <c r="K1132" s="53"/>
      <c r="L1132" s="53"/>
      <c r="M1132" s="54"/>
      <c r="N1132" s="93"/>
      <c r="O1132" s="93"/>
      <c r="P1132" s="93"/>
      <c r="Q1132" s="93"/>
    </row>
    <row r="1133" spans="1:17" s="55" customFormat="1">
      <c r="A1133" s="53">
        <v>1130</v>
      </c>
      <c r="B1133" s="53">
        <v>36.995611096754082</v>
      </c>
      <c r="C1133" s="53">
        <v>36.777926588585196</v>
      </c>
      <c r="D1133" s="53"/>
      <c r="E1133" s="64"/>
      <c r="F1133" s="53">
        <v>1426.418862212498</v>
      </c>
      <c r="G1133" s="53">
        <v>89.285542011260986</v>
      </c>
      <c r="H1133" s="54">
        <v>0</v>
      </c>
      <c r="I1133" s="53">
        <v>0</v>
      </c>
      <c r="J1133" s="53">
        <v>-6.7199315199413396</v>
      </c>
      <c r="K1133" s="53"/>
      <c r="L1133" s="53"/>
      <c r="M1133" s="54"/>
      <c r="N1133" s="93"/>
      <c r="O1133" s="93"/>
      <c r="P1133" s="93"/>
      <c r="Q1133" s="93"/>
    </row>
    <row r="1134" spans="1:17" s="55" customFormat="1">
      <c r="A1134" s="53">
        <v>1131</v>
      </c>
      <c r="B1134" s="53">
        <v>34.085221335287613</v>
      </c>
      <c r="C1134" s="53">
        <v>34.054613367899684</v>
      </c>
      <c r="D1134" s="53"/>
      <c r="E1134" s="64"/>
      <c r="F1134" s="53">
        <v>1314.204609519423</v>
      </c>
      <c r="G1134" s="53">
        <v>89.262953579425812</v>
      </c>
      <c r="H1134" s="54">
        <v>0</v>
      </c>
      <c r="I1134" s="53">
        <v>0</v>
      </c>
      <c r="J1134" s="53">
        <v>-6.7199315199413396</v>
      </c>
      <c r="K1134" s="53"/>
      <c r="L1134" s="53"/>
      <c r="M1134" s="54"/>
      <c r="N1134" s="93"/>
      <c r="O1134" s="93"/>
      <c r="P1134" s="93"/>
      <c r="Q1134" s="93"/>
    </row>
    <row r="1135" spans="1:17" s="55" customFormat="1">
      <c r="A1135" s="53">
        <v>1132</v>
      </c>
      <c r="B1135" s="53">
        <v>31.036892960918539</v>
      </c>
      <c r="C1135" s="53">
        <v>30.90348769965976</v>
      </c>
      <c r="D1135" s="53"/>
      <c r="E1135" s="64"/>
      <c r="F1135" s="53">
        <v>1196.6719357099309</v>
      </c>
      <c r="G1135" s="53">
        <v>89.277387470006943</v>
      </c>
      <c r="H1135" s="54">
        <v>0</v>
      </c>
      <c r="I1135" s="53">
        <v>0</v>
      </c>
      <c r="J1135" s="53">
        <v>-6.7199315199413396</v>
      </c>
      <c r="K1135" s="53"/>
      <c r="L1135" s="53"/>
      <c r="M1135" s="54"/>
      <c r="N1135" s="93"/>
      <c r="O1135" s="93"/>
      <c r="P1135" s="93"/>
      <c r="Q1135" s="93"/>
    </row>
    <row r="1136" spans="1:17" s="55" customFormat="1">
      <c r="A1136" s="53">
        <v>1133</v>
      </c>
      <c r="B1136" s="53">
        <v>27.831903840955711</v>
      </c>
      <c r="C1136" s="53">
        <v>27.870763528635944</v>
      </c>
      <c r="D1136" s="53"/>
      <c r="E1136" s="64"/>
      <c r="F1136" s="53">
        <v>1714.773945948097</v>
      </c>
      <c r="G1136" s="53">
        <v>89.292414098978043</v>
      </c>
      <c r="H1136" s="54">
        <v>0</v>
      </c>
      <c r="I1136" s="53">
        <v>0</v>
      </c>
      <c r="J1136" s="53">
        <v>-6.7199315199413396</v>
      </c>
      <c r="K1136" s="53"/>
      <c r="L1136" s="53"/>
      <c r="M1136" s="54"/>
      <c r="N1136" s="93"/>
      <c r="O1136" s="93"/>
      <c r="P1136" s="93"/>
      <c r="Q1136" s="93"/>
    </row>
    <row r="1137" spans="1:17" s="55" customFormat="1">
      <c r="A1137" s="53">
        <v>1134</v>
      </c>
      <c r="B1137" s="53">
        <v>22.86847766273096</v>
      </c>
      <c r="C1137" s="53">
        <v>22.988475047500867</v>
      </c>
      <c r="D1137" s="53"/>
      <c r="E1137" s="64"/>
      <c r="F1137" s="53">
        <v>1408.9682798429981</v>
      </c>
      <c r="G1137" s="53">
        <v>89.266683846712112</v>
      </c>
      <c r="H1137" s="54">
        <v>0</v>
      </c>
      <c r="I1137" s="53">
        <v>0</v>
      </c>
      <c r="J1137" s="53">
        <v>-6.7199315199413396</v>
      </c>
      <c r="K1137" s="53"/>
      <c r="L1137" s="53"/>
      <c r="M1137" s="54"/>
      <c r="N1137" s="93"/>
      <c r="O1137" s="93"/>
      <c r="P1137" s="93"/>
      <c r="Q1137" s="93"/>
    </row>
    <row r="1138" spans="1:17" s="55" customFormat="1">
      <c r="A1138" s="53">
        <v>1135</v>
      </c>
      <c r="B1138" s="53">
        <v>19.140834616207218</v>
      </c>
      <c r="C1138" s="53">
        <v>19.037527914324926</v>
      </c>
      <c r="D1138" s="53"/>
      <c r="E1138" s="64"/>
      <c r="F1138" s="53">
        <v>1179.3014481199259</v>
      </c>
      <c r="G1138" s="53">
        <v>89.264936953783035</v>
      </c>
      <c r="H1138" s="54">
        <v>0</v>
      </c>
      <c r="I1138" s="53">
        <v>0</v>
      </c>
      <c r="J1138" s="53">
        <v>-6.7199315199413396</v>
      </c>
      <c r="K1138" s="53"/>
      <c r="L1138" s="53"/>
      <c r="M1138" s="54"/>
      <c r="N1138" s="93"/>
      <c r="O1138" s="93"/>
      <c r="P1138" s="93"/>
      <c r="Q1138" s="93"/>
    </row>
    <row r="1139" spans="1:17" s="55" customFormat="1">
      <c r="A1139" s="53">
        <v>1136</v>
      </c>
      <c r="B1139" s="53">
        <v>16.669412391777509</v>
      </c>
      <c r="C1139" s="53">
        <v>16.597429088056217</v>
      </c>
      <c r="D1139" s="53"/>
      <c r="E1139" s="64"/>
      <c r="F1139" s="53">
        <v>1027.0326538575339</v>
      </c>
      <c r="G1139" s="53">
        <v>89.278661459684372</v>
      </c>
      <c r="H1139" s="54">
        <v>1.9187048056895981</v>
      </c>
      <c r="I1139" s="53">
        <v>0</v>
      </c>
      <c r="J1139" s="53">
        <v>-6.7199315199413396</v>
      </c>
      <c r="K1139" s="53"/>
      <c r="L1139" s="53"/>
      <c r="M1139" s="54"/>
      <c r="N1139" s="93"/>
      <c r="O1139" s="93"/>
      <c r="P1139" s="93"/>
      <c r="Q1139" s="93"/>
    </row>
    <row r="1140" spans="1:17" s="55" customFormat="1">
      <c r="A1140" s="53">
        <v>1137</v>
      </c>
      <c r="B1140" s="53">
        <v>14.878246444446919</v>
      </c>
      <c r="C1140" s="53">
        <v>14.789777551684484</v>
      </c>
      <c r="D1140" s="53"/>
      <c r="E1140" s="64"/>
      <c r="F1140" s="53">
        <v>916.67567946930717</v>
      </c>
      <c r="G1140" s="53">
        <v>89.298656105995178</v>
      </c>
      <c r="H1140" s="54">
        <v>2.6860657929231824</v>
      </c>
      <c r="I1140" s="53">
        <v>0</v>
      </c>
      <c r="J1140" s="53">
        <v>-6.7199315199413396</v>
      </c>
      <c r="K1140" s="53"/>
      <c r="L1140" s="53"/>
      <c r="M1140" s="54"/>
      <c r="N1140" s="93"/>
      <c r="O1140" s="93"/>
      <c r="P1140" s="93"/>
      <c r="Q1140" s="93"/>
    </row>
    <row r="1141" spans="1:17" s="55" customFormat="1">
      <c r="A1141" s="53">
        <v>1138</v>
      </c>
      <c r="B1141" s="53">
        <v>13.97969159889464</v>
      </c>
      <c r="C1141" s="53">
        <v>13.937364634436877</v>
      </c>
      <c r="D1141" s="53"/>
      <c r="E1141" s="64"/>
      <c r="F1141" s="53">
        <v>1665.0243711854209</v>
      </c>
      <c r="G1141" s="53">
        <v>89.305794805288315</v>
      </c>
      <c r="H1141" s="54">
        <v>10.423175965593018</v>
      </c>
      <c r="I1141" s="53">
        <v>0</v>
      </c>
      <c r="J1141" s="53">
        <v>-6.7199315199413396</v>
      </c>
      <c r="K1141" s="53"/>
      <c r="L1141" s="53"/>
      <c r="M1141" s="54"/>
      <c r="N1141" s="93"/>
      <c r="O1141" s="93"/>
      <c r="P1141" s="93"/>
      <c r="Q1141" s="93"/>
    </row>
    <row r="1142" spans="1:17" s="55" customFormat="1">
      <c r="A1142" s="53">
        <v>1139</v>
      </c>
      <c r="B1142" s="53">
        <v>13.9378985565763</v>
      </c>
      <c r="C1142" s="53">
        <v>13.860415632652096</v>
      </c>
      <c r="D1142" s="53"/>
      <c r="E1142" s="64"/>
      <c r="F1142" s="53">
        <v>1660.0466909902771</v>
      </c>
      <c r="G1142" s="53">
        <v>89.280064553022385</v>
      </c>
      <c r="H1142" s="54">
        <v>12.196505800239891</v>
      </c>
      <c r="I1142" s="53">
        <v>0</v>
      </c>
      <c r="J1142" s="53">
        <v>-6.7199315199413396</v>
      </c>
      <c r="K1142" s="53"/>
      <c r="L1142" s="53"/>
      <c r="M1142" s="54"/>
      <c r="N1142" s="93"/>
      <c r="O1142" s="93"/>
      <c r="P1142" s="93"/>
      <c r="Q1142" s="93"/>
    </row>
    <row r="1143" spans="1:17" s="55" customFormat="1">
      <c r="A1143" s="53">
        <v>1140</v>
      </c>
      <c r="B1143" s="53">
        <v>14.10288683087493</v>
      </c>
      <c r="C1143" s="53">
        <v>14.125346327255288</v>
      </c>
      <c r="D1143" s="53"/>
      <c r="E1143" s="64"/>
      <c r="F1143" s="53">
        <v>1679.69730314604</v>
      </c>
      <c r="G1143" s="53">
        <v>89.254334300756454</v>
      </c>
      <c r="H1143" s="54">
        <v>11.08279666248727</v>
      </c>
      <c r="I1143" s="53">
        <v>0</v>
      </c>
      <c r="J1143" s="53">
        <v>-6.7199315199413396</v>
      </c>
      <c r="K1143" s="53"/>
      <c r="L1143" s="53"/>
      <c r="M1143" s="54"/>
      <c r="N1143" s="93"/>
      <c r="O1143" s="93"/>
      <c r="P1143" s="93"/>
      <c r="Q1143" s="93"/>
    </row>
    <row r="1144" spans="1:17" s="55" customFormat="1">
      <c r="A1144" s="53">
        <v>1141</v>
      </c>
      <c r="B1144" s="53">
        <v>14.02557333757635</v>
      </c>
      <c r="C1144" s="53">
        <v>13.995426353258447</v>
      </c>
      <c r="D1144" s="53"/>
      <c r="E1144" s="64"/>
      <c r="F1144" s="53">
        <v>1670.4890277235841</v>
      </c>
      <c r="G1144" s="53">
        <v>89.241712719202042</v>
      </c>
      <c r="H1144" s="54">
        <v>14.937393809474525</v>
      </c>
      <c r="I1144" s="53">
        <v>0</v>
      </c>
      <c r="J1144" s="53">
        <v>-6.7199315199413396</v>
      </c>
      <c r="K1144" s="53"/>
      <c r="L1144" s="53"/>
      <c r="M1144" s="54"/>
      <c r="N1144" s="93"/>
      <c r="O1144" s="93"/>
      <c r="P1144" s="93"/>
      <c r="Q1144" s="93"/>
    </row>
    <row r="1145" spans="1:17" s="55" customFormat="1">
      <c r="A1145" s="53">
        <v>1142</v>
      </c>
      <c r="B1145" s="53">
        <v>16.06439362037073</v>
      </c>
      <c r="C1145" s="53">
        <v>15.943791883666108</v>
      </c>
      <c r="D1145" s="53"/>
      <c r="E1145" s="64"/>
      <c r="F1145" s="53">
        <v>989.75609556654331</v>
      </c>
      <c r="G1145" s="53">
        <v>89.229091137647629</v>
      </c>
      <c r="H1145" s="54">
        <v>14.531654293105863</v>
      </c>
      <c r="I1145" s="53">
        <v>0</v>
      </c>
      <c r="J1145" s="53">
        <v>-6.7199315199413396</v>
      </c>
      <c r="K1145" s="53"/>
      <c r="L1145" s="53"/>
      <c r="M1145" s="54"/>
      <c r="N1145" s="93"/>
      <c r="O1145" s="93"/>
      <c r="P1145" s="93"/>
      <c r="Q1145" s="93"/>
    </row>
    <row r="1146" spans="1:17" s="55" customFormat="1">
      <c r="A1146" s="53">
        <v>1143</v>
      </c>
      <c r="B1146" s="53">
        <v>18.23182335764157</v>
      </c>
      <c r="C1146" s="53">
        <v>18.236543803134079</v>
      </c>
      <c r="D1146" s="53"/>
      <c r="E1146" s="64"/>
      <c r="F1146" s="53">
        <v>1123.2953627465331</v>
      </c>
      <c r="G1146" s="53">
        <v>89.24135285615921</v>
      </c>
      <c r="H1146" s="54">
        <v>16.596364870597746</v>
      </c>
      <c r="I1146" s="53">
        <v>0</v>
      </c>
      <c r="J1146" s="53">
        <v>-6.7199315199413396</v>
      </c>
      <c r="K1146" s="53"/>
      <c r="L1146" s="53"/>
      <c r="M1146" s="54"/>
      <c r="N1146" s="93"/>
      <c r="O1146" s="93"/>
      <c r="P1146" s="93"/>
      <c r="Q1146" s="93"/>
    </row>
    <row r="1147" spans="1:17" s="55" customFormat="1">
      <c r="A1147" s="53">
        <v>1144</v>
      </c>
      <c r="B1147" s="53">
        <v>21.266488976856461</v>
      </c>
      <c r="C1147" s="53">
        <v>21.132287002360204</v>
      </c>
      <c r="D1147" s="53"/>
      <c r="E1147" s="64"/>
      <c r="F1147" s="53">
        <v>1310.2671330417841</v>
      </c>
      <c r="G1147" s="53">
        <v>89.247344434261322</v>
      </c>
      <c r="H1147" s="54">
        <v>24.542507568671468</v>
      </c>
      <c r="I1147" s="53">
        <v>0</v>
      </c>
      <c r="J1147" s="53">
        <v>-6.7199315199413396</v>
      </c>
      <c r="K1147" s="53"/>
      <c r="L1147" s="53"/>
      <c r="M1147" s="54"/>
      <c r="N1147" s="93"/>
      <c r="O1147" s="93"/>
      <c r="P1147" s="93"/>
      <c r="Q1147" s="93"/>
    </row>
    <row r="1148" spans="1:17" s="55" customFormat="1">
      <c r="A1148" s="53">
        <v>1145</v>
      </c>
      <c r="B1148" s="53">
        <v>24.27946587928292</v>
      </c>
      <c r="C1148" s="53">
        <v>24.053565502885739</v>
      </c>
      <c r="D1148" s="53"/>
      <c r="E1148" s="64"/>
      <c r="F1148" s="53">
        <v>1495.901819235369</v>
      </c>
      <c r="G1148" s="53">
        <v>89.254045397043228</v>
      </c>
      <c r="H1148" s="54">
        <v>17.886624870982061</v>
      </c>
      <c r="I1148" s="53">
        <v>-13.874629974365231</v>
      </c>
      <c r="J1148" s="53">
        <v>7.1546984544238947</v>
      </c>
      <c r="K1148" s="53"/>
      <c r="L1148" s="53"/>
      <c r="M1148" s="54"/>
      <c r="N1148" s="93"/>
      <c r="O1148" s="93"/>
      <c r="P1148" s="93"/>
      <c r="Q1148" s="93"/>
    </row>
    <row r="1149" spans="1:17" s="55" customFormat="1">
      <c r="A1149" s="53">
        <v>1146</v>
      </c>
      <c r="B1149" s="53">
        <v>23.823930491969389</v>
      </c>
      <c r="C1149" s="53">
        <v>23.973063136299345</v>
      </c>
      <c r="D1149" s="53"/>
      <c r="E1149" s="64"/>
      <c r="F1149" s="53">
        <v>1467.835457148688</v>
      </c>
      <c r="G1149" s="53">
        <v>89.231894284486771</v>
      </c>
      <c r="H1149" s="54">
        <v>9.8590960299358521</v>
      </c>
      <c r="I1149" s="53">
        <v>-16.35014533996582</v>
      </c>
      <c r="J1149" s="53">
        <v>9.6302138200244798</v>
      </c>
      <c r="K1149" s="53"/>
      <c r="L1149" s="53"/>
      <c r="M1149" s="54"/>
      <c r="N1149" s="93"/>
      <c r="O1149" s="93"/>
      <c r="P1149" s="93"/>
      <c r="Q1149" s="93"/>
    </row>
    <row r="1150" spans="1:17" s="55" customFormat="1">
      <c r="A1150" s="53">
        <v>1147</v>
      </c>
      <c r="B1150" s="53">
        <v>22.887180991535981</v>
      </c>
      <c r="C1150" s="53">
        <v>23.012965583676195</v>
      </c>
      <c r="D1150" s="53"/>
      <c r="E1150" s="64"/>
      <c r="F1150" s="53">
        <v>1410.1206257666049</v>
      </c>
      <c r="G1150" s="53">
        <v>89.214872747659683</v>
      </c>
      <c r="H1150" s="54">
        <v>0</v>
      </c>
      <c r="I1150" s="53">
        <v>-22.30924224853516</v>
      </c>
      <c r="J1150" s="53">
        <v>15.589310728593819</v>
      </c>
      <c r="K1150" s="53"/>
      <c r="L1150" s="53"/>
      <c r="M1150" s="54"/>
      <c r="N1150" s="93"/>
      <c r="O1150" s="93"/>
      <c r="P1150" s="93"/>
      <c r="Q1150" s="93"/>
    </row>
    <row r="1151" spans="1:17" s="55" customFormat="1">
      <c r="A1151" s="53">
        <v>1148</v>
      </c>
      <c r="B1151" s="53">
        <v>18.10713081385726</v>
      </c>
      <c r="C1151" s="53">
        <v>18.146570747056792</v>
      </c>
      <c r="D1151" s="53"/>
      <c r="E1151" s="64"/>
      <c r="F1151" s="53">
        <v>1115.613086798096</v>
      </c>
      <c r="G1151" s="53">
        <v>89.204185038805008</v>
      </c>
      <c r="H1151" s="54">
        <v>0</v>
      </c>
      <c r="I1151" s="53">
        <v>-25.978525161743161</v>
      </c>
      <c r="J1151" s="53">
        <v>19.25859364180182</v>
      </c>
      <c r="K1151" s="53"/>
      <c r="L1151" s="53"/>
      <c r="M1151" s="54"/>
      <c r="N1151" s="93"/>
      <c r="O1151" s="93"/>
      <c r="P1151" s="93"/>
      <c r="Q1151" s="93"/>
    </row>
    <row r="1152" spans="1:17" s="55" customFormat="1">
      <c r="A1152" s="53">
        <v>1149</v>
      </c>
      <c r="B1152" s="53">
        <v>14.023567902639471</v>
      </c>
      <c r="C1152" s="53">
        <v>13.902604015354898</v>
      </c>
      <c r="D1152" s="53"/>
      <c r="E1152" s="64"/>
      <c r="F1152" s="53">
        <v>864.01738832158946</v>
      </c>
      <c r="G1152" s="53">
        <v>89.208968669176102</v>
      </c>
      <c r="H1152" s="54">
        <v>0</v>
      </c>
      <c r="I1152" s="53">
        <v>-14.64181518554688</v>
      </c>
      <c r="J1152" s="53">
        <v>7.9218836656055354</v>
      </c>
      <c r="K1152" s="53"/>
      <c r="L1152" s="53"/>
      <c r="M1152" s="54"/>
      <c r="N1152" s="93"/>
      <c r="O1152" s="93"/>
      <c r="P1152" s="93"/>
      <c r="Q1152" s="93"/>
    </row>
    <row r="1153" spans="1:17" s="55" customFormat="1">
      <c r="A1153" s="53">
        <v>1150</v>
      </c>
      <c r="B1153" s="53">
        <v>12.05149124767042</v>
      </c>
      <c r="C1153" s="53">
        <v>12.025334371751102</v>
      </c>
      <c r="D1153" s="53"/>
      <c r="E1153" s="64"/>
      <c r="F1153" s="53">
        <v>1435.3697643863361</v>
      </c>
      <c r="G1153" s="53">
        <v>89.217259407043457</v>
      </c>
      <c r="H1153" s="54">
        <v>6.418190310533701</v>
      </c>
      <c r="I1153" s="53">
        <v>-17.507383346557621</v>
      </c>
      <c r="J1153" s="53">
        <v>10.78745182661628</v>
      </c>
      <c r="K1153" s="53"/>
      <c r="L1153" s="53"/>
      <c r="M1153" s="54"/>
      <c r="N1153" s="93"/>
      <c r="O1153" s="93"/>
      <c r="P1153" s="93"/>
      <c r="Q1153" s="93"/>
    </row>
    <row r="1154" spans="1:17" s="55" customFormat="1">
      <c r="A1154" s="53">
        <v>1151</v>
      </c>
      <c r="B1154" s="53">
        <v>10.89308195797442</v>
      </c>
      <c r="C1154" s="53">
        <v>10.904845432267644</v>
      </c>
      <c r="D1154" s="53"/>
      <c r="E1154" s="64"/>
      <c r="F1154" s="53">
        <v>1297.3996464114921</v>
      </c>
      <c r="G1154" s="53">
        <v>89.199029922485352</v>
      </c>
      <c r="H1154" s="54">
        <v>7.3074946046554174</v>
      </c>
      <c r="I1154" s="53">
        <v>-4.2339644432067871</v>
      </c>
      <c r="J1154" s="53">
        <v>-2.485967076734553</v>
      </c>
      <c r="K1154" s="53"/>
      <c r="L1154" s="53"/>
      <c r="M1154" s="54"/>
      <c r="N1154" s="93"/>
      <c r="O1154" s="93"/>
      <c r="P1154" s="93"/>
      <c r="Q1154" s="93"/>
    </row>
    <row r="1155" spans="1:17" s="55" customFormat="1">
      <c r="A1155" s="53">
        <v>1152</v>
      </c>
      <c r="B1155" s="53">
        <v>10.87047211937745</v>
      </c>
      <c r="C1155" s="53">
        <v>10.970067090812183</v>
      </c>
      <c r="D1155" s="53"/>
      <c r="E1155" s="64"/>
      <c r="F1155" s="53">
        <v>1294.706744924631</v>
      </c>
      <c r="G1155" s="53">
        <v>89.208182573318481</v>
      </c>
      <c r="H1155" s="54">
        <v>9.4842383658724074</v>
      </c>
      <c r="I1155" s="53">
        <v>-2.2384033203125</v>
      </c>
      <c r="J1155" s="53">
        <v>-4.4815281996288396</v>
      </c>
      <c r="K1155" s="53"/>
      <c r="L1155" s="53"/>
      <c r="M1155" s="54"/>
      <c r="N1155" s="93"/>
      <c r="O1155" s="93"/>
      <c r="P1155" s="93"/>
      <c r="Q1155" s="93"/>
    </row>
    <row r="1156" spans="1:17" s="55" customFormat="1">
      <c r="A1156" s="53">
        <v>1153</v>
      </c>
      <c r="B1156" s="53">
        <v>12.055519426360149</v>
      </c>
      <c r="C1156" s="53">
        <v>12.020091153128185</v>
      </c>
      <c r="D1156" s="53"/>
      <c r="E1156" s="64"/>
      <c r="F1156" s="53">
        <v>1435.84942047348</v>
      </c>
      <c r="G1156" s="53">
        <v>89.214041888713837</v>
      </c>
      <c r="H1156" s="54">
        <v>15.52511603275501</v>
      </c>
      <c r="I1156" s="53">
        <v>-4.0794425010681152</v>
      </c>
      <c r="J1156" s="53">
        <v>-2.640489018873224</v>
      </c>
      <c r="K1156" s="53"/>
      <c r="L1156" s="53"/>
      <c r="M1156" s="54"/>
      <c r="N1156" s="93"/>
      <c r="O1156" s="93"/>
      <c r="P1156" s="93"/>
      <c r="Q1156" s="93"/>
    </row>
    <row r="1157" spans="1:17" s="55" customFormat="1">
      <c r="A1157" s="53">
        <v>1154</v>
      </c>
      <c r="B1157" s="53">
        <v>15.996314843010429</v>
      </c>
      <c r="C1157" s="53">
        <v>15.899714489427604</v>
      </c>
      <c r="D1157" s="53"/>
      <c r="E1157" s="64"/>
      <c r="F1157" s="53">
        <v>985.56192023713504</v>
      </c>
      <c r="G1157" s="53">
        <v>89.195812404155731</v>
      </c>
      <c r="H1157" s="54">
        <v>22.302506433371533</v>
      </c>
      <c r="I1157" s="53">
        <v>-3.4264154434204102</v>
      </c>
      <c r="J1157" s="53">
        <v>-3.293516076520929</v>
      </c>
      <c r="K1157" s="53"/>
      <c r="L1157" s="53"/>
      <c r="M1157" s="54"/>
      <c r="N1157" s="93"/>
      <c r="O1157" s="93"/>
      <c r="P1157" s="93"/>
      <c r="Q1157" s="93"/>
    </row>
    <row r="1158" spans="1:17" s="55" customFormat="1">
      <c r="A1158" s="53">
        <v>1155</v>
      </c>
      <c r="B1158" s="53">
        <v>20.953176325271489</v>
      </c>
      <c r="C1158" s="53">
        <v>20.877753010139514</v>
      </c>
      <c r="D1158" s="53"/>
      <c r="E1158" s="64"/>
      <c r="F1158" s="53">
        <v>1290.9631235478121</v>
      </c>
      <c r="G1158" s="53">
        <v>89.208792924880981</v>
      </c>
      <c r="H1158" s="54">
        <v>29.920200854555311</v>
      </c>
      <c r="I1158" s="53">
        <v>-3.4264154434204102</v>
      </c>
      <c r="J1158" s="53">
        <v>-3.293516076520929</v>
      </c>
      <c r="K1158" s="53"/>
      <c r="L1158" s="53"/>
      <c r="M1158" s="54"/>
      <c r="N1158" s="93"/>
      <c r="O1158" s="93"/>
      <c r="P1158" s="93"/>
      <c r="Q1158" s="93"/>
    </row>
    <row r="1159" spans="1:17" s="55" customFormat="1">
      <c r="A1159" s="53">
        <v>1156</v>
      </c>
      <c r="B1159" s="53">
        <v>25.993751155310601</v>
      </c>
      <c r="C1159" s="53">
        <v>25.899757498998458</v>
      </c>
      <c r="D1159" s="53"/>
      <c r="E1159" s="64"/>
      <c r="F1159" s="53">
        <v>1601.522057659738</v>
      </c>
      <c r="G1159" s="53">
        <v>89.214652240276337</v>
      </c>
      <c r="H1159" s="54">
        <v>38.402786565550173</v>
      </c>
      <c r="I1159" s="53">
        <v>-12.15694046020508</v>
      </c>
      <c r="J1159" s="53">
        <v>5.4370089402637376</v>
      </c>
      <c r="K1159" s="53"/>
      <c r="L1159" s="53"/>
      <c r="M1159" s="54"/>
      <c r="N1159" s="93"/>
      <c r="O1159" s="93"/>
      <c r="P1159" s="93"/>
      <c r="Q1159" s="93"/>
    </row>
    <row r="1160" spans="1:17" s="55" customFormat="1">
      <c r="A1160" s="53">
        <v>1157</v>
      </c>
      <c r="B1160" s="53">
        <v>31.38825973117666</v>
      </c>
      <c r="C1160" s="53">
        <v>31.667383122947975</v>
      </c>
      <c r="D1160" s="53"/>
      <c r="E1160" s="64"/>
      <c r="F1160" s="53">
        <v>1933.887490148637</v>
      </c>
      <c r="G1160" s="53">
        <v>89.200822710990906</v>
      </c>
      <c r="H1160" s="54">
        <v>34.600837577539863</v>
      </c>
      <c r="I1160" s="53">
        <v>-5.5848312377929688</v>
      </c>
      <c r="J1160" s="53">
        <v>-1.1351002821483711</v>
      </c>
      <c r="K1160" s="53"/>
      <c r="L1160" s="53"/>
      <c r="M1160" s="54"/>
      <c r="N1160" s="93"/>
      <c r="O1160" s="93"/>
      <c r="P1160" s="93"/>
      <c r="Q1160" s="93"/>
    </row>
    <row r="1161" spans="1:17" s="55" customFormat="1">
      <c r="A1161" s="53">
        <v>1158</v>
      </c>
      <c r="B1161" s="53">
        <v>34.154628027754079</v>
      </c>
      <c r="C1161" s="53">
        <v>33.974357531423465</v>
      </c>
      <c r="D1161" s="53"/>
      <c r="E1161" s="64"/>
      <c r="F1161" s="53">
        <v>1316.8806868945651</v>
      </c>
      <c r="G1161" s="53">
        <v>89.185906529426575</v>
      </c>
      <c r="H1161" s="54">
        <v>27.843106833052708</v>
      </c>
      <c r="I1161" s="53">
        <v>-3.2933816909790039</v>
      </c>
      <c r="J1161" s="53">
        <v>-3.4265498289623362</v>
      </c>
      <c r="K1161" s="53"/>
      <c r="L1161" s="53"/>
      <c r="M1161" s="54"/>
      <c r="N1161" s="93"/>
      <c r="O1161" s="93"/>
      <c r="P1161" s="93"/>
      <c r="Q1161" s="93"/>
    </row>
    <row r="1162" spans="1:17" s="55" customFormat="1">
      <c r="A1162" s="53">
        <v>1159</v>
      </c>
      <c r="B1162" s="53">
        <v>36.662518479763641</v>
      </c>
      <c r="C1162" s="53">
        <v>36.550411893643428</v>
      </c>
      <c r="D1162" s="53"/>
      <c r="E1162" s="64"/>
      <c r="F1162" s="53">
        <v>1413.5756872916429</v>
      </c>
      <c r="G1162" s="53">
        <v>89.194692879915237</v>
      </c>
      <c r="H1162" s="54">
        <v>39.458562839403832</v>
      </c>
      <c r="I1162" s="53">
        <v>-5.5848312377929688</v>
      </c>
      <c r="J1162" s="53">
        <v>-1.1351002821483711</v>
      </c>
      <c r="K1162" s="53"/>
      <c r="L1162" s="53"/>
      <c r="M1162" s="54"/>
      <c r="N1162" s="93"/>
      <c r="O1162" s="93"/>
      <c r="P1162" s="93"/>
      <c r="Q1162" s="93"/>
    </row>
    <row r="1163" spans="1:17" s="55" customFormat="1">
      <c r="A1163" s="53">
        <v>1160</v>
      </c>
      <c r="B1163" s="53">
        <v>41.043139640965713</v>
      </c>
      <c r="C1163" s="53">
        <v>40.738675606987357</v>
      </c>
      <c r="D1163" s="53"/>
      <c r="E1163" s="64"/>
      <c r="F1163" s="53">
        <v>1582.4774063604109</v>
      </c>
      <c r="G1163" s="53">
        <v>89.187298506498337</v>
      </c>
      <c r="H1163" s="54">
        <v>39.266706090389789</v>
      </c>
      <c r="I1163" s="53">
        <v>-5.5363521575927734</v>
      </c>
      <c r="J1163" s="53">
        <v>-1.183579362348566</v>
      </c>
      <c r="K1163" s="53"/>
      <c r="L1163" s="53"/>
      <c r="M1163" s="54"/>
      <c r="N1163" s="93"/>
      <c r="O1163" s="93"/>
      <c r="P1163" s="93"/>
      <c r="Q1163" s="93"/>
    </row>
    <row r="1164" spans="1:17" s="55" customFormat="1">
      <c r="A1164" s="53">
        <v>1161</v>
      </c>
      <c r="B1164" s="53">
        <v>43.158816635012748</v>
      </c>
      <c r="C1164" s="53">
        <v>42.747659492016581</v>
      </c>
      <c r="D1164" s="53"/>
      <c r="E1164" s="64"/>
      <c r="F1164" s="53">
        <v>1664.049981472428</v>
      </c>
      <c r="G1164" s="53">
        <v>89.176762312650681</v>
      </c>
      <c r="H1164" s="54">
        <v>40.442795086496481</v>
      </c>
      <c r="I1164" s="53">
        <v>-5.4081878662109384</v>
      </c>
      <c r="J1164" s="53">
        <v>-1.3117436537304019</v>
      </c>
      <c r="K1164" s="53"/>
      <c r="L1164" s="53"/>
      <c r="M1164" s="54"/>
      <c r="N1164" s="93"/>
      <c r="O1164" s="93"/>
      <c r="P1164" s="93"/>
      <c r="Q1164" s="93"/>
    </row>
    <row r="1165" spans="1:17" s="55" customFormat="1">
      <c r="A1165" s="53">
        <v>1162</v>
      </c>
      <c r="B1165" s="53">
        <v>46.545946847445563</v>
      </c>
      <c r="C1165" s="53">
        <v>46.772860707357587</v>
      </c>
      <c r="D1165" s="53"/>
      <c r="E1165" s="64"/>
      <c r="F1165" s="53">
        <v>1322.771019265019</v>
      </c>
      <c r="G1165" s="53">
        <v>89.166226118803024</v>
      </c>
      <c r="H1165" s="54">
        <v>38.666644419142727</v>
      </c>
      <c r="I1165" s="53">
        <v>-63.004398345947273</v>
      </c>
      <c r="J1165" s="53">
        <v>56.284466826005932</v>
      </c>
      <c r="K1165" s="53"/>
      <c r="L1165" s="53"/>
      <c r="M1165" s="54"/>
      <c r="N1165" s="93"/>
      <c r="O1165" s="93"/>
      <c r="P1165" s="93"/>
      <c r="Q1165" s="93"/>
    </row>
    <row r="1166" spans="1:17" s="55" customFormat="1">
      <c r="A1166" s="53">
        <v>1163</v>
      </c>
      <c r="B1166" s="53">
        <v>48.967894897398722</v>
      </c>
      <c r="C1166" s="53">
        <v>48.631175496234796</v>
      </c>
      <c r="D1166" s="53"/>
      <c r="E1166" s="64"/>
      <c r="F1166" s="53">
        <v>1391.599529851303</v>
      </c>
      <c r="G1166" s="53">
        <v>89.177416384220123</v>
      </c>
      <c r="H1166" s="54">
        <v>38.825667799703581</v>
      </c>
      <c r="I1166" s="53">
        <v>-6.7936615943908691</v>
      </c>
      <c r="J1166" s="53">
        <v>7.3730074449529504E-2</v>
      </c>
      <c r="K1166" s="53"/>
      <c r="L1166" s="53"/>
      <c r="M1166" s="54"/>
      <c r="N1166" s="93"/>
      <c r="O1166" s="93"/>
      <c r="P1166" s="93"/>
      <c r="Q1166" s="93"/>
    </row>
    <row r="1167" spans="1:17" s="55" customFormat="1">
      <c r="A1167" s="53">
        <v>1164</v>
      </c>
      <c r="B1167" s="53">
        <v>52.809883888940782</v>
      </c>
      <c r="C1167" s="53">
        <v>52.938781174048607</v>
      </c>
      <c r="D1167" s="53"/>
      <c r="E1167" s="64"/>
      <c r="F1167" s="53">
        <v>1500.7835183712559</v>
      </c>
      <c r="G1167" s="53">
        <v>89.174099206924438</v>
      </c>
      <c r="H1167" s="54">
        <v>36.494140622616008</v>
      </c>
      <c r="I1167" s="53">
        <v>-5.6607985496520996</v>
      </c>
      <c r="J1167" s="53">
        <v>-1.05913297028924</v>
      </c>
      <c r="K1167" s="53"/>
      <c r="L1167" s="53"/>
      <c r="M1167" s="54"/>
      <c r="N1167" s="93"/>
      <c r="O1167" s="93"/>
      <c r="P1167" s="93"/>
      <c r="Q1167" s="93"/>
    </row>
    <row r="1168" spans="1:17" s="55" customFormat="1">
      <c r="A1168" s="53">
        <v>1165</v>
      </c>
      <c r="B1168" s="53">
        <v>53.715028412708449</v>
      </c>
      <c r="C1168" s="53">
        <v>54.120994581457957</v>
      </c>
      <c r="D1168" s="53"/>
      <c r="E1168" s="64"/>
      <c r="F1168" s="53">
        <v>1526.5064679969601</v>
      </c>
      <c r="G1168" s="53">
        <v>89.154899775981903</v>
      </c>
      <c r="H1168" s="54">
        <v>28.392327033822308</v>
      </c>
      <c r="I1168" s="53">
        <v>-0.39253759384155268</v>
      </c>
      <c r="J1168" s="53">
        <v>-6.3273939260997869</v>
      </c>
      <c r="K1168" s="53"/>
      <c r="L1168" s="53"/>
      <c r="M1168" s="54"/>
      <c r="N1168" s="93"/>
      <c r="O1168" s="93"/>
      <c r="P1168" s="93"/>
      <c r="Q1168" s="93"/>
    </row>
    <row r="1169" spans="1:17" s="55" customFormat="1">
      <c r="A1169" s="53">
        <v>1166</v>
      </c>
      <c r="B1169" s="53">
        <v>55.332569737325407</v>
      </c>
      <c r="C1169" s="53">
        <v>55.31376133723365</v>
      </c>
      <c r="D1169" s="53"/>
      <c r="E1169" s="64"/>
      <c r="F1169" s="53">
        <v>1572.474744794818</v>
      </c>
      <c r="G1169" s="53">
        <v>89.138104200363159</v>
      </c>
      <c r="H1169" s="54">
        <v>40.105866237963077</v>
      </c>
      <c r="I1169" s="53">
        <v>-6.1503415107727051</v>
      </c>
      <c r="J1169" s="53">
        <v>-0.56959000916863456</v>
      </c>
      <c r="K1169" s="53"/>
      <c r="L1169" s="53"/>
      <c r="M1169" s="54"/>
      <c r="N1169" s="93"/>
      <c r="O1169" s="93"/>
      <c r="P1169" s="93"/>
      <c r="Q1169" s="93"/>
    </row>
    <row r="1170" spans="1:17" s="55" customFormat="1">
      <c r="A1170" s="53">
        <v>1167</v>
      </c>
      <c r="B1170" s="53">
        <v>57.610631709155449</v>
      </c>
      <c r="C1170" s="53">
        <v>57.253262383392773</v>
      </c>
      <c r="D1170" s="53"/>
      <c r="E1170" s="64"/>
      <c r="F1170" s="53">
        <v>1328.234684576247</v>
      </c>
      <c r="G1170" s="53">
        <v>89.134778738021851</v>
      </c>
      <c r="H1170" s="54">
        <v>42.742295776723658</v>
      </c>
      <c r="I1170" s="53">
        <v>-5.967400074005127</v>
      </c>
      <c r="J1170" s="53">
        <v>-0.75253144593621268</v>
      </c>
      <c r="K1170" s="53"/>
      <c r="L1170" s="53"/>
      <c r="M1170" s="54"/>
      <c r="N1170" s="93"/>
      <c r="O1170" s="93"/>
      <c r="P1170" s="93"/>
      <c r="Q1170" s="93"/>
    </row>
    <row r="1171" spans="1:17" s="55" customFormat="1">
      <c r="A1171" s="53">
        <v>1168</v>
      </c>
      <c r="B1171" s="53">
        <v>60.163165018813338</v>
      </c>
      <c r="C1171" s="53">
        <v>60.509008898618553</v>
      </c>
      <c r="D1171" s="53"/>
      <c r="E1171" s="64"/>
      <c r="F1171" s="53">
        <v>1387.08429574767</v>
      </c>
      <c r="G1171" s="53">
        <v>89.149923264980316</v>
      </c>
      <c r="H1171" s="54">
        <v>51.214460305247293</v>
      </c>
      <c r="I1171" s="53">
        <v>-18.512958526611332</v>
      </c>
      <c r="J1171" s="53">
        <v>11.793027006669989</v>
      </c>
      <c r="K1171" s="53"/>
      <c r="L1171" s="53"/>
      <c r="M1171" s="54"/>
      <c r="N1171" s="93"/>
      <c r="O1171" s="93"/>
      <c r="P1171" s="93"/>
      <c r="Q1171" s="93"/>
    </row>
    <row r="1172" spans="1:17" s="55" customFormat="1">
      <c r="A1172" s="53">
        <v>1169</v>
      </c>
      <c r="B1172" s="53">
        <v>62.445217432277261</v>
      </c>
      <c r="C1172" s="53">
        <v>62.543076541618611</v>
      </c>
      <c r="D1172" s="53"/>
      <c r="E1172" s="64"/>
      <c r="F1172" s="53">
        <v>1208.937784683405</v>
      </c>
      <c r="G1172" s="53">
        <v>89.150483399629593</v>
      </c>
      <c r="H1172" s="54">
        <v>26.974985790115859</v>
      </c>
      <c r="I1172" s="53">
        <v>-0.54099929332733154</v>
      </c>
      <c r="J1172" s="53">
        <v>-6.1789322266140081</v>
      </c>
      <c r="K1172" s="53"/>
      <c r="L1172" s="53"/>
      <c r="M1172" s="54"/>
      <c r="N1172" s="93"/>
      <c r="O1172" s="93"/>
      <c r="P1172" s="93"/>
      <c r="Q1172" s="93"/>
    </row>
    <row r="1173" spans="1:17" s="55" customFormat="1">
      <c r="A1173" s="53">
        <v>1170</v>
      </c>
      <c r="B1173" s="53">
        <v>61.682580624610559</v>
      </c>
      <c r="C1173" s="53">
        <v>61.976112394880239</v>
      </c>
      <c r="D1173" s="53"/>
      <c r="E1173" s="64"/>
      <c r="F1173" s="53">
        <v>1194.173155930554</v>
      </c>
      <c r="G1173" s="53">
        <v>89.159739017486572</v>
      </c>
      <c r="H1173" s="54">
        <v>31.033961710893923</v>
      </c>
      <c r="I1173" s="53">
        <v>-1.0715476274490361</v>
      </c>
      <c r="J1173" s="53">
        <v>-5.648383892492304</v>
      </c>
      <c r="K1173" s="53"/>
      <c r="L1173" s="53"/>
      <c r="M1173" s="54"/>
      <c r="N1173" s="93"/>
      <c r="O1173" s="93"/>
      <c r="P1173" s="93"/>
      <c r="Q1173" s="93"/>
    </row>
    <row r="1174" spans="1:17" s="55" customFormat="1">
      <c r="A1174" s="53">
        <v>1171</v>
      </c>
      <c r="B1174" s="53">
        <v>63.84432082136049</v>
      </c>
      <c r="C1174" s="53">
        <v>63.444650963393435</v>
      </c>
      <c r="D1174" s="53"/>
      <c r="E1174" s="64"/>
      <c r="F1174" s="53">
        <v>1471.954721070487</v>
      </c>
      <c r="G1174" s="53">
        <v>89.168543994426727</v>
      </c>
      <c r="H1174" s="54">
        <v>41.29113256441633</v>
      </c>
      <c r="I1174" s="53">
        <v>-5.7598638534545898</v>
      </c>
      <c r="J1174" s="53">
        <v>-0.96006766648674979</v>
      </c>
      <c r="K1174" s="53"/>
      <c r="L1174" s="53"/>
      <c r="M1174" s="54"/>
      <c r="N1174" s="93"/>
      <c r="O1174" s="93"/>
      <c r="P1174" s="93"/>
      <c r="Q1174" s="93"/>
    </row>
    <row r="1175" spans="1:17" s="55" customFormat="1">
      <c r="A1175" s="53">
        <v>1172</v>
      </c>
      <c r="B1175" s="53">
        <v>65.941723430223789</v>
      </c>
      <c r="C1175" s="53">
        <v>65.29632465335564</v>
      </c>
      <c r="D1175" s="53"/>
      <c r="E1175" s="64"/>
      <c r="F1175" s="53">
        <v>1276.6300498256321</v>
      </c>
      <c r="G1175" s="53">
        <v>89.153197169303894</v>
      </c>
      <c r="H1175" s="54">
        <v>30.493274257590574</v>
      </c>
      <c r="I1175" s="53">
        <v>-1.6979982852935791</v>
      </c>
      <c r="J1175" s="53">
        <v>-5.0219332346477614</v>
      </c>
      <c r="K1175" s="53"/>
      <c r="L1175" s="53"/>
      <c r="M1175" s="54"/>
      <c r="N1175" s="93"/>
      <c r="O1175" s="93"/>
      <c r="P1175" s="93"/>
      <c r="Q1175" s="93"/>
    </row>
    <row r="1176" spans="1:17" s="55" customFormat="1">
      <c r="A1176" s="53">
        <v>1173</v>
      </c>
      <c r="B1176" s="53">
        <v>65.464311674782564</v>
      </c>
      <c r="C1176" s="53">
        <v>65.500978281764063</v>
      </c>
      <c r="D1176" s="53"/>
      <c r="E1176" s="64"/>
      <c r="F1176" s="53">
        <v>1267.3873706623981</v>
      </c>
      <c r="G1176" s="53">
        <v>89.16475373506546</v>
      </c>
      <c r="H1176" s="54">
        <v>32.814657550803055</v>
      </c>
      <c r="I1176" s="53">
        <v>-1.126718997955322</v>
      </c>
      <c r="J1176" s="53">
        <v>-5.5932125219860174</v>
      </c>
      <c r="K1176" s="53"/>
      <c r="L1176" s="53"/>
      <c r="M1176" s="54"/>
      <c r="N1176" s="93"/>
      <c r="O1176" s="93"/>
      <c r="P1176" s="93"/>
      <c r="Q1176" s="93"/>
    </row>
    <row r="1177" spans="1:17" s="55" customFormat="1">
      <c r="A1177" s="53">
        <v>1174</v>
      </c>
      <c r="B1177" s="53">
        <v>67.690194062920412</v>
      </c>
      <c r="C1177" s="53">
        <v>68.139161322982062</v>
      </c>
      <c r="D1177" s="53"/>
      <c r="E1177" s="64"/>
      <c r="F1177" s="53">
        <v>1310.480395779967</v>
      </c>
      <c r="G1177" s="53">
        <v>89.176310300827026</v>
      </c>
      <c r="H1177" s="54">
        <v>38.574658331850934</v>
      </c>
      <c r="I1177" s="53">
        <v>-6.0751304626464844</v>
      </c>
      <c r="J1177" s="53">
        <v>-0.64480105729485526</v>
      </c>
      <c r="K1177" s="53"/>
      <c r="L1177" s="53"/>
      <c r="M1177" s="54"/>
      <c r="N1177" s="93"/>
      <c r="O1177" s="93"/>
      <c r="P1177" s="93"/>
      <c r="Q1177" s="93"/>
    </row>
    <row r="1178" spans="1:17" s="55" customFormat="1">
      <c r="A1178" s="53">
        <v>1175</v>
      </c>
      <c r="B1178" s="53">
        <v>68.367160347951966</v>
      </c>
      <c r="C1178" s="53">
        <v>68.906891082832516</v>
      </c>
      <c r="D1178" s="53"/>
      <c r="E1178" s="64"/>
      <c r="F1178" s="53">
        <v>1323.5864454437219</v>
      </c>
      <c r="G1178" s="53">
        <v>89.185096651315689</v>
      </c>
      <c r="H1178" s="54">
        <v>44.050055310105243</v>
      </c>
      <c r="I1178" s="53">
        <v>-1.126718997955322</v>
      </c>
      <c r="J1178" s="53">
        <v>-5.5932125219860174</v>
      </c>
      <c r="K1178" s="53"/>
      <c r="L1178" s="53"/>
      <c r="M1178" s="54"/>
      <c r="N1178" s="93"/>
      <c r="O1178" s="93"/>
      <c r="P1178" s="93"/>
      <c r="Q1178" s="93"/>
    </row>
    <row r="1179" spans="1:17" s="55" customFormat="1">
      <c r="A1179" s="53">
        <v>1176</v>
      </c>
      <c r="B1179" s="53">
        <v>70.062413929636662</v>
      </c>
      <c r="C1179" s="53">
        <v>70.268292547986135</v>
      </c>
      <c r="D1179" s="53"/>
      <c r="E1179" s="64"/>
      <c r="F1179" s="53">
        <v>1356.4065106751571</v>
      </c>
      <c r="G1179" s="53">
        <v>89.193883001804352</v>
      </c>
      <c r="H1179" s="54">
        <v>36.174865231224594</v>
      </c>
      <c r="I1179" s="53">
        <v>-6.0508613586425781</v>
      </c>
      <c r="J1179" s="53">
        <v>-0.66907016129876151</v>
      </c>
      <c r="K1179" s="53"/>
      <c r="L1179" s="53"/>
      <c r="M1179" s="54"/>
      <c r="N1179" s="93"/>
      <c r="O1179" s="93"/>
      <c r="P1179" s="93"/>
      <c r="Q1179" s="93"/>
    </row>
    <row r="1180" spans="1:17" s="55" customFormat="1">
      <c r="A1180" s="53">
        <v>1177</v>
      </c>
      <c r="B1180" s="53">
        <v>70.806945341478539</v>
      </c>
      <c r="C1180" s="53">
        <v>71.285336152800781</v>
      </c>
      <c r="D1180" s="53"/>
      <c r="E1180" s="64"/>
      <c r="F1180" s="53">
        <v>1370.820619435935</v>
      </c>
      <c r="G1180" s="53">
        <v>89.19221019744873</v>
      </c>
      <c r="H1180" s="54">
        <v>35.116286899536824</v>
      </c>
      <c r="I1180" s="53">
        <v>-2.1665432453155522</v>
      </c>
      <c r="J1180" s="53">
        <v>-4.5533882746257879</v>
      </c>
      <c r="K1180" s="53"/>
      <c r="L1180" s="53"/>
      <c r="M1180" s="54"/>
      <c r="N1180" s="93"/>
      <c r="O1180" s="93"/>
      <c r="P1180" s="93"/>
      <c r="Q1180" s="93"/>
    </row>
    <row r="1181" spans="1:17" s="55" customFormat="1">
      <c r="A1181" s="53">
        <v>1178</v>
      </c>
      <c r="B1181" s="53">
        <v>71.62501128572498</v>
      </c>
      <c r="C1181" s="53">
        <v>71.307724559747896</v>
      </c>
      <c r="D1181" s="53"/>
      <c r="E1181" s="64"/>
      <c r="F1181" s="53">
        <v>1386.658354830721</v>
      </c>
      <c r="G1181" s="53">
        <v>89.188893020153046</v>
      </c>
      <c r="H1181" s="54">
        <v>36.565058149594449</v>
      </c>
      <c r="I1181" s="53">
        <v>-5.6783580780029297</v>
      </c>
      <c r="J1181" s="53">
        <v>-1.0415734419384099</v>
      </c>
      <c r="K1181" s="53"/>
      <c r="L1181" s="53"/>
      <c r="M1181" s="54"/>
      <c r="N1181" s="93"/>
      <c r="O1181" s="93"/>
      <c r="P1181" s="93"/>
      <c r="Q1181" s="93"/>
    </row>
    <row r="1182" spans="1:17" s="55" customFormat="1">
      <c r="A1182" s="53">
        <v>1179</v>
      </c>
      <c r="B1182" s="53">
        <v>72.999936108171639</v>
      </c>
      <c r="C1182" s="53">
        <v>73.644786366995916</v>
      </c>
      <c r="D1182" s="53"/>
      <c r="E1182" s="64"/>
      <c r="F1182" s="53">
        <v>1413.276863618164</v>
      </c>
      <c r="G1182" s="53">
        <v>89.185575842857361</v>
      </c>
      <c r="H1182" s="54">
        <v>36.985258342412081</v>
      </c>
      <c r="I1182" s="53">
        <v>-2.1665432453155522</v>
      </c>
      <c r="J1182" s="53">
        <v>-4.5533882746257879</v>
      </c>
      <c r="K1182" s="53"/>
      <c r="L1182" s="53"/>
      <c r="M1182" s="54"/>
      <c r="N1182" s="93"/>
      <c r="O1182" s="93"/>
      <c r="P1182" s="93"/>
      <c r="Q1182" s="93"/>
    </row>
    <row r="1183" spans="1:17" s="55" customFormat="1">
      <c r="A1183" s="53">
        <v>1180</v>
      </c>
      <c r="B1183" s="53">
        <v>73.148490500046435</v>
      </c>
      <c r="C1183" s="53">
        <v>73.499102286485495</v>
      </c>
      <c r="D1183" s="53"/>
      <c r="E1183" s="64"/>
      <c r="F1183" s="53">
        <v>1416.152872779521</v>
      </c>
      <c r="G1183" s="53">
        <v>89.17818146944046</v>
      </c>
      <c r="H1183" s="54">
        <v>37.650482692039773</v>
      </c>
      <c r="I1183" s="53">
        <v>-6.0508613586425781</v>
      </c>
      <c r="J1183" s="53">
        <v>-0.66907016129876151</v>
      </c>
      <c r="K1183" s="53"/>
      <c r="L1183" s="53"/>
      <c r="M1183" s="54"/>
      <c r="N1183" s="93"/>
      <c r="O1183" s="93"/>
      <c r="P1183" s="93"/>
      <c r="Q1183" s="93"/>
    </row>
    <row r="1184" spans="1:17" s="55" customFormat="1">
      <c r="A1184" s="53">
        <v>1181</v>
      </c>
      <c r="B1184" s="53">
        <v>75.535842233226973</v>
      </c>
      <c r="C1184" s="53">
        <v>74.989770697225637</v>
      </c>
      <c r="D1184" s="53"/>
      <c r="E1184" s="65"/>
      <c r="F1184" s="53">
        <v>1462.371940215733</v>
      </c>
      <c r="G1184" s="53">
        <v>89.17078709602356</v>
      </c>
      <c r="H1184" s="54">
        <v>40.326818407341413</v>
      </c>
      <c r="I1184" s="53">
        <v>-6.4359450340270996</v>
      </c>
      <c r="J1184" s="53">
        <v>-0.28398648591424003</v>
      </c>
      <c r="K1184" s="53"/>
      <c r="L1184" s="53"/>
      <c r="M1184" s="54"/>
      <c r="N1184" s="93"/>
      <c r="O1184" s="93"/>
      <c r="P1184" s="93"/>
      <c r="Q1184" s="93"/>
    </row>
    <row r="1185" spans="1:17" s="55" customFormat="1">
      <c r="A1185" s="53">
        <v>1182</v>
      </c>
      <c r="B1185" s="53">
        <v>76.009928133749384</v>
      </c>
      <c r="C1185" s="53">
        <v>76.736116203680766</v>
      </c>
      <c r="D1185" s="53"/>
      <c r="E1185" s="65"/>
      <c r="F1185" s="53">
        <v>1471.550230914276</v>
      </c>
      <c r="G1185" s="53">
        <v>89.155850946903229</v>
      </c>
      <c r="H1185" s="54">
        <v>32.410460387402402</v>
      </c>
      <c r="I1185" s="53">
        <v>-3.6131572723388672</v>
      </c>
      <c r="J1185" s="53">
        <v>-3.106774247602472</v>
      </c>
      <c r="K1185" s="53"/>
      <c r="L1185" s="53"/>
      <c r="M1185" s="54"/>
      <c r="N1185" s="94"/>
      <c r="O1185" s="94"/>
      <c r="P1185" s="94"/>
      <c r="Q1185" s="94"/>
    </row>
    <row r="1186" spans="1:17" s="55" customFormat="1">
      <c r="A1186" s="53">
        <v>1183</v>
      </c>
      <c r="B1186" s="53">
        <v>75.090658629028141</v>
      </c>
      <c r="C1186" s="53">
        <v>75.275367981495492</v>
      </c>
      <c r="D1186" s="53"/>
      <c r="E1186" s="65"/>
      <c r="F1186" s="53">
        <v>1453.7531972219849</v>
      </c>
      <c r="G1186" s="53">
        <v>89.140504121780396</v>
      </c>
      <c r="H1186" s="54">
        <v>20.836404273231377</v>
      </c>
      <c r="I1186" s="53">
        <v>-2.1665432453155522</v>
      </c>
      <c r="J1186" s="53">
        <v>-4.5533882746257879</v>
      </c>
      <c r="K1186" s="53"/>
      <c r="L1186" s="53"/>
      <c r="M1186" s="54"/>
      <c r="N1186" s="94"/>
      <c r="O1186" s="94"/>
      <c r="P1186" s="94"/>
      <c r="Q1186" s="94"/>
    </row>
    <row r="1187" spans="1:17" s="55" customFormat="1">
      <c r="A1187" s="53">
        <v>1184</v>
      </c>
      <c r="B1187" s="53">
        <v>76.417586541029948</v>
      </c>
      <c r="C1187" s="53">
        <v>77.177187833337143</v>
      </c>
      <c r="D1187" s="53"/>
      <c r="E1187" s="65"/>
      <c r="F1187" s="53">
        <v>1479.4424870720809</v>
      </c>
      <c r="G1187" s="53">
        <v>89.137398183345795</v>
      </c>
      <c r="H1187" s="54">
        <v>32.397378809937678</v>
      </c>
      <c r="I1187" s="53">
        <v>-5.6783580780029297</v>
      </c>
      <c r="J1187" s="53">
        <v>-1.0415734419384099</v>
      </c>
      <c r="K1187" s="53"/>
      <c r="L1187" s="53"/>
      <c r="M1187" s="54"/>
      <c r="N1187" s="94"/>
      <c r="O1187" s="94"/>
      <c r="P1187" s="94"/>
      <c r="Q1187" s="94"/>
    </row>
    <row r="1188" spans="1:17" s="55" customFormat="1">
      <c r="A1188" s="53">
        <v>1185</v>
      </c>
      <c r="B1188" s="53">
        <v>77.222148108356109</v>
      </c>
      <c r="C1188" s="53">
        <v>76.797559705157539</v>
      </c>
      <c r="D1188" s="53"/>
      <c r="E1188" s="65"/>
      <c r="F1188" s="53">
        <v>1495.0187780810691</v>
      </c>
      <c r="G1188" s="53">
        <v>89.129162609577179</v>
      </c>
      <c r="H1188" s="54">
        <v>41.919450623826073</v>
      </c>
      <c r="I1188" s="53">
        <v>-1.9882879257202151</v>
      </c>
      <c r="J1188" s="53">
        <v>-4.7316435942211248</v>
      </c>
      <c r="K1188" s="53"/>
      <c r="L1188" s="53"/>
      <c r="M1188" s="54"/>
      <c r="N1188" s="94"/>
      <c r="O1188" s="94"/>
      <c r="P1188" s="94"/>
      <c r="Q1188" s="94"/>
    </row>
    <row r="1189" spans="1:17" s="55" customFormat="1">
      <c r="A1189" s="53">
        <v>1186</v>
      </c>
      <c r="B1189" s="53">
        <v>77.650167440283681</v>
      </c>
      <c r="C1189" s="53">
        <v>77.55668549308588</v>
      </c>
      <c r="D1189" s="53"/>
      <c r="E1189" s="65"/>
      <c r="F1189" s="53">
        <v>1503.305221210255</v>
      </c>
      <c r="G1189" s="53">
        <v>89.125633656978607</v>
      </c>
      <c r="H1189" s="54">
        <v>39.924137986526638</v>
      </c>
      <c r="I1189" s="53">
        <v>-1.309278249740601</v>
      </c>
      <c r="J1189" s="53">
        <v>-5.4106532702007391</v>
      </c>
      <c r="K1189" s="53"/>
      <c r="L1189" s="53"/>
      <c r="M1189" s="54"/>
      <c r="N1189" s="94"/>
      <c r="O1189" s="94"/>
      <c r="P1189" s="94"/>
      <c r="Q1189" s="94"/>
    </row>
    <row r="1190" spans="1:17" s="55" customFormat="1">
      <c r="A1190" s="53">
        <v>1187</v>
      </c>
      <c r="B1190" s="53">
        <v>78.745937618155153</v>
      </c>
      <c r="C1190" s="53">
        <v>78.24542019789746</v>
      </c>
      <c r="D1190" s="53"/>
      <c r="E1190" s="65"/>
      <c r="F1190" s="53">
        <v>1524.5193033422411</v>
      </c>
      <c r="G1190" s="53">
        <v>89.122970998287201</v>
      </c>
      <c r="H1190" s="54">
        <v>44.661296406717653</v>
      </c>
      <c r="I1190" s="53">
        <v>-5.9976844787597656</v>
      </c>
      <c r="J1190" s="53">
        <v>-0.72224704118157401</v>
      </c>
      <c r="K1190" s="53"/>
      <c r="L1190" s="53"/>
      <c r="M1190" s="54"/>
      <c r="N1190" s="94"/>
      <c r="O1190" s="94"/>
      <c r="P1190" s="94"/>
      <c r="Q1190" s="94"/>
    </row>
    <row r="1191" spans="1:17" s="55" customFormat="1">
      <c r="A1191" s="53">
        <v>1188</v>
      </c>
      <c r="B1191" s="53">
        <v>80.158294143982133</v>
      </c>
      <c r="C1191" s="53">
        <v>80.327759310410116</v>
      </c>
      <c r="D1191" s="53"/>
      <c r="E1191" s="65"/>
      <c r="F1191" s="53">
        <v>1551.8624889331661</v>
      </c>
      <c r="G1191" s="53">
        <v>89.120308339595795</v>
      </c>
      <c r="H1191" s="54">
        <v>31.6116164641731</v>
      </c>
      <c r="I1191" s="53">
        <v>-1.728283166885376</v>
      </c>
      <c r="J1191" s="53">
        <v>-4.9916483530559637</v>
      </c>
      <c r="K1191" s="53"/>
      <c r="L1191" s="53"/>
      <c r="M1191" s="54"/>
      <c r="N1191" s="94"/>
      <c r="O1191" s="94"/>
      <c r="P1191" s="94"/>
      <c r="Q1191" s="94"/>
    </row>
    <row r="1192" spans="1:17" s="55" customFormat="1">
      <c r="A1192" s="53">
        <v>1189</v>
      </c>
      <c r="B1192" s="53">
        <v>79.813968325020781</v>
      </c>
      <c r="C1192" s="53">
        <v>80.141941745029769</v>
      </c>
      <c r="D1192" s="53"/>
      <c r="E1192" s="65"/>
      <c r="F1192" s="53">
        <v>1545.196350037327</v>
      </c>
      <c r="G1192" s="53">
        <v>89.121689409017563</v>
      </c>
      <c r="H1192" s="54">
        <v>34.983458491123379</v>
      </c>
      <c r="I1192" s="53">
        <v>-1.728283166885376</v>
      </c>
      <c r="J1192" s="53">
        <v>-4.9916483530559637</v>
      </c>
      <c r="K1192" s="53"/>
      <c r="L1192" s="53"/>
      <c r="M1192" s="54"/>
      <c r="N1192" s="94"/>
      <c r="O1192" s="94"/>
      <c r="P1192" s="94"/>
      <c r="Q1192" s="94"/>
    </row>
    <row r="1193" spans="1:17" s="55" customFormat="1">
      <c r="A1193" s="53">
        <v>1190</v>
      </c>
      <c r="B1193" s="53">
        <v>81.077925301402999</v>
      </c>
      <c r="C1193" s="53">
        <v>80.968721545738916</v>
      </c>
      <c r="D1193" s="53"/>
      <c r="E1193" s="65"/>
      <c r="F1193" s="53">
        <v>1569.666524212312</v>
      </c>
      <c r="G1193" s="53">
        <v>89.119026750326157</v>
      </c>
      <c r="H1193" s="54">
        <v>36.158701913233429</v>
      </c>
      <c r="I1193" s="53">
        <v>-1.728283166885376</v>
      </c>
      <c r="J1193" s="53">
        <v>-4.9916483530559637</v>
      </c>
      <c r="K1193" s="53"/>
      <c r="L1193" s="53"/>
      <c r="M1193" s="54"/>
      <c r="N1193" s="94"/>
      <c r="O1193" s="94"/>
      <c r="P1193" s="94"/>
      <c r="Q1193" s="94"/>
    </row>
    <row r="1194" spans="1:17" s="55" customFormat="1">
      <c r="A1194" s="53">
        <v>1191</v>
      </c>
      <c r="B1194" s="53">
        <v>80.710007065471245</v>
      </c>
      <c r="C1194" s="53">
        <v>80.813898968215128</v>
      </c>
      <c r="D1194" s="53"/>
      <c r="E1194" s="65"/>
      <c r="F1194" s="53">
        <v>1562.5436367377929</v>
      </c>
      <c r="G1194" s="53">
        <v>89.120407819747925</v>
      </c>
      <c r="H1194" s="54">
        <v>31.975579732245517</v>
      </c>
      <c r="I1194" s="53">
        <v>-1.728283166885376</v>
      </c>
      <c r="J1194" s="53">
        <v>-4.9916483530559637</v>
      </c>
      <c r="K1194" s="53"/>
      <c r="L1194" s="53"/>
      <c r="M1194" s="54"/>
      <c r="N1194" s="94"/>
      <c r="O1194" s="94"/>
      <c r="P1194" s="94"/>
      <c r="Q1194" s="94"/>
    </row>
    <row r="1195" spans="1:17" s="55" customFormat="1">
      <c r="A1195" s="53">
        <v>1192</v>
      </c>
      <c r="B1195" s="53">
        <v>82.246513644007791</v>
      </c>
      <c r="C1195" s="53">
        <v>82.805920735161422</v>
      </c>
      <c r="D1195" s="53"/>
      <c r="E1195" s="65"/>
      <c r="F1195" s="53">
        <v>1592.2903641188291</v>
      </c>
      <c r="G1195" s="53">
        <v>89.121788889169693</v>
      </c>
      <c r="H1195" s="54">
        <v>49.894237022191888</v>
      </c>
      <c r="I1195" s="53">
        <v>-4.2070651054382324</v>
      </c>
      <c r="J1195" s="53">
        <v>-2.5128664145031072</v>
      </c>
      <c r="K1195" s="53"/>
      <c r="L1195" s="53"/>
      <c r="M1195" s="54"/>
      <c r="N1195" s="94"/>
      <c r="O1195" s="94"/>
      <c r="P1195" s="94"/>
      <c r="Q1195" s="94"/>
    </row>
    <row r="1196" spans="1:17" s="55" customFormat="1">
      <c r="A1196" s="53">
        <v>1193</v>
      </c>
      <c r="B1196" s="53">
        <v>83.578903288538626</v>
      </c>
      <c r="C1196" s="53">
        <v>82.917073909913924</v>
      </c>
      <c r="D1196" s="53"/>
      <c r="E1196" s="65"/>
      <c r="F1196" s="53">
        <v>1618.085392968575</v>
      </c>
      <c r="G1196" s="53">
        <v>89.127037733793259</v>
      </c>
      <c r="H1196" s="54">
        <v>36.14843216301756</v>
      </c>
      <c r="I1196" s="53">
        <v>-1.5724613666534419</v>
      </c>
      <c r="J1196" s="53">
        <v>-5.1474701532878973</v>
      </c>
      <c r="K1196" s="53"/>
      <c r="L1196" s="53"/>
      <c r="M1196" s="54"/>
      <c r="N1196" s="94"/>
      <c r="O1196" s="94"/>
      <c r="P1196" s="94"/>
      <c r="Q1196" s="94"/>
    </row>
    <row r="1197" spans="1:17" s="55" customFormat="1">
      <c r="A1197" s="53">
        <v>1194</v>
      </c>
      <c r="B1197" s="53">
        <v>82.271851773003732</v>
      </c>
      <c r="C1197" s="53">
        <v>83.01371944883995</v>
      </c>
      <c r="D1197" s="53"/>
      <c r="E1197" s="65"/>
      <c r="F1197" s="53">
        <v>1592.7809096369001</v>
      </c>
      <c r="G1197" s="53">
        <v>89.132286578416824</v>
      </c>
      <c r="H1197" s="54">
        <v>27.609693587548279</v>
      </c>
      <c r="I1197" s="53">
        <v>-2.5601532459259029</v>
      </c>
      <c r="J1197" s="53">
        <v>-4.1597782740154363</v>
      </c>
      <c r="K1197" s="53"/>
      <c r="L1197" s="53"/>
      <c r="M1197" s="54"/>
      <c r="N1197" s="94"/>
      <c r="O1197" s="94"/>
      <c r="P1197" s="94"/>
      <c r="Q1197" s="94"/>
    </row>
    <row r="1198" spans="1:17" s="55" customFormat="1">
      <c r="A1198" s="53">
        <v>1195</v>
      </c>
      <c r="B1198" s="53">
        <v>83.928887870658741</v>
      </c>
      <c r="C1198" s="53">
        <v>84.523241761357397</v>
      </c>
      <c r="D1198" s="53"/>
      <c r="E1198" s="65"/>
      <c r="F1198" s="53">
        <v>1624.8610853719281</v>
      </c>
      <c r="G1198" s="53">
        <v>89.138330519199371</v>
      </c>
      <c r="H1198" s="54">
        <v>26.415645731339666</v>
      </c>
      <c r="I1198" s="53">
        <v>-10.96548271179199</v>
      </c>
      <c r="J1198" s="53">
        <v>4.2455511918506534</v>
      </c>
      <c r="K1198" s="53"/>
      <c r="L1198" s="53"/>
      <c r="M1198" s="54"/>
      <c r="N1198" s="94"/>
      <c r="O1198" s="94"/>
      <c r="P1198" s="94"/>
      <c r="Q1198" s="94"/>
    </row>
    <row r="1199" spans="1:17" s="55" customFormat="1">
      <c r="A1199" s="53">
        <v>1196</v>
      </c>
      <c r="B1199" s="53">
        <v>83.987014864732913</v>
      </c>
      <c r="C1199" s="53">
        <v>83.210111385130475</v>
      </c>
      <c r="D1199" s="53"/>
      <c r="E1199" s="65"/>
      <c r="F1199" s="53">
        <v>1625.986422464757</v>
      </c>
      <c r="G1199" s="53">
        <v>89.138872683048248</v>
      </c>
      <c r="H1199" s="54">
        <v>39.712829549637945</v>
      </c>
      <c r="I1199" s="53">
        <v>-10.96548271179199</v>
      </c>
      <c r="J1199" s="53">
        <v>4.2455511918506534</v>
      </c>
      <c r="K1199" s="53"/>
      <c r="L1199" s="53"/>
      <c r="M1199" s="54"/>
      <c r="N1199" s="94"/>
      <c r="O1199" s="94"/>
      <c r="P1199" s="94"/>
      <c r="Q1199" s="94"/>
    </row>
    <row r="1200" spans="1:17" s="55" customFormat="1">
      <c r="A1200" s="53">
        <v>1197</v>
      </c>
      <c r="B1200" s="53">
        <v>85.177483481288448</v>
      </c>
      <c r="C1200" s="53">
        <v>85.94480283066963</v>
      </c>
      <c r="D1200" s="53"/>
      <c r="E1200" s="65"/>
      <c r="F1200" s="53">
        <v>1649.0338639056431</v>
      </c>
      <c r="G1200" s="53">
        <v>89.139414846897125</v>
      </c>
      <c r="H1200" s="54">
        <v>38.106137375011954</v>
      </c>
      <c r="I1200" s="53">
        <v>-7.0779275894165039</v>
      </c>
      <c r="J1200" s="53">
        <v>0.35799606947516432</v>
      </c>
      <c r="K1200" s="53"/>
      <c r="L1200" s="53"/>
      <c r="M1200" s="54"/>
      <c r="N1200" s="94"/>
      <c r="O1200" s="94"/>
      <c r="P1200" s="94"/>
      <c r="Q1200" s="94"/>
    </row>
    <row r="1201" spans="1:17" s="55" customFormat="1">
      <c r="A1201" s="53">
        <v>1198</v>
      </c>
      <c r="B1201" s="53">
        <v>82.887401248225686</v>
      </c>
      <c r="C1201" s="53">
        <v>82.107740356352224</v>
      </c>
      <c r="D1201" s="53"/>
      <c r="E1201" s="65"/>
      <c r="F1201" s="53">
        <v>1604.6979314607879</v>
      </c>
      <c r="G1201" s="53">
        <v>89.139957010746002</v>
      </c>
      <c r="H1201" s="54">
        <v>34.099270812721706</v>
      </c>
      <c r="I1201" s="53">
        <v>-1.5724613666534419</v>
      </c>
      <c r="J1201" s="53">
        <v>-5.1474701532878973</v>
      </c>
      <c r="K1201" s="53"/>
      <c r="L1201" s="53"/>
      <c r="M1201" s="54"/>
      <c r="N1201" s="94"/>
      <c r="O1201" s="94"/>
      <c r="P1201" s="94"/>
      <c r="Q1201" s="94"/>
    </row>
    <row r="1202" spans="1:17" s="55" customFormat="1">
      <c r="A1202" s="53">
        <v>1199</v>
      </c>
      <c r="B1202" s="53">
        <v>84.70222603479516</v>
      </c>
      <c r="C1202" s="53">
        <v>85.189248335719896</v>
      </c>
      <c r="D1202" s="53"/>
      <c r="E1202" s="65"/>
      <c r="F1202" s="53">
        <v>1639.8328921075861</v>
      </c>
      <c r="G1202" s="53">
        <v>89.140499174594879</v>
      </c>
      <c r="H1202" s="54">
        <v>53.41489405766638</v>
      </c>
      <c r="I1202" s="53">
        <v>-12.47905921936035</v>
      </c>
      <c r="J1202" s="53">
        <v>5.7591276994190119</v>
      </c>
      <c r="K1202" s="53"/>
      <c r="L1202" s="53"/>
      <c r="M1202" s="54"/>
      <c r="N1202" s="94"/>
      <c r="O1202" s="94"/>
      <c r="P1202" s="94"/>
      <c r="Q1202" s="94"/>
    </row>
    <row r="1203" spans="1:17" s="55" customFormat="1">
      <c r="A1203" s="53">
        <v>1200</v>
      </c>
      <c r="B1203" s="53">
        <v>85.48046854121435</v>
      </c>
      <c r="C1203" s="53">
        <v>85.177433703268136</v>
      </c>
      <c r="D1203" s="53"/>
      <c r="E1203" s="65"/>
      <c r="F1203" s="53">
        <v>1654.899646782229</v>
      </c>
      <c r="G1203" s="53">
        <v>89.141041338443756</v>
      </c>
      <c r="H1203" s="54">
        <v>35.171906021966727</v>
      </c>
      <c r="I1203" s="53">
        <v>-10.817495346069339</v>
      </c>
      <c r="J1203" s="53">
        <v>4.0975638261279963</v>
      </c>
      <c r="K1203" s="53"/>
      <c r="L1203" s="53"/>
      <c r="M1203" s="54"/>
      <c r="N1203" s="94"/>
      <c r="O1203" s="94"/>
      <c r="P1203" s="94"/>
      <c r="Q1203" s="94"/>
    </row>
    <row r="1204" spans="1:17" s="55" customFormat="1">
      <c r="A1204" s="53">
        <v>1201</v>
      </c>
      <c r="B1204" s="53">
        <v>87.044324087695969</v>
      </c>
      <c r="C1204" s="53">
        <v>87.180117315982898</v>
      </c>
      <c r="D1204" s="53"/>
      <c r="E1204" s="65"/>
      <c r="F1204" s="53">
        <v>1685.17584947107</v>
      </c>
      <c r="G1204" s="53">
        <v>89.141583502292633</v>
      </c>
      <c r="H1204" s="54">
        <v>39.905755831902788</v>
      </c>
      <c r="I1204" s="53">
        <v>-4.8420267105102539</v>
      </c>
      <c r="J1204" s="53">
        <v>-1.877904809431086</v>
      </c>
      <c r="K1204" s="53"/>
      <c r="L1204" s="53"/>
      <c r="M1204" s="54"/>
      <c r="N1204" s="94"/>
      <c r="O1204" s="94"/>
      <c r="P1204" s="94"/>
      <c r="Q1204" s="94"/>
    </row>
    <row r="1205" spans="1:17" s="55" customFormat="1">
      <c r="A1205" s="53">
        <v>1202</v>
      </c>
      <c r="B1205" s="53">
        <v>87.688092761071218</v>
      </c>
      <c r="C1205" s="53">
        <v>88.01759895831924</v>
      </c>
      <c r="D1205" s="53"/>
      <c r="E1205" s="65"/>
      <c r="F1205" s="53">
        <v>1697.639194236951</v>
      </c>
      <c r="G1205" s="53">
        <v>89.14212566614151</v>
      </c>
      <c r="H1205" s="54">
        <v>40.149344447811139</v>
      </c>
      <c r="I1205" s="53">
        <v>-1.728283166885376</v>
      </c>
      <c r="J1205" s="53">
        <v>-4.9916483530559637</v>
      </c>
      <c r="K1205" s="53"/>
      <c r="L1205" s="53"/>
      <c r="M1205" s="54"/>
      <c r="N1205" s="94"/>
      <c r="O1205" s="94"/>
      <c r="P1205" s="94"/>
      <c r="Q1205" s="94"/>
    </row>
    <row r="1206" spans="1:17" s="55" customFormat="1">
      <c r="A1206" s="53">
        <v>1203</v>
      </c>
      <c r="B1206" s="53">
        <v>87.003776258436488</v>
      </c>
      <c r="C1206" s="53">
        <v>86.689999236781574</v>
      </c>
      <c r="D1206" s="53"/>
      <c r="E1206" s="65"/>
      <c r="F1206" s="53">
        <v>1684.390844551649</v>
      </c>
      <c r="G1206" s="53">
        <v>89.141959667205811</v>
      </c>
      <c r="H1206" s="54">
        <v>39.087453217910827</v>
      </c>
      <c r="I1206" s="53">
        <v>-4.2302627563476562</v>
      </c>
      <c r="J1206" s="53">
        <v>-2.4896687635936829</v>
      </c>
      <c r="K1206" s="53"/>
      <c r="L1206" s="53"/>
      <c r="M1206" s="54"/>
      <c r="N1206" s="94"/>
      <c r="O1206" s="94"/>
      <c r="P1206" s="94"/>
      <c r="Q1206" s="94"/>
    </row>
    <row r="1207" spans="1:17" s="55" customFormat="1">
      <c r="A1207" s="53">
        <v>1204</v>
      </c>
      <c r="B1207" s="53">
        <v>88.697957401522544</v>
      </c>
      <c r="C1207" s="53">
        <v>88.183153842046238</v>
      </c>
      <c r="D1207" s="53"/>
      <c r="E1207" s="65"/>
      <c r="F1207" s="53">
        <v>1717.1901473997191</v>
      </c>
      <c r="G1207" s="53">
        <v>89.142501831054688</v>
      </c>
      <c r="H1207" s="54">
        <v>44.970880661975777</v>
      </c>
      <c r="I1207" s="53">
        <v>-11.126442909240721</v>
      </c>
      <c r="J1207" s="53">
        <v>4.406511389299383</v>
      </c>
      <c r="K1207" s="53"/>
      <c r="L1207" s="53"/>
      <c r="M1207" s="54"/>
      <c r="N1207" s="94"/>
      <c r="O1207" s="94"/>
      <c r="P1207" s="94"/>
      <c r="Q1207" s="94"/>
    </row>
    <row r="1208" spans="1:17" s="55" customFormat="1">
      <c r="A1208" s="53">
        <v>1205</v>
      </c>
      <c r="B1208" s="53">
        <v>88.369137582639809</v>
      </c>
      <c r="C1208" s="53">
        <v>88.246940911648693</v>
      </c>
      <c r="D1208" s="53"/>
      <c r="E1208" s="65"/>
      <c r="F1208" s="53">
        <v>1710.8242042619399</v>
      </c>
      <c r="G1208" s="53">
        <v>89.142335832118988</v>
      </c>
      <c r="H1208" s="54">
        <v>26.535992394624419</v>
      </c>
      <c r="I1208" s="53">
        <v>-6.0891547203063956</v>
      </c>
      <c r="J1208" s="53">
        <v>-0.63077679963494315</v>
      </c>
      <c r="K1208" s="53"/>
      <c r="L1208" s="53"/>
      <c r="M1208" s="54"/>
      <c r="N1208" s="94"/>
      <c r="O1208" s="94"/>
      <c r="P1208" s="94"/>
      <c r="Q1208" s="94"/>
    </row>
    <row r="1209" spans="1:17" s="55" customFormat="1">
      <c r="A1209" s="53">
        <v>1206</v>
      </c>
      <c r="B1209" s="53">
        <v>87.997156547889546</v>
      </c>
      <c r="C1209" s="53">
        <v>88.111525729268209</v>
      </c>
      <c r="D1209" s="53"/>
      <c r="E1209" s="65"/>
      <c r="F1209" s="53">
        <v>1703.6226611080081</v>
      </c>
      <c r="G1209" s="53">
        <v>89.142169833183289</v>
      </c>
      <c r="H1209" s="54">
        <v>44.790013033134542</v>
      </c>
      <c r="I1209" s="53">
        <v>-3.8577594757080078</v>
      </c>
      <c r="J1209" s="53">
        <v>-2.8621720442333318</v>
      </c>
      <c r="K1209" s="53"/>
      <c r="L1209" s="53"/>
      <c r="M1209" s="54"/>
      <c r="N1209" s="94"/>
      <c r="O1209" s="94"/>
      <c r="P1209" s="94"/>
      <c r="Q1209" s="94"/>
    </row>
    <row r="1210" spans="1:17" s="55" customFormat="1">
      <c r="A1210" s="53">
        <v>1207</v>
      </c>
      <c r="B1210" s="53">
        <v>89.478265406596307</v>
      </c>
      <c r="C1210" s="53">
        <v>89.213618021706822</v>
      </c>
      <c r="D1210" s="53"/>
      <c r="E1210" s="65"/>
      <c r="F1210" s="53">
        <v>1732.2968900745709</v>
      </c>
      <c r="G1210" s="53">
        <v>89.142003834247589</v>
      </c>
      <c r="H1210" s="54">
        <v>40.293449695320518</v>
      </c>
      <c r="I1210" s="53">
        <v>-8.5321950912475586</v>
      </c>
      <c r="J1210" s="53">
        <v>1.812263571306219</v>
      </c>
      <c r="K1210" s="53"/>
      <c r="L1210" s="53"/>
      <c r="M1210" s="54"/>
      <c r="N1210" s="94"/>
      <c r="O1210" s="94"/>
      <c r="P1210" s="94"/>
      <c r="Q1210" s="94"/>
    </row>
    <row r="1211" spans="1:17" s="55" customFormat="1">
      <c r="A1211" s="53">
        <v>1208</v>
      </c>
      <c r="B1211" s="53">
        <v>88.145526214971326</v>
      </c>
      <c r="C1211" s="53">
        <v>88.098225277074661</v>
      </c>
      <c r="D1211" s="53"/>
      <c r="E1211" s="65"/>
      <c r="F1211" s="53">
        <v>1706.4950940021779</v>
      </c>
      <c r="G1211" s="53">
        <v>89.142545998096466</v>
      </c>
      <c r="H1211" s="54">
        <v>41.565503349313211</v>
      </c>
      <c r="I1211" s="53">
        <v>-8.8411426544189453</v>
      </c>
      <c r="J1211" s="53">
        <v>2.1212111344776061</v>
      </c>
      <c r="K1211" s="53"/>
      <c r="L1211" s="53"/>
      <c r="M1211" s="54"/>
      <c r="N1211" s="94"/>
      <c r="O1211" s="94"/>
      <c r="P1211" s="94"/>
      <c r="Q1211" s="94"/>
    </row>
    <row r="1212" spans="1:17" s="55" customFormat="1">
      <c r="A1212" s="53">
        <v>1209</v>
      </c>
      <c r="B1212" s="53">
        <v>89.905798857432828</v>
      </c>
      <c r="C1212" s="53">
        <v>89.581554839720141</v>
      </c>
      <c r="D1212" s="53"/>
      <c r="E1212" s="65"/>
      <c r="F1212" s="53">
        <v>1740.5739265584759</v>
      </c>
      <c r="G1212" s="53">
        <v>89.142379999160767</v>
      </c>
      <c r="H1212" s="54">
        <v>42.404570451849338</v>
      </c>
      <c r="I1212" s="53">
        <v>-3.9286174774169922</v>
      </c>
      <c r="J1212" s="53">
        <v>-2.791314042524347</v>
      </c>
      <c r="K1212" s="53"/>
      <c r="L1212" s="53"/>
      <c r="M1212" s="54"/>
      <c r="N1212" s="94"/>
      <c r="O1212" s="94"/>
      <c r="P1212" s="94"/>
      <c r="Q1212" s="94"/>
    </row>
    <row r="1213" spans="1:17" s="55" customFormat="1">
      <c r="A1213" s="53">
        <v>1210</v>
      </c>
      <c r="B1213" s="53">
        <v>90.2802600334266</v>
      </c>
      <c r="C1213" s="53">
        <v>89.436353618211285</v>
      </c>
      <c r="D1213" s="53"/>
      <c r="E1213" s="65"/>
      <c r="F1213" s="53">
        <v>1747.8234851823499</v>
      </c>
      <c r="G1213" s="53">
        <v>89.142214000225067</v>
      </c>
      <c r="H1213" s="54">
        <v>41.646591013557291</v>
      </c>
      <c r="I1213" s="53">
        <v>-1.5724613666534419</v>
      </c>
      <c r="J1213" s="53">
        <v>-5.1474701532878973</v>
      </c>
      <c r="K1213" s="53"/>
      <c r="L1213" s="53"/>
      <c r="M1213" s="54"/>
      <c r="N1213" s="94"/>
      <c r="O1213" s="94"/>
      <c r="P1213" s="94"/>
      <c r="Q1213" s="94"/>
    </row>
    <row r="1214" spans="1:17" s="55" customFormat="1">
      <c r="A1214" s="53">
        <v>1211</v>
      </c>
      <c r="B1214" s="53">
        <v>90.880363192766424</v>
      </c>
      <c r="C1214" s="53">
        <v>90.287809716305233</v>
      </c>
      <c r="D1214" s="53"/>
      <c r="E1214" s="65"/>
      <c r="F1214" s="53">
        <v>1759.441466732668</v>
      </c>
      <c r="G1214" s="53">
        <v>89.142048001289368</v>
      </c>
      <c r="H1214" s="54">
        <v>46.168675155385699</v>
      </c>
      <c r="I1214" s="53">
        <v>-11.498946189880369</v>
      </c>
      <c r="J1214" s="53">
        <v>4.7790146699390306</v>
      </c>
      <c r="K1214" s="53"/>
      <c r="L1214" s="53"/>
      <c r="M1214" s="54"/>
      <c r="N1214" s="94"/>
      <c r="O1214" s="94"/>
      <c r="P1214" s="94"/>
      <c r="Q1214" s="94"/>
    </row>
    <row r="1215" spans="1:17" s="55" customFormat="1">
      <c r="A1215" s="53">
        <v>1212</v>
      </c>
      <c r="B1215" s="53">
        <v>91.167505107861956</v>
      </c>
      <c r="C1215" s="53">
        <v>91.852779716902972</v>
      </c>
      <c r="D1215" s="53"/>
      <c r="E1215" s="65"/>
      <c r="F1215" s="53">
        <v>1765.000526737573</v>
      </c>
      <c r="G1215" s="53">
        <v>89.141882002353668</v>
      </c>
      <c r="H1215" s="54">
        <v>31.786931528143899</v>
      </c>
      <c r="I1215" s="53">
        <v>-10.60814952850342</v>
      </c>
      <c r="J1215" s="53">
        <v>3.8882180085620779</v>
      </c>
      <c r="K1215" s="53"/>
      <c r="L1215" s="53"/>
      <c r="M1215" s="54"/>
      <c r="N1215" s="94"/>
      <c r="O1215" s="94"/>
      <c r="P1215" s="94"/>
      <c r="Q1215" s="94"/>
    </row>
    <row r="1216" spans="1:17" s="55" customFormat="1">
      <c r="A1216" s="53">
        <v>1213</v>
      </c>
      <c r="B1216" s="53">
        <v>91.43742319907642</v>
      </c>
      <c r="C1216" s="53">
        <v>90.99152318721805</v>
      </c>
      <c r="D1216" s="53"/>
      <c r="E1216" s="65"/>
      <c r="F1216" s="53">
        <v>1770.226133960299</v>
      </c>
      <c r="G1216" s="53">
        <v>89.142424166202545</v>
      </c>
      <c r="H1216" s="54">
        <v>46.043736218399147</v>
      </c>
      <c r="I1216" s="53">
        <v>-3.3394639492034912</v>
      </c>
      <c r="J1216" s="53">
        <v>-3.380467570737848</v>
      </c>
      <c r="K1216" s="53"/>
      <c r="L1216" s="53"/>
      <c r="M1216" s="54"/>
      <c r="N1216" s="94"/>
      <c r="O1216" s="94"/>
      <c r="P1216" s="94"/>
      <c r="Q1216" s="94"/>
    </row>
    <row r="1217" spans="1:17" s="55" customFormat="1">
      <c r="A1217" s="53">
        <v>1214</v>
      </c>
      <c r="B1217" s="53">
        <v>91.389427867413531</v>
      </c>
      <c r="C1217" s="53">
        <v>91.186474209369777</v>
      </c>
      <c r="D1217" s="53"/>
      <c r="E1217" s="65"/>
      <c r="F1217" s="53">
        <v>1769.2969455881289</v>
      </c>
      <c r="G1217" s="53">
        <v>89.142258167266846</v>
      </c>
      <c r="H1217" s="54">
        <v>43.575201470408309</v>
      </c>
      <c r="I1217" s="53">
        <v>-1.5724613666534419</v>
      </c>
      <c r="J1217" s="53">
        <v>-5.1474701532878973</v>
      </c>
      <c r="K1217" s="53"/>
      <c r="L1217" s="53"/>
      <c r="M1217" s="54"/>
      <c r="N1217" s="94"/>
      <c r="O1217" s="94"/>
      <c r="P1217" s="94"/>
      <c r="Q1217" s="94"/>
    </row>
    <row r="1218" spans="1:17" s="55" customFormat="1">
      <c r="A1218" s="53">
        <v>1215</v>
      </c>
      <c r="B1218" s="53">
        <v>90.894423860465736</v>
      </c>
      <c r="C1218" s="53">
        <v>90.799819287223698</v>
      </c>
      <c r="D1218" s="53"/>
      <c r="E1218" s="65"/>
      <c r="F1218" s="53">
        <v>1759.7136808934731</v>
      </c>
      <c r="G1218" s="53">
        <v>89.142092168331146</v>
      </c>
      <c r="H1218" s="54">
        <v>30.631090851229501</v>
      </c>
      <c r="I1218" s="53">
        <v>-11.498946189880369</v>
      </c>
      <c r="J1218" s="53">
        <v>4.7790146699390306</v>
      </c>
      <c r="K1218" s="53"/>
      <c r="L1218" s="53"/>
      <c r="M1218" s="54"/>
      <c r="N1218" s="94"/>
      <c r="O1218" s="94"/>
      <c r="P1218" s="94"/>
      <c r="Q1218" s="94"/>
    </row>
    <row r="1219" spans="1:17" s="55" customFormat="1">
      <c r="A1219" s="53">
        <v>1216</v>
      </c>
      <c r="B1219" s="53">
        <v>92.343213268360785</v>
      </c>
      <c r="C1219" s="53">
        <v>92.885728463608501</v>
      </c>
      <c r="D1219" s="53"/>
      <c r="E1219" s="65"/>
      <c r="F1219" s="53">
        <v>1787.7622061332629</v>
      </c>
      <c r="G1219" s="53">
        <v>89.141926169395447</v>
      </c>
      <c r="H1219" s="54">
        <v>47.347623923913019</v>
      </c>
      <c r="I1219" s="53">
        <v>-11.38143730163574</v>
      </c>
      <c r="J1219" s="53">
        <v>4.6615057816944034</v>
      </c>
      <c r="K1219" s="53"/>
      <c r="L1219" s="53"/>
      <c r="M1219" s="54"/>
      <c r="N1219" s="94"/>
      <c r="O1219" s="94"/>
      <c r="P1219" s="94"/>
      <c r="Q1219" s="94"/>
    </row>
    <row r="1220" spans="1:17" s="55" customFormat="1">
      <c r="A1220" s="53">
        <v>1217</v>
      </c>
      <c r="B1220" s="53">
        <v>92.624170289659915</v>
      </c>
      <c r="C1220" s="53">
        <v>92.235757278658809</v>
      </c>
      <c r="D1220" s="53"/>
      <c r="E1220" s="65"/>
      <c r="F1220" s="53">
        <v>1793.201526755199</v>
      </c>
      <c r="G1220" s="53">
        <v>89.142468333244324</v>
      </c>
      <c r="H1220" s="54">
        <v>46.017647452908548</v>
      </c>
      <c r="I1220" s="53">
        <v>-1.5724613666534419</v>
      </c>
      <c r="J1220" s="53">
        <v>-5.1474701532878973</v>
      </c>
      <c r="K1220" s="53"/>
      <c r="L1220" s="53"/>
      <c r="M1220" s="54"/>
      <c r="N1220" s="94"/>
      <c r="O1220" s="94"/>
      <c r="P1220" s="94"/>
      <c r="Q1220" s="94"/>
    </row>
    <row r="1221" spans="1:17" s="55" customFormat="1">
      <c r="A1221" s="53">
        <v>1218</v>
      </c>
      <c r="B1221" s="53">
        <v>92.292005513214477</v>
      </c>
      <c r="C1221" s="53">
        <v>91.559906938673308</v>
      </c>
      <c r="D1221" s="53"/>
      <c r="E1221" s="65"/>
      <c r="F1221" s="53">
        <v>1786.7708253260409</v>
      </c>
      <c r="G1221" s="53">
        <v>89.142302334308624</v>
      </c>
      <c r="H1221" s="54">
        <v>36.579898323604368</v>
      </c>
      <c r="I1221" s="53">
        <v>-1.5724613666534419</v>
      </c>
      <c r="J1221" s="53">
        <v>-5.1474701532878973</v>
      </c>
      <c r="K1221" s="53"/>
      <c r="L1221" s="53"/>
      <c r="M1221" s="54"/>
      <c r="N1221" s="94"/>
      <c r="O1221" s="94"/>
      <c r="P1221" s="94"/>
      <c r="Q1221" s="94"/>
    </row>
    <row r="1222" spans="1:17" s="55" customFormat="1">
      <c r="A1222" s="53">
        <v>1219</v>
      </c>
      <c r="B1222" s="53">
        <v>92.404030563157633</v>
      </c>
      <c r="C1222" s="53">
        <v>93.238813490017122</v>
      </c>
      <c r="D1222" s="53"/>
      <c r="E1222" s="65"/>
      <c r="F1222" s="53">
        <v>1788.9396273780831</v>
      </c>
      <c r="G1222" s="53">
        <v>89.142136335372925</v>
      </c>
      <c r="H1222" s="54">
        <v>34.153574574496282</v>
      </c>
      <c r="I1222" s="53">
        <v>-11.126442909240721</v>
      </c>
      <c r="J1222" s="53">
        <v>4.406511389299383</v>
      </c>
      <c r="K1222" s="53"/>
      <c r="L1222" s="53"/>
      <c r="M1222" s="54"/>
      <c r="N1222" s="94"/>
      <c r="O1222" s="94"/>
      <c r="P1222" s="94"/>
      <c r="Q1222" s="94"/>
    </row>
    <row r="1223" spans="1:17" s="55" customFormat="1">
      <c r="A1223" s="53">
        <v>1220</v>
      </c>
      <c r="B1223" s="53">
        <v>93.199780860014087</v>
      </c>
      <c r="C1223" s="53">
        <v>92.521956370411829</v>
      </c>
      <c r="D1223" s="53"/>
      <c r="E1223" s="65"/>
      <c r="F1223" s="53">
        <v>1804.3453324200441</v>
      </c>
      <c r="G1223" s="53">
        <v>89.141970336437225</v>
      </c>
      <c r="H1223" s="54">
        <v>44.307270660266312</v>
      </c>
      <c r="I1223" s="53">
        <v>-8.8411426544189453</v>
      </c>
      <c r="J1223" s="53">
        <v>2.1212111344776061</v>
      </c>
      <c r="K1223" s="53"/>
      <c r="L1223" s="53"/>
      <c r="M1223" s="54"/>
      <c r="N1223" s="94"/>
      <c r="O1223" s="94"/>
      <c r="P1223" s="94"/>
      <c r="Q1223" s="94"/>
    </row>
    <row r="1224" spans="1:17" s="55" customFormat="1">
      <c r="A1224" s="53">
        <v>1221</v>
      </c>
      <c r="B1224" s="53">
        <v>92.430371461920672</v>
      </c>
      <c r="C1224" s="53">
        <v>91.959629128144712</v>
      </c>
      <c r="D1224" s="53"/>
      <c r="E1224" s="65"/>
      <c r="F1224" s="53">
        <v>1789.449586492753</v>
      </c>
      <c r="G1224" s="53">
        <v>89.142512500286102</v>
      </c>
      <c r="H1224" s="54">
        <v>48.849447239892221</v>
      </c>
      <c r="I1224" s="53">
        <v>-11.033877372741699</v>
      </c>
      <c r="J1224" s="53">
        <v>4.3139458528003596</v>
      </c>
      <c r="K1224" s="53"/>
      <c r="L1224" s="53"/>
      <c r="M1224" s="54"/>
      <c r="N1224" s="94"/>
      <c r="O1224" s="94"/>
      <c r="P1224" s="94"/>
      <c r="Q1224" s="94"/>
    </row>
    <row r="1225" spans="1:17" s="55" customFormat="1">
      <c r="A1225" s="53">
        <v>1222</v>
      </c>
      <c r="B1225" s="53">
        <v>95.652958869541791</v>
      </c>
      <c r="C1225" s="53">
        <v>95.193265268599518</v>
      </c>
      <c r="D1225" s="53"/>
      <c r="E1225" s="65"/>
      <c r="F1225" s="53">
        <v>1851.8387948535581</v>
      </c>
      <c r="G1225" s="53">
        <v>89.142346501350403</v>
      </c>
      <c r="H1225" s="54">
        <v>33.338946944739874</v>
      </c>
      <c r="I1225" s="53">
        <v>-4.536768913269043</v>
      </c>
      <c r="J1225" s="53">
        <v>-2.1831626066722971</v>
      </c>
      <c r="K1225" s="53"/>
      <c r="L1225" s="53"/>
      <c r="M1225" s="54"/>
      <c r="N1225" s="94"/>
      <c r="O1225" s="94"/>
      <c r="P1225" s="94"/>
      <c r="Q1225" s="94"/>
    </row>
    <row r="1226" spans="1:17" s="55" customFormat="1">
      <c r="A1226" s="53">
        <v>1223</v>
      </c>
      <c r="B1226" s="53">
        <v>93.181590436099242</v>
      </c>
      <c r="C1226" s="53">
        <v>92.920059375038377</v>
      </c>
      <c r="D1226" s="53"/>
      <c r="E1226" s="65"/>
      <c r="F1226" s="53">
        <v>1803.9931662863621</v>
      </c>
      <c r="G1226" s="53">
        <v>89.144191265106201</v>
      </c>
      <c r="H1226" s="54">
        <v>37.982732008102417</v>
      </c>
      <c r="I1226" s="53">
        <v>-10.540791511535639</v>
      </c>
      <c r="J1226" s="53">
        <v>3.8208599915943049</v>
      </c>
      <c r="K1226" s="53"/>
      <c r="L1226" s="53"/>
      <c r="M1226" s="54"/>
      <c r="N1226" s="94"/>
      <c r="O1226" s="94"/>
      <c r="P1226" s="94"/>
      <c r="Q1226" s="94"/>
    </row>
    <row r="1227" spans="1:17" s="55" customFormat="1">
      <c r="A1227" s="53">
        <v>1224</v>
      </c>
      <c r="B1227" s="53">
        <v>94.213868301641966</v>
      </c>
      <c r="C1227" s="53">
        <v>94.161554490533092</v>
      </c>
      <c r="D1227" s="53"/>
      <c r="E1227" s="65"/>
      <c r="F1227" s="53">
        <v>1823.9780389037139</v>
      </c>
      <c r="G1227" s="53">
        <v>89.138509333133698</v>
      </c>
      <c r="H1227" s="54">
        <v>37.283142181888948</v>
      </c>
      <c r="I1227" s="53">
        <v>-3.2410233020782471</v>
      </c>
      <c r="J1227" s="53">
        <v>-3.478908217863093</v>
      </c>
      <c r="K1227" s="53"/>
      <c r="L1227" s="53"/>
      <c r="M1227" s="54"/>
      <c r="N1227" s="94"/>
      <c r="O1227" s="94"/>
      <c r="P1227" s="94"/>
      <c r="Q1227" s="94"/>
    </row>
    <row r="1228" spans="1:17" s="55" customFormat="1">
      <c r="A1228" s="53">
        <v>1225</v>
      </c>
      <c r="B1228" s="53">
        <v>95.073835195514803</v>
      </c>
      <c r="C1228" s="53">
        <v>95.600984971252956</v>
      </c>
      <c r="D1228" s="53"/>
      <c r="E1228" s="65"/>
      <c r="F1228" s="53">
        <v>1840.6269755930171</v>
      </c>
      <c r="G1228" s="53">
        <v>89.145795613527298</v>
      </c>
      <c r="H1228" s="54">
        <v>33.802189392820836</v>
      </c>
      <c r="I1228" s="53">
        <v>-1.728283166885376</v>
      </c>
      <c r="J1228" s="53">
        <v>-4.9916483530559637</v>
      </c>
      <c r="K1228" s="53"/>
      <c r="L1228" s="53"/>
      <c r="M1228" s="54"/>
      <c r="N1228" s="94"/>
      <c r="O1228" s="94"/>
      <c r="P1228" s="94"/>
      <c r="Q1228" s="94"/>
    </row>
    <row r="1229" spans="1:17" s="55" customFormat="1">
      <c r="A1229" s="53">
        <v>1226</v>
      </c>
      <c r="B1229" s="53">
        <v>94.190483551800682</v>
      </c>
      <c r="C1229" s="53">
        <v>94.0719522198428</v>
      </c>
      <c r="D1229" s="53"/>
      <c r="E1229" s="65"/>
      <c r="F1229" s="53">
        <v>1823.525310755251</v>
      </c>
      <c r="G1229" s="53">
        <v>89.145129173994064</v>
      </c>
      <c r="H1229" s="54">
        <v>48.131603952721932</v>
      </c>
      <c r="I1229" s="53">
        <v>-6.0745258331298828</v>
      </c>
      <c r="J1229" s="53">
        <v>-0.64540568681145682</v>
      </c>
      <c r="K1229" s="53"/>
      <c r="L1229" s="53"/>
      <c r="M1229" s="54"/>
      <c r="N1229" s="94"/>
      <c r="O1229" s="94"/>
      <c r="P1229" s="94"/>
      <c r="Q1229" s="94"/>
    </row>
    <row r="1230" spans="1:17" s="55" customFormat="1">
      <c r="A1230" s="53">
        <v>1227</v>
      </c>
      <c r="B1230" s="53">
        <v>93.623494628092089</v>
      </c>
      <c r="C1230" s="53">
        <v>92.941823420576512</v>
      </c>
      <c r="D1230" s="53"/>
      <c r="E1230" s="65"/>
      <c r="F1230" s="53">
        <v>1812.5484199451309</v>
      </c>
      <c r="G1230" s="53">
        <v>89.146191477775574</v>
      </c>
      <c r="H1230" s="54">
        <v>49.137147162758495</v>
      </c>
      <c r="I1230" s="53">
        <v>-11.38143730163574</v>
      </c>
      <c r="J1230" s="53">
        <v>4.6615057816944034</v>
      </c>
      <c r="K1230" s="53"/>
      <c r="L1230" s="53"/>
      <c r="M1230" s="54"/>
      <c r="N1230" s="94"/>
      <c r="O1230" s="94"/>
      <c r="P1230" s="94"/>
      <c r="Q1230" s="94"/>
    </row>
    <row r="1231" spans="1:17" s="55" customFormat="1">
      <c r="A1231" s="53">
        <v>1228</v>
      </c>
      <c r="B1231" s="53">
        <v>95.406413687787477</v>
      </c>
      <c r="C1231" s="53">
        <v>95.597566936756522</v>
      </c>
      <c r="D1231" s="53"/>
      <c r="E1231" s="65"/>
      <c r="F1231" s="53">
        <v>1847.065686549824</v>
      </c>
      <c r="G1231" s="53">
        <v>89.138780891895294</v>
      </c>
      <c r="H1231" s="54">
        <v>34.288407953623064</v>
      </c>
      <c r="I1231" s="53">
        <v>-8.8411426544189453</v>
      </c>
      <c r="J1231" s="53">
        <v>2.1212111344776061</v>
      </c>
      <c r="K1231" s="53"/>
      <c r="L1231" s="53"/>
      <c r="M1231" s="54"/>
      <c r="N1231" s="94"/>
      <c r="O1231" s="94"/>
      <c r="P1231" s="94"/>
      <c r="Q1231" s="94"/>
    </row>
    <row r="1232" spans="1:17" s="55" customFormat="1">
      <c r="A1232" s="53">
        <v>1229</v>
      </c>
      <c r="B1232" s="53">
        <v>94.330444398969661</v>
      </c>
      <c r="C1232" s="53">
        <v>94.642670695209858</v>
      </c>
      <c r="D1232" s="53"/>
      <c r="E1232" s="65"/>
      <c r="F1232" s="53">
        <v>1826.234949114704</v>
      </c>
      <c r="G1232" s="53">
        <v>89.146067172288895</v>
      </c>
      <c r="H1232" s="54">
        <v>38.28631267497596</v>
      </c>
      <c r="I1232" s="53">
        <v>-3.8577594757080078</v>
      </c>
      <c r="J1232" s="53">
        <v>-2.8621720442333318</v>
      </c>
      <c r="K1232" s="53"/>
      <c r="L1232" s="53"/>
      <c r="M1232" s="54"/>
      <c r="N1232" s="94"/>
      <c r="O1232" s="94"/>
      <c r="P1232" s="94"/>
      <c r="Q1232" s="94"/>
    </row>
    <row r="1233" spans="1:17" s="55" customFormat="1">
      <c r="A1233" s="53">
        <v>1230</v>
      </c>
      <c r="B1233" s="53">
        <v>96.580501849469215</v>
      </c>
      <c r="C1233" s="53">
        <v>95.643507253184069</v>
      </c>
      <c r="D1233" s="53"/>
      <c r="E1233" s="65"/>
      <c r="F1233" s="53">
        <v>1869.7960028105681</v>
      </c>
      <c r="G1233" s="53">
        <v>89.145400732755661</v>
      </c>
      <c r="H1233" s="54">
        <v>37.837204340838177</v>
      </c>
      <c r="I1233" s="53">
        <v>-4.536768913269043</v>
      </c>
      <c r="J1233" s="53">
        <v>-2.1831626066722971</v>
      </c>
      <c r="K1233" s="53"/>
      <c r="L1233" s="53"/>
      <c r="M1233" s="54"/>
      <c r="N1233" s="94"/>
      <c r="O1233" s="94"/>
      <c r="P1233" s="94"/>
      <c r="Q1233" s="94"/>
    </row>
    <row r="1234" spans="1:17" s="55" customFormat="1">
      <c r="A1234" s="53">
        <v>1231</v>
      </c>
      <c r="B1234" s="53">
        <v>94.651279044171346</v>
      </c>
      <c r="C1234" s="53">
        <v>94.915980417569315</v>
      </c>
      <c r="D1234" s="53"/>
      <c r="E1234" s="65"/>
      <c r="F1234" s="53">
        <v>1832.4462994977889</v>
      </c>
      <c r="G1234" s="53">
        <v>89.135338813066483</v>
      </c>
      <c r="H1234" s="54">
        <v>37.24211756526698</v>
      </c>
      <c r="I1234" s="53">
        <v>-17.329000473022461</v>
      </c>
      <c r="J1234" s="53">
        <v>10.60906895308112</v>
      </c>
      <c r="K1234" s="53"/>
      <c r="L1234" s="53"/>
      <c r="M1234" s="54"/>
      <c r="N1234" s="94"/>
      <c r="O1234" s="94"/>
      <c r="P1234" s="94"/>
      <c r="Q1234" s="94"/>
    </row>
    <row r="1235" spans="1:17" s="55" customFormat="1">
      <c r="A1235" s="53">
        <v>1232</v>
      </c>
      <c r="B1235" s="53">
        <v>94.684118005143844</v>
      </c>
      <c r="C1235" s="53">
        <v>95.015136912813432</v>
      </c>
      <c r="D1235" s="53"/>
      <c r="E1235" s="65"/>
      <c r="F1235" s="53">
        <v>1833.0820609277571</v>
      </c>
      <c r="G1235" s="53">
        <v>89.148126870393753</v>
      </c>
      <c r="H1235" s="54">
        <v>38.611786994559829</v>
      </c>
      <c r="I1235" s="53">
        <v>-4.9092721939086914</v>
      </c>
      <c r="J1235" s="53">
        <v>-1.810659326032648</v>
      </c>
      <c r="K1235" s="53"/>
      <c r="L1235" s="53"/>
      <c r="M1235" s="54"/>
      <c r="N1235" s="94"/>
      <c r="O1235" s="94"/>
      <c r="P1235" s="94"/>
      <c r="Q1235" s="94"/>
    </row>
    <row r="1236" spans="1:17" s="55" customFormat="1">
      <c r="A1236" s="53">
        <v>1233</v>
      </c>
      <c r="B1236" s="53">
        <v>94.588330772515889</v>
      </c>
      <c r="C1236" s="53">
        <v>95.219097311712062</v>
      </c>
      <c r="D1236" s="53"/>
      <c r="E1236" s="65"/>
      <c r="F1236" s="53">
        <v>1831.227622596434</v>
      </c>
      <c r="G1236" s="53">
        <v>89.147460430860519</v>
      </c>
      <c r="H1236" s="54">
        <v>35.115320145155344</v>
      </c>
      <c r="I1236" s="53">
        <v>-1.728283166885376</v>
      </c>
      <c r="J1236" s="53">
        <v>-4.9916483530559637</v>
      </c>
      <c r="K1236" s="53"/>
      <c r="L1236" s="53"/>
      <c r="M1236" s="54"/>
      <c r="N1236" s="94"/>
      <c r="O1236" s="94"/>
      <c r="P1236" s="94"/>
      <c r="Q1236" s="94"/>
    </row>
    <row r="1237" spans="1:17" s="55" customFormat="1">
      <c r="A1237" s="53">
        <v>1234</v>
      </c>
      <c r="B1237" s="53">
        <v>95.068778446754337</v>
      </c>
      <c r="C1237" s="53">
        <v>95.174405423710454</v>
      </c>
      <c r="D1237" s="53"/>
      <c r="E1237" s="65"/>
      <c r="F1237" s="53">
        <v>1840.529077068589</v>
      </c>
      <c r="G1237" s="53">
        <v>89.146793991327286</v>
      </c>
      <c r="H1237" s="54">
        <v>49.346930114036212</v>
      </c>
      <c r="I1237" s="53">
        <v>-4.0135817527770996</v>
      </c>
      <c r="J1237" s="53">
        <v>-2.70634976716424</v>
      </c>
      <c r="K1237" s="53"/>
      <c r="L1237" s="53"/>
      <c r="M1237" s="54"/>
      <c r="N1237" s="94"/>
      <c r="O1237" s="94"/>
      <c r="P1237" s="94"/>
      <c r="Q1237" s="94"/>
    </row>
    <row r="1238" spans="1:17" s="55" customFormat="1">
      <c r="A1238" s="53">
        <v>1235</v>
      </c>
      <c r="B1238" s="53">
        <v>96.205890635185469</v>
      </c>
      <c r="C1238" s="53">
        <v>95.964388445484317</v>
      </c>
      <c r="D1238" s="53"/>
      <c r="E1238" s="65"/>
      <c r="F1238" s="53">
        <v>1862.543539449304</v>
      </c>
      <c r="G1238" s="53">
        <v>89.146127551794052</v>
      </c>
      <c r="H1238" s="54">
        <v>48.892546429392944</v>
      </c>
      <c r="I1238" s="53">
        <v>-3.9286174774169922</v>
      </c>
      <c r="J1238" s="53">
        <v>-2.791314042524347</v>
      </c>
      <c r="K1238" s="53"/>
      <c r="L1238" s="53"/>
      <c r="M1238" s="54"/>
      <c r="N1238" s="94"/>
      <c r="O1238" s="94"/>
      <c r="P1238" s="94"/>
      <c r="Q1238" s="94"/>
    </row>
    <row r="1239" spans="1:17" s="55" customFormat="1">
      <c r="A1239" s="53">
        <v>1236</v>
      </c>
      <c r="B1239" s="53">
        <v>97.18405639185454</v>
      </c>
      <c r="C1239" s="53">
        <v>96.866606717738776</v>
      </c>
      <c r="D1239" s="53"/>
      <c r="E1239" s="65"/>
      <c r="F1239" s="53">
        <v>1881.480803046843</v>
      </c>
      <c r="G1239" s="53">
        <v>89.140727669000626</v>
      </c>
      <c r="H1239" s="54">
        <v>35.762242694059054</v>
      </c>
      <c r="I1239" s="53">
        <v>-12.177958488464361</v>
      </c>
      <c r="J1239" s="53">
        <v>5.4580269685230158</v>
      </c>
      <c r="K1239" s="53"/>
      <c r="L1239" s="53"/>
      <c r="M1239" s="54"/>
      <c r="N1239" s="94"/>
      <c r="O1239" s="94"/>
      <c r="P1239" s="94"/>
      <c r="Q1239" s="94"/>
    </row>
    <row r="1240" spans="1:17" s="55" customFormat="1">
      <c r="A1240" s="53">
        <v>1237</v>
      </c>
      <c r="B1240" s="53">
        <v>96.457068498414145</v>
      </c>
      <c r="C1240" s="53">
        <v>97.018693034372689</v>
      </c>
      <c r="D1240" s="53"/>
      <c r="E1240" s="65"/>
      <c r="F1240" s="53">
        <v>1867.4063363458399</v>
      </c>
      <c r="G1240" s="53">
        <v>89.136889845132828</v>
      </c>
      <c r="H1240" s="54">
        <v>39.567268392150226</v>
      </c>
      <c r="I1240" s="53">
        <v>-24.333700180053711</v>
      </c>
      <c r="J1240" s="53">
        <v>17.61376866011237</v>
      </c>
      <c r="K1240" s="53"/>
      <c r="L1240" s="53"/>
      <c r="M1240" s="54"/>
      <c r="N1240" s="94"/>
      <c r="O1240" s="94"/>
      <c r="P1240" s="94"/>
      <c r="Q1240" s="94"/>
    </row>
    <row r="1241" spans="1:17" s="55" customFormat="1">
      <c r="A1241" s="53">
        <v>1238</v>
      </c>
      <c r="B1241" s="53">
        <v>94.672191082015473</v>
      </c>
      <c r="C1241" s="53">
        <v>94.027637655198291</v>
      </c>
      <c r="D1241" s="53"/>
      <c r="E1241" s="65"/>
      <c r="F1241" s="53">
        <v>1832.8511560063271</v>
      </c>
      <c r="G1241" s="53">
        <v>89.139442771673203</v>
      </c>
      <c r="H1241" s="54">
        <v>39.124857562667124</v>
      </c>
      <c r="I1241" s="53">
        <v>-3.495284795761108</v>
      </c>
      <c r="J1241" s="53">
        <v>-3.2246467241802308</v>
      </c>
      <c r="K1241" s="53"/>
      <c r="L1241" s="53"/>
      <c r="M1241" s="54"/>
      <c r="N1241" s="94"/>
      <c r="O1241" s="94"/>
      <c r="P1241" s="94"/>
      <c r="Q1241" s="94"/>
    </row>
    <row r="1242" spans="1:17" s="55" customFormat="1">
      <c r="A1242" s="53">
        <v>1239</v>
      </c>
      <c r="B1242" s="53">
        <v>96.181086754228104</v>
      </c>
      <c r="C1242" s="53">
        <v>96.343205504291163</v>
      </c>
      <c r="D1242" s="53"/>
      <c r="E1242" s="65"/>
      <c r="F1242" s="53">
        <v>1862.063336959359</v>
      </c>
      <c r="G1242" s="53">
        <v>89.146729052066803</v>
      </c>
      <c r="H1242" s="54">
        <v>35.6954040178409</v>
      </c>
      <c r="I1242" s="53">
        <v>-4.0135817527770996</v>
      </c>
      <c r="J1242" s="53">
        <v>-2.70634976716424</v>
      </c>
      <c r="K1242" s="53"/>
      <c r="L1242" s="53"/>
      <c r="M1242" s="54"/>
      <c r="N1242" s="94"/>
      <c r="O1242" s="94"/>
      <c r="P1242" s="94"/>
      <c r="Q1242" s="94"/>
    </row>
    <row r="1243" spans="1:17" s="55" customFormat="1">
      <c r="A1243" s="53">
        <v>1240</v>
      </c>
      <c r="B1243" s="53">
        <v>95.743911730369319</v>
      </c>
      <c r="C1243" s="53">
        <v>94.938089948694397</v>
      </c>
      <c r="D1243" s="53"/>
      <c r="E1243" s="65"/>
      <c r="F1243" s="53">
        <v>1853.5996398726129</v>
      </c>
      <c r="G1243" s="53">
        <v>89.141329169273376</v>
      </c>
      <c r="H1243" s="54">
        <v>50.632033127233839</v>
      </c>
      <c r="I1243" s="53">
        <v>-5.0650944709777832</v>
      </c>
      <c r="J1243" s="53">
        <v>-1.654837048963556</v>
      </c>
      <c r="K1243" s="53"/>
      <c r="L1243" s="53"/>
      <c r="M1243" s="54"/>
      <c r="N1243" s="94"/>
      <c r="O1243" s="94"/>
      <c r="P1243" s="94"/>
      <c r="Q1243" s="94"/>
    </row>
    <row r="1244" spans="1:17" s="55" customFormat="1">
      <c r="A1244" s="53">
        <v>1241</v>
      </c>
      <c r="B1244" s="53">
        <v>96.971775957026964</v>
      </c>
      <c r="C1244" s="53">
        <v>97.848746478840809</v>
      </c>
      <c r="D1244" s="53"/>
      <c r="E1244" s="65"/>
      <c r="F1244" s="53">
        <v>1877.371059352053</v>
      </c>
      <c r="G1244" s="53">
        <v>89.143882095813751</v>
      </c>
      <c r="H1244" s="54">
        <v>51.419800752504003</v>
      </c>
      <c r="I1244" s="53">
        <v>-4.6925911903381348</v>
      </c>
      <c r="J1244" s="53">
        <v>-2.0273403296032049</v>
      </c>
      <c r="K1244" s="53"/>
      <c r="L1244" s="53"/>
      <c r="M1244" s="54"/>
      <c r="N1244" s="94"/>
      <c r="O1244" s="94"/>
      <c r="P1244" s="94"/>
      <c r="Q1244" s="94"/>
    </row>
    <row r="1245" spans="1:17" s="55" customFormat="1">
      <c r="A1245" s="53">
        <v>1242</v>
      </c>
      <c r="B1245" s="53">
        <v>96.575074133085906</v>
      </c>
      <c r="C1245" s="53">
        <v>96.757347042179191</v>
      </c>
      <c r="D1245" s="53"/>
      <c r="E1245" s="65"/>
      <c r="F1245" s="53">
        <v>1869.6909223626139</v>
      </c>
      <c r="G1245" s="53">
        <v>89.137940883636475</v>
      </c>
      <c r="H1245" s="54">
        <v>36.218002046257411</v>
      </c>
      <c r="I1245" s="53">
        <v>-17.554592132568359</v>
      </c>
      <c r="J1245" s="53">
        <v>10.834660612627021</v>
      </c>
      <c r="K1245" s="53"/>
      <c r="L1245" s="53"/>
      <c r="M1245" s="54"/>
      <c r="N1245" s="94"/>
      <c r="O1245" s="94"/>
      <c r="P1245" s="94"/>
      <c r="Q1245" s="94"/>
    </row>
    <row r="1246" spans="1:17" s="55" customFormat="1">
      <c r="A1246" s="53">
        <v>1243</v>
      </c>
      <c r="B1246" s="53">
        <v>97.364274150149512</v>
      </c>
      <c r="C1246" s="53">
        <v>96.520746020323898</v>
      </c>
      <c r="D1246" s="53"/>
      <c r="E1246" s="65"/>
      <c r="F1246" s="53">
        <v>1884.969814158223</v>
      </c>
      <c r="G1246" s="53">
        <v>89.134103059768677</v>
      </c>
      <c r="H1246" s="54">
        <v>40.335917104156493</v>
      </c>
      <c r="I1246" s="53">
        <v>-17.554592132568359</v>
      </c>
      <c r="J1246" s="53">
        <v>10.834660612627021</v>
      </c>
      <c r="K1246" s="53"/>
      <c r="L1246" s="53"/>
      <c r="M1246" s="54"/>
      <c r="N1246" s="94"/>
      <c r="O1246" s="94"/>
      <c r="P1246" s="94"/>
      <c r="Q1246" s="94"/>
    </row>
    <row r="1247" spans="1:17" s="55" customFormat="1">
      <c r="A1247" s="53">
        <v>1244</v>
      </c>
      <c r="B1247" s="53">
        <v>97.131234132406306</v>
      </c>
      <c r="C1247" s="53">
        <v>97.458956689895174</v>
      </c>
      <c r="D1247" s="53"/>
      <c r="E1247" s="65"/>
      <c r="F1247" s="53">
        <v>1880.458165478344</v>
      </c>
      <c r="G1247" s="53">
        <v>89.135766953229904</v>
      </c>
      <c r="H1247" s="54">
        <v>38.945632499122986</v>
      </c>
      <c r="I1247" s="53">
        <v>-4.0135817527770996</v>
      </c>
      <c r="J1247" s="53">
        <v>-2.70634976716424</v>
      </c>
      <c r="K1247" s="53"/>
      <c r="L1247" s="53"/>
      <c r="M1247" s="54"/>
      <c r="N1247" s="94"/>
      <c r="O1247" s="94"/>
      <c r="P1247" s="94"/>
      <c r="Q1247" s="94"/>
    </row>
    <row r="1248" spans="1:17" s="55" customFormat="1">
      <c r="A1248" s="53">
        <v>1245</v>
      </c>
      <c r="B1248" s="53">
        <v>98.590103367031176</v>
      </c>
      <c r="C1248" s="53">
        <v>99.197265885050797</v>
      </c>
      <c r="D1248" s="53"/>
      <c r="E1248" s="65"/>
      <c r="F1248" s="53">
        <v>1908.70183590135</v>
      </c>
      <c r="G1248" s="53">
        <v>89.133281737565994</v>
      </c>
      <c r="H1248" s="54">
        <v>39.243111001501497</v>
      </c>
      <c r="I1248" s="53">
        <v>-3.3630445003509521</v>
      </c>
      <c r="J1248" s="53">
        <v>-3.356887019590387</v>
      </c>
      <c r="K1248" s="53"/>
      <c r="L1248" s="53"/>
      <c r="M1248" s="54"/>
      <c r="N1248" s="94"/>
      <c r="O1248" s="94"/>
      <c r="P1248" s="94"/>
      <c r="Q1248" s="94"/>
    </row>
    <row r="1249" spans="1:17" s="55" customFormat="1">
      <c r="A1249" s="53">
        <v>1246</v>
      </c>
      <c r="B1249" s="53">
        <v>95.996291433871207</v>
      </c>
      <c r="C1249" s="53">
        <v>95.188883517201447</v>
      </c>
      <c r="D1249" s="53"/>
      <c r="E1249" s="65"/>
      <c r="F1249" s="53">
        <v>1858.485704365567</v>
      </c>
      <c r="G1249" s="53">
        <v>89.134945631027222</v>
      </c>
      <c r="H1249" s="54">
        <v>39.189201147530994</v>
      </c>
      <c r="I1249" s="53">
        <v>-6.8114285469055176</v>
      </c>
      <c r="J1249" s="53">
        <v>9.1497026964177941E-2</v>
      </c>
      <c r="K1249" s="53"/>
      <c r="L1249" s="53"/>
      <c r="M1249" s="54"/>
      <c r="N1249" s="94"/>
      <c r="O1249" s="94"/>
      <c r="P1249" s="94"/>
      <c r="Q1249" s="94"/>
    </row>
    <row r="1250" spans="1:17" s="55" customFormat="1">
      <c r="A1250" s="53">
        <v>1247</v>
      </c>
      <c r="B1250" s="53">
        <v>96.61403256507819</v>
      </c>
      <c r="C1250" s="53">
        <v>95.690914555408142</v>
      </c>
      <c r="D1250" s="53"/>
      <c r="E1250" s="65"/>
      <c r="F1250" s="53">
        <v>1870.445156592298</v>
      </c>
      <c r="G1250" s="53">
        <v>89.143000334501266</v>
      </c>
      <c r="H1250" s="54">
        <v>39.122163022778025</v>
      </c>
      <c r="I1250" s="53">
        <v>-4.0135817527770996</v>
      </c>
      <c r="J1250" s="53">
        <v>-2.70634976716424</v>
      </c>
      <c r="K1250" s="53"/>
      <c r="L1250" s="53"/>
      <c r="M1250" s="54"/>
      <c r="N1250" s="94"/>
      <c r="O1250" s="94"/>
      <c r="P1250" s="94"/>
      <c r="Q1250" s="94"/>
    </row>
    <row r="1251" spans="1:17" s="55" customFormat="1">
      <c r="A1251" s="53">
        <v>1248</v>
      </c>
      <c r="B1251" s="53">
        <v>96.135354368027549</v>
      </c>
      <c r="C1251" s="53">
        <v>96.360640512715293</v>
      </c>
      <c r="D1251" s="53"/>
      <c r="E1251" s="65"/>
      <c r="F1251" s="53">
        <v>1861.1779591524589</v>
      </c>
      <c r="G1251" s="53">
        <v>89.13705912232399</v>
      </c>
      <c r="H1251" s="54">
        <v>39.580762252189537</v>
      </c>
      <c r="I1251" s="53">
        <v>-1.70087718963623</v>
      </c>
      <c r="J1251" s="53">
        <v>-5.0190543303051092</v>
      </c>
      <c r="K1251" s="53"/>
      <c r="L1251" s="53"/>
      <c r="M1251" s="54"/>
      <c r="N1251" s="94"/>
      <c r="O1251" s="94"/>
      <c r="P1251" s="94"/>
      <c r="Q1251" s="94"/>
    </row>
    <row r="1252" spans="1:17" s="55" customFormat="1">
      <c r="A1252" s="53">
        <v>1249</v>
      </c>
      <c r="B1252" s="53">
        <v>95.432934900783465</v>
      </c>
      <c r="C1252" s="53">
        <v>96.32821954854839</v>
      </c>
      <c r="D1252" s="53"/>
      <c r="E1252" s="65"/>
      <c r="F1252" s="53">
        <v>1847.5791365433529</v>
      </c>
      <c r="G1252" s="53">
        <v>89.139612048864365</v>
      </c>
      <c r="H1252" s="54">
        <v>39.570387168530971</v>
      </c>
      <c r="I1252" s="53">
        <v>-1.728283166885376</v>
      </c>
      <c r="J1252" s="53">
        <v>-4.9916483530559637</v>
      </c>
      <c r="K1252" s="53"/>
      <c r="L1252" s="53"/>
      <c r="M1252" s="54"/>
      <c r="N1252" s="94"/>
      <c r="O1252" s="94"/>
      <c r="P1252" s="94"/>
      <c r="Q1252" s="94"/>
    </row>
    <row r="1253" spans="1:17" s="55" customFormat="1">
      <c r="A1253" s="53">
        <v>1250</v>
      </c>
      <c r="B1253" s="53">
        <v>96.094364047531258</v>
      </c>
      <c r="C1253" s="53">
        <v>95.288416580457493</v>
      </c>
      <c r="D1253" s="53"/>
      <c r="E1253" s="65"/>
      <c r="F1253" s="53">
        <v>1860.3843876142059</v>
      </c>
      <c r="G1253" s="53">
        <v>89.146898329257965</v>
      </c>
      <c r="H1253" s="54">
        <v>38.860431998170746</v>
      </c>
      <c r="I1253" s="53">
        <v>-4.0135817527770996</v>
      </c>
      <c r="J1253" s="53">
        <v>-2.70634976716424</v>
      </c>
      <c r="K1253" s="53"/>
      <c r="L1253" s="53"/>
      <c r="M1253" s="54"/>
      <c r="N1253" s="94"/>
      <c r="O1253" s="94"/>
      <c r="P1253" s="94"/>
      <c r="Q1253" s="94"/>
    </row>
    <row r="1254" spans="1:17" s="55" customFormat="1">
      <c r="A1254" s="53">
        <v>1251</v>
      </c>
      <c r="B1254" s="53">
        <v>96.830382358408045</v>
      </c>
      <c r="C1254" s="53">
        <v>97.184719456135994</v>
      </c>
      <c r="D1254" s="53"/>
      <c r="E1254" s="65"/>
      <c r="F1254" s="53">
        <v>1874.633682961809</v>
      </c>
      <c r="G1254" s="53">
        <v>89.141498446464539</v>
      </c>
      <c r="H1254" s="54">
        <v>39.707402358199296</v>
      </c>
      <c r="I1254" s="53">
        <v>-5.0650944709777832</v>
      </c>
      <c r="J1254" s="53">
        <v>-1.654837048963556</v>
      </c>
      <c r="K1254" s="53"/>
      <c r="L1254" s="53"/>
      <c r="M1254" s="54"/>
      <c r="N1254" s="94"/>
      <c r="O1254" s="94"/>
      <c r="P1254" s="94"/>
      <c r="Q1254" s="94"/>
    </row>
    <row r="1255" spans="1:17" s="55" customFormat="1">
      <c r="A1255" s="53">
        <v>1252</v>
      </c>
      <c r="B1255" s="53">
        <v>96.922518173536375</v>
      </c>
      <c r="C1255" s="53">
        <v>96.973863595395471</v>
      </c>
      <c r="D1255" s="53"/>
      <c r="E1255" s="65"/>
      <c r="F1255" s="53">
        <v>1876.417429945348</v>
      </c>
      <c r="G1255" s="53">
        <v>89.137660622596741</v>
      </c>
      <c r="H1255" s="54">
        <v>39.102778257043923</v>
      </c>
      <c r="I1255" s="53">
        <v>-3.495284795761108</v>
      </c>
      <c r="J1255" s="53">
        <v>-3.2246467241802308</v>
      </c>
      <c r="K1255" s="53"/>
      <c r="L1255" s="53"/>
      <c r="M1255" s="54"/>
      <c r="N1255" s="94"/>
      <c r="O1255" s="94"/>
      <c r="P1255" s="94"/>
      <c r="Q1255" s="94"/>
    </row>
    <row r="1256" spans="1:17" s="55" customFormat="1">
      <c r="A1256" s="53">
        <v>1253</v>
      </c>
      <c r="B1256" s="53">
        <v>96.803234123079591</v>
      </c>
      <c r="C1256" s="53">
        <v>97.349653990733998</v>
      </c>
      <c r="D1256" s="53"/>
      <c r="E1256" s="65"/>
      <c r="F1256" s="53">
        <v>1874.1080938322391</v>
      </c>
      <c r="G1256" s="53">
        <v>89.133822798728943</v>
      </c>
      <c r="H1256" s="54">
        <v>39.668990942836793</v>
      </c>
      <c r="I1256" s="53">
        <v>-2.6795012950897221</v>
      </c>
      <c r="J1256" s="53">
        <v>-4.040430224851618</v>
      </c>
      <c r="K1256" s="53"/>
      <c r="L1256" s="53"/>
      <c r="M1256" s="54"/>
      <c r="N1256" s="94"/>
      <c r="O1256" s="94"/>
      <c r="P1256" s="94"/>
      <c r="Q1256" s="94"/>
    </row>
    <row r="1257" spans="1:17" s="55" customFormat="1">
      <c r="A1257" s="53">
        <v>1254</v>
      </c>
      <c r="B1257" s="53">
        <v>95.974100869863761</v>
      </c>
      <c r="C1257" s="53">
        <v>96.056664966900371</v>
      </c>
      <c r="D1257" s="53"/>
      <c r="E1257" s="65"/>
      <c r="F1257" s="53">
        <v>1858.056095623775</v>
      </c>
      <c r="G1257" s="53">
        <v>89.13548669219017</v>
      </c>
      <c r="H1257" s="54">
        <v>39.90207882867341</v>
      </c>
      <c r="I1257" s="53">
        <v>-4.9092721939086914</v>
      </c>
      <c r="J1257" s="53">
        <v>-1.810659326032648</v>
      </c>
      <c r="K1257" s="53"/>
      <c r="L1257" s="53"/>
      <c r="M1257" s="54"/>
      <c r="N1257" s="94"/>
      <c r="O1257" s="94"/>
      <c r="P1257" s="94"/>
      <c r="Q1257" s="94"/>
    </row>
    <row r="1258" spans="1:17" s="55" customFormat="1">
      <c r="A1258" s="53">
        <v>1255</v>
      </c>
      <c r="B1258" s="53">
        <v>97.198077349043572</v>
      </c>
      <c r="C1258" s="53">
        <v>96.304829770651182</v>
      </c>
      <c r="D1258" s="53"/>
      <c r="E1258" s="65"/>
      <c r="F1258" s="53">
        <v>1881.752248413201</v>
      </c>
      <c r="G1258" s="53">
        <v>89.139392197132111</v>
      </c>
      <c r="H1258" s="54">
        <v>38.206946356336161</v>
      </c>
      <c r="I1258" s="53">
        <v>-4.536768913269043</v>
      </c>
      <c r="J1258" s="53">
        <v>-2.1831626066722971</v>
      </c>
      <c r="K1258" s="53"/>
      <c r="L1258" s="53"/>
      <c r="M1258" s="54"/>
      <c r="N1258" s="94"/>
      <c r="O1258" s="94"/>
      <c r="P1258" s="94"/>
      <c r="Q1258" s="94"/>
    </row>
    <row r="1259" spans="1:17" s="55" customFormat="1">
      <c r="A1259" s="53">
        <v>1256</v>
      </c>
      <c r="B1259" s="53">
        <v>96.339035671179332</v>
      </c>
      <c r="C1259" s="53">
        <v>96.229347617715646</v>
      </c>
      <c r="D1259" s="53"/>
      <c r="E1259" s="65"/>
      <c r="F1259" s="53">
        <v>1865.121223881752</v>
      </c>
      <c r="G1259" s="53">
        <v>89.135554373264313</v>
      </c>
      <c r="H1259" s="54">
        <v>42.355424099919844</v>
      </c>
      <c r="I1259" s="53">
        <v>-7.734649658203125</v>
      </c>
      <c r="J1259" s="53">
        <v>1.0147181382617849</v>
      </c>
      <c r="K1259" s="53"/>
      <c r="L1259" s="53"/>
      <c r="M1259" s="54"/>
      <c r="N1259" s="94"/>
      <c r="O1259" s="94"/>
      <c r="P1259" s="94"/>
      <c r="Q1259" s="94"/>
    </row>
    <row r="1260" spans="1:17" s="55" customFormat="1">
      <c r="A1260" s="53">
        <v>1257</v>
      </c>
      <c r="B1260" s="53">
        <v>96.245193798732743</v>
      </c>
      <c r="C1260" s="53">
        <v>96.10024847145975</v>
      </c>
      <c r="D1260" s="53"/>
      <c r="E1260" s="65"/>
      <c r="F1260" s="53">
        <v>1863.3044476729231</v>
      </c>
      <c r="G1260" s="53">
        <v>89.139459878206253</v>
      </c>
      <c r="H1260" s="54">
        <v>30.410310273647237</v>
      </c>
      <c r="I1260" s="53">
        <v>-10.60814952850342</v>
      </c>
      <c r="J1260" s="53">
        <v>3.8882180085620779</v>
      </c>
      <c r="K1260" s="53"/>
      <c r="L1260" s="53"/>
      <c r="M1260" s="54"/>
      <c r="N1260" s="94"/>
      <c r="O1260" s="94"/>
      <c r="P1260" s="94"/>
      <c r="Q1260" s="94"/>
    </row>
    <row r="1261" spans="1:17" s="55" customFormat="1">
      <c r="A1261" s="53">
        <v>1258</v>
      </c>
      <c r="B1261" s="53">
        <v>95.540339241150562</v>
      </c>
      <c r="C1261" s="53">
        <v>95.944616600631846</v>
      </c>
      <c r="D1261" s="53"/>
      <c r="E1261" s="65"/>
      <c r="F1261" s="53">
        <v>1849.658481778232</v>
      </c>
      <c r="G1261" s="53">
        <v>89.142012804746628</v>
      </c>
      <c r="H1261" s="54">
        <v>18.961662188548136</v>
      </c>
      <c r="I1261" s="53">
        <v>-15.75655555725098</v>
      </c>
      <c r="J1261" s="53">
        <v>9.036624037309636</v>
      </c>
      <c r="K1261" s="53"/>
      <c r="L1261" s="53"/>
      <c r="M1261" s="54"/>
      <c r="N1261" s="94"/>
      <c r="O1261" s="94"/>
      <c r="P1261" s="94"/>
      <c r="Q1261" s="94"/>
    </row>
    <row r="1262" spans="1:17" s="55" customFormat="1">
      <c r="A1262" s="53">
        <v>1259</v>
      </c>
      <c r="B1262" s="53">
        <v>93.631565927223022</v>
      </c>
      <c r="C1262" s="53">
        <v>93.377563572488114</v>
      </c>
      <c r="D1262" s="53"/>
      <c r="E1262" s="65"/>
      <c r="F1262" s="53">
        <v>1812.7046800862929</v>
      </c>
      <c r="G1262" s="53">
        <v>89.149299085140228</v>
      </c>
      <c r="H1262" s="54">
        <v>29.877042365091711</v>
      </c>
      <c r="I1262" s="53">
        <v>-1.728283166885376</v>
      </c>
      <c r="J1262" s="53">
        <v>-4.9916483530559637</v>
      </c>
      <c r="K1262" s="53"/>
      <c r="L1262" s="53"/>
      <c r="M1262" s="54"/>
      <c r="N1262" s="94"/>
      <c r="O1262" s="94"/>
      <c r="P1262" s="94"/>
      <c r="Q1262" s="94"/>
    </row>
    <row r="1263" spans="1:17" s="55" customFormat="1">
      <c r="A1263" s="53">
        <v>1260</v>
      </c>
      <c r="B1263" s="53">
        <v>94.384942742708802</v>
      </c>
      <c r="C1263" s="53">
        <v>95.229169320657377</v>
      </c>
      <c r="D1263" s="53"/>
      <c r="E1263" s="65"/>
      <c r="F1263" s="53">
        <v>1827.2900356314631</v>
      </c>
      <c r="G1263" s="53">
        <v>89.141888499259949</v>
      </c>
      <c r="H1263" s="54">
        <v>36.973635973744372</v>
      </c>
      <c r="I1263" s="53">
        <v>-3.495284795761108</v>
      </c>
      <c r="J1263" s="53">
        <v>-3.2246467241802308</v>
      </c>
      <c r="K1263" s="53"/>
      <c r="L1263" s="53"/>
      <c r="M1263" s="54"/>
      <c r="N1263" s="94"/>
      <c r="O1263" s="94"/>
      <c r="P1263" s="94"/>
      <c r="Q1263" s="94"/>
    </row>
    <row r="1264" spans="1:17" s="55" customFormat="1">
      <c r="A1264" s="53">
        <v>1261</v>
      </c>
      <c r="B1264" s="53">
        <v>94.056725521579551</v>
      </c>
      <c r="C1264" s="53">
        <v>94.930691265942173</v>
      </c>
      <c r="D1264" s="53"/>
      <c r="E1264" s="65"/>
      <c r="F1264" s="53">
        <v>1820.9357587705131</v>
      </c>
      <c r="G1264" s="53">
        <v>89.149174779653549</v>
      </c>
      <c r="H1264" s="54">
        <v>38.242552298887603</v>
      </c>
      <c r="I1264" s="53">
        <v>-4.1374053955078116</v>
      </c>
      <c r="J1264" s="53">
        <v>-2.5825261244335271</v>
      </c>
      <c r="K1264" s="53"/>
      <c r="L1264" s="53"/>
      <c r="M1264" s="54"/>
      <c r="N1264" s="94"/>
      <c r="O1264" s="94"/>
      <c r="P1264" s="94"/>
      <c r="Q1264" s="94"/>
    </row>
    <row r="1265" spans="1:17" s="55" customFormat="1">
      <c r="A1265" s="53">
        <v>1262</v>
      </c>
      <c r="B1265" s="53">
        <v>96.42774190178865</v>
      </c>
      <c r="C1265" s="53">
        <v>97.089578077397434</v>
      </c>
      <c r="D1265" s="53"/>
      <c r="E1265" s="65"/>
      <c r="F1265" s="53">
        <v>1866.838574198239</v>
      </c>
      <c r="G1265" s="53">
        <v>89.148508340120316</v>
      </c>
      <c r="H1265" s="54">
        <v>37.583005234085149</v>
      </c>
      <c r="I1265" s="53">
        <v>-3.9286174774169922</v>
      </c>
      <c r="J1265" s="53">
        <v>-2.791314042524347</v>
      </c>
      <c r="K1265" s="53"/>
      <c r="L1265" s="53"/>
      <c r="M1265" s="54"/>
      <c r="N1265" s="94"/>
      <c r="O1265" s="94"/>
      <c r="P1265" s="94"/>
      <c r="Q1265" s="94"/>
    </row>
    <row r="1266" spans="1:17" s="55" customFormat="1">
      <c r="A1266" s="53">
        <v>1263</v>
      </c>
      <c r="B1266" s="53">
        <v>95.623510081255887</v>
      </c>
      <c r="C1266" s="53">
        <v>95.441735077154149</v>
      </c>
      <c r="D1266" s="53"/>
      <c r="E1266" s="65"/>
      <c r="F1266" s="53">
        <v>1851.2686670785911</v>
      </c>
      <c r="G1266" s="53">
        <v>89.143108457326889</v>
      </c>
      <c r="H1266" s="54">
        <v>37.903647771855617</v>
      </c>
      <c r="I1266" s="53">
        <v>-25.434968948364261</v>
      </c>
      <c r="J1266" s="53">
        <v>18.715037428422921</v>
      </c>
      <c r="K1266" s="53"/>
      <c r="L1266" s="53"/>
      <c r="M1266" s="54"/>
      <c r="N1266" s="94"/>
      <c r="O1266" s="94"/>
      <c r="P1266" s="94"/>
      <c r="Q1266" s="94"/>
    </row>
    <row r="1267" spans="1:17" s="55" customFormat="1">
      <c r="A1267" s="53">
        <v>1264</v>
      </c>
      <c r="B1267" s="53">
        <v>94.438588142531287</v>
      </c>
      <c r="C1267" s="53">
        <v>95.255501560011865</v>
      </c>
      <c r="D1267" s="53"/>
      <c r="E1267" s="65"/>
      <c r="F1267" s="53">
        <v>1828.32860917619</v>
      </c>
      <c r="G1267" s="53">
        <v>89.148291260004044</v>
      </c>
      <c r="H1267" s="54">
        <v>37.731246628360026</v>
      </c>
      <c r="I1267" s="53">
        <v>-2.6795012950897221</v>
      </c>
      <c r="J1267" s="53">
        <v>-4.040430224851618</v>
      </c>
      <c r="K1267" s="53"/>
      <c r="L1267" s="53"/>
      <c r="M1267" s="54"/>
      <c r="N1267" s="94"/>
      <c r="O1267" s="94"/>
      <c r="P1267" s="94"/>
      <c r="Q1267" s="94"/>
    </row>
    <row r="1268" spans="1:17" s="55" customFormat="1">
      <c r="A1268" s="53">
        <v>1265</v>
      </c>
      <c r="B1268" s="53">
        <v>94.024255810564128</v>
      </c>
      <c r="C1268" s="53">
        <v>93.496636141834941</v>
      </c>
      <c r="D1268" s="53"/>
      <c r="E1268" s="65"/>
      <c r="F1268" s="53">
        <v>1820.307146010106</v>
      </c>
      <c r="G1268" s="53">
        <v>89.14762482047081</v>
      </c>
      <c r="H1268" s="54">
        <v>37.806835037631352</v>
      </c>
      <c r="I1268" s="53">
        <v>-5.0650944709777832</v>
      </c>
      <c r="J1268" s="53">
        <v>-1.654837048963556</v>
      </c>
      <c r="K1268" s="53"/>
      <c r="L1268" s="53"/>
      <c r="M1268" s="54"/>
      <c r="N1268" s="94"/>
      <c r="O1268" s="94"/>
      <c r="P1268" s="94"/>
      <c r="Q1268" s="94"/>
    </row>
    <row r="1269" spans="1:17" s="55" customFormat="1">
      <c r="A1269" s="53">
        <v>1266</v>
      </c>
      <c r="B1269" s="53">
        <v>94.788817804397482</v>
      </c>
      <c r="C1269" s="53">
        <v>95.331370711488503</v>
      </c>
      <c r="D1269" s="53"/>
      <c r="E1269" s="65"/>
      <c r="F1269" s="53">
        <v>1835.109046317051</v>
      </c>
      <c r="G1269" s="53">
        <v>89.146958380937576</v>
      </c>
      <c r="H1269" s="54">
        <v>37.897736599601338</v>
      </c>
      <c r="I1269" s="53">
        <v>-5.0650944709777832</v>
      </c>
      <c r="J1269" s="53">
        <v>-1.654837048963556</v>
      </c>
      <c r="K1269" s="53"/>
      <c r="L1269" s="53"/>
      <c r="M1269" s="54"/>
      <c r="N1269" s="94"/>
      <c r="O1269" s="94"/>
      <c r="P1269" s="94"/>
      <c r="Q1269" s="94"/>
    </row>
    <row r="1270" spans="1:17" s="55" customFormat="1">
      <c r="A1270" s="53">
        <v>1267</v>
      </c>
      <c r="B1270" s="53">
        <v>94.859873808570981</v>
      </c>
      <c r="C1270" s="53">
        <v>94.370871339019175</v>
      </c>
      <c r="D1270" s="53"/>
      <c r="E1270" s="65"/>
      <c r="F1270" s="53">
        <v>1836.4846887089941</v>
      </c>
      <c r="G1270" s="53">
        <v>89.146291941404343</v>
      </c>
      <c r="H1270" s="54">
        <v>38.393119424264363</v>
      </c>
      <c r="I1270" s="53">
        <v>-4.0135817527770996</v>
      </c>
      <c r="J1270" s="53">
        <v>-2.70634976716424</v>
      </c>
      <c r="K1270" s="53"/>
      <c r="L1270" s="53"/>
      <c r="M1270" s="54"/>
      <c r="N1270" s="94"/>
      <c r="O1270" s="94"/>
      <c r="P1270" s="94"/>
      <c r="Q1270" s="94"/>
    </row>
    <row r="1271" spans="1:17" s="55" customFormat="1">
      <c r="A1271" s="53">
        <v>1268</v>
      </c>
      <c r="B1271" s="53">
        <v>95.801752373203286</v>
      </c>
      <c r="C1271" s="53">
        <v>95.994758585340037</v>
      </c>
      <c r="D1271" s="53"/>
      <c r="E1271" s="65"/>
      <c r="F1271" s="53">
        <v>1854.7194332128829</v>
      </c>
      <c r="G1271" s="53">
        <v>89.145625501871109</v>
      </c>
      <c r="H1271" s="54">
        <v>36.81281924448097</v>
      </c>
      <c r="I1271" s="53">
        <v>-4.6925911903381348</v>
      </c>
      <c r="J1271" s="53">
        <v>-2.0273403296032049</v>
      </c>
      <c r="K1271" s="53"/>
      <c r="L1271" s="53"/>
      <c r="M1271" s="54"/>
      <c r="N1271" s="94"/>
      <c r="O1271" s="94"/>
      <c r="P1271" s="94"/>
      <c r="Q1271" s="94"/>
    </row>
    <row r="1272" spans="1:17" s="55" customFormat="1">
      <c r="A1272" s="53">
        <v>1269</v>
      </c>
      <c r="B1272" s="53">
        <v>95.75410700375943</v>
      </c>
      <c r="C1272" s="53">
        <v>96.568690950607717</v>
      </c>
      <c r="D1272" s="53"/>
      <c r="E1272" s="65"/>
      <c r="F1272" s="53">
        <v>1853.7970201001681</v>
      </c>
      <c r="G1272" s="53">
        <v>89.140225619077682</v>
      </c>
      <c r="H1272" s="54">
        <v>41.293057211737349</v>
      </c>
      <c r="I1272" s="53">
        <v>-5.0650944709777832</v>
      </c>
      <c r="J1272" s="53">
        <v>-1.654837048963556</v>
      </c>
      <c r="K1272" s="53"/>
      <c r="L1272" s="53"/>
      <c r="M1272" s="54"/>
      <c r="N1272" s="94"/>
      <c r="O1272" s="94"/>
      <c r="P1272" s="94"/>
      <c r="Q1272" s="94"/>
    </row>
    <row r="1273" spans="1:17" s="55" customFormat="1">
      <c r="A1273" s="53">
        <v>1270</v>
      </c>
      <c r="B1273" s="53">
        <v>95.937345018911088</v>
      </c>
      <c r="C1273" s="53">
        <v>95.592581560389974</v>
      </c>
      <c r="D1273" s="53"/>
      <c r="E1273" s="65"/>
      <c r="F1273" s="53">
        <v>1857.3445033057069</v>
      </c>
      <c r="G1273" s="53">
        <v>89.142778545618057</v>
      </c>
      <c r="H1273" s="54">
        <v>26.78587037492208</v>
      </c>
      <c r="I1273" s="53">
        <v>-5.715789794921875</v>
      </c>
      <c r="J1273" s="53">
        <v>-1.0041417250194651</v>
      </c>
      <c r="K1273" s="53"/>
      <c r="L1273" s="53"/>
      <c r="M1273" s="54"/>
      <c r="N1273" s="94"/>
      <c r="O1273" s="94"/>
      <c r="P1273" s="94"/>
      <c r="Q1273" s="94"/>
    </row>
    <row r="1274" spans="1:17" s="55" customFormat="1">
      <c r="A1274" s="53">
        <v>1271</v>
      </c>
      <c r="B1274" s="53">
        <v>93.425857675597484</v>
      </c>
      <c r="C1274" s="53">
        <v>93.472042353248639</v>
      </c>
      <c r="D1274" s="53"/>
      <c r="E1274" s="65"/>
      <c r="F1274" s="53">
        <v>1808.7221736872889</v>
      </c>
      <c r="G1274" s="53">
        <v>89.144623309373856</v>
      </c>
      <c r="H1274" s="54">
        <v>26.228014116261864</v>
      </c>
      <c r="I1274" s="53">
        <v>-16.809040069580082</v>
      </c>
      <c r="J1274" s="53">
        <v>10.089108549638739</v>
      </c>
      <c r="K1274" s="53"/>
      <c r="L1274" s="53"/>
      <c r="M1274" s="54"/>
      <c r="N1274" s="94"/>
      <c r="O1274" s="94"/>
      <c r="P1274" s="94"/>
      <c r="Q1274" s="94"/>
    </row>
    <row r="1275" spans="1:17" s="55" customFormat="1">
      <c r="A1275" s="53">
        <v>1272</v>
      </c>
      <c r="B1275" s="53">
        <v>93.270622971227112</v>
      </c>
      <c r="C1275" s="53">
        <v>93.780645954510121</v>
      </c>
      <c r="D1275" s="53"/>
      <c r="E1275" s="65"/>
      <c r="F1275" s="53">
        <v>1805.7168338498379</v>
      </c>
      <c r="G1275" s="53">
        <v>89.138941377401352</v>
      </c>
      <c r="H1275" s="54">
        <v>38.868363163844847</v>
      </c>
      <c r="I1275" s="53">
        <v>-5.0650944709777832</v>
      </c>
      <c r="J1275" s="53">
        <v>-1.654837048963556</v>
      </c>
      <c r="K1275" s="53"/>
      <c r="L1275" s="53"/>
      <c r="M1275" s="54"/>
      <c r="N1275" s="94"/>
      <c r="O1275" s="94"/>
      <c r="P1275" s="94"/>
      <c r="Q1275" s="94"/>
    </row>
    <row r="1276" spans="1:17" s="55" customFormat="1">
      <c r="A1276" s="53">
        <v>1273</v>
      </c>
      <c r="B1276" s="53">
        <v>93.950230514520655</v>
      </c>
      <c r="C1276" s="53">
        <v>93.137351600522237</v>
      </c>
      <c r="D1276" s="53"/>
      <c r="E1276" s="65"/>
      <c r="F1276" s="53">
        <v>1818.87401820482</v>
      </c>
      <c r="G1276" s="53">
        <v>89.139483541250229</v>
      </c>
      <c r="H1276" s="54">
        <v>38.284580995781674</v>
      </c>
      <c r="I1276" s="53">
        <v>-3.71892261505127</v>
      </c>
      <c r="J1276" s="53">
        <v>-3.0010089048900701</v>
      </c>
      <c r="K1276" s="53"/>
      <c r="L1276" s="53"/>
      <c r="M1276" s="54"/>
      <c r="N1276" s="94"/>
      <c r="O1276" s="94"/>
      <c r="P1276" s="94"/>
      <c r="Q1276" s="94"/>
    </row>
    <row r="1277" spans="1:17" s="55" customFormat="1">
      <c r="A1277" s="53">
        <v>1274</v>
      </c>
      <c r="B1277" s="53">
        <v>95.558752692938498</v>
      </c>
      <c r="C1277" s="53">
        <v>95.894736993258419</v>
      </c>
      <c r="D1277" s="53"/>
      <c r="E1277" s="65"/>
      <c r="F1277" s="53">
        <v>1850.0149657257341</v>
      </c>
      <c r="G1277" s="53">
        <v>89.140025705099106</v>
      </c>
      <c r="H1277" s="54">
        <v>28.38668786545032</v>
      </c>
      <c r="I1277" s="53">
        <v>-1.728283166885376</v>
      </c>
      <c r="J1277" s="53">
        <v>-4.9916483530559637</v>
      </c>
      <c r="K1277" s="53"/>
      <c r="L1277" s="53"/>
      <c r="M1277" s="54"/>
      <c r="N1277" s="94"/>
      <c r="O1277" s="94"/>
      <c r="P1277" s="94"/>
      <c r="Q1277" s="94"/>
    </row>
    <row r="1278" spans="1:17" s="55" customFormat="1">
      <c r="A1278" s="53">
        <v>1275</v>
      </c>
      <c r="B1278" s="53">
        <v>92.937104708279648</v>
      </c>
      <c r="C1278" s="53">
        <v>92.386119298179011</v>
      </c>
      <c r="D1278" s="53"/>
      <c r="E1278" s="65"/>
      <c r="F1278" s="53">
        <v>1799.259928957219</v>
      </c>
      <c r="G1278" s="53">
        <v>89.147311985492706</v>
      </c>
      <c r="H1278" s="54">
        <v>17.393834993238958</v>
      </c>
      <c r="I1278" s="53">
        <v>-24.337814331054691</v>
      </c>
      <c r="J1278" s="53">
        <v>17.617882811113351</v>
      </c>
      <c r="K1278" s="53"/>
      <c r="L1278" s="53"/>
      <c r="M1278" s="54"/>
      <c r="N1278" s="94"/>
      <c r="O1278" s="94"/>
      <c r="P1278" s="94"/>
      <c r="Q1278" s="94"/>
    </row>
    <row r="1279" spans="1:17" s="55" customFormat="1">
      <c r="A1279" s="53">
        <v>1276</v>
      </c>
      <c r="B1279" s="53">
        <v>91.465263114697649</v>
      </c>
      <c r="C1279" s="53">
        <v>92.125183911155133</v>
      </c>
      <c r="D1279" s="53"/>
      <c r="E1279" s="65"/>
      <c r="F1279" s="53">
        <v>1770.7651140023399</v>
      </c>
      <c r="G1279" s="53">
        <v>89.139901399612427</v>
      </c>
      <c r="H1279" s="54">
        <v>15.948304073247192</v>
      </c>
      <c r="I1279" s="53">
        <v>-1.728283166885376</v>
      </c>
      <c r="J1279" s="53">
        <v>-4.9916483530559637</v>
      </c>
      <c r="K1279" s="53"/>
      <c r="L1279" s="53"/>
      <c r="M1279" s="54"/>
      <c r="N1279" s="94"/>
      <c r="O1279" s="94"/>
      <c r="P1279" s="94"/>
      <c r="Q1279" s="94"/>
    </row>
    <row r="1280" spans="1:17" s="55" customFormat="1">
      <c r="A1280" s="53">
        <v>1277</v>
      </c>
      <c r="B1280" s="53">
        <v>90.896377428446712</v>
      </c>
      <c r="C1280" s="53">
        <v>91.417954133924567</v>
      </c>
      <c r="D1280" s="53"/>
      <c r="E1280" s="65"/>
      <c r="F1280" s="53">
        <v>1759.7515019187531</v>
      </c>
      <c r="G1280" s="53">
        <v>89.140443563461304</v>
      </c>
      <c r="H1280" s="54">
        <v>28.463513472781475</v>
      </c>
      <c r="I1280" s="53">
        <v>-1.70087718963623</v>
      </c>
      <c r="J1280" s="53">
        <v>-5.0190543303051092</v>
      </c>
      <c r="K1280" s="53"/>
      <c r="L1280" s="53"/>
      <c r="M1280" s="54"/>
      <c r="N1280" s="94"/>
      <c r="O1280" s="94"/>
      <c r="P1280" s="94"/>
      <c r="Q1280" s="94"/>
    </row>
    <row r="1281" spans="1:17" s="55" customFormat="1">
      <c r="A1281" s="53">
        <v>1278</v>
      </c>
      <c r="B1281" s="53">
        <v>89.818118648081111</v>
      </c>
      <c r="C1281" s="53">
        <v>90.697148155964555</v>
      </c>
      <c r="D1281" s="53"/>
      <c r="E1281" s="65"/>
      <c r="F1281" s="53">
        <v>1738.8764399868389</v>
      </c>
      <c r="G1281" s="53">
        <v>89.140985727310181</v>
      </c>
      <c r="H1281" s="54">
        <v>27.702568678314581</v>
      </c>
      <c r="I1281" s="53">
        <v>-1.728283166885376</v>
      </c>
      <c r="J1281" s="53">
        <v>-4.9916483530559637</v>
      </c>
      <c r="K1281" s="53"/>
      <c r="L1281" s="53"/>
      <c r="M1281" s="54"/>
      <c r="N1281" s="94"/>
      <c r="O1281" s="94"/>
      <c r="P1281" s="94"/>
      <c r="Q1281" s="94"/>
    </row>
    <row r="1282" spans="1:17" s="55" customFormat="1">
      <c r="A1282" s="53">
        <v>1279</v>
      </c>
      <c r="B1282" s="53">
        <v>90.604791427648792</v>
      </c>
      <c r="C1282" s="53">
        <v>89.875941892130314</v>
      </c>
      <c r="D1282" s="53"/>
      <c r="E1282" s="65"/>
      <c r="F1282" s="53">
        <v>1754.106404530284</v>
      </c>
      <c r="G1282" s="53">
        <v>89.141527891159058</v>
      </c>
      <c r="H1282" s="54">
        <v>16.81868601627686</v>
      </c>
      <c r="I1282" s="53">
        <v>-5.0650944709777832</v>
      </c>
      <c r="J1282" s="53">
        <v>-1.654837048963556</v>
      </c>
      <c r="K1282" s="53"/>
      <c r="L1282" s="53"/>
      <c r="M1282" s="54"/>
      <c r="N1282" s="94"/>
      <c r="O1282" s="94"/>
      <c r="P1282" s="94"/>
      <c r="Q1282" s="94"/>
    </row>
    <row r="1283" spans="1:17" s="55" customFormat="1">
      <c r="A1283" s="53">
        <v>1280</v>
      </c>
      <c r="B1283" s="53">
        <v>90.245450034383566</v>
      </c>
      <c r="C1283" s="53">
        <v>90.800497840422508</v>
      </c>
      <c r="D1283" s="53"/>
      <c r="E1283" s="65"/>
      <c r="F1283" s="53">
        <v>1747.1495645066229</v>
      </c>
      <c r="G1283" s="53">
        <v>89.142070055007935</v>
      </c>
      <c r="H1283" s="54">
        <v>29.113989418654352</v>
      </c>
      <c r="I1283" s="53">
        <v>-1.728283166885376</v>
      </c>
      <c r="J1283" s="53">
        <v>-4.9916483530559637</v>
      </c>
      <c r="K1283" s="53"/>
      <c r="L1283" s="53"/>
      <c r="M1283" s="54"/>
      <c r="N1283" s="94"/>
      <c r="O1283" s="94"/>
      <c r="P1283" s="94"/>
      <c r="Q1283" s="94"/>
    </row>
    <row r="1284" spans="1:17" s="55" customFormat="1">
      <c r="A1284" s="53">
        <v>1281</v>
      </c>
      <c r="B1284" s="53">
        <v>90.155679803532564</v>
      </c>
      <c r="C1284" s="53">
        <v>89.523962038024223</v>
      </c>
      <c r="D1284" s="53"/>
      <c r="E1284" s="65"/>
      <c r="F1284" s="53">
        <v>1745.4116151731409</v>
      </c>
      <c r="G1284" s="53">
        <v>89.141904056072235</v>
      </c>
      <c r="H1284" s="54">
        <v>18.516312609282799</v>
      </c>
      <c r="I1284" s="53">
        <v>-2.5236794948577881</v>
      </c>
      <c r="J1284" s="53">
        <v>-4.1962520250835524</v>
      </c>
      <c r="K1284" s="53"/>
      <c r="L1284" s="53"/>
      <c r="M1284" s="54"/>
      <c r="N1284" s="94"/>
      <c r="O1284" s="94"/>
      <c r="P1284" s="94"/>
      <c r="Q1284" s="94"/>
    </row>
    <row r="1285" spans="1:17" s="55" customFormat="1">
      <c r="A1285" s="53">
        <v>1282</v>
      </c>
      <c r="B1285" s="53">
        <v>88.828438376318317</v>
      </c>
      <c r="C1285" s="53">
        <v>89.114001945052593</v>
      </c>
      <c r="D1285" s="53"/>
      <c r="E1285" s="65"/>
      <c r="F1285" s="53">
        <v>1719.71625567669</v>
      </c>
      <c r="G1285" s="53">
        <v>89.142446219921112</v>
      </c>
      <c r="H1285" s="54">
        <v>24.867192430960383</v>
      </c>
      <c r="I1285" s="53">
        <v>-8.8411426544189453</v>
      </c>
      <c r="J1285" s="53">
        <v>2.1212111344776061</v>
      </c>
      <c r="K1285" s="53"/>
      <c r="L1285" s="53"/>
      <c r="M1285" s="54"/>
      <c r="N1285" s="94"/>
      <c r="O1285" s="94"/>
      <c r="P1285" s="94"/>
      <c r="Q1285" s="94"/>
    </row>
    <row r="1286" spans="1:17" s="55" customFormat="1">
      <c r="A1286" s="53">
        <v>1283</v>
      </c>
      <c r="B1286" s="53">
        <v>88.988104125452736</v>
      </c>
      <c r="C1286" s="53">
        <v>89.421687385647886</v>
      </c>
      <c r="D1286" s="53"/>
      <c r="E1286" s="65"/>
      <c r="F1286" s="53">
        <v>1722.807380425478</v>
      </c>
      <c r="G1286" s="53">
        <v>89.142280220985413</v>
      </c>
      <c r="H1286" s="54">
        <v>26.995747588334957</v>
      </c>
      <c r="I1286" s="53">
        <v>-18.572566986083981</v>
      </c>
      <c r="J1286" s="53">
        <v>11.85263546614264</v>
      </c>
      <c r="K1286" s="53"/>
      <c r="L1286" s="53"/>
      <c r="M1286" s="54"/>
      <c r="N1286" s="94"/>
      <c r="O1286" s="94"/>
      <c r="P1286" s="94"/>
      <c r="Q1286" s="94"/>
    </row>
    <row r="1287" spans="1:17" s="55" customFormat="1">
      <c r="A1287" s="53">
        <v>1284</v>
      </c>
      <c r="B1287" s="53">
        <v>86.318257578975178</v>
      </c>
      <c r="C1287" s="53">
        <v>85.995631944198152</v>
      </c>
      <c r="D1287" s="53"/>
      <c r="E1287" s="65"/>
      <c r="F1287" s="53">
        <v>1671.119220754264</v>
      </c>
      <c r="G1287" s="53">
        <v>89.142114222049713</v>
      </c>
      <c r="H1287" s="54">
        <v>11.804612913948288</v>
      </c>
      <c r="I1287" s="53">
        <v>-3.1666057109832759</v>
      </c>
      <c r="J1287" s="53">
        <v>-3.5533258089580628</v>
      </c>
      <c r="K1287" s="53"/>
      <c r="L1287" s="53"/>
      <c r="M1287" s="54"/>
      <c r="N1287" s="94"/>
      <c r="O1287" s="94"/>
      <c r="P1287" s="94"/>
      <c r="Q1287" s="94"/>
    </row>
    <row r="1288" spans="1:17" s="55" customFormat="1">
      <c r="A1288" s="53">
        <v>1285</v>
      </c>
      <c r="B1288" s="53">
        <v>86.77304300115027</v>
      </c>
      <c r="C1288" s="53">
        <v>87.570750759019802</v>
      </c>
      <c r="D1288" s="53"/>
      <c r="E1288" s="65"/>
      <c r="F1288" s="53">
        <v>1679.9238546941961</v>
      </c>
      <c r="G1288" s="53">
        <v>89.141948223114014</v>
      </c>
      <c r="H1288" s="54">
        <v>19.10272985946267</v>
      </c>
      <c r="I1288" s="53">
        <v>-1.728283166885376</v>
      </c>
      <c r="J1288" s="53">
        <v>-4.9916483530559637</v>
      </c>
      <c r="K1288" s="53"/>
      <c r="L1288" s="53"/>
      <c r="M1288" s="54"/>
      <c r="N1288" s="94"/>
      <c r="O1288" s="94"/>
      <c r="P1288" s="94"/>
      <c r="Q1288" s="94"/>
    </row>
    <row r="1289" spans="1:17" s="55" customFormat="1">
      <c r="A1289" s="53">
        <v>1286</v>
      </c>
      <c r="B1289" s="53">
        <v>85.270188391377317</v>
      </c>
      <c r="C1289" s="53">
        <v>85.578413155277971</v>
      </c>
      <c r="D1289" s="53"/>
      <c r="E1289" s="65"/>
      <c r="F1289" s="53">
        <v>1650.82862855281</v>
      </c>
      <c r="G1289" s="53">
        <v>89.142490386962891</v>
      </c>
      <c r="H1289" s="54">
        <v>25.476676892353904</v>
      </c>
      <c r="I1289" s="53">
        <v>-1.5724613666534419</v>
      </c>
      <c r="J1289" s="53">
        <v>-5.1474701532878973</v>
      </c>
      <c r="K1289" s="53"/>
      <c r="L1289" s="53"/>
      <c r="M1289" s="54"/>
      <c r="N1289" s="94"/>
      <c r="O1289" s="94"/>
      <c r="P1289" s="94"/>
      <c r="Q1289" s="94"/>
    </row>
    <row r="1290" spans="1:17" s="55" customFormat="1">
      <c r="A1290" s="53">
        <v>1287</v>
      </c>
      <c r="B1290" s="53">
        <v>86.361447967532499</v>
      </c>
      <c r="C1290" s="53">
        <v>86.922146502726491</v>
      </c>
      <c r="D1290" s="53"/>
      <c r="E1290" s="65"/>
      <c r="F1290" s="53">
        <v>1671.9553855529341</v>
      </c>
      <c r="G1290" s="53">
        <v>89.142324388027191</v>
      </c>
      <c r="H1290" s="54">
        <v>15.695257384259236</v>
      </c>
      <c r="I1290" s="53">
        <v>-8.8411426544189453</v>
      </c>
      <c r="J1290" s="53">
        <v>2.1212111344776061</v>
      </c>
      <c r="K1290" s="53"/>
      <c r="L1290" s="53"/>
      <c r="M1290" s="54"/>
      <c r="N1290" s="94"/>
      <c r="O1290" s="94"/>
      <c r="P1290" s="94"/>
      <c r="Q1290" s="94"/>
    </row>
    <row r="1291" spans="1:17" s="55" customFormat="1">
      <c r="A1291" s="53">
        <v>1288</v>
      </c>
      <c r="B1291" s="53">
        <v>84.105262518290829</v>
      </c>
      <c r="C1291" s="53">
        <v>84.770799587648014</v>
      </c>
      <c r="D1291" s="53"/>
      <c r="E1291" s="65"/>
      <c r="F1291" s="53">
        <v>1628.275693960871</v>
      </c>
      <c r="G1291" s="53">
        <v>89.142158389091492</v>
      </c>
      <c r="H1291" s="54">
        <v>22.358745935744352</v>
      </c>
      <c r="I1291" s="53">
        <v>-18.572566986083981</v>
      </c>
      <c r="J1291" s="53">
        <v>11.85263546614264</v>
      </c>
      <c r="K1291" s="53"/>
      <c r="L1291" s="53"/>
      <c r="M1291" s="54"/>
      <c r="N1291" s="94"/>
      <c r="O1291" s="94"/>
      <c r="P1291" s="94"/>
      <c r="Q1291" s="94"/>
    </row>
    <row r="1292" spans="1:17" s="55" customFormat="1">
      <c r="A1292" s="53">
        <v>1289</v>
      </c>
      <c r="B1292" s="53">
        <v>84.411897850463092</v>
      </c>
      <c r="C1292" s="53">
        <v>83.701224046440217</v>
      </c>
      <c r="D1292" s="53"/>
      <c r="E1292" s="65"/>
      <c r="F1292" s="53">
        <v>1634.212146013168</v>
      </c>
      <c r="G1292" s="53">
        <v>89.141992390155792</v>
      </c>
      <c r="H1292" s="54">
        <v>24.36172086651219</v>
      </c>
      <c r="I1292" s="53">
        <v>-4.2302627563476562</v>
      </c>
      <c r="J1292" s="53">
        <v>-2.4896687635936829</v>
      </c>
      <c r="K1292" s="53"/>
      <c r="L1292" s="53"/>
      <c r="M1292" s="54"/>
      <c r="N1292" s="94"/>
      <c r="O1292" s="94"/>
      <c r="P1292" s="94"/>
      <c r="Q1292" s="94"/>
    </row>
    <row r="1293" spans="1:17" s="55" customFormat="1">
      <c r="A1293" s="53">
        <v>1290</v>
      </c>
      <c r="B1293" s="53">
        <v>83.836052396506844</v>
      </c>
      <c r="C1293" s="53">
        <v>83.85777046826955</v>
      </c>
      <c r="D1293" s="53"/>
      <c r="E1293" s="65"/>
      <c r="F1293" s="53">
        <v>1623.0637930078981</v>
      </c>
      <c r="G1293" s="53">
        <v>89.142534554004669</v>
      </c>
      <c r="H1293" s="54">
        <v>11.318573233308221</v>
      </c>
      <c r="I1293" s="53">
        <v>-12.268651008605961</v>
      </c>
      <c r="J1293" s="53">
        <v>5.5487194886646174</v>
      </c>
      <c r="K1293" s="53"/>
      <c r="L1293" s="53"/>
      <c r="M1293" s="54"/>
      <c r="N1293" s="94"/>
      <c r="O1293" s="94"/>
      <c r="P1293" s="94"/>
      <c r="Q1293" s="94"/>
    </row>
    <row r="1294" spans="1:17" s="55" customFormat="1">
      <c r="A1294" s="53">
        <v>1291</v>
      </c>
      <c r="B1294" s="53">
        <v>81.806477643197013</v>
      </c>
      <c r="C1294" s="53">
        <v>82.338700502298607</v>
      </c>
      <c r="D1294" s="53"/>
      <c r="E1294" s="65"/>
      <c r="F1294" s="53">
        <v>1583.7712785927349</v>
      </c>
      <c r="G1294" s="53">
        <v>89.14236855506897</v>
      </c>
      <c r="H1294" s="54">
        <v>18.48192679904912</v>
      </c>
      <c r="I1294" s="53">
        <v>-12.268651008605961</v>
      </c>
      <c r="J1294" s="53">
        <v>5.5487194886646174</v>
      </c>
      <c r="K1294" s="53"/>
      <c r="L1294" s="53"/>
      <c r="M1294" s="54"/>
      <c r="N1294" s="94"/>
      <c r="O1294" s="94"/>
      <c r="P1294" s="94"/>
      <c r="Q1294" s="94"/>
    </row>
    <row r="1295" spans="1:17" s="55" customFormat="1">
      <c r="A1295" s="53">
        <v>1292</v>
      </c>
      <c r="B1295" s="53">
        <v>81.120586470206021</v>
      </c>
      <c r="C1295" s="53">
        <v>80.511983515182564</v>
      </c>
      <c r="D1295" s="53"/>
      <c r="E1295" s="65"/>
      <c r="F1295" s="53">
        <v>1570.4924433303081</v>
      </c>
      <c r="G1295" s="53">
        <v>89.14220255613327</v>
      </c>
      <c r="H1295" s="54">
        <v>19.457909870778163</v>
      </c>
      <c r="I1295" s="53">
        <v>-1.728283166885376</v>
      </c>
      <c r="J1295" s="53">
        <v>-4.9916483530559637</v>
      </c>
      <c r="K1295" s="53"/>
      <c r="L1295" s="53"/>
      <c r="M1295" s="54"/>
      <c r="N1295" s="94"/>
      <c r="O1295" s="94"/>
      <c r="P1295" s="94"/>
      <c r="Q1295" s="94"/>
    </row>
    <row r="1296" spans="1:17" s="55" customFormat="1">
      <c r="A1296" s="53">
        <v>1293</v>
      </c>
      <c r="B1296" s="53">
        <v>81.593530181973861</v>
      </c>
      <c r="C1296" s="53">
        <v>80.846984766297226</v>
      </c>
      <c r="D1296" s="53"/>
      <c r="E1296" s="65"/>
      <c r="F1296" s="53">
        <v>1579.6486212842831</v>
      </c>
      <c r="G1296" s="53">
        <v>89.138168931007385</v>
      </c>
      <c r="H1296" s="54">
        <v>26.638660286473378</v>
      </c>
      <c r="I1296" s="53">
        <v>-1.728283166885376</v>
      </c>
      <c r="J1296" s="53">
        <v>-4.9916483530559637</v>
      </c>
      <c r="K1296" s="53"/>
      <c r="L1296" s="53"/>
      <c r="M1296" s="54"/>
      <c r="N1296" s="94"/>
      <c r="O1296" s="94"/>
      <c r="P1296" s="94"/>
      <c r="Q1296" s="94"/>
    </row>
    <row r="1297" spans="1:17" s="55" customFormat="1">
      <c r="A1297" s="53">
        <v>1294</v>
      </c>
      <c r="B1297" s="53">
        <v>80.618409204325118</v>
      </c>
      <c r="C1297" s="53">
        <v>80.337021763602664</v>
      </c>
      <c r="D1297" s="53"/>
      <c r="E1297" s="65"/>
      <c r="F1297" s="53">
        <v>1560.7703045293531</v>
      </c>
      <c r="G1297" s="53">
        <v>89.138711094856262</v>
      </c>
      <c r="H1297" s="54">
        <v>17.074420949647493</v>
      </c>
      <c r="I1297" s="53">
        <v>-12.59594249725342</v>
      </c>
      <c r="J1297" s="53">
        <v>5.8760109773120783</v>
      </c>
      <c r="K1297" s="53"/>
      <c r="L1297" s="53"/>
      <c r="M1297" s="54"/>
      <c r="N1297" s="94"/>
      <c r="O1297" s="94"/>
      <c r="P1297" s="94"/>
      <c r="Q1297" s="94"/>
    </row>
    <row r="1298" spans="1:17" s="55" customFormat="1">
      <c r="A1298" s="53">
        <v>1295</v>
      </c>
      <c r="B1298" s="53">
        <v>79.636074887557541</v>
      </c>
      <c r="C1298" s="53">
        <v>79.135525201957009</v>
      </c>
      <c r="D1298" s="53"/>
      <c r="E1298" s="65"/>
      <c r="F1298" s="53">
        <v>1541.752337716772</v>
      </c>
      <c r="G1298" s="53">
        <v>89.135385632514954</v>
      </c>
      <c r="H1298" s="54">
        <v>9.0889547412736977</v>
      </c>
      <c r="I1298" s="53">
        <v>-1.728283166885376</v>
      </c>
      <c r="J1298" s="53">
        <v>-4.9916483530559637</v>
      </c>
      <c r="K1298" s="53"/>
      <c r="L1298" s="53"/>
      <c r="M1298" s="54"/>
      <c r="N1298" s="94"/>
      <c r="O1298" s="94"/>
      <c r="P1298" s="94"/>
      <c r="Q1298" s="94"/>
    </row>
    <row r="1299" spans="1:17" s="55" customFormat="1">
      <c r="A1299" s="53">
        <v>1296</v>
      </c>
      <c r="B1299" s="53">
        <v>79.935344213514711</v>
      </c>
      <c r="C1299" s="53">
        <v>79.435001543869461</v>
      </c>
      <c r="D1299" s="53"/>
      <c r="E1299" s="65"/>
      <c r="F1299" s="53">
        <v>1547.546184080406</v>
      </c>
      <c r="G1299" s="53">
        <v>89.133518040180206</v>
      </c>
      <c r="H1299" s="54">
        <v>24.779443872965103</v>
      </c>
      <c r="I1299" s="53">
        <v>-1.728283166885376</v>
      </c>
      <c r="J1299" s="53">
        <v>-4.9916483530559637</v>
      </c>
      <c r="K1299" s="53"/>
      <c r="L1299" s="53"/>
      <c r="M1299" s="54"/>
      <c r="N1299" s="94"/>
      <c r="O1299" s="94"/>
      <c r="P1299" s="94"/>
      <c r="Q1299" s="94"/>
    </row>
    <row r="1300" spans="1:17" s="55" customFormat="1">
      <c r="A1300" s="53">
        <v>1297</v>
      </c>
      <c r="B1300" s="53">
        <v>79.212446509647876</v>
      </c>
      <c r="C1300" s="53">
        <v>78.939133130262093</v>
      </c>
      <c r="D1300" s="53"/>
      <c r="E1300" s="65"/>
      <c r="F1300" s="53">
        <v>1533.550903343121</v>
      </c>
      <c r="G1300" s="53">
        <v>89.135694205760956</v>
      </c>
      <c r="H1300" s="54">
        <v>25.866250463891856</v>
      </c>
      <c r="I1300" s="53">
        <v>-7.7200908660888672</v>
      </c>
      <c r="J1300" s="53">
        <v>1.000159346147528</v>
      </c>
      <c r="K1300" s="53"/>
      <c r="L1300" s="53"/>
      <c r="M1300" s="54"/>
      <c r="N1300" s="94"/>
      <c r="O1300" s="94"/>
      <c r="P1300" s="94"/>
      <c r="Q1300" s="94"/>
    </row>
    <row r="1301" spans="1:17" s="55" customFormat="1">
      <c r="A1301" s="53">
        <v>1298</v>
      </c>
      <c r="B1301" s="53">
        <v>78.598310209177626</v>
      </c>
      <c r="C1301" s="53">
        <v>78.271695864510249</v>
      </c>
      <c r="D1301" s="53"/>
      <c r="E1301" s="65"/>
      <c r="F1301" s="53">
        <v>1521.661240545656</v>
      </c>
      <c r="G1301" s="53">
        <v>89.129677474498749</v>
      </c>
      <c r="H1301" s="54">
        <v>28.470066295078816</v>
      </c>
      <c r="I1301" s="53">
        <v>-2.660455703735352</v>
      </c>
      <c r="J1301" s="53">
        <v>-4.0594758162059881</v>
      </c>
      <c r="K1301" s="53"/>
      <c r="L1301" s="53"/>
      <c r="M1301" s="54"/>
      <c r="N1301" s="94"/>
      <c r="O1301" s="94"/>
      <c r="P1301" s="94"/>
      <c r="Q1301" s="94"/>
    </row>
    <row r="1302" spans="1:17" s="55" customFormat="1">
      <c r="A1302" s="53">
        <v>1299</v>
      </c>
      <c r="B1302" s="53">
        <v>79.668036659841306</v>
      </c>
      <c r="C1302" s="53">
        <v>79.462009782167613</v>
      </c>
      <c r="D1302" s="53"/>
      <c r="E1302" s="65"/>
      <c r="F1302" s="53">
        <v>1542.37111679655</v>
      </c>
      <c r="G1302" s="53">
        <v>89.127809882164001</v>
      </c>
      <c r="H1302" s="54">
        <v>17.171999683487439</v>
      </c>
      <c r="I1302" s="53">
        <v>-1.5724613666534419</v>
      </c>
      <c r="J1302" s="53">
        <v>-5.1474701532878973</v>
      </c>
      <c r="K1302" s="53"/>
      <c r="L1302" s="53"/>
      <c r="M1302" s="54"/>
      <c r="N1302" s="94"/>
      <c r="O1302" s="94"/>
      <c r="P1302" s="94"/>
      <c r="Q1302" s="94"/>
    </row>
    <row r="1303" spans="1:17" s="55" customFormat="1">
      <c r="A1303" s="53">
        <v>1300</v>
      </c>
      <c r="B1303" s="53">
        <v>77.657197117008735</v>
      </c>
      <c r="C1303" s="53">
        <v>77.082983097190777</v>
      </c>
      <c r="D1303" s="53"/>
      <c r="E1303" s="65"/>
      <c r="F1303" s="53">
        <v>1503.4413155687421</v>
      </c>
      <c r="G1303" s="53">
        <v>89.125147223472595</v>
      </c>
      <c r="H1303" s="54">
        <v>15.72264297366881</v>
      </c>
      <c r="I1303" s="53">
        <v>-26.790704727172852</v>
      </c>
      <c r="J1303" s="53">
        <v>20.070773207231511</v>
      </c>
      <c r="K1303" s="53"/>
      <c r="L1303" s="53"/>
      <c r="M1303" s="54"/>
      <c r="N1303" s="94"/>
      <c r="O1303" s="94"/>
      <c r="P1303" s="94"/>
      <c r="Q1303" s="94"/>
    </row>
    <row r="1304" spans="1:17" s="55" customFormat="1">
      <c r="A1304" s="53">
        <v>1301</v>
      </c>
      <c r="B1304" s="53">
        <v>77.444978632807434</v>
      </c>
      <c r="C1304" s="53">
        <v>76.959547968882305</v>
      </c>
      <c r="D1304" s="53"/>
      <c r="E1304" s="65"/>
      <c r="F1304" s="53">
        <v>1499.3327712364639</v>
      </c>
      <c r="G1304" s="53">
        <v>89.122484564781189</v>
      </c>
      <c r="H1304" s="54">
        <v>30.840984831877432</v>
      </c>
      <c r="I1304" s="53">
        <v>-2.816277027130127</v>
      </c>
      <c r="J1304" s="53">
        <v>-3.9036544928112131</v>
      </c>
      <c r="K1304" s="53"/>
      <c r="L1304" s="53"/>
      <c r="M1304" s="54"/>
      <c r="N1304" s="94"/>
      <c r="O1304" s="94"/>
      <c r="P1304" s="94"/>
      <c r="Q1304" s="94"/>
    </row>
    <row r="1305" spans="1:17" s="55" customFormat="1">
      <c r="A1305" s="53">
        <v>1302</v>
      </c>
      <c r="B1305" s="53">
        <v>78.129305446426883</v>
      </c>
      <c r="C1305" s="53">
        <v>78.482543937438777</v>
      </c>
      <c r="D1305" s="53"/>
      <c r="E1305" s="65"/>
      <c r="F1305" s="53">
        <v>1512.581320542163</v>
      </c>
      <c r="G1305" s="53">
        <v>89.118955612182617</v>
      </c>
      <c r="H1305" s="54">
        <v>15.562904947721361</v>
      </c>
      <c r="I1305" s="53">
        <v>-1.728283166885376</v>
      </c>
      <c r="J1305" s="53">
        <v>-4.9916483530559637</v>
      </c>
      <c r="K1305" s="53"/>
      <c r="L1305" s="53"/>
      <c r="M1305" s="54"/>
      <c r="N1305" s="94"/>
      <c r="O1305" s="94"/>
      <c r="P1305" s="94"/>
      <c r="Q1305" s="94"/>
    </row>
    <row r="1306" spans="1:17" s="55" customFormat="1">
      <c r="A1306" s="53">
        <v>1303</v>
      </c>
      <c r="B1306" s="53">
        <v>77.419961537092291</v>
      </c>
      <c r="C1306" s="53">
        <v>76.866464215379523</v>
      </c>
      <c r="D1306" s="53"/>
      <c r="E1306" s="65"/>
      <c r="F1306" s="53">
        <v>1498.8484409143571</v>
      </c>
      <c r="G1306" s="53">
        <v>89.116292953491211</v>
      </c>
      <c r="H1306" s="54">
        <v>18.693655577046762</v>
      </c>
      <c r="I1306" s="53">
        <v>-1.728283166885376</v>
      </c>
      <c r="J1306" s="53">
        <v>-4.9916483530559637</v>
      </c>
      <c r="K1306" s="53"/>
      <c r="L1306" s="53"/>
      <c r="M1306" s="54"/>
      <c r="N1306" s="94"/>
      <c r="O1306" s="94"/>
      <c r="P1306" s="94"/>
      <c r="Q1306" s="94"/>
    </row>
    <row r="1307" spans="1:17" s="55" customFormat="1">
      <c r="A1307" s="53">
        <v>1304</v>
      </c>
      <c r="B1307" s="53">
        <v>76.975494256022813</v>
      </c>
      <c r="C1307" s="53">
        <v>77.592243412246347</v>
      </c>
      <c r="D1307" s="53"/>
      <c r="E1307" s="65"/>
      <c r="F1307" s="53">
        <v>1490.243565917754</v>
      </c>
      <c r="G1307" s="53">
        <v>89.112764000892639</v>
      </c>
      <c r="H1307" s="54">
        <v>18.065326647457727</v>
      </c>
      <c r="I1307" s="53">
        <v>-2.85303807258606</v>
      </c>
      <c r="J1307" s="53">
        <v>-3.8668934473552801</v>
      </c>
      <c r="K1307" s="53"/>
      <c r="L1307" s="53"/>
      <c r="M1307" s="54"/>
      <c r="N1307" s="94"/>
      <c r="O1307" s="94"/>
      <c r="P1307" s="94"/>
      <c r="Q1307" s="94"/>
    </row>
    <row r="1308" spans="1:17" s="55" customFormat="1">
      <c r="A1308" s="53">
        <v>1305</v>
      </c>
      <c r="B1308" s="53">
        <v>75.951468759726779</v>
      </c>
      <c r="C1308" s="53">
        <v>76.532421789244296</v>
      </c>
      <c r="D1308" s="53"/>
      <c r="E1308" s="65"/>
      <c r="F1308" s="53">
        <v>1470.418458954294</v>
      </c>
      <c r="G1308" s="53">
        <v>89.109235048294067</v>
      </c>
      <c r="H1308" s="54">
        <v>14.629822597195822</v>
      </c>
      <c r="I1308" s="53">
        <v>-8.8411426544189453</v>
      </c>
      <c r="J1308" s="53">
        <v>2.1212111344776061</v>
      </c>
      <c r="K1308" s="53"/>
      <c r="L1308" s="53"/>
      <c r="M1308" s="54"/>
      <c r="N1308" s="94"/>
      <c r="O1308" s="94"/>
      <c r="P1308" s="94"/>
      <c r="Q1308" s="94"/>
    </row>
    <row r="1309" spans="1:17" s="55" customFormat="1">
      <c r="A1309" s="53">
        <v>1306</v>
      </c>
      <c r="B1309" s="53">
        <v>76.934632714297848</v>
      </c>
      <c r="C1309" s="53">
        <v>76.395933675632676</v>
      </c>
      <c r="D1309" s="53"/>
      <c r="E1309" s="65"/>
      <c r="F1309" s="53">
        <v>1489.452487533164</v>
      </c>
      <c r="G1309" s="53">
        <v>89.110835611820221</v>
      </c>
      <c r="H1309" s="54">
        <v>27.155853658051605</v>
      </c>
      <c r="I1309" s="53">
        <v>-8.8411426544189453</v>
      </c>
      <c r="J1309" s="53">
        <v>2.1212111344776061</v>
      </c>
      <c r="K1309" s="53"/>
      <c r="L1309" s="53"/>
      <c r="M1309" s="54"/>
      <c r="N1309" s="94"/>
      <c r="O1309" s="94"/>
      <c r="P1309" s="94"/>
      <c r="Q1309" s="94"/>
    </row>
    <row r="1310" spans="1:17" s="55" customFormat="1">
      <c r="A1310" s="53">
        <v>1307</v>
      </c>
      <c r="B1310" s="53">
        <v>76.340989513648424</v>
      </c>
      <c r="C1310" s="53">
        <v>76.53106450116114</v>
      </c>
      <c r="D1310" s="53"/>
      <c r="E1310" s="65"/>
      <c r="F1310" s="53">
        <v>1477.959570615006</v>
      </c>
      <c r="G1310" s="53">
        <v>89.107306659221649</v>
      </c>
      <c r="H1310" s="54">
        <v>24.414351326627781</v>
      </c>
      <c r="I1310" s="53">
        <v>-2.85303807258606</v>
      </c>
      <c r="J1310" s="53">
        <v>-3.8668934473552801</v>
      </c>
      <c r="K1310" s="53"/>
      <c r="L1310" s="53"/>
      <c r="M1310" s="54"/>
      <c r="N1310" s="94"/>
      <c r="O1310" s="94"/>
      <c r="P1310" s="94"/>
      <c r="Q1310" s="94"/>
    </row>
    <row r="1311" spans="1:17" s="55" customFormat="1">
      <c r="A1311" s="53">
        <v>1308</v>
      </c>
      <c r="B1311" s="53">
        <v>75.787930980520287</v>
      </c>
      <c r="C1311" s="53">
        <v>75.789277101139376</v>
      </c>
      <c r="D1311" s="53"/>
      <c r="E1311" s="65"/>
      <c r="F1311" s="53">
        <v>1467.2523718040591</v>
      </c>
      <c r="G1311" s="53">
        <v>89.103777706623077</v>
      </c>
      <c r="H1311" s="54">
        <v>24.194740236897552</v>
      </c>
      <c r="I1311" s="53">
        <v>-8.8411426544189453</v>
      </c>
      <c r="J1311" s="53">
        <v>2.1212111344776061</v>
      </c>
      <c r="K1311" s="53"/>
      <c r="L1311" s="53"/>
      <c r="M1311" s="54"/>
      <c r="N1311" s="94"/>
      <c r="O1311" s="94"/>
      <c r="P1311" s="94"/>
      <c r="Q1311" s="94"/>
    </row>
    <row r="1312" spans="1:17" s="55" customFormat="1">
      <c r="A1312" s="53">
        <v>1309</v>
      </c>
      <c r="B1312" s="53">
        <v>75.943015322794864</v>
      </c>
      <c r="C1312" s="53">
        <v>76.613116854321163</v>
      </c>
      <c r="D1312" s="53"/>
      <c r="E1312" s="65"/>
      <c r="F1312" s="53">
        <v>1470.2548006352481</v>
      </c>
      <c r="G1312" s="53">
        <v>89.105378270149231</v>
      </c>
      <c r="H1312" s="54">
        <v>27.232269975195525</v>
      </c>
      <c r="I1312" s="53">
        <v>-8.8411426544189453</v>
      </c>
      <c r="J1312" s="53">
        <v>2.1212111344776061</v>
      </c>
      <c r="K1312" s="53"/>
      <c r="L1312" s="53"/>
      <c r="M1312" s="54"/>
      <c r="N1312" s="94"/>
      <c r="O1312" s="94"/>
      <c r="P1312" s="94"/>
      <c r="Q1312" s="94"/>
    </row>
    <row r="1313" spans="1:17" s="55" customFormat="1">
      <c r="A1313" s="53">
        <v>1310</v>
      </c>
      <c r="B1313" s="53">
        <v>74.727845399558291</v>
      </c>
      <c r="C1313" s="53">
        <v>74.212272764979204</v>
      </c>
      <c r="D1313" s="53"/>
      <c r="E1313" s="65"/>
      <c r="F1313" s="53">
        <v>1446.7291425397379</v>
      </c>
      <c r="G1313" s="53">
        <v>89.106978833675385</v>
      </c>
      <c r="H1313" s="54">
        <v>15.612141468424923</v>
      </c>
      <c r="I1313" s="53">
        <v>-1.5724613666534419</v>
      </c>
      <c r="J1313" s="53">
        <v>-5.1474701532878973</v>
      </c>
      <c r="K1313" s="53"/>
      <c r="L1313" s="53"/>
      <c r="M1313" s="54"/>
      <c r="N1313" s="94"/>
      <c r="O1313" s="94"/>
      <c r="P1313" s="94"/>
      <c r="Q1313" s="94"/>
    </row>
    <row r="1314" spans="1:17" s="55" customFormat="1">
      <c r="A1314" s="53">
        <v>1311</v>
      </c>
      <c r="B1314" s="53">
        <v>75.039938815332277</v>
      </c>
      <c r="C1314" s="53">
        <v>75.451914972518111</v>
      </c>
      <c r="D1314" s="53"/>
      <c r="E1314" s="65"/>
      <c r="F1314" s="53">
        <v>1452.771262948547</v>
      </c>
      <c r="G1314" s="53">
        <v>89.108579397201538</v>
      </c>
      <c r="H1314" s="54">
        <v>15.154789499378891</v>
      </c>
      <c r="I1314" s="53">
        <v>-8.8411426544189453</v>
      </c>
      <c r="J1314" s="53">
        <v>2.1212111344776061</v>
      </c>
      <c r="K1314" s="53"/>
      <c r="L1314" s="53"/>
      <c r="M1314" s="54"/>
      <c r="N1314" s="94"/>
      <c r="O1314" s="94"/>
      <c r="P1314" s="94"/>
      <c r="Q1314" s="94"/>
    </row>
    <row r="1315" spans="1:17" s="55" customFormat="1">
      <c r="A1315" s="53">
        <v>1312</v>
      </c>
      <c r="B1315" s="53">
        <v>75.460178387123221</v>
      </c>
      <c r="C1315" s="53">
        <v>75.640890715872175</v>
      </c>
      <c r="D1315" s="53"/>
      <c r="E1315" s="65"/>
      <c r="F1315" s="53">
        <v>1460.907090123914</v>
      </c>
      <c r="G1315" s="53">
        <v>89.110179960727692</v>
      </c>
      <c r="H1315" s="54">
        <v>26.684922282867234</v>
      </c>
      <c r="I1315" s="53">
        <v>-9.9291372299194336</v>
      </c>
      <c r="J1315" s="53">
        <v>3.209205709978094</v>
      </c>
      <c r="K1315" s="53"/>
      <c r="L1315" s="53"/>
      <c r="M1315" s="54"/>
      <c r="N1315" s="94"/>
      <c r="O1315" s="94"/>
      <c r="P1315" s="94"/>
      <c r="Q1315" s="94"/>
    </row>
    <row r="1316" spans="1:17" s="55" customFormat="1">
      <c r="A1316" s="53">
        <v>1313</v>
      </c>
      <c r="B1316" s="53">
        <v>75.911580546714305</v>
      </c>
      <c r="C1316" s="53">
        <v>75.904593785765314</v>
      </c>
      <c r="D1316" s="53"/>
      <c r="E1316" s="65"/>
      <c r="F1316" s="53">
        <v>1469.6462241882509</v>
      </c>
      <c r="G1316" s="53">
        <v>89.111780524253845</v>
      </c>
      <c r="H1316" s="54">
        <v>23.553765640179254</v>
      </c>
      <c r="I1316" s="53">
        <v>-3.0190777778625488</v>
      </c>
      <c r="J1316" s="53">
        <v>-3.7008537420787908</v>
      </c>
      <c r="K1316" s="53"/>
      <c r="L1316" s="53"/>
      <c r="M1316" s="54"/>
      <c r="N1316" s="94"/>
      <c r="O1316" s="94"/>
      <c r="P1316" s="94"/>
      <c r="Q1316" s="94"/>
    </row>
    <row r="1317" spans="1:17" s="55" customFormat="1">
      <c r="A1317" s="53">
        <v>1314</v>
      </c>
      <c r="B1317" s="53">
        <v>73.866343500605083</v>
      </c>
      <c r="C1317" s="53">
        <v>73.737401033666529</v>
      </c>
      <c r="D1317" s="53"/>
      <c r="E1317" s="65"/>
      <c r="F1317" s="53">
        <v>1430.0504881920201</v>
      </c>
      <c r="G1317" s="53">
        <v>89.113381087779999</v>
      </c>
      <c r="H1317" s="54">
        <v>23.769189871468441</v>
      </c>
      <c r="I1317" s="53">
        <v>-20.59577560424805</v>
      </c>
      <c r="J1317" s="53">
        <v>13.87584408430671</v>
      </c>
      <c r="K1317" s="53"/>
      <c r="L1317" s="53"/>
      <c r="M1317" s="54"/>
      <c r="N1317" s="94"/>
      <c r="O1317" s="94"/>
      <c r="P1317" s="94"/>
      <c r="Q1317" s="94"/>
    </row>
    <row r="1318" spans="1:17" s="55" customFormat="1">
      <c r="A1318" s="53">
        <v>1315</v>
      </c>
      <c r="B1318" s="53">
        <v>73.845328749416822</v>
      </c>
      <c r="C1318" s="53">
        <v>73.280407426751609</v>
      </c>
      <c r="D1318" s="53"/>
      <c r="E1318" s="65"/>
      <c r="F1318" s="53">
        <v>1429.6436431558129</v>
      </c>
      <c r="G1318" s="53">
        <v>89.116674065589905</v>
      </c>
      <c r="H1318" s="54">
        <v>26.818202786682864</v>
      </c>
      <c r="I1318" s="53">
        <v>-5.9976844787597656</v>
      </c>
      <c r="J1318" s="53">
        <v>-0.72224704118157401</v>
      </c>
      <c r="K1318" s="53"/>
      <c r="L1318" s="53"/>
      <c r="M1318" s="54"/>
      <c r="N1318" s="94"/>
      <c r="O1318" s="94"/>
      <c r="P1318" s="94"/>
      <c r="Q1318" s="94"/>
    </row>
    <row r="1319" spans="1:17" s="55" customFormat="1">
      <c r="A1319" s="53">
        <v>1316</v>
      </c>
      <c r="B1319" s="53">
        <v>75.70740667333493</v>
      </c>
      <c r="C1319" s="53">
        <v>75.763427562710447</v>
      </c>
      <c r="D1319" s="53"/>
      <c r="E1319" s="65"/>
      <c r="F1319" s="53">
        <v>1465.693423312169</v>
      </c>
      <c r="G1319" s="53">
        <v>89.119967043399811</v>
      </c>
      <c r="H1319" s="54">
        <v>14.358145971233206</v>
      </c>
      <c r="I1319" s="53">
        <v>-2.816277027130127</v>
      </c>
      <c r="J1319" s="53">
        <v>-3.9036544928112131</v>
      </c>
      <c r="K1319" s="53"/>
      <c r="L1319" s="53"/>
      <c r="M1319" s="54"/>
      <c r="N1319" s="94"/>
      <c r="O1319" s="94"/>
      <c r="P1319" s="94"/>
      <c r="Q1319" s="94"/>
    </row>
    <row r="1320" spans="1:17" s="55" customFormat="1">
      <c r="A1320" s="53">
        <v>1317</v>
      </c>
      <c r="B1320" s="53">
        <v>74.750870798456333</v>
      </c>
      <c r="C1320" s="53">
        <v>74.417482814515068</v>
      </c>
      <c r="D1320" s="53"/>
      <c r="E1320" s="65"/>
      <c r="F1320" s="53">
        <v>1447.17491366329</v>
      </c>
      <c r="G1320" s="53">
        <v>89.121567606925964</v>
      </c>
      <c r="H1320" s="54">
        <v>16.941906665742955</v>
      </c>
      <c r="I1320" s="53">
        <v>-19.508525848388668</v>
      </c>
      <c r="J1320" s="53">
        <v>12.78859432844733</v>
      </c>
      <c r="K1320" s="53"/>
      <c r="L1320" s="53"/>
      <c r="M1320" s="54"/>
      <c r="N1320" s="94"/>
      <c r="O1320" s="94"/>
      <c r="P1320" s="94"/>
      <c r="Q1320" s="94"/>
    </row>
    <row r="1321" spans="1:17" s="55" customFormat="1">
      <c r="A1321" s="53">
        <v>1318</v>
      </c>
      <c r="B1321" s="53">
        <v>73.406344691746625</v>
      </c>
      <c r="C1321" s="53">
        <v>73.76126609410386</v>
      </c>
      <c r="D1321" s="53"/>
      <c r="E1321" s="65"/>
      <c r="F1321" s="53">
        <v>1421.1449232215491</v>
      </c>
      <c r="G1321" s="53">
        <v>89.123168170452118</v>
      </c>
      <c r="H1321" s="54">
        <v>16.891368822968353</v>
      </c>
      <c r="I1321" s="53">
        <v>-1.728283166885376</v>
      </c>
      <c r="J1321" s="53">
        <v>-4.9916483530559637</v>
      </c>
      <c r="K1321" s="53"/>
      <c r="L1321" s="53"/>
      <c r="M1321" s="54"/>
      <c r="N1321" s="94"/>
      <c r="O1321" s="94"/>
      <c r="P1321" s="94"/>
      <c r="Q1321" s="94"/>
    </row>
    <row r="1322" spans="1:17" s="55" customFormat="1">
      <c r="A1322" s="53">
        <v>1319</v>
      </c>
      <c r="B1322" s="53">
        <v>74.174068723415957</v>
      </c>
      <c r="C1322" s="53">
        <v>74.488193150378081</v>
      </c>
      <c r="D1322" s="53"/>
      <c r="E1322" s="65"/>
      <c r="F1322" s="53">
        <v>1436.008040498722</v>
      </c>
      <c r="G1322" s="53">
        <v>89.126461148262024</v>
      </c>
      <c r="H1322" s="54">
        <v>14.149448699690494</v>
      </c>
      <c r="I1322" s="53">
        <v>-1.728283166885376</v>
      </c>
      <c r="J1322" s="53">
        <v>-4.9916483530559637</v>
      </c>
      <c r="K1322" s="53"/>
      <c r="L1322" s="53"/>
      <c r="M1322" s="54"/>
      <c r="N1322" s="94"/>
      <c r="O1322" s="94"/>
      <c r="P1322" s="94"/>
      <c r="Q1322" s="94"/>
    </row>
    <row r="1323" spans="1:17" s="55" customFormat="1">
      <c r="A1323" s="53">
        <v>1320</v>
      </c>
      <c r="B1323" s="53">
        <v>73.16578002148232</v>
      </c>
      <c r="C1323" s="53">
        <v>73.844136400356732</v>
      </c>
      <c r="D1323" s="53"/>
      <c r="E1323" s="65"/>
      <c r="F1323" s="53">
        <v>1416.4875974646509</v>
      </c>
      <c r="G1323" s="53">
        <v>89.128061711788177</v>
      </c>
      <c r="H1323" s="54">
        <v>23.683741375307076</v>
      </c>
      <c r="I1323" s="53">
        <v>-3.174899578094482</v>
      </c>
      <c r="J1323" s="53">
        <v>-3.5450319418468572</v>
      </c>
      <c r="K1323" s="53"/>
      <c r="L1323" s="53"/>
      <c r="M1323" s="54"/>
      <c r="N1323" s="94"/>
      <c r="O1323" s="94"/>
      <c r="P1323" s="94"/>
      <c r="Q1323" s="94"/>
    </row>
    <row r="1324" spans="1:17" s="55" customFormat="1">
      <c r="A1324" s="53">
        <v>1321</v>
      </c>
      <c r="B1324" s="53">
        <v>73.020476654817756</v>
      </c>
      <c r="C1324" s="53">
        <v>72.372776021638231</v>
      </c>
      <c r="D1324" s="53"/>
      <c r="E1324" s="65"/>
      <c r="F1324" s="53">
        <v>1413.674528066774</v>
      </c>
      <c r="G1324" s="53">
        <v>89.131354689598083</v>
      </c>
      <c r="H1324" s="54">
        <v>28.867705816867542</v>
      </c>
      <c r="I1324" s="53">
        <v>-1.728283166885376</v>
      </c>
      <c r="J1324" s="53">
        <v>-4.9916483530559637</v>
      </c>
      <c r="K1324" s="53"/>
      <c r="L1324" s="53"/>
      <c r="M1324" s="54"/>
      <c r="N1324" s="94"/>
      <c r="O1324" s="94"/>
      <c r="P1324" s="94"/>
      <c r="Q1324" s="94"/>
    </row>
    <row r="1325" spans="1:17" s="55" customFormat="1">
      <c r="A1325" s="53">
        <v>1322</v>
      </c>
      <c r="B1325" s="53">
        <v>73.646253295431592</v>
      </c>
      <c r="C1325" s="53">
        <v>72.995850451936278</v>
      </c>
      <c r="D1325" s="53"/>
      <c r="E1325" s="65"/>
      <c r="F1325" s="53">
        <v>1425.7895475465409</v>
      </c>
      <c r="G1325" s="53">
        <v>89.135442763566971</v>
      </c>
      <c r="H1325" s="54">
        <v>41.042323712567885</v>
      </c>
      <c r="I1325" s="53">
        <v>-5.2400975227355957</v>
      </c>
      <c r="J1325" s="53">
        <v>-1.4798339972057439</v>
      </c>
      <c r="K1325" s="53"/>
      <c r="L1325" s="53"/>
      <c r="M1325" s="54"/>
      <c r="N1325" s="94"/>
      <c r="O1325" s="94"/>
      <c r="P1325" s="94"/>
      <c r="Q1325" s="94"/>
    </row>
    <row r="1326" spans="1:17" s="55" customFormat="1">
      <c r="A1326" s="53">
        <v>1323</v>
      </c>
      <c r="B1326" s="53">
        <v>75.666027077986726</v>
      </c>
      <c r="C1326" s="53">
        <v>75.507839649453445</v>
      </c>
      <c r="D1326" s="53"/>
      <c r="E1326" s="65"/>
      <c r="F1326" s="53">
        <v>1464.8923154229119</v>
      </c>
      <c r="G1326" s="53">
        <v>89.135381609201431</v>
      </c>
      <c r="H1326" s="54">
        <v>34.832519591309286</v>
      </c>
      <c r="I1326" s="53">
        <v>-5.8418622016906738</v>
      </c>
      <c r="J1326" s="53">
        <v>-0.87806931825066581</v>
      </c>
      <c r="K1326" s="53"/>
      <c r="L1326" s="53"/>
      <c r="M1326" s="54"/>
      <c r="N1326" s="94"/>
      <c r="O1326" s="94"/>
      <c r="P1326" s="94"/>
      <c r="Q1326" s="94"/>
    </row>
    <row r="1327" spans="1:17" s="55" customFormat="1">
      <c r="A1327" s="53">
        <v>1324</v>
      </c>
      <c r="B1327" s="53">
        <v>76.639227714721457</v>
      </c>
      <c r="C1327" s="53">
        <v>76.142767224787065</v>
      </c>
      <c r="D1327" s="53"/>
      <c r="E1327" s="65"/>
      <c r="F1327" s="53">
        <v>1483.733454427713</v>
      </c>
      <c r="G1327" s="53">
        <v>89.137777268886566</v>
      </c>
      <c r="H1327" s="54">
        <v>52.42996203332514</v>
      </c>
      <c r="I1327" s="53">
        <v>-1.881142854690552</v>
      </c>
      <c r="J1327" s="53">
        <v>-4.8387886652507879</v>
      </c>
      <c r="K1327" s="53"/>
      <c r="L1327" s="53"/>
      <c r="M1327" s="54"/>
      <c r="N1327" s="94"/>
      <c r="O1327" s="94"/>
      <c r="P1327" s="94"/>
      <c r="Q1327" s="94"/>
    </row>
    <row r="1328" spans="1:17" s="55" customFormat="1">
      <c r="A1328" s="53">
        <v>1325</v>
      </c>
      <c r="B1328" s="53">
        <v>77.213412931842583</v>
      </c>
      <c r="C1328" s="53">
        <v>76.824809178477068</v>
      </c>
      <c r="D1328" s="53"/>
      <c r="E1328" s="65"/>
      <c r="F1328" s="53">
        <v>1494.849665291054</v>
      </c>
      <c r="G1328" s="53">
        <v>89.12954169511795</v>
      </c>
      <c r="H1328" s="54">
        <v>49.843775494211336</v>
      </c>
      <c r="I1328" s="53">
        <v>-8.1621303558349609</v>
      </c>
      <c r="J1328" s="53">
        <v>1.4421988358936211</v>
      </c>
      <c r="K1328" s="53"/>
      <c r="L1328" s="53"/>
      <c r="M1328" s="54"/>
      <c r="N1328" s="94"/>
      <c r="O1328" s="94"/>
      <c r="P1328" s="94"/>
      <c r="Q1328" s="94"/>
    </row>
    <row r="1329" spans="1:17" s="55" customFormat="1">
      <c r="A1329" s="53">
        <v>1326</v>
      </c>
      <c r="B1329" s="53">
        <v>78.279430780459691</v>
      </c>
      <c r="C1329" s="53">
        <v>78.812622004667148</v>
      </c>
      <c r="D1329" s="53"/>
      <c r="E1329" s="65"/>
      <c r="F1329" s="53">
        <v>1515.4877431028219</v>
      </c>
      <c r="G1329" s="53">
        <v>89.126807808876038</v>
      </c>
      <c r="H1329" s="54">
        <v>38.95621392183503</v>
      </c>
      <c r="I1329" s="53">
        <v>-12.47905921936035</v>
      </c>
      <c r="J1329" s="53">
        <v>5.7591276994190119</v>
      </c>
      <c r="K1329" s="53"/>
      <c r="L1329" s="53"/>
      <c r="M1329" s="54"/>
      <c r="N1329" s="94"/>
      <c r="O1329" s="94"/>
      <c r="P1329" s="94"/>
      <c r="Q1329" s="94"/>
    </row>
    <row r="1330" spans="1:17" s="55" customFormat="1">
      <c r="A1330" s="53">
        <v>1327</v>
      </c>
      <c r="B1330" s="53">
        <v>80.369771652001177</v>
      </c>
      <c r="C1330" s="53">
        <v>81.114474604087448</v>
      </c>
      <c r="D1330" s="53"/>
      <c r="E1330" s="65"/>
      <c r="F1330" s="53">
        <v>1555.9566879858351</v>
      </c>
      <c r="G1330" s="53">
        <v>89.124145150184631</v>
      </c>
      <c r="H1330" s="54">
        <v>33.091084995129314</v>
      </c>
      <c r="I1330" s="53">
        <v>-8.8411426544189453</v>
      </c>
      <c r="J1330" s="53">
        <v>2.1212111344776061</v>
      </c>
      <c r="K1330" s="53"/>
      <c r="L1330" s="53"/>
      <c r="M1330" s="54"/>
      <c r="N1330" s="94"/>
      <c r="O1330" s="94"/>
      <c r="P1330" s="94"/>
      <c r="Q1330" s="94"/>
    </row>
    <row r="1331" spans="1:17" s="55" customFormat="1">
      <c r="A1331" s="53">
        <v>1328</v>
      </c>
      <c r="B1331" s="53">
        <v>79.854731898420027</v>
      </c>
      <c r="C1331" s="53">
        <v>79.073901940926589</v>
      </c>
      <c r="D1331" s="53"/>
      <c r="E1331" s="65"/>
      <c r="F1331" s="53">
        <v>1545.985531757681</v>
      </c>
      <c r="G1331" s="53">
        <v>89.1255262196064</v>
      </c>
      <c r="H1331" s="54">
        <v>34.083982474230453</v>
      </c>
      <c r="I1331" s="53">
        <v>-1.5724613666534419</v>
      </c>
      <c r="J1331" s="53">
        <v>-5.1474701532878973</v>
      </c>
      <c r="K1331" s="53"/>
      <c r="L1331" s="53"/>
      <c r="M1331" s="54"/>
      <c r="N1331" s="94"/>
      <c r="O1331" s="94"/>
      <c r="P1331" s="94"/>
      <c r="Q1331" s="94"/>
    </row>
    <row r="1332" spans="1:17" s="55" customFormat="1">
      <c r="A1332" s="53">
        <v>1329</v>
      </c>
      <c r="B1332" s="53">
        <v>81.402631772382918</v>
      </c>
      <c r="C1332" s="53">
        <v>81.470197309613724</v>
      </c>
      <c r="D1332" s="53"/>
      <c r="E1332" s="65"/>
      <c r="F1332" s="53">
        <v>1575.9528330417199</v>
      </c>
      <c r="G1332" s="53">
        <v>89.122863560914993</v>
      </c>
      <c r="H1332" s="54">
        <v>38.150809831596284</v>
      </c>
      <c r="I1332" s="53">
        <v>-1.5724613666534419</v>
      </c>
      <c r="J1332" s="53">
        <v>-5.1474701532878973</v>
      </c>
      <c r="K1332" s="53"/>
      <c r="L1332" s="53"/>
      <c r="M1332" s="54"/>
      <c r="N1332" s="94"/>
      <c r="O1332" s="94"/>
      <c r="P1332" s="94"/>
      <c r="Q1332" s="94"/>
    </row>
    <row r="1333" spans="1:17" s="55" customFormat="1">
      <c r="A1333" s="53">
        <v>1330</v>
      </c>
      <c r="B1333" s="53">
        <v>80.399773552282326</v>
      </c>
      <c r="C1333" s="53">
        <v>80.700330746251282</v>
      </c>
      <c r="D1333" s="53"/>
      <c r="E1333" s="65"/>
      <c r="F1333" s="53">
        <v>1556.537523994637</v>
      </c>
      <c r="G1333" s="53">
        <v>89.124244630336761</v>
      </c>
      <c r="H1333" s="54">
        <v>25.339124277617458</v>
      </c>
      <c r="I1333" s="53">
        <v>-8.8411426544189453</v>
      </c>
      <c r="J1333" s="53">
        <v>2.1212111344776061</v>
      </c>
      <c r="K1333" s="53"/>
      <c r="L1333" s="53"/>
      <c r="M1333" s="54"/>
      <c r="N1333" s="94"/>
      <c r="O1333" s="94"/>
      <c r="P1333" s="94"/>
      <c r="Q1333" s="94"/>
    </row>
    <row r="1334" spans="1:17" s="55" customFormat="1">
      <c r="A1334" s="53">
        <v>1331</v>
      </c>
      <c r="B1334" s="53">
        <v>80.473862291900318</v>
      </c>
      <c r="C1334" s="53">
        <v>79.675998122509725</v>
      </c>
      <c r="D1334" s="53"/>
      <c r="E1334" s="65"/>
      <c r="F1334" s="53">
        <v>1557.971880065875</v>
      </c>
      <c r="G1334" s="53">
        <v>89.12562569975853</v>
      </c>
      <c r="H1334" s="54">
        <v>27.68993306202789</v>
      </c>
      <c r="I1334" s="53">
        <v>-8.6801824569702148</v>
      </c>
      <c r="J1334" s="53">
        <v>1.960250937028875</v>
      </c>
      <c r="K1334" s="53"/>
      <c r="L1334" s="53"/>
      <c r="M1334" s="54"/>
      <c r="N1334" s="94"/>
      <c r="O1334" s="94"/>
      <c r="P1334" s="94"/>
      <c r="Q1334" s="94"/>
    </row>
    <row r="1335" spans="1:17" s="55" customFormat="1">
      <c r="A1335" s="53">
        <v>1332</v>
      </c>
      <c r="B1335" s="53">
        <v>80.102500895449282</v>
      </c>
      <c r="C1335" s="53">
        <v>79.677886563063396</v>
      </c>
      <c r="D1335" s="53"/>
      <c r="E1335" s="65"/>
      <c r="F1335" s="53">
        <v>1550.7823330932929</v>
      </c>
      <c r="G1335" s="53">
        <v>89.127006769180298</v>
      </c>
      <c r="H1335" s="54">
        <v>29.725243592038574</v>
      </c>
      <c r="I1335" s="53">
        <v>-8.8411426544189453</v>
      </c>
      <c r="J1335" s="53">
        <v>2.1212111344776061</v>
      </c>
      <c r="K1335" s="53"/>
      <c r="L1335" s="53"/>
      <c r="M1335" s="54"/>
      <c r="N1335" s="94"/>
      <c r="O1335" s="94"/>
      <c r="P1335" s="94"/>
      <c r="Q1335" s="94"/>
    </row>
    <row r="1336" spans="1:17" s="55" customFormat="1">
      <c r="A1336" s="53">
        <v>1333</v>
      </c>
      <c r="B1336" s="53">
        <v>81.048914756958524</v>
      </c>
      <c r="C1336" s="53">
        <v>81.61738423937301</v>
      </c>
      <c r="D1336" s="53"/>
      <c r="E1336" s="65"/>
      <c r="F1336" s="53">
        <v>1569.104880826713</v>
      </c>
      <c r="G1336" s="53">
        <v>89.128387838602066</v>
      </c>
      <c r="H1336" s="54">
        <v>18.023752394037274</v>
      </c>
      <c r="I1336" s="53">
        <v>-8.8411426544189453</v>
      </c>
      <c r="J1336" s="53">
        <v>2.1212111344776061</v>
      </c>
      <c r="K1336" s="53"/>
      <c r="L1336" s="53"/>
      <c r="M1336" s="54"/>
      <c r="N1336" s="94"/>
      <c r="O1336" s="94"/>
      <c r="P1336" s="94"/>
      <c r="Q1336" s="94"/>
    </row>
    <row r="1337" spans="1:17" s="55" customFormat="1">
      <c r="A1337" s="53">
        <v>1334</v>
      </c>
      <c r="B1337" s="53">
        <v>79.704025048975254</v>
      </c>
      <c r="C1337" s="53">
        <v>78.91197851984586</v>
      </c>
      <c r="D1337" s="53"/>
      <c r="E1337" s="65"/>
      <c r="F1337" s="53">
        <v>1543.067851073776</v>
      </c>
      <c r="G1337" s="53">
        <v>89.129768908023834</v>
      </c>
      <c r="H1337" s="54">
        <v>17.708996237063566</v>
      </c>
      <c r="I1337" s="53">
        <v>-6.2236328125</v>
      </c>
      <c r="J1337" s="53">
        <v>-0.49629870744133958</v>
      </c>
      <c r="K1337" s="53"/>
      <c r="L1337" s="53"/>
      <c r="M1337" s="54"/>
      <c r="N1337" s="94"/>
      <c r="O1337" s="94"/>
      <c r="P1337" s="94"/>
      <c r="Q1337" s="94"/>
    </row>
    <row r="1338" spans="1:17" s="55" customFormat="1">
      <c r="A1338" s="53">
        <v>1335</v>
      </c>
      <c r="B1338" s="53">
        <v>79.369661445406194</v>
      </c>
      <c r="C1338" s="53">
        <v>78.99386622770102</v>
      </c>
      <c r="D1338" s="53"/>
      <c r="E1338" s="65"/>
      <c r="F1338" s="53">
        <v>1536.594580408718</v>
      </c>
      <c r="G1338" s="53">
        <v>89.127901315689087</v>
      </c>
      <c r="H1338" s="54">
        <v>29.972542095961437</v>
      </c>
      <c r="I1338" s="53">
        <v>-1.5724613666534419</v>
      </c>
      <c r="J1338" s="53">
        <v>-5.1474701532878973</v>
      </c>
      <c r="K1338" s="53"/>
      <c r="L1338" s="53"/>
      <c r="M1338" s="54"/>
      <c r="N1338" s="94"/>
      <c r="O1338" s="94"/>
      <c r="P1338" s="94"/>
      <c r="Q1338" s="94"/>
    </row>
    <row r="1339" spans="1:17" s="55" customFormat="1">
      <c r="A1339" s="53">
        <v>1336</v>
      </c>
      <c r="B1339" s="53">
        <v>79.042011739580445</v>
      </c>
      <c r="C1339" s="53">
        <v>78.675829856611202</v>
      </c>
      <c r="D1339" s="53"/>
      <c r="E1339" s="65"/>
      <c r="F1339" s="53">
        <v>1530.2512906292759</v>
      </c>
      <c r="G1339" s="53">
        <v>89.125238656997681</v>
      </c>
      <c r="H1339" s="54">
        <v>26.261636295392297</v>
      </c>
      <c r="I1339" s="53">
        <v>-8.8411426544189453</v>
      </c>
      <c r="J1339" s="53">
        <v>2.1212111344776061</v>
      </c>
      <c r="K1339" s="53"/>
      <c r="L1339" s="53"/>
      <c r="M1339" s="54"/>
      <c r="N1339" s="94"/>
      <c r="O1339" s="94"/>
      <c r="P1339" s="94"/>
      <c r="Q1339" s="94"/>
    </row>
    <row r="1340" spans="1:17" s="55" customFormat="1">
      <c r="A1340" s="53">
        <v>1337</v>
      </c>
      <c r="B1340" s="53">
        <v>79.644189395607995</v>
      </c>
      <c r="C1340" s="53">
        <v>79.411983871846203</v>
      </c>
      <c r="D1340" s="53"/>
      <c r="E1340" s="65"/>
      <c r="F1340" s="53">
        <v>1541.9094343814911</v>
      </c>
      <c r="G1340" s="53">
        <v>89.122575998306274</v>
      </c>
      <c r="H1340" s="54">
        <v>27.296910344171788</v>
      </c>
      <c r="I1340" s="53">
        <v>-8.8411426544189453</v>
      </c>
      <c r="J1340" s="53">
        <v>2.1212111344776061</v>
      </c>
      <c r="K1340" s="53"/>
      <c r="L1340" s="53"/>
      <c r="M1340" s="54"/>
      <c r="N1340" s="94"/>
      <c r="O1340" s="94"/>
      <c r="P1340" s="94"/>
      <c r="Q1340" s="94"/>
    </row>
    <row r="1341" spans="1:17" s="55" customFormat="1">
      <c r="A1341" s="53">
        <v>1338</v>
      </c>
      <c r="B1341" s="53">
        <v>79.707918413125796</v>
      </c>
      <c r="C1341" s="53">
        <v>80.153309935584829</v>
      </c>
      <c r="D1341" s="53"/>
      <c r="E1341" s="65"/>
      <c r="F1341" s="53">
        <v>1543.1432265024259</v>
      </c>
      <c r="G1341" s="53">
        <v>89.119913339614868</v>
      </c>
      <c r="H1341" s="54">
        <v>26.756907364887454</v>
      </c>
      <c r="I1341" s="53">
        <v>-8.8411426544189453</v>
      </c>
      <c r="J1341" s="53">
        <v>2.1212111344776061</v>
      </c>
      <c r="K1341" s="53"/>
      <c r="L1341" s="53"/>
      <c r="M1341" s="54"/>
      <c r="N1341" s="94"/>
      <c r="O1341" s="94"/>
      <c r="P1341" s="94"/>
      <c r="Q1341" s="94"/>
    </row>
    <row r="1342" spans="1:17" s="55" customFormat="1">
      <c r="A1342" s="53">
        <v>1339</v>
      </c>
      <c r="B1342" s="53">
        <v>79.639045232049213</v>
      </c>
      <c r="C1342" s="53">
        <v>79.057070746257892</v>
      </c>
      <c r="D1342" s="53"/>
      <c r="E1342" s="65"/>
      <c r="F1342" s="53">
        <v>1541.809843508843</v>
      </c>
      <c r="G1342" s="53">
        <v>89.117250680923462</v>
      </c>
      <c r="H1342" s="54">
        <v>27.123599162177779</v>
      </c>
      <c r="I1342" s="53">
        <v>-1.5724613666534419</v>
      </c>
      <c r="J1342" s="53">
        <v>-5.1474701532878973</v>
      </c>
      <c r="K1342" s="53"/>
      <c r="L1342" s="53"/>
      <c r="M1342" s="54"/>
      <c r="N1342" s="94"/>
      <c r="O1342" s="94"/>
      <c r="P1342" s="94"/>
      <c r="Q1342" s="94"/>
    </row>
    <row r="1343" spans="1:17" s="55" customFormat="1">
      <c r="A1343" s="53">
        <v>1340</v>
      </c>
      <c r="B1343" s="53">
        <v>79.20325529794043</v>
      </c>
      <c r="C1343" s="53">
        <v>78.507943768494556</v>
      </c>
      <c r="D1343" s="53"/>
      <c r="E1343" s="65"/>
      <c r="F1343" s="53">
        <v>1533.3729617236179</v>
      </c>
      <c r="G1343" s="53">
        <v>89.114588022232056</v>
      </c>
      <c r="H1343" s="54">
        <v>27.676915581345028</v>
      </c>
      <c r="I1343" s="53">
        <v>-2.5601532459259029</v>
      </c>
      <c r="J1343" s="53">
        <v>-4.1597782740154363</v>
      </c>
      <c r="K1343" s="53"/>
      <c r="L1343" s="53"/>
      <c r="M1343" s="54"/>
      <c r="N1343" s="94"/>
      <c r="O1343" s="94"/>
      <c r="P1343" s="94"/>
      <c r="Q1343" s="94"/>
    </row>
    <row r="1344" spans="1:17" s="55" customFormat="1">
      <c r="A1344" s="53">
        <v>1341</v>
      </c>
      <c r="B1344" s="53">
        <v>80.259079000581295</v>
      </c>
      <c r="C1344" s="53">
        <v>80.936127975087061</v>
      </c>
      <c r="D1344" s="53"/>
      <c r="E1344" s="65"/>
      <c r="F1344" s="53">
        <v>1553.813681134535</v>
      </c>
      <c r="G1344" s="53">
        <v>89.111925363540649</v>
      </c>
      <c r="H1344" s="54">
        <v>26.835469760994162</v>
      </c>
      <c r="I1344" s="53">
        <v>-10.96548271179199</v>
      </c>
      <c r="J1344" s="53">
        <v>4.2455511918506534</v>
      </c>
      <c r="K1344" s="53"/>
      <c r="L1344" s="53"/>
      <c r="M1344" s="54"/>
      <c r="N1344" s="94"/>
      <c r="O1344" s="94"/>
      <c r="P1344" s="94"/>
      <c r="Q1344" s="94"/>
    </row>
    <row r="1345" spans="1:17" s="55" customFormat="1">
      <c r="A1345" s="53">
        <v>1342</v>
      </c>
      <c r="B1345" s="53">
        <v>80.587837633137497</v>
      </c>
      <c r="C1345" s="53">
        <v>79.933410588981175</v>
      </c>
      <c r="D1345" s="53"/>
      <c r="E1345" s="65"/>
      <c r="F1345" s="53">
        <v>1560.178439706624</v>
      </c>
      <c r="G1345" s="53">
        <v>89.113306432962418</v>
      </c>
      <c r="H1345" s="54">
        <v>26.772019407016455</v>
      </c>
      <c r="I1345" s="53">
        <v>-8.6801824569702148</v>
      </c>
      <c r="J1345" s="53">
        <v>1.960250937028875</v>
      </c>
      <c r="K1345" s="53"/>
      <c r="L1345" s="53"/>
      <c r="M1345" s="54"/>
      <c r="N1345" s="94"/>
      <c r="O1345" s="94"/>
      <c r="P1345" s="94"/>
      <c r="Q1345" s="94"/>
    </row>
    <row r="1346" spans="1:17" s="55" customFormat="1">
      <c r="A1346" s="53">
        <v>1343</v>
      </c>
      <c r="B1346" s="53">
        <v>79.594443222811705</v>
      </c>
      <c r="C1346" s="53">
        <v>80.156092236467842</v>
      </c>
      <c r="D1346" s="53"/>
      <c r="E1346" s="65"/>
      <c r="F1346" s="53">
        <v>1540.9463497705351</v>
      </c>
      <c r="G1346" s="53">
        <v>89.114687502384186</v>
      </c>
      <c r="H1346" s="54">
        <v>27.996170433158817</v>
      </c>
      <c r="I1346" s="53">
        <v>-7.0779275894165039</v>
      </c>
      <c r="J1346" s="53">
        <v>0.35799606947516432</v>
      </c>
      <c r="K1346" s="53"/>
      <c r="L1346" s="53"/>
      <c r="M1346" s="54"/>
      <c r="N1346" s="94"/>
      <c r="O1346" s="94"/>
      <c r="P1346" s="94"/>
      <c r="Q1346" s="94"/>
    </row>
    <row r="1347" spans="1:17" s="55" customFormat="1">
      <c r="A1347" s="53">
        <v>1344</v>
      </c>
      <c r="B1347" s="53">
        <v>79.170697634058087</v>
      </c>
      <c r="C1347" s="53">
        <v>78.766859313629269</v>
      </c>
      <c r="D1347" s="53"/>
      <c r="E1347" s="65"/>
      <c r="F1347" s="53">
        <v>1532.742646197996</v>
      </c>
      <c r="G1347" s="53">
        <v>89.11202484369278</v>
      </c>
      <c r="H1347" s="54">
        <v>24.604250514002057</v>
      </c>
      <c r="I1347" s="53">
        <v>-8.5321950912475586</v>
      </c>
      <c r="J1347" s="53">
        <v>1.812263571306219</v>
      </c>
      <c r="K1347" s="53"/>
      <c r="L1347" s="53"/>
      <c r="M1347" s="54"/>
      <c r="N1347" s="94"/>
      <c r="O1347" s="94"/>
      <c r="P1347" s="94"/>
      <c r="Q1347" s="94"/>
    </row>
    <row r="1348" spans="1:17" s="55" customFormat="1">
      <c r="A1348" s="53">
        <v>1345</v>
      </c>
      <c r="B1348" s="53">
        <v>79.3598304454041</v>
      </c>
      <c r="C1348" s="53">
        <v>79.579957230132024</v>
      </c>
      <c r="D1348" s="53"/>
      <c r="E1348" s="65"/>
      <c r="F1348" s="53">
        <v>1536.404252504477</v>
      </c>
      <c r="G1348" s="53">
        <v>89.109362185001373</v>
      </c>
      <c r="H1348" s="54">
        <v>36.975030365810753</v>
      </c>
      <c r="I1348" s="53">
        <v>-5.0842752456665039</v>
      </c>
      <c r="J1348" s="53">
        <v>-1.635656274274836</v>
      </c>
      <c r="K1348" s="53"/>
      <c r="L1348" s="53"/>
      <c r="M1348" s="54"/>
      <c r="N1348" s="94"/>
      <c r="O1348" s="94"/>
      <c r="P1348" s="94"/>
      <c r="Q1348" s="94"/>
    </row>
    <row r="1349" spans="1:17" s="55" customFormat="1">
      <c r="A1349" s="53">
        <v>1346</v>
      </c>
      <c r="B1349" s="53">
        <v>81.104429175485535</v>
      </c>
      <c r="C1349" s="53">
        <v>80.481932152229845</v>
      </c>
      <c r="D1349" s="53"/>
      <c r="E1349" s="65"/>
      <c r="F1349" s="53">
        <v>1570.179638524927</v>
      </c>
      <c r="G1349" s="53">
        <v>89.106699526309967</v>
      </c>
      <c r="H1349" s="54">
        <v>37.691187448906369</v>
      </c>
      <c r="I1349" s="53">
        <v>-4.2302627563476562</v>
      </c>
      <c r="J1349" s="53">
        <v>-2.4896687635936829</v>
      </c>
      <c r="K1349" s="53"/>
      <c r="L1349" s="53"/>
      <c r="M1349" s="54"/>
      <c r="N1349" s="94"/>
      <c r="O1349" s="94"/>
      <c r="P1349" s="94"/>
      <c r="Q1349" s="94"/>
    </row>
    <row r="1350" spans="1:17" s="55" customFormat="1">
      <c r="A1350" s="53">
        <v>1347</v>
      </c>
      <c r="B1350" s="53">
        <v>80.897999840941495</v>
      </c>
      <c r="C1350" s="53">
        <v>80.490395693034202</v>
      </c>
      <c r="D1350" s="53"/>
      <c r="E1350" s="65"/>
      <c r="F1350" s="53">
        <v>1566.1831719793829</v>
      </c>
      <c r="G1350" s="53">
        <v>89.108080595731735</v>
      </c>
      <c r="H1350" s="54">
        <v>25.220655321296181</v>
      </c>
      <c r="I1350" s="53">
        <v>-8.8411426544189453</v>
      </c>
      <c r="J1350" s="53">
        <v>2.1212111344776061</v>
      </c>
      <c r="K1350" s="53"/>
      <c r="L1350" s="53"/>
      <c r="M1350" s="54"/>
      <c r="N1350" s="94"/>
      <c r="O1350" s="94"/>
      <c r="P1350" s="94"/>
      <c r="Q1350" s="94"/>
    </row>
    <row r="1351" spans="1:17" s="55" customFormat="1">
      <c r="A1351" s="53">
        <v>1348</v>
      </c>
      <c r="B1351" s="53">
        <v>81.509881791648411</v>
      </c>
      <c r="C1351" s="53">
        <v>81.193777876718912</v>
      </c>
      <c r="D1351" s="53"/>
      <c r="E1351" s="65"/>
      <c r="F1351" s="53">
        <v>1578.0291906240871</v>
      </c>
      <c r="G1351" s="53">
        <v>89.109461665153503</v>
      </c>
      <c r="H1351" s="54">
        <v>27.547806235254633</v>
      </c>
      <c r="I1351" s="53">
        <v>-8.8411426544189453</v>
      </c>
      <c r="J1351" s="53">
        <v>2.1212111344776061</v>
      </c>
      <c r="K1351" s="53"/>
      <c r="L1351" s="53"/>
      <c r="M1351" s="54"/>
      <c r="N1351" s="94"/>
      <c r="O1351" s="94"/>
      <c r="P1351" s="94"/>
      <c r="Q1351" s="94"/>
    </row>
    <row r="1352" spans="1:17" s="55" customFormat="1">
      <c r="A1352" s="53">
        <v>1349</v>
      </c>
      <c r="B1352" s="53">
        <v>80.631515233226807</v>
      </c>
      <c r="C1352" s="53">
        <v>80.039904476890257</v>
      </c>
      <c r="D1352" s="53"/>
      <c r="E1352" s="65"/>
      <c r="F1352" s="53">
        <v>1561.0240369078749</v>
      </c>
      <c r="G1352" s="53">
        <v>89.110842734575272</v>
      </c>
      <c r="H1352" s="54">
        <v>28.930697564577713</v>
      </c>
      <c r="I1352" s="53">
        <v>-1.5724613666534419</v>
      </c>
      <c r="J1352" s="53">
        <v>-5.1474701532878973</v>
      </c>
      <c r="K1352" s="53"/>
      <c r="L1352" s="53"/>
      <c r="M1352" s="54"/>
      <c r="N1352" s="94"/>
      <c r="O1352" s="94"/>
      <c r="P1352" s="94"/>
      <c r="Q1352" s="94"/>
    </row>
    <row r="1353" spans="1:17" s="55" customFormat="1">
      <c r="A1353" s="53">
        <v>1350</v>
      </c>
      <c r="B1353" s="53">
        <v>80.735245285149645</v>
      </c>
      <c r="C1353" s="53">
        <v>81.072642551551965</v>
      </c>
      <c r="D1353" s="53"/>
      <c r="E1353" s="65"/>
      <c r="F1353" s="53">
        <v>1563.032248014076</v>
      </c>
      <c r="G1353" s="53">
        <v>89.11222380399704</v>
      </c>
      <c r="H1353" s="54">
        <v>22.689258401092637</v>
      </c>
      <c r="I1353" s="53">
        <v>-8.8411426544189453</v>
      </c>
      <c r="J1353" s="53">
        <v>2.1212111344776061</v>
      </c>
      <c r="K1353" s="53"/>
      <c r="L1353" s="53"/>
      <c r="M1353" s="54"/>
      <c r="N1353" s="94"/>
      <c r="O1353" s="94"/>
      <c r="P1353" s="94"/>
      <c r="Q1353" s="94"/>
    </row>
    <row r="1354" spans="1:17" s="55" customFormat="1">
      <c r="A1354" s="53">
        <v>1351</v>
      </c>
      <c r="B1354" s="53">
        <v>80.620214342252225</v>
      </c>
      <c r="C1354" s="53">
        <v>81.218433375333703</v>
      </c>
      <c r="D1354" s="53"/>
      <c r="E1354" s="65"/>
      <c r="F1354" s="53">
        <v>1560.805251952652</v>
      </c>
      <c r="G1354" s="53">
        <v>89.113604873418808</v>
      </c>
      <c r="H1354" s="54">
        <v>4.0158770424832921</v>
      </c>
      <c r="I1354" s="53">
        <v>-8.8411426544189453</v>
      </c>
      <c r="J1354" s="53">
        <v>2.1212111344776061</v>
      </c>
      <c r="K1354" s="53"/>
      <c r="L1354" s="53"/>
      <c r="M1354" s="54"/>
      <c r="N1354" s="94"/>
      <c r="O1354" s="94"/>
      <c r="P1354" s="94"/>
      <c r="Q1354" s="94"/>
    </row>
    <row r="1355" spans="1:17" s="55" customFormat="1">
      <c r="A1355" s="53">
        <v>1352</v>
      </c>
      <c r="B1355" s="53">
        <v>79.26898645071698</v>
      </c>
      <c r="C1355" s="53">
        <v>80.021742521353346</v>
      </c>
      <c r="D1355" s="53"/>
      <c r="E1355" s="65"/>
      <c r="F1355" s="53">
        <v>1534.645515131067</v>
      </c>
      <c r="G1355" s="53">
        <v>89.114985942840576</v>
      </c>
      <c r="H1355" s="54">
        <v>0</v>
      </c>
      <c r="I1355" s="53">
        <v>-10.12323570251465</v>
      </c>
      <c r="J1355" s="53">
        <v>3.4033041825733088</v>
      </c>
      <c r="K1355" s="53"/>
      <c r="L1355" s="53"/>
      <c r="M1355" s="54"/>
      <c r="N1355" s="94"/>
      <c r="O1355" s="94"/>
      <c r="P1355" s="94"/>
      <c r="Q1355" s="94"/>
    </row>
    <row r="1356" spans="1:17" s="55" customFormat="1">
      <c r="A1356" s="53">
        <v>1353</v>
      </c>
      <c r="B1356" s="53">
        <v>75.687104221507497</v>
      </c>
      <c r="C1356" s="53">
        <v>76.17688939964745</v>
      </c>
      <c r="D1356" s="53"/>
      <c r="E1356" s="65"/>
      <c r="F1356" s="53">
        <v>1465.3003683730531</v>
      </c>
      <c r="G1356" s="53">
        <v>89.11232328414917</v>
      </c>
      <c r="H1356" s="54">
        <v>17.484640028879937</v>
      </c>
      <c r="I1356" s="53">
        <v>-2.492901086807251</v>
      </c>
      <c r="J1356" s="53">
        <v>-4.2270304331340887</v>
      </c>
      <c r="K1356" s="53"/>
      <c r="L1356" s="53"/>
      <c r="M1356" s="54"/>
      <c r="N1356" s="94"/>
      <c r="O1356" s="94"/>
      <c r="P1356" s="94"/>
      <c r="Q1356" s="94"/>
    </row>
    <row r="1357" spans="1:17" s="55" customFormat="1">
      <c r="A1357" s="53">
        <v>1354</v>
      </c>
      <c r="B1357" s="53">
        <v>76.649570401297396</v>
      </c>
      <c r="C1357" s="53">
        <v>76.286721182581473</v>
      </c>
      <c r="D1357" s="53"/>
      <c r="E1357" s="65"/>
      <c r="F1357" s="53">
        <v>1483.9336885707089</v>
      </c>
      <c r="G1357" s="53">
        <v>89.113923847675323</v>
      </c>
      <c r="H1357" s="54">
        <v>0</v>
      </c>
      <c r="I1357" s="53">
        <v>-1.5724613666534419</v>
      </c>
      <c r="J1357" s="53">
        <v>-5.1474701532878973</v>
      </c>
      <c r="K1357" s="53"/>
      <c r="L1357" s="53"/>
      <c r="M1357" s="54"/>
      <c r="N1357" s="94"/>
      <c r="O1357" s="94"/>
      <c r="P1357" s="94"/>
      <c r="Q1357" s="94"/>
    </row>
    <row r="1358" spans="1:17" s="55" customFormat="1">
      <c r="A1358" s="53">
        <v>1355</v>
      </c>
      <c r="B1358" s="53">
        <v>73.77790323264108</v>
      </c>
      <c r="C1358" s="53">
        <v>73.378843488658305</v>
      </c>
      <c r="D1358" s="53"/>
      <c r="E1358" s="65"/>
      <c r="F1358" s="53">
        <v>1428.338286905426</v>
      </c>
      <c r="G1358" s="53">
        <v>89.110394895076752</v>
      </c>
      <c r="H1358" s="54">
        <v>0</v>
      </c>
      <c r="I1358" s="53">
        <v>-16.72011756896973</v>
      </c>
      <c r="J1358" s="53">
        <v>10.00018604902839</v>
      </c>
      <c r="K1358" s="53"/>
      <c r="L1358" s="53"/>
      <c r="M1358" s="54"/>
      <c r="N1358" s="94"/>
      <c r="O1358" s="94"/>
      <c r="P1358" s="94"/>
      <c r="Q1358" s="94"/>
    </row>
    <row r="1359" spans="1:17" s="55" customFormat="1">
      <c r="A1359" s="53">
        <v>1356</v>
      </c>
      <c r="B1359" s="53">
        <v>71.598921005929782</v>
      </c>
      <c r="C1359" s="53">
        <v>72.160687721185766</v>
      </c>
      <c r="D1359" s="53"/>
      <c r="E1359" s="65"/>
      <c r="F1359" s="53">
        <v>1386.1532476927471</v>
      </c>
      <c r="G1359" s="53">
        <v>89.113687872886658</v>
      </c>
      <c r="H1359" s="54">
        <v>13.073037760292676</v>
      </c>
      <c r="I1359" s="53">
        <v>-2.5601532459259029</v>
      </c>
      <c r="J1359" s="53">
        <v>-4.1597782740154363</v>
      </c>
      <c r="K1359" s="53"/>
      <c r="L1359" s="53"/>
      <c r="M1359" s="54"/>
      <c r="N1359" s="94"/>
      <c r="O1359" s="94"/>
      <c r="P1359" s="94"/>
      <c r="Q1359" s="94"/>
    </row>
    <row r="1360" spans="1:17" s="55" customFormat="1">
      <c r="A1360" s="53">
        <v>1357</v>
      </c>
      <c r="B1360" s="53">
        <v>71.576956190375554</v>
      </c>
      <c r="C1360" s="53">
        <v>72.218248701145342</v>
      </c>
      <c r="D1360" s="53"/>
      <c r="E1360" s="65"/>
      <c r="F1360" s="53">
        <v>1385.7280094351349</v>
      </c>
      <c r="G1360" s="53">
        <v>89.118644118309021</v>
      </c>
      <c r="H1360" s="54">
        <v>5.7291453209090655</v>
      </c>
      <c r="I1360" s="53">
        <v>-4.3413615226745614</v>
      </c>
      <c r="J1360" s="53">
        <v>-2.3785699972667791</v>
      </c>
      <c r="K1360" s="53"/>
      <c r="L1360" s="53"/>
      <c r="M1360" s="54"/>
      <c r="N1360" s="94"/>
      <c r="O1360" s="94"/>
      <c r="P1360" s="94"/>
      <c r="Q1360" s="94"/>
    </row>
    <row r="1361" spans="1:17" s="55" customFormat="1">
      <c r="A1361" s="53">
        <v>1358</v>
      </c>
      <c r="B1361" s="53">
        <v>69.038808468056118</v>
      </c>
      <c r="C1361" s="53">
        <v>68.869767314599741</v>
      </c>
      <c r="D1361" s="53"/>
      <c r="E1361" s="65"/>
      <c r="F1361" s="53">
        <v>1336.5895355728589</v>
      </c>
      <c r="G1361" s="53">
        <v>89.123600363731384</v>
      </c>
      <c r="H1361" s="54">
        <v>0</v>
      </c>
      <c r="I1361" s="53">
        <v>-29.16298675537109</v>
      </c>
      <c r="J1361" s="53">
        <v>22.44305523542975</v>
      </c>
      <c r="K1361" s="53"/>
      <c r="L1361" s="53"/>
      <c r="M1361" s="54"/>
      <c r="N1361" s="94"/>
      <c r="O1361" s="94"/>
      <c r="P1361" s="94"/>
      <c r="Q1361" s="94"/>
    </row>
    <row r="1362" spans="1:17" s="55" customFormat="1">
      <c r="A1362" s="53">
        <v>1359</v>
      </c>
      <c r="B1362" s="53">
        <v>66.45109787178815</v>
      </c>
      <c r="C1362" s="53">
        <v>65.971079205957849</v>
      </c>
      <c r="D1362" s="53"/>
      <c r="E1362" s="65"/>
      <c r="F1362" s="53">
        <v>1286.4915257605501</v>
      </c>
      <c r="G1362" s="53">
        <v>89.137949794530869</v>
      </c>
      <c r="H1362" s="54">
        <v>0</v>
      </c>
      <c r="I1362" s="53">
        <v>-21.959543228149411</v>
      </c>
      <c r="J1362" s="53">
        <v>15.23961170820807</v>
      </c>
      <c r="K1362" s="53"/>
      <c r="L1362" s="53"/>
      <c r="M1362" s="54"/>
      <c r="N1362" s="94"/>
      <c r="O1362" s="94"/>
      <c r="P1362" s="94"/>
      <c r="Q1362" s="94"/>
    </row>
    <row r="1363" spans="1:17" s="55" customFormat="1">
      <c r="A1363" s="53">
        <v>1360</v>
      </c>
      <c r="B1363" s="53">
        <v>63.905525681808257</v>
      </c>
      <c r="C1363" s="53">
        <v>63.984772913917553</v>
      </c>
      <c r="D1363" s="53"/>
      <c r="E1363" s="65"/>
      <c r="F1363" s="53">
        <v>1237.2093143975501</v>
      </c>
      <c r="G1363" s="53">
        <v>89.150372833013535</v>
      </c>
      <c r="H1363" s="54">
        <v>0</v>
      </c>
      <c r="I1363" s="53">
        <v>-40.415512084960938</v>
      </c>
      <c r="J1363" s="53">
        <v>33.695580565019597</v>
      </c>
      <c r="K1363" s="53"/>
      <c r="L1363" s="53"/>
      <c r="M1363" s="54"/>
      <c r="N1363" s="94"/>
      <c r="O1363" s="94"/>
      <c r="P1363" s="94"/>
      <c r="Q1363" s="94"/>
    </row>
    <row r="1364" spans="1:17" s="55" customFormat="1">
      <c r="A1364" s="53">
        <v>1361</v>
      </c>
      <c r="B1364" s="53">
        <v>62.070585698153153</v>
      </c>
      <c r="C1364" s="53">
        <v>61.878039995590413</v>
      </c>
      <c r="D1364" s="53"/>
      <c r="E1364" s="65"/>
      <c r="F1364" s="53">
        <v>1201.684924058565</v>
      </c>
      <c r="G1364" s="53">
        <v>89.160895258188248</v>
      </c>
      <c r="H1364" s="54">
        <v>0</v>
      </c>
      <c r="I1364" s="53">
        <v>-15.90072822570801</v>
      </c>
      <c r="J1364" s="53">
        <v>9.1807967057666673</v>
      </c>
      <c r="K1364" s="53"/>
      <c r="L1364" s="53"/>
      <c r="M1364" s="54"/>
      <c r="N1364" s="94"/>
      <c r="O1364" s="94"/>
      <c r="P1364" s="94"/>
      <c r="Q1364" s="94"/>
    </row>
    <row r="1365" spans="1:17" s="55" customFormat="1">
      <c r="A1365" s="53">
        <v>1362</v>
      </c>
      <c r="B1365" s="53">
        <v>60.170202806853361</v>
      </c>
      <c r="C1365" s="53">
        <v>60.189126638600698</v>
      </c>
      <c r="D1365" s="53"/>
      <c r="E1365" s="65"/>
      <c r="F1365" s="53">
        <v>1387.246554586015</v>
      </c>
      <c r="G1365" s="53">
        <v>89.169700235128403</v>
      </c>
      <c r="H1365" s="54">
        <v>0</v>
      </c>
      <c r="I1365" s="53">
        <v>-42.642459869384773</v>
      </c>
      <c r="J1365" s="53">
        <v>35.922528349443432</v>
      </c>
      <c r="K1365" s="53"/>
      <c r="L1365" s="53"/>
      <c r="M1365" s="54"/>
      <c r="N1365" s="94"/>
      <c r="O1365" s="94"/>
      <c r="P1365" s="94"/>
      <c r="Q1365" s="94"/>
    </row>
    <row r="1366" spans="1:17" s="55" customFormat="1">
      <c r="A1366" s="53">
        <v>1363</v>
      </c>
      <c r="B1366" s="53">
        <v>58.171533586524767</v>
      </c>
      <c r="C1366" s="53">
        <v>57.764583226242777</v>
      </c>
      <c r="D1366" s="53"/>
      <c r="E1366" s="65"/>
      <c r="F1366" s="53">
        <v>1341.166487371381</v>
      </c>
      <c r="G1366" s="53">
        <v>89.166383057832718</v>
      </c>
      <c r="H1366" s="54">
        <v>10.222519831859788</v>
      </c>
      <c r="I1366" s="53">
        <v>0</v>
      </c>
      <c r="J1366" s="53">
        <v>-6.7199315199413396</v>
      </c>
      <c r="K1366" s="53"/>
      <c r="L1366" s="53"/>
      <c r="M1366" s="54"/>
      <c r="N1366" s="94"/>
      <c r="O1366" s="94"/>
      <c r="P1366" s="94"/>
      <c r="Q1366" s="94"/>
    </row>
    <row r="1367" spans="1:17" s="55" customFormat="1">
      <c r="A1367" s="53">
        <v>1364</v>
      </c>
      <c r="B1367" s="53">
        <v>57.890536705245147</v>
      </c>
      <c r="C1367" s="53">
        <v>57.502377300889968</v>
      </c>
      <c r="D1367" s="53"/>
      <c r="E1367" s="65"/>
      <c r="F1367" s="53">
        <v>1334.6879990628761</v>
      </c>
      <c r="G1367" s="53">
        <v>89.175570994615555</v>
      </c>
      <c r="H1367" s="54">
        <v>22.453423635992973</v>
      </c>
      <c r="I1367" s="53">
        <v>0</v>
      </c>
      <c r="J1367" s="53">
        <v>-6.7199315199413396</v>
      </c>
      <c r="K1367" s="53"/>
      <c r="L1367" s="53"/>
      <c r="M1367" s="54"/>
      <c r="N1367" s="94"/>
      <c r="O1367" s="94"/>
      <c r="P1367" s="94"/>
      <c r="Q1367" s="94"/>
    </row>
    <row r="1368" spans="1:17" s="55" customFormat="1">
      <c r="A1368" s="53">
        <v>1365</v>
      </c>
      <c r="B1368" s="53">
        <v>58.881083391301402</v>
      </c>
      <c r="C1368" s="53">
        <v>59.013779497806233</v>
      </c>
      <c r="D1368" s="53"/>
      <c r="E1368" s="65"/>
      <c r="F1368" s="53">
        <v>1357.5254237895149</v>
      </c>
      <c r="G1368" s="53">
        <v>89.182355016469955</v>
      </c>
      <c r="H1368" s="54">
        <v>36.982980034500294</v>
      </c>
      <c r="I1368" s="53">
        <v>0</v>
      </c>
      <c r="J1368" s="53">
        <v>-6.7199315199413396</v>
      </c>
      <c r="K1368" s="53"/>
      <c r="L1368" s="53"/>
      <c r="M1368" s="54"/>
      <c r="N1368" s="94"/>
      <c r="O1368" s="94"/>
      <c r="P1368" s="94"/>
      <c r="Q1368" s="94"/>
    </row>
    <row r="1369" spans="1:17" s="55" customFormat="1">
      <c r="A1369" s="53">
        <v>1366</v>
      </c>
      <c r="B1369" s="53">
        <v>61.745994180372399</v>
      </c>
      <c r="C1369" s="53">
        <v>61.523009276674131</v>
      </c>
      <c r="D1369" s="53"/>
      <c r="E1369" s="65"/>
      <c r="F1369" s="53">
        <v>1423.5770147089061</v>
      </c>
      <c r="G1369" s="53">
        <v>89.180682212114334</v>
      </c>
      <c r="H1369" s="54">
        <v>31.442436555247038</v>
      </c>
      <c r="I1369" s="53">
        <v>0</v>
      </c>
      <c r="J1369" s="53">
        <v>-6.7199315199413396</v>
      </c>
      <c r="K1369" s="53"/>
      <c r="L1369" s="53"/>
      <c r="M1369" s="54"/>
      <c r="N1369" s="94"/>
      <c r="O1369" s="94"/>
      <c r="P1369" s="94"/>
      <c r="Q1369" s="94"/>
    </row>
    <row r="1370" spans="1:17" s="55" customFormat="1">
      <c r="A1370" s="53">
        <v>1367</v>
      </c>
      <c r="B1370" s="53">
        <v>62.55053614345951</v>
      </c>
      <c r="C1370" s="53">
        <v>62.582653590364181</v>
      </c>
      <c r="D1370" s="53"/>
      <c r="E1370" s="65"/>
      <c r="F1370" s="53">
        <v>1442.126030903768</v>
      </c>
      <c r="G1370" s="53">
        <v>89.173287838697433</v>
      </c>
      <c r="H1370" s="54">
        <v>17.928949537027268</v>
      </c>
      <c r="I1370" s="53">
        <v>0</v>
      </c>
      <c r="J1370" s="53">
        <v>-6.7199315199413396</v>
      </c>
      <c r="K1370" s="53"/>
      <c r="L1370" s="53"/>
      <c r="M1370" s="54"/>
      <c r="N1370" s="94"/>
      <c r="O1370" s="94"/>
      <c r="P1370" s="94"/>
      <c r="Q1370" s="94"/>
    </row>
    <row r="1371" spans="1:17" s="55" customFormat="1">
      <c r="A1371" s="53">
        <v>1368</v>
      </c>
      <c r="B1371" s="53">
        <v>61.882906303045488</v>
      </c>
      <c r="C1371" s="53">
        <v>61.515974924206198</v>
      </c>
      <c r="D1371" s="53"/>
      <c r="E1371" s="65"/>
      <c r="F1371" s="53">
        <v>1198.051455852642</v>
      </c>
      <c r="G1371" s="53">
        <v>89.158351689577103</v>
      </c>
      <c r="H1371" s="54">
        <v>16.760077641322912</v>
      </c>
      <c r="I1371" s="53">
        <v>0</v>
      </c>
      <c r="J1371" s="53">
        <v>-6.7199315199413396</v>
      </c>
      <c r="K1371" s="53"/>
      <c r="L1371" s="53"/>
      <c r="M1371" s="54"/>
      <c r="N1371" s="94"/>
      <c r="O1371" s="94"/>
      <c r="P1371" s="94"/>
      <c r="Q1371" s="94"/>
    </row>
    <row r="1372" spans="1:17" s="55" customFormat="1">
      <c r="A1372" s="53">
        <v>1369</v>
      </c>
      <c r="B1372" s="53">
        <v>61.671154596475994</v>
      </c>
      <c r="C1372" s="53">
        <v>61.501525221715028</v>
      </c>
      <c r="D1372" s="53"/>
      <c r="E1372" s="65"/>
      <c r="F1372" s="53">
        <v>1193.9519483231711</v>
      </c>
      <c r="G1372" s="53">
        <v>89.167156666517258</v>
      </c>
      <c r="H1372" s="54">
        <v>0</v>
      </c>
      <c r="I1372" s="53">
        <v>0</v>
      </c>
      <c r="J1372" s="53">
        <v>-6.7199315199413396</v>
      </c>
      <c r="K1372" s="53"/>
      <c r="L1372" s="53"/>
      <c r="M1372" s="54"/>
      <c r="N1372" s="94"/>
      <c r="O1372" s="94"/>
      <c r="P1372" s="94"/>
      <c r="Q1372" s="94"/>
    </row>
    <row r="1373" spans="1:17" s="55" customFormat="1">
      <c r="A1373" s="53">
        <v>1370</v>
      </c>
      <c r="B1373" s="53">
        <v>58.092647633624793</v>
      </c>
      <c r="C1373" s="53">
        <v>58.405258287764468</v>
      </c>
      <c r="D1373" s="53"/>
      <c r="E1373" s="65"/>
      <c r="F1373" s="53">
        <v>1339.3477421908631</v>
      </c>
      <c r="G1373" s="53">
        <v>89.175961643457413</v>
      </c>
      <c r="H1373" s="54">
        <v>0</v>
      </c>
      <c r="I1373" s="53">
        <v>0</v>
      </c>
      <c r="J1373" s="53">
        <v>-6.7199315199413396</v>
      </c>
      <c r="K1373" s="53"/>
      <c r="L1373" s="53"/>
      <c r="M1373" s="54"/>
      <c r="N1373" s="94"/>
      <c r="O1373" s="94"/>
      <c r="P1373" s="94"/>
      <c r="Q1373" s="94"/>
    </row>
    <row r="1374" spans="1:17" s="55" customFormat="1">
      <c r="A1374" s="53">
        <v>1371</v>
      </c>
      <c r="B1374" s="53">
        <v>57.755736796590462</v>
      </c>
      <c r="C1374" s="53">
        <v>58.008857161229535</v>
      </c>
      <c r="D1374" s="53"/>
      <c r="E1374" s="65"/>
      <c r="F1374" s="53">
        <v>1331.58013669718</v>
      </c>
      <c r="G1374" s="53">
        <v>89.182745665311813</v>
      </c>
      <c r="H1374" s="54">
        <v>18.867690770577205</v>
      </c>
      <c r="I1374" s="53">
        <v>0</v>
      </c>
      <c r="J1374" s="53">
        <v>-6.7199315199413396</v>
      </c>
      <c r="K1374" s="53"/>
      <c r="L1374" s="53"/>
      <c r="M1374" s="54"/>
      <c r="N1374" s="94"/>
      <c r="O1374" s="94"/>
      <c r="P1374" s="94"/>
      <c r="Q1374" s="94"/>
    </row>
    <row r="1375" spans="1:17" s="55" customFormat="1">
      <c r="A1375" s="53">
        <v>1372</v>
      </c>
      <c r="B1375" s="53">
        <v>58.209153717248917</v>
      </c>
      <c r="C1375" s="53">
        <v>57.7130969660818</v>
      </c>
      <c r="D1375" s="53"/>
      <c r="E1375" s="65"/>
      <c r="F1375" s="53">
        <v>1342.0338335709221</v>
      </c>
      <c r="G1375" s="53">
        <v>89.189529687166214</v>
      </c>
      <c r="H1375" s="54">
        <v>18.487791406424538</v>
      </c>
      <c r="I1375" s="53">
        <v>0</v>
      </c>
      <c r="J1375" s="53">
        <v>-6.7199315199413396</v>
      </c>
      <c r="K1375" s="53"/>
      <c r="L1375" s="53"/>
      <c r="M1375" s="54"/>
      <c r="N1375" s="94"/>
      <c r="O1375" s="94"/>
      <c r="P1375" s="94"/>
      <c r="Q1375" s="94"/>
    </row>
    <row r="1376" spans="1:17" s="55" customFormat="1">
      <c r="A1376" s="53">
        <v>1373</v>
      </c>
      <c r="B1376" s="53">
        <v>58.082929192168358</v>
      </c>
      <c r="C1376" s="53">
        <v>57.978564057054832</v>
      </c>
      <c r="D1376" s="53"/>
      <c r="E1376" s="65"/>
      <c r="F1376" s="53">
        <v>1339.1236798843149</v>
      </c>
      <c r="G1376" s="53">
        <v>89.196313709020615</v>
      </c>
      <c r="H1376" s="54">
        <v>9.1591033758037206</v>
      </c>
      <c r="I1376" s="53">
        <v>0</v>
      </c>
      <c r="J1376" s="53">
        <v>-6.7199315199413396</v>
      </c>
      <c r="K1376" s="53"/>
      <c r="L1376" s="53"/>
      <c r="M1376" s="54"/>
      <c r="N1376" s="94"/>
      <c r="O1376" s="94"/>
      <c r="P1376" s="94"/>
      <c r="Q1376" s="94"/>
    </row>
    <row r="1377" spans="1:17" s="55" customFormat="1">
      <c r="A1377" s="53">
        <v>1374</v>
      </c>
      <c r="B1377" s="53">
        <v>56.426565967743848</v>
      </c>
      <c r="C1377" s="53">
        <v>55.93109871950972</v>
      </c>
      <c r="D1377" s="53"/>
      <c r="E1377" s="65"/>
      <c r="F1377" s="53">
        <v>1300.9356055711571</v>
      </c>
      <c r="G1377" s="53">
        <v>89.203097730875015</v>
      </c>
      <c r="H1377" s="54">
        <v>5.1052570045334589</v>
      </c>
      <c r="I1377" s="53">
        <v>0</v>
      </c>
      <c r="J1377" s="53">
        <v>-6.7199315199413396</v>
      </c>
      <c r="K1377" s="53"/>
      <c r="L1377" s="53"/>
      <c r="M1377" s="54"/>
      <c r="N1377" s="94"/>
      <c r="O1377" s="94"/>
      <c r="P1377" s="94"/>
      <c r="Q1377" s="94"/>
    </row>
    <row r="1378" spans="1:17" s="55" customFormat="1">
      <c r="A1378" s="53">
        <v>1375</v>
      </c>
      <c r="B1378" s="53">
        <v>55.789719929633847</v>
      </c>
      <c r="C1378" s="53">
        <v>56.056210542833028</v>
      </c>
      <c r="D1378" s="53"/>
      <c r="E1378" s="65"/>
      <c r="F1378" s="53">
        <v>1286.252881715202</v>
      </c>
      <c r="G1378" s="53">
        <v>89.21037694811821</v>
      </c>
      <c r="H1378" s="54">
        <v>12.304769569751816</v>
      </c>
      <c r="I1378" s="53">
        <v>0</v>
      </c>
      <c r="J1378" s="53">
        <v>-6.7199315199413396</v>
      </c>
      <c r="K1378" s="53"/>
      <c r="L1378" s="53"/>
      <c r="M1378" s="54"/>
      <c r="N1378" s="94"/>
      <c r="O1378" s="94"/>
      <c r="P1378" s="94"/>
      <c r="Q1378" s="94"/>
    </row>
    <row r="1379" spans="1:17" s="55" customFormat="1">
      <c r="A1379" s="53">
        <v>1376</v>
      </c>
      <c r="B1379" s="53">
        <v>55.28546778673698</v>
      </c>
      <c r="C1379" s="53">
        <v>55.171833829950678</v>
      </c>
      <c r="D1379" s="53"/>
      <c r="E1379" s="65"/>
      <c r="F1379" s="53">
        <v>1274.6271597590739</v>
      </c>
      <c r="G1379" s="53">
        <v>89.216236263513565</v>
      </c>
      <c r="H1379" s="54">
        <v>0</v>
      </c>
      <c r="I1379" s="53">
        <v>0</v>
      </c>
      <c r="J1379" s="53">
        <v>-6.7199315199413396</v>
      </c>
      <c r="K1379" s="53"/>
      <c r="L1379" s="53"/>
      <c r="M1379" s="54"/>
      <c r="N1379" s="94"/>
      <c r="O1379" s="94"/>
      <c r="P1379" s="94"/>
      <c r="Q1379" s="94"/>
    </row>
    <row r="1380" spans="1:17" s="55" customFormat="1">
      <c r="A1380" s="53">
        <v>1377</v>
      </c>
      <c r="B1380" s="53">
        <v>51.151634636091522</v>
      </c>
      <c r="C1380" s="53">
        <v>51.587565498307505</v>
      </c>
      <c r="D1380" s="53"/>
      <c r="E1380" s="65"/>
      <c r="F1380" s="53">
        <v>1179.3200886847981</v>
      </c>
      <c r="G1380" s="53">
        <v>89.22209557890892</v>
      </c>
      <c r="H1380" s="54">
        <v>0</v>
      </c>
      <c r="I1380" s="53">
        <v>0</v>
      </c>
      <c r="J1380" s="53">
        <v>-6.7199315199413396</v>
      </c>
      <c r="K1380" s="53"/>
      <c r="L1380" s="53"/>
      <c r="M1380" s="54"/>
      <c r="N1380" s="94"/>
      <c r="O1380" s="94"/>
      <c r="P1380" s="94"/>
      <c r="Q1380" s="94"/>
    </row>
    <row r="1381" spans="1:17" s="55" customFormat="1">
      <c r="A1381" s="53">
        <v>1378</v>
      </c>
      <c r="B1381" s="53">
        <v>45.953636241313852</v>
      </c>
      <c r="C1381" s="53">
        <v>45.522546435972338</v>
      </c>
      <c r="D1381" s="53"/>
      <c r="E1381" s="65"/>
      <c r="F1381" s="53">
        <v>1305.9384872958319</v>
      </c>
      <c r="G1381" s="53">
        <v>89.228087157011032</v>
      </c>
      <c r="H1381" s="54">
        <v>0</v>
      </c>
      <c r="I1381" s="53">
        <v>0</v>
      </c>
      <c r="J1381" s="53">
        <v>-6.7199315199413396</v>
      </c>
      <c r="K1381" s="53"/>
      <c r="L1381" s="53"/>
      <c r="M1381" s="54"/>
      <c r="N1381" s="94"/>
      <c r="O1381" s="94"/>
      <c r="P1381" s="94"/>
      <c r="Q1381" s="94"/>
    </row>
    <row r="1382" spans="1:17" s="55" customFormat="1">
      <c r="A1382" s="53">
        <v>1379</v>
      </c>
      <c r="B1382" s="53">
        <v>42.187563037755297</v>
      </c>
      <c r="C1382" s="53">
        <v>42.187003253711865</v>
      </c>
      <c r="D1382" s="53"/>
      <c r="E1382" s="65"/>
      <c r="F1382" s="53">
        <v>1198.911919981907</v>
      </c>
      <c r="G1382" s="53">
        <v>89.236574321985245</v>
      </c>
      <c r="H1382" s="54">
        <v>0</v>
      </c>
      <c r="I1382" s="53">
        <v>0</v>
      </c>
      <c r="J1382" s="53">
        <v>-6.7199315199413396</v>
      </c>
      <c r="K1382" s="53"/>
      <c r="L1382" s="53"/>
      <c r="M1382" s="54"/>
      <c r="N1382" s="94"/>
      <c r="O1382" s="94"/>
      <c r="P1382" s="94"/>
      <c r="Q1382" s="94"/>
    </row>
    <row r="1383" spans="1:17" s="55" customFormat="1">
      <c r="A1383" s="53">
        <v>1380</v>
      </c>
      <c r="B1383" s="53">
        <v>35.690581383221577</v>
      </c>
      <c r="C1383" s="53">
        <v>35.486896954189277</v>
      </c>
      <c r="D1383" s="53"/>
      <c r="E1383" s="65"/>
      <c r="F1383" s="53">
        <v>1376.1015693243739</v>
      </c>
      <c r="G1383" s="53">
        <v>89.24386802315712</v>
      </c>
      <c r="H1383" s="54">
        <v>0</v>
      </c>
      <c r="I1383" s="53">
        <v>0</v>
      </c>
      <c r="J1383" s="53">
        <v>-6.7199315199413396</v>
      </c>
      <c r="K1383" s="53"/>
      <c r="L1383" s="53"/>
      <c r="M1383" s="54"/>
      <c r="N1383" s="94"/>
      <c r="O1383" s="94"/>
      <c r="P1383" s="94"/>
      <c r="Q1383" s="94"/>
    </row>
    <row r="1384" spans="1:17" s="55" customFormat="1">
      <c r="A1384" s="53">
        <v>1381</v>
      </c>
      <c r="B1384" s="53">
        <v>31.883478093746369</v>
      </c>
      <c r="C1384" s="53">
        <v>32.007778430043075</v>
      </c>
      <c r="D1384" s="53"/>
      <c r="E1384" s="65"/>
      <c r="F1384" s="53">
        <v>1229.313240073742</v>
      </c>
      <c r="G1384" s="53">
        <v>89.238465517759323</v>
      </c>
      <c r="H1384" s="54">
        <v>0</v>
      </c>
      <c r="I1384" s="53">
        <v>0</v>
      </c>
      <c r="J1384" s="53">
        <v>-6.7199315199413396</v>
      </c>
      <c r="K1384" s="53"/>
      <c r="L1384" s="53"/>
      <c r="M1384" s="54"/>
      <c r="N1384" s="94"/>
      <c r="O1384" s="94"/>
      <c r="P1384" s="94"/>
      <c r="Q1384" s="94"/>
    </row>
    <row r="1385" spans="1:17" s="55" customFormat="1">
      <c r="A1385" s="53">
        <v>1382</v>
      </c>
      <c r="B1385" s="53">
        <v>29.302200402242899</v>
      </c>
      <c r="C1385" s="53">
        <v>29.218641804886197</v>
      </c>
      <c r="D1385" s="53"/>
      <c r="E1385" s="65"/>
      <c r="F1385" s="53">
        <v>1129.7883754042689</v>
      </c>
      <c r="G1385" s="53">
        <v>89.247026026248932</v>
      </c>
      <c r="H1385" s="54">
        <v>0</v>
      </c>
      <c r="I1385" s="53">
        <v>0</v>
      </c>
      <c r="J1385" s="53">
        <v>-6.7199315199413396</v>
      </c>
      <c r="K1385" s="53"/>
      <c r="L1385" s="53"/>
      <c r="M1385" s="54"/>
      <c r="N1385" s="94"/>
      <c r="O1385" s="94"/>
      <c r="P1385" s="94"/>
      <c r="Q1385" s="94"/>
    </row>
    <row r="1386" spans="1:17" s="55" customFormat="1">
      <c r="A1386" s="53">
        <v>1383</v>
      </c>
      <c r="B1386" s="53">
        <v>28.991340616135609</v>
      </c>
      <c r="C1386" s="53">
        <v>29.223982000439403</v>
      </c>
      <c r="D1386" s="53"/>
      <c r="E1386" s="65"/>
      <c r="F1386" s="53">
        <v>1117.802733142285</v>
      </c>
      <c r="G1386" s="53">
        <v>89.253017604351044</v>
      </c>
      <c r="H1386" s="54">
        <v>18.823154896615321</v>
      </c>
      <c r="I1386" s="53">
        <v>-19.1578254699707</v>
      </c>
      <c r="J1386" s="53">
        <v>12.437893950029361</v>
      </c>
      <c r="K1386" s="53"/>
      <c r="L1386" s="53"/>
      <c r="M1386" s="54"/>
      <c r="N1386" s="94"/>
      <c r="O1386" s="94"/>
      <c r="P1386" s="94"/>
      <c r="Q1386" s="94"/>
    </row>
    <row r="1387" spans="1:17" s="55" customFormat="1">
      <c r="A1387" s="53">
        <v>1384</v>
      </c>
      <c r="B1387" s="53">
        <v>32.039901804392713</v>
      </c>
      <c r="C1387" s="53">
        <v>32.095985960989552</v>
      </c>
      <c r="D1387" s="53"/>
      <c r="E1387" s="65"/>
      <c r="F1387" s="53">
        <v>1235.344654924397</v>
      </c>
      <c r="G1387" s="53">
        <v>89.259009182453156</v>
      </c>
      <c r="H1387" s="54">
        <v>34.854788647711302</v>
      </c>
      <c r="I1387" s="53">
        <v>-6.3790655136108398</v>
      </c>
      <c r="J1387" s="53">
        <v>-0.34086600633049979</v>
      </c>
      <c r="K1387" s="53"/>
      <c r="L1387" s="53"/>
      <c r="M1387" s="54"/>
      <c r="N1387" s="94"/>
      <c r="O1387" s="94"/>
      <c r="P1387" s="94"/>
      <c r="Q1387" s="94"/>
    </row>
    <row r="1388" spans="1:17" s="55" customFormat="1">
      <c r="A1388" s="53">
        <v>1385</v>
      </c>
      <c r="B1388" s="53">
        <v>35.157460247238781</v>
      </c>
      <c r="C1388" s="53">
        <v>34.889782813721247</v>
      </c>
      <c r="D1388" s="53"/>
      <c r="E1388" s="65"/>
      <c r="F1388" s="53">
        <v>1355.5459485132551</v>
      </c>
      <c r="G1388" s="53">
        <v>89.267569690942764</v>
      </c>
      <c r="H1388" s="54">
        <v>24.377705757468402</v>
      </c>
      <c r="I1388" s="53">
        <v>-13.721269607543951</v>
      </c>
      <c r="J1388" s="53">
        <v>7.0013380876026057</v>
      </c>
      <c r="K1388" s="53"/>
      <c r="L1388" s="53"/>
      <c r="M1388" s="54"/>
      <c r="N1388" s="94"/>
      <c r="O1388" s="94"/>
      <c r="P1388" s="94"/>
      <c r="Q1388" s="94"/>
    </row>
    <row r="1389" spans="1:17" s="55" customFormat="1">
      <c r="A1389" s="53">
        <v>1386</v>
      </c>
      <c r="B1389" s="53">
        <v>36.2770157240844</v>
      </c>
      <c r="C1389" s="53">
        <v>36.302899066296717</v>
      </c>
      <c r="D1389" s="53"/>
      <c r="E1389" s="65"/>
      <c r="F1389" s="53">
        <v>1398.7123866742529</v>
      </c>
      <c r="G1389" s="53">
        <v>89.271544247865677</v>
      </c>
      <c r="H1389" s="54">
        <v>15.883074289132527</v>
      </c>
      <c r="I1389" s="53">
        <v>-8.1621303558349609</v>
      </c>
      <c r="J1389" s="53">
        <v>1.4421988358936211</v>
      </c>
      <c r="K1389" s="53"/>
      <c r="L1389" s="53"/>
      <c r="M1389" s="54"/>
      <c r="N1389" s="94"/>
      <c r="O1389" s="94"/>
      <c r="P1389" s="94"/>
      <c r="Q1389" s="94"/>
    </row>
    <row r="1390" spans="1:17" s="55" customFormat="1">
      <c r="A1390" s="53">
        <v>1387</v>
      </c>
      <c r="B1390" s="53">
        <v>37.00753543748386</v>
      </c>
      <c r="C1390" s="53">
        <v>36.713164759455324</v>
      </c>
      <c r="D1390" s="53"/>
      <c r="E1390" s="65"/>
      <c r="F1390" s="53">
        <v>1426.878622276791</v>
      </c>
      <c r="G1390" s="53">
        <v>89.2697973549366</v>
      </c>
      <c r="H1390" s="54">
        <v>23.028362680915961</v>
      </c>
      <c r="I1390" s="53">
        <v>-0.89345180988311768</v>
      </c>
      <c r="J1390" s="53">
        <v>-5.826479710058222</v>
      </c>
      <c r="K1390" s="53"/>
      <c r="L1390" s="53"/>
      <c r="M1390" s="54"/>
      <c r="N1390" s="94"/>
      <c r="O1390" s="94"/>
      <c r="P1390" s="94"/>
      <c r="Q1390" s="94"/>
    </row>
    <row r="1391" spans="1:17" s="55" customFormat="1">
      <c r="A1391" s="53">
        <v>1388</v>
      </c>
      <c r="B1391" s="53">
        <v>38.427635669800338</v>
      </c>
      <c r="C1391" s="53">
        <v>38.447389932260492</v>
      </c>
      <c r="D1391" s="53"/>
      <c r="E1391" s="65"/>
      <c r="F1391" s="53">
        <v>1481.6325116901321</v>
      </c>
      <c r="G1391" s="53">
        <v>89.268050462007523</v>
      </c>
      <c r="H1391" s="54">
        <v>32.242248678490107</v>
      </c>
      <c r="I1391" s="53">
        <v>-11.27821254730225</v>
      </c>
      <c r="J1391" s="53">
        <v>4.5582810273609056</v>
      </c>
      <c r="K1391" s="53"/>
      <c r="L1391" s="53"/>
      <c r="M1391" s="54"/>
      <c r="N1391" s="94"/>
      <c r="O1391" s="94"/>
      <c r="P1391" s="94"/>
      <c r="Q1391" s="94"/>
    </row>
    <row r="1392" spans="1:17" s="55" customFormat="1">
      <c r="A1392" s="53">
        <v>1389</v>
      </c>
      <c r="B1392" s="53">
        <v>41.833860780636662</v>
      </c>
      <c r="C1392" s="53">
        <v>42.193595657425305</v>
      </c>
      <c r="D1392" s="53"/>
      <c r="E1392" s="65"/>
      <c r="F1392" s="53">
        <v>1612.9647943218381</v>
      </c>
      <c r="G1392" s="53">
        <v>89.25363227725029</v>
      </c>
      <c r="H1392" s="54">
        <v>41.17038603920534</v>
      </c>
      <c r="I1392" s="53">
        <v>-11.209097862243651</v>
      </c>
      <c r="J1392" s="53">
        <v>4.4891663423023127</v>
      </c>
      <c r="K1392" s="53"/>
      <c r="L1392" s="53"/>
      <c r="M1392" s="54"/>
      <c r="N1392" s="94"/>
      <c r="O1392" s="94"/>
      <c r="P1392" s="94"/>
      <c r="Q1392" s="94"/>
    </row>
    <row r="1393" spans="1:17" s="55" customFormat="1">
      <c r="A1393" s="53">
        <v>1390</v>
      </c>
      <c r="B1393" s="53">
        <v>44.825013414429669</v>
      </c>
      <c r="C1393" s="53">
        <v>44.94024606756917</v>
      </c>
      <c r="D1393" s="53"/>
      <c r="E1393" s="65"/>
      <c r="F1393" s="53">
        <v>1273.864482414534</v>
      </c>
      <c r="G1393" s="53">
        <v>89.241010695695877</v>
      </c>
      <c r="H1393" s="54">
        <v>40.537637419985558</v>
      </c>
      <c r="I1393" s="53">
        <v>-5.1205244064331046</v>
      </c>
      <c r="J1393" s="53">
        <v>-1.5994071135082339</v>
      </c>
      <c r="K1393" s="53"/>
      <c r="L1393" s="53"/>
      <c r="M1393" s="54"/>
      <c r="N1393" s="94"/>
      <c r="O1393" s="94"/>
      <c r="P1393" s="94"/>
      <c r="Q1393" s="94"/>
    </row>
    <row r="1394" spans="1:17" s="55" customFormat="1">
      <c r="A1394" s="53">
        <v>1391</v>
      </c>
      <c r="B1394" s="53">
        <v>48.709433465919737</v>
      </c>
      <c r="C1394" s="53">
        <v>49.111793617570143</v>
      </c>
      <c r="D1394" s="53"/>
      <c r="E1394" s="65"/>
      <c r="F1394" s="53">
        <v>1384.2544151126681</v>
      </c>
      <c r="G1394" s="53">
        <v>89.24807795882225</v>
      </c>
      <c r="H1394" s="54">
        <v>55.698913666724252</v>
      </c>
      <c r="I1394" s="53">
        <v>-5.5903530120849609</v>
      </c>
      <c r="J1394" s="53">
        <v>-1.1295785078563789</v>
      </c>
      <c r="K1394" s="53"/>
      <c r="L1394" s="53"/>
      <c r="M1394" s="54"/>
      <c r="N1394" s="94"/>
      <c r="O1394" s="94"/>
      <c r="P1394" s="94"/>
      <c r="Q1394" s="94"/>
    </row>
    <row r="1395" spans="1:17" s="55" customFormat="1">
      <c r="A1395" s="53">
        <v>1392</v>
      </c>
      <c r="B1395" s="53">
        <v>53.235884172612977</v>
      </c>
      <c r="C1395" s="53">
        <v>53.417348331717157</v>
      </c>
      <c r="D1395" s="53"/>
      <c r="E1395" s="65"/>
      <c r="F1395" s="53">
        <v>1512.8898544863141</v>
      </c>
      <c r="G1395" s="53">
        <v>89.242675453424454</v>
      </c>
      <c r="H1395" s="54">
        <v>43.766163482792358</v>
      </c>
      <c r="I1395" s="53">
        <v>-10.907248497009279</v>
      </c>
      <c r="J1395" s="53">
        <v>4.1873169770679377</v>
      </c>
      <c r="K1395" s="53"/>
      <c r="L1395" s="53"/>
      <c r="M1395" s="54"/>
      <c r="N1395" s="94"/>
      <c r="O1395" s="94"/>
      <c r="P1395" s="94"/>
      <c r="Q1395" s="94"/>
    </row>
    <row r="1396" spans="1:17" s="55" customFormat="1">
      <c r="A1396" s="53">
        <v>1393</v>
      </c>
      <c r="B1396" s="53">
        <v>53.847166813708242</v>
      </c>
      <c r="C1396" s="53">
        <v>53.731188117202414</v>
      </c>
      <c r="D1396" s="53"/>
      <c r="E1396" s="65"/>
      <c r="F1396" s="53">
        <v>1530.261657741014</v>
      </c>
      <c r="G1396" s="53">
        <v>89.222142428159714</v>
      </c>
      <c r="H1396" s="54">
        <v>16.077182628149966</v>
      </c>
      <c r="I1396" s="53">
        <v>-1.5724613666534419</v>
      </c>
      <c r="J1396" s="53">
        <v>-5.1474701532878973</v>
      </c>
      <c r="K1396" s="53"/>
      <c r="L1396" s="53"/>
      <c r="M1396" s="54"/>
      <c r="N1396" s="94"/>
      <c r="O1396" s="94"/>
      <c r="P1396" s="94"/>
      <c r="Q1396" s="94"/>
    </row>
    <row r="1397" spans="1:17" s="55" customFormat="1">
      <c r="A1397" s="53">
        <v>1394</v>
      </c>
      <c r="B1397" s="53">
        <v>54.09371830316497</v>
      </c>
      <c r="C1397" s="53">
        <v>54.248214328616669</v>
      </c>
      <c r="D1397" s="53"/>
      <c r="E1397" s="65"/>
      <c r="F1397" s="53">
        <v>1537.2683084767871</v>
      </c>
      <c r="G1397" s="53">
        <v>89.201609402894974</v>
      </c>
      <c r="H1397" s="54">
        <v>22.855611664296102</v>
      </c>
      <c r="I1397" s="53">
        <v>-0.89345180988311768</v>
      </c>
      <c r="J1397" s="53">
        <v>-5.826479710058222</v>
      </c>
      <c r="K1397" s="53"/>
      <c r="L1397" s="53"/>
      <c r="M1397" s="54"/>
      <c r="N1397" s="94"/>
      <c r="O1397" s="94"/>
      <c r="P1397" s="94"/>
      <c r="Q1397" s="94"/>
    </row>
    <row r="1398" spans="1:17" s="55" customFormat="1">
      <c r="A1398" s="53">
        <v>1395</v>
      </c>
      <c r="B1398" s="53">
        <v>54.972873937592297</v>
      </c>
      <c r="C1398" s="53">
        <v>55.196828105462714</v>
      </c>
      <c r="D1398" s="53"/>
      <c r="E1398" s="65"/>
      <c r="F1398" s="53">
        <v>1562.252689980191</v>
      </c>
      <c r="G1398" s="53">
        <v>89.18316176533699</v>
      </c>
      <c r="H1398" s="54">
        <v>24.514599447495083</v>
      </c>
      <c r="I1398" s="53">
        <v>-8.8411426544189453</v>
      </c>
      <c r="J1398" s="53">
        <v>2.1212111344776061</v>
      </c>
      <c r="K1398" s="53"/>
      <c r="L1398" s="53"/>
      <c r="M1398" s="54"/>
      <c r="N1398" s="94"/>
      <c r="O1398" s="94"/>
      <c r="P1398" s="94"/>
      <c r="Q1398" s="94"/>
    </row>
    <row r="1399" spans="1:17" s="55" customFormat="1">
      <c r="A1399" s="53">
        <v>1396</v>
      </c>
      <c r="B1399" s="53">
        <v>54.452999896212837</v>
      </c>
      <c r="C1399" s="53">
        <v>54.478851866817308</v>
      </c>
      <c r="D1399" s="53"/>
      <c r="E1399" s="65"/>
      <c r="F1399" s="53">
        <v>1547.478592112979</v>
      </c>
      <c r="G1399" s="53">
        <v>89.168757945299149</v>
      </c>
      <c r="H1399" s="54">
        <v>13.036877147227452</v>
      </c>
      <c r="I1399" s="53">
        <v>-11.357571601867679</v>
      </c>
      <c r="J1399" s="53">
        <v>4.6376400819263361</v>
      </c>
      <c r="K1399" s="53"/>
      <c r="L1399" s="53"/>
      <c r="M1399" s="54"/>
      <c r="N1399" s="94"/>
      <c r="O1399" s="94"/>
      <c r="P1399" s="94"/>
      <c r="Q1399" s="94"/>
    </row>
    <row r="1400" spans="1:17" s="55" customFormat="1">
      <c r="A1400" s="53">
        <v>1397</v>
      </c>
      <c r="B1400" s="53">
        <v>53.749815601697293</v>
      </c>
      <c r="C1400" s="53">
        <v>53.86803957444203</v>
      </c>
      <c r="D1400" s="53"/>
      <c r="E1400" s="65"/>
      <c r="F1400" s="53">
        <v>1527.49507156963</v>
      </c>
      <c r="G1400" s="53">
        <v>89.156006187200546</v>
      </c>
      <c r="H1400" s="54">
        <v>8.5255206362338463</v>
      </c>
      <c r="I1400" s="53">
        <v>-8.8411426544189453</v>
      </c>
      <c r="J1400" s="53">
        <v>2.1212111344776061</v>
      </c>
      <c r="K1400" s="53"/>
      <c r="L1400" s="53"/>
      <c r="M1400" s="54"/>
      <c r="N1400" s="94"/>
      <c r="O1400" s="94"/>
      <c r="P1400" s="94"/>
      <c r="Q1400" s="94"/>
    </row>
    <row r="1401" spans="1:17" s="55" customFormat="1">
      <c r="A1401" s="53">
        <v>1398</v>
      </c>
      <c r="B1401" s="53">
        <v>53.434722330815298</v>
      </c>
      <c r="C1401" s="53">
        <v>53.469566425929472</v>
      </c>
      <c r="D1401" s="53"/>
      <c r="E1401" s="65"/>
      <c r="F1401" s="53">
        <v>1518.5405586476959</v>
      </c>
      <c r="G1401" s="53">
        <v>89.139210611581802</v>
      </c>
      <c r="H1401" s="54">
        <v>8.6734879490899708</v>
      </c>
      <c r="I1401" s="53">
        <v>-13.56517887115479</v>
      </c>
      <c r="J1401" s="53">
        <v>6.8452473512134464</v>
      </c>
      <c r="K1401" s="53"/>
      <c r="L1401" s="53"/>
      <c r="M1401" s="54"/>
      <c r="N1401" s="94"/>
      <c r="O1401" s="94"/>
      <c r="P1401" s="94"/>
      <c r="Q1401" s="94"/>
    </row>
    <row r="1402" spans="1:17" s="55" customFormat="1">
      <c r="A1402" s="53">
        <v>1399</v>
      </c>
      <c r="B1402" s="53">
        <v>51.746988327178506</v>
      </c>
      <c r="C1402" s="53">
        <v>51.285120718602712</v>
      </c>
      <c r="D1402" s="53"/>
      <c r="E1402" s="65"/>
      <c r="F1402" s="53">
        <v>1470.577503448038</v>
      </c>
      <c r="G1402" s="53">
        <v>89.131841331720352</v>
      </c>
      <c r="H1402" s="54">
        <v>11.167304428757381</v>
      </c>
      <c r="I1402" s="53">
        <v>-1.728283166885376</v>
      </c>
      <c r="J1402" s="53">
        <v>-4.9916483530559637</v>
      </c>
      <c r="K1402" s="53"/>
      <c r="L1402" s="53"/>
      <c r="M1402" s="54"/>
      <c r="N1402" s="94"/>
      <c r="O1402" s="94"/>
      <c r="P1402" s="94"/>
      <c r="Q1402" s="94"/>
    </row>
    <row r="1403" spans="1:17" s="55" customFormat="1">
      <c r="A1403" s="53">
        <v>1400</v>
      </c>
      <c r="B1403" s="53">
        <v>52.226058596272217</v>
      </c>
      <c r="C1403" s="53">
        <v>52.572042076021148</v>
      </c>
      <c r="D1403" s="53"/>
      <c r="E1403" s="65"/>
      <c r="F1403" s="53">
        <v>1484.192014805599</v>
      </c>
      <c r="G1403" s="53">
        <v>89.134236991405487</v>
      </c>
      <c r="H1403" s="54">
        <v>6.0221441784257079</v>
      </c>
      <c r="I1403" s="53">
        <v>-10.80834484100342</v>
      </c>
      <c r="J1403" s="53">
        <v>4.0884133210620783</v>
      </c>
      <c r="K1403" s="53"/>
      <c r="L1403" s="53"/>
      <c r="M1403" s="54"/>
      <c r="N1403" s="94"/>
      <c r="O1403" s="94"/>
      <c r="P1403" s="94"/>
      <c r="Q1403" s="94"/>
    </row>
    <row r="1404" spans="1:17" s="55" customFormat="1">
      <c r="A1404" s="53">
        <v>1401</v>
      </c>
      <c r="B1404" s="53">
        <v>49.468091200230887</v>
      </c>
      <c r="C1404" s="53">
        <v>49.918495821742063</v>
      </c>
      <c r="D1404" s="53"/>
      <c r="E1404" s="65"/>
      <c r="F1404" s="53">
        <v>1405.814413732121</v>
      </c>
      <c r="G1404" s="53">
        <v>89.131503105163574</v>
      </c>
      <c r="H1404" s="54">
        <v>0</v>
      </c>
      <c r="I1404" s="53">
        <v>-19.508525848388668</v>
      </c>
      <c r="J1404" s="53">
        <v>12.78859432844733</v>
      </c>
      <c r="K1404" s="53"/>
      <c r="L1404" s="53"/>
      <c r="M1404" s="54"/>
      <c r="N1404" s="94"/>
      <c r="O1404" s="94"/>
      <c r="P1404" s="94"/>
      <c r="Q1404" s="94"/>
    </row>
    <row r="1405" spans="1:17" s="55" customFormat="1">
      <c r="A1405" s="53">
        <v>1402</v>
      </c>
      <c r="B1405" s="53">
        <v>48.763067198180607</v>
      </c>
      <c r="C1405" s="53">
        <v>48.646372305624581</v>
      </c>
      <c r="D1405" s="53"/>
      <c r="E1405" s="65"/>
      <c r="F1405" s="53">
        <v>1385.7786112569941</v>
      </c>
      <c r="G1405" s="53">
        <v>89.135591179132462</v>
      </c>
      <c r="H1405" s="54">
        <v>0</v>
      </c>
      <c r="I1405" s="53">
        <v>-12.268651008605961</v>
      </c>
      <c r="J1405" s="53">
        <v>5.5487194886646174</v>
      </c>
      <c r="K1405" s="53"/>
      <c r="L1405" s="53"/>
      <c r="M1405" s="54"/>
      <c r="N1405" s="94"/>
      <c r="O1405" s="94"/>
      <c r="P1405" s="94"/>
      <c r="Q1405" s="94"/>
    </row>
    <row r="1406" spans="1:17" s="55" customFormat="1">
      <c r="A1406" s="53">
        <v>1403</v>
      </c>
      <c r="B1406" s="53">
        <v>45.930819650619242</v>
      </c>
      <c r="C1406" s="53">
        <v>46.247105913461041</v>
      </c>
      <c r="D1406" s="53"/>
      <c r="E1406" s="65"/>
      <c r="F1406" s="53">
        <v>1305.290071492989</v>
      </c>
      <c r="G1406" s="53">
        <v>89.138254731893539</v>
      </c>
      <c r="H1406" s="54">
        <v>0</v>
      </c>
      <c r="I1406" s="53">
        <v>-20.59992790222168</v>
      </c>
      <c r="J1406" s="53">
        <v>13.879996382280339</v>
      </c>
      <c r="K1406" s="53"/>
      <c r="L1406" s="53"/>
      <c r="M1406" s="54"/>
      <c r="N1406" s="94"/>
      <c r="O1406" s="94"/>
      <c r="P1406" s="94"/>
      <c r="Q1406" s="94"/>
    </row>
    <row r="1407" spans="1:17" s="55" customFormat="1">
      <c r="A1407" s="53">
        <v>1404</v>
      </c>
      <c r="B1407" s="53">
        <v>43.132023184785773</v>
      </c>
      <c r="C1407" s="53">
        <v>43.536104575214615</v>
      </c>
      <c r="D1407" s="53"/>
      <c r="E1407" s="65"/>
      <c r="F1407" s="53">
        <v>1225.7521649898799</v>
      </c>
      <c r="G1407" s="53">
        <v>89.152097672224045</v>
      </c>
      <c r="H1407" s="54">
        <v>0</v>
      </c>
      <c r="I1407" s="53">
        <v>-21.490385055541989</v>
      </c>
      <c r="J1407" s="53">
        <v>14.77045353560065</v>
      </c>
      <c r="K1407" s="53"/>
      <c r="L1407" s="53"/>
      <c r="M1407" s="54"/>
      <c r="N1407" s="94"/>
      <c r="O1407" s="94"/>
      <c r="P1407" s="94"/>
      <c r="Q1407" s="94"/>
    </row>
    <row r="1408" spans="1:17" s="55" customFormat="1">
      <c r="A1408" s="53">
        <v>1405</v>
      </c>
      <c r="B1408" s="53">
        <v>38.009331655163997</v>
      </c>
      <c r="C1408" s="53">
        <v>38.220768392025882</v>
      </c>
      <c r="D1408" s="53"/>
      <c r="E1408" s="65"/>
      <c r="F1408" s="53">
        <v>1465.5043126932819</v>
      </c>
      <c r="G1408" s="53">
        <v>89.162169456481934</v>
      </c>
      <c r="H1408" s="54">
        <v>0</v>
      </c>
      <c r="I1408" s="53">
        <v>-19.28603553771973</v>
      </c>
      <c r="J1408" s="53">
        <v>12.56610401777839</v>
      </c>
      <c r="K1408" s="53"/>
      <c r="L1408" s="53"/>
      <c r="M1408" s="54"/>
      <c r="N1408" s="94"/>
      <c r="O1408" s="94"/>
      <c r="P1408" s="94"/>
      <c r="Q1408" s="94"/>
    </row>
    <row r="1409" spans="1:17" s="55" customFormat="1">
      <c r="A1409" s="53">
        <v>1406</v>
      </c>
      <c r="B1409" s="53">
        <v>32.852539893839229</v>
      </c>
      <c r="C1409" s="53">
        <v>32.809414288861205</v>
      </c>
      <c r="D1409" s="53"/>
      <c r="E1409" s="65"/>
      <c r="F1409" s="53">
        <v>1266.6768080571701</v>
      </c>
      <c r="G1409" s="53">
        <v>89.149637162685394</v>
      </c>
      <c r="H1409" s="54">
        <v>0</v>
      </c>
      <c r="I1409" s="53">
        <v>-20.399143218994141</v>
      </c>
      <c r="J1409" s="53">
        <v>13.6792116990528</v>
      </c>
      <c r="K1409" s="53"/>
      <c r="L1409" s="53"/>
      <c r="M1409" s="54"/>
      <c r="N1409" s="94"/>
      <c r="O1409" s="94"/>
      <c r="P1409" s="94"/>
      <c r="Q1409" s="94"/>
    </row>
    <row r="1410" spans="1:17" s="55" customFormat="1">
      <c r="A1410" s="53">
        <v>1407</v>
      </c>
      <c r="B1410" s="53">
        <v>27.74006490152594</v>
      </c>
      <c r="C1410" s="53">
        <v>27.696296078091024</v>
      </c>
      <c r="D1410" s="53"/>
      <c r="E1410" s="65"/>
      <c r="F1410" s="53">
        <v>1709.1155827452919</v>
      </c>
      <c r="G1410" s="53">
        <v>89.161644369363785</v>
      </c>
      <c r="H1410" s="54">
        <v>0</v>
      </c>
      <c r="I1410" s="53">
        <v>-15.82122230529785</v>
      </c>
      <c r="J1410" s="53">
        <v>9.101290785356511</v>
      </c>
      <c r="K1410" s="53"/>
      <c r="L1410" s="53"/>
      <c r="M1410" s="54"/>
      <c r="N1410" s="94"/>
      <c r="O1410" s="94"/>
      <c r="P1410" s="94"/>
      <c r="Q1410" s="94"/>
    </row>
    <row r="1411" spans="1:17" s="55" customFormat="1">
      <c r="A1411" s="53">
        <v>1408</v>
      </c>
      <c r="B1411" s="53">
        <v>26.127203622176609</v>
      </c>
      <c r="C1411" s="53">
        <v>25.973476360639498</v>
      </c>
      <c r="D1411" s="53"/>
      <c r="E1411" s="65"/>
      <c r="F1411" s="53">
        <v>1609.7442815198649</v>
      </c>
      <c r="G1411" s="53">
        <v>89.152760237455368</v>
      </c>
      <c r="H1411" s="54">
        <v>13.13570987934037</v>
      </c>
      <c r="I1411" s="53">
        <v>0</v>
      </c>
      <c r="J1411" s="53">
        <v>-6.7199315199413396</v>
      </c>
      <c r="K1411" s="53"/>
      <c r="L1411" s="53"/>
      <c r="M1411" s="54"/>
      <c r="N1411" s="94"/>
      <c r="O1411" s="94"/>
      <c r="P1411" s="94"/>
      <c r="Q1411" s="94"/>
    </row>
    <row r="1412" spans="1:17" s="55" customFormat="1">
      <c r="A1412" s="53">
        <v>1409</v>
      </c>
      <c r="B1412" s="53">
        <v>26.950435793201919</v>
      </c>
      <c r="C1412" s="53">
        <v>26.868355665210331</v>
      </c>
      <c r="D1412" s="53"/>
      <c r="E1412" s="65"/>
      <c r="F1412" s="53">
        <v>1660.4651048745061</v>
      </c>
      <c r="G1412" s="53">
        <v>89.143876105546951</v>
      </c>
      <c r="H1412" s="54">
        <v>16.655861372090921</v>
      </c>
      <c r="I1412" s="53">
        <v>0</v>
      </c>
      <c r="J1412" s="53">
        <v>-6.7199315199413396</v>
      </c>
      <c r="K1412" s="53"/>
      <c r="L1412" s="53"/>
      <c r="M1412" s="54"/>
      <c r="N1412" s="94"/>
      <c r="O1412" s="94"/>
      <c r="P1412" s="94"/>
      <c r="Q1412" s="94"/>
    </row>
    <row r="1413" spans="1:17" s="55" customFormat="1">
      <c r="A1413" s="53">
        <v>1410</v>
      </c>
      <c r="B1413" s="53">
        <v>27.19320920212526</v>
      </c>
      <c r="C1413" s="53">
        <v>26.95579702277622</v>
      </c>
      <c r="D1413" s="53"/>
      <c r="E1413" s="65"/>
      <c r="F1413" s="53">
        <v>1675.4228137962421</v>
      </c>
      <c r="G1413" s="53">
        <v>89.142314881086349</v>
      </c>
      <c r="H1413" s="54">
        <v>11.792919454433337</v>
      </c>
      <c r="I1413" s="53">
        <v>0</v>
      </c>
      <c r="J1413" s="53">
        <v>-6.7199315199413396</v>
      </c>
      <c r="K1413" s="53"/>
      <c r="L1413" s="53"/>
      <c r="M1413" s="54"/>
      <c r="N1413" s="94"/>
      <c r="O1413" s="94"/>
      <c r="P1413" s="94"/>
      <c r="Q1413" s="94"/>
    </row>
    <row r="1414" spans="1:17" s="55" customFormat="1">
      <c r="A1414" s="53">
        <v>1411</v>
      </c>
      <c r="B1414" s="53">
        <v>26.49861403324423</v>
      </c>
      <c r="C1414" s="53">
        <v>26.485690726361845</v>
      </c>
      <c r="D1414" s="53"/>
      <c r="E1414" s="65"/>
      <c r="F1414" s="53">
        <v>1632.627548859105</v>
      </c>
      <c r="G1414" s="53">
        <v>89.14214888215065</v>
      </c>
      <c r="H1414" s="54">
        <v>13.980488286564437</v>
      </c>
      <c r="I1414" s="53">
        <v>0</v>
      </c>
      <c r="J1414" s="53">
        <v>-6.7199315199413396</v>
      </c>
      <c r="K1414" s="53"/>
      <c r="L1414" s="53"/>
      <c r="M1414" s="54"/>
      <c r="N1414" s="94"/>
      <c r="O1414" s="94"/>
      <c r="P1414" s="94"/>
      <c r="Q1414" s="94"/>
    </row>
    <row r="1415" spans="1:17" s="55" customFormat="1">
      <c r="A1415" s="53">
        <v>1412</v>
      </c>
      <c r="B1415" s="53">
        <v>26.567350347217911</v>
      </c>
      <c r="C1415" s="53">
        <v>26.657952455734517</v>
      </c>
      <c r="D1415" s="53"/>
      <c r="E1415" s="65"/>
      <c r="F1415" s="53">
        <v>1636.862517512925</v>
      </c>
      <c r="G1415" s="53">
        <v>89.141982883214951</v>
      </c>
      <c r="H1415" s="54">
        <v>8.8762309171635501</v>
      </c>
      <c r="I1415" s="53">
        <v>0</v>
      </c>
      <c r="J1415" s="53">
        <v>-6.7199315199413396</v>
      </c>
      <c r="K1415" s="53"/>
      <c r="L1415" s="53"/>
      <c r="M1415" s="54"/>
      <c r="N1415" s="94"/>
      <c r="O1415" s="94"/>
      <c r="P1415" s="94"/>
      <c r="Q1415" s="94"/>
    </row>
    <row r="1416" spans="1:17" s="55" customFormat="1">
      <c r="A1416" s="53">
        <v>1413</v>
      </c>
      <c r="B1416" s="53">
        <v>25.83967909007406</v>
      </c>
      <c r="C1416" s="53">
        <v>25.963803942670065</v>
      </c>
      <c r="D1416" s="53"/>
      <c r="E1416" s="65"/>
      <c r="F1416" s="53">
        <v>1592.0293749404291</v>
      </c>
      <c r="G1416" s="53">
        <v>89.142525047063828</v>
      </c>
      <c r="H1416" s="54">
        <v>9.0084075978626768</v>
      </c>
      <c r="I1416" s="53">
        <v>0</v>
      </c>
      <c r="J1416" s="53">
        <v>-6.7199315199413396</v>
      </c>
      <c r="K1416" s="53"/>
      <c r="L1416" s="53"/>
      <c r="M1416" s="54"/>
      <c r="N1416" s="94"/>
      <c r="O1416" s="94"/>
      <c r="P1416" s="94"/>
      <c r="Q1416" s="94"/>
    </row>
    <row r="1417" spans="1:17" s="55" customFormat="1">
      <c r="A1417" s="53">
        <v>1414</v>
      </c>
      <c r="B1417" s="53">
        <v>25.97243088689893</v>
      </c>
      <c r="C1417" s="53">
        <v>26.218715230764811</v>
      </c>
      <c r="D1417" s="53"/>
      <c r="E1417" s="65"/>
      <c r="F1417" s="53">
        <v>1600.2084533022221</v>
      </c>
      <c r="G1417" s="53">
        <v>89.142359048128128</v>
      </c>
      <c r="H1417" s="54">
        <v>11.93216487270686</v>
      </c>
      <c r="I1417" s="53">
        <v>0</v>
      </c>
      <c r="J1417" s="53">
        <v>-6.7199315199413396</v>
      </c>
      <c r="K1417" s="53"/>
      <c r="L1417" s="53"/>
      <c r="M1417" s="54"/>
      <c r="N1417" s="94"/>
      <c r="O1417" s="94"/>
      <c r="P1417" s="94"/>
      <c r="Q1417" s="94"/>
    </row>
    <row r="1418" spans="1:17" s="55" customFormat="1">
      <c r="A1418" s="53">
        <v>1415</v>
      </c>
      <c r="B1418" s="53">
        <v>26.711540814328259</v>
      </c>
      <c r="C1418" s="53">
        <v>26.533793075913358</v>
      </c>
      <c r="D1418" s="53"/>
      <c r="E1418" s="65"/>
      <c r="F1418" s="53">
        <v>1645.746240630185</v>
      </c>
      <c r="G1418" s="53">
        <v>89.142193049192429</v>
      </c>
      <c r="H1418" s="54">
        <v>25.81728174282269</v>
      </c>
      <c r="I1418" s="53">
        <v>0</v>
      </c>
      <c r="J1418" s="53">
        <v>-6.7199315199413396</v>
      </c>
      <c r="K1418" s="53"/>
      <c r="L1418" s="53"/>
      <c r="M1418" s="54"/>
      <c r="N1418" s="94"/>
      <c r="O1418" s="94"/>
      <c r="P1418" s="94"/>
      <c r="Q1418" s="94"/>
    </row>
    <row r="1419" spans="1:17" s="55" customFormat="1">
      <c r="A1419" s="53">
        <v>1416</v>
      </c>
      <c r="B1419" s="53">
        <v>30.84180676684494</v>
      </c>
      <c r="C1419" s="53">
        <v>30.562887104962233</v>
      </c>
      <c r="D1419" s="53"/>
      <c r="E1419" s="65"/>
      <c r="F1419" s="53">
        <v>1900.2193979709341</v>
      </c>
      <c r="G1419" s="53">
        <v>89.142027050256729</v>
      </c>
      <c r="H1419" s="54">
        <v>29.346346263121617</v>
      </c>
      <c r="I1419" s="53">
        <v>0</v>
      </c>
      <c r="J1419" s="53">
        <v>-6.7199315199413396</v>
      </c>
      <c r="K1419" s="53"/>
      <c r="L1419" s="53"/>
      <c r="M1419" s="54"/>
      <c r="N1419" s="94"/>
      <c r="O1419" s="94"/>
      <c r="P1419" s="94"/>
      <c r="Q1419" s="94"/>
    </row>
    <row r="1420" spans="1:17" s="55" customFormat="1">
      <c r="A1420" s="53">
        <v>1417</v>
      </c>
      <c r="B1420" s="53">
        <v>32.414070836076817</v>
      </c>
      <c r="C1420" s="53">
        <v>32.372244151490001</v>
      </c>
      <c r="D1420" s="53"/>
      <c r="E1420" s="65"/>
      <c r="F1420" s="53">
        <v>1249.7707472244681</v>
      </c>
      <c r="G1420" s="53">
        <v>89.138189226388931</v>
      </c>
      <c r="H1420" s="54">
        <v>26.086417876531161</v>
      </c>
      <c r="I1420" s="53">
        <v>0</v>
      </c>
      <c r="J1420" s="53">
        <v>-6.7199315199413396</v>
      </c>
      <c r="K1420" s="53"/>
      <c r="L1420" s="53"/>
      <c r="M1420" s="54"/>
      <c r="N1420" s="94"/>
      <c r="O1420" s="94"/>
      <c r="P1420" s="94"/>
      <c r="Q1420" s="94"/>
    </row>
    <row r="1421" spans="1:17" s="55" customFormat="1">
      <c r="A1421" s="53">
        <v>1418</v>
      </c>
      <c r="B1421" s="53">
        <v>35.969943109075338</v>
      </c>
      <c r="C1421" s="53">
        <v>36.181536001450795</v>
      </c>
      <c r="D1421" s="53"/>
      <c r="E1421" s="65"/>
      <c r="F1421" s="53">
        <v>1386.8730357264481</v>
      </c>
      <c r="G1421" s="53">
        <v>89.150612264871597</v>
      </c>
      <c r="H1421" s="54">
        <v>37.393065965386832</v>
      </c>
      <c r="I1421" s="53">
        <v>0</v>
      </c>
      <c r="J1421" s="53">
        <v>-6.7199315199413396</v>
      </c>
      <c r="K1421" s="53"/>
      <c r="L1421" s="53"/>
      <c r="M1421" s="54"/>
      <c r="N1421" s="94"/>
      <c r="O1421" s="94"/>
      <c r="P1421" s="94"/>
      <c r="Q1421" s="94"/>
    </row>
    <row r="1422" spans="1:17" s="55" customFormat="1">
      <c r="A1422" s="53">
        <v>1419</v>
      </c>
      <c r="B1422" s="53">
        <v>38.528618380862277</v>
      </c>
      <c r="C1422" s="53">
        <v>38.165428782696289</v>
      </c>
      <c r="D1422" s="53"/>
      <c r="E1422" s="65"/>
      <c r="F1422" s="53">
        <v>1485.5260449916741</v>
      </c>
      <c r="G1422" s="53">
        <v>89.151172399520874</v>
      </c>
      <c r="H1422" s="54">
        <v>32.735013750567269</v>
      </c>
      <c r="I1422" s="53">
        <v>0</v>
      </c>
      <c r="J1422" s="53">
        <v>-6.7199315199413396</v>
      </c>
      <c r="K1422" s="53"/>
      <c r="L1422" s="53"/>
      <c r="M1422" s="54"/>
      <c r="N1422" s="94"/>
      <c r="O1422" s="94"/>
      <c r="P1422" s="94"/>
      <c r="Q1422" s="94"/>
    </row>
    <row r="1423" spans="1:17" s="55" customFormat="1">
      <c r="A1423" s="53">
        <v>1420</v>
      </c>
      <c r="B1423" s="53">
        <v>41.413760837613999</v>
      </c>
      <c r="C1423" s="53">
        <v>41.465346019188431</v>
      </c>
      <c r="D1423" s="53"/>
      <c r="E1423" s="65"/>
      <c r="F1423" s="53">
        <v>1596.766966815977</v>
      </c>
      <c r="G1423" s="53">
        <v>89.134984076023102</v>
      </c>
      <c r="H1423" s="54">
        <v>22.651509768491849</v>
      </c>
      <c r="I1423" s="53">
        <v>0</v>
      </c>
      <c r="J1423" s="53">
        <v>-6.7199315199413396</v>
      </c>
      <c r="K1423" s="53"/>
      <c r="L1423" s="53"/>
      <c r="M1423" s="54"/>
      <c r="N1423" s="94"/>
      <c r="O1423" s="94"/>
      <c r="P1423" s="94"/>
      <c r="Q1423" s="94"/>
    </row>
    <row r="1424" spans="1:17" s="55" customFormat="1">
      <c r="A1424" s="53">
        <v>1421</v>
      </c>
      <c r="B1424" s="53">
        <v>41.244301805028392</v>
      </c>
      <c r="C1424" s="53">
        <v>41.552930068469649</v>
      </c>
      <c r="D1424" s="53"/>
      <c r="E1424" s="65"/>
      <c r="F1424" s="53">
        <v>1590.233227925765</v>
      </c>
      <c r="G1424" s="53">
        <v>89.141028016805649</v>
      </c>
      <c r="H1424" s="54">
        <v>7.503678505528586</v>
      </c>
      <c r="I1424" s="53">
        <v>0</v>
      </c>
      <c r="J1424" s="53">
        <v>-6.7199315199413396</v>
      </c>
      <c r="K1424" s="53"/>
      <c r="L1424" s="53"/>
      <c r="M1424" s="54"/>
      <c r="N1424" s="94"/>
      <c r="O1424" s="94"/>
      <c r="P1424" s="94"/>
      <c r="Q1424" s="94"/>
    </row>
    <row r="1425" spans="1:17" s="55" customFormat="1">
      <c r="A1425" s="53">
        <v>1422</v>
      </c>
      <c r="B1425" s="53">
        <v>38.728480322911849</v>
      </c>
      <c r="C1425" s="53">
        <v>38.476564265144134</v>
      </c>
      <c r="D1425" s="53"/>
      <c r="E1425" s="65"/>
      <c r="F1425" s="53">
        <v>1493.2321213170601</v>
      </c>
      <c r="G1425" s="53">
        <v>89.141570180654526</v>
      </c>
      <c r="H1425" s="54">
        <v>0</v>
      </c>
      <c r="I1425" s="53">
        <v>0</v>
      </c>
      <c r="J1425" s="53">
        <v>-6.7199315199413396</v>
      </c>
      <c r="K1425" s="53"/>
      <c r="L1425" s="53"/>
      <c r="M1425" s="54"/>
      <c r="N1425" s="94"/>
      <c r="O1425" s="94"/>
      <c r="P1425" s="94"/>
      <c r="Q1425" s="94"/>
    </row>
    <row r="1426" spans="1:17" s="55" customFormat="1">
      <c r="A1426" s="53">
        <v>1423</v>
      </c>
      <c r="B1426" s="53">
        <v>36.103793461184623</v>
      </c>
      <c r="C1426" s="53">
        <v>35.765826320325807</v>
      </c>
      <c r="D1426" s="53"/>
      <c r="E1426" s="65"/>
      <c r="F1426" s="53">
        <v>1392.033553811913</v>
      </c>
      <c r="G1426" s="53">
        <v>89.13333460688591</v>
      </c>
      <c r="H1426" s="54">
        <v>0</v>
      </c>
      <c r="I1426" s="53">
        <v>0</v>
      </c>
      <c r="J1426" s="53">
        <v>-6.7199315199413396</v>
      </c>
      <c r="K1426" s="53"/>
      <c r="L1426" s="53"/>
      <c r="M1426" s="54"/>
      <c r="N1426" s="94"/>
      <c r="O1426" s="94"/>
      <c r="P1426" s="94"/>
      <c r="Q1426" s="94"/>
    </row>
    <row r="1427" spans="1:17" s="55" customFormat="1">
      <c r="A1427" s="53">
        <v>1424</v>
      </c>
      <c r="B1427" s="53">
        <v>34.633212719608963</v>
      </c>
      <c r="C1427" s="53">
        <v>34.29977516198899</v>
      </c>
      <c r="D1427" s="53"/>
      <c r="E1427" s="65"/>
      <c r="F1427" s="53">
        <v>1335.33320352701</v>
      </c>
      <c r="G1427" s="53">
        <v>89.139085948467255</v>
      </c>
      <c r="H1427" s="54">
        <v>8.2558721154211749</v>
      </c>
      <c r="I1427" s="53">
        <v>0</v>
      </c>
      <c r="J1427" s="53">
        <v>-6.7199315199413396</v>
      </c>
      <c r="K1427" s="53"/>
      <c r="L1427" s="53"/>
      <c r="M1427" s="54"/>
      <c r="N1427" s="94"/>
      <c r="O1427" s="94"/>
      <c r="P1427" s="94"/>
      <c r="Q1427" s="94"/>
    </row>
    <row r="1428" spans="1:17" s="55" customFormat="1">
      <c r="A1428" s="53">
        <v>1425</v>
      </c>
      <c r="B1428" s="53">
        <v>34.272785698129923</v>
      </c>
      <c r="C1428" s="53">
        <v>34.199063238812826</v>
      </c>
      <c r="D1428" s="53"/>
      <c r="E1428" s="65"/>
      <c r="F1428" s="53">
        <v>1321.436422621184</v>
      </c>
      <c r="G1428" s="53">
        <v>89.151142686605453</v>
      </c>
      <c r="H1428" s="54">
        <v>8.0185918024953455</v>
      </c>
      <c r="I1428" s="53">
        <v>-14.429817199707029</v>
      </c>
      <c r="J1428" s="53">
        <v>7.7098856797656916</v>
      </c>
      <c r="K1428" s="53"/>
      <c r="L1428" s="53"/>
      <c r="M1428" s="54"/>
      <c r="N1428" s="94"/>
      <c r="O1428" s="94"/>
      <c r="P1428" s="94"/>
      <c r="Q1428" s="94"/>
    </row>
    <row r="1429" spans="1:17" s="55" customFormat="1">
      <c r="A1429" s="53">
        <v>1426</v>
      </c>
      <c r="B1429" s="53">
        <v>35.143838659060137</v>
      </c>
      <c r="C1429" s="53">
        <v>35.2986118072374</v>
      </c>
      <c r="D1429" s="53"/>
      <c r="E1429" s="65"/>
      <c r="F1429" s="53">
        <v>1355.0191474194089</v>
      </c>
      <c r="G1429" s="53">
        <v>89.162783592939377</v>
      </c>
      <c r="H1429" s="54">
        <v>28.127903246361555</v>
      </c>
      <c r="I1429" s="53">
        <v>-19.1578254699707</v>
      </c>
      <c r="J1429" s="53">
        <v>12.437893950029361</v>
      </c>
      <c r="K1429" s="53"/>
      <c r="L1429" s="53"/>
      <c r="M1429" s="54"/>
      <c r="N1429" s="94"/>
      <c r="O1429" s="94"/>
      <c r="P1429" s="94"/>
      <c r="Q1429" s="94"/>
    </row>
    <row r="1430" spans="1:17" s="55" customFormat="1">
      <c r="A1430" s="53">
        <v>1427</v>
      </c>
      <c r="B1430" s="53">
        <v>38.109717012173199</v>
      </c>
      <c r="C1430" s="53">
        <v>38.412621460539455</v>
      </c>
      <c r="D1430" s="53"/>
      <c r="E1430" s="65"/>
      <c r="F1430" s="53">
        <v>1469.374701737956</v>
      </c>
      <c r="G1430" s="53">
        <v>89.167409747838974</v>
      </c>
      <c r="H1430" s="54">
        <v>31.83310765180028</v>
      </c>
      <c r="I1430" s="53">
        <v>-34.501499176025391</v>
      </c>
      <c r="J1430" s="53">
        <v>27.78156765608405</v>
      </c>
      <c r="K1430" s="53"/>
      <c r="L1430" s="53"/>
      <c r="M1430" s="54"/>
      <c r="N1430" s="94"/>
      <c r="O1430" s="94"/>
      <c r="P1430" s="94"/>
      <c r="Q1430" s="94"/>
    </row>
    <row r="1431" spans="1:17" s="55" customFormat="1">
      <c r="A1431" s="53">
        <v>1428</v>
      </c>
      <c r="B1431" s="53">
        <v>39.909484228621878</v>
      </c>
      <c r="C1431" s="53">
        <v>39.812656093161863</v>
      </c>
      <c r="D1431" s="53"/>
      <c r="E1431" s="65"/>
      <c r="F1431" s="53">
        <v>1538.767424020489</v>
      </c>
      <c r="G1431" s="53">
        <v>89.154877454042435</v>
      </c>
      <c r="H1431" s="54">
        <v>29.703979708075565</v>
      </c>
      <c r="I1431" s="53">
        <v>-3.033376932144165</v>
      </c>
      <c r="J1431" s="53">
        <v>-3.686554587797175</v>
      </c>
      <c r="K1431" s="53"/>
      <c r="L1431" s="53"/>
      <c r="M1431" s="54"/>
      <c r="N1431" s="94"/>
      <c r="O1431" s="94"/>
      <c r="P1431" s="94"/>
      <c r="Q1431" s="94"/>
    </row>
    <row r="1432" spans="1:17" s="55" customFormat="1">
      <c r="A1432" s="53">
        <v>1429</v>
      </c>
      <c r="B1432" s="53">
        <v>41.654823219584813</v>
      </c>
      <c r="C1432" s="53">
        <v>41.63553839185591</v>
      </c>
      <c r="D1432" s="53"/>
      <c r="E1432" s="65"/>
      <c r="F1432" s="53">
        <v>1606.0614727970719</v>
      </c>
      <c r="G1432" s="53">
        <v>89.138081878423691</v>
      </c>
      <c r="H1432" s="54">
        <v>22.392504264600944</v>
      </c>
      <c r="I1432" s="53">
        <v>-2.275790691375732</v>
      </c>
      <c r="J1432" s="53">
        <v>-4.4441408285656072</v>
      </c>
      <c r="K1432" s="53"/>
      <c r="L1432" s="53"/>
      <c r="M1432" s="54"/>
      <c r="N1432" s="94"/>
      <c r="O1432" s="94"/>
      <c r="P1432" s="94"/>
      <c r="Q1432" s="94"/>
    </row>
    <row r="1433" spans="1:17" s="55" customFormat="1">
      <c r="A1433" s="53">
        <v>1430</v>
      </c>
      <c r="B1433" s="53">
        <v>41.916834457190141</v>
      </c>
      <c r="C1433" s="53">
        <v>41.513949462931691</v>
      </c>
      <c r="D1433" s="53"/>
      <c r="E1433" s="65"/>
      <c r="F1433" s="53">
        <v>1616.163689190168</v>
      </c>
      <c r="G1433" s="53">
        <v>89.138624042272568</v>
      </c>
      <c r="H1433" s="54">
        <v>5.5538876414273872</v>
      </c>
      <c r="I1433" s="53">
        <v>-7.1062335968017578</v>
      </c>
      <c r="J1433" s="53">
        <v>0.38630207686041818</v>
      </c>
      <c r="K1433" s="53"/>
      <c r="L1433" s="53"/>
      <c r="M1433" s="54"/>
      <c r="N1433" s="94"/>
      <c r="O1433" s="94"/>
      <c r="P1433" s="94"/>
      <c r="Q1433" s="94"/>
    </row>
    <row r="1434" spans="1:17" s="55" customFormat="1">
      <c r="A1434" s="53">
        <v>1431</v>
      </c>
      <c r="B1434" s="53">
        <v>40.151215499696171</v>
      </c>
      <c r="C1434" s="53">
        <v>40.195521419890632</v>
      </c>
      <c r="D1434" s="53"/>
      <c r="E1434" s="65"/>
      <c r="F1434" s="53">
        <v>1548.0877172089861</v>
      </c>
      <c r="G1434" s="53">
        <v>89.139166206121445</v>
      </c>
      <c r="H1434" s="54">
        <v>0</v>
      </c>
      <c r="I1434" s="53">
        <v>-17.835624694824219</v>
      </c>
      <c r="J1434" s="53">
        <v>11.11569317488288</v>
      </c>
      <c r="K1434" s="53"/>
      <c r="L1434" s="53"/>
      <c r="M1434" s="54"/>
      <c r="N1434" s="94"/>
      <c r="O1434" s="94"/>
      <c r="P1434" s="94"/>
      <c r="Q1434" s="94"/>
    </row>
    <row r="1435" spans="1:17" s="55" customFormat="1">
      <c r="A1435" s="53">
        <v>1432</v>
      </c>
      <c r="B1435" s="53">
        <v>37.440559726231612</v>
      </c>
      <c r="C1435" s="53">
        <v>37.177989889735386</v>
      </c>
      <c r="D1435" s="53"/>
      <c r="E1435" s="65"/>
      <c r="F1435" s="53">
        <v>1443.574494975057</v>
      </c>
      <c r="G1435" s="53">
        <v>89.135840743780136</v>
      </c>
      <c r="H1435" s="54">
        <v>0</v>
      </c>
      <c r="I1435" s="53">
        <v>-18.852109909057621</v>
      </c>
      <c r="J1435" s="53">
        <v>12.13217838911628</v>
      </c>
      <c r="K1435" s="53"/>
      <c r="L1435" s="53"/>
      <c r="M1435" s="54"/>
      <c r="N1435" s="94"/>
      <c r="O1435" s="94"/>
      <c r="P1435" s="94"/>
      <c r="Q1435" s="94"/>
    </row>
    <row r="1436" spans="1:17" s="55" customFormat="1">
      <c r="A1436" s="53">
        <v>1433</v>
      </c>
      <c r="B1436" s="53">
        <v>33.303773618337061</v>
      </c>
      <c r="C1436" s="53">
        <v>33.472981392768162</v>
      </c>
      <c r="D1436" s="53"/>
      <c r="E1436" s="65"/>
      <c r="F1436" s="53">
        <v>1284.0747716752539</v>
      </c>
      <c r="G1436" s="53">
        <v>89.134087413549423</v>
      </c>
      <c r="H1436" s="54">
        <v>0</v>
      </c>
      <c r="I1436" s="53">
        <v>-19.190559387207031</v>
      </c>
      <c r="J1436" s="53">
        <v>12.470627867265691</v>
      </c>
      <c r="K1436" s="53"/>
      <c r="L1436" s="53"/>
      <c r="M1436" s="54"/>
      <c r="N1436" s="94"/>
      <c r="O1436" s="94"/>
      <c r="P1436" s="94"/>
      <c r="Q1436" s="94"/>
    </row>
    <row r="1437" spans="1:17" s="55" customFormat="1">
      <c r="A1437" s="53">
        <v>1434</v>
      </c>
      <c r="B1437" s="53">
        <v>27.86069570516154</v>
      </c>
      <c r="C1437" s="53">
        <v>27.676197137376857</v>
      </c>
      <c r="D1437" s="53"/>
      <c r="E1437" s="65"/>
      <c r="F1437" s="53">
        <v>1716.547864788776</v>
      </c>
      <c r="G1437" s="53">
        <v>89.147812038660049</v>
      </c>
      <c r="H1437" s="54">
        <v>0</v>
      </c>
      <c r="I1437" s="53">
        <v>-22.989397048950199</v>
      </c>
      <c r="J1437" s="53">
        <v>16.269465529008851</v>
      </c>
      <c r="K1437" s="53"/>
      <c r="L1437" s="53"/>
      <c r="M1437" s="54"/>
      <c r="N1437" s="94"/>
      <c r="O1437" s="94"/>
      <c r="P1437" s="94"/>
      <c r="Q1437" s="94"/>
    </row>
    <row r="1438" spans="1:17" s="55" customFormat="1">
      <c r="A1438" s="53">
        <v>1435</v>
      </c>
      <c r="B1438" s="53">
        <v>23.269941825646921</v>
      </c>
      <c r="C1438" s="53">
        <v>23.169763662517923</v>
      </c>
      <c r="D1438" s="53"/>
      <c r="E1438" s="65"/>
      <c r="F1438" s="53">
        <v>1433.703213203436</v>
      </c>
      <c r="G1438" s="53">
        <v>89.14040145277977</v>
      </c>
      <c r="H1438" s="54">
        <v>0</v>
      </c>
      <c r="I1438" s="53">
        <v>-19.150333404541019</v>
      </c>
      <c r="J1438" s="53">
        <v>12.43040188459968</v>
      </c>
      <c r="K1438" s="53"/>
      <c r="L1438" s="53"/>
      <c r="M1438" s="54"/>
      <c r="N1438" s="94"/>
      <c r="O1438" s="94"/>
      <c r="P1438" s="94"/>
      <c r="Q1438" s="94"/>
    </row>
    <row r="1439" spans="1:17" s="55" customFormat="1">
      <c r="A1439" s="53">
        <v>1436</v>
      </c>
      <c r="B1439" s="53">
        <v>19.72097724237511</v>
      </c>
      <c r="C1439" s="53">
        <v>19.897509336760095</v>
      </c>
      <c r="D1439" s="53"/>
      <c r="E1439" s="65"/>
      <c r="F1439" s="53">
        <v>1215.0450848460159</v>
      </c>
      <c r="G1439" s="53">
        <v>89.137295514345169</v>
      </c>
      <c r="H1439" s="54">
        <v>0</v>
      </c>
      <c r="I1439" s="53">
        <v>-11.802597045898439</v>
      </c>
      <c r="J1439" s="53">
        <v>5.0826655259570979</v>
      </c>
      <c r="K1439" s="53"/>
      <c r="L1439" s="53"/>
      <c r="M1439" s="54"/>
      <c r="N1439" s="94"/>
      <c r="O1439" s="94"/>
      <c r="P1439" s="94"/>
      <c r="Q1439" s="94"/>
    </row>
    <row r="1440" spans="1:17" s="55" customFormat="1">
      <c r="A1440" s="53">
        <v>1437</v>
      </c>
      <c r="B1440" s="53">
        <v>19.169106067515902</v>
      </c>
      <c r="C1440" s="53">
        <v>19.291088447176811</v>
      </c>
      <c r="D1440" s="53"/>
      <c r="E1440" s="65"/>
      <c r="F1440" s="53">
        <v>1181.043306152156</v>
      </c>
      <c r="G1440" s="53">
        <v>89.146966964006424</v>
      </c>
      <c r="H1440" s="54">
        <v>13.592789777379625</v>
      </c>
      <c r="I1440" s="53">
        <v>0</v>
      </c>
      <c r="J1440" s="53">
        <v>-6.7199315199413396</v>
      </c>
      <c r="K1440" s="53"/>
      <c r="L1440" s="53"/>
      <c r="M1440" s="54"/>
      <c r="N1440" s="94"/>
      <c r="O1440" s="94"/>
      <c r="P1440" s="94"/>
      <c r="Q1440" s="94"/>
    </row>
    <row r="1441" spans="1:17" s="55" customFormat="1">
      <c r="A1441" s="53">
        <v>1438</v>
      </c>
      <c r="B1441" s="53">
        <v>20.779142325957359</v>
      </c>
      <c r="C1441" s="53">
        <v>20.985935125298361</v>
      </c>
      <c r="D1441" s="53"/>
      <c r="E1441" s="65"/>
      <c r="F1441" s="53">
        <v>1280.240549957128</v>
      </c>
      <c r="G1441" s="53">
        <v>89.15492045879364</v>
      </c>
      <c r="H1441" s="54">
        <v>13.72928902137658</v>
      </c>
      <c r="I1441" s="53">
        <v>0</v>
      </c>
      <c r="J1441" s="53">
        <v>-6.7199315199413396</v>
      </c>
      <c r="K1441" s="53"/>
      <c r="L1441" s="53"/>
      <c r="M1441" s="54"/>
      <c r="N1441" s="94"/>
      <c r="O1441" s="94"/>
      <c r="P1441" s="94"/>
      <c r="Q1441" s="94"/>
    </row>
    <row r="1442" spans="1:17" s="55" customFormat="1">
      <c r="A1442" s="53">
        <v>1439</v>
      </c>
      <c r="B1442" s="53">
        <v>20.84712473539955</v>
      </c>
      <c r="C1442" s="53">
        <v>21.053130006930303</v>
      </c>
      <c r="D1442" s="53"/>
      <c r="E1442" s="65"/>
      <c r="F1442" s="53">
        <v>1284.4290691888839</v>
      </c>
      <c r="G1442" s="53">
        <v>89.166477024555206</v>
      </c>
      <c r="H1442" s="54">
        <v>11.518123303284792</v>
      </c>
      <c r="I1442" s="53">
        <v>0</v>
      </c>
      <c r="J1442" s="53">
        <v>-6.7199315199413396</v>
      </c>
      <c r="K1442" s="53"/>
      <c r="L1442" s="53"/>
      <c r="M1442" s="54"/>
      <c r="N1442" s="94"/>
      <c r="O1442" s="94"/>
      <c r="P1442" s="94"/>
      <c r="Q1442" s="94"/>
    </row>
    <row r="1443" spans="1:17" s="55" customFormat="1">
      <c r="A1443" s="53">
        <v>1440</v>
      </c>
      <c r="B1443" s="53">
        <v>21.957755520487531</v>
      </c>
      <c r="C1443" s="53">
        <v>21.744176875226135</v>
      </c>
      <c r="D1443" s="53"/>
      <c r="E1443" s="65"/>
      <c r="F1443" s="53">
        <v>1352.8570410847281</v>
      </c>
      <c r="G1443" s="53">
        <v>89.178033590316772</v>
      </c>
      <c r="H1443" s="54">
        <v>10.992022296443706</v>
      </c>
      <c r="I1443" s="53">
        <v>0</v>
      </c>
      <c r="J1443" s="53">
        <v>-6.7199315199413396</v>
      </c>
      <c r="K1443" s="53"/>
      <c r="L1443" s="53"/>
      <c r="M1443" s="54"/>
      <c r="N1443" s="94"/>
      <c r="O1443" s="94"/>
      <c r="P1443" s="94"/>
      <c r="Q1443" s="94"/>
    </row>
    <row r="1444" spans="1:17" s="55" customFormat="1">
      <c r="A1444" s="53">
        <v>1441</v>
      </c>
      <c r="B1444" s="53">
        <v>21.0513308191106</v>
      </c>
      <c r="C1444" s="53">
        <v>21.069335456217733</v>
      </c>
      <c r="D1444" s="53"/>
      <c r="E1444" s="65"/>
      <c r="F1444" s="53">
        <v>1297.010575432683</v>
      </c>
      <c r="G1444" s="53">
        <v>89.180255830287933</v>
      </c>
      <c r="H1444" s="54">
        <v>5.1785911370587154</v>
      </c>
      <c r="I1444" s="53">
        <v>0</v>
      </c>
      <c r="J1444" s="53">
        <v>-6.7199315199413396</v>
      </c>
      <c r="K1444" s="53"/>
      <c r="L1444" s="53"/>
      <c r="M1444" s="54"/>
      <c r="N1444" s="94"/>
      <c r="O1444" s="94"/>
      <c r="P1444" s="94"/>
      <c r="Q1444" s="94"/>
    </row>
    <row r="1445" spans="1:17" s="55" customFormat="1">
      <c r="A1445" s="53">
        <v>1442</v>
      </c>
      <c r="B1445" s="53">
        <v>19.987308940810529</v>
      </c>
      <c r="C1445" s="53">
        <v>19.982495290543604</v>
      </c>
      <c r="D1445" s="53"/>
      <c r="E1445" s="65"/>
      <c r="F1445" s="53">
        <v>1231.454262603562</v>
      </c>
      <c r="G1445" s="53">
        <v>89.189408481121063</v>
      </c>
      <c r="H1445" s="54">
        <v>3.2119768657043561</v>
      </c>
      <c r="I1445" s="53">
        <v>0</v>
      </c>
      <c r="J1445" s="53">
        <v>-6.7199315199413396</v>
      </c>
      <c r="K1445" s="53"/>
      <c r="L1445" s="53"/>
      <c r="M1445" s="54"/>
      <c r="N1445" s="94"/>
      <c r="O1445" s="94"/>
      <c r="P1445" s="94"/>
      <c r="Q1445" s="94"/>
    </row>
    <row r="1446" spans="1:17" s="55" customFormat="1">
      <c r="A1446" s="53">
        <v>1443</v>
      </c>
      <c r="B1446" s="53">
        <v>17.832261149516349</v>
      </c>
      <c r="C1446" s="53">
        <v>17.80403125159749</v>
      </c>
      <c r="D1446" s="53"/>
      <c r="E1446" s="65"/>
      <c r="F1446" s="53">
        <v>1098.6778695151991</v>
      </c>
      <c r="G1446" s="53">
        <v>89.198687791824341</v>
      </c>
      <c r="H1446" s="54">
        <v>4.0778575858643586</v>
      </c>
      <c r="I1446" s="53">
        <v>0</v>
      </c>
      <c r="J1446" s="53">
        <v>-6.7199315199413396</v>
      </c>
      <c r="K1446" s="53"/>
      <c r="L1446" s="53"/>
      <c r="M1446" s="54"/>
      <c r="N1446" s="94"/>
      <c r="O1446" s="94"/>
      <c r="P1446" s="94"/>
      <c r="Q1446" s="94"/>
    </row>
    <row r="1447" spans="1:17" s="55" customFormat="1">
      <c r="A1447" s="53">
        <v>1444</v>
      </c>
      <c r="B1447" s="53">
        <v>18.183341735686049</v>
      </c>
      <c r="C1447" s="53">
        <v>18.067313982520819</v>
      </c>
      <c r="D1447" s="53"/>
      <c r="E1447" s="65"/>
      <c r="F1447" s="53">
        <v>1120.308579564077</v>
      </c>
      <c r="G1447" s="53">
        <v>89.204864710569382</v>
      </c>
      <c r="H1447" s="54">
        <v>10.076457568629571</v>
      </c>
      <c r="I1447" s="53">
        <v>0</v>
      </c>
      <c r="J1447" s="53">
        <v>-6.7199315199413396</v>
      </c>
      <c r="K1447" s="53"/>
      <c r="L1447" s="53"/>
      <c r="M1447" s="54"/>
      <c r="N1447" s="94"/>
      <c r="O1447" s="94"/>
      <c r="P1447" s="94"/>
      <c r="Q1447" s="94"/>
    </row>
    <row r="1448" spans="1:17" s="55" customFormat="1">
      <c r="A1448" s="53">
        <v>1445</v>
      </c>
      <c r="B1448" s="53">
        <v>17.857185115148042</v>
      </c>
      <c r="C1448" s="53">
        <v>17.853062241732498</v>
      </c>
      <c r="D1448" s="53"/>
      <c r="E1448" s="65"/>
      <c r="F1448" s="53">
        <v>1100.2134801273639</v>
      </c>
      <c r="G1448" s="53">
        <v>89.209648340940475</v>
      </c>
      <c r="H1448" s="54">
        <v>5.0915115477627548</v>
      </c>
      <c r="I1448" s="53">
        <v>0</v>
      </c>
      <c r="J1448" s="53">
        <v>-6.7199315199413396</v>
      </c>
      <c r="K1448" s="53"/>
      <c r="L1448" s="53"/>
      <c r="M1448" s="54"/>
      <c r="N1448" s="94"/>
      <c r="O1448" s="94"/>
      <c r="P1448" s="94"/>
      <c r="Q1448" s="94"/>
    </row>
    <row r="1449" spans="1:17" s="55" customFormat="1">
      <c r="A1449" s="53">
        <v>1446</v>
      </c>
      <c r="B1449" s="53">
        <v>16.92037773014545</v>
      </c>
      <c r="C1449" s="53">
        <v>16.842273389867138</v>
      </c>
      <c r="D1449" s="53"/>
      <c r="E1449" s="65"/>
      <c r="F1449" s="53">
        <v>1042.4950823722561</v>
      </c>
      <c r="G1449" s="53">
        <v>89.213898509740829</v>
      </c>
      <c r="H1449" s="54">
        <v>8.242161564035964</v>
      </c>
      <c r="I1449" s="53">
        <v>0</v>
      </c>
      <c r="J1449" s="53">
        <v>-6.7199315199413396</v>
      </c>
      <c r="K1449" s="53"/>
      <c r="L1449" s="53"/>
      <c r="M1449" s="54"/>
      <c r="N1449" s="94"/>
      <c r="O1449" s="94"/>
      <c r="P1449" s="94"/>
      <c r="Q1449" s="94"/>
    </row>
    <row r="1450" spans="1:17" s="55" customFormat="1">
      <c r="A1450" s="53">
        <v>1447</v>
      </c>
      <c r="B1450" s="53">
        <v>17.61226483648991</v>
      </c>
      <c r="C1450" s="53">
        <v>17.514923805864463</v>
      </c>
      <c r="D1450" s="53"/>
      <c r="E1450" s="65"/>
      <c r="F1450" s="53">
        <v>1085.1234986773959</v>
      </c>
      <c r="G1450" s="53">
        <v>89.218148678541183</v>
      </c>
      <c r="H1450" s="54">
        <v>5.4361403067242566</v>
      </c>
      <c r="I1450" s="53">
        <v>0</v>
      </c>
      <c r="J1450" s="53">
        <v>-6.7199315199413396</v>
      </c>
      <c r="K1450" s="53"/>
      <c r="L1450" s="53"/>
      <c r="M1450" s="54"/>
      <c r="N1450" s="94"/>
      <c r="O1450" s="94"/>
      <c r="P1450" s="94"/>
      <c r="Q1450" s="94"/>
    </row>
    <row r="1451" spans="1:17" s="55" customFormat="1">
      <c r="A1451" s="53">
        <v>1448</v>
      </c>
      <c r="B1451" s="53">
        <v>15.236750424164111</v>
      </c>
      <c r="C1451" s="53">
        <v>15.285494639997111</v>
      </c>
      <c r="D1451" s="53"/>
      <c r="E1451" s="65"/>
      <c r="F1451" s="53">
        <v>938.76375822420403</v>
      </c>
      <c r="G1451" s="53">
        <v>89.222398847341537</v>
      </c>
      <c r="H1451" s="54">
        <v>0</v>
      </c>
      <c r="I1451" s="53">
        <v>0</v>
      </c>
      <c r="J1451" s="53">
        <v>-6.7199315199413396</v>
      </c>
      <c r="K1451" s="53"/>
      <c r="L1451" s="53"/>
      <c r="M1451" s="54"/>
      <c r="N1451" s="94"/>
      <c r="O1451" s="94"/>
      <c r="P1451" s="94"/>
      <c r="Q1451" s="94"/>
    </row>
    <row r="1452" spans="1:17" s="55" customFormat="1">
      <c r="A1452" s="53">
        <v>1449</v>
      </c>
      <c r="B1452" s="53">
        <v>11.572832985453241</v>
      </c>
      <c r="C1452" s="53">
        <v>11.573286458979386</v>
      </c>
      <c r="D1452" s="53"/>
      <c r="E1452" s="65"/>
      <c r="F1452" s="53">
        <v>1378.360089571773</v>
      </c>
      <c r="G1452" s="53">
        <v>89.234660565853119</v>
      </c>
      <c r="H1452" s="54">
        <v>0</v>
      </c>
      <c r="I1452" s="53">
        <v>0</v>
      </c>
      <c r="J1452" s="53">
        <v>-6.7199315199413396</v>
      </c>
      <c r="K1452" s="53"/>
      <c r="L1452" s="53"/>
      <c r="M1452" s="54"/>
      <c r="N1452" s="94"/>
      <c r="O1452" s="94"/>
      <c r="P1452" s="94"/>
      <c r="Q1452" s="94"/>
    </row>
    <row r="1453" spans="1:17" s="55" customFormat="1">
      <c r="A1453" s="53">
        <v>1450</v>
      </c>
      <c r="B1453" s="53">
        <v>7.6275538997755934</v>
      </c>
      <c r="C1453" s="53">
        <v>7.5987804835462951</v>
      </c>
      <c r="D1453" s="53"/>
      <c r="E1453" s="65"/>
      <c r="F1453" s="53">
        <v>908.46518650389521</v>
      </c>
      <c r="G1453" s="53">
        <v>89.229258060455322</v>
      </c>
      <c r="H1453" s="54">
        <v>0</v>
      </c>
      <c r="I1453" s="53">
        <v>0</v>
      </c>
      <c r="J1453" s="53">
        <v>-6.7199315199413396</v>
      </c>
      <c r="K1453" s="53"/>
      <c r="L1453" s="53"/>
      <c r="M1453" s="54"/>
      <c r="N1453" s="94"/>
      <c r="O1453" s="94"/>
      <c r="P1453" s="94"/>
      <c r="Q1453" s="94"/>
    </row>
    <row r="1454" spans="1:17" s="55" customFormat="1">
      <c r="A1454" s="53">
        <v>1451</v>
      </c>
      <c r="B1454" s="53">
        <v>3.010807763441961</v>
      </c>
      <c r="C1454" s="53">
        <v>2.9954474523605814</v>
      </c>
      <c r="D1454" s="53"/>
      <c r="E1454" s="65"/>
      <c r="F1454" s="53">
        <v>800</v>
      </c>
      <c r="G1454" s="53">
        <v>89.241519778966904</v>
      </c>
      <c r="H1454" s="54">
        <v>2.4279502493034411</v>
      </c>
      <c r="I1454" s="53">
        <v>0</v>
      </c>
      <c r="J1454" s="53">
        <v>-6.7199315199413396</v>
      </c>
      <c r="K1454" s="53"/>
      <c r="L1454" s="53"/>
      <c r="M1454" s="54"/>
      <c r="N1454" s="94"/>
      <c r="O1454" s="94"/>
      <c r="P1454" s="94"/>
      <c r="Q1454" s="94"/>
    </row>
    <row r="1455" spans="1:17" s="55" customFormat="1">
      <c r="A1455" s="53">
        <v>1452</v>
      </c>
      <c r="B1455" s="53">
        <v>0</v>
      </c>
      <c r="C1455" s="53">
        <v>0</v>
      </c>
      <c r="D1455" s="53"/>
      <c r="E1455" s="65"/>
      <c r="F1455" s="53">
        <v>800</v>
      </c>
      <c r="G1455" s="53">
        <v>89.252134650945663</v>
      </c>
      <c r="H1455" s="54">
        <v>2.4094318118963676</v>
      </c>
      <c r="I1455" s="53">
        <v>0</v>
      </c>
      <c r="J1455" s="53">
        <v>-6.7199315199413396</v>
      </c>
      <c r="K1455" s="53"/>
      <c r="L1455" s="53"/>
      <c r="M1455" s="54"/>
      <c r="N1455" s="94"/>
      <c r="O1455" s="94"/>
      <c r="P1455" s="94"/>
      <c r="Q1455" s="94"/>
    </row>
    <row r="1456" spans="1:17" s="55" customFormat="1">
      <c r="A1456" s="53">
        <v>1453</v>
      </c>
      <c r="B1456" s="53">
        <v>0</v>
      </c>
      <c r="C1456" s="53">
        <v>0</v>
      </c>
      <c r="D1456" s="53"/>
      <c r="E1456" s="65"/>
      <c r="F1456" s="53">
        <v>800</v>
      </c>
      <c r="G1456" s="53">
        <v>89.262749522924423</v>
      </c>
      <c r="H1456" s="54">
        <v>2.3920865494005161</v>
      </c>
      <c r="I1456" s="53">
        <v>-16.35014533996582</v>
      </c>
      <c r="J1456" s="53">
        <v>9.6302138200244798</v>
      </c>
      <c r="K1456" s="53"/>
      <c r="L1456" s="53"/>
      <c r="M1456" s="54"/>
      <c r="N1456" s="94"/>
      <c r="O1456" s="94"/>
      <c r="P1456" s="94"/>
      <c r="Q1456" s="94"/>
    </row>
    <row r="1457" spans="1:17" s="55" customFormat="1">
      <c r="A1457" s="53">
        <v>1454</v>
      </c>
      <c r="B1457" s="53">
        <v>0</v>
      </c>
      <c r="C1457" s="53">
        <v>0</v>
      </c>
      <c r="D1457" s="53"/>
      <c r="E1457" s="65"/>
      <c r="F1457" s="53">
        <v>800</v>
      </c>
      <c r="G1457" s="53">
        <v>89.281097322702408</v>
      </c>
      <c r="H1457" s="54">
        <v>2.4234762761056095</v>
      </c>
      <c r="I1457" s="53">
        <v>-16.35014533996582</v>
      </c>
      <c r="J1457" s="53">
        <v>9.6302138200244798</v>
      </c>
      <c r="K1457" s="53"/>
      <c r="L1457" s="53"/>
      <c r="M1457" s="54"/>
      <c r="N1457" s="94"/>
      <c r="O1457" s="94"/>
      <c r="P1457" s="94"/>
      <c r="Q1457" s="94"/>
    </row>
    <row r="1458" spans="1:17" s="55" customFormat="1">
      <c r="A1458" s="53">
        <v>1455</v>
      </c>
      <c r="B1458" s="53">
        <v>0</v>
      </c>
      <c r="C1458" s="53">
        <v>0</v>
      </c>
      <c r="D1458" s="53"/>
      <c r="E1458" s="65"/>
      <c r="F1458" s="53">
        <v>800</v>
      </c>
      <c r="G1458" s="53">
        <v>89.290323406457901</v>
      </c>
      <c r="H1458" s="54">
        <v>2.4114578816525727</v>
      </c>
      <c r="I1458" s="53">
        <v>-11.51793098449707</v>
      </c>
      <c r="J1458" s="53">
        <v>4.7979994645557307</v>
      </c>
      <c r="K1458" s="53"/>
      <c r="L1458" s="53"/>
      <c r="M1458" s="54"/>
      <c r="N1458" s="94"/>
      <c r="O1458" s="94"/>
      <c r="P1458" s="94"/>
      <c r="Q1458" s="94"/>
    </row>
    <row r="1459" spans="1:17" s="55" customFormat="1">
      <c r="A1459" s="53">
        <v>1456</v>
      </c>
      <c r="B1459" s="53">
        <v>0</v>
      </c>
      <c r="C1459" s="53">
        <v>0</v>
      </c>
      <c r="D1459" s="53"/>
      <c r="E1459" s="65"/>
      <c r="F1459" s="53">
        <v>800</v>
      </c>
      <c r="G1459" s="53">
        <v>89.299549490213394</v>
      </c>
      <c r="H1459" s="54">
        <v>2.3923483968006449</v>
      </c>
      <c r="I1459" s="53">
        <v>-3.6398816108703609</v>
      </c>
      <c r="J1459" s="53">
        <v>-3.0800499090709779</v>
      </c>
      <c r="K1459" s="53"/>
      <c r="L1459" s="53"/>
      <c r="M1459" s="54"/>
      <c r="N1459" s="94"/>
      <c r="O1459" s="94"/>
      <c r="P1459" s="94"/>
      <c r="Q1459" s="94"/>
    </row>
    <row r="1460" spans="1:17" s="55" customFormat="1">
      <c r="A1460" s="53">
        <v>1457</v>
      </c>
      <c r="B1460" s="53">
        <v>0</v>
      </c>
      <c r="C1460" s="53">
        <v>0</v>
      </c>
      <c r="D1460" s="53"/>
      <c r="E1460" s="65"/>
      <c r="F1460" s="53">
        <v>800</v>
      </c>
      <c r="G1460" s="53">
        <v>89.308775573968887</v>
      </c>
      <c r="H1460" s="54">
        <v>2.4125413224477228</v>
      </c>
      <c r="I1460" s="53">
        <v>-3.6398816108703609</v>
      </c>
      <c r="J1460" s="53">
        <v>-3.0800499090709779</v>
      </c>
      <c r="K1460" s="53"/>
      <c r="L1460" s="53"/>
      <c r="M1460" s="54"/>
      <c r="N1460" s="94"/>
      <c r="O1460" s="94"/>
      <c r="P1460" s="94"/>
      <c r="Q1460" s="94"/>
    </row>
    <row r="1461" spans="1:17" s="55" customFormat="1">
      <c r="A1461" s="53">
        <v>1458</v>
      </c>
      <c r="B1461" s="53">
        <v>0</v>
      </c>
      <c r="C1461" s="53">
        <v>0</v>
      </c>
      <c r="D1461" s="53"/>
      <c r="E1461" s="65"/>
      <c r="F1461" s="53">
        <v>800</v>
      </c>
      <c r="G1461" s="53">
        <v>89.31800165772438</v>
      </c>
      <c r="H1461" s="54">
        <v>2.413585721685112</v>
      </c>
      <c r="I1461" s="53">
        <v>-10.761466979980471</v>
      </c>
      <c r="J1461" s="53">
        <v>4.0415354600391291</v>
      </c>
      <c r="K1461" s="53"/>
      <c r="L1461" s="53"/>
      <c r="M1461" s="54"/>
      <c r="N1461" s="94"/>
      <c r="O1461" s="94"/>
      <c r="P1461" s="94"/>
      <c r="Q1461" s="94"/>
    </row>
    <row r="1462" spans="1:17" s="55" customFormat="1">
      <c r="A1462" s="53">
        <v>1459</v>
      </c>
      <c r="B1462" s="53">
        <v>0</v>
      </c>
      <c r="C1462" s="53">
        <v>0</v>
      </c>
      <c r="D1462" s="53"/>
      <c r="E1462" s="65"/>
      <c r="F1462" s="53">
        <v>800</v>
      </c>
      <c r="G1462" s="53">
        <v>89.323447644710541</v>
      </c>
      <c r="H1462" s="54">
        <v>2.427831748270755</v>
      </c>
      <c r="I1462" s="53">
        <v>-10.45251941680908</v>
      </c>
      <c r="J1462" s="53">
        <v>3.732587896867742</v>
      </c>
      <c r="K1462" s="53"/>
      <c r="L1462" s="53"/>
      <c r="M1462" s="54"/>
      <c r="N1462" s="94"/>
      <c r="O1462" s="94"/>
      <c r="P1462" s="94"/>
      <c r="Q1462" s="94"/>
    </row>
    <row r="1463" spans="1:17" s="55" customFormat="1">
      <c r="A1463" s="53">
        <v>1460</v>
      </c>
      <c r="B1463" s="53">
        <v>0</v>
      </c>
      <c r="C1463" s="53">
        <v>0</v>
      </c>
      <c r="D1463" s="53"/>
      <c r="E1463" s="65"/>
      <c r="F1463" s="53">
        <v>800</v>
      </c>
      <c r="G1463" s="53">
        <v>89.330806225538254</v>
      </c>
      <c r="H1463" s="54">
        <v>2.4186495684005784</v>
      </c>
      <c r="I1463" s="53">
        <v>-3.6398816108703609</v>
      </c>
      <c r="J1463" s="53">
        <v>-3.0800499090709779</v>
      </c>
      <c r="K1463" s="53"/>
      <c r="L1463" s="53"/>
      <c r="M1463" s="54"/>
      <c r="N1463" s="94"/>
      <c r="O1463" s="94"/>
      <c r="P1463" s="94"/>
      <c r="Q1463" s="94"/>
    </row>
    <row r="1464" spans="1:17" s="55" customFormat="1">
      <c r="A1464" s="53">
        <v>1461</v>
      </c>
      <c r="B1464" s="53">
        <v>0</v>
      </c>
      <c r="C1464" s="53">
        <v>0</v>
      </c>
      <c r="D1464" s="53"/>
      <c r="E1464" s="65"/>
      <c r="F1464" s="53">
        <v>800</v>
      </c>
      <c r="G1464" s="53">
        <v>89.338164806365967</v>
      </c>
      <c r="H1464" s="54">
        <v>2.3908003806481313</v>
      </c>
      <c r="I1464" s="53">
        <v>-3.6398816108703609</v>
      </c>
      <c r="J1464" s="53">
        <v>-3.0800499090709779</v>
      </c>
      <c r="K1464" s="53"/>
      <c r="L1464" s="53"/>
      <c r="M1464" s="54"/>
      <c r="N1464" s="94"/>
      <c r="O1464" s="94"/>
      <c r="P1464" s="94"/>
      <c r="Q1464" s="94"/>
    </row>
    <row r="1465" spans="1:17" s="55" customFormat="1">
      <c r="A1465" s="53">
        <v>1462</v>
      </c>
      <c r="B1465" s="53">
        <v>0</v>
      </c>
      <c r="C1465" s="53">
        <v>0</v>
      </c>
      <c r="D1465" s="53"/>
      <c r="E1465" s="65"/>
      <c r="F1465" s="53">
        <v>800</v>
      </c>
      <c r="G1465" s="53">
        <v>89.34552338719368</v>
      </c>
      <c r="H1465" s="54">
        <v>2.4200402691532292</v>
      </c>
      <c r="I1465" s="53">
        <v>-3.6398816108703609</v>
      </c>
      <c r="J1465" s="53">
        <v>-3.0800499090709779</v>
      </c>
      <c r="K1465" s="53"/>
      <c r="L1465" s="53"/>
      <c r="M1465" s="54"/>
      <c r="N1465" s="94"/>
      <c r="O1465" s="94"/>
      <c r="P1465" s="94"/>
      <c r="Q1465" s="94"/>
    </row>
    <row r="1466" spans="1:17" s="55" customFormat="1">
      <c r="A1466" s="53">
        <v>1463</v>
      </c>
      <c r="B1466" s="53">
        <v>0</v>
      </c>
      <c r="C1466" s="53">
        <v>0</v>
      </c>
      <c r="D1466" s="53"/>
      <c r="E1466" s="65"/>
      <c r="F1466" s="53">
        <v>800</v>
      </c>
      <c r="G1466" s="53">
        <v>89.352881968021393</v>
      </c>
      <c r="H1466" s="54">
        <v>2.3908408799063361</v>
      </c>
      <c r="I1466" s="53">
        <v>-10.761466979980471</v>
      </c>
      <c r="J1466" s="53">
        <v>4.0415354600391291</v>
      </c>
      <c r="K1466" s="53"/>
      <c r="L1466" s="53"/>
      <c r="M1466" s="54"/>
      <c r="N1466" s="94"/>
      <c r="O1466" s="94"/>
      <c r="P1466" s="94"/>
      <c r="Q1466" s="94"/>
    </row>
    <row r="1467" spans="1:17" s="55" customFormat="1">
      <c r="A1467" s="53">
        <v>1464</v>
      </c>
      <c r="B1467" s="53">
        <v>0</v>
      </c>
      <c r="C1467" s="53">
        <v>0</v>
      </c>
      <c r="D1467" s="53"/>
      <c r="E1467" s="65"/>
      <c r="F1467" s="53">
        <v>800</v>
      </c>
      <c r="G1467" s="53">
        <v>89.360240548849106</v>
      </c>
      <c r="H1467" s="54">
        <v>2.4082396606703766</v>
      </c>
      <c r="I1467" s="53">
        <v>-10.761466979980471</v>
      </c>
      <c r="J1467" s="53">
        <v>4.0415354600391291</v>
      </c>
      <c r="K1467" s="53"/>
      <c r="L1467" s="53"/>
      <c r="M1467" s="54"/>
      <c r="N1467" s="94"/>
      <c r="O1467" s="94"/>
      <c r="P1467" s="94"/>
      <c r="Q1467" s="94"/>
    </row>
    <row r="1468" spans="1:17" s="55" customFormat="1">
      <c r="A1468" s="53">
        <v>1465</v>
      </c>
      <c r="B1468" s="53">
        <v>0</v>
      </c>
      <c r="C1468" s="53">
        <v>0</v>
      </c>
      <c r="D1468" s="53"/>
      <c r="E1468" s="65"/>
      <c r="F1468" s="53">
        <v>800</v>
      </c>
      <c r="G1468" s="53">
        <v>89.367599129676819</v>
      </c>
      <c r="H1468" s="54">
        <v>2.4332700981887334</v>
      </c>
      <c r="I1468" s="53">
        <v>-3.6398816108703609</v>
      </c>
      <c r="J1468" s="53">
        <v>-3.0800499090709779</v>
      </c>
      <c r="K1468" s="53"/>
      <c r="L1468" s="53"/>
      <c r="M1468" s="54"/>
      <c r="N1468" s="94"/>
      <c r="O1468" s="94"/>
      <c r="P1468" s="94"/>
      <c r="Q1468" s="94"/>
    </row>
    <row r="1469" spans="1:17" s="55" customFormat="1">
      <c r="A1469" s="53">
        <v>1466</v>
      </c>
      <c r="B1469" s="53">
        <v>0</v>
      </c>
      <c r="C1469" s="53">
        <v>0</v>
      </c>
      <c r="D1469" s="53"/>
      <c r="E1469" s="65"/>
      <c r="F1469" s="53">
        <v>800</v>
      </c>
      <c r="G1469" s="53">
        <v>89.374957710504532</v>
      </c>
      <c r="H1469" s="54">
        <v>2.424167726159157</v>
      </c>
      <c r="I1469" s="53">
        <v>-3.6398816108703609</v>
      </c>
      <c r="J1469" s="53">
        <v>-3.0800499090709779</v>
      </c>
      <c r="K1469" s="53"/>
      <c r="L1469" s="53"/>
      <c r="M1469" s="54"/>
      <c r="N1469" s="94"/>
      <c r="O1469" s="94"/>
      <c r="P1469" s="94"/>
      <c r="Q1469" s="94"/>
    </row>
    <row r="1470" spans="1:17" s="55" customFormat="1">
      <c r="A1470" s="53">
        <v>1467</v>
      </c>
      <c r="B1470" s="53">
        <v>0</v>
      </c>
      <c r="C1470" s="53">
        <v>0</v>
      </c>
      <c r="D1470" s="53"/>
      <c r="E1470" s="65"/>
      <c r="F1470" s="53">
        <v>800</v>
      </c>
      <c r="G1470" s="53">
        <v>89.382316291332245</v>
      </c>
      <c r="H1470" s="54">
        <v>2.4359857377025698</v>
      </c>
      <c r="I1470" s="53">
        <v>-10.45251941680908</v>
      </c>
      <c r="J1470" s="53">
        <v>3.732587896867742</v>
      </c>
      <c r="K1470" s="53"/>
      <c r="L1470" s="53"/>
      <c r="M1470" s="54"/>
      <c r="N1470" s="94"/>
      <c r="O1470" s="94"/>
      <c r="P1470" s="94"/>
      <c r="Q1470" s="94"/>
    </row>
    <row r="1471" spans="1:17" s="55" customFormat="1">
      <c r="A1471" s="53">
        <v>1468</v>
      </c>
      <c r="B1471" s="53">
        <v>0</v>
      </c>
      <c r="C1471" s="53">
        <v>0</v>
      </c>
      <c r="D1471" s="53"/>
      <c r="E1471" s="65"/>
      <c r="F1471" s="53">
        <v>800</v>
      </c>
      <c r="G1471" s="53">
        <v>89.389674872159958</v>
      </c>
      <c r="H1471" s="54">
        <v>2.402792234467384</v>
      </c>
      <c r="I1471" s="53">
        <v>-4.6275734901428223</v>
      </c>
      <c r="J1471" s="53">
        <v>-2.0923580297985169</v>
      </c>
      <c r="K1471" s="53"/>
      <c r="L1471" s="53"/>
      <c r="M1471" s="54"/>
      <c r="N1471" s="94"/>
      <c r="O1471" s="94"/>
      <c r="P1471" s="94"/>
      <c r="Q1471" s="94"/>
    </row>
    <row r="1472" spans="1:17" s="55" customFormat="1">
      <c r="A1472" s="53">
        <v>1469</v>
      </c>
      <c r="B1472" s="53">
        <v>0</v>
      </c>
      <c r="C1472" s="53">
        <v>0</v>
      </c>
      <c r="D1472" s="53"/>
      <c r="E1472" s="65"/>
      <c r="F1472" s="53">
        <v>800</v>
      </c>
      <c r="G1472" s="53">
        <v>89.398298740386963</v>
      </c>
      <c r="H1472" s="54">
        <v>2.4112199717516303</v>
      </c>
      <c r="I1472" s="53">
        <v>-3.6398816108703609</v>
      </c>
      <c r="J1472" s="53">
        <v>-3.0800499090709779</v>
      </c>
      <c r="K1472" s="53"/>
      <c r="L1472" s="53"/>
      <c r="M1472" s="54"/>
      <c r="N1472" s="94"/>
      <c r="O1472" s="94"/>
      <c r="P1472" s="94"/>
      <c r="Q1472" s="94"/>
    </row>
    <row r="1473" spans="1:17" s="55" customFormat="1">
      <c r="A1473" s="53">
        <v>1470</v>
      </c>
      <c r="B1473" s="53">
        <v>0</v>
      </c>
      <c r="C1473" s="53">
        <v>0</v>
      </c>
      <c r="D1473" s="53"/>
      <c r="E1473" s="65"/>
      <c r="F1473" s="53">
        <v>800</v>
      </c>
      <c r="G1473" s="53">
        <v>89.406922608613968</v>
      </c>
      <c r="H1473" s="54">
        <v>2.3980684466795026</v>
      </c>
      <c r="I1473" s="53">
        <v>-10.761466979980471</v>
      </c>
      <c r="J1473" s="53">
        <v>4.0415354600391291</v>
      </c>
      <c r="K1473" s="53"/>
      <c r="L1473" s="53"/>
      <c r="M1473" s="54"/>
      <c r="N1473" s="94"/>
      <c r="O1473" s="94"/>
      <c r="P1473" s="94"/>
      <c r="Q1473" s="94"/>
    </row>
    <row r="1474" spans="1:17" s="55" customFormat="1">
      <c r="A1474" s="53">
        <v>1471</v>
      </c>
      <c r="B1474" s="53">
        <v>0</v>
      </c>
      <c r="C1474" s="53">
        <v>0</v>
      </c>
      <c r="D1474" s="53"/>
      <c r="E1474" s="65"/>
      <c r="F1474" s="53">
        <v>800</v>
      </c>
      <c r="G1474" s="53">
        <v>89.415546476840973</v>
      </c>
      <c r="H1474" s="54">
        <v>2.4194572759135671</v>
      </c>
      <c r="I1474" s="53">
        <v>-10.761466979980471</v>
      </c>
      <c r="J1474" s="53">
        <v>4.0415354600391291</v>
      </c>
      <c r="K1474" s="53"/>
      <c r="L1474" s="53"/>
      <c r="M1474" s="54"/>
      <c r="N1474" s="94"/>
      <c r="O1474" s="94"/>
      <c r="P1474" s="94"/>
      <c r="Q1474" s="94"/>
    </row>
    <row r="1475" spans="1:17" s="55" customFormat="1">
      <c r="A1475" s="53">
        <v>1472</v>
      </c>
      <c r="B1475" s="53">
        <v>0</v>
      </c>
      <c r="C1475" s="53">
        <v>0</v>
      </c>
      <c r="D1475" s="53"/>
      <c r="E1475" s="65"/>
      <c r="F1475" s="53">
        <v>800</v>
      </c>
      <c r="G1475" s="53">
        <v>89.424170345067978</v>
      </c>
      <c r="H1475" s="54">
        <v>2.4242951803210802</v>
      </c>
      <c r="I1475" s="53">
        <v>-3.6398816108703609</v>
      </c>
      <c r="J1475" s="53">
        <v>-3.0800499090709779</v>
      </c>
      <c r="K1475" s="53"/>
      <c r="L1475" s="53"/>
      <c r="M1475" s="54"/>
      <c r="N1475" s="94"/>
      <c r="O1475" s="94"/>
      <c r="P1475" s="94"/>
      <c r="Q1475" s="94"/>
    </row>
    <row r="1476" spans="1:17" s="55" customFormat="1">
      <c r="A1476" s="53">
        <v>1473</v>
      </c>
      <c r="B1476" s="53">
        <v>0</v>
      </c>
      <c r="C1476" s="53">
        <v>0</v>
      </c>
      <c r="D1476" s="53"/>
      <c r="E1476" s="65"/>
      <c r="F1476" s="53">
        <v>800</v>
      </c>
      <c r="G1476" s="53">
        <v>89.432794213294983</v>
      </c>
      <c r="H1476" s="54">
        <v>2.4292377515885319</v>
      </c>
      <c r="I1476" s="53">
        <v>-3.6398816108703609</v>
      </c>
      <c r="J1476" s="53">
        <v>-3.0800499090709779</v>
      </c>
      <c r="K1476" s="53"/>
      <c r="L1476" s="53"/>
      <c r="M1476" s="54"/>
      <c r="N1476" s="94"/>
      <c r="O1476" s="94"/>
      <c r="P1476" s="94"/>
      <c r="Q1476" s="94"/>
    </row>
    <row r="1477" spans="1:17" s="55" customFormat="1">
      <c r="A1477" s="53">
        <v>1474</v>
      </c>
      <c r="B1477" s="53">
        <v>0</v>
      </c>
      <c r="C1477" s="53">
        <v>0</v>
      </c>
      <c r="D1477" s="53"/>
      <c r="E1477" s="65"/>
      <c r="F1477" s="53">
        <v>800</v>
      </c>
      <c r="G1477" s="53">
        <v>89.441418081521988</v>
      </c>
      <c r="H1477" s="54">
        <v>2.4325491241253254</v>
      </c>
      <c r="I1477" s="53">
        <v>-3.6398816108703609</v>
      </c>
      <c r="J1477" s="53">
        <v>-3.0800499090709779</v>
      </c>
      <c r="K1477" s="53"/>
      <c r="L1477" s="53"/>
      <c r="M1477" s="54"/>
      <c r="N1477" s="94"/>
      <c r="O1477" s="94"/>
      <c r="P1477" s="94"/>
      <c r="Q1477" s="94"/>
    </row>
    <row r="1478" spans="1:17" s="55" customFormat="1">
      <c r="A1478" s="53">
        <v>1475</v>
      </c>
      <c r="B1478" s="53">
        <v>0</v>
      </c>
      <c r="C1478" s="53">
        <v>0</v>
      </c>
      <c r="D1478" s="53"/>
      <c r="E1478" s="65"/>
      <c r="F1478" s="53">
        <v>800</v>
      </c>
      <c r="G1478" s="53">
        <v>89.450041949748993</v>
      </c>
      <c r="H1478" s="54">
        <v>2.4217814872132699</v>
      </c>
      <c r="I1478" s="53">
        <v>-10.761466979980471</v>
      </c>
      <c r="J1478" s="53">
        <v>4.0415354600391291</v>
      </c>
      <c r="K1478" s="53"/>
      <c r="L1478" s="53"/>
      <c r="M1478" s="54"/>
      <c r="N1478" s="94"/>
      <c r="O1478" s="94"/>
      <c r="P1478" s="94"/>
      <c r="Q1478" s="94"/>
    </row>
    <row r="1479" spans="1:17" s="55" customFormat="1">
      <c r="A1479" s="53">
        <v>1476</v>
      </c>
      <c r="B1479" s="53">
        <v>0</v>
      </c>
      <c r="C1479" s="53">
        <v>0</v>
      </c>
      <c r="D1479" s="53"/>
      <c r="E1479" s="65"/>
      <c r="F1479" s="53">
        <v>800</v>
      </c>
      <c r="G1479" s="53">
        <v>89.458665817975998</v>
      </c>
      <c r="H1479" s="54">
        <v>2.4059390797053717</v>
      </c>
      <c r="I1479" s="53">
        <v>-10.761466979980471</v>
      </c>
      <c r="J1479" s="53">
        <v>4.0415354600391291</v>
      </c>
      <c r="K1479" s="53"/>
      <c r="L1479" s="53"/>
      <c r="M1479" s="54"/>
      <c r="N1479" s="94"/>
      <c r="O1479" s="94"/>
      <c r="P1479" s="94"/>
      <c r="Q1479" s="94"/>
    </row>
    <row r="1480" spans="1:17" s="55" customFormat="1">
      <c r="A1480" s="53">
        <v>1477</v>
      </c>
      <c r="B1480" s="53">
        <v>0</v>
      </c>
      <c r="C1480" s="53">
        <v>0</v>
      </c>
      <c r="D1480" s="53"/>
      <c r="E1480" s="65"/>
      <c r="F1480" s="53">
        <v>800</v>
      </c>
      <c r="G1480" s="53">
        <v>89.467289686203003</v>
      </c>
      <c r="H1480" s="54">
        <v>2.4100141502572114</v>
      </c>
      <c r="I1480" s="53">
        <v>-3.6398816108703609</v>
      </c>
      <c r="J1480" s="53">
        <v>-3.0800499090709779</v>
      </c>
      <c r="K1480" s="53"/>
      <c r="L1480" s="53"/>
      <c r="M1480" s="54"/>
      <c r="N1480" s="94"/>
      <c r="O1480" s="94"/>
      <c r="P1480" s="94"/>
      <c r="Q1480" s="94"/>
    </row>
    <row r="1481" spans="1:17" s="55" customFormat="1">
      <c r="A1481" s="53">
        <v>1478</v>
      </c>
      <c r="B1481" s="53">
        <v>0</v>
      </c>
      <c r="C1481" s="53">
        <v>0</v>
      </c>
      <c r="D1481" s="53"/>
      <c r="E1481" s="65"/>
      <c r="F1481" s="53">
        <v>800.00001573562622</v>
      </c>
      <c r="G1481" s="53">
        <v>89.475913554430008</v>
      </c>
      <c r="H1481" s="54">
        <v>2.3937160487372013</v>
      </c>
      <c r="I1481" s="53">
        <v>-2.960874080657959</v>
      </c>
      <c r="J1481" s="53">
        <v>-3.7590574392833811</v>
      </c>
      <c r="K1481" s="53"/>
      <c r="L1481" s="53"/>
      <c r="M1481" s="54"/>
      <c r="N1481" s="94"/>
      <c r="O1481" s="94"/>
      <c r="P1481" s="94"/>
      <c r="Q1481" s="94"/>
    </row>
    <row r="1482" spans="1:17" s="55" customFormat="1">
      <c r="A1482" s="53">
        <v>1479</v>
      </c>
      <c r="B1482" s="53">
        <v>1.9927430172738529</v>
      </c>
      <c r="C1482" s="53">
        <v>2.0071435222150948</v>
      </c>
      <c r="D1482" s="53"/>
      <c r="E1482" s="65"/>
      <c r="F1482" s="53">
        <v>800.00002491474152</v>
      </c>
      <c r="G1482" s="53">
        <v>89.484537422657013</v>
      </c>
      <c r="H1482" s="54">
        <v>2.3921248345409931</v>
      </c>
      <c r="I1482" s="53">
        <v>-12.41622734069824</v>
      </c>
      <c r="J1482" s="53">
        <v>5.6962958207569034</v>
      </c>
      <c r="K1482" s="53"/>
      <c r="L1482" s="53"/>
      <c r="M1482" s="54"/>
      <c r="N1482" s="94"/>
      <c r="O1482" s="94"/>
      <c r="P1482" s="94"/>
      <c r="Q1482" s="94"/>
    </row>
    <row r="1483" spans="1:17" s="55" customFormat="1">
      <c r="A1483" s="53">
        <v>1480</v>
      </c>
      <c r="B1483" s="53">
        <v>3.3660704787810691</v>
      </c>
      <c r="C1483" s="53">
        <v>3.3411532633094283</v>
      </c>
      <c r="D1483" s="53"/>
      <c r="E1483" s="65"/>
      <c r="F1483" s="53">
        <v>800.00812071561813</v>
      </c>
      <c r="G1483" s="53">
        <v>89.493161290884018</v>
      </c>
      <c r="H1483" s="54">
        <v>2.4277067083891981</v>
      </c>
      <c r="I1483" s="53">
        <v>-12.107279777526861</v>
      </c>
      <c r="J1483" s="53">
        <v>5.3873482575855158</v>
      </c>
      <c r="K1483" s="53"/>
      <c r="L1483" s="53"/>
      <c r="M1483" s="54"/>
      <c r="N1483" s="94"/>
      <c r="O1483" s="94"/>
      <c r="P1483" s="94"/>
      <c r="Q1483" s="94"/>
    </row>
    <row r="1484" spans="1:17" s="55" customFormat="1">
      <c r="A1484" s="53">
        <v>1481</v>
      </c>
      <c r="B1484" s="53">
        <v>6.0329208297634853</v>
      </c>
      <c r="C1484" s="53">
        <v>6.0043138415489343</v>
      </c>
      <c r="D1484" s="53"/>
      <c r="E1484" s="65"/>
      <c r="F1484" s="53">
        <v>800</v>
      </c>
      <c r="G1484" s="53">
        <v>89.501785159111023</v>
      </c>
      <c r="H1484" s="54">
        <v>2.4221203230086608</v>
      </c>
      <c r="I1484" s="53">
        <v>-3.033376932144165</v>
      </c>
      <c r="J1484" s="53">
        <v>-3.686554587797175</v>
      </c>
      <c r="K1484" s="53"/>
      <c r="L1484" s="53"/>
      <c r="M1484" s="54"/>
      <c r="N1484" s="94"/>
      <c r="O1484" s="94"/>
      <c r="P1484" s="94"/>
      <c r="Q1484" s="94"/>
    </row>
    <row r="1485" spans="1:17" s="55" customFormat="1">
      <c r="A1485" s="53">
        <v>1482</v>
      </c>
      <c r="B1485" s="53">
        <v>7.0549535474425582</v>
      </c>
      <c r="C1485" s="53">
        <v>7.0928379948608793</v>
      </c>
      <c r="D1485" s="53"/>
      <c r="E1485" s="65"/>
      <c r="F1485" s="53">
        <v>840.266719117158</v>
      </c>
      <c r="G1485" s="53">
        <v>89.510409027338028</v>
      </c>
      <c r="H1485" s="54">
        <v>6.6268277778255413</v>
      </c>
      <c r="I1485" s="53">
        <v>-1.121133685112</v>
      </c>
      <c r="J1485" s="53">
        <v>-5.5987978348293401</v>
      </c>
      <c r="K1485" s="53"/>
      <c r="L1485" s="53"/>
      <c r="M1485" s="54"/>
      <c r="N1485" s="94"/>
      <c r="O1485" s="94"/>
      <c r="P1485" s="94"/>
      <c r="Q1485" s="94"/>
    </row>
    <row r="1486" spans="1:17" s="55" customFormat="1">
      <c r="A1486" s="53">
        <v>1483</v>
      </c>
      <c r="B1486" s="53">
        <v>7.9041167186164927</v>
      </c>
      <c r="C1486" s="53">
        <v>7.8322255514885777</v>
      </c>
      <c r="D1486" s="53"/>
      <c r="E1486" s="65"/>
      <c r="F1486" s="53">
        <v>941.40467368947702</v>
      </c>
      <c r="G1486" s="53">
        <v>89.516883432865143</v>
      </c>
      <c r="H1486" s="54">
        <v>8.2309767235767346</v>
      </c>
      <c r="I1486" s="53">
        <v>-2.786723136901855</v>
      </c>
      <c r="J1486" s="53">
        <v>-3.9332083830394842</v>
      </c>
      <c r="K1486" s="53"/>
      <c r="L1486" s="53"/>
      <c r="M1486" s="54"/>
      <c r="N1486" s="94"/>
      <c r="O1486" s="94"/>
      <c r="P1486" s="94"/>
      <c r="Q1486" s="94"/>
    </row>
    <row r="1487" spans="1:17" s="55" customFormat="1">
      <c r="A1487" s="53">
        <v>1484</v>
      </c>
      <c r="B1487" s="53">
        <v>9.0873982413394003</v>
      </c>
      <c r="C1487" s="53">
        <v>9.0720357195481842</v>
      </c>
      <c r="D1487" s="53"/>
      <c r="E1487" s="65"/>
      <c r="F1487" s="53">
        <v>1082.337148531517</v>
      </c>
      <c r="G1487" s="53">
        <v>89.526120871305466</v>
      </c>
      <c r="H1487" s="54">
        <v>9.1787803674786179</v>
      </c>
      <c r="I1487" s="53">
        <v>-8.1621303558349609</v>
      </c>
      <c r="J1487" s="53">
        <v>1.4421988358936211</v>
      </c>
      <c r="K1487" s="53"/>
      <c r="L1487" s="53"/>
      <c r="M1487" s="54"/>
      <c r="N1487" s="94"/>
      <c r="O1487" s="94"/>
      <c r="P1487" s="94"/>
      <c r="Q1487" s="94"/>
    </row>
    <row r="1488" spans="1:17" s="55" customFormat="1">
      <c r="A1488" s="53">
        <v>1485</v>
      </c>
      <c r="B1488" s="53">
        <v>9.9023015307801145</v>
      </c>
      <c r="C1488" s="53">
        <v>9.9069515875078622</v>
      </c>
      <c r="D1488" s="53"/>
      <c r="E1488" s="65"/>
      <c r="F1488" s="53">
        <v>1179.3946427887749</v>
      </c>
      <c r="G1488" s="53">
        <v>89.528554707765579</v>
      </c>
      <c r="H1488" s="54">
        <v>9.9119867597028026</v>
      </c>
      <c r="I1488" s="53">
        <v>-8.0011701583862305</v>
      </c>
      <c r="J1488" s="53">
        <v>1.2812386384448911</v>
      </c>
      <c r="K1488" s="53"/>
      <c r="L1488" s="53"/>
      <c r="M1488" s="54"/>
      <c r="N1488" s="94"/>
      <c r="O1488" s="94"/>
      <c r="P1488" s="94"/>
      <c r="Q1488" s="94"/>
    </row>
    <row r="1489" spans="1:17" s="55" customFormat="1">
      <c r="A1489" s="53">
        <v>1486</v>
      </c>
      <c r="B1489" s="53">
        <v>11.05411263605696</v>
      </c>
      <c r="C1489" s="53">
        <v>11.088273095841918</v>
      </c>
      <c r="D1489" s="53"/>
      <c r="E1489" s="65"/>
      <c r="F1489" s="53">
        <v>1316.5788994275929</v>
      </c>
      <c r="G1489" s="53">
        <v>89.531522005796432</v>
      </c>
      <c r="H1489" s="54">
        <v>12.12888550216201</v>
      </c>
      <c r="I1489" s="53">
        <v>-9.3886480331420898</v>
      </c>
      <c r="J1489" s="53">
        <v>2.6687165132007502</v>
      </c>
      <c r="K1489" s="53"/>
      <c r="L1489" s="53"/>
      <c r="M1489" s="54"/>
      <c r="N1489" s="94"/>
      <c r="O1489" s="94"/>
      <c r="P1489" s="94"/>
      <c r="Q1489" s="94"/>
    </row>
    <row r="1490" spans="1:17" s="55" customFormat="1">
      <c r="A1490" s="53">
        <v>1487</v>
      </c>
      <c r="B1490" s="53">
        <v>13.2779375071909</v>
      </c>
      <c r="C1490" s="53">
        <v>13.278455935548958</v>
      </c>
      <c r="D1490" s="53"/>
      <c r="E1490" s="65"/>
      <c r="F1490" s="53">
        <v>1581.4433192872521</v>
      </c>
      <c r="G1490" s="53">
        <v>89.525960892438889</v>
      </c>
      <c r="H1490" s="54">
        <v>21.055665693058717</v>
      </c>
      <c r="I1490" s="53">
        <v>-8.0628995895385742</v>
      </c>
      <c r="J1490" s="53">
        <v>1.342968069597235</v>
      </c>
      <c r="K1490" s="53"/>
      <c r="L1490" s="53"/>
      <c r="M1490" s="54"/>
      <c r="N1490" s="94"/>
      <c r="O1490" s="94"/>
      <c r="P1490" s="94"/>
      <c r="Q1490" s="94"/>
    </row>
    <row r="1491" spans="1:17" s="55" customFormat="1">
      <c r="A1491" s="53">
        <v>1488</v>
      </c>
      <c r="B1491" s="53">
        <v>17.809888367499809</v>
      </c>
      <c r="C1491" s="53">
        <v>17.87803929643178</v>
      </c>
      <c r="D1491" s="53"/>
      <c r="E1491" s="65"/>
      <c r="F1491" s="53">
        <v>1097.2993295265139</v>
      </c>
      <c r="G1491" s="53">
        <v>89.508980959653854</v>
      </c>
      <c r="H1491" s="54">
        <v>19.133851276978234</v>
      </c>
      <c r="I1491" s="53">
        <v>-15.38643741607666</v>
      </c>
      <c r="J1491" s="53">
        <v>8.6665058961353196</v>
      </c>
      <c r="K1491" s="53"/>
      <c r="L1491" s="53"/>
      <c r="M1491" s="54"/>
      <c r="N1491" s="94"/>
      <c r="O1491" s="94"/>
      <c r="P1491" s="94"/>
      <c r="Q1491" s="94"/>
    </row>
    <row r="1492" spans="1:17" s="55" customFormat="1">
      <c r="A1492" s="53">
        <v>1489</v>
      </c>
      <c r="B1492" s="53">
        <v>19.187235535244501</v>
      </c>
      <c r="C1492" s="53">
        <v>19.126577443334408</v>
      </c>
      <c r="D1492" s="53"/>
      <c r="E1492" s="65"/>
      <c r="F1492" s="53">
        <v>1182.1602954566799</v>
      </c>
      <c r="G1492" s="53">
        <v>89.508713930845261</v>
      </c>
      <c r="H1492" s="54">
        <v>17.234379531099236</v>
      </c>
      <c r="I1492" s="53">
        <v>-3.033376932144165</v>
      </c>
      <c r="J1492" s="53">
        <v>-3.686554587797175</v>
      </c>
      <c r="K1492" s="53"/>
      <c r="L1492" s="53"/>
      <c r="M1492" s="54"/>
      <c r="N1492" s="94"/>
      <c r="O1492" s="94"/>
      <c r="P1492" s="94"/>
      <c r="Q1492" s="94"/>
    </row>
    <row r="1493" spans="1:17" s="55" customFormat="1">
      <c r="A1493" s="53">
        <v>1490</v>
      </c>
      <c r="B1493" s="53">
        <v>22.578700169992331</v>
      </c>
      <c r="C1493" s="53">
        <v>22.755546006726224</v>
      </c>
      <c r="D1493" s="53"/>
      <c r="E1493" s="65"/>
      <c r="F1493" s="53">
        <v>1391.114588333448</v>
      </c>
      <c r="G1493" s="53">
        <v>89.508980274200439</v>
      </c>
      <c r="H1493" s="54">
        <v>27.781267803746573</v>
      </c>
      <c r="I1493" s="53">
        <v>-1.714857816696167</v>
      </c>
      <c r="J1493" s="53">
        <v>-5.0050737032451726</v>
      </c>
      <c r="K1493" s="53"/>
      <c r="L1493" s="53"/>
      <c r="M1493" s="54"/>
      <c r="N1493" s="94"/>
      <c r="O1493" s="94"/>
      <c r="P1493" s="94"/>
      <c r="Q1493" s="94"/>
    </row>
    <row r="1494" spans="1:17" s="55" customFormat="1">
      <c r="A1494" s="53">
        <v>1491</v>
      </c>
      <c r="B1494" s="53">
        <v>26.14098875752607</v>
      </c>
      <c r="C1494" s="53">
        <v>26.259918132372647</v>
      </c>
      <c r="D1494" s="53"/>
      <c r="E1494" s="65"/>
      <c r="F1494" s="53">
        <v>1610.5938829180129</v>
      </c>
      <c r="G1494" s="53">
        <v>89.488614737987518</v>
      </c>
      <c r="H1494" s="54">
        <v>27.154839248879103</v>
      </c>
      <c r="I1494" s="53">
        <v>-1.7837133407592769</v>
      </c>
      <c r="J1494" s="53">
        <v>-4.9362181791820623</v>
      </c>
      <c r="K1494" s="53"/>
      <c r="L1494" s="53"/>
      <c r="M1494" s="54"/>
      <c r="N1494" s="94"/>
      <c r="O1494" s="94"/>
      <c r="P1494" s="94"/>
      <c r="Q1494" s="94"/>
    </row>
    <row r="1495" spans="1:17" s="55" customFormat="1">
      <c r="A1495" s="53">
        <v>1492</v>
      </c>
      <c r="B1495" s="53">
        <v>29.244968133694719</v>
      </c>
      <c r="C1495" s="53">
        <v>29.033259012737652</v>
      </c>
      <c r="D1495" s="53"/>
      <c r="E1495" s="65"/>
      <c r="F1495" s="53">
        <v>1801.8356676493099</v>
      </c>
      <c r="G1495" s="53">
        <v>89.467835366725922</v>
      </c>
      <c r="H1495" s="54">
        <v>29.930652511694479</v>
      </c>
      <c r="I1495" s="53">
        <v>-8.2875785827636719</v>
      </c>
      <c r="J1495" s="53">
        <v>1.567647062822332</v>
      </c>
      <c r="K1495" s="53"/>
      <c r="L1495" s="53"/>
      <c r="M1495" s="54"/>
      <c r="N1495" s="94"/>
      <c r="O1495" s="94"/>
      <c r="P1495" s="94"/>
      <c r="Q1495" s="94"/>
    </row>
    <row r="1496" spans="1:17" s="55" customFormat="1">
      <c r="A1496" s="53">
        <v>1493</v>
      </c>
      <c r="B1496" s="53">
        <v>32.805091948640232</v>
      </c>
      <c r="C1496" s="53">
        <v>33.029339281489513</v>
      </c>
      <c r="D1496" s="53"/>
      <c r="E1496" s="65"/>
      <c r="F1496" s="53">
        <v>1264.847408508502</v>
      </c>
      <c r="G1496" s="53">
        <v>89.447055995464325</v>
      </c>
      <c r="H1496" s="54">
        <v>31.81807143062408</v>
      </c>
      <c r="I1496" s="53">
        <v>-10.0523624420166</v>
      </c>
      <c r="J1496" s="53">
        <v>3.3324309220752619</v>
      </c>
      <c r="K1496" s="53"/>
      <c r="L1496" s="53"/>
      <c r="M1496" s="54"/>
      <c r="N1496" s="94"/>
      <c r="O1496" s="94"/>
      <c r="P1496" s="94"/>
      <c r="Q1496" s="94"/>
    </row>
    <row r="1497" spans="1:17" s="55" customFormat="1">
      <c r="A1497" s="53">
        <v>1494</v>
      </c>
      <c r="B1497" s="53">
        <v>36.448122877445378</v>
      </c>
      <c r="C1497" s="53">
        <v>36.442016771816682</v>
      </c>
      <c r="D1497" s="53"/>
      <c r="E1497" s="65"/>
      <c r="F1497" s="53">
        <v>1405.2959739290829</v>
      </c>
      <c r="G1497" s="53">
        <v>89.441291093826294</v>
      </c>
      <c r="H1497" s="54">
        <v>34.637644833451546</v>
      </c>
      <c r="I1497" s="53">
        <v>-10.969264984130859</v>
      </c>
      <c r="J1497" s="53">
        <v>4.2493334641895197</v>
      </c>
      <c r="K1497" s="53"/>
      <c r="L1497" s="53"/>
      <c r="M1497" s="54"/>
      <c r="N1497" s="94"/>
      <c r="O1497" s="94"/>
      <c r="P1497" s="94"/>
      <c r="Q1497" s="94"/>
    </row>
    <row r="1498" spans="1:17" s="55" customFormat="1">
      <c r="A1498" s="53">
        <v>1495</v>
      </c>
      <c r="B1498" s="53">
        <v>38.596968361071269</v>
      </c>
      <c r="C1498" s="53">
        <v>38.930442167392357</v>
      </c>
      <c r="D1498" s="53"/>
      <c r="E1498" s="65"/>
      <c r="F1498" s="53">
        <v>1488.161763223216</v>
      </c>
      <c r="G1498" s="53">
        <v>89.417125105857849</v>
      </c>
      <c r="H1498" s="54">
        <v>43.676342950592939</v>
      </c>
      <c r="I1498" s="53">
        <v>-5.1205244064331046</v>
      </c>
      <c r="J1498" s="53">
        <v>-1.5994071135082339</v>
      </c>
      <c r="K1498" s="53"/>
      <c r="L1498" s="53"/>
      <c r="M1498" s="54"/>
      <c r="N1498" s="94"/>
      <c r="O1498" s="94"/>
      <c r="P1498" s="94"/>
      <c r="Q1498" s="94"/>
    </row>
    <row r="1499" spans="1:17" s="55" customFormat="1">
      <c r="A1499" s="53">
        <v>1496</v>
      </c>
      <c r="B1499" s="53">
        <v>42.942361288830682</v>
      </c>
      <c r="C1499" s="53">
        <v>43.365314538646913</v>
      </c>
      <c r="D1499" s="53"/>
      <c r="E1499" s="65"/>
      <c r="F1499" s="53">
        <v>1655.7042350590671</v>
      </c>
      <c r="G1499" s="53">
        <v>89.385305404663086</v>
      </c>
      <c r="H1499" s="54">
        <v>34.191969351259033</v>
      </c>
      <c r="I1499" s="53">
        <v>-63.004398345947273</v>
      </c>
      <c r="J1499" s="53">
        <v>56.284466826005932</v>
      </c>
      <c r="K1499" s="53"/>
      <c r="L1499" s="53"/>
      <c r="M1499" s="54"/>
      <c r="N1499" s="94"/>
      <c r="O1499" s="94"/>
      <c r="P1499" s="94"/>
      <c r="Q1499" s="94"/>
    </row>
    <row r="1500" spans="1:17" s="55" customFormat="1">
      <c r="A1500" s="53">
        <v>1497</v>
      </c>
      <c r="B1500" s="53">
        <v>44.110684391122021</v>
      </c>
      <c r="C1500" s="53">
        <v>44.268121535672108</v>
      </c>
      <c r="D1500" s="53"/>
      <c r="E1500" s="65"/>
      <c r="F1500" s="53">
        <v>1700.7507236083211</v>
      </c>
      <c r="G1500" s="53">
        <v>89.364526033401489</v>
      </c>
      <c r="H1500" s="54">
        <v>24.661204179693971</v>
      </c>
      <c r="I1500" s="53">
        <v>-2.5357954502105708</v>
      </c>
      <c r="J1500" s="53">
        <v>-4.1841360697307683</v>
      </c>
      <c r="K1500" s="53"/>
      <c r="L1500" s="53"/>
      <c r="M1500" s="54"/>
      <c r="N1500" s="94"/>
      <c r="O1500" s="94"/>
      <c r="P1500" s="94"/>
      <c r="Q1500" s="94"/>
    </row>
    <row r="1501" spans="1:17" s="55" customFormat="1">
      <c r="A1501" s="53">
        <v>1498</v>
      </c>
      <c r="B1501" s="53">
        <v>46.636745237497273</v>
      </c>
      <c r="C1501" s="53">
        <v>47.0132741509384</v>
      </c>
      <c r="D1501" s="53"/>
      <c r="E1501" s="65"/>
      <c r="F1501" s="53">
        <v>1325.3495239748729</v>
      </c>
      <c r="G1501" s="53">
        <v>89.342481374740601</v>
      </c>
      <c r="H1501" s="54">
        <v>35.043107051077612</v>
      </c>
      <c r="I1501" s="53">
        <v>-5.2386388778686523</v>
      </c>
      <c r="J1501" s="53">
        <v>-1.4812926420726871</v>
      </c>
      <c r="K1501" s="53"/>
      <c r="L1501" s="53"/>
      <c r="M1501" s="54"/>
      <c r="N1501" s="94"/>
      <c r="O1501" s="94"/>
      <c r="P1501" s="94"/>
      <c r="Q1501" s="94"/>
    </row>
    <row r="1502" spans="1:17" s="55" customFormat="1">
      <c r="A1502" s="53">
        <v>1499</v>
      </c>
      <c r="B1502" s="53">
        <v>48.092141932515837</v>
      </c>
      <c r="C1502" s="53">
        <v>48.188553398864478</v>
      </c>
      <c r="D1502" s="53"/>
      <c r="E1502" s="65"/>
      <c r="F1502" s="53">
        <v>1366.711847488187</v>
      </c>
      <c r="G1502" s="53">
        <v>89.332954049110413</v>
      </c>
      <c r="H1502" s="54">
        <v>33.650609752303986</v>
      </c>
      <c r="I1502" s="53">
        <v>-3.4716370105743408</v>
      </c>
      <c r="J1502" s="53">
        <v>-3.2482945093669988</v>
      </c>
      <c r="K1502" s="53"/>
      <c r="L1502" s="53"/>
      <c r="M1502" s="54"/>
      <c r="N1502" s="94"/>
      <c r="O1502" s="94"/>
      <c r="P1502" s="94"/>
      <c r="Q1502" s="94"/>
    </row>
    <row r="1503" spans="1:17" s="55" customFormat="1">
      <c r="A1503" s="53">
        <v>1500</v>
      </c>
      <c r="B1503" s="53">
        <v>50.115564302130693</v>
      </c>
      <c r="C1503" s="53">
        <v>50.347450208084645</v>
      </c>
      <c r="D1503" s="53"/>
      <c r="E1503" s="65"/>
      <c r="F1503" s="53">
        <v>1424.214699594583</v>
      </c>
      <c r="G1503" s="53">
        <v>89.311323225498199</v>
      </c>
      <c r="H1503" s="54">
        <v>27.766016067627017</v>
      </c>
      <c r="I1503" s="53">
        <v>-3.4716370105743408</v>
      </c>
      <c r="J1503" s="53">
        <v>-3.2482945093669988</v>
      </c>
      <c r="K1503" s="53"/>
      <c r="L1503" s="53"/>
      <c r="M1503" s="54"/>
      <c r="N1503" s="94"/>
      <c r="O1503" s="94"/>
      <c r="P1503" s="94"/>
      <c r="Q1503" s="94"/>
    </row>
    <row r="1504" spans="1:17" s="55" customFormat="1">
      <c r="A1504" s="53">
        <v>1501</v>
      </c>
      <c r="B1504" s="53">
        <v>51.374156449142113</v>
      </c>
      <c r="C1504" s="53">
        <v>51.048664269401065</v>
      </c>
      <c r="D1504" s="53"/>
      <c r="E1504" s="65"/>
      <c r="F1504" s="53">
        <v>1459.9821395412141</v>
      </c>
      <c r="G1504" s="53">
        <v>89.288734793663025</v>
      </c>
      <c r="H1504" s="54">
        <v>25.562591208283656</v>
      </c>
      <c r="I1504" s="53">
        <v>-1.4875327348709111</v>
      </c>
      <c r="J1504" s="53">
        <v>-5.232398785070429</v>
      </c>
      <c r="K1504" s="53"/>
      <c r="L1504" s="53"/>
      <c r="M1504" s="54"/>
      <c r="N1504" s="94"/>
      <c r="O1504" s="94"/>
      <c r="P1504" s="94"/>
      <c r="Q1504" s="94"/>
    </row>
    <row r="1505" spans="1:17" s="55" customFormat="1">
      <c r="A1505" s="53">
        <v>1502</v>
      </c>
      <c r="B1505" s="53">
        <v>52.026710595513087</v>
      </c>
      <c r="C1505" s="53">
        <v>52.220617722017053</v>
      </c>
      <c r="D1505" s="53"/>
      <c r="E1505" s="65"/>
      <c r="F1505" s="53">
        <v>1478.5268216272029</v>
      </c>
      <c r="G1505" s="53">
        <v>89.25860458612442</v>
      </c>
      <c r="H1505" s="54">
        <v>21.727166654719703</v>
      </c>
      <c r="I1505" s="53">
        <v>-2.1665432453155522</v>
      </c>
      <c r="J1505" s="53">
        <v>-4.5533882746257879</v>
      </c>
      <c r="K1505" s="53"/>
      <c r="L1505" s="53"/>
      <c r="M1505" s="54"/>
      <c r="N1505" s="94"/>
      <c r="O1505" s="94"/>
      <c r="P1505" s="94"/>
      <c r="Q1505" s="94"/>
    </row>
    <row r="1506" spans="1:17" s="55" customFormat="1">
      <c r="A1506" s="53">
        <v>1503</v>
      </c>
      <c r="B1506" s="53">
        <v>51.372589830789899</v>
      </c>
      <c r="C1506" s="53">
        <v>51.263147478427641</v>
      </c>
      <c r="D1506" s="53"/>
      <c r="E1506" s="65"/>
      <c r="F1506" s="53">
        <v>1459.937618424532</v>
      </c>
      <c r="G1506" s="53">
        <v>89.236453473567963</v>
      </c>
      <c r="H1506" s="54">
        <v>12.856636610282996</v>
      </c>
      <c r="I1506" s="53">
        <v>-7.5445013046264648</v>
      </c>
      <c r="J1506" s="53">
        <v>0.82456978468512521</v>
      </c>
      <c r="K1506" s="53"/>
      <c r="L1506" s="53"/>
      <c r="M1506" s="54"/>
      <c r="N1506" s="94"/>
      <c r="O1506" s="94"/>
      <c r="P1506" s="94"/>
      <c r="Q1506" s="94"/>
    </row>
    <row r="1507" spans="1:17" s="55" customFormat="1">
      <c r="A1507" s="53">
        <v>1504</v>
      </c>
      <c r="B1507" s="53">
        <v>51.321791967807769</v>
      </c>
      <c r="C1507" s="53">
        <v>51.593108669555221</v>
      </c>
      <c r="D1507" s="53"/>
      <c r="E1507" s="65"/>
      <c r="F1507" s="53">
        <v>1458.4940137445369</v>
      </c>
      <c r="G1507" s="53">
        <v>89.219431936740875</v>
      </c>
      <c r="H1507" s="54">
        <v>22.900874300866398</v>
      </c>
      <c r="I1507" s="53">
        <v>-2.7140507698059082</v>
      </c>
      <c r="J1507" s="53">
        <v>-4.0058807501354314</v>
      </c>
      <c r="K1507" s="53"/>
      <c r="L1507" s="53"/>
      <c r="M1507" s="54"/>
      <c r="N1507" s="94"/>
      <c r="O1507" s="94"/>
      <c r="P1507" s="94"/>
      <c r="Q1507" s="94"/>
    </row>
    <row r="1508" spans="1:17" s="55" customFormat="1">
      <c r="A1508" s="53">
        <v>1505</v>
      </c>
      <c r="B1508" s="53">
        <v>53.613048838636743</v>
      </c>
      <c r="C1508" s="53">
        <v>53.391897349109932</v>
      </c>
      <c r="D1508" s="53"/>
      <c r="E1508" s="65"/>
      <c r="F1508" s="53">
        <v>1523.608350207131</v>
      </c>
      <c r="G1508" s="53">
        <v>89.202410399913788</v>
      </c>
      <c r="H1508" s="54">
        <v>27.102493193275208</v>
      </c>
      <c r="I1508" s="53">
        <v>-3.2933816909790039</v>
      </c>
      <c r="J1508" s="53">
        <v>-3.4265498289623362</v>
      </c>
      <c r="K1508" s="53"/>
      <c r="L1508" s="53"/>
      <c r="M1508" s="54"/>
      <c r="N1508" s="94"/>
      <c r="O1508" s="94"/>
      <c r="P1508" s="94"/>
      <c r="Q1508" s="94"/>
    </row>
    <row r="1509" spans="1:17" s="55" customFormat="1">
      <c r="A1509" s="53">
        <v>1506</v>
      </c>
      <c r="B1509" s="53">
        <v>53.932424841260648</v>
      </c>
      <c r="C1509" s="53">
        <v>54.173646113510266</v>
      </c>
      <c r="D1509" s="53"/>
      <c r="E1509" s="65"/>
      <c r="F1509" s="53">
        <v>1532.684572414119</v>
      </c>
      <c r="G1509" s="53">
        <v>89.18066942691803</v>
      </c>
      <c r="H1509" s="54">
        <v>26.727963159362019</v>
      </c>
      <c r="I1509" s="53">
        <v>-1.9882879257202151</v>
      </c>
      <c r="J1509" s="53">
        <v>-4.7316435942211248</v>
      </c>
      <c r="K1509" s="53"/>
      <c r="L1509" s="53"/>
      <c r="M1509" s="54"/>
      <c r="N1509" s="94"/>
      <c r="O1509" s="94"/>
      <c r="P1509" s="94"/>
      <c r="Q1509" s="94"/>
    </row>
    <row r="1510" spans="1:17" s="55" customFormat="1">
      <c r="A1510" s="53">
        <v>1507</v>
      </c>
      <c r="B1510" s="53">
        <v>54.331944271885703</v>
      </c>
      <c r="C1510" s="53">
        <v>53.893415415423057</v>
      </c>
      <c r="D1510" s="53"/>
      <c r="E1510" s="65"/>
      <c r="F1510" s="53">
        <v>1544.038359481935</v>
      </c>
      <c r="G1510" s="53">
        <v>89.162221789360046</v>
      </c>
      <c r="H1510" s="54">
        <v>21.839960430043874</v>
      </c>
      <c r="I1510" s="53">
        <v>-1.9882879257202151</v>
      </c>
      <c r="J1510" s="53">
        <v>-4.7316435942211248</v>
      </c>
      <c r="K1510" s="53"/>
      <c r="L1510" s="53"/>
      <c r="M1510" s="54"/>
      <c r="N1510" s="94"/>
      <c r="O1510" s="94"/>
      <c r="P1510" s="94"/>
      <c r="Q1510" s="94"/>
    </row>
    <row r="1511" spans="1:17" s="55" customFormat="1">
      <c r="A1511" s="53">
        <v>1508</v>
      </c>
      <c r="B1511" s="53">
        <v>54.803056184448678</v>
      </c>
      <c r="C1511" s="53">
        <v>55.19960623539896</v>
      </c>
      <c r="D1511" s="53"/>
      <c r="E1511" s="65"/>
      <c r="F1511" s="53">
        <v>1557.4267054053951</v>
      </c>
      <c r="G1511" s="53">
        <v>89.145426213741302</v>
      </c>
      <c r="H1511" s="54">
        <v>19.540370567608527</v>
      </c>
      <c r="I1511" s="53">
        <v>-1.728283166885376</v>
      </c>
      <c r="J1511" s="53">
        <v>-4.9916483530559637</v>
      </c>
      <c r="K1511" s="53"/>
      <c r="L1511" s="53"/>
      <c r="M1511" s="54"/>
      <c r="N1511" s="94"/>
      <c r="O1511" s="94"/>
      <c r="P1511" s="94"/>
      <c r="Q1511" s="94"/>
    </row>
    <row r="1512" spans="1:17" s="55" customFormat="1">
      <c r="A1512" s="53">
        <v>1509</v>
      </c>
      <c r="B1512" s="53">
        <v>55.530754165809938</v>
      </c>
      <c r="C1512" s="53">
        <v>55.301467096511487</v>
      </c>
      <c r="D1512" s="53"/>
      <c r="E1512" s="65"/>
      <c r="F1512" s="53">
        <v>1578.106870866008</v>
      </c>
      <c r="G1512" s="53">
        <v>89.135876655578613</v>
      </c>
      <c r="H1512" s="54">
        <v>29.004490154184616</v>
      </c>
      <c r="I1512" s="53">
        <v>-1.049273729324341</v>
      </c>
      <c r="J1512" s="53">
        <v>-5.6706577906169988</v>
      </c>
      <c r="K1512" s="53"/>
      <c r="L1512" s="53"/>
      <c r="M1512" s="54"/>
      <c r="N1512" s="94"/>
      <c r="O1512" s="94"/>
      <c r="P1512" s="94"/>
      <c r="Q1512" s="94"/>
    </row>
    <row r="1513" spans="1:17" s="55" customFormat="1">
      <c r="A1513" s="53">
        <v>1510</v>
      </c>
      <c r="B1513" s="53">
        <v>56.718084372265338</v>
      </c>
      <c r="C1513" s="53">
        <v>57.134954427424951</v>
      </c>
      <c r="D1513" s="53"/>
      <c r="E1513" s="65"/>
      <c r="F1513" s="53">
        <v>1307.6566715374629</v>
      </c>
      <c r="G1513" s="53">
        <v>89.133903741836548</v>
      </c>
      <c r="H1513" s="54">
        <v>27.579622479903733</v>
      </c>
      <c r="I1513" s="53">
        <v>-2.275790691375732</v>
      </c>
      <c r="J1513" s="53">
        <v>-4.4441408285656072</v>
      </c>
      <c r="K1513" s="53"/>
      <c r="L1513" s="53"/>
      <c r="M1513" s="54"/>
      <c r="N1513" s="94"/>
      <c r="O1513" s="94"/>
      <c r="P1513" s="94"/>
      <c r="Q1513" s="94"/>
    </row>
    <row r="1514" spans="1:17" s="55" customFormat="1">
      <c r="A1514" s="53">
        <v>1511</v>
      </c>
      <c r="B1514" s="53">
        <v>57.741422430514604</v>
      </c>
      <c r="C1514" s="53">
        <v>57.751554082904391</v>
      </c>
      <c r="D1514" s="53"/>
      <c r="E1514" s="65"/>
      <c r="F1514" s="53">
        <v>1331.250113627729</v>
      </c>
      <c r="G1514" s="53">
        <v>89.149048268795013</v>
      </c>
      <c r="H1514" s="54">
        <v>26.466802876660029</v>
      </c>
      <c r="I1514" s="53">
        <v>-1.728283166885376</v>
      </c>
      <c r="J1514" s="53">
        <v>-4.9916483530559637</v>
      </c>
      <c r="K1514" s="53"/>
      <c r="L1514" s="53"/>
      <c r="M1514" s="54"/>
      <c r="N1514" s="94"/>
      <c r="O1514" s="94"/>
      <c r="P1514" s="94"/>
      <c r="Q1514" s="94"/>
    </row>
    <row r="1515" spans="1:17" s="55" customFormat="1">
      <c r="A1515" s="53">
        <v>1512</v>
      </c>
      <c r="B1515" s="53">
        <v>58.384949046599083</v>
      </c>
      <c r="C1515" s="53">
        <v>58.063177415545226</v>
      </c>
      <c r="D1515" s="53"/>
      <c r="E1515" s="65"/>
      <c r="F1515" s="53">
        <v>1346.0868607102209</v>
      </c>
      <c r="G1515" s="53">
        <v>89.159709751605988</v>
      </c>
      <c r="H1515" s="54">
        <v>34.90285400225838</v>
      </c>
      <c r="I1515" s="53">
        <v>-6.3701877593994141</v>
      </c>
      <c r="J1515" s="53">
        <v>-0.34974376054192557</v>
      </c>
      <c r="K1515" s="53"/>
      <c r="L1515" s="53"/>
      <c r="M1515" s="54"/>
      <c r="N1515" s="94"/>
      <c r="O1515" s="94"/>
      <c r="P1515" s="94"/>
      <c r="Q1515" s="94"/>
    </row>
    <row r="1516" spans="1:17" s="55" customFormat="1">
      <c r="A1516" s="53">
        <v>1513</v>
      </c>
      <c r="B1516" s="53">
        <v>61.18250953623869</v>
      </c>
      <c r="C1516" s="53">
        <v>60.747753617016222</v>
      </c>
      <c r="D1516" s="53"/>
      <c r="E1516" s="65"/>
      <c r="F1516" s="53">
        <v>1410.5856652589821</v>
      </c>
      <c r="G1516" s="53">
        <v>89.168897688388824</v>
      </c>
      <c r="H1516" s="54">
        <v>49.70727233472244</v>
      </c>
      <c r="I1516" s="53">
        <v>-62.476070404052727</v>
      </c>
      <c r="J1516" s="53">
        <v>55.756138884111387</v>
      </c>
      <c r="K1516" s="53"/>
      <c r="L1516" s="53"/>
      <c r="M1516" s="54"/>
      <c r="N1516" s="94"/>
      <c r="O1516" s="94"/>
      <c r="P1516" s="94"/>
      <c r="Q1516" s="94"/>
    </row>
    <row r="1517" spans="1:17" s="55" customFormat="1">
      <c r="A1517" s="53">
        <v>1514</v>
      </c>
      <c r="B1517" s="53">
        <v>63.963428504839207</v>
      </c>
      <c r="C1517" s="53">
        <v>64.548269985792359</v>
      </c>
      <c r="D1517" s="53"/>
      <c r="E1517" s="65"/>
      <c r="F1517" s="53">
        <v>1474.7007933092821</v>
      </c>
      <c r="G1517" s="53">
        <v>89.163907170295715</v>
      </c>
      <c r="H1517" s="54">
        <v>60.574986088536029</v>
      </c>
      <c r="I1517" s="53">
        <v>-7.3421406745910636</v>
      </c>
      <c r="J1517" s="53">
        <v>0.62220915464972482</v>
      </c>
      <c r="K1517" s="53"/>
      <c r="L1517" s="53"/>
      <c r="M1517" s="54"/>
      <c r="N1517" s="94"/>
      <c r="O1517" s="94"/>
      <c r="P1517" s="94"/>
      <c r="Q1517" s="94"/>
    </row>
    <row r="1518" spans="1:17" s="55" customFormat="1">
      <c r="A1518" s="53">
        <v>1515</v>
      </c>
      <c r="B1518" s="53">
        <v>67.459754518073311</v>
      </c>
      <c r="C1518" s="53">
        <v>67.542721088539579</v>
      </c>
      <c r="D1518" s="53"/>
      <c r="E1518" s="65"/>
      <c r="F1518" s="53">
        <v>1555.309898635682</v>
      </c>
      <c r="G1518" s="53">
        <v>89.148560345172882</v>
      </c>
      <c r="H1518" s="54">
        <v>46.73946529110782</v>
      </c>
      <c r="I1518" s="53">
        <v>-6.0508613586425781</v>
      </c>
      <c r="J1518" s="53">
        <v>-0.66907016129876151</v>
      </c>
      <c r="K1518" s="53"/>
      <c r="L1518" s="53"/>
      <c r="M1518" s="54"/>
      <c r="N1518" s="94"/>
      <c r="O1518" s="94"/>
      <c r="P1518" s="94"/>
      <c r="Q1518" s="94"/>
    </row>
    <row r="1519" spans="1:17" s="55" customFormat="1">
      <c r="A1519" s="53">
        <v>1516</v>
      </c>
      <c r="B1519" s="53">
        <v>67.5865183550643</v>
      </c>
      <c r="C1519" s="53">
        <v>67.116894992135698</v>
      </c>
      <c r="D1519" s="53"/>
      <c r="E1519" s="65"/>
      <c r="F1519" s="53">
        <v>1558.232486360313</v>
      </c>
      <c r="G1519" s="53">
        <v>89.137282133102417</v>
      </c>
      <c r="H1519" s="54">
        <v>40.026685722199851</v>
      </c>
      <c r="I1519" s="53">
        <v>-6.0508613586425781</v>
      </c>
      <c r="J1519" s="53">
        <v>-0.66907016129876151</v>
      </c>
      <c r="K1519" s="53"/>
      <c r="L1519" s="53"/>
      <c r="M1519" s="54"/>
      <c r="N1519" s="94"/>
      <c r="O1519" s="94"/>
      <c r="P1519" s="94"/>
      <c r="Q1519" s="94"/>
    </row>
    <row r="1520" spans="1:17" s="55" customFormat="1">
      <c r="A1520" s="53">
        <v>1517</v>
      </c>
      <c r="B1520" s="53">
        <v>70.619987647359608</v>
      </c>
      <c r="C1520" s="53">
        <v>70.788786501467484</v>
      </c>
      <c r="D1520" s="53"/>
      <c r="E1520" s="65"/>
      <c r="F1520" s="53">
        <v>1367.201123342375</v>
      </c>
      <c r="G1520" s="53">
        <v>89.133956670761108</v>
      </c>
      <c r="H1520" s="54">
        <v>45.287713495958258</v>
      </c>
      <c r="I1520" s="53">
        <v>-6.4359450340270996</v>
      </c>
      <c r="J1520" s="53">
        <v>-0.28398648591424003</v>
      </c>
      <c r="K1520" s="53"/>
      <c r="L1520" s="53"/>
      <c r="M1520" s="54"/>
      <c r="N1520" s="94"/>
      <c r="O1520" s="94"/>
      <c r="P1520" s="94"/>
      <c r="Q1520" s="94"/>
    </row>
    <row r="1521" spans="1:17" s="55" customFormat="1">
      <c r="A1521" s="53">
        <v>1518</v>
      </c>
      <c r="B1521" s="53">
        <v>70.885095180711318</v>
      </c>
      <c r="C1521" s="53">
        <v>70.748179446246937</v>
      </c>
      <c r="D1521" s="53"/>
      <c r="E1521" s="65"/>
      <c r="F1521" s="53">
        <v>1372.3335982900469</v>
      </c>
      <c r="G1521" s="53">
        <v>89.139708012342453</v>
      </c>
      <c r="H1521" s="54">
        <v>32.255128156684719</v>
      </c>
      <c r="I1521" s="53">
        <v>-2.1665432453155522</v>
      </c>
      <c r="J1521" s="53">
        <v>-4.5533882746257879</v>
      </c>
      <c r="K1521" s="53"/>
      <c r="L1521" s="53"/>
      <c r="M1521" s="54"/>
      <c r="N1521" s="94"/>
      <c r="O1521" s="94"/>
      <c r="P1521" s="94"/>
      <c r="Q1521" s="94"/>
    </row>
    <row r="1522" spans="1:17" s="55" customFormat="1">
      <c r="A1522" s="53">
        <v>1519</v>
      </c>
      <c r="B1522" s="53">
        <v>71.882045329034256</v>
      </c>
      <c r="C1522" s="53">
        <v>71.999536013605919</v>
      </c>
      <c r="D1522" s="53"/>
      <c r="E1522" s="65"/>
      <c r="F1522" s="53">
        <v>1391.6345272212409</v>
      </c>
      <c r="G1522" s="53">
        <v>89.142371565103531</v>
      </c>
      <c r="H1522" s="54">
        <v>39.589949014777837</v>
      </c>
      <c r="I1522" s="53">
        <v>-5.6783580780029297</v>
      </c>
      <c r="J1522" s="53">
        <v>-1.0415734419384099</v>
      </c>
      <c r="K1522" s="53"/>
      <c r="L1522" s="53"/>
      <c r="M1522" s="54"/>
      <c r="N1522" s="94"/>
      <c r="O1522" s="94"/>
      <c r="P1522" s="94"/>
      <c r="Q1522" s="94"/>
    </row>
    <row r="1523" spans="1:17" s="55" customFormat="1">
      <c r="A1523" s="53">
        <v>1520</v>
      </c>
      <c r="B1523" s="53">
        <v>72.96920431639316</v>
      </c>
      <c r="C1523" s="53">
        <v>73.376735008286715</v>
      </c>
      <c r="D1523" s="53"/>
      <c r="E1523" s="65"/>
      <c r="F1523" s="53">
        <v>1412.681896928965</v>
      </c>
      <c r="G1523" s="53">
        <v>89.144326955080032</v>
      </c>
      <c r="H1523" s="54">
        <v>27.44901719642225</v>
      </c>
      <c r="I1523" s="53">
        <v>-2.1665432453155522</v>
      </c>
      <c r="J1523" s="53">
        <v>-4.5533882746257879</v>
      </c>
      <c r="K1523" s="53"/>
      <c r="L1523" s="53"/>
      <c r="M1523" s="54"/>
      <c r="N1523" s="94"/>
      <c r="O1523" s="94"/>
      <c r="P1523" s="94"/>
      <c r="Q1523" s="94"/>
    </row>
    <row r="1524" spans="1:17" s="55" customFormat="1">
      <c r="A1524" s="53">
        <v>1521</v>
      </c>
      <c r="B1524" s="53">
        <v>73.078127174122685</v>
      </c>
      <c r="C1524" s="53">
        <v>72.841832590745824</v>
      </c>
      <c r="D1524" s="53"/>
      <c r="E1524" s="65"/>
      <c r="F1524" s="53">
        <v>1414.790640620469</v>
      </c>
      <c r="G1524" s="53">
        <v>89.140810042619705</v>
      </c>
      <c r="H1524" s="54">
        <v>29.731440675145382</v>
      </c>
      <c r="I1524" s="53">
        <v>-6.4359450340270996</v>
      </c>
      <c r="J1524" s="53">
        <v>-0.28398648591424003</v>
      </c>
      <c r="K1524" s="53"/>
      <c r="L1524" s="53"/>
      <c r="M1524" s="54"/>
      <c r="N1524" s="94"/>
      <c r="O1524" s="94"/>
      <c r="P1524" s="94"/>
      <c r="Q1524" s="94"/>
    </row>
    <row r="1525" spans="1:17" s="55" customFormat="1">
      <c r="A1525" s="53">
        <v>1522</v>
      </c>
      <c r="B1525" s="53">
        <v>75.189115901498255</v>
      </c>
      <c r="C1525" s="53">
        <v>75.670428129599514</v>
      </c>
      <c r="D1525" s="53"/>
      <c r="E1525" s="65"/>
      <c r="F1525" s="53">
        <v>1455.6593274551781</v>
      </c>
      <c r="G1525" s="53">
        <v>89.139396637678146</v>
      </c>
      <c r="H1525" s="54">
        <v>32.487803876825538</v>
      </c>
      <c r="I1525" s="53">
        <v>-2.1665432453155522</v>
      </c>
      <c r="J1525" s="53">
        <v>-4.5533882746257879</v>
      </c>
      <c r="K1525" s="53"/>
      <c r="L1525" s="53"/>
      <c r="M1525" s="54"/>
      <c r="N1525" s="94"/>
      <c r="O1525" s="94"/>
      <c r="P1525" s="94"/>
      <c r="Q1525" s="94"/>
    </row>
    <row r="1526" spans="1:17" s="55" customFormat="1">
      <c r="A1526" s="53">
        <v>1523</v>
      </c>
      <c r="B1526" s="53">
        <v>72.915843158161081</v>
      </c>
      <c r="C1526" s="53">
        <v>72.490165507858535</v>
      </c>
      <c r="D1526" s="53"/>
      <c r="E1526" s="65"/>
      <c r="F1526" s="53">
        <v>1411.648826294032</v>
      </c>
      <c r="G1526" s="53">
        <v>89.136290699243546</v>
      </c>
      <c r="H1526" s="54">
        <v>22.613453567889874</v>
      </c>
      <c r="I1526" s="53">
        <v>-12.706911087036129</v>
      </c>
      <c r="J1526" s="53">
        <v>5.9869795670947932</v>
      </c>
      <c r="K1526" s="53"/>
      <c r="L1526" s="53"/>
      <c r="M1526" s="54"/>
      <c r="N1526" s="94"/>
      <c r="O1526" s="94"/>
      <c r="P1526" s="94"/>
      <c r="Q1526" s="94"/>
    </row>
    <row r="1527" spans="1:17" s="55" customFormat="1">
      <c r="A1527" s="53">
        <v>1524</v>
      </c>
      <c r="B1527" s="53">
        <v>73.044680363507325</v>
      </c>
      <c r="C1527" s="53">
        <v>73.025473445092743</v>
      </c>
      <c r="D1527" s="53"/>
      <c r="E1527" s="65"/>
      <c r="F1527" s="53">
        <v>1414.1431112372311</v>
      </c>
      <c r="G1527" s="53">
        <v>89.136229544878006</v>
      </c>
      <c r="H1527" s="54">
        <v>16.742814689416129</v>
      </c>
      <c r="I1527" s="53">
        <v>-2.1665432453155522</v>
      </c>
      <c r="J1527" s="53">
        <v>-4.5533882746257879</v>
      </c>
      <c r="K1527" s="53"/>
      <c r="L1527" s="53"/>
      <c r="M1527" s="54"/>
      <c r="N1527" s="94"/>
      <c r="O1527" s="94"/>
      <c r="P1527" s="94"/>
      <c r="Q1527" s="94"/>
    </row>
    <row r="1528" spans="1:17" s="55" customFormat="1">
      <c r="A1528" s="53">
        <v>1525</v>
      </c>
      <c r="B1528" s="53">
        <v>71.982123492204039</v>
      </c>
      <c r="C1528" s="53">
        <v>72.522924301780847</v>
      </c>
      <c r="D1528" s="53"/>
      <c r="E1528" s="65"/>
      <c r="F1528" s="53">
        <v>1393.572037856205</v>
      </c>
      <c r="G1528" s="53">
        <v>89.136168390512466</v>
      </c>
      <c r="H1528" s="54">
        <v>0</v>
      </c>
      <c r="I1528" s="53">
        <v>-20.788492202758789</v>
      </c>
      <c r="J1528" s="53">
        <v>14.06856068281745</v>
      </c>
      <c r="K1528" s="53"/>
      <c r="L1528" s="53"/>
      <c r="M1528" s="54"/>
      <c r="N1528" s="94"/>
      <c r="O1528" s="94"/>
      <c r="P1528" s="94"/>
      <c r="Q1528" s="94"/>
    </row>
    <row r="1529" spans="1:17" s="55" customFormat="1">
      <c r="A1529" s="53">
        <v>1526</v>
      </c>
      <c r="B1529" s="53">
        <v>70.96685382219934</v>
      </c>
      <c r="C1529" s="53">
        <v>70.702635347786654</v>
      </c>
      <c r="D1529" s="53"/>
      <c r="E1529" s="65"/>
      <c r="F1529" s="53">
        <v>1373.9164434619211</v>
      </c>
      <c r="G1529" s="53">
        <v>89.138831943273544</v>
      </c>
      <c r="H1529" s="54">
        <v>0</v>
      </c>
      <c r="I1529" s="53">
        <v>-20.788492202758789</v>
      </c>
      <c r="J1529" s="53">
        <v>14.06856068281745</v>
      </c>
      <c r="K1529" s="53"/>
      <c r="L1529" s="53"/>
      <c r="M1529" s="54"/>
      <c r="N1529" s="94"/>
      <c r="O1529" s="94"/>
      <c r="P1529" s="94"/>
      <c r="Q1529" s="94"/>
    </row>
    <row r="1530" spans="1:17" s="55" customFormat="1">
      <c r="A1530" s="53">
        <v>1527</v>
      </c>
      <c r="B1530" s="53">
        <v>69.168048826099323</v>
      </c>
      <c r="C1530" s="53">
        <v>69.484597860409693</v>
      </c>
      <c r="D1530" s="53"/>
      <c r="E1530" s="65"/>
      <c r="F1530" s="53">
        <v>1339.091625541781</v>
      </c>
      <c r="G1530" s="53">
        <v>89.141495496034622</v>
      </c>
      <c r="H1530" s="54">
        <v>0</v>
      </c>
      <c r="I1530" s="53">
        <v>-38.499225616455078</v>
      </c>
      <c r="J1530" s="53">
        <v>31.779294096513741</v>
      </c>
      <c r="K1530" s="53"/>
      <c r="L1530" s="53"/>
      <c r="M1530" s="54"/>
      <c r="N1530" s="94"/>
      <c r="O1530" s="94"/>
      <c r="P1530" s="94"/>
      <c r="Q1530" s="94"/>
    </row>
    <row r="1531" spans="1:17" s="55" customFormat="1">
      <c r="A1531" s="53">
        <v>1528</v>
      </c>
      <c r="B1531" s="53">
        <v>67.044281988548931</v>
      </c>
      <c r="C1531" s="53">
        <v>66.748953716893297</v>
      </c>
      <c r="D1531" s="53"/>
      <c r="E1531" s="65"/>
      <c r="F1531" s="53">
        <v>1297.97555482657</v>
      </c>
      <c r="G1531" s="53">
        <v>89.153552234172821</v>
      </c>
      <c r="H1531" s="54">
        <v>0</v>
      </c>
      <c r="I1531" s="53">
        <v>0</v>
      </c>
      <c r="J1531" s="53">
        <v>-6.7199315199413396</v>
      </c>
      <c r="K1531" s="53"/>
      <c r="L1531" s="53"/>
      <c r="M1531" s="54"/>
      <c r="N1531" s="94"/>
      <c r="O1531" s="94"/>
      <c r="P1531" s="94"/>
      <c r="Q1531" s="94"/>
    </row>
    <row r="1532" spans="1:17" s="55" customFormat="1">
      <c r="A1532" s="53">
        <v>1529</v>
      </c>
      <c r="B1532" s="53">
        <v>65.171692330553412</v>
      </c>
      <c r="C1532" s="53">
        <v>65.786623564324785</v>
      </c>
      <c r="D1532" s="53"/>
      <c r="E1532" s="65"/>
      <c r="F1532" s="53">
        <v>1261.7222677719869</v>
      </c>
      <c r="G1532" s="53">
        <v>89.165108799934387</v>
      </c>
      <c r="H1532" s="54">
        <v>0</v>
      </c>
      <c r="I1532" s="53">
        <v>0</v>
      </c>
      <c r="J1532" s="53">
        <v>-6.7199315199413396</v>
      </c>
      <c r="K1532" s="53"/>
      <c r="L1532" s="53"/>
      <c r="M1532" s="54"/>
      <c r="N1532" s="94"/>
      <c r="O1532" s="94"/>
      <c r="P1532" s="94"/>
      <c r="Q1532" s="94"/>
    </row>
    <row r="1533" spans="1:17" s="55" customFormat="1">
      <c r="A1533" s="53">
        <v>1530</v>
      </c>
      <c r="B1533" s="53">
        <v>62.128932358135323</v>
      </c>
      <c r="C1533" s="53">
        <v>62.03249665662225</v>
      </c>
      <c r="D1533" s="53"/>
      <c r="E1533" s="65"/>
      <c r="F1533" s="53">
        <v>1202.8145138776581</v>
      </c>
      <c r="G1533" s="53">
        <v>89.176665365695953</v>
      </c>
      <c r="H1533" s="54">
        <v>0</v>
      </c>
      <c r="I1533" s="53">
        <v>0</v>
      </c>
      <c r="J1533" s="53">
        <v>-6.7199315199413396</v>
      </c>
      <c r="K1533" s="53"/>
      <c r="L1533" s="53"/>
      <c r="M1533" s="54"/>
      <c r="N1533" s="94"/>
      <c r="O1533" s="94"/>
      <c r="P1533" s="94"/>
      <c r="Q1533" s="94"/>
    </row>
    <row r="1534" spans="1:17" s="55" customFormat="1">
      <c r="A1534" s="53">
        <v>1531</v>
      </c>
      <c r="B1534" s="53">
        <v>61.089007574658012</v>
      </c>
      <c r="C1534" s="53">
        <v>61.26395535289867</v>
      </c>
      <c r="D1534" s="53"/>
      <c r="E1534" s="65"/>
      <c r="F1534" s="53">
        <v>1182.681597128063</v>
      </c>
      <c r="G1534" s="53">
        <v>89.184677869081497</v>
      </c>
      <c r="H1534" s="54">
        <v>8.2652176274686635</v>
      </c>
      <c r="I1534" s="53">
        <v>0</v>
      </c>
      <c r="J1534" s="53">
        <v>-6.7199315199413396</v>
      </c>
      <c r="K1534" s="53"/>
      <c r="L1534" s="53"/>
      <c r="M1534" s="54"/>
      <c r="N1534" s="94"/>
      <c r="O1534" s="94"/>
      <c r="P1534" s="94"/>
      <c r="Q1534" s="94"/>
    </row>
    <row r="1535" spans="1:17" s="55" customFormat="1">
      <c r="A1535" s="53">
        <v>1532</v>
      </c>
      <c r="B1535" s="53">
        <v>61.136449917476718</v>
      </c>
      <c r="C1535" s="53">
        <v>61.455704783387212</v>
      </c>
      <c r="D1535" s="53"/>
      <c r="E1535" s="65"/>
      <c r="F1535" s="53">
        <v>1183.600079650598</v>
      </c>
      <c r="G1535" s="53">
        <v>89.191388249397278</v>
      </c>
      <c r="H1535" s="54">
        <v>10.6085298878765</v>
      </c>
      <c r="I1535" s="53">
        <v>0</v>
      </c>
      <c r="J1535" s="53">
        <v>-6.7199315199413396</v>
      </c>
      <c r="K1535" s="53"/>
      <c r="L1535" s="53"/>
      <c r="M1535" s="54"/>
      <c r="N1535" s="94"/>
      <c r="O1535" s="94"/>
      <c r="P1535" s="94"/>
      <c r="Q1535" s="94"/>
    </row>
    <row r="1536" spans="1:17" s="55" customFormat="1">
      <c r="A1536" s="53">
        <v>1533</v>
      </c>
      <c r="B1536" s="53">
        <v>59.998104032218791</v>
      </c>
      <c r="C1536" s="53">
        <v>59.976442339541144</v>
      </c>
      <c r="D1536" s="53"/>
      <c r="E1536" s="65"/>
      <c r="F1536" s="53">
        <v>1383.2787528997439</v>
      </c>
      <c r="G1536" s="53">
        <v>89.198098629713058</v>
      </c>
      <c r="H1536" s="54">
        <v>20.338317538942796</v>
      </c>
      <c r="I1536" s="53">
        <v>0</v>
      </c>
      <c r="J1536" s="53">
        <v>-6.7199315199413396</v>
      </c>
      <c r="K1536" s="53"/>
      <c r="L1536" s="53"/>
      <c r="M1536" s="54"/>
      <c r="N1536" s="94"/>
      <c r="O1536" s="94"/>
      <c r="P1536" s="94"/>
      <c r="Q1536" s="94"/>
    </row>
    <row r="1537" spans="1:17" s="55" customFormat="1">
      <c r="A1537" s="53">
        <v>1534</v>
      </c>
      <c r="B1537" s="53">
        <v>60.267795972485366</v>
      </c>
      <c r="C1537" s="53">
        <v>60.610014797890891</v>
      </c>
      <c r="D1537" s="53"/>
      <c r="E1537" s="65"/>
      <c r="F1537" s="53">
        <v>1389.496601560407</v>
      </c>
      <c r="G1537" s="53">
        <v>89.194781452417374</v>
      </c>
      <c r="H1537" s="54">
        <v>14.968995918135994</v>
      </c>
      <c r="I1537" s="53">
        <v>0</v>
      </c>
      <c r="J1537" s="53">
        <v>-6.7199315199413396</v>
      </c>
      <c r="K1537" s="53"/>
      <c r="L1537" s="53"/>
      <c r="M1537" s="54"/>
      <c r="N1537" s="94"/>
      <c r="O1537" s="94"/>
      <c r="P1537" s="94"/>
      <c r="Q1537" s="94"/>
    </row>
    <row r="1538" spans="1:17" s="55" customFormat="1">
      <c r="A1538" s="53">
        <v>1535</v>
      </c>
      <c r="B1538" s="53">
        <v>59.473494836007987</v>
      </c>
      <c r="C1538" s="53">
        <v>59.074786704534418</v>
      </c>
      <c r="D1538" s="53"/>
      <c r="E1538" s="65"/>
      <c r="F1538" s="53">
        <v>1371.1836914573939</v>
      </c>
      <c r="G1538" s="53">
        <v>89.191464275121689</v>
      </c>
      <c r="H1538" s="54">
        <v>27.654330958977056</v>
      </c>
      <c r="I1538" s="53">
        <v>0</v>
      </c>
      <c r="J1538" s="53">
        <v>-6.7199315199413396</v>
      </c>
      <c r="K1538" s="53"/>
      <c r="L1538" s="53"/>
      <c r="M1538" s="54"/>
      <c r="N1538" s="94"/>
      <c r="O1538" s="94"/>
      <c r="P1538" s="94"/>
      <c r="Q1538" s="94"/>
    </row>
    <row r="1539" spans="1:17" s="55" customFormat="1">
      <c r="A1539" s="53">
        <v>1536</v>
      </c>
      <c r="B1539" s="53">
        <v>63.15230783900931</v>
      </c>
      <c r="C1539" s="53">
        <v>62.563624961152833</v>
      </c>
      <c r="D1539" s="53"/>
      <c r="E1539" s="65"/>
      <c r="F1539" s="53">
        <v>1794.700835760425</v>
      </c>
      <c r="G1539" s="53">
        <v>89.188147097826004</v>
      </c>
      <c r="H1539" s="54">
        <v>52.614924488326757</v>
      </c>
      <c r="I1539" s="53">
        <v>0</v>
      </c>
      <c r="J1539" s="53">
        <v>-6.7199315199413396</v>
      </c>
      <c r="K1539" s="53"/>
      <c r="L1539" s="53"/>
      <c r="M1539" s="54"/>
      <c r="N1539" s="94"/>
      <c r="O1539" s="94"/>
      <c r="P1539" s="94"/>
      <c r="Q1539" s="94"/>
    </row>
    <row r="1540" spans="1:17" s="55" customFormat="1">
      <c r="A1540" s="53">
        <v>1537</v>
      </c>
      <c r="B1540" s="53">
        <v>65.503732253581973</v>
      </c>
      <c r="C1540" s="53">
        <v>65.093700047941184</v>
      </c>
      <c r="D1540" s="53"/>
      <c r="E1540" s="65"/>
      <c r="F1540" s="53">
        <v>1510.2130729557121</v>
      </c>
      <c r="G1540" s="53">
        <v>89.177610903978348</v>
      </c>
      <c r="H1540" s="54">
        <v>59.079256540133528</v>
      </c>
      <c r="I1540" s="53">
        <v>0</v>
      </c>
      <c r="J1540" s="53">
        <v>-6.7199315199413396</v>
      </c>
      <c r="K1540" s="53"/>
      <c r="L1540" s="53"/>
      <c r="M1540" s="54"/>
      <c r="N1540" s="94"/>
      <c r="O1540" s="94"/>
      <c r="P1540" s="94"/>
      <c r="Q1540" s="94"/>
    </row>
    <row r="1541" spans="1:17" s="55" customFormat="1">
      <c r="A1541" s="53">
        <v>1538</v>
      </c>
      <c r="B1541" s="53">
        <v>67.086267336392481</v>
      </c>
      <c r="C1541" s="53">
        <v>67.233584111715629</v>
      </c>
      <c r="D1541" s="53"/>
      <c r="E1541" s="65"/>
      <c r="F1541" s="53">
        <v>1546.6990118212909</v>
      </c>
      <c r="G1541" s="53">
        <v>89.159163266420364</v>
      </c>
      <c r="H1541" s="54">
        <v>61.371271779959571</v>
      </c>
      <c r="I1541" s="53">
        <v>0</v>
      </c>
      <c r="J1541" s="53">
        <v>-6.7199315199413396</v>
      </c>
      <c r="K1541" s="53"/>
      <c r="L1541" s="53"/>
      <c r="M1541" s="54"/>
      <c r="N1541" s="94"/>
      <c r="O1541" s="94"/>
      <c r="P1541" s="94"/>
      <c r="Q1541" s="94"/>
    </row>
    <row r="1542" spans="1:17" s="55" customFormat="1">
      <c r="A1542" s="53">
        <v>1539</v>
      </c>
      <c r="B1542" s="53">
        <v>71.981283992050678</v>
      </c>
      <c r="C1542" s="53">
        <v>72.548340387671544</v>
      </c>
      <c r="D1542" s="53"/>
      <c r="E1542" s="65"/>
      <c r="F1542" s="53">
        <v>2045.6080697631151</v>
      </c>
      <c r="G1542" s="53">
        <v>89.146411508321762</v>
      </c>
      <c r="H1542" s="54">
        <v>65.979654940638511</v>
      </c>
      <c r="I1542" s="53">
        <v>0</v>
      </c>
      <c r="J1542" s="53">
        <v>-6.7199315199413396</v>
      </c>
      <c r="K1542" s="53"/>
      <c r="L1542" s="53"/>
      <c r="M1542" s="54"/>
      <c r="N1542" s="94"/>
      <c r="O1542" s="94"/>
      <c r="P1542" s="94"/>
      <c r="Q1542" s="94"/>
    </row>
    <row r="1543" spans="1:17" s="55" customFormat="1">
      <c r="A1543" s="53">
        <v>1540</v>
      </c>
      <c r="B1543" s="53">
        <v>75.114329111675858</v>
      </c>
      <c r="C1543" s="53">
        <v>74.598576165916441</v>
      </c>
      <c r="D1543" s="53"/>
      <c r="E1543" s="65"/>
      <c r="F1543" s="53">
        <v>1454.2114571501461</v>
      </c>
      <c r="G1543" s="53">
        <v>89.082180947065353</v>
      </c>
      <c r="H1543" s="54">
        <v>71.703821432652703</v>
      </c>
      <c r="I1543" s="53">
        <v>0</v>
      </c>
      <c r="J1543" s="53">
        <v>-6.7199315199413396</v>
      </c>
      <c r="K1543" s="53"/>
      <c r="L1543" s="53"/>
      <c r="M1543" s="54"/>
      <c r="N1543" s="94"/>
      <c r="O1543" s="94"/>
      <c r="P1543" s="94"/>
      <c r="Q1543" s="94"/>
    </row>
    <row r="1544" spans="1:17" s="55" customFormat="1">
      <c r="A1544" s="53">
        <v>1541</v>
      </c>
      <c r="B1544" s="53">
        <v>76.658717079437082</v>
      </c>
      <c r="C1544" s="53">
        <v>76.868703577455889</v>
      </c>
      <c r="D1544" s="53"/>
      <c r="E1544" s="65"/>
      <c r="F1544" s="53">
        <v>1767.395424755334</v>
      </c>
      <c r="G1544" s="53">
        <v>89.079402238130569</v>
      </c>
      <c r="H1544" s="54">
        <v>78.591788018242141</v>
      </c>
      <c r="I1544" s="53">
        <v>0</v>
      </c>
      <c r="J1544" s="53">
        <v>-6.7199315199413396</v>
      </c>
      <c r="K1544" s="53"/>
      <c r="L1544" s="53"/>
      <c r="M1544" s="54"/>
      <c r="N1544" s="94"/>
      <c r="O1544" s="94"/>
      <c r="P1544" s="94"/>
      <c r="Q1544" s="94"/>
    </row>
    <row r="1545" spans="1:17" s="55" customFormat="1">
      <c r="A1545" s="53">
        <v>1542</v>
      </c>
      <c r="B1545" s="53">
        <v>81.605454487338818</v>
      </c>
      <c r="C1545" s="53">
        <v>82.339255291612417</v>
      </c>
      <c r="D1545" s="53"/>
      <c r="E1545" s="65"/>
      <c r="F1545" s="53">
        <v>2319.113622013499</v>
      </c>
      <c r="G1545" s="53">
        <v>89.076080471277237</v>
      </c>
      <c r="H1545" s="54">
        <v>83.009652812027952</v>
      </c>
      <c r="I1545" s="53">
        <v>0</v>
      </c>
      <c r="J1545" s="53">
        <v>-6.7199315199413396</v>
      </c>
      <c r="K1545" s="53"/>
      <c r="L1545" s="53"/>
      <c r="M1545" s="54"/>
      <c r="N1545" s="94"/>
      <c r="O1545" s="94"/>
      <c r="P1545" s="94"/>
      <c r="Q1545" s="94"/>
    </row>
    <row r="1546" spans="1:17" s="55" customFormat="1">
      <c r="A1546" s="53">
        <v>1543</v>
      </c>
      <c r="B1546" s="53">
        <v>84.72452453187681</v>
      </c>
      <c r="C1546" s="53">
        <v>84.087198796621763</v>
      </c>
      <c r="D1546" s="53"/>
      <c r="E1546" s="65"/>
      <c r="F1546" s="53">
        <v>1640.264590430887</v>
      </c>
      <c r="G1546" s="53">
        <v>89.002241581678391</v>
      </c>
      <c r="H1546" s="54">
        <v>66.131233901390175</v>
      </c>
      <c r="I1546" s="53">
        <v>0</v>
      </c>
      <c r="J1546" s="53">
        <v>-6.7199315199413396</v>
      </c>
      <c r="K1546" s="53"/>
      <c r="L1546" s="53"/>
      <c r="M1546" s="54"/>
      <c r="N1546" s="94"/>
      <c r="O1546" s="94"/>
      <c r="P1546" s="94"/>
      <c r="Q1546" s="94"/>
    </row>
    <row r="1547" spans="1:17" s="55" customFormat="1">
      <c r="A1547" s="53">
        <v>1544</v>
      </c>
      <c r="B1547" s="53">
        <v>85.502130323332906</v>
      </c>
      <c r="C1547" s="53">
        <v>85.725266811127995</v>
      </c>
      <c r="D1547" s="53"/>
      <c r="E1547" s="65"/>
      <c r="F1547" s="53">
        <v>1655.3190183204119</v>
      </c>
      <c r="G1547" s="53">
        <v>89.001350849866867</v>
      </c>
      <c r="H1547" s="54">
        <v>54.825954935526177</v>
      </c>
      <c r="I1547" s="53">
        <v>0</v>
      </c>
      <c r="J1547" s="53">
        <v>-6.7199315199413396</v>
      </c>
      <c r="K1547" s="53"/>
      <c r="L1547" s="53"/>
      <c r="M1547" s="54"/>
      <c r="N1547" s="94"/>
      <c r="O1547" s="94"/>
      <c r="P1547" s="94"/>
      <c r="Q1547" s="94"/>
    </row>
    <row r="1548" spans="1:17" s="55" customFormat="1">
      <c r="A1548" s="53">
        <v>1545</v>
      </c>
      <c r="B1548" s="53">
        <v>85.839405457573704</v>
      </c>
      <c r="C1548" s="53">
        <v>86.078433808303203</v>
      </c>
      <c r="D1548" s="53"/>
      <c r="E1548" s="65"/>
      <c r="F1548" s="53">
        <v>1661.8486561435179</v>
      </c>
      <c r="G1548" s="53">
        <v>89.000460118055344</v>
      </c>
      <c r="H1548" s="54">
        <v>51.998582329692923</v>
      </c>
      <c r="I1548" s="53">
        <v>0</v>
      </c>
      <c r="J1548" s="53">
        <v>-6.7199315199413396</v>
      </c>
      <c r="K1548" s="53"/>
      <c r="L1548" s="53"/>
      <c r="M1548" s="54"/>
      <c r="N1548" s="94"/>
      <c r="O1548" s="94"/>
      <c r="P1548" s="94"/>
      <c r="Q1548" s="94"/>
    </row>
    <row r="1549" spans="1:17" s="55" customFormat="1">
      <c r="A1549" s="53">
        <v>1546</v>
      </c>
      <c r="B1549" s="53">
        <v>88.638741587380679</v>
      </c>
      <c r="C1549" s="53">
        <v>87.974531691238525</v>
      </c>
      <c r="D1549" s="53"/>
      <c r="E1549" s="65"/>
      <c r="F1549" s="53">
        <v>1716.043730778709</v>
      </c>
      <c r="G1549" s="53">
        <v>88.99956938624382</v>
      </c>
      <c r="H1549" s="54">
        <v>54.241011568178322</v>
      </c>
      <c r="I1549" s="53">
        <v>0</v>
      </c>
      <c r="J1549" s="53">
        <v>-6.7199315199413396</v>
      </c>
      <c r="K1549" s="53"/>
      <c r="L1549" s="53"/>
      <c r="M1549" s="54"/>
      <c r="N1549" s="94"/>
      <c r="O1549" s="94"/>
      <c r="P1549" s="94"/>
      <c r="Q1549" s="94"/>
    </row>
    <row r="1550" spans="1:17" s="55" customFormat="1">
      <c r="A1550" s="53">
        <v>1547</v>
      </c>
      <c r="B1550" s="53">
        <v>89.367363309158279</v>
      </c>
      <c r="C1550" s="53">
        <v>89.023876050974195</v>
      </c>
      <c r="D1550" s="53"/>
      <c r="E1550" s="65"/>
      <c r="F1550" s="53">
        <v>1730.1498283538101</v>
      </c>
      <c r="G1550" s="53">
        <v>88.998678654432297</v>
      </c>
      <c r="H1550" s="54">
        <v>56.931331320427766</v>
      </c>
      <c r="I1550" s="53">
        <v>-19.52128791809082</v>
      </c>
      <c r="J1550" s="53">
        <v>12.80135639814948</v>
      </c>
      <c r="K1550" s="53"/>
      <c r="L1550" s="53"/>
      <c r="M1550" s="54"/>
      <c r="N1550" s="94"/>
      <c r="O1550" s="94"/>
      <c r="P1550" s="94"/>
      <c r="Q1550" s="94"/>
    </row>
    <row r="1551" spans="1:17" s="55" customFormat="1">
      <c r="A1551" s="53">
        <v>1548</v>
      </c>
      <c r="B1551" s="53">
        <v>92.577248749869653</v>
      </c>
      <c r="C1551" s="53">
        <v>92.756338239560492</v>
      </c>
      <c r="D1551" s="53"/>
      <c r="E1551" s="65"/>
      <c r="F1551" s="53">
        <v>1792.2931269657431</v>
      </c>
      <c r="G1551" s="53">
        <v>88.997787922620773</v>
      </c>
      <c r="H1551" s="54">
        <v>52.515356416276241</v>
      </c>
      <c r="I1551" s="53">
        <v>-20.331502914428711</v>
      </c>
      <c r="J1551" s="53">
        <v>13.61157139448737</v>
      </c>
      <c r="K1551" s="53"/>
      <c r="L1551" s="53"/>
      <c r="M1551" s="54"/>
      <c r="N1551" s="94"/>
      <c r="O1551" s="94"/>
      <c r="P1551" s="94"/>
      <c r="Q1551" s="94"/>
    </row>
    <row r="1552" spans="1:17" s="55" customFormat="1">
      <c r="A1552" s="53">
        <v>1549</v>
      </c>
      <c r="B1552" s="53">
        <v>92.190544056378457</v>
      </c>
      <c r="C1552" s="53">
        <v>92.465125776908678</v>
      </c>
      <c r="D1552" s="53"/>
      <c r="E1552" s="65"/>
      <c r="F1552" s="53">
        <v>1784.8065341616921</v>
      </c>
      <c r="G1552" s="53">
        <v>88.99689719080925</v>
      </c>
      <c r="H1552" s="54">
        <v>46.712399131789837</v>
      </c>
      <c r="I1552" s="53">
        <v>-8.6801824569702148</v>
      </c>
      <c r="J1552" s="53">
        <v>1.960250937028875</v>
      </c>
      <c r="K1552" s="53"/>
      <c r="L1552" s="53"/>
      <c r="M1552" s="54"/>
      <c r="N1552" s="94"/>
      <c r="O1552" s="94"/>
      <c r="P1552" s="94"/>
      <c r="Q1552" s="94"/>
    </row>
    <row r="1553" spans="1:17" s="55" customFormat="1">
      <c r="A1553" s="53">
        <v>1550</v>
      </c>
      <c r="B1553" s="53">
        <v>92.510568242314363</v>
      </c>
      <c r="C1553" s="53">
        <v>92.864912660759913</v>
      </c>
      <c r="D1553" s="53"/>
      <c r="E1553" s="65"/>
      <c r="F1553" s="53">
        <v>1791.0021940744789</v>
      </c>
      <c r="G1553" s="53">
        <v>88.996006458997726</v>
      </c>
      <c r="H1553" s="54">
        <v>31.77774045723994</v>
      </c>
      <c r="I1553" s="53">
        <v>-3.3394639492034912</v>
      </c>
      <c r="J1553" s="53">
        <v>-3.380467570737848</v>
      </c>
      <c r="K1553" s="53"/>
      <c r="L1553" s="53"/>
      <c r="M1553" s="54"/>
      <c r="N1553" s="94"/>
      <c r="O1553" s="94"/>
      <c r="P1553" s="94"/>
      <c r="Q1553" s="94"/>
    </row>
    <row r="1554" spans="1:17" s="55" customFormat="1">
      <c r="A1554" s="53">
        <v>1551</v>
      </c>
      <c r="B1554" s="53">
        <v>91.673312172154894</v>
      </c>
      <c r="C1554" s="53">
        <v>92.148600396343397</v>
      </c>
      <c r="D1554" s="53"/>
      <c r="E1554" s="65"/>
      <c r="F1554" s="53">
        <v>1774.7929383413391</v>
      </c>
      <c r="G1554" s="53">
        <v>88.995115727186203</v>
      </c>
      <c r="H1554" s="54">
        <v>40.755694747084718</v>
      </c>
      <c r="I1554" s="53">
        <v>-15.75655555725098</v>
      </c>
      <c r="J1554" s="53">
        <v>9.036624037309636</v>
      </c>
      <c r="K1554" s="53"/>
      <c r="L1554" s="53"/>
      <c r="M1554" s="54"/>
      <c r="N1554" s="94"/>
      <c r="O1554" s="94"/>
      <c r="P1554" s="94"/>
      <c r="Q1554" s="94"/>
    </row>
    <row r="1555" spans="1:17" s="55" customFormat="1">
      <c r="A1555" s="53">
        <v>1552</v>
      </c>
      <c r="B1555" s="53">
        <v>90.694397102597193</v>
      </c>
      <c r="C1555" s="53">
        <v>90.635155658526372</v>
      </c>
      <c r="D1555" s="53"/>
      <c r="E1555" s="65"/>
      <c r="F1555" s="53">
        <v>1755.841168065773</v>
      </c>
      <c r="G1555" s="53">
        <v>88.99422499537468</v>
      </c>
      <c r="H1555" s="54">
        <v>41.009171629719042</v>
      </c>
      <c r="I1555" s="53">
        <v>-4.8420267105102539</v>
      </c>
      <c r="J1555" s="53">
        <v>-1.877904809431086</v>
      </c>
      <c r="K1555" s="53"/>
      <c r="L1555" s="53"/>
      <c r="M1555" s="54"/>
      <c r="N1555" s="94"/>
      <c r="O1555" s="94"/>
      <c r="P1555" s="94"/>
      <c r="Q1555" s="94"/>
    </row>
    <row r="1556" spans="1:17" s="55" customFormat="1">
      <c r="A1556" s="53">
        <v>1553</v>
      </c>
      <c r="B1556" s="53">
        <v>93.970388573985716</v>
      </c>
      <c r="C1556" s="53">
        <v>93.25466192947529</v>
      </c>
      <c r="D1556" s="53"/>
      <c r="E1556" s="65"/>
      <c r="F1556" s="53">
        <v>1819.264277711557</v>
      </c>
      <c r="G1556" s="53">
        <v>88.991244941949844</v>
      </c>
      <c r="H1556" s="54">
        <v>60.401967851067639</v>
      </c>
      <c r="I1556" s="53">
        <v>-3.71892261505127</v>
      </c>
      <c r="J1556" s="53">
        <v>-3.0010089048900701</v>
      </c>
      <c r="K1556" s="53"/>
      <c r="L1556" s="53"/>
      <c r="M1556" s="54"/>
      <c r="N1556" s="94"/>
      <c r="O1556" s="94"/>
      <c r="P1556" s="94"/>
      <c r="Q1556" s="94"/>
    </row>
    <row r="1557" spans="1:17" s="55" customFormat="1">
      <c r="A1557" s="53">
        <v>1554</v>
      </c>
      <c r="B1557" s="53">
        <v>94.212341361562636</v>
      </c>
      <c r="C1557" s="53">
        <v>93.383653831921023</v>
      </c>
      <c r="D1557" s="53"/>
      <c r="E1557" s="65"/>
      <c r="F1557" s="53">
        <v>1823.948477383509</v>
      </c>
      <c r="G1557" s="53">
        <v>88.987599104642868</v>
      </c>
      <c r="H1557" s="54">
        <v>69.403718416704422</v>
      </c>
      <c r="I1557" s="53">
        <v>-4.0135817527770996</v>
      </c>
      <c r="J1557" s="53">
        <v>-2.70634976716424</v>
      </c>
      <c r="K1557" s="53"/>
      <c r="L1557" s="53"/>
      <c r="M1557" s="54"/>
      <c r="N1557" s="94"/>
      <c r="O1557" s="94"/>
      <c r="P1557" s="94"/>
      <c r="Q1557" s="94"/>
    </row>
    <row r="1558" spans="1:17" s="55" customFormat="1">
      <c r="A1558" s="53">
        <v>1555</v>
      </c>
      <c r="B1558" s="53">
        <v>96.283891084078704</v>
      </c>
      <c r="C1558" s="53">
        <v>97.087721859189145</v>
      </c>
      <c r="D1558" s="53"/>
      <c r="E1558" s="65"/>
      <c r="F1558" s="53">
        <v>1864.0536261103291</v>
      </c>
      <c r="G1558" s="53">
        <v>88.99069732427597</v>
      </c>
      <c r="H1558" s="54">
        <v>52.62926943869563</v>
      </c>
      <c r="I1558" s="53">
        <v>-3.2410233020782471</v>
      </c>
      <c r="J1558" s="53">
        <v>-3.478908217863093</v>
      </c>
      <c r="K1558" s="53"/>
      <c r="L1558" s="53"/>
      <c r="M1558" s="54"/>
      <c r="N1558" s="94"/>
      <c r="O1558" s="94"/>
      <c r="P1558" s="94"/>
      <c r="Q1558" s="94"/>
    </row>
    <row r="1559" spans="1:17" s="55" customFormat="1">
      <c r="A1559" s="53">
        <v>1556</v>
      </c>
      <c r="B1559" s="53">
        <v>96.984536935955262</v>
      </c>
      <c r="C1559" s="53">
        <v>97.077961526307178</v>
      </c>
      <c r="D1559" s="53"/>
      <c r="E1559" s="65"/>
      <c r="F1559" s="53">
        <v>1877.6181115720681</v>
      </c>
      <c r="G1559" s="53">
        <v>88.989062190055847</v>
      </c>
      <c r="H1559" s="54">
        <v>63.004958454248282</v>
      </c>
      <c r="I1559" s="53">
        <v>-4.3271546363830566</v>
      </c>
      <c r="J1559" s="53">
        <v>-2.392776883558283</v>
      </c>
      <c r="K1559" s="53"/>
      <c r="L1559" s="53"/>
      <c r="M1559" s="54"/>
      <c r="N1559" s="94"/>
      <c r="O1559" s="94"/>
      <c r="P1559" s="94"/>
      <c r="Q1559" s="94"/>
    </row>
    <row r="1560" spans="1:17" s="55" customFormat="1">
      <c r="A1560" s="53">
        <v>1557</v>
      </c>
      <c r="B1560" s="53">
        <v>97.135695934323181</v>
      </c>
      <c r="C1560" s="53">
        <v>96.223510617632229</v>
      </c>
      <c r="D1560" s="53"/>
      <c r="E1560" s="65"/>
      <c r="F1560" s="53">
        <v>1880.54454584736</v>
      </c>
      <c r="G1560" s="53">
        <v>88.981036365032196</v>
      </c>
      <c r="H1560" s="54">
        <v>43.239522268776696</v>
      </c>
      <c r="I1560" s="53">
        <v>-11.805455207824711</v>
      </c>
      <c r="J1560" s="53">
        <v>5.0855236878833674</v>
      </c>
      <c r="K1560" s="53"/>
      <c r="L1560" s="53"/>
      <c r="M1560" s="54"/>
      <c r="N1560" s="94"/>
      <c r="O1560" s="94"/>
      <c r="P1560" s="94"/>
      <c r="Q1560" s="94"/>
    </row>
    <row r="1561" spans="1:17" s="55" customFormat="1">
      <c r="A1561" s="53">
        <v>1558</v>
      </c>
      <c r="B1561" s="53">
        <v>98.32714981632401</v>
      </c>
      <c r="C1561" s="53">
        <v>98.306950682423263</v>
      </c>
      <c r="D1561" s="53"/>
      <c r="E1561" s="65"/>
      <c r="F1561" s="53">
        <v>1903.61106200163</v>
      </c>
      <c r="G1561" s="53">
        <v>88.973010540008545</v>
      </c>
      <c r="H1561" s="54">
        <v>61.440500185430089</v>
      </c>
      <c r="I1561" s="53">
        <v>-11.033877372741699</v>
      </c>
      <c r="J1561" s="53">
        <v>4.3139458528003596</v>
      </c>
      <c r="K1561" s="53"/>
      <c r="L1561" s="53"/>
      <c r="M1561" s="54"/>
      <c r="N1561" s="94"/>
      <c r="O1561" s="94"/>
      <c r="P1561" s="94"/>
      <c r="Q1561" s="94"/>
    </row>
    <row r="1562" spans="1:17" s="55" customFormat="1">
      <c r="A1562" s="53">
        <v>1559</v>
      </c>
      <c r="B1562" s="53">
        <v>100.3226009366451</v>
      </c>
      <c r="C1562" s="53">
        <v>100.07179924592866</v>
      </c>
      <c r="D1562" s="53"/>
      <c r="E1562" s="65"/>
      <c r="F1562" s="53">
        <v>1942.2429437700191</v>
      </c>
      <c r="G1562" s="53">
        <v>88.964984714984894</v>
      </c>
      <c r="H1562" s="54">
        <v>61.99416972650824</v>
      </c>
      <c r="I1562" s="53">
        <v>-3.293656587600708</v>
      </c>
      <c r="J1562" s="53">
        <v>-3.4262749323406321</v>
      </c>
      <c r="K1562" s="53"/>
      <c r="L1562" s="53"/>
      <c r="M1562" s="54"/>
      <c r="N1562" s="94"/>
      <c r="O1562" s="94"/>
      <c r="P1562" s="94"/>
      <c r="Q1562" s="94"/>
    </row>
    <row r="1563" spans="1:17" s="55" customFormat="1">
      <c r="A1563" s="53">
        <v>1560</v>
      </c>
      <c r="B1563" s="53">
        <v>101.0598848186569</v>
      </c>
      <c r="C1563" s="53">
        <v>101.3164184637405</v>
      </c>
      <c r="D1563" s="53"/>
      <c r="E1563" s="65"/>
      <c r="F1563" s="53">
        <v>1956.5167405418649</v>
      </c>
      <c r="G1563" s="53">
        <v>88.956958889961243</v>
      </c>
      <c r="H1563" s="54">
        <v>55.67030053823629</v>
      </c>
      <c r="I1563" s="53">
        <v>-3.8577594757080078</v>
      </c>
      <c r="J1563" s="53">
        <v>-2.8621720442333318</v>
      </c>
      <c r="K1563" s="53"/>
      <c r="L1563" s="53"/>
      <c r="M1563" s="54"/>
      <c r="N1563" s="94"/>
      <c r="O1563" s="94"/>
      <c r="P1563" s="94"/>
      <c r="Q1563" s="94"/>
    </row>
    <row r="1564" spans="1:17" s="55" customFormat="1">
      <c r="A1564" s="53">
        <v>1561</v>
      </c>
      <c r="B1564" s="53">
        <v>102.0339537681914</v>
      </c>
      <c r="C1564" s="53">
        <v>102.13908641648827</v>
      </c>
      <c r="D1564" s="53"/>
      <c r="E1564" s="65"/>
      <c r="F1564" s="53">
        <v>1975.3746900598751</v>
      </c>
      <c r="G1564" s="53">
        <v>88.953661322593689</v>
      </c>
      <c r="H1564" s="54">
        <v>92.152373425868817</v>
      </c>
      <c r="I1564" s="53">
        <v>-3.8577594757080078</v>
      </c>
      <c r="J1564" s="53">
        <v>-2.8621720442333318</v>
      </c>
      <c r="K1564" s="53"/>
      <c r="L1564" s="53"/>
      <c r="M1564" s="54"/>
      <c r="N1564" s="94"/>
      <c r="O1564" s="94"/>
      <c r="P1564" s="94"/>
      <c r="Q1564" s="94"/>
    </row>
    <row r="1565" spans="1:17" s="55" customFormat="1">
      <c r="A1565" s="53">
        <v>1562</v>
      </c>
      <c r="B1565" s="53">
        <v>103.1025152128864</v>
      </c>
      <c r="C1565" s="53">
        <v>103.8147283886826</v>
      </c>
      <c r="D1565" s="53"/>
      <c r="E1565" s="65"/>
      <c r="F1565" s="53">
        <v>1996.062011825529</v>
      </c>
      <c r="G1565" s="53">
        <v>88.960652202367783</v>
      </c>
      <c r="H1565" s="54">
        <v>82.694916612170132</v>
      </c>
      <c r="I1565" s="53">
        <v>-11.033877372741699</v>
      </c>
      <c r="J1565" s="53">
        <v>4.3139458528003596</v>
      </c>
      <c r="K1565" s="53"/>
      <c r="L1565" s="53"/>
      <c r="M1565" s="54"/>
      <c r="N1565" s="94"/>
      <c r="O1565" s="94"/>
      <c r="P1565" s="94"/>
      <c r="Q1565" s="94"/>
    </row>
    <row r="1566" spans="1:17" s="55" customFormat="1">
      <c r="A1566" s="53">
        <v>1563</v>
      </c>
      <c r="B1566" s="53">
        <v>106.23537992111901</v>
      </c>
      <c r="C1566" s="53">
        <v>105.28825503147254</v>
      </c>
      <c r="D1566" s="53"/>
      <c r="E1566" s="65"/>
      <c r="F1566" s="53">
        <v>2056.7141910607288</v>
      </c>
      <c r="G1566" s="53">
        <v>88.970055103302002</v>
      </c>
      <c r="H1566" s="54">
        <v>93.872538103310688</v>
      </c>
      <c r="I1566" s="53">
        <v>-18.581449508666989</v>
      </c>
      <c r="J1566" s="53">
        <v>11.86151798872565</v>
      </c>
      <c r="K1566" s="53"/>
      <c r="L1566" s="53"/>
      <c r="M1566" s="54"/>
      <c r="N1566" s="94"/>
      <c r="O1566" s="94"/>
      <c r="P1566" s="94"/>
      <c r="Q1566" s="94"/>
    </row>
    <row r="1567" spans="1:17" s="55" customFormat="1">
      <c r="A1567" s="53">
        <v>1564</v>
      </c>
      <c r="B1567" s="53">
        <v>107.87886036986841</v>
      </c>
      <c r="C1567" s="53">
        <v>107.96915536773729</v>
      </c>
      <c r="D1567" s="53"/>
      <c r="E1567" s="65"/>
      <c r="F1567" s="53">
        <v>2088.531929785659</v>
      </c>
      <c r="G1567" s="53">
        <v>88.933294236660004</v>
      </c>
      <c r="H1567" s="54">
        <v>77.604926275580112</v>
      </c>
      <c r="I1567" s="53">
        <v>-1.2883397340774541</v>
      </c>
      <c r="J1567" s="53">
        <v>-5.431591785863886</v>
      </c>
      <c r="K1567" s="53"/>
      <c r="L1567" s="53"/>
      <c r="M1567" s="54"/>
      <c r="N1567" s="94"/>
      <c r="O1567" s="94"/>
      <c r="P1567" s="94"/>
      <c r="Q1567" s="94"/>
    </row>
    <row r="1568" spans="1:17" s="55" customFormat="1">
      <c r="A1568" s="53">
        <v>1565</v>
      </c>
      <c r="B1568" s="53">
        <v>109.2694214522641</v>
      </c>
      <c r="C1568" s="53">
        <v>109.40432960151871</v>
      </c>
      <c r="D1568" s="53"/>
      <c r="E1568" s="65"/>
      <c r="F1568" s="53">
        <v>2115.4531561588642</v>
      </c>
      <c r="G1568" s="53">
        <v>88.919189214706421</v>
      </c>
      <c r="H1568" s="54">
        <v>79.936934070644909</v>
      </c>
      <c r="I1568" s="53">
        <v>-3.71892261505127</v>
      </c>
      <c r="J1568" s="53">
        <v>-3.0010089048900701</v>
      </c>
      <c r="K1568" s="53"/>
      <c r="L1568" s="53"/>
      <c r="M1568" s="54"/>
      <c r="N1568" s="94"/>
      <c r="O1568" s="94"/>
      <c r="P1568" s="94"/>
      <c r="Q1568" s="94"/>
    </row>
    <row r="1569" spans="1:17" s="55" customFormat="1">
      <c r="A1569" s="53">
        <v>1566</v>
      </c>
      <c r="B1569" s="53">
        <v>111.2439836640617</v>
      </c>
      <c r="C1569" s="53">
        <v>111.26689312504516</v>
      </c>
      <c r="D1569" s="53"/>
      <c r="E1569" s="65"/>
      <c r="F1569" s="53">
        <v>2153.6806292017609</v>
      </c>
      <c r="G1569" s="53">
        <v>88.905084192752838</v>
      </c>
      <c r="H1569" s="54">
        <v>100.98214199307915</v>
      </c>
      <c r="I1569" s="53">
        <v>-2.63926100730896</v>
      </c>
      <c r="J1569" s="53">
        <v>-4.0806705126323797</v>
      </c>
      <c r="K1569" s="53"/>
      <c r="L1569" s="53"/>
      <c r="M1569" s="54"/>
      <c r="N1569" s="94"/>
      <c r="O1569" s="94"/>
      <c r="P1569" s="94"/>
      <c r="Q1569" s="94"/>
    </row>
    <row r="1570" spans="1:17" s="55" customFormat="1">
      <c r="A1570" s="53">
        <v>1567</v>
      </c>
      <c r="B1570" s="53">
        <v>112.2421410760215</v>
      </c>
      <c r="C1570" s="53">
        <v>111.42609714660317</v>
      </c>
      <c r="D1570" s="53"/>
      <c r="E1570" s="65"/>
      <c r="F1570" s="53">
        <v>2173.0049307255508</v>
      </c>
      <c r="G1570" s="53">
        <v>88.903287172317505</v>
      </c>
      <c r="H1570" s="54">
        <v>100.22171082437812</v>
      </c>
      <c r="I1570" s="53">
        <v>-2.4834389686584468</v>
      </c>
      <c r="J1570" s="53">
        <v>-4.2364925512828924</v>
      </c>
      <c r="K1570" s="53"/>
      <c r="L1570" s="53"/>
      <c r="M1570" s="54"/>
      <c r="N1570" s="94"/>
      <c r="O1570" s="94"/>
      <c r="P1570" s="94"/>
      <c r="Q1570" s="94"/>
    </row>
    <row r="1571" spans="1:17" s="55" customFormat="1">
      <c r="A1571" s="53">
        <v>1568</v>
      </c>
      <c r="B1571" s="53">
        <v>114.01428134268281</v>
      </c>
      <c r="C1571" s="53">
        <v>113.92007975657265</v>
      </c>
      <c r="D1571" s="53"/>
      <c r="E1571" s="65"/>
      <c r="F1571" s="53">
        <v>2207.3135201775649</v>
      </c>
      <c r="G1571" s="53">
        <v>88.901490151882172</v>
      </c>
      <c r="H1571" s="54">
        <v>89.119891396964306</v>
      </c>
      <c r="I1571" s="53">
        <v>-8.7805986404418945</v>
      </c>
      <c r="J1571" s="53">
        <v>2.0606671205005549</v>
      </c>
      <c r="K1571" s="53"/>
      <c r="L1571" s="53"/>
      <c r="M1571" s="54"/>
      <c r="N1571" s="94"/>
      <c r="O1571" s="94"/>
      <c r="P1571" s="94"/>
      <c r="Q1571" s="94"/>
    </row>
    <row r="1572" spans="1:17" s="55" customFormat="1">
      <c r="A1572" s="53">
        <v>1569</v>
      </c>
      <c r="B1572" s="53">
        <v>115.3076747854799</v>
      </c>
      <c r="C1572" s="53">
        <v>116.07995566034218</v>
      </c>
      <c r="D1572" s="53"/>
      <c r="E1572" s="65"/>
      <c r="F1572" s="53">
        <v>2232.3535835764151</v>
      </c>
      <c r="G1572" s="53">
        <v>88.861665070056915</v>
      </c>
      <c r="H1572" s="54">
        <v>82.924269447345637</v>
      </c>
      <c r="I1572" s="53">
        <v>-69.721298217773438</v>
      </c>
      <c r="J1572" s="53">
        <v>63.001366697832097</v>
      </c>
      <c r="K1572" s="53"/>
      <c r="L1572" s="53"/>
      <c r="M1572" s="54"/>
      <c r="N1572" s="94"/>
      <c r="O1572" s="94"/>
      <c r="P1572" s="94"/>
      <c r="Q1572" s="94"/>
    </row>
    <row r="1573" spans="1:17" s="55" customFormat="1">
      <c r="A1573" s="53">
        <v>1570</v>
      </c>
      <c r="B1573" s="53">
        <v>119.11185860293671</v>
      </c>
      <c r="C1573" s="53">
        <v>119.978921494408</v>
      </c>
      <c r="D1573" s="53"/>
      <c r="E1573" s="65"/>
      <c r="F1573" s="53">
        <v>2306.0024832986778</v>
      </c>
      <c r="G1573" s="53">
        <v>88.747729122638702</v>
      </c>
      <c r="H1573" s="54">
        <v>95.776681861237847</v>
      </c>
      <c r="I1573" s="53">
        <v>-6.2802972793579102</v>
      </c>
      <c r="J1573" s="53">
        <v>-0.43963424058342948</v>
      </c>
      <c r="K1573" s="53"/>
      <c r="L1573" s="53"/>
      <c r="M1573" s="54"/>
      <c r="N1573" s="94"/>
      <c r="O1573" s="94"/>
      <c r="P1573" s="94"/>
      <c r="Q1573" s="94"/>
    </row>
    <row r="1574" spans="1:17" s="55" customFormat="1">
      <c r="A1574" s="53">
        <v>1571</v>
      </c>
      <c r="B1574" s="53">
        <v>119.1735294368969</v>
      </c>
      <c r="C1574" s="53">
        <v>119.06424969643624</v>
      </c>
      <c r="D1574" s="53"/>
      <c r="E1574" s="65"/>
      <c r="F1574" s="53">
        <v>2307.1964290394922</v>
      </c>
      <c r="G1574" s="53">
        <v>88.671249628067017</v>
      </c>
      <c r="H1574" s="54">
        <v>92.188660943759459</v>
      </c>
      <c r="I1574" s="53">
        <v>-4.3005666732788086</v>
      </c>
      <c r="J1574" s="53">
        <v>-2.419364846662531</v>
      </c>
      <c r="K1574" s="53"/>
      <c r="L1574" s="53"/>
      <c r="M1574" s="54"/>
      <c r="N1574" s="94"/>
      <c r="O1574" s="94"/>
      <c r="P1574" s="94"/>
      <c r="Q1574" s="94"/>
    </row>
    <row r="1575" spans="1:17" s="55" customFormat="1">
      <c r="A1575" s="53">
        <v>1572</v>
      </c>
      <c r="B1575" s="53">
        <v>118.67171790652201</v>
      </c>
      <c r="C1575" s="53">
        <v>118.94789404929125</v>
      </c>
      <c r="D1575" s="53"/>
      <c r="E1575" s="65"/>
      <c r="F1575" s="53">
        <v>2297.481370868416</v>
      </c>
      <c r="G1575" s="53">
        <v>88.608453035354614</v>
      </c>
      <c r="H1575" s="54">
        <v>85.724990064444611</v>
      </c>
      <c r="I1575" s="53">
        <v>-4.1571831703186044</v>
      </c>
      <c r="J1575" s="53">
        <v>-2.5627483496227361</v>
      </c>
      <c r="K1575" s="53"/>
      <c r="L1575" s="53"/>
      <c r="M1575" s="54"/>
      <c r="N1575" s="94"/>
      <c r="O1575" s="94"/>
      <c r="P1575" s="94"/>
      <c r="Q1575" s="94"/>
    </row>
    <row r="1576" spans="1:17" s="55" customFormat="1">
      <c r="A1576" s="53">
        <v>1573</v>
      </c>
      <c r="B1576" s="53">
        <v>121.40880889627429</v>
      </c>
      <c r="C1576" s="53">
        <v>121.67668527229169</v>
      </c>
      <c r="D1576" s="53"/>
      <c r="E1576" s="65"/>
      <c r="F1576" s="53">
        <v>2350.4713812117488</v>
      </c>
      <c r="G1576" s="53">
        <v>88.545656442642212</v>
      </c>
      <c r="H1576" s="54">
        <v>91.798345270525559</v>
      </c>
      <c r="I1576" s="53">
        <v>-2.4280743598937988</v>
      </c>
      <c r="J1576" s="53">
        <v>-4.2918571600475408</v>
      </c>
      <c r="K1576" s="53"/>
      <c r="L1576" s="53"/>
      <c r="M1576" s="54"/>
      <c r="N1576" s="94"/>
      <c r="O1576" s="94"/>
      <c r="P1576" s="94"/>
      <c r="Q1576" s="94"/>
    </row>
    <row r="1577" spans="1:17" s="55" customFormat="1">
      <c r="A1577" s="53">
        <v>1574</v>
      </c>
      <c r="B1577" s="53">
        <v>121.2580447712492</v>
      </c>
      <c r="C1577" s="53">
        <v>120.04960618387642</v>
      </c>
      <c r="D1577" s="53"/>
      <c r="E1577" s="65"/>
      <c r="F1577" s="53">
        <v>2347.5525916740999</v>
      </c>
      <c r="G1577" s="53">
        <v>88.502994060516357</v>
      </c>
      <c r="H1577" s="54">
        <v>72.991439243986932</v>
      </c>
      <c r="I1577" s="53">
        <v>-1.7265992164611821</v>
      </c>
      <c r="J1577" s="53">
        <v>-4.993332303480158</v>
      </c>
      <c r="K1577" s="53"/>
      <c r="L1577" s="53"/>
      <c r="M1577" s="54"/>
      <c r="N1577" s="94"/>
      <c r="O1577" s="94"/>
      <c r="P1577" s="94"/>
      <c r="Q1577" s="94"/>
    </row>
    <row r="1578" spans="1:17" s="55" customFormat="1">
      <c r="A1578" s="53">
        <v>1575</v>
      </c>
      <c r="B1578" s="53">
        <v>123.99211228022379</v>
      </c>
      <c r="C1578" s="53">
        <v>123.78003193171385</v>
      </c>
      <c r="D1578" s="53"/>
      <c r="E1578" s="65"/>
      <c r="F1578" s="53">
        <v>2400.484067508246</v>
      </c>
      <c r="G1578" s="53">
        <v>88.475921213626862</v>
      </c>
      <c r="H1578" s="54">
        <v>77.484628120501895</v>
      </c>
      <c r="I1578" s="53">
        <v>-4.1571831703186044</v>
      </c>
      <c r="J1578" s="53">
        <v>-2.5627483496227361</v>
      </c>
      <c r="K1578" s="53"/>
      <c r="L1578" s="53"/>
      <c r="M1578" s="54"/>
      <c r="N1578" s="94"/>
      <c r="O1578" s="94"/>
      <c r="P1578" s="94"/>
      <c r="Q1578" s="94"/>
    </row>
    <row r="1579" spans="1:17" s="55" customFormat="1">
      <c r="A1579" s="53">
        <v>1576</v>
      </c>
      <c r="B1579" s="53">
        <v>123.7891924581122</v>
      </c>
      <c r="C1579" s="53">
        <v>123.00758459114667</v>
      </c>
      <c r="D1579" s="53"/>
      <c r="E1579" s="65"/>
      <c r="F1579" s="53">
        <v>2396.5555450320771</v>
      </c>
      <c r="G1579" s="53">
        <v>88.450919806957245</v>
      </c>
      <c r="H1579" s="54">
        <v>83.169571452492818</v>
      </c>
      <c r="I1579" s="53">
        <v>-18.273883819580082</v>
      </c>
      <c r="J1579" s="53">
        <v>11.553952299638739</v>
      </c>
      <c r="K1579" s="53"/>
      <c r="L1579" s="53"/>
      <c r="M1579" s="54"/>
      <c r="N1579" s="94"/>
      <c r="O1579" s="94"/>
      <c r="P1579" s="94"/>
      <c r="Q1579" s="94"/>
    </row>
    <row r="1580" spans="1:17" s="55" customFormat="1">
      <c r="A1580" s="53">
        <v>1577</v>
      </c>
      <c r="B1580" s="53">
        <v>121.3920769891163</v>
      </c>
      <c r="C1580" s="53">
        <v>121.16911010622998</v>
      </c>
      <c r="D1580" s="53"/>
      <c r="E1580" s="65"/>
      <c r="F1580" s="53">
        <v>2350.1474519245298</v>
      </c>
      <c r="G1580" s="53">
        <v>88.425918400287628</v>
      </c>
      <c r="H1580" s="54">
        <v>63.485498543834147</v>
      </c>
      <c r="I1580" s="53">
        <v>-5.5033550262451172</v>
      </c>
      <c r="J1580" s="53">
        <v>-1.216576493696222</v>
      </c>
      <c r="K1580" s="53"/>
      <c r="L1580" s="53"/>
      <c r="M1580" s="54"/>
      <c r="N1580" s="94"/>
      <c r="O1580" s="94"/>
      <c r="P1580" s="94"/>
      <c r="Q1580" s="94"/>
    </row>
    <row r="1581" spans="1:17" s="55" customFormat="1">
      <c r="A1581" s="53">
        <v>1578</v>
      </c>
      <c r="B1581" s="53">
        <v>123.0184708870065</v>
      </c>
      <c r="C1581" s="53">
        <v>123.1656242094347</v>
      </c>
      <c r="D1581" s="53"/>
      <c r="E1581" s="65"/>
      <c r="F1581" s="53">
        <v>2381.6343954694098</v>
      </c>
      <c r="G1581" s="53">
        <v>88.398845553398132</v>
      </c>
      <c r="H1581" s="54">
        <v>67.118204122294728</v>
      </c>
      <c r="I1581" s="53">
        <v>-4.1571831703186044</v>
      </c>
      <c r="J1581" s="53">
        <v>-2.5627483496227361</v>
      </c>
      <c r="K1581" s="53"/>
      <c r="L1581" s="53"/>
      <c r="M1581" s="54"/>
      <c r="N1581" s="94"/>
      <c r="O1581" s="94"/>
      <c r="P1581" s="94"/>
      <c r="Q1581" s="94"/>
    </row>
    <row r="1582" spans="1:17" s="55" customFormat="1">
      <c r="A1582" s="53">
        <v>1579</v>
      </c>
      <c r="B1582" s="53">
        <v>123.742270328155</v>
      </c>
      <c r="C1582" s="53">
        <v>124.93406953660121</v>
      </c>
      <c r="D1582" s="53"/>
      <c r="E1582" s="65"/>
      <c r="F1582" s="53">
        <v>2395.6471338170059</v>
      </c>
      <c r="G1582" s="53">
        <v>88.371772706508636</v>
      </c>
      <c r="H1582" s="54">
        <v>70.665722693263646</v>
      </c>
      <c r="I1582" s="53">
        <v>-5.5033550262451172</v>
      </c>
      <c r="J1582" s="53">
        <v>-1.216576493696222</v>
      </c>
      <c r="K1582" s="53"/>
      <c r="L1582" s="53"/>
      <c r="M1582" s="54"/>
      <c r="N1582" s="94"/>
      <c r="O1582" s="94"/>
      <c r="P1582" s="94"/>
      <c r="Q1582" s="94"/>
    </row>
    <row r="1583" spans="1:17" s="55" customFormat="1">
      <c r="A1583" s="53">
        <v>1580</v>
      </c>
      <c r="B1583" s="53">
        <v>122.7597120910566</v>
      </c>
      <c r="C1583" s="53">
        <v>123.25838810768151</v>
      </c>
      <c r="D1583" s="53"/>
      <c r="E1583" s="65"/>
      <c r="F1583" s="53">
        <v>2376.6248319126448</v>
      </c>
      <c r="G1583" s="53">
        <v>88.376366943120956</v>
      </c>
      <c r="H1583" s="54">
        <v>52.318545040695099</v>
      </c>
      <c r="I1583" s="53">
        <v>-5.1308517456054688</v>
      </c>
      <c r="J1583" s="53">
        <v>-1.5890797743358711</v>
      </c>
      <c r="K1583" s="53"/>
      <c r="L1583" s="53"/>
      <c r="M1583" s="54"/>
      <c r="N1583" s="94"/>
      <c r="O1583" s="94"/>
      <c r="P1583" s="94"/>
      <c r="Q1583" s="94"/>
    </row>
    <row r="1584" spans="1:17" s="55" customFormat="1">
      <c r="A1584" s="53">
        <v>1581</v>
      </c>
      <c r="B1584" s="53">
        <v>123.4188149273873</v>
      </c>
      <c r="C1584" s="53">
        <v>122.32433103446785</v>
      </c>
      <c r="D1584" s="53"/>
      <c r="E1584" s="65"/>
      <c r="F1584" s="53">
        <v>2389.3850456743539</v>
      </c>
      <c r="G1584" s="53">
        <v>88.37069508433342</v>
      </c>
      <c r="H1584" s="54">
        <v>49.722839759916724</v>
      </c>
      <c r="I1584" s="53">
        <v>-3.975193977355957</v>
      </c>
      <c r="J1584" s="53">
        <v>-2.744737542585383</v>
      </c>
      <c r="K1584" s="53"/>
      <c r="L1584" s="53"/>
      <c r="M1584" s="54"/>
      <c r="N1584" s="94"/>
      <c r="O1584" s="94"/>
      <c r="P1584" s="94"/>
      <c r="Q1584" s="94"/>
    </row>
    <row r="1585" spans="1:17" s="55" customFormat="1">
      <c r="A1585" s="53">
        <v>1582</v>
      </c>
      <c r="B1585" s="53">
        <v>122.65979710458279</v>
      </c>
      <c r="C1585" s="53">
        <v>123.3114527320661</v>
      </c>
      <c r="D1585" s="53"/>
      <c r="E1585" s="65"/>
      <c r="F1585" s="53">
        <v>2374.6904803742709</v>
      </c>
      <c r="G1585" s="53">
        <v>88.373217821121216</v>
      </c>
      <c r="H1585" s="54">
        <v>72.659910323641512</v>
      </c>
      <c r="I1585" s="53">
        <v>-3.11775803565979</v>
      </c>
      <c r="J1585" s="53">
        <v>-3.60217348428155</v>
      </c>
      <c r="K1585" s="53"/>
      <c r="L1585" s="53"/>
      <c r="M1585" s="54"/>
      <c r="N1585" s="94"/>
      <c r="O1585" s="94"/>
      <c r="P1585" s="94"/>
      <c r="Q1585" s="94"/>
    </row>
    <row r="1586" spans="1:17" s="55" customFormat="1">
      <c r="A1586" s="53">
        <v>1583</v>
      </c>
      <c r="B1586" s="53">
        <v>121.6869192189457</v>
      </c>
      <c r="C1586" s="53">
        <v>120.84336469002191</v>
      </c>
      <c r="D1586" s="53"/>
      <c r="E1586" s="65"/>
      <c r="F1586" s="53">
        <v>2355.8555898223208</v>
      </c>
      <c r="G1586" s="53">
        <v>88.375740557909012</v>
      </c>
      <c r="H1586" s="54">
        <v>38.989579761854991</v>
      </c>
      <c r="I1586" s="53">
        <v>-3.019816637039185</v>
      </c>
      <c r="J1586" s="53">
        <v>-3.7001148829021551</v>
      </c>
      <c r="K1586" s="53"/>
      <c r="L1586" s="53"/>
      <c r="M1586" s="54"/>
      <c r="N1586" s="94"/>
      <c r="O1586" s="94"/>
      <c r="P1586" s="94"/>
      <c r="Q1586" s="94"/>
    </row>
    <row r="1587" spans="1:17" s="55" customFormat="1">
      <c r="A1587" s="53">
        <v>1584</v>
      </c>
      <c r="B1587" s="53">
        <v>119.7775774606165</v>
      </c>
      <c r="C1587" s="53">
        <v>119.12741151489436</v>
      </c>
      <c r="D1587" s="53"/>
      <c r="E1587" s="65"/>
      <c r="F1587" s="53">
        <v>2318.890783061559</v>
      </c>
      <c r="G1587" s="53">
        <v>88.370068699121475</v>
      </c>
      <c r="H1587" s="54">
        <v>24.141393708316489</v>
      </c>
      <c r="I1587" s="53">
        <v>-2.9599437713623051</v>
      </c>
      <c r="J1587" s="53">
        <v>-3.7599877485790349</v>
      </c>
      <c r="K1587" s="53"/>
      <c r="L1587" s="53"/>
      <c r="M1587" s="54"/>
      <c r="N1587" s="94"/>
      <c r="O1587" s="94"/>
      <c r="P1587" s="94"/>
      <c r="Q1587" s="94"/>
    </row>
    <row r="1588" spans="1:17" s="55" customFormat="1">
      <c r="A1588" s="53">
        <v>1585</v>
      </c>
      <c r="B1588" s="53">
        <v>119.41038206006419</v>
      </c>
      <c r="C1588" s="53">
        <v>119.13494856229454</v>
      </c>
      <c r="D1588" s="53"/>
      <c r="E1588" s="65"/>
      <c r="F1588" s="53">
        <v>2311.781889661177</v>
      </c>
      <c r="G1588" s="53">
        <v>88.372591435909271</v>
      </c>
      <c r="H1588" s="54">
        <v>56.414871721905982</v>
      </c>
      <c r="I1588" s="53">
        <v>-5.3250999450683594</v>
      </c>
      <c r="J1588" s="53">
        <v>-1.39483157487298</v>
      </c>
      <c r="K1588" s="53"/>
      <c r="L1588" s="53"/>
      <c r="M1588" s="54"/>
      <c r="N1588" s="94"/>
      <c r="O1588" s="94"/>
      <c r="P1588" s="94"/>
      <c r="Q1588" s="94"/>
    </row>
    <row r="1589" spans="1:17" s="55" customFormat="1">
      <c r="A1589" s="53">
        <v>1586</v>
      </c>
      <c r="B1589" s="53">
        <v>118.8939566309722</v>
      </c>
      <c r="C1589" s="53">
        <v>119.18140737406534</v>
      </c>
      <c r="D1589" s="53"/>
      <c r="E1589" s="65"/>
      <c r="F1589" s="53">
        <v>2301.7839067911882</v>
      </c>
      <c r="G1589" s="53">
        <v>88.354979991912842</v>
      </c>
      <c r="H1589" s="54">
        <v>55.887079110073309</v>
      </c>
      <c r="I1589" s="53">
        <v>-1.5483438968658449</v>
      </c>
      <c r="J1589" s="53">
        <v>-5.1715876230754949</v>
      </c>
      <c r="K1589" s="53"/>
      <c r="L1589" s="53"/>
      <c r="M1589" s="54"/>
      <c r="N1589" s="94"/>
      <c r="O1589" s="94"/>
      <c r="P1589" s="94"/>
      <c r="Q1589" s="94"/>
    </row>
    <row r="1590" spans="1:17" s="55" customFormat="1">
      <c r="A1590" s="53">
        <v>1587</v>
      </c>
      <c r="B1590" s="53">
        <v>119.61146004394089</v>
      </c>
      <c r="C1590" s="53">
        <v>118.9538971826311</v>
      </c>
      <c r="D1590" s="53"/>
      <c r="E1590" s="65"/>
      <c r="F1590" s="53">
        <v>2315.6747541970431</v>
      </c>
      <c r="G1590" s="53">
        <v>88.337368547916412</v>
      </c>
      <c r="H1590" s="54">
        <v>38.154897175857037</v>
      </c>
      <c r="I1590" s="53">
        <v>-2.8415615558624272</v>
      </c>
      <c r="J1590" s="53">
        <v>-3.8783699640789129</v>
      </c>
      <c r="K1590" s="53"/>
      <c r="L1590" s="53"/>
      <c r="M1590" s="54"/>
      <c r="N1590" s="94"/>
      <c r="O1590" s="94"/>
      <c r="P1590" s="94"/>
      <c r="Q1590" s="94"/>
    </row>
    <row r="1591" spans="1:17" s="55" customFormat="1">
      <c r="A1591" s="53">
        <v>1588</v>
      </c>
      <c r="B1591" s="53">
        <v>116.2439725261836</v>
      </c>
      <c r="C1591" s="53">
        <v>115.37964955013148</v>
      </c>
      <c r="D1591" s="53"/>
      <c r="E1591" s="65"/>
      <c r="F1591" s="53">
        <v>2250.4802834742568</v>
      </c>
      <c r="G1591" s="53">
        <v>88.339299380779266</v>
      </c>
      <c r="H1591" s="54">
        <v>35.550323259743394</v>
      </c>
      <c r="I1591" s="53">
        <v>-23.587924957275391</v>
      </c>
      <c r="J1591" s="53">
        <v>16.86799343733405</v>
      </c>
      <c r="K1591" s="53"/>
      <c r="L1591" s="53"/>
      <c r="M1591" s="54"/>
      <c r="N1591" s="94"/>
      <c r="O1591" s="94"/>
      <c r="P1591" s="94"/>
      <c r="Q1591" s="94"/>
    </row>
    <row r="1592" spans="1:17" s="55" customFormat="1">
      <c r="A1592" s="53">
        <v>1589</v>
      </c>
      <c r="B1592" s="53">
        <v>116.6289089041086</v>
      </c>
      <c r="C1592" s="53">
        <v>116.32392023546511</v>
      </c>
      <c r="D1592" s="53"/>
      <c r="E1592" s="65"/>
      <c r="F1592" s="53">
        <v>2257.9326417349589</v>
      </c>
      <c r="G1592" s="53">
        <v>88.292289853096008</v>
      </c>
      <c r="H1592" s="54">
        <v>30.552599736692674</v>
      </c>
      <c r="I1592" s="53">
        <v>-2.1559188365936279</v>
      </c>
      <c r="J1592" s="53">
        <v>-4.5640126833477117</v>
      </c>
      <c r="K1592" s="53"/>
      <c r="L1592" s="53"/>
      <c r="M1592" s="54"/>
      <c r="N1592" s="94"/>
      <c r="O1592" s="94"/>
      <c r="P1592" s="94"/>
      <c r="Q1592" s="94"/>
    </row>
    <row r="1593" spans="1:17" s="55" customFormat="1">
      <c r="A1593" s="53">
        <v>1590</v>
      </c>
      <c r="B1593" s="53">
        <v>116.01310960778891</v>
      </c>
      <c r="C1593" s="53">
        <v>116.42401918754703</v>
      </c>
      <c r="D1593" s="53"/>
      <c r="E1593" s="65"/>
      <c r="F1593" s="53">
        <v>2246.010783381118</v>
      </c>
      <c r="G1593" s="53">
        <v>88.263938546180725</v>
      </c>
      <c r="H1593" s="54">
        <v>45.685492112547912</v>
      </c>
      <c r="I1593" s="53">
        <v>-2.1391348838806148</v>
      </c>
      <c r="J1593" s="53">
        <v>-4.5807966360607244</v>
      </c>
      <c r="K1593" s="53"/>
      <c r="L1593" s="53"/>
      <c r="M1593" s="54"/>
      <c r="N1593" s="94"/>
      <c r="O1593" s="94"/>
      <c r="P1593" s="94"/>
      <c r="Q1593" s="94"/>
    </row>
    <row r="1594" spans="1:17" s="55" customFormat="1">
      <c r="A1594" s="53">
        <v>1591</v>
      </c>
      <c r="B1594" s="53">
        <v>115.26625633919841</v>
      </c>
      <c r="C1594" s="53">
        <v>115.33121303795531</v>
      </c>
      <c r="D1594" s="53"/>
      <c r="E1594" s="65"/>
      <c r="F1594" s="53">
        <v>2231.5517235340999</v>
      </c>
      <c r="G1594" s="53">
        <v>88.21568500995636</v>
      </c>
      <c r="H1594" s="54">
        <v>63.215213106223295</v>
      </c>
      <c r="I1594" s="53">
        <v>-5.3250999450683594</v>
      </c>
      <c r="J1594" s="53">
        <v>-1.39483157487298</v>
      </c>
      <c r="K1594" s="53"/>
      <c r="L1594" s="53"/>
      <c r="M1594" s="54"/>
      <c r="N1594" s="94"/>
      <c r="O1594" s="94"/>
      <c r="P1594" s="94"/>
      <c r="Q1594" s="94"/>
    </row>
    <row r="1595" spans="1:17" s="55" customFormat="1">
      <c r="A1595" s="53">
        <v>1592</v>
      </c>
      <c r="B1595" s="53">
        <v>114.5554777255941</v>
      </c>
      <c r="C1595" s="53">
        <v>113.75226656936452</v>
      </c>
      <c r="D1595" s="53"/>
      <c r="E1595" s="65"/>
      <c r="F1595" s="53">
        <v>2217.7910680689629</v>
      </c>
      <c r="G1595" s="53">
        <v>88.167431473731995</v>
      </c>
      <c r="H1595" s="54">
        <v>42.947653896059137</v>
      </c>
      <c r="I1595" s="53">
        <v>-14.60034275054932</v>
      </c>
      <c r="J1595" s="53">
        <v>7.8804112306079768</v>
      </c>
      <c r="K1595" s="53"/>
      <c r="L1595" s="53"/>
      <c r="M1595" s="54"/>
      <c r="N1595" s="94"/>
      <c r="O1595" s="94"/>
      <c r="P1595" s="94"/>
      <c r="Q1595" s="94"/>
    </row>
    <row r="1596" spans="1:17" s="55" customFormat="1">
      <c r="A1596" s="53">
        <v>1593</v>
      </c>
      <c r="B1596" s="53">
        <v>112.6785402288001</v>
      </c>
      <c r="C1596" s="53">
        <v>112.85292059303593</v>
      </c>
      <c r="D1596" s="53"/>
      <c r="E1596" s="65"/>
      <c r="F1596" s="53">
        <v>2181.4536069683732</v>
      </c>
      <c r="G1596" s="53">
        <v>88.21784108877182</v>
      </c>
      <c r="H1596" s="54">
        <v>41.65852955357537</v>
      </c>
      <c r="I1596" s="53">
        <v>-3.7969388961791992</v>
      </c>
      <c r="J1596" s="53">
        <v>-2.92299262376214</v>
      </c>
      <c r="K1596" s="53"/>
      <c r="L1596" s="53"/>
      <c r="M1596" s="54"/>
      <c r="N1596" s="94"/>
      <c r="O1596" s="94"/>
      <c r="P1596" s="94"/>
      <c r="Q1596" s="94"/>
    </row>
    <row r="1597" spans="1:17" s="55" customFormat="1">
      <c r="A1597" s="53">
        <v>1594</v>
      </c>
      <c r="B1597" s="53">
        <v>114.4520919673252</v>
      </c>
      <c r="C1597" s="53">
        <v>113.75244691687026</v>
      </c>
      <c r="D1597" s="53"/>
      <c r="E1597" s="65"/>
      <c r="F1597" s="53">
        <v>2215.7895224789449</v>
      </c>
      <c r="G1597" s="53">
        <v>88.250289469957352</v>
      </c>
      <c r="H1597" s="54">
        <v>62.846486161994122</v>
      </c>
      <c r="I1597" s="53">
        <v>-3.7552905082702641</v>
      </c>
      <c r="J1597" s="53">
        <v>-2.964641011671076</v>
      </c>
      <c r="K1597" s="53"/>
      <c r="L1597" s="53"/>
      <c r="M1597" s="54"/>
      <c r="N1597" s="94"/>
      <c r="O1597" s="94"/>
      <c r="P1597" s="94"/>
      <c r="Q1597" s="94"/>
    </row>
    <row r="1598" spans="1:17" s="55" customFormat="1">
      <c r="A1598" s="53">
        <v>1595</v>
      </c>
      <c r="B1598" s="53">
        <v>112.0929692689277</v>
      </c>
      <c r="C1598" s="53">
        <v>111.55209655054328</v>
      </c>
      <c r="D1598" s="53"/>
      <c r="E1598" s="65"/>
      <c r="F1598" s="53">
        <v>2170.1169684216202</v>
      </c>
      <c r="G1598" s="53">
        <v>88.278103739023209</v>
      </c>
      <c r="H1598" s="54">
        <v>41.854042059866266</v>
      </c>
      <c r="I1598" s="53">
        <v>-5.3250999450683594</v>
      </c>
      <c r="J1598" s="53">
        <v>-1.39483157487298</v>
      </c>
      <c r="K1598" s="53"/>
      <c r="L1598" s="53"/>
      <c r="M1598" s="54"/>
      <c r="N1598" s="94"/>
      <c r="O1598" s="94"/>
      <c r="P1598" s="94"/>
      <c r="Q1598" s="94"/>
    </row>
    <row r="1599" spans="1:17" s="55" customFormat="1">
      <c r="A1599" s="53">
        <v>1596</v>
      </c>
      <c r="B1599" s="53">
        <v>113.9746588568019</v>
      </c>
      <c r="C1599" s="53">
        <v>115.09000257216441</v>
      </c>
      <c r="D1599" s="53"/>
      <c r="E1599" s="65"/>
      <c r="F1599" s="53">
        <v>2206.546429881877</v>
      </c>
      <c r="G1599" s="53">
        <v>88.327827513217926</v>
      </c>
      <c r="H1599" s="54">
        <v>39.724073948815082</v>
      </c>
      <c r="I1599" s="53">
        <v>-4.9525966644287109</v>
      </c>
      <c r="J1599" s="53">
        <v>-1.7673348555126289</v>
      </c>
      <c r="K1599" s="53"/>
      <c r="L1599" s="53"/>
      <c r="M1599" s="54"/>
      <c r="N1599" s="94"/>
      <c r="O1599" s="94"/>
      <c r="P1599" s="94"/>
      <c r="Q1599" s="94"/>
    </row>
    <row r="1600" spans="1:17" s="55" customFormat="1">
      <c r="A1600" s="53">
        <v>1597</v>
      </c>
      <c r="B1600" s="53">
        <v>111.629438568645</v>
      </c>
      <c r="C1600" s="53">
        <v>111.35830551476569</v>
      </c>
      <c r="D1600" s="53"/>
      <c r="E1600" s="65"/>
      <c r="F1600" s="53">
        <v>2161.1430261250748</v>
      </c>
      <c r="G1600" s="53">
        <v>88.35688579082489</v>
      </c>
      <c r="H1600" s="54">
        <v>47.234768624067698</v>
      </c>
      <c r="I1600" s="53">
        <v>-20.859931945800781</v>
      </c>
      <c r="J1600" s="53">
        <v>14.140000425859441</v>
      </c>
      <c r="K1600" s="53"/>
      <c r="L1600" s="53"/>
      <c r="M1600" s="54"/>
      <c r="N1600" s="94"/>
      <c r="O1600" s="94"/>
      <c r="P1600" s="94"/>
      <c r="Q1600" s="94"/>
    </row>
    <row r="1601" spans="1:17" s="55" customFormat="1">
      <c r="A1601" s="53">
        <v>1598</v>
      </c>
      <c r="B1601" s="53">
        <v>110.36444715849581</v>
      </c>
      <c r="C1601" s="53">
        <v>110.10380179918191</v>
      </c>
      <c r="D1601" s="53"/>
      <c r="E1601" s="65"/>
      <c r="F1601" s="53">
        <v>2136.6528253392762</v>
      </c>
      <c r="G1601" s="53">
        <v>88.407853573560715</v>
      </c>
      <c r="H1601" s="54">
        <v>33.37338754538083</v>
      </c>
      <c r="I1601" s="53">
        <v>-1.9882879257202151</v>
      </c>
      <c r="J1601" s="53">
        <v>-4.7316435942211248</v>
      </c>
      <c r="K1601" s="53"/>
      <c r="L1601" s="53"/>
      <c r="M1601" s="54"/>
      <c r="N1601" s="94"/>
      <c r="O1601" s="94"/>
      <c r="P1601" s="94"/>
      <c r="Q1601" s="94"/>
    </row>
    <row r="1602" spans="1:17" s="55" customFormat="1">
      <c r="A1602" s="53">
        <v>1599</v>
      </c>
      <c r="B1602" s="53">
        <v>110.1821650986459</v>
      </c>
      <c r="C1602" s="53">
        <v>110.30244313637947</v>
      </c>
      <c r="D1602" s="53"/>
      <c r="E1602" s="65"/>
      <c r="F1602" s="53">
        <v>2133.123849403506</v>
      </c>
      <c r="G1602" s="53">
        <v>88.432613044977188</v>
      </c>
      <c r="H1602" s="54">
        <v>31.55708910084627</v>
      </c>
      <c r="I1602" s="53">
        <v>-1.7265992164611821</v>
      </c>
      <c r="J1602" s="53">
        <v>-4.993332303480158</v>
      </c>
      <c r="K1602" s="53"/>
      <c r="L1602" s="53"/>
      <c r="M1602" s="54"/>
      <c r="N1602" s="94"/>
      <c r="O1602" s="94"/>
      <c r="P1602" s="94"/>
      <c r="Q1602" s="94"/>
    </row>
    <row r="1603" spans="1:17" s="55" customFormat="1">
      <c r="A1603" s="53">
        <v>1600</v>
      </c>
      <c r="B1603" s="53">
        <v>111.21401717558339</v>
      </c>
      <c r="C1603" s="53">
        <v>110.29605251561929</v>
      </c>
      <c r="D1603" s="53"/>
      <c r="E1603" s="65"/>
      <c r="F1603" s="53">
        <v>2153.1004787645388</v>
      </c>
      <c r="G1603" s="53">
        <v>88.457372516393661</v>
      </c>
      <c r="H1603" s="54">
        <v>32.132818840610867</v>
      </c>
      <c r="I1603" s="53">
        <v>-2.9395062923431401</v>
      </c>
      <c r="J1603" s="53">
        <v>-3.7804252275982</v>
      </c>
      <c r="K1603" s="53"/>
      <c r="L1603" s="53"/>
      <c r="M1603" s="54"/>
      <c r="N1603" s="94"/>
      <c r="O1603" s="94"/>
      <c r="P1603" s="94"/>
      <c r="Q1603" s="94"/>
    </row>
    <row r="1604" spans="1:17" s="55" customFormat="1">
      <c r="A1604" s="53">
        <v>1601</v>
      </c>
      <c r="B1604" s="53">
        <v>108.6306657024202</v>
      </c>
      <c r="C1604" s="53">
        <v>108.68259171094721</v>
      </c>
      <c r="D1604" s="53"/>
      <c r="E1604" s="65"/>
      <c r="F1604" s="53">
        <v>2103.0868614621172</v>
      </c>
      <c r="G1604" s="53">
        <v>88.489436447620392</v>
      </c>
      <c r="H1604" s="54">
        <v>26.828851144074477</v>
      </c>
      <c r="I1604" s="53">
        <v>-20.13851356506348</v>
      </c>
      <c r="J1604" s="53">
        <v>13.41858204512214</v>
      </c>
      <c r="K1604" s="53"/>
      <c r="L1604" s="53"/>
      <c r="M1604" s="54"/>
      <c r="N1604" s="94"/>
      <c r="O1604" s="94"/>
      <c r="P1604" s="94"/>
      <c r="Q1604" s="94"/>
    </row>
    <row r="1605" spans="1:17" s="55" customFormat="1">
      <c r="A1605" s="53">
        <v>1602</v>
      </c>
      <c r="B1605" s="53">
        <v>107.8605454439805</v>
      </c>
      <c r="C1605" s="53">
        <v>107.64740454605355</v>
      </c>
      <c r="D1605" s="53"/>
      <c r="E1605" s="65"/>
      <c r="F1605" s="53">
        <v>2088.1773532970178</v>
      </c>
      <c r="G1605" s="53">
        <v>88.509192287921906</v>
      </c>
      <c r="H1605" s="54">
        <v>42.250879287546226</v>
      </c>
      <c r="I1605" s="53">
        <v>-4.9525966644287109</v>
      </c>
      <c r="J1605" s="53">
        <v>-1.7673348555126289</v>
      </c>
      <c r="K1605" s="53"/>
      <c r="L1605" s="53"/>
      <c r="M1605" s="54"/>
      <c r="N1605" s="94"/>
      <c r="O1605" s="94"/>
      <c r="P1605" s="94"/>
      <c r="Q1605" s="94"/>
    </row>
    <row r="1606" spans="1:17" s="55" customFormat="1">
      <c r="A1606" s="53">
        <v>1603</v>
      </c>
      <c r="B1606" s="53">
        <v>108.05240747618031</v>
      </c>
      <c r="C1606" s="53">
        <v>107.0816299660712</v>
      </c>
      <c r="D1606" s="53"/>
      <c r="E1606" s="65"/>
      <c r="F1606" s="53">
        <v>2091.891797248215</v>
      </c>
      <c r="G1606" s="53">
        <v>88.528948128223419</v>
      </c>
      <c r="H1606" s="54">
        <v>41.767373081779859</v>
      </c>
      <c r="I1606" s="53">
        <v>-5.1308517456054688</v>
      </c>
      <c r="J1606" s="53">
        <v>-1.5890797743358711</v>
      </c>
      <c r="K1606" s="53"/>
      <c r="L1606" s="53"/>
      <c r="M1606" s="54"/>
      <c r="N1606" s="94"/>
      <c r="O1606" s="94"/>
      <c r="P1606" s="94"/>
      <c r="Q1606" s="94"/>
    </row>
    <row r="1607" spans="1:17" s="55" customFormat="1">
      <c r="A1607" s="53">
        <v>1604</v>
      </c>
      <c r="B1607" s="53">
        <v>107.87290309404641</v>
      </c>
      <c r="C1607" s="53">
        <v>106.9914978071841</v>
      </c>
      <c r="D1607" s="53"/>
      <c r="E1607" s="65"/>
      <c r="F1607" s="53">
        <v>2088.4165970807512</v>
      </c>
      <c r="G1607" s="53">
        <v>88.53311476111412</v>
      </c>
      <c r="H1607" s="54">
        <v>25.843424901807623</v>
      </c>
      <c r="I1607" s="53">
        <v>-4.3005666732788086</v>
      </c>
      <c r="J1607" s="53">
        <v>-2.419364846662531</v>
      </c>
      <c r="K1607" s="53"/>
      <c r="L1607" s="53"/>
      <c r="M1607" s="54"/>
      <c r="N1607" s="94"/>
      <c r="O1607" s="94"/>
      <c r="P1607" s="94"/>
      <c r="Q1607" s="94"/>
    </row>
    <row r="1608" spans="1:17" s="55" customFormat="1">
      <c r="A1608" s="53">
        <v>1605</v>
      </c>
      <c r="B1608" s="53">
        <v>106.07673329320841</v>
      </c>
      <c r="C1608" s="53">
        <v>106.26300749059153</v>
      </c>
      <c r="D1608" s="53"/>
      <c r="E1608" s="65"/>
      <c r="F1608" s="53">
        <v>2053.642796472318</v>
      </c>
      <c r="G1608" s="53">
        <v>88.537281394004822</v>
      </c>
      <c r="H1608" s="54">
        <v>43.905340267602938</v>
      </c>
      <c r="I1608" s="53">
        <v>-2.9599437713623051</v>
      </c>
      <c r="J1608" s="53">
        <v>-3.7599877485790349</v>
      </c>
      <c r="K1608" s="53"/>
      <c r="L1608" s="53"/>
      <c r="M1608" s="54"/>
      <c r="N1608" s="94"/>
      <c r="O1608" s="94"/>
      <c r="P1608" s="94"/>
      <c r="Q1608" s="94"/>
    </row>
    <row r="1609" spans="1:17" s="55" customFormat="1">
      <c r="A1609" s="53">
        <v>1606</v>
      </c>
      <c r="B1609" s="53">
        <v>105.741691042146</v>
      </c>
      <c r="C1609" s="53">
        <v>106.42391956680112</v>
      </c>
      <c r="D1609" s="53"/>
      <c r="E1609" s="65"/>
      <c r="F1609" s="53">
        <v>2047.1563872094471</v>
      </c>
      <c r="G1609" s="53">
        <v>88.508354544639587</v>
      </c>
      <c r="H1609" s="54">
        <v>45.447721817864256</v>
      </c>
      <c r="I1609" s="53">
        <v>-1.9882879257202151</v>
      </c>
      <c r="J1609" s="53">
        <v>-4.7316435942211248</v>
      </c>
      <c r="K1609" s="53"/>
      <c r="L1609" s="53"/>
      <c r="M1609" s="54"/>
      <c r="N1609" s="94"/>
      <c r="O1609" s="94"/>
      <c r="P1609" s="94"/>
      <c r="Q1609" s="94"/>
    </row>
    <row r="1610" spans="1:17" s="55" customFormat="1">
      <c r="A1610" s="53">
        <v>1607</v>
      </c>
      <c r="B1610" s="53">
        <v>105.42462480484031</v>
      </c>
      <c r="C1610" s="53">
        <v>105.19469546609822</v>
      </c>
      <c r="D1610" s="53"/>
      <c r="E1610" s="65"/>
      <c r="F1610" s="53">
        <v>2041.017993105175</v>
      </c>
      <c r="G1610" s="53">
        <v>88.495016992092133</v>
      </c>
      <c r="H1610" s="54">
        <v>43.367367742384374</v>
      </c>
      <c r="I1610" s="53">
        <v>-2.1186492443084721</v>
      </c>
      <c r="J1610" s="53">
        <v>-4.601282275632868</v>
      </c>
      <c r="K1610" s="53"/>
      <c r="L1610" s="53"/>
      <c r="M1610" s="54"/>
      <c r="N1610" s="94"/>
      <c r="O1610" s="94"/>
      <c r="P1610" s="94"/>
      <c r="Q1610" s="94"/>
    </row>
    <row r="1611" spans="1:17" s="55" customFormat="1">
      <c r="A1611" s="53">
        <v>1608</v>
      </c>
      <c r="B1611" s="53">
        <v>107.15598681346241</v>
      </c>
      <c r="C1611" s="53">
        <v>106.42019975390018</v>
      </c>
      <c r="D1611" s="53"/>
      <c r="E1611" s="65"/>
      <c r="F1611" s="53">
        <v>2074.5371165425881</v>
      </c>
      <c r="G1611" s="53">
        <v>88.522739171981812</v>
      </c>
      <c r="H1611" s="54">
        <v>48.406846521273884</v>
      </c>
      <c r="I1611" s="53">
        <v>-5.0650944709777832</v>
      </c>
      <c r="J1611" s="53">
        <v>-1.654837048963556</v>
      </c>
      <c r="K1611" s="53"/>
      <c r="L1611" s="53"/>
      <c r="M1611" s="54"/>
      <c r="N1611" s="94"/>
      <c r="O1611" s="94"/>
      <c r="P1611" s="94"/>
      <c r="Q1611" s="94"/>
    </row>
    <row r="1612" spans="1:17" s="55" customFormat="1">
      <c r="A1612" s="53">
        <v>1609</v>
      </c>
      <c r="B1612" s="53">
        <v>105.81062134126709</v>
      </c>
      <c r="C1612" s="53">
        <v>105.3026519982848</v>
      </c>
      <c r="D1612" s="53"/>
      <c r="E1612" s="65"/>
      <c r="F1612" s="53">
        <v>2048.4908760068852</v>
      </c>
      <c r="G1612" s="53">
        <v>88.526905804872513</v>
      </c>
      <c r="H1612" s="54">
        <v>47.346746615212361</v>
      </c>
      <c r="I1612" s="53">
        <v>-5.0650944709777832</v>
      </c>
      <c r="J1612" s="53">
        <v>-1.654837048963556</v>
      </c>
      <c r="K1612" s="53"/>
      <c r="L1612" s="53"/>
      <c r="M1612" s="54"/>
      <c r="N1612" s="94"/>
      <c r="O1612" s="94"/>
      <c r="P1612" s="94"/>
      <c r="Q1612" s="94"/>
    </row>
    <row r="1613" spans="1:17" s="55" customFormat="1">
      <c r="A1613" s="53">
        <v>1610</v>
      </c>
      <c r="B1613" s="53">
        <v>107.20200240511291</v>
      </c>
      <c r="C1613" s="53">
        <v>107.74834858039736</v>
      </c>
      <c r="D1613" s="53"/>
      <c r="E1613" s="65"/>
      <c r="F1613" s="53">
        <v>2075.4279771996298</v>
      </c>
      <c r="G1613" s="53">
        <v>88.497978955507278</v>
      </c>
      <c r="H1613" s="54">
        <v>47.732924685719368</v>
      </c>
      <c r="I1613" s="53">
        <v>-5.0650944709777832</v>
      </c>
      <c r="J1613" s="53">
        <v>-1.654837048963556</v>
      </c>
      <c r="K1613" s="53"/>
      <c r="L1613" s="53"/>
      <c r="M1613" s="54"/>
      <c r="N1613" s="94"/>
      <c r="O1613" s="94"/>
      <c r="P1613" s="94"/>
      <c r="Q1613" s="94"/>
    </row>
    <row r="1614" spans="1:17" s="55" customFormat="1">
      <c r="A1614" s="53">
        <v>1611</v>
      </c>
      <c r="B1614" s="53">
        <v>105.3895190654288</v>
      </c>
      <c r="C1614" s="53">
        <v>104.4748152519264</v>
      </c>
      <c r="D1614" s="53"/>
      <c r="E1614" s="65"/>
      <c r="F1614" s="53">
        <v>2040.3383469036071</v>
      </c>
      <c r="G1614" s="53">
        <v>88.517734795808792</v>
      </c>
      <c r="H1614" s="54">
        <v>46.384775921308275</v>
      </c>
      <c r="I1614" s="53">
        <v>-2.1051120758056641</v>
      </c>
      <c r="J1614" s="53">
        <v>-4.6148194441356756</v>
      </c>
      <c r="K1614" s="53"/>
      <c r="L1614" s="53"/>
      <c r="M1614" s="54"/>
      <c r="N1614" s="94"/>
      <c r="O1614" s="94"/>
      <c r="P1614" s="94"/>
      <c r="Q1614" s="94"/>
    </row>
    <row r="1615" spans="1:17" s="55" customFormat="1">
      <c r="A1615" s="53">
        <v>1612</v>
      </c>
      <c r="B1615" s="53">
        <v>106.45275806048279</v>
      </c>
      <c r="C1615" s="53">
        <v>107.00941370228507</v>
      </c>
      <c r="D1615" s="53"/>
      <c r="E1615" s="65"/>
      <c r="F1615" s="53">
        <v>2060.9226261827012</v>
      </c>
      <c r="G1615" s="53">
        <v>88.545456975698471</v>
      </c>
      <c r="H1615" s="54">
        <v>60.950406694368873</v>
      </c>
      <c r="I1615" s="53">
        <v>-6.020291805267334</v>
      </c>
      <c r="J1615" s="53">
        <v>-0.69963971467400565</v>
      </c>
      <c r="K1615" s="53"/>
      <c r="L1615" s="53"/>
      <c r="M1615" s="54"/>
      <c r="N1615" s="94"/>
      <c r="O1615" s="94"/>
      <c r="P1615" s="94"/>
      <c r="Q1615" s="94"/>
    </row>
    <row r="1616" spans="1:17" s="55" customFormat="1">
      <c r="A1616" s="53">
        <v>1613</v>
      </c>
      <c r="B1616" s="53">
        <v>108.1557272973762</v>
      </c>
      <c r="C1616" s="53">
        <v>107.19265263128629</v>
      </c>
      <c r="D1616" s="53"/>
      <c r="E1616" s="65"/>
      <c r="F1616" s="53">
        <v>2093.8920662982168</v>
      </c>
      <c r="G1616" s="53">
        <v>88.549623608589172</v>
      </c>
      <c r="H1616" s="54">
        <v>56.113503119308717</v>
      </c>
      <c r="I1616" s="53">
        <v>-5.0650944709777832</v>
      </c>
      <c r="J1616" s="53">
        <v>-1.654837048963556</v>
      </c>
      <c r="K1616" s="53"/>
      <c r="L1616" s="53"/>
      <c r="M1616" s="54"/>
      <c r="N1616" s="94"/>
      <c r="O1616" s="94"/>
      <c r="P1616" s="94"/>
      <c r="Q1616" s="94"/>
    </row>
    <row r="1617" spans="1:17" s="55" customFormat="1">
      <c r="A1617" s="53">
        <v>1614</v>
      </c>
      <c r="B1617" s="53">
        <v>106.8524349839288</v>
      </c>
      <c r="C1617" s="53">
        <v>106.63143681945715</v>
      </c>
      <c r="D1617" s="53"/>
      <c r="E1617" s="65"/>
      <c r="F1617" s="53">
        <v>2068.6603610211419</v>
      </c>
      <c r="G1617" s="53">
        <v>88.553790241479874</v>
      </c>
      <c r="H1617" s="54">
        <v>56.495930810709858</v>
      </c>
      <c r="I1617" s="53">
        <v>-2.5216832160949711</v>
      </c>
      <c r="J1617" s="53">
        <v>-4.1982483038463689</v>
      </c>
      <c r="K1617" s="53"/>
      <c r="L1617" s="53"/>
      <c r="M1617" s="54"/>
      <c r="N1617" s="94"/>
      <c r="O1617" s="94"/>
      <c r="P1617" s="94"/>
      <c r="Q1617" s="94"/>
    </row>
    <row r="1618" spans="1:17" s="55" customFormat="1">
      <c r="A1618" s="53">
        <v>1615</v>
      </c>
      <c r="B1618" s="53">
        <v>106.9390040147679</v>
      </c>
      <c r="C1618" s="53">
        <v>106.85720624473034</v>
      </c>
      <c r="D1618" s="53"/>
      <c r="E1618" s="65"/>
      <c r="F1618" s="53">
        <v>2070.3363352056881</v>
      </c>
      <c r="G1618" s="53">
        <v>88.557956874370575</v>
      </c>
      <c r="H1618" s="54">
        <v>74.00880692789525</v>
      </c>
      <c r="I1618" s="53">
        <v>-2.8579239845275879</v>
      </c>
      <c r="J1618" s="53">
        <v>-3.8620075354137522</v>
      </c>
      <c r="K1618" s="53"/>
      <c r="L1618" s="53"/>
      <c r="M1618" s="54"/>
      <c r="N1618" s="94"/>
      <c r="O1618" s="94"/>
      <c r="P1618" s="94"/>
      <c r="Q1618" s="94"/>
    </row>
    <row r="1619" spans="1:17" s="55" customFormat="1">
      <c r="A1619" s="53">
        <v>1616</v>
      </c>
      <c r="B1619" s="53">
        <v>108.2881745162083</v>
      </c>
      <c r="C1619" s="53">
        <v>108.3300361209472</v>
      </c>
      <c r="D1619" s="53"/>
      <c r="E1619" s="65"/>
      <c r="F1619" s="53">
        <v>2096.45624100857</v>
      </c>
      <c r="G1619" s="53">
        <v>88.562123507261276</v>
      </c>
      <c r="H1619" s="54">
        <v>70.870512745782861</v>
      </c>
      <c r="I1619" s="53">
        <v>-3.71892261505127</v>
      </c>
      <c r="J1619" s="53">
        <v>-3.0010089048900701</v>
      </c>
      <c r="K1619" s="53"/>
      <c r="L1619" s="53"/>
      <c r="M1619" s="54"/>
      <c r="N1619" s="94"/>
      <c r="O1619" s="94"/>
      <c r="P1619" s="94"/>
      <c r="Q1619" s="94"/>
    </row>
    <row r="1620" spans="1:17" s="55" customFormat="1">
      <c r="A1620" s="53">
        <v>1617</v>
      </c>
      <c r="B1620" s="53">
        <v>109.9977853717396</v>
      </c>
      <c r="C1620" s="53">
        <v>110.89586846425512</v>
      </c>
      <c r="D1620" s="53"/>
      <c r="E1620" s="65"/>
      <c r="F1620" s="53">
        <v>2129.5542626881029</v>
      </c>
      <c r="G1620" s="53">
        <v>88.566290140151978</v>
      </c>
      <c r="H1620" s="54">
        <v>73.110509873377808</v>
      </c>
      <c r="I1620" s="53">
        <v>-2.4834389686584468</v>
      </c>
      <c r="J1620" s="53">
        <v>-4.2364925512828924</v>
      </c>
      <c r="K1620" s="53"/>
      <c r="L1620" s="53"/>
      <c r="M1620" s="54"/>
      <c r="N1620" s="94"/>
      <c r="O1620" s="94"/>
      <c r="P1620" s="94"/>
      <c r="Q1620" s="94"/>
    </row>
    <row r="1621" spans="1:17" s="55" customFormat="1">
      <c r="A1621" s="53">
        <v>1618</v>
      </c>
      <c r="B1621" s="53">
        <v>111.136308717579</v>
      </c>
      <c r="C1621" s="53">
        <v>112.08980211165846</v>
      </c>
      <c r="D1621" s="53"/>
      <c r="E1621" s="65"/>
      <c r="F1621" s="53">
        <v>2151.596045039526</v>
      </c>
      <c r="G1621" s="53">
        <v>88.575460404157639</v>
      </c>
      <c r="H1621" s="54">
        <v>73.855175913025064</v>
      </c>
      <c r="I1621" s="53">
        <v>-9.9707860946655273</v>
      </c>
      <c r="J1621" s="53">
        <v>3.2508545747241882</v>
      </c>
      <c r="K1621" s="53"/>
      <c r="L1621" s="53"/>
      <c r="M1621" s="54"/>
      <c r="N1621" s="94"/>
      <c r="O1621" s="94"/>
      <c r="P1621" s="94"/>
      <c r="Q1621" s="94"/>
    </row>
    <row r="1622" spans="1:17" s="55" customFormat="1">
      <c r="A1622" s="53">
        <v>1619</v>
      </c>
      <c r="B1622" s="53">
        <v>111.8696641341336</v>
      </c>
      <c r="C1622" s="53">
        <v>112.98059242944601</v>
      </c>
      <c r="D1622" s="53"/>
      <c r="E1622" s="65"/>
      <c r="F1622" s="53">
        <v>2165.7937868223371</v>
      </c>
      <c r="G1622" s="53">
        <v>88.591935187578201</v>
      </c>
      <c r="H1622" s="54">
        <v>75.614505619806764</v>
      </c>
      <c r="I1622" s="53">
        <v>-8.0791225433349609</v>
      </c>
      <c r="J1622" s="53">
        <v>1.3591910233936211</v>
      </c>
      <c r="K1622" s="53"/>
      <c r="L1622" s="53"/>
      <c r="M1622" s="54"/>
      <c r="N1622" s="94"/>
      <c r="O1622" s="94"/>
      <c r="P1622" s="94"/>
      <c r="Q1622" s="94"/>
    </row>
    <row r="1623" spans="1:17" s="55" customFormat="1">
      <c r="A1623" s="53">
        <v>1620</v>
      </c>
      <c r="B1623" s="53">
        <v>113.10914465127649</v>
      </c>
      <c r="C1623" s="53">
        <v>114.16954981919179</v>
      </c>
      <c r="D1623" s="53"/>
      <c r="E1623" s="65"/>
      <c r="F1623" s="53">
        <v>2189.7900973833189</v>
      </c>
      <c r="G1623" s="53">
        <v>88.608409970998764</v>
      </c>
      <c r="H1623" s="54">
        <v>77.035631900582572</v>
      </c>
      <c r="I1623" s="53">
        <v>-2.4834389686584468</v>
      </c>
      <c r="J1623" s="53">
        <v>-4.2364925512828924</v>
      </c>
      <c r="K1623" s="53"/>
      <c r="L1623" s="53"/>
      <c r="M1623" s="54"/>
      <c r="N1623" s="94"/>
      <c r="O1623" s="94"/>
      <c r="P1623" s="94"/>
      <c r="Q1623" s="94"/>
    </row>
    <row r="1624" spans="1:17" s="55" customFormat="1">
      <c r="A1624" s="53">
        <v>1621</v>
      </c>
      <c r="B1624" s="53">
        <v>114.40723289667871</v>
      </c>
      <c r="C1624" s="53">
        <v>114.76333425336438</v>
      </c>
      <c r="D1624" s="53"/>
      <c r="E1624" s="65"/>
      <c r="F1624" s="53">
        <v>2214.9210520384472</v>
      </c>
      <c r="G1624" s="53">
        <v>88.601357609033585</v>
      </c>
      <c r="H1624" s="54">
        <v>78.275280930666568</v>
      </c>
      <c r="I1624" s="53">
        <v>-7.7701749801635742</v>
      </c>
      <c r="J1624" s="53">
        <v>1.050243460222235</v>
      </c>
      <c r="K1624" s="53"/>
      <c r="L1624" s="53"/>
      <c r="M1624" s="54"/>
      <c r="N1624" s="94"/>
      <c r="O1624" s="94"/>
      <c r="P1624" s="94"/>
      <c r="Q1624" s="94"/>
    </row>
    <row r="1625" spans="1:17" s="55" customFormat="1">
      <c r="A1625" s="53">
        <v>1622</v>
      </c>
      <c r="B1625" s="53">
        <v>115.3199467328414</v>
      </c>
      <c r="C1625" s="53">
        <v>115.51543677833078</v>
      </c>
      <c r="D1625" s="53"/>
      <c r="E1625" s="65"/>
      <c r="F1625" s="53">
        <v>2232.591168158021</v>
      </c>
      <c r="G1625" s="53">
        <v>88.585230857133865</v>
      </c>
      <c r="H1625" s="54">
        <v>81.772833832385345</v>
      </c>
      <c r="I1625" s="53">
        <v>-8.0791225433349609</v>
      </c>
      <c r="J1625" s="53">
        <v>1.3591910233936211</v>
      </c>
      <c r="K1625" s="53"/>
      <c r="L1625" s="53"/>
      <c r="M1625" s="54"/>
      <c r="N1625" s="94"/>
      <c r="O1625" s="94"/>
      <c r="P1625" s="94"/>
      <c r="Q1625" s="94"/>
    </row>
    <row r="1626" spans="1:17" s="55" customFormat="1">
      <c r="A1626" s="53">
        <v>1623</v>
      </c>
      <c r="B1626" s="53">
        <v>115.77755274220929</v>
      </c>
      <c r="C1626" s="53">
        <v>116.67091252369097</v>
      </c>
      <c r="D1626" s="53"/>
      <c r="E1626" s="65"/>
      <c r="F1626" s="53">
        <v>2241.450408592616</v>
      </c>
      <c r="G1626" s="53">
        <v>88.493036180734634</v>
      </c>
      <c r="H1626" s="54">
        <v>68.355589938264274</v>
      </c>
      <c r="I1626" s="53">
        <v>-11.805455207824711</v>
      </c>
      <c r="J1626" s="53">
        <v>5.0855236878833674</v>
      </c>
      <c r="K1626" s="53"/>
      <c r="L1626" s="53"/>
      <c r="M1626" s="54"/>
      <c r="N1626" s="94"/>
      <c r="O1626" s="94"/>
      <c r="P1626" s="94"/>
      <c r="Q1626" s="94"/>
    </row>
    <row r="1627" spans="1:17" s="55" customFormat="1">
      <c r="A1627" s="53">
        <v>1624</v>
      </c>
      <c r="B1627" s="53">
        <v>115.26474853571629</v>
      </c>
      <c r="C1627" s="53">
        <v>115.49519221566061</v>
      </c>
      <c r="D1627" s="53"/>
      <c r="E1627" s="65"/>
      <c r="F1627" s="53">
        <v>2231.5225324979192</v>
      </c>
      <c r="G1627" s="53">
        <v>88.416430860757828</v>
      </c>
      <c r="H1627" s="54">
        <v>54.979572032851806</v>
      </c>
      <c r="I1627" s="53">
        <v>-4.536768913269043</v>
      </c>
      <c r="J1627" s="53">
        <v>-2.1831626066722971</v>
      </c>
      <c r="K1627" s="53"/>
      <c r="L1627" s="53"/>
      <c r="M1627" s="54"/>
      <c r="N1627" s="94"/>
      <c r="O1627" s="94"/>
      <c r="P1627" s="94"/>
      <c r="Q1627" s="94"/>
    </row>
    <row r="1628" spans="1:17" s="55" customFormat="1">
      <c r="A1628" s="53">
        <v>1625</v>
      </c>
      <c r="B1628" s="53">
        <v>115.8172368367896</v>
      </c>
      <c r="C1628" s="53">
        <v>115.92481917309328</v>
      </c>
      <c r="D1628" s="53"/>
      <c r="E1628" s="65"/>
      <c r="F1628" s="53">
        <v>2242.218691631123</v>
      </c>
      <c r="G1628" s="53">
        <v>88.339825540781021</v>
      </c>
      <c r="H1628" s="54">
        <v>61.266057671085392</v>
      </c>
      <c r="I1628" s="53">
        <v>-4.536768913269043</v>
      </c>
      <c r="J1628" s="53">
        <v>-2.1831626066722971</v>
      </c>
      <c r="K1628" s="53"/>
      <c r="L1628" s="53"/>
      <c r="M1628" s="54"/>
      <c r="N1628" s="94"/>
      <c r="O1628" s="94"/>
      <c r="P1628" s="94"/>
      <c r="Q1628" s="94"/>
    </row>
    <row r="1629" spans="1:17" s="55" customFormat="1">
      <c r="A1629" s="53">
        <v>1626</v>
      </c>
      <c r="B1629" s="53">
        <v>115.5358970743015</v>
      </c>
      <c r="C1629" s="53">
        <v>114.99767798937576</v>
      </c>
      <c r="D1629" s="53"/>
      <c r="E1629" s="65"/>
      <c r="F1629" s="53">
        <v>2236.7719611497282</v>
      </c>
      <c r="G1629" s="53">
        <v>88.292816013097763</v>
      </c>
      <c r="H1629" s="54">
        <v>46.751962521033711</v>
      </c>
      <c r="I1629" s="53">
        <v>-17.398769378662109</v>
      </c>
      <c r="J1629" s="53">
        <v>10.678837858720771</v>
      </c>
      <c r="K1629" s="53"/>
      <c r="L1629" s="53"/>
      <c r="M1629" s="54"/>
      <c r="N1629" s="94"/>
      <c r="O1629" s="94"/>
      <c r="P1629" s="94"/>
      <c r="Q1629" s="94"/>
    </row>
    <row r="1630" spans="1:17" s="55" customFormat="1">
      <c r="A1630" s="53">
        <v>1627</v>
      </c>
      <c r="B1630" s="53">
        <v>115.52504887378549</v>
      </c>
      <c r="C1630" s="53">
        <v>116.09540233495105</v>
      </c>
      <c r="D1630" s="53"/>
      <c r="E1630" s="65"/>
      <c r="F1630" s="53">
        <v>2236.561940270004</v>
      </c>
      <c r="G1630" s="53">
        <v>88.245806485414505</v>
      </c>
      <c r="H1630" s="54">
        <v>34.58040355860367</v>
      </c>
      <c r="I1630" s="53">
        <v>-1.8959140777587891</v>
      </c>
      <c r="J1630" s="53">
        <v>-4.8240174421825506</v>
      </c>
      <c r="K1630" s="53"/>
      <c r="L1630" s="53"/>
      <c r="M1630" s="54"/>
      <c r="N1630" s="94"/>
      <c r="O1630" s="94"/>
      <c r="P1630" s="94"/>
      <c r="Q1630" s="94"/>
    </row>
    <row r="1631" spans="1:17" s="55" customFormat="1">
      <c r="A1631" s="53">
        <v>1628</v>
      </c>
      <c r="B1631" s="53">
        <v>115.1881138599216</v>
      </c>
      <c r="C1631" s="53">
        <v>114.42113115172144</v>
      </c>
      <c r="D1631" s="53"/>
      <c r="E1631" s="65"/>
      <c r="F1631" s="53">
        <v>2230.038887168545</v>
      </c>
      <c r="G1631" s="53">
        <v>88.19755294919014</v>
      </c>
      <c r="H1631" s="54">
        <v>24.686875570272502</v>
      </c>
      <c r="I1631" s="53">
        <v>-10.08847045898438</v>
      </c>
      <c r="J1631" s="53">
        <v>3.3685389390430349</v>
      </c>
      <c r="K1631" s="53"/>
      <c r="L1631" s="53"/>
      <c r="M1631" s="54"/>
      <c r="N1631" s="94"/>
      <c r="O1631" s="94"/>
      <c r="P1631" s="94"/>
      <c r="Q1631" s="94"/>
    </row>
    <row r="1632" spans="1:17" s="55" customFormat="1">
      <c r="A1632" s="53">
        <v>1629</v>
      </c>
      <c r="B1632" s="53">
        <v>110.46563681859161</v>
      </c>
      <c r="C1632" s="53">
        <v>110.17211668963307</v>
      </c>
      <c r="D1632" s="53"/>
      <c r="E1632" s="65"/>
      <c r="F1632" s="53">
        <v>2138.6118545258059</v>
      </c>
      <c r="G1632" s="53">
        <v>88.149299412965775</v>
      </c>
      <c r="H1632" s="54">
        <v>14.145239929464772</v>
      </c>
      <c r="I1632" s="53">
        <v>-22.758451461791989</v>
      </c>
      <c r="J1632" s="53">
        <v>16.038519941850652</v>
      </c>
      <c r="K1632" s="53"/>
      <c r="L1632" s="53"/>
      <c r="M1632" s="54"/>
      <c r="N1632" s="94"/>
      <c r="O1632" s="94"/>
      <c r="P1632" s="94"/>
      <c r="Q1632" s="94"/>
    </row>
    <row r="1633" spans="1:17" s="55" customFormat="1">
      <c r="A1633" s="53">
        <v>1630</v>
      </c>
      <c r="B1633" s="53">
        <v>110.4270166541731</v>
      </c>
      <c r="C1633" s="53">
        <v>110.75033077730545</v>
      </c>
      <c r="D1633" s="53"/>
      <c r="E1633" s="65"/>
      <c r="F1633" s="53">
        <v>2137.86416914755</v>
      </c>
      <c r="G1633" s="53">
        <v>88.186627924442291</v>
      </c>
      <c r="H1633" s="54">
        <v>14.753457626560333</v>
      </c>
      <c r="I1633" s="53">
        <v>-2.2081151008605961</v>
      </c>
      <c r="J1633" s="53">
        <v>-4.5118164190807439</v>
      </c>
      <c r="K1633" s="53"/>
      <c r="L1633" s="53"/>
      <c r="M1633" s="54"/>
      <c r="N1633" s="94"/>
      <c r="O1633" s="94"/>
      <c r="P1633" s="94"/>
      <c r="Q1633" s="94"/>
    </row>
    <row r="1634" spans="1:17" s="55" customFormat="1">
      <c r="A1634" s="53">
        <v>1631</v>
      </c>
      <c r="B1634" s="53">
        <v>107.62739893076569</v>
      </c>
      <c r="C1634" s="53">
        <v>106.75769650220785</v>
      </c>
      <c r="D1634" s="53"/>
      <c r="E1634" s="65"/>
      <c r="F1634" s="53">
        <v>2083.6636428675788</v>
      </c>
      <c r="G1634" s="53">
        <v>88.223956435918808</v>
      </c>
      <c r="H1634" s="54">
        <v>18.03296414261925</v>
      </c>
      <c r="I1634" s="53">
        <v>-15.91237831115723</v>
      </c>
      <c r="J1634" s="53">
        <v>9.192446791215886</v>
      </c>
      <c r="K1634" s="53"/>
      <c r="L1634" s="53"/>
      <c r="M1634" s="54"/>
      <c r="N1634" s="94"/>
      <c r="O1634" s="94"/>
      <c r="P1634" s="94"/>
      <c r="Q1634" s="94"/>
    </row>
    <row r="1635" spans="1:17" s="55" customFormat="1">
      <c r="A1635" s="53">
        <v>1632</v>
      </c>
      <c r="B1635" s="53">
        <v>107.387847970862</v>
      </c>
      <c r="C1635" s="53">
        <v>107.28878410768088</v>
      </c>
      <c r="D1635" s="53"/>
      <c r="E1635" s="65"/>
      <c r="F1635" s="53">
        <v>2079.025942516887</v>
      </c>
      <c r="G1635" s="53">
        <v>88.261372119188309</v>
      </c>
      <c r="H1635" s="54">
        <v>35.88517806629244</v>
      </c>
      <c r="I1635" s="53">
        <v>-3.495284795761108</v>
      </c>
      <c r="J1635" s="53">
        <v>-3.2246467241802308</v>
      </c>
      <c r="K1635" s="53"/>
      <c r="L1635" s="53"/>
      <c r="M1635" s="54"/>
      <c r="N1635" s="94"/>
      <c r="O1635" s="94"/>
      <c r="P1635" s="94"/>
      <c r="Q1635" s="94"/>
    </row>
    <row r="1636" spans="1:17" s="55" customFormat="1">
      <c r="A1636" s="53">
        <v>1633</v>
      </c>
      <c r="B1636" s="53">
        <v>106.34601279121721</v>
      </c>
      <c r="C1636" s="53">
        <v>106.11128044342512</v>
      </c>
      <c r="D1636" s="53"/>
      <c r="E1636" s="65"/>
      <c r="F1636" s="53">
        <v>2058.8560405471972</v>
      </c>
      <c r="G1636" s="53">
        <v>88.298787802457809</v>
      </c>
      <c r="H1636" s="54">
        <v>36.170821739719202</v>
      </c>
      <c r="I1636" s="53">
        <v>-3.3630445003509521</v>
      </c>
      <c r="J1636" s="53">
        <v>-3.356887019590387</v>
      </c>
      <c r="K1636" s="53"/>
      <c r="L1636" s="53"/>
      <c r="M1636" s="54"/>
      <c r="N1636" s="94"/>
      <c r="O1636" s="94"/>
      <c r="P1636" s="94"/>
      <c r="Q1636" s="94"/>
    </row>
    <row r="1637" spans="1:17" s="55" customFormat="1">
      <c r="A1637" s="53">
        <v>1634</v>
      </c>
      <c r="B1637" s="53">
        <v>106.7251402010114</v>
      </c>
      <c r="C1637" s="53">
        <v>106.10464856115327</v>
      </c>
      <c r="D1637" s="53"/>
      <c r="E1637" s="65"/>
      <c r="F1637" s="53">
        <v>2066.1959373360341</v>
      </c>
      <c r="G1637" s="53">
        <v>88.331940025091171</v>
      </c>
      <c r="H1637" s="54">
        <v>45.397010954855617</v>
      </c>
      <c r="I1637" s="53">
        <v>-1.8959140777587891</v>
      </c>
      <c r="J1637" s="53">
        <v>-4.8240174421825506</v>
      </c>
      <c r="K1637" s="53"/>
      <c r="L1637" s="53"/>
      <c r="M1637" s="54"/>
      <c r="N1637" s="94"/>
      <c r="O1637" s="94"/>
      <c r="P1637" s="94"/>
      <c r="Q1637" s="94"/>
    </row>
    <row r="1638" spans="1:17" s="55" customFormat="1">
      <c r="A1638" s="53">
        <v>1635</v>
      </c>
      <c r="B1638" s="53">
        <v>107.13518105936031</v>
      </c>
      <c r="C1638" s="53">
        <v>106.6957527747894</v>
      </c>
      <c r="D1638" s="53"/>
      <c r="E1638" s="65"/>
      <c r="F1638" s="53">
        <v>2074.1343176845298</v>
      </c>
      <c r="G1638" s="53">
        <v>88.370599716901779</v>
      </c>
      <c r="H1638" s="54">
        <v>35.731415871054224</v>
      </c>
      <c r="I1638" s="53">
        <v>-3.8623061180114751</v>
      </c>
      <c r="J1638" s="53">
        <v>-2.857625401929865</v>
      </c>
      <c r="K1638" s="53"/>
      <c r="L1638" s="53"/>
      <c r="M1638" s="54"/>
      <c r="N1638" s="94"/>
      <c r="O1638" s="94"/>
      <c r="P1638" s="94"/>
      <c r="Q1638" s="94"/>
    </row>
    <row r="1639" spans="1:17" s="55" customFormat="1">
      <c r="A1639" s="53">
        <v>1636</v>
      </c>
      <c r="B1639" s="53">
        <v>104.8069045615173</v>
      </c>
      <c r="C1639" s="53">
        <v>105.07196457127667</v>
      </c>
      <c r="D1639" s="53"/>
      <c r="E1639" s="65"/>
      <c r="F1639" s="53">
        <v>2029.058945267333</v>
      </c>
      <c r="G1639" s="53">
        <v>88.409259408712387</v>
      </c>
      <c r="H1639" s="54">
        <v>34.169821827344258</v>
      </c>
      <c r="I1639" s="53">
        <v>-17.247371673583981</v>
      </c>
      <c r="J1639" s="53">
        <v>10.52744015364264</v>
      </c>
      <c r="K1639" s="53"/>
      <c r="L1639" s="53"/>
      <c r="M1639" s="54"/>
      <c r="N1639" s="94"/>
      <c r="O1639" s="94"/>
      <c r="P1639" s="94"/>
      <c r="Q1639" s="94"/>
    </row>
    <row r="1640" spans="1:17" s="55" customFormat="1">
      <c r="A1640" s="53">
        <v>1637</v>
      </c>
      <c r="B1640" s="53">
        <v>104.5869586030327</v>
      </c>
      <c r="C1640" s="53">
        <v>105.20203103266164</v>
      </c>
      <c r="D1640" s="53"/>
      <c r="E1640" s="65"/>
      <c r="F1640" s="53">
        <v>2024.800797233999</v>
      </c>
      <c r="G1640" s="53">
        <v>88.442445516586304</v>
      </c>
      <c r="H1640" s="54">
        <v>48.679780546737682</v>
      </c>
      <c r="I1640" s="53">
        <v>-4.6925911903381348</v>
      </c>
      <c r="J1640" s="53">
        <v>-2.0273403296032049</v>
      </c>
      <c r="K1640" s="53"/>
      <c r="L1640" s="53"/>
      <c r="M1640" s="54"/>
      <c r="N1640" s="94"/>
      <c r="O1640" s="94"/>
      <c r="P1640" s="94"/>
      <c r="Q1640" s="94"/>
    </row>
    <row r="1641" spans="1:17" s="55" customFormat="1">
      <c r="A1641" s="53">
        <v>1638</v>
      </c>
      <c r="B1641" s="53">
        <v>104.8667148479276</v>
      </c>
      <c r="C1641" s="53">
        <v>104.94083133789589</v>
      </c>
      <c r="D1641" s="53"/>
      <c r="E1641" s="65"/>
      <c r="F1641" s="53">
        <v>2030.21687085599</v>
      </c>
      <c r="G1641" s="53">
        <v>88.47563162446022</v>
      </c>
      <c r="H1641" s="54">
        <v>49.442230136463664</v>
      </c>
      <c r="I1641" s="53">
        <v>-5.0650944709777832</v>
      </c>
      <c r="J1641" s="53">
        <v>-1.654837048963556</v>
      </c>
      <c r="K1641" s="53"/>
      <c r="L1641" s="53"/>
      <c r="M1641" s="54"/>
      <c r="N1641" s="94"/>
      <c r="O1641" s="94"/>
      <c r="P1641" s="94"/>
      <c r="Q1641" s="94"/>
    </row>
    <row r="1642" spans="1:17" s="55" customFormat="1">
      <c r="A1642" s="53">
        <v>1639</v>
      </c>
      <c r="B1642" s="53">
        <v>104.8883641944816</v>
      </c>
      <c r="C1642" s="53">
        <v>105.73014726553049</v>
      </c>
      <c r="D1642" s="53"/>
      <c r="E1642" s="65"/>
      <c r="F1642" s="53">
        <v>2030.6360016419669</v>
      </c>
      <c r="G1642" s="53">
        <v>88.508817732334137</v>
      </c>
      <c r="H1642" s="54">
        <v>33.611347552052266</v>
      </c>
      <c r="I1642" s="53">
        <v>-4.6925911903381348</v>
      </c>
      <c r="J1642" s="53">
        <v>-2.0273403296032049</v>
      </c>
      <c r="K1642" s="53"/>
      <c r="L1642" s="53"/>
      <c r="M1642" s="54"/>
      <c r="N1642" s="94"/>
      <c r="O1642" s="94"/>
      <c r="P1642" s="94"/>
      <c r="Q1642" s="94"/>
    </row>
    <row r="1643" spans="1:17" s="55" customFormat="1">
      <c r="A1643" s="53">
        <v>1640</v>
      </c>
      <c r="B1643" s="53">
        <v>104.7622669330711</v>
      </c>
      <c r="C1643" s="53">
        <v>105.08635053646466</v>
      </c>
      <c r="D1643" s="53"/>
      <c r="E1643" s="65"/>
      <c r="F1643" s="53">
        <v>2028.194761942073</v>
      </c>
      <c r="G1643" s="53">
        <v>88.542003840208054</v>
      </c>
      <c r="H1643" s="54">
        <v>35.912212597256072</v>
      </c>
      <c r="I1643" s="53">
        <v>-3.754387378692627</v>
      </c>
      <c r="J1643" s="53">
        <v>-2.9655441412487131</v>
      </c>
      <c r="K1643" s="53"/>
      <c r="L1643" s="53"/>
      <c r="M1643" s="54"/>
      <c r="N1643" s="94"/>
      <c r="O1643" s="94"/>
      <c r="P1643" s="94"/>
      <c r="Q1643" s="94"/>
    </row>
    <row r="1644" spans="1:17" s="55" customFormat="1">
      <c r="A1644" s="53">
        <v>1641</v>
      </c>
      <c r="B1644" s="53">
        <v>102.5440043891621</v>
      </c>
      <c r="C1644" s="53">
        <v>101.65956497954544</v>
      </c>
      <c r="D1644" s="53"/>
      <c r="E1644" s="65"/>
      <c r="F1644" s="53">
        <v>1985.2492568105081</v>
      </c>
      <c r="G1644" s="53">
        <v>88.568028599023819</v>
      </c>
      <c r="H1644" s="54">
        <v>37.466050209280041</v>
      </c>
      <c r="I1644" s="53">
        <v>-4.663050651550293</v>
      </c>
      <c r="J1644" s="53">
        <v>-2.0568808683910471</v>
      </c>
      <c r="K1644" s="53"/>
      <c r="L1644" s="53"/>
      <c r="M1644" s="54"/>
      <c r="N1644" s="94"/>
      <c r="O1644" s="94"/>
      <c r="P1644" s="94"/>
      <c r="Q1644" s="94"/>
    </row>
    <row r="1645" spans="1:17" s="55" customFormat="1">
      <c r="A1645" s="53">
        <v>1642</v>
      </c>
      <c r="B1645" s="53">
        <v>102.6444825300734</v>
      </c>
      <c r="C1645" s="53">
        <v>102.71358176116914</v>
      </c>
      <c r="D1645" s="53"/>
      <c r="E1645" s="65"/>
      <c r="F1645" s="53">
        <v>1987.194511004139</v>
      </c>
      <c r="G1645" s="53">
        <v>88.59840726852417</v>
      </c>
      <c r="H1645" s="54">
        <v>28.520969723480679</v>
      </c>
      <c r="I1645" s="53">
        <v>-4.0135817527770996</v>
      </c>
      <c r="J1645" s="53">
        <v>-2.70634976716424</v>
      </c>
      <c r="K1645" s="53"/>
      <c r="L1645" s="53"/>
      <c r="M1645" s="54"/>
      <c r="N1645" s="94"/>
      <c r="O1645" s="94"/>
      <c r="P1645" s="94"/>
      <c r="Q1645" s="94"/>
    </row>
    <row r="1646" spans="1:17" s="55" customFormat="1">
      <c r="A1646" s="53">
        <v>1643</v>
      </c>
      <c r="B1646" s="53">
        <v>103.5177190628267</v>
      </c>
      <c r="C1646" s="53">
        <v>102.93990382787418</v>
      </c>
      <c r="D1646" s="53"/>
      <c r="E1646" s="65"/>
      <c r="F1646" s="53">
        <v>2004.100347556895</v>
      </c>
      <c r="G1646" s="53">
        <v>88.628785938024521</v>
      </c>
      <c r="H1646" s="54">
        <v>61.10632973857799</v>
      </c>
      <c r="I1646" s="53">
        <v>-3.71892261505127</v>
      </c>
      <c r="J1646" s="53">
        <v>-3.0010089048900701</v>
      </c>
      <c r="K1646" s="53"/>
      <c r="L1646" s="53"/>
      <c r="M1646" s="54"/>
      <c r="N1646" s="94"/>
      <c r="O1646" s="94"/>
      <c r="P1646" s="94"/>
      <c r="Q1646" s="94"/>
    </row>
    <row r="1647" spans="1:17" s="55" customFormat="1">
      <c r="A1647" s="53">
        <v>1644</v>
      </c>
      <c r="B1647" s="53">
        <v>105.3413714882342</v>
      </c>
      <c r="C1647" s="53">
        <v>105.10092963447569</v>
      </c>
      <c r="D1647" s="53"/>
      <c r="E1647" s="65"/>
      <c r="F1647" s="53">
        <v>2039.4062110619061</v>
      </c>
      <c r="G1647" s="53">
        <v>88.654810696840286</v>
      </c>
      <c r="H1647" s="54">
        <v>54.969985316041289</v>
      </c>
      <c r="I1647" s="53">
        <v>-2.2198717594146729</v>
      </c>
      <c r="J1647" s="53">
        <v>-4.5000597605266668</v>
      </c>
      <c r="K1647" s="53"/>
      <c r="L1647" s="53"/>
      <c r="M1647" s="54"/>
      <c r="N1647" s="94"/>
      <c r="O1647" s="94"/>
      <c r="P1647" s="94"/>
      <c r="Q1647" s="94"/>
    </row>
    <row r="1648" spans="1:17" s="55" customFormat="1">
      <c r="A1648" s="53">
        <v>1645</v>
      </c>
      <c r="B1648" s="53">
        <v>103.9258135827713</v>
      </c>
      <c r="C1648" s="53">
        <v>103.0292367288221</v>
      </c>
      <c r="D1648" s="53"/>
      <c r="E1648" s="65"/>
      <c r="F1648" s="53">
        <v>2012.001046844528</v>
      </c>
      <c r="G1648" s="53">
        <v>88.666943609714508</v>
      </c>
      <c r="H1648" s="54">
        <v>53.847357569756966</v>
      </c>
      <c r="I1648" s="53">
        <v>-4.6925911903381348</v>
      </c>
      <c r="J1648" s="53">
        <v>-2.0273403296032049</v>
      </c>
      <c r="K1648" s="53"/>
      <c r="L1648" s="53"/>
      <c r="M1648" s="54"/>
      <c r="N1648" s="94"/>
      <c r="O1648" s="94"/>
      <c r="P1648" s="94"/>
      <c r="Q1648" s="94"/>
    </row>
    <row r="1649" spans="1:17" s="55" customFormat="1">
      <c r="A1649" s="53">
        <v>1646</v>
      </c>
      <c r="B1649" s="53">
        <v>106.20125618013191</v>
      </c>
      <c r="C1649" s="53">
        <v>105.89079702417492</v>
      </c>
      <c r="D1649" s="53"/>
      <c r="E1649" s="65"/>
      <c r="F1649" s="53">
        <v>2056.0535563231092</v>
      </c>
      <c r="G1649" s="53">
        <v>88.692968368530273</v>
      </c>
      <c r="H1649" s="54">
        <v>66.79561771769788</v>
      </c>
      <c r="I1649" s="53">
        <v>-3.3968439102172852</v>
      </c>
      <c r="J1649" s="53">
        <v>-3.323087609724054</v>
      </c>
      <c r="K1649" s="53"/>
      <c r="L1649" s="53"/>
      <c r="M1649" s="54"/>
      <c r="N1649" s="94"/>
      <c r="O1649" s="94"/>
      <c r="P1649" s="94"/>
      <c r="Q1649" s="94"/>
    </row>
    <row r="1650" spans="1:17" s="55" customFormat="1">
      <c r="A1650" s="53">
        <v>1647</v>
      </c>
      <c r="B1650" s="53">
        <v>106.0876723633357</v>
      </c>
      <c r="C1650" s="53">
        <v>106.08209813336161</v>
      </c>
      <c r="D1650" s="53"/>
      <c r="E1650" s="65"/>
      <c r="F1650" s="53">
        <v>2053.854576585351</v>
      </c>
      <c r="G1650" s="53">
        <v>88.691830277442932</v>
      </c>
      <c r="H1650" s="54">
        <v>81.14141943025578</v>
      </c>
      <c r="I1650" s="53">
        <v>-3.3394639492034912</v>
      </c>
      <c r="J1650" s="53">
        <v>-3.380467570737848</v>
      </c>
      <c r="K1650" s="53"/>
      <c r="L1650" s="53"/>
      <c r="M1650" s="54"/>
      <c r="N1650" s="94"/>
      <c r="O1650" s="94"/>
      <c r="P1650" s="94"/>
      <c r="Q1650" s="94"/>
    </row>
    <row r="1651" spans="1:17" s="55" customFormat="1">
      <c r="A1651" s="53">
        <v>1648</v>
      </c>
      <c r="B1651" s="53">
        <v>107.0659325890288</v>
      </c>
      <c r="C1651" s="53">
        <v>107.29160539854352</v>
      </c>
      <c r="D1651" s="53"/>
      <c r="E1651" s="65"/>
      <c r="F1651" s="53">
        <v>2072.7936691007371</v>
      </c>
      <c r="G1651" s="53">
        <v>88.666987180709839</v>
      </c>
      <c r="H1651" s="54">
        <v>80.347912736595163</v>
      </c>
      <c r="I1651" s="53">
        <v>-11.033877372741699</v>
      </c>
      <c r="J1651" s="53">
        <v>4.3139458528003596</v>
      </c>
      <c r="K1651" s="53"/>
      <c r="L1651" s="53"/>
      <c r="M1651" s="54"/>
      <c r="N1651" s="94"/>
      <c r="O1651" s="94"/>
      <c r="P1651" s="94"/>
      <c r="Q1651" s="94"/>
    </row>
    <row r="1652" spans="1:17" s="55" customFormat="1">
      <c r="A1652" s="53">
        <v>1649</v>
      </c>
      <c r="B1652" s="53">
        <v>109.3283333431974</v>
      </c>
      <c r="C1652" s="53">
        <v>109.99884600578966</v>
      </c>
      <c r="D1652" s="53"/>
      <c r="E1652" s="65"/>
      <c r="F1652" s="53">
        <v>2116.593688834464</v>
      </c>
      <c r="G1652" s="53">
        <v>88.67115381360054</v>
      </c>
      <c r="H1652" s="54">
        <v>82.266301389118695</v>
      </c>
      <c r="I1652" s="53">
        <v>-11.033877372741699</v>
      </c>
      <c r="J1652" s="53">
        <v>4.3139458528003596</v>
      </c>
      <c r="K1652" s="53"/>
      <c r="L1652" s="53"/>
      <c r="M1652" s="54"/>
      <c r="N1652" s="94"/>
      <c r="O1652" s="94"/>
      <c r="P1652" s="94"/>
      <c r="Q1652" s="94"/>
    </row>
    <row r="1653" spans="1:17" s="55" customFormat="1">
      <c r="A1653" s="53">
        <v>1650</v>
      </c>
      <c r="B1653" s="53">
        <v>111.121427345024</v>
      </c>
      <c r="C1653" s="53">
        <v>111.8176518246736</v>
      </c>
      <c r="D1653" s="53"/>
      <c r="E1653" s="65"/>
      <c r="F1653" s="53">
        <v>2151.3079420540689</v>
      </c>
      <c r="G1653" s="53">
        <v>88.675320446491241</v>
      </c>
      <c r="H1653" s="54">
        <v>89.696578223522508</v>
      </c>
      <c r="I1653" s="53">
        <v>-4.7237482070922852</v>
      </c>
      <c r="J1653" s="53">
        <v>-1.996183312849054</v>
      </c>
      <c r="K1653" s="53"/>
      <c r="L1653" s="53"/>
      <c r="M1653" s="54"/>
      <c r="N1653" s="94"/>
      <c r="O1653" s="94"/>
      <c r="P1653" s="94"/>
      <c r="Q1653" s="94"/>
    </row>
    <row r="1654" spans="1:17" s="55" customFormat="1">
      <c r="A1654" s="53">
        <v>1651</v>
      </c>
      <c r="B1654" s="53">
        <v>113.0792132721291</v>
      </c>
      <c r="C1654" s="53">
        <v>113.31733385389126</v>
      </c>
      <c r="D1654" s="53"/>
      <c r="E1654" s="65"/>
      <c r="F1654" s="53">
        <v>2189.210626661833</v>
      </c>
      <c r="G1654" s="53">
        <v>88.691795229911804</v>
      </c>
      <c r="H1654" s="54">
        <v>71.140007043549105</v>
      </c>
      <c r="I1654" s="53">
        <v>-4.6925911903381348</v>
      </c>
      <c r="J1654" s="53">
        <v>-2.0273403296032049</v>
      </c>
      <c r="K1654" s="53"/>
      <c r="L1654" s="53"/>
      <c r="M1654" s="54"/>
      <c r="N1654" s="94"/>
      <c r="O1654" s="94"/>
      <c r="P1654" s="94"/>
      <c r="Q1654" s="94"/>
    </row>
    <row r="1655" spans="1:17" s="55" customFormat="1">
      <c r="A1655" s="53">
        <v>1652</v>
      </c>
      <c r="B1655" s="53">
        <v>111.8936305232159</v>
      </c>
      <c r="C1655" s="53">
        <v>111.72178143701467</v>
      </c>
      <c r="D1655" s="53"/>
      <c r="E1655" s="65"/>
      <c r="F1655" s="53">
        <v>2166.2577754913741</v>
      </c>
      <c r="G1655" s="53">
        <v>88.688826620578766</v>
      </c>
      <c r="H1655" s="54">
        <v>78.124355442619319</v>
      </c>
      <c r="I1655" s="53">
        <v>-1.5724613666534419</v>
      </c>
      <c r="J1655" s="53">
        <v>-5.1474701532878973</v>
      </c>
      <c r="K1655" s="53"/>
      <c r="L1655" s="53"/>
      <c r="M1655" s="54"/>
      <c r="N1655" s="94"/>
      <c r="O1655" s="94"/>
      <c r="P1655" s="94"/>
      <c r="Q1655" s="94"/>
    </row>
    <row r="1656" spans="1:17" s="55" customFormat="1">
      <c r="A1656" s="53">
        <v>1653</v>
      </c>
      <c r="B1656" s="53">
        <v>112.9783116992967</v>
      </c>
      <c r="C1656" s="53">
        <v>111.99678725381807</v>
      </c>
      <c r="D1656" s="53"/>
      <c r="E1656" s="65"/>
      <c r="F1656" s="53">
        <v>2187.2571748372238</v>
      </c>
      <c r="G1656" s="53">
        <v>88.705301403999329</v>
      </c>
      <c r="H1656" s="54">
        <v>76.277573148645473</v>
      </c>
      <c r="I1656" s="53">
        <v>-11.033877372741699</v>
      </c>
      <c r="J1656" s="53">
        <v>4.3139458528003596</v>
      </c>
      <c r="K1656" s="53"/>
      <c r="L1656" s="53"/>
      <c r="M1656" s="54"/>
      <c r="N1656" s="94"/>
      <c r="O1656" s="94"/>
      <c r="P1656" s="94"/>
      <c r="Q1656" s="94"/>
    </row>
    <row r="1657" spans="1:17" s="55" customFormat="1">
      <c r="A1657" s="53">
        <v>1654</v>
      </c>
      <c r="B1657" s="53">
        <v>114.5621678960907</v>
      </c>
      <c r="C1657" s="53">
        <v>114.79170493925614</v>
      </c>
      <c r="D1657" s="53"/>
      <c r="E1657" s="65"/>
      <c r="F1657" s="53">
        <v>2217.920589595702</v>
      </c>
      <c r="G1657" s="53">
        <v>88.70233279466629</v>
      </c>
      <c r="H1657" s="54">
        <v>83.591741665644363</v>
      </c>
      <c r="I1657" s="53">
        <v>-11.033877372741699</v>
      </c>
      <c r="J1657" s="53">
        <v>4.3139458528003596</v>
      </c>
      <c r="K1657" s="53"/>
      <c r="L1657" s="53"/>
      <c r="M1657" s="54"/>
      <c r="N1657" s="94"/>
      <c r="O1657" s="94"/>
      <c r="P1657" s="94"/>
      <c r="Q1657" s="94"/>
    </row>
    <row r="1658" spans="1:17" s="55" customFormat="1">
      <c r="A1658" s="53">
        <v>1655</v>
      </c>
      <c r="B1658" s="53">
        <v>116.0317871306369</v>
      </c>
      <c r="C1658" s="53">
        <v>115.30103935678804</v>
      </c>
      <c r="D1658" s="53"/>
      <c r="E1658" s="65"/>
      <c r="F1658" s="53">
        <v>2246.3723797374728</v>
      </c>
      <c r="G1658" s="53">
        <v>88.712885171175003</v>
      </c>
      <c r="H1658" s="54">
        <v>64.168873306866701</v>
      </c>
      <c r="I1658" s="53">
        <v>-4.536768913269043</v>
      </c>
      <c r="J1658" s="53">
        <v>-2.1831626066722971</v>
      </c>
      <c r="K1658" s="53"/>
      <c r="L1658" s="53"/>
      <c r="M1658" s="54"/>
      <c r="N1658" s="94"/>
      <c r="O1658" s="94"/>
      <c r="P1658" s="94"/>
      <c r="Q1658" s="94"/>
    </row>
    <row r="1659" spans="1:17" s="55" customFormat="1">
      <c r="A1659" s="53">
        <v>1656</v>
      </c>
      <c r="B1659" s="53">
        <v>115.8159751943471</v>
      </c>
      <c r="C1659" s="53">
        <v>115.67889559945203</v>
      </c>
      <c r="D1659" s="53"/>
      <c r="E1659" s="65"/>
      <c r="F1659" s="53">
        <v>2242.1942662662618</v>
      </c>
      <c r="G1659" s="53">
        <v>88.624774247407913</v>
      </c>
      <c r="H1659" s="54">
        <v>73.929915782684958</v>
      </c>
      <c r="I1659" s="53">
        <v>-0.81044232845306396</v>
      </c>
      <c r="J1659" s="53">
        <v>-5.9094891914882757</v>
      </c>
      <c r="K1659" s="53"/>
      <c r="L1659" s="53"/>
      <c r="M1659" s="54"/>
      <c r="N1659" s="94"/>
      <c r="O1659" s="94"/>
      <c r="P1659" s="94"/>
      <c r="Q1659" s="94"/>
    </row>
    <row r="1660" spans="1:17" s="55" customFormat="1">
      <c r="A1660" s="53">
        <v>1657</v>
      </c>
      <c r="B1660" s="53">
        <v>117.426630662043</v>
      </c>
      <c r="C1660" s="53">
        <v>118.52783009335718</v>
      </c>
      <c r="D1660" s="53"/>
      <c r="E1660" s="65"/>
      <c r="F1660" s="53">
        <v>2273.3765142120919</v>
      </c>
      <c r="G1660" s="53">
        <v>88.532579571008682</v>
      </c>
      <c r="H1660" s="54">
        <v>85.421297584791603</v>
      </c>
      <c r="I1660" s="53">
        <v>-2.7277834415435791</v>
      </c>
      <c r="J1660" s="53">
        <v>-3.992148078397761</v>
      </c>
      <c r="K1660" s="53"/>
      <c r="L1660" s="53"/>
      <c r="M1660" s="54"/>
      <c r="N1660" s="94"/>
      <c r="O1660" s="94"/>
      <c r="P1660" s="94"/>
      <c r="Q1660" s="94"/>
    </row>
    <row r="1661" spans="1:17" s="55" customFormat="1">
      <c r="A1661" s="53">
        <v>1658</v>
      </c>
      <c r="B1661" s="53">
        <v>117.2089885633787</v>
      </c>
      <c r="C1661" s="53">
        <v>116.2749909363347</v>
      </c>
      <c r="D1661" s="53"/>
      <c r="E1661" s="65"/>
      <c r="F1661" s="53">
        <v>2269.1629688449329</v>
      </c>
      <c r="G1661" s="53">
        <v>88.459043115377426</v>
      </c>
      <c r="H1661" s="54">
        <v>76.760209102000147</v>
      </c>
      <c r="I1661" s="53">
        <v>-7.9181623458862296</v>
      </c>
      <c r="J1661" s="53">
        <v>1.1982308259448911</v>
      </c>
      <c r="K1661" s="53"/>
      <c r="L1661" s="53"/>
      <c r="M1661" s="54"/>
      <c r="N1661" s="94"/>
      <c r="O1661" s="94"/>
      <c r="P1661" s="94"/>
      <c r="Q1661" s="94"/>
    </row>
    <row r="1662" spans="1:17" s="55" customFormat="1">
      <c r="A1662" s="53">
        <v>1659</v>
      </c>
      <c r="B1662" s="53">
        <v>119.1547783073776</v>
      </c>
      <c r="C1662" s="53">
        <v>118.33030561903894</v>
      </c>
      <c r="D1662" s="53"/>
      <c r="E1662" s="65"/>
      <c r="F1662" s="53">
        <v>2306.8334076598949</v>
      </c>
      <c r="G1662" s="53">
        <v>88.401096016168594</v>
      </c>
      <c r="H1662" s="54">
        <v>76.087262677798179</v>
      </c>
      <c r="I1662" s="53">
        <v>-8.8355865478515625</v>
      </c>
      <c r="J1662" s="53">
        <v>2.1156550279102229</v>
      </c>
      <c r="K1662" s="53"/>
      <c r="L1662" s="53"/>
      <c r="M1662" s="54"/>
      <c r="N1662" s="94"/>
      <c r="O1662" s="94"/>
      <c r="P1662" s="94"/>
      <c r="Q1662" s="94"/>
    </row>
    <row r="1663" spans="1:17" s="55" customFormat="1">
      <c r="A1663" s="53">
        <v>1660</v>
      </c>
      <c r="B1663" s="53">
        <v>119.12201828608229</v>
      </c>
      <c r="C1663" s="53">
        <v>119.45416205170686</v>
      </c>
      <c r="D1663" s="53"/>
      <c r="E1663" s="65"/>
      <c r="F1663" s="53">
        <v>2306.199174500025</v>
      </c>
      <c r="G1663" s="53">
        <v>88.353888779878616</v>
      </c>
      <c r="H1663" s="54">
        <v>84.746251521742195</v>
      </c>
      <c r="I1663" s="53">
        <v>-9.7521219253540039</v>
      </c>
      <c r="J1663" s="53">
        <v>3.0321904054126638</v>
      </c>
      <c r="K1663" s="53"/>
      <c r="L1663" s="53"/>
      <c r="M1663" s="54"/>
      <c r="N1663" s="94"/>
      <c r="O1663" s="94"/>
      <c r="P1663" s="94"/>
      <c r="Q1663" s="94"/>
    </row>
    <row r="1664" spans="1:17" s="55" customFormat="1">
      <c r="A1664" s="53">
        <v>1661</v>
      </c>
      <c r="B1664" s="53">
        <v>122.0846970853602</v>
      </c>
      <c r="C1664" s="53">
        <v>122.67230361562106</v>
      </c>
      <c r="D1664" s="53"/>
      <c r="E1664" s="65"/>
      <c r="F1664" s="53">
        <v>2363.5565589660482</v>
      </c>
      <c r="G1664" s="53">
        <v>88.336277335882187</v>
      </c>
      <c r="H1664" s="54">
        <v>99.395695675938242</v>
      </c>
      <c r="I1664" s="53">
        <v>-12.51660060882568</v>
      </c>
      <c r="J1664" s="53">
        <v>5.796669088884344</v>
      </c>
      <c r="K1664" s="53"/>
      <c r="L1664" s="53"/>
      <c r="M1664" s="54"/>
      <c r="N1664" s="94"/>
      <c r="O1664" s="94"/>
      <c r="P1664" s="94"/>
      <c r="Q1664" s="94"/>
    </row>
    <row r="1665" spans="1:17" s="55" customFormat="1">
      <c r="A1665" s="53">
        <v>1662</v>
      </c>
      <c r="B1665" s="53">
        <v>122.6168626418049</v>
      </c>
      <c r="C1665" s="53">
        <v>123.38401286740995</v>
      </c>
      <c r="D1665" s="53"/>
      <c r="E1665" s="65"/>
      <c r="F1665" s="53">
        <v>2373.8592702920319</v>
      </c>
      <c r="G1665" s="53">
        <v>88.338800072669983</v>
      </c>
      <c r="H1665" s="54">
        <v>88.821269384084189</v>
      </c>
      <c r="I1665" s="53">
        <v>-4.536768913269043</v>
      </c>
      <c r="J1665" s="53">
        <v>-2.1831626066722971</v>
      </c>
      <c r="K1665" s="53"/>
      <c r="L1665" s="53"/>
      <c r="M1665" s="54"/>
      <c r="N1665" s="94"/>
      <c r="O1665" s="94"/>
      <c r="P1665" s="94"/>
      <c r="Q1665" s="94"/>
    </row>
    <row r="1666" spans="1:17" s="55" customFormat="1">
      <c r="A1666" s="53">
        <v>1663</v>
      </c>
      <c r="B1666" s="53">
        <v>122.24337128261659</v>
      </c>
      <c r="C1666" s="53">
        <v>123.10307503641882</v>
      </c>
      <c r="D1666" s="53"/>
      <c r="E1666" s="65"/>
      <c r="F1666" s="53">
        <v>2366.6284872962769</v>
      </c>
      <c r="G1666" s="53">
        <v>88.341322809457779</v>
      </c>
      <c r="H1666" s="54">
        <v>74.465907191587675</v>
      </c>
      <c r="I1666" s="53">
        <v>-4.8700428009033203</v>
      </c>
      <c r="J1666" s="53">
        <v>-1.8498887190380191</v>
      </c>
      <c r="K1666" s="53"/>
      <c r="L1666" s="53"/>
      <c r="M1666" s="54"/>
      <c r="N1666" s="94"/>
      <c r="O1666" s="94"/>
      <c r="P1666" s="94"/>
      <c r="Q1666" s="94"/>
    </row>
    <row r="1667" spans="1:17" s="55" customFormat="1">
      <c r="A1667" s="53">
        <v>1664</v>
      </c>
      <c r="B1667" s="53">
        <v>122.1707574037566</v>
      </c>
      <c r="C1667" s="53">
        <v>121.86989253427409</v>
      </c>
      <c r="D1667" s="53"/>
      <c r="E1667" s="65"/>
      <c r="F1667" s="53">
        <v>2365.2226844909392</v>
      </c>
      <c r="G1667" s="53">
        <v>88.343845546245575</v>
      </c>
      <c r="H1667" s="54">
        <v>81.428453921887211</v>
      </c>
      <c r="I1667" s="53">
        <v>-3.2410233020782471</v>
      </c>
      <c r="J1667" s="53">
        <v>-3.478908217863093</v>
      </c>
      <c r="K1667" s="53"/>
      <c r="L1667" s="53"/>
      <c r="M1667" s="54"/>
      <c r="N1667" s="94"/>
      <c r="O1667" s="94"/>
      <c r="P1667" s="94"/>
      <c r="Q1667" s="94"/>
    </row>
    <row r="1668" spans="1:17" s="55" customFormat="1">
      <c r="A1668" s="53">
        <v>1665</v>
      </c>
      <c r="B1668" s="53">
        <v>124.8607046258812</v>
      </c>
      <c r="C1668" s="53">
        <v>123.75086762280309</v>
      </c>
      <c r="D1668" s="53"/>
      <c r="E1668" s="65"/>
      <c r="F1668" s="53">
        <v>2417.2999927196661</v>
      </c>
      <c r="G1668" s="53">
        <v>88.346368283033371</v>
      </c>
      <c r="H1668" s="54">
        <v>78.835708350492112</v>
      </c>
      <c r="I1668" s="53">
        <v>-9.4431743621826172</v>
      </c>
      <c r="J1668" s="53">
        <v>2.723242842241278</v>
      </c>
      <c r="K1668" s="53"/>
      <c r="L1668" s="53"/>
      <c r="M1668" s="54"/>
      <c r="N1668" s="94"/>
      <c r="O1668" s="94"/>
      <c r="P1668" s="94"/>
      <c r="Q1668" s="94"/>
    </row>
    <row r="1669" spans="1:17" s="55" customFormat="1">
      <c r="A1669" s="53">
        <v>1666</v>
      </c>
      <c r="B1669" s="53">
        <v>124.5782113458377</v>
      </c>
      <c r="C1669" s="53">
        <v>125.34360553346527</v>
      </c>
      <c r="D1669" s="53"/>
      <c r="E1669" s="65"/>
      <c r="F1669" s="53">
        <v>2411.8309301684139</v>
      </c>
      <c r="G1669" s="53">
        <v>88.350962519645691</v>
      </c>
      <c r="H1669" s="54">
        <v>78.856294975901463</v>
      </c>
      <c r="I1669" s="53">
        <v>-11.805455207824711</v>
      </c>
      <c r="J1669" s="53">
        <v>5.0855236878833674</v>
      </c>
      <c r="K1669" s="53"/>
      <c r="L1669" s="53"/>
      <c r="M1669" s="54"/>
      <c r="N1669" s="94"/>
      <c r="O1669" s="94"/>
      <c r="P1669" s="94"/>
      <c r="Q1669" s="94"/>
    </row>
    <row r="1670" spans="1:17" s="55" customFormat="1">
      <c r="A1670" s="53">
        <v>1667</v>
      </c>
      <c r="B1670" s="53">
        <v>125.0395436885854</v>
      </c>
      <c r="C1670" s="53">
        <v>125.93619923753177</v>
      </c>
      <c r="D1670" s="53"/>
      <c r="E1670" s="65"/>
      <c r="F1670" s="53">
        <v>2420.762312320282</v>
      </c>
      <c r="G1670" s="53">
        <v>88.355556756258011</v>
      </c>
      <c r="H1670" s="54">
        <v>84.951333312727158</v>
      </c>
      <c r="I1670" s="53">
        <v>-4.536768913269043</v>
      </c>
      <c r="J1670" s="53">
        <v>-2.1831626066722971</v>
      </c>
      <c r="K1670" s="53"/>
      <c r="L1670" s="53"/>
      <c r="M1670" s="54"/>
      <c r="N1670" s="94"/>
      <c r="O1670" s="94"/>
      <c r="P1670" s="94"/>
      <c r="Q1670" s="94"/>
    </row>
    <row r="1671" spans="1:17" s="55" customFormat="1">
      <c r="A1671" s="53">
        <v>1668</v>
      </c>
      <c r="B1671" s="53">
        <v>124.1321391535858</v>
      </c>
      <c r="C1671" s="53">
        <v>124.08821827313957</v>
      </c>
      <c r="D1671" s="53"/>
      <c r="E1671" s="65"/>
      <c r="F1671" s="53">
        <v>2403.1949841330779</v>
      </c>
      <c r="G1671" s="53">
        <v>88.360150992870331</v>
      </c>
      <c r="H1671" s="54">
        <v>67.535176442862038</v>
      </c>
      <c r="I1671" s="53">
        <v>-4.6925911903381348</v>
      </c>
      <c r="J1671" s="53">
        <v>-2.0273403296032049</v>
      </c>
      <c r="K1671" s="53"/>
      <c r="L1671" s="53"/>
      <c r="M1671" s="54"/>
      <c r="N1671" s="94"/>
      <c r="O1671" s="94"/>
      <c r="P1671" s="94"/>
      <c r="Q1671" s="94"/>
    </row>
    <row r="1672" spans="1:17" s="55" customFormat="1">
      <c r="A1672" s="53">
        <v>1669</v>
      </c>
      <c r="B1672" s="53">
        <v>125.4757149303943</v>
      </c>
      <c r="C1672" s="53">
        <v>126.71432160685156</v>
      </c>
      <c r="D1672" s="53"/>
      <c r="E1672" s="65"/>
      <c r="F1672" s="53">
        <v>2429.206576212659</v>
      </c>
      <c r="G1672" s="53">
        <v>88.364745229482651</v>
      </c>
      <c r="H1672" s="54">
        <v>87.798201842981811</v>
      </c>
      <c r="I1672" s="53">
        <v>-2.4834389686584468</v>
      </c>
      <c r="J1672" s="53">
        <v>-4.2364925512828924</v>
      </c>
      <c r="K1672" s="53"/>
      <c r="L1672" s="53"/>
      <c r="M1672" s="54"/>
      <c r="N1672" s="94"/>
      <c r="O1672" s="94"/>
      <c r="P1672" s="94"/>
      <c r="Q1672" s="94"/>
    </row>
    <row r="1673" spans="1:17" s="55" customFormat="1">
      <c r="A1673" s="53">
        <v>1670</v>
      </c>
      <c r="B1673" s="53">
        <v>126.36146768735971</v>
      </c>
      <c r="C1673" s="53">
        <v>125.35646578266356</v>
      </c>
      <c r="D1673" s="53"/>
      <c r="E1673" s="65"/>
      <c r="F1673" s="53">
        <v>2446.3547265404941</v>
      </c>
      <c r="G1673" s="53">
        <v>88.373818129301071</v>
      </c>
      <c r="H1673" s="54">
        <v>74.979820751700444</v>
      </c>
      <c r="I1673" s="53">
        <v>-8.7581348419189453</v>
      </c>
      <c r="J1673" s="53">
        <v>2.0382033219776061</v>
      </c>
      <c r="K1673" s="53"/>
      <c r="L1673" s="53"/>
      <c r="M1673" s="54"/>
      <c r="N1673" s="94"/>
      <c r="O1673" s="94"/>
      <c r="P1673" s="94"/>
      <c r="Q1673" s="94"/>
    </row>
    <row r="1674" spans="1:17" s="55" customFormat="1">
      <c r="A1674" s="53">
        <v>1671</v>
      </c>
      <c r="B1674" s="53">
        <v>126.8688988150297</v>
      </c>
      <c r="C1674" s="53">
        <v>127.88767376792144</v>
      </c>
      <c r="D1674" s="53"/>
      <c r="E1674" s="65"/>
      <c r="F1674" s="53">
        <v>2456.1785799689819</v>
      </c>
      <c r="G1674" s="53">
        <v>88.382891029119492</v>
      </c>
      <c r="H1674" s="54">
        <v>80.756444013230308</v>
      </c>
      <c r="I1674" s="53">
        <v>-8.0791225433349609</v>
      </c>
      <c r="J1674" s="53">
        <v>1.3591910233936211</v>
      </c>
      <c r="K1674" s="53"/>
      <c r="L1674" s="53"/>
      <c r="M1674" s="54"/>
      <c r="N1674" s="94"/>
      <c r="O1674" s="94"/>
      <c r="P1674" s="94"/>
      <c r="Q1674" s="94"/>
    </row>
    <row r="1675" spans="1:17" s="55" customFormat="1">
      <c r="A1675" s="53">
        <v>1672</v>
      </c>
      <c r="B1675" s="53">
        <v>127.68664205559119</v>
      </c>
      <c r="C1675" s="53">
        <v>126.98726494886455</v>
      </c>
      <c r="D1675" s="53"/>
      <c r="E1675" s="65"/>
      <c r="F1675" s="53">
        <v>2472.010067828824</v>
      </c>
      <c r="G1675" s="53">
        <v>88.392435729503632</v>
      </c>
      <c r="H1675" s="54">
        <v>72.090170549365169</v>
      </c>
      <c r="I1675" s="53">
        <v>-2.2446136474609379</v>
      </c>
      <c r="J1675" s="53">
        <v>-4.4753178724804021</v>
      </c>
      <c r="K1675" s="53"/>
      <c r="L1675" s="53"/>
      <c r="M1675" s="54"/>
      <c r="N1675" s="94"/>
      <c r="O1675" s="94"/>
      <c r="P1675" s="94"/>
      <c r="Q1675" s="94"/>
    </row>
    <row r="1676" spans="1:17" s="55" customFormat="1">
      <c r="A1676" s="53">
        <v>1673</v>
      </c>
      <c r="B1676" s="53">
        <v>127.9754300148464</v>
      </c>
      <c r="C1676" s="53">
        <v>127.01989191105145</v>
      </c>
      <c r="D1676" s="53"/>
      <c r="E1676" s="65"/>
      <c r="F1676" s="53">
        <v>2477.6009952058289</v>
      </c>
      <c r="G1676" s="53">
        <v>88.39731702208519</v>
      </c>
      <c r="H1676" s="54">
        <v>58.010748878379928</v>
      </c>
      <c r="I1676" s="53">
        <v>-7.4886937141418457</v>
      </c>
      <c r="J1676" s="53">
        <v>0.76876219420050607</v>
      </c>
      <c r="K1676" s="53"/>
      <c r="L1676" s="53"/>
      <c r="M1676" s="54"/>
      <c r="N1676" s="94"/>
      <c r="O1676" s="94"/>
      <c r="P1676" s="94"/>
      <c r="Q1676" s="94"/>
    </row>
    <row r="1677" spans="1:17" s="55" customFormat="1">
      <c r="A1677" s="53">
        <v>1674</v>
      </c>
      <c r="B1677" s="53">
        <v>125.4400319751466</v>
      </c>
      <c r="C1677" s="53">
        <v>126.66717332651498</v>
      </c>
      <c r="D1677" s="53"/>
      <c r="E1677" s="65"/>
      <c r="F1677" s="53">
        <v>2428.5157551275238</v>
      </c>
      <c r="G1677" s="53">
        <v>88.402198314666748</v>
      </c>
      <c r="H1677" s="54">
        <v>77.559827161349602</v>
      </c>
      <c r="I1677" s="53">
        <v>-11.805455207824711</v>
      </c>
      <c r="J1677" s="53">
        <v>5.0855236878833674</v>
      </c>
      <c r="K1677" s="53"/>
      <c r="L1677" s="53"/>
      <c r="M1677" s="54"/>
      <c r="N1677" s="94"/>
      <c r="O1677" s="94"/>
      <c r="P1677" s="94"/>
      <c r="Q1677" s="94"/>
    </row>
    <row r="1678" spans="1:17" s="55" customFormat="1">
      <c r="A1678" s="53">
        <v>1675</v>
      </c>
      <c r="B1678" s="53">
        <v>126.8626266635644</v>
      </c>
      <c r="C1678" s="53">
        <v>127.75005003062681</v>
      </c>
      <c r="D1678" s="53"/>
      <c r="E1678" s="65"/>
      <c r="F1678" s="53">
        <v>2456.0571512798128</v>
      </c>
      <c r="G1678" s="53">
        <v>88.381675541400909</v>
      </c>
      <c r="H1678" s="54">
        <v>70.187245481459925</v>
      </c>
      <c r="I1678" s="53">
        <v>-8.7581348419189453</v>
      </c>
      <c r="J1678" s="53">
        <v>2.0382033219776061</v>
      </c>
      <c r="K1678" s="53"/>
      <c r="L1678" s="53"/>
      <c r="M1678" s="54"/>
      <c r="N1678" s="94"/>
      <c r="O1678" s="94"/>
      <c r="P1678" s="94"/>
      <c r="Q1678" s="94"/>
    </row>
    <row r="1679" spans="1:17" s="55" customFormat="1">
      <c r="A1679" s="53">
        <v>1676</v>
      </c>
      <c r="B1679" s="53">
        <v>125.8410822763605</v>
      </c>
      <c r="C1679" s="53">
        <v>124.72020680348568</v>
      </c>
      <c r="D1679" s="53"/>
      <c r="E1679" s="65"/>
      <c r="F1679" s="53">
        <v>2436.2800785238192</v>
      </c>
      <c r="G1679" s="53">
        <v>88.391220241785049</v>
      </c>
      <c r="H1679" s="54">
        <v>67.373306807037395</v>
      </c>
      <c r="I1679" s="53">
        <v>-1.4894512891769409</v>
      </c>
      <c r="J1679" s="53">
        <v>-5.2304802307643987</v>
      </c>
      <c r="K1679" s="53"/>
      <c r="L1679" s="53"/>
      <c r="M1679" s="54"/>
      <c r="N1679" s="94"/>
      <c r="O1679" s="94"/>
      <c r="P1679" s="94"/>
      <c r="Q1679" s="94"/>
    </row>
    <row r="1680" spans="1:17" s="55" customFormat="1">
      <c r="A1680" s="53">
        <v>1677</v>
      </c>
      <c r="B1680" s="53">
        <v>127.2430345808951</v>
      </c>
      <c r="C1680" s="53">
        <v>128.27100149990014</v>
      </c>
      <c r="D1680" s="53"/>
      <c r="E1680" s="65"/>
      <c r="F1680" s="53">
        <v>2463.421838661237</v>
      </c>
      <c r="G1680" s="53">
        <v>88.370697468519211</v>
      </c>
      <c r="H1680" s="54">
        <v>71.377707140816923</v>
      </c>
      <c r="I1680" s="53">
        <v>-2.3576397895812988</v>
      </c>
      <c r="J1680" s="53">
        <v>-4.3622917303600408</v>
      </c>
      <c r="K1680" s="53"/>
      <c r="L1680" s="53"/>
      <c r="M1680" s="54"/>
      <c r="N1680" s="94"/>
      <c r="O1680" s="94"/>
      <c r="P1680" s="94"/>
      <c r="Q1680" s="94"/>
    </row>
    <row r="1681" spans="1:17" s="55" customFormat="1">
      <c r="A1681" s="53">
        <v>1678</v>
      </c>
      <c r="B1681" s="53">
        <v>124.3611557824521</v>
      </c>
      <c r="C1681" s="53">
        <v>124.41423893595055</v>
      </c>
      <c r="D1681" s="53"/>
      <c r="E1681" s="65"/>
      <c r="F1681" s="53">
        <v>2407.6287401089862</v>
      </c>
      <c r="G1681" s="53">
        <v>88.390324622392654</v>
      </c>
      <c r="H1681" s="54">
        <v>71.416006515633171</v>
      </c>
      <c r="I1681" s="53">
        <v>-6.9118876457214364</v>
      </c>
      <c r="J1681" s="53">
        <v>0.19195612578009591</v>
      </c>
      <c r="K1681" s="53"/>
      <c r="L1681" s="53"/>
      <c r="M1681" s="54"/>
      <c r="N1681" s="94"/>
      <c r="O1681" s="94"/>
      <c r="P1681" s="94"/>
      <c r="Q1681" s="94"/>
    </row>
    <row r="1682" spans="1:17" s="55" customFormat="1">
      <c r="A1682" s="53">
        <v>1679</v>
      </c>
      <c r="B1682" s="53">
        <v>126.4631035067932</v>
      </c>
      <c r="C1682" s="53">
        <v>126.21729444201185</v>
      </c>
      <c r="D1682" s="53"/>
      <c r="E1682" s="65"/>
      <c r="F1682" s="53">
        <v>2448.322393360193</v>
      </c>
      <c r="G1682" s="53">
        <v>88.365323215723038</v>
      </c>
      <c r="H1682" s="54">
        <v>69.033738177184034</v>
      </c>
      <c r="I1682" s="53">
        <v>-16.990446090698239</v>
      </c>
      <c r="J1682" s="53">
        <v>10.2705145707569</v>
      </c>
      <c r="K1682" s="53"/>
      <c r="L1682" s="53"/>
      <c r="M1682" s="54"/>
      <c r="N1682" s="94"/>
      <c r="O1682" s="94"/>
      <c r="P1682" s="94"/>
      <c r="Q1682" s="94"/>
    </row>
    <row r="1683" spans="1:17" s="55" customFormat="1">
      <c r="A1683" s="53">
        <v>1680</v>
      </c>
      <c r="B1683" s="53">
        <v>127.2853396961999</v>
      </c>
      <c r="C1683" s="53">
        <v>127.36877829154943</v>
      </c>
      <c r="D1683" s="53"/>
      <c r="E1683" s="65"/>
      <c r="F1683" s="53">
        <v>2464.2408645927721</v>
      </c>
      <c r="G1683" s="53">
        <v>88.383062571287155</v>
      </c>
      <c r="H1683" s="54">
        <v>74.959480340906936</v>
      </c>
      <c r="I1683" s="53">
        <v>-11.49650764465332</v>
      </c>
      <c r="J1683" s="53">
        <v>4.7765761247119807</v>
      </c>
      <c r="K1683" s="53"/>
      <c r="L1683" s="53"/>
      <c r="M1683" s="54"/>
      <c r="N1683" s="94"/>
      <c r="O1683" s="94"/>
      <c r="P1683" s="94"/>
      <c r="Q1683" s="94"/>
    </row>
    <row r="1684" spans="1:17" s="55" customFormat="1">
      <c r="A1684" s="53">
        <v>1681</v>
      </c>
      <c r="B1684" s="53">
        <v>126.3960074944772</v>
      </c>
      <c r="C1684" s="53">
        <v>127.02884759603285</v>
      </c>
      <c r="D1684" s="53"/>
      <c r="E1684" s="65"/>
      <c r="F1684" s="53">
        <v>2447.023416307572</v>
      </c>
      <c r="G1684" s="53">
        <v>88.394495069980621</v>
      </c>
      <c r="H1684" s="54">
        <v>54.516169548232085</v>
      </c>
      <c r="I1684" s="53">
        <v>-2.5815563201904301</v>
      </c>
      <c r="J1684" s="53">
        <v>-4.1383751997509099</v>
      </c>
      <c r="K1684" s="53"/>
      <c r="L1684" s="53"/>
      <c r="M1684" s="54"/>
      <c r="N1684" s="94"/>
      <c r="O1684" s="94"/>
      <c r="P1684" s="94"/>
      <c r="Q1684" s="94"/>
    </row>
    <row r="1685" spans="1:17" s="55" customFormat="1">
      <c r="A1685" s="53">
        <v>1682</v>
      </c>
      <c r="B1685" s="53">
        <v>124.75580652180049</v>
      </c>
      <c r="C1685" s="53">
        <v>124.59957338788514</v>
      </c>
      <c r="D1685" s="53"/>
      <c r="E1685" s="65"/>
      <c r="F1685" s="53">
        <v>2415.2691681540809</v>
      </c>
      <c r="G1685" s="53">
        <v>88.373972296714783</v>
      </c>
      <c r="H1685" s="54">
        <v>59.181924944780896</v>
      </c>
      <c r="I1685" s="53">
        <v>-2.1051120758056641</v>
      </c>
      <c r="J1685" s="53">
        <v>-4.6148194441356756</v>
      </c>
      <c r="K1685" s="53"/>
      <c r="L1685" s="53"/>
      <c r="M1685" s="54"/>
      <c r="N1685" s="94"/>
      <c r="O1685" s="94"/>
      <c r="P1685" s="94"/>
      <c r="Q1685" s="94"/>
    </row>
    <row r="1686" spans="1:17" s="55" customFormat="1">
      <c r="A1686" s="53">
        <v>1683</v>
      </c>
      <c r="B1686" s="53">
        <v>124.0510028251059</v>
      </c>
      <c r="C1686" s="53">
        <v>124.76842944878058</v>
      </c>
      <c r="D1686" s="53"/>
      <c r="E1686" s="65"/>
      <c r="F1686" s="53">
        <v>2401.6241869248488</v>
      </c>
      <c r="G1686" s="53">
        <v>88.378566533327103</v>
      </c>
      <c r="H1686" s="54">
        <v>74.232338467252504</v>
      </c>
      <c r="I1686" s="53">
        <v>-2.3576397895812988</v>
      </c>
      <c r="J1686" s="53">
        <v>-4.3622917303600408</v>
      </c>
      <c r="K1686" s="53"/>
      <c r="L1686" s="53"/>
      <c r="M1686" s="54"/>
      <c r="N1686" s="94"/>
      <c r="O1686" s="94"/>
      <c r="P1686" s="94"/>
      <c r="Q1686" s="94"/>
    </row>
    <row r="1687" spans="1:17" s="55" customFormat="1">
      <c r="A1687" s="53">
        <v>1684</v>
      </c>
      <c r="B1687" s="53">
        <v>123.21772931673451</v>
      </c>
      <c r="C1687" s="53">
        <v>123.38292498284395</v>
      </c>
      <c r="D1687" s="53"/>
      <c r="E1687" s="65"/>
      <c r="F1687" s="53">
        <v>2385.4920334843009</v>
      </c>
      <c r="G1687" s="53">
        <v>88.374966114759445</v>
      </c>
      <c r="H1687" s="54">
        <v>58.230312754786588</v>
      </c>
      <c r="I1687" s="53">
        <v>-8.7581348419189453</v>
      </c>
      <c r="J1687" s="53">
        <v>2.0382033219776061</v>
      </c>
      <c r="K1687" s="53"/>
      <c r="L1687" s="53"/>
      <c r="M1687" s="54"/>
      <c r="N1687" s="94"/>
      <c r="O1687" s="94"/>
      <c r="P1687" s="94"/>
      <c r="Q1687" s="94"/>
    </row>
    <row r="1688" spans="1:17" s="55" customFormat="1">
      <c r="A1688" s="53">
        <v>1685</v>
      </c>
      <c r="B1688" s="53">
        <v>125.1160313024083</v>
      </c>
      <c r="C1688" s="53">
        <v>126.36550900203102</v>
      </c>
      <c r="D1688" s="53"/>
      <c r="E1688" s="65"/>
      <c r="F1688" s="53">
        <v>2422.2431105337091</v>
      </c>
      <c r="G1688" s="53">
        <v>88.377488851547241</v>
      </c>
      <c r="H1688" s="54">
        <v>86.32953075037517</v>
      </c>
      <c r="I1688" s="53">
        <v>-12.51660060882568</v>
      </c>
      <c r="J1688" s="53">
        <v>5.796669088884344</v>
      </c>
      <c r="K1688" s="53"/>
      <c r="L1688" s="53"/>
      <c r="M1688" s="54"/>
      <c r="N1688" s="94"/>
      <c r="O1688" s="94"/>
      <c r="P1688" s="94"/>
      <c r="Q1688" s="94"/>
    </row>
    <row r="1689" spans="1:17" s="55" customFormat="1">
      <c r="A1689" s="53">
        <v>1686</v>
      </c>
      <c r="B1689" s="53">
        <v>126.44061576559599</v>
      </c>
      <c r="C1689" s="53">
        <v>125.86469149319548</v>
      </c>
      <c r="D1689" s="53"/>
      <c r="E1689" s="65"/>
      <c r="F1689" s="53">
        <v>2447.887031275739</v>
      </c>
      <c r="G1689" s="53">
        <v>88.373888432979584</v>
      </c>
      <c r="H1689" s="54">
        <v>85.493533202241579</v>
      </c>
      <c r="I1689" s="53">
        <v>-3.381109237670898</v>
      </c>
      <c r="J1689" s="53">
        <v>-3.3388222822704412</v>
      </c>
      <c r="K1689" s="53"/>
      <c r="L1689" s="53"/>
      <c r="M1689" s="54"/>
      <c r="N1689" s="94"/>
      <c r="O1689" s="94"/>
      <c r="P1689" s="94"/>
      <c r="Q1689" s="94"/>
    </row>
    <row r="1690" spans="1:17" s="55" customFormat="1">
      <c r="A1690" s="53">
        <v>1687</v>
      </c>
      <c r="B1690" s="53">
        <v>125.79623034618361</v>
      </c>
      <c r="C1690" s="53">
        <v>126.92139848956437</v>
      </c>
      <c r="D1690" s="53"/>
      <c r="E1690" s="65"/>
      <c r="F1690" s="53">
        <v>2435.411746322628</v>
      </c>
      <c r="G1690" s="53">
        <v>88.391627788543701</v>
      </c>
      <c r="H1690" s="54">
        <v>67.787224008464804</v>
      </c>
      <c r="I1690" s="53">
        <v>-4.536768913269043</v>
      </c>
      <c r="J1690" s="53">
        <v>-2.1831626066722971</v>
      </c>
      <c r="K1690" s="53"/>
      <c r="L1690" s="53"/>
      <c r="M1690" s="54"/>
      <c r="N1690" s="94"/>
      <c r="O1690" s="94"/>
      <c r="P1690" s="94"/>
      <c r="Q1690" s="94"/>
    </row>
    <row r="1691" spans="1:17" s="55" customFormat="1">
      <c r="A1691" s="53">
        <v>1688</v>
      </c>
      <c r="B1691" s="53">
        <v>126.0784597947596</v>
      </c>
      <c r="C1691" s="53">
        <v>125.03186934470486</v>
      </c>
      <c r="D1691" s="53"/>
      <c r="E1691" s="65"/>
      <c r="F1691" s="53">
        <v>2440.8757011035332</v>
      </c>
      <c r="G1691" s="53">
        <v>88.371105015277863</v>
      </c>
      <c r="H1691" s="54">
        <v>67.851333222609256</v>
      </c>
      <c r="I1691" s="53">
        <v>-2.477142333984375</v>
      </c>
      <c r="J1691" s="53">
        <v>-4.2427891859569646</v>
      </c>
      <c r="K1691" s="53"/>
      <c r="L1691" s="53"/>
      <c r="M1691" s="54"/>
      <c r="N1691" s="94"/>
      <c r="O1691" s="94"/>
      <c r="P1691" s="94"/>
      <c r="Q1691" s="94"/>
    </row>
    <row r="1692" spans="1:17" s="55" customFormat="1">
      <c r="A1692" s="53">
        <v>1689</v>
      </c>
      <c r="B1692" s="53">
        <v>125.8560908979304</v>
      </c>
      <c r="C1692" s="53">
        <v>125.16720097935938</v>
      </c>
      <c r="D1692" s="53"/>
      <c r="E1692" s="65"/>
      <c r="F1692" s="53">
        <v>2436.570645046892</v>
      </c>
      <c r="G1692" s="53">
        <v>88.380177915096283</v>
      </c>
      <c r="H1692" s="54">
        <v>85.484741523545992</v>
      </c>
      <c r="I1692" s="53">
        <v>-7.0779275894165039</v>
      </c>
      <c r="J1692" s="53">
        <v>0.35799606947516432</v>
      </c>
      <c r="K1692" s="53"/>
      <c r="L1692" s="53"/>
      <c r="M1692" s="54"/>
      <c r="N1692" s="94"/>
      <c r="O1692" s="94"/>
      <c r="P1692" s="94"/>
      <c r="Q1692" s="94"/>
    </row>
    <row r="1693" spans="1:17" s="55" customFormat="1">
      <c r="A1693" s="53">
        <v>1690</v>
      </c>
      <c r="B1693" s="53">
        <v>125.56265423247829</v>
      </c>
      <c r="C1693" s="53">
        <v>125.85184116906402</v>
      </c>
      <c r="D1693" s="53"/>
      <c r="E1693" s="65"/>
      <c r="F1693" s="53">
        <v>2430.889718838871</v>
      </c>
      <c r="G1693" s="53">
        <v>88.381056159734726</v>
      </c>
      <c r="H1693" s="54">
        <v>88.54044129922832</v>
      </c>
      <c r="I1693" s="53">
        <v>-11.99878025054932</v>
      </c>
      <c r="J1693" s="53">
        <v>5.2788487306079768</v>
      </c>
      <c r="K1693" s="53"/>
      <c r="L1693" s="53"/>
      <c r="M1693" s="54"/>
      <c r="N1693" s="94"/>
      <c r="O1693" s="94"/>
      <c r="P1693" s="94"/>
      <c r="Q1693" s="94"/>
    </row>
    <row r="1694" spans="1:17" s="55" customFormat="1">
      <c r="A1694" s="53">
        <v>1691</v>
      </c>
      <c r="B1694" s="53">
        <v>128.20418242192389</v>
      </c>
      <c r="C1694" s="53">
        <v>128.71202611486729</v>
      </c>
      <c r="D1694" s="53"/>
      <c r="E1694" s="65"/>
      <c r="F1694" s="53">
        <v>2482.0296358547821</v>
      </c>
      <c r="G1694" s="53">
        <v>88.381934404373169</v>
      </c>
      <c r="H1694" s="54">
        <v>68.141907276335871</v>
      </c>
      <c r="I1694" s="53">
        <v>-8.0791225433349609</v>
      </c>
      <c r="J1694" s="53">
        <v>1.3591910233936211</v>
      </c>
      <c r="K1694" s="53"/>
      <c r="L1694" s="53"/>
      <c r="M1694" s="54"/>
      <c r="N1694" s="94"/>
      <c r="O1694" s="94"/>
      <c r="P1694" s="94"/>
      <c r="Q1694" s="94"/>
    </row>
    <row r="1695" spans="1:17" s="55" customFormat="1">
      <c r="A1695" s="53">
        <v>1692</v>
      </c>
      <c r="B1695" s="53">
        <v>126.4696825004398</v>
      </c>
      <c r="C1695" s="53">
        <v>126.62309760224694</v>
      </c>
      <c r="D1695" s="53"/>
      <c r="E1695" s="65"/>
      <c r="F1695" s="53">
        <v>2448.449762506008</v>
      </c>
      <c r="G1695" s="53">
        <v>88.408216863870621</v>
      </c>
      <c r="H1695" s="54">
        <v>73.311201186234996</v>
      </c>
      <c r="I1695" s="53">
        <v>-9.4971923828125</v>
      </c>
      <c r="J1695" s="53">
        <v>2.7772608628711599</v>
      </c>
      <c r="K1695" s="53"/>
      <c r="L1695" s="53"/>
      <c r="M1695" s="54"/>
      <c r="N1695" s="94"/>
      <c r="O1695" s="94"/>
      <c r="P1695" s="94"/>
      <c r="Q1695" s="94"/>
    </row>
    <row r="1696" spans="1:17" s="55" customFormat="1">
      <c r="A1696" s="53">
        <v>1693</v>
      </c>
      <c r="B1696" s="53">
        <v>125.36036154846541</v>
      </c>
      <c r="C1696" s="53">
        <v>124.49973557631517</v>
      </c>
      <c r="D1696" s="53"/>
      <c r="E1696" s="65"/>
      <c r="F1696" s="53">
        <v>2426.9733377399748</v>
      </c>
      <c r="G1696" s="53">
        <v>88.396360546350479</v>
      </c>
      <c r="H1696" s="54">
        <v>71.047156416399332</v>
      </c>
      <c r="I1696" s="53">
        <v>-1.5450553894042971</v>
      </c>
      <c r="J1696" s="53">
        <v>-5.1748761305370428</v>
      </c>
      <c r="K1696" s="53"/>
      <c r="L1696" s="53"/>
      <c r="M1696" s="54"/>
      <c r="N1696" s="94"/>
      <c r="O1696" s="94"/>
      <c r="P1696" s="94"/>
      <c r="Q1696" s="94"/>
    </row>
    <row r="1697" spans="1:17" s="55" customFormat="1">
      <c r="A1697" s="53">
        <v>1694</v>
      </c>
      <c r="B1697" s="53">
        <v>124.9457579410728</v>
      </c>
      <c r="C1697" s="53">
        <v>124.16711939612605</v>
      </c>
      <c r="D1697" s="53"/>
      <c r="E1697" s="65"/>
      <c r="F1697" s="53">
        <v>2418.9466226887139</v>
      </c>
      <c r="G1697" s="53">
        <v>88.374877482652664</v>
      </c>
      <c r="H1697" s="54">
        <v>71.894305666078296</v>
      </c>
      <c r="I1697" s="53">
        <v>-3.2410233020782471</v>
      </c>
      <c r="J1697" s="53">
        <v>-3.478908217863093</v>
      </c>
      <c r="K1697" s="53"/>
      <c r="L1697" s="53"/>
      <c r="M1697" s="54"/>
      <c r="N1697" s="94"/>
      <c r="O1697" s="94"/>
      <c r="P1697" s="94"/>
      <c r="Q1697" s="94"/>
    </row>
    <row r="1698" spans="1:17" s="55" customFormat="1">
      <c r="A1698" s="53">
        <v>1695</v>
      </c>
      <c r="B1698" s="53">
        <v>127.7627262603598</v>
      </c>
      <c r="C1698" s="53">
        <v>127.68448366249683</v>
      </c>
      <c r="D1698" s="53"/>
      <c r="E1698" s="65"/>
      <c r="F1698" s="53">
        <v>2473.483056053456</v>
      </c>
      <c r="G1698" s="53">
        <v>88.379471719264984</v>
      </c>
      <c r="H1698" s="54">
        <v>73.048484180674521</v>
      </c>
      <c r="I1698" s="53">
        <v>-8.0791225433349609</v>
      </c>
      <c r="J1698" s="53">
        <v>1.3591910233936211</v>
      </c>
      <c r="K1698" s="53"/>
      <c r="L1698" s="53"/>
      <c r="M1698" s="54"/>
      <c r="N1698" s="94"/>
      <c r="O1698" s="94"/>
      <c r="P1698" s="94"/>
      <c r="Q1698" s="94"/>
    </row>
    <row r="1699" spans="1:17" s="55" customFormat="1">
      <c r="A1699" s="53">
        <v>1696</v>
      </c>
      <c r="B1699" s="53">
        <v>126.6736773375893</v>
      </c>
      <c r="C1699" s="53">
        <v>125.81191452223857</v>
      </c>
      <c r="D1699" s="53"/>
      <c r="E1699" s="65"/>
      <c r="F1699" s="53">
        <v>2452.3990972453389</v>
      </c>
      <c r="G1699" s="53">
        <v>88.405754178762436</v>
      </c>
      <c r="H1699" s="54">
        <v>67.761753942369182</v>
      </c>
      <c r="I1699" s="53">
        <v>-11.805455207824711</v>
      </c>
      <c r="J1699" s="53">
        <v>5.0855236878833674</v>
      </c>
      <c r="K1699" s="53"/>
      <c r="L1699" s="53"/>
      <c r="M1699" s="54"/>
      <c r="N1699" s="94"/>
      <c r="O1699" s="94"/>
      <c r="P1699" s="94"/>
      <c r="Q1699" s="94"/>
    </row>
    <row r="1700" spans="1:17" s="55" customFormat="1">
      <c r="A1700" s="53">
        <v>1697</v>
      </c>
      <c r="B1700" s="53">
        <v>128.42541993423151</v>
      </c>
      <c r="C1700" s="53">
        <v>129.37052356233227</v>
      </c>
      <c r="D1700" s="53"/>
      <c r="E1700" s="65"/>
      <c r="F1700" s="53">
        <v>2486.312788336526</v>
      </c>
      <c r="G1700" s="53">
        <v>88.393897861242294</v>
      </c>
      <c r="H1700" s="54">
        <v>87.443144070442557</v>
      </c>
      <c r="I1700" s="53">
        <v>-10.724929809570311</v>
      </c>
      <c r="J1700" s="53">
        <v>4.0049982896289729</v>
      </c>
      <c r="K1700" s="53"/>
      <c r="L1700" s="53"/>
      <c r="M1700" s="54"/>
      <c r="N1700" s="94"/>
      <c r="O1700" s="94"/>
      <c r="P1700" s="94"/>
      <c r="Q1700" s="94"/>
    </row>
    <row r="1701" spans="1:17" s="55" customFormat="1">
      <c r="A1701" s="53">
        <v>1698</v>
      </c>
      <c r="B1701" s="53">
        <v>128.82267811198821</v>
      </c>
      <c r="C1701" s="53">
        <v>128.7136052209284</v>
      </c>
      <c r="D1701" s="53"/>
      <c r="E1701" s="65"/>
      <c r="F1701" s="53">
        <v>2494.003696321357</v>
      </c>
      <c r="G1701" s="53">
        <v>88.398779153823853</v>
      </c>
      <c r="H1701" s="54">
        <v>89.416266577596232</v>
      </c>
      <c r="I1701" s="53">
        <v>-2.797819852828979</v>
      </c>
      <c r="J1701" s="53">
        <v>-3.9221116671123601</v>
      </c>
      <c r="K1701" s="53"/>
      <c r="L1701" s="53"/>
      <c r="M1701" s="54"/>
      <c r="N1701" s="94"/>
      <c r="O1701" s="94"/>
      <c r="P1701" s="94"/>
      <c r="Q1701" s="94"/>
    </row>
    <row r="1702" spans="1:17" s="55" customFormat="1">
      <c r="A1702" s="53">
        <v>1699</v>
      </c>
      <c r="B1702" s="53">
        <v>126.61339942215039</v>
      </c>
      <c r="C1702" s="53">
        <v>125.92164555040033</v>
      </c>
      <c r="D1702" s="53"/>
      <c r="E1702" s="65"/>
      <c r="F1702" s="53">
        <v>2451.2321183708541</v>
      </c>
      <c r="G1702" s="53">
        <v>88.403660446405411</v>
      </c>
      <c r="H1702" s="54">
        <v>69.240780774477372</v>
      </c>
      <c r="I1702" s="53">
        <v>-2.4257340431213379</v>
      </c>
      <c r="J1702" s="53">
        <v>-4.2941974768200017</v>
      </c>
      <c r="K1702" s="53"/>
      <c r="L1702" s="53"/>
      <c r="M1702" s="54"/>
      <c r="N1702" s="94"/>
      <c r="O1702" s="94"/>
      <c r="P1702" s="94"/>
      <c r="Q1702" s="94"/>
    </row>
    <row r="1703" spans="1:17" s="55" customFormat="1">
      <c r="A1703" s="53">
        <v>1700</v>
      </c>
      <c r="B1703" s="53">
        <v>126.5843079892569</v>
      </c>
      <c r="C1703" s="53">
        <v>126.05778953157191</v>
      </c>
      <c r="D1703" s="53"/>
      <c r="E1703" s="65"/>
      <c r="F1703" s="53">
        <v>2450.6689089869869</v>
      </c>
      <c r="G1703" s="53">
        <v>88.391804128885269</v>
      </c>
      <c r="H1703" s="54">
        <v>75.138767994644027</v>
      </c>
      <c r="I1703" s="53">
        <v>-1.7981331348419189</v>
      </c>
      <c r="J1703" s="53">
        <v>-4.9217983850994207</v>
      </c>
      <c r="K1703" s="53"/>
      <c r="L1703" s="53"/>
      <c r="M1703" s="54"/>
      <c r="N1703" s="94"/>
      <c r="O1703" s="94"/>
      <c r="P1703" s="94"/>
      <c r="Q1703" s="94"/>
    </row>
    <row r="1704" spans="1:17" s="55" customFormat="1">
      <c r="A1704" s="53">
        <v>1701</v>
      </c>
      <c r="B1704" s="53">
        <v>128.37826104534321</v>
      </c>
      <c r="C1704" s="53">
        <v>127.20990711556969</v>
      </c>
      <c r="D1704" s="53"/>
      <c r="E1704" s="65"/>
      <c r="F1704" s="53">
        <v>2485.3997934747058</v>
      </c>
      <c r="G1704" s="53">
        <v>88.379947811365128</v>
      </c>
      <c r="H1704" s="54">
        <v>73.462782350892155</v>
      </c>
      <c r="I1704" s="53">
        <v>-18.581449508666989</v>
      </c>
      <c r="J1704" s="53">
        <v>11.86151798872565</v>
      </c>
      <c r="K1704" s="53"/>
      <c r="L1704" s="53"/>
      <c r="M1704" s="54"/>
      <c r="N1704" s="94"/>
      <c r="O1704" s="94"/>
      <c r="P1704" s="94"/>
      <c r="Q1704" s="94"/>
    </row>
    <row r="1705" spans="1:17" s="55" customFormat="1">
      <c r="A1705" s="53">
        <v>1702</v>
      </c>
      <c r="B1705" s="53">
        <v>129.91725368776829</v>
      </c>
      <c r="C1705" s="53">
        <v>129.72647349433049</v>
      </c>
      <c r="D1705" s="53"/>
      <c r="E1705" s="65"/>
      <c r="F1705" s="53">
        <v>2515.1946509879381</v>
      </c>
      <c r="G1705" s="53">
        <v>88.406230270862579</v>
      </c>
      <c r="H1705" s="54">
        <v>73.172183218425374</v>
      </c>
      <c r="I1705" s="53">
        <v>-8.5411796569824219</v>
      </c>
      <c r="J1705" s="53">
        <v>1.821248137041082</v>
      </c>
      <c r="K1705" s="53"/>
      <c r="L1705" s="53"/>
      <c r="M1705" s="54"/>
      <c r="N1705" s="94"/>
      <c r="O1705" s="94"/>
      <c r="P1705" s="94"/>
      <c r="Q1705" s="94"/>
    </row>
    <row r="1706" spans="1:17" s="55" customFormat="1">
      <c r="A1706" s="53">
        <v>1703</v>
      </c>
      <c r="B1706" s="53">
        <v>125.9603627290775</v>
      </c>
      <c r="C1706" s="53">
        <v>126.00119879142875</v>
      </c>
      <c r="D1706" s="53"/>
      <c r="E1706" s="65"/>
      <c r="F1706" s="53">
        <v>2438.589344984779</v>
      </c>
      <c r="G1706" s="53">
        <v>88.408323585987091</v>
      </c>
      <c r="H1706" s="54">
        <v>57.596981009319414</v>
      </c>
      <c r="I1706" s="53">
        <v>-21.959543228149411</v>
      </c>
      <c r="J1706" s="53">
        <v>15.23961170820807</v>
      </c>
      <c r="K1706" s="53"/>
      <c r="L1706" s="53"/>
      <c r="M1706" s="54"/>
      <c r="N1706" s="94"/>
      <c r="O1706" s="94"/>
      <c r="P1706" s="94"/>
      <c r="Q1706" s="94"/>
    </row>
    <row r="1707" spans="1:17" s="55" customFormat="1">
      <c r="A1707" s="53">
        <v>1704</v>
      </c>
      <c r="B1707" s="53">
        <v>126.0815866729678</v>
      </c>
      <c r="C1707" s="53">
        <v>126.88422984325602</v>
      </c>
      <c r="D1707" s="53"/>
      <c r="E1707" s="65"/>
      <c r="F1707" s="53">
        <v>2440.936237384286</v>
      </c>
      <c r="G1707" s="53">
        <v>88.387800812721252</v>
      </c>
      <c r="H1707" s="54">
        <v>59.905301369557399</v>
      </c>
      <c r="I1707" s="53">
        <v>-3.71892261505127</v>
      </c>
      <c r="J1707" s="53">
        <v>-3.0010089048900701</v>
      </c>
      <c r="K1707" s="53"/>
      <c r="L1707" s="53"/>
      <c r="M1707" s="54"/>
      <c r="N1707" s="94"/>
      <c r="O1707" s="94"/>
      <c r="P1707" s="94"/>
      <c r="Q1707" s="94"/>
    </row>
    <row r="1708" spans="1:17" s="55" customFormat="1">
      <c r="A1708" s="53">
        <v>1705</v>
      </c>
      <c r="B1708" s="53">
        <v>127.46847608156111</v>
      </c>
      <c r="C1708" s="53">
        <v>126.88738448309186</v>
      </c>
      <c r="D1708" s="53"/>
      <c r="E1708" s="65"/>
      <c r="F1708" s="53">
        <v>2467.786380248212</v>
      </c>
      <c r="G1708" s="53">
        <v>88.367278039455414</v>
      </c>
      <c r="H1708" s="54">
        <v>74.881350790653528</v>
      </c>
      <c r="I1708" s="53">
        <v>-1.70087718963623</v>
      </c>
      <c r="J1708" s="53">
        <v>-5.0190543303051092</v>
      </c>
      <c r="K1708" s="53"/>
      <c r="L1708" s="53"/>
      <c r="M1708" s="54"/>
      <c r="N1708" s="94"/>
      <c r="O1708" s="94"/>
      <c r="P1708" s="94"/>
      <c r="Q1708" s="94"/>
    </row>
    <row r="1709" spans="1:17" s="55" customFormat="1">
      <c r="A1709" s="53">
        <v>1706</v>
      </c>
      <c r="B1709" s="53">
        <v>125.0725780642335</v>
      </c>
      <c r="C1709" s="53">
        <v>124.40821028404824</v>
      </c>
      <c r="D1709" s="53"/>
      <c r="E1709" s="65"/>
      <c r="F1709" s="53">
        <v>2421.4018569732848</v>
      </c>
      <c r="G1709" s="53">
        <v>88.386905193328857</v>
      </c>
      <c r="H1709" s="54">
        <v>71.104367078865735</v>
      </c>
      <c r="I1709" s="53">
        <v>-2.2081151008605961</v>
      </c>
      <c r="J1709" s="53">
        <v>-4.5118164190807439</v>
      </c>
      <c r="K1709" s="53"/>
      <c r="L1709" s="53"/>
      <c r="M1709" s="54"/>
      <c r="N1709" s="94"/>
      <c r="O1709" s="94"/>
      <c r="P1709" s="94"/>
      <c r="Q1709" s="94"/>
    </row>
    <row r="1710" spans="1:17" s="55" customFormat="1">
      <c r="A1710" s="53">
        <v>1707</v>
      </c>
      <c r="B1710" s="53">
        <v>126.64981775907761</v>
      </c>
      <c r="C1710" s="53">
        <v>127.14677860772505</v>
      </c>
      <c r="D1710" s="53"/>
      <c r="E1710" s="65"/>
      <c r="F1710" s="53">
        <v>2451.9371764261709</v>
      </c>
      <c r="G1710" s="53">
        <v>88.361903786659241</v>
      </c>
      <c r="H1710" s="54">
        <v>72.465743417837274</v>
      </c>
      <c r="I1710" s="53">
        <v>-83.375000562330811</v>
      </c>
      <c r="J1710" s="53">
        <v>63.801335754411902</v>
      </c>
      <c r="K1710" s="53"/>
      <c r="L1710" s="53"/>
      <c r="M1710" s="54"/>
      <c r="N1710" s="94"/>
      <c r="O1710" s="94"/>
      <c r="P1710" s="94"/>
      <c r="Q1710" s="94"/>
    </row>
    <row r="1711" spans="1:17" s="55" customFormat="1">
      <c r="A1711" s="53">
        <v>1708</v>
      </c>
      <c r="B1711" s="53">
        <v>128.11314528259399</v>
      </c>
      <c r="C1711" s="53">
        <v>126.86875696684753</v>
      </c>
      <c r="D1711" s="53"/>
      <c r="E1711" s="65"/>
      <c r="F1711" s="53">
        <v>2480.2671592061129</v>
      </c>
      <c r="G1711" s="53">
        <v>88.379643142223358</v>
      </c>
      <c r="H1711" s="54">
        <v>72.316829889977839</v>
      </c>
      <c r="I1711" s="53">
        <v>-5.1308517456054688</v>
      </c>
      <c r="J1711" s="53">
        <v>-1.5890797743358711</v>
      </c>
      <c r="K1711" s="53"/>
      <c r="L1711" s="53"/>
      <c r="M1711" s="54"/>
      <c r="N1711" s="94"/>
      <c r="O1711" s="94"/>
      <c r="P1711" s="94"/>
      <c r="Q1711" s="94"/>
    </row>
    <row r="1712" spans="1:17" s="55" customFormat="1">
      <c r="A1712" s="53">
        <v>1709</v>
      </c>
      <c r="B1712" s="53">
        <v>126.8205769249617</v>
      </c>
      <c r="C1712" s="53">
        <v>127.62743000942875</v>
      </c>
      <c r="D1712" s="53"/>
      <c r="E1712" s="65"/>
      <c r="F1712" s="53">
        <v>2455.2430694345858</v>
      </c>
      <c r="G1712" s="53">
        <v>88.40592560172081</v>
      </c>
      <c r="H1712" s="54">
        <v>70.157085649270456</v>
      </c>
      <c r="I1712" s="53">
        <v>-5.0348100662231454</v>
      </c>
      <c r="J1712" s="53">
        <v>-1.6851214537181951</v>
      </c>
      <c r="K1712" s="53"/>
      <c r="L1712" s="53"/>
      <c r="M1712" s="54"/>
      <c r="N1712" s="94"/>
      <c r="O1712" s="94"/>
      <c r="P1712" s="94"/>
      <c r="Q1712" s="94"/>
    </row>
    <row r="1713" spans="1:17" s="55" customFormat="1">
      <c r="A1713" s="53">
        <v>1710</v>
      </c>
      <c r="B1713" s="53">
        <v>127.3370636762714</v>
      </c>
      <c r="C1713" s="53">
        <v>127.52550201047488</v>
      </c>
      <c r="D1713" s="53"/>
      <c r="E1713" s="65"/>
      <c r="F1713" s="53">
        <v>2465.2422395011149</v>
      </c>
      <c r="G1713" s="53">
        <v>88.394069284200668</v>
      </c>
      <c r="H1713" s="54">
        <v>64.148081016884248</v>
      </c>
      <c r="I1713" s="53">
        <v>-1.365784645080566</v>
      </c>
      <c r="J1713" s="53">
        <v>-5.3541468748607732</v>
      </c>
      <c r="K1713" s="53"/>
      <c r="L1713" s="53"/>
      <c r="M1713" s="54"/>
      <c r="N1713" s="94"/>
      <c r="O1713" s="94"/>
      <c r="P1713" s="94"/>
      <c r="Q1713" s="94"/>
    </row>
    <row r="1714" spans="1:17" s="55" customFormat="1">
      <c r="A1714" s="53">
        <v>1711</v>
      </c>
      <c r="B1714" s="53">
        <v>127.4252992567835</v>
      </c>
      <c r="C1714" s="53">
        <v>127.77599864592929</v>
      </c>
      <c r="D1714" s="53"/>
      <c r="E1714" s="65"/>
      <c r="F1714" s="53">
        <v>2466.9504780439661</v>
      </c>
      <c r="G1714" s="53">
        <v>88.384100645780563</v>
      </c>
      <c r="H1714" s="54">
        <v>79.860330994651321</v>
      </c>
      <c r="I1714" s="53">
        <v>-3.6143794059753418</v>
      </c>
      <c r="J1714" s="53">
        <v>-3.1055521139659978</v>
      </c>
      <c r="K1714" s="53"/>
      <c r="L1714" s="53"/>
      <c r="M1714" s="54"/>
      <c r="N1714" s="94"/>
      <c r="O1714" s="94"/>
      <c r="P1714" s="94"/>
      <c r="Q1714" s="94"/>
    </row>
    <row r="1715" spans="1:17" s="55" customFormat="1">
      <c r="A1715" s="53">
        <v>1712</v>
      </c>
      <c r="B1715" s="53">
        <v>126.96297741496871</v>
      </c>
      <c r="C1715" s="53">
        <v>127.21411052809889</v>
      </c>
      <c r="D1715" s="53"/>
      <c r="E1715" s="65"/>
      <c r="F1715" s="53">
        <v>2457.9999392159039</v>
      </c>
      <c r="G1715" s="53">
        <v>88.39553314447403</v>
      </c>
      <c r="H1715" s="54">
        <v>58.829176279772106</v>
      </c>
      <c r="I1715" s="53">
        <v>-8.4015493392944336</v>
      </c>
      <c r="J1715" s="53">
        <v>1.681617819353094</v>
      </c>
      <c r="K1715" s="53"/>
      <c r="L1715" s="53"/>
      <c r="M1715" s="54"/>
      <c r="N1715" s="94"/>
      <c r="O1715" s="94"/>
      <c r="P1715" s="94"/>
      <c r="Q1715" s="94"/>
    </row>
    <row r="1716" spans="1:17" s="55" customFormat="1">
      <c r="A1716" s="53">
        <v>1713</v>
      </c>
      <c r="B1716" s="53">
        <v>124.689588710265</v>
      </c>
      <c r="C1716" s="53">
        <v>124.46201211465198</v>
      </c>
      <c r="D1716" s="53"/>
      <c r="E1716" s="65"/>
      <c r="F1716" s="53">
        <v>2413.9871930457211</v>
      </c>
      <c r="G1716" s="53">
        <v>88.385564506053925</v>
      </c>
      <c r="H1716" s="54">
        <v>68.896313346580115</v>
      </c>
      <c r="I1716" s="53">
        <v>-3.9397521018981929</v>
      </c>
      <c r="J1716" s="53">
        <v>-2.7801794180431458</v>
      </c>
      <c r="K1716" s="53"/>
      <c r="L1716" s="53"/>
      <c r="M1716" s="54"/>
      <c r="N1716" s="94"/>
      <c r="O1716" s="94"/>
      <c r="P1716" s="94"/>
      <c r="Q1716" s="94"/>
    </row>
    <row r="1717" spans="1:17" s="55" customFormat="1">
      <c r="A1717" s="53">
        <v>1714</v>
      </c>
      <c r="B1717" s="53">
        <v>125.5986855358518</v>
      </c>
      <c r="C1717" s="53">
        <v>124.59493786555332</v>
      </c>
      <c r="D1717" s="53"/>
      <c r="E1717" s="65"/>
      <c r="F1717" s="53">
        <v>2431.5872839346589</v>
      </c>
      <c r="G1717" s="53">
        <v>88.379466831684113</v>
      </c>
      <c r="H1717" s="54">
        <v>92.654623563624469</v>
      </c>
      <c r="I1717" s="53">
        <v>-7.0716605186462402</v>
      </c>
      <c r="J1717" s="53">
        <v>0.3517289987049006</v>
      </c>
      <c r="K1717" s="53"/>
      <c r="L1717" s="53"/>
      <c r="M1717" s="54"/>
      <c r="N1717" s="94"/>
      <c r="O1717" s="94"/>
      <c r="P1717" s="94"/>
      <c r="Q1717" s="94"/>
    </row>
    <row r="1718" spans="1:17" s="55" customFormat="1">
      <c r="A1718" s="53">
        <v>1715</v>
      </c>
      <c r="B1718" s="53">
        <v>127.70655028128979</v>
      </c>
      <c r="C1718" s="53">
        <v>128.9446188246344</v>
      </c>
      <c r="D1718" s="53"/>
      <c r="E1718" s="65"/>
      <c r="F1718" s="53">
        <v>2472.3954905603409</v>
      </c>
      <c r="G1718" s="53">
        <v>88.380345076322556</v>
      </c>
      <c r="H1718" s="54">
        <v>62.514850630439483</v>
      </c>
      <c r="I1718" s="53">
        <v>-3.975193977355957</v>
      </c>
      <c r="J1718" s="53">
        <v>-2.744737542585383</v>
      </c>
      <c r="K1718" s="53"/>
      <c r="L1718" s="53"/>
      <c r="M1718" s="54"/>
      <c r="N1718" s="94"/>
      <c r="O1718" s="94"/>
      <c r="P1718" s="94"/>
      <c r="Q1718" s="94"/>
    </row>
    <row r="1719" spans="1:17" s="55" customFormat="1">
      <c r="A1719" s="53">
        <v>1716</v>
      </c>
      <c r="B1719" s="53">
        <v>126.83399041291651</v>
      </c>
      <c r="C1719" s="53">
        <v>125.70316090679597</v>
      </c>
      <c r="D1719" s="53"/>
      <c r="E1719" s="65"/>
      <c r="F1719" s="53">
        <v>2455.5027542123762</v>
      </c>
      <c r="G1719" s="53">
        <v>88.406627535820007</v>
      </c>
      <c r="H1719" s="54">
        <v>87.262939241227045</v>
      </c>
      <c r="I1719" s="53">
        <v>-3.399596214294434</v>
      </c>
      <c r="J1719" s="53">
        <v>-3.320335305646906</v>
      </c>
      <c r="K1719" s="53"/>
      <c r="L1719" s="53"/>
      <c r="M1719" s="54"/>
      <c r="N1719" s="94"/>
      <c r="O1719" s="94"/>
      <c r="P1719" s="94"/>
      <c r="Q1719" s="94"/>
    </row>
    <row r="1720" spans="1:17" s="55" customFormat="1">
      <c r="A1720" s="53">
        <v>1717</v>
      </c>
      <c r="B1720" s="53">
        <v>129.85199950471491</v>
      </c>
      <c r="C1720" s="53">
        <v>130.1560860831641</v>
      </c>
      <c r="D1720" s="53"/>
      <c r="E1720" s="65"/>
      <c r="F1720" s="53">
        <v>2513.9313317019191</v>
      </c>
      <c r="G1720" s="53">
        <v>88.394771218299866</v>
      </c>
      <c r="H1720" s="54">
        <v>98.532222835266339</v>
      </c>
      <c r="I1720" s="53">
        <v>-2.1730809211730961</v>
      </c>
      <c r="J1720" s="53">
        <v>-4.5468505987682439</v>
      </c>
      <c r="K1720" s="53"/>
      <c r="L1720" s="53"/>
      <c r="M1720" s="54"/>
      <c r="N1720" s="94"/>
      <c r="O1720" s="94"/>
      <c r="P1720" s="94"/>
      <c r="Q1720" s="94"/>
    </row>
    <row r="1721" spans="1:17" s="55" customFormat="1">
      <c r="A1721" s="53">
        <v>1718</v>
      </c>
      <c r="B1721" s="53">
        <v>128.4162097431537</v>
      </c>
      <c r="C1721" s="53">
        <v>128.46418485384325</v>
      </c>
      <c r="D1721" s="53"/>
      <c r="E1721" s="65"/>
      <c r="F1721" s="53">
        <v>2486.134479276905</v>
      </c>
      <c r="G1721" s="53">
        <v>88.394325613975525</v>
      </c>
      <c r="H1721" s="54">
        <v>81.473947285967427</v>
      </c>
      <c r="I1721" s="53">
        <v>-2.9599437713623051</v>
      </c>
      <c r="J1721" s="53">
        <v>-3.7599877485790349</v>
      </c>
      <c r="K1721" s="53"/>
      <c r="L1721" s="53"/>
      <c r="M1721" s="54"/>
      <c r="N1721" s="94"/>
      <c r="O1721" s="94"/>
      <c r="P1721" s="94"/>
      <c r="Q1721" s="94"/>
    </row>
    <row r="1722" spans="1:17" s="55" customFormat="1">
      <c r="A1722" s="53">
        <v>1719</v>
      </c>
      <c r="B1722" s="53">
        <v>129.18311561228469</v>
      </c>
      <c r="C1722" s="53">
        <v>128.42659795730412</v>
      </c>
      <c r="D1722" s="53"/>
      <c r="E1722" s="65"/>
      <c r="F1722" s="53">
        <v>2500.9817569486249</v>
      </c>
      <c r="G1722" s="53">
        <v>88.399206906557083</v>
      </c>
      <c r="H1722" s="54">
        <v>94.980086152727949</v>
      </c>
      <c r="I1722" s="53">
        <v>-3.399596214294434</v>
      </c>
      <c r="J1722" s="53">
        <v>-3.320335305646906</v>
      </c>
      <c r="K1722" s="53"/>
      <c r="L1722" s="53"/>
      <c r="M1722" s="54"/>
      <c r="N1722" s="94"/>
      <c r="O1722" s="94"/>
      <c r="P1722" s="94"/>
      <c r="Q1722" s="94"/>
    </row>
    <row r="1723" spans="1:17" s="55" customFormat="1">
      <c r="A1723" s="53">
        <v>1720</v>
      </c>
      <c r="B1723" s="53">
        <v>129.8948765484428</v>
      </c>
      <c r="C1723" s="53">
        <v>131.00628585054125</v>
      </c>
      <c r="D1723" s="53"/>
      <c r="E1723" s="65"/>
      <c r="F1723" s="53">
        <v>2514.761430152842</v>
      </c>
      <c r="G1723" s="53">
        <v>88.404088199138641</v>
      </c>
      <c r="H1723" s="54">
        <v>90.912265835483495</v>
      </c>
      <c r="I1723" s="53">
        <v>-5.1308517456054688</v>
      </c>
      <c r="J1723" s="53">
        <v>-1.5890797743358711</v>
      </c>
      <c r="K1723" s="53"/>
      <c r="L1723" s="53"/>
      <c r="M1723" s="54"/>
      <c r="N1723" s="94"/>
      <c r="O1723" s="94"/>
      <c r="P1723" s="94"/>
      <c r="Q1723" s="94"/>
    </row>
    <row r="1724" spans="1:17" s="55" customFormat="1">
      <c r="A1724" s="53">
        <v>1721</v>
      </c>
      <c r="B1724" s="53">
        <v>128.4681405331221</v>
      </c>
      <c r="C1724" s="53">
        <v>129.40283998584607</v>
      </c>
      <c r="D1724" s="53"/>
      <c r="E1724" s="65"/>
      <c r="F1724" s="53">
        <v>2487.13985801947</v>
      </c>
      <c r="G1724" s="53">
        <v>88.403642594814301</v>
      </c>
      <c r="H1724" s="54">
        <v>73.858181789716824</v>
      </c>
      <c r="I1724" s="53">
        <v>-3.019816637039185</v>
      </c>
      <c r="J1724" s="53">
        <v>-3.7001148829021551</v>
      </c>
      <c r="K1724" s="53"/>
      <c r="L1724" s="53"/>
      <c r="M1724" s="54"/>
      <c r="N1724" s="94"/>
      <c r="O1724" s="94"/>
      <c r="P1724" s="94"/>
      <c r="Q1724" s="94"/>
    </row>
    <row r="1725" spans="1:17" s="55" customFormat="1">
      <c r="A1725" s="53">
        <v>1722</v>
      </c>
      <c r="B1725" s="53">
        <v>128.11695268639329</v>
      </c>
      <c r="C1725" s="53">
        <v>129.15244003476278</v>
      </c>
      <c r="D1725" s="53"/>
      <c r="E1725" s="65"/>
      <c r="F1725" s="53">
        <v>2480.3408704446001</v>
      </c>
      <c r="G1725" s="53">
        <v>88.408523887395859</v>
      </c>
      <c r="H1725" s="54">
        <v>72.976081462287809</v>
      </c>
      <c r="I1725" s="53">
        <v>-4.1571831703186044</v>
      </c>
      <c r="J1725" s="53">
        <v>-2.5627483496227361</v>
      </c>
      <c r="K1725" s="53"/>
      <c r="L1725" s="53"/>
      <c r="M1725" s="54"/>
      <c r="N1725" s="94"/>
      <c r="O1725" s="94"/>
      <c r="P1725" s="94"/>
      <c r="Q1725" s="94"/>
    </row>
    <row r="1726" spans="1:17" s="55" customFormat="1">
      <c r="A1726" s="53">
        <v>1723</v>
      </c>
      <c r="B1726" s="53">
        <v>130.50052726351109</v>
      </c>
      <c r="C1726" s="53">
        <v>129.84247183369044</v>
      </c>
      <c r="D1726" s="53"/>
      <c r="E1726" s="65"/>
      <c r="F1726" s="53">
        <v>2526.4868122377202</v>
      </c>
      <c r="G1726" s="53">
        <v>88.413405179977417</v>
      </c>
      <c r="H1726" s="54">
        <v>92.204803250768592</v>
      </c>
      <c r="I1726" s="53">
        <v>-3.2213411331176758</v>
      </c>
      <c r="J1726" s="53">
        <v>-3.4985903868236639</v>
      </c>
      <c r="K1726" s="53"/>
      <c r="L1726" s="53"/>
      <c r="M1726" s="54"/>
      <c r="N1726" s="94"/>
      <c r="O1726" s="94"/>
      <c r="P1726" s="94"/>
      <c r="Q1726" s="94"/>
    </row>
    <row r="1727" spans="1:17" s="55" customFormat="1">
      <c r="A1727" s="53">
        <v>1724</v>
      </c>
      <c r="B1727" s="53">
        <v>130.47119319595311</v>
      </c>
      <c r="C1727" s="53">
        <v>131.72537602048592</v>
      </c>
      <c r="D1727" s="53"/>
      <c r="E1727" s="65"/>
      <c r="F1727" s="53">
        <v>2525.9189054530598</v>
      </c>
      <c r="G1727" s="53">
        <v>88.380353331565857</v>
      </c>
      <c r="H1727" s="54">
        <v>94.108578832347007</v>
      </c>
      <c r="I1727" s="53">
        <v>-2.384299755096436</v>
      </c>
      <c r="J1727" s="53">
        <v>-4.3356317648449041</v>
      </c>
      <c r="K1727" s="53"/>
      <c r="L1727" s="53"/>
      <c r="M1727" s="54"/>
      <c r="N1727" s="94"/>
      <c r="O1727" s="94"/>
      <c r="P1727" s="94"/>
      <c r="Q1727" s="94"/>
    </row>
    <row r="1728" spans="1:17" s="55" customFormat="1">
      <c r="A1728" s="53">
        <v>1725</v>
      </c>
      <c r="B1728" s="53">
        <v>130.63210950726099</v>
      </c>
      <c r="C1728" s="53">
        <v>130.64451683446177</v>
      </c>
      <c r="D1728" s="53"/>
      <c r="E1728" s="65"/>
      <c r="F1728" s="53">
        <v>2529.034241052987</v>
      </c>
      <c r="G1728" s="53">
        <v>88.366163551807404</v>
      </c>
      <c r="H1728" s="54">
        <v>69.532201122816133</v>
      </c>
      <c r="I1728" s="53">
        <v>-3.800193309783936</v>
      </c>
      <c r="J1728" s="53">
        <v>-2.9197382101574041</v>
      </c>
      <c r="K1728" s="53"/>
      <c r="L1728" s="53"/>
      <c r="M1728" s="54"/>
      <c r="N1728" s="94"/>
      <c r="O1728" s="94"/>
      <c r="P1728" s="94"/>
      <c r="Q1728" s="94"/>
    </row>
    <row r="1729" spans="1:17" s="55" customFormat="1">
      <c r="A1729" s="53">
        <v>1726</v>
      </c>
      <c r="B1729" s="53">
        <v>128.32775241937199</v>
      </c>
      <c r="C1729" s="53">
        <v>127.16751165597671</v>
      </c>
      <c r="D1729" s="53"/>
      <c r="E1729" s="65"/>
      <c r="F1729" s="53">
        <v>2484.421947790122</v>
      </c>
      <c r="G1729" s="53">
        <v>88.36016833782196</v>
      </c>
      <c r="H1729" s="54">
        <v>48.40034255477287</v>
      </c>
      <c r="I1729" s="53">
        <v>-4.4465045928955078</v>
      </c>
      <c r="J1729" s="53">
        <v>-2.2734269270458318</v>
      </c>
      <c r="K1729" s="53"/>
      <c r="L1729" s="53"/>
      <c r="M1729" s="54"/>
      <c r="N1729" s="94"/>
      <c r="O1729" s="94"/>
      <c r="P1729" s="94"/>
      <c r="Q1729" s="94"/>
    </row>
    <row r="1730" spans="1:17" s="55" customFormat="1">
      <c r="A1730" s="53">
        <v>1727</v>
      </c>
      <c r="B1730" s="53">
        <v>129.2593077559568</v>
      </c>
      <c r="C1730" s="53">
        <v>130.07220781207766</v>
      </c>
      <c r="D1730" s="53"/>
      <c r="E1730" s="65"/>
      <c r="F1730" s="53">
        <v>2502.4568348676189</v>
      </c>
      <c r="G1730" s="53">
        <v>88.39464545249939</v>
      </c>
      <c r="H1730" s="54">
        <v>49.3755120024178</v>
      </c>
      <c r="I1730" s="53">
        <v>-1.2883397340774541</v>
      </c>
      <c r="J1730" s="53">
        <v>-5.431591785863886</v>
      </c>
      <c r="K1730" s="53"/>
      <c r="L1730" s="53"/>
      <c r="M1730" s="54"/>
      <c r="N1730" s="94"/>
      <c r="O1730" s="94"/>
      <c r="P1730" s="94"/>
      <c r="Q1730" s="94"/>
    </row>
    <row r="1731" spans="1:17" s="55" customFormat="1">
      <c r="A1731" s="53">
        <v>1728</v>
      </c>
      <c r="B1731" s="53">
        <v>128.55409069652569</v>
      </c>
      <c r="C1731" s="53">
        <v>127.47211247507963</v>
      </c>
      <c r="D1731" s="53"/>
      <c r="E1731" s="65"/>
      <c r="F1731" s="53">
        <v>2488.803850946565</v>
      </c>
      <c r="G1731" s="53">
        <v>88.399526745080948</v>
      </c>
      <c r="H1731" s="54">
        <v>27.505394058245344</v>
      </c>
      <c r="I1731" s="53">
        <v>-13.06976413726807</v>
      </c>
      <c r="J1731" s="53">
        <v>6.3498326173267268</v>
      </c>
      <c r="K1731" s="53"/>
      <c r="L1731" s="53"/>
      <c r="M1731" s="54"/>
      <c r="N1731" s="94"/>
      <c r="O1731" s="94"/>
      <c r="P1731" s="94"/>
      <c r="Q1731" s="94"/>
    </row>
    <row r="1732" spans="1:17" s="55" customFormat="1">
      <c r="A1732" s="53">
        <v>1729</v>
      </c>
      <c r="B1732" s="53">
        <v>125.53780737608</v>
      </c>
      <c r="C1732" s="53">
        <v>125.6759774719895</v>
      </c>
      <c r="D1732" s="53"/>
      <c r="E1732" s="65"/>
      <c r="F1732" s="53">
        <v>2430.4086843455079</v>
      </c>
      <c r="G1732" s="53">
        <v>88.404408037662506</v>
      </c>
      <c r="H1732" s="54">
        <v>23.025163726337521</v>
      </c>
      <c r="I1732" s="53">
        <v>-21.557207107543949</v>
      </c>
      <c r="J1732" s="53">
        <v>14.837275587602599</v>
      </c>
      <c r="K1732" s="53"/>
      <c r="L1732" s="53"/>
      <c r="M1732" s="54"/>
      <c r="N1732" s="94"/>
      <c r="O1732" s="94"/>
      <c r="P1732" s="94"/>
      <c r="Q1732" s="94"/>
    </row>
    <row r="1733" spans="1:17" s="55" customFormat="1">
      <c r="A1733" s="53">
        <v>1730</v>
      </c>
      <c r="B1733" s="53">
        <v>123.3030680830631</v>
      </c>
      <c r="C1733" s="53">
        <v>123.83238421191604</v>
      </c>
      <c r="D1733" s="53"/>
      <c r="E1733" s="65"/>
      <c r="F1733" s="53">
        <v>2387.1441897799341</v>
      </c>
      <c r="G1733" s="53">
        <v>88.383885264396667</v>
      </c>
      <c r="H1733" s="54">
        <v>18.794533414336332</v>
      </c>
      <c r="I1733" s="53">
        <v>-11.761484146118161</v>
      </c>
      <c r="J1733" s="53">
        <v>5.0415526261768244</v>
      </c>
      <c r="K1733" s="53"/>
      <c r="L1733" s="53"/>
      <c r="M1733" s="54"/>
      <c r="N1733" s="94"/>
      <c r="O1733" s="94"/>
      <c r="P1733" s="94"/>
      <c r="Q1733" s="94"/>
    </row>
    <row r="1734" spans="1:17" s="55" customFormat="1">
      <c r="A1734" s="53">
        <v>1731</v>
      </c>
      <c r="B1734" s="53">
        <v>121.21085815048821</v>
      </c>
      <c r="C1734" s="53">
        <v>122.12115652593901</v>
      </c>
      <c r="D1734" s="53"/>
      <c r="E1734" s="65"/>
      <c r="F1734" s="53">
        <v>2346.6390599239489</v>
      </c>
      <c r="G1734" s="53">
        <v>88.378213405609131</v>
      </c>
      <c r="H1734" s="54">
        <v>19.020784599227518</v>
      </c>
      <c r="I1734" s="53">
        <v>-34.194965362548828</v>
      </c>
      <c r="J1734" s="53">
        <v>27.475033842607491</v>
      </c>
      <c r="K1734" s="53"/>
      <c r="L1734" s="53"/>
      <c r="M1734" s="54"/>
      <c r="N1734" s="94"/>
      <c r="O1734" s="94"/>
      <c r="P1734" s="94"/>
      <c r="Q1734" s="94"/>
    </row>
    <row r="1735" spans="1:17" s="55" customFormat="1">
      <c r="A1735" s="53">
        <v>1732</v>
      </c>
      <c r="B1735" s="53">
        <v>118.3692234321139</v>
      </c>
      <c r="C1735" s="53">
        <v>117.57646063434724</v>
      </c>
      <c r="D1735" s="53"/>
      <c r="E1735" s="65"/>
      <c r="F1735" s="53">
        <v>2291.6250857146888</v>
      </c>
      <c r="G1735" s="53">
        <v>88.372541546821594</v>
      </c>
      <c r="H1735" s="54">
        <v>12.203359567618429</v>
      </c>
      <c r="I1735" s="53">
        <v>-9.1671133041381836</v>
      </c>
      <c r="J1735" s="53">
        <v>2.447181784196844</v>
      </c>
      <c r="K1735" s="53"/>
      <c r="L1735" s="53"/>
      <c r="M1735" s="54"/>
      <c r="N1735" s="94"/>
      <c r="O1735" s="94"/>
      <c r="P1735" s="94"/>
      <c r="Q1735" s="94"/>
    </row>
    <row r="1736" spans="1:17" s="55" customFormat="1">
      <c r="A1736" s="53">
        <v>1733</v>
      </c>
      <c r="B1736" s="53">
        <v>114.57118671871299</v>
      </c>
      <c r="C1736" s="53">
        <v>113.85353733863512</v>
      </c>
      <c r="D1736" s="53"/>
      <c r="E1736" s="65"/>
      <c r="F1736" s="53">
        <v>2218.095193767002</v>
      </c>
      <c r="G1736" s="53">
        <v>88.354930102825165</v>
      </c>
      <c r="H1736" s="54">
        <v>0</v>
      </c>
      <c r="I1736" s="53">
        <v>-3.5099034309387211</v>
      </c>
      <c r="J1736" s="53">
        <v>-3.2100280890026189</v>
      </c>
      <c r="K1736" s="53"/>
      <c r="L1736" s="53"/>
      <c r="M1736" s="54"/>
      <c r="N1736" s="94"/>
      <c r="O1736" s="94"/>
      <c r="P1736" s="94"/>
      <c r="Q1736" s="94"/>
    </row>
    <row r="1737" spans="1:17" s="55" customFormat="1">
      <c r="A1737" s="53">
        <v>1734</v>
      </c>
      <c r="B1737" s="53">
        <v>114.7850183507319</v>
      </c>
      <c r="C1737" s="53">
        <v>114.9901627233392</v>
      </c>
      <c r="D1737" s="53"/>
      <c r="E1737" s="65"/>
      <c r="F1737" s="53">
        <v>2222.2349685990548</v>
      </c>
      <c r="G1737" s="53">
        <v>88.406583726406097</v>
      </c>
      <c r="H1737" s="54">
        <v>18.619060952749724</v>
      </c>
      <c r="I1737" s="53">
        <v>-1.670592308044434</v>
      </c>
      <c r="J1737" s="53">
        <v>-5.049339211896906</v>
      </c>
      <c r="K1737" s="53"/>
      <c r="L1737" s="53"/>
      <c r="M1737" s="54"/>
      <c r="N1737" s="94"/>
      <c r="O1737" s="94"/>
      <c r="P1737" s="94"/>
      <c r="Q1737" s="94"/>
    </row>
    <row r="1738" spans="1:17" s="55" customFormat="1">
      <c r="A1738" s="53">
        <v>1735</v>
      </c>
      <c r="B1738" s="53">
        <v>111.59111889672511</v>
      </c>
      <c r="C1738" s="53">
        <v>110.63354119065234</v>
      </c>
      <c r="D1738" s="53"/>
      <c r="E1738" s="65"/>
      <c r="F1738" s="53">
        <v>2160.4011582737721</v>
      </c>
      <c r="G1738" s="53">
        <v>88.428641527891159</v>
      </c>
      <c r="H1738" s="54">
        <v>16.168558379364349</v>
      </c>
      <c r="I1738" s="53">
        <v>-10.5738410949707</v>
      </c>
      <c r="J1738" s="53">
        <v>3.853909575029363</v>
      </c>
      <c r="K1738" s="53"/>
      <c r="L1738" s="53"/>
      <c r="M1738" s="54"/>
      <c r="N1738" s="94"/>
      <c r="O1738" s="94"/>
      <c r="P1738" s="94"/>
      <c r="Q1738" s="94"/>
    </row>
    <row r="1739" spans="1:17" s="55" customFormat="1">
      <c r="A1739" s="53">
        <v>1736</v>
      </c>
      <c r="B1739" s="53">
        <v>109.0661486290787</v>
      </c>
      <c r="C1739" s="53">
        <v>109.52433784513251</v>
      </c>
      <c r="D1739" s="53"/>
      <c r="E1739" s="65"/>
      <c r="F1739" s="53">
        <v>2111.5177995910908</v>
      </c>
      <c r="G1739" s="53">
        <v>88.460705459117889</v>
      </c>
      <c r="H1739" s="54">
        <v>0</v>
      </c>
      <c r="I1739" s="53">
        <v>-21.541444778442379</v>
      </c>
      <c r="J1739" s="53">
        <v>14.821513258501041</v>
      </c>
      <c r="K1739" s="53"/>
      <c r="L1739" s="53"/>
      <c r="M1739" s="54"/>
      <c r="N1739" s="94"/>
      <c r="O1739" s="94"/>
      <c r="P1739" s="94"/>
      <c r="Q1739" s="94"/>
    </row>
    <row r="1740" spans="1:17" s="55" customFormat="1">
      <c r="A1740" s="53">
        <v>1737</v>
      </c>
      <c r="B1740" s="53">
        <v>106.06945591971041</v>
      </c>
      <c r="C1740" s="53">
        <v>105.29822854211407</v>
      </c>
      <c r="D1740" s="53"/>
      <c r="E1740" s="65"/>
      <c r="F1740" s="53">
        <v>2053.501906710751</v>
      </c>
      <c r="G1740" s="53">
        <v>88.480461299419403</v>
      </c>
      <c r="H1740" s="54">
        <v>0</v>
      </c>
      <c r="I1740" s="53">
        <v>-14.66217136383057</v>
      </c>
      <c r="J1740" s="53">
        <v>7.9422398438892268</v>
      </c>
      <c r="K1740" s="53"/>
      <c r="L1740" s="53"/>
      <c r="M1740" s="54"/>
      <c r="N1740" s="94"/>
      <c r="O1740" s="94"/>
      <c r="P1740" s="94"/>
      <c r="Q1740" s="94"/>
    </row>
    <row r="1741" spans="1:17" s="55" customFormat="1">
      <c r="A1741" s="53">
        <v>1738</v>
      </c>
      <c r="B1741" s="53">
        <v>104.9037096990419</v>
      </c>
      <c r="C1741" s="53">
        <v>104.37868383107534</v>
      </c>
      <c r="D1741" s="53"/>
      <c r="E1741" s="65"/>
      <c r="F1741" s="53">
        <v>2030.9330902109691</v>
      </c>
      <c r="G1741" s="53">
        <v>88.467123746871948</v>
      </c>
      <c r="H1741" s="54">
        <v>13.602734923646283</v>
      </c>
      <c r="I1741" s="53">
        <v>0</v>
      </c>
      <c r="J1741" s="53">
        <v>-6.7199315199413396</v>
      </c>
      <c r="K1741" s="53"/>
      <c r="L1741" s="53"/>
      <c r="M1741" s="54"/>
      <c r="N1741" s="94"/>
      <c r="O1741" s="94"/>
      <c r="P1741" s="94"/>
      <c r="Q1741" s="94"/>
    </row>
    <row r="1742" spans="1:17" s="55" customFormat="1">
      <c r="A1742" s="53">
        <v>1739</v>
      </c>
      <c r="B1742" s="53">
        <v>102.4178569363318</v>
      </c>
      <c r="C1742" s="53">
        <v>102.96833801097303</v>
      </c>
      <c r="D1742" s="53"/>
      <c r="E1742" s="65"/>
      <c r="F1742" s="53">
        <v>1982.807045406031</v>
      </c>
      <c r="G1742" s="53">
        <v>88.500309854745865</v>
      </c>
      <c r="H1742" s="54">
        <v>8.4903927878466661</v>
      </c>
      <c r="I1742" s="53">
        <v>0</v>
      </c>
      <c r="J1742" s="53">
        <v>-6.7199315199413396</v>
      </c>
      <c r="K1742" s="53"/>
      <c r="L1742" s="53"/>
      <c r="M1742" s="54"/>
      <c r="N1742" s="94"/>
      <c r="O1742" s="94"/>
      <c r="P1742" s="94"/>
      <c r="Q1742" s="94"/>
    </row>
    <row r="1743" spans="1:17" s="55" customFormat="1">
      <c r="A1743" s="53">
        <v>1740</v>
      </c>
      <c r="B1743" s="53">
        <v>100.5100729456058</v>
      </c>
      <c r="C1743" s="53">
        <v>100.49332858341208</v>
      </c>
      <c r="D1743" s="53"/>
      <c r="E1743" s="65"/>
      <c r="F1743" s="53">
        <v>1945.872396985533</v>
      </c>
      <c r="G1743" s="53">
        <v>88.530709564685822</v>
      </c>
      <c r="H1743" s="54">
        <v>9.334886881193059</v>
      </c>
      <c r="I1743" s="53">
        <v>0</v>
      </c>
      <c r="J1743" s="53">
        <v>-6.7199315199413396</v>
      </c>
      <c r="K1743" s="53"/>
      <c r="L1743" s="53"/>
      <c r="M1743" s="54"/>
      <c r="N1743" s="94"/>
      <c r="O1743" s="94"/>
      <c r="P1743" s="94"/>
      <c r="Q1743" s="94"/>
    </row>
    <row r="1744" spans="1:17" s="55" customFormat="1">
      <c r="A1744" s="53">
        <v>1741</v>
      </c>
      <c r="B1744" s="53">
        <v>97.118198410682709</v>
      </c>
      <c r="C1744" s="53">
        <v>97.283003606551816</v>
      </c>
      <c r="D1744" s="53"/>
      <c r="E1744" s="65"/>
      <c r="F1744" s="53">
        <v>1880.205794244961</v>
      </c>
      <c r="G1744" s="53">
        <v>88.543659538030624</v>
      </c>
      <c r="H1744" s="54">
        <v>0</v>
      </c>
      <c r="I1744" s="53">
        <v>0</v>
      </c>
      <c r="J1744" s="53">
        <v>-6.7199315199413396</v>
      </c>
      <c r="K1744" s="53"/>
      <c r="L1744" s="53"/>
      <c r="M1744" s="54"/>
      <c r="N1744" s="94"/>
      <c r="O1744" s="94"/>
      <c r="P1744" s="94"/>
      <c r="Q1744" s="94"/>
    </row>
    <row r="1745" spans="1:17" s="55" customFormat="1">
      <c r="A1745" s="53">
        <v>1742</v>
      </c>
      <c r="B1745" s="53">
        <v>97.438032044732878</v>
      </c>
      <c r="C1745" s="53">
        <v>96.628740194792741</v>
      </c>
      <c r="D1745" s="53"/>
      <c r="E1745" s="65"/>
      <c r="F1745" s="53">
        <v>1886.3977650781981</v>
      </c>
      <c r="G1745" s="53">
        <v>88.556609511375427</v>
      </c>
      <c r="H1745" s="54">
        <v>15.365285029616766</v>
      </c>
      <c r="I1745" s="53">
        <v>0</v>
      </c>
      <c r="J1745" s="53">
        <v>-6.7199315199413396</v>
      </c>
      <c r="K1745" s="53"/>
      <c r="L1745" s="53"/>
      <c r="M1745" s="54"/>
      <c r="N1745" s="94"/>
      <c r="O1745" s="94"/>
      <c r="P1745" s="94"/>
      <c r="Q1745" s="94"/>
    </row>
    <row r="1746" spans="1:17" s="55" customFormat="1">
      <c r="A1746" s="53">
        <v>1743</v>
      </c>
      <c r="B1746" s="53">
        <v>96.10922828019919</v>
      </c>
      <c r="C1746" s="53">
        <v>96.814823697697236</v>
      </c>
      <c r="D1746" s="53"/>
      <c r="E1746" s="65"/>
      <c r="F1746" s="53">
        <v>1860.6721587718939</v>
      </c>
      <c r="G1746" s="53">
        <v>88.56955948472023</v>
      </c>
      <c r="H1746" s="54">
        <v>13.968813460731132</v>
      </c>
      <c r="I1746" s="53">
        <v>0</v>
      </c>
      <c r="J1746" s="53">
        <v>-6.7199315199413396</v>
      </c>
      <c r="K1746" s="53"/>
      <c r="L1746" s="53"/>
      <c r="M1746" s="54"/>
      <c r="N1746" s="94"/>
      <c r="O1746" s="94"/>
      <c r="P1746" s="94"/>
      <c r="Q1746" s="94"/>
    </row>
    <row r="1747" spans="1:17" s="55" customFormat="1">
      <c r="A1747" s="53">
        <v>1744</v>
      </c>
      <c r="B1747" s="53">
        <v>94.764021200220668</v>
      </c>
      <c r="C1747" s="53">
        <v>94.385552473689827</v>
      </c>
      <c r="D1747" s="53"/>
      <c r="E1747" s="65"/>
      <c r="F1747" s="53">
        <v>1834.628984705387</v>
      </c>
      <c r="G1747" s="53">
        <v>88.585588902235031</v>
      </c>
      <c r="H1747" s="54">
        <v>10.177377149053362</v>
      </c>
      <c r="I1747" s="53">
        <v>0</v>
      </c>
      <c r="J1747" s="53">
        <v>-6.7199315199413396</v>
      </c>
      <c r="K1747" s="53"/>
      <c r="L1747" s="53"/>
      <c r="M1747" s="54"/>
      <c r="N1747" s="94"/>
      <c r="O1747" s="94"/>
      <c r="P1747" s="94"/>
      <c r="Q1747" s="94"/>
    </row>
    <row r="1748" spans="1:17" s="55" customFormat="1">
      <c r="A1748" s="53">
        <v>1745</v>
      </c>
      <c r="B1748" s="53">
        <v>93.837078508668455</v>
      </c>
      <c r="C1748" s="53">
        <v>93.511171372341778</v>
      </c>
      <c r="D1748" s="53"/>
      <c r="E1748" s="65"/>
      <c r="F1748" s="53">
        <v>1816.683398315703</v>
      </c>
      <c r="G1748" s="53">
        <v>88.604685604572296</v>
      </c>
      <c r="H1748" s="54">
        <v>21.677456646316244</v>
      </c>
      <c r="I1748" s="53">
        <v>0</v>
      </c>
      <c r="J1748" s="53">
        <v>-6.7199315199413396</v>
      </c>
      <c r="K1748" s="53"/>
      <c r="L1748" s="53"/>
      <c r="M1748" s="54"/>
      <c r="N1748" s="94"/>
      <c r="O1748" s="94"/>
      <c r="P1748" s="94"/>
      <c r="Q1748" s="94"/>
    </row>
    <row r="1749" spans="1:17" s="55" customFormat="1">
      <c r="A1749" s="53">
        <v>1746</v>
      </c>
      <c r="B1749" s="53">
        <v>92.395347362936803</v>
      </c>
      <c r="C1749" s="53">
        <v>92.680923640015379</v>
      </c>
      <c r="D1749" s="53"/>
      <c r="E1749" s="65"/>
      <c r="F1749" s="53">
        <v>1788.7715208477421</v>
      </c>
      <c r="G1749" s="53">
        <v>88.617038190364838</v>
      </c>
      <c r="H1749" s="54">
        <v>18.315965899730507</v>
      </c>
      <c r="I1749" s="53">
        <v>0</v>
      </c>
      <c r="J1749" s="53">
        <v>-6.7199315199413396</v>
      </c>
      <c r="K1749" s="53"/>
      <c r="L1749" s="53"/>
      <c r="M1749" s="54"/>
      <c r="N1749" s="94"/>
      <c r="O1749" s="94"/>
      <c r="P1749" s="94"/>
      <c r="Q1749" s="94"/>
    </row>
    <row r="1750" spans="1:17" s="55" customFormat="1">
      <c r="A1750" s="53">
        <v>1747</v>
      </c>
      <c r="B1750" s="53">
        <v>91.933946373510182</v>
      </c>
      <c r="C1750" s="53">
        <v>91.196414402617464</v>
      </c>
      <c r="D1750" s="53"/>
      <c r="E1750" s="65"/>
      <c r="F1750" s="53">
        <v>1779.838809697955</v>
      </c>
      <c r="G1750" s="53">
        <v>88.629390776157379</v>
      </c>
      <c r="H1750" s="54">
        <v>14.57655248568139</v>
      </c>
      <c r="I1750" s="53">
        <v>0</v>
      </c>
      <c r="J1750" s="53">
        <v>-6.7199315199413396</v>
      </c>
      <c r="K1750" s="53"/>
      <c r="L1750" s="53"/>
      <c r="M1750" s="54"/>
      <c r="N1750" s="94"/>
      <c r="O1750" s="94"/>
      <c r="P1750" s="94"/>
      <c r="Q1750" s="94"/>
    </row>
    <row r="1751" spans="1:17" s="55" customFormat="1">
      <c r="A1751" s="53">
        <v>1748</v>
      </c>
      <c r="B1751" s="53">
        <v>89.924800697263024</v>
      </c>
      <c r="C1751" s="53">
        <v>90.745231726407894</v>
      </c>
      <c r="D1751" s="53"/>
      <c r="E1751" s="65"/>
      <c r="F1751" s="53">
        <v>1740.9418016831669</v>
      </c>
      <c r="G1751" s="53">
        <v>88.641743361949921</v>
      </c>
      <c r="H1751" s="54">
        <v>28.59869079416908</v>
      </c>
      <c r="I1751" s="53">
        <v>0</v>
      </c>
      <c r="J1751" s="53">
        <v>-6.7199315199413396</v>
      </c>
      <c r="K1751" s="53"/>
      <c r="L1751" s="53"/>
      <c r="M1751" s="54"/>
      <c r="N1751" s="94"/>
      <c r="O1751" s="94"/>
      <c r="P1751" s="94"/>
      <c r="Q1751" s="94"/>
    </row>
    <row r="1752" spans="1:17" s="55" customFormat="1">
      <c r="A1752" s="53">
        <v>1749</v>
      </c>
      <c r="B1752" s="53">
        <v>88.949363659402792</v>
      </c>
      <c r="C1752" s="53">
        <v>89.690975531881989</v>
      </c>
      <c r="D1752" s="53"/>
      <c r="E1752" s="65"/>
      <c r="F1752" s="53">
        <v>1722.0573660107671</v>
      </c>
      <c r="G1752" s="53">
        <v>88.654095947742462</v>
      </c>
      <c r="H1752" s="54">
        <v>24.379749225041603</v>
      </c>
      <c r="I1752" s="53">
        <v>0</v>
      </c>
      <c r="J1752" s="53">
        <v>-6.7199315199413396</v>
      </c>
      <c r="K1752" s="53"/>
      <c r="L1752" s="53"/>
      <c r="M1752" s="54"/>
      <c r="N1752" s="94"/>
      <c r="O1752" s="94"/>
      <c r="P1752" s="94"/>
      <c r="Q1752" s="94"/>
    </row>
    <row r="1753" spans="1:17" s="55" customFormat="1">
      <c r="A1753" s="53">
        <v>1750</v>
      </c>
      <c r="B1753" s="53">
        <v>89.241648997789667</v>
      </c>
      <c r="C1753" s="53">
        <v>90.056689269109583</v>
      </c>
      <c r="D1753" s="53"/>
      <c r="E1753" s="65"/>
      <c r="F1753" s="53">
        <v>1727.7160025567609</v>
      </c>
      <c r="G1753" s="53">
        <v>88.666448533535004</v>
      </c>
      <c r="H1753" s="54">
        <v>24.750009039117483</v>
      </c>
      <c r="I1753" s="53">
        <v>0</v>
      </c>
      <c r="J1753" s="53">
        <v>-6.7199315199413396</v>
      </c>
      <c r="K1753" s="53"/>
      <c r="L1753" s="53"/>
      <c r="M1753" s="54"/>
      <c r="N1753" s="94"/>
      <c r="O1753" s="94"/>
      <c r="P1753" s="94"/>
      <c r="Q1753" s="94"/>
    </row>
    <row r="1754" spans="1:17" s="55" customFormat="1">
      <c r="A1754" s="53">
        <v>1751</v>
      </c>
      <c r="B1754" s="53">
        <v>89.535808648949697</v>
      </c>
      <c r="C1754" s="53">
        <v>88.960465991543515</v>
      </c>
      <c r="D1754" s="53"/>
      <c r="E1754" s="65"/>
      <c r="F1754" s="53">
        <v>1733.4109257492751</v>
      </c>
      <c r="G1754" s="53">
        <v>88.678801119327545</v>
      </c>
      <c r="H1754" s="54">
        <v>24.492363074887376</v>
      </c>
      <c r="I1754" s="53">
        <v>0</v>
      </c>
      <c r="J1754" s="53">
        <v>-6.7199315199413396</v>
      </c>
      <c r="K1754" s="53"/>
      <c r="L1754" s="53"/>
      <c r="M1754" s="54"/>
      <c r="N1754" s="94"/>
      <c r="O1754" s="94"/>
      <c r="P1754" s="94"/>
      <c r="Q1754" s="94"/>
    </row>
    <row r="1755" spans="1:17" s="55" customFormat="1">
      <c r="A1755" s="53">
        <v>1752</v>
      </c>
      <c r="B1755" s="53">
        <v>87.100177856899606</v>
      </c>
      <c r="C1755" s="53">
        <v>87.776842709368765</v>
      </c>
      <c r="D1755" s="53"/>
      <c r="E1755" s="65"/>
      <c r="F1755" s="53">
        <v>1686.2571769895551</v>
      </c>
      <c r="G1755" s="53">
        <v>88.691153705120087</v>
      </c>
      <c r="H1755" s="54">
        <v>23.80310194899419</v>
      </c>
      <c r="I1755" s="53">
        <v>0</v>
      </c>
      <c r="J1755" s="53">
        <v>-6.7199315199413396</v>
      </c>
      <c r="K1755" s="53"/>
      <c r="L1755" s="53"/>
      <c r="M1755" s="54"/>
      <c r="N1755" s="94"/>
      <c r="O1755" s="94"/>
      <c r="P1755" s="94"/>
      <c r="Q1755" s="94"/>
    </row>
    <row r="1756" spans="1:17" s="55" customFormat="1">
      <c r="A1756" s="53">
        <v>1753</v>
      </c>
      <c r="B1756" s="53">
        <v>88.052114880611668</v>
      </c>
      <c r="C1756" s="53">
        <v>87.782342810884359</v>
      </c>
      <c r="D1756" s="53"/>
      <c r="E1756" s="65"/>
      <c r="F1756" s="53">
        <v>1704.68665299951</v>
      </c>
      <c r="G1756" s="53">
        <v>88.707590013742447</v>
      </c>
      <c r="H1756" s="54">
        <v>24.986455861419131</v>
      </c>
      <c r="I1756" s="53">
        <v>0</v>
      </c>
      <c r="J1756" s="53">
        <v>-6.7199315199413396</v>
      </c>
      <c r="K1756" s="53"/>
      <c r="L1756" s="53"/>
      <c r="M1756" s="54"/>
      <c r="N1756" s="94"/>
      <c r="O1756" s="94"/>
      <c r="P1756" s="94"/>
      <c r="Q1756" s="94"/>
    </row>
    <row r="1757" spans="1:17" s="55" customFormat="1">
      <c r="A1757" s="53">
        <v>1754</v>
      </c>
      <c r="B1757" s="53">
        <v>87.236292731338125</v>
      </c>
      <c r="C1757" s="53">
        <v>86.862677209992171</v>
      </c>
      <c r="D1757" s="53"/>
      <c r="E1757" s="65"/>
      <c r="F1757" s="53">
        <v>1688.8923574170169</v>
      </c>
      <c r="G1757" s="53">
        <v>88.724026322364807</v>
      </c>
      <c r="H1757" s="54">
        <v>20.44352424102614</v>
      </c>
      <c r="I1757" s="53">
        <v>0</v>
      </c>
      <c r="J1757" s="53">
        <v>-6.7199315199413396</v>
      </c>
      <c r="K1757" s="53"/>
      <c r="L1757" s="53"/>
      <c r="M1757" s="54"/>
      <c r="N1757" s="94"/>
      <c r="O1757" s="94"/>
      <c r="P1757" s="94"/>
      <c r="Q1757" s="94"/>
    </row>
    <row r="1758" spans="1:17" s="55" customFormat="1">
      <c r="A1758" s="53">
        <v>1755</v>
      </c>
      <c r="B1758" s="53">
        <v>86.803454665907935</v>
      </c>
      <c r="C1758" s="53">
        <v>86.678488343511091</v>
      </c>
      <c r="D1758" s="53"/>
      <c r="E1758" s="65"/>
      <c r="F1758" s="53">
        <v>1680.5126237326019</v>
      </c>
      <c r="G1758" s="53">
        <v>88.735124111175537</v>
      </c>
      <c r="H1758" s="54">
        <v>37.77181808320222</v>
      </c>
      <c r="I1758" s="53">
        <v>-16.715120315551761</v>
      </c>
      <c r="J1758" s="53">
        <v>9.9951887956104173</v>
      </c>
      <c r="K1758" s="53"/>
      <c r="L1758" s="53"/>
      <c r="M1758" s="54"/>
      <c r="N1758" s="94"/>
      <c r="O1758" s="94"/>
      <c r="P1758" s="94"/>
      <c r="Q1758" s="94"/>
    </row>
    <row r="1759" spans="1:17" s="55" customFormat="1">
      <c r="A1759" s="53">
        <v>1756</v>
      </c>
      <c r="B1759" s="53">
        <v>87.885620087765261</v>
      </c>
      <c r="C1759" s="53">
        <v>87.25451054024343</v>
      </c>
      <c r="D1759" s="53"/>
      <c r="E1759" s="65"/>
      <c r="F1759" s="53">
        <v>1701.463318142147</v>
      </c>
      <c r="G1759" s="53">
        <v>88.746221899986267</v>
      </c>
      <c r="H1759" s="54">
        <v>20.034631676878085</v>
      </c>
      <c r="I1759" s="53">
        <v>-10.920846939086911</v>
      </c>
      <c r="J1759" s="53">
        <v>4.2009154191455744</v>
      </c>
      <c r="K1759" s="53"/>
      <c r="L1759" s="53"/>
      <c r="M1759" s="54"/>
      <c r="N1759" s="94"/>
      <c r="O1759" s="94"/>
      <c r="P1759" s="94"/>
      <c r="Q1759" s="94"/>
    </row>
    <row r="1760" spans="1:17" s="55" customFormat="1">
      <c r="A1760" s="53">
        <v>1757</v>
      </c>
      <c r="B1760" s="53">
        <v>85.378002454203354</v>
      </c>
      <c r="C1760" s="53">
        <v>84.632115619862589</v>
      </c>
      <c r="D1760" s="53"/>
      <c r="E1760" s="65"/>
      <c r="F1760" s="53">
        <v>1652.915906003833</v>
      </c>
      <c r="G1760" s="53">
        <v>88.757319688796997</v>
      </c>
      <c r="H1760" s="54">
        <v>22.867925859750923</v>
      </c>
      <c r="I1760" s="53">
        <v>-8.2077741622924805</v>
      </c>
      <c r="J1760" s="53">
        <v>1.4878426423511411</v>
      </c>
      <c r="K1760" s="53"/>
      <c r="L1760" s="53"/>
      <c r="M1760" s="54"/>
      <c r="N1760" s="94"/>
      <c r="O1760" s="94"/>
      <c r="P1760" s="94"/>
      <c r="Q1760" s="94"/>
    </row>
    <row r="1761" spans="1:17" s="55" customFormat="1">
      <c r="A1761" s="53">
        <v>1758</v>
      </c>
      <c r="B1761" s="53">
        <v>86.51266918308967</v>
      </c>
      <c r="C1761" s="53">
        <v>86.526936605793779</v>
      </c>
      <c r="D1761" s="53"/>
      <c r="E1761" s="65"/>
      <c r="F1761" s="53">
        <v>1674.883024351391</v>
      </c>
      <c r="G1761" s="53">
        <v>88.768417477607727</v>
      </c>
      <c r="H1761" s="54">
        <v>26.079433340805185</v>
      </c>
      <c r="I1761" s="53">
        <v>-8.9932765960693359</v>
      </c>
      <c r="J1761" s="53">
        <v>2.2733450761279959</v>
      </c>
      <c r="K1761" s="53"/>
      <c r="L1761" s="53"/>
      <c r="M1761" s="54"/>
      <c r="N1761" s="94"/>
      <c r="O1761" s="94"/>
      <c r="P1761" s="94"/>
      <c r="Q1761" s="94"/>
    </row>
    <row r="1762" spans="1:17">
      <c r="A1762" s="53">
        <v>1759</v>
      </c>
      <c r="B1762" s="53">
        <v>84.252875776228322</v>
      </c>
      <c r="C1762" s="53">
        <v>83.767092584724068</v>
      </c>
      <c r="D1762" s="53"/>
      <c r="E1762" s="65"/>
      <c r="F1762" s="53">
        <v>1631.1334827936889</v>
      </c>
      <c r="G1762" s="53">
        <v>88.779515266418457</v>
      </c>
      <c r="H1762" s="54">
        <v>11.659119323152344</v>
      </c>
      <c r="I1762" s="53">
        <v>-50.584297180175781</v>
      </c>
      <c r="J1762" s="53">
        <v>43.864365660234441</v>
      </c>
      <c r="K1762" s="53"/>
      <c r="L1762" s="53"/>
      <c r="M1762" s="54"/>
      <c r="N1762" s="94"/>
      <c r="O1762" s="94"/>
      <c r="P1762" s="94"/>
      <c r="Q1762" s="94"/>
    </row>
    <row r="1763" spans="1:17">
      <c r="A1763" s="53">
        <v>1760</v>
      </c>
      <c r="B1763" s="53">
        <v>83.785954866917649</v>
      </c>
      <c r="C1763" s="53">
        <v>84.439966433242958</v>
      </c>
      <c r="D1763" s="53"/>
      <c r="E1763" s="65"/>
      <c r="F1763" s="53">
        <v>1622.0939061385741</v>
      </c>
      <c r="G1763" s="53">
        <v>88.790613055229187</v>
      </c>
      <c r="H1763" s="54">
        <v>25.598260986260204</v>
      </c>
      <c r="I1763" s="53">
        <v>-2.816277027130127</v>
      </c>
      <c r="J1763" s="53">
        <v>-3.9036544928112131</v>
      </c>
      <c r="K1763" s="53"/>
      <c r="L1763" s="53"/>
      <c r="M1763" s="54"/>
      <c r="N1763" s="94"/>
      <c r="O1763" s="94"/>
      <c r="P1763" s="94"/>
      <c r="Q1763" s="94"/>
    </row>
    <row r="1764" spans="1:17">
      <c r="A1764" s="53">
        <v>1761</v>
      </c>
      <c r="B1764" s="53">
        <v>84.161213407495566</v>
      </c>
      <c r="C1764" s="53">
        <v>84.667921641154479</v>
      </c>
      <c r="D1764" s="53"/>
      <c r="E1764" s="65"/>
      <c r="F1764" s="53">
        <v>1629.35890172005</v>
      </c>
      <c r="G1764" s="53">
        <v>88.801710844039917</v>
      </c>
      <c r="H1764" s="54">
        <v>19.71110672179671</v>
      </c>
      <c r="I1764" s="53">
        <v>-1.9882879257202151</v>
      </c>
      <c r="J1764" s="53">
        <v>-4.7316435942211248</v>
      </c>
      <c r="K1764" s="53"/>
      <c r="L1764" s="53"/>
      <c r="M1764" s="54"/>
      <c r="N1764" s="94"/>
      <c r="O1764" s="94"/>
      <c r="P1764" s="94"/>
      <c r="Q1764" s="94"/>
    </row>
    <row r="1765" spans="1:17">
      <c r="A1765" s="53">
        <v>1762</v>
      </c>
      <c r="B1765" s="53">
        <v>83.448226272070258</v>
      </c>
      <c r="C1765" s="53">
        <v>83.96046490904601</v>
      </c>
      <c r="D1765" s="53"/>
      <c r="E1765" s="65"/>
      <c r="F1765" s="53">
        <v>1615.5554893299229</v>
      </c>
      <c r="G1765" s="53">
        <v>88.812808632850647</v>
      </c>
      <c r="H1765" s="54">
        <v>21.526198551662283</v>
      </c>
      <c r="I1765" s="53">
        <v>-1.9882879257202151</v>
      </c>
      <c r="J1765" s="53">
        <v>-4.7316435942211248</v>
      </c>
      <c r="K1765" s="53"/>
      <c r="L1765" s="53"/>
      <c r="M1765" s="54"/>
      <c r="N1765" s="94"/>
      <c r="O1765" s="94"/>
      <c r="P1765" s="94"/>
      <c r="Q1765" s="94"/>
    </row>
    <row r="1766" spans="1:17">
      <c r="A1766" s="53">
        <v>1763</v>
      </c>
      <c r="B1766" s="53">
        <v>83.533912263749357</v>
      </c>
      <c r="C1766" s="53">
        <v>83.388893240487931</v>
      </c>
      <c r="D1766" s="53"/>
      <c r="E1766" s="65"/>
      <c r="F1766" s="53">
        <v>1617.214367899307</v>
      </c>
      <c r="G1766" s="53">
        <v>88.823906421661377</v>
      </c>
      <c r="H1766" s="54">
        <v>22.252540386372758</v>
      </c>
      <c r="I1766" s="53">
        <v>-1.728283166885376</v>
      </c>
      <c r="J1766" s="53">
        <v>-4.9916483530559637</v>
      </c>
      <c r="K1766" s="53"/>
      <c r="L1766" s="53"/>
      <c r="M1766" s="54"/>
      <c r="N1766" s="94"/>
      <c r="O1766" s="94"/>
      <c r="P1766" s="94"/>
      <c r="Q1766" s="94"/>
    </row>
    <row r="1767" spans="1:17">
      <c r="A1767" s="53">
        <v>1764</v>
      </c>
      <c r="B1767" s="53">
        <v>82.280253735242539</v>
      </c>
      <c r="C1767" s="53">
        <v>82.333569782142391</v>
      </c>
      <c r="D1767" s="53"/>
      <c r="E1767" s="65"/>
      <c r="F1767" s="53">
        <v>1592.943571407227</v>
      </c>
      <c r="G1767" s="53">
        <v>88.835004210472107</v>
      </c>
      <c r="H1767" s="54">
        <v>15.182966885706175</v>
      </c>
      <c r="I1767" s="53">
        <v>-20.35023307800293</v>
      </c>
      <c r="J1767" s="53">
        <v>13.630301558061589</v>
      </c>
      <c r="K1767" s="53"/>
      <c r="L1767" s="53"/>
      <c r="M1767" s="54"/>
      <c r="N1767" s="94"/>
      <c r="O1767" s="94"/>
      <c r="P1767" s="94"/>
      <c r="Q1767" s="94"/>
    </row>
    <row r="1768" spans="1:17">
      <c r="A1768" s="53">
        <v>1765</v>
      </c>
      <c r="B1768" s="53">
        <v>81.141861505095392</v>
      </c>
      <c r="C1768" s="53">
        <v>81.03724559672024</v>
      </c>
      <c r="D1768" s="53"/>
      <c r="E1768" s="65"/>
      <c r="F1768" s="53">
        <v>1570.904327452196</v>
      </c>
      <c r="G1768" s="53">
        <v>88.84106370806694</v>
      </c>
      <c r="H1768" s="54">
        <v>23.006811130264541</v>
      </c>
      <c r="I1768" s="53">
        <v>-7.7200908660888672</v>
      </c>
      <c r="J1768" s="53">
        <v>1.000159346147528</v>
      </c>
      <c r="K1768" s="53"/>
      <c r="L1768" s="53"/>
      <c r="M1768" s="54"/>
      <c r="N1768" s="94"/>
      <c r="O1768" s="94"/>
      <c r="P1768" s="94"/>
      <c r="Q1768" s="94"/>
    </row>
    <row r="1769" spans="1:17">
      <c r="A1769" s="53">
        <v>1766</v>
      </c>
      <c r="B1769" s="53">
        <v>80.323480757354901</v>
      </c>
      <c r="C1769" s="53">
        <v>79.580421891516082</v>
      </c>
      <c r="D1769" s="53"/>
      <c r="E1769" s="65"/>
      <c r="F1769" s="53">
        <v>1555.060497469957</v>
      </c>
      <c r="G1769" s="53">
        <v>88.845271825790405</v>
      </c>
      <c r="H1769" s="54">
        <v>14.970076925770989</v>
      </c>
      <c r="I1769" s="53">
        <v>-1.9882879257202151</v>
      </c>
      <c r="J1769" s="53">
        <v>-4.7316435942211248</v>
      </c>
      <c r="K1769" s="53"/>
      <c r="L1769" s="53"/>
      <c r="M1769" s="54"/>
      <c r="N1769" s="94"/>
      <c r="O1769" s="94"/>
      <c r="P1769" s="94"/>
      <c r="Q1769" s="94"/>
    </row>
    <row r="1770" spans="1:17">
      <c r="A1770" s="53">
        <v>1767</v>
      </c>
      <c r="B1770" s="53">
        <v>80.8759852456473</v>
      </c>
      <c r="C1770" s="53">
        <v>80.353379830459005</v>
      </c>
      <c r="D1770" s="53"/>
      <c r="E1770" s="65"/>
      <c r="F1770" s="53">
        <v>1565.7569699873</v>
      </c>
      <c r="G1770" s="53">
        <v>88.84947994351387</v>
      </c>
      <c r="H1770" s="54">
        <v>11.588135479354882</v>
      </c>
      <c r="I1770" s="53">
        <v>-3.2688648700714111</v>
      </c>
      <c r="J1770" s="53">
        <v>-3.4510666498699289</v>
      </c>
      <c r="K1770" s="53"/>
      <c r="L1770" s="53"/>
      <c r="M1770" s="54"/>
      <c r="N1770" s="94"/>
      <c r="O1770" s="94"/>
      <c r="P1770" s="94"/>
      <c r="Q1770" s="94"/>
    </row>
    <row r="1771" spans="1:17">
      <c r="A1771" s="53">
        <v>1768</v>
      </c>
      <c r="B1771" s="53">
        <v>78.158932345333596</v>
      </c>
      <c r="C1771" s="53">
        <v>77.89819250135163</v>
      </c>
      <c r="D1771" s="53"/>
      <c r="E1771" s="65"/>
      <c r="F1771" s="53">
        <v>1513.154896534114</v>
      </c>
      <c r="G1771" s="53">
        <v>88.845555335283279</v>
      </c>
      <c r="H1771" s="54">
        <v>0</v>
      </c>
      <c r="I1771" s="53">
        <v>-23.238203048706051</v>
      </c>
      <c r="J1771" s="53">
        <v>16.518271528764711</v>
      </c>
      <c r="K1771" s="53"/>
      <c r="L1771" s="53"/>
      <c r="M1771" s="54"/>
      <c r="N1771" s="94"/>
      <c r="O1771" s="94"/>
      <c r="P1771" s="94"/>
      <c r="Q1771" s="94"/>
    </row>
    <row r="1772" spans="1:17">
      <c r="A1772" s="53">
        <v>1769</v>
      </c>
      <c r="B1772" s="53">
        <v>75.502944417979421</v>
      </c>
      <c r="C1772" s="53">
        <v>75.013034180808319</v>
      </c>
      <c r="D1772" s="53"/>
      <c r="E1772" s="65"/>
      <c r="F1772" s="53">
        <v>1461.735039368531</v>
      </c>
      <c r="G1772" s="53">
        <v>88.839762002229691</v>
      </c>
      <c r="H1772" s="54">
        <v>0</v>
      </c>
      <c r="I1772" s="53">
        <v>-8.9888572692871094</v>
      </c>
      <c r="J1772" s="53">
        <v>2.2689257493457702</v>
      </c>
      <c r="K1772" s="53"/>
      <c r="L1772" s="53"/>
      <c r="M1772" s="54"/>
      <c r="N1772" s="94"/>
      <c r="O1772" s="94"/>
      <c r="P1772" s="94"/>
      <c r="Q1772" s="94"/>
    </row>
    <row r="1773" spans="1:17">
      <c r="A1773" s="53">
        <v>1770</v>
      </c>
      <c r="B1773" s="53">
        <v>71.564079242781503</v>
      </c>
      <c r="C1773" s="53">
        <v>72.162463560098146</v>
      </c>
      <c r="D1773" s="53"/>
      <c r="E1773" s="65"/>
      <c r="F1773" s="53">
        <v>1385.4787120647679</v>
      </c>
      <c r="G1773" s="53">
        <v>88.84636464715004</v>
      </c>
      <c r="H1773" s="54">
        <v>0</v>
      </c>
      <c r="I1773" s="53">
        <v>-20.624320983886719</v>
      </c>
      <c r="J1773" s="53">
        <v>13.90438946394538</v>
      </c>
      <c r="K1773" s="53"/>
      <c r="L1773" s="53"/>
      <c r="M1773" s="54"/>
      <c r="N1773" s="94"/>
      <c r="O1773" s="94"/>
      <c r="P1773" s="94"/>
      <c r="Q1773" s="94"/>
    </row>
    <row r="1774" spans="1:17">
      <c r="A1774" s="53">
        <v>1771</v>
      </c>
      <c r="B1774" s="53">
        <v>70.84412608975839</v>
      </c>
      <c r="C1774" s="53">
        <v>71.149578225875857</v>
      </c>
      <c r="D1774" s="53"/>
      <c r="E1774" s="65"/>
      <c r="F1774" s="53">
        <v>1371.540437755202</v>
      </c>
      <c r="G1774" s="53">
        <v>88.848190397024155</v>
      </c>
      <c r="H1774" s="54">
        <v>0</v>
      </c>
      <c r="I1774" s="53">
        <v>-41.104087829589837</v>
      </c>
      <c r="J1774" s="53">
        <v>34.384156309648503</v>
      </c>
      <c r="K1774" s="53"/>
      <c r="L1774" s="53"/>
      <c r="M1774" s="54"/>
      <c r="N1774" s="94"/>
      <c r="O1774" s="94"/>
      <c r="P1774" s="94"/>
      <c r="Q1774" s="94"/>
    </row>
    <row r="1775" spans="1:17">
      <c r="A1775" s="53">
        <v>1772</v>
      </c>
      <c r="B1775" s="53">
        <v>66.781672193619869</v>
      </c>
      <c r="C1775" s="53">
        <v>66.192511537929278</v>
      </c>
      <c r="D1775" s="53"/>
      <c r="E1775" s="65"/>
      <c r="F1775" s="53">
        <v>1292.8914360297699</v>
      </c>
      <c r="G1775" s="53">
        <v>88.85001614689827</v>
      </c>
      <c r="H1775" s="54">
        <v>0</v>
      </c>
      <c r="I1775" s="53">
        <v>-6.3721489906311044</v>
      </c>
      <c r="J1775" s="53">
        <v>-0.34778252931023612</v>
      </c>
      <c r="K1775" s="53"/>
      <c r="L1775" s="53"/>
      <c r="M1775" s="54"/>
      <c r="N1775" s="94"/>
      <c r="O1775" s="94"/>
      <c r="P1775" s="94"/>
      <c r="Q1775" s="94"/>
    </row>
    <row r="1776" spans="1:17">
      <c r="A1776" s="53">
        <v>1773</v>
      </c>
      <c r="B1776" s="53">
        <v>63.985989213741803</v>
      </c>
      <c r="C1776" s="53">
        <v>63.915212418651656</v>
      </c>
      <c r="D1776" s="53"/>
      <c r="E1776" s="65"/>
      <c r="F1776" s="53">
        <v>1238.7670862821481</v>
      </c>
      <c r="G1776" s="53">
        <v>88.855585753917694</v>
      </c>
      <c r="H1776" s="54">
        <v>0</v>
      </c>
      <c r="I1776" s="53">
        <v>0</v>
      </c>
      <c r="J1776" s="53">
        <v>-6.7199315199413396</v>
      </c>
      <c r="K1776" s="53"/>
      <c r="L1776" s="53"/>
      <c r="M1776" s="54"/>
      <c r="N1776" s="94"/>
      <c r="O1776" s="94"/>
      <c r="P1776" s="94"/>
      <c r="Q1776" s="94"/>
    </row>
    <row r="1777" spans="1:17">
      <c r="A1777" s="53">
        <v>1774</v>
      </c>
      <c r="B1777" s="53">
        <v>60.432464285365647</v>
      </c>
      <c r="C1777" s="53">
        <v>60.46319828304884</v>
      </c>
      <c r="D1777" s="53"/>
      <c r="E1777" s="65"/>
      <c r="F1777" s="53">
        <v>1393.2930911688261</v>
      </c>
      <c r="G1777" s="53">
        <v>88.859670579433441</v>
      </c>
      <c r="H1777" s="54">
        <v>0</v>
      </c>
      <c r="I1777" s="53">
        <v>0</v>
      </c>
      <c r="J1777" s="53">
        <v>-6.7199315199413396</v>
      </c>
      <c r="K1777" s="53"/>
      <c r="L1777" s="53"/>
      <c r="M1777" s="54"/>
      <c r="N1777" s="94"/>
      <c r="O1777" s="94"/>
      <c r="P1777" s="94"/>
      <c r="Q1777" s="94"/>
    </row>
    <row r="1778" spans="1:17">
      <c r="A1778" s="53">
        <v>1775</v>
      </c>
      <c r="B1778" s="53">
        <v>58.057293715862428</v>
      </c>
      <c r="C1778" s="53">
        <v>57.586516943170828</v>
      </c>
      <c r="D1778" s="53"/>
      <c r="E1778" s="65"/>
      <c r="F1778" s="53">
        <v>1338.5326443796689</v>
      </c>
      <c r="G1778" s="53">
        <v>88.861496329307556</v>
      </c>
      <c r="H1778" s="54">
        <v>0</v>
      </c>
      <c r="I1778" s="53">
        <v>0</v>
      </c>
      <c r="J1778" s="53">
        <v>-6.7199315199413396</v>
      </c>
      <c r="K1778" s="53"/>
      <c r="L1778" s="53"/>
      <c r="M1778" s="54"/>
      <c r="N1778" s="94"/>
      <c r="O1778" s="94"/>
      <c r="P1778" s="94"/>
      <c r="Q1778" s="94"/>
    </row>
    <row r="1779" spans="1:17">
      <c r="A1779" s="53">
        <v>1776</v>
      </c>
      <c r="B1779" s="53">
        <v>55.254920856093463</v>
      </c>
      <c r="C1779" s="53">
        <v>55.350958526945618</v>
      </c>
      <c r="D1779" s="53"/>
      <c r="E1779" s="65"/>
      <c r="F1779" s="53">
        <v>1273.9228888357329</v>
      </c>
      <c r="G1779" s="53">
        <v>88.868875950574875</v>
      </c>
      <c r="H1779" s="54">
        <v>0</v>
      </c>
      <c r="I1779" s="53">
        <v>0</v>
      </c>
      <c r="J1779" s="53">
        <v>-6.7199315199413396</v>
      </c>
      <c r="K1779" s="53"/>
      <c r="L1779" s="53"/>
      <c r="M1779" s="54"/>
      <c r="N1779" s="94"/>
      <c r="O1779" s="94"/>
      <c r="P1779" s="94"/>
      <c r="Q1779" s="94"/>
    </row>
    <row r="1780" spans="1:17">
      <c r="A1780" s="53">
        <v>1777</v>
      </c>
      <c r="B1780" s="53">
        <v>52.597532317506648</v>
      </c>
      <c r="C1780" s="53">
        <v>53.087408745650983</v>
      </c>
      <c r="D1780" s="53"/>
      <c r="E1780" s="65"/>
      <c r="F1780" s="53">
        <v>1212.6558011015529</v>
      </c>
      <c r="G1780" s="53">
        <v>88.874445557594299</v>
      </c>
      <c r="H1780" s="54">
        <v>0</v>
      </c>
      <c r="I1780" s="53">
        <v>0</v>
      </c>
      <c r="J1780" s="53">
        <v>-6.7199315199413396</v>
      </c>
      <c r="K1780" s="53"/>
      <c r="L1780" s="53"/>
      <c r="M1780" s="54"/>
      <c r="N1780" s="94"/>
      <c r="O1780" s="94"/>
      <c r="P1780" s="94"/>
      <c r="Q1780" s="94"/>
    </row>
    <row r="1781" spans="1:17">
      <c r="A1781" s="53">
        <v>1778</v>
      </c>
      <c r="B1781" s="53">
        <v>50.573392568131901</v>
      </c>
      <c r="C1781" s="53">
        <v>50.443723816902647</v>
      </c>
      <c r="D1781" s="53"/>
      <c r="E1781" s="65"/>
      <c r="F1781" s="53">
        <v>1165.9885013031069</v>
      </c>
      <c r="G1781" s="53">
        <v>88.877263575792313</v>
      </c>
      <c r="H1781" s="54">
        <v>3.7171286200396598</v>
      </c>
      <c r="I1781" s="53">
        <v>0</v>
      </c>
      <c r="J1781" s="53">
        <v>-6.7199315199413396</v>
      </c>
      <c r="K1781" s="53"/>
      <c r="L1781" s="53"/>
      <c r="M1781" s="54"/>
      <c r="N1781" s="94"/>
      <c r="O1781" s="94"/>
      <c r="P1781" s="94"/>
      <c r="Q1781" s="94"/>
    </row>
    <row r="1782" spans="1:17">
      <c r="A1782" s="53">
        <v>1779</v>
      </c>
      <c r="B1782" s="53">
        <v>47.960271439737816</v>
      </c>
      <c r="C1782" s="53">
        <v>48.148057043987386</v>
      </c>
      <c r="D1782" s="53"/>
      <c r="E1782" s="65"/>
      <c r="F1782" s="53">
        <v>1362.964271323526</v>
      </c>
      <c r="G1782" s="53">
        <v>88.878779470920563</v>
      </c>
      <c r="H1782" s="54">
        <v>0</v>
      </c>
      <c r="I1782" s="53">
        <v>0</v>
      </c>
      <c r="J1782" s="53">
        <v>-6.7199315199413396</v>
      </c>
      <c r="K1782" s="53"/>
      <c r="L1782" s="53"/>
      <c r="M1782" s="54"/>
      <c r="N1782" s="94"/>
      <c r="O1782" s="94"/>
      <c r="P1782" s="94"/>
      <c r="Q1782" s="94"/>
    </row>
    <row r="1783" spans="1:17">
      <c r="A1783" s="53">
        <v>1780</v>
      </c>
      <c r="B1783" s="53">
        <v>43.350502717317013</v>
      </c>
      <c r="C1783" s="53">
        <v>43.110980493811482</v>
      </c>
      <c r="D1783" s="53"/>
      <c r="E1783" s="65"/>
      <c r="F1783" s="53">
        <v>1231.9610497171011</v>
      </c>
      <c r="G1783" s="53">
        <v>88.880605220794678</v>
      </c>
      <c r="H1783" s="54">
        <v>0</v>
      </c>
      <c r="I1783" s="53">
        <v>0</v>
      </c>
      <c r="J1783" s="53">
        <v>-6.7199315199413396</v>
      </c>
      <c r="K1783" s="53"/>
      <c r="L1783" s="53"/>
      <c r="M1783" s="54"/>
      <c r="N1783" s="94"/>
      <c r="O1783" s="94"/>
      <c r="P1783" s="94"/>
      <c r="Q1783" s="94"/>
    </row>
    <row r="1784" spans="1:17">
      <c r="A1784" s="53">
        <v>1781</v>
      </c>
      <c r="B1784" s="53">
        <v>40.581813827947471</v>
      </c>
      <c r="C1784" s="53">
        <v>40.619247069216549</v>
      </c>
      <c r="D1784" s="53"/>
      <c r="E1784" s="65"/>
      <c r="F1784" s="53">
        <v>1153.278758701241</v>
      </c>
      <c r="G1784" s="53">
        <v>88.884690046310425</v>
      </c>
      <c r="H1784" s="54">
        <v>0</v>
      </c>
      <c r="I1784" s="53">
        <v>0</v>
      </c>
      <c r="J1784" s="53">
        <v>-6.7199315199413396</v>
      </c>
      <c r="K1784" s="53"/>
      <c r="L1784" s="53"/>
      <c r="M1784" s="54"/>
      <c r="N1784" s="94"/>
      <c r="O1784" s="94"/>
      <c r="P1784" s="94"/>
      <c r="Q1784" s="94"/>
    </row>
    <row r="1785" spans="1:17">
      <c r="A1785" s="53">
        <v>1782</v>
      </c>
      <c r="B1785" s="53">
        <v>37.653162221318439</v>
      </c>
      <c r="C1785" s="53">
        <v>37.991233381096357</v>
      </c>
      <c r="D1785" s="53"/>
      <c r="E1785" s="65"/>
      <c r="F1785" s="53">
        <v>1451.7716891868829</v>
      </c>
      <c r="G1785" s="53">
        <v>88.886205941438675</v>
      </c>
      <c r="H1785" s="54">
        <v>0</v>
      </c>
      <c r="I1785" s="53">
        <v>0</v>
      </c>
      <c r="J1785" s="53">
        <v>-6.7199315199413396</v>
      </c>
      <c r="K1785" s="53"/>
      <c r="L1785" s="53"/>
      <c r="M1785" s="54"/>
      <c r="N1785" s="94"/>
      <c r="O1785" s="94"/>
      <c r="P1785" s="94"/>
      <c r="Q1785" s="94"/>
    </row>
    <row r="1786" spans="1:17">
      <c r="A1786" s="53">
        <v>1783</v>
      </c>
      <c r="B1786" s="53">
        <v>33.765650905060923</v>
      </c>
      <c r="C1786" s="53">
        <v>33.824720644905319</v>
      </c>
      <c r="D1786" s="53"/>
      <c r="E1786" s="65"/>
      <c r="F1786" s="53">
        <v>1301.883113104928</v>
      </c>
      <c r="G1786" s="53">
        <v>88.884676069021225</v>
      </c>
      <c r="H1786" s="54">
        <v>0</v>
      </c>
      <c r="I1786" s="53">
        <v>0</v>
      </c>
      <c r="J1786" s="53">
        <v>-6.7199315199413396</v>
      </c>
      <c r="K1786" s="53"/>
      <c r="L1786" s="53"/>
      <c r="M1786" s="54"/>
      <c r="N1786" s="94"/>
      <c r="O1786" s="94"/>
      <c r="P1786" s="94"/>
      <c r="Q1786" s="94"/>
    </row>
    <row r="1787" spans="1:17">
      <c r="A1787" s="53">
        <v>1784</v>
      </c>
      <c r="B1787" s="53">
        <v>30.607673828339109</v>
      </c>
      <c r="C1787" s="53">
        <v>30.671969448601203</v>
      </c>
      <c r="D1787" s="53"/>
      <c r="E1787" s="65"/>
      <c r="F1787" s="53">
        <v>1180.122776266867</v>
      </c>
      <c r="G1787" s="53">
        <v>88.891665577888489</v>
      </c>
      <c r="H1787" s="54">
        <v>0</v>
      </c>
      <c r="I1787" s="53">
        <v>0</v>
      </c>
      <c r="J1787" s="53">
        <v>-6.7199315199413396</v>
      </c>
      <c r="K1787" s="53"/>
      <c r="L1787" s="53"/>
      <c r="M1787" s="54"/>
      <c r="N1787" s="94"/>
      <c r="O1787" s="94"/>
      <c r="P1787" s="94"/>
      <c r="Q1787" s="94"/>
    </row>
    <row r="1788" spans="1:17">
      <c r="A1788" s="53">
        <v>1785</v>
      </c>
      <c r="B1788" s="53">
        <v>27.80032322326695</v>
      </c>
      <c r="C1788" s="53">
        <v>27.834182589651707</v>
      </c>
      <c r="D1788" s="53"/>
      <c r="E1788" s="65"/>
      <c r="F1788" s="53">
        <v>1712.828206960241</v>
      </c>
      <c r="G1788" s="53">
        <v>88.893181473016739</v>
      </c>
      <c r="H1788" s="54">
        <v>0</v>
      </c>
      <c r="I1788" s="53">
        <v>0</v>
      </c>
      <c r="J1788" s="53">
        <v>-6.7199315199413396</v>
      </c>
      <c r="K1788" s="53"/>
      <c r="L1788" s="53"/>
      <c r="M1788" s="54"/>
      <c r="N1788" s="94"/>
      <c r="O1788" s="94"/>
      <c r="P1788" s="94"/>
      <c r="Q1788" s="94"/>
    </row>
    <row r="1789" spans="1:17">
      <c r="A1789" s="53">
        <v>1786</v>
      </c>
      <c r="B1789" s="53">
        <v>26.292974994763959</v>
      </c>
      <c r="C1789" s="53">
        <v>26.316100277506465</v>
      </c>
      <c r="D1789" s="53"/>
      <c r="E1789" s="65"/>
      <c r="F1789" s="53">
        <v>1619.957755679636</v>
      </c>
      <c r="G1789" s="53">
        <v>88.894263923168182</v>
      </c>
      <c r="H1789" s="54">
        <v>5.9386634980843942</v>
      </c>
      <c r="I1789" s="53">
        <v>0</v>
      </c>
      <c r="J1789" s="53">
        <v>-6.7199315199413396</v>
      </c>
      <c r="K1789" s="53"/>
      <c r="L1789" s="53"/>
      <c r="M1789" s="54"/>
      <c r="N1789" s="94"/>
      <c r="O1789" s="94"/>
      <c r="P1789" s="94"/>
      <c r="Q1789" s="94"/>
    </row>
    <row r="1790" spans="1:17">
      <c r="A1790" s="53">
        <v>1787</v>
      </c>
      <c r="B1790" s="53">
        <v>25.060711665259639</v>
      </c>
      <c r="C1790" s="53">
        <v>24.892371472154867</v>
      </c>
      <c r="D1790" s="53"/>
      <c r="E1790" s="65"/>
      <c r="F1790" s="53">
        <v>1544.035782678571</v>
      </c>
      <c r="G1790" s="53">
        <v>88.895346373319626</v>
      </c>
      <c r="H1790" s="54">
        <v>0</v>
      </c>
      <c r="I1790" s="53">
        <v>0</v>
      </c>
      <c r="J1790" s="53">
        <v>-6.7199315199413396</v>
      </c>
      <c r="K1790" s="53"/>
      <c r="L1790" s="53"/>
      <c r="M1790" s="54"/>
      <c r="N1790" s="94"/>
      <c r="O1790" s="94"/>
      <c r="P1790" s="94"/>
      <c r="Q1790" s="94"/>
    </row>
    <row r="1791" spans="1:17">
      <c r="A1791" s="53">
        <v>1788</v>
      </c>
      <c r="B1791" s="53">
        <v>22.762424009644128</v>
      </c>
      <c r="C1791" s="53">
        <v>22.805237799068792</v>
      </c>
      <c r="D1791" s="53"/>
      <c r="E1791" s="65"/>
      <c r="F1791" s="53">
        <v>1402.4341224161419</v>
      </c>
      <c r="G1791" s="53">
        <v>88.89270868897438</v>
      </c>
      <c r="H1791" s="54">
        <v>0</v>
      </c>
      <c r="I1791" s="53">
        <v>0</v>
      </c>
      <c r="J1791" s="53">
        <v>-6.7199315199413396</v>
      </c>
      <c r="K1791" s="53"/>
      <c r="L1791" s="53"/>
      <c r="M1791" s="54"/>
      <c r="N1791" s="94"/>
      <c r="O1791" s="94"/>
      <c r="P1791" s="94"/>
      <c r="Q1791" s="94"/>
    </row>
    <row r="1792" spans="1:17">
      <c r="A1792" s="53">
        <v>1789</v>
      </c>
      <c r="B1792" s="53">
        <v>20.898156238393572</v>
      </c>
      <c r="C1792" s="53">
        <v>20.894804048112153</v>
      </c>
      <c r="D1792" s="53"/>
      <c r="E1792" s="65"/>
      <c r="F1792" s="53">
        <v>1287.5732124087219</v>
      </c>
      <c r="G1792" s="53">
        <v>88.896026790142059</v>
      </c>
      <c r="H1792" s="54">
        <v>0</v>
      </c>
      <c r="I1792" s="53">
        <v>0</v>
      </c>
      <c r="J1792" s="53">
        <v>-6.7199315199413396</v>
      </c>
      <c r="K1792" s="53"/>
      <c r="L1792" s="53"/>
      <c r="M1792" s="54"/>
      <c r="N1792" s="94"/>
      <c r="O1792" s="94"/>
      <c r="P1792" s="94"/>
      <c r="Q1792" s="94"/>
    </row>
    <row r="1793" spans="1:17">
      <c r="A1793" s="53">
        <v>1790</v>
      </c>
      <c r="B1793" s="53">
        <v>17.985396355304509</v>
      </c>
      <c r="C1793" s="53">
        <v>18.121627948043528</v>
      </c>
      <c r="D1793" s="53"/>
      <c r="E1793" s="65"/>
      <c r="F1793" s="53">
        <v>1108.1128065785599</v>
      </c>
      <c r="G1793" s="53">
        <v>88.904752016067505</v>
      </c>
      <c r="H1793" s="54">
        <v>1.9015011619688391</v>
      </c>
      <c r="I1793" s="53">
        <v>-46.301387786865227</v>
      </c>
      <c r="J1793" s="53">
        <v>39.581456266923887</v>
      </c>
      <c r="K1793" s="53"/>
      <c r="L1793" s="53"/>
      <c r="M1793" s="54"/>
      <c r="N1793" s="94"/>
      <c r="O1793" s="94"/>
      <c r="P1793" s="94"/>
      <c r="Q1793" s="94"/>
    </row>
    <row r="1794" spans="1:17">
      <c r="A1794" s="53">
        <v>1791</v>
      </c>
      <c r="B1794" s="53">
        <v>16.75398837725654</v>
      </c>
      <c r="C1794" s="53">
        <v>16.747483140379689</v>
      </c>
      <c r="D1794" s="53"/>
      <c r="E1794" s="65"/>
      <c r="F1794" s="53">
        <v>1032.243533328126</v>
      </c>
      <c r="G1794" s="53">
        <v>88.909423530101776</v>
      </c>
      <c r="H1794" s="54">
        <v>3.2244885728001464</v>
      </c>
      <c r="I1794" s="53">
        <v>-25.434968948364261</v>
      </c>
      <c r="J1794" s="53">
        <v>18.715037428422921</v>
      </c>
      <c r="K1794" s="53"/>
      <c r="L1794" s="53"/>
      <c r="M1794" s="54"/>
      <c r="N1794" s="94"/>
      <c r="O1794" s="94"/>
      <c r="P1794" s="94"/>
      <c r="Q1794" s="94"/>
    </row>
    <row r="1795" spans="1:17">
      <c r="A1795" s="53">
        <v>1792</v>
      </c>
      <c r="B1795" s="53">
        <v>14.02145093893022</v>
      </c>
      <c r="C1795" s="53">
        <v>13.912591248402753</v>
      </c>
      <c r="D1795" s="53"/>
      <c r="E1795" s="65"/>
      <c r="F1795" s="53">
        <v>863.88695835769295</v>
      </c>
      <c r="G1795" s="53">
        <v>88.920365184545517</v>
      </c>
      <c r="H1795" s="54">
        <v>0</v>
      </c>
      <c r="I1795" s="53">
        <v>-13.59914398193359</v>
      </c>
      <c r="J1795" s="53">
        <v>6.8792124619922541</v>
      </c>
      <c r="K1795" s="53"/>
      <c r="L1795" s="53"/>
      <c r="M1795" s="54"/>
      <c r="N1795" s="94"/>
      <c r="O1795" s="94"/>
      <c r="P1795" s="94"/>
      <c r="Q1795" s="94"/>
    </row>
    <row r="1796" spans="1:17">
      <c r="A1796" s="53">
        <v>1793</v>
      </c>
      <c r="B1796" s="53">
        <v>10.16201948265757</v>
      </c>
      <c r="C1796" s="53">
        <v>10.136306415732559</v>
      </c>
      <c r="D1796" s="53"/>
      <c r="E1796" s="65"/>
      <c r="F1796" s="53">
        <v>1210.3278516118171</v>
      </c>
      <c r="G1796" s="53">
        <v>88.927895873785019</v>
      </c>
      <c r="H1796" s="54">
        <v>2.6223786286962407</v>
      </c>
      <c r="I1796" s="53">
        <v>-14.03740787506104</v>
      </c>
      <c r="J1796" s="53">
        <v>7.3174763551196964</v>
      </c>
      <c r="K1796" s="53"/>
      <c r="L1796" s="53"/>
      <c r="M1796" s="54"/>
      <c r="N1796" s="94"/>
      <c r="O1796" s="94"/>
      <c r="P1796" s="94"/>
      <c r="Q1796" s="94"/>
    </row>
    <row r="1797" spans="1:17">
      <c r="A1797" s="53">
        <v>1794</v>
      </c>
      <c r="B1797" s="53">
        <v>6.6519110300491313</v>
      </c>
      <c r="C1797" s="53">
        <v>6.6564055258319534</v>
      </c>
      <c r="D1797" s="53"/>
      <c r="E1797" s="65"/>
      <c r="F1797" s="53">
        <v>800</v>
      </c>
      <c r="G1797" s="53">
        <v>88.933869510889053</v>
      </c>
      <c r="H1797" s="54">
        <v>2.416438038656989</v>
      </c>
      <c r="I1797" s="53">
        <v>-14.16400623321533</v>
      </c>
      <c r="J1797" s="53">
        <v>7.4440747132739924</v>
      </c>
      <c r="K1797" s="53"/>
      <c r="L1797" s="53"/>
      <c r="M1797" s="54"/>
      <c r="N1797" s="94"/>
      <c r="O1797" s="94"/>
      <c r="P1797" s="94"/>
      <c r="Q1797" s="94"/>
    </row>
    <row r="1798" spans="1:17">
      <c r="A1798" s="53">
        <v>1795</v>
      </c>
      <c r="B1798" s="53">
        <v>1.2602010851438239</v>
      </c>
      <c r="C1798" s="53">
        <v>1.2713753368157446</v>
      </c>
      <c r="D1798" s="53"/>
      <c r="E1798" s="65"/>
      <c r="F1798" s="53">
        <v>800</v>
      </c>
      <c r="G1798" s="53">
        <v>88.942516386508942</v>
      </c>
      <c r="H1798" s="54">
        <v>2.4346746563495638</v>
      </c>
      <c r="I1798" s="53">
        <v>-44.45562744140625</v>
      </c>
      <c r="J1798" s="53">
        <v>37.735695921464909</v>
      </c>
      <c r="K1798" s="53"/>
      <c r="L1798" s="53"/>
      <c r="M1798" s="54"/>
      <c r="N1798" s="94"/>
      <c r="O1798" s="94"/>
      <c r="P1798" s="94"/>
      <c r="Q1798" s="94"/>
    </row>
    <row r="1799" spans="1:17">
      <c r="A1799" s="53">
        <v>1796</v>
      </c>
      <c r="B1799" s="53">
        <v>0</v>
      </c>
      <c r="C1799" s="53">
        <v>0</v>
      </c>
      <c r="D1799" s="53"/>
      <c r="E1799" s="65"/>
      <c r="F1799" s="53">
        <v>800</v>
      </c>
      <c r="G1799" s="53">
        <v>88.95116326212883</v>
      </c>
      <c r="H1799" s="54">
        <v>2.4295921451072764</v>
      </c>
      <c r="I1799" s="53">
        <v>-3.5758576393127441</v>
      </c>
      <c r="J1799" s="53">
        <v>-3.1440738806285951</v>
      </c>
      <c r="K1799" s="53"/>
      <c r="L1799" s="53"/>
      <c r="M1799" s="54"/>
      <c r="N1799" s="94"/>
      <c r="O1799" s="94"/>
      <c r="P1799" s="94"/>
      <c r="Q1799" s="94"/>
    </row>
    <row r="1800" spans="1:17">
      <c r="A1800" s="53">
        <v>1797</v>
      </c>
      <c r="B1800" s="53">
        <v>0</v>
      </c>
      <c r="C1800" s="53">
        <v>0</v>
      </c>
      <c r="D1800" s="53"/>
      <c r="E1800" s="65"/>
      <c r="F1800" s="53">
        <v>800</v>
      </c>
      <c r="G1800" s="53">
        <v>88.959810137748718</v>
      </c>
      <c r="H1800" s="54">
        <v>2.3917659167558076</v>
      </c>
      <c r="I1800" s="53">
        <v>0</v>
      </c>
      <c r="J1800" s="53">
        <v>-6.7199315199413396</v>
      </c>
      <c r="K1800" s="53"/>
      <c r="L1800" s="53"/>
      <c r="M1800" s="54"/>
      <c r="N1800" s="94"/>
      <c r="O1800" s="94"/>
      <c r="P1800" s="94"/>
      <c r="Q1800" s="94"/>
    </row>
    <row r="1801" spans="1:17">
      <c r="A1801" s="53">
        <v>1798</v>
      </c>
      <c r="B1801" s="53">
        <v>0</v>
      </c>
      <c r="C1801" s="53">
        <v>0</v>
      </c>
      <c r="D1801" s="53"/>
      <c r="E1801" s="65"/>
      <c r="F1801" s="53">
        <v>800</v>
      </c>
      <c r="G1801" s="53">
        <v>88.964376479387283</v>
      </c>
      <c r="H1801" s="54">
        <v>2.4086756769076669</v>
      </c>
      <c r="I1801" s="53">
        <v>0</v>
      </c>
      <c r="J1801" s="53">
        <v>-6.7199315199413396</v>
      </c>
      <c r="K1801" s="53"/>
      <c r="L1801" s="53"/>
      <c r="M1801" s="54"/>
      <c r="N1801" s="94"/>
      <c r="O1801" s="94"/>
      <c r="P1801" s="94"/>
      <c r="Q1801" s="94"/>
    </row>
    <row r="1802" spans="1:17">
      <c r="A1802" s="53">
        <v>1799</v>
      </c>
      <c r="B1802" s="53">
        <v>0</v>
      </c>
      <c r="C1802" s="53">
        <v>0</v>
      </c>
      <c r="D1802" s="53"/>
      <c r="E1802" s="65"/>
      <c r="F1802" s="53">
        <v>800</v>
      </c>
      <c r="G1802" s="53">
        <v>88.968942821025848</v>
      </c>
      <c r="H1802" s="54">
        <v>2.431737916204336</v>
      </c>
      <c r="I1802" s="53">
        <v>0</v>
      </c>
      <c r="J1802" s="53">
        <v>-6.7199315199413396</v>
      </c>
      <c r="K1802" s="53"/>
      <c r="L1802" s="53"/>
      <c r="M1802" s="54"/>
      <c r="N1802" s="94"/>
      <c r="O1802" s="94"/>
      <c r="P1802" s="94"/>
      <c r="Q1802" s="94"/>
    </row>
    <row r="1803" spans="1:17">
      <c r="A1803" s="53">
        <v>1800</v>
      </c>
      <c r="B1803" s="53">
        <v>0</v>
      </c>
      <c r="C1803" s="53">
        <v>0</v>
      </c>
      <c r="D1803" s="53"/>
      <c r="E1803" s="65"/>
      <c r="F1803" s="53">
        <v>800</v>
      </c>
      <c r="G1803" s="53">
        <v>88.973509162664413</v>
      </c>
      <c r="H1803" s="54">
        <v>2.419619071268913</v>
      </c>
      <c r="I1803" s="53">
        <v>0</v>
      </c>
      <c r="J1803" s="53">
        <v>-6.7199315199413396</v>
      </c>
      <c r="K1803" s="53"/>
      <c r="L1803" s="53"/>
      <c r="M1803" s="54"/>
      <c r="N1803" s="94"/>
      <c r="O1803" s="94"/>
      <c r="P1803" s="94"/>
      <c r="Q1803" s="94"/>
    </row>
    <row r="1804" spans="1:17">
      <c r="A1804" s="66"/>
      <c r="B1804" s="66"/>
      <c r="C1804" s="66"/>
      <c r="D1804" s="66"/>
      <c r="E1804" s="65"/>
      <c r="F1804" s="66"/>
      <c r="G1804" s="66"/>
      <c r="H1804" s="66"/>
      <c r="I1804" s="66"/>
      <c r="J1804" s="66"/>
      <c r="K1804" s="66"/>
      <c r="L1804" s="66"/>
      <c r="M1804" s="66"/>
      <c r="N1804" s="94"/>
      <c r="O1804" s="94"/>
      <c r="P1804" s="94"/>
      <c r="Q1804" s="94"/>
    </row>
    <row r="1805" spans="1:17">
      <c r="A1805" s="66"/>
      <c r="B1805" s="66"/>
      <c r="C1805" s="66"/>
      <c r="D1805" s="66"/>
      <c r="E1805" s="65"/>
      <c r="F1805" s="66"/>
      <c r="G1805" s="66"/>
      <c r="H1805" s="66"/>
      <c r="I1805" s="66"/>
      <c r="J1805" s="66"/>
      <c r="K1805" s="66"/>
      <c r="L1805" s="66"/>
      <c r="M1805" s="66"/>
      <c r="N1805" s="94"/>
      <c r="O1805" s="94"/>
      <c r="P1805" s="94"/>
      <c r="Q1805" s="94"/>
    </row>
    <row r="1806" spans="1:17">
      <c r="A1806" s="66"/>
      <c r="B1806" s="66"/>
      <c r="C1806" s="66"/>
      <c r="D1806" s="66"/>
      <c r="E1806" s="65"/>
      <c r="F1806" s="66"/>
      <c r="G1806" s="66"/>
      <c r="H1806" s="66"/>
      <c r="I1806" s="66"/>
      <c r="J1806" s="66"/>
      <c r="K1806" s="66"/>
      <c r="L1806" s="66"/>
      <c r="M1806" s="66"/>
      <c r="N1806" s="94"/>
      <c r="O1806" s="94"/>
      <c r="P1806" s="94"/>
      <c r="Q1806" s="94"/>
    </row>
    <row r="1807" spans="1:17">
      <c r="A1807" s="66"/>
      <c r="B1807" s="66"/>
      <c r="C1807" s="66"/>
      <c r="D1807" s="66"/>
      <c r="E1807" s="65"/>
      <c r="F1807" s="66"/>
      <c r="G1807" s="66"/>
      <c r="H1807" s="66"/>
      <c r="I1807" s="66"/>
      <c r="J1807" s="66"/>
      <c r="K1807" s="66"/>
      <c r="L1807" s="66"/>
      <c r="M1807" s="66"/>
      <c r="N1807" s="94"/>
      <c r="O1807" s="94"/>
      <c r="P1807" s="94"/>
      <c r="Q1807" s="94"/>
    </row>
    <row r="1808" spans="1:17">
      <c r="A1808" s="66"/>
      <c r="B1808" s="66"/>
      <c r="C1808" s="66"/>
      <c r="D1808" s="66"/>
      <c r="E1808" s="65"/>
      <c r="F1808" s="66"/>
      <c r="G1808" s="66"/>
      <c r="H1808" s="66"/>
      <c r="I1808" s="66"/>
      <c r="J1808" s="66"/>
      <c r="K1808" s="66"/>
      <c r="L1808" s="66"/>
      <c r="M1808" s="66"/>
      <c r="N1808" s="94"/>
      <c r="O1808" s="94"/>
      <c r="P1808" s="94"/>
      <c r="Q1808" s="94"/>
    </row>
    <row r="1809" spans="1:17">
      <c r="A1809" s="66"/>
      <c r="B1809" s="66"/>
      <c r="C1809" s="66"/>
      <c r="D1809" s="66"/>
      <c r="E1809" s="65"/>
      <c r="F1809" s="66"/>
      <c r="G1809" s="66"/>
      <c r="H1809" s="66"/>
      <c r="I1809" s="66"/>
      <c r="J1809" s="66"/>
      <c r="K1809" s="66"/>
      <c r="L1809" s="66"/>
      <c r="M1809" s="66"/>
      <c r="N1809" s="94"/>
      <c r="O1809" s="94"/>
      <c r="P1809" s="94"/>
      <c r="Q1809" s="94"/>
    </row>
    <row r="1810" spans="1:17">
      <c r="A1810" s="66"/>
      <c r="B1810" s="66"/>
      <c r="C1810" s="66"/>
      <c r="D1810" s="66"/>
      <c r="E1810" s="65"/>
      <c r="F1810" s="66"/>
      <c r="G1810" s="66"/>
      <c r="H1810" s="66"/>
      <c r="I1810" s="66"/>
      <c r="J1810" s="66"/>
      <c r="K1810" s="66"/>
      <c r="L1810" s="66"/>
      <c r="M1810" s="66"/>
      <c r="N1810" s="94"/>
      <c r="O1810" s="94"/>
      <c r="P1810" s="94"/>
      <c r="Q1810" s="94"/>
    </row>
    <row r="1811" spans="1:17">
      <c r="A1811" s="66"/>
      <c r="B1811" s="66"/>
      <c r="C1811" s="66"/>
      <c r="D1811" s="66"/>
      <c r="E1811" s="65"/>
      <c r="F1811" s="66"/>
      <c r="G1811" s="66"/>
      <c r="H1811" s="66"/>
      <c r="I1811" s="66"/>
      <c r="J1811" s="66"/>
      <c r="K1811" s="66"/>
      <c r="L1811" s="66"/>
      <c r="M1811" s="66"/>
      <c r="N1811" s="94"/>
      <c r="O1811" s="94"/>
      <c r="P1811" s="94"/>
      <c r="Q1811" s="94"/>
    </row>
    <row r="1812" spans="1:17">
      <c r="A1812" s="66"/>
      <c r="B1812" s="66"/>
      <c r="C1812" s="66"/>
      <c r="D1812" s="66"/>
      <c r="E1812" s="65"/>
      <c r="F1812" s="66"/>
      <c r="G1812" s="66"/>
      <c r="H1812" s="66"/>
      <c r="I1812" s="66"/>
      <c r="J1812" s="66"/>
      <c r="K1812" s="66"/>
      <c r="L1812" s="66"/>
      <c r="M1812" s="66"/>
      <c r="N1812" s="94"/>
      <c r="O1812" s="94"/>
      <c r="P1812" s="94"/>
      <c r="Q1812" s="94"/>
    </row>
    <row r="1813" spans="1:17">
      <c r="A1813" s="66"/>
      <c r="B1813" s="66"/>
      <c r="C1813" s="66"/>
      <c r="D1813" s="66"/>
      <c r="E1813" s="65"/>
      <c r="F1813" s="66"/>
      <c r="G1813" s="66"/>
      <c r="H1813" s="66"/>
      <c r="I1813" s="66"/>
      <c r="J1813" s="66"/>
      <c r="K1813" s="66"/>
      <c r="L1813" s="66"/>
      <c r="M1813" s="66"/>
      <c r="N1813" s="94"/>
      <c r="O1813" s="94"/>
      <c r="P1813" s="94"/>
      <c r="Q1813" s="94"/>
    </row>
    <row r="1814" spans="1:17">
      <c r="A1814" s="66"/>
      <c r="B1814" s="66"/>
      <c r="C1814" s="66"/>
      <c r="D1814" s="66"/>
      <c r="E1814" s="65"/>
      <c r="F1814" s="66"/>
      <c r="G1814" s="66"/>
      <c r="H1814" s="66"/>
      <c r="I1814" s="66"/>
      <c r="J1814" s="66"/>
      <c r="K1814" s="66"/>
      <c r="L1814" s="66"/>
      <c r="M1814" s="66"/>
      <c r="N1814" s="94"/>
      <c r="O1814" s="94"/>
      <c r="P1814" s="94"/>
      <c r="Q1814" s="94"/>
    </row>
    <row r="1815" spans="1:17">
      <c r="A1815" s="66"/>
      <c r="B1815" s="66"/>
      <c r="C1815" s="66"/>
      <c r="D1815" s="66"/>
      <c r="E1815" s="65"/>
      <c r="F1815" s="66"/>
      <c r="G1815" s="66"/>
      <c r="H1815" s="66"/>
      <c r="I1815" s="66"/>
      <c r="J1815" s="66"/>
      <c r="K1815" s="66"/>
      <c r="L1815" s="66"/>
      <c r="M1815" s="66"/>
      <c r="N1815" s="94"/>
      <c r="O1815" s="94"/>
      <c r="P1815" s="94"/>
      <c r="Q1815" s="94"/>
    </row>
    <row r="1816" spans="1:17">
      <c r="A1816" s="66"/>
      <c r="B1816" s="66"/>
      <c r="C1816" s="66"/>
      <c r="D1816" s="66"/>
      <c r="E1816" s="65"/>
      <c r="F1816" s="66"/>
      <c r="G1816" s="66"/>
      <c r="H1816" s="66"/>
      <c r="I1816" s="66"/>
      <c r="J1816" s="66"/>
      <c r="K1816" s="66"/>
      <c r="L1816" s="66"/>
      <c r="M1816" s="66"/>
      <c r="N1816" s="94"/>
      <c r="O1816" s="94"/>
      <c r="P1816" s="94"/>
      <c r="Q1816" s="94"/>
    </row>
    <row r="1817" spans="1:17">
      <c r="A1817" s="66"/>
      <c r="B1817" s="66"/>
      <c r="C1817" s="66"/>
      <c r="D1817" s="66"/>
      <c r="E1817" s="65"/>
      <c r="F1817" s="66"/>
      <c r="G1817" s="66"/>
      <c r="H1817" s="66"/>
      <c r="I1817" s="66"/>
      <c r="J1817" s="66"/>
      <c r="K1817" s="66"/>
      <c r="L1817" s="66"/>
      <c r="M1817" s="66"/>
      <c r="N1817" s="94"/>
      <c r="O1817" s="94"/>
      <c r="P1817" s="94"/>
      <c r="Q1817" s="94"/>
    </row>
    <row r="1818" spans="1:17">
      <c r="A1818" s="66"/>
      <c r="B1818" s="66"/>
      <c r="C1818" s="66"/>
      <c r="D1818" s="66"/>
      <c r="E1818" s="65"/>
      <c r="F1818" s="66"/>
      <c r="G1818" s="66"/>
      <c r="H1818" s="66"/>
      <c r="I1818" s="66"/>
      <c r="J1818" s="66"/>
      <c r="K1818" s="66"/>
      <c r="L1818" s="66"/>
      <c r="M1818" s="66"/>
      <c r="N1818" s="94"/>
      <c r="O1818" s="94"/>
      <c r="P1818" s="94"/>
      <c r="Q1818" s="94"/>
    </row>
    <row r="1819" spans="1:17">
      <c r="A1819" s="66"/>
      <c r="B1819" s="66"/>
      <c r="C1819" s="66"/>
      <c r="D1819" s="66"/>
      <c r="E1819" s="65"/>
      <c r="F1819" s="66"/>
      <c r="G1819" s="66"/>
      <c r="H1819" s="66"/>
      <c r="I1819" s="66"/>
      <c r="J1819" s="66"/>
      <c r="K1819" s="66"/>
      <c r="L1819" s="66"/>
      <c r="M1819" s="66"/>
      <c r="N1819" s="94"/>
      <c r="O1819" s="94"/>
      <c r="P1819" s="94"/>
      <c r="Q1819" s="94"/>
    </row>
    <row r="1820" spans="1:17">
      <c r="A1820" s="66"/>
      <c r="B1820" s="66"/>
      <c r="C1820" s="66"/>
      <c r="D1820" s="66"/>
      <c r="E1820" s="65"/>
      <c r="F1820" s="66"/>
      <c r="G1820" s="66"/>
      <c r="H1820" s="66"/>
      <c r="I1820" s="66"/>
      <c r="J1820" s="66"/>
      <c r="K1820" s="66"/>
      <c r="L1820" s="66"/>
      <c r="M1820" s="66"/>
      <c r="N1820" s="94"/>
      <c r="O1820" s="94"/>
      <c r="P1820" s="94"/>
      <c r="Q1820" s="94"/>
    </row>
    <row r="1821" spans="1:17">
      <c r="A1821" s="66"/>
      <c r="B1821" s="66"/>
      <c r="C1821" s="66"/>
      <c r="D1821" s="66"/>
      <c r="E1821" s="65"/>
      <c r="F1821" s="66"/>
      <c r="G1821" s="66"/>
      <c r="H1821" s="66"/>
      <c r="I1821" s="66"/>
      <c r="J1821" s="66"/>
      <c r="K1821" s="66"/>
      <c r="L1821" s="66"/>
      <c r="M1821" s="66"/>
      <c r="N1821" s="94"/>
      <c r="O1821" s="94"/>
      <c r="P1821" s="94"/>
      <c r="Q1821" s="94"/>
    </row>
    <row r="1822" spans="1:17">
      <c r="A1822" s="66"/>
      <c r="B1822" s="66"/>
      <c r="C1822" s="66"/>
      <c r="D1822" s="66"/>
      <c r="E1822" s="65"/>
      <c r="F1822" s="66"/>
      <c r="G1822" s="66"/>
      <c r="H1822" s="66"/>
      <c r="I1822" s="66"/>
      <c r="J1822" s="66"/>
      <c r="K1822" s="66"/>
      <c r="L1822" s="66"/>
      <c r="M1822" s="66"/>
      <c r="N1822" s="94"/>
      <c r="O1822" s="94"/>
      <c r="P1822" s="94"/>
      <c r="Q1822" s="94"/>
    </row>
    <row r="1823" spans="1:17">
      <c r="A1823" s="66"/>
      <c r="B1823" s="66"/>
      <c r="C1823" s="66"/>
      <c r="D1823" s="66"/>
      <c r="E1823" s="65"/>
      <c r="F1823" s="66"/>
      <c r="G1823" s="66"/>
      <c r="H1823" s="66"/>
      <c r="I1823" s="66"/>
      <c r="J1823" s="66"/>
      <c r="K1823" s="66"/>
      <c r="L1823" s="66"/>
      <c r="M1823" s="66"/>
      <c r="N1823" s="94"/>
      <c r="O1823" s="94"/>
      <c r="P1823" s="94"/>
      <c r="Q1823" s="94"/>
    </row>
    <row r="1824" spans="1:17">
      <c r="A1824" s="66"/>
      <c r="B1824" s="66"/>
      <c r="C1824" s="66"/>
      <c r="D1824" s="66"/>
      <c r="E1824" s="65"/>
      <c r="F1824" s="66"/>
      <c r="G1824" s="66"/>
      <c r="H1824" s="66"/>
      <c r="I1824" s="66"/>
      <c r="J1824" s="66"/>
      <c r="K1824" s="66"/>
      <c r="L1824" s="66"/>
      <c r="M1824" s="66"/>
      <c r="N1824" s="94"/>
      <c r="O1824" s="94"/>
      <c r="P1824" s="94"/>
      <c r="Q1824" s="94"/>
    </row>
    <row r="1825" spans="1:17">
      <c r="A1825" s="66"/>
      <c r="B1825" s="66"/>
      <c r="C1825" s="66"/>
      <c r="D1825" s="66"/>
      <c r="E1825" s="65"/>
      <c r="F1825" s="66"/>
      <c r="G1825" s="66"/>
      <c r="H1825" s="66"/>
      <c r="I1825" s="66"/>
      <c r="J1825" s="66"/>
      <c r="K1825" s="66"/>
      <c r="L1825" s="66"/>
      <c r="M1825" s="66"/>
      <c r="N1825" s="94"/>
      <c r="O1825" s="94"/>
      <c r="P1825" s="94"/>
      <c r="Q1825" s="94"/>
    </row>
    <row r="1826" spans="1:17">
      <c r="A1826" s="66"/>
      <c r="B1826" s="66"/>
      <c r="C1826" s="66"/>
      <c r="D1826" s="66"/>
      <c r="E1826" s="65"/>
      <c r="F1826" s="66"/>
      <c r="G1826" s="66"/>
      <c r="H1826" s="66"/>
      <c r="I1826" s="66"/>
      <c r="J1826" s="66"/>
      <c r="K1826" s="66"/>
      <c r="L1826" s="66"/>
      <c r="M1826" s="66"/>
      <c r="N1826" s="94"/>
      <c r="O1826" s="94"/>
      <c r="P1826" s="94"/>
      <c r="Q1826" s="94"/>
    </row>
    <row r="1827" spans="1:17">
      <c r="A1827" s="66"/>
      <c r="B1827" s="66"/>
      <c r="C1827" s="66"/>
      <c r="D1827" s="66"/>
      <c r="E1827" s="65"/>
      <c r="F1827" s="66"/>
      <c r="G1827" s="66"/>
      <c r="H1827" s="66"/>
      <c r="I1827" s="66"/>
      <c r="J1827" s="66"/>
      <c r="K1827" s="66"/>
      <c r="L1827" s="66"/>
      <c r="M1827" s="66"/>
      <c r="N1827" s="94"/>
      <c r="O1827" s="94"/>
      <c r="P1827" s="94"/>
      <c r="Q1827" s="94"/>
    </row>
    <row r="1828" spans="1:17">
      <c r="A1828" s="66"/>
      <c r="B1828" s="66"/>
      <c r="C1828" s="66"/>
      <c r="D1828" s="66"/>
      <c r="E1828" s="65"/>
      <c r="F1828" s="66"/>
      <c r="G1828" s="66"/>
      <c r="H1828" s="66"/>
      <c r="I1828" s="66"/>
      <c r="J1828" s="66"/>
      <c r="K1828" s="66"/>
      <c r="L1828" s="66"/>
      <c r="M1828" s="66"/>
      <c r="N1828" s="94"/>
      <c r="O1828" s="94"/>
      <c r="P1828" s="94"/>
      <c r="Q1828" s="94"/>
    </row>
    <row r="1829" spans="1:17">
      <c r="A1829" s="66"/>
      <c r="B1829" s="66"/>
      <c r="C1829" s="66"/>
      <c r="D1829" s="66"/>
      <c r="E1829" s="65"/>
      <c r="F1829" s="66"/>
      <c r="G1829" s="66"/>
      <c r="H1829" s="66"/>
      <c r="I1829" s="66"/>
      <c r="J1829" s="66"/>
      <c r="K1829" s="66"/>
      <c r="L1829" s="66"/>
      <c r="M1829" s="66"/>
      <c r="N1829" s="94"/>
      <c r="O1829" s="94"/>
      <c r="P1829" s="94"/>
      <c r="Q1829" s="94"/>
    </row>
    <row r="1830" spans="1:17">
      <c r="A1830" s="66"/>
      <c r="B1830" s="66"/>
      <c r="C1830" s="66"/>
      <c r="D1830" s="66"/>
      <c r="E1830" s="65"/>
      <c r="F1830" s="66"/>
      <c r="G1830" s="66"/>
      <c r="H1830" s="66"/>
      <c r="I1830" s="66"/>
      <c r="J1830" s="66"/>
      <c r="K1830" s="66"/>
      <c r="L1830" s="66"/>
      <c r="M1830" s="66"/>
      <c r="N1830" s="94"/>
      <c r="O1830" s="94"/>
      <c r="P1830" s="94"/>
      <c r="Q1830" s="94"/>
    </row>
    <row r="1831" spans="1:17">
      <c r="A1831" s="66"/>
      <c r="B1831" s="66"/>
      <c r="C1831" s="66"/>
      <c r="D1831" s="66"/>
      <c r="E1831" s="65"/>
      <c r="F1831" s="66"/>
      <c r="G1831" s="66"/>
      <c r="H1831" s="66"/>
      <c r="I1831" s="66"/>
      <c r="J1831" s="66"/>
      <c r="K1831" s="66"/>
      <c r="L1831" s="66"/>
      <c r="M1831" s="66"/>
      <c r="N1831" s="94"/>
      <c r="O1831" s="94"/>
      <c r="P1831" s="94"/>
      <c r="Q1831" s="94"/>
    </row>
    <row r="1832" spans="1:17">
      <c r="A1832" s="66"/>
      <c r="B1832" s="66"/>
      <c r="C1832" s="66"/>
      <c r="D1832" s="66"/>
      <c r="E1832" s="65"/>
      <c r="F1832" s="66"/>
      <c r="G1832" s="66"/>
      <c r="H1832" s="66"/>
      <c r="I1832" s="66"/>
      <c r="J1832" s="66"/>
      <c r="K1832" s="66"/>
      <c r="L1832" s="66"/>
      <c r="M1832" s="66"/>
      <c r="N1832" s="94"/>
      <c r="O1832" s="94"/>
      <c r="P1832" s="94"/>
      <c r="Q1832" s="94"/>
    </row>
    <row r="1833" spans="1:17">
      <c r="A1833" s="66"/>
      <c r="B1833" s="66"/>
      <c r="C1833" s="66"/>
      <c r="D1833" s="66"/>
      <c r="E1833" s="65"/>
      <c r="F1833" s="66"/>
      <c r="G1833" s="66"/>
      <c r="H1833" s="66"/>
      <c r="I1833" s="66"/>
      <c r="J1833" s="66"/>
      <c r="K1833" s="66"/>
      <c r="L1833" s="66"/>
      <c r="M1833" s="66"/>
      <c r="N1833" s="94"/>
      <c r="O1833" s="94"/>
      <c r="P1833" s="94"/>
      <c r="Q1833" s="94"/>
    </row>
    <row r="1834" spans="1:17">
      <c r="A1834" s="66"/>
      <c r="B1834" s="66"/>
      <c r="C1834" s="66"/>
      <c r="D1834" s="66"/>
      <c r="E1834" s="65"/>
      <c r="F1834" s="66"/>
      <c r="G1834" s="66"/>
      <c r="H1834" s="66"/>
      <c r="I1834" s="66"/>
      <c r="J1834" s="66"/>
      <c r="K1834" s="66"/>
      <c r="L1834" s="66"/>
      <c r="M1834" s="66"/>
      <c r="N1834" s="94"/>
      <c r="O1834" s="94"/>
      <c r="P1834" s="94"/>
      <c r="Q1834" s="94"/>
    </row>
    <row r="1835" spans="1:17">
      <c r="A1835" s="66"/>
      <c r="B1835" s="66"/>
      <c r="C1835" s="66"/>
      <c r="D1835" s="66"/>
      <c r="E1835" s="65"/>
      <c r="F1835" s="66"/>
      <c r="G1835" s="66"/>
      <c r="H1835" s="66"/>
      <c r="I1835" s="66"/>
      <c r="J1835" s="66"/>
      <c r="K1835" s="66"/>
      <c r="L1835" s="66"/>
      <c r="M1835" s="66"/>
      <c r="N1835" s="94"/>
      <c r="O1835" s="94"/>
      <c r="P1835" s="94"/>
      <c r="Q1835" s="94"/>
    </row>
    <row r="1836" spans="1:17">
      <c r="A1836" s="66"/>
      <c r="B1836" s="66"/>
      <c r="C1836" s="66"/>
      <c r="D1836" s="66"/>
      <c r="E1836" s="65"/>
      <c r="F1836" s="66"/>
      <c r="G1836" s="66"/>
      <c r="H1836" s="66"/>
      <c r="I1836" s="66"/>
      <c r="J1836" s="66"/>
      <c r="K1836" s="66"/>
      <c r="L1836" s="66"/>
      <c r="M1836" s="66"/>
      <c r="N1836" s="94"/>
      <c r="O1836" s="94"/>
      <c r="P1836" s="94"/>
      <c r="Q1836" s="94"/>
    </row>
    <row r="1837" spans="1:17">
      <c r="A1837" s="66"/>
      <c r="B1837" s="66"/>
      <c r="C1837" s="66"/>
      <c r="D1837" s="66"/>
      <c r="E1837" s="65"/>
      <c r="F1837" s="66"/>
      <c r="G1837" s="66"/>
      <c r="H1837" s="66"/>
      <c r="I1837" s="66"/>
      <c r="J1837" s="66"/>
      <c r="K1837" s="66"/>
      <c r="L1837" s="66"/>
      <c r="M1837" s="66"/>
      <c r="N1837" s="94"/>
      <c r="O1837" s="94"/>
      <c r="P1837" s="94"/>
      <c r="Q1837" s="94"/>
    </row>
    <row r="1838" spans="1:17">
      <c r="A1838" s="66"/>
      <c r="B1838" s="66"/>
      <c r="C1838" s="66"/>
      <c r="D1838" s="66"/>
      <c r="E1838" s="65"/>
      <c r="F1838" s="66"/>
      <c r="G1838" s="66"/>
      <c r="H1838" s="66"/>
      <c r="I1838" s="66"/>
      <c r="J1838" s="66"/>
      <c r="K1838" s="66"/>
      <c r="L1838" s="66"/>
      <c r="M1838" s="66"/>
      <c r="N1838" s="94"/>
      <c r="O1838" s="94"/>
      <c r="P1838" s="94"/>
      <c r="Q1838" s="94"/>
    </row>
    <row r="1839" spans="1:17">
      <c r="A1839" s="66"/>
      <c r="B1839" s="66"/>
      <c r="C1839" s="66"/>
      <c r="D1839" s="66"/>
      <c r="E1839" s="65"/>
      <c r="F1839" s="66"/>
      <c r="G1839" s="66"/>
      <c r="H1839" s="66"/>
      <c r="I1839" s="66"/>
      <c r="J1839" s="66"/>
      <c r="K1839" s="66"/>
      <c r="L1839" s="66"/>
      <c r="M1839" s="66"/>
      <c r="N1839" s="94"/>
      <c r="O1839" s="94"/>
      <c r="P1839" s="94"/>
      <c r="Q1839" s="94"/>
    </row>
    <row r="1840" spans="1:17">
      <c r="A1840" s="66"/>
      <c r="B1840" s="66"/>
      <c r="C1840" s="66"/>
      <c r="D1840" s="66"/>
      <c r="E1840" s="65"/>
      <c r="F1840" s="66"/>
      <c r="G1840" s="66"/>
      <c r="H1840" s="66"/>
      <c r="I1840" s="66"/>
      <c r="J1840" s="66"/>
      <c r="K1840" s="66"/>
      <c r="L1840" s="66"/>
      <c r="M1840" s="66"/>
      <c r="N1840" s="94"/>
      <c r="O1840" s="94"/>
      <c r="P1840" s="94"/>
      <c r="Q1840" s="94"/>
    </row>
    <row r="1841" spans="1:17">
      <c r="A1841" s="66"/>
      <c r="B1841" s="66"/>
      <c r="C1841" s="66"/>
      <c r="D1841" s="66"/>
      <c r="E1841" s="65"/>
      <c r="F1841" s="66"/>
      <c r="G1841" s="66"/>
      <c r="H1841" s="66"/>
      <c r="I1841" s="66"/>
      <c r="J1841" s="66"/>
      <c r="K1841" s="66"/>
      <c r="L1841" s="66"/>
      <c r="M1841" s="66"/>
      <c r="N1841" s="94"/>
      <c r="O1841" s="94"/>
      <c r="P1841" s="94"/>
      <c r="Q1841" s="94"/>
    </row>
    <row r="1842" spans="1:17">
      <c r="A1842" s="66"/>
      <c r="B1842" s="66"/>
      <c r="C1842" s="66"/>
      <c r="D1842" s="66"/>
      <c r="E1842" s="65"/>
      <c r="F1842" s="66"/>
      <c r="G1842" s="66"/>
      <c r="H1842" s="66"/>
      <c r="I1842" s="66"/>
      <c r="J1842" s="66"/>
      <c r="K1842" s="66"/>
      <c r="L1842" s="66"/>
      <c r="M1842" s="66"/>
      <c r="N1842" s="94"/>
      <c r="O1842" s="94"/>
      <c r="P1842" s="94"/>
      <c r="Q1842" s="94"/>
    </row>
    <row r="1843" spans="1:17">
      <c r="A1843" s="66"/>
      <c r="B1843" s="66"/>
      <c r="C1843" s="66"/>
      <c r="D1843" s="66"/>
      <c r="E1843" s="65"/>
      <c r="F1843" s="66"/>
      <c r="G1843" s="66"/>
      <c r="H1843" s="66"/>
      <c r="I1843" s="66"/>
      <c r="J1843" s="66"/>
      <c r="K1843" s="66"/>
      <c r="L1843" s="66"/>
      <c r="M1843" s="66"/>
      <c r="N1843" s="94"/>
      <c r="O1843" s="94"/>
      <c r="P1843" s="94"/>
      <c r="Q1843" s="94"/>
    </row>
    <row r="1844" spans="1:17">
      <c r="A1844" s="66"/>
      <c r="B1844" s="66"/>
      <c r="C1844" s="66"/>
      <c r="D1844" s="66"/>
      <c r="E1844" s="65"/>
      <c r="F1844" s="66"/>
      <c r="G1844" s="66"/>
      <c r="H1844" s="66"/>
      <c r="I1844" s="66"/>
      <c r="J1844" s="66"/>
      <c r="K1844" s="66"/>
      <c r="L1844" s="66"/>
      <c r="M1844" s="66"/>
      <c r="N1844" s="94"/>
      <c r="O1844" s="94"/>
      <c r="P1844" s="94"/>
      <c r="Q1844" s="94"/>
    </row>
    <row r="1845" spans="1:17">
      <c r="A1845" s="66"/>
      <c r="B1845" s="66"/>
      <c r="C1845" s="66"/>
      <c r="D1845" s="66"/>
      <c r="E1845" s="65"/>
      <c r="F1845" s="66"/>
      <c r="G1845" s="66"/>
      <c r="H1845" s="66"/>
      <c r="I1845" s="66"/>
      <c r="J1845" s="66"/>
      <c r="K1845" s="66"/>
      <c r="L1845" s="66"/>
      <c r="M1845" s="66"/>
      <c r="N1845" s="94"/>
      <c r="O1845" s="94"/>
      <c r="P1845" s="94"/>
      <c r="Q1845" s="94"/>
    </row>
    <row r="1846" spans="1:17">
      <c r="A1846" s="66"/>
      <c r="B1846" s="66"/>
      <c r="C1846" s="66"/>
      <c r="D1846" s="66"/>
      <c r="E1846" s="65"/>
      <c r="F1846" s="66"/>
      <c r="G1846" s="66"/>
      <c r="H1846" s="66"/>
      <c r="I1846" s="66"/>
      <c r="J1846" s="66"/>
      <c r="K1846" s="66"/>
      <c r="L1846" s="66"/>
      <c r="M1846" s="66"/>
      <c r="N1846" s="94"/>
      <c r="O1846" s="94"/>
      <c r="P1846" s="94"/>
      <c r="Q1846" s="94"/>
    </row>
    <row r="1847" spans="1:17">
      <c r="A1847" s="66"/>
      <c r="B1847" s="66"/>
      <c r="C1847" s="66"/>
      <c r="D1847" s="66"/>
      <c r="E1847" s="65"/>
      <c r="F1847" s="66"/>
      <c r="G1847" s="66"/>
      <c r="H1847" s="66"/>
      <c r="I1847" s="66"/>
      <c r="J1847" s="66"/>
      <c r="K1847" s="66"/>
      <c r="L1847" s="66"/>
      <c r="M1847" s="66"/>
      <c r="N1847" s="94"/>
      <c r="O1847" s="94"/>
      <c r="P1847" s="94"/>
      <c r="Q1847" s="94"/>
    </row>
    <row r="1848" spans="1:17">
      <c r="A1848" s="66"/>
      <c r="B1848" s="66"/>
      <c r="C1848" s="66"/>
      <c r="D1848" s="66"/>
      <c r="E1848" s="65"/>
      <c r="F1848" s="66"/>
      <c r="G1848" s="66"/>
      <c r="H1848" s="66"/>
      <c r="I1848" s="66"/>
      <c r="J1848" s="66"/>
      <c r="K1848" s="66"/>
      <c r="L1848" s="66"/>
      <c r="M1848" s="66"/>
      <c r="N1848" s="94"/>
      <c r="O1848" s="94"/>
      <c r="P1848" s="94"/>
      <c r="Q1848" s="94"/>
    </row>
    <row r="1849" spans="1:17">
      <c r="A1849" s="66"/>
      <c r="B1849" s="66"/>
      <c r="C1849" s="66"/>
      <c r="D1849" s="66"/>
      <c r="E1849" s="65"/>
      <c r="F1849" s="66"/>
      <c r="G1849" s="66"/>
      <c r="H1849" s="66"/>
      <c r="I1849" s="66"/>
      <c r="J1849" s="66"/>
      <c r="K1849" s="66"/>
      <c r="L1849" s="66"/>
      <c r="M1849" s="66"/>
      <c r="N1849" s="94"/>
      <c r="O1849" s="94"/>
      <c r="P1849" s="94"/>
      <c r="Q1849" s="94"/>
    </row>
    <row r="1850" spans="1:17">
      <c r="A1850" s="66"/>
      <c r="B1850" s="66"/>
      <c r="C1850" s="66"/>
      <c r="D1850" s="66"/>
      <c r="E1850" s="65"/>
      <c r="F1850" s="66"/>
      <c r="G1850" s="66"/>
      <c r="H1850" s="66"/>
      <c r="I1850" s="66"/>
      <c r="J1850" s="66"/>
      <c r="K1850" s="66"/>
      <c r="L1850" s="66"/>
      <c r="M1850" s="66"/>
      <c r="N1850" s="94"/>
      <c r="O1850" s="94"/>
      <c r="P1850" s="94"/>
      <c r="Q1850" s="94"/>
    </row>
    <row r="1851" spans="1:17">
      <c r="A1851" s="66"/>
      <c r="B1851" s="66"/>
      <c r="C1851" s="66"/>
      <c r="D1851" s="66"/>
      <c r="E1851" s="65"/>
      <c r="F1851" s="66"/>
      <c r="G1851" s="66"/>
      <c r="H1851" s="66"/>
      <c r="I1851" s="66"/>
      <c r="J1851" s="66"/>
      <c r="K1851" s="66"/>
      <c r="L1851" s="66"/>
      <c r="M1851" s="66"/>
      <c r="N1851" s="94"/>
      <c r="O1851" s="94"/>
      <c r="P1851" s="94"/>
      <c r="Q1851" s="94"/>
    </row>
    <row r="1852" spans="1:17">
      <c r="A1852" s="66"/>
      <c r="B1852" s="66"/>
      <c r="C1852" s="66"/>
      <c r="D1852" s="66"/>
      <c r="E1852" s="65"/>
      <c r="F1852" s="66"/>
      <c r="G1852" s="66"/>
      <c r="H1852" s="66"/>
      <c r="I1852" s="66"/>
      <c r="J1852" s="66"/>
      <c r="K1852" s="66"/>
      <c r="L1852" s="66"/>
      <c r="M1852" s="66"/>
      <c r="N1852" s="94"/>
      <c r="O1852" s="94"/>
      <c r="P1852" s="94"/>
      <c r="Q1852" s="94"/>
    </row>
    <row r="1853" spans="1:17">
      <c r="A1853" s="66"/>
      <c r="B1853" s="66"/>
      <c r="C1853" s="66"/>
      <c r="D1853" s="66"/>
      <c r="E1853" s="65"/>
      <c r="F1853" s="66"/>
      <c r="G1853" s="66"/>
      <c r="H1853" s="66"/>
      <c r="I1853" s="66"/>
      <c r="J1853" s="66"/>
      <c r="K1853" s="66"/>
      <c r="L1853" s="66"/>
      <c r="M1853" s="66"/>
      <c r="N1853" s="94"/>
      <c r="O1853" s="94"/>
      <c r="P1853" s="94"/>
      <c r="Q1853" s="94"/>
    </row>
    <row r="1854" spans="1:17">
      <c r="A1854" s="66"/>
      <c r="B1854" s="66"/>
      <c r="C1854" s="66"/>
      <c r="D1854" s="66"/>
      <c r="E1854" s="65"/>
      <c r="F1854" s="66"/>
      <c r="G1854" s="66"/>
      <c r="H1854" s="66"/>
      <c r="I1854" s="66"/>
      <c r="J1854" s="66"/>
      <c r="K1854" s="66"/>
      <c r="L1854" s="66"/>
      <c r="M1854" s="66"/>
      <c r="N1854" s="94"/>
      <c r="O1854" s="94"/>
      <c r="P1854" s="94"/>
      <c r="Q1854" s="94"/>
    </row>
    <row r="1855" spans="1:17">
      <c r="A1855" s="66"/>
      <c r="B1855" s="66"/>
      <c r="C1855" s="66"/>
      <c r="D1855" s="66"/>
      <c r="E1855" s="65"/>
      <c r="F1855" s="66"/>
      <c r="G1855" s="66"/>
      <c r="H1855" s="66"/>
      <c r="I1855" s="66"/>
      <c r="J1855" s="66"/>
      <c r="K1855" s="66"/>
      <c r="L1855" s="66"/>
      <c r="M1855" s="66"/>
      <c r="N1855" s="94"/>
      <c r="O1855" s="94"/>
      <c r="P1855" s="94"/>
      <c r="Q1855" s="94"/>
    </row>
    <row r="1856" spans="1:17">
      <c r="A1856" s="66"/>
      <c r="B1856" s="66"/>
      <c r="C1856" s="66"/>
      <c r="D1856" s="66"/>
      <c r="E1856" s="65"/>
      <c r="F1856" s="66"/>
      <c r="G1856" s="66"/>
      <c r="H1856" s="66"/>
      <c r="I1856" s="66"/>
      <c r="J1856" s="66"/>
      <c r="K1856" s="66"/>
      <c r="L1856" s="66"/>
      <c r="M1856" s="66"/>
      <c r="N1856" s="94"/>
      <c r="O1856" s="94"/>
      <c r="P1856" s="94"/>
      <c r="Q1856" s="94"/>
    </row>
    <row r="1857" spans="1:17">
      <c r="A1857" s="66"/>
      <c r="B1857" s="66"/>
      <c r="C1857" s="66"/>
      <c r="D1857" s="66"/>
      <c r="E1857" s="65"/>
      <c r="F1857" s="66"/>
      <c r="G1857" s="66"/>
      <c r="H1857" s="66"/>
      <c r="I1857" s="66"/>
      <c r="J1857" s="66"/>
      <c r="K1857" s="66"/>
      <c r="L1857" s="66"/>
      <c r="M1857" s="66"/>
      <c r="N1857" s="94"/>
      <c r="O1857" s="94"/>
      <c r="P1857" s="94"/>
      <c r="Q1857" s="94"/>
    </row>
    <row r="1858" spans="1:17">
      <c r="A1858" s="66"/>
      <c r="B1858" s="66"/>
      <c r="C1858" s="66"/>
      <c r="D1858" s="66"/>
      <c r="E1858" s="65"/>
      <c r="F1858" s="66"/>
      <c r="G1858" s="66"/>
      <c r="H1858" s="66"/>
      <c r="I1858" s="66"/>
      <c r="J1858" s="66"/>
      <c r="K1858" s="66"/>
      <c r="L1858" s="66"/>
      <c r="M1858" s="66"/>
      <c r="N1858" s="94"/>
      <c r="O1858" s="94"/>
      <c r="P1858" s="94"/>
      <c r="Q1858" s="94"/>
    </row>
    <row r="1859" spans="1:17">
      <c r="A1859" s="66"/>
      <c r="B1859" s="66"/>
      <c r="C1859" s="66"/>
      <c r="D1859" s="66"/>
      <c r="E1859" s="65"/>
      <c r="F1859" s="66"/>
      <c r="G1859" s="66"/>
      <c r="H1859" s="66"/>
      <c r="I1859" s="66"/>
      <c r="J1859" s="66"/>
      <c r="K1859" s="66"/>
      <c r="L1859" s="66"/>
      <c r="M1859" s="66"/>
      <c r="N1859" s="94"/>
      <c r="O1859" s="94"/>
      <c r="P1859" s="94"/>
      <c r="Q1859" s="94"/>
    </row>
    <row r="1860" spans="1:17">
      <c r="A1860" s="66"/>
      <c r="B1860" s="66"/>
      <c r="C1860" s="66"/>
      <c r="D1860" s="66"/>
      <c r="E1860" s="65"/>
      <c r="F1860" s="66"/>
      <c r="G1860" s="66"/>
      <c r="H1860" s="66"/>
      <c r="I1860" s="66"/>
      <c r="J1860" s="66"/>
      <c r="K1860" s="66"/>
      <c r="L1860" s="66"/>
      <c r="M1860" s="66"/>
      <c r="N1860" s="94"/>
      <c r="O1860" s="94"/>
      <c r="P1860" s="94"/>
      <c r="Q1860" s="94"/>
    </row>
    <row r="1861" spans="1:17">
      <c r="A1861" s="66"/>
      <c r="B1861" s="66"/>
      <c r="C1861" s="66"/>
      <c r="D1861" s="66"/>
      <c r="E1861" s="65"/>
      <c r="F1861" s="66"/>
      <c r="G1861" s="66"/>
      <c r="H1861" s="66"/>
      <c r="I1861" s="66"/>
      <c r="J1861" s="66"/>
      <c r="K1861" s="66"/>
      <c r="L1861" s="66"/>
      <c r="M1861" s="66"/>
      <c r="N1861" s="94"/>
      <c r="O1861" s="94"/>
      <c r="P1861" s="94"/>
      <c r="Q1861" s="94"/>
    </row>
    <row r="1862" spans="1:17">
      <c r="A1862" s="66"/>
      <c r="B1862" s="66"/>
      <c r="C1862" s="66"/>
      <c r="D1862" s="66"/>
      <c r="E1862" s="65"/>
      <c r="F1862" s="66"/>
      <c r="G1862" s="66"/>
      <c r="H1862" s="66"/>
      <c r="I1862" s="66"/>
      <c r="J1862" s="66"/>
      <c r="K1862" s="66"/>
      <c r="L1862" s="66"/>
      <c r="M1862" s="66"/>
      <c r="N1862" s="94"/>
      <c r="O1862" s="94"/>
      <c r="P1862" s="94"/>
      <c r="Q1862" s="94"/>
    </row>
    <row r="1863" spans="1:17">
      <c r="A1863" s="66"/>
      <c r="B1863" s="66"/>
      <c r="C1863" s="66"/>
      <c r="D1863" s="66"/>
      <c r="E1863" s="65"/>
      <c r="F1863" s="66"/>
      <c r="G1863" s="66"/>
      <c r="H1863" s="66"/>
      <c r="I1863" s="66"/>
      <c r="J1863" s="66"/>
      <c r="K1863" s="66"/>
      <c r="L1863" s="66"/>
      <c r="M1863" s="66"/>
      <c r="N1863" s="94"/>
      <c r="O1863" s="94"/>
      <c r="P1863" s="94"/>
      <c r="Q1863" s="94"/>
    </row>
    <row r="1864" spans="1:17">
      <c r="A1864" s="66"/>
      <c r="B1864" s="66"/>
      <c r="C1864" s="66"/>
      <c r="D1864" s="66"/>
      <c r="E1864" s="65"/>
      <c r="F1864" s="66"/>
      <c r="G1864" s="66"/>
      <c r="H1864" s="66"/>
      <c r="I1864" s="66"/>
      <c r="J1864" s="66"/>
      <c r="K1864" s="66"/>
      <c r="L1864" s="66"/>
      <c r="M1864" s="66"/>
      <c r="N1864" s="94"/>
      <c r="O1864" s="94"/>
      <c r="P1864" s="94"/>
      <c r="Q1864" s="94"/>
    </row>
    <row r="1865" spans="1:17">
      <c r="A1865" s="66"/>
      <c r="B1865" s="66"/>
      <c r="C1865" s="66"/>
      <c r="D1865" s="66"/>
      <c r="E1865" s="65"/>
      <c r="F1865" s="66"/>
      <c r="G1865" s="66"/>
      <c r="H1865" s="66"/>
      <c r="I1865" s="66"/>
      <c r="J1865" s="66"/>
      <c r="K1865" s="66"/>
      <c r="L1865" s="66"/>
      <c r="M1865" s="66"/>
      <c r="N1865" s="94"/>
      <c r="O1865" s="94"/>
      <c r="P1865" s="94"/>
      <c r="Q1865" s="94"/>
    </row>
    <row r="1866" spans="1:17">
      <c r="A1866" s="66"/>
      <c r="B1866" s="66"/>
      <c r="C1866" s="66"/>
      <c r="D1866" s="66"/>
      <c r="E1866" s="65"/>
      <c r="F1866" s="66"/>
      <c r="G1866" s="66"/>
      <c r="H1866" s="66"/>
      <c r="I1866" s="66"/>
      <c r="J1866" s="66"/>
      <c r="K1866" s="66"/>
      <c r="L1866" s="66"/>
      <c r="M1866" s="66"/>
      <c r="N1866" s="94"/>
      <c r="O1866" s="94"/>
      <c r="P1866" s="94"/>
      <c r="Q1866" s="94"/>
    </row>
    <row r="1867" spans="1:17">
      <c r="A1867" s="66"/>
      <c r="B1867" s="66"/>
      <c r="C1867" s="66"/>
      <c r="D1867" s="66"/>
      <c r="E1867" s="65"/>
      <c r="F1867" s="66"/>
      <c r="G1867" s="66"/>
      <c r="H1867" s="66"/>
      <c r="I1867" s="66"/>
      <c r="J1867" s="66"/>
      <c r="K1867" s="66"/>
      <c r="L1867" s="66"/>
      <c r="M1867" s="66"/>
      <c r="N1867" s="94"/>
      <c r="O1867" s="94"/>
      <c r="P1867" s="94"/>
      <c r="Q1867" s="94"/>
    </row>
    <row r="1868" spans="1:17">
      <c r="A1868" s="66"/>
      <c r="B1868" s="66"/>
      <c r="C1868" s="66"/>
      <c r="D1868" s="66"/>
      <c r="E1868" s="65"/>
      <c r="F1868" s="66"/>
      <c r="G1868" s="66"/>
      <c r="H1868" s="66"/>
      <c r="I1868" s="66"/>
      <c r="J1868" s="66"/>
      <c r="K1868" s="66"/>
      <c r="L1868" s="66"/>
      <c r="M1868" s="66"/>
      <c r="N1868" s="94"/>
      <c r="O1868" s="94"/>
      <c r="P1868" s="94"/>
      <c r="Q1868" s="94"/>
    </row>
    <row r="1869" spans="1:17">
      <c r="A1869" s="66"/>
      <c r="B1869" s="66"/>
      <c r="C1869" s="66"/>
      <c r="D1869" s="66"/>
      <c r="E1869" s="65"/>
      <c r="F1869" s="66"/>
      <c r="G1869" s="66"/>
      <c r="H1869" s="66"/>
      <c r="I1869" s="66"/>
      <c r="J1869" s="66"/>
      <c r="K1869" s="66"/>
      <c r="L1869" s="66"/>
      <c r="M1869" s="66"/>
      <c r="N1869" s="94"/>
      <c r="O1869" s="94"/>
      <c r="P1869" s="94"/>
      <c r="Q1869" s="94"/>
    </row>
    <row r="1870" spans="1:17">
      <c r="A1870" s="66"/>
      <c r="B1870" s="66"/>
      <c r="C1870" s="66"/>
      <c r="D1870" s="66"/>
      <c r="E1870" s="65"/>
      <c r="F1870" s="66"/>
      <c r="G1870" s="66"/>
      <c r="H1870" s="66"/>
      <c r="I1870" s="66"/>
      <c r="J1870" s="66"/>
      <c r="K1870" s="66"/>
      <c r="L1870" s="66"/>
      <c r="M1870" s="66"/>
      <c r="N1870" s="94"/>
      <c r="O1870" s="94"/>
      <c r="P1870" s="94"/>
      <c r="Q1870" s="94"/>
    </row>
    <row r="1871" spans="1:17">
      <c r="A1871" s="66"/>
      <c r="B1871" s="66"/>
      <c r="C1871" s="66"/>
      <c r="D1871" s="66"/>
      <c r="E1871" s="65"/>
      <c r="F1871" s="66"/>
      <c r="G1871" s="66"/>
      <c r="H1871" s="66"/>
      <c r="I1871" s="66"/>
      <c r="J1871" s="66"/>
      <c r="K1871" s="66"/>
      <c r="L1871" s="66"/>
      <c r="M1871" s="66"/>
      <c r="N1871" s="94"/>
      <c r="O1871" s="94"/>
      <c r="P1871" s="94"/>
      <c r="Q1871" s="94"/>
    </row>
    <row r="1872" spans="1:17">
      <c r="A1872" s="66"/>
      <c r="B1872" s="66"/>
      <c r="C1872" s="66"/>
      <c r="D1872" s="66"/>
      <c r="E1872" s="65"/>
      <c r="F1872" s="66"/>
      <c r="G1872" s="66"/>
      <c r="H1872" s="66"/>
      <c r="I1872" s="66"/>
      <c r="J1872" s="66"/>
      <c r="K1872" s="66"/>
      <c r="L1872" s="66"/>
      <c r="M1872" s="66"/>
      <c r="N1872" s="94"/>
      <c r="O1872" s="94"/>
      <c r="P1872" s="94"/>
      <c r="Q1872" s="94"/>
    </row>
    <row r="1873" spans="1:17">
      <c r="A1873" s="66"/>
      <c r="B1873" s="66"/>
      <c r="C1873" s="66"/>
      <c r="D1873" s="66"/>
      <c r="E1873" s="65"/>
      <c r="F1873" s="66"/>
      <c r="G1873" s="66"/>
      <c r="H1873" s="66"/>
      <c r="I1873" s="66"/>
      <c r="J1873" s="66"/>
      <c r="K1873" s="66"/>
      <c r="L1873" s="66"/>
      <c r="M1873" s="66"/>
      <c r="N1873" s="94"/>
      <c r="O1873" s="94"/>
      <c r="P1873" s="94"/>
      <c r="Q1873" s="94"/>
    </row>
    <row r="1874" spans="1:17">
      <c r="A1874" s="66"/>
      <c r="B1874" s="66"/>
      <c r="C1874" s="66"/>
      <c r="D1874" s="66"/>
      <c r="E1874" s="65"/>
      <c r="F1874" s="66"/>
      <c r="G1874" s="66"/>
      <c r="H1874" s="66"/>
      <c r="I1874" s="66"/>
      <c r="J1874" s="66"/>
      <c r="K1874" s="66"/>
      <c r="L1874" s="66"/>
      <c r="M1874" s="66"/>
      <c r="N1874" s="94"/>
      <c r="O1874" s="94"/>
      <c r="P1874" s="94"/>
      <c r="Q1874" s="94"/>
    </row>
    <row r="1875" spans="1:17">
      <c r="A1875" s="66"/>
      <c r="B1875" s="66"/>
      <c r="C1875" s="66"/>
      <c r="D1875" s="66"/>
      <c r="E1875" s="65"/>
      <c r="F1875" s="66"/>
      <c r="G1875" s="66"/>
      <c r="H1875" s="66"/>
      <c r="I1875" s="66"/>
      <c r="J1875" s="66"/>
      <c r="K1875" s="66"/>
      <c r="L1875" s="66"/>
      <c r="M1875" s="66"/>
      <c r="N1875" s="94"/>
      <c r="O1875" s="94"/>
      <c r="P1875" s="94"/>
      <c r="Q1875" s="94"/>
    </row>
    <row r="1876" spans="1:17">
      <c r="A1876" s="66"/>
      <c r="B1876" s="66"/>
      <c r="C1876" s="66"/>
      <c r="D1876" s="66"/>
      <c r="E1876" s="65"/>
      <c r="F1876" s="66"/>
      <c r="G1876" s="66"/>
      <c r="H1876" s="66"/>
      <c r="I1876" s="66"/>
      <c r="J1876" s="66"/>
      <c r="K1876" s="66"/>
      <c r="L1876" s="66"/>
      <c r="M1876" s="66"/>
      <c r="N1876" s="94"/>
      <c r="O1876" s="94"/>
      <c r="P1876" s="94"/>
      <c r="Q1876" s="94"/>
    </row>
    <row r="1877" spans="1:17">
      <c r="A1877" s="66"/>
      <c r="B1877" s="66"/>
      <c r="C1877" s="66"/>
      <c r="D1877" s="66"/>
      <c r="E1877" s="65"/>
      <c r="F1877" s="66"/>
      <c r="G1877" s="66"/>
      <c r="H1877" s="66"/>
      <c r="I1877" s="66"/>
      <c r="J1877" s="66"/>
      <c r="K1877" s="66"/>
      <c r="L1877" s="66"/>
      <c r="M1877" s="66"/>
      <c r="N1877" s="94"/>
      <c r="O1877" s="94"/>
      <c r="P1877" s="94"/>
      <c r="Q1877" s="94"/>
    </row>
    <row r="1878" spans="1:17">
      <c r="A1878" s="66"/>
      <c r="B1878" s="66"/>
      <c r="C1878" s="66"/>
      <c r="D1878" s="66"/>
      <c r="E1878" s="65"/>
      <c r="F1878" s="66"/>
      <c r="G1878" s="66"/>
      <c r="H1878" s="66"/>
      <c r="I1878" s="66"/>
      <c r="J1878" s="66"/>
      <c r="K1878" s="66"/>
      <c r="L1878" s="66"/>
      <c r="M1878" s="66"/>
      <c r="N1878" s="94"/>
      <c r="O1878" s="94"/>
      <c r="P1878" s="94"/>
      <c r="Q1878" s="94"/>
    </row>
    <row r="1879" spans="1:17">
      <c r="A1879" s="66"/>
      <c r="B1879" s="66"/>
      <c r="C1879" s="66"/>
      <c r="D1879" s="66"/>
      <c r="E1879" s="65"/>
      <c r="F1879" s="66"/>
      <c r="G1879" s="66"/>
      <c r="H1879" s="66"/>
      <c r="I1879" s="66"/>
      <c r="J1879" s="66"/>
      <c r="K1879" s="66"/>
      <c r="L1879" s="66"/>
      <c r="M1879" s="66"/>
      <c r="N1879" s="94"/>
      <c r="O1879" s="94"/>
      <c r="P1879" s="94"/>
      <c r="Q1879" s="94"/>
    </row>
    <row r="1880" spans="1:17">
      <c r="A1880" s="66"/>
      <c r="B1880" s="66"/>
      <c r="C1880" s="66"/>
      <c r="D1880" s="66"/>
      <c r="E1880" s="65"/>
      <c r="F1880" s="66"/>
      <c r="G1880" s="66"/>
      <c r="H1880" s="66"/>
      <c r="I1880" s="66"/>
      <c r="J1880" s="66"/>
      <c r="K1880" s="66"/>
      <c r="L1880" s="66"/>
      <c r="M1880" s="66"/>
      <c r="N1880" s="94"/>
      <c r="O1880" s="94"/>
      <c r="P1880" s="94"/>
      <c r="Q1880" s="94"/>
    </row>
    <row r="1881" spans="1:17">
      <c r="A1881" s="66"/>
      <c r="B1881" s="66"/>
      <c r="C1881" s="66"/>
      <c r="D1881" s="66"/>
      <c r="E1881" s="65"/>
      <c r="F1881" s="66"/>
      <c r="G1881" s="66"/>
      <c r="H1881" s="66"/>
      <c r="I1881" s="66"/>
      <c r="J1881" s="66"/>
      <c r="K1881" s="66"/>
      <c r="L1881" s="66"/>
      <c r="M1881" s="66"/>
      <c r="N1881" s="94"/>
      <c r="O1881" s="94"/>
      <c r="P1881" s="94"/>
      <c r="Q1881" s="94"/>
    </row>
    <row r="1882" spans="1:17">
      <c r="A1882" s="66"/>
      <c r="B1882" s="66"/>
      <c r="C1882" s="66"/>
      <c r="D1882" s="66"/>
      <c r="E1882" s="65"/>
      <c r="F1882" s="66"/>
      <c r="G1882" s="66"/>
      <c r="H1882" s="66"/>
      <c r="I1882" s="66"/>
      <c r="J1882" s="66"/>
      <c r="K1882" s="66"/>
      <c r="L1882" s="66"/>
      <c r="M1882" s="66"/>
      <c r="N1882" s="94"/>
      <c r="O1882" s="94"/>
      <c r="P1882" s="94"/>
      <c r="Q1882" s="94"/>
    </row>
    <row r="1883" spans="1:17">
      <c r="A1883" s="66"/>
      <c r="B1883" s="66"/>
      <c r="C1883" s="66"/>
      <c r="D1883" s="66"/>
      <c r="E1883" s="65"/>
      <c r="F1883" s="66"/>
      <c r="G1883" s="66"/>
      <c r="H1883" s="66"/>
      <c r="I1883" s="66"/>
      <c r="J1883" s="66"/>
      <c r="K1883" s="66"/>
      <c r="L1883" s="66"/>
      <c r="M1883" s="66"/>
      <c r="N1883" s="94"/>
      <c r="O1883" s="94"/>
      <c r="P1883" s="94"/>
      <c r="Q1883" s="94"/>
    </row>
    <row r="1884" spans="1:17">
      <c r="A1884" s="66"/>
      <c r="B1884" s="66"/>
      <c r="C1884" s="66"/>
      <c r="D1884" s="66"/>
      <c r="E1884" s="65"/>
      <c r="F1884" s="66"/>
      <c r="G1884" s="66"/>
      <c r="H1884" s="66"/>
      <c r="I1884" s="66"/>
      <c r="J1884" s="66"/>
      <c r="K1884" s="66"/>
      <c r="L1884" s="66"/>
      <c r="M1884" s="66"/>
      <c r="N1884" s="94"/>
      <c r="O1884" s="94"/>
      <c r="P1884" s="94"/>
      <c r="Q1884" s="94"/>
    </row>
    <row r="1885" spans="1:17">
      <c r="A1885" s="66"/>
      <c r="B1885" s="66"/>
      <c r="C1885" s="66"/>
      <c r="D1885" s="66"/>
      <c r="E1885" s="65"/>
      <c r="F1885" s="66"/>
      <c r="G1885" s="66"/>
      <c r="H1885" s="66"/>
      <c r="I1885" s="66"/>
      <c r="J1885" s="66"/>
      <c r="K1885" s="66"/>
      <c r="L1885" s="66"/>
      <c r="M1885" s="66"/>
      <c r="N1885" s="94"/>
      <c r="O1885" s="94"/>
      <c r="P1885" s="94"/>
      <c r="Q1885" s="94"/>
    </row>
    <row r="1886" spans="1:17">
      <c r="A1886" s="66"/>
      <c r="B1886" s="66"/>
      <c r="C1886" s="66"/>
      <c r="D1886" s="66"/>
      <c r="E1886" s="65"/>
      <c r="F1886" s="66"/>
      <c r="G1886" s="66"/>
      <c r="H1886" s="66"/>
      <c r="I1886" s="66"/>
      <c r="J1886" s="66"/>
      <c r="K1886" s="66"/>
      <c r="L1886" s="66"/>
      <c r="M1886" s="66"/>
      <c r="N1886" s="94"/>
      <c r="O1886" s="94"/>
      <c r="P1886" s="94"/>
      <c r="Q1886" s="94"/>
    </row>
    <row r="1887" spans="1:17">
      <c r="A1887" s="66"/>
      <c r="B1887" s="66"/>
      <c r="C1887" s="66"/>
      <c r="D1887" s="66"/>
      <c r="E1887" s="65"/>
      <c r="F1887" s="66"/>
      <c r="G1887" s="66"/>
      <c r="H1887" s="66"/>
      <c r="I1887" s="66"/>
      <c r="J1887" s="66"/>
      <c r="K1887" s="66"/>
      <c r="L1887" s="66"/>
      <c r="M1887" s="66"/>
      <c r="N1887" s="94"/>
      <c r="O1887" s="94"/>
      <c r="P1887" s="94"/>
      <c r="Q1887" s="94"/>
    </row>
    <row r="1888" spans="1:17">
      <c r="A1888" s="66"/>
      <c r="B1888" s="66"/>
      <c r="C1888" s="66"/>
      <c r="D1888" s="66"/>
      <c r="E1888" s="65"/>
      <c r="F1888" s="66"/>
      <c r="G1888" s="66"/>
      <c r="H1888" s="66"/>
      <c r="I1888" s="66"/>
      <c r="J1888" s="66"/>
      <c r="K1888" s="66"/>
      <c r="L1888" s="66"/>
      <c r="M1888" s="66"/>
      <c r="N1888" s="94"/>
      <c r="O1888" s="94"/>
      <c r="P1888" s="94"/>
      <c r="Q1888" s="94"/>
    </row>
    <row r="1889" spans="1:17">
      <c r="A1889" s="66"/>
      <c r="B1889" s="66"/>
      <c r="C1889" s="66"/>
      <c r="D1889" s="66"/>
      <c r="E1889" s="65"/>
      <c r="F1889" s="66"/>
      <c r="G1889" s="66"/>
      <c r="H1889" s="66"/>
      <c r="I1889" s="66"/>
      <c r="J1889" s="66"/>
      <c r="K1889" s="66"/>
      <c r="L1889" s="66"/>
      <c r="M1889" s="66"/>
      <c r="N1889" s="94"/>
      <c r="O1889" s="94"/>
      <c r="P1889" s="94"/>
      <c r="Q1889" s="94"/>
    </row>
    <row r="1890" spans="1:17">
      <c r="A1890" s="66"/>
      <c r="B1890" s="66"/>
      <c r="C1890" s="66"/>
      <c r="D1890" s="66"/>
      <c r="E1890" s="65"/>
      <c r="F1890" s="66"/>
      <c r="G1890" s="66"/>
      <c r="H1890" s="66"/>
      <c r="I1890" s="66"/>
      <c r="J1890" s="66"/>
      <c r="K1890" s="66"/>
      <c r="L1890" s="66"/>
      <c r="M1890" s="66"/>
      <c r="N1890" s="94"/>
      <c r="O1890" s="94"/>
      <c r="P1890" s="94"/>
      <c r="Q1890" s="94"/>
    </row>
    <row r="1891" spans="1:17">
      <c r="A1891" s="66"/>
      <c r="B1891" s="66"/>
      <c r="C1891" s="66"/>
      <c r="D1891" s="66"/>
      <c r="E1891" s="65"/>
      <c r="F1891" s="66"/>
      <c r="G1891" s="66"/>
      <c r="H1891" s="66"/>
      <c r="I1891" s="66"/>
      <c r="J1891" s="66"/>
      <c r="K1891" s="66"/>
      <c r="L1891" s="66"/>
      <c r="M1891" s="66"/>
      <c r="N1891" s="94"/>
      <c r="O1891" s="94"/>
      <c r="P1891" s="94"/>
      <c r="Q1891" s="94"/>
    </row>
    <row r="1892" spans="1:17">
      <c r="A1892" s="66"/>
      <c r="B1892" s="66"/>
      <c r="C1892" s="66"/>
      <c r="D1892" s="66"/>
      <c r="E1892" s="65"/>
      <c r="F1892" s="66"/>
      <c r="G1892" s="66"/>
      <c r="H1892" s="66"/>
      <c r="I1892" s="66"/>
      <c r="J1892" s="66"/>
      <c r="K1892" s="66"/>
      <c r="L1892" s="66"/>
      <c r="M1892" s="66"/>
      <c r="N1892" s="94"/>
      <c r="O1892" s="94"/>
      <c r="P1892" s="94"/>
      <c r="Q1892" s="94"/>
    </row>
    <row r="1893" spans="1:17">
      <c r="A1893" s="66"/>
      <c r="B1893" s="66"/>
      <c r="C1893" s="66"/>
      <c r="D1893" s="66"/>
      <c r="E1893" s="65"/>
      <c r="F1893" s="66"/>
      <c r="G1893" s="66"/>
      <c r="H1893" s="66"/>
      <c r="I1893" s="66"/>
      <c r="J1893" s="66"/>
      <c r="K1893" s="66"/>
      <c r="L1893" s="66"/>
      <c r="M1893" s="66"/>
      <c r="N1893" s="94"/>
      <c r="O1893" s="94"/>
      <c r="P1893" s="94"/>
      <c r="Q1893" s="94"/>
    </row>
    <row r="1894" spans="1:17">
      <c r="A1894" s="66"/>
      <c r="B1894" s="66"/>
      <c r="C1894" s="66"/>
      <c r="D1894" s="66"/>
      <c r="E1894" s="65"/>
      <c r="F1894" s="66"/>
      <c r="G1894" s="66"/>
      <c r="H1894" s="66"/>
      <c r="I1894" s="66"/>
      <c r="J1894" s="66"/>
      <c r="K1894" s="66"/>
      <c r="L1894" s="66"/>
      <c r="M1894" s="66"/>
      <c r="N1894" s="94"/>
      <c r="O1894" s="94"/>
      <c r="P1894" s="94"/>
      <c r="Q1894" s="94"/>
    </row>
    <row r="1895" spans="1:17">
      <c r="A1895" s="66"/>
      <c r="B1895" s="66"/>
      <c r="C1895" s="66"/>
      <c r="D1895" s="66"/>
      <c r="E1895" s="65"/>
      <c r="F1895" s="66"/>
      <c r="G1895" s="66"/>
      <c r="H1895" s="66"/>
      <c r="I1895" s="66"/>
      <c r="J1895" s="66"/>
      <c r="K1895" s="66"/>
      <c r="L1895" s="66"/>
      <c r="M1895" s="66"/>
      <c r="N1895" s="94"/>
      <c r="O1895" s="94"/>
      <c r="P1895" s="94"/>
      <c r="Q1895" s="94"/>
    </row>
    <row r="1896" spans="1:17">
      <c r="A1896" s="66"/>
      <c r="B1896" s="66"/>
      <c r="C1896" s="66"/>
      <c r="D1896" s="66"/>
      <c r="E1896" s="65"/>
      <c r="F1896" s="66"/>
      <c r="G1896" s="66"/>
      <c r="H1896" s="66"/>
      <c r="I1896" s="66"/>
      <c r="J1896" s="66"/>
      <c r="K1896" s="66"/>
      <c r="L1896" s="66"/>
      <c r="M1896" s="66"/>
      <c r="N1896" s="94"/>
      <c r="O1896" s="94"/>
      <c r="P1896" s="94"/>
      <c r="Q1896" s="94"/>
    </row>
    <row r="1897" spans="1:17">
      <c r="A1897" s="66"/>
      <c r="B1897" s="66"/>
      <c r="C1897" s="66"/>
      <c r="D1897" s="66"/>
      <c r="E1897" s="65"/>
      <c r="F1897" s="66"/>
      <c r="G1897" s="66"/>
      <c r="H1897" s="66"/>
      <c r="I1897" s="66"/>
      <c r="J1897" s="66"/>
      <c r="K1897" s="66"/>
      <c r="L1897" s="66"/>
      <c r="M1897" s="66"/>
      <c r="N1897" s="94"/>
      <c r="O1897" s="94"/>
      <c r="P1897" s="94"/>
      <c r="Q1897" s="94"/>
    </row>
    <row r="1898" spans="1:17">
      <c r="A1898" s="66"/>
      <c r="B1898" s="66"/>
      <c r="C1898" s="66"/>
      <c r="D1898" s="66"/>
      <c r="E1898" s="65"/>
      <c r="F1898" s="66"/>
      <c r="G1898" s="66"/>
      <c r="H1898" s="66"/>
      <c r="I1898" s="66"/>
      <c r="J1898" s="66"/>
      <c r="K1898" s="66"/>
      <c r="L1898" s="66"/>
      <c r="M1898" s="66"/>
      <c r="N1898" s="94"/>
      <c r="O1898" s="94"/>
      <c r="P1898" s="94"/>
      <c r="Q1898" s="94"/>
    </row>
    <row r="1899" spans="1:17">
      <c r="A1899" s="66"/>
      <c r="B1899" s="66"/>
      <c r="C1899" s="66"/>
      <c r="D1899" s="66"/>
      <c r="E1899" s="65"/>
      <c r="F1899" s="66"/>
      <c r="G1899" s="66"/>
      <c r="H1899" s="66"/>
      <c r="I1899" s="66"/>
      <c r="J1899" s="66"/>
      <c r="K1899" s="66"/>
      <c r="L1899" s="66"/>
      <c r="M1899" s="66"/>
      <c r="N1899" s="94"/>
      <c r="O1899" s="94"/>
      <c r="P1899" s="94"/>
      <c r="Q1899" s="94"/>
    </row>
    <row r="1900" spans="1:17">
      <c r="A1900" s="66"/>
      <c r="B1900" s="66"/>
      <c r="C1900" s="66"/>
      <c r="D1900" s="66"/>
      <c r="E1900" s="65"/>
      <c r="F1900" s="66"/>
      <c r="G1900" s="66"/>
      <c r="H1900" s="66"/>
      <c r="I1900" s="66"/>
      <c r="J1900" s="66"/>
      <c r="K1900" s="66"/>
      <c r="L1900" s="66"/>
      <c r="M1900" s="66"/>
      <c r="N1900" s="94"/>
      <c r="O1900" s="94"/>
      <c r="P1900" s="94"/>
      <c r="Q1900" s="94"/>
    </row>
    <row r="1901" spans="1:17">
      <c r="A1901" s="66"/>
      <c r="B1901" s="66"/>
      <c r="C1901" s="66"/>
      <c r="D1901" s="66"/>
      <c r="E1901" s="65"/>
      <c r="F1901" s="66"/>
      <c r="G1901" s="66"/>
      <c r="H1901" s="66"/>
      <c r="I1901" s="66"/>
      <c r="J1901" s="66"/>
      <c r="K1901" s="66"/>
      <c r="L1901" s="66"/>
      <c r="M1901" s="66"/>
      <c r="N1901" s="94"/>
      <c r="O1901" s="94"/>
      <c r="P1901" s="94"/>
      <c r="Q1901" s="94"/>
    </row>
    <row r="1902" spans="1:17">
      <c r="A1902" s="66"/>
      <c r="B1902" s="66"/>
      <c r="C1902" s="66"/>
      <c r="D1902" s="66"/>
      <c r="E1902" s="65"/>
      <c r="F1902" s="66"/>
      <c r="G1902" s="66"/>
      <c r="H1902" s="66"/>
      <c r="I1902" s="66"/>
      <c r="J1902" s="66"/>
      <c r="K1902" s="66"/>
      <c r="L1902" s="66"/>
      <c r="M1902" s="66"/>
      <c r="N1902" s="94"/>
      <c r="O1902" s="94"/>
      <c r="P1902" s="94"/>
      <c r="Q1902" s="94"/>
    </row>
    <row r="1903" spans="1:17">
      <c r="A1903" s="66"/>
      <c r="B1903" s="66"/>
      <c r="C1903" s="66"/>
      <c r="D1903" s="66"/>
      <c r="E1903" s="65"/>
      <c r="F1903" s="66"/>
      <c r="G1903" s="66"/>
      <c r="H1903" s="66"/>
      <c r="I1903" s="66"/>
      <c r="J1903" s="66"/>
      <c r="K1903" s="66"/>
      <c r="L1903" s="66"/>
      <c r="M1903" s="66"/>
      <c r="N1903" s="94"/>
      <c r="O1903" s="94"/>
      <c r="P1903" s="94"/>
      <c r="Q1903" s="94"/>
    </row>
    <row r="1904" spans="1:17">
      <c r="A1904" s="66"/>
      <c r="B1904" s="66"/>
      <c r="C1904" s="66"/>
      <c r="D1904" s="66"/>
      <c r="E1904" s="65"/>
      <c r="F1904" s="66"/>
      <c r="G1904" s="66"/>
      <c r="H1904" s="66"/>
      <c r="I1904" s="66"/>
      <c r="J1904" s="66"/>
      <c r="K1904" s="66"/>
      <c r="L1904" s="66"/>
      <c r="M1904" s="66"/>
      <c r="N1904" s="94"/>
      <c r="O1904" s="94"/>
      <c r="P1904" s="94"/>
      <c r="Q1904" s="94"/>
    </row>
    <row r="1905" spans="1:17">
      <c r="A1905" s="66"/>
      <c r="B1905" s="66"/>
      <c r="C1905" s="66"/>
      <c r="D1905" s="66"/>
      <c r="E1905" s="65"/>
      <c r="F1905" s="66"/>
      <c r="G1905" s="66"/>
      <c r="H1905" s="66"/>
      <c r="I1905" s="66"/>
      <c r="J1905" s="66"/>
      <c r="K1905" s="66"/>
      <c r="L1905" s="66"/>
      <c r="M1905" s="66"/>
      <c r="N1905" s="94"/>
      <c r="O1905" s="94"/>
      <c r="P1905" s="94"/>
      <c r="Q1905" s="94"/>
    </row>
    <row r="1906" spans="1:17">
      <c r="A1906" s="66"/>
      <c r="B1906" s="66"/>
      <c r="C1906" s="66"/>
      <c r="D1906" s="66"/>
      <c r="E1906" s="65"/>
      <c r="F1906" s="66"/>
      <c r="G1906" s="66"/>
      <c r="H1906" s="66"/>
      <c r="I1906" s="66"/>
      <c r="J1906" s="66"/>
      <c r="K1906" s="66"/>
      <c r="L1906" s="66"/>
      <c r="M1906" s="66"/>
      <c r="N1906" s="94"/>
      <c r="O1906" s="94"/>
      <c r="P1906" s="94"/>
      <c r="Q1906" s="94"/>
    </row>
    <row r="1907" spans="1:17">
      <c r="A1907" s="66"/>
      <c r="B1907" s="66"/>
      <c r="C1907" s="66"/>
      <c r="D1907" s="66"/>
      <c r="E1907" s="65"/>
      <c r="F1907" s="66"/>
      <c r="G1907" s="66"/>
      <c r="H1907" s="66"/>
      <c r="I1907" s="66"/>
      <c r="J1907" s="66"/>
      <c r="K1907" s="66"/>
      <c r="L1907" s="66"/>
      <c r="M1907" s="66"/>
      <c r="N1907" s="94"/>
      <c r="O1907" s="94"/>
      <c r="P1907" s="94"/>
      <c r="Q1907" s="94"/>
    </row>
    <row r="1908" spans="1:17">
      <c r="A1908" s="66"/>
      <c r="B1908" s="66"/>
      <c r="C1908" s="66"/>
      <c r="D1908" s="66"/>
      <c r="E1908" s="65"/>
      <c r="F1908" s="66"/>
      <c r="G1908" s="66"/>
      <c r="H1908" s="66"/>
      <c r="I1908" s="66"/>
      <c r="J1908" s="66"/>
      <c r="K1908" s="66"/>
      <c r="L1908" s="66"/>
      <c r="M1908" s="66"/>
      <c r="N1908" s="94"/>
      <c r="O1908" s="94"/>
      <c r="P1908" s="94"/>
      <c r="Q1908" s="94"/>
    </row>
    <row r="1909" spans="1:17">
      <c r="A1909" s="66"/>
      <c r="B1909" s="66"/>
      <c r="C1909" s="66"/>
      <c r="D1909" s="66"/>
      <c r="E1909" s="65"/>
      <c r="F1909" s="66"/>
      <c r="G1909" s="66"/>
      <c r="H1909" s="66"/>
      <c r="I1909" s="66"/>
      <c r="J1909" s="66"/>
      <c r="K1909" s="66"/>
      <c r="L1909" s="66"/>
      <c r="M1909" s="66"/>
      <c r="N1909" s="94"/>
      <c r="O1909" s="94"/>
      <c r="P1909" s="94"/>
      <c r="Q1909" s="94"/>
    </row>
    <row r="1910" spans="1:17">
      <c r="A1910" s="66"/>
      <c r="B1910" s="66"/>
      <c r="C1910" s="66"/>
      <c r="D1910" s="66"/>
      <c r="E1910" s="65"/>
      <c r="F1910" s="66"/>
      <c r="G1910" s="66"/>
      <c r="H1910" s="66"/>
      <c r="I1910" s="66"/>
      <c r="J1910" s="66"/>
      <c r="K1910" s="66"/>
      <c r="L1910" s="66"/>
      <c r="M1910" s="66"/>
      <c r="N1910" s="94"/>
      <c r="O1910" s="94"/>
      <c r="P1910" s="94"/>
      <c r="Q1910" s="94"/>
    </row>
    <row r="1911" spans="1:17">
      <c r="A1911" s="66"/>
      <c r="B1911" s="66"/>
      <c r="C1911" s="66"/>
      <c r="D1911" s="66"/>
      <c r="E1911" s="65"/>
      <c r="F1911" s="66"/>
      <c r="G1911" s="66"/>
      <c r="H1911" s="66"/>
      <c r="I1911" s="66"/>
      <c r="J1911" s="66"/>
      <c r="K1911" s="66"/>
      <c r="L1911" s="66"/>
      <c r="M1911" s="66"/>
      <c r="N1911" s="94"/>
      <c r="O1911" s="94"/>
      <c r="P1911" s="94"/>
      <c r="Q1911" s="94"/>
    </row>
    <row r="1912" spans="1:17">
      <c r="A1912" s="66"/>
      <c r="B1912" s="66"/>
      <c r="C1912" s="66"/>
      <c r="D1912" s="66"/>
      <c r="E1912" s="65"/>
      <c r="F1912" s="66"/>
      <c r="G1912" s="66"/>
      <c r="H1912" s="66"/>
      <c r="I1912" s="66"/>
      <c r="J1912" s="66"/>
      <c r="K1912" s="66"/>
      <c r="L1912" s="66"/>
      <c r="M1912" s="66"/>
      <c r="N1912" s="94"/>
      <c r="O1912" s="94"/>
      <c r="P1912" s="94"/>
      <c r="Q1912" s="94"/>
    </row>
    <row r="1913" spans="1:17">
      <c r="A1913" s="66"/>
      <c r="B1913" s="66"/>
      <c r="C1913" s="66"/>
      <c r="D1913" s="66"/>
      <c r="E1913" s="65"/>
      <c r="F1913" s="66"/>
      <c r="G1913" s="66"/>
      <c r="H1913" s="66"/>
      <c r="I1913" s="66"/>
      <c r="J1913" s="66"/>
      <c r="K1913" s="66"/>
      <c r="L1913" s="66"/>
      <c r="M1913" s="66"/>
      <c r="N1913" s="94"/>
      <c r="O1913" s="94"/>
      <c r="P1913" s="94"/>
      <c r="Q1913" s="94"/>
    </row>
    <row r="1914" spans="1:17">
      <c r="A1914" s="66"/>
      <c r="B1914" s="66"/>
      <c r="C1914" s="66"/>
      <c r="D1914" s="66"/>
      <c r="E1914" s="65"/>
      <c r="F1914" s="66"/>
      <c r="G1914" s="66"/>
      <c r="H1914" s="66"/>
      <c r="I1914" s="66"/>
      <c r="J1914" s="66"/>
      <c r="K1914" s="66"/>
      <c r="L1914" s="66"/>
      <c r="M1914" s="66"/>
      <c r="N1914" s="94"/>
      <c r="O1914" s="94"/>
      <c r="P1914" s="94"/>
      <c r="Q1914" s="94"/>
    </row>
    <row r="1915" spans="1:17">
      <c r="A1915" s="66"/>
      <c r="B1915" s="66"/>
      <c r="C1915" s="66"/>
      <c r="D1915" s="66"/>
      <c r="E1915" s="65"/>
      <c r="F1915" s="66"/>
      <c r="G1915" s="66"/>
      <c r="H1915" s="66"/>
      <c r="I1915" s="66"/>
      <c r="J1915" s="66"/>
      <c r="K1915" s="66"/>
      <c r="L1915" s="66"/>
      <c r="M1915" s="66"/>
      <c r="N1915" s="94"/>
      <c r="O1915" s="94"/>
      <c r="P1915" s="94"/>
      <c r="Q1915" s="94"/>
    </row>
    <row r="1916" spans="1:17">
      <c r="A1916" s="66"/>
      <c r="B1916" s="66"/>
      <c r="C1916" s="66"/>
      <c r="D1916" s="66"/>
      <c r="E1916" s="65"/>
      <c r="F1916" s="66"/>
      <c r="G1916" s="66"/>
      <c r="H1916" s="66"/>
      <c r="I1916" s="66"/>
      <c r="J1916" s="66"/>
      <c r="K1916" s="66"/>
      <c r="L1916" s="66"/>
      <c r="M1916" s="66"/>
      <c r="N1916" s="94"/>
      <c r="O1916" s="94"/>
      <c r="P1916" s="94"/>
      <c r="Q1916" s="94"/>
    </row>
    <row r="1917" spans="1:17">
      <c r="A1917" s="66"/>
      <c r="B1917" s="66"/>
      <c r="C1917" s="66"/>
      <c r="D1917" s="66"/>
      <c r="E1917" s="65"/>
      <c r="F1917" s="66"/>
      <c r="G1917" s="66"/>
      <c r="H1917" s="66"/>
      <c r="I1917" s="66"/>
      <c r="J1917" s="66"/>
      <c r="K1917" s="66"/>
      <c r="L1917" s="66"/>
      <c r="M1917" s="66"/>
      <c r="N1917" s="94"/>
      <c r="O1917" s="94"/>
      <c r="P1917" s="94"/>
      <c r="Q1917" s="94"/>
    </row>
    <row r="1918" spans="1:17">
      <c r="A1918" s="66"/>
      <c r="B1918" s="66"/>
      <c r="C1918" s="66"/>
      <c r="D1918" s="66"/>
      <c r="E1918" s="65"/>
      <c r="F1918" s="66"/>
      <c r="G1918" s="66"/>
      <c r="H1918" s="66"/>
      <c r="I1918" s="66"/>
      <c r="J1918" s="66"/>
      <c r="K1918" s="66"/>
      <c r="L1918" s="66"/>
      <c r="M1918" s="66"/>
      <c r="N1918" s="94"/>
      <c r="O1918" s="94"/>
      <c r="P1918" s="94"/>
      <c r="Q1918" s="94"/>
    </row>
    <row r="1919" spans="1:17">
      <c r="A1919" s="66"/>
      <c r="B1919" s="66"/>
      <c r="C1919" s="66"/>
      <c r="D1919" s="66"/>
      <c r="E1919" s="65"/>
      <c r="F1919" s="66"/>
      <c r="G1919" s="66"/>
      <c r="H1919" s="66"/>
      <c r="I1919" s="66"/>
      <c r="J1919" s="66"/>
      <c r="K1919" s="66"/>
      <c r="L1919" s="66"/>
      <c r="M1919" s="66"/>
      <c r="N1919" s="94"/>
      <c r="O1919" s="94"/>
      <c r="P1919" s="94"/>
      <c r="Q1919" s="94"/>
    </row>
    <row r="1920" spans="1:17">
      <c r="A1920" s="66"/>
      <c r="B1920" s="66"/>
      <c r="C1920" s="66"/>
      <c r="D1920" s="66"/>
      <c r="E1920" s="65"/>
      <c r="F1920" s="66"/>
      <c r="G1920" s="66"/>
      <c r="H1920" s="66"/>
      <c r="I1920" s="66"/>
      <c r="J1920" s="66"/>
      <c r="K1920" s="66"/>
      <c r="L1920" s="66"/>
      <c r="M1920" s="66"/>
      <c r="N1920" s="94"/>
      <c r="O1920" s="94"/>
      <c r="P1920" s="94"/>
      <c r="Q1920" s="94"/>
    </row>
    <row r="1921" spans="1:17">
      <c r="A1921" s="66"/>
      <c r="B1921" s="66"/>
      <c r="C1921" s="66"/>
      <c r="D1921" s="66"/>
      <c r="E1921" s="65"/>
      <c r="F1921" s="66"/>
      <c r="G1921" s="66"/>
      <c r="H1921" s="66"/>
      <c r="I1921" s="66"/>
      <c r="J1921" s="66"/>
      <c r="K1921" s="66"/>
      <c r="L1921" s="66"/>
      <c r="M1921" s="66"/>
      <c r="N1921" s="94"/>
      <c r="O1921" s="94"/>
      <c r="P1921" s="94"/>
      <c r="Q1921" s="94"/>
    </row>
    <row r="1922" spans="1:17">
      <c r="A1922" s="66"/>
      <c r="B1922" s="66"/>
      <c r="C1922" s="66"/>
      <c r="D1922" s="66"/>
      <c r="E1922" s="65"/>
      <c r="F1922" s="66"/>
      <c r="G1922" s="66"/>
      <c r="H1922" s="66"/>
      <c r="I1922" s="66"/>
      <c r="J1922" s="66"/>
      <c r="K1922" s="66"/>
      <c r="L1922" s="66"/>
      <c r="M1922" s="66"/>
      <c r="N1922" s="94"/>
      <c r="O1922" s="94"/>
      <c r="P1922" s="94"/>
      <c r="Q1922" s="94"/>
    </row>
    <row r="1923" spans="1:17">
      <c r="A1923" s="66"/>
      <c r="B1923" s="66"/>
      <c r="C1923" s="66"/>
      <c r="D1923" s="66"/>
      <c r="E1923" s="65"/>
      <c r="F1923" s="66"/>
      <c r="G1923" s="66"/>
      <c r="H1923" s="66"/>
      <c r="I1923" s="66"/>
      <c r="J1923" s="66"/>
      <c r="K1923" s="66"/>
      <c r="L1923" s="66"/>
      <c r="M1923" s="66"/>
      <c r="N1923" s="94"/>
      <c r="O1923" s="94"/>
      <c r="P1923" s="94"/>
      <c r="Q1923" s="94"/>
    </row>
    <row r="1924" spans="1:17">
      <c r="A1924" s="66"/>
      <c r="B1924" s="66"/>
      <c r="C1924" s="66"/>
      <c r="D1924" s="66"/>
      <c r="E1924" s="65"/>
      <c r="F1924" s="66"/>
      <c r="G1924" s="66"/>
      <c r="H1924" s="66"/>
      <c r="I1924" s="66"/>
      <c r="J1924" s="66"/>
      <c r="K1924" s="66"/>
      <c r="L1924" s="66"/>
      <c r="M1924" s="66"/>
      <c r="N1924" s="94"/>
      <c r="O1924" s="94"/>
      <c r="P1924" s="94"/>
      <c r="Q1924" s="94"/>
    </row>
    <row r="1925" spans="1:17">
      <c r="A1925" s="66"/>
      <c r="B1925" s="66"/>
      <c r="C1925" s="66"/>
      <c r="D1925" s="66"/>
      <c r="E1925" s="65"/>
      <c r="F1925" s="66"/>
      <c r="G1925" s="66"/>
      <c r="H1925" s="66"/>
      <c r="I1925" s="66"/>
      <c r="J1925" s="66"/>
      <c r="K1925" s="66"/>
      <c r="L1925" s="66"/>
      <c r="M1925" s="66"/>
      <c r="N1925" s="94"/>
      <c r="O1925" s="94"/>
      <c r="P1925" s="94"/>
      <c r="Q1925" s="94"/>
    </row>
    <row r="1926" spans="1:17">
      <c r="A1926" s="66"/>
      <c r="B1926" s="66"/>
      <c r="C1926" s="66"/>
      <c r="D1926" s="66"/>
      <c r="E1926" s="65"/>
      <c r="F1926" s="66"/>
      <c r="G1926" s="66"/>
      <c r="H1926" s="66"/>
      <c r="I1926" s="66"/>
      <c r="J1926" s="66"/>
      <c r="K1926" s="66"/>
      <c r="L1926" s="66"/>
      <c r="M1926" s="66"/>
      <c r="N1926" s="94"/>
      <c r="O1926" s="94"/>
      <c r="P1926" s="94"/>
      <c r="Q1926" s="94"/>
    </row>
    <row r="1927" spans="1:17">
      <c r="A1927" s="66"/>
      <c r="B1927" s="66"/>
      <c r="C1927" s="66"/>
      <c r="D1927" s="66"/>
      <c r="E1927" s="65"/>
      <c r="F1927" s="66"/>
      <c r="G1927" s="66"/>
      <c r="H1927" s="66"/>
      <c r="I1927" s="66"/>
      <c r="J1927" s="66"/>
      <c r="K1927" s="66"/>
      <c r="L1927" s="66"/>
      <c r="M1927" s="66"/>
      <c r="N1927" s="94"/>
      <c r="O1927" s="94"/>
      <c r="P1927" s="94"/>
      <c r="Q1927" s="94"/>
    </row>
    <row r="1928" spans="1:17">
      <c r="A1928" s="66"/>
      <c r="B1928" s="66"/>
      <c r="C1928" s="66"/>
      <c r="D1928" s="66"/>
      <c r="E1928" s="65"/>
      <c r="F1928" s="66"/>
      <c r="G1928" s="66"/>
      <c r="H1928" s="66"/>
      <c r="I1928" s="66"/>
      <c r="J1928" s="66"/>
      <c r="K1928" s="66"/>
      <c r="L1928" s="66"/>
      <c r="M1928" s="66"/>
      <c r="N1928" s="94"/>
      <c r="O1928" s="94"/>
      <c r="P1928" s="94"/>
      <c r="Q1928" s="94"/>
    </row>
    <row r="1929" spans="1:17">
      <c r="A1929" s="66"/>
      <c r="B1929" s="66"/>
      <c r="C1929" s="66"/>
      <c r="D1929" s="66"/>
      <c r="E1929" s="65"/>
      <c r="F1929" s="66"/>
      <c r="G1929" s="66"/>
      <c r="H1929" s="66"/>
      <c r="I1929" s="66"/>
      <c r="J1929" s="66"/>
      <c r="K1929" s="66"/>
      <c r="L1929" s="66"/>
      <c r="M1929" s="66"/>
      <c r="N1929" s="94"/>
      <c r="O1929" s="94"/>
      <c r="P1929" s="94"/>
      <c r="Q1929" s="94"/>
    </row>
    <row r="1930" spans="1:17">
      <c r="A1930" s="66"/>
      <c r="B1930" s="66"/>
      <c r="C1930" s="66"/>
      <c r="D1930" s="66"/>
      <c r="E1930" s="65"/>
      <c r="F1930" s="66"/>
      <c r="G1930" s="66"/>
      <c r="H1930" s="66"/>
      <c r="I1930" s="66"/>
      <c r="J1930" s="66"/>
      <c r="K1930" s="66"/>
      <c r="L1930" s="66"/>
      <c r="M1930" s="66"/>
      <c r="N1930" s="94"/>
      <c r="O1930" s="94"/>
      <c r="P1930" s="94"/>
      <c r="Q1930" s="94"/>
    </row>
    <row r="1931" spans="1:17">
      <c r="A1931" s="66"/>
      <c r="B1931" s="66"/>
      <c r="C1931" s="66"/>
      <c r="D1931" s="66"/>
      <c r="E1931" s="65"/>
      <c r="F1931" s="66"/>
      <c r="G1931" s="66"/>
      <c r="H1931" s="66"/>
      <c r="I1931" s="66"/>
      <c r="J1931" s="66"/>
      <c r="K1931" s="66"/>
      <c r="L1931" s="66"/>
      <c r="M1931" s="66"/>
      <c r="N1931" s="94"/>
      <c r="O1931" s="94"/>
      <c r="P1931" s="94"/>
      <c r="Q1931" s="94"/>
    </row>
    <row r="1932" spans="1:17">
      <c r="A1932" s="66"/>
      <c r="B1932" s="66"/>
      <c r="C1932" s="66"/>
      <c r="D1932" s="66"/>
      <c r="E1932" s="65"/>
      <c r="F1932" s="66"/>
      <c r="G1932" s="66"/>
      <c r="H1932" s="66"/>
      <c r="I1932" s="66"/>
      <c r="J1932" s="66"/>
      <c r="K1932" s="66"/>
      <c r="L1932" s="66"/>
      <c r="M1932" s="66"/>
      <c r="N1932" s="94"/>
      <c r="O1932" s="94"/>
      <c r="P1932" s="94"/>
      <c r="Q1932" s="94"/>
    </row>
    <row r="1933" spans="1:17">
      <c r="A1933" s="66"/>
      <c r="B1933" s="66"/>
      <c r="C1933" s="66"/>
      <c r="D1933" s="66"/>
      <c r="E1933" s="65"/>
      <c r="F1933" s="66"/>
      <c r="G1933" s="66"/>
      <c r="H1933" s="66"/>
      <c r="I1933" s="66"/>
      <c r="J1933" s="66"/>
      <c r="K1933" s="66"/>
      <c r="L1933" s="66"/>
      <c r="M1933" s="66"/>
      <c r="N1933" s="94"/>
      <c r="O1933" s="94"/>
      <c r="P1933" s="94"/>
      <c r="Q1933" s="94"/>
    </row>
    <row r="1934" spans="1:17">
      <c r="A1934" s="66"/>
      <c r="B1934" s="66"/>
      <c r="C1934" s="66"/>
      <c r="D1934" s="66"/>
      <c r="E1934" s="65"/>
      <c r="F1934" s="66"/>
      <c r="G1934" s="66"/>
      <c r="H1934" s="66"/>
      <c r="I1934" s="66"/>
      <c r="J1934" s="66"/>
      <c r="K1934" s="66"/>
      <c r="L1934" s="66"/>
      <c r="M1934" s="66"/>
      <c r="N1934" s="94"/>
      <c r="O1934" s="94"/>
      <c r="P1934" s="94"/>
      <c r="Q1934" s="94"/>
    </row>
    <row r="1935" spans="1:17">
      <c r="A1935" s="66"/>
      <c r="B1935" s="66"/>
      <c r="C1935" s="66"/>
      <c r="D1935" s="66"/>
      <c r="E1935" s="65"/>
      <c r="F1935" s="66"/>
      <c r="G1935" s="66"/>
      <c r="H1935" s="66"/>
      <c r="I1935" s="66"/>
      <c r="J1935" s="66"/>
      <c r="K1935" s="66"/>
      <c r="L1935" s="66"/>
      <c r="M1935" s="66"/>
      <c r="N1935" s="94"/>
      <c r="O1935" s="94"/>
      <c r="P1935" s="94"/>
      <c r="Q1935" s="94"/>
    </row>
    <row r="1936" spans="1:17">
      <c r="A1936" s="66"/>
      <c r="B1936" s="66"/>
      <c r="C1936" s="66"/>
      <c r="D1936" s="66"/>
      <c r="E1936" s="65"/>
      <c r="F1936" s="66"/>
      <c r="G1936" s="66"/>
      <c r="H1936" s="66"/>
      <c r="I1936" s="66"/>
      <c r="J1936" s="66"/>
      <c r="K1936" s="66"/>
      <c r="L1936" s="66"/>
      <c r="M1936" s="66"/>
      <c r="N1936" s="94"/>
      <c r="O1936" s="94"/>
      <c r="P1936" s="94"/>
      <c r="Q1936" s="94"/>
    </row>
    <row r="1937" spans="1:17">
      <c r="A1937" s="66"/>
      <c r="B1937" s="66"/>
      <c r="C1937" s="66"/>
      <c r="D1937" s="66"/>
      <c r="E1937" s="65"/>
      <c r="F1937" s="66"/>
      <c r="G1937" s="66"/>
      <c r="H1937" s="66"/>
      <c r="I1937" s="66"/>
      <c r="J1937" s="66"/>
      <c r="K1937" s="66"/>
      <c r="L1937" s="66"/>
      <c r="M1937" s="66"/>
      <c r="N1937" s="94"/>
      <c r="O1937" s="94"/>
      <c r="P1937" s="94"/>
      <c r="Q1937" s="94"/>
    </row>
    <row r="1938" spans="1:17">
      <c r="A1938" s="66"/>
      <c r="B1938" s="66"/>
      <c r="C1938" s="66"/>
      <c r="D1938" s="66"/>
      <c r="E1938" s="65"/>
      <c r="F1938" s="66"/>
      <c r="G1938" s="66"/>
      <c r="H1938" s="66"/>
      <c r="I1938" s="66"/>
      <c r="J1938" s="66"/>
      <c r="K1938" s="66"/>
      <c r="L1938" s="66"/>
      <c r="M1938" s="66"/>
      <c r="N1938" s="94"/>
      <c r="O1938" s="94"/>
      <c r="P1938" s="94"/>
      <c r="Q1938" s="94"/>
    </row>
    <row r="1939" spans="1:17">
      <c r="A1939" s="66"/>
      <c r="B1939" s="66"/>
      <c r="C1939" s="66"/>
      <c r="D1939" s="66"/>
      <c r="E1939" s="65"/>
      <c r="F1939" s="66"/>
      <c r="G1939" s="66"/>
      <c r="H1939" s="66"/>
      <c r="I1939" s="66"/>
      <c r="J1939" s="66"/>
      <c r="K1939" s="66"/>
      <c r="L1939" s="66"/>
      <c r="M1939" s="66"/>
      <c r="N1939" s="94"/>
      <c r="O1939" s="94"/>
      <c r="P1939" s="94"/>
      <c r="Q1939" s="94"/>
    </row>
    <row r="1940" spans="1:17">
      <c r="A1940" s="66"/>
      <c r="B1940" s="66"/>
      <c r="C1940" s="66"/>
      <c r="D1940" s="66"/>
      <c r="E1940" s="65"/>
      <c r="F1940" s="66"/>
      <c r="G1940" s="66"/>
      <c r="H1940" s="66"/>
      <c r="I1940" s="66"/>
      <c r="J1940" s="66"/>
      <c r="K1940" s="66"/>
      <c r="L1940" s="66"/>
      <c r="M1940" s="66"/>
      <c r="N1940" s="94"/>
      <c r="O1940" s="94"/>
      <c r="P1940" s="94"/>
      <c r="Q1940" s="94"/>
    </row>
    <row r="1941" spans="1:17">
      <c r="A1941" s="66"/>
      <c r="B1941" s="66"/>
      <c r="C1941" s="66"/>
      <c r="D1941" s="66"/>
      <c r="E1941" s="65"/>
      <c r="F1941" s="66"/>
      <c r="G1941" s="66"/>
      <c r="H1941" s="66"/>
      <c r="I1941" s="66"/>
      <c r="J1941" s="66"/>
      <c r="K1941" s="66"/>
      <c r="L1941" s="66"/>
      <c r="M1941" s="66"/>
      <c r="N1941" s="94"/>
      <c r="O1941" s="94"/>
      <c r="P1941" s="94"/>
      <c r="Q1941" s="94"/>
    </row>
    <row r="1942" spans="1:17">
      <c r="A1942" s="66"/>
      <c r="B1942" s="66"/>
      <c r="C1942" s="66"/>
      <c r="D1942" s="66"/>
      <c r="E1942" s="65"/>
      <c r="F1942" s="66"/>
      <c r="G1942" s="66"/>
      <c r="H1942" s="66"/>
      <c r="I1942" s="66"/>
      <c r="J1942" s="66"/>
      <c r="K1942" s="66"/>
      <c r="L1942" s="66"/>
      <c r="M1942" s="66"/>
      <c r="N1942" s="94"/>
      <c r="O1942" s="94"/>
      <c r="P1942" s="94"/>
      <c r="Q1942" s="94"/>
    </row>
    <row r="1943" spans="1:17">
      <c r="A1943" s="66"/>
      <c r="B1943" s="66"/>
      <c r="C1943" s="66"/>
      <c r="D1943" s="66"/>
      <c r="E1943" s="65"/>
      <c r="F1943" s="66"/>
      <c r="G1943" s="66"/>
      <c r="H1943" s="66"/>
      <c r="I1943" s="66"/>
      <c r="J1943" s="66"/>
      <c r="K1943" s="66"/>
      <c r="L1943" s="66"/>
      <c r="M1943" s="66"/>
      <c r="N1943" s="94"/>
      <c r="O1943" s="94"/>
      <c r="P1943" s="94"/>
      <c r="Q1943" s="94"/>
    </row>
    <row r="1944" spans="1:17">
      <c r="A1944" s="66"/>
      <c r="B1944" s="66"/>
      <c r="C1944" s="66"/>
      <c r="D1944" s="66"/>
      <c r="E1944" s="65"/>
      <c r="F1944" s="66"/>
      <c r="G1944" s="66"/>
      <c r="H1944" s="66"/>
      <c r="I1944" s="66"/>
      <c r="J1944" s="66"/>
      <c r="K1944" s="66"/>
      <c r="L1944" s="66"/>
      <c r="M1944" s="66"/>
      <c r="N1944" s="94"/>
      <c r="O1944" s="94"/>
      <c r="P1944" s="94"/>
      <c r="Q1944" s="94"/>
    </row>
    <row r="1945" spans="1:17">
      <c r="A1945" s="66"/>
      <c r="B1945" s="66"/>
      <c r="C1945" s="66"/>
      <c r="D1945" s="66"/>
      <c r="E1945" s="65"/>
      <c r="F1945" s="66"/>
      <c r="G1945" s="66"/>
      <c r="H1945" s="66"/>
      <c r="I1945" s="66"/>
      <c r="J1945" s="66"/>
      <c r="K1945" s="66"/>
      <c r="L1945" s="66"/>
      <c r="M1945" s="66"/>
      <c r="N1945" s="94"/>
      <c r="O1945" s="94"/>
      <c r="P1945" s="94"/>
      <c r="Q1945" s="94"/>
    </row>
    <row r="1946" spans="1:17">
      <c r="A1946" s="66"/>
      <c r="B1946" s="66"/>
      <c r="C1946" s="66"/>
      <c r="D1946" s="66"/>
      <c r="E1946" s="65"/>
      <c r="F1946" s="66"/>
      <c r="G1946" s="66"/>
      <c r="H1946" s="66"/>
      <c r="I1946" s="66"/>
      <c r="J1946" s="66"/>
      <c r="K1946" s="66"/>
      <c r="L1946" s="66"/>
      <c r="M1946" s="66"/>
      <c r="N1946" s="94"/>
      <c r="O1946" s="94"/>
      <c r="P1946" s="94"/>
      <c r="Q1946" s="94"/>
    </row>
    <row r="1947" spans="1:17">
      <c r="A1947" s="66"/>
      <c r="B1947" s="66"/>
      <c r="C1947" s="66"/>
      <c r="D1947" s="66"/>
      <c r="E1947" s="65"/>
      <c r="F1947" s="66"/>
      <c r="G1947" s="66"/>
      <c r="H1947" s="66"/>
      <c r="I1947" s="66"/>
      <c r="J1947" s="66"/>
      <c r="K1947" s="66"/>
      <c r="L1947" s="66"/>
      <c r="M1947" s="66"/>
      <c r="N1947" s="94"/>
      <c r="O1947" s="94"/>
      <c r="P1947" s="94"/>
      <c r="Q1947" s="94"/>
    </row>
    <row r="1948" spans="1:17">
      <c r="A1948" s="66"/>
      <c r="B1948" s="66"/>
      <c r="C1948" s="66"/>
      <c r="D1948" s="66"/>
      <c r="E1948" s="65"/>
      <c r="F1948" s="66"/>
      <c r="G1948" s="66"/>
      <c r="H1948" s="66"/>
      <c r="I1948" s="66"/>
      <c r="J1948" s="66"/>
      <c r="K1948" s="66"/>
      <c r="L1948" s="66"/>
      <c r="M1948" s="66"/>
      <c r="N1948" s="94"/>
      <c r="O1948" s="94"/>
      <c r="P1948" s="94"/>
      <c r="Q1948" s="94"/>
    </row>
    <row r="1949" spans="1:17">
      <c r="A1949" s="66"/>
      <c r="B1949" s="66"/>
      <c r="C1949" s="66"/>
      <c r="D1949" s="66"/>
      <c r="E1949" s="65"/>
      <c r="F1949" s="66"/>
      <c r="G1949" s="66"/>
      <c r="H1949" s="66"/>
      <c r="I1949" s="66"/>
      <c r="J1949" s="66"/>
      <c r="K1949" s="66"/>
      <c r="L1949" s="66"/>
      <c r="M1949" s="66"/>
      <c r="N1949" s="94"/>
      <c r="O1949" s="94"/>
      <c r="P1949" s="94"/>
      <c r="Q1949" s="94"/>
    </row>
    <row r="1950" spans="1:17">
      <c r="A1950" s="66"/>
      <c r="B1950" s="66"/>
      <c r="C1950" s="66"/>
      <c r="D1950" s="66"/>
      <c r="E1950" s="65"/>
      <c r="F1950" s="66"/>
      <c r="G1950" s="66"/>
      <c r="H1950" s="66"/>
      <c r="I1950" s="66"/>
      <c r="J1950" s="66"/>
      <c r="K1950" s="66"/>
      <c r="L1950" s="66"/>
      <c r="M1950" s="66"/>
      <c r="N1950" s="94"/>
      <c r="O1950" s="94"/>
      <c r="P1950" s="94"/>
      <c r="Q1950" s="94"/>
    </row>
    <row r="1951" spans="1:17">
      <c r="A1951" s="66"/>
      <c r="B1951" s="66"/>
      <c r="C1951" s="66"/>
      <c r="D1951" s="66"/>
      <c r="E1951" s="65"/>
      <c r="F1951" s="66"/>
      <c r="G1951" s="66"/>
      <c r="H1951" s="66"/>
      <c r="I1951" s="66"/>
      <c r="J1951" s="66"/>
      <c r="K1951" s="66"/>
      <c r="L1951" s="66"/>
      <c r="M1951" s="66"/>
      <c r="N1951" s="94"/>
      <c r="O1951" s="94"/>
      <c r="P1951" s="94"/>
      <c r="Q1951" s="94"/>
    </row>
    <row r="1952" spans="1:17">
      <c r="A1952" s="66"/>
      <c r="B1952" s="66"/>
      <c r="C1952" s="66"/>
      <c r="D1952" s="66"/>
      <c r="E1952" s="65"/>
      <c r="F1952" s="66"/>
      <c r="G1952" s="66"/>
      <c r="H1952" s="66"/>
      <c r="I1952" s="66"/>
      <c r="J1952" s="66"/>
      <c r="K1952" s="66"/>
      <c r="L1952" s="66"/>
      <c r="M1952" s="66"/>
      <c r="N1952" s="94"/>
      <c r="O1952" s="94"/>
      <c r="P1952" s="94"/>
      <c r="Q1952" s="94"/>
    </row>
    <row r="1953" spans="1:17">
      <c r="A1953" s="66"/>
      <c r="B1953" s="66"/>
      <c r="C1953" s="66"/>
      <c r="D1953" s="66"/>
      <c r="E1953" s="65"/>
      <c r="F1953" s="66"/>
      <c r="G1953" s="66"/>
      <c r="H1953" s="66"/>
      <c r="I1953" s="66"/>
      <c r="J1953" s="66"/>
      <c r="K1953" s="66"/>
      <c r="L1953" s="66"/>
      <c r="M1953" s="66"/>
      <c r="N1953" s="94"/>
      <c r="O1953" s="94"/>
      <c r="P1953" s="94"/>
      <c r="Q1953" s="94"/>
    </row>
    <row r="1954" spans="1:17">
      <c r="A1954" s="66"/>
      <c r="B1954" s="66"/>
      <c r="C1954" s="66"/>
      <c r="D1954" s="66"/>
      <c r="E1954" s="65"/>
      <c r="F1954" s="66"/>
      <c r="G1954" s="66"/>
      <c r="H1954" s="66"/>
      <c r="I1954" s="66"/>
      <c r="J1954" s="66"/>
      <c r="K1954" s="66"/>
      <c r="L1954" s="66"/>
      <c r="M1954" s="66"/>
      <c r="N1954" s="94"/>
      <c r="O1954" s="94"/>
      <c r="P1954" s="94"/>
      <c r="Q1954" s="94"/>
    </row>
    <row r="1955" spans="1:17">
      <c r="A1955" s="66"/>
      <c r="B1955" s="66"/>
      <c r="C1955" s="66"/>
      <c r="D1955" s="66"/>
      <c r="E1955" s="65"/>
      <c r="F1955" s="66"/>
      <c r="G1955" s="66"/>
      <c r="H1955" s="66"/>
      <c r="I1955" s="66"/>
      <c r="J1955" s="66"/>
      <c r="K1955" s="66"/>
      <c r="L1955" s="66"/>
      <c r="M1955" s="66"/>
      <c r="N1955" s="94"/>
      <c r="O1955" s="94"/>
      <c r="P1955" s="94"/>
      <c r="Q1955" s="94"/>
    </row>
    <row r="1956" spans="1:17">
      <c r="A1956" s="66"/>
      <c r="B1956" s="66"/>
      <c r="C1956" s="66"/>
      <c r="D1956" s="66"/>
      <c r="E1956" s="65"/>
      <c r="F1956" s="66"/>
      <c r="G1956" s="66"/>
      <c r="H1956" s="66"/>
      <c r="I1956" s="66"/>
      <c r="J1956" s="66"/>
      <c r="K1956" s="66"/>
      <c r="L1956" s="66"/>
      <c r="M1956" s="66"/>
      <c r="N1956" s="94"/>
      <c r="O1956" s="94"/>
      <c r="P1956" s="94"/>
      <c r="Q1956" s="94"/>
    </row>
    <row r="1957" spans="1:17">
      <c r="A1957" s="66"/>
      <c r="B1957" s="66"/>
      <c r="C1957" s="66"/>
      <c r="D1957" s="66"/>
      <c r="E1957" s="65"/>
      <c r="F1957" s="66"/>
      <c r="G1957" s="66"/>
      <c r="H1957" s="66"/>
      <c r="I1957" s="66"/>
      <c r="J1957" s="66"/>
      <c r="K1957" s="66"/>
      <c r="L1957" s="66"/>
      <c r="M1957" s="66"/>
      <c r="N1957" s="94"/>
      <c r="O1957" s="94"/>
      <c r="P1957" s="94"/>
      <c r="Q1957" s="94"/>
    </row>
    <row r="1958" spans="1:17">
      <c r="A1958" s="66"/>
      <c r="B1958" s="66"/>
      <c r="C1958" s="66"/>
      <c r="D1958" s="66"/>
      <c r="E1958" s="65"/>
      <c r="F1958" s="66"/>
      <c r="G1958" s="66"/>
      <c r="H1958" s="66"/>
      <c r="I1958" s="66"/>
      <c r="J1958" s="66"/>
      <c r="K1958" s="66"/>
      <c r="L1958" s="66"/>
      <c r="M1958" s="66"/>
      <c r="N1958" s="94"/>
      <c r="O1958" s="94"/>
      <c r="P1958" s="94"/>
      <c r="Q1958" s="94"/>
    </row>
    <row r="1959" spans="1:17">
      <c r="A1959" s="66"/>
      <c r="B1959" s="66"/>
      <c r="C1959" s="66"/>
      <c r="D1959" s="66"/>
      <c r="E1959" s="65"/>
      <c r="F1959" s="66"/>
      <c r="G1959" s="66"/>
      <c r="H1959" s="66"/>
      <c r="I1959" s="66"/>
      <c r="J1959" s="66"/>
      <c r="K1959" s="66"/>
      <c r="L1959" s="66"/>
      <c r="M1959" s="66"/>
      <c r="N1959" s="94"/>
      <c r="O1959" s="94"/>
      <c r="P1959" s="94"/>
      <c r="Q1959" s="94"/>
    </row>
    <row r="1960" spans="1:17">
      <c r="A1960" s="66"/>
      <c r="B1960" s="66"/>
      <c r="C1960" s="66"/>
      <c r="D1960" s="66"/>
      <c r="E1960" s="65"/>
      <c r="F1960" s="66"/>
      <c r="G1960" s="66"/>
      <c r="H1960" s="66"/>
      <c r="I1960" s="66"/>
      <c r="J1960" s="66"/>
      <c r="K1960" s="66"/>
      <c r="L1960" s="66"/>
      <c r="M1960" s="66"/>
      <c r="N1960" s="94"/>
      <c r="O1960" s="94"/>
      <c r="P1960" s="94"/>
      <c r="Q1960" s="94"/>
    </row>
    <row r="1961" spans="1:17">
      <c r="A1961" s="66"/>
      <c r="B1961" s="66"/>
      <c r="C1961" s="66"/>
      <c r="D1961" s="66"/>
      <c r="E1961" s="65"/>
      <c r="F1961" s="66"/>
      <c r="G1961" s="66"/>
      <c r="H1961" s="66"/>
      <c r="I1961" s="66"/>
      <c r="J1961" s="66"/>
      <c r="K1961" s="66"/>
      <c r="L1961" s="66"/>
      <c r="M1961" s="66"/>
      <c r="N1961" s="94"/>
      <c r="O1961" s="94"/>
      <c r="P1961" s="94"/>
      <c r="Q1961" s="94"/>
    </row>
    <row r="1962" spans="1:17">
      <c r="A1962" s="66"/>
      <c r="B1962" s="66"/>
      <c r="C1962" s="66"/>
      <c r="D1962" s="66"/>
      <c r="E1962" s="65"/>
      <c r="F1962" s="66"/>
      <c r="G1962" s="66"/>
      <c r="H1962" s="66"/>
      <c r="I1962" s="66"/>
      <c r="J1962" s="66"/>
      <c r="K1962" s="66"/>
      <c r="L1962" s="66"/>
      <c r="M1962" s="66"/>
      <c r="N1962" s="94"/>
      <c r="O1962" s="94"/>
      <c r="P1962" s="94"/>
      <c r="Q1962" s="94"/>
    </row>
    <row r="1963" spans="1:17">
      <c r="A1963" s="66"/>
      <c r="B1963" s="66"/>
      <c r="C1963" s="66"/>
      <c r="D1963" s="66"/>
      <c r="E1963" s="65"/>
      <c r="F1963" s="66"/>
      <c r="G1963" s="66"/>
      <c r="H1963" s="66"/>
      <c r="I1963" s="66"/>
      <c r="J1963" s="66"/>
      <c r="K1963" s="66"/>
      <c r="L1963" s="66"/>
      <c r="M1963" s="66"/>
      <c r="N1963" s="94"/>
      <c r="O1963" s="94"/>
      <c r="P1963" s="94"/>
      <c r="Q1963" s="94"/>
    </row>
    <row r="1964" spans="1:17">
      <c r="A1964" s="66"/>
      <c r="B1964" s="66"/>
      <c r="C1964" s="66"/>
      <c r="D1964" s="66"/>
      <c r="E1964" s="65"/>
      <c r="F1964" s="66"/>
      <c r="G1964" s="66"/>
      <c r="H1964" s="66"/>
      <c r="I1964" s="66"/>
      <c r="J1964" s="66"/>
      <c r="K1964" s="66"/>
      <c r="L1964" s="66"/>
      <c r="M1964" s="66"/>
      <c r="N1964" s="94"/>
      <c r="O1964" s="94"/>
      <c r="P1964" s="94"/>
      <c r="Q1964" s="94"/>
    </row>
    <row r="1965" spans="1:17">
      <c r="A1965" s="66"/>
      <c r="B1965" s="66"/>
      <c r="C1965" s="66"/>
      <c r="D1965" s="66"/>
      <c r="E1965" s="65"/>
      <c r="F1965" s="66"/>
      <c r="G1965" s="66"/>
      <c r="H1965" s="66"/>
      <c r="I1965" s="66"/>
      <c r="J1965" s="66"/>
      <c r="K1965" s="66"/>
      <c r="L1965" s="66"/>
      <c r="M1965" s="66"/>
      <c r="N1965" s="94"/>
      <c r="O1965" s="94"/>
      <c r="P1965" s="94"/>
      <c r="Q1965" s="94"/>
    </row>
    <row r="1966" spans="1:17">
      <c r="A1966" s="66"/>
      <c r="B1966" s="66"/>
      <c r="C1966" s="66"/>
      <c r="D1966" s="66"/>
      <c r="E1966" s="65"/>
      <c r="F1966" s="66"/>
      <c r="G1966" s="66"/>
      <c r="H1966" s="66"/>
      <c r="I1966" s="66"/>
      <c r="J1966" s="66"/>
      <c r="K1966" s="66"/>
      <c r="L1966" s="66"/>
      <c r="M1966" s="66"/>
      <c r="N1966" s="94"/>
      <c r="O1966" s="94"/>
      <c r="P1966" s="94"/>
      <c r="Q1966" s="94"/>
    </row>
    <row r="1967" spans="1:17">
      <c r="A1967" s="66"/>
      <c r="B1967" s="66"/>
      <c r="C1967" s="66"/>
      <c r="D1967" s="66"/>
      <c r="E1967" s="65"/>
      <c r="F1967" s="66"/>
      <c r="G1967" s="66"/>
      <c r="H1967" s="66"/>
      <c r="I1967" s="66"/>
      <c r="J1967" s="66"/>
      <c r="K1967" s="66"/>
      <c r="L1967" s="66"/>
      <c r="M1967" s="66"/>
      <c r="N1967" s="94"/>
      <c r="O1967" s="94"/>
      <c r="P1967" s="94"/>
      <c r="Q1967" s="94"/>
    </row>
    <row r="1968" spans="1:17">
      <c r="A1968" s="66"/>
      <c r="B1968" s="66"/>
      <c r="C1968" s="66"/>
      <c r="D1968" s="66"/>
      <c r="E1968" s="65"/>
      <c r="F1968" s="66"/>
      <c r="G1968" s="66"/>
      <c r="H1968" s="66"/>
      <c r="I1968" s="66"/>
      <c r="J1968" s="66"/>
      <c r="K1968" s="66"/>
      <c r="L1968" s="66"/>
      <c r="M1968" s="66"/>
      <c r="N1968" s="94"/>
      <c r="O1968" s="94"/>
      <c r="P1968" s="94"/>
      <c r="Q1968" s="94"/>
    </row>
    <row r="1969" spans="1:17">
      <c r="A1969" s="66"/>
      <c r="B1969" s="66"/>
      <c r="C1969" s="66"/>
      <c r="D1969" s="66"/>
      <c r="E1969" s="65"/>
      <c r="F1969" s="66"/>
      <c r="G1969" s="66"/>
      <c r="H1969" s="66"/>
      <c r="I1969" s="66"/>
      <c r="J1969" s="66"/>
      <c r="K1969" s="66"/>
      <c r="L1969" s="66"/>
      <c r="M1969" s="66"/>
      <c r="N1969" s="94"/>
      <c r="O1969" s="94"/>
      <c r="P1969" s="94"/>
      <c r="Q1969" s="94"/>
    </row>
    <row r="1970" spans="1:17">
      <c r="A1970" s="66"/>
      <c r="B1970" s="66"/>
      <c r="C1970" s="66"/>
      <c r="D1970" s="66"/>
      <c r="E1970" s="65"/>
      <c r="F1970" s="66"/>
      <c r="G1970" s="66"/>
      <c r="H1970" s="66"/>
      <c r="I1970" s="66"/>
      <c r="J1970" s="66"/>
      <c r="K1970" s="66"/>
      <c r="L1970" s="66"/>
      <c r="M1970" s="66"/>
      <c r="N1970" s="94"/>
      <c r="O1970" s="94"/>
      <c r="P1970" s="94"/>
      <c r="Q1970" s="94"/>
    </row>
    <row r="1971" spans="1:17">
      <c r="A1971" s="66"/>
      <c r="B1971" s="66"/>
      <c r="C1971" s="66"/>
      <c r="D1971" s="66"/>
      <c r="E1971" s="65"/>
      <c r="F1971" s="66"/>
      <c r="G1971" s="66"/>
      <c r="H1971" s="66"/>
      <c r="I1971" s="66"/>
      <c r="J1971" s="66"/>
      <c r="K1971" s="66"/>
      <c r="L1971" s="66"/>
      <c r="M1971" s="66"/>
      <c r="N1971" s="94"/>
      <c r="O1971" s="94"/>
      <c r="P1971" s="94"/>
      <c r="Q1971" s="94"/>
    </row>
    <row r="1972" spans="1:17">
      <c r="A1972" s="66"/>
      <c r="B1972" s="66"/>
      <c r="C1972" s="66"/>
      <c r="D1972" s="66"/>
      <c r="E1972" s="65"/>
      <c r="F1972" s="66"/>
      <c r="G1972" s="66"/>
      <c r="H1972" s="66"/>
      <c r="I1972" s="66"/>
      <c r="J1972" s="66"/>
      <c r="K1972" s="66"/>
      <c r="L1972" s="66"/>
      <c r="M1972" s="66"/>
      <c r="N1972" s="94"/>
      <c r="O1972" s="94"/>
      <c r="P1972" s="94"/>
      <c r="Q1972" s="94"/>
    </row>
    <row r="1973" spans="1:17">
      <c r="A1973" s="66"/>
      <c r="B1973" s="66"/>
      <c r="C1973" s="66"/>
      <c r="D1973" s="66"/>
      <c r="E1973" s="65"/>
      <c r="F1973" s="66"/>
      <c r="G1973" s="66"/>
      <c r="H1973" s="66"/>
      <c r="I1973" s="66"/>
      <c r="J1973" s="66"/>
      <c r="K1973" s="66"/>
      <c r="L1973" s="66"/>
      <c r="M1973" s="66"/>
      <c r="N1973" s="94"/>
      <c r="O1973" s="94"/>
      <c r="P1973" s="94"/>
      <c r="Q1973" s="94"/>
    </row>
    <row r="1974" spans="1:17">
      <c r="A1974" s="66"/>
      <c r="B1974" s="66"/>
      <c r="C1974" s="66"/>
      <c r="D1974" s="66"/>
      <c r="E1974" s="65"/>
      <c r="F1974" s="66"/>
      <c r="G1974" s="66"/>
      <c r="H1974" s="66"/>
      <c r="I1974" s="66"/>
      <c r="J1974" s="66"/>
      <c r="K1974" s="66"/>
      <c r="L1974" s="66"/>
      <c r="M1974" s="66"/>
      <c r="N1974" s="94"/>
      <c r="O1974" s="94"/>
      <c r="P1974" s="94"/>
      <c r="Q1974" s="94"/>
    </row>
    <row r="1975" spans="1:17">
      <c r="A1975" s="66"/>
      <c r="B1975" s="66"/>
      <c r="C1975" s="66"/>
      <c r="D1975" s="66"/>
      <c r="E1975" s="65"/>
      <c r="F1975" s="66"/>
      <c r="G1975" s="66"/>
      <c r="H1975" s="66"/>
      <c r="I1975" s="66"/>
      <c r="J1975" s="66"/>
      <c r="K1975" s="66"/>
      <c r="L1975" s="66"/>
      <c r="M1975" s="66"/>
      <c r="N1975" s="94"/>
      <c r="O1975" s="94"/>
      <c r="P1975" s="94"/>
      <c r="Q1975" s="94"/>
    </row>
    <row r="1976" spans="1:17">
      <c r="A1976" s="66"/>
      <c r="B1976" s="66"/>
      <c r="C1976" s="66"/>
      <c r="D1976" s="66"/>
      <c r="E1976" s="65"/>
      <c r="F1976" s="66"/>
      <c r="G1976" s="66"/>
      <c r="H1976" s="66"/>
      <c r="I1976" s="66"/>
      <c r="J1976" s="66"/>
      <c r="K1976" s="66"/>
      <c r="L1976" s="66"/>
      <c r="M1976" s="66"/>
      <c r="N1976" s="94"/>
      <c r="O1976" s="94"/>
      <c r="P1976" s="94"/>
      <c r="Q1976" s="94"/>
    </row>
    <row r="1977" spans="1:17">
      <c r="A1977" s="66"/>
      <c r="B1977" s="66"/>
      <c r="C1977" s="66"/>
      <c r="D1977" s="66"/>
      <c r="E1977" s="65"/>
      <c r="F1977" s="66"/>
      <c r="G1977" s="66"/>
      <c r="H1977" s="66"/>
      <c r="I1977" s="66"/>
      <c r="J1977" s="66"/>
      <c r="K1977" s="66"/>
      <c r="L1977" s="66"/>
      <c r="M1977" s="66"/>
      <c r="N1977" s="94"/>
      <c r="O1977" s="94"/>
      <c r="P1977" s="94"/>
      <c r="Q1977" s="94"/>
    </row>
    <row r="1978" spans="1:17">
      <c r="A1978" s="66"/>
      <c r="B1978" s="66"/>
      <c r="C1978" s="66"/>
      <c r="D1978" s="66"/>
      <c r="E1978" s="65"/>
      <c r="F1978" s="66"/>
      <c r="G1978" s="66"/>
      <c r="H1978" s="66"/>
      <c r="I1978" s="66"/>
      <c r="J1978" s="66"/>
      <c r="K1978" s="66"/>
      <c r="L1978" s="66"/>
      <c r="M1978" s="66"/>
      <c r="N1978" s="94"/>
      <c r="O1978" s="94"/>
      <c r="P1978" s="94"/>
      <c r="Q1978" s="94"/>
    </row>
    <row r="1979" spans="1:17">
      <c r="A1979" s="66"/>
      <c r="B1979" s="66"/>
      <c r="C1979" s="66"/>
      <c r="D1979" s="66"/>
      <c r="E1979" s="65"/>
      <c r="F1979" s="66"/>
      <c r="G1979" s="66"/>
      <c r="H1979" s="66"/>
      <c r="I1979" s="66"/>
      <c r="J1979" s="66"/>
      <c r="K1979" s="66"/>
      <c r="L1979" s="66"/>
      <c r="M1979" s="66"/>
      <c r="N1979" s="94"/>
      <c r="O1979" s="94"/>
      <c r="P1979" s="94"/>
      <c r="Q1979" s="94"/>
    </row>
    <row r="1980" spans="1:17">
      <c r="A1980" s="66"/>
      <c r="B1980" s="66"/>
      <c r="C1980" s="66"/>
      <c r="D1980" s="66"/>
      <c r="E1980" s="65"/>
      <c r="F1980" s="66"/>
      <c r="G1980" s="66"/>
      <c r="H1980" s="66"/>
      <c r="I1980" s="66"/>
      <c r="J1980" s="66"/>
      <c r="K1980" s="66"/>
      <c r="L1980" s="66"/>
      <c r="M1980" s="66"/>
      <c r="N1980" s="94"/>
      <c r="O1980" s="94"/>
      <c r="P1980" s="94"/>
      <c r="Q1980" s="94"/>
    </row>
    <row r="1981" spans="1:17">
      <c r="A1981" s="66"/>
      <c r="B1981" s="66"/>
      <c r="C1981" s="66"/>
      <c r="D1981" s="66"/>
      <c r="E1981" s="65"/>
      <c r="F1981" s="66"/>
      <c r="G1981" s="66"/>
      <c r="H1981" s="66"/>
      <c r="I1981" s="66"/>
      <c r="J1981" s="66"/>
      <c r="K1981" s="66"/>
      <c r="L1981" s="66"/>
      <c r="M1981" s="66"/>
      <c r="N1981" s="94"/>
      <c r="O1981" s="94"/>
      <c r="P1981" s="94"/>
      <c r="Q1981" s="94"/>
    </row>
    <row r="1982" spans="1:17">
      <c r="A1982" s="66"/>
      <c r="B1982" s="66"/>
      <c r="C1982" s="66"/>
      <c r="D1982" s="66"/>
      <c r="E1982" s="65"/>
      <c r="F1982" s="66"/>
      <c r="G1982" s="66"/>
      <c r="H1982" s="66"/>
      <c r="I1982" s="66"/>
      <c r="J1982" s="66"/>
      <c r="K1982" s="66"/>
      <c r="L1982" s="66"/>
      <c r="M1982" s="66"/>
      <c r="N1982" s="94"/>
      <c r="O1982" s="94"/>
      <c r="P1982" s="94"/>
      <c r="Q1982" s="94"/>
    </row>
    <row r="1983" spans="1:17">
      <c r="A1983" s="66"/>
      <c r="B1983" s="66"/>
      <c r="C1983" s="66"/>
      <c r="D1983" s="66"/>
      <c r="E1983" s="65"/>
      <c r="F1983" s="66"/>
      <c r="G1983" s="66"/>
      <c r="H1983" s="66"/>
      <c r="I1983" s="66"/>
      <c r="J1983" s="66"/>
      <c r="K1983" s="66"/>
      <c r="L1983" s="66"/>
      <c r="M1983" s="66"/>
      <c r="N1983" s="94"/>
      <c r="O1983" s="94"/>
      <c r="P1983" s="94"/>
      <c r="Q1983" s="94"/>
    </row>
    <row r="1984" spans="1:17">
      <c r="A1984" s="66"/>
      <c r="B1984" s="66"/>
      <c r="C1984" s="66"/>
      <c r="D1984" s="66"/>
      <c r="E1984" s="65"/>
      <c r="F1984" s="66"/>
      <c r="G1984" s="66"/>
      <c r="H1984" s="66"/>
      <c r="I1984" s="66"/>
      <c r="J1984" s="66"/>
      <c r="K1984" s="66"/>
      <c r="L1984" s="66"/>
      <c r="M1984" s="66"/>
      <c r="N1984" s="94"/>
      <c r="O1984" s="94"/>
      <c r="P1984" s="94"/>
      <c r="Q1984" s="94"/>
    </row>
    <row r="1985" spans="1:17">
      <c r="A1985" s="66"/>
      <c r="B1985" s="66"/>
      <c r="C1985" s="66"/>
      <c r="D1985" s="66"/>
      <c r="E1985" s="65"/>
      <c r="F1985" s="66"/>
      <c r="G1985" s="66"/>
      <c r="H1985" s="66"/>
      <c r="I1985" s="66"/>
      <c r="J1985" s="66"/>
      <c r="K1985" s="66"/>
      <c r="L1985" s="66"/>
      <c r="M1985" s="66"/>
      <c r="N1985" s="94"/>
      <c r="O1985" s="94"/>
      <c r="P1985" s="94"/>
      <c r="Q1985" s="94"/>
    </row>
    <row r="1986" spans="1:17">
      <c r="A1986" s="66"/>
      <c r="B1986" s="66"/>
      <c r="C1986" s="66"/>
      <c r="D1986" s="66"/>
      <c r="E1986" s="65"/>
      <c r="F1986" s="66"/>
      <c r="G1986" s="66"/>
      <c r="H1986" s="66"/>
      <c r="I1986" s="66"/>
      <c r="J1986" s="66"/>
      <c r="K1986" s="66"/>
      <c r="L1986" s="66"/>
      <c r="M1986" s="66"/>
      <c r="N1986" s="94"/>
      <c r="O1986" s="94"/>
      <c r="P1986" s="94"/>
      <c r="Q1986" s="94"/>
    </row>
    <row r="1987" spans="1:17">
      <c r="A1987" s="66"/>
      <c r="B1987" s="66"/>
      <c r="C1987" s="66"/>
      <c r="D1987" s="66"/>
      <c r="E1987" s="65"/>
      <c r="F1987" s="66"/>
      <c r="G1987" s="66"/>
      <c r="H1987" s="66"/>
      <c r="I1987" s="66"/>
      <c r="J1987" s="66"/>
      <c r="K1987" s="66"/>
      <c r="L1987" s="66"/>
      <c r="M1987" s="66"/>
      <c r="N1987" s="94"/>
      <c r="O1987" s="94"/>
      <c r="P1987" s="94"/>
      <c r="Q1987" s="94"/>
    </row>
    <row r="1988" spans="1:17">
      <c r="A1988" s="66"/>
      <c r="B1988" s="66"/>
      <c r="C1988" s="66"/>
      <c r="D1988" s="66"/>
      <c r="E1988" s="65"/>
      <c r="F1988" s="66"/>
      <c r="G1988" s="66"/>
      <c r="H1988" s="66"/>
      <c r="I1988" s="66"/>
      <c r="J1988" s="66"/>
      <c r="K1988" s="66"/>
      <c r="L1988" s="66"/>
      <c r="M1988" s="66"/>
      <c r="N1988" s="94"/>
      <c r="O1988" s="94"/>
      <c r="P1988" s="94"/>
      <c r="Q1988" s="94"/>
    </row>
    <row r="1989" spans="1:17">
      <c r="A1989" s="66"/>
      <c r="B1989" s="66"/>
      <c r="C1989" s="66"/>
      <c r="D1989" s="66"/>
      <c r="E1989" s="65"/>
      <c r="F1989" s="66"/>
      <c r="G1989" s="66"/>
      <c r="H1989" s="66"/>
      <c r="I1989" s="66"/>
      <c r="J1989" s="66"/>
      <c r="K1989" s="66"/>
      <c r="L1989" s="66"/>
      <c r="M1989" s="66"/>
      <c r="N1989" s="94"/>
      <c r="O1989" s="94"/>
      <c r="P1989" s="94"/>
      <c r="Q1989" s="94"/>
    </row>
    <row r="1990" spans="1:17">
      <c r="A1990" s="66"/>
      <c r="B1990" s="66"/>
      <c r="C1990" s="66"/>
      <c r="D1990" s="66"/>
      <c r="E1990" s="65"/>
      <c r="F1990" s="66"/>
      <c r="G1990" s="66"/>
      <c r="H1990" s="66"/>
      <c r="I1990" s="66"/>
      <c r="J1990" s="66"/>
      <c r="K1990" s="66"/>
      <c r="L1990" s="66"/>
      <c r="M1990" s="66"/>
      <c r="N1990" s="94"/>
      <c r="O1990" s="94"/>
      <c r="P1990" s="94"/>
      <c r="Q1990" s="94"/>
    </row>
    <row r="1991" spans="1:17">
      <c r="A1991" s="66"/>
      <c r="B1991" s="66"/>
      <c r="C1991" s="66"/>
      <c r="D1991" s="66"/>
      <c r="E1991" s="65"/>
      <c r="F1991" s="66"/>
      <c r="G1991" s="66"/>
      <c r="H1991" s="66"/>
      <c r="I1991" s="66"/>
      <c r="J1991" s="66"/>
      <c r="K1991" s="66"/>
      <c r="L1991" s="66"/>
      <c r="M1991" s="66"/>
      <c r="N1991" s="94"/>
      <c r="O1991" s="94"/>
      <c r="P1991" s="94"/>
      <c r="Q1991" s="94"/>
    </row>
    <row r="1992" spans="1:17">
      <c r="A1992" s="66"/>
      <c r="B1992" s="66"/>
      <c r="C1992" s="66"/>
      <c r="D1992" s="66"/>
      <c r="E1992" s="65"/>
      <c r="F1992" s="66"/>
      <c r="G1992" s="66"/>
      <c r="H1992" s="66"/>
      <c r="I1992" s="66"/>
      <c r="J1992" s="66"/>
      <c r="K1992" s="66"/>
      <c r="L1992" s="66"/>
      <c r="M1992" s="66"/>
      <c r="N1992" s="94"/>
      <c r="O1992" s="94"/>
      <c r="P1992" s="94"/>
      <c r="Q1992" s="94"/>
    </row>
    <row r="1993" spans="1:17">
      <c r="A1993" s="66"/>
      <c r="B1993" s="66"/>
      <c r="C1993" s="66"/>
      <c r="D1993" s="66"/>
      <c r="E1993" s="65"/>
      <c r="F1993" s="66"/>
      <c r="G1993" s="66"/>
      <c r="H1993" s="66"/>
      <c r="I1993" s="66"/>
      <c r="J1993" s="66"/>
      <c r="K1993" s="66"/>
      <c r="L1993" s="66"/>
      <c r="M1993" s="66"/>
      <c r="N1993" s="94"/>
      <c r="O1993" s="94"/>
      <c r="P1993" s="94"/>
      <c r="Q1993" s="94"/>
    </row>
    <row r="1994" spans="1:17">
      <c r="A1994" s="66"/>
      <c r="B1994" s="66"/>
      <c r="C1994" s="66"/>
      <c r="D1994" s="66"/>
      <c r="E1994" s="65"/>
      <c r="F1994" s="66"/>
      <c r="G1994" s="66"/>
      <c r="H1994" s="66"/>
      <c r="I1994" s="66"/>
      <c r="J1994" s="66"/>
      <c r="K1994" s="66"/>
      <c r="L1994" s="66"/>
      <c r="M1994" s="66"/>
      <c r="N1994" s="94"/>
      <c r="O1994" s="94"/>
      <c r="P1994" s="94"/>
      <c r="Q1994" s="94"/>
    </row>
    <row r="1995" spans="1:17">
      <c r="A1995" s="66"/>
      <c r="B1995" s="66"/>
      <c r="C1995" s="66"/>
      <c r="D1995" s="66"/>
      <c r="E1995" s="65"/>
      <c r="F1995" s="66"/>
      <c r="G1995" s="66"/>
      <c r="H1995" s="66"/>
      <c r="I1995" s="66"/>
      <c r="J1995" s="66"/>
      <c r="K1995" s="66"/>
      <c r="L1995" s="66"/>
      <c r="M1995" s="66"/>
      <c r="N1995" s="94"/>
      <c r="O1995" s="94"/>
      <c r="P1995" s="94"/>
      <c r="Q1995" s="94"/>
    </row>
    <row r="1996" spans="1:17">
      <c r="A1996" s="66"/>
      <c r="B1996" s="66"/>
      <c r="C1996" s="66"/>
      <c r="D1996" s="66"/>
      <c r="E1996" s="65"/>
      <c r="F1996" s="66"/>
      <c r="G1996" s="66"/>
      <c r="H1996" s="66"/>
      <c r="I1996" s="66"/>
      <c r="J1996" s="66"/>
      <c r="K1996" s="66"/>
      <c r="L1996" s="66"/>
      <c r="M1996" s="66"/>
      <c r="N1996" s="94"/>
      <c r="O1996" s="94"/>
      <c r="P1996" s="94"/>
      <c r="Q1996" s="94"/>
    </row>
    <row r="1997" spans="1:17">
      <c r="A1997" s="66"/>
      <c r="B1997" s="66"/>
      <c r="C1997" s="66"/>
      <c r="D1997" s="66"/>
      <c r="E1997" s="65"/>
      <c r="F1997" s="66"/>
      <c r="G1997" s="66"/>
      <c r="H1997" s="66"/>
      <c r="I1997" s="66"/>
      <c r="J1997" s="66"/>
      <c r="K1997" s="66"/>
      <c r="L1997" s="66"/>
      <c r="M1997" s="66"/>
      <c r="N1997" s="94"/>
      <c r="O1997" s="94"/>
      <c r="P1997" s="94"/>
      <c r="Q1997" s="94"/>
    </row>
    <row r="1998" spans="1:17">
      <c r="A1998" s="66"/>
      <c r="B1998" s="66"/>
      <c r="C1998" s="66"/>
      <c r="D1998" s="66"/>
      <c r="E1998" s="65"/>
      <c r="F1998" s="66"/>
      <c r="G1998" s="66"/>
      <c r="H1998" s="66"/>
      <c r="I1998" s="66"/>
      <c r="J1998" s="66"/>
      <c r="K1998" s="66"/>
      <c r="L1998" s="66"/>
      <c r="M1998" s="66"/>
      <c r="N1998" s="94"/>
      <c r="O1998" s="94"/>
      <c r="P1998" s="94"/>
      <c r="Q1998" s="94"/>
    </row>
    <row r="1999" spans="1:17">
      <c r="A1999" s="66"/>
      <c r="B1999" s="66"/>
      <c r="C1999" s="66"/>
      <c r="D1999" s="66"/>
      <c r="E1999" s="65"/>
      <c r="F1999" s="66"/>
      <c r="G1999" s="66"/>
      <c r="H1999" s="66"/>
      <c r="I1999" s="66"/>
      <c r="J1999" s="66"/>
      <c r="K1999" s="66"/>
      <c r="L1999" s="66"/>
      <c r="M1999" s="66"/>
      <c r="N1999" s="94"/>
      <c r="O1999" s="94"/>
      <c r="P1999" s="94"/>
      <c r="Q1999" s="94"/>
    </row>
    <row r="2000" spans="1:17">
      <c r="A2000" s="66"/>
      <c r="B2000" s="66"/>
      <c r="C2000" s="66"/>
      <c r="D2000" s="66"/>
      <c r="E2000" s="65"/>
      <c r="F2000" s="66"/>
      <c r="G2000" s="66"/>
      <c r="H2000" s="66"/>
      <c r="I2000" s="66"/>
      <c r="J2000" s="66"/>
      <c r="K2000" s="66"/>
      <c r="L2000" s="66"/>
      <c r="M2000" s="66"/>
      <c r="N2000" s="94"/>
      <c r="O2000" s="94"/>
      <c r="P2000" s="94"/>
      <c r="Q2000" s="94"/>
    </row>
    <row r="2001" spans="1:17">
      <c r="A2001" s="66"/>
      <c r="B2001" s="66"/>
      <c r="C2001" s="66"/>
      <c r="D2001" s="66"/>
      <c r="E2001" s="65"/>
      <c r="F2001" s="66"/>
      <c r="G2001" s="66"/>
      <c r="H2001" s="66"/>
      <c r="I2001" s="66"/>
      <c r="J2001" s="66"/>
      <c r="K2001" s="66"/>
      <c r="L2001" s="66"/>
      <c r="M2001" s="66"/>
      <c r="N2001" s="94"/>
      <c r="O2001" s="94"/>
      <c r="P2001" s="94"/>
      <c r="Q2001" s="94"/>
    </row>
    <row r="2002" spans="1:17">
      <c r="A2002" s="66"/>
      <c r="B2002" s="66"/>
      <c r="C2002" s="66"/>
      <c r="D2002" s="66"/>
      <c r="E2002" s="65"/>
      <c r="F2002" s="66"/>
      <c r="G2002" s="66"/>
      <c r="H2002" s="66"/>
      <c r="I2002" s="66"/>
      <c r="J2002" s="66"/>
      <c r="K2002" s="66"/>
      <c r="L2002" s="66"/>
      <c r="M2002" s="66"/>
      <c r="N2002" s="94"/>
      <c r="O2002" s="94"/>
      <c r="P2002" s="94"/>
      <c r="Q2002" s="94"/>
    </row>
    <row r="2003" spans="1:17">
      <c r="A2003" s="66"/>
      <c r="B2003" s="66"/>
      <c r="C2003" s="66"/>
      <c r="D2003" s="66"/>
      <c r="E2003" s="65"/>
      <c r="F2003" s="66"/>
      <c r="G2003" s="66"/>
      <c r="H2003" s="66"/>
      <c r="I2003" s="66"/>
      <c r="J2003" s="66"/>
      <c r="K2003" s="66"/>
      <c r="L2003" s="66"/>
      <c r="M2003" s="66"/>
      <c r="N2003" s="94"/>
      <c r="O2003" s="94"/>
      <c r="P2003" s="94"/>
      <c r="Q2003" s="94"/>
    </row>
    <row r="2004" spans="1:17">
      <c r="A2004" s="66"/>
      <c r="B2004" s="66"/>
      <c r="C2004" s="66"/>
      <c r="D2004" s="66"/>
      <c r="E2004" s="65"/>
      <c r="F2004" s="66"/>
      <c r="G2004" s="66"/>
      <c r="H2004" s="66"/>
      <c r="I2004" s="66"/>
      <c r="J2004" s="66"/>
      <c r="K2004" s="66"/>
      <c r="L2004" s="66"/>
      <c r="M2004" s="66"/>
      <c r="N2004" s="94"/>
      <c r="O2004" s="94"/>
      <c r="P2004" s="94"/>
      <c r="Q2004" s="94"/>
    </row>
    <row r="2005" spans="1:17">
      <c r="A2005" s="66"/>
      <c r="B2005" s="66"/>
      <c r="C2005" s="66"/>
      <c r="D2005" s="66"/>
      <c r="E2005" s="65"/>
      <c r="F2005" s="66"/>
      <c r="G2005" s="66"/>
      <c r="H2005" s="66"/>
      <c r="I2005" s="66"/>
      <c r="J2005" s="66"/>
      <c r="K2005" s="66"/>
      <c r="L2005" s="66"/>
      <c r="M2005" s="66"/>
      <c r="N2005" s="94"/>
      <c r="O2005" s="94"/>
      <c r="P2005" s="94"/>
      <c r="Q2005" s="94"/>
    </row>
    <row r="2006" spans="1:17">
      <c r="A2006" s="66"/>
      <c r="B2006" s="66"/>
      <c r="C2006" s="66"/>
      <c r="D2006" s="66"/>
      <c r="E2006" s="65"/>
      <c r="F2006" s="66"/>
      <c r="G2006" s="66"/>
      <c r="H2006" s="66"/>
      <c r="I2006" s="66"/>
      <c r="J2006" s="66"/>
      <c r="K2006" s="66"/>
      <c r="L2006" s="66"/>
      <c r="M2006" s="66"/>
      <c r="N2006" s="94"/>
      <c r="O2006" s="94"/>
      <c r="P2006" s="94"/>
      <c r="Q2006" s="94"/>
    </row>
    <row r="2007" spans="1:17">
      <c r="A2007" s="66"/>
      <c r="B2007" s="66"/>
      <c r="C2007" s="66"/>
      <c r="D2007" s="66"/>
      <c r="E2007" s="65"/>
      <c r="F2007" s="66"/>
      <c r="G2007" s="66"/>
      <c r="H2007" s="66"/>
      <c r="I2007" s="66"/>
      <c r="J2007" s="66"/>
      <c r="K2007" s="66"/>
      <c r="L2007" s="66"/>
      <c r="M2007" s="66"/>
      <c r="N2007" s="94"/>
      <c r="O2007" s="94"/>
      <c r="P2007" s="94"/>
      <c r="Q2007" s="94"/>
    </row>
    <row r="2008" spans="1:17">
      <c r="A2008" s="66"/>
      <c r="B2008" s="66"/>
      <c r="C2008" s="66"/>
      <c r="D2008" s="66"/>
      <c r="E2008" s="65"/>
      <c r="F2008" s="66"/>
      <c r="G2008" s="66"/>
      <c r="H2008" s="66"/>
      <c r="I2008" s="66"/>
      <c r="J2008" s="66"/>
      <c r="K2008" s="66"/>
      <c r="L2008" s="66"/>
      <c r="M2008" s="66"/>
      <c r="N2008" s="94"/>
      <c r="O2008" s="94"/>
      <c r="P2008" s="94"/>
      <c r="Q2008" s="94"/>
    </row>
    <row r="2009" spans="1:17">
      <c r="A2009" s="66"/>
      <c r="B2009" s="66"/>
      <c r="C2009" s="66"/>
      <c r="D2009" s="66"/>
      <c r="E2009" s="65"/>
      <c r="F2009" s="66"/>
      <c r="G2009" s="66"/>
      <c r="H2009" s="66"/>
      <c r="I2009" s="66"/>
      <c r="J2009" s="66"/>
      <c r="K2009" s="66"/>
      <c r="L2009" s="66"/>
      <c r="M2009" s="66"/>
      <c r="N2009" s="94"/>
      <c r="O2009" s="94"/>
      <c r="P2009" s="94"/>
      <c r="Q2009" s="94"/>
    </row>
    <row r="2010" spans="1:17">
      <c r="A2010" s="66"/>
      <c r="B2010" s="66"/>
      <c r="C2010" s="66"/>
      <c r="D2010" s="66"/>
      <c r="E2010" s="65"/>
      <c r="F2010" s="66"/>
      <c r="G2010" s="66"/>
      <c r="H2010" s="66"/>
      <c r="I2010" s="66"/>
      <c r="J2010" s="66"/>
      <c r="K2010" s="66"/>
      <c r="L2010" s="66"/>
      <c r="M2010" s="66"/>
      <c r="N2010" s="94"/>
      <c r="O2010" s="94"/>
      <c r="P2010" s="94"/>
      <c r="Q2010" s="94"/>
    </row>
    <row r="2011" spans="1:17">
      <c r="A2011" s="66"/>
      <c r="B2011" s="66"/>
      <c r="C2011" s="66"/>
      <c r="D2011" s="66"/>
      <c r="E2011" s="65"/>
      <c r="F2011" s="66"/>
      <c r="G2011" s="66"/>
      <c r="H2011" s="66"/>
      <c r="I2011" s="66"/>
      <c r="J2011" s="66"/>
      <c r="K2011" s="66"/>
      <c r="L2011" s="66"/>
      <c r="M2011" s="66"/>
      <c r="N2011" s="94"/>
      <c r="O2011" s="94"/>
      <c r="P2011" s="94"/>
      <c r="Q2011" s="94"/>
    </row>
    <row r="2012" spans="1:17">
      <c r="A2012" s="66"/>
      <c r="B2012" s="66"/>
      <c r="C2012" s="66"/>
      <c r="D2012" s="66"/>
      <c r="E2012" s="65"/>
      <c r="F2012" s="66"/>
      <c r="G2012" s="66"/>
      <c r="H2012" s="66"/>
      <c r="I2012" s="66"/>
      <c r="J2012" s="66"/>
      <c r="K2012" s="66"/>
      <c r="L2012" s="66"/>
      <c r="M2012" s="66"/>
      <c r="N2012" s="94"/>
      <c r="O2012" s="94"/>
      <c r="P2012" s="94"/>
      <c r="Q2012" s="94"/>
    </row>
    <row r="2013" spans="1:17">
      <c r="A2013" s="66"/>
      <c r="B2013" s="66"/>
      <c r="C2013" s="66"/>
      <c r="D2013" s="66"/>
      <c r="E2013" s="65"/>
      <c r="F2013" s="66"/>
      <c r="G2013" s="66"/>
      <c r="H2013" s="66"/>
      <c r="I2013" s="66"/>
      <c r="J2013" s="66"/>
      <c r="K2013" s="66"/>
      <c r="L2013" s="66"/>
      <c r="M2013" s="66"/>
      <c r="N2013" s="94"/>
      <c r="O2013" s="94"/>
      <c r="P2013" s="94"/>
      <c r="Q2013" s="94"/>
    </row>
    <row r="2014" spans="1:17">
      <c r="A2014" s="66"/>
      <c r="B2014" s="66"/>
      <c r="C2014" s="66"/>
      <c r="D2014" s="66"/>
      <c r="E2014" s="65"/>
      <c r="F2014" s="66"/>
      <c r="G2014" s="66"/>
      <c r="H2014" s="66"/>
      <c r="I2014" s="66"/>
      <c r="J2014" s="66"/>
      <c r="K2014" s="66"/>
      <c r="L2014" s="66"/>
      <c r="M2014" s="66"/>
      <c r="N2014" s="94"/>
      <c r="O2014" s="94"/>
      <c r="P2014" s="94"/>
      <c r="Q2014" s="94"/>
    </row>
    <row r="2015" spans="1:17">
      <c r="A2015" s="66"/>
      <c r="B2015" s="66"/>
      <c r="C2015" s="66"/>
      <c r="D2015" s="66"/>
      <c r="E2015" s="65"/>
      <c r="F2015" s="66"/>
      <c r="G2015" s="66"/>
      <c r="H2015" s="66"/>
      <c r="I2015" s="66"/>
      <c r="J2015" s="66"/>
      <c r="K2015" s="66"/>
      <c r="L2015" s="66"/>
      <c r="M2015" s="66"/>
      <c r="N2015" s="94"/>
      <c r="O2015" s="94"/>
      <c r="P2015" s="94"/>
      <c r="Q2015" s="94"/>
    </row>
    <row r="2016" spans="1:17">
      <c r="A2016" s="66"/>
      <c r="B2016" s="66"/>
      <c r="C2016" s="66"/>
      <c r="D2016" s="66"/>
      <c r="E2016" s="65"/>
      <c r="F2016" s="66"/>
      <c r="G2016" s="66"/>
      <c r="H2016" s="66"/>
      <c r="I2016" s="66"/>
      <c r="J2016" s="66"/>
      <c r="K2016" s="66"/>
      <c r="L2016" s="66"/>
      <c r="M2016" s="66"/>
      <c r="N2016" s="94"/>
      <c r="O2016" s="94"/>
      <c r="P2016" s="94"/>
      <c r="Q2016" s="94"/>
    </row>
    <row r="2017" spans="1:17">
      <c r="A2017" s="66"/>
      <c r="B2017" s="66"/>
      <c r="C2017" s="66"/>
      <c r="D2017" s="66"/>
      <c r="E2017" s="65"/>
      <c r="F2017" s="66"/>
      <c r="G2017" s="66"/>
      <c r="H2017" s="66"/>
      <c r="I2017" s="66"/>
      <c r="J2017" s="66"/>
      <c r="K2017" s="66"/>
      <c r="L2017" s="66"/>
      <c r="M2017" s="66"/>
      <c r="N2017" s="94"/>
      <c r="O2017" s="94"/>
      <c r="P2017" s="94"/>
      <c r="Q2017" s="94"/>
    </row>
    <row r="2018" spans="1:17">
      <c r="A2018" s="66"/>
      <c r="B2018" s="66"/>
      <c r="C2018" s="66"/>
      <c r="D2018" s="66"/>
      <c r="E2018" s="65"/>
      <c r="F2018" s="66"/>
      <c r="G2018" s="66"/>
      <c r="H2018" s="66"/>
      <c r="I2018" s="66"/>
      <c r="J2018" s="66"/>
      <c r="K2018" s="66"/>
      <c r="L2018" s="66"/>
      <c r="M2018" s="66"/>
      <c r="N2018" s="94"/>
      <c r="O2018" s="94"/>
      <c r="P2018" s="94"/>
      <c r="Q2018" s="94"/>
    </row>
    <row r="2019" spans="1:17">
      <c r="A2019" s="66"/>
      <c r="B2019" s="66"/>
      <c r="C2019" s="66"/>
      <c r="D2019" s="66"/>
      <c r="E2019" s="65"/>
      <c r="F2019" s="66"/>
      <c r="G2019" s="66"/>
      <c r="H2019" s="66"/>
      <c r="I2019" s="66"/>
      <c r="J2019" s="66"/>
      <c r="K2019" s="66"/>
      <c r="L2019" s="66"/>
      <c r="M2019" s="66"/>
      <c r="N2019" s="94"/>
      <c r="O2019" s="94"/>
      <c r="P2019" s="94"/>
      <c r="Q2019" s="94"/>
    </row>
    <row r="2020" spans="1:17">
      <c r="A2020" s="66"/>
      <c r="B2020" s="66"/>
      <c r="C2020" s="66"/>
      <c r="D2020" s="66"/>
      <c r="E2020" s="65"/>
      <c r="F2020" s="66"/>
      <c r="G2020" s="66"/>
      <c r="H2020" s="66"/>
      <c r="I2020" s="66"/>
      <c r="J2020" s="66"/>
      <c r="K2020" s="66"/>
      <c r="L2020" s="66"/>
      <c r="M2020" s="66"/>
      <c r="N2020" s="94"/>
      <c r="O2020" s="94"/>
      <c r="P2020" s="94"/>
      <c r="Q2020" s="94"/>
    </row>
    <row r="2021" spans="1:17">
      <c r="A2021" s="66"/>
      <c r="B2021" s="66"/>
      <c r="C2021" s="66"/>
      <c r="D2021" s="66"/>
      <c r="E2021" s="65"/>
      <c r="F2021" s="66"/>
      <c r="G2021" s="66"/>
      <c r="H2021" s="66"/>
      <c r="I2021" s="66"/>
      <c r="J2021" s="66"/>
      <c r="K2021" s="66"/>
      <c r="L2021" s="66"/>
      <c r="M2021" s="66"/>
      <c r="N2021" s="94"/>
      <c r="O2021" s="94"/>
      <c r="P2021" s="94"/>
      <c r="Q2021" s="94"/>
    </row>
    <row r="2022" spans="1:17">
      <c r="A2022" s="66"/>
      <c r="B2022" s="66"/>
      <c r="C2022" s="66"/>
      <c r="D2022" s="66"/>
      <c r="E2022" s="65"/>
      <c r="F2022" s="66"/>
      <c r="G2022" s="66"/>
      <c r="H2022" s="66"/>
      <c r="I2022" s="66"/>
      <c r="J2022" s="66"/>
      <c r="K2022" s="66"/>
      <c r="L2022" s="66"/>
      <c r="M2022" s="66"/>
      <c r="N2022" s="94"/>
      <c r="O2022" s="94"/>
      <c r="P2022" s="94"/>
      <c r="Q2022" s="94"/>
    </row>
    <row r="2023" spans="1:17">
      <c r="A2023" s="66"/>
      <c r="B2023" s="66"/>
      <c r="C2023" s="66"/>
      <c r="D2023" s="66"/>
      <c r="E2023" s="65"/>
      <c r="F2023" s="66"/>
      <c r="G2023" s="66"/>
      <c r="H2023" s="66"/>
      <c r="I2023" s="66"/>
      <c r="J2023" s="66"/>
      <c r="K2023" s="66"/>
      <c r="L2023" s="66"/>
      <c r="M2023" s="66"/>
      <c r="N2023" s="94"/>
      <c r="O2023" s="94"/>
      <c r="P2023" s="94"/>
      <c r="Q2023" s="94"/>
    </row>
    <row r="2024" spans="1:17">
      <c r="A2024" s="66"/>
      <c r="B2024" s="66"/>
      <c r="C2024" s="66"/>
      <c r="D2024" s="66"/>
      <c r="E2024" s="65"/>
      <c r="F2024" s="66"/>
      <c r="G2024" s="66"/>
      <c r="H2024" s="66"/>
      <c r="I2024" s="66"/>
      <c r="J2024" s="66"/>
      <c r="K2024" s="66"/>
      <c r="L2024" s="66"/>
      <c r="M2024" s="66"/>
      <c r="N2024" s="94"/>
      <c r="O2024" s="94"/>
      <c r="P2024" s="94"/>
      <c r="Q2024" s="94"/>
    </row>
    <row r="2025" spans="1:17">
      <c r="A2025" s="66"/>
      <c r="B2025" s="66"/>
      <c r="C2025" s="66"/>
      <c r="D2025" s="66"/>
      <c r="E2025" s="65"/>
      <c r="F2025" s="66"/>
      <c r="G2025" s="66"/>
      <c r="H2025" s="66"/>
      <c r="I2025" s="66"/>
      <c r="J2025" s="66"/>
      <c r="K2025" s="66"/>
      <c r="L2025" s="66"/>
      <c r="M2025" s="66"/>
      <c r="N2025" s="94"/>
      <c r="O2025" s="94"/>
      <c r="P2025" s="94"/>
      <c r="Q2025" s="94"/>
    </row>
    <row r="2026" spans="1:17">
      <c r="A2026" s="66"/>
      <c r="B2026" s="66"/>
      <c r="C2026" s="66"/>
      <c r="D2026" s="66"/>
      <c r="E2026" s="65"/>
      <c r="F2026" s="66"/>
      <c r="G2026" s="66"/>
      <c r="H2026" s="66"/>
      <c r="I2026" s="66"/>
      <c r="J2026" s="66"/>
      <c r="K2026" s="66"/>
      <c r="L2026" s="66"/>
      <c r="M2026" s="66"/>
      <c r="N2026" s="94"/>
      <c r="O2026" s="94"/>
      <c r="P2026" s="94"/>
      <c r="Q2026" s="94"/>
    </row>
    <row r="2027" spans="1:17">
      <c r="A2027" s="66"/>
      <c r="B2027" s="66"/>
      <c r="C2027" s="66"/>
      <c r="D2027" s="66"/>
      <c r="E2027" s="65"/>
      <c r="F2027" s="66"/>
      <c r="G2027" s="66"/>
      <c r="H2027" s="66"/>
      <c r="I2027" s="66"/>
      <c r="J2027" s="66"/>
      <c r="K2027" s="66"/>
      <c r="L2027" s="66"/>
      <c r="M2027" s="66"/>
      <c r="N2027" s="94"/>
      <c r="O2027" s="94"/>
      <c r="P2027" s="94"/>
      <c r="Q2027" s="94"/>
    </row>
    <row r="2028" spans="1:17">
      <c r="A2028" s="66"/>
      <c r="B2028" s="66"/>
      <c r="C2028" s="66"/>
      <c r="D2028" s="66"/>
      <c r="E2028" s="65"/>
      <c r="F2028" s="66"/>
      <c r="G2028" s="66"/>
      <c r="H2028" s="66"/>
      <c r="I2028" s="66"/>
      <c r="J2028" s="66"/>
      <c r="K2028" s="66"/>
      <c r="L2028" s="66"/>
      <c r="M2028" s="66"/>
      <c r="N2028" s="94"/>
      <c r="O2028" s="94"/>
      <c r="P2028" s="94"/>
      <c r="Q2028" s="94"/>
    </row>
    <row r="2029" spans="1:17">
      <c r="A2029" s="66"/>
      <c r="B2029" s="66"/>
      <c r="C2029" s="66"/>
      <c r="D2029" s="66"/>
      <c r="E2029" s="65"/>
      <c r="F2029" s="66"/>
      <c r="G2029" s="66"/>
      <c r="H2029" s="66"/>
      <c r="I2029" s="66"/>
      <c r="J2029" s="66"/>
      <c r="K2029" s="66"/>
      <c r="L2029" s="66"/>
      <c r="M2029" s="66"/>
      <c r="N2029" s="94"/>
      <c r="O2029" s="94"/>
      <c r="P2029" s="94"/>
      <c r="Q2029" s="94"/>
    </row>
    <row r="2030" spans="1:17">
      <c r="A2030" s="66"/>
      <c r="B2030" s="66"/>
      <c r="C2030" s="66"/>
      <c r="D2030" s="66"/>
      <c r="E2030" s="65"/>
      <c r="F2030" s="66"/>
      <c r="G2030" s="66"/>
      <c r="H2030" s="66"/>
      <c r="I2030" s="66"/>
      <c r="J2030" s="66"/>
      <c r="K2030" s="66"/>
      <c r="L2030" s="66"/>
      <c r="M2030" s="66"/>
      <c r="N2030" s="94"/>
      <c r="O2030" s="94"/>
      <c r="P2030" s="94"/>
      <c r="Q2030" s="94"/>
    </row>
    <row r="2031" spans="1:17">
      <c r="A2031" s="66"/>
      <c r="B2031" s="66"/>
      <c r="C2031" s="66"/>
      <c r="D2031" s="66"/>
      <c r="E2031" s="65"/>
      <c r="F2031" s="66"/>
      <c r="G2031" s="66"/>
      <c r="H2031" s="66"/>
      <c r="I2031" s="66"/>
      <c r="J2031" s="66"/>
      <c r="K2031" s="66"/>
      <c r="L2031" s="66"/>
      <c r="M2031" s="66"/>
      <c r="N2031" s="94"/>
      <c r="O2031" s="94"/>
      <c r="P2031" s="94"/>
      <c r="Q2031" s="94"/>
    </row>
    <row r="2032" spans="1:17">
      <c r="A2032" s="66"/>
      <c r="B2032" s="66"/>
      <c r="C2032" s="66"/>
      <c r="D2032" s="66"/>
      <c r="E2032" s="65"/>
      <c r="F2032" s="66"/>
      <c r="G2032" s="66"/>
      <c r="H2032" s="66"/>
      <c r="I2032" s="66"/>
      <c r="J2032" s="66"/>
      <c r="K2032" s="66"/>
      <c r="L2032" s="66"/>
      <c r="M2032" s="66"/>
      <c r="N2032" s="94"/>
      <c r="O2032" s="94"/>
      <c r="P2032" s="94"/>
      <c r="Q2032" s="94"/>
    </row>
    <row r="2033" spans="1:17">
      <c r="A2033" s="66"/>
      <c r="B2033" s="66"/>
      <c r="C2033" s="66"/>
      <c r="D2033" s="66"/>
      <c r="E2033" s="65"/>
      <c r="F2033" s="66"/>
      <c r="G2033" s="66"/>
      <c r="H2033" s="66"/>
      <c r="I2033" s="66"/>
      <c r="J2033" s="66"/>
      <c r="K2033" s="66"/>
      <c r="L2033" s="66"/>
      <c r="M2033" s="66"/>
      <c r="N2033" s="94"/>
      <c r="O2033" s="94"/>
      <c r="P2033" s="94"/>
      <c r="Q2033" s="94"/>
    </row>
    <row r="2034" spans="1:17">
      <c r="A2034" s="66"/>
      <c r="B2034" s="66"/>
      <c r="C2034" s="66"/>
      <c r="D2034" s="66"/>
      <c r="E2034" s="65"/>
      <c r="F2034" s="66"/>
      <c r="G2034" s="66"/>
      <c r="H2034" s="66"/>
      <c r="I2034" s="66"/>
      <c r="J2034" s="66"/>
      <c r="K2034" s="66"/>
      <c r="L2034" s="66"/>
      <c r="M2034" s="66"/>
      <c r="N2034" s="94"/>
      <c r="O2034" s="94"/>
      <c r="P2034" s="94"/>
      <c r="Q2034" s="94"/>
    </row>
    <row r="2035" spans="1:17">
      <c r="A2035" s="66"/>
      <c r="B2035" s="66"/>
      <c r="C2035" s="66"/>
      <c r="D2035" s="66"/>
      <c r="E2035" s="65"/>
      <c r="F2035" s="66"/>
      <c r="G2035" s="66"/>
      <c r="H2035" s="66"/>
      <c r="I2035" s="66"/>
      <c r="J2035" s="66"/>
      <c r="K2035" s="66"/>
      <c r="L2035" s="66"/>
      <c r="M2035" s="66"/>
      <c r="N2035" s="94"/>
      <c r="O2035" s="94"/>
      <c r="P2035" s="94"/>
      <c r="Q2035" s="94"/>
    </row>
    <row r="2036" spans="1:17">
      <c r="A2036" s="66"/>
      <c r="B2036" s="66"/>
      <c r="C2036" s="66"/>
      <c r="D2036" s="66"/>
      <c r="E2036" s="65"/>
      <c r="F2036" s="66"/>
      <c r="G2036" s="66"/>
      <c r="H2036" s="66"/>
      <c r="I2036" s="66"/>
      <c r="J2036" s="66"/>
      <c r="K2036" s="66"/>
      <c r="L2036" s="66"/>
      <c r="M2036" s="66"/>
      <c r="N2036" s="94"/>
      <c r="O2036" s="94"/>
      <c r="P2036" s="94"/>
      <c r="Q2036" s="94"/>
    </row>
    <row r="2037" spans="1:17">
      <c r="A2037" s="66"/>
      <c r="B2037" s="66"/>
      <c r="C2037" s="66"/>
      <c r="D2037" s="66"/>
      <c r="E2037" s="65"/>
      <c r="F2037" s="66"/>
      <c r="G2037" s="66"/>
      <c r="H2037" s="66"/>
      <c r="I2037" s="66"/>
      <c r="J2037" s="66"/>
      <c r="K2037" s="66"/>
      <c r="L2037" s="66"/>
      <c r="M2037" s="66"/>
      <c r="N2037" s="94"/>
      <c r="O2037" s="94"/>
      <c r="P2037" s="94"/>
      <c r="Q2037" s="94"/>
    </row>
    <row r="2038" spans="1:17">
      <c r="A2038" s="66"/>
      <c r="B2038" s="66"/>
      <c r="C2038" s="66"/>
      <c r="D2038" s="66"/>
      <c r="E2038" s="65"/>
      <c r="F2038" s="66"/>
      <c r="G2038" s="66"/>
      <c r="H2038" s="66"/>
      <c r="I2038" s="66"/>
      <c r="J2038" s="66"/>
      <c r="K2038" s="66"/>
      <c r="L2038" s="66"/>
      <c r="M2038" s="66"/>
      <c r="N2038" s="94"/>
      <c r="O2038" s="94"/>
      <c r="P2038" s="94"/>
      <c r="Q2038" s="94"/>
    </row>
    <row r="2039" spans="1:17">
      <c r="A2039" s="66"/>
      <c r="B2039" s="66"/>
      <c r="C2039" s="66"/>
      <c r="D2039" s="66"/>
      <c r="E2039" s="65"/>
      <c r="F2039" s="66"/>
      <c r="G2039" s="66"/>
      <c r="H2039" s="66"/>
      <c r="I2039" s="66"/>
      <c r="J2039" s="66"/>
      <c r="K2039" s="66"/>
      <c r="L2039" s="66"/>
      <c r="M2039" s="66"/>
      <c r="N2039" s="94"/>
      <c r="O2039" s="94"/>
      <c r="P2039" s="94"/>
      <c r="Q2039" s="94"/>
    </row>
    <row r="2040" spans="1:17">
      <c r="A2040" s="66"/>
      <c r="B2040" s="66"/>
      <c r="C2040" s="66"/>
      <c r="D2040" s="66"/>
      <c r="E2040" s="65"/>
      <c r="F2040" s="66"/>
      <c r="G2040" s="66"/>
      <c r="H2040" s="66"/>
      <c r="I2040" s="66"/>
      <c r="J2040" s="66"/>
      <c r="K2040" s="66"/>
      <c r="L2040" s="66"/>
      <c r="M2040" s="66"/>
      <c r="N2040" s="94"/>
      <c r="O2040" s="94"/>
      <c r="P2040" s="94"/>
      <c r="Q2040" s="94"/>
    </row>
    <row r="2041" spans="1:17">
      <c r="A2041" s="66"/>
      <c r="B2041" s="66"/>
      <c r="C2041" s="66"/>
      <c r="D2041" s="66"/>
      <c r="E2041" s="65"/>
      <c r="F2041" s="66"/>
      <c r="G2041" s="66"/>
      <c r="H2041" s="66"/>
      <c r="I2041" s="66"/>
      <c r="J2041" s="66"/>
      <c r="K2041" s="66"/>
      <c r="L2041" s="66"/>
      <c r="M2041" s="66"/>
      <c r="N2041" s="94"/>
      <c r="O2041" s="94"/>
      <c r="P2041" s="94"/>
      <c r="Q2041" s="94"/>
    </row>
    <row r="2042" spans="1:17">
      <c r="A2042" s="66"/>
      <c r="B2042" s="66"/>
      <c r="C2042" s="66"/>
      <c r="D2042" s="66"/>
      <c r="E2042" s="65"/>
      <c r="F2042" s="66"/>
      <c r="G2042" s="66"/>
      <c r="H2042" s="66"/>
      <c r="I2042" s="66"/>
      <c r="J2042" s="66"/>
      <c r="K2042" s="66"/>
      <c r="L2042" s="66"/>
      <c r="M2042" s="66"/>
      <c r="N2042" s="94"/>
      <c r="O2042" s="94"/>
      <c r="P2042" s="94"/>
      <c r="Q2042" s="94"/>
    </row>
    <row r="2043" spans="1:17">
      <c r="A2043" s="66"/>
      <c r="B2043" s="66"/>
      <c r="C2043" s="66"/>
      <c r="D2043" s="66"/>
      <c r="E2043" s="65"/>
      <c r="F2043" s="66"/>
      <c r="G2043" s="66"/>
      <c r="H2043" s="66"/>
      <c r="I2043" s="66"/>
      <c r="J2043" s="66"/>
      <c r="K2043" s="66"/>
      <c r="L2043" s="66"/>
      <c r="M2043" s="66"/>
      <c r="N2043" s="94"/>
      <c r="O2043" s="94"/>
      <c r="P2043" s="94"/>
      <c r="Q2043" s="94"/>
    </row>
    <row r="2044" spans="1:17">
      <c r="A2044" s="66"/>
      <c r="B2044" s="66"/>
      <c r="C2044" s="66"/>
      <c r="D2044" s="66"/>
      <c r="E2044" s="65"/>
      <c r="F2044" s="66"/>
      <c r="G2044" s="66"/>
      <c r="H2044" s="66"/>
      <c r="I2044" s="66"/>
      <c r="J2044" s="66"/>
      <c r="K2044" s="66"/>
      <c r="L2044" s="66"/>
      <c r="M2044" s="66"/>
      <c r="N2044" s="94"/>
      <c r="O2044" s="94"/>
      <c r="P2044" s="94"/>
      <c r="Q2044" s="94"/>
    </row>
    <row r="2045" spans="1:17">
      <c r="A2045" s="66"/>
      <c r="B2045" s="66"/>
      <c r="C2045" s="66"/>
      <c r="D2045" s="66"/>
      <c r="E2045" s="65"/>
      <c r="F2045" s="66"/>
      <c r="G2045" s="66"/>
      <c r="H2045" s="66"/>
      <c r="I2045" s="66"/>
      <c r="J2045" s="66"/>
      <c r="K2045" s="66"/>
      <c r="L2045" s="66"/>
      <c r="M2045" s="66"/>
      <c r="N2045" s="94"/>
      <c r="O2045" s="94"/>
      <c r="P2045" s="94"/>
      <c r="Q2045" s="94"/>
    </row>
    <row r="2046" spans="1:17">
      <c r="A2046" s="66"/>
      <c r="B2046" s="66"/>
      <c r="C2046" s="66"/>
      <c r="D2046" s="66"/>
      <c r="E2046" s="65"/>
      <c r="F2046" s="66"/>
      <c r="G2046" s="66"/>
      <c r="H2046" s="66"/>
      <c r="I2046" s="66"/>
      <c r="J2046" s="66"/>
      <c r="K2046" s="66"/>
      <c r="L2046" s="66"/>
      <c r="M2046" s="66"/>
      <c r="N2046" s="94"/>
      <c r="O2046" s="94"/>
      <c r="P2046" s="94"/>
      <c r="Q2046" s="94"/>
    </row>
    <row r="2047" spans="1:17">
      <c r="A2047" s="66"/>
      <c r="B2047" s="66"/>
      <c r="C2047" s="66"/>
      <c r="D2047" s="66"/>
      <c r="E2047" s="65"/>
      <c r="F2047" s="66"/>
      <c r="G2047" s="66"/>
      <c r="H2047" s="66"/>
      <c r="I2047" s="66"/>
      <c r="J2047" s="66"/>
      <c r="K2047" s="66"/>
      <c r="L2047" s="66"/>
      <c r="M2047" s="66"/>
      <c r="N2047" s="94"/>
      <c r="O2047" s="94"/>
      <c r="P2047" s="94"/>
      <c r="Q2047" s="94"/>
    </row>
    <row r="2048" spans="1:17">
      <c r="A2048" s="66"/>
      <c r="B2048" s="66"/>
      <c r="C2048" s="66"/>
      <c r="D2048" s="66"/>
      <c r="E2048" s="65"/>
      <c r="F2048" s="66"/>
      <c r="G2048" s="66"/>
      <c r="H2048" s="66"/>
      <c r="I2048" s="66"/>
      <c r="J2048" s="66"/>
      <c r="K2048" s="66"/>
      <c r="L2048" s="66"/>
      <c r="M2048" s="66"/>
      <c r="N2048" s="94"/>
      <c r="O2048" s="94"/>
      <c r="P2048" s="94"/>
      <c r="Q2048" s="94"/>
    </row>
    <row r="2049" spans="1:17">
      <c r="A2049" s="66"/>
      <c r="B2049" s="66"/>
      <c r="C2049" s="66"/>
      <c r="D2049" s="66"/>
      <c r="E2049" s="65"/>
      <c r="F2049" s="66"/>
      <c r="G2049" s="66"/>
      <c r="H2049" s="66"/>
      <c r="I2049" s="66"/>
      <c r="J2049" s="66"/>
      <c r="K2049" s="66"/>
      <c r="L2049" s="66"/>
      <c r="M2049" s="66"/>
      <c r="N2049" s="94"/>
      <c r="O2049" s="94"/>
      <c r="P2049" s="94"/>
      <c r="Q2049" s="94"/>
    </row>
    <row r="2050" spans="1:17">
      <c r="A2050" s="66"/>
      <c r="B2050" s="66"/>
      <c r="C2050" s="66"/>
      <c r="D2050" s="66"/>
      <c r="E2050" s="65"/>
      <c r="F2050" s="66"/>
      <c r="G2050" s="66"/>
      <c r="H2050" s="66"/>
      <c r="I2050" s="66"/>
      <c r="J2050" s="66"/>
      <c r="K2050" s="66"/>
      <c r="L2050" s="66"/>
      <c r="M2050" s="66"/>
      <c r="N2050" s="94"/>
      <c r="O2050" s="94"/>
      <c r="P2050" s="94"/>
      <c r="Q2050" s="94"/>
    </row>
    <row r="2051" spans="1:17">
      <c r="A2051" s="66"/>
      <c r="B2051" s="66"/>
      <c r="C2051" s="66"/>
      <c r="D2051" s="66"/>
      <c r="E2051" s="65"/>
      <c r="F2051" s="66"/>
      <c r="G2051" s="66"/>
      <c r="H2051" s="66"/>
      <c r="I2051" s="66"/>
      <c r="J2051" s="66"/>
      <c r="K2051" s="66"/>
      <c r="L2051" s="66"/>
      <c r="M2051" s="66"/>
      <c r="N2051" s="94"/>
      <c r="O2051" s="94"/>
      <c r="P2051" s="94"/>
      <c r="Q2051" s="94"/>
    </row>
    <row r="2052" spans="1:17">
      <c r="A2052" s="66"/>
      <c r="B2052" s="66"/>
      <c r="C2052" s="66"/>
      <c r="D2052" s="66"/>
      <c r="E2052" s="65"/>
      <c r="F2052" s="66"/>
      <c r="G2052" s="66"/>
      <c r="H2052" s="66"/>
      <c r="I2052" s="66"/>
      <c r="J2052" s="66"/>
      <c r="K2052" s="66"/>
      <c r="L2052" s="66"/>
      <c r="M2052" s="66"/>
      <c r="N2052" s="94"/>
      <c r="O2052" s="94"/>
      <c r="P2052" s="94"/>
      <c r="Q2052" s="94"/>
    </row>
    <row r="2053" spans="1:17">
      <c r="A2053" s="66"/>
      <c r="B2053" s="66"/>
      <c r="C2053" s="66"/>
      <c r="D2053" s="66"/>
      <c r="E2053" s="65"/>
      <c r="F2053" s="66"/>
      <c r="G2053" s="66"/>
      <c r="H2053" s="66"/>
      <c r="I2053" s="66"/>
      <c r="J2053" s="66"/>
      <c r="K2053" s="66"/>
      <c r="L2053" s="66"/>
      <c r="M2053" s="66"/>
      <c r="N2053" s="94"/>
      <c r="O2053" s="94"/>
      <c r="P2053" s="94"/>
      <c r="Q2053" s="94"/>
    </row>
    <row r="2054" spans="1:17">
      <c r="A2054" s="66"/>
      <c r="B2054" s="66"/>
      <c r="C2054" s="66"/>
      <c r="D2054" s="66"/>
      <c r="E2054" s="65"/>
      <c r="F2054" s="66"/>
      <c r="G2054" s="66"/>
      <c r="H2054" s="66"/>
      <c r="I2054" s="66"/>
      <c r="J2054" s="66"/>
      <c r="K2054" s="66"/>
      <c r="L2054" s="66"/>
      <c r="M2054" s="66"/>
      <c r="N2054" s="94"/>
      <c r="O2054" s="94"/>
      <c r="P2054" s="94"/>
      <c r="Q2054" s="94"/>
    </row>
    <row r="2055" spans="1:17">
      <c r="A2055" s="66"/>
      <c r="B2055" s="66"/>
      <c r="C2055" s="66"/>
      <c r="D2055" s="66"/>
      <c r="E2055" s="65"/>
      <c r="F2055" s="66"/>
      <c r="G2055" s="66"/>
      <c r="H2055" s="66"/>
      <c r="I2055" s="66"/>
      <c r="J2055" s="66"/>
      <c r="K2055" s="66"/>
      <c r="L2055" s="66"/>
      <c r="M2055" s="66"/>
      <c r="N2055" s="94"/>
      <c r="O2055" s="94"/>
      <c r="P2055" s="94"/>
      <c r="Q2055" s="94"/>
    </row>
    <row r="2056" spans="1:17">
      <c r="A2056" s="66"/>
      <c r="B2056" s="66"/>
      <c r="C2056" s="66"/>
      <c r="D2056" s="66"/>
      <c r="E2056" s="65"/>
      <c r="F2056" s="66"/>
      <c r="G2056" s="66"/>
      <c r="H2056" s="66"/>
      <c r="I2056" s="66"/>
      <c r="J2056" s="66"/>
      <c r="K2056" s="66"/>
      <c r="L2056" s="66"/>
      <c r="M2056" s="66"/>
      <c r="N2056" s="94"/>
      <c r="O2056" s="94"/>
      <c r="P2056" s="94"/>
      <c r="Q2056" s="94"/>
    </row>
    <row r="2057" spans="1:17">
      <c r="A2057" s="66"/>
      <c r="B2057" s="66"/>
      <c r="C2057" s="66"/>
      <c r="D2057" s="66"/>
      <c r="E2057" s="65"/>
      <c r="F2057" s="66"/>
      <c r="G2057" s="66"/>
      <c r="H2057" s="66"/>
      <c r="I2057" s="66"/>
      <c r="J2057" s="66"/>
      <c r="K2057" s="66"/>
      <c r="L2057" s="66"/>
      <c r="M2057" s="66"/>
      <c r="N2057" s="94"/>
      <c r="O2057" s="94"/>
      <c r="P2057" s="94"/>
      <c r="Q2057" s="94"/>
    </row>
    <row r="2058" spans="1:17">
      <c r="A2058" s="66"/>
      <c r="B2058" s="66"/>
      <c r="C2058" s="66"/>
      <c r="D2058" s="66"/>
      <c r="E2058" s="65"/>
      <c r="F2058" s="66"/>
      <c r="G2058" s="66"/>
      <c r="H2058" s="66"/>
      <c r="I2058" s="66"/>
      <c r="J2058" s="66"/>
      <c r="K2058" s="66"/>
      <c r="L2058" s="66"/>
      <c r="M2058" s="66"/>
      <c r="N2058" s="94"/>
      <c r="O2058" s="94"/>
      <c r="P2058" s="94"/>
      <c r="Q2058" s="94"/>
    </row>
    <row r="2059" spans="1:17">
      <c r="A2059" s="66"/>
      <c r="B2059" s="66"/>
      <c r="C2059" s="66"/>
      <c r="D2059" s="66"/>
      <c r="E2059" s="65"/>
      <c r="F2059" s="66"/>
      <c r="G2059" s="66"/>
      <c r="H2059" s="66"/>
      <c r="I2059" s="66"/>
      <c r="J2059" s="66"/>
      <c r="K2059" s="66"/>
      <c r="L2059" s="66"/>
      <c r="M2059" s="66"/>
      <c r="N2059" s="94"/>
      <c r="O2059" s="94"/>
      <c r="P2059" s="94"/>
      <c r="Q2059" s="94"/>
    </row>
    <row r="2060" spans="1:17">
      <c r="A2060" s="66"/>
      <c r="B2060" s="66"/>
      <c r="C2060" s="66"/>
      <c r="D2060" s="66"/>
      <c r="E2060" s="65"/>
      <c r="F2060" s="66"/>
      <c r="G2060" s="66"/>
      <c r="H2060" s="66"/>
      <c r="I2060" s="66"/>
      <c r="J2060" s="66"/>
      <c r="K2060" s="66"/>
      <c r="L2060" s="66"/>
      <c r="M2060" s="66"/>
      <c r="N2060" s="94"/>
      <c r="O2060" s="94"/>
      <c r="P2060" s="94"/>
      <c r="Q2060" s="94"/>
    </row>
    <row r="2061" spans="1:17">
      <c r="A2061" s="66"/>
      <c r="B2061" s="66"/>
      <c r="C2061" s="66"/>
      <c r="D2061" s="66"/>
      <c r="E2061" s="65"/>
      <c r="F2061" s="66"/>
      <c r="G2061" s="66"/>
      <c r="H2061" s="66"/>
      <c r="I2061" s="66"/>
      <c r="J2061" s="66"/>
      <c r="K2061" s="66"/>
      <c r="L2061" s="66"/>
      <c r="M2061" s="66"/>
      <c r="N2061" s="94"/>
      <c r="O2061" s="94"/>
      <c r="P2061" s="94"/>
      <c r="Q2061" s="94"/>
    </row>
    <row r="2062" spans="1:17">
      <c r="A2062" s="66"/>
      <c r="B2062" s="66"/>
      <c r="C2062" s="66"/>
      <c r="D2062" s="66"/>
      <c r="E2062" s="65"/>
      <c r="F2062" s="66"/>
      <c r="G2062" s="66"/>
      <c r="H2062" s="66"/>
      <c r="I2062" s="66"/>
      <c r="J2062" s="66"/>
      <c r="K2062" s="66"/>
      <c r="L2062" s="66"/>
      <c r="M2062" s="66"/>
      <c r="N2062" s="94"/>
      <c r="O2062" s="94"/>
      <c r="P2062" s="94"/>
      <c r="Q2062" s="94"/>
    </row>
    <row r="2063" spans="1:17">
      <c r="A2063" s="66"/>
      <c r="B2063" s="66"/>
      <c r="C2063" s="66"/>
      <c r="D2063" s="66"/>
      <c r="E2063" s="65"/>
      <c r="F2063" s="66"/>
      <c r="G2063" s="66"/>
      <c r="H2063" s="66"/>
      <c r="I2063" s="66"/>
      <c r="J2063" s="66"/>
      <c r="K2063" s="66"/>
      <c r="L2063" s="66"/>
      <c r="M2063" s="66"/>
      <c r="N2063" s="94"/>
      <c r="O2063" s="94"/>
      <c r="P2063" s="94"/>
      <c r="Q2063" s="94"/>
    </row>
    <row r="2064" spans="1:17">
      <c r="A2064" s="66"/>
      <c r="B2064" s="66"/>
      <c r="C2064" s="66"/>
      <c r="D2064" s="66"/>
      <c r="E2064" s="65"/>
      <c r="F2064" s="66"/>
      <c r="G2064" s="66"/>
      <c r="H2064" s="66"/>
      <c r="I2064" s="66"/>
      <c r="J2064" s="66"/>
      <c r="K2064" s="66"/>
      <c r="L2064" s="66"/>
      <c r="M2064" s="66"/>
      <c r="N2064" s="94"/>
      <c r="O2064" s="94"/>
      <c r="P2064" s="94"/>
      <c r="Q2064" s="94"/>
    </row>
    <row r="2065" spans="1:17">
      <c r="A2065" s="66"/>
      <c r="B2065" s="66"/>
      <c r="C2065" s="66"/>
      <c r="D2065" s="66"/>
      <c r="E2065" s="65"/>
      <c r="F2065" s="66"/>
      <c r="G2065" s="66"/>
      <c r="H2065" s="66"/>
      <c r="I2065" s="66"/>
      <c r="J2065" s="66"/>
      <c r="K2065" s="66"/>
      <c r="L2065" s="66"/>
      <c r="M2065" s="66"/>
      <c r="N2065" s="94"/>
      <c r="O2065" s="94"/>
      <c r="P2065" s="94"/>
      <c r="Q2065" s="94"/>
    </row>
    <row r="2066" spans="1:17">
      <c r="A2066" s="66"/>
      <c r="B2066" s="66"/>
      <c r="C2066" s="66"/>
      <c r="D2066" s="66"/>
      <c r="E2066" s="65"/>
      <c r="F2066" s="66"/>
      <c r="G2066" s="66"/>
      <c r="H2066" s="66"/>
      <c r="I2066" s="66"/>
      <c r="J2066" s="66"/>
      <c r="K2066" s="66"/>
      <c r="L2066" s="66"/>
      <c r="M2066" s="66"/>
      <c r="N2066" s="94"/>
      <c r="O2066" s="94"/>
      <c r="P2066" s="94"/>
      <c r="Q2066" s="94"/>
    </row>
    <row r="2067" spans="1:17">
      <c r="A2067" s="66"/>
      <c r="B2067" s="66"/>
      <c r="C2067" s="66"/>
      <c r="D2067" s="66"/>
      <c r="E2067" s="65"/>
      <c r="F2067" s="66"/>
      <c r="G2067" s="66"/>
      <c r="H2067" s="66"/>
      <c r="I2067" s="66"/>
      <c r="J2067" s="66"/>
      <c r="K2067" s="66"/>
      <c r="L2067" s="66"/>
      <c r="M2067" s="66"/>
      <c r="N2067" s="94"/>
      <c r="O2067" s="94"/>
      <c r="P2067" s="94"/>
      <c r="Q2067" s="94"/>
    </row>
    <row r="2068" spans="1:17">
      <c r="A2068" s="66"/>
      <c r="B2068" s="66"/>
      <c r="C2068" s="66"/>
      <c r="D2068" s="66"/>
      <c r="E2068" s="65"/>
      <c r="F2068" s="66"/>
      <c r="G2068" s="66"/>
      <c r="H2068" s="66"/>
      <c r="I2068" s="66"/>
      <c r="J2068" s="66"/>
      <c r="K2068" s="66"/>
      <c r="L2068" s="66"/>
      <c r="M2068" s="66"/>
      <c r="N2068" s="94"/>
      <c r="O2068" s="94"/>
      <c r="P2068" s="94"/>
      <c r="Q2068" s="94"/>
    </row>
    <row r="2069" spans="1:17">
      <c r="A2069" s="66"/>
      <c r="B2069" s="66"/>
      <c r="C2069" s="66"/>
      <c r="D2069" s="66"/>
      <c r="E2069" s="65"/>
      <c r="F2069" s="66"/>
      <c r="G2069" s="66"/>
      <c r="H2069" s="66"/>
      <c r="I2069" s="66"/>
      <c r="J2069" s="66"/>
      <c r="K2069" s="66"/>
      <c r="L2069" s="66"/>
      <c r="M2069" s="66"/>
      <c r="N2069" s="94"/>
      <c r="O2069" s="94"/>
      <c r="P2069" s="94"/>
      <c r="Q2069" s="94"/>
    </row>
    <row r="2070" spans="1:17">
      <c r="A2070" s="66"/>
      <c r="B2070" s="66"/>
      <c r="C2070" s="66"/>
      <c r="D2070" s="66"/>
      <c r="E2070" s="65"/>
      <c r="F2070" s="66"/>
      <c r="G2070" s="66"/>
      <c r="H2070" s="66"/>
      <c r="I2070" s="66"/>
      <c r="J2070" s="66"/>
      <c r="K2070" s="66"/>
      <c r="L2070" s="66"/>
      <c r="M2070" s="66"/>
      <c r="N2070" s="94"/>
      <c r="O2070" s="94"/>
      <c r="P2070" s="94"/>
      <c r="Q2070" s="94"/>
    </row>
    <row r="2071" spans="1:17">
      <c r="A2071" s="66"/>
      <c r="B2071" s="66"/>
      <c r="C2071" s="66"/>
      <c r="D2071" s="66"/>
      <c r="E2071" s="65"/>
      <c r="F2071" s="66"/>
      <c r="G2071" s="66"/>
      <c r="H2071" s="66"/>
      <c r="I2071" s="66"/>
      <c r="J2071" s="66"/>
      <c r="K2071" s="66"/>
      <c r="L2071" s="66"/>
      <c r="M2071" s="66"/>
      <c r="N2071" s="94"/>
      <c r="O2071" s="94"/>
      <c r="P2071" s="94"/>
      <c r="Q2071" s="94"/>
    </row>
    <row r="2072" spans="1:17">
      <c r="A2072" s="66"/>
      <c r="B2072" s="66"/>
      <c r="C2072" s="66"/>
      <c r="D2072" s="66"/>
      <c r="E2072" s="65"/>
      <c r="F2072" s="66"/>
      <c r="G2072" s="66"/>
      <c r="H2072" s="66"/>
      <c r="I2072" s="66"/>
      <c r="J2072" s="66"/>
      <c r="K2072" s="66"/>
      <c r="L2072" s="66"/>
      <c r="M2072" s="66"/>
      <c r="N2072" s="94"/>
      <c r="O2072" s="94"/>
      <c r="P2072" s="94"/>
      <c r="Q2072" s="94"/>
    </row>
    <row r="2073" spans="1:17">
      <c r="A2073" s="66"/>
      <c r="B2073" s="66"/>
      <c r="C2073" s="66"/>
      <c r="D2073" s="66"/>
      <c r="E2073" s="65"/>
      <c r="F2073" s="66"/>
      <c r="G2073" s="66"/>
      <c r="H2073" s="66"/>
      <c r="I2073" s="66"/>
      <c r="J2073" s="66"/>
      <c r="K2073" s="66"/>
      <c r="L2073" s="66"/>
      <c r="M2073" s="66"/>
      <c r="N2073" s="94"/>
      <c r="O2073" s="94"/>
      <c r="P2073" s="94"/>
      <c r="Q2073" s="94"/>
    </row>
    <row r="2074" spans="1:17">
      <c r="A2074" s="66"/>
      <c r="B2074" s="66"/>
      <c r="C2074" s="66"/>
      <c r="D2074" s="66"/>
      <c r="E2074" s="65"/>
      <c r="F2074" s="66"/>
      <c r="G2074" s="66"/>
      <c r="H2074" s="66"/>
      <c r="I2074" s="66"/>
      <c r="J2074" s="66"/>
      <c r="K2074" s="66"/>
      <c r="L2074" s="66"/>
      <c r="M2074" s="66"/>
      <c r="N2074" s="94"/>
      <c r="O2074" s="94"/>
      <c r="P2074" s="94"/>
      <c r="Q2074" s="94"/>
    </row>
    <row r="2075" spans="1:17">
      <c r="A2075" s="66"/>
      <c r="B2075" s="66"/>
      <c r="C2075" s="66"/>
      <c r="D2075" s="66"/>
      <c r="E2075" s="65"/>
      <c r="F2075" s="66"/>
      <c r="G2075" s="66"/>
      <c r="H2075" s="66"/>
      <c r="I2075" s="66"/>
      <c r="J2075" s="66"/>
      <c r="K2075" s="66"/>
      <c r="L2075" s="66"/>
      <c r="M2075" s="66"/>
      <c r="N2075" s="94"/>
      <c r="O2075" s="94"/>
      <c r="P2075" s="94"/>
      <c r="Q2075" s="94"/>
    </row>
    <row r="2076" spans="1:17">
      <c r="A2076" s="66"/>
      <c r="B2076" s="66"/>
      <c r="C2076" s="66"/>
      <c r="D2076" s="66"/>
      <c r="E2076" s="65"/>
      <c r="F2076" s="66"/>
      <c r="G2076" s="66"/>
      <c r="H2076" s="66"/>
      <c r="I2076" s="66"/>
      <c r="J2076" s="66"/>
      <c r="K2076" s="66"/>
      <c r="L2076" s="66"/>
      <c r="M2076" s="66"/>
      <c r="N2076" s="94"/>
      <c r="O2076" s="94"/>
      <c r="P2076" s="94"/>
      <c r="Q2076" s="94"/>
    </row>
    <row r="2077" spans="1:17">
      <c r="A2077" s="66"/>
      <c r="B2077" s="66"/>
      <c r="C2077" s="66"/>
      <c r="D2077" s="66"/>
      <c r="E2077" s="65"/>
      <c r="F2077" s="66"/>
      <c r="G2077" s="66"/>
      <c r="H2077" s="66"/>
      <c r="I2077" s="66"/>
      <c r="J2077" s="66"/>
      <c r="K2077" s="66"/>
      <c r="L2077" s="66"/>
      <c r="M2077" s="66"/>
      <c r="N2077" s="94"/>
      <c r="O2077" s="94"/>
      <c r="P2077" s="94"/>
      <c r="Q2077" s="94"/>
    </row>
    <row r="2078" spans="1:17">
      <c r="A2078" s="66"/>
      <c r="B2078" s="66"/>
      <c r="C2078" s="66"/>
      <c r="D2078" s="66"/>
      <c r="E2078" s="65"/>
      <c r="F2078" s="66"/>
      <c r="G2078" s="66"/>
      <c r="H2078" s="66"/>
      <c r="I2078" s="66"/>
      <c r="J2078" s="66"/>
      <c r="K2078" s="66"/>
      <c r="L2078" s="66"/>
      <c r="M2078" s="66"/>
      <c r="N2078" s="94"/>
      <c r="O2078" s="94"/>
      <c r="P2078" s="94"/>
      <c r="Q2078" s="94"/>
    </row>
    <row r="2079" spans="1:17">
      <c r="A2079" s="66"/>
      <c r="B2079" s="66"/>
      <c r="C2079" s="66"/>
      <c r="D2079" s="66"/>
      <c r="E2079" s="65"/>
      <c r="F2079" s="66"/>
      <c r="G2079" s="66"/>
      <c r="H2079" s="66"/>
      <c r="I2079" s="66"/>
      <c r="J2079" s="66"/>
      <c r="K2079" s="66"/>
      <c r="L2079" s="66"/>
      <c r="M2079" s="66"/>
      <c r="N2079" s="94"/>
      <c r="O2079" s="94"/>
      <c r="P2079" s="94"/>
      <c r="Q2079" s="94"/>
    </row>
    <row r="2080" spans="1:17">
      <c r="A2080" s="66"/>
      <c r="B2080" s="66"/>
      <c r="C2080" s="66"/>
      <c r="D2080" s="66"/>
      <c r="E2080" s="65"/>
      <c r="F2080" s="66"/>
      <c r="G2080" s="66"/>
      <c r="H2080" s="66"/>
      <c r="I2080" s="66"/>
      <c r="J2080" s="66"/>
      <c r="K2080" s="66"/>
      <c r="L2080" s="66"/>
      <c r="M2080" s="66"/>
      <c r="N2080" s="94"/>
      <c r="O2080" s="94"/>
      <c r="P2080" s="94"/>
      <c r="Q2080" s="94"/>
    </row>
    <row r="2081" spans="1:17">
      <c r="A2081" s="66"/>
      <c r="B2081" s="66"/>
      <c r="C2081" s="66"/>
      <c r="D2081" s="66"/>
      <c r="E2081" s="65"/>
      <c r="F2081" s="66"/>
      <c r="G2081" s="66"/>
      <c r="H2081" s="66"/>
      <c r="I2081" s="66"/>
      <c r="J2081" s="66"/>
      <c r="K2081" s="66"/>
      <c r="L2081" s="66"/>
      <c r="M2081" s="66"/>
      <c r="N2081" s="94"/>
      <c r="O2081" s="94"/>
      <c r="P2081" s="94"/>
      <c r="Q2081" s="94"/>
    </row>
    <row r="2082" spans="1:17">
      <c r="A2082" s="66"/>
      <c r="B2082" s="66"/>
      <c r="C2082" s="66"/>
      <c r="D2082" s="66"/>
      <c r="E2082" s="65"/>
      <c r="F2082" s="66"/>
      <c r="G2082" s="66"/>
      <c r="H2082" s="66"/>
      <c r="I2082" s="66"/>
      <c r="J2082" s="66"/>
      <c r="K2082" s="66"/>
      <c r="L2082" s="66"/>
      <c r="M2082" s="66"/>
      <c r="N2082" s="94"/>
      <c r="O2082" s="94"/>
      <c r="P2082" s="94"/>
      <c r="Q2082" s="94"/>
    </row>
    <row r="2083" spans="1:17">
      <c r="A2083" s="66"/>
      <c r="B2083" s="66"/>
      <c r="C2083" s="66"/>
      <c r="D2083" s="66"/>
      <c r="E2083" s="65"/>
      <c r="F2083" s="66"/>
      <c r="G2083" s="66"/>
      <c r="H2083" s="66"/>
      <c r="I2083" s="66"/>
      <c r="J2083" s="66"/>
      <c r="K2083" s="66"/>
      <c r="L2083" s="66"/>
      <c r="M2083" s="66"/>
      <c r="N2083" s="94"/>
      <c r="O2083" s="94"/>
      <c r="P2083" s="94"/>
      <c r="Q2083" s="94"/>
    </row>
    <row r="2084" spans="1:17">
      <c r="A2084" s="66"/>
      <c r="B2084" s="66"/>
      <c r="C2084" s="66"/>
      <c r="D2084" s="66"/>
      <c r="E2084" s="65"/>
      <c r="F2084" s="66"/>
      <c r="G2084" s="66"/>
      <c r="H2084" s="66"/>
      <c r="I2084" s="66"/>
      <c r="J2084" s="66"/>
      <c r="K2084" s="66"/>
      <c r="L2084" s="66"/>
      <c r="M2084" s="66"/>
      <c r="N2084" s="94"/>
      <c r="O2084" s="94"/>
      <c r="P2084" s="94"/>
      <c r="Q2084" s="94"/>
    </row>
    <row r="2085" spans="1:17">
      <c r="A2085" s="66"/>
      <c r="B2085" s="66"/>
      <c r="C2085" s="66"/>
      <c r="D2085" s="66"/>
      <c r="E2085" s="65"/>
      <c r="F2085" s="66"/>
      <c r="G2085" s="66"/>
      <c r="H2085" s="66"/>
      <c r="I2085" s="66"/>
      <c r="J2085" s="66"/>
      <c r="K2085" s="66"/>
      <c r="L2085" s="66"/>
      <c r="M2085" s="66"/>
      <c r="N2085" s="94"/>
      <c r="O2085" s="94"/>
      <c r="P2085" s="94"/>
      <c r="Q2085" s="94"/>
    </row>
    <row r="2086" spans="1:17">
      <c r="A2086" s="66"/>
      <c r="B2086" s="66"/>
      <c r="C2086" s="66"/>
      <c r="D2086" s="66"/>
      <c r="E2086" s="65"/>
      <c r="F2086" s="66"/>
      <c r="G2086" s="66"/>
      <c r="H2086" s="66"/>
      <c r="I2086" s="66"/>
      <c r="J2086" s="66"/>
      <c r="K2086" s="66"/>
      <c r="L2086" s="66"/>
      <c r="M2086" s="66"/>
      <c r="N2086" s="94"/>
      <c r="O2086" s="94"/>
      <c r="P2086" s="94"/>
      <c r="Q2086" s="94"/>
    </row>
    <row r="2087" spans="1:17">
      <c r="A2087" s="66"/>
      <c r="B2087" s="66"/>
      <c r="C2087" s="66"/>
      <c r="D2087" s="66"/>
      <c r="E2087" s="65"/>
      <c r="F2087" s="66"/>
      <c r="G2087" s="66"/>
      <c r="H2087" s="66"/>
      <c r="I2087" s="66"/>
      <c r="J2087" s="66"/>
      <c r="K2087" s="66"/>
      <c r="L2087" s="66"/>
      <c r="M2087" s="66"/>
      <c r="N2087" s="94"/>
      <c r="O2087" s="94"/>
      <c r="P2087" s="94"/>
      <c r="Q2087" s="94"/>
    </row>
    <row r="2088" spans="1:17">
      <c r="A2088" s="66"/>
      <c r="B2088" s="66"/>
      <c r="C2088" s="66"/>
      <c r="D2088" s="66"/>
      <c r="E2088" s="65"/>
      <c r="F2088" s="66"/>
      <c r="G2088" s="66"/>
      <c r="H2088" s="66"/>
      <c r="I2088" s="66"/>
      <c r="J2088" s="66"/>
      <c r="K2088" s="66"/>
      <c r="L2088" s="66"/>
      <c r="M2088" s="66"/>
      <c r="N2088" s="94"/>
      <c r="O2088" s="94"/>
      <c r="P2088" s="94"/>
      <c r="Q2088" s="94"/>
    </row>
    <row r="2089" spans="1:17">
      <c r="A2089" s="66"/>
      <c r="B2089" s="66"/>
      <c r="C2089" s="66"/>
      <c r="D2089" s="66"/>
      <c r="E2089" s="65"/>
      <c r="F2089" s="66"/>
      <c r="G2089" s="66"/>
      <c r="H2089" s="66"/>
      <c r="I2089" s="66"/>
      <c r="J2089" s="66"/>
      <c r="K2089" s="66"/>
      <c r="L2089" s="66"/>
      <c r="M2089" s="66"/>
      <c r="N2089" s="94"/>
      <c r="O2089" s="94"/>
      <c r="P2089" s="94"/>
      <c r="Q2089" s="94"/>
    </row>
    <row r="2090" spans="1:17">
      <c r="A2090" s="66"/>
      <c r="B2090" s="66"/>
      <c r="C2090" s="66"/>
      <c r="D2090" s="66"/>
      <c r="E2090" s="65"/>
      <c r="F2090" s="66"/>
      <c r="G2090" s="66"/>
      <c r="H2090" s="66"/>
      <c r="I2090" s="66"/>
      <c r="J2090" s="66"/>
      <c r="K2090" s="66"/>
      <c r="L2090" s="66"/>
      <c r="M2090" s="66"/>
      <c r="N2090" s="94"/>
      <c r="O2090" s="94"/>
      <c r="P2090" s="94"/>
      <c r="Q2090" s="94"/>
    </row>
    <row r="2091" spans="1:17">
      <c r="A2091" s="66"/>
      <c r="B2091" s="66"/>
      <c r="C2091" s="66"/>
      <c r="D2091" s="66"/>
      <c r="E2091" s="65"/>
      <c r="F2091" s="66"/>
      <c r="G2091" s="66"/>
      <c r="H2091" s="66"/>
      <c r="I2091" s="66"/>
      <c r="J2091" s="66"/>
      <c r="K2091" s="66"/>
      <c r="L2091" s="66"/>
      <c r="M2091" s="66"/>
      <c r="N2091" s="94"/>
      <c r="O2091" s="94"/>
      <c r="P2091" s="94"/>
      <c r="Q2091" s="94"/>
    </row>
    <row r="2092" spans="1:17">
      <c r="A2092" s="66"/>
      <c r="B2092" s="66"/>
      <c r="C2092" s="66"/>
      <c r="D2092" s="66"/>
      <c r="E2092" s="65"/>
      <c r="F2092" s="66"/>
      <c r="G2092" s="66"/>
      <c r="H2092" s="66"/>
      <c r="I2092" s="66"/>
      <c r="J2092" s="66"/>
      <c r="K2092" s="66"/>
      <c r="L2092" s="66"/>
      <c r="M2092" s="66"/>
      <c r="N2092" s="94"/>
      <c r="O2092" s="94"/>
      <c r="P2092" s="94"/>
      <c r="Q2092" s="94"/>
    </row>
    <row r="2093" spans="1:17">
      <c r="A2093" s="66"/>
      <c r="B2093" s="66"/>
      <c r="C2093" s="66"/>
      <c r="D2093" s="66"/>
      <c r="E2093" s="65"/>
      <c r="F2093" s="66"/>
      <c r="G2093" s="66"/>
      <c r="H2093" s="66"/>
      <c r="I2093" s="66"/>
      <c r="J2093" s="66"/>
      <c r="K2093" s="66"/>
      <c r="L2093" s="66"/>
      <c r="M2093" s="66"/>
      <c r="N2093" s="94"/>
      <c r="O2093" s="94"/>
      <c r="P2093" s="94"/>
      <c r="Q2093" s="94"/>
    </row>
    <row r="2094" spans="1:17">
      <c r="A2094" s="66"/>
      <c r="B2094" s="66"/>
      <c r="C2094" s="66"/>
      <c r="D2094" s="66"/>
      <c r="E2094" s="65"/>
      <c r="F2094" s="66"/>
      <c r="G2094" s="66"/>
      <c r="H2094" s="66"/>
      <c r="I2094" s="66"/>
      <c r="J2094" s="66"/>
      <c r="K2094" s="66"/>
      <c r="L2094" s="66"/>
      <c r="M2094" s="66"/>
      <c r="N2094" s="94"/>
      <c r="O2094" s="94"/>
      <c r="P2094" s="94"/>
      <c r="Q2094" s="94"/>
    </row>
    <row r="2095" spans="1:17">
      <c r="A2095" s="66"/>
      <c r="B2095" s="66"/>
      <c r="C2095" s="66"/>
      <c r="D2095" s="66"/>
      <c r="E2095" s="65"/>
      <c r="F2095" s="66"/>
      <c r="G2095" s="66"/>
      <c r="H2095" s="66"/>
      <c r="I2095" s="66"/>
      <c r="J2095" s="66"/>
      <c r="K2095" s="66"/>
      <c r="L2095" s="66"/>
      <c r="M2095" s="66"/>
      <c r="N2095" s="94"/>
      <c r="O2095" s="94"/>
      <c r="P2095" s="94"/>
      <c r="Q2095" s="94"/>
    </row>
    <row r="2096" spans="1:17">
      <c r="A2096" s="66"/>
      <c r="B2096" s="66"/>
      <c r="C2096" s="66"/>
      <c r="D2096" s="66"/>
      <c r="E2096" s="65"/>
      <c r="F2096" s="66"/>
      <c r="G2096" s="66"/>
      <c r="H2096" s="66"/>
      <c r="I2096" s="66"/>
      <c r="J2096" s="66"/>
      <c r="K2096" s="66"/>
      <c r="L2096" s="66"/>
      <c r="M2096" s="66"/>
      <c r="N2096" s="94"/>
      <c r="O2096" s="94"/>
      <c r="P2096" s="94"/>
      <c r="Q2096" s="94"/>
    </row>
    <row r="2097" spans="1:17">
      <c r="A2097" s="66"/>
      <c r="B2097" s="66"/>
      <c r="C2097" s="66"/>
      <c r="D2097" s="66"/>
      <c r="E2097" s="65"/>
      <c r="F2097" s="66"/>
      <c r="G2097" s="66"/>
      <c r="H2097" s="66"/>
      <c r="I2097" s="66"/>
      <c r="J2097" s="66"/>
      <c r="K2097" s="66"/>
      <c r="L2097" s="66"/>
      <c r="M2097" s="66"/>
      <c r="N2097" s="94"/>
      <c r="O2097" s="94"/>
      <c r="P2097" s="94"/>
      <c r="Q2097" s="94"/>
    </row>
    <row r="2098" spans="1:17">
      <c r="A2098" s="66"/>
      <c r="B2098" s="66"/>
      <c r="C2098" s="66"/>
      <c r="D2098" s="66"/>
      <c r="E2098" s="65"/>
      <c r="F2098" s="66"/>
      <c r="G2098" s="66"/>
      <c r="H2098" s="66"/>
      <c r="I2098" s="66"/>
      <c r="J2098" s="66"/>
      <c r="K2098" s="66"/>
      <c r="L2098" s="66"/>
      <c r="M2098" s="66"/>
      <c r="N2098" s="94"/>
      <c r="O2098" s="94"/>
      <c r="P2098" s="94"/>
      <c r="Q2098" s="94"/>
    </row>
    <row r="2099" spans="1:17">
      <c r="A2099" s="66"/>
      <c r="B2099" s="66"/>
      <c r="C2099" s="66"/>
      <c r="D2099" s="66"/>
      <c r="E2099" s="65"/>
      <c r="F2099" s="66"/>
      <c r="G2099" s="66"/>
      <c r="H2099" s="66"/>
      <c r="I2099" s="66"/>
      <c r="J2099" s="66"/>
      <c r="K2099" s="66"/>
      <c r="L2099" s="66"/>
      <c r="M2099" s="66"/>
      <c r="N2099" s="94"/>
      <c r="O2099" s="94"/>
      <c r="P2099" s="94"/>
      <c r="Q2099" s="94"/>
    </row>
    <row r="2100" spans="1:17">
      <c r="A2100" s="66"/>
      <c r="B2100" s="66"/>
      <c r="C2100" s="66"/>
      <c r="D2100" s="66"/>
      <c r="E2100" s="65"/>
      <c r="F2100" s="66"/>
      <c r="G2100" s="66"/>
      <c r="H2100" s="66"/>
      <c r="I2100" s="66"/>
      <c r="J2100" s="66"/>
      <c r="K2100" s="66"/>
      <c r="L2100" s="66"/>
      <c r="M2100" s="66"/>
      <c r="N2100" s="94"/>
      <c r="O2100" s="94"/>
      <c r="P2100" s="94"/>
      <c r="Q2100" s="94"/>
    </row>
    <row r="2101" spans="1:17">
      <c r="A2101" s="66"/>
      <c r="B2101" s="66"/>
      <c r="C2101" s="66"/>
      <c r="D2101" s="66"/>
      <c r="E2101" s="65"/>
      <c r="F2101" s="66"/>
      <c r="G2101" s="66"/>
      <c r="H2101" s="66"/>
      <c r="I2101" s="66"/>
      <c r="J2101" s="66"/>
      <c r="K2101" s="66"/>
      <c r="L2101" s="66"/>
      <c r="M2101" s="66"/>
      <c r="N2101" s="94"/>
      <c r="O2101" s="94"/>
      <c r="P2101" s="94"/>
      <c r="Q2101" s="94"/>
    </row>
    <row r="2102" spans="1:17">
      <c r="A2102" s="66"/>
      <c r="B2102" s="66"/>
      <c r="C2102" s="66"/>
      <c r="D2102" s="66"/>
      <c r="E2102" s="65"/>
      <c r="F2102" s="66"/>
      <c r="G2102" s="66"/>
      <c r="H2102" s="66"/>
      <c r="I2102" s="66"/>
      <c r="J2102" s="66"/>
      <c r="K2102" s="66"/>
      <c r="L2102" s="66"/>
      <c r="M2102" s="66"/>
      <c r="N2102" s="94"/>
      <c r="O2102" s="94"/>
      <c r="P2102" s="94"/>
      <c r="Q2102" s="94"/>
    </row>
    <row r="2103" spans="1:17">
      <c r="A2103" s="66"/>
      <c r="B2103" s="66"/>
      <c r="C2103" s="66"/>
      <c r="D2103" s="66"/>
      <c r="E2103" s="65"/>
      <c r="F2103" s="66"/>
      <c r="G2103" s="66"/>
      <c r="H2103" s="66"/>
      <c r="I2103" s="66"/>
      <c r="J2103" s="66"/>
      <c r="K2103" s="66"/>
      <c r="L2103" s="66"/>
      <c r="M2103" s="66"/>
      <c r="N2103" s="94"/>
      <c r="O2103" s="94"/>
      <c r="P2103" s="94"/>
      <c r="Q2103" s="94"/>
    </row>
    <row r="2104" spans="1:17">
      <c r="A2104" s="66"/>
      <c r="B2104" s="66"/>
      <c r="C2104" s="66"/>
      <c r="D2104" s="66"/>
      <c r="E2104" s="65"/>
      <c r="F2104" s="66"/>
      <c r="G2104" s="66"/>
      <c r="H2104" s="66"/>
      <c r="I2104" s="66"/>
      <c r="J2104" s="66"/>
      <c r="K2104" s="66"/>
      <c r="L2104" s="66"/>
      <c r="M2104" s="66"/>
      <c r="N2104" s="94"/>
      <c r="O2104" s="94"/>
      <c r="P2104" s="94"/>
      <c r="Q2104" s="94"/>
    </row>
    <row r="2105" spans="1:17">
      <c r="A2105" s="66"/>
      <c r="B2105" s="66"/>
      <c r="C2105" s="66"/>
      <c r="D2105" s="66"/>
      <c r="E2105" s="65"/>
      <c r="F2105" s="66"/>
      <c r="G2105" s="66"/>
      <c r="H2105" s="66"/>
      <c r="I2105" s="66"/>
      <c r="J2105" s="66"/>
      <c r="K2105" s="66"/>
      <c r="L2105" s="66"/>
      <c r="M2105" s="66"/>
      <c r="N2105" s="94"/>
      <c r="O2105" s="94"/>
      <c r="P2105" s="94"/>
      <c r="Q2105" s="94"/>
    </row>
    <row r="2106" spans="1:17">
      <c r="A2106" s="66"/>
      <c r="B2106" s="66"/>
      <c r="C2106" s="66"/>
      <c r="D2106" s="66"/>
      <c r="E2106" s="65"/>
      <c r="F2106" s="66"/>
      <c r="G2106" s="66"/>
      <c r="H2106" s="66"/>
      <c r="I2106" s="66"/>
      <c r="J2106" s="66"/>
      <c r="K2106" s="66"/>
      <c r="L2106" s="66"/>
      <c r="M2106" s="66"/>
      <c r="N2106" s="94"/>
      <c r="O2106" s="94"/>
      <c r="P2106" s="94"/>
      <c r="Q2106" s="94"/>
    </row>
    <row r="2107" spans="1:17">
      <c r="A2107" s="66"/>
      <c r="B2107" s="66"/>
      <c r="C2107" s="66"/>
      <c r="D2107" s="66"/>
      <c r="E2107" s="65"/>
      <c r="F2107" s="66"/>
      <c r="G2107" s="66"/>
      <c r="H2107" s="66"/>
      <c r="I2107" s="66"/>
      <c r="J2107" s="66"/>
      <c r="K2107" s="66"/>
      <c r="L2107" s="66"/>
      <c r="M2107" s="66"/>
      <c r="N2107" s="94"/>
      <c r="O2107" s="94"/>
      <c r="P2107" s="94"/>
      <c r="Q2107" s="94"/>
    </row>
    <row r="2108" spans="1:17">
      <c r="A2108" s="66"/>
      <c r="B2108" s="66"/>
      <c r="C2108" s="66"/>
      <c r="D2108" s="66"/>
      <c r="E2108" s="65"/>
      <c r="F2108" s="66"/>
      <c r="G2108" s="66"/>
      <c r="H2108" s="66"/>
      <c r="I2108" s="66"/>
      <c r="J2108" s="66"/>
      <c r="K2108" s="66"/>
      <c r="L2108" s="66"/>
      <c r="M2108" s="66"/>
      <c r="N2108" s="94"/>
      <c r="O2108" s="94"/>
      <c r="P2108" s="94"/>
      <c r="Q2108" s="94"/>
    </row>
    <row r="2109" spans="1:17">
      <c r="A2109" s="66"/>
      <c r="B2109" s="66"/>
      <c r="C2109" s="66"/>
      <c r="D2109" s="66"/>
      <c r="E2109" s="65"/>
      <c r="F2109" s="66"/>
      <c r="G2109" s="66"/>
      <c r="H2109" s="66"/>
      <c r="I2109" s="66"/>
      <c r="J2109" s="66"/>
      <c r="K2109" s="66"/>
      <c r="L2109" s="66"/>
      <c r="M2109" s="66"/>
      <c r="N2109" s="94"/>
      <c r="O2109" s="94"/>
      <c r="P2109" s="94"/>
      <c r="Q2109" s="94"/>
    </row>
    <row r="2110" spans="1:17">
      <c r="A2110" s="66"/>
      <c r="B2110" s="66"/>
      <c r="C2110" s="66"/>
      <c r="D2110" s="66"/>
      <c r="E2110" s="65"/>
      <c r="F2110" s="66"/>
      <c r="G2110" s="66"/>
      <c r="H2110" s="66"/>
      <c r="I2110" s="66"/>
      <c r="J2110" s="66"/>
      <c r="K2110" s="66"/>
      <c r="L2110" s="66"/>
      <c r="M2110" s="66"/>
      <c r="N2110" s="94"/>
      <c r="O2110" s="94"/>
      <c r="P2110" s="94"/>
      <c r="Q2110" s="94"/>
    </row>
    <row r="2111" spans="1:17">
      <c r="A2111" s="66"/>
      <c r="B2111" s="66"/>
      <c r="C2111" s="66"/>
      <c r="D2111" s="66"/>
      <c r="E2111" s="65"/>
      <c r="F2111" s="66"/>
      <c r="G2111" s="66"/>
      <c r="H2111" s="66"/>
      <c r="I2111" s="66"/>
      <c r="J2111" s="66"/>
      <c r="K2111" s="66"/>
      <c r="L2111" s="66"/>
      <c r="M2111" s="66"/>
      <c r="N2111" s="94"/>
      <c r="O2111" s="94"/>
      <c r="P2111" s="94"/>
      <c r="Q2111" s="94"/>
    </row>
    <row r="2112" spans="1:17">
      <c r="A2112" s="66"/>
      <c r="B2112" s="66"/>
      <c r="C2112" s="66"/>
      <c r="D2112" s="66"/>
      <c r="E2112" s="65"/>
      <c r="F2112" s="66"/>
      <c r="G2112" s="66"/>
      <c r="H2112" s="66"/>
      <c r="I2112" s="66"/>
      <c r="J2112" s="66"/>
      <c r="K2112" s="66"/>
      <c r="L2112" s="66"/>
      <c r="M2112" s="66"/>
      <c r="N2112" s="94"/>
      <c r="O2112" s="94"/>
      <c r="P2112" s="94"/>
      <c r="Q2112" s="94"/>
    </row>
    <row r="2113" spans="1:17">
      <c r="A2113" s="66"/>
      <c r="B2113" s="66"/>
      <c r="C2113" s="66"/>
      <c r="D2113" s="66"/>
      <c r="E2113" s="65"/>
      <c r="F2113" s="66"/>
      <c r="G2113" s="66"/>
      <c r="H2113" s="66"/>
      <c r="I2113" s="66"/>
      <c r="J2113" s="66"/>
      <c r="K2113" s="66"/>
      <c r="L2113" s="66"/>
      <c r="M2113" s="66"/>
      <c r="N2113" s="94"/>
      <c r="O2113" s="94"/>
      <c r="P2113" s="94"/>
      <c r="Q2113" s="94"/>
    </row>
    <row r="2114" spans="1:17">
      <c r="A2114" s="66"/>
      <c r="B2114" s="66"/>
      <c r="C2114" s="66"/>
      <c r="D2114" s="66"/>
      <c r="E2114" s="65"/>
      <c r="F2114" s="66"/>
      <c r="G2114" s="66"/>
      <c r="H2114" s="66"/>
      <c r="I2114" s="66"/>
      <c r="J2114" s="66"/>
      <c r="K2114" s="66"/>
      <c r="L2114" s="66"/>
      <c r="M2114" s="66"/>
      <c r="N2114" s="94"/>
      <c r="O2114" s="94"/>
      <c r="P2114" s="94"/>
      <c r="Q2114" s="94"/>
    </row>
    <row r="2115" spans="1:17">
      <c r="A2115" s="66"/>
      <c r="B2115" s="66"/>
      <c r="C2115" s="66"/>
      <c r="D2115" s="66"/>
      <c r="E2115" s="65"/>
      <c r="F2115" s="66"/>
      <c r="G2115" s="66"/>
      <c r="H2115" s="66"/>
      <c r="I2115" s="66"/>
      <c r="J2115" s="66"/>
      <c r="K2115" s="66"/>
      <c r="L2115" s="66"/>
      <c r="M2115" s="66"/>
      <c r="N2115" s="94"/>
      <c r="O2115" s="94"/>
      <c r="P2115" s="94"/>
      <c r="Q2115" s="94"/>
    </row>
    <row r="2116" spans="1:17">
      <c r="A2116" s="66"/>
      <c r="B2116" s="66"/>
      <c r="C2116" s="66"/>
      <c r="D2116" s="66"/>
      <c r="E2116" s="65"/>
      <c r="F2116" s="66"/>
      <c r="G2116" s="66"/>
      <c r="H2116" s="66"/>
      <c r="I2116" s="66"/>
      <c r="J2116" s="66"/>
      <c r="K2116" s="66"/>
      <c r="L2116" s="66"/>
      <c r="M2116" s="66"/>
      <c r="N2116" s="94"/>
      <c r="O2116" s="94"/>
      <c r="P2116" s="94"/>
      <c r="Q2116" s="94"/>
    </row>
    <row r="2117" spans="1:17">
      <c r="A2117" s="66"/>
      <c r="B2117" s="66"/>
      <c r="C2117" s="66"/>
      <c r="D2117" s="66"/>
      <c r="E2117" s="65"/>
      <c r="F2117" s="66"/>
      <c r="G2117" s="66"/>
      <c r="H2117" s="66"/>
      <c r="I2117" s="66"/>
      <c r="J2117" s="66"/>
      <c r="K2117" s="66"/>
      <c r="L2117" s="66"/>
      <c r="M2117" s="66"/>
      <c r="N2117" s="94"/>
      <c r="O2117" s="94"/>
      <c r="P2117" s="94"/>
      <c r="Q2117" s="94"/>
    </row>
    <row r="2118" spans="1:17">
      <c r="A2118" s="66"/>
      <c r="B2118" s="66"/>
      <c r="C2118" s="66"/>
      <c r="D2118" s="66"/>
      <c r="E2118" s="65"/>
      <c r="F2118" s="66"/>
      <c r="G2118" s="66"/>
      <c r="H2118" s="66"/>
      <c r="I2118" s="66"/>
      <c r="J2118" s="66"/>
      <c r="K2118" s="66"/>
      <c r="L2118" s="66"/>
      <c r="M2118" s="66"/>
      <c r="N2118" s="94"/>
      <c r="O2118" s="94"/>
      <c r="P2118" s="94"/>
      <c r="Q2118" s="94"/>
    </row>
    <row r="2119" spans="1:17">
      <c r="A2119" s="66"/>
      <c r="B2119" s="66"/>
      <c r="C2119" s="66"/>
      <c r="D2119" s="66"/>
      <c r="E2119" s="65"/>
      <c r="F2119" s="66"/>
      <c r="G2119" s="66"/>
      <c r="H2119" s="66"/>
      <c r="I2119" s="66"/>
      <c r="J2119" s="66"/>
      <c r="K2119" s="66"/>
      <c r="L2119" s="66"/>
      <c r="M2119" s="66"/>
      <c r="N2119" s="94"/>
      <c r="O2119" s="94"/>
      <c r="P2119" s="94"/>
      <c r="Q2119" s="94"/>
    </row>
    <row r="2120" spans="1:17">
      <c r="A2120" s="66"/>
      <c r="B2120" s="66"/>
      <c r="C2120" s="66"/>
      <c r="D2120" s="66"/>
      <c r="E2120" s="65"/>
      <c r="F2120" s="66"/>
      <c r="G2120" s="66"/>
      <c r="H2120" s="66"/>
      <c r="I2120" s="66"/>
      <c r="J2120" s="66"/>
      <c r="K2120" s="66"/>
      <c r="L2120" s="66"/>
      <c r="M2120" s="66"/>
      <c r="N2120" s="94"/>
      <c r="O2120" s="94"/>
      <c r="P2120" s="94"/>
      <c r="Q2120" s="94"/>
    </row>
    <row r="2121" spans="1:17">
      <c r="A2121" s="66"/>
      <c r="B2121" s="66"/>
      <c r="C2121" s="66"/>
      <c r="D2121" s="66"/>
      <c r="E2121" s="65"/>
      <c r="F2121" s="66"/>
      <c r="G2121" s="66"/>
      <c r="H2121" s="66"/>
      <c r="I2121" s="66"/>
      <c r="J2121" s="66"/>
      <c r="K2121" s="66"/>
      <c r="L2121" s="66"/>
      <c r="M2121" s="66"/>
      <c r="N2121" s="94"/>
      <c r="O2121" s="94"/>
      <c r="P2121" s="94"/>
      <c r="Q2121" s="94"/>
    </row>
    <row r="2122" spans="1:17">
      <c r="A2122" s="66"/>
      <c r="B2122" s="66"/>
      <c r="C2122" s="66"/>
      <c r="D2122" s="66"/>
      <c r="E2122" s="65"/>
      <c r="F2122" s="66"/>
      <c r="G2122" s="66"/>
      <c r="H2122" s="66"/>
      <c r="I2122" s="66"/>
      <c r="J2122" s="66"/>
      <c r="K2122" s="66"/>
      <c r="L2122" s="66"/>
      <c r="M2122" s="66"/>
      <c r="N2122" s="94"/>
      <c r="O2122" s="94"/>
      <c r="P2122" s="94"/>
      <c r="Q2122" s="94"/>
    </row>
    <row r="2123" spans="1:17">
      <c r="A2123" s="66"/>
      <c r="B2123" s="66"/>
      <c r="C2123" s="66"/>
      <c r="D2123" s="66"/>
      <c r="E2123" s="65"/>
      <c r="F2123" s="66"/>
      <c r="G2123" s="66"/>
      <c r="H2123" s="66"/>
      <c r="I2123" s="66"/>
      <c r="J2123" s="66"/>
      <c r="K2123" s="66"/>
      <c r="L2123" s="66"/>
      <c r="M2123" s="66"/>
      <c r="N2123" s="94"/>
      <c r="O2123" s="94"/>
      <c r="P2123" s="94"/>
      <c r="Q2123" s="94"/>
    </row>
    <row r="2124" spans="1:17">
      <c r="A2124" s="66"/>
      <c r="B2124" s="66"/>
      <c r="C2124" s="66"/>
      <c r="D2124" s="66"/>
      <c r="E2124" s="65"/>
      <c r="F2124" s="66"/>
      <c r="G2124" s="66"/>
      <c r="H2124" s="66"/>
      <c r="I2124" s="66"/>
      <c r="J2124" s="66"/>
      <c r="K2124" s="66"/>
      <c r="L2124" s="66"/>
      <c r="M2124" s="66"/>
      <c r="N2124" s="94"/>
      <c r="O2124" s="94"/>
      <c r="P2124" s="94"/>
      <c r="Q2124" s="94"/>
    </row>
    <row r="2125" spans="1:17">
      <c r="A2125" s="66"/>
      <c r="B2125" s="66"/>
      <c r="C2125" s="66"/>
      <c r="D2125" s="66"/>
      <c r="E2125" s="65"/>
      <c r="F2125" s="66"/>
      <c r="G2125" s="66"/>
      <c r="H2125" s="66"/>
      <c r="I2125" s="66"/>
      <c r="J2125" s="66"/>
      <c r="K2125" s="66"/>
      <c r="L2125" s="66"/>
      <c r="M2125" s="66"/>
      <c r="N2125" s="94"/>
      <c r="O2125" s="94"/>
      <c r="P2125" s="94"/>
      <c r="Q2125" s="94"/>
    </row>
    <row r="2126" spans="1:17">
      <c r="A2126" s="66"/>
      <c r="B2126" s="66"/>
      <c r="C2126" s="66"/>
      <c r="D2126" s="66"/>
      <c r="E2126" s="65"/>
      <c r="F2126" s="66"/>
      <c r="G2126" s="66"/>
      <c r="H2126" s="66"/>
      <c r="I2126" s="66"/>
      <c r="J2126" s="66"/>
      <c r="K2126" s="66"/>
      <c r="L2126" s="66"/>
      <c r="M2126" s="66"/>
      <c r="N2126" s="94"/>
      <c r="O2126" s="94"/>
      <c r="P2126" s="94"/>
      <c r="Q2126" s="94"/>
    </row>
    <row r="2127" spans="1:17">
      <c r="A2127" s="66"/>
      <c r="B2127" s="66"/>
      <c r="C2127" s="66"/>
      <c r="D2127" s="66"/>
      <c r="E2127" s="65"/>
      <c r="F2127" s="66"/>
      <c r="G2127" s="66"/>
      <c r="H2127" s="66"/>
      <c r="I2127" s="66"/>
      <c r="J2127" s="66"/>
      <c r="K2127" s="66"/>
      <c r="L2127" s="66"/>
      <c r="M2127" s="66"/>
      <c r="N2127" s="94"/>
      <c r="O2127" s="94"/>
      <c r="P2127" s="94"/>
      <c r="Q2127" s="94"/>
    </row>
    <row r="2128" spans="1:17">
      <c r="A2128" s="66"/>
      <c r="B2128" s="66"/>
      <c r="C2128" s="66"/>
      <c r="D2128" s="66"/>
      <c r="E2128" s="65"/>
      <c r="F2128" s="66"/>
      <c r="G2128" s="66"/>
      <c r="H2128" s="66"/>
      <c r="I2128" s="66"/>
      <c r="J2128" s="66"/>
      <c r="K2128" s="66"/>
      <c r="L2128" s="66"/>
      <c r="M2128" s="66"/>
      <c r="N2128" s="94"/>
      <c r="O2128" s="94"/>
      <c r="P2128" s="94"/>
      <c r="Q2128" s="94"/>
    </row>
    <row r="2129" spans="1:17">
      <c r="A2129" s="66"/>
      <c r="B2129" s="66"/>
      <c r="C2129" s="66"/>
      <c r="D2129" s="66"/>
      <c r="E2129" s="65"/>
      <c r="F2129" s="66"/>
      <c r="G2129" s="66"/>
      <c r="H2129" s="66"/>
      <c r="I2129" s="66"/>
      <c r="J2129" s="66"/>
      <c r="K2129" s="66"/>
      <c r="L2129" s="66"/>
      <c r="M2129" s="66"/>
      <c r="N2129" s="94"/>
      <c r="O2129" s="94"/>
      <c r="P2129" s="94"/>
      <c r="Q2129" s="94"/>
    </row>
    <row r="2130" spans="1:17">
      <c r="A2130" s="66"/>
      <c r="B2130" s="66"/>
      <c r="C2130" s="66"/>
      <c r="D2130" s="66"/>
      <c r="E2130" s="65"/>
      <c r="F2130" s="66"/>
      <c r="G2130" s="66"/>
      <c r="H2130" s="66"/>
      <c r="I2130" s="66"/>
      <c r="J2130" s="66"/>
      <c r="K2130" s="66"/>
      <c r="L2130" s="66"/>
      <c r="M2130" s="66"/>
      <c r="N2130" s="94"/>
      <c r="O2130" s="94"/>
      <c r="P2130" s="94"/>
      <c r="Q2130" s="94"/>
    </row>
    <row r="2131" spans="1:17">
      <c r="A2131" s="66"/>
      <c r="B2131" s="66"/>
      <c r="C2131" s="66"/>
      <c r="D2131" s="66"/>
      <c r="E2131" s="65"/>
      <c r="F2131" s="66"/>
      <c r="G2131" s="66"/>
      <c r="H2131" s="66"/>
      <c r="I2131" s="66"/>
      <c r="J2131" s="66"/>
      <c r="K2131" s="66"/>
      <c r="L2131" s="66"/>
      <c r="M2131" s="66"/>
      <c r="N2131" s="94"/>
      <c r="O2131" s="94"/>
      <c r="P2131" s="94"/>
      <c r="Q2131" s="94"/>
    </row>
    <row r="2132" spans="1:17">
      <c r="A2132" s="66"/>
      <c r="B2132" s="66"/>
      <c r="C2132" s="66"/>
      <c r="D2132" s="66"/>
      <c r="E2132" s="65"/>
      <c r="F2132" s="66"/>
      <c r="G2132" s="66"/>
      <c r="H2132" s="66"/>
      <c r="I2132" s="66"/>
      <c r="J2132" s="66"/>
      <c r="K2132" s="66"/>
      <c r="L2132" s="66"/>
      <c r="M2132" s="66"/>
      <c r="N2132" s="94"/>
      <c r="O2132" s="94"/>
      <c r="P2132" s="94"/>
      <c r="Q2132" s="94"/>
    </row>
    <row r="2133" spans="1:17">
      <c r="A2133" s="66"/>
      <c r="B2133" s="66"/>
      <c r="C2133" s="66"/>
      <c r="D2133" s="66"/>
      <c r="E2133" s="65"/>
      <c r="F2133" s="66"/>
      <c r="G2133" s="66"/>
      <c r="H2133" s="66"/>
      <c r="I2133" s="66"/>
      <c r="J2133" s="66"/>
      <c r="K2133" s="66"/>
      <c r="L2133" s="66"/>
      <c r="M2133" s="66"/>
      <c r="N2133" s="94"/>
      <c r="O2133" s="94"/>
      <c r="P2133" s="94"/>
      <c r="Q2133" s="94"/>
    </row>
    <row r="2134" spans="1:17">
      <c r="A2134" s="66"/>
      <c r="B2134" s="66"/>
      <c r="C2134" s="66"/>
      <c r="D2134" s="66"/>
      <c r="E2134" s="65"/>
      <c r="F2134" s="66"/>
      <c r="G2134" s="66"/>
      <c r="H2134" s="66"/>
      <c r="I2134" s="66"/>
      <c r="J2134" s="66"/>
      <c r="K2134" s="66"/>
      <c r="L2134" s="66"/>
      <c r="M2134" s="66"/>
      <c r="N2134" s="94"/>
      <c r="O2134" s="94"/>
      <c r="P2134" s="94"/>
      <c r="Q2134" s="94"/>
    </row>
    <row r="2135" spans="1:17">
      <c r="A2135" s="66"/>
      <c r="B2135" s="66"/>
      <c r="C2135" s="66"/>
      <c r="D2135" s="66"/>
      <c r="E2135" s="65"/>
      <c r="F2135" s="66"/>
      <c r="G2135" s="66"/>
      <c r="H2135" s="66"/>
      <c r="I2135" s="66"/>
      <c r="J2135" s="66"/>
      <c r="K2135" s="66"/>
      <c r="L2135" s="66"/>
      <c r="M2135" s="66"/>
      <c r="N2135" s="94"/>
      <c r="O2135" s="94"/>
      <c r="P2135" s="94"/>
      <c r="Q2135" s="94"/>
    </row>
    <row r="2136" spans="1:17">
      <c r="A2136" s="66"/>
      <c r="B2136" s="66"/>
      <c r="C2136" s="66"/>
      <c r="D2136" s="66"/>
      <c r="E2136" s="65"/>
      <c r="F2136" s="66"/>
      <c r="G2136" s="66"/>
      <c r="H2136" s="66"/>
      <c r="I2136" s="66"/>
      <c r="J2136" s="66"/>
      <c r="K2136" s="66"/>
      <c r="L2136" s="66"/>
      <c r="M2136" s="66"/>
      <c r="N2136" s="94"/>
      <c r="O2136" s="94"/>
      <c r="P2136" s="94"/>
      <c r="Q2136" s="94"/>
    </row>
    <row r="2137" spans="1:17">
      <c r="A2137" s="66"/>
      <c r="B2137" s="66"/>
      <c r="C2137" s="66"/>
      <c r="D2137" s="66"/>
      <c r="E2137" s="65"/>
      <c r="F2137" s="66"/>
      <c r="G2137" s="66"/>
      <c r="H2137" s="66"/>
      <c r="I2137" s="66"/>
      <c r="J2137" s="66"/>
      <c r="K2137" s="66"/>
      <c r="L2137" s="66"/>
      <c r="M2137" s="66"/>
      <c r="N2137" s="94"/>
      <c r="O2137" s="94"/>
      <c r="P2137" s="94"/>
      <c r="Q2137" s="94"/>
    </row>
    <row r="2138" spans="1:17">
      <c r="A2138" s="66"/>
      <c r="B2138" s="66"/>
      <c r="C2138" s="66"/>
      <c r="D2138" s="66"/>
      <c r="E2138" s="65"/>
      <c r="F2138" s="66"/>
      <c r="G2138" s="66"/>
      <c r="H2138" s="66"/>
      <c r="I2138" s="66"/>
      <c r="J2138" s="66"/>
      <c r="K2138" s="66"/>
      <c r="L2138" s="66"/>
      <c r="M2138" s="66"/>
      <c r="N2138" s="94"/>
      <c r="O2138" s="94"/>
      <c r="P2138" s="94"/>
      <c r="Q2138" s="94"/>
    </row>
    <row r="2139" spans="1:17">
      <c r="A2139" s="66"/>
      <c r="B2139" s="66"/>
      <c r="C2139" s="66"/>
      <c r="D2139" s="66"/>
      <c r="E2139" s="65"/>
      <c r="F2139" s="66"/>
      <c r="G2139" s="66"/>
      <c r="H2139" s="66"/>
      <c r="I2139" s="66"/>
      <c r="J2139" s="66"/>
      <c r="K2139" s="66"/>
      <c r="L2139" s="66"/>
      <c r="M2139" s="66"/>
      <c r="N2139" s="94"/>
      <c r="O2139" s="94"/>
      <c r="P2139" s="94"/>
      <c r="Q2139" s="94"/>
    </row>
    <row r="2140" spans="1:17">
      <c r="A2140" s="66"/>
      <c r="B2140" s="66"/>
      <c r="C2140" s="66"/>
      <c r="D2140" s="66"/>
      <c r="E2140" s="65"/>
      <c r="F2140" s="66"/>
      <c r="G2140" s="66"/>
      <c r="H2140" s="66"/>
      <c r="I2140" s="66"/>
      <c r="J2140" s="66"/>
      <c r="K2140" s="66"/>
      <c r="L2140" s="66"/>
      <c r="M2140" s="66"/>
      <c r="N2140" s="94"/>
      <c r="O2140" s="94"/>
      <c r="P2140" s="94"/>
      <c r="Q2140" s="94"/>
    </row>
    <row r="2141" spans="1:17">
      <c r="A2141" s="66"/>
      <c r="B2141" s="66"/>
      <c r="C2141" s="66"/>
      <c r="D2141" s="66"/>
      <c r="E2141" s="65"/>
      <c r="F2141" s="66"/>
      <c r="G2141" s="66"/>
      <c r="H2141" s="66"/>
      <c r="I2141" s="66"/>
      <c r="J2141" s="66"/>
      <c r="K2141" s="66"/>
      <c r="L2141" s="66"/>
      <c r="M2141" s="66"/>
      <c r="N2141" s="94"/>
      <c r="O2141" s="94"/>
      <c r="P2141" s="94"/>
      <c r="Q2141" s="94"/>
    </row>
    <row r="2142" spans="1:17">
      <c r="A2142" s="66"/>
      <c r="B2142" s="66"/>
      <c r="C2142" s="66"/>
      <c r="D2142" s="66"/>
      <c r="E2142" s="65"/>
      <c r="F2142" s="66"/>
      <c r="G2142" s="66"/>
      <c r="H2142" s="66"/>
      <c r="I2142" s="66"/>
      <c r="J2142" s="66"/>
      <c r="K2142" s="66"/>
      <c r="L2142" s="66"/>
      <c r="M2142" s="66"/>
      <c r="N2142" s="94"/>
      <c r="O2142" s="94"/>
      <c r="P2142" s="94"/>
      <c r="Q2142" s="94"/>
    </row>
    <row r="2143" spans="1:17">
      <c r="A2143" s="66"/>
      <c r="B2143" s="66"/>
      <c r="C2143" s="66"/>
      <c r="D2143" s="66"/>
      <c r="E2143" s="65"/>
      <c r="F2143" s="66"/>
      <c r="G2143" s="66"/>
      <c r="H2143" s="66"/>
      <c r="I2143" s="66"/>
      <c r="J2143" s="66"/>
      <c r="K2143" s="66"/>
      <c r="L2143" s="66"/>
      <c r="M2143" s="66"/>
      <c r="N2143" s="94"/>
      <c r="O2143" s="94"/>
      <c r="P2143" s="94"/>
      <c r="Q2143" s="94"/>
    </row>
    <row r="2144" spans="1:17">
      <c r="A2144" s="66"/>
      <c r="B2144" s="66"/>
      <c r="C2144" s="66"/>
      <c r="D2144" s="66"/>
      <c r="E2144" s="65"/>
      <c r="F2144" s="66"/>
      <c r="G2144" s="66"/>
      <c r="H2144" s="66"/>
      <c r="I2144" s="66"/>
      <c r="J2144" s="66"/>
      <c r="K2144" s="66"/>
      <c r="L2144" s="66"/>
      <c r="M2144" s="66"/>
      <c r="N2144" s="94"/>
      <c r="O2144" s="94"/>
      <c r="P2144" s="94"/>
      <c r="Q2144" s="94"/>
    </row>
    <row r="2145" spans="1:17">
      <c r="A2145" s="66"/>
      <c r="B2145" s="66"/>
      <c r="C2145" s="66"/>
      <c r="D2145" s="66"/>
      <c r="E2145" s="65"/>
      <c r="F2145" s="66"/>
      <c r="G2145" s="66"/>
      <c r="H2145" s="66"/>
      <c r="I2145" s="66"/>
      <c r="J2145" s="66"/>
      <c r="K2145" s="66"/>
      <c r="L2145" s="66"/>
      <c r="M2145" s="66"/>
      <c r="N2145" s="94"/>
      <c r="O2145" s="94"/>
      <c r="P2145" s="94"/>
      <c r="Q2145" s="94"/>
    </row>
    <row r="2146" spans="1:17">
      <c r="A2146" s="66"/>
      <c r="B2146" s="66"/>
      <c r="C2146" s="66"/>
      <c r="D2146" s="66"/>
      <c r="E2146" s="65"/>
      <c r="F2146" s="66"/>
      <c r="G2146" s="66"/>
      <c r="H2146" s="66"/>
      <c r="I2146" s="66"/>
      <c r="J2146" s="66"/>
      <c r="K2146" s="66"/>
      <c r="L2146" s="66"/>
      <c r="M2146" s="66"/>
      <c r="N2146" s="94"/>
      <c r="O2146" s="94"/>
      <c r="P2146" s="94"/>
      <c r="Q2146" s="94"/>
    </row>
    <row r="2147" spans="1:17">
      <c r="A2147" s="66"/>
      <c r="B2147" s="66"/>
      <c r="C2147" s="66"/>
      <c r="D2147" s="66"/>
      <c r="E2147" s="65"/>
      <c r="F2147" s="66"/>
      <c r="G2147" s="66"/>
      <c r="H2147" s="66"/>
      <c r="I2147" s="66"/>
      <c r="J2147" s="66"/>
      <c r="K2147" s="66"/>
      <c r="L2147" s="66"/>
      <c r="M2147" s="66"/>
      <c r="N2147" s="94"/>
      <c r="O2147" s="94"/>
      <c r="P2147" s="94"/>
      <c r="Q2147" s="94"/>
    </row>
    <row r="2148" spans="1:17">
      <c r="A2148" s="66"/>
      <c r="B2148" s="66"/>
      <c r="C2148" s="66"/>
      <c r="D2148" s="66"/>
      <c r="E2148" s="65"/>
      <c r="F2148" s="66"/>
      <c r="G2148" s="66"/>
      <c r="H2148" s="66"/>
      <c r="I2148" s="66"/>
      <c r="J2148" s="66"/>
      <c r="K2148" s="66"/>
      <c r="L2148" s="66"/>
      <c r="M2148" s="66"/>
      <c r="N2148" s="94"/>
      <c r="O2148" s="94"/>
      <c r="P2148" s="94"/>
      <c r="Q2148" s="94"/>
    </row>
    <row r="2149" spans="1:17">
      <c r="A2149" s="66"/>
      <c r="B2149" s="66"/>
      <c r="C2149" s="66"/>
      <c r="D2149" s="66"/>
      <c r="E2149" s="65"/>
      <c r="F2149" s="66"/>
      <c r="G2149" s="66"/>
      <c r="H2149" s="66"/>
      <c r="I2149" s="66"/>
      <c r="J2149" s="66"/>
      <c r="K2149" s="66"/>
      <c r="L2149" s="66"/>
      <c r="M2149" s="66"/>
      <c r="N2149" s="94"/>
      <c r="O2149" s="94"/>
      <c r="P2149" s="94"/>
      <c r="Q2149" s="94"/>
    </row>
    <row r="2150" spans="1:17">
      <c r="A2150" s="66"/>
      <c r="B2150" s="66"/>
      <c r="C2150" s="66"/>
      <c r="D2150" s="66"/>
      <c r="E2150" s="65"/>
      <c r="F2150" s="66"/>
      <c r="G2150" s="66"/>
      <c r="H2150" s="66"/>
      <c r="I2150" s="66"/>
      <c r="J2150" s="66"/>
      <c r="K2150" s="66"/>
      <c r="L2150" s="66"/>
      <c r="M2150" s="66"/>
      <c r="N2150" s="94"/>
      <c r="O2150" s="94"/>
      <c r="P2150" s="94"/>
      <c r="Q2150" s="94"/>
    </row>
    <row r="2151" spans="1:17">
      <c r="A2151" s="66"/>
      <c r="B2151" s="66"/>
      <c r="C2151" s="66"/>
      <c r="D2151" s="66"/>
      <c r="E2151" s="65"/>
      <c r="F2151" s="66"/>
      <c r="G2151" s="66"/>
      <c r="H2151" s="66"/>
      <c r="I2151" s="66"/>
      <c r="J2151" s="66"/>
      <c r="K2151" s="66"/>
      <c r="L2151" s="66"/>
      <c r="M2151" s="66"/>
      <c r="N2151" s="94"/>
      <c r="O2151" s="94"/>
      <c r="P2151" s="94"/>
      <c r="Q2151" s="94"/>
    </row>
    <row r="2152" spans="1:17">
      <c r="A2152" s="66"/>
      <c r="B2152" s="66"/>
      <c r="C2152" s="66"/>
      <c r="D2152" s="66"/>
      <c r="E2152" s="65"/>
      <c r="F2152" s="66"/>
      <c r="G2152" s="66"/>
      <c r="H2152" s="66"/>
      <c r="I2152" s="66"/>
      <c r="J2152" s="66"/>
      <c r="K2152" s="66"/>
      <c r="L2152" s="66"/>
      <c r="M2152" s="66"/>
      <c r="N2152" s="94"/>
      <c r="O2152" s="94"/>
      <c r="P2152" s="94"/>
      <c r="Q2152" s="94"/>
    </row>
    <row r="2153" spans="1:17">
      <c r="A2153" s="66"/>
      <c r="B2153" s="66"/>
      <c r="C2153" s="66"/>
      <c r="D2153" s="66"/>
      <c r="E2153" s="65"/>
      <c r="F2153" s="66"/>
      <c r="G2153" s="66"/>
      <c r="H2153" s="66"/>
      <c r="I2153" s="66"/>
      <c r="J2153" s="66"/>
      <c r="K2153" s="66"/>
      <c r="L2153" s="66"/>
      <c r="M2153" s="66"/>
      <c r="N2153" s="94"/>
      <c r="O2153" s="94"/>
      <c r="P2153" s="94"/>
      <c r="Q2153" s="94"/>
    </row>
    <row r="2154" spans="1:17">
      <c r="A2154" s="66"/>
      <c r="B2154" s="66"/>
      <c r="C2154" s="66"/>
      <c r="D2154" s="66"/>
      <c r="E2154" s="65"/>
      <c r="F2154" s="66"/>
      <c r="G2154" s="66"/>
      <c r="H2154" s="66"/>
      <c r="I2154" s="66"/>
      <c r="J2154" s="66"/>
      <c r="K2154" s="66"/>
      <c r="L2154" s="66"/>
      <c r="M2154" s="66"/>
      <c r="N2154" s="94"/>
      <c r="O2154" s="94"/>
      <c r="P2154" s="94"/>
      <c r="Q2154" s="94"/>
    </row>
    <row r="2155" spans="1:17">
      <c r="A2155" s="66"/>
      <c r="B2155" s="66"/>
      <c r="C2155" s="66"/>
      <c r="D2155" s="66"/>
      <c r="E2155" s="65"/>
      <c r="F2155" s="66"/>
      <c r="G2155" s="66"/>
      <c r="H2155" s="66"/>
      <c r="I2155" s="66"/>
      <c r="J2155" s="66"/>
      <c r="K2155" s="66"/>
      <c r="L2155" s="66"/>
      <c r="M2155" s="66"/>
      <c r="N2155" s="94"/>
      <c r="O2155" s="94"/>
      <c r="P2155" s="94"/>
      <c r="Q2155" s="94"/>
    </row>
    <row r="2156" spans="1:17">
      <c r="A2156" s="66"/>
      <c r="B2156" s="66"/>
      <c r="C2156" s="66"/>
      <c r="D2156" s="66"/>
      <c r="E2156" s="65"/>
      <c r="F2156" s="66"/>
      <c r="G2156" s="66"/>
      <c r="H2156" s="66"/>
      <c r="I2156" s="66"/>
      <c r="J2156" s="66"/>
      <c r="K2156" s="66"/>
      <c r="L2156" s="66"/>
      <c r="M2156" s="66"/>
      <c r="N2156" s="94"/>
      <c r="O2156" s="94"/>
      <c r="P2156" s="94"/>
      <c r="Q2156" s="94"/>
    </row>
    <row r="2157" spans="1:17">
      <c r="A2157" s="66"/>
      <c r="B2157" s="66"/>
      <c r="C2157" s="66"/>
      <c r="D2157" s="66"/>
      <c r="E2157" s="65"/>
      <c r="F2157" s="66"/>
      <c r="G2157" s="66"/>
      <c r="H2157" s="66"/>
      <c r="I2157" s="66"/>
      <c r="J2157" s="66"/>
      <c r="K2157" s="66"/>
      <c r="L2157" s="66"/>
      <c r="M2157" s="66"/>
      <c r="N2157" s="94"/>
      <c r="O2157" s="94"/>
      <c r="P2157" s="94"/>
      <c r="Q2157" s="94"/>
    </row>
    <row r="2158" spans="1:17">
      <c r="A2158" s="66"/>
      <c r="B2158" s="66"/>
      <c r="C2158" s="66"/>
      <c r="D2158" s="66"/>
      <c r="E2158" s="65"/>
      <c r="F2158" s="66"/>
      <c r="G2158" s="66"/>
      <c r="H2158" s="66"/>
      <c r="I2158" s="66"/>
      <c r="J2158" s="66"/>
      <c r="K2158" s="66"/>
      <c r="L2158" s="66"/>
      <c r="M2158" s="66"/>
      <c r="N2158" s="94"/>
      <c r="O2158" s="94"/>
      <c r="P2158" s="94"/>
      <c r="Q2158" s="94"/>
    </row>
    <row r="2159" spans="1:17">
      <c r="A2159" s="66"/>
      <c r="B2159" s="66"/>
      <c r="C2159" s="66"/>
      <c r="D2159" s="66"/>
      <c r="E2159" s="65"/>
      <c r="F2159" s="66"/>
      <c r="G2159" s="66"/>
      <c r="H2159" s="66"/>
      <c r="I2159" s="66"/>
      <c r="J2159" s="66"/>
      <c r="K2159" s="66"/>
      <c r="L2159" s="66"/>
      <c r="M2159" s="66"/>
      <c r="N2159" s="94"/>
      <c r="O2159" s="94"/>
      <c r="P2159" s="94"/>
      <c r="Q2159" s="94"/>
    </row>
    <row r="2160" spans="1:17">
      <c r="A2160" s="66"/>
      <c r="B2160" s="66"/>
      <c r="C2160" s="66"/>
      <c r="D2160" s="66"/>
      <c r="E2160" s="65"/>
      <c r="F2160" s="66"/>
      <c r="G2160" s="66"/>
      <c r="H2160" s="66"/>
      <c r="I2160" s="66"/>
      <c r="J2160" s="66"/>
      <c r="K2160" s="66"/>
      <c r="L2160" s="66"/>
      <c r="M2160" s="66"/>
      <c r="N2160" s="94"/>
      <c r="O2160" s="94"/>
      <c r="P2160" s="94"/>
      <c r="Q2160" s="94"/>
    </row>
    <row r="2161" spans="1:17">
      <c r="A2161" s="66"/>
      <c r="B2161" s="66"/>
      <c r="C2161" s="66"/>
      <c r="D2161" s="66"/>
      <c r="E2161" s="65"/>
      <c r="F2161" s="66"/>
      <c r="G2161" s="66"/>
      <c r="H2161" s="66"/>
      <c r="I2161" s="66"/>
      <c r="J2161" s="66"/>
      <c r="K2161" s="66"/>
      <c r="L2161" s="66"/>
      <c r="M2161" s="66"/>
      <c r="N2161" s="94"/>
      <c r="O2161" s="94"/>
      <c r="P2161" s="94"/>
      <c r="Q2161" s="94"/>
    </row>
    <row r="2162" spans="1:17">
      <c r="A2162" s="66"/>
      <c r="B2162" s="66"/>
      <c r="C2162" s="66"/>
      <c r="D2162" s="66"/>
      <c r="E2162" s="65"/>
      <c r="F2162" s="66"/>
      <c r="G2162" s="66"/>
      <c r="H2162" s="66"/>
      <c r="I2162" s="66"/>
      <c r="J2162" s="66"/>
      <c r="K2162" s="66"/>
      <c r="L2162" s="66"/>
      <c r="M2162" s="66"/>
      <c r="N2162" s="94"/>
      <c r="O2162" s="94"/>
      <c r="P2162" s="94"/>
      <c r="Q2162" s="94"/>
    </row>
    <row r="2163" spans="1:17">
      <c r="A2163" s="66"/>
      <c r="B2163" s="66"/>
      <c r="C2163" s="66"/>
      <c r="D2163" s="66"/>
      <c r="E2163" s="65"/>
      <c r="F2163" s="66"/>
      <c r="G2163" s="66"/>
      <c r="H2163" s="66"/>
      <c r="I2163" s="66"/>
      <c r="J2163" s="66"/>
      <c r="K2163" s="66"/>
      <c r="L2163" s="66"/>
      <c r="M2163" s="66"/>
      <c r="N2163" s="94"/>
      <c r="O2163" s="94"/>
      <c r="P2163" s="94"/>
      <c r="Q2163" s="94"/>
    </row>
    <row r="2164" spans="1:17">
      <c r="A2164" s="66"/>
      <c r="B2164" s="66"/>
      <c r="C2164" s="66"/>
      <c r="D2164" s="66"/>
      <c r="E2164" s="65"/>
      <c r="F2164" s="66"/>
      <c r="G2164" s="66"/>
      <c r="H2164" s="66"/>
      <c r="I2164" s="66"/>
      <c r="J2164" s="66"/>
      <c r="K2164" s="66"/>
      <c r="L2164" s="66"/>
      <c r="M2164" s="66"/>
      <c r="N2164" s="94"/>
      <c r="O2164" s="94"/>
      <c r="P2164" s="94"/>
      <c r="Q2164" s="94"/>
    </row>
    <row r="2165" spans="1:17">
      <c r="A2165" s="66"/>
      <c r="B2165" s="66"/>
      <c r="C2165" s="66"/>
      <c r="D2165" s="66"/>
      <c r="E2165" s="65"/>
      <c r="F2165" s="66"/>
      <c r="G2165" s="66"/>
      <c r="H2165" s="66"/>
      <c r="I2165" s="66"/>
      <c r="J2165" s="66"/>
      <c r="K2165" s="66"/>
      <c r="L2165" s="66"/>
      <c r="M2165" s="66"/>
      <c r="N2165" s="94"/>
      <c r="O2165" s="94"/>
      <c r="P2165" s="94"/>
      <c r="Q2165" s="94"/>
    </row>
    <row r="2166" spans="1:17">
      <c r="A2166" s="66"/>
      <c r="B2166" s="66"/>
      <c r="C2166" s="66"/>
      <c r="D2166" s="66"/>
      <c r="E2166" s="65"/>
      <c r="F2166" s="66"/>
      <c r="G2166" s="66"/>
      <c r="H2166" s="66"/>
      <c r="I2166" s="66"/>
      <c r="J2166" s="66"/>
      <c r="K2166" s="66"/>
      <c r="L2166" s="66"/>
      <c r="M2166" s="66"/>
      <c r="N2166" s="94"/>
      <c r="O2166" s="94"/>
      <c r="P2166" s="94"/>
      <c r="Q2166" s="94"/>
    </row>
    <row r="2167" spans="1:17">
      <c r="A2167" s="66"/>
      <c r="B2167" s="66"/>
      <c r="C2167" s="66"/>
      <c r="D2167" s="66"/>
      <c r="E2167" s="65"/>
      <c r="F2167" s="66"/>
      <c r="G2167" s="66"/>
      <c r="H2167" s="66"/>
      <c r="I2167" s="66"/>
      <c r="J2167" s="66"/>
      <c r="K2167" s="66"/>
      <c r="L2167" s="66"/>
      <c r="M2167" s="66"/>
      <c r="N2167" s="94"/>
      <c r="O2167" s="94"/>
      <c r="P2167" s="94"/>
      <c r="Q2167" s="94"/>
    </row>
    <row r="2168" spans="1:17">
      <c r="A2168" s="66"/>
      <c r="B2168" s="66"/>
      <c r="C2168" s="66"/>
      <c r="D2168" s="66"/>
      <c r="E2168" s="65"/>
      <c r="F2168" s="66"/>
      <c r="G2168" s="66"/>
      <c r="H2168" s="66"/>
      <c r="I2168" s="66"/>
      <c r="J2168" s="66"/>
      <c r="K2168" s="66"/>
      <c r="L2168" s="66"/>
      <c r="M2168" s="66"/>
      <c r="N2168" s="94"/>
      <c r="O2168" s="94"/>
      <c r="P2168" s="94"/>
      <c r="Q2168" s="94"/>
    </row>
    <row r="2169" spans="1:17">
      <c r="A2169" s="66"/>
      <c r="B2169" s="66"/>
      <c r="C2169" s="66"/>
      <c r="D2169" s="66"/>
      <c r="E2169" s="65"/>
      <c r="F2169" s="66"/>
      <c r="G2169" s="66"/>
      <c r="H2169" s="66"/>
      <c r="I2169" s="66"/>
      <c r="J2169" s="66"/>
      <c r="K2169" s="66"/>
      <c r="L2169" s="66"/>
      <c r="M2169" s="66"/>
      <c r="N2169" s="94"/>
      <c r="O2169" s="94"/>
      <c r="P2169" s="94"/>
      <c r="Q2169" s="94"/>
    </row>
    <row r="2170" spans="1:17">
      <c r="A2170" s="66"/>
      <c r="B2170" s="66"/>
      <c r="C2170" s="66"/>
      <c r="D2170" s="66"/>
      <c r="E2170" s="65"/>
      <c r="F2170" s="66"/>
      <c r="G2170" s="66"/>
      <c r="H2170" s="66"/>
      <c r="I2170" s="66"/>
      <c r="J2170" s="66"/>
      <c r="K2170" s="66"/>
      <c r="L2170" s="66"/>
      <c r="M2170" s="66"/>
      <c r="N2170" s="94"/>
      <c r="O2170" s="94"/>
      <c r="P2170" s="94"/>
      <c r="Q2170" s="94"/>
    </row>
    <row r="2171" spans="1:17">
      <c r="A2171" s="66"/>
      <c r="B2171" s="66"/>
      <c r="C2171" s="66"/>
      <c r="D2171" s="66"/>
      <c r="E2171" s="65"/>
      <c r="F2171" s="66"/>
      <c r="G2171" s="66"/>
      <c r="H2171" s="66"/>
      <c r="I2171" s="66"/>
      <c r="J2171" s="66"/>
      <c r="K2171" s="66"/>
      <c r="L2171" s="66"/>
      <c r="M2171" s="66"/>
      <c r="N2171" s="94"/>
      <c r="O2171" s="94"/>
      <c r="P2171" s="94"/>
      <c r="Q2171" s="94"/>
    </row>
    <row r="2172" spans="1:17">
      <c r="A2172" s="66"/>
      <c r="B2172" s="66"/>
      <c r="C2172" s="66"/>
      <c r="D2172" s="66"/>
      <c r="E2172" s="65"/>
      <c r="F2172" s="66"/>
      <c r="G2172" s="66"/>
      <c r="H2172" s="66"/>
      <c r="I2172" s="66"/>
      <c r="J2172" s="66"/>
      <c r="K2172" s="66"/>
      <c r="L2172" s="66"/>
      <c r="M2172" s="66"/>
      <c r="N2172" s="94"/>
      <c r="O2172" s="94"/>
      <c r="P2172" s="94"/>
      <c r="Q2172" s="94"/>
    </row>
    <row r="2173" spans="1:17">
      <c r="A2173" s="66"/>
      <c r="B2173" s="66"/>
      <c r="C2173" s="66"/>
      <c r="D2173" s="66"/>
      <c r="E2173" s="65"/>
      <c r="F2173" s="66"/>
      <c r="G2173" s="66"/>
      <c r="H2173" s="66"/>
      <c r="I2173" s="66"/>
      <c r="J2173" s="66"/>
      <c r="K2173" s="66"/>
      <c r="L2173" s="66"/>
      <c r="M2173" s="66"/>
      <c r="N2173" s="94"/>
      <c r="O2173" s="94"/>
      <c r="P2173" s="94"/>
      <c r="Q2173" s="94"/>
    </row>
    <row r="2174" spans="1:17">
      <c r="A2174" s="66"/>
      <c r="B2174" s="66"/>
      <c r="C2174" s="66"/>
      <c r="D2174" s="66"/>
      <c r="E2174" s="65"/>
      <c r="F2174" s="66"/>
      <c r="G2174" s="66"/>
      <c r="H2174" s="66"/>
      <c r="I2174" s="66"/>
      <c r="J2174" s="66"/>
      <c r="K2174" s="66"/>
      <c r="L2174" s="66"/>
      <c r="M2174" s="66"/>
      <c r="N2174" s="94"/>
      <c r="O2174" s="94"/>
      <c r="P2174" s="94"/>
      <c r="Q2174" s="94"/>
    </row>
    <row r="2175" spans="1:17">
      <c r="A2175" s="66"/>
      <c r="B2175" s="66"/>
      <c r="C2175" s="66"/>
      <c r="D2175" s="66"/>
      <c r="E2175" s="65"/>
      <c r="F2175" s="66"/>
      <c r="G2175" s="66"/>
      <c r="H2175" s="66"/>
      <c r="I2175" s="66"/>
      <c r="J2175" s="66"/>
      <c r="K2175" s="66"/>
      <c r="L2175" s="66"/>
      <c r="M2175" s="66"/>
      <c r="N2175" s="94"/>
      <c r="O2175" s="94"/>
      <c r="P2175" s="94"/>
      <c r="Q2175" s="94"/>
    </row>
    <row r="2176" spans="1:17">
      <c r="A2176" s="66"/>
      <c r="B2176" s="66"/>
      <c r="C2176" s="66"/>
      <c r="D2176" s="66"/>
      <c r="E2176" s="65"/>
      <c r="F2176" s="66"/>
      <c r="G2176" s="66"/>
      <c r="H2176" s="66"/>
      <c r="I2176" s="66"/>
      <c r="J2176" s="66"/>
      <c r="K2176" s="66"/>
      <c r="L2176" s="66"/>
      <c r="M2176" s="66"/>
      <c r="N2176" s="94"/>
      <c r="O2176" s="94"/>
      <c r="P2176" s="94"/>
      <c r="Q2176" s="94"/>
    </row>
    <row r="2177" spans="1:17">
      <c r="A2177" s="66"/>
      <c r="B2177" s="66"/>
      <c r="C2177" s="66"/>
      <c r="D2177" s="66"/>
      <c r="E2177" s="65"/>
      <c r="F2177" s="66"/>
      <c r="G2177" s="66"/>
      <c r="H2177" s="66"/>
      <c r="I2177" s="66"/>
      <c r="J2177" s="66"/>
      <c r="K2177" s="66"/>
      <c r="L2177" s="66"/>
      <c r="M2177" s="66"/>
      <c r="N2177" s="94"/>
      <c r="O2177" s="94"/>
      <c r="P2177" s="94"/>
      <c r="Q2177" s="94"/>
    </row>
    <row r="2178" spans="1:17">
      <c r="A2178" s="66"/>
      <c r="B2178" s="66"/>
      <c r="C2178" s="66"/>
      <c r="D2178" s="66"/>
      <c r="E2178" s="65"/>
      <c r="F2178" s="66"/>
      <c r="G2178" s="66"/>
      <c r="H2178" s="66"/>
      <c r="I2178" s="66"/>
      <c r="J2178" s="66"/>
      <c r="K2178" s="66"/>
      <c r="L2178" s="66"/>
      <c r="M2178" s="66"/>
      <c r="N2178" s="94"/>
      <c r="O2178" s="94"/>
      <c r="P2178" s="94"/>
      <c r="Q2178" s="94"/>
    </row>
    <row r="2179" spans="1:17">
      <c r="A2179" s="66"/>
      <c r="B2179" s="66"/>
      <c r="C2179" s="66"/>
      <c r="D2179" s="66"/>
      <c r="E2179" s="65"/>
      <c r="F2179" s="66"/>
      <c r="G2179" s="66"/>
      <c r="H2179" s="66"/>
      <c r="I2179" s="66"/>
      <c r="J2179" s="66"/>
      <c r="K2179" s="66"/>
      <c r="L2179" s="66"/>
      <c r="M2179" s="66"/>
      <c r="N2179" s="94"/>
      <c r="O2179" s="94"/>
      <c r="P2179" s="94"/>
      <c r="Q2179" s="94"/>
    </row>
    <row r="2180" spans="1:17">
      <c r="A2180" s="66"/>
      <c r="B2180" s="66"/>
      <c r="C2180" s="66"/>
      <c r="D2180" s="66"/>
      <c r="E2180" s="65"/>
      <c r="F2180" s="66"/>
      <c r="G2180" s="66"/>
      <c r="H2180" s="66"/>
      <c r="I2180" s="66"/>
      <c r="J2180" s="66"/>
      <c r="K2180" s="66"/>
      <c r="L2180" s="66"/>
      <c r="M2180" s="66"/>
      <c r="N2180" s="94"/>
      <c r="O2180" s="94"/>
      <c r="P2180" s="94"/>
      <c r="Q2180" s="94"/>
    </row>
    <row r="2181" spans="1:17">
      <c r="A2181" s="66"/>
      <c r="B2181" s="66"/>
      <c r="C2181" s="66"/>
      <c r="D2181" s="66"/>
      <c r="E2181" s="65"/>
      <c r="F2181" s="66"/>
      <c r="G2181" s="66"/>
      <c r="H2181" s="66"/>
      <c r="I2181" s="66"/>
      <c r="J2181" s="66"/>
      <c r="K2181" s="66"/>
      <c r="L2181" s="66"/>
      <c r="M2181" s="66"/>
      <c r="N2181" s="94"/>
      <c r="O2181" s="94"/>
      <c r="P2181" s="94"/>
      <c r="Q2181" s="94"/>
    </row>
    <row r="2182" spans="1:17">
      <c r="A2182" s="66"/>
      <c r="B2182" s="66"/>
      <c r="C2182" s="66"/>
      <c r="D2182" s="66"/>
      <c r="E2182" s="65"/>
      <c r="F2182" s="66"/>
      <c r="G2182" s="66"/>
      <c r="H2182" s="66"/>
      <c r="I2182" s="66"/>
      <c r="J2182" s="66"/>
      <c r="K2182" s="66"/>
      <c r="L2182" s="66"/>
      <c r="M2182" s="66"/>
      <c r="N2182" s="94"/>
      <c r="O2182" s="94"/>
      <c r="P2182" s="94"/>
      <c r="Q2182" s="94"/>
    </row>
    <row r="2183" spans="1:17">
      <c r="A2183" s="66"/>
      <c r="B2183" s="66"/>
      <c r="C2183" s="66"/>
      <c r="D2183" s="66"/>
      <c r="E2183" s="65"/>
      <c r="F2183" s="66"/>
      <c r="G2183" s="66"/>
      <c r="H2183" s="66"/>
      <c r="I2183" s="66"/>
      <c r="J2183" s="66"/>
      <c r="K2183" s="66"/>
      <c r="L2183" s="66"/>
      <c r="M2183" s="66"/>
      <c r="N2183" s="94"/>
      <c r="O2183" s="94"/>
      <c r="P2183" s="94"/>
      <c r="Q2183" s="94"/>
    </row>
    <row r="2184" spans="1:17">
      <c r="A2184" s="66"/>
      <c r="B2184" s="66"/>
      <c r="C2184" s="66"/>
      <c r="D2184" s="66"/>
      <c r="E2184" s="65"/>
      <c r="F2184" s="66"/>
      <c r="G2184" s="66"/>
      <c r="H2184" s="66"/>
      <c r="I2184" s="66"/>
      <c r="J2184" s="66"/>
      <c r="K2184" s="66"/>
      <c r="L2184" s="66"/>
      <c r="M2184" s="66"/>
      <c r="N2184" s="94"/>
      <c r="O2184" s="94"/>
      <c r="P2184" s="94"/>
      <c r="Q2184" s="94"/>
    </row>
    <row r="2185" spans="1:17">
      <c r="A2185" s="66"/>
      <c r="B2185" s="66"/>
      <c r="C2185" s="66"/>
      <c r="D2185" s="66"/>
      <c r="E2185" s="65"/>
      <c r="F2185" s="66"/>
      <c r="G2185" s="66"/>
      <c r="H2185" s="66"/>
      <c r="I2185" s="66"/>
      <c r="J2185" s="66"/>
      <c r="K2185" s="66"/>
      <c r="L2185" s="66"/>
      <c r="M2185" s="66"/>
      <c r="N2185" s="94"/>
      <c r="O2185" s="94"/>
      <c r="P2185" s="94"/>
      <c r="Q2185" s="94"/>
    </row>
    <row r="2186" spans="1:17">
      <c r="A2186" s="66"/>
      <c r="B2186" s="66"/>
      <c r="C2186" s="66"/>
      <c r="D2186" s="66"/>
      <c r="E2186" s="65"/>
      <c r="F2186" s="66"/>
      <c r="G2186" s="66"/>
      <c r="H2186" s="66"/>
      <c r="I2186" s="66"/>
      <c r="J2186" s="66"/>
      <c r="K2186" s="66"/>
      <c r="L2186" s="66"/>
      <c r="M2186" s="66"/>
      <c r="N2186" s="94"/>
      <c r="O2186" s="94"/>
      <c r="P2186" s="94"/>
      <c r="Q2186" s="94"/>
    </row>
    <row r="2187" spans="1:17">
      <c r="A2187" s="66"/>
      <c r="B2187" s="66"/>
      <c r="C2187" s="66"/>
      <c r="D2187" s="66"/>
      <c r="E2187" s="65"/>
      <c r="F2187" s="66"/>
      <c r="G2187" s="66"/>
      <c r="H2187" s="66"/>
      <c r="I2187" s="66"/>
      <c r="J2187" s="66"/>
      <c r="K2187" s="66"/>
      <c r="L2187" s="66"/>
      <c r="M2187" s="66"/>
      <c r="N2187" s="94"/>
      <c r="O2187" s="94"/>
      <c r="P2187" s="94"/>
      <c r="Q2187" s="94"/>
    </row>
    <row r="2188" spans="1:17">
      <c r="A2188" s="66"/>
      <c r="B2188" s="66"/>
      <c r="C2188" s="66"/>
      <c r="D2188" s="66"/>
      <c r="E2188" s="65"/>
      <c r="F2188" s="66"/>
      <c r="G2188" s="66"/>
      <c r="H2188" s="66"/>
      <c r="I2188" s="66"/>
      <c r="J2188" s="66"/>
      <c r="K2188" s="66"/>
      <c r="L2188" s="66"/>
      <c r="M2188" s="66"/>
      <c r="N2188" s="94"/>
      <c r="O2188" s="94"/>
      <c r="P2188" s="94"/>
      <c r="Q2188" s="94"/>
    </row>
    <row r="2189" spans="1:17">
      <c r="A2189" s="66"/>
      <c r="B2189" s="66"/>
      <c r="C2189" s="66"/>
      <c r="D2189" s="66"/>
      <c r="E2189" s="65"/>
      <c r="F2189" s="66"/>
      <c r="G2189" s="66"/>
      <c r="H2189" s="66"/>
      <c r="I2189" s="66"/>
      <c r="J2189" s="66"/>
      <c r="K2189" s="66"/>
      <c r="L2189" s="66"/>
      <c r="M2189" s="66"/>
      <c r="N2189" s="94"/>
      <c r="O2189" s="94"/>
      <c r="P2189" s="94"/>
      <c r="Q2189" s="94"/>
    </row>
    <row r="2190" spans="1:17">
      <c r="A2190" s="66"/>
      <c r="B2190" s="66"/>
      <c r="C2190" s="66"/>
      <c r="D2190" s="66"/>
      <c r="E2190" s="65"/>
      <c r="F2190" s="66"/>
      <c r="G2190" s="66"/>
      <c r="H2190" s="66"/>
      <c r="I2190" s="66"/>
      <c r="J2190" s="66"/>
      <c r="K2190" s="66"/>
      <c r="L2190" s="66"/>
      <c r="M2190" s="66"/>
      <c r="N2190" s="94"/>
      <c r="O2190" s="94"/>
      <c r="P2190" s="94"/>
      <c r="Q2190" s="94"/>
    </row>
    <row r="2191" spans="1:17">
      <c r="A2191" s="66"/>
      <c r="B2191" s="66"/>
      <c r="C2191" s="66"/>
      <c r="D2191" s="66"/>
      <c r="E2191" s="65"/>
      <c r="F2191" s="66"/>
      <c r="G2191" s="66"/>
      <c r="H2191" s="66"/>
      <c r="I2191" s="66"/>
      <c r="J2191" s="66"/>
      <c r="K2191" s="66"/>
      <c r="L2191" s="66"/>
      <c r="M2191" s="66"/>
      <c r="N2191" s="94"/>
      <c r="O2191" s="94"/>
      <c r="P2191" s="94"/>
      <c r="Q2191" s="94"/>
    </row>
    <row r="2192" spans="1:17">
      <c r="A2192" s="66"/>
      <c r="B2192" s="66"/>
      <c r="C2192" s="66"/>
      <c r="D2192" s="66"/>
      <c r="E2192" s="65"/>
      <c r="F2192" s="66"/>
      <c r="G2192" s="66"/>
      <c r="H2192" s="66"/>
      <c r="I2192" s="66"/>
      <c r="J2192" s="66"/>
      <c r="K2192" s="66"/>
      <c r="L2192" s="66"/>
      <c r="M2192" s="66"/>
      <c r="N2192" s="94"/>
      <c r="O2192" s="94"/>
      <c r="P2192" s="94"/>
      <c r="Q2192" s="94"/>
    </row>
    <row r="2193" spans="1:17">
      <c r="A2193" s="66"/>
      <c r="B2193" s="66"/>
      <c r="C2193" s="66"/>
      <c r="D2193" s="66"/>
      <c r="E2193" s="65"/>
      <c r="F2193" s="66"/>
      <c r="G2193" s="66"/>
      <c r="H2193" s="66"/>
      <c r="I2193" s="66"/>
      <c r="J2193" s="66"/>
      <c r="K2193" s="66"/>
      <c r="L2193" s="66"/>
      <c r="M2193" s="66"/>
      <c r="N2193" s="94"/>
      <c r="O2193" s="94"/>
      <c r="P2193" s="94"/>
      <c r="Q2193" s="94"/>
    </row>
    <row r="2194" spans="1:17">
      <c r="A2194" s="66"/>
      <c r="B2194" s="66"/>
      <c r="C2194" s="66"/>
      <c r="D2194" s="66"/>
      <c r="E2194" s="65"/>
      <c r="F2194" s="66"/>
      <c r="G2194" s="66"/>
      <c r="H2194" s="66"/>
      <c r="I2194" s="66"/>
      <c r="J2194" s="66"/>
      <c r="K2194" s="66"/>
      <c r="L2194" s="66"/>
      <c r="M2194" s="66"/>
      <c r="N2194" s="94"/>
      <c r="O2194" s="94"/>
      <c r="P2194" s="94"/>
      <c r="Q2194" s="94"/>
    </row>
    <row r="2195" spans="1:17">
      <c r="A2195" s="66"/>
      <c r="B2195" s="66"/>
      <c r="C2195" s="66"/>
      <c r="D2195" s="66"/>
      <c r="E2195" s="65"/>
      <c r="F2195" s="66"/>
      <c r="G2195" s="66"/>
      <c r="H2195" s="66"/>
      <c r="I2195" s="66"/>
      <c r="J2195" s="66"/>
      <c r="K2195" s="66"/>
      <c r="L2195" s="66"/>
      <c r="M2195" s="66"/>
      <c r="N2195" s="94"/>
      <c r="O2195" s="94"/>
      <c r="P2195" s="94"/>
      <c r="Q2195" s="94"/>
    </row>
    <row r="2196" spans="1:17">
      <c r="A2196" s="66"/>
      <c r="B2196" s="66"/>
      <c r="C2196" s="66"/>
      <c r="D2196" s="66"/>
      <c r="E2196" s="65"/>
      <c r="F2196" s="66"/>
      <c r="G2196" s="66"/>
      <c r="H2196" s="66"/>
      <c r="I2196" s="66"/>
      <c r="J2196" s="66"/>
      <c r="K2196" s="66"/>
      <c r="L2196" s="66"/>
      <c r="M2196" s="66"/>
      <c r="N2196" s="94"/>
      <c r="O2196" s="94"/>
      <c r="P2196" s="94"/>
      <c r="Q2196" s="94"/>
    </row>
    <row r="2197" spans="1:17">
      <c r="A2197" s="66"/>
      <c r="B2197" s="66"/>
      <c r="C2197" s="66"/>
      <c r="D2197" s="66"/>
      <c r="E2197" s="65"/>
      <c r="F2197" s="66"/>
      <c r="G2197" s="66"/>
      <c r="H2197" s="66"/>
      <c r="I2197" s="66"/>
      <c r="J2197" s="66"/>
      <c r="K2197" s="66"/>
      <c r="L2197" s="66"/>
      <c r="M2197" s="66"/>
      <c r="N2197" s="94"/>
      <c r="O2197" s="94"/>
      <c r="P2197" s="94"/>
      <c r="Q2197" s="94"/>
    </row>
    <row r="2198" spans="1:17">
      <c r="A2198" s="66"/>
      <c r="B2198" s="66"/>
      <c r="C2198" s="66"/>
      <c r="D2198" s="66"/>
      <c r="E2198" s="65"/>
      <c r="F2198" s="66"/>
      <c r="G2198" s="66"/>
      <c r="H2198" s="66"/>
      <c r="I2198" s="66"/>
      <c r="J2198" s="66"/>
      <c r="K2198" s="66"/>
      <c r="L2198" s="66"/>
      <c r="M2198" s="66"/>
      <c r="N2198" s="94"/>
      <c r="O2198" s="94"/>
      <c r="P2198" s="94"/>
      <c r="Q2198" s="94"/>
    </row>
    <row r="2199" spans="1:17">
      <c r="A2199" s="66"/>
      <c r="B2199" s="66"/>
      <c r="C2199" s="66"/>
      <c r="D2199" s="66"/>
      <c r="E2199" s="65"/>
      <c r="F2199" s="66"/>
      <c r="G2199" s="66"/>
      <c r="H2199" s="66"/>
      <c r="I2199" s="66"/>
      <c r="J2199" s="66"/>
      <c r="K2199" s="66"/>
      <c r="L2199" s="66"/>
      <c r="M2199" s="66"/>
      <c r="N2199" s="94"/>
      <c r="O2199" s="94"/>
      <c r="P2199" s="94"/>
      <c r="Q2199" s="94"/>
    </row>
    <row r="2200" spans="1:17">
      <c r="A2200" s="66"/>
      <c r="B2200" s="66"/>
      <c r="C2200" s="66"/>
      <c r="D2200" s="66"/>
      <c r="E2200" s="65"/>
      <c r="F2200" s="66"/>
      <c r="G2200" s="66"/>
      <c r="H2200" s="66"/>
      <c r="I2200" s="66"/>
      <c r="J2200" s="66"/>
      <c r="K2200" s="66"/>
      <c r="L2200" s="66"/>
      <c r="M2200" s="66"/>
      <c r="N2200" s="94"/>
      <c r="O2200" s="94"/>
      <c r="P2200" s="94"/>
      <c r="Q2200" s="94"/>
    </row>
    <row r="2201" spans="1:17">
      <c r="A2201" s="66"/>
      <c r="B2201" s="66"/>
      <c r="C2201" s="66"/>
      <c r="D2201" s="66"/>
      <c r="E2201" s="65"/>
      <c r="F2201" s="66"/>
      <c r="G2201" s="66"/>
      <c r="H2201" s="66"/>
      <c r="I2201" s="66"/>
      <c r="J2201" s="66"/>
      <c r="K2201" s="66"/>
      <c r="L2201" s="66"/>
      <c r="M2201" s="66"/>
      <c r="N2201" s="94"/>
      <c r="O2201" s="94"/>
      <c r="P2201" s="94"/>
      <c r="Q2201" s="94"/>
    </row>
    <row r="2202" spans="1:17">
      <c r="A2202" s="66"/>
      <c r="B2202" s="66"/>
      <c r="C2202" s="66"/>
      <c r="D2202" s="66"/>
      <c r="E2202" s="65"/>
      <c r="F2202" s="66"/>
      <c r="G2202" s="66"/>
      <c r="H2202" s="66"/>
      <c r="I2202" s="66"/>
      <c r="J2202" s="66"/>
      <c r="K2202" s="66"/>
      <c r="L2202" s="66"/>
      <c r="M2202" s="66"/>
      <c r="N2202" s="94"/>
      <c r="O2202" s="94"/>
      <c r="P2202" s="94"/>
      <c r="Q2202" s="94"/>
    </row>
    <row r="2203" spans="1:17">
      <c r="A2203" s="66"/>
      <c r="B2203" s="66"/>
      <c r="C2203" s="66"/>
      <c r="D2203" s="66"/>
      <c r="E2203" s="65"/>
      <c r="F2203" s="66"/>
      <c r="G2203" s="66"/>
      <c r="H2203" s="66"/>
      <c r="I2203" s="66"/>
      <c r="J2203" s="66"/>
      <c r="K2203" s="66"/>
      <c r="L2203" s="66"/>
      <c r="M2203" s="66"/>
      <c r="N2203" s="94"/>
      <c r="O2203" s="94"/>
      <c r="P2203" s="94"/>
      <c r="Q2203" s="94"/>
    </row>
    <row r="2204" spans="1:17">
      <c r="A2204" s="66"/>
      <c r="B2204" s="66"/>
      <c r="C2204" s="66"/>
      <c r="D2204" s="66"/>
      <c r="E2204" s="65"/>
      <c r="F2204" s="66"/>
      <c r="G2204" s="66"/>
      <c r="H2204" s="66"/>
      <c r="I2204" s="66"/>
      <c r="J2204" s="66"/>
      <c r="K2204" s="66"/>
      <c r="L2204" s="66"/>
      <c r="M2204" s="66"/>
      <c r="N2204" s="94"/>
      <c r="O2204" s="94"/>
      <c r="P2204" s="94"/>
      <c r="Q2204" s="94"/>
    </row>
    <row r="2205" spans="1:17">
      <c r="A2205" s="66"/>
      <c r="B2205" s="66"/>
      <c r="C2205" s="66"/>
      <c r="D2205" s="66"/>
      <c r="E2205" s="65"/>
      <c r="F2205" s="66"/>
      <c r="G2205" s="66"/>
      <c r="H2205" s="66"/>
      <c r="I2205" s="66"/>
      <c r="J2205" s="66"/>
      <c r="K2205" s="66"/>
      <c r="L2205" s="66"/>
      <c r="M2205" s="66"/>
      <c r="N2205" s="94"/>
      <c r="O2205" s="94"/>
      <c r="P2205" s="94"/>
      <c r="Q2205" s="94"/>
    </row>
    <row r="2206" spans="1:17">
      <c r="A2206" s="66"/>
      <c r="B2206" s="66"/>
      <c r="C2206" s="66"/>
      <c r="D2206" s="66"/>
      <c r="E2206" s="65"/>
      <c r="F2206" s="66"/>
      <c r="G2206" s="66"/>
      <c r="H2206" s="66"/>
      <c r="I2206" s="66"/>
      <c r="J2206" s="66"/>
      <c r="K2206" s="66"/>
      <c r="L2206" s="66"/>
      <c r="M2206" s="66"/>
      <c r="N2206" s="94"/>
      <c r="O2206" s="94"/>
      <c r="P2206" s="94"/>
      <c r="Q2206" s="94"/>
    </row>
    <row r="2207" spans="1:17">
      <c r="A2207" s="66"/>
      <c r="B2207" s="66"/>
      <c r="C2207" s="66"/>
      <c r="D2207" s="66"/>
      <c r="E2207" s="65"/>
      <c r="F2207" s="66"/>
      <c r="G2207" s="66"/>
      <c r="H2207" s="66"/>
      <c r="I2207" s="66"/>
      <c r="J2207" s="66"/>
      <c r="K2207" s="66"/>
      <c r="L2207" s="66"/>
      <c r="M2207" s="66"/>
      <c r="N2207" s="94"/>
      <c r="O2207" s="94"/>
      <c r="P2207" s="94"/>
      <c r="Q2207" s="94"/>
    </row>
    <row r="2208" spans="1:17">
      <c r="A2208" s="66"/>
      <c r="B2208" s="66"/>
      <c r="C2208" s="66"/>
      <c r="D2208" s="66"/>
      <c r="E2208" s="65"/>
      <c r="F2208" s="66"/>
      <c r="G2208" s="66"/>
      <c r="H2208" s="66"/>
      <c r="I2208" s="66"/>
      <c r="J2208" s="66"/>
      <c r="K2208" s="66"/>
      <c r="L2208" s="66"/>
      <c r="M2208" s="66"/>
      <c r="N2208" s="94"/>
      <c r="O2208" s="94"/>
      <c r="P2208" s="94"/>
      <c r="Q2208" s="94"/>
    </row>
    <row r="2209" spans="1:17">
      <c r="A2209" s="66"/>
      <c r="B2209" s="66"/>
      <c r="C2209" s="66"/>
      <c r="D2209" s="66"/>
      <c r="E2209" s="65"/>
      <c r="F2209" s="66"/>
      <c r="G2209" s="66"/>
      <c r="H2209" s="66"/>
      <c r="I2209" s="66"/>
      <c r="J2209" s="66"/>
      <c r="K2209" s="66"/>
      <c r="L2209" s="66"/>
      <c r="M2209" s="66"/>
      <c r="N2209" s="94"/>
      <c r="O2209" s="94"/>
      <c r="P2209" s="94"/>
      <c r="Q2209" s="94"/>
    </row>
    <row r="2210" spans="1:17">
      <c r="A2210" s="66"/>
      <c r="B2210" s="66"/>
      <c r="C2210" s="66"/>
      <c r="D2210" s="66"/>
      <c r="E2210" s="65"/>
      <c r="F2210" s="66"/>
      <c r="G2210" s="66"/>
      <c r="H2210" s="66"/>
      <c r="I2210" s="66"/>
      <c r="J2210" s="66"/>
      <c r="K2210" s="66"/>
      <c r="L2210" s="66"/>
      <c r="M2210" s="66"/>
      <c r="N2210" s="94"/>
      <c r="O2210" s="94"/>
      <c r="P2210" s="94"/>
      <c r="Q2210" s="94"/>
    </row>
    <row r="2211" spans="1:17">
      <c r="A2211" s="66"/>
      <c r="B2211" s="66"/>
      <c r="C2211" s="66"/>
      <c r="D2211" s="66"/>
      <c r="E2211" s="65"/>
      <c r="F2211" s="66"/>
      <c r="G2211" s="66"/>
      <c r="H2211" s="66"/>
      <c r="I2211" s="66"/>
      <c r="J2211" s="66"/>
      <c r="K2211" s="66"/>
      <c r="L2211" s="66"/>
      <c r="M2211" s="66"/>
      <c r="N2211" s="94"/>
      <c r="O2211" s="94"/>
      <c r="P2211" s="94"/>
      <c r="Q2211" s="94"/>
    </row>
    <row r="2212" spans="1:17">
      <c r="A2212" s="66"/>
      <c r="B2212" s="66"/>
      <c r="C2212" s="66"/>
      <c r="D2212" s="66"/>
      <c r="E2212" s="65"/>
      <c r="F2212" s="66"/>
      <c r="G2212" s="66"/>
      <c r="H2212" s="66"/>
      <c r="I2212" s="66"/>
      <c r="J2212" s="66"/>
      <c r="K2212" s="66"/>
      <c r="L2212" s="66"/>
      <c r="M2212" s="66"/>
      <c r="N2212" s="94"/>
      <c r="O2212" s="94"/>
      <c r="P2212" s="94"/>
      <c r="Q2212" s="94"/>
    </row>
    <row r="2213" spans="1:17">
      <c r="A2213" s="66"/>
      <c r="B2213" s="66"/>
      <c r="C2213" s="66"/>
      <c r="D2213" s="66"/>
      <c r="E2213" s="65"/>
      <c r="F2213" s="66"/>
      <c r="G2213" s="66"/>
      <c r="H2213" s="66"/>
      <c r="I2213" s="66"/>
      <c r="J2213" s="66"/>
      <c r="K2213" s="66"/>
      <c r="L2213" s="66"/>
      <c r="M2213" s="66"/>
      <c r="N2213" s="94"/>
      <c r="O2213" s="94"/>
      <c r="P2213" s="94"/>
      <c r="Q2213" s="94"/>
    </row>
    <row r="2214" spans="1:17">
      <c r="A2214" s="66"/>
      <c r="B2214" s="66"/>
      <c r="C2214" s="66"/>
      <c r="D2214" s="66"/>
      <c r="E2214" s="65"/>
      <c r="F2214" s="66"/>
      <c r="G2214" s="66"/>
      <c r="H2214" s="66"/>
      <c r="I2214" s="66"/>
      <c r="J2214" s="66"/>
      <c r="K2214" s="66"/>
      <c r="L2214" s="66"/>
      <c r="M2214" s="66"/>
      <c r="N2214" s="94"/>
      <c r="O2214" s="94"/>
      <c r="P2214" s="94"/>
      <c r="Q2214" s="94"/>
    </row>
    <row r="2215" spans="1:17">
      <c r="A2215" s="66"/>
      <c r="B2215" s="66"/>
      <c r="C2215" s="66"/>
      <c r="D2215" s="66"/>
      <c r="E2215" s="65"/>
      <c r="F2215" s="66"/>
      <c r="G2215" s="66"/>
      <c r="H2215" s="66"/>
      <c r="I2215" s="66"/>
      <c r="J2215" s="66"/>
      <c r="K2215" s="66"/>
      <c r="L2215" s="66"/>
      <c r="M2215" s="66"/>
      <c r="N2215" s="94"/>
      <c r="O2215" s="94"/>
      <c r="P2215" s="94"/>
      <c r="Q2215" s="94"/>
    </row>
    <row r="2216" spans="1:17">
      <c r="A2216" s="66"/>
      <c r="B2216" s="66"/>
      <c r="C2216" s="66"/>
      <c r="D2216" s="66"/>
      <c r="E2216" s="65"/>
      <c r="F2216" s="66"/>
      <c r="G2216" s="66"/>
      <c r="H2216" s="66"/>
      <c r="I2216" s="66"/>
      <c r="J2216" s="66"/>
      <c r="K2216" s="66"/>
      <c r="L2216" s="66"/>
      <c r="M2216" s="66"/>
      <c r="N2216" s="94"/>
      <c r="O2216" s="94"/>
      <c r="P2216" s="94"/>
      <c r="Q2216" s="94"/>
    </row>
    <row r="2217" spans="1:17">
      <c r="A2217" s="66"/>
      <c r="B2217" s="66"/>
      <c r="C2217" s="66"/>
      <c r="D2217" s="66"/>
      <c r="E2217" s="65"/>
      <c r="F2217" s="66"/>
      <c r="G2217" s="66"/>
      <c r="H2217" s="66"/>
      <c r="I2217" s="66"/>
      <c r="J2217" s="66"/>
      <c r="K2217" s="66"/>
      <c r="L2217" s="66"/>
      <c r="M2217" s="66"/>
      <c r="N2217" s="94"/>
      <c r="O2217" s="94"/>
      <c r="P2217" s="94"/>
      <c r="Q2217" s="94"/>
    </row>
    <row r="2218" spans="1:17">
      <c r="A2218" s="66"/>
      <c r="B2218" s="66"/>
      <c r="C2218" s="66"/>
      <c r="D2218" s="66"/>
      <c r="E2218" s="65"/>
      <c r="F2218" s="66"/>
      <c r="G2218" s="66"/>
      <c r="H2218" s="66"/>
      <c r="I2218" s="66"/>
      <c r="J2218" s="66"/>
      <c r="K2218" s="66"/>
      <c r="L2218" s="66"/>
      <c r="M2218" s="66"/>
      <c r="N2218" s="94"/>
      <c r="O2218" s="94"/>
      <c r="P2218" s="94"/>
      <c r="Q2218" s="94"/>
    </row>
    <row r="2219" spans="1:17">
      <c r="A2219" s="66"/>
      <c r="B2219" s="66"/>
      <c r="C2219" s="66"/>
      <c r="D2219" s="66"/>
      <c r="E2219" s="65"/>
      <c r="F2219" s="66"/>
      <c r="G2219" s="66"/>
      <c r="H2219" s="66"/>
      <c r="I2219" s="66"/>
      <c r="J2219" s="66"/>
      <c r="K2219" s="66"/>
      <c r="L2219" s="66"/>
      <c r="M2219" s="66"/>
      <c r="N2219" s="94"/>
      <c r="O2219" s="94"/>
      <c r="P2219" s="94"/>
      <c r="Q2219" s="94"/>
    </row>
    <row r="2220" spans="1:17">
      <c r="A2220" s="66"/>
      <c r="B2220" s="66"/>
      <c r="C2220" s="66"/>
      <c r="D2220" s="66"/>
      <c r="E2220" s="65"/>
      <c r="F2220" s="66"/>
      <c r="G2220" s="66"/>
      <c r="H2220" s="66"/>
      <c r="I2220" s="66"/>
      <c r="J2220" s="66"/>
      <c r="K2220" s="66"/>
      <c r="L2220" s="66"/>
      <c r="M2220" s="66"/>
      <c r="N2220" s="94"/>
      <c r="O2220" s="94"/>
      <c r="P2220" s="94"/>
      <c r="Q2220" s="94"/>
    </row>
    <row r="2221" spans="1:17">
      <c r="A2221" s="66"/>
      <c r="B2221" s="66"/>
      <c r="C2221" s="66"/>
      <c r="D2221" s="66"/>
      <c r="E2221" s="65"/>
      <c r="F2221" s="66"/>
      <c r="G2221" s="66"/>
      <c r="H2221" s="66"/>
      <c r="I2221" s="66"/>
      <c r="J2221" s="66"/>
      <c r="K2221" s="66"/>
      <c r="L2221" s="66"/>
      <c r="M2221" s="66"/>
      <c r="N2221" s="94"/>
      <c r="O2221" s="94"/>
      <c r="P2221" s="94"/>
      <c r="Q2221" s="94"/>
    </row>
    <row r="2222" spans="1:17">
      <c r="A2222" s="66"/>
      <c r="B2222" s="66"/>
      <c r="C2222" s="66"/>
      <c r="D2222" s="66"/>
      <c r="E2222" s="65"/>
      <c r="F2222" s="66"/>
      <c r="G2222" s="66"/>
      <c r="H2222" s="66"/>
      <c r="I2222" s="66"/>
      <c r="J2222" s="66"/>
      <c r="K2222" s="66"/>
      <c r="L2222" s="66"/>
      <c r="M2222" s="66"/>
      <c r="N2222" s="94"/>
      <c r="O2222" s="94"/>
      <c r="P2222" s="94"/>
      <c r="Q2222" s="94"/>
    </row>
    <row r="2223" spans="1:17">
      <c r="A2223" s="66"/>
      <c r="B2223" s="66"/>
      <c r="C2223" s="66"/>
      <c r="D2223" s="66"/>
      <c r="E2223" s="65"/>
      <c r="F2223" s="66"/>
      <c r="G2223" s="66"/>
      <c r="H2223" s="66"/>
      <c r="I2223" s="66"/>
      <c r="J2223" s="66"/>
      <c r="K2223" s="66"/>
      <c r="L2223" s="66"/>
      <c r="M2223" s="66"/>
      <c r="N2223" s="94"/>
      <c r="O2223" s="94"/>
      <c r="P2223" s="94"/>
      <c r="Q2223" s="94"/>
    </row>
    <row r="2224" spans="1:17">
      <c r="A2224" s="66"/>
      <c r="B2224" s="66"/>
      <c r="C2224" s="66"/>
      <c r="D2224" s="66"/>
      <c r="E2224" s="65"/>
      <c r="F2224" s="66"/>
      <c r="G2224" s="66"/>
      <c r="H2224" s="66"/>
      <c r="I2224" s="66"/>
      <c r="J2224" s="66"/>
      <c r="K2224" s="66"/>
      <c r="L2224" s="66"/>
      <c r="M2224" s="66"/>
      <c r="N2224" s="94"/>
      <c r="O2224" s="94"/>
      <c r="P2224" s="94"/>
      <c r="Q2224" s="94"/>
    </row>
    <row r="2225" spans="1:17">
      <c r="A2225" s="66"/>
      <c r="B2225" s="66"/>
      <c r="C2225" s="66"/>
      <c r="D2225" s="66"/>
      <c r="E2225" s="65"/>
      <c r="F2225" s="66"/>
      <c r="G2225" s="66"/>
      <c r="H2225" s="66"/>
      <c r="I2225" s="66"/>
      <c r="J2225" s="66"/>
      <c r="K2225" s="66"/>
      <c r="L2225" s="66"/>
      <c r="M2225" s="66"/>
      <c r="N2225" s="94"/>
      <c r="O2225" s="94"/>
      <c r="P2225" s="94"/>
      <c r="Q2225" s="94"/>
    </row>
    <row r="2226" spans="1:17">
      <c r="A2226" s="66"/>
      <c r="B2226" s="66"/>
      <c r="C2226" s="66"/>
      <c r="D2226" s="66"/>
      <c r="E2226" s="65"/>
      <c r="F2226" s="66"/>
      <c r="G2226" s="66"/>
      <c r="H2226" s="66"/>
      <c r="I2226" s="66"/>
      <c r="J2226" s="66"/>
      <c r="K2226" s="66"/>
      <c r="L2226" s="66"/>
      <c r="M2226" s="66"/>
      <c r="N2226" s="94"/>
      <c r="O2226" s="94"/>
      <c r="P2226" s="94"/>
      <c r="Q2226" s="94"/>
    </row>
    <row r="2227" spans="1:17">
      <c r="A2227" s="66"/>
      <c r="B2227" s="66"/>
      <c r="C2227" s="66"/>
      <c r="D2227" s="66"/>
      <c r="E2227" s="65"/>
      <c r="F2227" s="66"/>
      <c r="G2227" s="66"/>
      <c r="H2227" s="66"/>
      <c r="I2227" s="66"/>
      <c r="J2227" s="66"/>
      <c r="K2227" s="66"/>
      <c r="L2227" s="66"/>
      <c r="M2227" s="66"/>
      <c r="N2227" s="94"/>
      <c r="O2227" s="94"/>
      <c r="P2227" s="94"/>
      <c r="Q2227" s="94"/>
    </row>
    <row r="2228" spans="1:17">
      <c r="A2228" s="66"/>
      <c r="B2228" s="66"/>
      <c r="C2228" s="66"/>
      <c r="D2228" s="66"/>
      <c r="E2228" s="65"/>
      <c r="F2228" s="66"/>
      <c r="G2228" s="66"/>
      <c r="H2228" s="66"/>
      <c r="I2228" s="66"/>
      <c r="J2228" s="66"/>
      <c r="K2228" s="66"/>
      <c r="L2228" s="66"/>
      <c r="M2228" s="66"/>
      <c r="N2228" s="94"/>
      <c r="O2228" s="94"/>
      <c r="P2228" s="94"/>
      <c r="Q2228" s="94"/>
    </row>
    <row r="2229" spans="1:17">
      <c r="A2229" s="66"/>
      <c r="B2229" s="66"/>
      <c r="C2229" s="66"/>
      <c r="D2229" s="66"/>
      <c r="E2229" s="65"/>
      <c r="F2229" s="66"/>
      <c r="G2229" s="66"/>
      <c r="H2229" s="66"/>
      <c r="I2229" s="66"/>
      <c r="J2229" s="66"/>
      <c r="K2229" s="66"/>
      <c r="L2229" s="66"/>
      <c r="M2229" s="66"/>
      <c r="N2229" s="94"/>
      <c r="O2229" s="94"/>
      <c r="P2229" s="94"/>
      <c r="Q2229" s="94"/>
    </row>
    <row r="2230" spans="1:17">
      <c r="A2230" s="66"/>
      <c r="B2230" s="66"/>
      <c r="C2230" s="66"/>
      <c r="D2230" s="66"/>
      <c r="E2230" s="65"/>
      <c r="F2230" s="66"/>
      <c r="G2230" s="66"/>
      <c r="H2230" s="66"/>
      <c r="I2230" s="66"/>
      <c r="J2230" s="66"/>
      <c r="K2230" s="66"/>
      <c r="L2230" s="66"/>
      <c r="M2230" s="66"/>
      <c r="N2230" s="94"/>
      <c r="O2230" s="94"/>
      <c r="P2230" s="94"/>
      <c r="Q2230" s="94"/>
    </row>
    <row r="2231" spans="1:17">
      <c r="A2231" s="66"/>
      <c r="B2231" s="66"/>
      <c r="C2231" s="66"/>
      <c r="D2231" s="66"/>
      <c r="E2231" s="65"/>
      <c r="F2231" s="66"/>
      <c r="G2231" s="66"/>
      <c r="H2231" s="66"/>
      <c r="I2231" s="66"/>
      <c r="J2231" s="66"/>
      <c r="K2231" s="66"/>
      <c r="L2231" s="66"/>
      <c r="M2231" s="66"/>
      <c r="N2231" s="94"/>
      <c r="O2231" s="94"/>
      <c r="P2231" s="94"/>
      <c r="Q2231" s="94"/>
    </row>
    <row r="2232" spans="1:17">
      <c r="A2232" s="66"/>
      <c r="B2232" s="66"/>
      <c r="C2232" s="66"/>
      <c r="D2232" s="66"/>
      <c r="E2232" s="65"/>
      <c r="F2232" s="66"/>
      <c r="G2232" s="66"/>
      <c r="H2232" s="66"/>
      <c r="I2232" s="66"/>
      <c r="J2232" s="66"/>
      <c r="K2232" s="66"/>
      <c r="L2232" s="66"/>
      <c r="M2232" s="66"/>
      <c r="N2232" s="94"/>
      <c r="O2232" s="94"/>
      <c r="P2232" s="94"/>
      <c r="Q2232" s="94"/>
    </row>
    <row r="2233" spans="1:17">
      <c r="A2233" s="66"/>
      <c r="B2233" s="66"/>
      <c r="C2233" s="66"/>
      <c r="D2233" s="66"/>
      <c r="E2233" s="65"/>
      <c r="F2233" s="66"/>
      <c r="G2233" s="66"/>
      <c r="H2233" s="66"/>
      <c r="I2233" s="66"/>
      <c r="J2233" s="66"/>
      <c r="K2233" s="66"/>
      <c r="L2233" s="66"/>
      <c r="M2233" s="66"/>
      <c r="N2233" s="94"/>
      <c r="O2233" s="94"/>
      <c r="P2233" s="94"/>
      <c r="Q2233" s="94"/>
    </row>
    <row r="2234" spans="1:17">
      <c r="A2234" s="66"/>
      <c r="B2234" s="66"/>
      <c r="C2234" s="66"/>
      <c r="D2234" s="66"/>
      <c r="E2234" s="65"/>
      <c r="F2234" s="66"/>
      <c r="G2234" s="66"/>
      <c r="H2234" s="66"/>
      <c r="I2234" s="66"/>
      <c r="J2234" s="66"/>
      <c r="K2234" s="66"/>
      <c r="L2234" s="66"/>
      <c r="M2234" s="66"/>
      <c r="N2234" s="94"/>
      <c r="O2234" s="94"/>
      <c r="P2234" s="94"/>
      <c r="Q2234" s="94"/>
    </row>
    <row r="2235" spans="1:17">
      <c r="A2235" s="66"/>
      <c r="B2235" s="66"/>
      <c r="C2235" s="66"/>
      <c r="D2235" s="66"/>
      <c r="E2235" s="65"/>
      <c r="F2235" s="66"/>
      <c r="G2235" s="66"/>
      <c r="H2235" s="66"/>
      <c r="I2235" s="66"/>
      <c r="J2235" s="66"/>
      <c r="K2235" s="66"/>
      <c r="L2235" s="66"/>
      <c r="M2235" s="66"/>
      <c r="N2235" s="94"/>
      <c r="O2235" s="94"/>
      <c r="P2235" s="94"/>
      <c r="Q2235" s="94"/>
    </row>
    <row r="2236" spans="1:17">
      <c r="A2236" s="66"/>
      <c r="B2236" s="66"/>
      <c r="C2236" s="66"/>
      <c r="D2236" s="66"/>
      <c r="E2236" s="65"/>
      <c r="F2236" s="66"/>
      <c r="G2236" s="66"/>
      <c r="H2236" s="66"/>
      <c r="I2236" s="66"/>
      <c r="J2236" s="66"/>
      <c r="K2236" s="66"/>
      <c r="L2236" s="66"/>
      <c r="M2236" s="66"/>
      <c r="N2236" s="94"/>
      <c r="O2236" s="94"/>
      <c r="P2236" s="94"/>
      <c r="Q2236" s="94"/>
    </row>
    <row r="2237" spans="1:17">
      <c r="A2237" s="66"/>
      <c r="B2237" s="66"/>
      <c r="C2237" s="66"/>
      <c r="D2237" s="66"/>
      <c r="E2237" s="65"/>
      <c r="F2237" s="66"/>
      <c r="G2237" s="66"/>
      <c r="H2237" s="66"/>
      <c r="I2237" s="66"/>
      <c r="J2237" s="66"/>
      <c r="K2237" s="66"/>
      <c r="L2237" s="66"/>
      <c r="M2237" s="66"/>
      <c r="N2237" s="94"/>
      <c r="O2237" s="94"/>
      <c r="P2237" s="94"/>
      <c r="Q2237" s="94"/>
    </row>
    <row r="2238" spans="1:17">
      <c r="A2238" s="66"/>
      <c r="B2238" s="66"/>
      <c r="C2238" s="66"/>
      <c r="D2238" s="66"/>
      <c r="E2238" s="65"/>
      <c r="F2238" s="66"/>
      <c r="G2238" s="66"/>
      <c r="H2238" s="66"/>
      <c r="I2238" s="66"/>
      <c r="J2238" s="66"/>
      <c r="K2238" s="66"/>
      <c r="L2238" s="66"/>
      <c r="M2238" s="66"/>
      <c r="N2238" s="94"/>
      <c r="O2238" s="94"/>
      <c r="P2238" s="94"/>
      <c r="Q2238" s="94"/>
    </row>
    <row r="2239" spans="1:17">
      <c r="A2239" s="66"/>
      <c r="B2239" s="66"/>
      <c r="C2239" s="66"/>
      <c r="D2239" s="66"/>
      <c r="E2239" s="65"/>
      <c r="F2239" s="66"/>
      <c r="G2239" s="66"/>
      <c r="H2239" s="66"/>
      <c r="I2239" s="66"/>
      <c r="J2239" s="66"/>
      <c r="K2239" s="66"/>
      <c r="L2239" s="66"/>
      <c r="M2239" s="66"/>
      <c r="N2239" s="94"/>
      <c r="O2239" s="94"/>
      <c r="P2239" s="94"/>
      <c r="Q2239" s="94"/>
    </row>
    <row r="2240" spans="1:17">
      <c r="A2240" s="66"/>
      <c r="B2240" s="66"/>
      <c r="C2240" s="66"/>
      <c r="D2240" s="66"/>
      <c r="E2240" s="65"/>
      <c r="F2240" s="66"/>
      <c r="G2240" s="66"/>
      <c r="H2240" s="66"/>
      <c r="I2240" s="66"/>
      <c r="J2240" s="66"/>
      <c r="K2240" s="66"/>
      <c r="L2240" s="66"/>
      <c r="M2240" s="66"/>
      <c r="N2240" s="94"/>
      <c r="O2240" s="94"/>
      <c r="P2240" s="94"/>
      <c r="Q2240" s="94"/>
    </row>
    <row r="2241" spans="1:17">
      <c r="A2241" s="66"/>
      <c r="B2241" s="66"/>
      <c r="C2241" s="66"/>
      <c r="D2241" s="66"/>
      <c r="E2241" s="65"/>
      <c r="F2241" s="66"/>
      <c r="G2241" s="66"/>
      <c r="H2241" s="66"/>
      <c r="I2241" s="66"/>
      <c r="J2241" s="66"/>
      <c r="K2241" s="66"/>
      <c r="L2241" s="66"/>
      <c r="M2241" s="66"/>
      <c r="N2241" s="94"/>
      <c r="O2241" s="94"/>
      <c r="P2241" s="94"/>
      <c r="Q2241" s="94"/>
    </row>
    <row r="2242" spans="1:17">
      <c r="A2242" s="66"/>
      <c r="B2242" s="66"/>
      <c r="C2242" s="66"/>
      <c r="D2242" s="66"/>
      <c r="E2242" s="65"/>
      <c r="F2242" s="66"/>
      <c r="G2242" s="66"/>
      <c r="H2242" s="66"/>
      <c r="I2242" s="66"/>
      <c r="J2242" s="66"/>
      <c r="K2242" s="66"/>
      <c r="L2242" s="66"/>
      <c r="M2242" s="66"/>
      <c r="N2242" s="94"/>
      <c r="O2242" s="94"/>
      <c r="P2242" s="94"/>
      <c r="Q2242" s="94"/>
    </row>
    <row r="2243" spans="1:17">
      <c r="A2243" s="66"/>
      <c r="B2243" s="66"/>
      <c r="C2243" s="66"/>
      <c r="D2243" s="66"/>
      <c r="E2243" s="65"/>
      <c r="F2243" s="66"/>
      <c r="G2243" s="66"/>
      <c r="H2243" s="66"/>
      <c r="I2243" s="66"/>
      <c r="J2243" s="66"/>
      <c r="K2243" s="66"/>
      <c r="L2243" s="66"/>
      <c r="M2243" s="66"/>
      <c r="N2243" s="94"/>
      <c r="O2243" s="94"/>
      <c r="P2243" s="94"/>
      <c r="Q2243" s="94"/>
    </row>
    <row r="2244" spans="1:17">
      <c r="A2244" s="66"/>
      <c r="B2244" s="66"/>
      <c r="C2244" s="66"/>
      <c r="D2244" s="66"/>
      <c r="E2244" s="65"/>
      <c r="F2244" s="66"/>
      <c r="G2244" s="66"/>
      <c r="H2244" s="66"/>
      <c r="I2244" s="66"/>
      <c r="J2244" s="66"/>
      <c r="K2244" s="66"/>
      <c r="L2244" s="66"/>
      <c r="M2244" s="66"/>
      <c r="N2244" s="94"/>
      <c r="O2244" s="94"/>
      <c r="P2244" s="94"/>
      <c r="Q2244" s="94"/>
    </row>
    <row r="2245" spans="1:17">
      <c r="A2245" s="66"/>
      <c r="B2245" s="66"/>
      <c r="C2245" s="66"/>
      <c r="D2245" s="66"/>
      <c r="E2245" s="65"/>
      <c r="F2245" s="66"/>
      <c r="G2245" s="66"/>
      <c r="H2245" s="66"/>
      <c r="I2245" s="66"/>
      <c r="J2245" s="66"/>
      <c r="K2245" s="66"/>
      <c r="L2245" s="66"/>
      <c r="M2245" s="66"/>
      <c r="N2245" s="94"/>
      <c r="O2245" s="94"/>
      <c r="P2245" s="94"/>
      <c r="Q2245" s="94"/>
    </row>
    <row r="2246" spans="1:17">
      <c r="A2246" s="66"/>
      <c r="B2246" s="66"/>
      <c r="C2246" s="66"/>
      <c r="D2246" s="66"/>
      <c r="E2246" s="65"/>
      <c r="F2246" s="66"/>
      <c r="G2246" s="66"/>
      <c r="H2246" s="66"/>
      <c r="I2246" s="66"/>
      <c r="J2246" s="66"/>
      <c r="K2246" s="66"/>
      <c r="L2246" s="66"/>
      <c r="M2246" s="66"/>
      <c r="N2246" s="94"/>
      <c r="O2246" s="94"/>
      <c r="P2246" s="94"/>
      <c r="Q2246" s="94"/>
    </row>
    <row r="2247" spans="1:17">
      <c r="A2247" s="66"/>
      <c r="B2247" s="66"/>
      <c r="C2247" s="66"/>
      <c r="D2247" s="66"/>
      <c r="E2247" s="65"/>
      <c r="F2247" s="66"/>
      <c r="G2247" s="66"/>
      <c r="H2247" s="66"/>
      <c r="I2247" s="66"/>
      <c r="J2247" s="66"/>
      <c r="K2247" s="66"/>
      <c r="L2247" s="66"/>
      <c r="M2247" s="66"/>
      <c r="N2247" s="94"/>
      <c r="O2247" s="94"/>
      <c r="P2247" s="94"/>
      <c r="Q2247" s="94"/>
    </row>
    <row r="2248" spans="1:17">
      <c r="A2248" s="66"/>
      <c r="B2248" s="66"/>
      <c r="C2248" s="66"/>
      <c r="D2248" s="66"/>
      <c r="E2248" s="65"/>
      <c r="F2248" s="66"/>
      <c r="G2248" s="66"/>
      <c r="H2248" s="66"/>
      <c r="I2248" s="66"/>
      <c r="J2248" s="66"/>
      <c r="K2248" s="66"/>
      <c r="L2248" s="66"/>
      <c r="M2248" s="66"/>
      <c r="N2248" s="94"/>
      <c r="O2248" s="94"/>
      <c r="P2248" s="94"/>
      <c r="Q2248" s="94"/>
    </row>
    <row r="2249" spans="1:17">
      <c r="A2249" s="66"/>
      <c r="B2249" s="66"/>
      <c r="C2249" s="66"/>
      <c r="D2249" s="66"/>
      <c r="E2249" s="65"/>
      <c r="F2249" s="66"/>
      <c r="G2249" s="66"/>
      <c r="H2249" s="66"/>
      <c r="I2249" s="66"/>
      <c r="J2249" s="66"/>
      <c r="K2249" s="66"/>
      <c r="L2249" s="66"/>
      <c r="M2249" s="66"/>
      <c r="N2249" s="94"/>
      <c r="O2249" s="94"/>
      <c r="P2249" s="94"/>
      <c r="Q2249" s="94"/>
    </row>
    <row r="2250" spans="1:17">
      <c r="A2250" s="66"/>
      <c r="B2250" s="66"/>
      <c r="C2250" s="66"/>
      <c r="D2250" s="66"/>
      <c r="E2250" s="65"/>
      <c r="F2250" s="66"/>
      <c r="G2250" s="66"/>
      <c r="H2250" s="66"/>
      <c r="I2250" s="66"/>
      <c r="J2250" s="66"/>
      <c r="K2250" s="66"/>
      <c r="L2250" s="66"/>
      <c r="M2250" s="66"/>
      <c r="N2250" s="94"/>
      <c r="O2250" s="94"/>
      <c r="P2250" s="94"/>
      <c r="Q2250" s="94"/>
    </row>
    <row r="2251" spans="1:17">
      <c r="A2251" s="66"/>
      <c r="B2251" s="66"/>
      <c r="C2251" s="66"/>
      <c r="D2251" s="66"/>
      <c r="E2251" s="65"/>
      <c r="F2251" s="66"/>
      <c r="G2251" s="66"/>
      <c r="H2251" s="66"/>
      <c r="I2251" s="66"/>
      <c r="J2251" s="66"/>
      <c r="K2251" s="66"/>
      <c r="L2251" s="66"/>
      <c r="M2251" s="66"/>
      <c r="N2251" s="94"/>
      <c r="O2251" s="94"/>
      <c r="P2251" s="94"/>
      <c r="Q2251" s="94"/>
    </row>
    <row r="2252" spans="1:17">
      <c r="A2252" s="66"/>
      <c r="B2252" s="66"/>
      <c r="C2252" s="66"/>
      <c r="D2252" s="66"/>
      <c r="E2252" s="65"/>
      <c r="F2252" s="66"/>
      <c r="G2252" s="66"/>
      <c r="H2252" s="66"/>
      <c r="I2252" s="66"/>
      <c r="J2252" s="66"/>
      <c r="K2252" s="66"/>
      <c r="L2252" s="66"/>
      <c r="M2252" s="66"/>
      <c r="N2252" s="94"/>
      <c r="O2252" s="94"/>
      <c r="P2252" s="94"/>
      <c r="Q2252" s="94"/>
    </row>
    <row r="2253" spans="1:17">
      <c r="A2253" s="66"/>
      <c r="B2253" s="66"/>
      <c r="C2253" s="66"/>
      <c r="D2253" s="66"/>
      <c r="E2253" s="65"/>
      <c r="F2253" s="66"/>
      <c r="G2253" s="66"/>
      <c r="H2253" s="66"/>
      <c r="I2253" s="66"/>
      <c r="J2253" s="66"/>
      <c r="K2253" s="66"/>
      <c r="L2253" s="66"/>
      <c r="M2253" s="66"/>
      <c r="N2253" s="94"/>
      <c r="O2253" s="94"/>
      <c r="P2253" s="94"/>
      <c r="Q2253" s="94"/>
    </row>
    <row r="2254" spans="1:17">
      <c r="A2254" s="66"/>
      <c r="B2254" s="66"/>
      <c r="C2254" s="66"/>
      <c r="D2254" s="66"/>
      <c r="E2254" s="65"/>
      <c r="F2254" s="66"/>
      <c r="G2254" s="66"/>
      <c r="H2254" s="66"/>
      <c r="I2254" s="66"/>
      <c r="J2254" s="66"/>
      <c r="K2254" s="66"/>
      <c r="L2254" s="66"/>
      <c r="M2254" s="66"/>
      <c r="N2254" s="94"/>
      <c r="O2254" s="94"/>
      <c r="P2254" s="94"/>
      <c r="Q2254" s="94"/>
    </row>
    <row r="2255" spans="1:17">
      <c r="A2255" s="66"/>
      <c r="B2255" s="66"/>
      <c r="C2255" s="66"/>
      <c r="D2255" s="66"/>
      <c r="E2255" s="65"/>
      <c r="F2255" s="66"/>
      <c r="G2255" s="66"/>
      <c r="H2255" s="66"/>
      <c r="I2255" s="66"/>
      <c r="J2255" s="66"/>
      <c r="K2255" s="66"/>
      <c r="L2255" s="66"/>
      <c r="M2255" s="66"/>
      <c r="N2255" s="94"/>
      <c r="O2255" s="94"/>
      <c r="P2255" s="94"/>
      <c r="Q2255" s="94"/>
    </row>
    <row r="2256" spans="1:17">
      <c r="A2256" s="66"/>
      <c r="B2256" s="66"/>
      <c r="C2256" s="66"/>
      <c r="D2256" s="66"/>
      <c r="E2256" s="65"/>
      <c r="F2256" s="66"/>
      <c r="G2256" s="66"/>
      <c r="H2256" s="66"/>
      <c r="I2256" s="66"/>
      <c r="J2256" s="66"/>
      <c r="K2256" s="66"/>
      <c r="L2256" s="66"/>
      <c r="M2256" s="66"/>
      <c r="N2256" s="94"/>
      <c r="O2256" s="94"/>
      <c r="P2256" s="94"/>
      <c r="Q2256" s="94"/>
    </row>
    <row r="2257" spans="1:17">
      <c r="A2257" s="66"/>
      <c r="B2257" s="66"/>
      <c r="C2257" s="66"/>
      <c r="D2257" s="66"/>
      <c r="E2257" s="65"/>
      <c r="F2257" s="66"/>
      <c r="G2257" s="66"/>
      <c r="H2257" s="66"/>
      <c r="I2257" s="66"/>
      <c r="J2257" s="66"/>
      <c r="K2257" s="66"/>
      <c r="L2257" s="66"/>
      <c r="M2257" s="66"/>
      <c r="N2257" s="94"/>
      <c r="O2257" s="94"/>
      <c r="P2257" s="94"/>
      <c r="Q2257" s="94"/>
    </row>
    <row r="2258" spans="1:17">
      <c r="A2258" s="66"/>
      <c r="B2258" s="66"/>
      <c r="C2258" s="66"/>
      <c r="D2258" s="66"/>
      <c r="E2258" s="65"/>
      <c r="F2258" s="66"/>
      <c r="G2258" s="66"/>
      <c r="H2258" s="66"/>
      <c r="I2258" s="66"/>
      <c r="J2258" s="66"/>
      <c r="K2258" s="66"/>
      <c r="L2258" s="66"/>
      <c r="M2258" s="66"/>
      <c r="N2258" s="94"/>
      <c r="O2258" s="94"/>
      <c r="P2258" s="94"/>
      <c r="Q2258" s="94"/>
    </row>
    <row r="2259" spans="1:17">
      <c r="A2259" s="66"/>
      <c r="B2259" s="66"/>
      <c r="C2259" s="66"/>
      <c r="D2259" s="66"/>
      <c r="E2259" s="65"/>
      <c r="F2259" s="66"/>
      <c r="G2259" s="66"/>
      <c r="H2259" s="66"/>
      <c r="I2259" s="66"/>
      <c r="J2259" s="66"/>
      <c r="K2259" s="66"/>
      <c r="L2259" s="66"/>
      <c r="M2259" s="66"/>
      <c r="N2259" s="94"/>
      <c r="O2259" s="94"/>
      <c r="P2259" s="94"/>
      <c r="Q2259" s="94"/>
    </row>
    <row r="2260" spans="1:17">
      <c r="A2260" s="66"/>
      <c r="B2260" s="66"/>
      <c r="C2260" s="66"/>
      <c r="D2260" s="66"/>
      <c r="E2260" s="65"/>
      <c r="F2260" s="66"/>
      <c r="G2260" s="66"/>
      <c r="H2260" s="66"/>
      <c r="I2260" s="66"/>
      <c r="J2260" s="66"/>
      <c r="K2260" s="66"/>
      <c r="L2260" s="66"/>
      <c r="M2260" s="66"/>
      <c r="N2260" s="94"/>
      <c r="O2260" s="94"/>
      <c r="P2260" s="94"/>
      <c r="Q2260" s="94"/>
    </row>
    <row r="2261" spans="1:17">
      <c r="A2261" s="66"/>
      <c r="B2261" s="66"/>
      <c r="C2261" s="66"/>
      <c r="D2261" s="66"/>
      <c r="E2261" s="65"/>
      <c r="F2261" s="66"/>
      <c r="G2261" s="66"/>
      <c r="H2261" s="66"/>
      <c r="I2261" s="66"/>
      <c r="J2261" s="66"/>
      <c r="K2261" s="66"/>
      <c r="L2261" s="66"/>
      <c r="M2261" s="66"/>
      <c r="N2261" s="94"/>
      <c r="O2261" s="94"/>
      <c r="P2261" s="94"/>
      <c r="Q2261" s="94"/>
    </row>
    <row r="2262" spans="1:17">
      <c r="A2262" s="66"/>
      <c r="B2262" s="66"/>
      <c r="C2262" s="66"/>
      <c r="D2262" s="66"/>
      <c r="E2262" s="65"/>
      <c r="F2262" s="66"/>
      <c r="G2262" s="66"/>
      <c r="H2262" s="66"/>
      <c r="I2262" s="66"/>
      <c r="J2262" s="66"/>
      <c r="K2262" s="66"/>
      <c r="L2262" s="66"/>
      <c r="M2262" s="66"/>
      <c r="N2262" s="94"/>
      <c r="O2262" s="94"/>
      <c r="P2262" s="94"/>
      <c r="Q2262" s="94"/>
    </row>
    <row r="2263" spans="1:17">
      <c r="A2263" s="66"/>
      <c r="B2263" s="66"/>
      <c r="C2263" s="66"/>
      <c r="D2263" s="66"/>
      <c r="E2263" s="65"/>
      <c r="F2263" s="66"/>
      <c r="G2263" s="66"/>
      <c r="H2263" s="66"/>
      <c r="I2263" s="66"/>
      <c r="J2263" s="66"/>
      <c r="K2263" s="66"/>
      <c r="L2263" s="66"/>
      <c r="M2263" s="66"/>
      <c r="N2263" s="94"/>
      <c r="O2263" s="94"/>
      <c r="P2263" s="94"/>
      <c r="Q2263" s="94"/>
    </row>
    <row r="2264" spans="1:17">
      <c r="A2264" s="66"/>
      <c r="B2264" s="66"/>
      <c r="C2264" s="66"/>
      <c r="D2264" s="66"/>
      <c r="E2264" s="65"/>
      <c r="F2264" s="66"/>
      <c r="G2264" s="66"/>
      <c r="H2264" s="66"/>
      <c r="I2264" s="66"/>
      <c r="J2264" s="66"/>
      <c r="K2264" s="66"/>
      <c r="L2264" s="66"/>
      <c r="M2264" s="66"/>
      <c r="N2264" s="94"/>
      <c r="O2264" s="94"/>
      <c r="P2264" s="94"/>
      <c r="Q2264" s="94"/>
    </row>
    <row r="2265" spans="1:17">
      <c r="A2265" s="66"/>
      <c r="B2265" s="66"/>
      <c r="C2265" s="66"/>
      <c r="D2265" s="66"/>
      <c r="E2265" s="65"/>
      <c r="F2265" s="66"/>
      <c r="G2265" s="66"/>
      <c r="H2265" s="66"/>
      <c r="I2265" s="66"/>
      <c r="J2265" s="66"/>
      <c r="K2265" s="66"/>
      <c r="L2265" s="66"/>
      <c r="M2265" s="66"/>
      <c r="N2265" s="94"/>
      <c r="O2265" s="94"/>
      <c r="P2265" s="94"/>
      <c r="Q2265" s="94"/>
    </row>
    <row r="2266" spans="1:17">
      <c r="A2266" s="66"/>
      <c r="B2266" s="66"/>
      <c r="C2266" s="66"/>
      <c r="D2266" s="66"/>
      <c r="E2266" s="65"/>
      <c r="F2266" s="66"/>
      <c r="G2266" s="66"/>
      <c r="H2266" s="66"/>
      <c r="I2266" s="66"/>
      <c r="J2266" s="66"/>
      <c r="K2266" s="66"/>
      <c r="L2266" s="66"/>
      <c r="M2266" s="66"/>
      <c r="N2266" s="94"/>
      <c r="O2266" s="94"/>
      <c r="P2266" s="94"/>
      <c r="Q2266" s="94"/>
    </row>
    <row r="2267" spans="1:17">
      <c r="A2267" s="66"/>
      <c r="B2267" s="66"/>
      <c r="C2267" s="66"/>
      <c r="D2267" s="66"/>
      <c r="E2267" s="65"/>
      <c r="F2267" s="66"/>
      <c r="G2267" s="66"/>
      <c r="H2267" s="66"/>
      <c r="I2267" s="66"/>
      <c r="J2267" s="66"/>
      <c r="K2267" s="66"/>
      <c r="L2267" s="66"/>
      <c r="M2267" s="66"/>
      <c r="N2267" s="94"/>
      <c r="O2267" s="94"/>
      <c r="P2267" s="94"/>
      <c r="Q2267" s="94"/>
    </row>
    <row r="2268" spans="1:17">
      <c r="A2268" s="66"/>
      <c r="B2268" s="66"/>
      <c r="C2268" s="66"/>
      <c r="D2268" s="66"/>
      <c r="E2268" s="65"/>
      <c r="F2268" s="66"/>
      <c r="G2268" s="66"/>
      <c r="H2268" s="66"/>
      <c r="I2268" s="66"/>
      <c r="J2268" s="66"/>
      <c r="K2268" s="66"/>
      <c r="L2268" s="66"/>
      <c r="M2268" s="66"/>
      <c r="N2268" s="94"/>
      <c r="O2268" s="94"/>
      <c r="P2268" s="94"/>
      <c r="Q2268" s="94"/>
    </row>
    <row r="2269" spans="1:17">
      <c r="A2269" s="66"/>
      <c r="B2269" s="66"/>
      <c r="C2269" s="66"/>
      <c r="D2269" s="66"/>
      <c r="E2269" s="65"/>
      <c r="F2269" s="66"/>
      <c r="G2269" s="66"/>
      <c r="H2269" s="66"/>
      <c r="I2269" s="66"/>
      <c r="J2269" s="66"/>
      <c r="K2269" s="66"/>
      <c r="L2269" s="66"/>
      <c r="M2269" s="66"/>
      <c r="N2269" s="94"/>
      <c r="O2269" s="94"/>
      <c r="P2269" s="94"/>
      <c r="Q2269" s="94"/>
    </row>
    <row r="2270" spans="1:17">
      <c r="A2270" s="66"/>
      <c r="B2270" s="66"/>
      <c r="C2270" s="66"/>
      <c r="D2270" s="66"/>
      <c r="E2270" s="65"/>
      <c r="F2270" s="66"/>
      <c r="G2270" s="66"/>
      <c r="H2270" s="66"/>
      <c r="I2270" s="66"/>
      <c r="J2270" s="66"/>
      <c r="K2270" s="66"/>
      <c r="L2270" s="66"/>
      <c r="M2270" s="66"/>
      <c r="N2270" s="94"/>
      <c r="O2270" s="94"/>
      <c r="P2270" s="94"/>
      <c r="Q2270" s="94"/>
    </row>
    <row r="2271" spans="1:17">
      <c r="A2271" s="66"/>
      <c r="B2271" s="66"/>
      <c r="C2271" s="66"/>
      <c r="D2271" s="66"/>
      <c r="E2271" s="65"/>
      <c r="F2271" s="66"/>
      <c r="G2271" s="66"/>
      <c r="H2271" s="66"/>
      <c r="I2271" s="66"/>
      <c r="J2271" s="66"/>
      <c r="K2271" s="66"/>
      <c r="L2271" s="66"/>
      <c r="M2271" s="66"/>
      <c r="N2271" s="94"/>
      <c r="O2271" s="94"/>
      <c r="P2271" s="94"/>
      <c r="Q2271" s="94"/>
    </row>
    <row r="2272" spans="1:17">
      <c r="A2272" s="66"/>
      <c r="B2272" s="66"/>
      <c r="C2272" s="66"/>
      <c r="D2272" s="66"/>
      <c r="E2272" s="65"/>
      <c r="F2272" s="66"/>
      <c r="G2272" s="66"/>
      <c r="H2272" s="66"/>
      <c r="I2272" s="66"/>
      <c r="J2272" s="66"/>
      <c r="K2272" s="66"/>
      <c r="L2272" s="66"/>
      <c r="M2272" s="66"/>
      <c r="N2272" s="94"/>
      <c r="O2272" s="94"/>
      <c r="P2272" s="94"/>
      <c r="Q2272" s="94"/>
    </row>
    <row r="2273" spans="1:17">
      <c r="A2273" s="66"/>
      <c r="B2273" s="66"/>
      <c r="C2273" s="66"/>
      <c r="D2273" s="66"/>
      <c r="E2273" s="65"/>
      <c r="F2273" s="66"/>
      <c r="G2273" s="66"/>
      <c r="H2273" s="66"/>
      <c r="I2273" s="66"/>
      <c r="J2273" s="66"/>
      <c r="K2273" s="66"/>
      <c r="L2273" s="66"/>
      <c r="M2273" s="66"/>
      <c r="N2273" s="94"/>
      <c r="O2273" s="94"/>
      <c r="P2273" s="94"/>
      <c r="Q2273" s="94"/>
    </row>
    <row r="2274" spans="1:17">
      <c r="A2274" s="66"/>
      <c r="B2274" s="66"/>
      <c r="C2274" s="66"/>
      <c r="D2274" s="66"/>
      <c r="E2274" s="65"/>
      <c r="F2274" s="66"/>
      <c r="G2274" s="66"/>
      <c r="H2274" s="66"/>
      <c r="I2274" s="66"/>
      <c r="J2274" s="66"/>
      <c r="K2274" s="66"/>
      <c r="L2274" s="66"/>
      <c r="M2274" s="66"/>
      <c r="N2274" s="94"/>
      <c r="O2274" s="94"/>
      <c r="P2274" s="94"/>
      <c r="Q2274" s="94"/>
    </row>
    <row r="2275" spans="1:17">
      <c r="A2275" s="66"/>
      <c r="B2275" s="66"/>
      <c r="C2275" s="66"/>
      <c r="D2275" s="66"/>
      <c r="E2275" s="65"/>
      <c r="F2275" s="66"/>
      <c r="G2275" s="66"/>
      <c r="H2275" s="66"/>
      <c r="I2275" s="66"/>
      <c r="J2275" s="66"/>
      <c r="K2275" s="66"/>
      <c r="L2275" s="66"/>
      <c r="M2275" s="66"/>
      <c r="N2275" s="94"/>
      <c r="O2275" s="94"/>
      <c r="P2275" s="94"/>
      <c r="Q2275" s="94"/>
    </row>
    <row r="2276" spans="1:17">
      <c r="A2276" s="66"/>
      <c r="B2276" s="66"/>
      <c r="C2276" s="66"/>
      <c r="D2276" s="66"/>
      <c r="E2276" s="65"/>
      <c r="F2276" s="66"/>
      <c r="G2276" s="66"/>
      <c r="H2276" s="66"/>
      <c r="I2276" s="66"/>
      <c r="J2276" s="66"/>
      <c r="K2276" s="66"/>
      <c r="L2276" s="66"/>
      <c r="M2276" s="66"/>
      <c r="N2276" s="94"/>
      <c r="O2276" s="94"/>
      <c r="P2276" s="94"/>
      <c r="Q2276" s="94"/>
    </row>
    <row r="2277" spans="1:17">
      <c r="A2277" s="66"/>
      <c r="B2277" s="66"/>
      <c r="C2277" s="66"/>
      <c r="D2277" s="66"/>
      <c r="E2277" s="65"/>
      <c r="F2277" s="66"/>
      <c r="G2277" s="66"/>
      <c r="H2277" s="66"/>
      <c r="I2277" s="66"/>
      <c r="J2277" s="66"/>
      <c r="K2277" s="66"/>
      <c r="L2277" s="66"/>
      <c r="M2277" s="66"/>
      <c r="N2277" s="94"/>
      <c r="O2277" s="94"/>
      <c r="P2277" s="94"/>
      <c r="Q2277" s="94"/>
    </row>
    <row r="2278" spans="1:17">
      <c r="A2278" s="66"/>
      <c r="B2278" s="66"/>
      <c r="C2278" s="66"/>
      <c r="D2278" s="66"/>
      <c r="E2278" s="65"/>
      <c r="F2278" s="66"/>
      <c r="G2278" s="66"/>
      <c r="H2278" s="66"/>
      <c r="I2278" s="66"/>
      <c r="J2278" s="66"/>
      <c r="K2278" s="66"/>
      <c r="L2278" s="66"/>
      <c r="M2278" s="66"/>
      <c r="N2278" s="94"/>
      <c r="O2278" s="94"/>
      <c r="P2278" s="94"/>
      <c r="Q2278" s="94"/>
    </row>
    <row r="2279" spans="1:17">
      <c r="A2279" s="66"/>
      <c r="B2279" s="66"/>
      <c r="C2279" s="66"/>
      <c r="D2279" s="66"/>
      <c r="E2279" s="65"/>
      <c r="F2279" s="66"/>
      <c r="G2279" s="66"/>
      <c r="H2279" s="66"/>
      <c r="I2279" s="66"/>
      <c r="J2279" s="66"/>
      <c r="K2279" s="66"/>
      <c r="L2279" s="66"/>
      <c r="M2279" s="66"/>
      <c r="N2279" s="94"/>
      <c r="O2279" s="94"/>
      <c r="P2279" s="94"/>
      <c r="Q2279" s="94"/>
    </row>
    <row r="2280" spans="1:17">
      <c r="A2280" s="66"/>
      <c r="B2280" s="66"/>
      <c r="C2280" s="66"/>
      <c r="D2280" s="66"/>
      <c r="E2280" s="65"/>
      <c r="F2280" s="66"/>
      <c r="G2280" s="66"/>
      <c r="H2280" s="66"/>
      <c r="I2280" s="66"/>
      <c r="J2280" s="66"/>
      <c r="K2280" s="66"/>
      <c r="L2280" s="66"/>
      <c r="M2280" s="66"/>
      <c r="N2280" s="94"/>
      <c r="O2280" s="94"/>
      <c r="P2280" s="94"/>
      <c r="Q2280" s="94"/>
    </row>
    <row r="2281" spans="1:17">
      <c r="A2281" s="66"/>
      <c r="B2281" s="66"/>
      <c r="C2281" s="66"/>
      <c r="D2281" s="66"/>
      <c r="E2281" s="65"/>
      <c r="F2281" s="66"/>
      <c r="G2281" s="66"/>
      <c r="H2281" s="66"/>
      <c r="I2281" s="66"/>
      <c r="J2281" s="66"/>
      <c r="K2281" s="66"/>
      <c r="L2281" s="66"/>
      <c r="M2281" s="66"/>
      <c r="N2281" s="94"/>
      <c r="O2281" s="94"/>
      <c r="P2281" s="94"/>
      <c r="Q2281" s="94"/>
    </row>
    <row r="2282" spans="1:17">
      <c r="A2282" s="66"/>
      <c r="B2282" s="66"/>
      <c r="C2282" s="66"/>
      <c r="D2282" s="66"/>
      <c r="E2282" s="65"/>
      <c r="F2282" s="66"/>
      <c r="G2282" s="66"/>
      <c r="H2282" s="66"/>
      <c r="I2282" s="66"/>
      <c r="J2282" s="66"/>
      <c r="K2282" s="66"/>
      <c r="L2282" s="66"/>
      <c r="M2282" s="66"/>
      <c r="N2282" s="94"/>
      <c r="O2282" s="94"/>
      <c r="P2282" s="94"/>
      <c r="Q2282" s="94"/>
    </row>
    <row r="2283" spans="1:17">
      <c r="A2283" s="66"/>
      <c r="B2283" s="66"/>
      <c r="C2283" s="66"/>
      <c r="D2283" s="66"/>
      <c r="E2283" s="65"/>
      <c r="F2283" s="66"/>
      <c r="G2283" s="66"/>
      <c r="H2283" s="66"/>
      <c r="I2283" s="66"/>
      <c r="J2283" s="66"/>
      <c r="K2283" s="66"/>
      <c r="L2283" s="66"/>
      <c r="M2283" s="66"/>
      <c r="N2283" s="94"/>
      <c r="O2283" s="94"/>
      <c r="P2283" s="94"/>
      <c r="Q2283" s="94"/>
    </row>
    <row r="2284" spans="1:17">
      <c r="A2284" s="66"/>
      <c r="B2284" s="66"/>
      <c r="C2284" s="66"/>
      <c r="D2284" s="66"/>
      <c r="E2284" s="65"/>
      <c r="F2284" s="66"/>
      <c r="G2284" s="66"/>
      <c r="H2284" s="66"/>
      <c r="I2284" s="66"/>
      <c r="J2284" s="66"/>
      <c r="K2284" s="66"/>
      <c r="L2284" s="66"/>
      <c r="M2284" s="66"/>
      <c r="N2284" s="94"/>
      <c r="O2284" s="94"/>
      <c r="P2284" s="94"/>
      <c r="Q2284" s="94"/>
    </row>
    <row r="2285" spans="1:17">
      <c r="A2285" s="66"/>
      <c r="B2285" s="66"/>
      <c r="C2285" s="66"/>
      <c r="D2285" s="66"/>
      <c r="E2285" s="65"/>
      <c r="F2285" s="66"/>
      <c r="G2285" s="66"/>
      <c r="H2285" s="66"/>
      <c r="I2285" s="66"/>
      <c r="J2285" s="66"/>
      <c r="K2285" s="66"/>
      <c r="L2285" s="66"/>
      <c r="M2285" s="66"/>
      <c r="N2285" s="94"/>
      <c r="O2285" s="94"/>
      <c r="P2285" s="94"/>
      <c r="Q2285" s="94"/>
    </row>
    <row r="2286" spans="1:17">
      <c r="A2286" s="66"/>
      <c r="B2286" s="66"/>
      <c r="C2286" s="66"/>
      <c r="D2286" s="66"/>
      <c r="E2286" s="65"/>
      <c r="F2286" s="66"/>
      <c r="G2286" s="66"/>
      <c r="H2286" s="66"/>
      <c r="I2286" s="66"/>
      <c r="J2286" s="66"/>
      <c r="K2286" s="66"/>
      <c r="L2286" s="66"/>
      <c r="M2286" s="66"/>
      <c r="N2286" s="94"/>
      <c r="O2286" s="94"/>
      <c r="P2286" s="94"/>
      <c r="Q2286" s="94"/>
    </row>
    <row r="2287" spans="1:17">
      <c r="A2287" s="66"/>
      <c r="B2287" s="66"/>
      <c r="C2287" s="66"/>
      <c r="D2287" s="66"/>
      <c r="E2287" s="65"/>
      <c r="F2287" s="66"/>
      <c r="G2287" s="66"/>
      <c r="H2287" s="66"/>
      <c r="I2287" s="66"/>
      <c r="J2287" s="66"/>
      <c r="K2287" s="66"/>
      <c r="L2287" s="66"/>
      <c r="M2287" s="66"/>
      <c r="N2287" s="94"/>
      <c r="O2287" s="94"/>
      <c r="P2287" s="94"/>
      <c r="Q2287" s="94"/>
    </row>
    <row r="2288" spans="1:17">
      <c r="A2288" s="66"/>
      <c r="B2288" s="66"/>
      <c r="C2288" s="66"/>
      <c r="D2288" s="66"/>
      <c r="E2288" s="65"/>
      <c r="F2288" s="66"/>
      <c r="G2288" s="66"/>
      <c r="H2288" s="66"/>
      <c r="I2288" s="66"/>
      <c r="J2288" s="66"/>
      <c r="K2288" s="66"/>
      <c r="L2288" s="66"/>
      <c r="M2288" s="66"/>
      <c r="N2288" s="94"/>
      <c r="O2288" s="94"/>
      <c r="P2288" s="94"/>
      <c r="Q2288" s="94"/>
    </row>
    <row r="2289" spans="1:17">
      <c r="A2289" s="66"/>
      <c r="B2289" s="66"/>
      <c r="C2289" s="66"/>
      <c r="D2289" s="66"/>
      <c r="E2289" s="65"/>
      <c r="F2289" s="66"/>
      <c r="G2289" s="66"/>
      <c r="H2289" s="66"/>
      <c r="I2289" s="66"/>
      <c r="J2289" s="66"/>
      <c r="K2289" s="66"/>
      <c r="L2289" s="66"/>
      <c r="M2289" s="66"/>
      <c r="N2289" s="94"/>
      <c r="O2289" s="94"/>
      <c r="P2289" s="94"/>
      <c r="Q2289" s="94"/>
    </row>
    <row r="2290" spans="1:17">
      <c r="A2290" s="66"/>
      <c r="B2290" s="66"/>
      <c r="C2290" s="66"/>
      <c r="D2290" s="66"/>
      <c r="E2290" s="65"/>
      <c r="F2290" s="66"/>
      <c r="G2290" s="66"/>
      <c r="H2290" s="66"/>
      <c r="I2290" s="66"/>
      <c r="J2290" s="66"/>
      <c r="K2290" s="66"/>
      <c r="L2290" s="66"/>
      <c r="M2290" s="66"/>
      <c r="N2290" s="94"/>
      <c r="O2290" s="94"/>
      <c r="P2290" s="94"/>
      <c r="Q2290" s="94"/>
    </row>
    <row r="2291" spans="1:17">
      <c r="A2291" s="66"/>
      <c r="B2291" s="66"/>
      <c r="C2291" s="66"/>
      <c r="D2291" s="66"/>
      <c r="E2291" s="65"/>
      <c r="F2291" s="66"/>
      <c r="G2291" s="66"/>
      <c r="H2291" s="66"/>
      <c r="I2291" s="66"/>
      <c r="J2291" s="66"/>
      <c r="K2291" s="66"/>
      <c r="L2291" s="66"/>
      <c r="M2291" s="66"/>
      <c r="N2291" s="94"/>
      <c r="O2291" s="94"/>
      <c r="P2291" s="94"/>
      <c r="Q2291" s="94"/>
    </row>
    <row r="2292" spans="1:17">
      <c r="A2292" s="66"/>
      <c r="B2292" s="66"/>
      <c r="C2292" s="66"/>
      <c r="D2292" s="66"/>
      <c r="E2292" s="65"/>
      <c r="F2292" s="66"/>
      <c r="G2292" s="66"/>
      <c r="H2292" s="66"/>
      <c r="I2292" s="66"/>
      <c r="J2292" s="66"/>
      <c r="K2292" s="66"/>
      <c r="L2292" s="66"/>
      <c r="M2292" s="66"/>
      <c r="N2292" s="94"/>
      <c r="O2292" s="94"/>
      <c r="P2292" s="94"/>
      <c r="Q2292" s="94"/>
    </row>
    <row r="2293" spans="1:17">
      <c r="A2293" s="66"/>
      <c r="B2293" s="66"/>
      <c r="C2293" s="66"/>
      <c r="D2293" s="66"/>
      <c r="E2293" s="65"/>
      <c r="F2293" s="66"/>
      <c r="G2293" s="66"/>
      <c r="H2293" s="66"/>
      <c r="I2293" s="66"/>
      <c r="J2293" s="66"/>
      <c r="K2293" s="66"/>
      <c r="L2293" s="66"/>
      <c r="M2293" s="66"/>
      <c r="N2293" s="94"/>
      <c r="O2293" s="94"/>
      <c r="P2293" s="94"/>
      <c r="Q2293" s="94"/>
    </row>
    <row r="2294" spans="1:17">
      <c r="A2294" s="66"/>
      <c r="B2294" s="66"/>
      <c r="C2294" s="66"/>
      <c r="D2294" s="66"/>
      <c r="E2294" s="65"/>
      <c r="F2294" s="66"/>
      <c r="G2294" s="66"/>
      <c r="H2294" s="66"/>
      <c r="I2294" s="66"/>
      <c r="J2294" s="66"/>
      <c r="K2294" s="66"/>
      <c r="L2294" s="66"/>
      <c r="M2294" s="66"/>
      <c r="N2294" s="94"/>
      <c r="O2294" s="94"/>
      <c r="P2294" s="94"/>
      <c r="Q2294" s="94"/>
    </row>
    <row r="2295" spans="1:17">
      <c r="A2295" s="66"/>
      <c r="B2295" s="66"/>
      <c r="C2295" s="66"/>
      <c r="D2295" s="66"/>
      <c r="E2295" s="65"/>
      <c r="F2295" s="66"/>
      <c r="G2295" s="66"/>
      <c r="H2295" s="66"/>
      <c r="I2295" s="66"/>
      <c r="J2295" s="66"/>
      <c r="K2295" s="66"/>
      <c r="L2295" s="66"/>
      <c r="M2295" s="66"/>
      <c r="N2295" s="94"/>
      <c r="O2295" s="94"/>
      <c r="P2295" s="94"/>
      <c r="Q2295" s="94"/>
    </row>
    <row r="2296" spans="1:17">
      <c r="A2296" s="66"/>
      <c r="B2296" s="66"/>
      <c r="C2296" s="66"/>
      <c r="D2296" s="66"/>
      <c r="E2296" s="65"/>
      <c r="F2296" s="66"/>
      <c r="G2296" s="66"/>
      <c r="H2296" s="66"/>
      <c r="I2296" s="66"/>
      <c r="J2296" s="66"/>
      <c r="K2296" s="66"/>
      <c r="L2296" s="66"/>
      <c r="M2296" s="66"/>
      <c r="N2296" s="94"/>
      <c r="O2296" s="94"/>
      <c r="P2296" s="94"/>
      <c r="Q2296" s="94"/>
    </row>
    <row r="2297" spans="1:17">
      <c r="A2297" s="66"/>
      <c r="B2297" s="66"/>
      <c r="C2297" s="66"/>
      <c r="D2297" s="66"/>
      <c r="E2297" s="65"/>
      <c r="F2297" s="66"/>
      <c r="G2297" s="66"/>
      <c r="H2297" s="66"/>
      <c r="I2297" s="66"/>
      <c r="J2297" s="66"/>
      <c r="K2297" s="66"/>
      <c r="L2297" s="66"/>
      <c r="M2297" s="66"/>
      <c r="N2297" s="94"/>
      <c r="O2297" s="94"/>
      <c r="P2297" s="94"/>
      <c r="Q2297" s="94"/>
    </row>
    <row r="2298" spans="1:17">
      <c r="A2298" s="66"/>
      <c r="B2298" s="66"/>
      <c r="C2298" s="66"/>
      <c r="D2298" s="66"/>
      <c r="E2298" s="65"/>
      <c r="F2298" s="66"/>
      <c r="G2298" s="66"/>
      <c r="H2298" s="66"/>
      <c r="I2298" s="66"/>
      <c r="J2298" s="66"/>
      <c r="K2298" s="66"/>
      <c r="L2298" s="66"/>
      <c r="M2298" s="66"/>
      <c r="N2298" s="94"/>
      <c r="O2298" s="94"/>
      <c r="P2298" s="94"/>
      <c r="Q2298" s="94"/>
    </row>
    <row r="2299" spans="1:17">
      <c r="A2299" s="66"/>
      <c r="B2299" s="66"/>
      <c r="C2299" s="66"/>
      <c r="D2299" s="66"/>
      <c r="E2299" s="65"/>
      <c r="F2299" s="66"/>
      <c r="G2299" s="66"/>
      <c r="H2299" s="66"/>
      <c r="I2299" s="66"/>
      <c r="J2299" s="66"/>
      <c r="K2299" s="66"/>
      <c r="L2299" s="66"/>
      <c r="M2299" s="66"/>
      <c r="N2299" s="94"/>
      <c r="O2299" s="94"/>
      <c r="P2299" s="94"/>
      <c r="Q2299" s="94"/>
    </row>
    <row r="2300" spans="1:17">
      <c r="A2300" s="66"/>
      <c r="B2300" s="66"/>
      <c r="C2300" s="66"/>
      <c r="D2300" s="66"/>
      <c r="E2300" s="65"/>
      <c r="F2300" s="66"/>
      <c r="G2300" s="66"/>
      <c r="H2300" s="66"/>
      <c r="I2300" s="66"/>
      <c r="J2300" s="66"/>
      <c r="K2300" s="66"/>
      <c r="L2300" s="66"/>
      <c r="M2300" s="66"/>
      <c r="N2300" s="94"/>
      <c r="O2300" s="94"/>
      <c r="P2300" s="94"/>
      <c r="Q2300" s="94"/>
    </row>
    <row r="2301" spans="1:17">
      <c r="A2301" s="66"/>
      <c r="B2301" s="66"/>
      <c r="C2301" s="66"/>
      <c r="D2301" s="66"/>
      <c r="E2301" s="65"/>
      <c r="F2301" s="66"/>
      <c r="G2301" s="66"/>
      <c r="H2301" s="66"/>
      <c r="I2301" s="66"/>
      <c r="J2301" s="66"/>
      <c r="K2301" s="66"/>
      <c r="L2301" s="66"/>
      <c r="M2301" s="66"/>
      <c r="N2301" s="94"/>
      <c r="O2301" s="94"/>
      <c r="P2301" s="94"/>
      <c r="Q2301" s="94"/>
    </row>
    <row r="2302" spans="1:17">
      <c r="A2302" s="66"/>
      <c r="B2302" s="66"/>
      <c r="C2302" s="66"/>
      <c r="D2302" s="66"/>
      <c r="E2302" s="65"/>
      <c r="F2302" s="66"/>
      <c r="G2302" s="66"/>
      <c r="H2302" s="66"/>
      <c r="I2302" s="66"/>
      <c r="J2302" s="66"/>
      <c r="K2302" s="66"/>
      <c r="L2302" s="66"/>
      <c r="M2302" s="66"/>
      <c r="N2302" s="94"/>
      <c r="O2302" s="94"/>
      <c r="P2302" s="94"/>
      <c r="Q2302" s="94"/>
    </row>
    <row r="2303" spans="1:17">
      <c r="A2303" s="66"/>
      <c r="B2303" s="66"/>
      <c r="C2303" s="66"/>
      <c r="D2303" s="66"/>
      <c r="E2303" s="65"/>
      <c r="F2303" s="66"/>
      <c r="G2303" s="66"/>
      <c r="H2303" s="66"/>
      <c r="I2303" s="66"/>
      <c r="J2303" s="66"/>
      <c r="K2303" s="66"/>
      <c r="L2303" s="66"/>
      <c r="M2303" s="66"/>
      <c r="N2303" s="94"/>
      <c r="O2303" s="94"/>
      <c r="P2303" s="94"/>
      <c r="Q2303" s="94"/>
    </row>
    <row r="2304" spans="1:17">
      <c r="A2304" s="66"/>
      <c r="B2304" s="66"/>
      <c r="C2304" s="66"/>
      <c r="D2304" s="66"/>
      <c r="E2304" s="65"/>
      <c r="F2304" s="66"/>
      <c r="G2304" s="66"/>
      <c r="H2304" s="66"/>
      <c r="I2304" s="66"/>
      <c r="J2304" s="66"/>
      <c r="K2304" s="66"/>
      <c r="L2304" s="66"/>
      <c r="M2304" s="66"/>
      <c r="N2304" s="94"/>
      <c r="O2304" s="94"/>
      <c r="P2304" s="94"/>
      <c r="Q2304" s="94"/>
    </row>
    <row r="2305" spans="1:17">
      <c r="A2305" s="66"/>
      <c r="B2305" s="66"/>
      <c r="C2305" s="66"/>
      <c r="D2305" s="66"/>
      <c r="E2305" s="65"/>
      <c r="F2305" s="66"/>
      <c r="G2305" s="66"/>
      <c r="H2305" s="66"/>
      <c r="I2305" s="66"/>
      <c r="J2305" s="66"/>
      <c r="K2305" s="66"/>
      <c r="L2305" s="66"/>
      <c r="M2305" s="66"/>
      <c r="N2305" s="94"/>
      <c r="O2305" s="94"/>
      <c r="P2305" s="94"/>
      <c r="Q2305" s="94"/>
    </row>
    <row r="2306" spans="1:17">
      <c r="A2306" s="66"/>
      <c r="B2306" s="66"/>
      <c r="C2306" s="66"/>
      <c r="D2306" s="66"/>
      <c r="E2306" s="65"/>
      <c r="F2306" s="66"/>
      <c r="G2306" s="66"/>
      <c r="H2306" s="66"/>
      <c r="I2306" s="66"/>
      <c r="J2306" s="66"/>
      <c r="K2306" s="66"/>
      <c r="L2306" s="66"/>
      <c r="M2306" s="66"/>
      <c r="N2306" s="94"/>
      <c r="O2306" s="94"/>
      <c r="P2306" s="94"/>
      <c r="Q2306" s="94"/>
    </row>
    <row r="2307" spans="1:17">
      <c r="A2307" s="66"/>
      <c r="B2307" s="66"/>
      <c r="C2307" s="66"/>
      <c r="D2307" s="66"/>
      <c r="E2307" s="65"/>
      <c r="F2307" s="66"/>
      <c r="G2307" s="66"/>
      <c r="H2307" s="66"/>
      <c r="I2307" s="66"/>
      <c r="J2307" s="66"/>
      <c r="K2307" s="66"/>
      <c r="L2307" s="66"/>
      <c r="M2307" s="66"/>
      <c r="N2307" s="94"/>
      <c r="O2307" s="94"/>
      <c r="P2307" s="94"/>
      <c r="Q2307" s="94"/>
    </row>
    <row r="2308" spans="1:17">
      <c r="A2308" s="66"/>
      <c r="B2308" s="66"/>
      <c r="C2308" s="66"/>
      <c r="D2308" s="66"/>
      <c r="E2308" s="65"/>
      <c r="F2308" s="66"/>
      <c r="G2308" s="66"/>
      <c r="H2308" s="66"/>
      <c r="I2308" s="66"/>
      <c r="J2308" s="66"/>
      <c r="K2308" s="66"/>
      <c r="L2308" s="66"/>
      <c r="M2308" s="66"/>
      <c r="N2308" s="94"/>
      <c r="O2308" s="94"/>
      <c r="P2308" s="94"/>
      <c r="Q2308" s="94"/>
    </row>
    <row r="2309" spans="1:17">
      <c r="A2309" s="66"/>
      <c r="B2309" s="66"/>
      <c r="C2309" s="66"/>
      <c r="D2309" s="66"/>
      <c r="E2309" s="65"/>
      <c r="F2309" s="66"/>
      <c r="G2309" s="66"/>
      <c r="H2309" s="66"/>
      <c r="I2309" s="66"/>
      <c r="J2309" s="66"/>
      <c r="K2309" s="66"/>
      <c r="L2309" s="66"/>
      <c r="M2309" s="66"/>
      <c r="N2309" s="94"/>
      <c r="O2309" s="94"/>
      <c r="P2309" s="94"/>
      <c r="Q2309" s="94"/>
    </row>
    <row r="2310" spans="1:17">
      <c r="A2310" s="66"/>
      <c r="B2310" s="66"/>
      <c r="C2310" s="66"/>
      <c r="D2310" s="66"/>
      <c r="E2310" s="65"/>
      <c r="F2310" s="66"/>
      <c r="G2310" s="66"/>
      <c r="H2310" s="66"/>
      <c r="I2310" s="66"/>
      <c r="J2310" s="66"/>
      <c r="K2310" s="66"/>
      <c r="L2310" s="66"/>
      <c r="M2310" s="66"/>
      <c r="N2310" s="94"/>
      <c r="O2310" s="94"/>
      <c r="P2310" s="94"/>
      <c r="Q2310" s="94"/>
    </row>
    <row r="2311" spans="1:17">
      <c r="A2311" s="66"/>
      <c r="B2311" s="66"/>
      <c r="C2311" s="66"/>
      <c r="D2311" s="66"/>
      <c r="E2311" s="65"/>
      <c r="F2311" s="66"/>
      <c r="G2311" s="66"/>
      <c r="H2311" s="66"/>
      <c r="I2311" s="66"/>
      <c r="J2311" s="66"/>
      <c r="K2311" s="66"/>
      <c r="L2311" s="66"/>
      <c r="M2311" s="66"/>
      <c r="N2311" s="94"/>
      <c r="O2311" s="94"/>
      <c r="P2311" s="94"/>
      <c r="Q2311" s="94"/>
    </row>
    <row r="2312" spans="1:17">
      <c r="A2312" s="66"/>
      <c r="B2312" s="66"/>
      <c r="C2312" s="66"/>
      <c r="D2312" s="66"/>
      <c r="E2312" s="65"/>
      <c r="F2312" s="66"/>
      <c r="G2312" s="66"/>
      <c r="H2312" s="66"/>
      <c r="I2312" s="66"/>
      <c r="J2312" s="66"/>
      <c r="K2312" s="66"/>
      <c r="L2312" s="66"/>
      <c r="M2312" s="66"/>
      <c r="N2312" s="94"/>
      <c r="O2312" s="94"/>
      <c r="P2312" s="94"/>
      <c r="Q2312" s="94"/>
    </row>
    <row r="2313" spans="1:17">
      <c r="A2313" s="66"/>
      <c r="B2313" s="66"/>
      <c r="C2313" s="66"/>
      <c r="D2313" s="66"/>
      <c r="E2313" s="65"/>
      <c r="F2313" s="66"/>
      <c r="G2313" s="66"/>
      <c r="H2313" s="66"/>
      <c r="I2313" s="66"/>
      <c r="J2313" s="66"/>
      <c r="K2313" s="66"/>
      <c r="L2313" s="66"/>
      <c r="M2313" s="66"/>
      <c r="N2313" s="94"/>
      <c r="O2313" s="94"/>
      <c r="P2313" s="94"/>
      <c r="Q2313" s="94"/>
    </row>
    <row r="2314" spans="1:17">
      <c r="A2314" s="66"/>
      <c r="B2314" s="66"/>
      <c r="C2314" s="66"/>
      <c r="D2314" s="66"/>
      <c r="E2314" s="65"/>
      <c r="F2314" s="66"/>
      <c r="G2314" s="66"/>
      <c r="H2314" s="66"/>
      <c r="I2314" s="66"/>
      <c r="J2314" s="66"/>
      <c r="K2314" s="66"/>
      <c r="L2314" s="66"/>
      <c r="M2314" s="66"/>
      <c r="N2314" s="94"/>
      <c r="O2314" s="94"/>
      <c r="P2314" s="94"/>
      <c r="Q2314" s="94"/>
    </row>
    <row r="2315" spans="1:17">
      <c r="A2315" s="66"/>
      <c r="B2315" s="66"/>
      <c r="C2315" s="66"/>
      <c r="D2315" s="66"/>
      <c r="E2315" s="65"/>
      <c r="F2315" s="66"/>
      <c r="G2315" s="66"/>
      <c r="H2315" s="66"/>
      <c r="I2315" s="66"/>
      <c r="J2315" s="66"/>
      <c r="K2315" s="66"/>
      <c r="L2315" s="66"/>
      <c r="M2315" s="66"/>
      <c r="N2315" s="94"/>
      <c r="O2315" s="94"/>
      <c r="P2315" s="94"/>
      <c r="Q2315" s="94"/>
    </row>
    <row r="2316" spans="1:17">
      <c r="A2316" s="66"/>
      <c r="B2316" s="66"/>
      <c r="C2316" s="66"/>
      <c r="D2316" s="66"/>
      <c r="E2316" s="65"/>
      <c r="F2316" s="66"/>
      <c r="G2316" s="66"/>
      <c r="H2316" s="66"/>
      <c r="I2316" s="66"/>
      <c r="J2316" s="66"/>
      <c r="K2316" s="66"/>
      <c r="L2316" s="66"/>
      <c r="M2316" s="66"/>
      <c r="N2316" s="94"/>
      <c r="O2316" s="94"/>
      <c r="P2316" s="94"/>
      <c r="Q2316" s="94"/>
    </row>
    <row r="2317" spans="1:17">
      <c r="A2317" s="66"/>
      <c r="B2317" s="66"/>
      <c r="C2317" s="66"/>
      <c r="D2317" s="66"/>
      <c r="E2317" s="65"/>
      <c r="F2317" s="66"/>
      <c r="G2317" s="66"/>
      <c r="H2317" s="66"/>
      <c r="I2317" s="66"/>
      <c r="J2317" s="66"/>
      <c r="K2317" s="66"/>
      <c r="L2317" s="66"/>
      <c r="M2317" s="66"/>
      <c r="N2317" s="94"/>
      <c r="O2317" s="94"/>
      <c r="P2317" s="94"/>
      <c r="Q2317" s="94"/>
    </row>
    <row r="2318" spans="1:17">
      <c r="A2318" s="66"/>
      <c r="B2318" s="66"/>
      <c r="C2318" s="66"/>
      <c r="D2318" s="66"/>
      <c r="E2318" s="65"/>
      <c r="F2318" s="66"/>
      <c r="G2318" s="66"/>
      <c r="H2318" s="66"/>
      <c r="I2318" s="66"/>
      <c r="J2318" s="66"/>
      <c r="K2318" s="66"/>
      <c r="L2318" s="66"/>
      <c r="M2318" s="66"/>
      <c r="N2318" s="94"/>
      <c r="O2318" s="94"/>
      <c r="P2318" s="94"/>
      <c r="Q2318" s="94"/>
    </row>
    <row r="2319" spans="1:17">
      <c r="A2319" s="66"/>
      <c r="B2319" s="66"/>
      <c r="C2319" s="66"/>
      <c r="D2319" s="66"/>
      <c r="E2319" s="65"/>
      <c r="F2319" s="66"/>
      <c r="G2319" s="66"/>
      <c r="H2319" s="66"/>
      <c r="I2319" s="66"/>
      <c r="J2319" s="66"/>
      <c r="K2319" s="66"/>
      <c r="L2319" s="66"/>
      <c r="M2319" s="66"/>
      <c r="N2319" s="94"/>
      <c r="O2319" s="94"/>
      <c r="P2319" s="94"/>
      <c r="Q2319" s="94"/>
    </row>
    <row r="2320" spans="1:17">
      <c r="A2320" s="66"/>
      <c r="B2320" s="66"/>
      <c r="C2320" s="66"/>
      <c r="D2320" s="66"/>
      <c r="E2320" s="65"/>
      <c r="F2320" s="66"/>
      <c r="G2320" s="66"/>
      <c r="H2320" s="66"/>
      <c r="I2320" s="66"/>
      <c r="J2320" s="66"/>
      <c r="K2320" s="66"/>
      <c r="L2320" s="66"/>
      <c r="M2320" s="66"/>
      <c r="N2320" s="94"/>
      <c r="O2320" s="94"/>
      <c r="P2320" s="94"/>
      <c r="Q2320" s="94"/>
    </row>
    <row r="2321" spans="1:17">
      <c r="A2321" s="66"/>
      <c r="B2321" s="66"/>
      <c r="C2321" s="66"/>
      <c r="D2321" s="66"/>
      <c r="E2321" s="65"/>
      <c r="F2321" s="66"/>
      <c r="G2321" s="66"/>
      <c r="H2321" s="66"/>
      <c r="I2321" s="66"/>
      <c r="J2321" s="66"/>
      <c r="K2321" s="66"/>
      <c r="L2321" s="66"/>
      <c r="M2321" s="66"/>
      <c r="N2321" s="94"/>
      <c r="O2321" s="94"/>
      <c r="P2321" s="94"/>
      <c r="Q2321" s="94"/>
    </row>
    <row r="2322" spans="1:17">
      <c r="A2322" s="66"/>
      <c r="B2322" s="66"/>
      <c r="C2322" s="66"/>
      <c r="D2322" s="66"/>
      <c r="E2322" s="65"/>
      <c r="F2322" s="66"/>
      <c r="G2322" s="66"/>
      <c r="H2322" s="66"/>
      <c r="I2322" s="66"/>
      <c r="J2322" s="66"/>
      <c r="K2322" s="66"/>
      <c r="L2322" s="66"/>
      <c r="M2322" s="66"/>
      <c r="N2322" s="94"/>
      <c r="O2322" s="94"/>
      <c r="P2322" s="94"/>
      <c r="Q2322" s="94"/>
    </row>
    <row r="2323" spans="1:17">
      <c r="A2323" s="66"/>
      <c r="B2323" s="66"/>
      <c r="C2323" s="66"/>
      <c r="D2323" s="66"/>
      <c r="E2323" s="65"/>
      <c r="F2323" s="66"/>
      <c r="G2323" s="66"/>
      <c r="H2323" s="66"/>
      <c r="I2323" s="66"/>
      <c r="J2323" s="66"/>
      <c r="K2323" s="66"/>
      <c r="L2323" s="66"/>
      <c r="M2323" s="66"/>
      <c r="N2323" s="94"/>
      <c r="O2323" s="94"/>
      <c r="P2323" s="94"/>
      <c r="Q2323" s="94"/>
    </row>
    <row r="2324" spans="1:17">
      <c r="A2324" s="66"/>
      <c r="B2324" s="66"/>
      <c r="C2324" s="66"/>
      <c r="D2324" s="66"/>
      <c r="E2324" s="65"/>
      <c r="F2324" s="66"/>
      <c r="G2324" s="66"/>
      <c r="H2324" s="66"/>
      <c r="I2324" s="66"/>
      <c r="J2324" s="66"/>
      <c r="K2324" s="66"/>
      <c r="L2324" s="66"/>
      <c r="M2324" s="66"/>
      <c r="N2324" s="94"/>
      <c r="O2324" s="94"/>
      <c r="P2324" s="94"/>
      <c r="Q2324" s="94"/>
    </row>
    <row r="2325" spans="1:17">
      <c r="A2325" s="66"/>
      <c r="B2325" s="66"/>
      <c r="C2325" s="66"/>
      <c r="D2325" s="66"/>
      <c r="E2325" s="65"/>
      <c r="F2325" s="66"/>
      <c r="G2325" s="66"/>
      <c r="H2325" s="66"/>
      <c r="I2325" s="66"/>
      <c r="J2325" s="66"/>
      <c r="K2325" s="66"/>
      <c r="L2325" s="66"/>
      <c r="M2325" s="66"/>
      <c r="N2325" s="94"/>
      <c r="O2325" s="94"/>
      <c r="P2325" s="94"/>
      <c r="Q2325" s="94"/>
    </row>
    <row r="2326" spans="1:17">
      <c r="A2326" s="66"/>
      <c r="B2326" s="66"/>
      <c r="C2326" s="66"/>
      <c r="D2326" s="66"/>
      <c r="E2326" s="65"/>
      <c r="F2326" s="66"/>
      <c r="G2326" s="66"/>
      <c r="H2326" s="66"/>
      <c r="I2326" s="66"/>
      <c r="J2326" s="66"/>
      <c r="K2326" s="66"/>
      <c r="L2326" s="66"/>
      <c r="M2326" s="66"/>
      <c r="N2326" s="94"/>
      <c r="O2326" s="94"/>
      <c r="P2326" s="94"/>
      <c r="Q2326" s="94"/>
    </row>
    <row r="2327" spans="1:17">
      <c r="A2327" s="66"/>
      <c r="B2327" s="66"/>
      <c r="C2327" s="66"/>
      <c r="D2327" s="66"/>
      <c r="E2327" s="65"/>
      <c r="F2327" s="66"/>
      <c r="G2327" s="66"/>
      <c r="H2327" s="66"/>
      <c r="I2327" s="66"/>
      <c r="J2327" s="66"/>
      <c r="K2327" s="66"/>
      <c r="L2327" s="66"/>
      <c r="M2327" s="66"/>
      <c r="N2327" s="94"/>
      <c r="O2327" s="94"/>
      <c r="P2327" s="94"/>
      <c r="Q2327" s="94"/>
    </row>
    <row r="2328" spans="1:17">
      <c r="A2328" s="66"/>
      <c r="B2328" s="66"/>
      <c r="C2328" s="66"/>
      <c r="D2328" s="66"/>
      <c r="E2328" s="65"/>
      <c r="F2328" s="66"/>
      <c r="G2328" s="66"/>
      <c r="H2328" s="66"/>
      <c r="I2328" s="66"/>
      <c r="J2328" s="66"/>
      <c r="K2328" s="66"/>
      <c r="L2328" s="66"/>
      <c r="M2328" s="66"/>
      <c r="N2328" s="94"/>
      <c r="O2328" s="94"/>
      <c r="P2328" s="94"/>
      <c r="Q2328" s="94"/>
    </row>
    <row r="2329" spans="1:17">
      <c r="A2329" s="66"/>
      <c r="B2329" s="66"/>
      <c r="C2329" s="66"/>
      <c r="D2329" s="66"/>
      <c r="E2329" s="65"/>
      <c r="F2329" s="66"/>
      <c r="G2329" s="66"/>
      <c r="H2329" s="66"/>
      <c r="I2329" s="66"/>
      <c r="J2329" s="66"/>
      <c r="K2329" s="66"/>
      <c r="L2329" s="66"/>
      <c r="M2329" s="66"/>
      <c r="N2329" s="94"/>
      <c r="O2329" s="94"/>
      <c r="P2329" s="94"/>
      <c r="Q2329" s="94"/>
    </row>
    <row r="2330" spans="1:17">
      <c r="A2330" s="66"/>
      <c r="B2330" s="66"/>
      <c r="C2330" s="66"/>
      <c r="D2330" s="66"/>
      <c r="E2330" s="65"/>
      <c r="F2330" s="66"/>
      <c r="G2330" s="66"/>
      <c r="H2330" s="66"/>
      <c r="I2330" s="66"/>
      <c r="J2330" s="66"/>
      <c r="K2330" s="66"/>
      <c r="L2330" s="66"/>
      <c r="M2330" s="66"/>
      <c r="N2330" s="94"/>
      <c r="O2330" s="94"/>
      <c r="P2330" s="94"/>
      <c r="Q2330" s="94"/>
    </row>
    <row r="2331" spans="1:17">
      <c r="A2331" s="66"/>
      <c r="B2331" s="66"/>
      <c r="C2331" s="66"/>
      <c r="D2331" s="66"/>
      <c r="E2331" s="65"/>
      <c r="F2331" s="66"/>
      <c r="G2331" s="66"/>
      <c r="H2331" s="66"/>
      <c r="I2331" s="66"/>
      <c r="J2331" s="66"/>
      <c r="K2331" s="66"/>
      <c r="L2331" s="66"/>
      <c r="M2331" s="66"/>
      <c r="N2331" s="94"/>
      <c r="O2331" s="94"/>
      <c r="P2331" s="94"/>
      <c r="Q2331" s="94"/>
    </row>
    <row r="2332" spans="1:17">
      <c r="A2332" s="66"/>
      <c r="B2332" s="66"/>
      <c r="C2332" s="66"/>
      <c r="D2332" s="66"/>
      <c r="E2332" s="65"/>
      <c r="F2332" s="66"/>
      <c r="G2332" s="66"/>
      <c r="H2332" s="66"/>
      <c r="I2332" s="66"/>
      <c r="J2332" s="66"/>
      <c r="K2332" s="66"/>
      <c r="L2332" s="66"/>
      <c r="M2332" s="66"/>
      <c r="N2332" s="94"/>
      <c r="O2332" s="94"/>
      <c r="P2332" s="94"/>
      <c r="Q2332" s="94"/>
    </row>
    <row r="2333" spans="1:17">
      <c r="A2333" s="66"/>
      <c r="B2333" s="66"/>
      <c r="C2333" s="66"/>
      <c r="D2333" s="66"/>
      <c r="E2333" s="65"/>
      <c r="F2333" s="66"/>
      <c r="G2333" s="66"/>
      <c r="H2333" s="66"/>
      <c r="I2333" s="66"/>
      <c r="J2333" s="66"/>
      <c r="K2333" s="66"/>
      <c r="L2333" s="66"/>
      <c r="M2333" s="66"/>
      <c r="N2333" s="94"/>
      <c r="O2333" s="94"/>
      <c r="P2333" s="94"/>
      <c r="Q2333" s="94"/>
    </row>
    <row r="2334" spans="1:17">
      <c r="A2334" s="66"/>
      <c r="B2334" s="66"/>
      <c r="C2334" s="66"/>
      <c r="D2334" s="66"/>
      <c r="E2334" s="65"/>
      <c r="F2334" s="66"/>
      <c r="G2334" s="66"/>
      <c r="H2334" s="66"/>
      <c r="I2334" s="66"/>
      <c r="J2334" s="66"/>
      <c r="K2334" s="66"/>
      <c r="L2334" s="66"/>
      <c r="M2334" s="66"/>
      <c r="N2334" s="94"/>
      <c r="O2334" s="94"/>
      <c r="P2334" s="94"/>
      <c r="Q2334" s="94"/>
    </row>
    <row r="2335" spans="1:17">
      <c r="A2335" s="66"/>
      <c r="B2335" s="66"/>
      <c r="C2335" s="66"/>
      <c r="D2335" s="66"/>
      <c r="E2335" s="65"/>
      <c r="F2335" s="66"/>
      <c r="G2335" s="66"/>
      <c r="H2335" s="66"/>
      <c r="I2335" s="66"/>
      <c r="J2335" s="66"/>
      <c r="K2335" s="66"/>
      <c r="L2335" s="66"/>
      <c r="M2335" s="66"/>
      <c r="N2335" s="94"/>
      <c r="O2335" s="94"/>
      <c r="P2335" s="94"/>
      <c r="Q2335" s="94"/>
    </row>
    <row r="2336" spans="1:17">
      <c r="A2336" s="66"/>
      <c r="B2336" s="66"/>
      <c r="C2336" s="66"/>
      <c r="D2336" s="66"/>
      <c r="E2336" s="65"/>
      <c r="F2336" s="66"/>
      <c r="G2336" s="66"/>
      <c r="H2336" s="66"/>
      <c r="I2336" s="66"/>
      <c r="J2336" s="66"/>
      <c r="K2336" s="66"/>
      <c r="L2336" s="66"/>
      <c r="M2336" s="66"/>
      <c r="N2336" s="94"/>
      <c r="O2336" s="94"/>
      <c r="P2336" s="94"/>
      <c r="Q2336" s="94"/>
    </row>
    <row r="2337" spans="1:17">
      <c r="A2337" s="66"/>
      <c r="B2337" s="66"/>
      <c r="C2337" s="66"/>
      <c r="D2337" s="66"/>
      <c r="E2337" s="65"/>
      <c r="F2337" s="66"/>
      <c r="G2337" s="66"/>
      <c r="H2337" s="66"/>
      <c r="I2337" s="66"/>
      <c r="J2337" s="66"/>
      <c r="K2337" s="66"/>
      <c r="L2337" s="66"/>
      <c r="M2337" s="66"/>
      <c r="N2337" s="94"/>
      <c r="O2337" s="94"/>
      <c r="P2337" s="94"/>
      <c r="Q2337" s="94"/>
    </row>
    <row r="2338" spans="1:17">
      <c r="A2338" s="66"/>
      <c r="B2338" s="66"/>
      <c r="C2338" s="66"/>
      <c r="D2338" s="66"/>
      <c r="E2338" s="65"/>
      <c r="F2338" s="66"/>
      <c r="G2338" s="66"/>
      <c r="H2338" s="66"/>
      <c r="I2338" s="66"/>
      <c r="J2338" s="66"/>
      <c r="K2338" s="66"/>
      <c r="L2338" s="66"/>
      <c r="M2338" s="66"/>
      <c r="N2338" s="94"/>
      <c r="O2338" s="94"/>
      <c r="P2338" s="94"/>
      <c r="Q2338" s="94"/>
    </row>
    <row r="2339" spans="1:17">
      <c r="A2339" s="66"/>
      <c r="B2339" s="66"/>
      <c r="C2339" s="66"/>
      <c r="D2339" s="66"/>
      <c r="E2339" s="65"/>
      <c r="F2339" s="66"/>
      <c r="G2339" s="66"/>
      <c r="H2339" s="66"/>
      <c r="I2339" s="66"/>
      <c r="J2339" s="66"/>
      <c r="K2339" s="66"/>
      <c r="L2339" s="66"/>
      <c r="M2339" s="66"/>
      <c r="N2339" s="94"/>
      <c r="O2339" s="94"/>
      <c r="P2339" s="94"/>
      <c r="Q2339" s="94"/>
    </row>
    <row r="2340" spans="1:17">
      <c r="A2340" s="66"/>
      <c r="B2340" s="66"/>
      <c r="C2340" s="66"/>
      <c r="D2340" s="66"/>
      <c r="E2340" s="65"/>
      <c r="F2340" s="66"/>
      <c r="G2340" s="66"/>
      <c r="H2340" s="66"/>
      <c r="I2340" s="66"/>
      <c r="J2340" s="66"/>
      <c r="K2340" s="66"/>
      <c r="L2340" s="66"/>
      <c r="M2340" s="66"/>
      <c r="N2340" s="94"/>
      <c r="O2340" s="94"/>
      <c r="P2340" s="94"/>
      <c r="Q2340" s="94"/>
    </row>
    <row r="2341" spans="1:17">
      <c r="A2341" s="66"/>
      <c r="B2341" s="66"/>
      <c r="C2341" s="66"/>
      <c r="D2341" s="66"/>
      <c r="E2341" s="65"/>
      <c r="F2341" s="66"/>
      <c r="G2341" s="66"/>
      <c r="H2341" s="66"/>
      <c r="I2341" s="66"/>
      <c r="J2341" s="66"/>
      <c r="K2341" s="66"/>
      <c r="L2341" s="66"/>
      <c r="M2341" s="66"/>
      <c r="N2341" s="94"/>
      <c r="O2341" s="94"/>
      <c r="P2341" s="94"/>
      <c r="Q2341" s="94"/>
    </row>
    <row r="2342" spans="1:17">
      <c r="A2342" s="66"/>
      <c r="B2342" s="66"/>
      <c r="C2342" s="66"/>
      <c r="D2342" s="66"/>
      <c r="E2342" s="65"/>
      <c r="F2342" s="66"/>
      <c r="G2342" s="66"/>
      <c r="H2342" s="66"/>
      <c r="I2342" s="66"/>
      <c r="J2342" s="66"/>
      <c r="K2342" s="66"/>
      <c r="L2342" s="66"/>
      <c r="M2342" s="66"/>
      <c r="N2342" s="94"/>
      <c r="O2342" s="94"/>
      <c r="P2342" s="94"/>
      <c r="Q2342" s="94"/>
    </row>
    <row r="2343" spans="1:17">
      <c r="A2343" s="66"/>
      <c r="B2343" s="66"/>
      <c r="C2343" s="66"/>
      <c r="D2343" s="66"/>
      <c r="E2343" s="65"/>
      <c r="F2343" s="66"/>
      <c r="G2343" s="66"/>
      <c r="H2343" s="66"/>
      <c r="I2343" s="66"/>
      <c r="J2343" s="66"/>
      <c r="K2343" s="66"/>
      <c r="L2343" s="66"/>
      <c r="M2343" s="66"/>
      <c r="N2343" s="94"/>
      <c r="O2343" s="94"/>
      <c r="P2343" s="94"/>
      <c r="Q2343" s="94"/>
    </row>
    <row r="2344" spans="1:17">
      <c r="A2344" s="66"/>
      <c r="B2344" s="66"/>
      <c r="C2344" s="66"/>
      <c r="D2344" s="66"/>
      <c r="E2344" s="65"/>
      <c r="F2344" s="66"/>
      <c r="G2344" s="66"/>
      <c r="H2344" s="66"/>
      <c r="I2344" s="66"/>
      <c r="J2344" s="66"/>
      <c r="K2344" s="66"/>
      <c r="L2344" s="66"/>
      <c r="M2344" s="66"/>
      <c r="N2344" s="94"/>
      <c r="O2344" s="94"/>
      <c r="P2344" s="94"/>
      <c r="Q2344" s="94"/>
    </row>
    <row r="2345" spans="1:17">
      <c r="A2345" s="66"/>
      <c r="B2345" s="66"/>
      <c r="C2345" s="66"/>
      <c r="D2345" s="66"/>
      <c r="E2345" s="65"/>
      <c r="F2345" s="66"/>
      <c r="G2345" s="66"/>
      <c r="H2345" s="66"/>
      <c r="I2345" s="66"/>
      <c r="J2345" s="66"/>
      <c r="K2345" s="66"/>
      <c r="L2345" s="66"/>
      <c r="M2345" s="66"/>
      <c r="N2345" s="94"/>
      <c r="O2345" s="94"/>
      <c r="P2345" s="94"/>
      <c r="Q2345" s="94"/>
    </row>
    <row r="2346" spans="1:17">
      <c r="A2346" s="66"/>
      <c r="B2346" s="66"/>
      <c r="C2346" s="66"/>
      <c r="D2346" s="66"/>
      <c r="E2346" s="65"/>
      <c r="F2346" s="66"/>
      <c r="G2346" s="66"/>
      <c r="H2346" s="66"/>
      <c r="I2346" s="66"/>
      <c r="J2346" s="66"/>
      <c r="K2346" s="66"/>
      <c r="L2346" s="66"/>
      <c r="M2346" s="66"/>
      <c r="N2346" s="94"/>
      <c r="O2346" s="94"/>
      <c r="P2346" s="94"/>
      <c r="Q2346" s="94"/>
    </row>
    <row r="2347" spans="1:17">
      <c r="A2347" s="66"/>
      <c r="B2347" s="66"/>
      <c r="C2347" s="66"/>
      <c r="D2347" s="66"/>
      <c r="E2347" s="65"/>
      <c r="F2347" s="66"/>
      <c r="G2347" s="66"/>
      <c r="H2347" s="66"/>
      <c r="I2347" s="66"/>
      <c r="J2347" s="66"/>
      <c r="K2347" s="66"/>
      <c r="L2347" s="66"/>
      <c r="M2347" s="66"/>
      <c r="N2347" s="94"/>
      <c r="O2347" s="94"/>
      <c r="P2347" s="94"/>
      <c r="Q2347" s="94"/>
    </row>
    <row r="2348" spans="1:17">
      <c r="A2348" s="66"/>
      <c r="B2348" s="66"/>
      <c r="C2348" s="66"/>
      <c r="D2348" s="66"/>
      <c r="E2348" s="65"/>
      <c r="F2348" s="66"/>
      <c r="G2348" s="66"/>
      <c r="H2348" s="66"/>
      <c r="I2348" s="66"/>
      <c r="J2348" s="66"/>
      <c r="K2348" s="66"/>
      <c r="L2348" s="66"/>
      <c r="M2348" s="66"/>
      <c r="N2348" s="94"/>
      <c r="O2348" s="94"/>
      <c r="P2348" s="94"/>
      <c r="Q2348" s="94"/>
    </row>
    <row r="2349" spans="1:17">
      <c r="A2349" s="66"/>
      <c r="B2349" s="66"/>
      <c r="C2349" s="66"/>
      <c r="D2349" s="66"/>
      <c r="E2349" s="65"/>
      <c r="F2349" s="66"/>
      <c r="G2349" s="66"/>
      <c r="H2349" s="66"/>
      <c r="I2349" s="66"/>
      <c r="J2349" s="66"/>
      <c r="K2349" s="66"/>
      <c r="L2349" s="66"/>
      <c r="M2349" s="66"/>
      <c r="N2349" s="94"/>
      <c r="O2349" s="94"/>
      <c r="P2349" s="94"/>
      <c r="Q2349" s="94"/>
    </row>
    <row r="2350" spans="1:17">
      <c r="A2350" s="66"/>
      <c r="B2350" s="66"/>
      <c r="C2350" s="66"/>
      <c r="D2350" s="66"/>
      <c r="E2350" s="65"/>
      <c r="F2350" s="66"/>
      <c r="G2350" s="66"/>
      <c r="H2350" s="66"/>
      <c r="I2350" s="66"/>
      <c r="J2350" s="66"/>
      <c r="K2350" s="66"/>
      <c r="L2350" s="66"/>
      <c r="M2350" s="66"/>
      <c r="N2350" s="94"/>
      <c r="O2350" s="94"/>
      <c r="P2350" s="94"/>
      <c r="Q2350" s="94"/>
    </row>
    <row r="2351" spans="1:17">
      <c r="A2351" s="66"/>
      <c r="B2351" s="66"/>
      <c r="C2351" s="66"/>
      <c r="D2351" s="66"/>
      <c r="E2351" s="65"/>
      <c r="F2351" s="66"/>
      <c r="G2351" s="66"/>
      <c r="H2351" s="66"/>
      <c r="I2351" s="66"/>
      <c r="J2351" s="66"/>
      <c r="K2351" s="66"/>
      <c r="L2351" s="66"/>
      <c r="M2351" s="66"/>
      <c r="N2351" s="94"/>
      <c r="O2351" s="94"/>
      <c r="P2351" s="94"/>
      <c r="Q2351" s="94"/>
    </row>
    <row r="2352" spans="1:17">
      <c r="A2352" s="66"/>
      <c r="B2352" s="66"/>
      <c r="C2352" s="66"/>
      <c r="D2352" s="66"/>
      <c r="E2352" s="65"/>
      <c r="F2352" s="66"/>
      <c r="G2352" s="66"/>
      <c r="H2352" s="66"/>
      <c r="I2352" s="66"/>
      <c r="J2352" s="66"/>
      <c r="K2352" s="66"/>
      <c r="L2352" s="66"/>
      <c r="M2352" s="66"/>
      <c r="N2352" s="94"/>
      <c r="O2352" s="94"/>
      <c r="P2352" s="94"/>
      <c r="Q2352" s="94"/>
    </row>
    <row r="2353" spans="1:17">
      <c r="A2353" s="66"/>
      <c r="B2353" s="66"/>
      <c r="C2353" s="66"/>
      <c r="D2353" s="66"/>
      <c r="E2353" s="65"/>
      <c r="F2353" s="66"/>
      <c r="G2353" s="66"/>
      <c r="H2353" s="66"/>
      <c r="I2353" s="66"/>
      <c r="J2353" s="66"/>
      <c r="K2353" s="66"/>
      <c r="L2353" s="66"/>
      <c r="M2353" s="66"/>
      <c r="N2353" s="94"/>
      <c r="O2353" s="94"/>
      <c r="P2353" s="94"/>
      <c r="Q2353" s="94"/>
    </row>
    <row r="2354" spans="1:17">
      <c r="A2354" s="66"/>
      <c r="B2354" s="66"/>
      <c r="C2354" s="66"/>
      <c r="D2354" s="66"/>
      <c r="E2354" s="65"/>
      <c r="F2354" s="66"/>
      <c r="G2354" s="66"/>
      <c r="H2354" s="66"/>
      <c r="I2354" s="66"/>
      <c r="J2354" s="66"/>
      <c r="K2354" s="66"/>
      <c r="L2354" s="66"/>
      <c r="M2354" s="66"/>
      <c r="N2354" s="94"/>
      <c r="O2354" s="94"/>
      <c r="P2354" s="94"/>
      <c r="Q2354" s="94"/>
    </row>
    <row r="2355" spans="1:17">
      <c r="A2355" s="66"/>
      <c r="B2355" s="66"/>
      <c r="C2355" s="66"/>
      <c r="D2355" s="66"/>
      <c r="E2355" s="65"/>
      <c r="F2355" s="66"/>
      <c r="G2355" s="66"/>
      <c r="H2355" s="66"/>
      <c r="I2355" s="66"/>
      <c r="J2355" s="66"/>
      <c r="K2355" s="66"/>
      <c r="L2355" s="66"/>
      <c r="M2355" s="66"/>
      <c r="N2355" s="94"/>
      <c r="O2355" s="94"/>
      <c r="P2355" s="94"/>
      <c r="Q2355" s="94"/>
    </row>
    <row r="2356" spans="1:17">
      <c r="A2356" s="66"/>
      <c r="B2356" s="66"/>
      <c r="C2356" s="66"/>
      <c r="D2356" s="66"/>
      <c r="E2356" s="65"/>
      <c r="F2356" s="66"/>
      <c r="G2356" s="66"/>
      <c r="H2356" s="66"/>
      <c r="I2356" s="66"/>
      <c r="J2356" s="66"/>
      <c r="K2356" s="66"/>
      <c r="L2356" s="66"/>
      <c r="M2356" s="66"/>
      <c r="N2356" s="94"/>
      <c r="O2356" s="94"/>
      <c r="P2356" s="94"/>
      <c r="Q2356" s="94"/>
    </row>
    <row r="2357" spans="1:17">
      <c r="A2357" s="66"/>
      <c r="B2357" s="66"/>
      <c r="C2357" s="66"/>
      <c r="D2357" s="66"/>
      <c r="E2357" s="65"/>
      <c r="F2357" s="66"/>
      <c r="G2357" s="66"/>
      <c r="H2357" s="66"/>
      <c r="I2357" s="66"/>
      <c r="J2357" s="66"/>
      <c r="K2357" s="66"/>
      <c r="L2357" s="66"/>
      <c r="M2357" s="66"/>
      <c r="N2357" s="94"/>
      <c r="O2357" s="94"/>
      <c r="P2357" s="94"/>
      <c r="Q2357" s="94"/>
    </row>
    <row r="2358" spans="1:17">
      <c r="A2358" s="66"/>
      <c r="B2358" s="66"/>
      <c r="C2358" s="66"/>
      <c r="D2358" s="66"/>
      <c r="E2358" s="65"/>
      <c r="F2358" s="66"/>
      <c r="G2358" s="66"/>
      <c r="H2358" s="66"/>
      <c r="I2358" s="66"/>
      <c r="J2358" s="66"/>
      <c r="K2358" s="66"/>
      <c r="L2358" s="66"/>
      <c r="M2358" s="66"/>
      <c r="N2358" s="94"/>
      <c r="O2358" s="94"/>
      <c r="P2358" s="94"/>
      <c r="Q2358" s="94"/>
    </row>
    <row r="2359" spans="1:17">
      <c r="A2359" s="66"/>
      <c r="B2359" s="66"/>
      <c r="C2359" s="66"/>
      <c r="D2359" s="66"/>
      <c r="E2359" s="65"/>
      <c r="F2359" s="66"/>
      <c r="G2359" s="66"/>
      <c r="H2359" s="66"/>
      <c r="I2359" s="66"/>
      <c r="J2359" s="66"/>
      <c r="K2359" s="66"/>
      <c r="L2359" s="66"/>
      <c r="M2359" s="66"/>
      <c r="N2359" s="94"/>
      <c r="O2359" s="94"/>
      <c r="P2359" s="94"/>
      <c r="Q2359" s="94"/>
    </row>
    <row r="2360" spans="1:17">
      <c r="A2360" s="66"/>
      <c r="B2360" s="66"/>
      <c r="C2360" s="66"/>
      <c r="D2360" s="66"/>
      <c r="E2360" s="65"/>
      <c r="F2360" s="66"/>
      <c r="G2360" s="66"/>
      <c r="H2360" s="66"/>
      <c r="I2360" s="66"/>
      <c r="J2360" s="66"/>
      <c r="K2360" s="66"/>
      <c r="L2360" s="66"/>
      <c r="M2360" s="66"/>
      <c r="N2360" s="94"/>
      <c r="O2360" s="94"/>
      <c r="P2360" s="94"/>
      <c r="Q2360" s="94"/>
    </row>
    <row r="2361" spans="1:17">
      <c r="A2361" s="66"/>
      <c r="B2361" s="66"/>
      <c r="C2361" s="66"/>
      <c r="D2361" s="66"/>
      <c r="E2361" s="65"/>
      <c r="F2361" s="66"/>
      <c r="G2361" s="66"/>
      <c r="H2361" s="66"/>
      <c r="I2361" s="66"/>
      <c r="J2361" s="66"/>
      <c r="K2361" s="66"/>
      <c r="L2361" s="66"/>
      <c r="M2361" s="66"/>
      <c r="N2361" s="94"/>
      <c r="O2361" s="94"/>
      <c r="P2361" s="94"/>
      <c r="Q2361" s="94"/>
    </row>
    <row r="2362" spans="1:17">
      <c r="A2362" s="66"/>
      <c r="B2362" s="66"/>
      <c r="C2362" s="66"/>
      <c r="D2362" s="66"/>
      <c r="E2362" s="65"/>
      <c r="F2362" s="66"/>
      <c r="G2362" s="66"/>
      <c r="H2362" s="66"/>
      <c r="I2362" s="66"/>
      <c r="J2362" s="66"/>
      <c r="K2362" s="66"/>
      <c r="L2362" s="66"/>
      <c r="M2362" s="66"/>
      <c r="N2362" s="94"/>
      <c r="O2362" s="94"/>
      <c r="P2362" s="94"/>
      <c r="Q2362" s="94"/>
    </row>
    <row r="2363" spans="1:17">
      <c r="A2363" s="66"/>
      <c r="B2363" s="66"/>
      <c r="C2363" s="66"/>
      <c r="D2363" s="66"/>
      <c r="E2363" s="65"/>
      <c r="F2363" s="66"/>
      <c r="G2363" s="66"/>
      <c r="H2363" s="66"/>
      <c r="I2363" s="66"/>
      <c r="J2363" s="66"/>
      <c r="K2363" s="66"/>
      <c r="L2363" s="66"/>
      <c r="M2363" s="66"/>
      <c r="N2363" s="94"/>
      <c r="O2363" s="94"/>
      <c r="P2363" s="94"/>
      <c r="Q2363" s="94"/>
    </row>
    <row r="2364" spans="1:17">
      <c r="A2364" s="66"/>
      <c r="B2364" s="66"/>
      <c r="C2364" s="66"/>
      <c r="D2364" s="66"/>
      <c r="E2364" s="65"/>
      <c r="F2364" s="66"/>
      <c r="G2364" s="66"/>
      <c r="H2364" s="66"/>
      <c r="I2364" s="66"/>
      <c r="J2364" s="66"/>
      <c r="K2364" s="66"/>
      <c r="L2364" s="66"/>
      <c r="M2364" s="66"/>
      <c r="N2364" s="94"/>
      <c r="O2364" s="94"/>
      <c r="P2364" s="94"/>
      <c r="Q2364" s="94"/>
    </row>
    <row r="2365" spans="1:17">
      <c r="A2365" s="66"/>
      <c r="B2365" s="66"/>
      <c r="C2365" s="66"/>
      <c r="D2365" s="66"/>
      <c r="E2365" s="65"/>
      <c r="F2365" s="66"/>
      <c r="G2365" s="66"/>
      <c r="H2365" s="66"/>
      <c r="I2365" s="66"/>
      <c r="J2365" s="66"/>
      <c r="K2365" s="66"/>
      <c r="L2365" s="66"/>
      <c r="M2365" s="66"/>
      <c r="N2365" s="94"/>
      <c r="O2365" s="94"/>
      <c r="P2365" s="94"/>
      <c r="Q2365" s="94"/>
    </row>
    <row r="2366" spans="1:17">
      <c r="A2366" s="66"/>
      <c r="B2366" s="66"/>
      <c r="C2366" s="66"/>
      <c r="D2366" s="66"/>
      <c r="E2366" s="65"/>
      <c r="F2366" s="66"/>
      <c r="G2366" s="66"/>
      <c r="H2366" s="66"/>
      <c r="I2366" s="66"/>
      <c r="J2366" s="66"/>
      <c r="K2366" s="66"/>
      <c r="L2366" s="66"/>
      <c r="M2366" s="66"/>
      <c r="N2366" s="94"/>
      <c r="O2366" s="94"/>
      <c r="P2366" s="94"/>
      <c r="Q2366" s="94"/>
    </row>
    <row r="2367" spans="1:17">
      <c r="A2367" s="66"/>
      <c r="B2367" s="66"/>
      <c r="C2367" s="66"/>
      <c r="D2367" s="66"/>
      <c r="E2367" s="65"/>
      <c r="F2367" s="66"/>
      <c r="G2367" s="66"/>
      <c r="H2367" s="66"/>
      <c r="I2367" s="66"/>
      <c r="J2367" s="66"/>
      <c r="K2367" s="66"/>
      <c r="L2367" s="66"/>
      <c r="M2367" s="66"/>
      <c r="N2367" s="94"/>
      <c r="O2367" s="94"/>
      <c r="P2367" s="94"/>
      <c r="Q2367" s="94"/>
    </row>
    <row r="2368" spans="1:17">
      <c r="A2368" s="66"/>
      <c r="B2368" s="66"/>
      <c r="C2368" s="66"/>
      <c r="D2368" s="66"/>
      <c r="E2368" s="65"/>
      <c r="F2368" s="66"/>
      <c r="G2368" s="66"/>
      <c r="H2368" s="66"/>
      <c r="I2368" s="66"/>
      <c r="J2368" s="66"/>
      <c r="K2368" s="66"/>
      <c r="L2368" s="66"/>
      <c r="M2368" s="66"/>
      <c r="N2368" s="94"/>
      <c r="O2368" s="94"/>
      <c r="P2368" s="94"/>
      <c r="Q2368" s="94"/>
    </row>
    <row r="2369" spans="1:17">
      <c r="A2369" s="66"/>
      <c r="B2369" s="66"/>
      <c r="C2369" s="66"/>
      <c r="D2369" s="66"/>
      <c r="E2369" s="65"/>
      <c r="F2369" s="66"/>
      <c r="G2369" s="66"/>
      <c r="H2369" s="66"/>
      <c r="I2369" s="66"/>
      <c r="J2369" s="66"/>
      <c r="K2369" s="66"/>
      <c r="L2369" s="66"/>
      <c r="M2369" s="66"/>
      <c r="N2369" s="94"/>
      <c r="O2369" s="94"/>
      <c r="P2369" s="94"/>
      <c r="Q2369" s="94"/>
    </row>
    <row r="2370" spans="1:17">
      <c r="A2370" s="66"/>
      <c r="B2370" s="66"/>
      <c r="C2370" s="66"/>
      <c r="D2370" s="66"/>
      <c r="E2370" s="65"/>
      <c r="F2370" s="66"/>
      <c r="G2370" s="66"/>
      <c r="H2370" s="66"/>
      <c r="I2370" s="66"/>
      <c r="J2370" s="66"/>
      <c r="K2370" s="66"/>
      <c r="L2370" s="66"/>
      <c r="M2370" s="66"/>
      <c r="N2370" s="94"/>
      <c r="O2370" s="94"/>
      <c r="P2370" s="94"/>
      <c r="Q2370" s="94"/>
    </row>
    <row r="2371" spans="1:17">
      <c r="A2371" s="66"/>
      <c r="B2371" s="66"/>
      <c r="C2371" s="66"/>
      <c r="D2371" s="66"/>
      <c r="E2371" s="65"/>
      <c r="F2371" s="66"/>
      <c r="G2371" s="66"/>
      <c r="H2371" s="66"/>
      <c r="I2371" s="66"/>
      <c r="J2371" s="66"/>
      <c r="K2371" s="66"/>
      <c r="L2371" s="66"/>
      <c r="M2371" s="66"/>
      <c r="N2371" s="94"/>
      <c r="O2371" s="94"/>
      <c r="P2371" s="94"/>
      <c r="Q2371" s="94"/>
    </row>
    <row r="2372" spans="1:17">
      <c r="A2372" s="66"/>
      <c r="B2372" s="66"/>
      <c r="C2372" s="66"/>
      <c r="D2372" s="66"/>
      <c r="E2372" s="65"/>
      <c r="F2372" s="66"/>
      <c r="G2372" s="66"/>
      <c r="H2372" s="66"/>
      <c r="I2372" s="66"/>
      <c r="J2372" s="66"/>
      <c r="K2372" s="66"/>
      <c r="L2372" s="66"/>
      <c r="M2372" s="66"/>
      <c r="N2372" s="94"/>
      <c r="O2372" s="94"/>
      <c r="P2372" s="94"/>
      <c r="Q2372" s="94"/>
    </row>
    <row r="2373" spans="1:17">
      <c r="A2373" s="66"/>
      <c r="B2373" s="66"/>
      <c r="C2373" s="66"/>
      <c r="D2373" s="66"/>
      <c r="E2373" s="65"/>
      <c r="F2373" s="66"/>
      <c r="G2373" s="66"/>
      <c r="H2373" s="66"/>
      <c r="I2373" s="66"/>
      <c r="J2373" s="66"/>
      <c r="K2373" s="66"/>
      <c r="L2373" s="66"/>
      <c r="M2373" s="66"/>
      <c r="N2373" s="94"/>
      <c r="O2373" s="94"/>
      <c r="P2373" s="94"/>
      <c r="Q2373" s="94"/>
    </row>
    <row r="2374" spans="1:17">
      <c r="A2374" s="66"/>
      <c r="B2374" s="66"/>
      <c r="C2374" s="66"/>
      <c r="D2374" s="66"/>
      <c r="E2374" s="65"/>
      <c r="F2374" s="66"/>
      <c r="G2374" s="66"/>
      <c r="H2374" s="66"/>
      <c r="I2374" s="66"/>
      <c r="J2374" s="66"/>
      <c r="K2374" s="66"/>
      <c r="L2374" s="66"/>
      <c r="M2374" s="66"/>
      <c r="N2374" s="94"/>
      <c r="O2374" s="94"/>
      <c r="P2374" s="94"/>
      <c r="Q2374" s="94"/>
    </row>
    <row r="2375" spans="1:17">
      <c r="A2375" s="66"/>
      <c r="B2375" s="66"/>
      <c r="C2375" s="66"/>
      <c r="D2375" s="66"/>
      <c r="E2375" s="65"/>
      <c r="F2375" s="66"/>
      <c r="G2375" s="66"/>
      <c r="H2375" s="66"/>
      <c r="I2375" s="66"/>
      <c r="J2375" s="66"/>
      <c r="K2375" s="66"/>
      <c r="L2375" s="66"/>
      <c r="M2375" s="66"/>
      <c r="N2375" s="94"/>
      <c r="O2375" s="94"/>
      <c r="P2375" s="94"/>
      <c r="Q2375" s="94"/>
    </row>
    <row r="2376" spans="1:17">
      <c r="A2376" s="66"/>
      <c r="B2376" s="66"/>
      <c r="C2376" s="66"/>
      <c r="D2376" s="66"/>
      <c r="E2376" s="65"/>
      <c r="F2376" s="66"/>
      <c r="G2376" s="66"/>
      <c r="H2376" s="66"/>
      <c r="I2376" s="66"/>
      <c r="J2376" s="66"/>
      <c r="K2376" s="66"/>
      <c r="L2376" s="66"/>
      <c r="M2376" s="66"/>
      <c r="N2376" s="94"/>
      <c r="O2376" s="94"/>
      <c r="P2376" s="94"/>
      <c r="Q2376" s="94"/>
    </row>
    <row r="2377" spans="1:17">
      <c r="A2377" s="66"/>
      <c r="B2377" s="66"/>
      <c r="C2377" s="66"/>
      <c r="D2377" s="66"/>
      <c r="E2377" s="65"/>
      <c r="F2377" s="66"/>
      <c r="G2377" s="66"/>
      <c r="H2377" s="66"/>
      <c r="I2377" s="66"/>
      <c r="J2377" s="66"/>
      <c r="K2377" s="66"/>
      <c r="L2377" s="66"/>
      <c r="M2377" s="66"/>
      <c r="N2377" s="94"/>
      <c r="O2377" s="94"/>
      <c r="P2377" s="94"/>
      <c r="Q2377" s="94"/>
    </row>
    <row r="2378" spans="1:17">
      <c r="A2378" s="66"/>
      <c r="B2378" s="66"/>
      <c r="C2378" s="66"/>
      <c r="D2378" s="66"/>
      <c r="E2378" s="65"/>
      <c r="F2378" s="66"/>
      <c r="G2378" s="66"/>
      <c r="H2378" s="66"/>
      <c r="I2378" s="66"/>
      <c r="J2378" s="66"/>
      <c r="K2378" s="66"/>
      <c r="L2378" s="66"/>
      <c r="M2378" s="66"/>
      <c r="N2378" s="94"/>
      <c r="O2378" s="94"/>
      <c r="P2378" s="94"/>
      <c r="Q2378" s="94"/>
    </row>
    <row r="2379" spans="1:17">
      <c r="A2379" s="66"/>
      <c r="B2379" s="66"/>
      <c r="C2379" s="66"/>
      <c r="D2379" s="66"/>
      <c r="E2379" s="65"/>
      <c r="F2379" s="66"/>
      <c r="G2379" s="66"/>
      <c r="H2379" s="66"/>
      <c r="I2379" s="66"/>
      <c r="J2379" s="66"/>
      <c r="K2379" s="66"/>
      <c r="L2379" s="66"/>
      <c r="M2379" s="66"/>
      <c r="N2379" s="94"/>
      <c r="O2379" s="94"/>
      <c r="P2379" s="94"/>
      <c r="Q2379" s="94"/>
    </row>
    <row r="2380" spans="1:17">
      <c r="A2380" s="66"/>
      <c r="B2380" s="66"/>
      <c r="C2380" s="66"/>
      <c r="D2380" s="66"/>
      <c r="E2380" s="65"/>
      <c r="F2380" s="66"/>
      <c r="G2380" s="66"/>
      <c r="H2380" s="66"/>
      <c r="I2380" s="66"/>
      <c r="J2380" s="66"/>
      <c r="K2380" s="66"/>
      <c r="L2380" s="66"/>
      <c r="M2380" s="66"/>
      <c r="N2380" s="94"/>
      <c r="O2380" s="94"/>
      <c r="P2380" s="94"/>
      <c r="Q2380" s="94"/>
    </row>
    <row r="2381" spans="1:17">
      <c r="A2381" s="66"/>
      <c r="B2381" s="66"/>
      <c r="C2381" s="66"/>
      <c r="D2381" s="66"/>
      <c r="E2381" s="65"/>
      <c r="F2381" s="66"/>
      <c r="G2381" s="66"/>
      <c r="H2381" s="66"/>
      <c r="I2381" s="66"/>
      <c r="J2381" s="66"/>
      <c r="K2381" s="66"/>
      <c r="L2381" s="66"/>
      <c r="M2381" s="66"/>
      <c r="N2381" s="94"/>
      <c r="O2381" s="94"/>
      <c r="P2381" s="94"/>
      <c r="Q2381" s="94"/>
    </row>
    <row r="2382" spans="1:17">
      <c r="A2382" s="66"/>
      <c r="B2382" s="66"/>
      <c r="C2382" s="66"/>
      <c r="D2382" s="66"/>
      <c r="E2382" s="65"/>
      <c r="F2382" s="66"/>
      <c r="G2382" s="66"/>
      <c r="H2382" s="66"/>
      <c r="I2382" s="66"/>
      <c r="J2382" s="66"/>
      <c r="K2382" s="66"/>
      <c r="L2382" s="66"/>
      <c r="M2382" s="66"/>
      <c r="N2382" s="94"/>
      <c r="O2382" s="94"/>
      <c r="P2382" s="94"/>
      <c r="Q2382" s="94"/>
    </row>
    <row r="2383" spans="1:17">
      <c r="A2383" s="66"/>
      <c r="B2383" s="66"/>
      <c r="C2383" s="66"/>
      <c r="D2383" s="66"/>
      <c r="E2383" s="65"/>
      <c r="F2383" s="66"/>
      <c r="G2383" s="66"/>
      <c r="H2383" s="66"/>
      <c r="I2383" s="66"/>
      <c r="J2383" s="66"/>
      <c r="K2383" s="66"/>
      <c r="L2383" s="66"/>
      <c r="M2383" s="66"/>
      <c r="N2383" s="94"/>
      <c r="O2383" s="94"/>
      <c r="P2383" s="94"/>
      <c r="Q2383" s="94"/>
    </row>
    <row r="2384" spans="1:17">
      <c r="A2384" s="66"/>
      <c r="B2384" s="66"/>
      <c r="C2384" s="66"/>
      <c r="D2384" s="66"/>
      <c r="E2384" s="65"/>
      <c r="F2384" s="66"/>
      <c r="G2384" s="66"/>
      <c r="H2384" s="66"/>
      <c r="I2384" s="66"/>
      <c r="J2384" s="66"/>
      <c r="K2384" s="66"/>
      <c r="L2384" s="66"/>
      <c r="M2384" s="66"/>
      <c r="N2384" s="94"/>
      <c r="O2384" s="94"/>
      <c r="P2384" s="94"/>
      <c r="Q2384" s="94"/>
    </row>
    <row r="2385" spans="1:17">
      <c r="A2385" s="66"/>
      <c r="B2385" s="66"/>
      <c r="C2385" s="66"/>
      <c r="D2385" s="66"/>
      <c r="E2385" s="65"/>
      <c r="F2385" s="66"/>
      <c r="G2385" s="66"/>
      <c r="H2385" s="66"/>
      <c r="I2385" s="66"/>
      <c r="J2385" s="66"/>
      <c r="K2385" s="66"/>
      <c r="L2385" s="66"/>
      <c r="M2385" s="66"/>
      <c r="N2385" s="94"/>
      <c r="O2385" s="94"/>
      <c r="P2385" s="94"/>
      <c r="Q2385" s="94"/>
    </row>
    <row r="2386" spans="1:17">
      <c r="A2386" s="66"/>
      <c r="B2386" s="66"/>
      <c r="C2386" s="66"/>
      <c r="D2386" s="66"/>
      <c r="E2386" s="65"/>
      <c r="F2386" s="66"/>
      <c r="G2386" s="66"/>
      <c r="H2386" s="66"/>
      <c r="I2386" s="66"/>
      <c r="J2386" s="66"/>
      <c r="K2386" s="66"/>
      <c r="L2386" s="66"/>
      <c r="M2386" s="66"/>
      <c r="N2386" s="94"/>
      <c r="O2386" s="94"/>
      <c r="P2386" s="94"/>
      <c r="Q2386" s="94"/>
    </row>
    <row r="2387" spans="1:17">
      <c r="A2387" s="66"/>
      <c r="B2387" s="66"/>
      <c r="C2387" s="66"/>
      <c r="D2387" s="66"/>
      <c r="E2387" s="65"/>
      <c r="F2387" s="66"/>
      <c r="G2387" s="66"/>
      <c r="H2387" s="66"/>
      <c r="I2387" s="66"/>
      <c r="J2387" s="66"/>
      <c r="K2387" s="66"/>
      <c r="L2387" s="66"/>
      <c r="M2387" s="66"/>
      <c r="N2387" s="94"/>
      <c r="O2387" s="94"/>
      <c r="P2387" s="94"/>
      <c r="Q2387" s="94"/>
    </row>
    <row r="2388" spans="1:17">
      <c r="A2388" s="66"/>
      <c r="B2388" s="66"/>
      <c r="C2388" s="66"/>
      <c r="D2388" s="66"/>
      <c r="E2388" s="65"/>
      <c r="F2388" s="66"/>
      <c r="G2388" s="66"/>
      <c r="H2388" s="66"/>
      <c r="I2388" s="66"/>
      <c r="J2388" s="66"/>
      <c r="K2388" s="66"/>
      <c r="L2388" s="66"/>
      <c r="M2388" s="66"/>
      <c r="N2388" s="94"/>
      <c r="O2388" s="94"/>
      <c r="P2388" s="94"/>
      <c r="Q2388" s="94"/>
    </row>
    <row r="2389" spans="1:17">
      <c r="A2389" s="66"/>
      <c r="B2389" s="66"/>
      <c r="C2389" s="66"/>
      <c r="D2389" s="66"/>
      <c r="E2389" s="65"/>
      <c r="F2389" s="66"/>
      <c r="G2389" s="66"/>
      <c r="H2389" s="66"/>
      <c r="I2389" s="66"/>
      <c r="J2389" s="66"/>
      <c r="K2389" s="66"/>
      <c r="L2389" s="66"/>
      <c r="M2389" s="66"/>
      <c r="N2389" s="94"/>
      <c r="O2389" s="94"/>
      <c r="P2389" s="94"/>
      <c r="Q2389" s="94"/>
    </row>
    <row r="2390" spans="1:17">
      <c r="A2390" s="66"/>
      <c r="B2390" s="66"/>
      <c r="C2390" s="66"/>
      <c r="D2390" s="66"/>
      <c r="E2390" s="65"/>
      <c r="F2390" s="66"/>
      <c r="G2390" s="66"/>
      <c r="H2390" s="66"/>
      <c r="I2390" s="66"/>
      <c r="J2390" s="66"/>
      <c r="K2390" s="66"/>
      <c r="L2390" s="66"/>
      <c r="M2390" s="66"/>
      <c r="N2390" s="94"/>
      <c r="O2390" s="94"/>
      <c r="P2390" s="94"/>
      <c r="Q2390" s="94"/>
    </row>
    <row r="2391" spans="1:17">
      <c r="A2391" s="66"/>
      <c r="B2391" s="66"/>
      <c r="C2391" s="66"/>
      <c r="D2391" s="66"/>
      <c r="E2391" s="65"/>
      <c r="F2391" s="66"/>
      <c r="G2391" s="66"/>
      <c r="H2391" s="66"/>
      <c r="I2391" s="66"/>
      <c r="J2391" s="66"/>
      <c r="K2391" s="66"/>
      <c r="L2391" s="66"/>
      <c r="M2391" s="66"/>
      <c r="N2391" s="94"/>
      <c r="O2391" s="94"/>
      <c r="P2391" s="94"/>
      <c r="Q2391" s="94"/>
    </row>
    <row r="2392" spans="1:17">
      <c r="A2392" s="66"/>
      <c r="B2392" s="66"/>
      <c r="C2392" s="66"/>
      <c r="D2392" s="66"/>
      <c r="E2392" s="65"/>
      <c r="F2392" s="66"/>
      <c r="G2392" s="66"/>
      <c r="H2392" s="66"/>
      <c r="I2392" s="66"/>
      <c r="J2392" s="66"/>
      <c r="K2392" s="66"/>
      <c r="L2392" s="66"/>
      <c r="M2392" s="66"/>
      <c r="N2392" s="94"/>
      <c r="O2392" s="94"/>
      <c r="P2392" s="94"/>
      <c r="Q2392" s="94"/>
    </row>
    <row r="2393" spans="1:17">
      <c r="A2393" s="66"/>
      <c r="B2393" s="66"/>
      <c r="C2393" s="66"/>
      <c r="D2393" s="66"/>
      <c r="E2393" s="65"/>
      <c r="F2393" s="66"/>
      <c r="G2393" s="66"/>
      <c r="H2393" s="66"/>
      <c r="I2393" s="66"/>
      <c r="J2393" s="66"/>
      <c r="K2393" s="66"/>
      <c r="L2393" s="66"/>
      <c r="M2393" s="66"/>
      <c r="N2393" s="94"/>
      <c r="O2393" s="94"/>
      <c r="P2393" s="94"/>
      <c r="Q2393" s="94"/>
    </row>
    <row r="2394" spans="1:17">
      <c r="A2394" s="66"/>
      <c r="B2394" s="66"/>
      <c r="C2394" s="66"/>
      <c r="D2394" s="66"/>
      <c r="E2394" s="65"/>
      <c r="F2394" s="66"/>
      <c r="G2394" s="66"/>
      <c r="H2394" s="66"/>
      <c r="I2394" s="66"/>
      <c r="J2394" s="66"/>
      <c r="K2394" s="66"/>
      <c r="L2394" s="66"/>
      <c r="M2394" s="66"/>
      <c r="N2394" s="94"/>
      <c r="O2394" s="94"/>
      <c r="P2394" s="94"/>
      <c r="Q2394" s="94"/>
    </row>
    <row r="2395" spans="1:17">
      <c r="A2395" s="66"/>
      <c r="B2395" s="66"/>
      <c r="C2395" s="66"/>
      <c r="D2395" s="66"/>
      <c r="E2395" s="65"/>
      <c r="F2395" s="66"/>
      <c r="G2395" s="66"/>
      <c r="H2395" s="66"/>
      <c r="I2395" s="66"/>
      <c r="J2395" s="66"/>
      <c r="K2395" s="66"/>
      <c r="L2395" s="66"/>
      <c r="M2395" s="66"/>
      <c r="N2395" s="94"/>
      <c r="O2395" s="94"/>
      <c r="P2395" s="94"/>
      <c r="Q2395" s="94"/>
    </row>
    <row r="2396" spans="1:17">
      <c r="A2396" s="66"/>
      <c r="B2396" s="66"/>
      <c r="C2396" s="66"/>
      <c r="D2396" s="66"/>
      <c r="E2396" s="65"/>
      <c r="F2396" s="66"/>
      <c r="G2396" s="66"/>
      <c r="H2396" s="66"/>
      <c r="I2396" s="66"/>
      <c r="J2396" s="66"/>
      <c r="K2396" s="66"/>
      <c r="L2396" s="66"/>
      <c r="M2396" s="66"/>
      <c r="N2396" s="94"/>
      <c r="O2396" s="94"/>
      <c r="P2396" s="94"/>
      <c r="Q2396" s="94"/>
    </row>
    <row r="2397" spans="1:17">
      <c r="A2397" s="66"/>
      <c r="B2397" s="66"/>
      <c r="C2397" s="66"/>
      <c r="D2397" s="66"/>
      <c r="E2397" s="65"/>
      <c r="F2397" s="66"/>
      <c r="G2397" s="66"/>
      <c r="H2397" s="66"/>
      <c r="I2397" s="66"/>
      <c r="J2397" s="66"/>
      <c r="K2397" s="66"/>
      <c r="L2397" s="66"/>
      <c r="M2397" s="66"/>
      <c r="N2397" s="94"/>
      <c r="O2397" s="94"/>
      <c r="P2397" s="94"/>
      <c r="Q2397" s="94"/>
    </row>
    <row r="2398" spans="1:17">
      <c r="A2398" s="66"/>
      <c r="B2398" s="66"/>
      <c r="C2398" s="66"/>
      <c r="D2398" s="66"/>
      <c r="E2398" s="65"/>
      <c r="F2398" s="66"/>
      <c r="G2398" s="66"/>
      <c r="H2398" s="66"/>
      <c r="I2398" s="66"/>
      <c r="J2398" s="66"/>
      <c r="K2398" s="66"/>
      <c r="L2398" s="66"/>
      <c r="M2398" s="66"/>
      <c r="N2398" s="94"/>
      <c r="O2398" s="94"/>
      <c r="P2398" s="94"/>
      <c r="Q2398" s="94"/>
    </row>
    <row r="2399" spans="1:17">
      <c r="A2399" s="66"/>
      <c r="B2399" s="66"/>
      <c r="C2399" s="66"/>
      <c r="D2399" s="66"/>
      <c r="E2399" s="65"/>
      <c r="F2399" s="66"/>
      <c r="G2399" s="66"/>
      <c r="H2399" s="66"/>
      <c r="I2399" s="66"/>
      <c r="J2399" s="66"/>
      <c r="K2399" s="66"/>
      <c r="L2399" s="66"/>
      <c r="M2399" s="66"/>
      <c r="N2399" s="94"/>
      <c r="O2399" s="94"/>
      <c r="P2399" s="94"/>
      <c r="Q2399" s="94"/>
    </row>
    <row r="2400" spans="1:17">
      <c r="A2400" s="66"/>
      <c r="B2400" s="66"/>
      <c r="C2400" s="66"/>
      <c r="D2400" s="66"/>
      <c r="E2400" s="65"/>
      <c r="F2400" s="66"/>
      <c r="G2400" s="66"/>
      <c r="H2400" s="66"/>
      <c r="I2400" s="66"/>
      <c r="J2400" s="66"/>
      <c r="K2400" s="66"/>
      <c r="L2400" s="66"/>
      <c r="M2400" s="66"/>
      <c r="N2400" s="94"/>
      <c r="O2400" s="94"/>
      <c r="P2400" s="94"/>
      <c r="Q2400" s="94"/>
    </row>
    <row r="2401" spans="1:17">
      <c r="A2401" s="66"/>
      <c r="B2401" s="66"/>
      <c r="C2401" s="66"/>
      <c r="D2401" s="66"/>
      <c r="E2401" s="65"/>
      <c r="F2401" s="66"/>
      <c r="G2401" s="66"/>
      <c r="H2401" s="66"/>
      <c r="I2401" s="66"/>
      <c r="J2401" s="66"/>
      <c r="K2401" s="66"/>
      <c r="L2401" s="66"/>
      <c r="M2401" s="66"/>
      <c r="N2401" s="94"/>
      <c r="O2401" s="94"/>
      <c r="P2401" s="94"/>
      <c r="Q2401" s="94"/>
    </row>
    <row r="2402" spans="1:17">
      <c r="A2402" s="66"/>
      <c r="B2402" s="66"/>
      <c r="C2402" s="66"/>
      <c r="D2402" s="66"/>
      <c r="E2402" s="65"/>
      <c r="F2402" s="66"/>
      <c r="G2402" s="66"/>
      <c r="H2402" s="66"/>
      <c r="I2402" s="66"/>
      <c r="J2402" s="66"/>
      <c r="K2402" s="66"/>
      <c r="L2402" s="66"/>
      <c r="M2402" s="66"/>
      <c r="N2402" s="94"/>
      <c r="O2402" s="94"/>
      <c r="P2402" s="94"/>
      <c r="Q2402" s="94"/>
    </row>
    <row r="2403" spans="1:17">
      <c r="A2403" s="66"/>
      <c r="B2403" s="66"/>
      <c r="C2403" s="66"/>
      <c r="D2403" s="66"/>
      <c r="E2403" s="65"/>
      <c r="F2403" s="66"/>
      <c r="G2403" s="66"/>
      <c r="H2403" s="66"/>
      <c r="I2403" s="66"/>
      <c r="J2403" s="66"/>
      <c r="K2403" s="66"/>
      <c r="L2403" s="66"/>
      <c r="M2403" s="66"/>
      <c r="N2403" s="94"/>
      <c r="O2403" s="94"/>
      <c r="P2403" s="94"/>
      <c r="Q2403" s="94"/>
    </row>
    <row r="2404" spans="1:17">
      <c r="A2404" s="66"/>
      <c r="B2404" s="66"/>
      <c r="C2404" s="66"/>
      <c r="D2404" s="66"/>
      <c r="E2404" s="65"/>
      <c r="F2404" s="66"/>
      <c r="G2404" s="66"/>
      <c r="H2404" s="66"/>
      <c r="I2404" s="66"/>
      <c r="J2404" s="66"/>
      <c r="K2404" s="66"/>
      <c r="L2404" s="66"/>
      <c r="M2404" s="66"/>
      <c r="N2404" s="94"/>
      <c r="O2404" s="94"/>
      <c r="P2404" s="94"/>
      <c r="Q2404" s="94"/>
    </row>
    <row r="2405" spans="1:17">
      <c r="A2405" s="66"/>
      <c r="B2405" s="66"/>
      <c r="C2405" s="66"/>
      <c r="D2405" s="66"/>
      <c r="E2405" s="65"/>
      <c r="F2405" s="66"/>
      <c r="G2405" s="66"/>
      <c r="H2405" s="66"/>
      <c r="I2405" s="66"/>
      <c r="J2405" s="66"/>
      <c r="K2405" s="66"/>
      <c r="L2405" s="66"/>
      <c r="M2405" s="66"/>
      <c r="N2405" s="94"/>
      <c r="O2405" s="94"/>
      <c r="P2405" s="94"/>
      <c r="Q2405" s="94"/>
    </row>
    <row r="2406" spans="1:17">
      <c r="A2406" s="66"/>
      <c r="B2406" s="66"/>
      <c r="C2406" s="66"/>
      <c r="D2406" s="66"/>
      <c r="E2406" s="65"/>
      <c r="F2406" s="66"/>
      <c r="G2406" s="66"/>
      <c r="H2406" s="66"/>
      <c r="I2406" s="66"/>
      <c r="J2406" s="66"/>
      <c r="K2406" s="66"/>
      <c r="L2406" s="66"/>
      <c r="M2406" s="66"/>
      <c r="N2406" s="94"/>
      <c r="O2406" s="94"/>
      <c r="P2406" s="94"/>
      <c r="Q2406" s="94"/>
    </row>
    <row r="2407" spans="1:17">
      <c r="A2407" s="66"/>
      <c r="B2407" s="66"/>
      <c r="C2407" s="66"/>
      <c r="D2407" s="66"/>
      <c r="E2407" s="65"/>
      <c r="F2407" s="66"/>
      <c r="G2407" s="66"/>
      <c r="H2407" s="66"/>
      <c r="I2407" s="66"/>
      <c r="J2407" s="66"/>
      <c r="K2407" s="66"/>
      <c r="L2407" s="66"/>
      <c r="M2407" s="66"/>
      <c r="N2407" s="94"/>
      <c r="O2407" s="94"/>
      <c r="P2407" s="94"/>
      <c r="Q2407" s="94"/>
    </row>
    <row r="2408" spans="1:17">
      <c r="A2408" s="66"/>
      <c r="B2408" s="66"/>
      <c r="C2408" s="66"/>
      <c r="D2408" s="66"/>
      <c r="E2408" s="65"/>
      <c r="F2408" s="66"/>
      <c r="G2408" s="66"/>
      <c r="H2408" s="66"/>
      <c r="I2408" s="66"/>
      <c r="J2408" s="66"/>
      <c r="K2408" s="66"/>
      <c r="L2408" s="66"/>
      <c r="M2408" s="66"/>
      <c r="N2408" s="94"/>
      <c r="O2408" s="94"/>
      <c r="P2408" s="94"/>
      <c r="Q2408" s="94"/>
    </row>
    <row r="2409" spans="1:17">
      <c r="A2409" s="66"/>
      <c r="B2409" s="66"/>
      <c r="C2409" s="66"/>
      <c r="D2409" s="66"/>
      <c r="E2409" s="65"/>
      <c r="F2409" s="66"/>
      <c r="G2409" s="66"/>
      <c r="H2409" s="66"/>
      <c r="I2409" s="66"/>
      <c r="J2409" s="66"/>
      <c r="K2409" s="66"/>
      <c r="L2409" s="66"/>
      <c r="M2409" s="66"/>
      <c r="N2409" s="94"/>
      <c r="O2409" s="94"/>
      <c r="P2409" s="94"/>
      <c r="Q2409" s="94"/>
    </row>
    <row r="2410" spans="1:17">
      <c r="A2410" s="66"/>
      <c r="B2410" s="66"/>
      <c r="C2410" s="66"/>
      <c r="D2410" s="66"/>
      <c r="E2410" s="65"/>
      <c r="F2410" s="66"/>
      <c r="G2410" s="66"/>
      <c r="H2410" s="66"/>
      <c r="I2410" s="66"/>
      <c r="J2410" s="66"/>
      <c r="K2410" s="66"/>
      <c r="L2410" s="66"/>
      <c r="M2410" s="66"/>
      <c r="N2410" s="94"/>
      <c r="O2410" s="94"/>
      <c r="P2410" s="94"/>
      <c r="Q2410" s="94"/>
    </row>
    <row r="2411" spans="1:17">
      <c r="A2411" s="66"/>
      <c r="B2411" s="66"/>
      <c r="C2411" s="66"/>
      <c r="D2411" s="66"/>
      <c r="E2411" s="65"/>
      <c r="F2411" s="66"/>
      <c r="G2411" s="66"/>
      <c r="H2411" s="66"/>
      <c r="I2411" s="66"/>
      <c r="J2411" s="66"/>
      <c r="K2411" s="66"/>
      <c r="L2411" s="66"/>
      <c r="M2411" s="66"/>
      <c r="N2411" s="94"/>
      <c r="O2411" s="94"/>
      <c r="P2411" s="94"/>
      <c r="Q2411" s="94"/>
    </row>
    <row r="2412" spans="1:17">
      <c r="A2412" s="66"/>
      <c r="B2412" s="66"/>
      <c r="C2412" s="66"/>
      <c r="D2412" s="66"/>
      <c r="E2412" s="65"/>
      <c r="F2412" s="66"/>
      <c r="G2412" s="66"/>
      <c r="H2412" s="66"/>
      <c r="I2412" s="66"/>
      <c r="J2412" s="66"/>
      <c r="K2412" s="66"/>
      <c r="L2412" s="66"/>
      <c r="M2412" s="66"/>
      <c r="N2412" s="94"/>
      <c r="O2412" s="94"/>
      <c r="P2412" s="94"/>
      <c r="Q2412" s="94"/>
    </row>
    <row r="2413" spans="1:17">
      <c r="A2413" s="66"/>
      <c r="B2413" s="66"/>
      <c r="C2413" s="66"/>
      <c r="D2413" s="66"/>
      <c r="E2413" s="65"/>
      <c r="F2413" s="66"/>
      <c r="G2413" s="66"/>
      <c r="H2413" s="66"/>
      <c r="I2413" s="66"/>
      <c r="J2413" s="66"/>
      <c r="K2413" s="66"/>
      <c r="L2413" s="66"/>
      <c r="M2413" s="66"/>
      <c r="N2413" s="94"/>
      <c r="O2413" s="94"/>
      <c r="P2413" s="94"/>
      <c r="Q2413" s="94"/>
    </row>
    <row r="2414" spans="1:17">
      <c r="A2414" s="66"/>
      <c r="B2414" s="66"/>
      <c r="C2414" s="66"/>
      <c r="D2414" s="66"/>
      <c r="E2414" s="65"/>
      <c r="F2414" s="66"/>
      <c r="G2414" s="66"/>
      <c r="H2414" s="66"/>
      <c r="I2414" s="66"/>
      <c r="J2414" s="66"/>
      <c r="K2414" s="66"/>
      <c r="L2414" s="66"/>
      <c r="M2414" s="66"/>
      <c r="N2414" s="94"/>
      <c r="O2414" s="94"/>
      <c r="P2414" s="94"/>
      <c r="Q2414" s="94"/>
    </row>
    <row r="2415" spans="1:17">
      <c r="A2415" s="66"/>
      <c r="B2415" s="66"/>
      <c r="C2415" s="66"/>
      <c r="D2415" s="66"/>
      <c r="E2415" s="65"/>
      <c r="F2415" s="66"/>
      <c r="G2415" s="66"/>
      <c r="H2415" s="66"/>
      <c r="I2415" s="66"/>
      <c r="J2415" s="66"/>
      <c r="K2415" s="66"/>
      <c r="L2415" s="66"/>
      <c r="M2415" s="66"/>
      <c r="N2415" s="94"/>
      <c r="O2415" s="94"/>
      <c r="P2415" s="94"/>
      <c r="Q2415" s="94"/>
    </row>
    <row r="2416" spans="1:17">
      <c r="A2416" s="66"/>
      <c r="B2416" s="66"/>
      <c r="C2416" s="66"/>
      <c r="D2416" s="66"/>
      <c r="E2416" s="65"/>
      <c r="F2416" s="66"/>
      <c r="G2416" s="66"/>
      <c r="H2416" s="66"/>
      <c r="I2416" s="66"/>
      <c r="J2416" s="66"/>
      <c r="K2416" s="66"/>
      <c r="L2416" s="66"/>
      <c r="M2416" s="66"/>
      <c r="N2416" s="94"/>
      <c r="O2416" s="94"/>
      <c r="P2416" s="94"/>
      <c r="Q2416" s="94"/>
    </row>
    <row r="2417" spans="1:17">
      <c r="A2417" s="66"/>
      <c r="B2417" s="66"/>
      <c r="C2417" s="66"/>
      <c r="D2417" s="66"/>
      <c r="E2417" s="65"/>
      <c r="F2417" s="66"/>
      <c r="G2417" s="66"/>
      <c r="H2417" s="66"/>
      <c r="I2417" s="66"/>
      <c r="J2417" s="66"/>
      <c r="K2417" s="66"/>
      <c r="L2417" s="66"/>
      <c r="M2417" s="66"/>
      <c r="N2417" s="94"/>
      <c r="O2417" s="94"/>
      <c r="P2417" s="94"/>
      <c r="Q2417" s="94"/>
    </row>
    <row r="2418" spans="1:17">
      <c r="A2418" s="66"/>
      <c r="B2418" s="66"/>
      <c r="C2418" s="66"/>
      <c r="D2418" s="66"/>
      <c r="E2418" s="65"/>
      <c r="F2418" s="66"/>
      <c r="G2418" s="66"/>
      <c r="H2418" s="66"/>
      <c r="I2418" s="66"/>
      <c r="J2418" s="66"/>
      <c r="K2418" s="66"/>
      <c r="L2418" s="66"/>
      <c r="M2418" s="66"/>
      <c r="N2418" s="94"/>
      <c r="O2418" s="94"/>
      <c r="P2418" s="94"/>
      <c r="Q2418" s="94"/>
    </row>
    <row r="2419" spans="1:17">
      <c r="A2419" s="66"/>
      <c r="B2419" s="66"/>
      <c r="C2419" s="66"/>
      <c r="D2419" s="66"/>
      <c r="E2419" s="65"/>
      <c r="F2419" s="66"/>
      <c r="G2419" s="66"/>
      <c r="H2419" s="66"/>
      <c r="I2419" s="66"/>
      <c r="J2419" s="66"/>
      <c r="K2419" s="66"/>
      <c r="L2419" s="66"/>
      <c r="M2419" s="66"/>
      <c r="N2419" s="94"/>
      <c r="O2419" s="94"/>
      <c r="P2419" s="94"/>
      <c r="Q2419" s="94"/>
    </row>
    <row r="2420" spans="1:17">
      <c r="A2420" s="66"/>
      <c r="B2420" s="66"/>
      <c r="C2420" s="66"/>
      <c r="D2420" s="66"/>
      <c r="E2420" s="65"/>
      <c r="F2420" s="66"/>
      <c r="G2420" s="66"/>
      <c r="H2420" s="66"/>
      <c r="I2420" s="66"/>
      <c r="J2420" s="66"/>
      <c r="K2420" s="66"/>
      <c r="L2420" s="66"/>
      <c r="M2420" s="66"/>
      <c r="N2420" s="94"/>
      <c r="O2420" s="94"/>
      <c r="P2420" s="94"/>
      <c r="Q2420" s="94"/>
    </row>
    <row r="2421" spans="1:17">
      <c r="A2421" s="66"/>
      <c r="B2421" s="66"/>
      <c r="C2421" s="66"/>
      <c r="D2421" s="66"/>
      <c r="E2421" s="65"/>
      <c r="F2421" s="66"/>
      <c r="G2421" s="66"/>
      <c r="H2421" s="66"/>
      <c r="I2421" s="66"/>
      <c r="J2421" s="66"/>
      <c r="K2421" s="66"/>
      <c r="L2421" s="66"/>
      <c r="M2421" s="66"/>
      <c r="N2421" s="94"/>
      <c r="O2421" s="94"/>
      <c r="P2421" s="94"/>
      <c r="Q2421" s="94"/>
    </row>
    <row r="2422" spans="1:17">
      <c r="A2422" s="66"/>
      <c r="B2422" s="66"/>
      <c r="C2422" s="66"/>
      <c r="D2422" s="66"/>
      <c r="E2422" s="65"/>
      <c r="F2422" s="66"/>
      <c r="G2422" s="66"/>
      <c r="H2422" s="66"/>
      <c r="I2422" s="66"/>
      <c r="J2422" s="66"/>
      <c r="K2422" s="66"/>
      <c r="L2422" s="66"/>
      <c r="M2422" s="66"/>
      <c r="N2422" s="94"/>
      <c r="O2422" s="94"/>
      <c r="P2422" s="94"/>
      <c r="Q2422" s="94"/>
    </row>
    <row r="2423" spans="1:17">
      <c r="A2423" s="66"/>
      <c r="B2423" s="66"/>
      <c r="C2423" s="66"/>
      <c r="D2423" s="66"/>
      <c r="E2423" s="65"/>
      <c r="F2423" s="66"/>
      <c r="G2423" s="66"/>
      <c r="H2423" s="66"/>
      <c r="I2423" s="66"/>
      <c r="J2423" s="66"/>
      <c r="K2423" s="66"/>
      <c r="L2423" s="66"/>
      <c r="M2423" s="66"/>
      <c r="N2423" s="94"/>
      <c r="O2423" s="94"/>
      <c r="P2423" s="94"/>
      <c r="Q2423" s="94"/>
    </row>
    <row r="2424" spans="1:17">
      <c r="A2424" s="66"/>
      <c r="B2424" s="66"/>
      <c r="C2424" s="66"/>
      <c r="D2424" s="66"/>
      <c r="E2424" s="65"/>
      <c r="F2424" s="66"/>
      <c r="G2424" s="66"/>
      <c r="H2424" s="66"/>
      <c r="I2424" s="66"/>
      <c r="J2424" s="66"/>
      <c r="K2424" s="66"/>
      <c r="L2424" s="66"/>
      <c r="M2424" s="66"/>
      <c r="N2424" s="94"/>
      <c r="O2424" s="94"/>
      <c r="P2424" s="94"/>
      <c r="Q2424" s="94"/>
    </row>
    <row r="2425" spans="1:17">
      <c r="A2425" s="66"/>
      <c r="B2425" s="66"/>
      <c r="C2425" s="66"/>
      <c r="D2425" s="66"/>
      <c r="E2425" s="65"/>
      <c r="F2425" s="66"/>
      <c r="G2425" s="66"/>
      <c r="H2425" s="66"/>
      <c r="I2425" s="66"/>
      <c r="J2425" s="66"/>
      <c r="K2425" s="66"/>
      <c r="L2425" s="66"/>
      <c r="M2425" s="66"/>
      <c r="N2425" s="94"/>
      <c r="O2425" s="94"/>
      <c r="P2425" s="94"/>
      <c r="Q2425" s="94"/>
    </row>
    <row r="2426" spans="1:17">
      <c r="A2426" s="66"/>
      <c r="B2426" s="66"/>
      <c r="C2426" s="66"/>
      <c r="D2426" s="66"/>
      <c r="E2426" s="65"/>
      <c r="F2426" s="66"/>
      <c r="G2426" s="66"/>
      <c r="H2426" s="66"/>
      <c r="I2426" s="66"/>
      <c r="J2426" s="66"/>
      <c r="K2426" s="66"/>
      <c r="L2426" s="66"/>
      <c r="M2426" s="66"/>
      <c r="N2426" s="94"/>
      <c r="O2426" s="94"/>
      <c r="P2426" s="94"/>
      <c r="Q2426" s="94"/>
    </row>
    <row r="2427" spans="1:17">
      <c r="A2427" s="66"/>
      <c r="B2427" s="66"/>
      <c r="C2427" s="66"/>
      <c r="D2427" s="66"/>
      <c r="E2427" s="65"/>
      <c r="F2427" s="66"/>
      <c r="G2427" s="66"/>
      <c r="H2427" s="66"/>
      <c r="I2427" s="66"/>
      <c r="J2427" s="66"/>
      <c r="K2427" s="66"/>
      <c r="L2427" s="66"/>
      <c r="M2427" s="66"/>
      <c r="N2427" s="94"/>
      <c r="O2427" s="94"/>
      <c r="P2427" s="94"/>
      <c r="Q2427" s="94"/>
    </row>
    <row r="2428" spans="1:17">
      <c r="A2428" s="66"/>
      <c r="B2428" s="66"/>
      <c r="C2428" s="66"/>
      <c r="D2428" s="66"/>
      <c r="E2428" s="65"/>
      <c r="F2428" s="66"/>
      <c r="G2428" s="66"/>
      <c r="H2428" s="66"/>
      <c r="I2428" s="66"/>
      <c r="J2428" s="66"/>
      <c r="K2428" s="66"/>
      <c r="L2428" s="66"/>
      <c r="M2428" s="66"/>
      <c r="N2428" s="94"/>
      <c r="O2428" s="94"/>
      <c r="P2428" s="94"/>
      <c r="Q2428" s="94"/>
    </row>
    <row r="2429" spans="1:17">
      <c r="A2429" s="66"/>
      <c r="B2429" s="66"/>
      <c r="C2429" s="66"/>
      <c r="D2429" s="66"/>
      <c r="E2429" s="65"/>
      <c r="F2429" s="66"/>
      <c r="G2429" s="66"/>
      <c r="H2429" s="66"/>
      <c r="I2429" s="66"/>
      <c r="J2429" s="66"/>
      <c r="K2429" s="66"/>
      <c r="L2429" s="66"/>
      <c r="M2429" s="66"/>
      <c r="N2429" s="94"/>
      <c r="O2429" s="94"/>
      <c r="P2429" s="94"/>
      <c r="Q2429" s="94"/>
    </row>
    <row r="2430" spans="1:17">
      <c r="A2430" s="66"/>
      <c r="B2430" s="66"/>
      <c r="C2430" s="66"/>
      <c r="D2430" s="66"/>
      <c r="E2430" s="65"/>
      <c r="F2430" s="66"/>
      <c r="G2430" s="66"/>
      <c r="H2430" s="66"/>
      <c r="I2430" s="66"/>
      <c r="J2430" s="66"/>
      <c r="K2430" s="66"/>
      <c r="L2430" s="66"/>
      <c r="M2430" s="66"/>
      <c r="N2430" s="94"/>
      <c r="O2430" s="94"/>
      <c r="P2430" s="94"/>
      <c r="Q2430" s="94"/>
    </row>
    <row r="2431" spans="1:17">
      <c r="A2431" s="66"/>
      <c r="B2431" s="66"/>
      <c r="C2431" s="66"/>
      <c r="D2431" s="66"/>
      <c r="E2431" s="65"/>
      <c r="F2431" s="66"/>
      <c r="G2431" s="66"/>
      <c r="H2431" s="66"/>
      <c r="I2431" s="66"/>
      <c r="J2431" s="66"/>
      <c r="K2431" s="66"/>
      <c r="L2431" s="66"/>
      <c r="M2431" s="66"/>
      <c r="N2431" s="94"/>
      <c r="O2431" s="94"/>
      <c r="P2431" s="94"/>
      <c r="Q2431" s="94"/>
    </row>
    <row r="2432" spans="1:17">
      <c r="A2432" s="66"/>
      <c r="B2432" s="66"/>
      <c r="C2432" s="66"/>
      <c r="D2432" s="66"/>
      <c r="E2432" s="65"/>
      <c r="F2432" s="66"/>
      <c r="G2432" s="66"/>
      <c r="H2432" s="66"/>
      <c r="I2432" s="66"/>
      <c r="J2432" s="66"/>
      <c r="K2432" s="66"/>
      <c r="L2432" s="66"/>
      <c r="M2432" s="66"/>
      <c r="N2432" s="94"/>
      <c r="O2432" s="94"/>
      <c r="P2432" s="94"/>
      <c r="Q2432" s="94"/>
    </row>
    <row r="2433" spans="1:17">
      <c r="A2433" s="66"/>
      <c r="B2433" s="66"/>
      <c r="C2433" s="66"/>
      <c r="D2433" s="66"/>
      <c r="E2433" s="65"/>
      <c r="F2433" s="66"/>
      <c r="G2433" s="66"/>
      <c r="H2433" s="66"/>
      <c r="I2433" s="66"/>
      <c r="J2433" s="66"/>
      <c r="K2433" s="66"/>
      <c r="L2433" s="66"/>
      <c r="M2433" s="66"/>
      <c r="N2433" s="94"/>
      <c r="O2433" s="94"/>
      <c r="P2433" s="94"/>
      <c r="Q2433" s="94"/>
    </row>
    <row r="2434" spans="1:17">
      <c r="A2434" s="66"/>
      <c r="B2434" s="66"/>
      <c r="C2434" s="66"/>
      <c r="D2434" s="66"/>
      <c r="E2434" s="65"/>
      <c r="F2434" s="66"/>
      <c r="G2434" s="66"/>
      <c r="H2434" s="66"/>
      <c r="I2434" s="66"/>
      <c r="J2434" s="66"/>
      <c r="K2434" s="66"/>
      <c r="L2434" s="66"/>
      <c r="M2434" s="66"/>
      <c r="N2434" s="94"/>
      <c r="O2434" s="94"/>
      <c r="P2434" s="94"/>
      <c r="Q2434" s="94"/>
    </row>
    <row r="2435" spans="1:17">
      <c r="A2435" s="66"/>
      <c r="B2435" s="66"/>
      <c r="C2435" s="66"/>
      <c r="D2435" s="66"/>
      <c r="E2435" s="65"/>
      <c r="F2435" s="66"/>
      <c r="G2435" s="66"/>
      <c r="H2435" s="66"/>
      <c r="I2435" s="66"/>
      <c r="J2435" s="66"/>
      <c r="K2435" s="66"/>
      <c r="L2435" s="66"/>
      <c r="M2435" s="66"/>
      <c r="N2435" s="94"/>
      <c r="O2435" s="94"/>
      <c r="P2435" s="94"/>
      <c r="Q2435" s="94"/>
    </row>
    <row r="2436" spans="1:17">
      <c r="A2436" s="66"/>
      <c r="B2436" s="66"/>
      <c r="C2436" s="66"/>
      <c r="D2436" s="66"/>
      <c r="E2436" s="65"/>
      <c r="F2436" s="66"/>
      <c r="G2436" s="66"/>
      <c r="H2436" s="66"/>
      <c r="I2436" s="66"/>
      <c r="J2436" s="66"/>
      <c r="K2436" s="66"/>
      <c r="L2436" s="66"/>
      <c r="M2436" s="66"/>
      <c r="N2436" s="94"/>
      <c r="O2436" s="94"/>
      <c r="P2436" s="94"/>
      <c r="Q2436" s="94"/>
    </row>
    <row r="2437" spans="1:17">
      <c r="A2437" s="66"/>
      <c r="B2437" s="66"/>
      <c r="C2437" s="66"/>
      <c r="D2437" s="66"/>
      <c r="E2437" s="65"/>
      <c r="F2437" s="66"/>
      <c r="G2437" s="66"/>
      <c r="H2437" s="66"/>
      <c r="I2437" s="66"/>
      <c r="J2437" s="66"/>
      <c r="K2437" s="66"/>
      <c r="L2437" s="66"/>
      <c r="M2437" s="66"/>
      <c r="N2437" s="94"/>
      <c r="O2437" s="94"/>
      <c r="P2437" s="94"/>
      <c r="Q2437" s="94"/>
    </row>
    <row r="2438" spans="1:17">
      <c r="A2438" s="66"/>
      <c r="B2438" s="66"/>
      <c r="C2438" s="66"/>
      <c r="D2438" s="66"/>
      <c r="E2438" s="65"/>
      <c r="F2438" s="66"/>
      <c r="G2438" s="66"/>
      <c r="H2438" s="66"/>
      <c r="I2438" s="66"/>
      <c r="J2438" s="66"/>
      <c r="K2438" s="66"/>
      <c r="L2438" s="66"/>
      <c r="M2438" s="66"/>
      <c r="N2438" s="94"/>
      <c r="O2438" s="94"/>
      <c r="P2438" s="94"/>
      <c r="Q2438" s="94"/>
    </row>
    <row r="2439" spans="1:17">
      <c r="A2439" s="66"/>
      <c r="B2439" s="66"/>
      <c r="C2439" s="66"/>
      <c r="D2439" s="66"/>
      <c r="E2439" s="65"/>
      <c r="F2439" s="66"/>
      <c r="G2439" s="66"/>
      <c r="H2439" s="66"/>
      <c r="I2439" s="66"/>
      <c r="J2439" s="66"/>
      <c r="K2439" s="66"/>
      <c r="L2439" s="66"/>
      <c r="M2439" s="66"/>
      <c r="N2439" s="94"/>
      <c r="O2439" s="94"/>
      <c r="P2439" s="94"/>
      <c r="Q2439" s="94"/>
    </row>
    <row r="2440" spans="1:17">
      <c r="A2440" s="66"/>
      <c r="B2440" s="66"/>
      <c r="C2440" s="66"/>
      <c r="D2440" s="66"/>
      <c r="E2440" s="65"/>
      <c r="F2440" s="66"/>
      <c r="G2440" s="66"/>
      <c r="H2440" s="66"/>
      <c r="I2440" s="66"/>
      <c r="J2440" s="66"/>
      <c r="K2440" s="66"/>
      <c r="L2440" s="66"/>
      <c r="M2440" s="66"/>
      <c r="N2440" s="94"/>
      <c r="O2440" s="94"/>
      <c r="P2440" s="94"/>
      <c r="Q2440" s="94"/>
    </row>
    <row r="2441" spans="1:17">
      <c r="A2441" s="66"/>
      <c r="B2441" s="66"/>
      <c r="C2441" s="66"/>
      <c r="D2441" s="66"/>
      <c r="E2441" s="65"/>
      <c r="F2441" s="66"/>
      <c r="G2441" s="66"/>
      <c r="H2441" s="66"/>
      <c r="I2441" s="66"/>
      <c r="J2441" s="66"/>
      <c r="K2441" s="66"/>
      <c r="L2441" s="66"/>
      <c r="M2441" s="66"/>
      <c r="N2441" s="94"/>
      <c r="O2441" s="94"/>
      <c r="P2441" s="94"/>
      <c r="Q2441" s="94"/>
    </row>
    <row r="2442" spans="1:17">
      <c r="A2442" s="66"/>
      <c r="B2442" s="66"/>
      <c r="C2442" s="66"/>
      <c r="D2442" s="66"/>
      <c r="E2442" s="65"/>
      <c r="F2442" s="66"/>
      <c r="G2442" s="66"/>
      <c r="H2442" s="66"/>
      <c r="I2442" s="66"/>
      <c r="J2442" s="66"/>
      <c r="K2442" s="66"/>
      <c r="L2442" s="66"/>
      <c r="M2442" s="66"/>
      <c r="N2442" s="94"/>
      <c r="O2442" s="94"/>
      <c r="P2442" s="94"/>
      <c r="Q2442" s="94"/>
    </row>
    <row r="2443" spans="1:17">
      <c r="A2443" s="66"/>
      <c r="B2443" s="66"/>
      <c r="C2443" s="66"/>
      <c r="D2443" s="66"/>
      <c r="E2443" s="65"/>
      <c r="F2443" s="66"/>
      <c r="G2443" s="66"/>
      <c r="H2443" s="66"/>
      <c r="I2443" s="66"/>
      <c r="J2443" s="66"/>
      <c r="K2443" s="66"/>
      <c r="L2443" s="66"/>
      <c r="M2443" s="66"/>
      <c r="N2443" s="94"/>
      <c r="O2443" s="94"/>
      <c r="P2443" s="94"/>
      <c r="Q2443" s="94"/>
    </row>
    <row r="2444" spans="1:17">
      <c r="A2444" s="66"/>
      <c r="B2444" s="66"/>
      <c r="C2444" s="66"/>
      <c r="D2444" s="66"/>
      <c r="E2444" s="65"/>
      <c r="F2444" s="66"/>
      <c r="G2444" s="66"/>
      <c r="H2444" s="66"/>
      <c r="I2444" s="66"/>
      <c r="J2444" s="66"/>
      <c r="K2444" s="66"/>
      <c r="L2444" s="66"/>
      <c r="M2444" s="66"/>
      <c r="N2444" s="94"/>
      <c r="O2444" s="94"/>
      <c r="P2444" s="94"/>
      <c r="Q2444" s="94"/>
    </row>
    <row r="2445" spans="1:17">
      <c r="A2445" s="66"/>
      <c r="B2445" s="66"/>
      <c r="C2445" s="66"/>
      <c r="D2445" s="66"/>
      <c r="E2445" s="65"/>
      <c r="F2445" s="66"/>
      <c r="G2445" s="66"/>
      <c r="H2445" s="66"/>
      <c r="I2445" s="66"/>
      <c r="J2445" s="66"/>
      <c r="K2445" s="66"/>
      <c r="L2445" s="66"/>
      <c r="M2445" s="66"/>
      <c r="N2445" s="94"/>
      <c r="O2445" s="94"/>
      <c r="P2445" s="94"/>
      <c r="Q2445" s="94"/>
    </row>
    <row r="2446" spans="1:17">
      <c r="A2446" s="66"/>
      <c r="B2446" s="66"/>
      <c r="C2446" s="66"/>
      <c r="D2446" s="66"/>
      <c r="E2446" s="65"/>
      <c r="F2446" s="66"/>
      <c r="G2446" s="66"/>
      <c r="H2446" s="66"/>
      <c r="I2446" s="66"/>
      <c r="J2446" s="66"/>
      <c r="K2446" s="66"/>
      <c r="L2446" s="66"/>
      <c r="M2446" s="66"/>
      <c r="N2446" s="94"/>
      <c r="O2446" s="94"/>
      <c r="P2446" s="94"/>
      <c r="Q2446" s="94"/>
    </row>
    <row r="2447" spans="1:17">
      <c r="A2447" s="66"/>
      <c r="B2447" s="66"/>
      <c r="C2447" s="66"/>
      <c r="D2447" s="66"/>
      <c r="E2447" s="65"/>
      <c r="F2447" s="66"/>
      <c r="G2447" s="66"/>
      <c r="H2447" s="66"/>
      <c r="I2447" s="66"/>
      <c r="J2447" s="66"/>
      <c r="K2447" s="66"/>
      <c r="L2447" s="66"/>
      <c r="M2447" s="66"/>
      <c r="N2447" s="94"/>
      <c r="O2447" s="94"/>
      <c r="P2447" s="94"/>
      <c r="Q2447" s="94"/>
    </row>
    <row r="2448" spans="1:17">
      <c r="A2448" s="66"/>
      <c r="B2448" s="66"/>
      <c r="C2448" s="66"/>
      <c r="D2448" s="66"/>
      <c r="E2448" s="65"/>
      <c r="F2448" s="66"/>
      <c r="G2448" s="66"/>
      <c r="H2448" s="66"/>
      <c r="I2448" s="66"/>
      <c r="J2448" s="66"/>
      <c r="K2448" s="66"/>
      <c r="L2448" s="66"/>
      <c r="M2448" s="66"/>
      <c r="N2448" s="94"/>
      <c r="O2448" s="94"/>
      <c r="P2448" s="94"/>
      <c r="Q2448" s="94"/>
    </row>
    <row r="2449" spans="1:17">
      <c r="A2449" s="66"/>
      <c r="B2449" s="66"/>
      <c r="C2449" s="66"/>
      <c r="D2449" s="66"/>
      <c r="E2449" s="65"/>
      <c r="F2449" s="66"/>
      <c r="G2449" s="66"/>
      <c r="H2449" s="66"/>
      <c r="I2449" s="66"/>
      <c r="J2449" s="66"/>
      <c r="K2449" s="66"/>
      <c r="L2449" s="66"/>
      <c r="M2449" s="66"/>
      <c r="N2449" s="94"/>
      <c r="O2449" s="94"/>
      <c r="P2449" s="94"/>
      <c r="Q2449" s="94"/>
    </row>
    <row r="2450" spans="1:17">
      <c r="A2450" s="66"/>
      <c r="B2450" s="66"/>
      <c r="C2450" s="66"/>
      <c r="D2450" s="66"/>
      <c r="E2450" s="65"/>
      <c r="F2450" s="66"/>
      <c r="G2450" s="66"/>
      <c r="H2450" s="66"/>
      <c r="I2450" s="66"/>
      <c r="J2450" s="66"/>
      <c r="K2450" s="66"/>
      <c r="L2450" s="66"/>
      <c r="M2450" s="66"/>
      <c r="N2450" s="94"/>
      <c r="O2450" s="94"/>
      <c r="P2450" s="94"/>
      <c r="Q2450" s="94"/>
    </row>
    <row r="2451" spans="1:17">
      <c r="A2451" s="66"/>
      <c r="B2451" s="66"/>
      <c r="C2451" s="66"/>
      <c r="D2451" s="66"/>
      <c r="E2451" s="65"/>
      <c r="F2451" s="66"/>
      <c r="G2451" s="66"/>
      <c r="H2451" s="66"/>
      <c r="I2451" s="66"/>
      <c r="J2451" s="66"/>
      <c r="K2451" s="66"/>
      <c r="L2451" s="66"/>
      <c r="M2451" s="66"/>
      <c r="N2451" s="94"/>
      <c r="O2451" s="94"/>
      <c r="P2451" s="94"/>
      <c r="Q2451" s="94"/>
    </row>
    <row r="2452" spans="1:17">
      <c r="A2452" s="66"/>
      <c r="B2452" s="66"/>
      <c r="C2452" s="66"/>
      <c r="D2452" s="66"/>
      <c r="E2452" s="65"/>
      <c r="F2452" s="66"/>
      <c r="G2452" s="66"/>
      <c r="H2452" s="66"/>
      <c r="I2452" s="66"/>
      <c r="J2452" s="66"/>
      <c r="K2452" s="66"/>
      <c r="L2452" s="66"/>
      <c r="M2452" s="66"/>
      <c r="N2452" s="94"/>
      <c r="O2452" s="94"/>
      <c r="P2452" s="94"/>
      <c r="Q2452" s="94"/>
    </row>
    <row r="2453" spans="1:17">
      <c r="A2453" s="66"/>
      <c r="B2453" s="66"/>
      <c r="C2453" s="66"/>
      <c r="D2453" s="66"/>
      <c r="E2453" s="65"/>
      <c r="F2453" s="66"/>
      <c r="G2453" s="66"/>
      <c r="H2453" s="66"/>
      <c r="I2453" s="66"/>
      <c r="J2453" s="66"/>
      <c r="K2453" s="66"/>
      <c r="L2453" s="66"/>
      <c r="M2453" s="66"/>
      <c r="N2453" s="94"/>
      <c r="O2453" s="94"/>
      <c r="P2453" s="94"/>
      <c r="Q2453" s="94"/>
    </row>
    <row r="2454" spans="1:17">
      <c r="A2454" s="66"/>
      <c r="B2454" s="66"/>
      <c r="C2454" s="66"/>
      <c r="D2454" s="66"/>
      <c r="E2454" s="65"/>
      <c r="F2454" s="66"/>
      <c r="G2454" s="66"/>
      <c r="H2454" s="66"/>
      <c r="I2454" s="66"/>
      <c r="J2454" s="66"/>
      <c r="K2454" s="66"/>
      <c r="L2454" s="66"/>
      <c r="M2454" s="66"/>
      <c r="N2454" s="94"/>
      <c r="O2454" s="94"/>
      <c r="P2454" s="94"/>
      <c r="Q2454" s="94"/>
    </row>
    <row r="2455" spans="1:17">
      <c r="A2455" s="66"/>
      <c r="B2455" s="66"/>
      <c r="C2455" s="66"/>
      <c r="D2455" s="66"/>
      <c r="E2455" s="65"/>
      <c r="F2455" s="66"/>
      <c r="G2455" s="66"/>
      <c r="H2455" s="66"/>
      <c r="I2455" s="66"/>
      <c r="J2455" s="66"/>
      <c r="K2455" s="66"/>
      <c r="L2455" s="66"/>
      <c r="M2455" s="66"/>
      <c r="N2455" s="94"/>
      <c r="O2455" s="94"/>
      <c r="P2455" s="94"/>
      <c r="Q2455" s="94"/>
    </row>
    <row r="2456" spans="1:17">
      <c r="A2456" s="66"/>
      <c r="B2456" s="66"/>
      <c r="C2456" s="66"/>
      <c r="D2456" s="66"/>
      <c r="E2456" s="65"/>
      <c r="F2456" s="66"/>
      <c r="G2456" s="66"/>
      <c r="H2456" s="66"/>
      <c r="I2456" s="66"/>
      <c r="J2456" s="66"/>
      <c r="K2456" s="66"/>
      <c r="L2456" s="66"/>
      <c r="M2456" s="66"/>
      <c r="N2456" s="94"/>
      <c r="O2456" s="94"/>
      <c r="P2456" s="94"/>
      <c r="Q2456" s="94"/>
    </row>
    <row r="2457" spans="1:17">
      <c r="A2457" s="66"/>
      <c r="B2457" s="66"/>
      <c r="C2457" s="66"/>
      <c r="D2457" s="66"/>
      <c r="E2457" s="65"/>
      <c r="F2457" s="66"/>
      <c r="G2457" s="66"/>
      <c r="H2457" s="66"/>
      <c r="I2457" s="66"/>
      <c r="J2457" s="66"/>
      <c r="K2457" s="66"/>
      <c r="L2457" s="66"/>
      <c r="M2457" s="66"/>
      <c r="N2457" s="94"/>
      <c r="O2457" s="94"/>
      <c r="P2457" s="94"/>
      <c r="Q2457" s="94"/>
    </row>
    <row r="2458" spans="1:17">
      <c r="A2458" s="66"/>
      <c r="B2458" s="66"/>
      <c r="C2458" s="66"/>
      <c r="D2458" s="66"/>
      <c r="E2458" s="65"/>
      <c r="F2458" s="66"/>
      <c r="G2458" s="66"/>
      <c r="H2458" s="66"/>
      <c r="I2458" s="66"/>
      <c r="J2458" s="66"/>
      <c r="K2458" s="66"/>
      <c r="L2458" s="66"/>
      <c r="M2458" s="66"/>
      <c r="N2458" s="94"/>
      <c r="O2458" s="94"/>
      <c r="P2458" s="94"/>
      <c r="Q2458" s="94"/>
    </row>
    <row r="2459" spans="1:17">
      <c r="A2459" s="66"/>
      <c r="B2459" s="66"/>
      <c r="C2459" s="66"/>
      <c r="D2459" s="66"/>
      <c r="E2459" s="65"/>
      <c r="F2459" s="66"/>
      <c r="G2459" s="66"/>
      <c r="H2459" s="66"/>
      <c r="I2459" s="66"/>
      <c r="J2459" s="66"/>
      <c r="K2459" s="66"/>
      <c r="L2459" s="66"/>
      <c r="M2459" s="66"/>
      <c r="N2459" s="94"/>
      <c r="O2459" s="94"/>
      <c r="P2459" s="94"/>
      <c r="Q2459" s="94"/>
    </row>
    <row r="2460" spans="1:17">
      <c r="A2460" s="66"/>
      <c r="B2460" s="66"/>
      <c r="C2460" s="66"/>
      <c r="D2460" s="66"/>
      <c r="E2460" s="65"/>
      <c r="F2460" s="66"/>
      <c r="G2460" s="66"/>
      <c r="H2460" s="66"/>
      <c r="I2460" s="66"/>
      <c r="J2460" s="66"/>
      <c r="K2460" s="66"/>
      <c r="L2460" s="66"/>
      <c r="M2460" s="66"/>
      <c r="N2460" s="94"/>
      <c r="O2460" s="94"/>
      <c r="P2460" s="94"/>
      <c r="Q2460" s="94"/>
    </row>
    <row r="2461" spans="1:17">
      <c r="A2461" s="66"/>
      <c r="B2461" s="66"/>
      <c r="C2461" s="66"/>
      <c r="D2461" s="66"/>
      <c r="E2461" s="65"/>
      <c r="F2461" s="66"/>
      <c r="G2461" s="66"/>
      <c r="H2461" s="66"/>
      <c r="I2461" s="66"/>
      <c r="J2461" s="66"/>
      <c r="K2461" s="66"/>
      <c r="L2461" s="66"/>
      <c r="M2461" s="66"/>
      <c r="N2461" s="94"/>
      <c r="O2461" s="94"/>
      <c r="P2461" s="94"/>
      <c r="Q2461" s="94"/>
    </row>
    <row r="2462" spans="1:17">
      <c r="A2462" s="66"/>
      <c r="B2462" s="66"/>
      <c r="C2462" s="66"/>
      <c r="D2462" s="66"/>
      <c r="E2462" s="65"/>
      <c r="F2462" s="66"/>
      <c r="G2462" s="66"/>
      <c r="H2462" s="66"/>
      <c r="I2462" s="66"/>
      <c r="J2462" s="66"/>
      <c r="K2462" s="66"/>
      <c r="L2462" s="66"/>
      <c r="M2462" s="66"/>
      <c r="N2462" s="94"/>
      <c r="O2462" s="94"/>
      <c r="P2462" s="94"/>
      <c r="Q2462" s="94"/>
    </row>
    <row r="2463" spans="1:17">
      <c r="A2463" s="66"/>
      <c r="B2463" s="66"/>
      <c r="C2463" s="66"/>
      <c r="D2463" s="66"/>
      <c r="E2463" s="65"/>
      <c r="F2463" s="66"/>
      <c r="G2463" s="66"/>
      <c r="H2463" s="66"/>
      <c r="I2463" s="66"/>
      <c r="J2463" s="66"/>
      <c r="K2463" s="66"/>
      <c r="L2463" s="66"/>
      <c r="M2463" s="66"/>
      <c r="N2463" s="94"/>
      <c r="O2463" s="94"/>
      <c r="P2463" s="94"/>
      <c r="Q2463" s="94"/>
    </row>
    <row r="2464" spans="1:17">
      <c r="A2464" s="66"/>
      <c r="B2464" s="66"/>
      <c r="C2464" s="66"/>
      <c r="D2464" s="66"/>
      <c r="E2464" s="65"/>
      <c r="F2464" s="66"/>
      <c r="G2464" s="66"/>
      <c r="H2464" s="66"/>
      <c r="I2464" s="66"/>
      <c r="J2464" s="66"/>
      <c r="K2464" s="66"/>
      <c r="L2464" s="66"/>
      <c r="M2464" s="66"/>
      <c r="N2464" s="94"/>
      <c r="O2464" s="94"/>
      <c r="P2464" s="94"/>
      <c r="Q2464" s="94"/>
    </row>
    <row r="2465" spans="1:17">
      <c r="A2465" s="66"/>
      <c r="B2465" s="66"/>
      <c r="C2465" s="66"/>
      <c r="D2465" s="66"/>
      <c r="E2465" s="65"/>
      <c r="F2465" s="66"/>
      <c r="G2465" s="66"/>
      <c r="H2465" s="66"/>
      <c r="I2465" s="66"/>
      <c r="J2465" s="66"/>
      <c r="K2465" s="66"/>
      <c r="L2465" s="66"/>
      <c r="M2465" s="66"/>
      <c r="N2465" s="94"/>
      <c r="O2465" s="94"/>
      <c r="P2465" s="94"/>
      <c r="Q2465" s="94"/>
    </row>
    <row r="2466" spans="1:17">
      <c r="A2466" s="66"/>
      <c r="B2466" s="66"/>
      <c r="C2466" s="66"/>
      <c r="D2466" s="66"/>
      <c r="E2466" s="65"/>
      <c r="F2466" s="66"/>
      <c r="G2466" s="66"/>
      <c r="H2466" s="66"/>
      <c r="I2466" s="66"/>
      <c r="J2466" s="66"/>
      <c r="K2466" s="66"/>
      <c r="L2466" s="66"/>
      <c r="M2466" s="66"/>
      <c r="N2466" s="94"/>
      <c r="O2466" s="94"/>
      <c r="P2466" s="94"/>
      <c r="Q2466" s="94"/>
    </row>
    <row r="2467" spans="1:17">
      <c r="A2467" s="66"/>
      <c r="B2467" s="66"/>
      <c r="C2467" s="66"/>
      <c r="D2467" s="66"/>
      <c r="E2467" s="65"/>
      <c r="F2467" s="66"/>
      <c r="G2467" s="66"/>
      <c r="H2467" s="66"/>
      <c r="I2467" s="66"/>
      <c r="J2467" s="66"/>
      <c r="K2467" s="66"/>
      <c r="L2467" s="66"/>
      <c r="M2467" s="66"/>
      <c r="N2467" s="94"/>
      <c r="O2467" s="94"/>
      <c r="P2467" s="94"/>
      <c r="Q2467" s="94"/>
    </row>
    <row r="2468" spans="1:17">
      <c r="A2468" s="66"/>
      <c r="B2468" s="66"/>
      <c r="C2468" s="66"/>
      <c r="D2468" s="66"/>
      <c r="E2468" s="65"/>
      <c r="F2468" s="66"/>
      <c r="G2468" s="66"/>
      <c r="H2468" s="66"/>
      <c r="I2468" s="66"/>
      <c r="J2468" s="66"/>
      <c r="K2468" s="66"/>
      <c r="L2468" s="66"/>
      <c r="M2468" s="66"/>
      <c r="N2468" s="94"/>
      <c r="O2468" s="94"/>
      <c r="P2468" s="94"/>
      <c r="Q2468" s="94"/>
    </row>
    <row r="2469" spans="1:17">
      <c r="A2469" s="66"/>
      <c r="B2469" s="66"/>
      <c r="C2469" s="66"/>
      <c r="D2469" s="66"/>
      <c r="E2469" s="65"/>
      <c r="F2469" s="66"/>
      <c r="G2469" s="66"/>
      <c r="H2469" s="66"/>
      <c r="I2469" s="66"/>
      <c r="J2469" s="66"/>
      <c r="K2469" s="66"/>
      <c r="L2469" s="66"/>
      <c r="M2469" s="66"/>
      <c r="N2469" s="94"/>
      <c r="O2469" s="94"/>
      <c r="P2469" s="94"/>
      <c r="Q2469" s="94"/>
    </row>
    <row r="2470" spans="1:17">
      <c r="A2470" s="66"/>
      <c r="B2470" s="66"/>
      <c r="C2470" s="66"/>
      <c r="D2470" s="66"/>
      <c r="E2470" s="65"/>
      <c r="F2470" s="66"/>
      <c r="G2470" s="66"/>
      <c r="H2470" s="66"/>
      <c r="I2470" s="66"/>
      <c r="J2470" s="66"/>
      <c r="K2470" s="66"/>
      <c r="L2470" s="66"/>
      <c r="M2470" s="66"/>
      <c r="N2470" s="94"/>
      <c r="O2470" s="94"/>
      <c r="P2470" s="94"/>
      <c r="Q2470" s="94"/>
    </row>
    <row r="2471" spans="1:17">
      <c r="A2471" s="66"/>
      <c r="B2471" s="66"/>
      <c r="C2471" s="66"/>
      <c r="D2471" s="66"/>
      <c r="E2471" s="65"/>
      <c r="F2471" s="66"/>
      <c r="G2471" s="66"/>
      <c r="H2471" s="66"/>
      <c r="I2471" s="66"/>
      <c r="J2471" s="66"/>
      <c r="K2471" s="66"/>
      <c r="L2471" s="66"/>
      <c r="M2471" s="66"/>
      <c r="N2471" s="94"/>
      <c r="O2471" s="94"/>
      <c r="P2471" s="94"/>
      <c r="Q2471" s="94"/>
    </row>
    <row r="2472" spans="1:17">
      <c r="A2472" s="66"/>
      <c r="B2472" s="66"/>
      <c r="C2472" s="66"/>
      <c r="D2472" s="66"/>
      <c r="E2472" s="65"/>
      <c r="F2472" s="66"/>
      <c r="G2472" s="66"/>
      <c r="H2472" s="66"/>
      <c r="I2472" s="66"/>
      <c r="J2472" s="66"/>
      <c r="K2472" s="66"/>
      <c r="L2472" s="66"/>
      <c r="M2472" s="66"/>
      <c r="N2472" s="94"/>
      <c r="O2472" s="94"/>
      <c r="P2472" s="94"/>
      <c r="Q2472" s="94"/>
    </row>
    <row r="2473" spans="1:17">
      <c r="A2473" s="66"/>
      <c r="B2473" s="66"/>
      <c r="C2473" s="66"/>
      <c r="D2473" s="66"/>
      <c r="E2473" s="65"/>
      <c r="F2473" s="66"/>
      <c r="G2473" s="66"/>
      <c r="H2473" s="66"/>
      <c r="I2473" s="66"/>
      <c r="J2473" s="66"/>
      <c r="K2473" s="66"/>
      <c r="L2473" s="66"/>
      <c r="M2473" s="66"/>
      <c r="N2473" s="94"/>
      <c r="O2473" s="94"/>
      <c r="P2473" s="94"/>
      <c r="Q2473" s="94"/>
    </row>
    <row r="2474" spans="1:17">
      <c r="A2474" s="66"/>
      <c r="B2474" s="66"/>
      <c r="C2474" s="66"/>
      <c r="D2474" s="66"/>
      <c r="E2474" s="65"/>
      <c r="F2474" s="66"/>
      <c r="G2474" s="66"/>
      <c r="H2474" s="66"/>
      <c r="I2474" s="66"/>
      <c r="J2474" s="66"/>
      <c r="K2474" s="66"/>
      <c r="L2474" s="66"/>
      <c r="M2474" s="66"/>
      <c r="N2474" s="94"/>
      <c r="O2474" s="94"/>
      <c r="P2474" s="94"/>
      <c r="Q2474" s="94"/>
    </row>
    <row r="2475" spans="1:17">
      <c r="A2475" s="66"/>
      <c r="B2475" s="66"/>
      <c r="C2475" s="66"/>
      <c r="D2475" s="66"/>
      <c r="E2475" s="65"/>
      <c r="F2475" s="66"/>
      <c r="G2475" s="66"/>
      <c r="H2475" s="66"/>
      <c r="I2475" s="66"/>
      <c r="J2475" s="66"/>
      <c r="K2475" s="66"/>
      <c r="L2475" s="66"/>
      <c r="M2475" s="66"/>
      <c r="N2475" s="94"/>
      <c r="O2475" s="94"/>
      <c r="P2475" s="94"/>
      <c r="Q2475" s="94"/>
    </row>
    <row r="2476" spans="1:17">
      <c r="A2476" s="66"/>
      <c r="B2476" s="66"/>
      <c r="C2476" s="66"/>
      <c r="D2476" s="66"/>
      <c r="E2476" s="65"/>
      <c r="F2476" s="66"/>
      <c r="G2476" s="66"/>
      <c r="H2476" s="66"/>
      <c r="I2476" s="66"/>
      <c r="J2476" s="66"/>
      <c r="K2476" s="66"/>
      <c r="L2476" s="66"/>
      <c r="M2476" s="66"/>
      <c r="N2476" s="94"/>
      <c r="O2476" s="94"/>
      <c r="P2476" s="94"/>
      <c r="Q2476" s="94"/>
    </row>
    <row r="2477" spans="1:17">
      <c r="A2477" s="66"/>
      <c r="B2477" s="66"/>
      <c r="C2477" s="66"/>
      <c r="D2477" s="66"/>
      <c r="E2477" s="65"/>
      <c r="F2477" s="66"/>
      <c r="G2477" s="66"/>
      <c r="H2477" s="66"/>
      <c r="I2477" s="66"/>
      <c r="J2477" s="66"/>
      <c r="K2477" s="66"/>
      <c r="L2477" s="66"/>
      <c r="M2477" s="66"/>
      <c r="N2477" s="94"/>
      <c r="O2477" s="94"/>
      <c r="P2477" s="94"/>
      <c r="Q2477" s="94"/>
    </row>
    <row r="2478" spans="1:17">
      <c r="A2478" s="66"/>
      <c r="B2478" s="66"/>
      <c r="C2478" s="66"/>
      <c r="D2478" s="66"/>
      <c r="E2478" s="65"/>
      <c r="F2478" s="66"/>
      <c r="G2478" s="66"/>
      <c r="H2478" s="66"/>
      <c r="I2478" s="66"/>
      <c r="J2478" s="66"/>
      <c r="K2478" s="66"/>
      <c r="L2478" s="66"/>
      <c r="M2478" s="66"/>
      <c r="N2478" s="94"/>
      <c r="O2478" s="94"/>
      <c r="P2478" s="94"/>
      <c r="Q2478" s="94"/>
    </row>
    <row r="2479" spans="1:17">
      <c r="A2479" s="66"/>
      <c r="B2479" s="66"/>
      <c r="C2479" s="66"/>
      <c r="D2479" s="66"/>
      <c r="E2479" s="65"/>
      <c r="F2479" s="66"/>
      <c r="G2479" s="66"/>
      <c r="H2479" s="66"/>
      <c r="I2479" s="66"/>
      <c r="J2479" s="66"/>
      <c r="K2479" s="66"/>
      <c r="L2479" s="66"/>
      <c r="M2479" s="66"/>
      <c r="N2479" s="94"/>
      <c r="O2479" s="94"/>
      <c r="P2479" s="94"/>
      <c r="Q2479" s="94"/>
    </row>
    <row r="2480" spans="1:17">
      <c r="A2480" s="66"/>
      <c r="B2480" s="66"/>
      <c r="C2480" s="66"/>
      <c r="D2480" s="66"/>
      <c r="E2480" s="65"/>
      <c r="F2480" s="66"/>
      <c r="G2480" s="66"/>
      <c r="H2480" s="66"/>
      <c r="I2480" s="66"/>
      <c r="J2480" s="66"/>
      <c r="K2480" s="66"/>
      <c r="L2480" s="66"/>
      <c r="M2480" s="66"/>
      <c r="N2480" s="94"/>
      <c r="O2480" s="94"/>
      <c r="P2480" s="94"/>
      <c r="Q2480" s="94"/>
    </row>
    <row r="2481" spans="1:17">
      <c r="A2481" s="66"/>
      <c r="B2481" s="66"/>
      <c r="C2481" s="66"/>
      <c r="D2481" s="66"/>
      <c r="E2481" s="65"/>
      <c r="F2481" s="66"/>
      <c r="G2481" s="66"/>
      <c r="H2481" s="66"/>
      <c r="I2481" s="66"/>
      <c r="J2481" s="66"/>
      <c r="K2481" s="66"/>
      <c r="L2481" s="66"/>
      <c r="M2481" s="66"/>
      <c r="N2481" s="94"/>
      <c r="O2481" s="94"/>
      <c r="P2481" s="94"/>
      <c r="Q2481" s="94"/>
    </row>
    <row r="2482" spans="1:17">
      <c r="A2482" s="66"/>
      <c r="B2482" s="66"/>
      <c r="C2482" s="66"/>
      <c r="D2482" s="66"/>
      <c r="E2482" s="65"/>
      <c r="F2482" s="66"/>
      <c r="G2482" s="66"/>
      <c r="H2482" s="66"/>
      <c r="I2482" s="66"/>
      <c r="J2482" s="66"/>
      <c r="K2482" s="66"/>
      <c r="L2482" s="66"/>
      <c r="M2482" s="66"/>
      <c r="N2482" s="94"/>
      <c r="O2482" s="94"/>
      <c r="P2482" s="94"/>
      <c r="Q2482" s="94"/>
    </row>
    <row r="2483" spans="1:17">
      <c r="A2483" s="66"/>
      <c r="B2483" s="66"/>
      <c r="C2483" s="66"/>
      <c r="D2483" s="66"/>
      <c r="E2483" s="65"/>
      <c r="F2483" s="66"/>
      <c r="G2483" s="66"/>
      <c r="H2483" s="66"/>
      <c r="I2483" s="66"/>
      <c r="J2483" s="66"/>
      <c r="K2483" s="66"/>
      <c r="L2483" s="66"/>
      <c r="M2483" s="66"/>
      <c r="N2483" s="94"/>
      <c r="O2483" s="94"/>
      <c r="P2483" s="94"/>
      <c r="Q2483" s="94"/>
    </row>
    <row r="2484" spans="1:17">
      <c r="A2484" s="66"/>
      <c r="B2484" s="66"/>
      <c r="C2484" s="66"/>
      <c r="D2484" s="66"/>
      <c r="E2484" s="65"/>
      <c r="F2484" s="66"/>
      <c r="G2484" s="66"/>
      <c r="H2484" s="66"/>
      <c r="I2484" s="66"/>
      <c r="J2484" s="66"/>
      <c r="K2484" s="66"/>
      <c r="L2484" s="66"/>
      <c r="M2484" s="66"/>
      <c r="N2484" s="94"/>
      <c r="O2484" s="94"/>
      <c r="P2484" s="94"/>
      <c r="Q2484" s="94"/>
    </row>
    <row r="2485" spans="1:17">
      <c r="A2485" s="66"/>
      <c r="B2485" s="66"/>
      <c r="C2485" s="66"/>
      <c r="D2485" s="66"/>
      <c r="E2485" s="65"/>
      <c r="F2485" s="66"/>
      <c r="G2485" s="66"/>
      <c r="H2485" s="66"/>
      <c r="I2485" s="66"/>
      <c r="J2485" s="66"/>
      <c r="K2485" s="66"/>
      <c r="L2485" s="66"/>
      <c r="M2485" s="66"/>
      <c r="N2485" s="94"/>
      <c r="O2485" s="94"/>
      <c r="P2485" s="94"/>
      <c r="Q2485" s="94"/>
    </row>
    <row r="2486" spans="1:17">
      <c r="A2486" s="66"/>
      <c r="B2486" s="66"/>
      <c r="C2486" s="66"/>
      <c r="D2486" s="66"/>
      <c r="E2486" s="65"/>
      <c r="F2486" s="66"/>
      <c r="G2486" s="66"/>
      <c r="H2486" s="66"/>
      <c r="I2486" s="66"/>
      <c r="J2486" s="66"/>
      <c r="K2486" s="66"/>
      <c r="L2486" s="66"/>
      <c r="M2486" s="66"/>
      <c r="N2486" s="94"/>
      <c r="O2486" s="94"/>
      <c r="P2486" s="94"/>
      <c r="Q2486" s="94"/>
    </row>
    <row r="2487" spans="1:17">
      <c r="A2487" s="66"/>
      <c r="B2487" s="66"/>
      <c r="C2487" s="66"/>
      <c r="D2487" s="66"/>
      <c r="E2487" s="65"/>
      <c r="F2487" s="66"/>
      <c r="G2487" s="66"/>
      <c r="H2487" s="66"/>
      <c r="I2487" s="66"/>
      <c r="J2487" s="66"/>
      <c r="K2487" s="66"/>
      <c r="L2487" s="66"/>
      <c r="M2487" s="66"/>
      <c r="N2487" s="94"/>
      <c r="O2487" s="94"/>
      <c r="P2487" s="94"/>
      <c r="Q2487" s="94"/>
    </row>
    <row r="2488" spans="1:17">
      <c r="A2488" s="66"/>
      <c r="B2488" s="66"/>
      <c r="C2488" s="66"/>
      <c r="D2488" s="66"/>
      <c r="E2488" s="65"/>
      <c r="F2488" s="66"/>
      <c r="G2488" s="66"/>
      <c r="H2488" s="66"/>
      <c r="I2488" s="66"/>
      <c r="J2488" s="66"/>
      <c r="K2488" s="66"/>
      <c r="L2488" s="66"/>
      <c r="M2488" s="66"/>
      <c r="N2488" s="94"/>
      <c r="O2488" s="94"/>
      <c r="P2488" s="94"/>
      <c r="Q2488" s="94"/>
    </row>
    <row r="2489" spans="1:17">
      <c r="A2489" s="66"/>
      <c r="B2489" s="66"/>
      <c r="C2489" s="66"/>
      <c r="D2489" s="66"/>
      <c r="E2489" s="65"/>
      <c r="F2489" s="66"/>
      <c r="G2489" s="66"/>
      <c r="H2489" s="66"/>
      <c r="I2489" s="66"/>
      <c r="J2489" s="66"/>
      <c r="K2489" s="66"/>
      <c r="L2489" s="66"/>
      <c r="M2489" s="66"/>
      <c r="N2489" s="94"/>
      <c r="O2489" s="94"/>
      <c r="P2489" s="94"/>
      <c r="Q2489" s="94"/>
    </row>
    <row r="2490" spans="1:17">
      <c r="A2490" s="66"/>
      <c r="B2490" s="66"/>
      <c r="C2490" s="66"/>
      <c r="D2490" s="66"/>
      <c r="E2490" s="65"/>
      <c r="F2490" s="66"/>
      <c r="G2490" s="66"/>
      <c r="H2490" s="66"/>
      <c r="I2490" s="66"/>
      <c r="J2490" s="66"/>
      <c r="K2490" s="66"/>
      <c r="L2490" s="66"/>
      <c r="M2490" s="66"/>
      <c r="N2490" s="94"/>
      <c r="O2490" s="94"/>
      <c r="P2490" s="94"/>
      <c r="Q2490" s="94"/>
    </row>
    <row r="2491" spans="1:17">
      <c r="A2491" s="66"/>
      <c r="B2491" s="66"/>
      <c r="C2491" s="66"/>
      <c r="D2491" s="66"/>
      <c r="E2491" s="65"/>
      <c r="F2491" s="66"/>
      <c r="G2491" s="66"/>
      <c r="H2491" s="66"/>
      <c r="I2491" s="66"/>
      <c r="J2491" s="66"/>
      <c r="K2491" s="66"/>
      <c r="L2491" s="66"/>
      <c r="M2491" s="66"/>
      <c r="N2491" s="94"/>
      <c r="O2491" s="94"/>
      <c r="P2491" s="94"/>
      <c r="Q2491" s="94"/>
    </row>
    <row r="2492" spans="1:17">
      <c r="A2492" s="66"/>
      <c r="B2492" s="66"/>
      <c r="C2492" s="66"/>
      <c r="D2492" s="66"/>
      <c r="E2492" s="65"/>
      <c r="F2492" s="66"/>
      <c r="G2492" s="66"/>
      <c r="H2492" s="66"/>
      <c r="I2492" s="66"/>
      <c r="J2492" s="66"/>
      <c r="K2492" s="66"/>
      <c r="L2492" s="66"/>
      <c r="M2492" s="66"/>
      <c r="N2492" s="94"/>
      <c r="O2492" s="94"/>
      <c r="P2492" s="94"/>
      <c r="Q2492" s="94"/>
    </row>
    <row r="2493" spans="1:17">
      <c r="A2493" s="66"/>
      <c r="B2493" s="66"/>
      <c r="C2493" s="66"/>
      <c r="D2493" s="66"/>
      <c r="E2493" s="65"/>
      <c r="F2493" s="66"/>
      <c r="G2493" s="66"/>
      <c r="H2493" s="66"/>
      <c r="I2493" s="66"/>
      <c r="J2493" s="66"/>
      <c r="K2493" s="66"/>
      <c r="L2493" s="66"/>
      <c r="M2493" s="66"/>
      <c r="N2493" s="94"/>
      <c r="O2493" s="94"/>
      <c r="P2493" s="94"/>
      <c r="Q2493" s="94"/>
    </row>
    <row r="2494" spans="1:17">
      <c r="A2494" s="66"/>
      <c r="B2494" s="66"/>
      <c r="C2494" s="66"/>
      <c r="D2494" s="66"/>
      <c r="E2494" s="65"/>
      <c r="F2494" s="66"/>
      <c r="G2494" s="66"/>
      <c r="H2494" s="66"/>
      <c r="I2494" s="66"/>
      <c r="J2494" s="66"/>
      <c r="K2494" s="66"/>
      <c r="L2494" s="66"/>
      <c r="M2494" s="66"/>
      <c r="N2494" s="94"/>
      <c r="O2494" s="94"/>
      <c r="P2494" s="94"/>
      <c r="Q2494" s="94"/>
    </row>
    <row r="2495" spans="1:17">
      <c r="A2495" s="66"/>
      <c r="B2495" s="66"/>
      <c r="C2495" s="66"/>
      <c r="D2495" s="66"/>
      <c r="E2495" s="65"/>
      <c r="F2495" s="66"/>
      <c r="G2495" s="66"/>
      <c r="H2495" s="66"/>
      <c r="I2495" s="66"/>
      <c r="J2495" s="66"/>
      <c r="K2495" s="66"/>
      <c r="L2495" s="66"/>
      <c r="M2495" s="66"/>
      <c r="N2495" s="94"/>
      <c r="O2495" s="94"/>
      <c r="P2495" s="94"/>
      <c r="Q2495" s="94"/>
    </row>
    <row r="2496" spans="1:17">
      <c r="A2496" s="66"/>
      <c r="B2496" s="66"/>
      <c r="C2496" s="66"/>
      <c r="D2496" s="66"/>
      <c r="E2496" s="65"/>
      <c r="F2496" s="66"/>
      <c r="G2496" s="66"/>
      <c r="H2496" s="66"/>
      <c r="I2496" s="66"/>
      <c r="J2496" s="66"/>
      <c r="K2496" s="66"/>
      <c r="L2496" s="66"/>
      <c r="M2496" s="66"/>
      <c r="N2496" s="94"/>
      <c r="O2496" s="94"/>
      <c r="P2496" s="94"/>
      <c r="Q2496" s="94"/>
    </row>
    <row r="2497" spans="1:17">
      <c r="A2497" s="66"/>
      <c r="B2497" s="66"/>
      <c r="C2497" s="66"/>
      <c r="D2497" s="66"/>
      <c r="E2497" s="65"/>
      <c r="F2497" s="66"/>
      <c r="G2497" s="66"/>
      <c r="H2497" s="66"/>
      <c r="I2497" s="66"/>
      <c r="J2497" s="66"/>
      <c r="K2497" s="66"/>
      <c r="L2497" s="66"/>
      <c r="M2497" s="66"/>
      <c r="N2497" s="94"/>
      <c r="O2497" s="94"/>
      <c r="P2497" s="94"/>
      <c r="Q2497" s="94"/>
    </row>
    <row r="2498" spans="1:17">
      <c r="A2498" s="66"/>
      <c r="B2498" s="66"/>
      <c r="C2498" s="66"/>
      <c r="D2498" s="66"/>
      <c r="E2498" s="65"/>
      <c r="F2498" s="66"/>
      <c r="G2498" s="66"/>
      <c r="H2498" s="66"/>
      <c r="I2498" s="66"/>
      <c r="J2498" s="66"/>
      <c r="K2498" s="66"/>
      <c r="L2498" s="66"/>
      <c r="M2498" s="66"/>
      <c r="N2498" s="94"/>
      <c r="O2498" s="94"/>
      <c r="P2498" s="94"/>
      <c r="Q2498" s="94"/>
    </row>
    <row r="2499" spans="1:17">
      <c r="A2499" s="66"/>
      <c r="B2499" s="66"/>
      <c r="C2499" s="66"/>
      <c r="D2499" s="66"/>
      <c r="E2499" s="65"/>
      <c r="F2499" s="66"/>
      <c r="G2499" s="66"/>
      <c r="H2499" s="66"/>
      <c r="I2499" s="66"/>
      <c r="J2499" s="66"/>
      <c r="K2499" s="66"/>
      <c r="L2499" s="66"/>
      <c r="M2499" s="66"/>
      <c r="N2499" s="94"/>
      <c r="O2499" s="94"/>
      <c r="P2499" s="94"/>
      <c r="Q2499" s="94"/>
    </row>
    <row r="2500" spans="1:17">
      <c r="A2500" s="66"/>
      <c r="B2500" s="66"/>
      <c r="C2500" s="66"/>
      <c r="D2500" s="66"/>
      <c r="E2500" s="65"/>
      <c r="F2500" s="66"/>
      <c r="G2500" s="66"/>
      <c r="H2500" s="66"/>
      <c r="I2500" s="66"/>
      <c r="J2500" s="66"/>
      <c r="K2500" s="66"/>
      <c r="L2500" s="66"/>
      <c r="M2500" s="66"/>
      <c r="N2500" s="94"/>
      <c r="O2500" s="94"/>
      <c r="P2500" s="94"/>
      <c r="Q2500" s="94"/>
    </row>
    <row r="2501" spans="1:17">
      <c r="A2501" s="66"/>
      <c r="B2501" s="66"/>
      <c r="C2501" s="66"/>
      <c r="D2501" s="66"/>
      <c r="E2501" s="65"/>
      <c r="F2501" s="66"/>
      <c r="G2501" s="66"/>
      <c r="H2501" s="66"/>
      <c r="I2501" s="66"/>
      <c r="J2501" s="66"/>
      <c r="K2501" s="66"/>
      <c r="L2501" s="66"/>
      <c r="M2501" s="66"/>
      <c r="N2501" s="94"/>
      <c r="O2501" s="94"/>
      <c r="P2501" s="94"/>
      <c r="Q2501" s="94"/>
    </row>
    <row r="2502" spans="1:17">
      <c r="A2502" s="66"/>
      <c r="B2502" s="66"/>
      <c r="C2502" s="66"/>
      <c r="D2502" s="66"/>
      <c r="E2502" s="65"/>
      <c r="F2502" s="66"/>
      <c r="G2502" s="66"/>
      <c r="H2502" s="66"/>
      <c r="I2502" s="66"/>
      <c r="J2502" s="66"/>
      <c r="K2502" s="66"/>
      <c r="L2502" s="66"/>
      <c r="M2502" s="66"/>
      <c r="N2502" s="94"/>
      <c r="O2502" s="94"/>
      <c r="P2502" s="94"/>
      <c r="Q2502" s="94"/>
    </row>
    <row r="2503" spans="1:17">
      <c r="A2503" s="66"/>
      <c r="B2503" s="66"/>
      <c r="C2503" s="66"/>
      <c r="D2503" s="66"/>
      <c r="E2503" s="65"/>
      <c r="F2503" s="66"/>
      <c r="G2503" s="66"/>
      <c r="H2503" s="66"/>
      <c r="I2503" s="66"/>
      <c r="J2503" s="66"/>
      <c r="K2503" s="66"/>
      <c r="L2503" s="66"/>
      <c r="M2503" s="66"/>
      <c r="N2503" s="94"/>
      <c r="O2503" s="94"/>
      <c r="P2503" s="94"/>
      <c r="Q2503" s="94"/>
    </row>
    <row r="2504" spans="1:17">
      <c r="A2504" s="66"/>
      <c r="B2504" s="66"/>
      <c r="C2504" s="66"/>
      <c r="D2504" s="66"/>
      <c r="E2504" s="65"/>
      <c r="F2504" s="66"/>
      <c r="G2504" s="66"/>
      <c r="H2504" s="66"/>
      <c r="I2504" s="66"/>
      <c r="J2504" s="66"/>
      <c r="K2504" s="66"/>
      <c r="L2504" s="66"/>
      <c r="M2504" s="66"/>
      <c r="N2504" s="94"/>
      <c r="O2504" s="94"/>
      <c r="P2504" s="94"/>
      <c r="Q2504" s="94"/>
    </row>
    <row r="2505" spans="1:17">
      <c r="A2505" s="66"/>
      <c r="B2505" s="66"/>
      <c r="C2505" s="66"/>
      <c r="D2505" s="66"/>
      <c r="E2505" s="65"/>
      <c r="F2505" s="66"/>
      <c r="G2505" s="66"/>
      <c r="H2505" s="66"/>
      <c r="I2505" s="66"/>
      <c r="J2505" s="66"/>
      <c r="K2505" s="66"/>
      <c r="L2505" s="66"/>
      <c r="M2505" s="66"/>
      <c r="N2505" s="94"/>
      <c r="O2505" s="94"/>
      <c r="P2505" s="94"/>
      <c r="Q2505" s="94"/>
    </row>
    <row r="2506" spans="1:17">
      <c r="A2506" s="66"/>
      <c r="B2506" s="66"/>
      <c r="C2506" s="66"/>
      <c r="D2506" s="66"/>
      <c r="E2506" s="65"/>
      <c r="F2506" s="66"/>
      <c r="G2506" s="66"/>
      <c r="H2506" s="66"/>
      <c r="I2506" s="66"/>
      <c r="J2506" s="66"/>
      <c r="K2506" s="66"/>
      <c r="L2506" s="66"/>
      <c r="M2506" s="66"/>
      <c r="N2506" s="94"/>
      <c r="O2506" s="94"/>
      <c r="P2506" s="94"/>
      <c r="Q2506" s="94"/>
    </row>
    <row r="2507" spans="1:17">
      <c r="A2507" s="66"/>
      <c r="B2507" s="66"/>
      <c r="C2507" s="66"/>
      <c r="D2507" s="66"/>
      <c r="E2507" s="65"/>
      <c r="F2507" s="66"/>
      <c r="G2507" s="66"/>
      <c r="H2507" s="66"/>
      <c r="I2507" s="66"/>
      <c r="J2507" s="66"/>
      <c r="K2507" s="66"/>
      <c r="L2507" s="66"/>
      <c r="M2507" s="66"/>
      <c r="N2507" s="94"/>
      <c r="O2507" s="94"/>
      <c r="P2507" s="94"/>
      <c r="Q2507" s="94"/>
    </row>
    <row r="2508" spans="1:17">
      <c r="A2508" s="66"/>
      <c r="B2508" s="66"/>
      <c r="C2508" s="66"/>
      <c r="D2508" s="66"/>
      <c r="E2508" s="65"/>
      <c r="F2508" s="66"/>
      <c r="G2508" s="66"/>
      <c r="H2508" s="66"/>
      <c r="I2508" s="66"/>
      <c r="J2508" s="66"/>
      <c r="K2508" s="66"/>
      <c r="L2508" s="66"/>
      <c r="M2508" s="66"/>
      <c r="N2508" s="94"/>
      <c r="O2508" s="94"/>
      <c r="P2508" s="94"/>
      <c r="Q2508" s="94"/>
    </row>
    <row r="2509" spans="1:17">
      <c r="A2509" s="66"/>
      <c r="B2509" s="66"/>
      <c r="C2509" s="66"/>
      <c r="D2509" s="66"/>
      <c r="E2509" s="65"/>
      <c r="F2509" s="66"/>
      <c r="G2509" s="66"/>
      <c r="H2509" s="66"/>
      <c r="I2509" s="66"/>
      <c r="J2509" s="66"/>
      <c r="K2509" s="66"/>
      <c r="L2509" s="66"/>
      <c r="M2509" s="66"/>
      <c r="N2509" s="94"/>
      <c r="O2509" s="94"/>
      <c r="P2509" s="94"/>
      <c r="Q2509" s="94"/>
    </row>
    <row r="2510" spans="1:17">
      <c r="A2510" s="66"/>
      <c r="B2510" s="66"/>
      <c r="C2510" s="66"/>
      <c r="D2510" s="66"/>
      <c r="E2510" s="65"/>
      <c r="F2510" s="66"/>
      <c r="G2510" s="66"/>
      <c r="H2510" s="66"/>
      <c r="I2510" s="66"/>
      <c r="J2510" s="66"/>
      <c r="K2510" s="66"/>
      <c r="L2510" s="66"/>
      <c r="M2510" s="66"/>
      <c r="N2510" s="94"/>
      <c r="O2510" s="94"/>
      <c r="P2510" s="94"/>
      <c r="Q2510" s="94"/>
    </row>
    <row r="2511" spans="1:17">
      <c r="A2511" s="66"/>
      <c r="B2511" s="66"/>
      <c r="C2511" s="66"/>
      <c r="D2511" s="66"/>
      <c r="E2511" s="65"/>
      <c r="F2511" s="66"/>
      <c r="G2511" s="66"/>
      <c r="H2511" s="66"/>
      <c r="I2511" s="66"/>
      <c r="J2511" s="66"/>
      <c r="K2511" s="66"/>
      <c r="L2511" s="66"/>
      <c r="M2511" s="66"/>
      <c r="N2511" s="94"/>
      <c r="O2511" s="94"/>
      <c r="P2511" s="94"/>
      <c r="Q2511" s="94"/>
    </row>
    <row r="2512" spans="1:17">
      <c r="A2512" s="66"/>
      <c r="B2512" s="66"/>
      <c r="C2512" s="66"/>
      <c r="D2512" s="66"/>
      <c r="E2512" s="65"/>
      <c r="F2512" s="66"/>
      <c r="G2512" s="66"/>
      <c r="H2512" s="66"/>
      <c r="I2512" s="66"/>
      <c r="J2512" s="66"/>
      <c r="K2512" s="66"/>
      <c r="L2512" s="66"/>
      <c r="M2512" s="66"/>
      <c r="N2512" s="94"/>
      <c r="O2512" s="94"/>
      <c r="P2512" s="94"/>
      <c r="Q2512" s="94"/>
    </row>
    <row r="2513" spans="1:17">
      <c r="A2513" s="66"/>
      <c r="B2513" s="66"/>
      <c r="C2513" s="66"/>
      <c r="D2513" s="66"/>
      <c r="E2513" s="65"/>
      <c r="F2513" s="66"/>
      <c r="G2513" s="66"/>
      <c r="H2513" s="66"/>
      <c r="I2513" s="66"/>
      <c r="J2513" s="66"/>
      <c r="K2513" s="66"/>
      <c r="L2513" s="66"/>
      <c r="M2513" s="66"/>
      <c r="N2513" s="94"/>
      <c r="O2513" s="94"/>
      <c r="P2513" s="94"/>
      <c r="Q2513" s="94"/>
    </row>
    <row r="2514" spans="1:17">
      <c r="A2514" s="66"/>
      <c r="B2514" s="66"/>
      <c r="C2514" s="66"/>
      <c r="D2514" s="66"/>
      <c r="E2514" s="65"/>
      <c r="F2514" s="66"/>
      <c r="G2514" s="66"/>
      <c r="H2514" s="66"/>
      <c r="I2514" s="66"/>
      <c r="J2514" s="66"/>
      <c r="K2514" s="66"/>
      <c r="L2514" s="66"/>
      <c r="M2514" s="66"/>
      <c r="N2514" s="94"/>
      <c r="O2514" s="94"/>
      <c r="P2514" s="94"/>
      <c r="Q2514" s="94"/>
    </row>
    <row r="2515" spans="1:17">
      <c r="A2515" s="66"/>
      <c r="B2515" s="66"/>
      <c r="C2515" s="66"/>
      <c r="D2515" s="66"/>
      <c r="E2515" s="65"/>
      <c r="F2515" s="66"/>
      <c r="G2515" s="66"/>
      <c r="H2515" s="66"/>
      <c r="I2515" s="66"/>
      <c r="J2515" s="66"/>
      <c r="K2515" s="66"/>
      <c r="L2515" s="66"/>
      <c r="M2515" s="66"/>
      <c r="N2515" s="94"/>
      <c r="O2515" s="94"/>
      <c r="P2515" s="94"/>
      <c r="Q2515" s="94"/>
    </row>
    <row r="2516" spans="1:17">
      <c r="A2516" s="66"/>
      <c r="B2516" s="66"/>
      <c r="C2516" s="66"/>
      <c r="D2516" s="66"/>
      <c r="E2516" s="65"/>
      <c r="F2516" s="66"/>
      <c r="G2516" s="66"/>
      <c r="H2516" s="66"/>
      <c r="I2516" s="66"/>
      <c r="J2516" s="66"/>
      <c r="K2516" s="66"/>
      <c r="L2516" s="66"/>
      <c r="M2516" s="66"/>
      <c r="N2516" s="94"/>
      <c r="O2516" s="94"/>
      <c r="P2516" s="94"/>
      <c r="Q2516" s="94"/>
    </row>
    <row r="2517" spans="1:17">
      <c r="A2517" s="66"/>
      <c r="B2517" s="66"/>
      <c r="C2517" s="66"/>
      <c r="D2517" s="66"/>
      <c r="E2517" s="65"/>
      <c r="F2517" s="66"/>
      <c r="G2517" s="66"/>
      <c r="H2517" s="66"/>
      <c r="I2517" s="66"/>
      <c r="J2517" s="66"/>
      <c r="K2517" s="66"/>
      <c r="L2517" s="66"/>
      <c r="M2517" s="66"/>
      <c r="N2517" s="94"/>
      <c r="O2517" s="94"/>
      <c r="P2517" s="94"/>
      <c r="Q2517" s="94"/>
    </row>
    <row r="2518" spans="1:17">
      <c r="A2518" s="66"/>
      <c r="B2518" s="66"/>
      <c r="C2518" s="66"/>
      <c r="D2518" s="66"/>
      <c r="E2518" s="65"/>
      <c r="F2518" s="66"/>
      <c r="G2518" s="66"/>
      <c r="H2518" s="66"/>
      <c r="I2518" s="66"/>
      <c r="J2518" s="66"/>
      <c r="K2518" s="66"/>
      <c r="L2518" s="66"/>
      <c r="M2518" s="66"/>
      <c r="N2518" s="94"/>
      <c r="O2518" s="94"/>
      <c r="P2518" s="94"/>
      <c r="Q2518" s="94"/>
    </row>
    <row r="2519" spans="1:17">
      <c r="A2519" s="66"/>
      <c r="B2519" s="66"/>
      <c r="C2519" s="66"/>
      <c r="D2519" s="66"/>
      <c r="E2519" s="65"/>
      <c r="F2519" s="66"/>
      <c r="G2519" s="66"/>
      <c r="H2519" s="66"/>
      <c r="I2519" s="66"/>
      <c r="J2519" s="66"/>
      <c r="K2519" s="66"/>
      <c r="L2519" s="66"/>
      <c r="M2519" s="66"/>
      <c r="N2519" s="94"/>
      <c r="O2519" s="94"/>
      <c r="P2519" s="94"/>
      <c r="Q2519" s="94"/>
    </row>
    <row r="2520" spans="1:17">
      <c r="A2520" s="66"/>
      <c r="B2520" s="66"/>
      <c r="C2520" s="66"/>
      <c r="D2520" s="66"/>
      <c r="E2520" s="65"/>
      <c r="F2520" s="66"/>
      <c r="G2520" s="66"/>
      <c r="H2520" s="66"/>
      <c r="I2520" s="66"/>
      <c r="J2520" s="66"/>
      <c r="K2520" s="66"/>
      <c r="L2520" s="66"/>
      <c r="M2520" s="66"/>
      <c r="N2520" s="94"/>
      <c r="O2520" s="94"/>
      <c r="P2520" s="94"/>
      <c r="Q2520" s="94"/>
    </row>
    <row r="2521" spans="1:17">
      <c r="A2521" s="66"/>
      <c r="B2521" s="66"/>
      <c r="C2521" s="66"/>
      <c r="D2521" s="66"/>
      <c r="E2521" s="65"/>
      <c r="F2521" s="66"/>
      <c r="G2521" s="66"/>
      <c r="H2521" s="66"/>
      <c r="I2521" s="66"/>
      <c r="J2521" s="66"/>
      <c r="K2521" s="66"/>
      <c r="L2521" s="66"/>
      <c r="M2521" s="66"/>
      <c r="N2521" s="94"/>
      <c r="O2521" s="94"/>
      <c r="P2521" s="94"/>
      <c r="Q2521" s="94"/>
    </row>
    <row r="2522" spans="1:17">
      <c r="A2522" s="66"/>
      <c r="B2522" s="66"/>
      <c r="C2522" s="66"/>
      <c r="D2522" s="66"/>
      <c r="E2522" s="65"/>
      <c r="F2522" s="66"/>
      <c r="G2522" s="66"/>
      <c r="H2522" s="66"/>
      <c r="I2522" s="66"/>
      <c r="J2522" s="66"/>
      <c r="K2522" s="66"/>
      <c r="L2522" s="66"/>
      <c r="M2522" s="66"/>
      <c r="N2522" s="94"/>
      <c r="O2522" s="94"/>
      <c r="P2522" s="94"/>
      <c r="Q2522" s="94"/>
    </row>
    <row r="2523" spans="1:17">
      <c r="A2523" s="66"/>
      <c r="B2523" s="66"/>
      <c r="C2523" s="66"/>
      <c r="D2523" s="66"/>
      <c r="E2523" s="65"/>
      <c r="F2523" s="66"/>
      <c r="G2523" s="66"/>
      <c r="H2523" s="66"/>
      <c r="I2523" s="66"/>
      <c r="J2523" s="66"/>
      <c r="K2523" s="66"/>
      <c r="L2523" s="66"/>
      <c r="M2523" s="66"/>
      <c r="N2523" s="94"/>
      <c r="O2523" s="94"/>
      <c r="P2523" s="94"/>
      <c r="Q2523" s="94"/>
    </row>
    <row r="2524" spans="1:17">
      <c r="A2524" s="66"/>
      <c r="B2524" s="66"/>
      <c r="C2524" s="66"/>
      <c r="D2524" s="66"/>
      <c r="E2524" s="65"/>
      <c r="F2524" s="66"/>
      <c r="G2524" s="66"/>
      <c r="H2524" s="66"/>
      <c r="I2524" s="66"/>
      <c r="J2524" s="66"/>
      <c r="K2524" s="66"/>
      <c r="L2524" s="66"/>
      <c r="M2524" s="66"/>
      <c r="N2524" s="94"/>
      <c r="O2524" s="94"/>
      <c r="P2524" s="94"/>
      <c r="Q2524" s="94"/>
    </row>
    <row r="2525" spans="1:17">
      <c r="A2525" s="66"/>
      <c r="B2525" s="66"/>
      <c r="C2525" s="66"/>
      <c r="D2525" s="66"/>
      <c r="E2525" s="65"/>
      <c r="F2525" s="66"/>
      <c r="G2525" s="66"/>
      <c r="H2525" s="66"/>
      <c r="I2525" s="66"/>
      <c r="J2525" s="66"/>
      <c r="K2525" s="66"/>
      <c r="L2525" s="66"/>
      <c r="M2525" s="66"/>
      <c r="N2525" s="94"/>
      <c r="O2525" s="94"/>
      <c r="P2525" s="94"/>
      <c r="Q2525" s="94"/>
    </row>
    <row r="2526" spans="1:17">
      <c r="A2526" s="66"/>
      <c r="B2526" s="66"/>
      <c r="C2526" s="66"/>
      <c r="D2526" s="66"/>
      <c r="E2526" s="65"/>
      <c r="F2526" s="66"/>
      <c r="G2526" s="66"/>
      <c r="H2526" s="66"/>
      <c r="I2526" s="66"/>
      <c r="J2526" s="66"/>
      <c r="K2526" s="66"/>
      <c r="L2526" s="66"/>
      <c r="M2526" s="66"/>
      <c r="N2526" s="94"/>
      <c r="O2526" s="94"/>
      <c r="P2526" s="94"/>
      <c r="Q2526" s="94"/>
    </row>
    <row r="2527" spans="1:17">
      <c r="A2527" s="66"/>
      <c r="B2527" s="66"/>
      <c r="C2527" s="66"/>
      <c r="D2527" s="66"/>
      <c r="E2527" s="65"/>
      <c r="F2527" s="66"/>
      <c r="G2527" s="66"/>
      <c r="H2527" s="66"/>
      <c r="I2527" s="66"/>
      <c r="J2527" s="66"/>
      <c r="K2527" s="66"/>
      <c r="L2527" s="66"/>
      <c r="M2527" s="66"/>
      <c r="N2527" s="94"/>
      <c r="O2527" s="94"/>
      <c r="P2527" s="94"/>
      <c r="Q2527" s="94"/>
    </row>
    <row r="2528" spans="1:17">
      <c r="A2528" s="66"/>
      <c r="B2528" s="66"/>
      <c r="C2528" s="66"/>
      <c r="D2528" s="66"/>
      <c r="E2528" s="65"/>
      <c r="F2528" s="66"/>
      <c r="G2528" s="66"/>
      <c r="H2528" s="66"/>
      <c r="I2528" s="66"/>
      <c r="J2528" s="66"/>
      <c r="K2528" s="66"/>
      <c r="L2528" s="66"/>
      <c r="M2528" s="66"/>
      <c r="N2528" s="94"/>
      <c r="O2528" s="94"/>
      <c r="P2528" s="94"/>
      <c r="Q2528" s="94"/>
    </row>
    <row r="2529" spans="1:17">
      <c r="A2529" s="66"/>
      <c r="B2529" s="66"/>
      <c r="C2529" s="66"/>
      <c r="D2529" s="66"/>
      <c r="E2529" s="65"/>
      <c r="F2529" s="66"/>
      <c r="G2529" s="66"/>
      <c r="H2529" s="66"/>
      <c r="I2529" s="66"/>
      <c r="J2529" s="66"/>
      <c r="K2529" s="66"/>
      <c r="L2529" s="66"/>
      <c r="M2529" s="66"/>
      <c r="N2529" s="94"/>
      <c r="O2529" s="94"/>
      <c r="P2529" s="94"/>
      <c r="Q2529" s="94"/>
    </row>
    <row r="2530" spans="1:17">
      <c r="A2530" s="66"/>
      <c r="B2530" s="66"/>
      <c r="C2530" s="66"/>
      <c r="D2530" s="66"/>
      <c r="E2530" s="65"/>
      <c r="F2530" s="66"/>
      <c r="G2530" s="66"/>
      <c r="H2530" s="66"/>
      <c r="I2530" s="66"/>
      <c r="J2530" s="66"/>
      <c r="K2530" s="66"/>
      <c r="L2530" s="66"/>
      <c r="M2530" s="66"/>
      <c r="N2530" s="94"/>
      <c r="O2530" s="94"/>
      <c r="P2530" s="94"/>
      <c r="Q2530" s="94"/>
    </row>
    <row r="2531" spans="1:17">
      <c r="A2531" s="66"/>
      <c r="B2531" s="66"/>
      <c r="C2531" s="66"/>
      <c r="D2531" s="66"/>
      <c r="E2531" s="65"/>
      <c r="F2531" s="66"/>
      <c r="G2531" s="66"/>
      <c r="H2531" s="66"/>
      <c r="I2531" s="66"/>
      <c r="J2531" s="66"/>
      <c r="K2531" s="66"/>
      <c r="L2531" s="66"/>
      <c r="M2531" s="66"/>
      <c r="N2531" s="94"/>
      <c r="O2531" s="94"/>
      <c r="P2531" s="94"/>
      <c r="Q2531" s="94"/>
    </row>
    <row r="2532" spans="1:17">
      <c r="A2532" s="66"/>
      <c r="B2532" s="66"/>
      <c r="C2532" s="66"/>
      <c r="D2532" s="66"/>
      <c r="E2532" s="65"/>
      <c r="F2532" s="66"/>
      <c r="G2532" s="66"/>
      <c r="H2532" s="66"/>
      <c r="I2532" s="66"/>
      <c r="J2532" s="66"/>
      <c r="K2532" s="66"/>
      <c r="L2532" s="66"/>
      <c r="M2532" s="66"/>
      <c r="N2532" s="94"/>
      <c r="O2532" s="94"/>
      <c r="P2532" s="94"/>
      <c r="Q2532" s="94"/>
    </row>
    <row r="2533" spans="1:17">
      <c r="A2533" s="66"/>
      <c r="B2533" s="66"/>
      <c r="C2533" s="66"/>
      <c r="D2533" s="66"/>
      <c r="E2533" s="65"/>
      <c r="F2533" s="66"/>
      <c r="G2533" s="66"/>
      <c r="H2533" s="66"/>
      <c r="I2533" s="66"/>
      <c r="J2533" s="66"/>
      <c r="K2533" s="66"/>
      <c r="L2533" s="66"/>
      <c r="M2533" s="66"/>
      <c r="N2533" s="94"/>
      <c r="O2533" s="94"/>
      <c r="P2533" s="94"/>
      <c r="Q2533" s="94"/>
    </row>
    <row r="2534" spans="1:17">
      <c r="A2534" s="66"/>
      <c r="B2534" s="66"/>
      <c r="C2534" s="66"/>
      <c r="D2534" s="66"/>
      <c r="E2534" s="65"/>
      <c r="F2534" s="66"/>
      <c r="G2534" s="66"/>
      <c r="H2534" s="66"/>
      <c r="I2534" s="66"/>
      <c r="J2534" s="66"/>
      <c r="K2534" s="66"/>
      <c r="L2534" s="66"/>
      <c r="M2534" s="66"/>
      <c r="N2534" s="94"/>
      <c r="O2534" s="94"/>
      <c r="P2534" s="94"/>
      <c r="Q2534" s="94"/>
    </row>
    <row r="2535" spans="1:17">
      <c r="A2535" s="66"/>
      <c r="B2535" s="66"/>
      <c r="C2535" s="66"/>
      <c r="D2535" s="66"/>
      <c r="E2535" s="65"/>
      <c r="F2535" s="66"/>
      <c r="G2535" s="66"/>
      <c r="H2535" s="66"/>
      <c r="I2535" s="66"/>
      <c r="J2535" s="66"/>
      <c r="K2535" s="66"/>
      <c r="L2535" s="66"/>
      <c r="M2535" s="66"/>
      <c r="N2535" s="94"/>
      <c r="O2535" s="94"/>
      <c r="P2535" s="94"/>
      <c r="Q2535" s="94"/>
    </row>
    <row r="2536" spans="1:17">
      <c r="A2536" s="66"/>
      <c r="B2536" s="66"/>
      <c r="C2536" s="66"/>
      <c r="D2536" s="66"/>
      <c r="E2536" s="65"/>
      <c r="F2536" s="66"/>
      <c r="G2536" s="66"/>
      <c r="H2536" s="66"/>
      <c r="I2536" s="66"/>
      <c r="J2536" s="66"/>
      <c r="K2536" s="66"/>
      <c r="L2536" s="66"/>
      <c r="M2536" s="66"/>
      <c r="N2536" s="94"/>
      <c r="O2536" s="94"/>
      <c r="P2536" s="94"/>
      <c r="Q2536" s="94"/>
    </row>
    <row r="2537" spans="1:17">
      <c r="A2537" s="66"/>
      <c r="B2537" s="66"/>
      <c r="C2537" s="66"/>
      <c r="D2537" s="66"/>
      <c r="E2537" s="65"/>
      <c r="F2537" s="66"/>
      <c r="G2537" s="66"/>
      <c r="H2537" s="66"/>
      <c r="I2537" s="66"/>
      <c r="J2537" s="66"/>
      <c r="K2537" s="66"/>
      <c r="L2537" s="66"/>
      <c r="M2537" s="66"/>
      <c r="N2537" s="94"/>
      <c r="O2537" s="94"/>
      <c r="P2537" s="94"/>
      <c r="Q2537" s="94"/>
    </row>
    <row r="2538" spans="1:17">
      <c r="A2538" s="66"/>
      <c r="B2538" s="66"/>
      <c r="C2538" s="66"/>
      <c r="D2538" s="66"/>
      <c r="E2538" s="65"/>
      <c r="F2538" s="66"/>
      <c r="G2538" s="66"/>
      <c r="H2538" s="66"/>
      <c r="I2538" s="66"/>
      <c r="J2538" s="66"/>
      <c r="K2538" s="66"/>
      <c r="L2538" s="66"/>
      <c r="M2538" s="66"/>
      <c r="N2538" s="94"/>
      <c r="O2538" s="94"/>
      <c r="P2538" s="94"/>
      <c r="Q2538" s="94"/>
    </row>
    <row r="2539" spans="1:17">
      <c r="A2539" s="66"/>
      <c r="B2539" s="66"/>
      <c r="C2539" s="66"/>
      <c r="D2539" s="66"/>
      <c r="E2539" s="65"/>
      <c r="F2539" s="66"/>
      <c r="G2539" s="66"/>
      <c r="H2539" s="66"/>
      <c r="I2539" s="66"/>
      <c r="J2539" s="66"/>
      <c r="K2539" s="66"/>
      <c r="L2539" s="66"/>
      <c r="M2539" s="66"/>
      <c r="N2539" s="94"/>
      <c r="O2539" s="94"/>
      <c r="P2539" s="94"/>
      <c r="Q2539" s="94"/>
    </row>
    <row r="2540" spans="1:17">
      <c r="A2540" s="66"/>
      <c r="B2540" s="66"/>
      <c r="C2540" s="66"/>
      <c r="D2540" s="66"/>
      <c r="E2540" s="65"/>
      <c r="F2540" s="66"/>
      <c r="G2540" s="66"/>
      <c r="H2540" s="66"/>
      <c r="I2540" s="66"/>
      <c r="J2540" s="66"/>
      <c r="K2540" s="66"/>
      <c r="L2540" s="66"/>
      <c r="M2540" s="66"/>
      <c r="N2540" s="94"/>
      <c r="O2540" s="94"/>
      <c r="P2540" s="94"/>
      <c r="Q2540" s="94"/>
    </row>
    <row r="2541" spans="1:17">
      <c r="A2541" s="66"/>
      <c r="B2541" s="66"/>
      <c r="C2541" s="66"/>
      <c r="D2541" s="66"/>
      <c r="E2541" s="65"/>
      <c r="F2541" s="66"/>
      <c r="G2541" s="66"/>
      <c r="H2541" s="66"/>
      <c r="I2541" s="66"/>
      <c r="J2541" s="66"/>
      <c r="K2541" s="66"/>
      <c r="L2541" s="66"/>
      <c r="M2541" s="66"/>
      <c r="N2541" s="94"/>
      <c r="O2541" s="94"/>
      <c r="P2541" s="94"/>
      <c r="Q2541" s="94"/>
    </row>
    <row r="2542" spans="1:17">
      <c r="A2542" s="66"/>
      <c r="B2542" s="66"/>
      <c r="C2542" s="66"/>
      <c r="D2542" s="66"/>
      <c r="E2542" s="65"/>
      <c r="F2542" s="66"/>
      <c r="G2542" s="66"/>
      <c r="H2542" s="66"/>
      <c r="I2542" s="66"/>
      <c r="J2542" s="66"/>
      <c r="K2542" s="66"/>
      <c r="L2542" s="66"/>
      <c r="M2542" s="66"/>
      <c r="N2542" s="94"/>
      <c r="O2542" s="94"/>
      <c r="P2542" s="94"/>
      <c r="Q2542" s="94"/>
    </row>
    <row r="2543" spans="1:17">
      <c r="A2543" s="66"/>
      <c r="B2543" s="66"/>
      <c r="C2543" s="66"/>
      <c r="D2543" s="66"/>
      <c r="E2543" s="65"/>
      <c r="F2543" s="66"/>
      <c r="G2543" s="66"/>
      <c r="H2543" s="66"/>
      <c r="I2543" s="66"/>
      <c r="J2543" s="66"/>
      <c r="K2543" s="66"/>
      <c r="L2543" s="66"/>
      <c r="M2543" s="66"/>
      <c r="N2543" s="94"/>
      <c r="O2543" s="94"/>
      <c r="P2543" s="94"/>
      <c r="Q2543" s="94"/>
    </row>
    <row r="2544" spans="1:17">
      <c r="A2544" s="66"/>
      <c r="B2544" s="66"/>
      <c r="C2544" s="66"/>
      <c r="D2544" s="66"/>
      <c r="E2544" s="65"/>
      <c r="F2544" s="66"/>
      <c r="G2544" s="66"/>
      <c r="H2544" s="66"/>
      <c r="I2544" s="66"/>
      <c r="J2544" s="66"/>
      <c r="K2544" s="66"/>
      <c r="L2544" s="66"/>
      <c r="M2544" s="66"/>
      <c r="N2544" s="94"/>
      <c r="O2544" s="94"/>
      <c r="P2544" s="94"/>
      <c r="Q2544" s="94"/>
    </row>
    <row r="2545" spans="1:17">
      <c r="A2545" s="66"/>
      <c r="B2545" s="66"/>
      <c r="C2545" s="66"/>
      <c r="D2545" s="66"/>
      <c r="E2545" s="65"/>
      <c r="F2545" s="66"/>
      <c r="G2545" s="66"/>
      <c r="H2545" s="66"/>
      <c r="I2545" s="66"/>
      <c r="J2545" s="66"/>
      <c r="K2545" s="66"/>
      <c r="L2545" s="66"/>
      <c r="M2545" s="66"/>
      <c r="N2545" s="94"/>
      <c r="O2545" s="94"/>
      <c r="P2545" s="94"/>
      <c r="Q2545" s="94"/>
    </row>
    <row r="2546" spans="1:17">
      <c r="A2546" s="66"/>
      <c r="B2546" s="66"/>
      <c r="C2546" s="66"/>
      <c r="D2546" s="66"/>
      <c r="E2546" s="65"/>
      <c r="F2546" s="66"/>
      <c r="G2546" s="66"/>
      <c r="H2546" s="66"/>
      <c r="I2546" s="66"/>
      <c r="J2546" s="66"/>
      <c r="K2546" s="66"/>
      <c r="L2546" s="66"/>
      <c r="M2546" s="66"/>
      <c r="N2546" s="94"/>
      <c r="O2546" s="94"/>
      <c r="P2546" s="94"/>
      <c r="Q2546" s="94"/>
    </row>
    <row r="2547" spans="1:17">
      <c r="A2547" s="66"/>
      <c r="B2547" s="66"/>
      <c r="C2547" s="66"/>
      <c r="D2547" s="66"/>
      <c r="E2547" s="65"/>
      <c r="F2547" s="66"/>
      <c r="G2547" s="66"/>
      <c r="H2547" s="66"/>
      <c r="I2547" s="66"/>
      <c r="J2547" s="66"/>
      <c r="K2547" s="66"/>
      <c r="L2547" s="66"/>
      <c r="M2547" s="66"/>
      <c r="N2547" s="94"/>
      <c r="O2547" s="94"/>
      <c r="P2547" s="94"/>
      <c r="Q2547" s="94"/>
    </row>
    <row r="2548" spans="1:17">
      <c r="A2548" s="66"/>
      <c r="B2548" s="66"/>
      <c r="C2548" s="66"/>
      <c r="D2548" s="66"/>
      <c r="E2548" s="65"/>
      <c r="F2548" s="66"/>
      <c r="G2548" s="66"/>
      <c r="H2548" s="66"/>
      <c r="I2548" s="66"/>
      <c r="J2548" s="66"/>
      <c r="K2548" s="66"/>
      <c r="L2548" s="66"/>
      <c r="M2548" s="66"/>
      <c r="N2548" s="94"/>
      <c r="O2548" s="94"/>
      <c r="P2548" s="94"/>
      <c r="Q2548" s="94"/>
    </row>
    <row r="2549" spans="1:17">
      <c r="A2549" s="66"/>
      <c r="B2549" s="66"/>
      <c r="C2549" s="66"/>
      <c r="D2549" s="66"/>
      <c r="E2549" s="65"/>
      <c r="F2549" s="66"/>
      <c r="G2549" s="66"/>
      <c r="H2549" s="66"/>
      <c r="I2549" s="66"/>
      <c r="J2549" s="66"/>
      <c r="K2549" s="66"/>
      <c r="L2549" s="66"/>
      <c r="M2549" s="66"/>
      <c r="N2549" s="94"/>
      <c r="O2549" s="94"/>
      <c r="P2549" s="94"/>
      <c r="Q2549" s="94"/>
    </row>
    <row r="2550" spans="1:17">
      <c r="A2550" s="66"/>
      <c r="B2550" s="66"/>
      <c r="C2550" s="66"/>
      <c r="D2550" s="66"/>
      <c r="E2550" s="65"/>
      <c r="F2550" s="66"/>
      <c r="G2550" s="66"/>
      <c r="H2550" s="66"/>
      <c r="I2550" s="66"/>
      <c r="J2550" s="66"/>
      <c r="K2550" s="66"/>
      <c r="L2550" s="66"/>
      <c r="M2550" s="66"/>
      <c r="N2550" s="94"/>
      <c r="O2550" s="94"/>
      <c r="P2550" s="94"/>
      <c r="Q2550" s="94"/>
    </row>
    <row r="2551" spans="1:17">
      <c r="A2551" s="66"/>
      <c r="B2551" s="66"/>
      <c r="C2551" s="66"/>
      <c r="D2551" s="66"/>
      <c r="E2551" s="65"/>
      <c r="F2551" s="66"/>
      <c r="G2551" s="66"/>
      <c r="H2551" s="66"/>
      <c r="I2551" s="66"/>
      <c r="J2551" s="66"/>
      <c r="K2551" s="66"/>
      <c r="L2551" s="66"/>
      <c r="M2551" s="66"/>
      <c r="N2551" s="94"/>
      <c r="O2551" s="94"/>
      <c r="P2551" s="94"/>
      <c r="Q2551" s="94"/>
    </row>
    <row r="2552" spans="1:17">
      <c r="A2552" s="66"/>
      <c r="B2552" s="66"/>
      <c r="C2552" s="66"/>
      <c r="D2552" s="66"/>
      <c r="E2552" s="65"/>
      <c r="F2552" s="66"/>
      <c r="G2552" s="66"/>
      <c r="H2552" s="66"/>
      <c r="I2552" s="66"/>
      <c r="J2552" s="66"/>
      <c r="K2552" s="66"/>
      <c r="L2552" s="66"/>
      <c r="M2552" s="66"/>
      <c r="N2552" s="94"/>
      <c r="O2552" s="94"/>
      <c r="P2552" s="94"/>
      <c r="Q2552" s="94"/>
    </row>
    <row r="2553" spans="1:17">
      <c r="A2553" s="66"/>
      <c r="B2553" s="66"/>
      <c r="C2553" s="66"/>
      <c r="D2553" s="66"/>
      <c r="E2553" s="65"/>
      <c r="F2553" s="66"/>
      <c r="G2553" s="66"/>
      <c r="H2553" s="66"/>
      <c r="I2553" s="66"/>
      <c r="J2553" s="66"/>
      <c r="K2553" s="66"/>
      <c r="L2553" s="66"/>
      <c r="M2553" s="66"/>
      <c r="N2553" s="94"/>
      <c r="O2553" s="94"/>
      <c r="P2553" s="94"/>
      <c r="Q2553" s="94"/>
    </row>
    <row r="2554" spans="1:17">
      <c r="A2554" s="66"/>
      <c r="B2554" s="66"/>
      <c r="C2554" s="66"/>
      <c r="D2554" s="66"/>
      <c r="E2554" s="65"/>
      <c r="F2554" s="66"/>
      <c r="G2554" s="66"/>
      <c r="H2554" s="66"/>
      <c r="I2554" s="66"/>
      <c r="J2554" s="66"/>
      <c r="K2554" s="66"/>
      <c r="L2554" s="66"/>
      <c r="M2554" s="66"/>
      <c r="N2554" s="94"/>
      <c r="O2554" s="94"/>
      <c r="P2554" s="94"/>
      <c r="Q2554" s="94"/>
    </row>
    <row r="2555" spans="1:17">
      <c r="A2555" s="66"/>
      <c r="B2555" s="66"/>
      <c r="C2555" s="66"/>
      <c r="D2555" s="66"/>
      <c r="E2555" s="65"/>
      <c r="F2555" s="66"/>
      <c r="G2555" s="66"/>
      <c r="H2555" s="66"/>
      <c r="I2555" s="66"/>
      <c r="J2555" s="66"/>
      <c r="K2555" s="66"/>
      <c r="L2555" s="66"/>
      <c r="M2555" s="66"/>
      <c r="N2555" s="94"/>
      <c r="O2555" s="94"/>
      <c r="P2555" s="94"/>
      <c r="Q2555" s="94"/>
    </row>
    <row r="2556" spans="1:17">
      <c r="A2556" s="66"/>
      <c r="B2556" s="66"/>
      <c r="C2556" s="66"/>
      <c r="D2556" s="66"/>
      <c r="E2556" s="65"/>
      <c r="F2556" s="66"/>
      <c r="G2556" s="66"/>
      <c r="H2556" s="66"/>
      <c r="I2556" s="66"/>
      <c r="J2556" s="66"/>
      <c r="K2556" s="66"/>
      <c r="L2556" s="66"/>
      <c r="M2556" s="66"/>
      <c r="N2556" s="94"/>
      <c r="O2556" s="94"/>
      <c r="P2556" s="94"/>
      <c r="Q2556" s="94"/>
    </row>
    <row r="2557" spans="1:17">
      <c r="A2557" s="66"/>
      <c r="B2557" s="66"/>
      <c r="C2557" s="66"/>
      <c r="D2557" s="66"/>
      <c r="E2557" s="65"/>
      <c r="F2557" s="66"/>
      <c r="G2557" s="66"/>
      <c r="H2557" s="66"/>
      <c r="I2557" s="66"/>
      <c r="J2557" s="66"/>
      <c r="K2557" s="66"/>
      <c r="L2557" s="66"/>
      <c r="M2557" s="66"/>
      <c r="N2557" s="94"/>
      <c r="O2557" s="94"/>
      <c r="P2557" s="94"/>
      <c r="Q2557" s="94"/>
    </row>
    <row r="2558" spans="1:17">
      <c r="A2558" s="66"/>
      <c r="B2558" s="66"/>
      <c r="C2558" s="66"/>
      <c r="D2558" s="66"/>
      <c r="E2558" s="65"/>
      <c r="F2558" s="66"/>
      <c r="G2558" s="66"/>
      <c r="H2558" s="66"/>
      <c r="I2558" s="66"/>
      <c r="J2558" s="66"/>
      <c r="K2558" s="66"/>
      <c r="L2558" s="66"/>
      <c r="M2558" s="66"/>
      <c r="N2558" s="94"/>
      <c r="O2558" s="94"/>
      <c r="P2558" s="94"/>
      <c r="Q2558" s="94"/>
    </row>
    <row r="2559" spans="1:17">
      <c r="A2559" s="66"/>
      <c r="B2559" s="66"/>
      <c r="C2559" s="66"/>
      <c r="D2559" s="66"/>
      <c r="E2559" s="65"/>
      <c r="F2559" s="66"/>
      <c r="G2559" s="66"/>
      <c r="H2559" s="66"/>
      <c r="I2559" s="66"/>
      <c r="J2559" s="66"/>
      <c r="K2559" s="66"/>
      <c r="L2559" s="66"/>
      <c r="M2559" s="66"/>
      <c r="N2559" s="94"/>
      <c r="O2559" s="94"/>
      <c r="P2559" s="94"/>
      <c r="Q2559" s="94"/>
    </row>
    <row r="2560" spans="1:17">
      <c r="A2560" s="66"/>
      <c r="B2560" s="66"/>
      <c r="C2560" s="66"/>
      <c r="D2560" s="66"/>
      <c r="E2560" s="65"/>
      <c r="F2560" s="66"/>
      <c r="G2560" s="66"/>
      <c r="H2560" s="66"/>
      <c r="I2560" s="66"/>
      <c r="J2560" s="66"/>
      <c r="K2560" s="66"/>
      <c r="L2560" s="66"/>
      <c r="M2560" s="66"/>
      <c r="N2560" s="94"/>
      <c r="O2560" s="94"/>
      <c r="P2560" s="94"/>
      <c r="Q2560" s="94"/>
    </row>
    <row r="2561" spans="1:17">
      <c r="A2561" s="66"/>
      <c r="B2561" s="66"/>
      <c r="C2561" s="66"/>
      <c r="D2561" s="66"/>
      <c r="E2561" s="65"/>
      <c r="F2561" s="66"/>
      <c r="G2561" s="66"/>
      <c r="H2561" s="66"/>
      <c r="I2561" s="66"/>
      <c r="J2561" s="66"/>
      <c r="K2561" s="66"/>
      <c r="L2561" s="66"/>
      <c r="M2561" s="66"/>
      <c r="N2561" s="94"/>
      <c r="O2561" s="94"/>
      <c r="P2561" s="94"/>
      <c r="Q2561" s="94"/>
    </row>
    <row r="2562" spans="1:17">
      <c r="A2562" s="66"/>
      <c r="B2562" s="66"/>
      <c r="C2562" s="66"/>
      <c r="D2562" s="66"/>
      <c r="E2562" s="65"/>
      <c r="F2562" s="66"/>
      <c r="G2562" s="66"/>
      <c r="H2562" s="66"/>
      <c r="I2562" s="66"/>
      <c r="J2562" s="66"/>
      <c r="K2562" s="66"/>
      <c r="L2562" s="66"/>
      <c r="M2562" s="66"/>
      <c r="N2562" s="94"/>
      <c r="O2562" s="94"/>
      <c r="P2562" s="94"/>
      <c r="Q2562" s="94"/>
    </row>
    <row r="2563" spans="1:17">
      <c r="A2563" s="66"/>
      <c r="B2563" s="66"/>
      <c r="C2563" s="66"/>
      <c r="D2563" s="66"/>
      <c r="E2563" s="65"/>
      <c r="F2563" s="66"/>
      <c r="G2563" s="66"/>
      <c r="H2563" s="66"/>
      <c r="I2563" s="66"/>
      <c r="J2563" s="66"/>
      <c r="K2563" s="66"/>
      <c r="L2563" s="66"/>
      <c r="M2563" s="66"/>
      <c r="N2563" s="94"/>
      <c r="O2563" s="94"/>
      <c r="P2563" s="94"/>
      <c r="Q2563" s="94"/>
    </row>
    <row r="2564" spans="1:17">
      <c r="A2564" s="66"/>
      <c r="B2564" s="66"/>
      <c r="C2564" s="66"/>
      <c r="D2564" s="66"/>
      <c r="E2564" s="65"/>
      <c r="F2564" s="66"/>
      <c r="G2564" s="66"/>
      <c r="H2564" s="66"/>
      <c r="I2564" s="66"/>
      <c r="J2564" s="66"/>
      <c r="K2564" s="66"/>
      <c r="L2564" s="66"/>
      <c r="M2564" s="66"/>
      <c r="N2564" s="94"/>
      <c r="O2564" s="94"/>
      <c r="P2564" s="94"/>
      <c r="Q2564" s="94"/>
    </row>
    <row r="2565" spans="1:17">
      <c r="A2565" s="66"/>
      <c r="B2565" s="66"/>
      <c r="C2565" s="66"/>
      <c r="D2565" s="66"/>
      <c r="E2565" s="65"/>
      <c r="F2565" s="66"/>
      <c r="G2565" s="66"/>
      <c r="H2565" s="66"/>
      <c r="I2565" s="66"/>
      <c r="J2565" s="66"/>
      <c r="K2565" s="66"/>
      <c r="L2565" s="66"/>
      <c r="M2565" s="66"/>
      <c r="N2565" s="94"/>
      <c r="O2565" s="94"/>
      <c r="P2565" s="94"/>
      <c r="Q2565" s="94"/>
    </row>
    <row r="2566" spans="1:17">
      <c r="A2566" s="66"/>
      <c r="B2566" s="66"/>
      <c r="C2566" s="66"/>
      <c r="D2566" s="66"/>
      <c r="E2566" s="65"/>
      <c r="F2566" s="66"/>
      <c r="G2566" s="66"/>
      <c r="H2566" s="66"/>
      <c r="I2566" s="66"/>
      <c r="J2566" s="66"/>
      <c r="K2566" s="66"/>
      <c r="L2566" s="66"/>
      <c r="M2566" s="66"/>
      <c r="N2566" s="94"/>
      <c r="O2566" s="94"/>
      <c r="P2566" s="94"/>
      <c r="Q2566" s="94"/>
    </row>
    <row r="2567" spans="1:17">
      <c r="A2567" s="66"/>
      <c r="B2567" s="66"/>
      <c r="C2567" s="66"/>
      <c r="D2567" s="66"/>
      <c r="E2567" s="65"/>
      <c r="F2567" s="66"/>
      <c r="G2567" s="66"/>
      <c r="H2567" s="66"/>
      <c r="I2567" s="66"/>
      <c r="J2567" s="66"/>
      <c r="K2567" s="66"/>
      <c r="L2567" s="66"/>
      <c r="M2567" s="66"/>
      <c r="N2567" s="94"/>
      <c r="O2567" s="94"/>
      <c r="P2567" s="94"/>
      <c r="Q2567" s="94"/>
    </row>
    <row r="2568" spans="1:17">
      <c r="A2568" s="66"/>
      <c r="B2568" s="66"/>
      <c r="C2568" s="66"/>
      <c r="D2568" s="66"/>
      <c r="E2568" s="65"/>
      <c r="F2568" s="66"/>
      <c r="G2568" s="66"/>
      <c r="H2568" s="66"/>
      <c r="I2568" s="66"/>
      <c r="J2568" s="66"/>
      <c r="K2568" s="66"/>
      <c r="L2568" s="66"/>
      <c r="M2568" s="66"/>
      <c r="N2568" s="94"/>
      <c r="O2568" s="94"/>
      <c r="P2568" s="94"/>
      <c r="Q2568" s="94"/>
    </row>
    <row r="2569" spans="1:17">
      <c r="A2569" s="66"/>
      <c r="B2569" s="66"/>
      <c r="C2569" s="66"/>
      <c r="D2569" s="66"/>
      <c r="E2569" s="65"/>
      <c r="F2569" s="66"/>
      <c r="G2569" s="66"/>
      <c r="H2569" s="66"/>
      <c r="I2569" s="66"/>
      <c r="J2569" s="66"/>
      <c r="K2569" s="66"/>
      <c r="L2569" s="66"/>
      <c r="M2569" s="66"/>
      <c r="N2569" s="94"/>
      <c r="O2569" s="94"/>
      <c r="P2569" s="94"/>
      <c r="Q2569" s="94"/>
    </row>
    <row r="2570" spans="1:17">
      <c r="A2570" s="66"/>
      <c r="B2570" s="66"/>
      <c r="C2570" s="66"/>
      <c r="D2570" s="66"/>
      <c r="E2570" s="65"/>
      <c r="F2570" s="66"/>
      <c r="G2570" s="66"/>
      <c r="H2570" s="66"/>
      <c r="I2570" s="66"/>
      <c r="J2570" s="66"/>
      <c r="K2570" s="66"/>
      <c r="L2570" s="66"/>
      <c r="M2570" s="66"/>
      <c r="N2570" s="94"/>
      <c r="O2570" s="94"/>
      <c r="P2570" s="94"/>
      <c r="Q2570" s="94"/>
    </row>
    <row r="2571" spans="1:17">
      <c r="A2571" s="66"/>
      <c r="B2571" s="66"/>
      <c r="C2571" s="66"/>
      <c r="D2571" s="66"/>
      <c r="E2571" s="65"/>
      <c r="F2571" s="66"/>
      <c r="G2571" s="66"/>
      <c r="H2571" s="66"/>
      <c r="I2571" s="66"/>
      <c r="J2571" s="66"/>
      <c r="K2571" s="66"/>
      <c r="L2571" s="66"/>
      <c r="M2571" s="66"/>
      <c r="N2571" s="94"/>
      <c r="O2571" s="94"/>
      <c r="P2571" s="94"/>
      <c r="Q2571" s="94"/>
    </row>
    <row r="2572" spans="1:17">
      <c r="A2572" s="66"/>
      <c r="B2572" s="66"/>
      <c r="C2572" s="66"/>
      <c r="D2572" s="66"/>
      <c r="E2572" s="65"/>
      <c r="F2572" s="66"/>
      <c r="G2572" s="66"/>
      <c r="H2572" s="66"/>
      <c r="I2572" s="66"/>
      <c r="J2572" s="66"/>
      <c r="K2572" s="66"/>
      <c r="L2572" s="66"/>
      <c r="M2572" s="66"/>
      <c r="N2572" s="94"/>
      <c r="O2572" s="94"/>
      <c r="P2572" s="94"/>
      <c r="Q2572" s="94"/>
    </row>
    <row r="2573" spans="1:17">
      <c r="A2573" s="66"/>
      <c r="B2573" s="66"/>
      <c r="C2573" s="66"/>
      <c r="D2573" s="66"/>
      <c r="E2573" s="65"/>
      <c r="F2573" s="66"/>
      <c r="G2573" s="66"/>
      <c r="H2573" s="66"/>
      <c r="I2573" s="66"/>
      <c r="J2573" s="66"/>
      <c r="K2573" s="66"/>
      <c r="L2573" s="66"/>
      <c r="M2573" s="66"/>
      <c r="N2573" s="94"/>
      <c r="O2573" s="94"/>
      <c r="P2573" s="94"/>
      <c r="Q2573" s="94"/>
    </row>
    <row r="2574" spans="1:17">
      <c r="A2574" s="66"/>
      <c r="B2574" s="66"/>
      <c r="C2574" s="66"/>
      <c r="D2574" s="66"/>
      <c r="E2574" s="65"/>
      <c r="F2574" s="66"/>
      <c r="G2574" s="66"/>
      <c r="H2574" s="66"/>
      <c r="I2574" s="66"/>
      <c r="J2574" s="66"/>
      <c r="K2574" s="66"/>
      <c r="L2574" s="66"/>
      <c r="M2574" s="66"/>
      <c r="N2574" s="94"/>
      <c r="O2574" s="94"/>
      <c r="P2574" s="94"/>
      <c r="Q2574" s="94"/>
    </row>
    <row r="2575" spans="1:17">
      <c r="A2575" s="66"/>
      <c r="B2575" s="66"/>
      <c r="C2575" s="66"/>
      <c r="D2575" s="66"/>
      <c r="E2575" s="65"/>
      <c r="F2575" s="66"/>
      <c r="G2575" s="66"/>
      <c r="H2575" s="66"/>
      <c r="I2575" s="66"/>
      <c r="J2575" s="66"/>
      <c r="K2575" s="66"/>
      <c r="L2575" s="66"/>
      <c r="M2575" s="66"/>
      <c r="N2575" s="94"/>
      <c r="O2575" s="94"/>
      <c r="P2575" s="94"/>
      <c r="Q2575" s="94"/>
    </row>
    <row r="2576" spans="1:17">
      <c r="A2576" s="66"/>
      <c r="B2576" s="66"/>
      <c r="C2576" s="66"/>
      <c r="D2576" s="66"/>
      <c r="E2576" s="65"/>
      <c r="F2576" s="66"/>
      <c r="G2576" s="66"/>
      <c r="H2576" s="66"/>
      <c r="I2576" s="66"/>
      <c r="J2576" s="66"/>
      <c r="K2576" s="66"/>
      <c r="L2576" s="66"/>
      <c r="M2576" s="66"/>
      <c r="N2576" s="94"/>
      <c r="O2576" s="94"/>
      <c r="P2576" s="94"/>
      <c r="Q2576" s="94"/>
    </row>
    <row r="2577" spans="1:17">
      <c r="A2577" s="66"/>
      <c r="B2577" s="66"/>
      <c r="C2577" s="66"/>
      <c r="D2577" s="66"/>
      <c r="E2577" s="65"/>
      <c r="F2577" s="66"/>
      <c r="G2577" s="66"/>
      <c r="H2577" s="66"/>
      <c r="I2577" s="66"/>
      <c r="J2577" s="66"/>
      <c r="K2577" s="66"/>
      <c r="L2577" s="66"/>
      <c r="M2577" s="66"/>
      <c r="N2577" s="94"/>
      <c r="O2577" s="94"/>
      <c r="P2577" s="94"/>
      <c r="Q2577" s="94"/>
    </row>
    <row r="2578" spans="1:17">
      <c r="A2578" s="66"/>
      <c r="B2578" s="66"/>
      <c r="C2578" s="66"/>
      <c r="D2578" s="66"/>
      <c r="E2578" s="65"/>
      <c r="F2578" s="66"/>
      <c r="G2578" s="66"/>
      <c r="H2578" s="66"/>
      <c r="I2578" s="66"/>
      <c r="J2578" s="66"/>
      <c r="K2578" s="66"/>
      <c r="L2578" s="66"/>
      <c r="M2578" s="66"/>
      <c r="N2578" s="94"/>
      <c r="O2578" s="94"/>
      <c r="P2578" s="94"/>
      <c r="Q2578" s="94"/>
    </row>
    <row r="2579" spans="1:17">
      <c r="A2579" s="66"/>
      <c r="B2579" s="66"/>
      <c r="C2579" s="66"/>
      <c r="D2579" s="66"/>
      <c r="E2579" s="65"/>
      <c r="F2579" s="66"/>
      <c r="G2579" s="66"/>
      <c r="H2579" s="66"/>
      <c r="I2579" s="66"/>
      <c r="J2579" s="66"/>
      <c r="K2579" s="66"/>
      <c r="L2579" s="66"/>
      <c r="M2579" s="66"/>
      <c r="N2579" s="94"/>
      <c r="O2579" s="94"/>
      <c r="P2579" s="94"/>
      <c r="Q2579" s="94"/>
    </row>
    <row r="2580" spans="1:17">
      <c r="A2580" s="66"/>
      <c r="B2580" s="66"/>
      <c r="C2580" s="66"/>
      <c r="D2580" s="66"/>
      <c r="E2580" s="65"/>
      <c r="F2580" s="66"/>
      <c r="G2580" s="66"/>
      <c r="H2580" s="66"/>
      <c r="I2580" s="66"/>
      <c r="J2580" s="66"/>
      <c r="K2580" s="66"/>
      <c r="L2580" s="66"/>
      <c r="M2580" s="66"/>
      <c r="N2580" s="94"/>
      <c r="O2580" s="94"/>
      <c r="P2580" s="94"/>
      <c r="Q2580" s="94"/>
    </row>
    <row r="2581" spans="1:17">
      <c r="A2581" s="66"/>
      <c r="B2581" s="66"/>
      <c r="C2581" s="66"/>
      <c r="D2581" s="66"/>
      <c r="E2581" s="65"/>
      <c r="F2581" s="66"/>
      <c r="G2581" s="66"/>
      <c r="H2581" s="66"/>
      <c r="I2581" s="66"/>
      <c r="J2581" s="66"/>
      <c r="K2581" s="66"/>
      <c r="L2581" s="66"/>
      <c r="M2581" s="66"/>
      <c r="N2581" s="94"/>
      <c r="O2581" s="94"/>
      <c r="P2581" s="94"/>
      <c r="Q2581" s="94"/>
    </row>
    <row r="2582" spans="1:17">
      <c r="A2582" s="66"/>
      <c r="B2582" s="66"/>
      <c r="C2582" s="66"/>
      <c r="D2582" s="66"/>
      <c r="E2582" s="65"/>
      <c r="F2582" s="66"/>
      <c r="G2582" s="66"/>
      <c r="H2582" s="66"/>
      <c r="I2582" s="66"/>
      <c r="J2582" s="66"/>
      <c r="K2582" s="66"/>
      <c r="L2582" s="66"/>
      <c r="M2582" s="66"/>
      <c r="N2582" s="94"/>
      <c r="O2582" s="94"/>
      <c r="P2582" s="94"/>
      <c r="Q2582" s="94"/>
    </row>
    <row r="2583" spans="1:17">
      <c r="A2583" s="66"/>
      <c r="B2583" s="66"/>
      <c r="C2583" s="66"/>
      <c r="D2583" s="66"/>
      <c r="E2583" s="65"/>
      <c r="F2583" s="66"/>
      <c r="G2583" s="66"/>
      <c r="H2583" s="66"/>
      <c r="I2583" s="66"/>
      <c r="J2583" s="66"/>
      <c r="K2583" s="66"/>
      <c r="L2583" s="66"/>
      <c r="M2583" s="66"/>
      <c r="N2583" s="94"/>
      <c r="O2583" s="94"/>
      <c r="P2583" s="94"/>
      <c r="Q2583" s="94"/>
    </row>
    <row r="2584" spans="1:17">
      <c r="A2584" s="66"/>
      <c r="B2584" s="66"/>
      <c r="C2584" s="66"/>
      <c r="D2584" s="66"/>
      <c r="E2584" s="65"/>
      <c r="F2584" s="66"/>
      <c r="G2584" s="66"/>
      <c r="H2584" s="66"/>
      <c r="I2584" s="66"/>
      <c r="J2584" s="66"/>
      <c r="K2584" s="66"/>
      <c r="L2584" s="66"/>
      <c r="M2584" s="66"/>
      <c r="N2584" s="94"/>
      <c r="O2584" s="94"/>
      <c r="P2584" s="94"/>
      <c r="Q2584" s="94"/>
    </row>
    <row r="2585" spans="1:17">
      <c r="A2585" s="66"/>
      <c r="B2585" s="66"/>
      <c r="C2585" s="66"/>
      <c r="D2585" s="66"/>
      <c r="E2585" s="65"/>
      <c r="F2585" s="66"/>
      <c r="G2585" s="66"/>
      <c r="H2585" s="66"/>
      <c r="I2585" s="66"/>
      <c r="J2585" s="66"/>
      <c r="K2585" s="66"/>
      <c r="L2585" s="66"/>
      <c r="M2585" s="66"/>
      <c r="N2585" s="94"/>
      <c r="O2585" s="94"/>
      <c r="P2585" s="94"/>
      <c r="Q2585" s="94"/>
    </row>
    <row r="2586" spans="1:17">
      <c r="A2586" s="66"/>
      <c r="B2586" s="66"/>
      <c r="C2586" s="66"/>
      <c r="D2586" s="66"/>
      <c r="E2586" s="65"/>
      <c r="F2586" s="66"/>
      <c r="G2586" s="66"/>
      <c r="H2586" s="66"/>
      <c r="I2586" s="66"/>
      <c r="J2586" s="66"/>
      <c r="K2586" s="66"/>
      <c r="L2586" s="66"/>
      <c r="M2586" s="66"/>
      <c r="N2586" s="94"/>
      <c r="O2586" s="94"/>
      <c r="P2586" s="94"/>
      <c r="Q2586" s="94"/>
    </row>
    <row r="2587" spans="1:17">
      <c r="A2587" s="66"/>
      <c r="B2587" s="66"/>
      <c r="C2587" s="66"/>
      <c r="D2587" s="66"/>
      <c r="E2587" s="65"/>
      <c r="F2587" s="66"/>
      <c r="G2587" s="66"/>
      <c r="H2587" s="66"/>
      <c r="I2587" s="66"/>
      <c r="J2587" s="66"/>
      <c r="K2587" s="66"/>
      <c r="L2587" s="66"/>
      <c r="M2587" s="66"/>
      <c r="N2587" s="94"/>
      <c r="O2587" s="94"/>
      <c r="P2587" s="94"/>
      <c r="Q2587" s="94"/>
    </row>
    <row r="2588" spans="1:17">
      <c r="A2588" s="66"/>
      <c r="B2588" s="66"/>
      <c r="C2588" s="66"/>
      <c r="D2588" s="66"/>
      <c r="E2588" s="65"/>
      <c r="F2588" s="66"/>
      <c r="G2588" s="66"/>
      <c r="H2588" s="66"/>
      <c r="I2588" s="66"/>
      <c r="J2588" s="66"/>
      <c r="K2588" s="66"/>
      <c r="L2588" s="66"/>
      <c r="M2588" s="66"/>
      <c r="N2588" s="94"/>
      <c r="O2588" s="94"/>
      <c r="P2588" s="94"/>
      <c r="Q2588" s="94"/>
    </row>
    <row r="2589" spans="1:17">
      <c r="A2589" s="66"/>
      <c r="B2589" s="66"/>
      <c r="C2589" s="66"/>
      <c r="D2589" s="66"/>
      <c r="E2589" s="65"/>
      <c r="F2589" s="66"/>
      <c r="G2589" s="66"/>
      <c r="H2589" s="66"/>
      <c r="I2589" s="66"/>
      <c r="J2589" s="66"/>
      <c r="K2589" s="66"/>
      <c r="L2589" s="66"/>
      <c r="M2589" s="66"/>
      <c r="N2589" s="94"/>
      <c r="O2589" s="94"/>
      <c r="P2589" s="94"/>
      <c r="Q2589" s="94"/>
    </row>
    <row r="2590" spans="1:17">
      <c r="A2590" s="66"/>
      <c r="B2590" s="66"/>
      <c r="C2590" s="66"/>
      <c r="D2590" s="66"/>
      <c r="E2590" s="65"/>
      <c r="F2590" s="66"/>
      <c r="G2590" s="66"/>
      <c r="H2590" s="66"/>
      <c r="I2590" s="66"/>
      <c r="J2590" s="66"/>
      <c r="K2590" s="66"/>
      <c r="L2590" s="66"/>
      <c r="M2590" s="66"/>
      <c r="N2590" s="94"/>
      <c r="O2590" s="94"/>
      <c r="P2590" s="94"/>
      <c r="Q2590" s="94"/>
    </row>
    <row r="2591" spans="1:17">
      <c r="A2591" s="66"/>
      <c r="B2591" s="66"/>
      <c r="C2591" s="66"/>
      <c r="D2591" s="66"/>
      <c r="E2591" s="65"/>
      <c r="F2591" s="66"/>
      <c r="G2591" s="66"/>
      <c r="H2591" s="66"/>
      <c r="I2591" s="66"/>
      <c r="J2591" s="66"/>
      <c r="K2591" s="66"/>
      <c r="L2591" s="66"/>
      <c r="M2591" s="66"/>
      <c r="N2591" s="94"/>
      <c r="O2591" s="94"/>
      <c r="P2591" s="94"/>
      <c r="Q2591" s="94"/>
    </row>
    <row r="2592" spans="1:17">
      <c r="A2592" s="66"/>
      <c r="B2592" s="66"/>
      <c r="C2592" s="66"/>
      <c r="D2592" s="66"/>
      <c r="E2592" s="65"/>
      <c r="F2592" s="66"/>
      <c r="G2592" s="66"/>
      <c r="H2592" s="66"/>
      <c r="I2592" s="66"/>
      <c r="J2592" s="66"/>
      <c r="K2592" s="66"/>
      <c r="L2592" s="66"/>
      <c r="M2592" s="66"/>
      <c r="N2592" s="94"/>
      <c r="O2592" s="94"/>
      <c r="P2592" s="94"/>
      <c r="Q2592" s="94"/>
    </row>
    <row r="2593" spans="1:17">
      <c r="A2593" s="66"/>
      <c r="B2593" s="66"/>
      <c r="C2593" s="66"/>
      <c r="D2593" s="66"/>
      <c r="E2593" s="65"/>
      <c r="F2593" s="66"/>
      <c r="G2593" s="66"/>
      <c r="H2593" s="66"/>
      <c r="I2593" s="66"/>
      <c r="J2593" s="66"/>
      <c r="K2593" s="66"/>
      <c r="L2593" s="66"/>
      <c r="M2593" s="66"/>
      <c r="N2593" s="94"/>
      <c r="O2593" s="94"/>
      <c r="P2593" s="94"/>
      <c r="Q2593" s="94"/>
    </row>
    <row r="2594" spans="1:17">
      <c r="A2594" s="66"/>
      <c r="B2594" s="66"/>
      <c r="C2594" s="66"/>
      <c r="D2594" s="66"/>
      <c r="E2594" s="65"/>
      <c r="F2594" s="66"/>
      <c r="G2594" s="66"/>
      <c r="H2594" s="66"/>
      <c r="I2594" s="66"/>
      <c r="J2594" s="66"/>
      <c r="K2594" s="66"/>
      <c r="L2594" s="66"/>
      <c r="M2594" s="66"/>
      <c r="N2594" s="94"/>
      <c r="O2594" s="94"/>
      <c r="P2594" s="94"/>
      <c r="Q2594" s="94"/>
    </row>
    <row r="2595" spans="1:17">
      <c r="A2595" s="66"/>
      <c r="B2595" s="66"/>
      <c r="C2595" s="66"/>
      <c r="D2595" s="66"/>
      <c r="E2595" s="65"/>
      <c r="F2595" s="66"/>
      <c r="G2595" s="66"/>
      <c r="H2595" s="66"/>
      <c r="I2595" s="66"/>
      <c r="J2595" s="66"/>
      <c r="K2595" s="66"/>
      <c r="L2595" s="66"/>
      <c r="M2595" s="66"/>
      <c r="N2595" s="94"/>
      <c r="O2595" s="94"/>
      <c r="P2595" s="94"/>
      <c r="Q2595" s="94"/>
    </row>
    <row r="2596" spans="1:17">
      <c r="A2596" s="66"/>
      <c r="B2596" s="66"/>
      <c r="C2596" s="66"/>
      <c r="D2596" s="66"/>
      <c r="E2596" s="65"/>
      <c r="F2596" s="66"/>
      <c r="G2596" s="66"/>
      <c r="H2596" s="66"/>
      <c r="I2596" s="66"/>
      <c r="J2596" s="66"/>
      <c r="K2596" s="66"/>
      <c r="L2596" s="66"/>
      <c r="M2596" s="66"/>
      <c r="N2596" s="94"/>
      <c r="O2596" s="94"/>
      <c r="P2596" s="94"/>
      <c r="Q2596" s="94"/>
    </row>
    <row r="2597" spans="1:17">
      <c r="A2597" s="66"/>
      <c r="B2597" s="66"/>
      <c r="C2597" s="66"/>
      <c r="D2597" s="66"/>
      <c r="E2597" s="65"/>
      <c r="F2597" s="66"/>
      <c r="G2597" s="66"/>
      <c r="H2597" s="66"/>
      <c r="I2597" s="66"/>
      <c r="J2597" s="66"/>
      <c r="K2597" s="66"/>
      <c r="L2597" s="66"/>
      <c r="M2597" s="66"/>
      <c r="N2597" s="94"/>
      <c r="O2597" s="94"/>
      <c r="P2597" s="94"/>
      <c r="Q2597" s="94"/>
    </row>
    <row r="2598" spans="1:17">
      <c r="A2598" s="66"/>
      <c r="B2598" s="66"/>
      <c r="C2598" s="66"/>
      <c r="D2598" s="66"/>
      <c r="E2598" s="65"/>
      <c r="F2598" s="66"/>
      <c r="G2598" s="66"/>
      <c r="H2598" s="66"/>
      <c r="I2598" s="66"/>
      <c r="J2598" s="66"/>
      <c r="K2598" s="66"/>
      <c r="L2598" s="66"/>
      <c r="M2598" s="66"/>
      <c r="N2598" s="94"/>
      <c r="O2598" s="94"/>
      <c r="P2598" s="94"/>
      <c r="Q2598" s="94"/>
    </row>
    <row r="2599" spans="1:17">
      <c r="A2599" s="66"/>
      <c r="B2599" s="66"/>
      <c r="C2599" s="66"/>
      <c r="D2599" s="66"/>
      <c r="E2599" s="65"/>
      <c r="F2599" s="66"/>
      <c r="G2599" s="66"/>
      <c r="H2599" s="66"/>
      <c r="I2599" s="66"/>
      <c r="J2599" s="66"/>
      <c r="K2599" s="66"/>
      <c r="L2599" s="66"/>
      <c r="M2599" s="66"/>
      <c r="N2599" s="94"/>
      <c r="O2599" s="94"/>
      <c r="P2599" s="94"/>
      <c r="Q2599" s="94"/>
    </row>
    <row r="2600" spans="1:17">
      <c r="A2600" s="66"/>
      <c r="B2600" s="66"/>
      <c r="C2600" s="66"/>
      <c r="D2600" s="66"/>
      <c r="E2600" s="65"/>
      <c r="F2600" s="66"/>
      <c r="G2600" s="66"/>
      <c r="H2600" s="66"/>
      <c r="I2600" s="66"/>
      <c r="J2600" s="66"/>
      <c r="K2600" s="66"/>
      <c r="L2600" s="66"/>
      <c r="M2600" s="66"/>
      <c r="N2600" s="94"/>
      <c r="O2600" s="94"/>
      <c r="P2600" s="94"/>
      <c r="Q2600" s="94"/>
    </row>
    <row r="2601" spans="1:17">
      <c r="A2601" s="66"/>
      <c r="B2601" s="66"/>
      <c r="C2601" s="66"/>
      <c r="D2601" s="66"/>
      <c r="E2601" s="65"/>
      <c r="F2601" s="66"/>
      <c r="G2601" s="66"/>
      <c r="H2601" s="66"/>
      <c r="I2601" s="66"/>
      <c r="J2601" s="66"/>
      <c r="K2601" s="66"/>
      <c r="L2601" s="66"/>
      <c r="M2601" s="66"/>
      <c r="N2601" s="94"/>
      <c r="O2601" s="94"/>
      <c r="P2601" s="94"/>
      <c r="Q2601" s="94"/>
    </row>
    <row r="2602" spans="1:17">
      <c r="A2602" s="66"/>
      <c r="B2602" s="66"/>
      <c r="C2602" s="66"/>
      <c r="D2602" s="66"/>
      <c r="E2602" s="65"/>
      <c r="F2602" s="66"/>
      <c r="G2602" s="66"/>
      <c r="H2602" s="66"/>
      <c r="I2602" s="66"/>
      <c r="J2602" s="66"/>
      <c r="K2602" s="66"/>
      <c r="L2602" s="66"/>
      <c r="M2602" s="66"/>
      <c r="N2602" s="94"/>
      <c r="O2602" s="94"/>
      <c r="P2602" s="94"/>
      <c r="Q2602" s="94"/>
    </row>
    <row r="2603" spans="1:17">
      <c r="A2603" s="66"/>
      <c r="B2603" s="66"/>
      <c r="C2603" s="66"/>
      <c r="D2603" s="66"/>
      <c r="E2603" s="65"/>
      <c r="F2603" s="66"/>
      <c r="G2603" s="66"/>
      <c r="H2603" s="66"/>
      <c r="I2603" s="66"/>
      <c r="J2603" s="66"/>
      <c r="K2603" s="66"/>
      <c r="L2603" s="66"/>
      <c r="M2603" s="66"/>
      <c r="N2603" s="94"/>
      <c r="O2603" s="94"/>
      <c r="P2603" s="94"/>
      <c r="Q2603" s="94"/>
    </row>
    <row r="2604" spans="1:17">
      <c r="A2604" s="66"/>
      <c r="B2604" s="66"/>
      <c r="C2604" s="66"/>
      <c r="D2604" s="66"/>
      <c r="E2604" s="65"/>
      <c r="F2604" s="66"/>
      <c r="G2604" s="66"/>
      <c r="H2604" s="66"/>
      <c r="I2604" s="66"/>
      <c r="J2604" s="66"/>
      <c r="K2604" s="66"/>
      <c r="L2604" s="66"/>
      <c r="M2604" s="66"/>
      <c r="N2604" s="94"/>
      <c r="O2604" s="94"/>
      <c r="P2604" s="94"/>
      <c r="Q2604" s="94"/>
    </row>
    <row r="2605" spans="1:17">
      <c r="A2605" s="66"/>
      <c r="B2605" s="66"/>
      <c r="C2605" s="66"/>
      <c r="D2605" s="66"/>
      <c r="E2605" s="65"/>
      <c r="F2605" s="66"/>
      <c r="G2605" s="66"/>
      <c r="H2605" s="66"/>
      <c r="I2605" s="66"/>
      <c r="J2605" s="66"/>
      <c r="K2605" s="66"/>
      <c r="L2605" s="66"/>
      <c r="M2605" s="66"/>
      <c r="N2605" s="94"/>
      <c r="O2605" s="94"/>
      <c r="P2605" s="94"/>
      <c r="Q2605" s="94"/>
    </row>
    <row r="2606" spans="1:17">
      <c r="A2606" s="66"/>
      <c r="B2606" s="66"/>
      <c r="C2606" s="66"/>
      <c r="D2606" s="66"/>
      <c r="E2606" s="65"/>
      <c r="F2606" s="66"/>
      <c r="G2606" s="66"/>
      <c r="H2606" s="66"/>
      <c r="I2606" s="66"/>
      <c r="J2606" s="66"/>
      <c r="K2606" s="66"/>
      <c r="L2606" s="66"/>
      <c r="M2606" s="66"/>
      <c r="N2606" s="94"/>
      <c r="O2606" s="94"/>
      <c r="P2606" s="94"/>
      <c r="Q2606" s="94"/>
    </row>
    <row r="2607" spans="1:17">
      <c r="A2607" s="66"/>
      <c r="B2607" s="66"/>
      <c r="C2607" s="66"/>
      <c r="D2607" s="66"/>
      <c r="E2607" s="65"/>
      <c r="F2607" s="66"/>
      <c r="G2607" s="66"/>
      <c r="H2607" s="66"/>
      <c r="I2607" s="66"/>
      <c r="J2607" s="66"/>
      <c r="K2607" s="66"/>
      <c r="L2607" s="66"/>
      <c r="M2607" s="66"/>
      <c r="N2607" s="94"/>
      <c r="O2607" s="94"/>
      <c r="P2607" s="94"/>
      <c r="Q2607" s="94"/>
    </row>
    <row r="2608" spans="1:17">
      <c r="A2608" s="66"/>
      <c r="B2608" s="66"/>
      <c r="C2608" s="66"/>
      <c r="D2608" s="66"/>
      <c r="E2608" s="65"/>
      <c r="F2608" s="66"/>
      <c r="G2608" s="66"/>
      <c r="H2608" s="66"/>
      <c r="I2608" s="66"/>
      <c r="J2608" s="66"/>
      <c r="K2608" s="66"/>
      <c r="L2608" s="66"/>
      <c r="M2608" s="66"/>
      <c r="N2608" s="94"/>
      <c r="O2608" s="94"/>
      <c r="P2608" s="94"/>
      <c r="Q2608" s="94"/>
    </row>
    <row r="2609" spans="1:17">
      <c r="A2609" s="66"/>
      <c r="B2609" s="66"/>
      <c r="C2609" s="66"/>
      <c r="D2609" s="66"/>
      <c r="E2609" s="65"/>
      <c r="F2609" s="66"/>
      <c r="G2609" s="66"/>
      <c r="H2609" s="66"/>
      <c r="I2609" s="66"/>
      <c r="J2609" s="66"/>
      <c r="K2609" s="66"/>
      <c r="L2609" s="66"/>
      <c r="M2609" s="66"/>
      <c r="N2609" s="94"/>
      <c r="O2609" s="94"/>
      <c r="P2609" s="94"/>
      <c r="Q2609" s="94"/>
    </row>
    <row r="2610" spans="1:17">
      <c r="A2610" s="66"/>
      <c r="B2610" s="66"/>
      <c r="C2610" s="66"/>
      <c r="D2610" s="66"/>
      <c r="E2610" s="65"/>
      <c r="F2610" s="66"/>
      <c r="G2610" s="66"/>
      <c r="H2610" s="66"/>
      <c r="I2610" s="66"/>
      <c r="J2610" s="66"/>
      <c r="K2610" s="66"/>
      <c r="L2610" s="66"/>
      <c r="M2610" s="66"/>
      <c r="N2610" s="94"/>
      <c r="O2610" s="94"/>
      <c r="P2610" s="94"/>
      <c r="Q2610" s="94"/>
    </row>
    <row r="2611" spans="1:17">
      <c r="A2611" s="66"/>
      <c r="B2611" s="66"/>
      <c r="C2611" s="66"/>
      <c r="D2611" s="66"/>
      <c r="E2611" s="65"/>
      <c r="F2611" s="66"/>
      <c r="G2611" s="66"/>
      <c r="H2611" s="66"/>
      <c r="I2611" s="66"/>
      <c r="J2611" s="66"/>
      <c r="K2611" s="66"/>
      <c r="L2611" s="66"/>
      <c r="M2611" s="66"/>
      <c r="N2611" s="94"/>
      <c r="O2611" s="94"/>
      <c r="P2611" s="94"/>
      <c r="Q2611" s="94"/>
    </row>
    <row r="2612" spans="1:17">
      <c r="A2612" s="66"/>
      <c r="B2612" s="66"/>
      <c r="C2612" s="66"/>
      <c r="D2612" s="66"/>
      <c r="E2612" s="65"/>
      <c r="F2612" s="66"/>
      <c r="G2612" s="66"/>
      <c r="H2612" s="66"/>
      <c r="I2612" s="66"/>
      <c r="J2612" s="66"/>
      <c r="K2612" s="66"/>
      <c r="L2612" s="66"/>
      <c r="M2612" s="66"/>
      <c r="N2612" s="94"/>
      <c r="O2612" s="94"/>
      <c r="P2612" s="94"/>
      <c r="Q2612" s="94"/>
    </row>
    <row r="2613" spans="1:17">
      <c r="A2613" s="66"/>
      <c r="B2613" s="66"/>
      <c r="C2613" s="66"/>
      <c r="D2613" s="66"/>
      <c r="E2613" s="65"/>
      <c r="F2613" s="66"/>
      <c r="G2613" s="66"/>
      <c r="H2613" s="66"/>
      <c r="I2613" s="66"/>
      <c r="J2613" s="66"/>
      <c r="K2613" s="66"/>
      <c r="L2613" s="66"/>
      <c r="M2613" s="66"/>
      <c r="N2613" s="94"/>
      <c r="O2613" s="94"/>
      <c r="P2613" s="94"/>
      <c r="Q2613" s="94"/>
    </row>
    <row r="2614" spans="1:17">
      <c r="A2614" s="66"/>
      <c r="B2614" s="66"/>
      <c r="C2614" s="66"/>
      <c r="D2614" s="66"/>
      <c r="E2614" s="65"/>
      <c r="F2614" s="66"/>
      <c r="G2614" s="66"/>
      <c r="H2614" s="66"/>
      <c r="I2614" s="66"/>
      <c r="J2614" s="66"/>
      <c r="K2614" s="66"/>
      <c r="L2614" s="66"/>
      <c r="M2614" s="66"/>
      <c r="N2614" s="94"/>
      <c r="O2614" s="94"/>
      <c r="P2614" s="94"/>
      <c r="Q2614" s="94"/>
    </row>
    <row r="2615" spans="1:17">
      <c r="A2615" s="66"/>
      <c r="B2615" s="66"/>
      <c r="C2615" s="66"/>
      <c r="D2615" s="66"/>
      <c r="E2615" s="65"/>
      <c r="F2615" s="66"/>
      <c r="G2615" s="66"/>
      <c r="H2615" s="66"/>
      <c r="I2615" s="66"/>
      <c r="J2615" s="66"/>
      <c r="K2615" s="66"/>
      <c r="L2615" s="66"/>
      <c r="M2615" s="66"/>
      <c r="N2615" s="94"/>
      <c r="O2615" s="94"/>
      <c r="P2615" s="94"/>
      <c r="Q2615" s="94"/>
    </row>
    <row r="2616" spans="1:17">
      <c r="A2616" s="66"/>
      <c r="B2616" s="66"/>
      <c r="C2616" s="66"/>
      <c r="D2616" s="66"/>
      <c r="E2616" s="65"/>
      <c r="F2616" s="66"/>
      <c r="G2616" s="66"/>
      <c r="H2616" s="66"/>
      <c r="I2616" s="66"/>
      <c r="J2616" s="66"/>
      <c r="K2616" s="66"/>
      <c r="L2616" s="66"/>
      <c r="M2616" s="66"/>
      <c r="N2616" s="94"/>
      <c r="O2616" s="94"/>
      <c r="P2616" s="94"/>
      <c r="Q2616" s="94"/>
    </row>
    <row r="2617" spans="1:17">
      <c r="A2617" s="66"/>
      <c r="B2617" s="66"/>
      <c r="C2617" s="66"/>
      <c r="D2617" s="66"/>
      <c r="E2617" s="65"/>
      <c r="F2617" s="66"/>
      <c r="G2617" s="66"/>
      <c r="H2617" s="66"/>
      <c r="I2617" s="66"/>
      <c r="J2617" s="66"/>
      <c r="K2617" s="66"/>
      <c r="L2617" s="66"/>
      <c r="M2617" s="66"/>
      <c r="N2617" s="94"/>
      <c r="O2617" s="94"/>
      <c r="P2617" s="94"/>
      <c r="Q2617" s="94"/>
    </row>
    <row r="2618" spans="1:17">
      <c r="A2618" s="66"/>
      <c r="B2618" s="66"/>
      <c r="C2618" s="66"/>
      <c r="D2618" s="66"/>
      <c r="E2618" s="65"/>
      <c r="F2618" s="66"/>
      <c r="G2618" s="66"/>
      <c r="H2618" s="66"/>
      <c r="I2618" s="66"/>
      <c r="J2618" s="66"/>
      <c r="K2618" s="66"/>
      <c r="L2618" s="66"/>
      <c r="M2618" s="66"/>
      <c r="N2618" s="94"/>
      <c r="O2618" s="94"/>
      <c r="P2618" s="94"/>
      <c r="Q2618" s="94"/>
    </row>
    <row r="2619" spans="1:17">
      <c r="A2619" s="66"/>
      <c r="B2619" s="66"/>
      <c r="C2619" s="66"/>
      <c r="D2619" s="66"/>
      <c r="E2619" s="65"/>
      <c r="F2619" s="66"/>
      <c r="G2619" s="66"/>
      <c r="H2619" s="66"/>
      <c r="I2619" s="66"/>
      <c r="J2619" s="66"/>
      <c r="K2619" s="66"/>
      <c r="L2619" s="66"/>
      <c r="M2619" s="66"/>
      <c r="N2619" s="94"/>
      <c r="O2619" s="94"/>
      <c r="P2619" s="94"/>
      <c r="Q2619" s="94"/>
    </row>
    <row r="2620" spans="1:17">
      <c r="A2620" s="66"/>
      <c r="B2620" s="66"/>
      <c r="C2620" s="66"/>
      <c r="D2620" s="66"/>
      <c r="E2620" s="65"/>
      <c r="F2620" s="66"/>
      <c r="G2620" s="66"/>
      <c r="H2620" s="66"/>
      <c r="I2620" s="66"/>
      <c r="J2620" s="66"/>
      <c r="K2620" s="66"/>
      <c r="L2620" s="66"/>
      <c r="M2620" s="66"/>
      <c r="N2620" s="94"/>
      <c r="O2620" s="94"/>
      <c r="P2620" s="94"/>
      <c r="Q2620" s="94"/>
    </row>
    <row r="2621" spans="1:17">
      <c r="A2621" s="66"/>
      <c r="B2621" s="66"/>
      <c r="C2621" s="66"/>
      <c r="D2621" s="66"/>
      <c r="E2621" s="65"/>
      <c r="F2621" s="66"/>
      <c r="G2621" s="66"/>
      <c r="H2621" s="66"/>
      <c r="I2621" s="66"/>
      <c r="J2621" s="66"/>
      <c r="K2621" s="66"/>
      <c r="L2621" s="66"/>
      <c r="M2621" s="66"/>
      <c r="N2621" s="94"/>
      <c r="O2621" s="94"/>
      <c r="P2621" s="94"/>
      <c r="Q2621" s="94"/>
    </row>
    <row r="2622" spans="1:17">
      <c r="A2622" s="66"/>
      <c r="B2622" s="66"/>
      <c r="C2622" s="66"/>
      <c r="D2622" s="66"/>
      <c r="E2622" s="65"/>
      <c r="F2622" s="66"/>
      <c r="G2622" s="66"/>
      <c r="H2622" s="66"/>
      <c r="I2622" s="66"/>
      <c r="J2622" s="66"/>
      <c r="K2622" s="66"/>
      <c r="L2622" s="66"/>
      <c r="M2622" s="66"/>
      <c r="N2622" s="94"/>
      <c r="O2622" s="94"/>
      <c r="P2622" s="94"/>
      <c r="Q2622" s="94"/>
    </row>
    <row r="2623" spans="1:17">
      <c r="A2623" s="66"/>
      <c r="B2623" s="66"/>
      <c r="C2623" s="66"/>
      <c r="D2623" s="66"/>
      <c r="E2623" s="65"/>
      <c r="F2623" s="66"/>
      <c r="G2623" s="66"/>
      <c r="H2623" s="66"/>
      <c r="I2623" s="66"/>
      <c r="J2623" s="66"/>
      <c r="K2623" s="66"/>
      <c r="L2623" s="66"/>
      <c r="M2623" s="66"/>
      <c r="N2623" s="94"/>
      <c r="O2623" s="94"/>
      <c r="P2623" s="94"/>
      <c r="Q2623" s="94"/>
    </row>
    <row r="2624" spans="1:17">
      <c r="A2624" s="66"/>
      <c r="B2624" s="66"/>
      <c r="C2624" s="66"/>
      <c r="D2624" s="66"/>
      <c r="E2624" s="65"/>
      <c r="F2624" s="66"/>
      <c r="G2624" s="66"/>
      <c r="H2624" s="66"/>
      <c r="I2624" s="66"/>
      <c r="J2624" s="66"/>
      <c r="K2624" s="66"/>
      <c r="L2624" s="66"/>
      <c r="M2624" s="66"/>
      <c r="N2624" s="94"/>
      <c r="O2624" s="94"/>
      <c r="P2624" s="94"/>
      <c r="Q2624" s="94"/>
    </row>
    <row r="2625" spans="1:17">
      <c r="A2625" s="66"/>
      <c r="B2625" s="66"/>
      <c r="C2625" s="66"/>
      <c r="D2625" s="66"/>
      <c r="E2625" s="65"/>
      <c r="F2625" s="66"/>
      <c r="G2625" s="66"/>
      <c r="H2625" s="66"/>
      <c r="I2625" s="66"/>
      <c r="J2625" s="66"/>
      <c r="K2625" s="66"/>
      <c r="L2625" s="66"/>
      <c r="M2625" s="66"/>
      <c r="N2625" s="94"/>
      <c r="O2625" s="94"/>
      <c r="P2625" s="94"/>
      <c r="Q2625" s="94"/>
    </row>
    <row r="2626" spans="1:17">
      <c r="A2626" s="66"/>
      <c r="B2626" s="66"/>
      <c r="C2626" s="66"/>
      <c r="D2626" s="66"/>
      <c r="E2626" s="65"/>
      <c r="F2626" s="66"/>
      <c r="G2626" s="66"/>
      <c r="H2626" s="66"/>
      <c r="I2626" s="66"/>
      <c r="J2626" s="66"/>
      <c r="K2626" s="66"/>
      <c r="L2626" s="66"/>
      <c r="M2626" s="66"/>
      <c r="N2626" s="94"/>
      <c r="O2626" s="94"/>
      <c r="P2626" s="94"/>
      <c r="Q2626" s="94"/>
    </row>
    <row r="2627" spans="1:17">
      <c r="A2627" s="66"/>
      <c r="B2627" s="66"/>
      <c r="C2627" s="66"/>
      <c r="D2627" s="66"/>
      <c r="E2627" s="65"/>
      <c r="F2627" s="66"/>
      <c r="G2627" s="66"/>
      <c r="H2627" s="66"/>
      <c r="I2627" s="66"/>
      <c r="J2627" s="66"/>
      <c r="K2627" s="66"/>
      <c r="L2627" s="66"/>
      <c r="M2627" s="66"/>
      <c r="N2627" s="94"/>
      <c r="O2627" s="94"/>
      <c r="P2627" s="94"/>
      <c r="Q2627" s="94"/>
    </row>
    <row r="2628" spans="1:17">
      <c r="A2628" s="66"/>
      <c r="B2628" s="66"/>
      <c r="C2628" s="66"/>
      <c r="D2628" s="66"/>
      <c r="E2628" s="65"/>
      <c r="F2628" s="66"/>
      <c r="G2628" s="66"/>
      <c r="H2628" s="66"/>
      <c r="I2628" s="66"/>
      <c r="J2628" s="66"/>
      <c r="K2628" s="66"/>
      <c r="L2628" s="66"/>
      <c r="M2628" s="66"/>
      <c r="N2628" s="94"/>
      <c r="O2628" s="94"/>
      <c r="P2628" s="94"/>
      <c r="Q2628" s="94"/>
    </row>
    <row r="2629" spans="1:17">
      <c r="A2629" s="66"/>
      <c r="B2629" s="66"/>
      <c r="C2629" s="66"/>
      <c r="D2629" s="66"/>
      <c r="E2629" s="65"/>
      <c r="F2629" s="66"/>
      <c r="G2629" s="66"/>
      <c r="H2629" s="66"/>
      <c r="I2629" s="66"/>
      <c r="J2629" s="66"/>
      <c r="K2629" s="66"/>
      <c r="L2629" s="66"/>
      <c r="M2629" s="66"/>
      <c r="N2629" s="94"/>
      <c r="O2629" s="94"/>
      <c r="P2629" s="94"/>
      <c r="Q2629" s="94"/>
    </row>
    <row r="2630" spans="1:17">
      <c r="A2630" s="66"/>
      <c r="B2630" s="66"/>
      <c r="C2630" s="66"/>
      <c r="D2630" s="66"/>
      <c r="E2630" s="65"/>
      <c r="F2630" s="66"/>
      <c r="G2630" s="66"/>
      <c r="H2630" s="66"/>
      <c r="I2630" s="66"/>
      <c r="J2630" s="66"/>
      <c r="K2630" s="66"/>
      <c r="L2630" s="66"/>
      <c r="M2630" s="66"/>
      <c r="N2630" s="94"/>
      <c r="O2630" s="94"/>
      <c r="P2630" s="94"/>
      <c r="Q2630" s="94"/>
    </row>
    <row r="2631" spans="1:17">
      <c r="A2631" s="66"/>
      <c r="B2631" s="66"/>
      <c r="C2631" s="66"/>
      <c r="D2631" s="66"/>
      <c r="E2631" s="65"/>
      <c r="F2631" s="66"/>
      <c r="G2631" s="66"/>
      <c r="H2631" s="66"/>
      <c r="I2631" s="66"/>
      <c r="J2631" s="66"/>
      <c r="K2631" s="66"/>
      <c r="L2631" s="66"/>
      <c r="M2631" s="66"/>
      <c r="N2631" s="94"/>
      <c r="O2631" s="94"/>
      <c r="P2631" s="94"/>
      <c r="Q2631" s="94"/>
    </row>
    <row r="2632" spans="1:17">
      <c r="A2632" s="66"/>
      <c r="B2632" s="66"/>
      <c r="C2632" s="66"/>
      <c r="D2632" s="66"/>
      <c r="E2632" s="65"/>
      <c r="F2632" s="66"/>
      <c r="G2632" s="66"/>
      <c r="H2632" s="66"/>
      <c r="I2632" s="66"/>
      <c r="J2632" s="66"/>
      <c r="K2632" s="66"/>
      <c r="L2632" s="66"/>
      <c r="M2632" s="66"/>
      <c r="N2632" s="94"/>
      <c r="O2632" s="94"/>
      <c r="P2632" s="94"/>
      <c r="Q2632" s="94"/>
    </row>
    <row r="2633" spans="1:17">
      <c r="A2633" s="66"/>
      <c r="B2633" s="66"/>
      <c r="C2633" s="66"/>
      <c r="D2633" s="66"/>
      <c r="E2633" s="65"/>
      <c r="F2633" s="66"/>
      <c r="G2633" s="66"/>
      <c r="H2633" s="66"/>
      <c r="I2633" s="66"/>
      <c r="J2633" s="66"/>
      <c r="K2633" s="66"/>
      <c r="L2633" s="66"/>
      <c r="M2633" s="66"/>
      <c r="N2633" s="94"/>
      <c r="O2633" s="94"/>
      <c r="P2633" s="94"/>
      <c r="Q2633" s="94"/>
    </row>
    <row r="2634" spans="1:17">
      <c r="A2634" s="66"/>
      <c r="B2634" s="66"/>
      <c r="C2634" s="66"/>
      <c r="D2634" s="66"/>
      <c r="E2634" s="65"/>
      <c r="F2634" s="66"/>
      <c r="G2634" s="66"/>
      <c r="H2634" s="66"/>
      <c r="I2634" s="66"/>
      <c r="J2634" s="66"/>
      <c r="K2634" s="66"/>
      <c r="L2634" s="66"/>
      <c r="M2634" s="66"/>
      <c r="N2634" s="94"/>
      <c r="O2634" s="94"/>
      <c r="P2634" s="94"/>
      <c r="Q2634" s="94"/>
    </row>
    <row r="2635" spans="1:17">
      <c r="A2635" s="66"/>
      <c r="B2635" s="66"/>
      <c r="C2635" s="66"/>
      <c r="D2635" s="66"/>
      <c r="E2635" s="65"/>
      <c r="F2635" s="66"/>
      <c r="G2635" s="66"/>
      <c r="H2635" s="66"/>
      <c r="I2635" s="66"/>
      <c r="J2635" s="66"/>
      <c r="K2635" s="66"/>
      <c r="L2635" s="66"/>
      <c r="M2635" s="66"/>
      <c r="N2635" s="94"/>
      <c r="O2635" s="94"/>
      <c r="P2635" s="94"/>
      <c r="Q2635" s="94"/>
    </row>
    <row r="2636" spans="1:17">
      <c r="A2636" s="66"/>
      <c r="B2636" s="66"/>
      <c r="C2636" s="66"/>
      <c r="D2636" s="66"/>
      <c r="E2636" s="65"/>
      <c r="F2636" s="66"/>
      <c r="G2636" s="66"/>
      <c r="H2636" s="66"/>
      <c r="I2636" s="66"/>
      <c r="J2636" s="66"/>
      <c r="K2636" s="66"/>
      <c r="L2636" s="66"/>
      <c r="M2636" s="66"/>
      <c r="N2636" s="94"/>
      <c r="O2636" s="94"/>
      <c r="P2636" s="94"/>
      <c r="Q2636" s="94"/>
    </row>
    <row r="2637" spans="1:17">
      <c r="A2637" s="66"/>
      <c r="B2637" s="66"/>
      <c r="C2637" s="66"/>
      <c r="D2637" s="66"/>
      <c r="E2637" s="65"/>
      <c r="F2637" s="66"/>
      <c r="G2637" s="66"/>
      <c r="H2637" s="66"/>
      <c r="I2637" s="66"/>
      <c r="J2637" s="66"/>
      <c r="K2637" s="66"/>
      <c r="L2637" s="66"/>
      <c r="M2637" s="66"/>
      <c r="N2637" s="94"/>
      <c r="O2637" s="94"/>
      <c r="P2637" s="94"/>
      <c r="Q2637" s="94"/>
    </row>
    <row r="2638" spans="1:17">
      <c r="A2638" s="66"/>
      <c r="B2638" s="66"/>
      <c r="C2638" s="66"/>
      <c r="D2638" s="66"/>
      <c r="E2638" s="65"/>
      <c r="F2638" s="66"/>
      <c r="G2638" s="66"/>
      <c r="H2638" s="66"/>
      <c r="I2638" s="66"/>
      <c r="J2638" s="66"/>
      <c r="K2638" s="66"/>
      <c r="L2638" s="66"/>
      <c r="M2638" s="66"/>
      <c r="N2638" s="94"/>
      <c r="O2638" s="94"/>
      <c r="P2638" s="94"/>
      <c r="Q2638" s="94"/>
    </row>
    <row r="2639" spans="1:17">
      <c r="A2639" s="66"/>
      <c r="B2639" s="66"/>
      <c r="C2639" s="66"/>
      <c r="D2639" s="66"/>
      <c r="E2639" s="65"/>
      <c r="F2639" s="66"/>
      <c r="G2639" s="66"/>
      <c r="H2639" s="66"/>
      <c r="I2639" s="66"/>
      <c r="J2639" s="66"/>
      <c r="K2639" s="66"/>
      <c r="L2639" s="66"/>
      <c r="M2639" s="66"/>
      <c r="N2639" s="94"/>
      <c r="O2639" s="94"/>
      <c r="P2639" s="94"/>
      <c r="Q2639" s="94"/>
    </row>
    <row r="2640" spans="1:17">
      <c r="A2640" s="66"/>
      <c r="B2640" s="66"/>
      <c r="C2640" s="66"/>
      <c r="D2640" s="66"/>
      <c r="E2640" s="65"/>
      <c r="F2640" s="66"/>
      <c r="G2640" s="66"/>
      <c r="H2640" s="66"/>
      <c r="I2640" s="66"/>
      <c r="J2640" s="66"/>
      <c r="K2640" s="66"/>
      <c r="L2640" s="66"/>
      <c r="M2640" s="66"/>
      <c r="N2640" s="94"/>
      <c r="O2640" s="94"/>
      <c r="P2640" s="94"/>
      <c r="Q2640" s="94"/>
    </row>
    <row r="2641" spans="1:17">
      <c r="A2641" s="66"/>
      <c r="B2641" s="66"/>
      <c r="C2641" s="66"/>
      <c r="D2641" s="66"/>
      <c r="E2641" s="65"/>
      <c r="F2641" s="66"/>
      <c r="G2641" s="66"/>
      <c r="H2641" s="66"/>
      <c r="I2641" s="66"/>
      <c r="J2641" s="66"/>
      <c r="K2641" s="66"/>
      <c r="L2641" s="66"/>
      <c r="M2641" s="66"/>
      <c r="N2641" s="94"/>
      <c r="O2641" s="94"/>
      <c r="P2641" s="94"/>
      <c r="Q2641" s="94"/>
    </row>
    <row r="2642" spans="1:17">
      <c r="A2642" s="66"/>
      <c r="B2642" s="66"/>
      <c r="C2642" s="66"/>
      <c r="D2642" s="66"/>
      <c r="E2642" s="65"/>
      <c r="F2642" s="66"/>
      <c r="G2642" s="66"/>
      <c r="H2642" s="66"/>
      <c r="I2642" s="66"/>
      <c r="J2642" s="66"/>
      <c r="K2642" s="66"/>
      <c r="L2642" s="66"/>
      <c r="M2642" s="66"/>
      <c r="N2642" s="94"/>
      <c r="O2642" s="94"/>
      <c r="P2642" s="94"/>
      <c r="Q2642" s="94"/>
    </row>
    <row r="2643" spans="1:17">
      <c r="A2643" s="66"/>
      <c r="B2643" s="66"/>
      <c r="C2643" s="66"/>
      <c r="D2643" s="66"/>
      <c r="E2643" s="65"/>
      <c r="F2643" s="66"/>
      <c r="G2643" s="66"/>
      <c r="H2643" s="66"/>
      <c r="I2643" s="66"/>
      <c r="J2643" s="66"/>
      <c r="K2643" s="66"/>
      <c r="L2643" s="66"/>
      <c r="M2643" s="66"/>
      <c r="N2643" s="94"/>
      <c r="O2643" s="94"/>
      <c r="P2643" s="94"/>
      <c r="Q2643" s="94"/>
    </row>
    <row r="2644" spans="1:17">
      <c r="A2644" s="66"/>
      <c r="B2644" s="66"/>
      <c r="C2644" s="66"/>
      <c r="D2644" s="66"/>
      <c r="E2644" s="65"/>
      <c r="F2644" s="66"/>
      <c r="G2644" s="66"/>
      <c r="H2644" s="66"/>
      <c r="I2644" s="66"/>
      <c r="J2644" s="66"/>
      <c r="K2644" s="66"/>
      <c r="L2644" s="66"/>
      <c r="M2644" s="66"/>
      <c r="N2644" s="94"/>
      <c r="O2644" s="94"/>
      <c r="P2644" s="94"/>
      <c r="Q2644" s="94"/>
    </row>
    <row r="2645" spans="1:17">
      <c r="A2645" s="66"/>
      <c r="B2645" s="66"/>
      <c r="C2645" s="66"/>
      <c r="D2645" s="66"/>
      <c r="E2645" s="65"/>
      <c r="F2645" s="66"/>
      <c r="G2645" s="66"/>
      <c r="H2645" s="66"/>
      <c r="I2645" s="66"/>
      <c r="J2645" s="66"/>
      <c r="K2645" s="66"/>
      <c r="L2645" s="66"/>
      <c r="M2645" s="66"/>
      <c r="N2645" s="94"/>
      <c r="O2645" s="94"/>
      <c r="P2645" s="94"/>
      <c r="Q2645" s="94"/>
    </row>
    <row r="2646" spans="1:17">
      <c r="A2646" s="66"/>
      <c r="B2646" s="66"/>
      <c r="C2646" s="66"/>
      <c r="D2646" s="66"/>
      <c r="E2646" s="65"/>
      <c r="F2646" s="66"/>
      <c r="G2646" s="66"/>
      <c r="H2646" s="66"/>
      <c r="I2646" s="66"/>
      <c r="J2646" s="66"/>
      <c r="K2646" s="66"/>
      <c r="L2646" s="66"/>
      <c r="M2646" s="66"/>
      <c r="N2646" s="94"/>
      <c r="O2646" s="94"/>
      <c r="P2646" s="94"/>
      <c r="Q2646" s="94"/>
    </row>
    <row r="2647" spans="1:17">
      <c r="A2647" s="66"/>
      <c r="B2647" s="66"/>
      <c r="C2647" s="66"/>
      <c r="D2647" s="66"/>
      <c r="E2647" s="65"/>
      <c r="F2647" s="66"/>
      <c r="G2647" s="66"/>
      <c r="H2647" s="66"/>
      <c r="I2647" s="66"/>
      <c r="J2647" s="66"/>
      <c r="K2647" s="66"/>
      <c r="L2647" s="66"/>
      <c r="M2647" s="66"/>
      <c r="N2647" s="94"/>
      <c r="O2647" s="94"/>
      <c r="P2647" s="94"/>
      <c r="Q2647" s="94"/>
    </row>
    <row r="2648" spans="1:17">
      <c r="A2648" s="66"/>
      <c r="B2648" s="66"/>
      <c r="C2648" s="66"/>
      <c r="D2648" s="66"/>
      <c r="E2648" s="65"/>
      <c r="F2648" s="66"/>
      <c r="G2648" s="66"/>
      <c r="H2648" s="66"/>
      <c r="I2648" s="66"/>
      <c r="J2648" s="66"/>
      <c r="K2648" s="66"/>
      <c r="L2648" s="66"/>
      <c r="M2648" s="66"/>
      <c r="N2648" s="94"/>
      <c r="O2648" s="94"/>
      <c r="P2648" s="94"/>
      <c r="Q2648" s="94"/>
    </row>
    <row r="2649" spans="1:17">
      <c r="A2649" s="66"/>
      <c r="B2649" s="66"/>
      <c r="C2649" s="66"/>
      <c r="D2649" s="66"/>
      <c r="E2649" s="65"/>
      <c r="F2649" s="66"/>
      <c r="G2649" s="66"/>
      <c r="H2649" s="66"/>
      <c r="I2649" s="66"/>
      <c r="J2649" s="66"/>
      <c r="K2649" s="66"/>
      <c r="L2649" s="66"/>
      <c r="M2649" s="66"/>
      <c r="N2649" s="94"/>
      <c r="O2649" s="94"/>
      <c r="P2649" s="94"/>
      <c r="Q2649" s="94"/>
    </row>
    <row r="2650" spans="1:17">
      <c r="A2650" s="66"/>
      <c r="B2650" s="66"/>
      <c r="C2650" s="66"/>
      <c r="D2650" s="66"/>
      <c r="E2650" s="65"/>
      <c r="F2650" s="66"/>
      <c r="G2650" s="66"/>
      <c r="H2650" s="66"/>
      <c r="I2650" s="66"/>
      <c r="J2650" s="66"/>
      <c r="K2650" s="66"/>
      <c r="L2650" s="66"/>
      <c r="M2650" s="66"/>
      <c r="N2650" s="94"/>
      <c r="O2650" s="94"/>
      <c r="P2650" s="94"/>
      <c r="Q2650" s="94"/>
    </row>
    <row r="2651" spans="1:17">
      <c r="A2651" s="66"/>
      <c r="B2651" s="66"/>
      <c r="C2651" s="66"/>
      <c r="D2651" s="66"/>
      <c r="E2651" s="65"/>
      <c r="F2651" s="66"/>
      <c r="G2651" s="66"/>
      <c r="H2651" s="66"/>
      <c r="I2651" s="66"/>
      <c r="J2651" s="66"/>
      <c r="K2651" s="66"/>
      <c r="L2651" s="66"/>
      <c r="M2651" s="66"/>
      <c r="N2651" s="94"/>
      <c r="O2651" s="94"/>
      <c r="P2651" s="94"/>
      <c r="Q2651" s="94"/>
    </row>
    <row r="2652" spans="1:17">
      <c r="A2652" s="66"/>
      <c r="B2652" s="66"/>
      <c r="C2652" s="66"/>
      <c r="D2652" s="66"/>
      <c r="E2652" s="65"/>
      <c r="F2652" s="66"/>
      <c r="G2652" s="66"/>
      <c r="H2652" s="66"/>
      <c r="I2652" s="66"/>
      <c r="J2652" s="66"/>
      <c r="K2652" s="66"/>
      <c r="L2652" s="66"/>
      <c r="M2652" s="66"/>
      <c r="N2652" s="94"/>
      <c r="O2652" s="94"/>
      <c r="P2652" s="94"/>
      <c r="Q2652" s="94"/>
    </row>
    <row r="2653" spans="1:17">
      <c r="A2653" s="66"/>
      <c r="B2653" s="66"/>
      <c r="C2653" s="66"/>
      <c r="D2653" s="66"/>
      <c r="E2653" s="65"/>
      <c r="F2653" s="66"/>
      <c r="G2653" s="66"/>
      <c r="H2653" s="66"/>
      <c r="I2653" s="66"/>
      <c r="J2653" s="66"/>
      <c r="K2653" s="66"/>
      <c r="L2653" s="66"/>
      <c r="M2653" s="66"/>
      <c r="N2653" s="94"/>
      <c r="O2653" s="94"/>
      <c r="P2653" s="94"/>
      <c r="Q2653" s="94"/>
    </row>
    <row r="2654" spans="1:17">
      <c r="A2654" s="66"/>
      <c r="B2654" s="66"/>
      <c r="C2654" s="66"/>
      <c r="D2654" s="66"/>
      <c r="E2654" s="65"/>
      <c r="F2654" s="66"/>
      <c r="G2654" s="66"/>
      <c r="H2654" s="66"/>
      <c r="I2654" s="66"/>
      <c r="J2654" s="66"/>
      <c r="K2654" s="66"/>
      <c r="L2654" s="66"/>
      <c r="M2654" s="66"/>
      <c r="N2654" s="94"/>
      <c r="O2654" s="94"/>
      <c r="P2654" s="94"/>
      <c r="Q2654" s="94"/>
    </row>
    <row r="2655" spans="1:17">
      <c r="A2655" s="66"/>
      <c r="B2655" s="66"/>
      <c r="C2655" s="66"/>
      <c r="D2655" s="66"/>
      <c r="E2655" s="65"/>
      <c r="F2655" s="66"/>
      <c r="G2655" s="66"/>
      <c r="H2655" s="66"/>
      <c r="I2655" s="66"/>
      <c r="J2655" s="66"/>
      <c r="K2655" s="66"/>
      <c r="L2655" s="66"/>
      <c r="M2655" s="66"/>
      <c r="N2655" s="94"/>
      <c r="O2655" s="94"/>
      <c r="P2655" s="94"/>
      <c r="Q2655" s="94"/>
    </row>
    <row r="2656" spans="1:17">
      <c r="A2656" s="66"/>
      <c r="B2656" s="66"/>
      <c r="C2656" s="66"/>
      <c r="D2656" s="66"/>
      <c r="E2656" s="65"/>
      <c r="F2656" s="66"/>
      <c r="G2656" s="66"/>
      <c r="H2656" s="66"/>
      <c r="I2656" s="66"/>
      <c r="J2656" s="66"/>
      <c r="K2656" s="66"/>
      <c r="L2656" s="66"/>
      <c r="M2656" s="66"/>
      <c r="N2656" s="94"/>
      <c r="O2656" s="94"/>
      <c r="P2656" s="94"/>
      <c r="Q2656" s="94"/>
    </row>
    <row r="2657" spans="1:17">
      <c r="A2657" s="66"/>
      <c r="B2657" s="66"/>
      <c r="C2657" s="66"/>
      <c r="D2657" s="66"/>
      <c r="E2657" s="65"/>
      <c r="F2657" s="66"/>
      <c r="G2657" s="66"/>
      <c r="H2657" s="66"/>
      <c r="I2657" s="66"/>
      <c r="J2657" s="66"/>
      <c r="K2657" s="66"/>
      <c r="L2657" s="66"/>
      <c r="M2657" s="66"/>
      <c r="N2657" s="94"/>
      <c r="O2657" s="94"/>
      <c r="P2657" s="94"/>
      <c r="Q2657" s="94"/>
    </row>
    <row r="2658" spans="1:17">
      <c r="A2658" s="66"/>
      <c r="B2658" s="66"/>
      <c r="C2658" s="66"/>
      <c r="D2658" s="66"/>
      <c r="E2658" s="65"/>
      <c r="F2658" s="66"/>
      <c r="G2658" s="66"/>
      <c r="H2658" s="66"/>
      <c r="I2658" s="66"/>
      <c r="J2658" s="66"/>
      <c r="K2658" s="66"/>
      <c r="L2658" s="66"/>
      <c r="M2658" s="66"/>
      <c r="N2658" s="94"/>
      <c r="O2658" s="94"/>
      <c r="P2658" s="94"/>
      <c r="Q2658" s="94"/>
    </row>
    <row r="2659" spans="1:17">
      <c r="A2659" s="66"/>
      <c r="B2659" s="66"/>
      <c r="C2659" s="66"/>
      <c r="D2659" s="66"/>
      <c r="E2659" s="65"/>
      <c r="F2659" s="66"/>
      <c r="G2659" s="66"/>
      <c r="H2659" s="66"/>
      <c r="I2659" s="66"/>
      <c r="J2659" s="66"/>
      <c r="K2659" s="66"/>
      <c r="L2659" s="66"/>
      <c r="M2659" s="66"/>
      <c r="N2659" s="94"/>
      <c r="O2659" s="94"/>
      <c r="P2659" s="94"/>
      <c r="Q2659" s="94"/>
    </row>
    <row r="2660" spans="1:17">
      <c r="A2660" s="66"/>
      <c r="B2660" s="66"/>
      <c r="C2660" s="66"/>
      <c r="D2660" s="66"/>
      <c r="E2660" s="65"/>
      <c r="F2660" s="66"/>
      <c r="G2660" s="66"/>
      <c r="H2660" s="66"/>
      <c r="I2660" s="66"/>
      <c r="J2660" s="66"/>
      <c r="K2660" s="66"/>
      <c r="L2660" s="66"/>
      <c r="M2660" s="66"/>
      <c r="N2660" s="94"/>
      <c r="O2660" s="94"/>
      <c r="P2660" s="94"/>
      <c r="Q2660" s="94"/>
    </row>
    <row r="2661" spans="1:17">
      <c r="A2661" s="66"/>
      <c r="B2661" s="66"/>
      <c r="C2661" s="66"/>
      <c r="D2661" s="66"/>
      <c r="E2661" s="65"/>
      <c r="F2661" s="66"/>
      <c r="G2661" s="66"/>
      <c r="H2661" s="66"/>
      <c r="I2661" s="66"/>
      <c r="J2661" s="66"/>
      <c r="K2661" s="66"/>
      <c r="L2661" s="66"/>
      <c r="M2661" s="66"/>
      <c r="N2661" s="94"/>
      <c r="O2661" s="94"/>
      <c r="P2661" s="94"/>
      <c r="Q2661" s="94"/>
    </row>
    <row r="2662" spans="1:17">
      <c r="A2662" s="66"/>
      <c r="B2662" s="66"/>
      <c r="C2662" s="66"/>
      <c r="D2662" s="66"/>
      <c r="E2662" s="65"/>
      <c r="F2662" s="66"/>
      <c r="G2662" s="66"/>
      <c r="H2662" s="66"/>
      <c r="I2662" s="66"/>
      <c r="J2662" s="66"/>
      <c r="K2662" s="66"/>
      <c r="L2662" s="66"/>
      <c r="M2662" s="66"/>
      <c r="N2662" s="94"/>
      <c r="O2662" s="94"/>
      <c r="P2662" s="94"/>
      <c r="Q2662" s="94"/>
    </row>
    <row r="2663" spans="1:17">
      <c r="A2663" s="66"/>
      <c r="B2663" s="66"/>
      <c r="C2663" s="66"/>
      <c r="D2663" s="66"/>
      <c r="E2663" s="65"/>
      <c r="F2663" s="66"/>
      <c r="G2663" s="66"/>
      <c r="H2663" s="66"/>
      <c r="I2663" s="66"/>
      <c r="J2663" s="66"/>
      <c r="K2663" s="66"/>
      <c r="L2663" s="66"/>
      <c r="M2663" s="66"/>
      <c r="N2663" s="94"/>
      <c r="O2663" s="94"/>
      <c r="P2663" s="94"/>
      <c r="Q2663" s="94"/>
    </row>
    <row r="2664" spans="1:17">
      <c r="A2664" s="66"/>
      <c r="B2664" s="66"/>
      <c r="C2664" s="66"/>
      <c r="D2664" s="66"/>
      <c r="E2664" s="65"/>
      <c r="F2664" s="66"/>
      <c r="G2664" s="66"/>
      <c r="H2664" s="66"/>
      <c r="I2664" s="66"/>
      <c r="J2664" s="66"/>
      <c r="K2664" s="66"/>
      <c r="L2664" s="66"/>
      <c r="M2664" s="66"/>
      <c r="N2664" s="94"/>
      <c r="O2664" s="94"/>
      <c r="P2664" s="94"/>
      <c r="Q2664" s="94"/>
    </row>
    <row r="2665" spans="1:17">
      <c r="A2665" s="66"/>
      <c r="B2665" s="66"/>
      <c r="C2665" s="66"/>
      <c r="D2665" s="66"/>
      <c r="E2665" s="65"/>
      <c r="F2665" s="66"/>
      <c r="G2665" s="66"/>
      <c r="H2665" s="66"/>
      <c r="I2665" s="66"/>
      <c r="J2665" s="66"/>
      <c r="K2665" s="66"/>
      <c r="L2665" s="66"/>
      <c r="M2665" s="66"/>
      <c r="N2665" s="94"/>
      <c r="O2665" s="94"/>
      <c r="P2665" s="94"/>
      <c r="Q2665" s="94"/>
    </row>
    <row r="2666" spans="1:17">
      <c r="A2666" s="66"/>
      <c r="B2666" s="66"/>
      <c r="C2666" s="66"/>
      <c r="D2666" s="66"/>
      <c r="E2666" s="65"/>
      <c r="F2666" s="66"/>
      <c r="G2666" s="66"/>
      <c r="H2666" s="66"/>
      <c r="I2666" s="66"/>
      <c r="J2666" s="66"/>
      <c r="K2666" s="66"/>
      <c r="L2666" s="66"/>
      <c r="M2666" s="66"/>
      <c r="N2666" s="94"/>
      <c r="O2666" s="94"/>
      <c r="P2666" s="94"/>
      <c r="Q2666" s="94"/>
    </row>
    <row r="2667" spans="1:17">
      <c r="A2667" s="66"/>
      <c r="B2667" s="66"/>
      <c r="C2667" s="66"/>
      <c r="D2667" s="66"/>
      <c r="E2667" s="65"/>
      <c r="F2667" s="66"/>
      <c r="G2667" s="66"/>
      <c r="H2667" s="66"/>
      <c r="I2667" s="66"/>
      <c r="J2667" s="66"/>
      <c r="K2667" s="66"/>
      <c r="L2667" s="66"/>
      <c r="M2667" s="66"/>
      <c r="N2667" s="94"/>
      <c r="O2667" s="94"/>
      <c r="P2667" s="94"/>
      <c r="Q2667" s="94"/>
    </row>
    <row r="2668" spans="1:17">
      <c r="A2668" s="66"/>
      <c r="B2668" s="66"/>
      <c r="C2668" s="66"/>
      <c r="D2668" s="66"/>
      <c r="E2668" s="65"/>
      <c r="F2668" s="66"/>
      <c r="G2668" s="66"/>
      <c r="H2668" s="66"/>
      <c r="I2668" s="66"/>
      <c r="J2668" s="66"/>
      <c r="K2668" s="66"/>
      <c r="L2668" s="66"/>
      <c r="M2668" s="66"/>
      <c r="N2668" s="94"/>
      <c r="O2668" s="94"/>
      <c r="P2668" s="94"/>
      <c r="Q2668" s="94"/>
    </row>
    <row r="2669" spans="1:17">
      <c r="A2669" s="66"/>
      <c r="B2669" s="66"/>
      <c r="C2669" s="66"/>
      <c r="D2669" s="66"/>
      <c r="E2669" s="65"/>
      <c r="F2669" s="66"/>
      <c r="G2669" s="66"/>
      <c r="H2669" s="66"/>
      <c r="I2669" s="66"/>
      <c r="J2669" s="66"/>
      <c r="K2669" s="66"/>
      <c r="L2669" s="66"/>
      <c r="M2669" s="66"/>
      <c r="N2669" s="94"/>
      <c r="O2669" s="94"/>
      <c r="P2669" s="94"/>
      <c r="Q2669" s="94"/>
    </row>
    <row r="2670" spans="1:17">
      <c r="A2670" s="66"/>
      <c r="B2670" s="66"/>
      <c r="C2670" s="66"/>
      <c r="D2670" s="66"/>
      <c r="E2670" s="65"/>
      <c r="F2670" s="66"/>
      <c r="G2670" s="66"/>
      <c r="H2670" s="66"/>
      <c r="I2670" s="66"/>
      <c r="J2670" s="66"/>
      <c r="K2670" s="66"/>
      <c r="L2670" s="66"/>
      <c r="M2670" s="66"/>
      <c r="N2670" s="94"/>
      <c r="O2670" s="94"/>
      <c r="P2670" s="94"/>
      <c r="Q2670" s="94"/>
    </row>
    <row r="2671" spans="1:17">
      <c r="A2671" s="66"/>
      <c r="B2671" s="66"/>
      <c r="C2671" s="66"/>
      <c r="D2671" s="66"/>
      <c r="E2671" s="65"/>
      <c r="F2671" s="66"/>
      <c r="G2671" s="66"/>
      <c r="H2671" s="66"/>
      <c r="I2671" s="66"/>
      <c r="J2671" s="66"/>
      <c r="K2671" s="66"/>
      <c r="L2671" s="66"/>
      <c r="M2671" s="66"/>
      <c r="N2671" s="94"/>
      <c r="O2671" s="94"/>
      <c r="P2671" s="94"/>
      <c r="Q2671" s="94"/>
    </row>
    <row r="2672" spans="1:17">
      <c r="A2672" s="66"/>
      <c r="B2672" s="66"/>
      <c r="C2672" s="66"/>
      <c r="D2672" s="66"/>
      <c r="E2672" s="65"/>
      <c r="F2672" s="66"/>
      <c r="G2672" s="66"/>
      <c r="H2672" s="66"/>
      <c r="I2672" s="66"/>
      <c r="J2672" s="66"/>
      <c r="K2672" s="66"/>
      <c r="L2672" s="66"/>
      <c r="M2672" s="66"/>
      <c r="N2672" s="94"/>
      <c r="O2672" s="94"/>
      <c r="P2672" s="94"/>
      <c r="Q2672" s="94"/>
    </row>
    <row r="2673" spans="1:17">
      <c r="A2673" s="66"/>
      <c r="B2673" s="66"/>
      <c r="C2673" s="66"/>
      <c r="D2673" s="66"/>
      <c r="E2673" s="65"/>
      <c r="F2673" s="66"/>
      <c r="G2673" s="66"/>
      <c r="H2673" s="66"/>
      <c r="I2673" s="66"/>
      <c r="J2673" s="66"/>
      <c r="K2673" s="66"/>
      <c r="L2673" s="66"/>
      <c r="M2673" s="66"/>
      <c r="N2673" s="94"/>
      <c r="O2673" s="94"/>
      <c r="P2673" s="94"/>
      <c r="Q2673" s="94"/>
    </row>
    <row r="2674" spans="1:17">
      <c r="A2674" s="66"/>
      <c r="B2674" s="66"/>
      <c r="C2674" s="66"/>
      <c r="D2674" s="66"/>
      <c r="E2674" s="65"/>
      <c r="F2674" s="66"/>
      <c r="G2674" s="66"/>
      <c r="H2674" s="66"/>
      <c r="I2674" s="66"/>
      <c r="J2674" s="66"/>
      <c r="K2674" s="66"/>
      <c r="L2674" s="66"/>
      <c r="M2674" s="66"/>
      <c r="N2674" s="94"/>
      <c r="O2674" s="94"/>
      <c r="P2674" s="94"/>
      <c r="Q2674" s="94"/>
    </row>
    <row r="2675" spans="1:17">
      <c r="A2675" s="66"/>
      <c r="B2675" s="66"/>
      <c r="C2675" s="66"/>
      <c r="D2675" s="66"/>
      <c r="E2675" s="65"/>
      <c r="F2675" s="66"/>
      <c r="G2675" s="66"/>
      <c r="H2675" s="66"/>
      <c r="I2675" s="66"/>
      <c r="J2675" s="66"/>
      <c r="K2675" s="66"/>
      <c r="L2675" s="66"/>
      <c r="M2675" s="66"/>
      <c r="N2675" s="94"/>
      <c r="O2675" s="94"/>
      <c r="P2675" s="94"/>
      <c r="Q2675" s="94"/>
    </row>
    <row r="2676" spans="1:17">
      <c r="A2676" s="66"/>
      <c r="B2676" s="66"/>
      <c r="C2676" s="66"/>
      <c r="D2676" s="66"/>
      <c r="E2676" s="65"/>
      <c r="F2676" s="66"/>
      <c r="G2676" s="66"/>
      <c r="H2676" s="66"/>
      <c r="I2676" s="66"/>
      <c r="J2676" s="66"/>
      <c r="K2676" s="66"/>
      <c r="L2676" s="66"/>
      <c r="M2676" s="66"/>
      <c r="N2676" s="94"/>
      <c r="O2676" s="94"/>
      <c r="P2676" s="94"/>
      <c r="Q2676" s="94"/>
    </row>
    <row r="2677" spans="1:17">
      <c r="A2677" s="66"/>
      <c r="B2677" s="66"/>
      <c r="C2677" s="66"/>
      <c r="D2677" s="66"/>
      <c r="E2677" s="65"/>
      <c r="F2677" s="66"/>
      <c r="G2677" s="66"/>
      <c r="H2677" s="66"/>
      <c r="I2677" s="66"/>
      <c r="J2677" s="66"/>
      <c r="K2677" s="66"/>
      <c r="L2677" s="66"/>
      <c r="M2677" s="66"/>
      <c r="N2677" s="94"/>
      <c r="O2677" s="94"/>
      <c r="P2677" s="94"/>
      <c r="Q2677" s="94"/>
    </row>
    <row r="2678" spans="1:17">
      <c r="A2678" s="66"/>
      <c r="B2678" s="66"/>
      <c r="C2678" s="66"/>
      <c r="D2678" s="66"/>
      <c r="E2678" s="65"/>
      <c r="F2678" s="66"/>
      <c r="G2678" s="66"/>
      <c r="H2678" s="66"/>
      <c r="I2678" s="66"/>
      <c r="J2678" s="66"/>
      <c r="K2678" s="66"/>
      <c r="L2678" s="66"/>
      <c r="M2678" s="66"/>
      <c r="N2678" s="94"/>
      <c r="O2678" s="94"/>
      <c r="P2678" s="94"/>
      <c r="Q2678" s="94"/>
    </row>
    <row r="2679" spans="1:17">
      <c r="A2679" s="66"/>
      <c r="B2679" s="66"/>
      <c r="C2679" s="66"/>
      <c r="D2679" s="66"/>
      <c r="E2679" s="65"/>
      <c r="F2679" s="66"/>
      <c r="G2679" s="66"/>
      <c r="H2679" s="66"/>
      <c r="I2679" s="66"/>
      <c r="J2679" s="66"/>
      <c r="K2679" s="66"/>
      <c r="L2679" s="66"/>
      <c r="M2679" s="66"/>
      <c r="N2679" s="94"/>
      <c r="O2679" s="94"/>
      <c r="P2679" s="94"/>
      <c r="Q2679" s="94"/>
    </row>
    <row r="2680" spans="1:17">
      <c r="A2680" s="66"/>
      <c r="B2680" s="66"/>
      <c r="C2680" s="66"/>
      <c r="D2680" s="66"/>
      <c r="E2680" s="65"/>
      <c r="F2680" s="66"/>
      <c r="G2680" s="66"/>
      <c r="H2680" s="66"/>
      <c r="I2680" s="66"/>
      <c r="J2680" s="66"/>
      <c r="K2680" s="66"/>
      <c r="L2680" s="66"/>
      <c r="M2680" s="66"/>
      <c r="N2680" s="94"/>
      <c r="O2680" s="94"/>
      <c r="P2680" s="94"/>
      <c r="Q2680" s="94"/>
    </row>
    <row r="2681" spans="1:17">
      <c r="A2681" s="66"/>
      <c r="B2681" s="66"/>
      <c r="C2681" s="66"/>
      <c r="D2681" s="66"/>
      <c r="E2681" s="65"/>
      <c r="F2681" s="66"/>
      <c r="G2681" s="66"/>
      <c r="H2681" s="66"/>
      <c r="I2681" s="66"/>
      <c r="J2681" s="66"/>
      <c r="K2681" s="66"/>
      <c r="L2681" s="66"/>
      <c r="M2681" s="66"/>
      <c r="N2681" s="94"/>
      <c r="O2681" s="94"/>
      <c r="P2681" s="94"/>
      <c r="Q2681" s="94"/>
    </row>
    <row r="2682" spans="1:17">
      <c r="A2682" s="66"/>
      <c r="B2682" s="66"/>
      <c r="C2682" s="66"/>
      <c r="D2682" s="66"/>
      <c r="E2682" s="65"/>
      <c r="F2682" s="66"/>
      <c r="G2682" s="66"/>
      <c r="H2682" s="66"/>
      <c r="I2682" s="66"/>
      <c r="J2682" s="66"/>
      <c r="K2682" s="66"/>
      <c r="L2682" s="66"/>
      <c r="M2682" s="66"/>
      <c r="N2682" s="94"/>
      <c r="O2682" s="94"/>
      <c r="P2682" s="94"/>
      <c r="Q2682" s="94"/>
    </row>
    <row r="2683" spans="1:17">
      <c r="A2683" s="66"/>
      <c r="B2683" s="66"/>
      <c r="C2683" s="66"/>
      <c r="D2683" s="66"/>
      <c r="E2683" s="65"/>
      <c r="F2683" s="66"/>
      <c r="G2683" s="66"/>
      <c r="H2683" s="66"/>
      <c r="I2683" s="66"/>
      <c r="J2683" s="66"/>
      <c r="K2683" s="66"/>
      <c r="L2683" s="66"/>
      <c r="M2683" s="66"/>
      <c r="N2683" s="94"/>
      <c r="O2683" s="94"/>
      <c r="P2683" s="94"/>
      <c r="Q2683" s="94"/>
    </row>
    <row r="2684" spans="1:17">
      <c r="A2684" s="66"/>
      <c r="B2684" s="66"/>
      <c r="C2684" s="66"/>
      <c r="D2684" s="66"/>
      <c r="E2684" s="65"/>
      <c r="F2684" s="66"/>
      <c r="G2684" s="66"/>
      <c r="H2684" s="66"/>
      <c r="I2684" s="66"/>
      <c r="J2684" s="66"/>
      <c r="K2684" s="66"/>
      <c r="L2684" s="66"/>
      <c r="M2684" s="66"/>
      <c r="N2684" s="94"/>
      <c r="O2684" s="94"/>
      <c r="P2684" s="94"/>
      <c r="Q2684" s="94"/>
    </row>
    <row r="2685" spans="1:17">
      <c r="A2685" s="66"/>
      <c r="B2685" s="66"/>
      <c r="C2685" s="66"/>
      <c r="D2685" s="66"/>
      <c r="E2685" s="65"/>
      <c r="F2685" s="66"/>
      <c r="G2685" s="66"/>
      <c r="H2685" s="66"/>
      <c r="I2685" s="66"/>
      <c r="J2685" s="66"/>
      <c r="K2685" s="66"/>
      <c r="L2685" s="66"/>
      <c r="M2685" s="66"/>
      <c r="N2685" s="94"/>
      <c r="O2685" s="94"/>
      <c r="P2685" s="94"/>
      <c r="Q2685" s="94"/>
    </row>
    <row r="2686" spans="1:17">
      <c r="A2686" s="66"/>
      <c r="B2686" s="66"/>
      <c r="C2686" s="66"/>
      <c r="D2686" s="66"/>
      <c r="E2686" s="65"/>
      <c r="F2686" s="66"/>
      <c r="G2686" s="66"/>
      <c r="H2686" s="66"/>
      <c r="I2686" s="66"/>
      <c r="J2686" s="66"/>
      <c r="K2686" s="66"/>
      <c r="L2686" s="66"/>
      <c r="M2686" s="66"/>
      <c r="N2686" s="94"/>
      <c r="O2686" s="94"/>
      <c r="P2686" s="94"/>
      <c r="Q2686" s="94"/>
    </row>
    <row r="2687" spans="1:17">
      <c r="A2687" s="66"/>
      <c r="B2687" s="66"/>
      <c r="C2687" s="66"/>
      <c r="D2687" s="66"/>
      <c r="E2687" s="65"/>
      <c r="F2687" s="66"/>
      <c r="G2687" s="66"/>
      <c r="H2687" s="66"/>
      <c r="I2687" s="66"/>
      <c r="J2687" s="66"/>
      <c r="K2687" s="66"/>
      <c r="L2687" s="66"/>
      <c r="M2687" s="66"/>
      <c r="N2687" s="94"/>
      <c r="O2687" s="94"/>
      <c r="P2687" s="94"/>
      <c r="Q2687" s="94"/>
    </row>
    <row r="2688" spans="1:17">
      <c r="A2688" s="66"/>
      <c r="B2688" s="66"/>
      <c r="C2688" s="66"/>
      <c r="D2688" s="66"/>
      <c r="E2688" s="65"/>
      <c r="F2688" s="66"/>
      <c r="G2688" s="66"/>
      <c r="H2688" s="66"/>
      <c r="I2688" s="66"/>
      <c r="J2688" s="66"/>
      <c r="K2688" s="66"/>
      <c r="L2688" s="66"/>
      <c r="M2688" s="66"/>
      <c r="N2688" s="94"/>
      <c r="O2688" s="94"/>
      <c r="P2688" s="94"/>
      <c r="Q2688" s="94"/>
    </row>
    <row r="2689" spans="1:17">
      <c r="A2689" s="66"/>
      <c r="B2689" s="66"/>
      <c r="C2689" s="66"/>
      <c r="D2689" s="66"/>
      <c r="E2689" s="65"/>
      <c r="F2689" s="66"/>
      <c r="G2689" s="66"/>
      <c r="H2689" s="66"/>
      <c r="I2689" s="66"/>
      <c r="J2689" s="66"/>
      <c r="K2689" s="66"/>
      <c r="L2689" s="66"/>
      <c r="M2689" s="66"/>
      <c r="N2689" s="94"/>
      <c r="O2689" s="94"/>
      <c r="P2689" s="94"/>
      <c r="Q2689" s="94"/>
    </row>
    <row r="2690" spans="1:17">
      <c r="A2690" s="66"/>
      <c r="B2690" s="66"/>
      <c r="C2690" s="66"/>
      <c r="D2690" s="66"/>
      <c r="E2690" s="65"/>
      <c r="F2690" s="66"/>
      <c r="G2690" s="66"/>
      <c r="H2690" s="66"/>
      <c r="I2690" s="66"/>
      <c r="J2690" s="66"/>
      <c r="K2690" s="66"/>
      <c r="L2690" s="66"/>
      <c r="M2690" s="66"/>
      <c r="N2690" s="94"/>
      <c r="O2690" s="94"/>
      <c r="P2690" s="94"/>
      <c r="Q2690" s="94"/>
    </row>
    <row r="2691" spans="1:17">
      <c r="A2691" s="66"/>
      <c r="B2691" s="66"/>
      <c r="C2691" s="66"/>
      <c r="D2691" s="66"/>
      <c r="E2691" s="65"/>
      <c r="F2691" s="66"/>
      <c r="G2691" s="66"/>
      <c r="H2691" s="66"/>
      <c r="I2691" s="66"/>
      <c r="J2691" s="66"/>
      <c r="K2691" s="66"/>
      <c r="L2691" s="66"/>
      <c r="M2691" s="66"/>
      <c r="N2691" s="94"/>
      <c r="O2691" s="94"/>
      <c r="P2691" s="94"/>
      <c r="Q2691" s="94"/>
    </row>
    <row r="2692" spans="1:17">
      <c r="A2692" s="66"/>
      <c r="B2692" s="66"/>
      <c r="C2692" s="66"/>
      <c r="D2692" s="66"/>
      <c r="E2692" s="65"/>
      <c r="F2692" s="66"/>
      <c r="G2692" s="66"/>
      <c r="H2692" s="66"/>
      <c r="I2692" s="66"/>
      <c r="J2692" s="66"/>
      <c r="K2692" s="66"/>
      <c r="L2692" s="66"/>
      <c r="M2692" s="66"/>
      <c r="N2692" s="94"/>
      <c r="O2692" s="94"/>
      <c r="P2692" s="94"/>
      <c r="Q2692" s="94"/>
    </row>
    <row r="2693" spans="1:17">
      <c r="A2693" s="66"/>
      <c r="B2693" s="66"/>
      <c r="C2693" s="66"/>
      <c r="D2693" s="66"/>
      <c r="E2693" s="65"/>
      <c r="F2693" s="66"/>
      <c r="G2693" s="66"/>
      <c r="H2693" s="66"/>
      <c r="I2693" s="66"/>
      <c r="J2693" s="66"/>
      <c r="K2693" s="66"/>
      <c r="L2693" s="66"/>
      <c r="M2693" s="66"/>
      <c r="N2693" s="94"/>
      <c r="O2693" s="94"/>
      <c r="P2693" s="94"/>
      <c r="Q2693" s="94"/>
    </row>
    <row r="2694" spans="1:17">
      <c r="A2694" s="66"/>
      <c r="B2694" s="66"/>
      <c r="C2694" s="66"/>
      <c r="D2694" s="66"/>
      <c r="E2694" s="65"/>
      <c r="F2694" s="66"/>
      <c r="G2694" s="66"/>
      <c r="H2694" s="66"/>
      <c r="I2694" s="66"/>
      <c r="J2694" s="66"/>
      <c r="K2694" s="66"/>
      <c r="L2694" s="66"/>
      <c r="M2694" s="66"/>
      <c r="N2694" s="94"/>
      <c r="O2694" s="94"/>
      <c r="P2694" s="94"/>
      <c r="Q2694" s="94"/>
    </row>
    <row r="2695" spans="1:17">
      <c r="A2695" s="66"/>
      <c r="B2695" s="66"/>
      <c r="C2695" s="66"/>
      <c r="D2695" s="66"/>
      <c r="E2695" s="65"/>
      <c r="F2695" s="66"/>
      <c r="G2695" s="66"/>
      <c r="H2695" s="66"/>
      <c r="I2695" s="66"/>
      <c r="J2695" s="66"/>
      <c r="K2695" s="66"/>
      <c r="L2695" s="66"/>
      <c r="M2695" s="66"/>
      <c r="N2695" s="94"/>
      <c r="O2695" s="94"/>
      <c r="P2695" s="94"/>
      <c r="Q2695" s="94"/>
    </row>
    <row r="2696" spans="1:17">
      <c r="A2696" s="66"/>
      <c r="B2696" s="66"/>
      <c r="C2696" s="66"/>
      <c r="D2696" s="66"/>
      <c r="E2696" s="65"/>
      <c r="F2696" s="66"/>
      <c r="G2696" s="66"/>
      <c r="H2696" s="66"/>
      <c r="I2696" s="66"/>
      <c r="J2696" s="66"/>
      <c r="K2696" s="66"/>
      <c r="L2696" s="66"/>
      <c r="M2696" s="66"/>
      <c r="N2696" s="94"/>
      <c r="O2696" s="94"/>
      <c r="P2696" s="94"/>
      <c r="Q2696" s="94"/>
    </row>
    <row r="2697" spans="1:17">
      <c r="A2697" s="66"/>
      <c r="B2697" s="66"/>
      <c r="C2697" s="66"/>
      <c r="D2697" s="66"/>
      <c r="E2697" s="65"/>
      <c r="F2697" s="66"/>
      <c r="G2697" s="66"/>
      <c r="H2697" s="66"/>
      <c r="I2697" s="66"/>
      <c r="J2697" s="66"/>
      <c r="K2697" s="66"/>
      <c r="L2697" s="66"/>
      <c r="M2697" s="66"/>
      <c r="N2697" s="94"/>
      <c r="O2697" s="94"/>
      <c r="P2697" s="94"/>
      <c r="Q2697" s="94"/>
    </row>
    <row r="2698" spans="1:17">
      <c r="A2698" s="66"/>
      <c r="B2698" s="66"/>
      <c r="C2698" s="66"/>
      <c r="D2698" s="66"/>
      <c r="E2698" s="65"/>
      <c r="F2698" s="66"/>
      <c r="G2698" s="66"/>
      <c r="H2698" s="66"/>
      <c r="I2698" s="66"/>
      <c r="J2698" s="66"/>
      <c r="K2698" s="66"/>
      <c r="L2698" s="66"/>
      <c r="M2698" s="66"/>
      <c r="N2698" s="94"/>
      <c r="O2698" s="94"/>
      <c r="P2698" s="94"/>
      <c r="Q2698" s="94"/>
    </row>
    <row r="2699" spans="1:17">
      <c r="A2699" s="66"/>
      <c r="B2699" s="66"/>
      <c r="C2699" s="66"/>
      <c r="D2699" s="66"/>
      <c r="E2699" s="65"/>
      <c r="F2699" s="66"/>
      <c r="G2699" s="66"/>
      <c r="H2699" s="66"/>
      <c r="I2699" s="66"/>
      <c r="J2699" s="66"/>
      <c r="K2699" s="66"/>
      <c r="L2699" s="66"/>
      <c r="M2699" s="66"/>
      <c r="N2699" s="94"/>
      <c r="O2699" s="94"/>
      <c r="P2699" s="94"/>
      <c r="Q2699" s="94"/>
    </row>
    <row r="2700" spans="1:17">
      <c r="A2700" s="66"/>
      <c r="B2700" s="66"/>
      <c r="C2700" s="66"/>
      <c r="D2700" s="66"/>
      <c r="E2700" s="65"/>
      <c r="F2700" s="66"/>
      <c r="G2700" s="66"/>
      <c r="H2700" s="66"/>
      <c r="I2700" s="66"/>
      <c r="J2700" s="66"/>
      <c r="K2700" s="66"/>
      <c r="L2700" s="66"/>
      <c r="M2700" s="66"/>
      <c r="N2700" s="94"/>
      <c r="O2700" s="94"/>
      <c r="P2700" s="94"/>
      <c r="Q2700" s="94"/>
    </row>
    <row r="2701" spans="1:17">
      <c r="A2701" s="66"/>
      <c r="B2701" s="66"/>
      <c r="C2701" s="66"/>
      <c r="D2701" s="66"/>
      <c r="E2701" s="65"/>
      <c r="F2701" s="66"/>
      <c r="G2701" s="66"/>
      <c r="H2701" s="66"/>
      <c r="I2701" s="66"/>
      <c r="J2701" s="66"/>
      <c r="K2701" s="66"/>
      <c r="L2701" s="66"/>
      <c r="M2701" s="66"/>
      <c r="N2701" s="94"/>
      <c r="O2701" s="94"/>
      <c r="P2701" s="94"/>
      <c r="Q2701" s="94"/>
    </row>
    <row r="2702" spans="1:17">
      <c r="A2702" s="66"/>
      <c r="B2702" s="66"/>
      <c r="C2702" s="66"/>
      <c r="D2702" s="66"/>
      <c r="E2702" s="65"/>
      <c r="F2702" s="66"/>
      <c r="G2702" s="66"/>
      <c r="H2702" s="66"/>
      <c r="I2702" s="66"/>
      <c r="J2702" s="66"/>
      <c r="K2702" s="66"/>
      <c r="L2702" s="66"/>
      <c r="M2702" s="66"/>
      <c r="N2702" s="94"/>
      <c r="O2702" s="94"/>
      <c r="P2702" s="94"/>
      <c r="Q2702" s="94"/>
    </row>
    <row r="2703" spans="1:17">
      <c r="A2703" s="66"/>
      <c r="B2703" s="66"/>
      <c r="C2703" s="66"/>
      <c r="D2703" s="66"/>
      <c r="E2703" s="65"/>
      <c r="F2703" s="66"/>
      <c r="G2703" s="66"/>
      <c r="H2703" s="66"/>
      <c r="I2703" s="66"/>
      <c r="J2703" s="66"/>
      <c r="K2703" s="66"/>
      <c r="L2703" s="66"/>
      <c r="M2703" s="66"/>
      <c r="N2703" s="94"/>
      <c r="O2703" s="94"/>
      <c r="P2703" s="94"/>
      <c r="Q2703" s="94"/>
    </row>
    <row r="2704" spans="1:17">
      <c r="A2704" s="66"/>
      <c r="B2704" s="66"/>
      <c r="C2704" s="66"/>
      <c r="D2704" s="66"/>
      <c r="E2704" s="65"/>
      <c r="F2704" s="66"/>
      <c r="G2704" s="66"/>
      <c r="H2704" s="66"/>
      <c r="I2704" s="66"/>
      <c r="J2704" s="66"/>
      <c r="K2704" s="66"/>
      <c r="L2704" s="66"/>
      <c r="M2704" s="66"/>
      <c r="N2704" s="94"/>
      <c r="O2704" s="94"/>
      <c r="P2704" s="94"/>
      <c r="Q2704" s="94"/>
    </row>
    <row r="2705" spans="1:17">
      <c r="A2705" s="66"/>
      <c r="B2705" s="66"/>
      <c r="C2705" s="66"/>
      <c r="D2705" s="66"/>
      <c r="E2705" s="65"/>
      <c r="F2705" s="66"/>
      <c r="G2705" s="66"/>
      <c r="H2705" s="66"/>
      <c r="I2705" s="66"/>
      <c r="J2705" s="66"/>
      <c r="K2705" s="66"/>
      <c r="L2705" s="66"/>
      <c r="M2705" s="66"/>
      <c r="N2705" s="94"/>
      <c r="O2705" s="94"/>
      <c r="P2705" s="94"/>
      <c r="Q2705" s="94"/>
    </row>
    <row r="2706" spans="1:17">
      <c r="A2706" s="66"/>
      <c r="B2706" s="66"/>
      <c r="C2706" s="66"/>
      <c r="D2706" s="66"/>
      <c r="E2706" s="65"/>
      <c r="F2706" s="66"/>
      <c r="G2706" s="66"/>
      <c r="H2706" s="66"/>
      <c r="I2706" s="66"/>
      <c r="J2706" s="66"/>
      <c r="K2706" s="66"/>
      <c r="L2706" s="66"/>
      <c r="M2706" s="66"/>
      <c r="N2706" s="94"/>
      <c r="O2706" s="94"/>
      <c r="P2706" s="94"/>
      <c r="Q2706" s="94"/>
    </row>
    <row r="2707" spans="1:17">
      <c r="A2707" s="66"/>
      <c r="B2707" s="66"/>
      <c r="C2707" s="66"/>
      <c r="D2707" s="66"/>
      <c r="E2707" s="65"/>
      <c r="F2707" s="66"/>
      <c r="G2707" s="66"/>
      <c r="H2707" s="66"/>
      <c r="I2707" s="66"/>
      <c r="J2707" s="66"/>
      <c r="K2707" s="66"/>
      <c r="L2707" s="66"/>
      <c r="M2707" s="66"/>
      <c r="N2707" s="94"/>
      <c r="O2707" s="94"/>
      <c r="P2707" s="94"/>
      <c r="Q2707" s="94"/>
    </row>
    <row r="2708" spans="1:17">
      <c r="A2708" s="66"/>
      <c r="B2708" s="66"/>
      <c r="C2708" s="66"/>
      <c r="D2708" s="66"/>
      <c r="E2708" s="65"/>
      <c r="F2708" s="66"/>
      <c r="G2708" s="66"/>
      <c r="H2708" s="66"/>
      <c r="I2708" s="66"/>
      <c r="J2708" s="66"/>
      <c r="K2708" s="66"/>
      <c r="L2708" s="66"/>
      <c r="M2708" s="66"/>
      <c r="N2708" s="94"/>
      <c r="O2708" s="94"/>
      <c r="P2708" s="94"/>
      <c r="Q2708" s="94"/>
    </row>
    <row r="2709" spans="1:17">
      <c r="A2709" s="66"/>
      <c r="B2709" s="66"/>
      <c r="C2709" s="66"/>
      <c r="D2709" s="66"/>
      <c r="E2709" s="65"/>
      <c r="F2709" s="66"/>
      <c r="G2709" s="66"/>
      <c r="H2709" s="66"/>
      <c r="I2709" s="66"/>
      <c r="J2709" s="66"/>
      <c r="K2709" s="66"/>
      <c r="L2709" s="66"/>
      <c r="M2709" s="66"/>
      <c r="N2709" s="94"/>
      <c r="O2709" s="94"/>
      <c r="P2709" s="94"/>
      <c r="Q2709" s="94"/>
    </row>
    <row r="2710" spans="1:17">
      <c r="A2710" s="66"/>
      <c r="B2710" s="66"/>
      <c r="C2710" s="66"/>
      <c r="D2710" s="66"/>
      <c r="E2710" s="65"/>
      <c r="F2710" s="66"/>
      <c r="G2710" s="66"/>
      <c r="H2710" s="66"/>
      <c r="I2710" s="66"/>
      <c r="J2710" s="66"/>
      <c r="K2710" s="66"/>
      <c r="L2710" s="66"/>
      <c r="M2710" s="66"/>
      <c r="N2710" s="94"/>
      <c r="O2710" s="94"/>
      <c r="P2710" s="94"/>
      <c r="Q2710" s="94"/>
    </row>
    <row r="2711" spans="1:17">
      <c r="A2711" s="66"/>
      <c r="B2711" s="66"/>
      <c r="C2711" s="66"/>
      <c r="D2711" s="66"/>
      <c r="E2711" s="65"/>
      <c r="F2711" s="66"/>
      <c r="G2711" s="66"/>
      <c r="H2711" s="66"/>
      <c r="I2711" s="66"/>
      <c r="J2711" s="66"/>
      <c r="K2711" s="66"/>
      <c r="L2711" s="66"/>
      <c r="M2711" s="66"/>
      <c r="N2711" s="94"/>
      <c r="O2711" s="94"/>
      <c r="P2711" s="94"/>
      <c r="Q2711" s="94"/>
    </row>
    <row r="2712" spans="1:17">
      <c r="A2712" s="66"/>
      <c r="B2712" s="66"/>
      <c r="C2712" s="66"/>
      <c r="D2712" s="66"/>
      <c r="E2712" s="65"/>
      <c r="F2712" s="66"/>
      <c r="G2712" s="66"/>
      <c r="H2712" s="66"/>
      <c r="I2712" s="66"/>
      <c r="J2712" s="66"/>
      <c r="K2712" s="66"/>
      <c r="L2712" s="66"/>
      <c r="M2712" s="66"/>
      <c r="N2712" s="94"/>
      <c r="O2712" s="94"/>
      <c r="P2712" s="94"/>
      <c r="Q2712" s="94"/>
    </row>
    <row r="2713" spans="1:17">
      <c r="A2713" s="66"/>
      <c r="B2713" s="66"/>
      <c r="C2713" s="66"/>
      <c r="D2713" s="66"/>
      <c r="E2713" s="65"/>
      <c r="F2713" s="66"/>
      <c r="G2713" s="66"/>
      <c r="H2713" s="66"/>
      <c r="I2713" s="66"/>
      <c r="J2713" s="66"/>
      <c r="K2713" s="66"/>
      <c r="L2713" s="66"/>
      <c r="M2713" s="66"/>
      <c r="N2713" s="94"/>
      <c r="O2713" s="94"/>
      <c r="P2713" s="94"/>
      <c r="Q2713" s="94"/>
    </row>
    <row r="2714" spans="1:17">
      <c r="A2714" s="66"/>
      <c r="B2714" s="66"/>
      <c r="C2714" s="66"/>
      <c r="D2714" s="66"/>
      <c r="E2714" s="65"/>
      <c r="F2714" s="66"/>
      <c r="G2714" s="66"/>
      <c r="H2714" s="66"/>
      <c r="I2714" s="66"/>
      <c r="J2714" s="66"/>
      <c r="K2714" s="66"/>
      <c r="L2714" s="66"/>
      <c r="M2714" s="66"/>
      <c r="N2714" s="94"/>
      <c r="O2714" s="94"/>
      <c r="P2714" s="94"/>
      <c r="Q2714" s="94"/>
    </row>
    <row r="2715" spans="1:17">
      <c r="A2715" s="66"/>
      <c r="B2715" s="66"/>
      <c r="C2715" s="66"/>
      <c r="D2715" s="66"/>
      <c r="E2715" s="65"/>
      <c r="F2715" s="66"/>
      <c r="G2715" s="66"/>
      <c r="H2715" s="66"/>
      <c r="I2715" s="66"/>
      <c r="J2715" s="66"/>
      <c r="K2715" s="66"/>
      <c r="L2715" s="66"/>
      <c r="M2715" s="66"/>
      <c r="N2715" s="94"/>
      <c r="O2715" s="94"/>
      <c r="P2715" s="94"/>
      <c r="Q2715" s="94"/>
    </row>
    <row r="2716" spans="1:17">
      <c r="A2716" s="66"/>
      <c r="B2716" s="66"/>
      <c r="C2716" s="66"/>
      <c r="D2716" s="66"/>
      <c r="E2716" s="65"/>
      <c r="F2716" s="66"/>
      <c r="G2716" s="66"/>
      <c r="H2716" s="66"/>
      <c r="I2716" s="66"/>
      <c r="J2716" s="66"/>
      <c r="K2716" s="66"/>
      <c r="L2716" s="66"/>
      <c r="M2716" s="66"/>
      <c r="N2716" s="94"/>
      <c r="O2716" s="94"/>
      <c r="P2716" s="94"/>
      <c r="Q2716" s="94"/>
    </row>
    <row r="2717" spans="1:17">
      <c r="A2717" s="66"/>
      <c r="B2717" s="66"/>
      <c r="C2717" s="66"/>
      <c r="D2717" s="66"/>
      <c r="E2717" s="65"/>
      <c r="F2717" s="66"/>
      <c r="G2717" s="66"/>
      <c r="H2717" s="66"/>
      <c r="I2717" s="66"/>
      <c r="J2717" s="66"/>
      <c r="K2717" s="66"/>
      <c r="L2717" s="66"/>
      <c r="M2717" s="66"/>
      <c r="N2717" s="94"/>
      <c r="O2717" s="94"/>
      <c r="P2717" s="94"/>
      <c r="Q2717" s="94"/>
    </row>
    <row r="2718" spans="1:17">
      <c r="A2718" s="66"/>
      <c r="B2718" s="66"/>
      <c r="C2718" s="66"/>
      <c r="D2718" s="66"/>
      <c r="E2718" s="65"/>
      <c r="F2718" s="66"/>
      <c r="G2718" s="66"/>
      <c r="H2718" s="66"/>
      <c r="I2718" s="66"/>
      <c r="J2718" s="66"/>
      <c r="K2718" s="66"/>
      <c r="L2718" s="66"/>
      <c r="M2718" s="66"/>
      <c r="N2718" s="94"/>
      <c r="O2718" s="94"/>
      <c r="P2718" s="94"/>
      <c r="Q2718" s="94"/>
    </row>
    <row r="2719" spans="1:17">
      <c r="A2719" s="66"/>
      <c r="B2719" s="66"/>
      <c r="C2719" s="66"/>
      <c r="D2719" s="66"/>
      <c r="E2719" s="65"/>
      <c r="F2719" s="66"/>
      <c r="G2719" s="66"/>
      <c r="H2719" s="66"/>
      <c r="I2719" s="66"/>
      <c r="J2719" s="66"/>
      <c r="K2719" s="66"/>
      <c r="L2719" s="66"/>
      <c r="M2719" s="66"/>
      <c r="N2719" s="94"/>
      <c r="O2719" s="94"/>
      <c r="P2719" s="94"/>
      <c r="Q2719" s="94"/>
    </row>
    <row r="2720" spans="1:17">
      <c r="A2720" s="66"/>
      <c r="B2720" s="66"/>
      <c r="C2720" s="66"/>
      <c r="D2720" s="66"/>
      <c r="E2720" s="65"/>
      <c r="F2720" s="66"/>
      <c r="G2720" s="66"/>
      <c r="H2720" s="66"/>
      <c r="I2720" s="66"/>
      <c r="J2720" s="66"/>
      <c r="K2720" s="66"/>
      <c r="L2720" s="66"/>
      <c r="M2720" s="66"/>
      <c r="N2720" s="94"/>
      <c r="O2720" s="94"/>
      <c r="P2720" s="94"/>
      <c r="Q2720" s="94"/>
    </row>
    <row r="2721" spans="1:17">
      <c r="A2721" s="66"/>
      <c r="B2721" s="66"/>
      <c r="C2721" s="66"/>
      <c r="D2721" s="66"/>
      <c r="E2721" s="65"/>
      <c r="F2721" s="66"/>
      <c r="G2721" s="66"/>
      <c r="H2721" s="66"/>
      <c r="I2721" s="66"/>
      <c r="J2721" s="66"/>
      <c r="K2721" s="66"/>
      <c r="L2721" s="66"/>
      <c r="M2721" s="66"/>
      <c r="N2721" s="94"/>
      <c r="O2721" s="94"/>
      <c r="P2721" s="94"/>
      <c r="Q2721" s="94"/>
    </row>
    <row r="2722" spans="1:17">
      <c r="A2722" s="66"/>
      <c r="B2722" s="66"/>
      <c r="C2722" s="66"/>
      <c r="D2722" s="66"/>
      <c r="E2722" s="65"/>
      <c r="F2722" s="66"/>
      <c r="G2722" s="66"/>
      <c r="H2722" s="66"/>
      <c r="I2722" s="66"/>
      <c r="J2722" s="66"/>
      <c r="K2722" s="66"/>
      <c r="L2722" s="66"/>
      <c r="M2722" s="66"/>
      <c r="N2722" s="94"/>
      <c r="O2722" s="94"/>
      <c r="P2722" s="94"/>
      <c r="Q2722" s="94"/>
    </row>
    <row r="2723" spans="1:17">
      <c r="A2723" s="66"/>
      <c r="B2723" s="66"/>
      <c r="C2723" s="66"/>
      <c r="D2723" s="66"/>
      <c r="E2723" s="65"/>
      <c r="F2723" s="66"/>
      <c r="G2723" s="66"/>
      <c r="H2723" s="66"/>
      <c r="I2723" s="66"/>
      <c r="J2723" s="66"/>
      <c r="K2723" s="66"/>
      <c r="L2723" s="66"/>
      <c r="M2723" s="66"/>
      <c r="N2723" s="94"/>
      <c r="O2723" s="94"/>
      <c r="P2723" s="94"/>
      <c r="Q2723" s="94"/>
    </row>
    <row r="2724" spans="1:17">
      <c r="A2724" s="66"/>
      <c r="B2724" s="66"/>
      <c r="C2724" s="66"/>
      <c r="D2724" s="66"/>
      <c r="E2724" s="65"/>
      <c r="F2724" s="66"/>
      <c r="G2724" s="66"/>
      <c r="H2724" s="66"/>
      <c r="I2724" s="66"/>
      <c r="J2724" s="66"/>
      <c r="K2724" s="66"/>
      <c r="L2724" s="66"/>
      <c r="M2724" s="66"/>
      <c r="N2724" s="94"/>
      <c r="O2724" s="94"/>
      <c r="P2724" s="94"/>
      <c r="Q2724" s="94"/>
    </row>
    <row r="2725" spans="1:17">
      <c r="A2725" s="66"/>
      <c r="B2725" s="66"/>
      <c r="C2725" s="66"/>
      <c r="D2725" s="66"/>
      <c r="E2725" s="65"/>
      <c r="F2725" s="66"/>
      <c r="G2725" s="66"/>
      <c r="H2725" s="66"/>
      <c r="I2725" s="66"/>
      <c r="J2725" s="66"/>
      <c r="K2725" s="66"/>
      <c r="L2725" s="66"/>
      <c r="M2725" s="66"/>
      <c r="N2725" s="94"/>
      <c r="O2725" s="94"/>
      <c r="P2725" s="94"/>
      <c r="Q2725" s="94"/>
    </row>
    <row r="2726" spans="1:17">
      <c r="A2726" s="66"/>
      <c r="B2726" s="66"/>
      <c r="C2726" s="66"/>
      <c r="D2726" s="66"/>
      <c r="E2726" s="65"/>
      <c r="F2726" s="66"/>
      <c r="G2726" s="66"/>
      <c r="H2726" s="66"/>
      <c r="I2726" s="66"/>
      <c r="J2726" s="66"/>
      <c r="K2726" s="66"/>
      <c r="L2726" s="66"/>
      <c r="M2726" s="66"/>
      <c r="N2726" s="94"/>
      <c r="O2726" s="94"/>
      <c r="P2726" s="94"/>
      <c r="Q2726" s="94"/>
    </row>
    <row r="2727" spans="1:17">
      <c r="A2727" s="66"/>
      <c r="B2727" s="66"/>
      <c r="C2727" s="66"/>
      <c r="D2727" s="66"/>
      <c r="E2727" s="65"/>
      <c r="F2727" s="66"/>
      <c r="G2727" s="66"/>
      <c r="H2727" s="66"/>
      <c r="I2727" s="66"/>
      <c r="J2727" s="66"/>
      <c r="K2727" s="66"/>
      <c r="L2727" s="66"/>
      <c r="M2727" s="66"/>
      <c r="N2727" s="94"/>
      <c r="O2727" s="94"/>
      <c r="P2727" s="94"/>
      <c r="Q2727" s="94"/>
    </row>
    <row r="2728" spans="1:17">
      <c r="A2728" s="66"/>
      <c r="B2728" s="66"/>
      <c r="C2728" s="66"/>
      <c r="D2728" s="66"/>
      <c r="E2728" s="65"/>
      <c r="F2728" s="66"/>
      <c r="G2728" s="66"/>
      <c r="H2728" s="66"/>
      <c r="I2728" s="66"/>
      <c r="J2728" s="66"/>
      <c r="K2728" s="66"/>
      <c r="L2728" s="66"/>
      <c r="M2728" s="66"/>
      <c r="N2728" s="94"/>
      <c r="O2728" s="94"/>
      <c r="P2728" s="94"/>
      <c r="Q2728" s="94"/>
    </row>
    <row r="2729" spans="1:17">
      <c r="A2729" s="66"/>
      <c r="B2729" s="66"/>
      <c r="C2729" s="66"/>
      <c r="D2729" s="66"/>
      <c r="E2729" s="65"/>
      <c r="F2729" s="66"/>
      <c r="G2729" s="66"/>
      <c r="H2729" s="66"/>
      <c r="I2729" s="66"/>
      <c r="J2729" s="66"/>
      <c r="K2729" s="66"/>
      <c r="L2729" s="66"/>
      <c r="M2729" s="66"/>
      <c r="N2729" s="94"/>
      <c r="O2729" s="94"/>
      <c r="P2729" s="94"/>
      <c r="Q2729" s="94"/>
    </row>
    <row r="2730" spans="1:17">
      <c r="A2730" s="66"/>
      <c r="B2730" s="66"/>
      <c r="C2730" s="66"/>
      <c r="D2730" s="66"/>
      <c r="E2730" s="65"/>
      <c r="F2730" s="66"/>
      <c r="G2730" s="66"/>
      <c r="H2730" s="66"/>
      <c r="I2730" s="66"/>
      <c r="J2730" s="66"/>
      <c r="K2730" s="66"/>
      <c r="L2730" s="66"/>
      <c r="M2730" s="66"/>
      <c r="N2730" s="94"/>
      <c r="O2730" s="94"/>
      <c r="P2730" s="94"/>
      <c r="Q2730" s="94"/>
    </row>
    <row r="2731" spans="1:17">
      <c r="A2731" s="66"/>
      <c r="B2731" s="66"/>
      <c r="C2731" s="66"/>
      <c r="D2731" s="66"/>
      <c r="E2731" s="65"/>
      <c r="F2731" s="66"/>
      <c r="G2731" s="66"/>
      <c r="H2731" s="66"/>
      <c r="I2731" s="66"/>
      <c r="J2731" s="66"/>
      <c r="K2731" s="66"/>
      <c r="L2731" s="66"/>
      <c r="M2731" s="66"/>
      <c r="N2731" s="94"/>
      <c r="O2731" s="94"/>
      <c r="P2731" s="94"/>
      <c r="Q2731" s="94"/>
    </row>
    <row r="2732" spans="1:17">
      <c r="A2732" s="66"/>
      <c r="B2732" s="66"/>
      <c r="C2732" s="66"/>
      <c r="D2732" s="66"/>
      <c r="E2732" s="65"/>
      <c r="F2732" s="66"/>
      <c r="G2732" s="66"/>
      <c r="H2732" s="66"/>
      <c r="I2732" s="66"/>
      <c r="J2732" s="66"/>
      <c r="K2732" s="66"/>
      <c r="L2732" s="66"/>
      <c r="M2732" s="66"/>
      <c r="N2732" s="94"/>
      <c r="O2732" s="94"/>
      <c r="P2732" s="94"/>
      <c r="Q2732" s="94"/>
    </row>
    <row r="2733" spans="1:17">
      <c r="A2733" s="66"/>
      <c r="B2733" s="66"/>
      <c r="C2733" s="66"/>
      <c r="D2733" s="66"/>
      <c r="E2733" s="65"/>
      <c r="F2733" s="66"/>
      <c r="G2733" s="66"/>
      <c r="H2733" s="66"/>
      <c r="I2733" s="66"/>
      <c r="J2733" s="66"/>
      <c r="K2733" s="66"/>
      <c r="L2733" s="66"/>
      <c r="M2733" s="66"/>
      <c r="N2733" s="94"/>
      <c r="O2733" s="94"/>
      <c r="P2733" s="94"/>
      <c r="Q2733" s="94"/>
    </row>
    <row r="2734" spans="1:17">
      <c r="A2734" s="66"/>
      <c r="B2734" s="66"/>
      <c r="C2734" s="66"/>
      <c r="D2734" s="66"/>
      <c r="E2734" s="65"/>
      <c r="F2734" s="66"/>
      <c r="G2734" s="66"/>
      <c r="H2734" s="66"/>
      <c r="I2734" s="66"/>
      <c r="J2734" s="66"/>
      <c r="K2734" s="66"/>
      <c r="L2734" s="66"/>
      <c r="M2734" s="66"/>
      <c r="N2734" s="94"/>
      <c r="O2734" s="94"/>
      <c r="P2734" s="94"/>
      <c r="Q2734" s="94"/>
    </row>
    <row r="2735" spans="1:17">
      <c r="A2735" s="66"/>
      <c r="B2735" s="66"/>
      <c r="C2735" s="66"/>
      <c r="D2735" s="66"/>
      <c r="E2735" s="65"/>
      <c r="F2735" s="66"/>
      <c r="G2735" s="66"/>
      <c r="H2735" s="66"/>
      <c r="I2735" s="66"/>
      <c r="J2735" s="66"/>
      <c r="K2735" s="66"/>
      <c r="L2735" s="66"/>
      <c r="M2735" s="66"/>
      <c r="N2735" s="94"/>
      <c r="O2735" s="94"/>
      <c r="P2735" s="94"/>
      <c r="Q2735" s="94"/>
    </row>
    <row r="2736" spans="1:17">
      <c r="A2736" s="66"/>
      <c r="B2736" s="66"/>
      <c r="C2736" s="66"/>
      <c r="D2736" s="66"/>
      <c r="E2736" s="65"/>
      <c r="F2736" s="66"/>
      <c r="G2736" s="66"/>
      <c r="H2736" s="66"/>
      <c r="I2736" s="66"/>
      <c r="J2736" s="66"/>
      <c r="K2736" s="66"/>
      <c r="L2736" s="66"/>
      <c r="M2736" s="66"/>
      <c r="N2736" s="94"/>
      <c r="O2736" s="94"/>
      <c r="P2736" s="94"/>
      <c r="Q2736" s="94"/>
    </row>
    <row r="2737" spans="1:17">
      <c r="A2737" s="66"/>
      <c r="B2737" s="66"/>
      <c r="C2737" s="66"/>
      <c r="D2737" s="66"/>
      <c r="E2737" s="65"/>
      <c r="F2737" s="66"/>
      <c r="G2737" s="66"/>
      <c r="H2737" s="66"/>
      <c r="I2737" s="66"/>
      <c r="J2737" s="66"/>
      <c r="K2737" s="66"/>
      <c r="L2737" s="66"/>
      <c r="M2737" s="66"/>
      <c r="N2737" s="94"/>
      <c r="O2737" s="94"/>
      <c r="P2737" s="94"/>
      <c r="Q2737" s="94"/>
    </row>
    <row r="2738" spans="1:17">
      <c r="A2738" s="66"/>
      <c r="B2738" s="66"/>
      <c r="C2738" s="66"/>
      <c r="D2738" s="66"/>
      <c r="E2738" s="65"/>
      <c r="F2738" s="66"/>
      <c r="G2738" s="66"/>
      <c r="H2738" s="66"/>
      <c r="I2738" s="66"/>
      <c r="J2738" s="66"/>
      <c r="K2738" s="66"/>
      <c r="L2738" s="66"/>
      <c r="M2738" s="66"/>
      <c r="N2738" s="94"/>
      <c r="O2738" s="94"/>
      <c r="P2738" s="94"/>
      <c r="Q2738" s="94"/>
    </row>
    <row r="2739" spans="1:17">
      <c r="A2739" s="66"/>
      <c r="B2739" s="66"/>
      <c r="C2739" s="66"/>
      <c r="D2739" s="66"/>
      <c r="E2739" s="65"/>
      <c r="F2739" s="66"/>
      <c r="G2739" s="66"/>
      <c r="H2739" s="66"/>
      <c r="I2739" s="66"/>
      <c r="J2739" s="66"/>
      <c r="K2739" s="66"/>
      <c r="L2739" s="66"/>
      <c r="M2739" s="66"/>
      <c r="N2739" s="94"/>
      <c r="O2739" s="94"/>
      <c r="P2739" s="94"/>
      <c r="Q2739" s="94"/>
    </row>
    <row r="2740" spans="1:17">
      <c r="A2740" s="66"/>
      <c r="B2740" s="66"/>
      <c r="C2740" s="66"/>
      <c r="D2740" s="66"/>
      <c r="E2740" s="65"/>
      <c r="F2740" s="66"/>
      <c r="G2740" s="66"/>
      <c r="H2740" s="66"/>
      <c r="I2740" s="66"/>
      <c r="J2740" s="66"/>
      <c r="K2740" s="66"/>
      <c r="L2740" s="66"/>
      <c r="M2740" s="66"/>
      <c r="N2740" s="94"/>
      <c r="O2740" s="94"/>
      <c r="P2740" s="94"/>
      <c r="Q2740" s="94"/>
    </row>
    <row r="2741" spans="1:17">
      <c r="A2741" s="66"/>
      <c r="B2741" s="66"/>
      <c r="C2741" s="66"/>
      <c r="D2741" s="66"/>
      <c r="E2741" s="65"/>
      <c r="F2741" s="66"/>
      <c r="G2741" s="66"/>
      <c r="H2741" s="66"/>
      <c r="I2741" s="66"/>
      <c r="J2741" s="66"/>
      <c r="K2741" s="66"/>
      <c r="L2741" s="66"/>
      <c r="M2741" s="66"/>
      <c r="N2741" s="94"/>
      <c r="O2741" s="94"/>
      <c r="P2741" s="94"/>
      <c r="Q2741" s="94"/>
    </row>
    <row r="2742" spans="1:17">
      <c r="A2742" s="66"/>
      <c r="B2742" s="66"/>
      <c r="C2742" s="66"/>
      <c r="D2742" s="66"/>
      <c r="E2742" s="65"/>
      <c r="F2742" s="66"/>
      <c r="G2742" s="66"/>
      <c r="H2742" s="66"/>
      <c r="I2742" s="66"/>
      <c r="J2742" s="66"/>
      <c r="K2742" s="66"/>
      <c r="L2742" s="66"/>
      <c r="M2742" s="66"/>
      <c r="N2742" s="94"/>
      <c r="O2742" s="94"/>
      <c r="P2742" s="94"/>
      <c r="Q2742" s="94"/>
    </row>
    <row r="2743" spans="1:17">
      <c r="A2743" s="66"/>
      <c r="B2743" s="66"/>
      <c r="C2743" s="66"/>
      <c r="D2743" s="66"/>
      <c r="E2743" s="65"/>
      <c r="F2743" s="66"/>
      <c r="G2743" s="66"/>
      <c r="H2743" s="66"/>
      <c r="I2743" s="66"/>
      <c r="J2743" s="66"/>
      <c r="K2743" s="66"/>
      <c r="L2743" s="66"/>
      <c r="M2743" s="66"/>
      <c r="N2743" s="94"/>
      <c r="O2743" s="94"/>
      <c r="P2743" s="94"/>
      <c r="Q2743" s="94"/>
    </row>
    <row r="2744" spans="1:17">
      <c r="A2744" s="66"/>
      <c r="B2744" s="66"/>
      <c r="C2744" s="66"/>
      <c r="D2744" s="66"/>
      <c r="E2744" s="65"/>
      <c r="F2744" s="66"/>
      <c r="G2744" s="66"/>
      <c r="H2744" s="66"/>
      <c r="I2744" s="66"/>
      <c r="J2744" s="66"/>
      <c r="K2744" s="66"/>
      <c r="L2744" s="66"/>
      <c r="M2744" s="66"/>
      <c r="N2744" s="94"/>
      <c r="O2744" s="94"/>
      <c r="P2744" s="94"/>
      <c r="Q2744" s="94"/>
    </row>
    <row r="2745" spans="1:17">
      <c r="A2745" s="66"/>
      <c r="B2745" s="66"/>
      <c r="C2745" s="66"/>
      <c r="D2745" s="66"/>
      <c r="E2745" s="65"/>
      <c r="F2745" s="66"/>
      <c r="G2745" s="66"/>
      <c r="H2745" s="66"/>
      <c r="I2745" s="66"/>
      <c r="J2745" s="66"/>
      <c r="K2745" s="66"/>
      <c r="L2745" s="66"/>
      <c r="M2745" s="66"/>
      <c r="N2745" s="94"/>
      <c r="O2745" s="94"/>
      <c r="P2745" s="94"/>
      <c r="Q2745" s="94"/>
    </row>
    <row r="2746" spans="1:17">
      <c r="A2746" s="66"/>
      <c r="B2746" s="66"/>
      <c r="C2746" s="66"/>
      <c r="D2746" s="66"/>
      <c r="E2746" s="65"/>
      <c r="F2746" s="66"/>
      <c r="G2746" s="66"/>
      <c r="H2746" s="66"/>
      <c r="I2746" s="66"/>
      <c r="J2746" s="66"/>
      <c r="K2746" s="66"/>
      <c r="L2746" s="66"/>
      <c r="M2746" s="66"/>
      <c r="N2746" s="94"/>
      <c r="O2746" s="94"/>
      <c r="P2746" s="94"/>
      <c r="Q2746" s="94"/>
    </row>
    <row r="2747" spans="1:17">
      <c r="A2747" s="66"/>
      <c r="B2747" s="66"/>
      <c r="C2747" s="66"/>
      <c r="D2747" s="66"/>
      <c r="E2747" s="65"/>
      <c r="F2747" s="66"/>
      <c r="G2747" s="66"/>
      <c r="H2747" s="66"/>
      <c r="I2747" s="66"/>
      <c r="J2747" s="66"/>
      <c r="K2747" s="66"/>
      <c r="L2747" s="66"/>
      <c r="M2747" s="66"/>
      <c r="N2747" s="94"/>
      <c r="O2747" s="94"/>
      <c r="P2747" s="94"/>
      <c r="Q2747" s="94"/>
    </row>
    <row r="2748" spans="1:17">
      <c r="A2748" s="66"/>
      <c r="B2748" s="66"/>
      <c r="C2748" s="66"/>
      <c r="D2748" s="66"/>
      <c r="E2748" s="65"/>
      <c r="F2748" s="66"/>
      <c r="G2748" s="66"/>
      <c r="H2748" s="66"/>
      <c r="I2748" s="66"/>
      <c r="J2748" s="66"/>
      <c r="K2748" s="66"/>
      <c r="L2748" s="66"/>
      <c r="M2748" s="66"/>
      <c r="N2748" s="94"/>
      <c r="O2748" s="94"/>
      <c r="P2748" s="94"/>
      <c r="Q2748" s="94"/>
    </row>
    <row r="2749" spans="1:17">
      <c r="A2749" s="66"/>
      <c r="B2749" s="66"/>
      <c r="C2749" s="66"/>
      <c r="D2749" s="66"/>
      <c r="E2749" s="65"/>
      <c r="F2749" s="66"/>
      <c r="G2749" s="66"/>
      <c r="H2749" s="66"/>
      <c r="I2749" s="66"/>
      <c r="J2749" s="66"/>
      <c r="K2749" s="66"/>
      <c r="L2749" s="66"/>
      <c r="M2749" s="66"/>
      <c r="N2749" s="94"/>
      <c r="O2749" s="94"/>
      <c r="P2749" s="94"/>
      <c r="Q2749" s="94"/>
    </row>
    <row r="2750" spans="1:17">
      <c r="A2750" s="66"/>
      <c r="B2750" s="66"/>
      <c r="C2750" s="66"/>
      <c r="D2750" s="66"/>
      <c r="E2750" s="65"/>
      <c r="F2750" s="66"/>
      <c r="G2750" s="66"/>
      <c r="H2750" s="66"/>
      <c r="I2750" s="66"/>
      <c r="J2750" s="66"/>
      <c r="K2750" s="66"/>
      <c r="L2750" s="66"/>
      <c r="M2750" s="66"/>
      <c r="N2750" s="94"/>
      <c r="O2750" s="94"/>
      <c r="P2750" s="94"/>
      <c r="Q2750" s="94"/>
    </row>
    <row r="2751" spans="1:17">
      <c r="A2751" s="66"/>
      <c r="B2751" s="66"/>
      <c r="C2751" s="66"/>
      <c r="D2751" s="66"/>
      <c r="E2751" s="65"/>
      <c r="F2751" s="66"/>
      <c r="G2751" s="66"/>
      <c r="H2751" s="66"/>
      <c r="I2751" s="66"/>
      <c r="J2751" s="66"/>
      <c r="K2751" s="66"/>
      <c r="L2751" s="66"/>
      <c r="M2751" s="66"/>
      <c r="N2751" s="94"/>
      <c r="O2751" s="94"/>
      <c r="P2751" s="94"/>
      <c r="Q2751" s="94"/>
    </row>
    <row r="2752" spans="1:17">
      <c r="A2752" s="66"/>
      <c r="B2752" s="66"/>
      <c r="C2752" s="66"/>
      <c r="D2752" s="66"/>
      <c r="E2752" s="65"/>
      <c r="F2752" s="66"/>
      <c r="G2752" s="66"/>
      <c r="H2752" s="66"/>
      <c r="I2752" s="66"/>
      <c r="J2752" s="66"/>
      <c r="K2752" s="66"/>
      <c r="L2752" s="66"/>
      <c r="M2752" s="66"/>
      <c r="N2752" s="94"/>
      <c r="O2752" s="94"/>
      <c r="P2752" s="94"/>
      <c r="Q2752" s="94"/>
    </row>
    <row r="2753" spans="1:17">
      <c r="A2753" s="66"/>
      <c r="B2753" s="66"/>
      <c r="C2753" s="66"/>
      <c r="D2753" s="66"/>
      <c r="E2753" s="65"/>
      <c r="F2753" s="66"/>
      <c r="G2753" s="66"/>
      <c r="H2753" s="66"/>
      <c r="I2753" s="66"/>
      <c r="J2753" s="66"/>
      <c r="K2753" s="66"/>
      <c r="L2753" s="66"/>
      <c r="M2753" s="66"/>
      <c r="N2753" s="94"/>
      <c r="O2753" s="94"/>
      <c r="P2753" s="94"/>
      <c r="Q2753" s="94"/>
    </row>
    <row r="2754" spans="1:17">
      <c r="A2754" s="66"/>
      <c r="B2754" s="66"/>
      <c r="C2754" s="66"/>
      <c r="D2754" s="66"/>
      <c r="E2754" s="65"/>
      <c r="F2754" s="66"/>
      <c r="G2754" s="66"/>
      <c r="H2754" s="66"/>
      <c r="I2754" s="66"/>
      <c r="J2754" s="66"/>
      <c r="K2754" s="66"/>
      <c r="L2754" s="66"/>
      <c r="M2754" s="66"/>
      <c r="N2754" s="94"/>
      <c r="O2754" s="94"/>
      <c r="P2754" s="94"/>
      <c r="Q2754" s="94"/>
    </row>
    <row r="2755" spans="1:17">
      <c r="A2755" s="66"/>
      <c r="B2755" s="66"/>
      <c r="C2755" s="66"/>
      <c r="D2755" s="66"/>
      <c r="E2755" s="65"/>
      <c r="F2755" s="66"/>
      <c r="G2755" s="66"/>
      <c r="H2755" s="66"/>
      <c r="I2755" s="66"/>
      <c r="J2755" s="66"/>
      <c r="K2755" s="66"/>
      <c r="L2755" s="66"/>
      <c r="M2755" s="66"/>
      <c r="N2755" s="94"/>
      <c r="O2755" s="94"/>
      <c r="P2755" s="94"/>
      <c r="Q2755" s="94"/>
    </row>
    <row r="2756" spans="1:17">
      <c r="A2756" s="66"/>
      <c r="B2756" s="66"/>
      <c r="C2756" s="66"/>
      <c r="D2756" s="66"/>
      <c r="E2756" s="65"/>
      <c r="F2756" s="66"/>
      <c r="G2756" s="66"/>
      <c r="H2756" s="66"/>
      <c r="I2756" s="66"/>
      <c r="J2756" s="66"/>
      <c r="K2756" s="66"/>
      <c r="L2756" s="66"/>
      <c r="M2756" s="66"/>
      <c r="N2756" s="94"/>
      <c r="O2756" s="94"/>
      <c r="P2756" s="94"/>
      <c r="Q2756" s="94"/>
    </row>
    <row r="2757" spans="1:17">
      <c r="A2757" s="66"/>
      <c r="B2757" s="66"/>
      <c r="C2757" s="66"/>
      <c r="D2757" s="66"/>
      <c r="E2757" s="65"/>
      <c r="F2757" s="66"/>
      <c r="G2757" s="66"/>
      <c r="H2757" s="66"/>
      <c r="I2757" s="66"/>
      <c r="J2757" s="66"/>
      <c r="K2757" s="66"/>
      <c r="L2757" s="66"/>
      <c r="M2757" s="66"/>
      <c r="N2757" s="94"/>
      <c r="O2757" s="94"/>
      <c r="P2757" s="94"/>
      <c r="Q2757" s="94"/>
    </row>
    <row r="2758" spans="1:17">
      <c r="A2758" s="66"/>
      <c r="B2758" s="66"/>
      <c r="C2758" s="66"/>
      <c r="D2758" s="66"/>
      <c r="E2758" s="65"/>
      <c r="F2758" s="66"/>
      <c r="G2758" s="66"/>
      <c r="H2758" s="66"/>
      <c r="I2758" s="66"/>
      <c r="J2758" s="66"/>
      <c r="K2758" s="66"/>
      <c r="L2758" s="66"/>
      <c r="M2758" s="66"/>
      <c r="N2758" s="94"/>
      <c r="O2758" s="94"/>
      <c r="P2758" s="94"/>
      <c r="Q2758" s="94"/>
    </row>
    <row r="2759" spans="1:17">
      <c r="A2759" s="66"/>
      <c r="B2759" s="66"/>
      <c r="C2759" s="66"/>
      <c r="D2759" s="66"/>
      <c r="E2759" s="65"/>
      <c r="F2759" s="66"/>
      <c r="G2759" s="66"/>
      <c r="H2759" s="66"/>
      <c r="I2759" s="66"/>
      <c r="J2759" s="66"/>
      <c r="K2759" s="66"/>
      <c r="L2759" s="66"/>
      <c r="M2759" s="66"/>
      <c r="N2759" s="94"/>
      <c r="O2759" s="94"/>
      <c r="P2759" s="94"/>
      <c r="Q2759" s="94"/>
    </row>
    <row r="2760" spans="1:17">
      <c r="A2760" s="66"/>
      <c r="B2760" s="66"/>
      <c r="C2760" s="66"/>
      <c r="D2760" s="66"/>
      <c r="E2760" s="65"/>
      <c r="F2760" s="66"/>
      <c r="G2760" s="66"/>
      <c r="H2760" s="66"/>
      <c r="I2760" s="66"/>
      <c r="J2760" s="66"/>
      <c r="K2760" s="66"/>
      <c r="L2760" s="66"/>
      <c r="M2760" s="66"/>
      <c r="N2760" s="94"/>
      <c r="O2760" s="94"/>
      <c r="P2760" s="94"/>
      <c r="Q2760" s="94"/>
    </row>
    <row r="2761" spans="1:17">
      <c r="A2761" s="66"/>
      <c r="B2761" s="66"/>
      <c r="C2761" s="66"/>
      <c r="D2761" s="66"/>
      <c r="E2761" s="65"/>
      <c r="F2761" s="66"/>
      <c r="G2761" s="66"/>
      <c r="H2761" s="66"/>
      <c r="I2761" s="66"/>
      <c r="J2761" s="66"/>
      <c r="K2761" s="66"/>
      <c r="L2761" s="66"/>
      <c r="M2761" s="66"/>
      <c r="N2761" s="94"/>
      <c r="O2761" s="94"/>
      <c r="P2761" s="94"/>
      <c r="Q2761" s="94"/>
    </row>
    <row r="2762" spans="1:17">
      <c r="A2762" s="66"/>
      <c r="B2762" s="66"/>
      <c r="C2762" s="66"/>
      <c r="D2762" s="66"/>
      <c r="E2762" s="65"/>
      <c r="F2762" s="66"/>
      <c r="G2762" s="66"/>
      <c r="H2762" s="66"/>
      <c r="I2762" s="66"/>
      <c r="J2762" s="66"/>
      <c r="K2762" s="66"/>
      <c r="L2762" s="66"/>
      <c r="M2762" s="66"/>
      <c r="N2762" s="94"/>
      <c r="O2762" s="94"/>
      <c r="P2762" s="94"/>
      <c r="Q2762" s="94"/>
    </row>
    <row r="2763" spans="1:17">
      <c r="A2763" s="66"/>
      <c r="B2763" s="66"/>
      <c r="C2763" s="66"/>
      <c r="D2763" s="66"/>
      <c r="E2763" s="65"/>
      <c r="F2763" s="66"/>
      <c r="G2763" s="66"/>
      <c r="H2763" s="66"/>
      <c r="I2763" s="66"/>
      <c r="J2763" s="66"/>
      <c r="K2763" s="66"/>
      <c r="L2763" s="66"/>
      <c r="M2763" s="66"/>
      <c r="N2763" s="94"/>
      <c r="O2763" s="94"/>
      <c r="P2763" s="94"/>
      <c r="Q2763" s="94"/>
    </row>
    <row r="2764" spans="1:17">
      <c r="A2764" s="66"/>
      <c r="B2764" s="66"/>
      <c r="C2764" s="66"/>
      <c r="D2764" s="66"/>
      <c r="E2764" s="65"/>
      <c r="F2764" s="66"/>
      <c r="G2764" s="66"/>
      <c r="H2764" s="66"/>
      <c r="I2764" s="66"/>
      <c r="J2764" s="66"/>
      <c r="K2764" s="66"/>
      <c r="L2764" s="66"/>
      <c r="M2764" s="66"/>
      <c r="N2764" s="94"/>
      <c r="O2764" s="94"/>
      <c r="P2764" s="94"/>
      <c r="Q2764" s="94"/>
    </row>
    <row r="2765" spans="1:17">
      <c r="A2765" s="66"/>
      <c r="B2765" s="66"/>
      <c r="C2765" s="66"/>
      <c r="D2765" s="66"/>
      <c r="E2765" s="65"/>
      <c r="F2765" s="66"/>
      <c r="G2765" s="66"/>
      <c r="H2765" s="66"/>
      <c r="I2765" s="66"/>
      <c r="J2765" s="66"/>
      <c r="K2765" s="66"/>
      <c r="L2765" s="66"/>
      <c r="M2765" s="66"/>
      <c r="N2765" s="94"/>
      <c r="O2765" s="94"/>
      <c r="P2765" s="94"/>
      <c r="Q2765" s="94"/>
    </row>
    <row r="2766" spans="1:17">
      <c r="A2766" s="66"/>
      <c r="B2766" s="66"/>
      <c r="C2766" s="66"/>
      <c r="D2766" s="66"/>
      <c r="E2766" s="65"/>
      <c r="F2766" s="66"/>
      <c r="G2766" s="66"/>
      <c r="H2766" s="66"/>
      <c r="I2766" s="66"/>
      <c r="J2766" s="66"/>
      <c r="K2766" s="66"/>
      <c r="L2766" s="66"/>
      <c r="M2766" s="66"/>
      <c r="N2766" s="94"/>
      <c r="O2766" s="94"/>
      <c r="P2766" s="94"/>
      <c r="Q2766" s="94"/>
    </row>
    <row r="2767" spans="1:17">
      <c r="A2767" s="66"/>
      <c r="B2767" s="66"/>
      <c r="C2767" s="66"/>
      <c r="D2767" s="66"/>
      <c r="E2767" s="65"/>
      <c r="F2767" s="66"/>
      <c r="G2767" s="66"/>
      <c r="H2767" s="66"/>
      <c r="I2767" s="66"/>
      <c r="J2767" s="66"/>
      <c r="K2767" s="66"/>
      <c r="L2767" s="66"/>
      <c r="M2767" s="66"/>
      <c r="N2767" s="94"/>
      <c r="O2767" s="94"/>
      <c r="P2767" s="94"/>
      <c r="Q2767" s="94"/>
    </row>
    <row r="2768" spans="1:17">
      <c r="A2768" s="66"/>
      <c r="B2768" s="66"/>
      <c r="C2768" s="66"/>
      <c r="D2768" s="66"/>
      <c r="E2768" s="65"/>
      <c r="F2768" s="66"/>
      <c r="G2768" s="66"/>
      <c r="H2768" s="66"/>
      <c r="I2768" s="66"/>
      <c r="J2768" s="66"/>
      <c r="K2768" s="66"/>
      <c r="L2768" s="66"/>
      <c r="M2768" s="66"/>
      <c r="N2768" s="94"/>
      <c r="O2768" s="94"/>
      <c r="P2768" s="94"/>
      <c r="Q2768" s="94"/>
    </row>
    <row r="2769" spans="1:17">
      <c r="A2769" s="66"/>
      <c r="B2769" s="66"/>
      <c r="C2769" s="66"/>
      <c r="D2769" s="66"/>
      <c r="E2769" s="65"/>
      <c r="F2769" s="66"/>
      <c r="G2769" s="66"/>
      <c r="H2769" s="66"/>
      <c r="I2769" s="66"/>
      <c r="J2769" s="66"/>
      <c r="K2769" s="66"/>
      <c r="L2769" s="66"/>
      <c r="M2769" s="66"/>
      <c r="N2769" s="94"/>
      <c r="O2769" s="94"/>
      <c r="P2769" s="94"/>
      <c r="Q2769" s="94"/>
    </row>
    <row r="2770" spans="1:17">
      <c r="A2770" s="66"/>
      <c r="B2770" s="66"/>
      <c r="C2770" s="66"/>
      <c r="D2770" s="66"/>
      <c r="E2770" s="65"/>
      <c r="F2770" s="66"/>
      <c r="G2770" s="66"/>
      <c r="H2770" s="66"/>
      <c r="I2770" s="66"/>
      <c r="J2770" s="66"/>
      <c r="K2770" s="66"/>
      <c r="L2770" s="66"/>
      <c r="M2770" s="66"/>
      <c r="N2770" s="94"/>
      <c r="O2770" s="94"/>
      <c r="P2770" s="94"/>
      <c r="Q2770" s="94"/>
    </row>
    <row r="2771" spans="1:17">
      <c r="A2771" s="66"/>
      <c r="B2771" s="66"/>
      <c r="C2771" s="66"/>
      <c r="D2771" s="66"/>
      <c r="E2771" s="65"/>
      <c r="F2771" s="66"/>
      <c r="G2771" s="66"/>
      <c r="H2771" s="66"/>
      <c r="I2771" s="66"/>
      <c r="J2771" s="66"/>
      <c r="K2771" s="66"/>
      <c r="L2771" s="66"/>
      <c r="M2771" s="66"/>
      <c r="N2771" s="94"/>
      <c r="O2771" s="94"/>
      <c r="P2771" s="94"/>
      <c r="Q2771" s="94"/>
    </row>
    <row r="2772" spans="1:17">
      <c r="A2772" s="66"/>
      <c r="B2772" s="66"/>
      <c r="C2772" s="66"/>
      <c r="D2772" s="66"/>
      <c r="E2772" s="65"/>
      <c r="F2772" s="66"/>
      <c r="G2772" s="66"/>
      <c r="H2772" s="66"/>
      <c r="I2772" s="66"/>
      <c r="J2772" s="66"/>
      <c r="K2772" s="66"/>
      <c r="L2772" s="66"/>
      <c r="M2772" s="66"/>
      <c r="N2772" s="94"/>
      <c r="O2772" s="94"/>
      <c r="P2772" s="94"/>
      <c r="Q2772" s="94"/>
    </row>
    <row r="2773" spans="1:17">
      <c r="A2773" s="66"/>
      <c r="B2773" s="66"/>
      <c r="C2773" s="66"/>
      <c r="D2773" s="66"/>
      <c r="E2773" s="65"/>
      <c r="F2773" s="66"/>
      <c r="G2773" s="66"/>
      <c r="H2773" s="66"/>
      <c r="I2773" s="66"/>
      <c r="J2773" s="66"/>
      <c r="K2773" s="66"/>
      <c r="L2773" s="66"/>
      <c r="M2773" s="66"/>
      <c r="N2773" s="94"/>
      <c r="O2773" s="94"/>
      <c r="P2773" s="94"/>
      <c r="Q2773" s="94"/>
    </row>
    <row r="2774" spans="1:17">
      <c r="A2774" s="66"/>
      <c r="B2774" s="66"/>
      <c r="C2774" s="66"/>
      <c r="D2774" s="66"/>
      <c r="E2774" s="65"/>
      <c r="F2774" s="66"/>
      <c r="G2774" s="66"/>
      <c r="H2774" s="66"/>
      <c r="I2774" s="66"/>
      <c r="J2774" s="66"/>
      <c r="K2774" s="66"/>
      <c r="L2774" s="66"/>
      <c r="M2774" s="66"/>
      <c r="N2774" s="94"/>
      <c r="O2774" s="94"/>
      <c r="P2774" s="94"/>
      <c r="Q2774" s="94"/>
    </row>
    <row r="2775" spans="1:17">
      <c r="A2775" s="66"/>
      <c r="B2775" s="66"/>
      <c r="C2775" s="66"/>
      <c r="D2775" s="66"/>
      <c r="E2775" s="65"/>
      <c r="F2775" s="66"/>
      <c r="G2775" s="66"/>
      <c r="H2775" s="66"/>
      <c r="I2775" s="66"/>
      <c r="J2775" s="66"/>
      <c r="K2775" s="66"/>
      <c r="L2775" s="66"/>
      <c r="M2775" s="66"/>
      <c r="N2775" s="94"/>
      <c r="O2775" s="94"/>
      <c r="P2775" s="94"/>
      <c r="Q2775" s="94"/>
    </row>
    <row r="2776" spans="1:17">
      <c r="A2776" s="66"/>
      <c r="B2776" s="66"/>
      <c r="C2776" s="66"/>
      <c r="D2776" s="66"/>
      <c r="E2776" s="65"/>
      <c r="F2776" s="66"/>
      <c r="G2776" s="66"/>
      <c r="H2776" s="66"/>
      <c r="I2776" s="66"/>
      <c r="J2776" s="66"/>
      <c r="K2776" s="66"/>
      <c r="L2776" s="66"/>
      <c r="M2776" s="66"/>
      <c r="N2776" s="94"/>
      <c r="O2776" s="94"/>
      <c r="P2776" s="94"/>
      <c r="Q2776" s="94"/>
    </row>
    <row r="2777" spans="1:17">
      <c r="A2777" s="66"/>
      <c r="B2777" s="66"/>
      <c r="C2777" s="66"/>
      <c r="D2777" s="66"/>
      <c r="E2777" s="65"/>
      <c r="F2777" s="66"/>
      <c r="G2777" s="66"/>
      <c r="H2777" s="66"/>
      <c r="I2777" s="66"/>
      <c r="J2777" s="66"/>
      <c r="K2777" s="66"/>
      <c r="L2777" s="66"/>
      <c r="M2777" s="66"/>
      <c r="N2777" s="94"/>
      <c r="O2777" s="94"/>
      <c r="P2777" s="94"/>
      <c r="Q2777" s="94"/>
    </row>
    <row r="2778" spans="1:17">
      <c r="A2778" s="66"/>
      <c r="B2778" s="66"/>
      <c r="C2778" s="66"/>
      <c r="D2778" s="66"/>
      <c r="E2778" s="65"/>
      <c r="F2778" s="66"/>
      <c r="G2778" s="66"/>
      <c r="H2778" s="66"/>
      <c r="I2778" s="66"/>
      <c r="J2778" s="66"/>
      <c r="K2778" s="66"/>
      <c r="L2778" s="66"/>
      <c r="M2778" s="66"/>
      <c r="N2778" s="94"/>
      <c r="O2778" s="94"/>
      <c r="P2778" s="94"/>
      <c r="Q2778" s="94"/>
    </row>
    <row r="2779" spans="1:17">
      <c r="A2779" s="66"/>
      <c r="B2779" s="66"/>
      <c r="C2779" s="66"/>
      <c r="D2779" s="66"/>
      <c r="E2779" s="65"/>
      <c r="F2779" s="66"/>
      <c r="G2779" s="66"/>
      <c r="H2779" s="66"/>
      <c r="I2779" s="66"/>
      <c r="J2779" s="66"/>
      <c r="K2779" s="66"/>
      <c r="L2779" s="66"/>
      <c r="M2779" s="66"/>
      <c r="N2779" s="94"/>
      <c r="O2779" s="94"/>
      <c r="P2779" s="94"/>
      <c r="Q2779" s="94"/>
    </row>
    <row r="2780" spans="1:17">
      <c r="A2780" s="66"/>
      <c r="B2780" s="66"/>
      <c r="C2780" s="66"/>
      <c r="D2780" s="66"/>
      <c r="E2780" s="65"/>
      <c r="F2780" s="66"/>
      <c r="G2780" s="66"/>
      <c r="H2780" s="66"/>
      <c r="I2780" s="66"/>
      <c r="J2780" s="66"/>
      <c r="K2780" s="66"/>
      <c r="L2780" s="66"/>
      <c r="M2780" s="66"/>
      <c r="N2780" s="94"/>
      <c r="O2780" s="94"/>
      <c r="P2780" s="94"/>
      <c r="Q2780" s="94"/>
    </row>
    <row r="2781" spans="1:17">
      <c r="A2781" s="66"/>
      <c r="B2781" s="66"/>
      <c r="C2781" s="66"/>
      <c r="D2781" s="66"/>
      <c r="E2781" s="65"/>
      <c r="F2781" s="66"/>
      <c r="G2781" s="66"/>
      <c r="H2781" s="66"/>
      <c r="I2781" s="66"/>
      <c r="J2781" s="66"/>
      <c r="K2781" s="66"/>
      <c r="L2781" s="66"/>
      <c r="M2781" s="66"/>
      <c r="N2781" s="94"/>
      <c r="O2781" s="94"/>
      <c r="P2781" s="94"/>
      <c r="Q2781" s="94"/>
    </row>
    <row r="2782" spans="1:17">
      <c r="A2782" s="66"/>
      <c r="B2782" s="66"/>
      <c r="C2782" s="66"/>
      <c r="D2782" s="66"/>
      <c r="E2782" s="65"/>
      <c r="F2782" s="66"/>
      <c r="G2782" s="66"/>
      <c r="H2782" s="66"/>
      <c r="I2782" s="66"/>
      <c r="J2782" s="66"/>
      <c r="K2782" s="66"/>
      <c r="L2782" s="66"/>
      <c r="M2782" s="66"/>
      <c r="N2782" s="94"/>
      <c r="O2782" s="94"/>
      <c r="P2782" s="94"/>
      <c r="Q2782" s="94"/>
    </row>
    <row r="2783" spans="1:17">
      <c r="A2783" s="66"/>
      <c r="B2783" s="66"/>
      <c r="C2783" s="66"/>
      <c r="D2783" s="66"/>
      <c r="E2783" s="65"/>
      <c r="F2783" s="66"/>
      <c r="G2783" s="66"/>
      <c r="H2783" s="66"/>
      <c r="I2783" s="66"/>
      <c r="J2783" s="66"/>
      <c r="K2783" s="66"/>
      <c r="L2783" s="66"/>
      <c r="M2783" s="66"/>
      <c r="N2783" s="94"/>
      <c r="O2783" s="94"/>
      <c r="P2783" s="94"/>
      <c r="Q2783" s="94"/>
    </row>
    <row r="2784" spans="1:17">
      <c r="A2784" s="66"/>
      <c r="B2784" s="66"/>
      <c r="C2784" s="66"/>
      <c r="D2784" s="66"/>
      <c r="E2784" s="65"/>
      <c r="F2784" s="66"/>
      <c r="G2784" s="66"/>
      <c r="H2784" s="66"/>
      <c r="I2784" s="66"/>
      <c r="J2784" s="66"/>
      <c r="K2784" s="66"/>
      <c r="L2784" s="66"/>
      <c r="M2784" s="66"/>
      <c r="N2784" s="94"/>
      <c r="O2784" s="94"/>
      <c r="P2784" s="94"/>
      <c r="Q2784" s="94"/>
    </row>
    <row r="2785" spans="1:17">
      <c r="A2785" s="66"/>
      <c r="B2785" s="66"/>
      <c r="C2785" s="66"/>
      <c r="D2785" s="66"/>
      <c r="E2785" s="65"/>
      <c r="F2785" s="66"/>
      <c r="G2785" s="66"/>
      <c r="H2785" s="66"/>
      <c r="I2785" s="66"/>
      <c r="J2785" s="66"/>
      <c r="K2785" s="66"/>
      <c r="L2785" s="66"/>
      <c r="M2785" s="66"/>
      <c r="N2785" s="94"/>
      <c r="O2785" s="94"/>
      <c r="P2785" s="94"/>
      <c r="Q2785" s="94"/>
    </row>
    <row r="2786" spans="1:17">
      <c r="A2786" s="66"/>
      <c r="B2786" s="66"/>
      <c r="C2786" s="66"/>
      <c r="D2786" s="66"/>
      <c r="E2786" s="65"/>
      <c r="F2786" s="66"/>
      <c r="G2786" s="66"/>
      <c r="H2786" s="66"/>
      <c r="I2786" s="66"/>
      <c r="J2786" s="66"/>
      <c r="K2786" s="66"/>
      <c r="L2786" s="66"/>
      <c r="M2786" s="66"/>
      <c r="N2786" s="94"/>
      <c r="O2786" s="94"/>
      <c r="P2786" s="94"/>
      <c r="Q2786" s="94"/>
    </row>
  </sheetData>
  <sheetProtection selectLockedCells="1"/>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7C886B5F-C8A1-E54C-BBBB-4613074FA87D}">
            <xm:f>Inputs!$C$30&lt;&gt;"manual"</xm:f>
            <x14:dxf>
              <fill>
                <patternFill>
                  <bgColor rgb="FFFF0000"/>
                </patternFill>
              </fill>
            </x14:dxf>
          </x14:cfRule>
          <xm:sqref>D3:D2786</xm:sqref>
        </x14:conditionalFormatting>
        <x14:conditionalFormatting xmlns:xm="http://schemas.microsoft.com/office/excel/2006/main">
          <x14:cfRule type="expression" priority="99" id="{AC18DF1C-46B5-A445-82E7-24FE617D3114}">
            <xm:f>Inputs!$C$3="Pure ICE"</xm:f>
            <x14:dxf>
              <fill>
                <patternFill>
                  <bgColor rgb="FFFF0000"/>
                </patternFill>
              </fill>
            </x14:dxf>
          </x14:cfRule>
          <xm:sqref>K3:M2786</xm:sqref>
        </x14:conditionalFormatting>
        <x14:conditionalFormatting xmlns:xm="http://schemas.microsoft.com/office/excel/2006/main">
          <x14:cfRule type="expression" priority="100" id="{28D35E9C-FEF2-F442-B7E3-D7D100FA5C86}">
            <xm:f>Inputs!$C$3&lt;&gt;"Pure ICE"</xm:f>
            <x14:dxf>
              <fill>
                <patternFill>
                  <bgColor rgb="FFFF0000"/>
                </patternFill>
              </fill>
            </x14:dxf>
          </x14:cfRule>
          <xm:sqref>I3:I2786</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AJ18003"/>
  <sheetViews>
    <sheetView workbookViewId="0">
      <selection activeCell="A3" sqref="A3:B1800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5">
        <v>0</v>
      </c>
      <c r="B3" s="175">
        <v>0</v>
      </c>
    </row>
    <row r="4" spans="1:2">
      <c r="A4" s="175">
        <v>0.1</v>
      </c>
      <c r="B4" s="175">
        <v>0</v>
      </c>
    </row>
    <row r="5" spans="1:2">
      <c r="A5" s="175">
        <v>0.2</v>
      </c>
      <c r="B5" s="175">
        <v>0</v>
      </c>
    </row>
    <row r="6" spans="1:2">
      <c r="A6" s="175">
        <v>0.3</v>
      </c>
      <c r="B6" s="175">
        <v>0</v>
      </c>
    </row>
    <row r="7" spans="1:2">
      <c r="A7" s="175">
        <v>0.4</v>
      </c>
      <c r="B7" s="175">
        <v>0</v>
      </c>
    </row>
    <row r="8" spans="1:2">
      <c r="A8" s="175">
        <v>0.5</v>
      </c>
      <c r="B8" s="175">
        <v>0</v>
      </c>
    </row>
    <row r="9" spans="1:2">
      <c r="A9" s="175">
        <v>0.60000000000000009</v>
      </c>
      <c r="B9" s="175">
        <v>0</v>
      </c>
    </row>
    <row r="10" spans="1:2">
      <c r="A10" s="175">
        <v>0.70000000000000007</v>
      </c>
      <c r="B10" s="175">
        <v>0</v>
      </c>
    </row>
    <row r="11" spans="1:2">
      <c r="A11" s="175">
        <v>0.8</v>
      </c>
      <c r="B11" s="175">
        <v>0</v>
      </c>
    </row>
    <row r="12" spans="1:2">
      <c r="A12" s="175">
        <v>0.9</v>
      </c>
      <c r="B12" s="175">
        <v>0</v>
      </c>
    </row>
    <row r="13" spans="1:2">
      <c r="A13" s="175">
        <v>1</v>
      </c>
      <c r="B13" s="175">
        <v>0</v>
      </c>
    </row>
    <row r="14" spans="1:2">
      <c r="A14" s="175">
        <v>1.1000000000000001</v>
      </c>
      <c r="B14" s="175">
        <v>0</v>
      </c>
    </row>
    <row r="15" spans="1:2">
      <c r="A15" s="175">
        <v>1.2</v>
      </c>
      <c r="B15" s="175">
        <v>0</v>
      </c>
    </row>
    <row r="16" spans="1:2">
      <c r="A16" s="175">
        <v>1.3</v>
      </c>
      <c r="B16" s="175">
        <v>0</v>
      </c>
    </row>
    <row r="17" spans="1:2">
      <c r="A17" s="175">
        <v>1.4</v>
      </c>
      <c r="B17" s="175">
        <v>0</v>
      </c>
    </row>
    <row r="18" spans="1:2">
      <c r="A18" s="175">
        <v>1.5</v>
      </c>
      <c r="B18" s="175">
        <v>0</v>
      </c>
    </row>
    <row r="19" spans="1:2">
      <c r="A19" s="175">
        <v>1.6</v>
      </c>
      <c r="B19" s="175">
        <v>0</v>
      </c>
    </row>
    <row r="20" spans="1:2">
      <c r="A20" s="175">
        <v>1.7</v>
      </c>
      <c r="B20" s="175">
        <v>0</v>
      </c>
    </row>
    <row r="21" spans="1:2">
      <c r="A21" s="175">
        <v>1.8</v>
      </c>
      <c r="B21" s="175">
        <v>0</v>
      </c>
    </row>
    <row r="22" spans="1:2">
      <c r="A22" s="175">
        <v>1.9</v>
      </c>
      <c r="B22" s="175">
        <v>0</v>
      </c>
    </row>
    <row r="23" spans="1:2">
      <c r="A23" s="175">
        <v>2</v>
      </c>
      <c r="B23" s="175">
        <v>0</v>
      </c>
    </row>
    <row r="24" spans="1:2">
      <c r="A24" s="175">
        <v>2.1</v>
      </c>
      <c r="B24" s="175">
        <v>0</v>
      </c>
    </row>
    <row r="25" spans="1:2">
      <c r="A25" s="175">
        <v>2.2000000000000002</v>
      </c>
      <c r="B25" s="175">
        <v>0</v>
      </c>
    </row>
    <row r="26" spans="1:2">
      <c r="A26" s="175">
        <v>2.2999999999999998</v>
      </c>
      <c r="B26" s="175">
        <v>0</v>
      </c>
    </row>
    <row r="27" spans="1:2">
      <c r="A27" s="175">
        <v>2.4</v>
      </c>
      <c r="B27" s="175">
        <v>0</v>
      </c>
    </row>
    <row r="28" spans="1:2">
      <c r="A28" s="175">
        <v>2.5</v>
      </c>
      <c r="B28" s="175">
        <v>0</v>
      </c>
    </row>
    <row r="29" spans="1:2">
      <c r="A29" s="175">
        <v>2.6</v>
      </c>
      <c r="B29" s="175">
        <v>0</v>
      </c>
    </row>
    <row r="30" spans="1:2">
      <c r="A30" s="175">
        <v>2.7</v>
      </c>
      <c r="B30" s="175">
        <v>0</v>
      </c>
    </row>
    <row r="31" spans="1:2">
      <c r="A31" s="175">
        <v>2.8</v>
      </c>
      <c r="B31" s="175">
        <v>0</v>
      </c>
    </row>
    <row r="32" spans="1:2">
      <c r="A32" s="175">
        <v>2.9</v>
      </c>
      <c r="B32" s="175">
        <v>0</v>
      </c>
    </row>
    <row r="33" spans="1:2">
      <c r="A33" s="175">
        <v>3</v>
      </c>
      <c r="B33" s="175">
        <v>0</v>
      </c>
    </row>
    <row r="34" spans="1:2">
      <c r="A34" s="175">
        <v>3.1</v>
      </c>
      <c r="B34" s="175">
        <v>0</v>
      </c>
    </row>
    <row r="35" spans="1:2">
      <c r="A35" s="175">
        <v>3.2</v>
      </c>
      <c r="B35" s="175">
        <v>0</v>
      </c>
    </row>
    <row r="36" spans="1:2">
      <c r="A36" s="175">
        <v>3.3</v>
      </c>
      <c r="B36" s="175">
        <v>0</v>
      </c>
    </row>
    <row r="37" spans="1:2">
      <c r="A37" s="175">
        <v>3.4</v>
      </c>
      <c r="B37" s="175">
        <v>0</v>
      </c>
    </row>
    <row r="38" spans="1:2">
      <c r="A38" s="175">
        <v>3.5</v>
      </c>
      <c r="B38" s="175">
        <v>0</v>
      </c>
    </row>
    <row r="39" spans="1:2">
      <c r="A39" s="175">
        <v>3.6</v>
      </c>
      <c r="B39" s="175">
        <v>0</v>
      </c>
    </row>
    <row r="40" spans="1:2">
      <c r="A40" s="175">
        <v>3.7</v>
      </c>
      <c r="B40" s="175">
        <v>0</v>
      </c>
    </row>
    <row r="41" spans="1:2">
      <c r="A41" s="175">
        <v>3.8</v>
      </c>
      <c r="B41" s="175">
        <v>0</v>
      </c>
    </row>
    <row r="42" spans="1:2">
      <c r="A42" s="175">
        <v>3.9</v>
      </c>
      <c r="B42" s="175">
        <v>0</v>
      </c>
    </row>
    <row r="43" spans="1:2">
      <c r="A43" s="175">
        <v>4</v>
      </c>
      <c r="B43" s="175">
        <v>0</v>
      </c>
    </row>
    <row r="44" spans="1:2">
      <c r="A44" s="175">
        <v>4.1000000000000014</v>
      </c>
      <c r="B44" s="175">
        <v>0</v>
      </c>
    </row>
    <row r="45" spans="1:2">
      <c r="A45" s="175">
        <v>4.2</v>
      </c>
      <c r="B45" s="175">
        <v>0</v>
      </c>
    </row>
    <row r="46" spans="1:2">
      <c r="A46" s="175">
        <v>4.3</v>
      </c>
      <c r="B46" s="175">
        <v>0</v>
      </c>
    </row>
    <row r="47" spans="1:2">
      <c r="A47" s="175">
        <v>4.4000000000000004</v>
      </c>
      <c r="B47" s="175">
        <v>0</v>
      </c>
    </row>
    <row r="48" spans="1:2">
      <c r="A48" s="175">
        <v>4.5</v>
      </c>
      <c r="B48" s="175">
        <v>0</v>
      </c>
    </row>
    <row r="49" spans="1:2">
      <c r="A49" s="175">
        <v>4.6000000000000014</v>
      </c>
      <c r="B49" s="175">
        <v>0</v>
      </c>
    </row>
    <row r="50" spans="1:2">
      <c r="A50" s="175">
        <v>4.7</v>
      </c>
      <c r="B50" s="175">
        <v>0</v>
      </c>
    </row>
    <row r="51" spans="1:2">
      <c r="A51" s="175">
        <v>4.8000000000000007</v>
      </c>
      <c r="B51" s="175">
        <v>0</v>
      </c>
    </row>
    <row r="52" spans="1:2">
      <c r="A52" s="175">
        <v>4.9000000000000004</v>
      </c>
      <c r="B52" s="175">
        <v>0</v>
      </c>
    </row>
    <row r="53" spans="1:2">
      <c r="A53" s="175">
        <v>5</v>
      </c>
      <c r="B53" s="175">
        <v>0</v>
      </c>
    </row>
    <row r="54" spans="1:2">
      <c r="A54" s="175">
        <v>5.1000000000000014</v>
      </c>
      <c r="B54" s="175">
        <v>0</v>
      </c>
    </row>
    <row r="55" spans="1:2">
      <c r="A55" s="175">
        <v>5.2</v>
      </c>
      <c r="B55" s="175">
        <v>0</v>
      </c>
    </row>
    <row r="56" spans="1:2">
      <c r="A56" s="175">
        <v>5.3000000000000007</v>
      </c>
      <c r="B56" s="175">
        <v>0</v>
      </c>
    </row>
    <row r="57" spans="1:2">
      <c r="A57" s="175">
        <v>5.4</v>
      </c>
      <c r="B57" s="175">
        <v>0</v>
      </c>
    </row>
    <row r="58" spans="1:2">
      <c r="A58" s="175">
        <v>5.5</v>
      </c>
      <c r="B58" s="175">
        <v>0</v>
      </c>
    </row>
    <row r="59" spans="1:2">
      <c r="A59" s="175">
        <v>5.6000000000000014</v>
      </c>
      <c r="B59" s="175">
        <v>0</v>
      </c>
    </row>
    <row r="60" spans="1:2">
      <c r="A60" s="175">
        <v>5.7</v>
      </c>
      <c r="B60" s="175">
        <v>0</v>
      </c>
    </row>
    <row r="61" spans="1:2">
      <c r="A61" s="175">
        <v>5.8000000000000007</v>
      </c>
      <c r="B61" s="175">
        <v>0</v>
      </c>
    </row>
    <row r="62" spans="1:2">
      <c r="A62" s="175">
        <v>5.9</v>
      </c>
      <c r="B62" s="175">
        <v>0</v>
      </c>
    </row>
    <row r="63" spans="1:2">
      <c r="A63" s="175">
        <v>6</v>
      </c>
      <c r="B63" s="175">
        <v>0</v>
      </c>
    </row>
    <row r="64" spans="1:2">
      <c r="A64" s="175">
        <v>6.1000000000000014</v>
      </c>
      <c r="B64" s="175">
        <v>0</v>
      </c>
    </row>
    <row r="65" spans="1:2">
      <c r="A65" s="175">
        <v>6.2</v>
      </c>
      <c r="B65" s="175">
        <v>0</v>
      </c>
    </row>
    <row r="66" spans="1:2">
      <c r="A66" s="175">
        <v>6.3000000000000007</v>
      </c>
      <c r="B66" s="175">
        <v>0</v>
      </c>
    </row>
    <row r="67" spans="1:2">
      <c r="A67" s="175">
        <v>6.4</v>
      </c>
      <c r="B67" s="175">
        <v>0</v>
      </c>
    </row>
    <row r="68" spans="1:2">
      <c r="A68" s="175">
        <v>6.5</v>
      </c>
      <c r="B68" s="175">
        <v>0</v>
      </c>
    </row>
    <row r="69" spans="1:2">
      <c r="A69" s="175">
        <v>6.6000000000000014</v>
      </c>
      <c r="B69" s="175">
        <v>0</v>
      </c>
    </row>
    <row r="70" spans="1:2">
      <c r="A70" s="175">
        <v>6.7</v>
      </c>
      <c r="B70" s="175">
        <v>0</v>
      </c>
    </row>
    <row r="71" spans="1:2">
      <c r="A71" s="175">
        <v>6.8000000000000007</v>
      </c>
      <c r="B71" s="175">
        <v>0</v>
      </c>
    </row>
    <row r="72" spans="1:2">
      <c r="A72" s="175">
        <v>6.9</v>
      </c>
      <c r="B72" s="175">
        <v>0</v>
      </c>
    </row>
    <row r="73" spans="1:2">
      <c r="A73" s="175">
        <v>7</v>
      </c>
      <c r="B73" s="175">
        <v>0</v>
      </c>
    </row>
    <row r="74" spans="1:2">
      <c r="A74" s="175">
        <v>7.1000000000000014</v>
      </c>
      <c r="B74" s="175">
        <v>0</v>
      </c>
    </row>
    <row r="75" spans="1:2">
      <c r="A75" s="175">
        <v>7.2</v>
      </c>
      <c r="B75" s="175">
        <v>0</v>
      </c>
    </row>
    <row r="76" spans="1:2">
      <c r="A76" s="175">
        <v>7.3000000000000007</v>
      </c>
      <c r="B76" s="175">
        <v>0</v>
      </c>
    </row>
    <row r="77" spans="1:2">
      <c r="A77" s="175">
        <v>7.4</v>
      </c>
      <c r="B77" s="175">
        <v>0</v>
      </c>
    </row>
    <row r="78" spans="1:2">
      <c r="A78" s="175">
        <v>7.5</v>
      </c>
      <c r="B78" s="175">
        <v>0</v>
      </c>
    </row>
    <row r="79" spans="1:2">
      <c r="A79" s="175">
        <v>7.6000000000000014</v>
      </c>
      <c r="B79" s="175">
        <v>0</v>
      </c>
    </row>
    <row r="80" spans="1:2">
      <c r="A80" s="175">
        <v>7.7</v>
      </c>
      <c r="B80" s="175">
        <v>0</v>
      </c>
    </row>
    <row r="81" spans="1:2">
      <c r="A81" s="175">
        <v>7.8000000000000007</v>
      </c>
      <c r="B81" s="175">
        <v>0</v>
      </c>
    </row>
    <row r="82" spans="1:2">
      <c r="A82" s="175">
        <v>7.9</v>
      </c>
      <c r="B82" s="175">
        <v>0</v>
      </c>
    </row>
    <row r="83" spans="1:2">
      <c r="A83" s="175">
        <v>8</v>
      </c>
      <c r="B83" s="175">
        <v>0</v>
      </c>
    </row>
    <row r="84" spans="1:2">
      <c r="A84" s="175">
        <v>8.1</v>
      </c>
      <c r="B84" s="175">
        <v>0</v>
      </c>
    </row>
    <row r="85" spans="1:2">
      <c r="A85" s="175">
        <v>8.2000000000000011</v>
      </c>
      <c r="B85" s="175">
        <v>0</v>
      </c>
    </row>
    <row r="86" spans="1:2">
      <c r="A86" s="175">
        <v>8.3000000000000007</v>
      </c>
      <c r="B86" s="175">
        <v>0</v>
      </c>
    </row>
    <row r="87" spans="1:2">
      <c r="A87" s="175">
        <v>8.4</v>
      </c>
      <c r="B87" s="175">
        <v>0</v>
      </c>
    </row>
    <row r="88" spans="1:2">
      <c r="A88" s="175">
        <v>8.5</v>
      </c>
      <c r="B88" s="175">
        <v>0</v>
      </c>
    </row>
    <row r="89" spans="1:2">
      <c r="A89" s="175">
        <v>8.6</v>
      </c>
      <c r="B89" s="175">
        <v>0</v>
      </c>
    </row>
    <row r="90" spans="1:2">
      <c r="A90" s="175">
        <v>8.7000000000000011</v>
      </c>
      <c r="B90" s="175">
        <v>0</v>
      </c>
    </row>
    <row r="91" spans="1:2">
      <c r="A91" s="175">
        <v>8.8000000000000007</v>
      </c>
      <c r="B91" s="175">
        <v>0</v>
      </c>
    </row>
    <row r="92" spans="1:2">
      <c r="A92" s="175">
        <v>8.9</v>
      </c>
      <c r="B92" s="175">
        <v>0</v>
      </c>
    </row>
    <row r="93" spans="1:2">
      <c r="A93" s="175">
        <v>9</v>
      </c>
      <c r="B93" s="175">
        <v>0</v>
      </c>
    </row>
    <row r="94" spans="1:2">
      <c r="A94" s="175">
        <v>9.1</v>
      </c>
      <c r="B94" s="175">
        <v>0</v>
      </c>
    </row>
    <row r="95" spans="1:2">
      <c r="A95" s="175">
        <v>9.2000000000000011</v>
      </c>
      <c r="B95" s="175">
        <v>0</v>
      </c>
    </row>
    <row r="96" spans="1:2">
      <c r="A96" s="175">
        <v>9.3000000000000007</v>
      </c>
      <c r="B96" s="175">
        <v>0</v>
      </c>
    </row>
    <row r="97" spans="1:2">
      <c r="A97" s="175">
        <v>9.4</v>
      </c>
      <c r="B97" s="175">
        <v>0</v>
      </c>
    </row>
    <row r="98" spans="1:2">
      <c r="A98" s="175">
        <v>9.5</v>
      </c>
      <c r="B98" s="175">
        <v>0</v>
      </c>
    </row>
    <row r="99" spans="1:2">
      <c r="A99" s="175">
        <v>9.6000000000000014</v>
      </c>
      <c r="B99" s="175">
        <v>0</v>
      </c>
    </row>
    <row r="100" spans="1:2">
      <c r="A100" s="175">
        <v>9.7000000000000011</v>
      </c>
      <c r="B100" s="175">
        <v>0</v>
      </c>
    </row>
    <row r="101" spans="1:2">
      <c r="A101" s="175">
        <v>9.8000000000000007</v>
      </c>
      <c r="B101" s="175">
        <v>0</v>
      </c>
    </row>
    <row r="102" spans="1:2">
      <c r="A102" s="175">
        <v>9.9</v>
      </c>
      <c r="B102" s="175">
        <v>0</v>
      </c>
    </row>
    <row r="103" spans="1:2">
      <c r="A103" s="175">
        <v>10</v>
      </c>
      <c r="B103" s="175">
        <v>0</v>
      </c>
    </row>
    <row r="104" spans="1:2">
      <c r="A104" s="175">
        <v>10.1</v>
      </c>
      <c r="B104" s="175">
        <v>0</v>
      </c>
    </row>
    <row r="105" spans="1:2">
      <c r="A105" s="175">
        <v>10.199999999999999</v>
      </c>
      <c r="B105" s="175">
        <v>0</v>
      </c>
    </row>
    <row r="106" spans="1:2">
      <c r="A106" s="175">
        <v>10.3</v>
      </c>
      <c r="B106" s="175">
        <v>0</v>
      </c>
    </row>
    <row r="107" spans="1:2">
      <c r="A107" s="175">
        <v>10.4</v>
      </c>
      <c r="B107" s="175">
        <v>0</v>
      </c>
    </row>
    <row r="108" spans="1:2">
      <c r="A108" s="175">
        <v>10.5</v>
      </c>
      <c r="B108" s="175">
        <v>0</v>
      </c>
    </row>
    <row r="109" spans="1:2">
      <c r="A109" s="175">
        <v>10.6</v>
      </c>
      <c r="B109" s="175">
        <v>0</v>
      </c>
    </row>
    <row r="110" spans="1:2">
      <c r="A110" s="175">
        <v>10.7</v>
      </c>
      <c r="B110" s="175">
        <v>0</v>
      </c>
    </row>
    <row r="111" spans="1:2">
      <c r="A111" s="175">
        <v>10.8</v>
      </c>
      <c r="B111" s="175">
        <v>0</v>
      </c>
    </row>
    <row r="112" spans="1:2">
      <c r="A112" s="175">
        <v>10.9</v>
      </c>
      <c r="B112" s="175">
        <v>0</v>
      </c>
    </row>
    <row r="113" spans="1:2">
      <c r="A113" s="175">
        <v>11</v>
      </c>
      <c r="B113" s="175">
        <v>0</v>
      </c>
    </row>
    <row r="114" spans="1:2">
      <c r="A114" s="175">
        <v>11.1</v>
      </c>
      <c r="B114" s="175">
        <v>0</v>
      </c>
    </row>
    <row r="115" spans="1:2">
      <c r="A115" s="175">
        <v>11.2</v>
      </c>
      <c r="B115" s="175">
        <v>0</v>
      </c>
    </row>
    <row r="116" spans="1:2">
      <c r="A116" s="175">
        <v>11.3</v>
      </c>
      <c r="B116" s="175">
        <v>0</v>
      </c>
    </row>
    <row r="117" spans="1:2">
      <c r="A117" s="175">
        <v>11.4</v>
      </c>
      <c r="B117" s="175">
        <v>0</v>
      </c>
    </row>
    <row r="118" spans="1:2">
      <c r="A118" s="175">
        <v>11.5</v>
      </c>
      <c r="B118" s="175">
        <v>0</v>
      </c>
    </row>
    <row r="119" spans="1:2">
      <c r="A119" s="175">
        <v>11.6</v>
      </c>
      <c r="B119" s="175">
        <v>0</v>
      </c>
    </row>
    <row r="120" spans="1:2">
      <c r="A120" s="175">
        <v>11.7</v>
      </c>
      <c r="B120" s="175">
        <v>0</v>
      </c>
    </row>
    <row r="121" spans="1:2">
      <c r="A121" s="175">
        <v>11.8</v>
      </c>
      <c r="B121" s="175">
        <v>0</v>
      </c>
    </row>
    <row r="122" spans="1:2">
      <c r="A122" s="175">
        <v>11.9</v>
      </c>
      <c r="B122" s="175">
        <v>0</v>
      </c>
    </row>
    <row r="123" spans="1:2">
      <c r="A123" s="175">
        <v>12</v>
      </c>
      <c r="B123" s="175">
        <v>0</v>
      </c>
    </row>
    <row r="124" spans="1:2">
      <c r="A124" s="175">
        <v>12.1</v>
      </c>
      <c r="B124" s="175">
        <v>0.13341656661781351</v>
      </c>
    </row>
    <row r="125" spans="1:2">
      <c r="A125" s="175">
        <v>12.2</v>
      </c>
      <c r="B125" s="175">
        <v>0.26683313323562458</v>
      </c>
    </row>
    <row r="126" spans="1:2">
      <c r="A126" s="175">
        <v>12.3</v>
      </c>
      <c r="B126" s="175">
        <v>0.40024969985343578</v>
      </c>
    </row>
    <row r="127" spans="1:2">
      <c r="A127" s="175">
        <v>12.4</v>
      </c>
      <c r="B127" s="175">
        <v>0.53366626647124693</v>
      </c>
    </row>
    <row r="128" spans="1:2">
      <c r="A128" s="175">
        <v>12.5</v>
      </c>
      <c r="B128" s="175">
        <v>0.66708283308905802</v>
      </c>
    </row>
    <row r="129" spans="1:2">
      <c r="A129" s="175">
        <v>12.6</v>
      </c>
      <c r="B129" s="175">
        <v>0.80049939970687156</v>
      </c>
    </row>
    <row r="130" spans="1:2">
      <c r="A130" s="175">
        <v>12.7</v>
      </c>
      <c r="B130" s="175">
        <v>0.93391596632468266</v>
      </c>
    </row>
    <row r="131" spans="1:2">
      <c r="A131" s="175">
        <v>12.8</v>
      </c>
      <c r="B131" s="175">
        <v>1.0673325329424941</v>
      </c>
    </row>
    <row r="132" spans="1:2">
      <c r="A132" s="175">
        <v>12.9</v>
      </c>
      <c r="B132" s="175">
        <v>1.200749099560305</v>
      </c>
    </row>
    <row r="133" spans="1:2">
      <c r="A133" s="175">
        <v>13</v>
      </c>
      <c r="B133" s="175">
        <v>1.334165666178116</v>
      </c>
    </row>
    <row r="134" spans="1:2">
      <c r="A134" s="175">
        <v>13.1</v>
      </c>
      <c r="B134" s="175">
        <v>1.59078869881632</v>
      </c>
    </row>
    <row r="135" spans="1:2">
      <c r="A135" s="175">
        <v>13.2</v>
      </c>
      <c r="B135" s="175">
        <v>1.8474117314545191</v>
      </c>
    </row>
    <row r="136" spans="1:2">
      <c r="A136" s="175">
        <v>13.3</v>
      </c>
      <c r="B136" s="175">
        <v>2.1040347640927179</v>
      </c>
    </row>
    <row r="137" spans="1:2">
      <c r="A137" s="175">
        <v>13.4</v>
      </c>
      <c r="B137" s="175">
        <v>2.360657796730917</v>
      </c>
    </row>
    <row r="138" spans="1:2">
      <c r="A138" s="175">
        <v>13.5</v>
      </c>
      <c r="B138" s="175">
        <v>2.6172808293691161</v>
      </c>
    </row>
    <row r="139" spans="1:2">
      <c r="A139" s="175">
        <v>13.6</v>
      </c>
      <c r="B139" s="175">
        <v>2.8739038620073192</v>
      </c>
    </row>
    <row r="140" spans="1:2">
      <c r="A140" s="175">
        <v>13.7</v>
      </c>
      <c r="B140" s="175">
        <v>3.1305268946455178</v>
      </c>
    </row>
    <row r="141" spans="1:2">
      <c r="A141" s="175">
        <v>13.8</v>
      </c>
      <c r="B141" s="175">
        <v>3.3871499272837169</v>
      </c>
    </row>
    <row r="142" spans="1:2">
      <c r="A142" s="175">
        <v>13.9</v>
      </c>
      <c r="B142" s="175">
        <v>3.643772959921916</v>
      </c>
    </row>
    <row r="143" spans="1:2">
      <c r="A143" s="175">
        <v>14</v>
      </c>
      <c r="B143" s="175">
        <v>3.9003959925601159</v>
      </c>
    </row>
    <row r="144" spans="1:2">
      <c r="A144" s="175">
        <v>14.1</v>
      </c>
      <c r="B144" s="175">
        <v>4.257753696513058</v>
      </c>
    </row>
    <row r="145" spans="1:2">
      <c r="A145" s="175">
        <v>14.2</v>
      </c>
      <c r="B145" s="175">
        <v>4.6151114004659943</v>
      </c>
    </row>
    <row r="146" spans="1:2">
      <c r="A146" s="175">
        <v>14.3</v>
      </c>
      <c r="B146" s="175">
        <v>4.9724691044189306</v>
      </c>
    </row>
    <row r="147" spans="1:2">
      <c r="A147" s="175">
        <v>14.4</v>
      </c>
      <c r="B147" s="175">
        <v>5.329826808371867</v>
      </c>
    </row>
    <row r="148" spans="1:2">
      <c r="A148" s="175">
        <v>14.5</v>
      </c>
      <c r="B148" s="175">
        <v>5.6871845123248033</v>
      </c>
    </row>
    <row r="149" spans="1:2">
      <c r="A149" s="175">
        <v>14.6</v>
      </c>
      <c r="B149" s="175">
        <v>6.0445422162777458</v>
      </c>
    </row>
    <row r="150" spans="1:2">
      <c r="A150" s="175">
        <v>14.7</v>
      </c>
      <c r="B150" s="175">
        <v>6.4018999202306812</v>
      </c>
    </row>
    <row r="151" spans="1:2">
      <c r="A151" s="175">
        <v>14.8</v>
      </c>
      <c r="B151" s="175">
        <v>6.7592576241836184</v>
      </c>
    </row>
    <row r="152" spans="1:2">
      <c r="A152" s="175">
        <v>14.9</v>
      </c>
      <c r="B152" s="175">
        <v>7.1166153281365538</v>
      </c>
    </row>
    <row r="153" spans="1:2">
      <c r="A153" s="175">
        <v>15</v>
      </c>
      <c r="B153" s="175">
        <v>7.4739730320894902</v>
      </c>
    </row>
    <row r="154" spans="1:2">
      <c r="A154" s="175">
        <v>15.1</v>
      </c>
      <c r="B154" s="175">
        <v>7.917055950313947</v>
      </c>
    </row>
    <row r="155" spans="1:2">
      <c r="A155" s="175">
        <v>15.2</v>
      </c>
      <c r="B155" s="175">
        <v>8.3601388685383959</v>
      </c>
    </row>
    <row r="156" spans="1:2">
      <c r="A156" s="175">
        <v>15.3</v>
      </c>
      <c r="B156" s="175">
        <v>8.8032217867628457</v>
      </c>
    </row>
    <row r="157" spans="1:2">
      <c r="A157" s="175">
        <v>15.4</v>
      </c>
      <c r="B157" s="175">
        <v>9.2463047049872955</v>
      </c>
    </row>
    <row r="158" spans="1:2">
      <c r="A158" s="175">
        <v>15.5</v>
      </c>
      <c r="B158" s="175">
        <v>9.6893876232117453</v>
      </c>
    </row>
    <row r="159" spans="1:2">
      <c r="A159" s="175">
        <v>15.6</v>
      </c>
      <c r="B159" s="175">
        <v>10.1324705414362</v>
      </c>
    </row>
    <row r="160" spans="1:2">
      <c r="A160" s="175">
        <v>15.7</v>
      </c>
      <c r="B160" s="175">
        <v>10.57555345966065</v>
      </c>
    </row>
    <row r="161" spans="1:2">
      <c r="A161" s="175">
        <v>15.8</v>
      </c>
      <c r="B161" s="175">
        <v>11.0186363778851</v>
      </c>
    </row>
    <row r="162" spans="1:2">
      <c r="A162" s="175">
        <v>15.9</v>
      </c>
      <c r="B162" s="175">
        <v>11.46171929610955</v>
      </c>
    </row>
    <row r="163" spans="1:2">
      <c r="A163" s="175">
        <v>16</v>
      </c>
      <c r="B163" s="175">
        <v>11.904802214334</v>
      </c>
    </row>
    <row r="164" spans="1:2">
      <c r="A164" s="175">
        <v>16.100000000000001</v>
      </c>
      <c r="B164" s="175">
        <v>12.332770421369689</v>
      </c>
    </row>
    <row r="165" spans="1:2">
      <c r="A165" s="175">
        <v>16.2</v>
      </c>
      <c r="B165" s="175">
        <v>12.76073862840537</v>
      </c>
    </row>
    <row r="166" spans="1:2">
      <c r="A166" s="175">
        <v>16.3</v>
      </c>
      <c r="B166" s="175">
        <v>13.18870683544106</v>
      </c>
    </row>
    <row r="167" spans="1:2">
      <c r="A167" s="175">
        <v>16.399999999999999</v>
      </c>
      <c r="B167" s="175">
        <v>13.61667504247675</v>
      </c>
    </row>
    <row r="168" spans="1:2">
      <c r="A168" s="175">
        <v>16.5</v>
      </c>
      <c r="B168" s="175">
        <v>14.044643249512429</v>
      </c>
    </row>
    <row r="169" spans="1:2">
      <c r="A169" s="175">
        <v>16.600000000000001</v>
      </c>
      <c r="B169" s="175">
        <v>14.472611456548121</v>
      </c>
    </row>
    <row r="170" spans="1:2">
      <c r="A170" s="175">
        <v>16.7</v>
      </c>
      <c r="B170" s="175">
        <v>14.900579663583789</v>
      </c>
    </row>
    <row r="171" spans="1:2">
      <c r="A171" s="175">
        <v>16.8</v>
      </c>
      <c r="B171" s="175">
        <v>15.328547870619481</v>
      </c>
    </row>
    <row r="172" spans="1:2">
      <c r="A172" s="175">
        <v>16.899999999999999</v>
      </c>
      <c r="B172" s="175">
        <v>15.756516077655171</v>
      </c>
    </row>
    <row r="173" spans="1:2">
      <c r="A173" s="175">
        <v>17</v>
      </c>
      <c r="B173" s="175">
        <v>16.18448428469085</v>
      </c>
    </row>
    <row r="174" spans="1:2">
      <c r="A174" s="175">
        <v>17.100000000000001</v>
      </c>
      <c r="B174" s="175">
        <v>16.458275523577971</v>
      </c>
    </row>
    <row r="175" spans="1:2">
      <c r="A175" s="175">
        <v>17.2</v>
      </c>
      <c r="B175" s="175">
        <v>16.732066762465092</v>
      </c>
    </row>
    <row r="176" spans="1:2">
      <c r="A176" s="175">
        <v>17.3</v>
      </c>
      <c r="B176" s="175">
        <v>17.005858001352209</v>
      </c>
    </row>
    <row r="177" spans="1:2">
      <c r="A177" s="175">
        <v>17.399999999999999</v>
      </c>
      <c r="B177" s="175">
        <v>17.27964924023934</v>
      </c>
    </row>
    <row r="178" spans="1:2">
      <c r="A178" s="175">
        <v>17.5</v>
      </c>
      <c r="B178" s="175">
        <v>17.553440479126451</v>
      </c>
    </row>
    <row r="179" spans="1:2">
      <c r="A179" s="175">
        <v>17.600000000000001</v>
      </c>
      <c r="B179" s="175">
        <v>17.827231718013579</v>
      </c>
    </row>
    <row r="180" spans="1:2">
      <c r="A180" s="175">
        <v>17.7</v>
      </c>
      <c r="B180" s="175">
        <v>18.101022956900689</v>
      </c>
    </row>
    <row r="181" spans="1:2">
      <c r="A181" s="175">
        <v>17.8</v>
      </c>
      <c r="B181" s="175">
        <v>18.37481419578781</v>
      </c>
    </row>
    <row r="182" spans="1:2">
      <c r="A182" s="175">
        <v>17.899999999999999</v>
      </c>
      <c r="B182" s="175">
        <v>18.648605434674941</v>
      </c>
    </row>
    <row r="183" spans="1:2">
      <c r="A183" s="175">
        <v>18</v>
      </c>
      <c r="B183" s="175">
        <v>18.922396673562051</v>
      </c>
    </row>
    <row r="184" spans="1:2">
      <c r="A184" s="175">
        <v>18.100000000000001</v>
      </c>
      <c r="B184" s="175">
        <v>19.434329213062639</v>
      </c>
    </row>
    <row r="185" spans="1:2">
      <c r="A185" s="175">
        <v>18.2</v>
      </c>
      <c r="B185" s="175">
        <v>19.94626175256321</v>
      </c>
    </row>
    <row r="186" spans="1:2">
      <c r="A186" s="175">
        <v>18.3</v>
      </c>
      <c r="B186" s="175">
        <v>20.458194292063791</v>
      </c>
    </row>
    <row r="187" spans="1:2">
      <c r="A187" s="175">
        <v>18.399999999999999</v>
      </c>
      <c r="B187" s="175">
        <v>20.970126831564379</v>
      </c>
    </row>
    <row r="188" spans="1:2">
      <c r="A188" s="175">
        <v>18.5</v>
      </c>
      <c r="B188" s="175">
        <v>21.482059371064949</v>
      </c>
    </row>
    <row r="189" spans="1:2">
      <c r="A189" s="175">
        <v>18.600000000000001</v>
      </c>
      <c r="B189" s="175">
        <v>21.99399191056553</v>
      </c>
    </row>
    <row r="190" spans="1:2">
      <c r="A190" s="175">
        <v>18.7</v>
      </c>
      <c r="B190" s="175">
        <v>22.5059244500661</v>
      </c>
    </row>
    <row r="191" spans="1:2">
      <c r="A191" s="175">
        <v>18.8</v>
      </c>
      <c r="B191" s="175">
        <v>23.017856989566681</v>
      </c>
    </row>
    <row r="192" spans="1:2">
      <c r="A192" s="175">
        <v>18.899999999999999</v>
      </c>
      <c r="B192" s="175">
        <v>23.529789529067269</v>
      </c>
    </row>
    <row r="193" spans="1:2">
      <c r="A193" s="175">
        <v>19</v>
      </c>
      <c r="B193" s="175">
        <v>24.041722068567839</v>
      </c>
    </row>
    <row r="194" spans="1:2">
      <c r="A194" s="175">
        <v>19.100000000000001</v>
      </c>
      <c r="B194" s="175">
        <v>24.349820845257611</v>
      </c>
    </row>
    <row r="195" spans="1:2">
      <c r="A195" s="175">
        <v>19.2</v>
      </c>
      <c r="B195" s="175">
        <v>24.657919621947389</v>
      </c>
    </row>
    <row r="196" spans="1:2">
      <c r="A196" s="175">
        <v>19.3</v>
      </c>
      <c r="B196" s="175">
        <v>24.966018398637161</v>
      </c>
    </row>
    <row r="197" spans="1:2">
      <c r="A197" s="175">
        <v>19.399999999999999</v>
      </c>
      <c r="B197" s="175">
        <v>25.274117175326939</v>
      </c>
    </row>
    <row r="198" spans="1:2">
      <c r="A198" s="175">
        <v>19.5</v>
      </c>
      <c r="B198" s="175">
        <v>25.5822159520167</v>
      </c>
    </row>
    <row r="199" spans="1:2">
      <c r="A199" s="175">
        <v>19.600000000000001</v>
      </c>
      <c r="B199" s="175">
        <v>25.890314728706471</v>
      </c>
    </row>
    <row r="200" spans="1:2">
      <c r="A200" s="175">
        <v>19.7</v>
      </c>
      <c r="B200" s="175">
        <v>26.19841350539625</v>
      </c>
    </row>
    <row r="201" spans="1:2">
      <c r="A201" s="175">
        <v>19.8</v>
      </c>
      <c r="B201" s="175">
        <v>26.506512282086021</v>
      </c>
    </row>
    <row r="202" spans="1:2">
      <c r="A202" s="175">
        <v>19.899999999999999</v>
      </c>
      <c r="B202" s="175">
        <v>26.8146110587758</v>
      </c>
    </row>
    <row r="203" spans="1:2">
      <c r="A203" s="175">
        <v>20</v>
      </c>
      <c r="B203" s="175">
        <v>27.12270983546556</v>
      </c>
    </row>
    <row r="204" spans="1:2">
      <c r="A204" s="175">
        <v>20.100000000000001</v>
      </c>
      <c r="B204" s="175">
        <v>27.232649276901888</v>
      </c>
    </row>
    <row r="205" spans="1:2">
      <c r="A205" s="175">
        <v>20.2</v>
      </c>
      <c r="B205" s="175">
        <v>27.34258871833822</v>
      </c>
    </row>
    <row r="206" spans="1:2">
      <c r="A206" s="175">
        <v>20.3</v>
      </c>
      <c r="B206" s="175">
        <v>27.452528159774541</v>
      </c>
    </row>
    <row r="207" spans="1:2">
      <c r="A207" s="175">
        <v>20.399999999999999</v>
      </c>
      <c r="B207" s="175">
        <v>27.562467601210869</v>
      </c>
    </row>
    <row r="208" spans="1:2">
      <c r="A208" s="175">
        <v>20.5</v>
      </c>
      <c r="B208" s="175">
        <v>27.67240704264719</v>
      </c>
    </row>
    <row r="209" spans="1:2">
      <c r="A209" s="175">
        <v>20.6</v>
      </c>
      <c r="B209" s="175">
        <v>27.782346484083519</v>
      </c>
    </row>
    <row r="210" spans="1:2">
      <c r="A210" s="175">
        <v>20.7</v>
      </c>
      <c r="B210" s="175">
        <v>27.89228592551985</v>
      </c>
    </row>
    <row r="211" spans="1:2">
      <c r="A211" s="175">
        <v>20.8</v>
      </c>
      <c r="B211" s="175">
        <v>28.002225366956171</v>
      </c>
    </row>
    <row r="212" spans="1:2">
      <c r="A212" s="175">
        <v>20.9</v>
      </c>
      <c r="B212" s="175">
        <v>28.1121648083925</v>
      </c>
    </row>
    <row r="213" spans="1:2">
      <c r="A213" s="175">
        <v>21</v>
      </c>
      <c r="B213" s="175">
        <v>28.222104249828821</v>
      </c>
    </row>
    <row r="214" spans="1:2">
      <c r="A214" s="175">
        <v>21.1</v>
      </c>
      <c r="B214" s="175">
        <v>28.205705316458548</v>
      </c>
    </row>
    <row r="215" spans="1:2">
      <c r="A215" s="175">
        <v>21.2</v>
      </c>
      <c r="B215" s="175">
        <v>28.18930638308828</v>
      </c>
    </row>
    <row r="216" spans="1:2">
      <c r="A216" s="175">
        <v>21.3</v>
      </c>
      <c r="B216" s="175">
        <v>28.172907449718011</v>
      </c>
    </row>
    <row r="217" spans="1:2">
      <c r="A217" s="175">
        <v>21.4</v>
      </c>
      <c r="B217" s="175">
        <v>28.156508516347738</v>
      </c>
    </row>
    <row r="218" spans="1:2">
      <c r="A218" s="175">
        <v>21.5</v>
      </c>
      <c r="B218" s="175">
        <v>28.14010958297747</v>
      </c>
    </row>
    <row r="219" spans="1:2">
      <c r="A219" s="175">
        <v>21.6</v>
      </c>
      <c r="B219" s="175">
        <v>28.123710649607201</v>
      </c>
    </row>
    <row r="220" spans="1:2">
      <c r="A220" s="175">
        <v>21.7</v>
      </c>
      <c r="B220" s="175">
        <v>28.107311716236929</v>
      </c>
    </row>
    <row r="221" spans="1:2">
      <c r="A221" s="175">
        <v>21.8</v>
      </c>
      <c r="B221" s="175">
        <v>28.09091278286666</v>
      </c>
    </row>
    <row r="222" spans="1:2">
      <c r="A222" s="175">
        <v>21.9</v>
      </c>
      <c r="B222" s="175">
        <v>28.074513849496391</v>
      </c>
    </row>
    <row r="223" spans="1:2">
      <c r="A223" s="175">
        <v>22</v>
      </c>
      <c r="B223" s="175">
        <v>28.058114916126119</v>
      </c>
    </row>
    <row r="224" spans="1:2">
      <c r="A224" s="175">
        <v>22.1</v>
      </c>
      <c r="B224" s="175">
        <v>28.032117685548439</v>
      </c>
    </row>
    <row r="225" spans="1:2">
      <c r="A225" s="175">
        <v>22.2</v>
      </c>
      <c r="B225" s="175">
        <v>28.006120454970759</v>
      </c>
    </row>
    <row r="226" spans="1:2">
      <c r="A226" s="175">
        <v>22.3</v>
      </c>
      <c r="B226" s="175">
        <v>27.980123224393079</v>
      </c>
    </row>
    <row r="227" spans="1:2">
      <c r="A227" s="175">
        <v>22.4</v>
      </c>
      <c r="B227" s="175">
        <v>27.954125993815399</v>
      </c>
    </row>
    <row r="228" spans="1:2">
      <c r="A228" s="175">
        <v>22.5</v>
      </c>
      <c r="B228" s="175">
        <v>27.928128763237719</v>
      </c>
    </row>
    <row r="229" spans="1:2">
      <c r="A229" s="175">
        <v>22.6</v>
      </c>
      <c r="B229" s="175">
        <v>27.90213153266005</v>
      </c>
    </row>
    <row r="230" spans="1:2">
      <c r="A230" s="175">
        <v>22.7</v>
      </c>
      <c r="B230" s="175">
        <v>27.87613430208237</v>
      </c>
    </row>
    <row r="231" spans="1:2">
      <c r="A231" s="175">
        <v>22.8</v>
      </c>
      <c r="B231" s="175">
        <v>27.85013707150469</v>
      </c>
    </row>
    <row r="232" spans="1:2">
      <c r="A232" s="175">
        <v>22.9</v>
      </c>
      <c r="B232" s="175">
        <v>27.82413984092701</v>
      </c>
    </row>
    <row r="233" spans="1:2">
      <c r="A233" s="175">
        <v>23</v>
      </c>
      <c r="B233" s="175">
        <v>27.798142610349331</v>
      </c>
    </row>
    <row r="234" spans="1:2">
      <c r="A234" s="175">
        <v>23.1</v>
      </c>
      <c r="B234" s="175">
        <v>27.969602329790909</v>
      </c>
    </row>
    <row r="235" spans="1:2">
      <c r="A235" s="175">
        <v>23.2</v>
      </c>
      <c r="B235" s="175">
        <v>28.141062049232499</v>
      </c>
    </row>
    <row r="236" spans="1:2">
      <c r="A236" s="175">
        <v>23.3</v>
      </c>
      <c r="B236" s="175">
        <v>28.31252176867407</v>
      </c>
    </row>
    <row r="237" spans="1:2">
      <c r="A237" s="175">
        <v>23.4</v>
      </c>
      <c r="B237" s="175">
        <v>28.483981488115649</v>
      </c>
    </row>
    <row r="238" spans="1:2">
      <c r="A238" s="175">
        <v>23.5</v>
      </c>
      <c r="B238" s="175">
        <v>28.655441207557232</v>
      </c>
    </row>
    <row r="239" spans="1:2">
      <c r="A239" s="175">
        <v>23.6</v>
      </c>
      <c r="B239" s="175">
        <v>28.82690092699881</v>
      </c>
    </row>
    <row r="240" spans="1:2">
      <c r="A240" s="175">
        <v>23.7</v>
      </c>
      <c r="B240" s="175">
        <v>28.9983606464404</v>
      </c>
    </row>
    <row r="241" spans="1:2">
      <c r="A241" s="175">
        <v>23.8</v>
      </c>
      <c r="B241" s="175">
        <v>29.169820365881971</v>
      </c>
    </row>
    <row r="242" spans="1:2">
      <c r="A242" s="175">
        <v>23.9</v>
      </c>
      <c r="B242" s="175">
        <v>29.34128008532355</v>
      </c>
    </row>
    <row r="243" spans="1:2">
      <c r="A243" s="175">
        <v>24</v>
      </c>
      <c r="B243" s="175">
        <v>29.512739804765129</v>
      </c>
    </row>
    <row r="244" spans="1:2">
      <c r="A244" s="175">
        <v>24.1</v>
      </c>
      <c r="B244" s="175">
        <v>29.623459871874509</v>
      </c>
    </row>
    <row r="245" spans="1:2">
      <c r="A245" s="175">
        <v>24.2</v>
      </c>
      <c r="B245" s="175">
        <v>29.734179938983889</v>
      </c>
    </row>
    <row r="246" spans="1:2">
      <c r="A246" s="175">
        <v>24.3</v>
      </c>
      <c r="B246" s="175">
        <v>29.844900006093269</v>
      </c>
    </row>
    <row r="247" spans="1:2">
      <c r="A247" s="175">
        <v>24.4</v>
      </c>
      <c r="B247" s="175">
        <v>29.95562007320266</v>
      </c>
    </row>
    <row r="248" spans="1:2">
      <c r="A248" s="175">
        <v>24.5</v>
      </c>
      <c r="B248" s="175">
        <v>30.06634014031204</v>
      </c>
    </row>
    <row r="249" spans="1:2">
      <c r="A249" s="175">
        <v>24.6</v>
      </c>
      <c r="B249" s="175">
        <v>30.17706020742142</v>
      </c>
    </row>
    <row r="250" spans="1:2">
      <c r="A250" s="175">
        <v>24.7</v>
      </c>
      <c r="B250" s="175">
        <v>30.2877802745308</v>
      </c>
    </row>
    <row r="251" spans="1:2">
      <c r="A251" s="175">
        <v>24.8</v>
      </c>
      <c r="B251" s="175">
        <v>30.39850034164018</v>
      </c>
    </row>
    <row r="252" spans="1:2">
      <c r="A252" s="175">
        <v>24.9</v>
      </c>
      <c r="B252" s="175">
        <v>30.50922040874956</v>
      </c>
    </row>
    <row r="253" spans="1:2">
      <c r="A253" s="175">
        <v>25</v>
      </c>
      <c r="B253" s="175">
        <v>30.61994047585894</v>
      </c>
    </row>
    <row r="254" spans="1:2">
      <c r="A254" s="175">
        <v>25.1</v>
      </c>
      <c r="B254" s="175">
        <v>30.61584996428703</v>
      </c>
    </row>
    <row r="255" spans="1:2">
      <c r="A255" s="175">
        <v>25.2</v>
      </c>
      <c r="B255" s="175">
        <v>30.61175945271513</v>
      </c>
    </row>
    <row r="256" spans="1:2">
      <c r="A256" s="175">
        <v>25.3</v>
      </c>
      <c r="B256" s="175">
        <v>30.607668941143221</v>
      </c>
    </row>
    <row r="257" spans="1:2">
      <c r="A257" s="175">
        <v>25.4</v>
      </c>
      <c r="B257" s="175">
        <v>30.603578429571311</v>
      </c>
    </row>
    <row r="258" spans="1:2">
      <c r="A258" s="175">
        <v>25.5</v>
      </c>
      <c r="B258" s="175">
        <v>30.599487917999411</v>
      </c>
    </row>
    <row r="259" spans="1:2">
      <c r="A259" s="175">
        <v>25.6</v>
      </c>
      <c r="B259" s="175">
        <v>30.595397406427509</v>
      </c>
    </row>
    <row r="260" spans="1:2">
      <c r="A260" s="175">
        <v>25.7</v>
      </c>
      <c r="B260" s="175">
        <v>30.591306894855599</v>
      </c>
    </row>
    <row r="261" spans="1:2">
      <c r="A261" s="175">
        <v>25.8</v>
      </c>
      <c r="B261" s="175">
        <v>30.587216383283689</v>
      </c>
    </row>
    <row r="262" spans="1:2">
      <c r="A262" s="175">
        <v>25.9</v>
      </c>
      <c r="B262" s="175">
        <v>30.58312587171179</v>
      </c>
    </row>
    <row r="263" spans="1:2">
      <c r="A263" s="175">
        <v>26</v>
      </c>
      <c r="B263" s="175">
        <v>30.57903536013988</v>
      </c>
    </row>
    <row r="264" spans="1:2">
      <c r="A264" s="175">
        <v>26.1</v>
      </c>
      <c r="B264" s="175">
        <v>30.855467223212699</v>
      </c>
    </row>
    <row r="265" spans="1:2">
      <c r="A265" s="175">
        <v>26.2</v>
      </c>
      <c r="B265" s="175">
        <v>31.131899086285511</v>
      </c>
    </row>
    <row r="266" spans="1:2">
      <c r="A266" s="175">
        <v>26.3</v>
      </c>
      <c r="B266" s="175">
        <v>31.408330949358319</v>
      </c>
    </row>
    <row r="267" spans="1:2">
      <c r="A267" s="175">
        <v>26.4</v>
      </c>
      <c r="B267" s="175">
        <v>31.684762812431138</v>
      </c>
    </row>
    <row r="268" spans="1:2">
      <c r="A268" s="175">
        <v>26.5</v>
      </c>
      <c r="B268" s="175">
        <v>31.96119467550395</v>
      </c>
    </row>
    <row r="269" spans="1:2">
      <c r="A269" s="175">
        <v>26.6</v>
      </c>
      <c r="B269" s="175">
        <v>32.237626538576762</v>
      </c>
    </row>
    <row r="270" spans="1:2">
      <c r="A270" s="175">
        <v>26.7</v>
      </c>
      <c r="B270" s="175">
        <v>32.514058401649578</v>
      </c>
    </row>
    <row r="271" spans="1:2">
      <c r="A271" s="175">
        <v>26.8</v>
      </c>
      <c r="B271" s="175">
        <v>32.790490264722393</v>
      </c>
    </row>
    <row r="272" spans="1:2">
      <c r="A272" s="175">
        <v>26.9</v>
      </c>
      <c r="B272" s="175">
        <v>33.066922127795202</v>
      </c>
    </row>
    <row r="273" spans="1:2">
      <c r="A273" s="175">
        <v>27</v>
      </c>
      <c r="B273" s="175">
        <v>33.34335399086801</v>
      </c>
    </row>
    <row r="274" spans="1:2">
      <c r="A274" s="175">
        <v>27.1</v>
      </c>
      <c r="B274" s="175">
        <v>33.579665040236982</v>
      </c>
    </row>
    <row r="275" spans="1:2">
      <c r="A275" s="175">
        <v>27.2</v>
      </c>
      <c r="B275" s="175">
        <v>33.815976089605947</v>
      </c>
    </row>
    <row r="276" spans="1:2">
      <c r="A276" s="175">
        <v>27.3</v>
      </c>
      <c r="B276" s="175">
        <v>34.052287138974918</v>
      </c>
    </row>
    <row r="277" spans="1:2">
      <c r="A277" s="175">
        <v>27.4</v>
      </c>
      <c r="B277" s="175">
        <v>34.28859818834389</v>
      </c>
    </row>
    <row r="278" spans="1:2">
      <c r="A278" s="175">
        <v>27.5</v>
      </c>
      <c r="B278" s="175">
        <v>34.524909237712848</v>
      </c>
    </row>
    <row r="279" spans="1:2">
      <c r="A279" s="175">
        <v>27.6</v>
      </c>
      <c r="B279" s="175">
        <v>34.761220287081819</v>
      </c>
    </row>
    <row r="280" spans="1:2">
      <c r="A280" s="175">
        <v>27.7</v>
      </c>
      <c r="B280" s="175">
        <v>34.997531336450791</v>
      </c>
    </row>
    <row r="281" spans="1:2">
      <c r="A281" s="175">
        <v>27.8</v>
      </c>
      <c r="B281" s="175">
        <v>35.233842385819763</v>
      </c>
    </row>
    <row r="282" spans="1:2">
      <c r="A282" s="175">
        <v>27.9</v>
      </c>
      <c r="B282" s="175">
        <v>35.470153435188728</v>
      </c>
    </row>
    <row r="283" spans="1:2">
      <c r="A283" s="175">
        <v>28</v>
      </c>
      <c r="B283" s="175">
        <v>35.706464484557692</v>
      </c>
    </row>
    <row r="284" spans="1:2">
      <c r="A284" s="175">
        <v>28.1</v>
      </c>
      <c r="B284" s="175">
        <v>35.99732218690405</v>
      </c>
    </row>
    <row r="285" spans="1:2">
      <c r="A285" s="175">
        <v>28.2</v>
      </c>
      <c r="B285" s="175">
        <v>36.288179889250422</v>
      </c>
    </row>
    <row r="286" spans="1:2">
      <c r="A286" s="175">
        <v>28.3</v>
      </c>
      <c r="B286" s="175">
        <v>36.579037591596773</v>
      </c>
    </row>
    <row r="287" spans="1:2">
      <c r="A287" s="175">
        <v>28.4</v>
      </c>
      <c r="B287" s="175">
        <v>36.869895293943117</v>
      </c>
    </row>
    <row r="288" spans="1:2">
      <c r="A288" s="175">
        <v>28.5</v>
      </c>
      <c r="B288" s="175">
        <v>37.160752996289467</v>
      </c>
    </row>
    <row r="289" spans="1:2">
      <c r="A289" s="175">
        <v>28.6</v>
      </c>
      <c r="B289" s="175">
        <v>37.451610698635832</v>
      </c>
    </row>
    <row r="290" spans="1:2">
      <c r="A290" s="175">
        <v>28.7</v>
      </c>
      <c r="B290" s="175">
        <v>37.742468400982197</v>
      </c>
    </row>
    <row r="291" spans="1:2">
      <c r="A291" s="175">
        <v>28.8</v>
      </c>
      <c r="B291" s="175">
        <v>38.033326103328548</v>
      </c>
    </row>
    <row r="292" spans="1:2">
      <c r="A292" s="175">
        <v>28.9</v>
      </c>
      <c r="B292" s="175">
        <v>38.324183805674913</v>
      </c>
    </row>
    <row r="293" spans="1:2">
      <c r="A293" s="175">
        <v>29</v>
      </c>
      <c r="B293" s="175">
        <v>38.615041508021257</v>
      </c>
    </row>
    <row r="294" spans="1:2">
      <c r="A294" s="175">
        <v>29.1</v>
      </c>
      <c r="B294" s="175">
        <v>38.826081160394608</v>
      </c>
    </row>
    <row r="295" spans="1:2">
      <c r="A295" s="175">
        <v>29.2</v>
      </c>
      <c r="B295" s="175">
        <v>39.037120812767959</v>
      </c>
    </row>
    <row r="296" spans="1:2">
      <c r="A296" s="175">
        <v>29.3</v>
      </c>
      <c r="B296" s="175">
        <v>39.248160465141297</v>
      </c>
    </row>
    <row r="297" spans="1:2">
      <c r="A297" s="175">
        <v>29.4</v>
      </c>
      <c r="B297" s="175">
        <v>39.459200117514648</v>
      </c>
    </row>
    <row r="298" spans="1:2">
      <c r="A298" s="175">
        <v>29.5</v>
      </c>
      <c r="B298" s="175">
        <v>39.670239769887999</v>
      </c>
    </row>
    <row r="299" spans="1:2">
      <c r="A299" s="175">
        <v>29.6</v>
      </c>
      <c r="B299" s="175">
        <v>39.881279422261358</v>
      </c>
    </row>
    <row r="300" spans="1:2">
      <c r="A300" s="175">
        <v>29.7</v>
      </c>
      <c r="B300" s="175">
        <v>40.092319074634709</v>
      </c>
    </row>
    <row r="301" spans="1:2">
      <c r="A301" s="175">
        <v>29.8</v>
      </c>
      <c r="B301" s="175">
        <v>40.303358727008053</v>
      </c>
    </row>
    <row r="302" spans="1:2">
      <c r="A302" s="175">
        <v>29.9</v>
      </c>
      <c r="B302" s="175">
        <v>40.514398379381397</v>
      </c>
    </row>
    <row r="303" spans="1:2">
      <c r="A303" s="175">
        <v>30</v>
      </c>
      <c r="B303" s="175">
        <v>40.725438031754749</v>
      </c>
    </row>
    <row r="304" spans="1:2">
      <c r="A304" s="175">
        <v>30.1</v>
      </c>
      <c r="B304" s="175">
        <v>40.917508026765262</v>
      </c>
    </row>
    <row r="305" spans="1:2">
      <c r="A305" s="175">
        <v>30.2</v>
      </c>
      <c r="B305" s="175">
        <v>41.109578021775782</v>
      </c>
    </row>
    <row r="306" spans="1:2">
      <c r="A306" s="175">
        <v>30.3</v>
      </c>
      <c r="B306" s="175">
        <v>41.301648016786288</v>
      </c>
    </row>
    <row r="307" spans="1:2">
      <c r="A307" s="175">
        <v>30.4</v>
      </c>
      <c r="B307" s="175">
        <v>41.493718011796808</v>
      </c>
    </row>
    <row r="308" spans="1:2">
      <c r="A308" s="175">
        <v>30.5</v>
      </c>
      <c r="B308" s="175">
        <v>41.685788006807307</v>
      </c>
    </row>
    <row r="309" spans="1:2">
      <c r="A309" s="175">
        <v>30.6</v>
      </c>
      <c r="B309" s="175">
        <v>41.877858001817827</v>
      </c>
    </row>
    <row r="310" spans="1:2">
      <c r="A310" s="175">
        <v>30.7</v>
      </c>
      <c r="B310" s="175">
        <v>42.069927996828348</v>
      </c>
    </row>
    <row r="311" spans="1:2">
      <c r="A311" s="175">
        <v>30.8</v>
      </c>
      <c r="B311" s="175">
        <v>42.261997991838847</v>
      </c>
    </row>
    <row r="312" spans="1:2">
      <c r="A312" s="175">
        <v>30.9</v>
      </c>
      <c r="B312" s="175">
        <v>42.454067986849367</v>
      </c>
    </row>
    <row r="313" spans="1:2">
      <c r="A313" s="175">
        <v>31</v>
      </c>
      <c r="B313" s="175">
        <v>42.64613798185988</v>
      </c>
    </row>
    <row r="314" spans="1:2">
      <c r="A314" s="175">
        <v>31.1</v>
      </c>
      <c r="B314" s="175">
        <v>42.640575032299132</v>
      </c>
    </row>
    <row r="315" spans="1:2">
      <c r="A315" s="175">
        <v>31.2</v>
      </c>
      <c r="B315" s="175">
        <v>42.635012082738378</v>
      </c>
    </row>
    <row r="316" spans="1:2">
      <c r="A316" s="175">
        <v>31.3</v>
      </c>
      <c r="B316" s="175">
        <v>42.629449133177623</v>
      </c>
    </row>
    <row r="317" spans="1:2">
      <c r="A317" s="175">
        <v>31.4</v>
      </c>
      <c r="B317" s="175">
        <v>42.623886183616882</v>
      </c>
    </row>
    <row r="318" spans="1:2">
      <c r="A318" s="175">
        <v>31.5</v>
      </c>
      <c r="B318" s="175">
        <v>42.61832323405612</v>
      </c>
    </row>
    <row r="319" spans="1:2">
      <c r="A319" s="175">
        <v>31.6</v>
      </c>
      <c r="B319" s="175">
        <v>42.612760284495373</v>
      </c>
    </row>
    <row r="320" spans="1:2">
      <c r="A320" s="175">
        <v>31.7</v>
      </c>
      <c r="B320" s="175">
        <v>42.607197334934618</v>
      </c>
    </row>
    <row r="321" spans="1:2">
      <c r="A321" s="175">
        <v>31.8</v>
      </c>
      <c r="B321" s="175">
        <v>42.60163438537387</v>
      </c>
    </row>
    <row r="322" spans="1:2">
      <c r="A322" s="175">
        <v>31.9</v>
      </c>
      <c r="B322" s="175">
        <v>42.596071435813123</v>
      </c>
    </row>
    <row r="323" spans="1:2">
      <c r="A323" s="175">
        <v>32</v>
      </c>
      <c r="B323" s="175">
        <v>42.590508486252368</v>
      </c>
    </row>
    <row r="324" spans="1:2">
      <c r="A324" s="175">
        <v>32.1</v>
      </c>
      <c r="B324" s="175">
        <v>42.588602877663057</v>
      </c>
    </row>
    <row r="325" spans="1:2">
      <c r="A325" s="175">
        <v>32.200000000000003</v>
      </c>
      <c r="B325" s="175">
        <v>42.586697269073738</v>
      </c>
    </row>
    <row r="326" spans="1:2">
      <c r="A326" s="175">
        <v>32.299999999999997</v>
      </c>
      <c r="B326" s="175">
        <v>42.584791660484427</v>
      </c>
    </row>
    <row r="327" spans="1:2">
      <c r="A327" s="175">
        <v>32.4</v>
      </c>
      <c r="B327" s="175">
        <v>42.582886051895109</v>
      </c>
    </row>
    <row r="328" spans="1:2">
      <c r="A328" s="175">
        <v>32.5</v>
      </c>
      <c r="B328" s="175">
        <v>42.580980443305798</v>
      </c>
    </row>
    <row r="329" spans="1:2">
      <c r="A329" s="175">
        <v>32.6</v>
      </c>
      <c r="B329" s="175">
        <v>42.579074834716486</v>
      </c>
    </row>
    <row r="330" spans="1:2">
      <c r="A330" s="175">
        <v>32.700000000000003</v>
      </c>
      <c r="B330" s="175">
        <v>42.577169226127168</v>
      </c>
    </row>
    <row r="331" spans="1:2">
      <c r="A331" s="175">
        <v>32.799999999999997</v>
      </c>
      <c r="B331" s="175">
        <v>42.575263617537857</v>
      </c>
    </row>
    <row r="332" spans="1:2">
      <c r="A332" s="175">
        <v>32.9</v>
      </c>
      <c r="B332" s="175">
        <v>42.573358008948539</v>
      </c>
    </row>
    <row r="333" spans="1:2">
      <c r="A333" s="175">
        <v>33</v>
      </c>
      <c r="B333" s="175">
        <v>42.571452400359227</v>
      </c>
    </row>
    <row r="334" spans="1:2">
      <c r="A334" s="175">
        <v>33.1</v>
      </c>
      <c r="B334" s="175">
        <v>42.681005673754854</v>
      </c>
    </row>
    <row r="335" spans="1:2">
      <c r="A335" s="175">
        <v>33.200000000000003</v>
      </c>
      <c r="B335" s="175">
        <v>42.790558947150473</v>
      </c>
    </row>
    <row r="336" spans="1:2">
      <c r="A336" s="175">
        <v>33.299999999999997</v>
      </c>
      <c r="B336" s="175">
        <v>42.900112220546092</v>
      </c>
    </row>
    <row r="337" spans="1:2">
      <c r="A337" s="175">
        <v>33.4</v>
      </c>
      <c r="B337" s="175">
        <v>43.009665493941696</v>
      </c>
    </row>
    <row r="338" spans="1:2">
      <c r="A338" s="175">
        <v>33.5</v>
      </c>
      <c r="B338" s="175">
        <v>43.119218767337323</v>
      </c>
    </row>
    <row r="339" spans="1:2">
      <c r="A339" s="175">
        <v>33.6</v>
      </c>
      <c r="B339" s="175">
        <v>43.228772040732942</v>
      </c>
    </row>
    <row r="340" spans="1:2">
      <c r="A340" s="175">
        <v>33.700000000000003</v>
      </c>
      <c r="B340" s="175">
        <v>43.338325314128561</v>
      </c>
    </row>
    <row r="341" spans="1:2">
      <c r="A341" s="175">
        <v>33.799999999999997</v>
      </c>
      <c r="B341" s="175">
        <v>43.447878587524187</v>
      </c>
    </row>
    <row r="342" spans="1:2">
      <c r="A342" s="175">
        <v>33.9</v>
      </c>
      <c r="B342" s="175">
        <v>43.557431860919799</v>
      </c>
    </row>
    <row r="343" spans="1:2">
      <c r="A343" s="175">
        <v>34</v>
      </c>
      <c r="B343" s="175">
        <v>43.666985134315418</v>
      </c>
    </row>
    <row r="344" spans="1:2">
      <c r="A344" s="175">
        <v>34.1</v>
      </c>
      <c r="B344" s="175">
        <v>43.850014534729247</v>
      </c>
    </row>
    <row r="345" spans="1:2">
      <c r="A345" s="175">
        <v>34.200000000000003</v>
      </c>
      <c r="B345" s="175">
        <v>44.033043935143098</v>
      </c>
    </row>
    <row r="346" spans="1:2">
      <c r="A346" s="175">
        <v>34.299999999999997</v>
      </c>
      <c r="B346" s="175">
        <v>44.216073335556928</v>
      </c>
    </row>
    <row r="347" spans="1:2">
      <c r="A347" s="175">
        <v>34.4</v>
      </c>
      <c r="B347" s="175">
        <v>44.399102735970757</v>
      </c>
    </row>
    <row r="348" spans="1:2">
      <c r="A348" s="175">
        <v>34.5</v>
      </c>
      <c r="B348" s="175">
        <v>44.582132136384601</v>
      </c>
    </row>
    <row r="349" spans="1:2">
      <c r="A349" s="175">
        <v>34.6</v>
      </c>
      <c r="B349" s="175">
        <v>44.765161536798438</v>
      </c>
    </row>
    <row r="350" spans="1:2">
      <c r="A350" s="175">
        <v>34.700000000000003</v>
      </c>
      <c r="B350" s="175">
        <v>44.948190937212281</v>
      </c>
    </row>
    <row r="351" spans="1:2">
      <c r="A351" s="175">
        <v>34.799999999999997</v>
      </c>
      <c r="B351" s="175">
        <v>45.131220337626132</v>
      </c>
    </row>
    <row r="352" spans="1:2">
      <c r="A352" s="175">
        <v>34.9</v>
      </c>
      <c r="B352" s="175">
        <v>45.314249738039948</v>
      </c>
    </row>
    <row r="353" spans="1:2">
      <c r="A353" s="175">
        <v>35</v>
      </c>
      <c r="B353" s="175">
        <v>45.497279138453791</v>
      </c>
    </row>
    <row r="354" spans="1:2">
      <c r="A354" s="175">
        <v>35.1</v>
      </c>
      <c r="B354" s="175">
        <v>45.407654457638152</v>
      </c>
    </row>
    <row r="355" spans="1:2">
      <c r="A355" s="175">
        <v>35.200000000000003</v>
      </c>
      <c r="B355" s="175">
        <v>45.318029776822492</v>
      </c>
    </row>
    <row r="356" spans="1:2">
      <c r="A356" s="175">
        <v>35.299999999999997</v>
      </c>
      <c r="B356" s="175">
        <v>45.228405096006853</v>
      </c>
    </row>
    <row r="357" spans="1:2">
      <c r="A357" s="175">
        <v>35.4</v>
      </c>
      <c r="B357" s="175">
        <v>45.138780415191199</v>
      </c>
    </row>
    <row r="358" spans="1:2">
      <c r="A358" s="175">
        <v>35.5</v>
      </c>
      <c r="B358" s="175">
        <v>45.049155734375553</v>
      </c>
    </row>
    <row r="359" spans="1:2">
      <c r="A359" s="175">
        <v>35.6</v>
      </c>
      <c r="B359" s="175">
        <v>44.9595310535599</v>
      </c>
    </row>
    <row r="360" spans="1:2">
      <c r="A360" s="175">
        <v>35.700000000000003</v>
      </c>
      <c r="B360" s="175">
        <v>44.869906372744254</v>
      </c>
    </row>
    <row r="361" spans="1:2">
      <c r="A361" s="175">
        <v>35.799999999999997</v>
      </c>
      <c r="B361" s="175">
        <v>44.7802816919286</v>
      </c>
    </row>
    <row r="362" spans="1:2">
      <c r="A362" s="175">
        <v>35.9</v>
      </c>
      <c r="B362" s="175">
        <v>44.690657011112947</v>
      </c>
    </row>
    <row r="363" spans="1:2">
      <c r="A363" s="175">
        <v>36</v>
      </c>
      <c r="B363" s="175">
        <v>44.601032330297308</v>
      </c>
    </row>
    <row r="364" spans="1:2">
      <c r="A364" s="175">
        <v>36.1</v>
      </c>
      <c r="B364" s="175">
        <v>44.403668388772722</v>
      </c>
    </row>
    <row r="365" spans="1:2">
      <c r="A365" s="175">
        <v>36.200000000000003</v>
      </c>
      <c r="B365" s="175">
        <v>44.206304447248137</v>
      </c>
    </row>
    <row r="366" spans="1:2">
      <c r="A366" s="175">
        <v>36.299999999999997</v>
      </c>
      <c r="B366" s="175">
        <v>44.008940505723551</v>
      </c>
    </row>
    <row r="367" spans="1:2">
      <c r="A367" s="175">
        <v>36.4</v>
      </c>
      <c r="B367" s="175">
        <v>43.81157656419898</v>
      </c>
    </row>
    <row r="368" spans="1:2">
      <c r="A368" s="175">
        <v>36.5</v>
      </c>
      <c r="B368" s="175">
        <v>43.614212622674401</v>
      </c>
    </row>
    <row r="369" spans="1:2">
      <c r="A369" s="175">
        <v>36.6</v>
      </c>
      <c r="B369" s="175">
        <v>43.416848681149823</v>
      </c>
    </row>
    <row r="370" spans="1:2">
      <c r="A370" s="175">
        <v>36.700000000000003</v>
      </c>
      <c r="B370" s="175">
        <v>43.21948473962523</v>
      </c>
    </row>
    <row r="371" spans="1:2">
      <c r="A371" s="175">
        <v>36.799999999999997</v>
      </c>
      <c r="B371" s="175">
        <v>43.022120798100637</v>
      </c>
    </row>
    <row r="372" spans="1:2">
      <c r="A372" s="175">
        <v>36.9</v>
      </c>
      <c r="B372" s="175">
        <v>42.824756856576073</v>
      </c>
    </row>
    <row r="373" spans="1:2">
      <c r="A373" s="175">
        <v>37</v>
      </c>
      <c r="B373" s="175">
        <v>42.627392915051487</v>
      </c>
    </row>
    <row r="374" spans="1:2">
      <c r="A374" s="175">
        <v>37.1</v>
      </c>
      <c r="B374" s="175">
        <v>42.544917901457538</v>
      </c>
    </row>
    <row r="375" spans="1:2">
      <c r="A375" s="175">
        <v>37.200000000000003</v>
      </c>
      <c r="B375" s="175">
        <v>42.462442887863602</v>
      </c>
    </row>
    <row r="376" spans="1:2">
      <c r="A376" s="175">
        <v>37.299999999999997</v>
      </c>
      <c r="B376" s="175">
        <v>42.379967874269667</v>
      </c>
    </row>
    <row r="377" spans="1:2">
      <c r="A377" s="175">
        <v>37.4</v>
      </c>
      <c r="B377" s="175">
        <v>42.297492860675732</v>
      </c>
    </row>
    <row r="378" spans="1:2">
      <c r="A378" s="175">
        <v>37.5</v>
      </c>
      <c r="B378" s="175">
        <v>42.215017847081789</v>
      </c>
    </row>
    <row r="379" spans="1:2">
      <c r="A379" s="175">
        <v>37.6</v>
      </c>
      <c r="B379" s="175">
        <v>42.132542833487847</v>
      </c>
    </row>
    <row r="380" spans="1:2">
      <c r="A380" s="175">
        <v>37.700000000000003</v>
      </c>
      <c r="B380" s="175">
        <v>42.050067819893897</v>
      </c>
    </row>
    <row r="381" spans="1:2">
      <c r="A381" s="175">
        <v>37.799999999999997</v>
      </c>
      <c r="B381" s="175">
        <v>41.967592806299969</v>
      </c>
    </row>
    <row r="382" spans="1:2">
      <c r="A382" s="175">
        <v>37.9</v>
      </c>
      <c r="B382" s="175">
        <v>41.885117792706033</v>
      </c>
    </row>
    <row r="383" spans="1:2">
      <c r="A383" s="175">
        <v>38</v>
      </c>
      <c r="B383" s="175">
        <v>41.802642779112091</v>
      </c>
    </row>
    <row r="384" spans="1:2">
      <c r="A384" s="175">
        <v>38.1</v>
      </c>
      <c r="B384" s="175">
        <v>41.569210729001959</v>
      </c>
    </row>
    <row r="385" spans="1:2">
      <c r="A385" s="175">
        <v>38.200000000000003</v>
      </c>
      <c r="B385" s="175">
        <v>41.33577867889182</v>
      </c>
    </row>
    <row r="386" spans="1:2">
      <c r="A386" s="175">
        <v>38.299999999999997</v>
      </c>
      <c r="B386" s="175">
        <v>41.102346628781689</v>
      </c>
    </row>
    <row r="387" spans="1:2">
      <c r="A387" s="175">
        <v>38.400000000000013</v>
      </c>
      <c r="B387" s="175">
        <v>40.868914578671557</v>
      </c>
    </row>
    <row r="388" spans="1:2">
      <c r="A388" s="175">
        <v>38.5</v>
      </c>
      <c r="B388" s="175">
        <v>40.63548252856144</v>
      </c>
    </row>
    <row r="389" spans="1:2">
      <c r="A389" s="175">
        <v>38.6</v>
      </c>
      <c r="B389" s="175">
        <v>40.402050478451308</v>
      </c>
    </row>
    <row r="390" spans="1:2">
      <c r="A390" s="175">
        <v>38.700000000000003</v>
      </c>
      <c r="B390" s="175">
        <v>40.168618428341169</v>
      </c>
    </row>
    <row r="391" spans="1:2">
      <c r="A391" s="175">
        <v>38.799999999999997</v>
      </c>
      <c r="B391" s="175">
        <v>39.935186378231037</v>
      </c>
    </row>
    <row r="392" spans="1:2">
      <c r="A392" s="175">
        <v>38.900000000000013</v>
      </c>
      <c r="B392" s="175">
        <v>39.701754328120913</v>
      </c>
    </row>
    <row r="393" spans="1:2">
      <c r="A393" s="175">
        <v>39</v>
      </c>
      <c r="B393" s="175">
        <v>39.468322278010788</v>
      </c>
    </row>
    <row r="394" spans="1:2">
      <c r="A394" s="175">
        <v>39.1</v>
      </c>
      <c r="B394" s="175">
        <v>39.114844132565501</v>
      </c>
    </row>
    <row r="395" spans="1:2">
      <c r="A395" s="175">
        <v>39.200000000000003</v>
      </c>
      <c r="B395" s="175">
        <v>38.761365987120207</v>
      </c>
    </row>
    <row r="396" spans="1:2">
      <c r="A396" s="175">
        <v>39.299999999999997</v>
      </c>
      <c r="B396" s="175">
        <v>38.407887841674928</v>
      </c>
    </row>
    <row r="397" spans="1:2">
      <c r="A397" s="175">
        <v>39.400000000000013</v>
      </c>
      <c r="B397" s="175">
        <v>38.054409696229648</v>
      </c>
    </row>
    <row r="398" spans="1:2">
      <c r="A398" s="175">
        <v>39.5</v>
      </c>
      <c r="B398" s="175">
        <v>37.700931550784389</v>
      </c>
    </row>
    <row r="399" spans="1:2">
      <c r="A399" s="175">
        <v>39.6</v>
      </c>
      <c r="B399" s="175">
        <v>37.347453405339103</v>
      </c>
    </row>
    <row r="400" spans="1:2">
      <c r="A400" s="175">
        <v>39.700000000000003</v>
      </c>
      <c r="B400" s="175">
        <v>36.993975259893823</v>
      </c>
    </row>
    <row r="401" spans="1:2">
      <c r="A401" s="175">
        <v>39.799999999999997</v>
      </c>
      <c r="B401" s="175">
        <v>36.640497114448529</v>
      </c>
    </row>
    <row r="402" spans="1:2">
      <c r="A402" s="175">
        <v>39.900000000000013</v>
      </c>
      <c r="B402" s="175">
        <v>36.287018969003242</v>
      </c>
    </row>
    <row r="403" spans="1:2">
      <c r="A403" s="175">
        <v>40</v>
      </c>
      <c r="B403" s="175">
        <v>35.933540823557983</v>
      </c>
    </row>
    <row r="404" spans="1:2">
      <c r="A404" s="175">
        <v>40.1</v>
      </c>
      <c r="B404" s="175">
        <v>35.64511222774027</v>
      </c>
    </row>
    <row r="405" spans="1:2">
      <c r="A405" s="175">
        <v>40.200000000000003</v>
      </c>
      <c r="B405" s="175">
        <v>35.35668363192255</v>
      </c>
    </row>
    <row r="406" spans="1:2">
      <c r="A406" s="175">
        <v>40.299999999999997</v>
      </c>
      <c r="B406" s="175">
        <v>35.068255036104837</v>
      </c>
    </row>
    <row r="407" spans="1:2">
      <c r="A407" s="175">
        <v>40.400000000000013</v>
      </c>
      <c r="B407" s="175">
        <v>34.779826440287117</v>
      </c>
    </row>
    <row r="408" spans="1:2">
      <c r="A408" s="175">
        <v>40.5</v>
      </c>
      <c r="B408" s="175">
        <v>34.491397844469432</v>
      </c>
    </row>
    <row r="409" spans="1:2">
      <c r="A409" s="175">
        <v>40.6</v>
      </c>
      <c r="B409" s="175">
        <v>34.202969248651712</v>
      </c>
    </row>
    <row r="410" spans="1:2">
      <c r="A410" s="175">
        <v>40.700000000000003</v>
      </c>
      <c r="B410" s="175">
        <v>33.914540652833992</v>
      </c>
    </row>
    <row r="411" spans="1:2">
      <c r="A411" s="175">
        <v>40.799999999999997</v>
      </c>
      <c r="B411" s="175">
        <v>33.626112057016279</v>
      </c>
    </row>
    <row r="412" spans="1:2">
      <c r="A412" s="175">
        <v>40.900000000000013</v>
      </c>
      <c r="B412" s="175">
        <v>33.337683461198573</v>
      </c>
    </row>
    <row r="413" spans="1:2">
      <c r="A413" s="175">
        <v>41</v>
      </c>
      <c r="B413" s="175">
        <v>33.049254865380867</v>
      </c>
    </row>
    <row r="414" spans="1:2">
      <c r="A414" s="175">
        <v>41.1</v>
      </c>
      <c r="B414" s="175">
        <v>32.661246107301039</v>
      </c>
    </row>
    <row r="415" spans="1:2">
      <c r="A415" s="175">
        <v>41.2</v>
      </c>
      <c r="B415" s="175">
        <v>32.273237349221198</v>
      </c>
    </row>
    <row r="416" spans="1:2">
      <c r="A416" s="175">
        <v>41.3</v>
      </c>
      <c r="B416" s="175">
        <v>31.885228591141381</v>
      </c>
    </row>
    <row r="417" spans="1:2">
      <c r="A417" s="175">
        <v>41.400000000000013</v>
      </c>
      <c r="B417" s="175">
        <v>31.49721983306155</v>
      </c>
    </row>
    <row r="418" spans="1:2">
      <c r="A418" s="175">
        <v>41.5</v>
      </c>
      <c r="B418" s="175">
        <v>31.10921107498174</v>
      </c>
    </row>
    <row r="419" spans="1:2">
      <c r="A419" s="175">
        <v>41.6</v>
      </c>
      <c r="B419" s="175">
        <v>30.721202316901909</v>
      </c>
    </row>
    <row r="420" spans="1:2">
      <c r="A420" s="175">
        <v>41.7</v>
      </c>
      <c r="B420" s="175">
        <v>30.333193558822082</v>
      </c>
    </row>
    <row r="421" spans="1:2">
      <c r="A421" s="175">
        <v>41.8</v>
      </c>
      <c r="B421" s="175">
        <v>29.945184800742251</v>
      </c>
    </row>
    <row r="422" spans="1:2">
      <c r="A422" s="175">
        <v>41.900000000000013</v>
      </c>
      <c r="B422" s="175">
        <v>29.557176042662419</v>
      </c>
    </row>
    <row r="423" spans="1:2">
      <c r="A423" s="175">
        <v>42</v>
      </c>
      <c r="B423" s="175">
        <v>29.16916728458262</v>
      </c>
    </row>
    <row r="424" spans="1:2">
      <c r="A424" s="175">
        <v>42.1</v>
      </c>
      <c r="B424" s="175">
        <v>28.85973899661214</v>
      </c>
    </row>
    <row r="425" spans="1:2">
      <c r="A425" s="175">
        <v>42.2</v>
      </c>
      <c r="B425" s="175">
        <v>28.550310708641671</v>
      </c>
    </row>
    <row r="426" spans="1:2">
      <c r="A426" s="175">
        <v>42.3</v>
      </c>
      <c r="B426" s="175">
        <v>28.240882420671191</v>
      </c>
    </row>
    <row r="427" spans="1:2">
      <c r="A427" s="175">
        <v>42.400000000000013</v>
      </c>
      <c r="B427" s="175">
        <v>27.931454132700711</v>
      </c>
    </row>
    <row r="428" spans="1:2">
      <c r="A428" s="175">
        <v>42.5</v>
      </c>
      <c r="B428" s="175">
        <v>27.62202584473026</v>
      </c>
    </row>
    <row r="429" spans="1:2">
      <c r="A429" s="175">
        <v>42.6</v>
      </c>
      <c r="B429" s="175">
        <v>27.31259755675978</v>
      </c>
    </row>
    <row r="430" spans="1:2">
      <c r="A430" s="175">
        <v>42.7</v>
      </c>
      <c r="B430" s="175">
        <v>27.003169268789311</v>
      </c>
    </row>
    <row r="431" spans="1:2">
      <c r="A431" s="175">
        <v>42.8</v>
      </c>
      <c r="B431" s="175">
        <v>26.693740980818831</v>
      </c>
    </row>
    <row r="432" spans="1:2">
      <c r="A432" s="175">
        <v>42.900000000000013</v>
      </c>
      <c r="B432" s="175">
        <v>26.384312692848351</v>
      </c>
    </row>
    <row r="433" spans="1:2">
      <c r="A433" s="175">
        <v>43</v>
      </c>
      <c r="B433" s="175">
        <v>26.074884404877899</v>
      </c>
    </row>
    <row r="434" spans="1:2">
      <c r="A434" s="175">
        <v>43.1</v>
      </c>
      <c r="B434" s="175">
        <v>25.792129410748959</v>
      </c>
    </row>
    <row r="435" spans="1:2">
      <c r="A435" s="175">
        <v>43.2</v>
      </c>
      <c r="B435" s="175">
        <v>25.50937441662002</v>
      </c>
    </row>
    <row r="436" spans="1:2">
      <c r="A436" s="175">
        <v>43.3</v>
      </c>
      <c r="B436" s="175">
        <v>25.226619422491069</v>
      </c>
    </row>
    <row r="437" spans="1:2">
      <c r="A437" s="175">
        <v>43.400000000000013</v>
      </c>
      <c r="B437" s="175">
        <v>24.943864428362129</v>
      </c>
    </row>
    <row r="438" spans="1:2">
      <c r="A438" s="175">
        <v>43.5</v>
      </c>
      <c r="B438" s="175">
        <v>24.661109434233211</v>
      </c>
    </row>
    <row r="439" spans="1:2">
      <c r="A439" s="175">
        <v>43.6</v>
      </c>
      <c r="B439" s="175">
        <v>24.378354440104271</v>
      </c>
    </row>
    <row r="440" spans="1:2">
      <c r="A440" s="175">
        <v>43.7</v>
      </c>
      <c r="B440" s="175">
        <v>24.095599445975321</v>
      </c>
    </row>
    <row r="441" spans="1:2">
      <c r="A441" s="175">
        <v>43.8</v>
      </c>
      <c r="B441" s="175">
        <v>23.812844451846381</v>
      </c>
    </row>
    <row r="442" spans="1:2">
      <c r="A442" s="175">
        <v>43.900000000000013</v>
      </c>
      <c r="B442" s="175">
        <v>23.530089457717441</v>
      </c>
    </row>
    <row r="443" spans="1:2">
      <c r="A443" s="175">
        <v>44</v>
      </c>
      <c r="B443" s="175">
        <v>23.247334463588519</v>
      </c>
    </row>
    <row r="444" spans="1:2">
      <c r="A444" s="175">
        <v>44.1</v>
      </c>
      <c r="B444" s="175">
        <v>23.115844003050601</v>
      </c>
    </row>
    <row r="445" spans="1:2">
      <c r="A445" s="175">
        <v>44.2</v>
      </c>
      <c r="B445" s="175">
        <v>22.984353542512689</v>
      </c>
    </row>
    <row r="446" spans="1:2">
      <c r="A446" s="175">
        <v>44.3</v>
      </c>
      <c r="B446" s="175">
        <v>22.852863081974771</v>
      </c>
    </row>
    <row r="447" spans="1:2">
      <c r="A447" s="175">
        <v>44.400000000000013</v>
      </c>
      <c r="B447" s="175">
        <v>22.721372621436849</v>
      </c>
    </row>
    <row r="448" spans="1:2">
      <c r="A448" s="175">
        <v>44.5</v>
      </c>
      <c r="B448" s="175">
        <v>22.589882160898949</v>
      </c>
    </row>
    <row r="449" spans="1:2">
      <c r="A449" s="175">
        <v>44.6</v>
      </c>
      <c r="B449" s="175">
        <v>22.45839170036103</v>
      </c>
    </row>
    <row r="450" spans="1:2">
      <c r="A450" s="175">
        <v>44.7</v>
      </c>
      <c r="B450" s="175">
        <v>22.326901239823108</v>
      </c>
    </row>
    <row r="451" spans="1:2">
      <c r="A451" s="175">
        <v>44.8</v>
      </c>
      <c r="B451" s="175">
        <v>22.19541077928519</v>
      </c>
    </row>
    <row r="452" spans="1:2">
      <c r="A452" s="175">
        <v>44.900000000000013</v>
      </c>
      <c r="B452" s="175">
        <v>22.063920318747279</v>
      </c>
    </row>
    <row r="453" spans="1:2">
      <c r="A453" s="175">
        <v>45</v>
      </c>
      <c r="B453" s="175">
        <v>21.932429858209371</v>
      </c>
    </row>
    <row r="454" spans="1:2">
      <c r="A454" s="175">
        <v>45.1</v>
      </c>
      <c r="B454" s="175">
        <v>21.755344070641879</v>
      </c>
    </row>
    <row r="455" spans="1:2">
      <c r="A455" s="175">
        <v>45.2</v>
      </c>
      <c r="B455" s="175">
        <v>21.57825828307438</v>
      </c>
    </row>
    <row r="456" spans="1:2">
      <c r="A456" s="175">
        <v>45.3</v>
      </c>
      <c r="B456" s="175">
        <v>21.401172495506881</v>
      </c>
    </row>
    <row r="457" spans="1:2">
      <c r="A457" s="175">
        <v>45.400000000000013</v>
      </c>
      <c r="B457" s="175">
        <v>21.224086707939389</v>
      </c>
    </row>
    <row r="458" spans="1:2">
      <c r="A458" s="175">
        <v>45.5</v>
      </c>
      <c r="B458" s="175">
        <v>21.0470009203719</v>
      </c>
    </row>
    <row r="459" spans="1:2">
      <c r="A459" s="175">
        <v>45.6</v>
      </c>
      <c r="B459" s="175">
        <v>20.869915132804401</v>
      </c>
    </row>
    <row r="460" spans="1:2">
      <c r="A460" s="175">
        <v>45.7</v>
      </c>
      <c r="B460" s="175">
        <v>20.692829345236909</v>
      </c>
    </row>
    <row r="461" spans="1:2">
      <c r="A461" s="175">
        <v>45.8</v>
      </c>
      <c r="B461" s="175">
        <v>20.51574355766941</v>
      </c>
    </row>
    <row r="462" spans="1:2">
      <c r="A462" s="175">
        <v>45.900000000000013</v>
      </c>
      <c r="B462" s="175">
        <v>20.338657770101911</v>
      </c>
    </row>
    <row r="463" spans="1:2">
      <c r="A463" s="175">
        <v>46</v>
      </c>
      <c r="B463" s="175">
        <v>20.161571982534429</v>
      </c>
    </row>
    <row r="464" spans="1:2">
      <c r="A464" s="175">
        <v>46.1</v>
      </c>
      <c r="B464" s="175">
        <v>20.061306411523219</v>
      </c>
    </row>
    <row r="465" spans="1:2">
      <c r="A465" s="175">
        <v>46.2</v>
      </c>
      <c r="B465" s="175">
        <v>19.96104084051202</v>
      </c>
    </row>
    <row r="466" spans="1:2">
      <c r="A466" s="175">
        <v>46.3</v>
      </c>
      <c r="B466" s="175">
        <v>19.86077526950081</v>
      </c>
    </row>
    <row r="467" spans="1:2">
      <c r="A467" s="175">
        <v>46.400000000000013</v>
      </c>
      <c r="B467" s="175">
        <v>19.76050969848961</v>
      </c>
    </row>
    <row r="468" spans="1:2">
      <c r="A468" s="175">
        <v>46.5</v>
      </c>
      <c r="B468" s="175">
        <v>19.660244127478411</v>
      </c>
    </row>
    <row r="469" spans="1:2">
      <c r="A469" s="175">
        <v>46.6</v>
      </c>
      <c r="B469" s="175">
        <v>19.5599785564672</v>
      </c>
    </row>
    <row r="470" spans="1:2">
      <c r="A470" s="175">
        <v>46.7</v>
      </c>
      <c r="B470" s="175">
        <v>19.459712985456001</v>
      </c>
    </row>
    <row r="471" spans="1:2">
      <c r="A471" s="175">
        <v>46.8</v>
      </c>
      <c r="B471" s="175">
        <v>19.359447414444791</v>
      </c>
    </row>
    <row r="472" spans="1:2">
      <c r="A472" s="175">
        <v>46.900000000000013</v>
      </c>
      <c r="B472" s="175">
        <v>19.259181843433591</v>
      </c>
    </row>
    <row r="473" spans="1:2">
      <c r="A473" s="175">
        <v>47</v>
      </c>
      <c r="B473" s="175">
        <v>19.158916272422388</v>
      </c>
    </row>
    <row r="474" spans="1:2">
      <c r="A474" s="175">
        <v>47.1</v>
      </c>
      <c r="B474" s="175">
        <v>19.053542695077031</v>
      </c>
    </row>
    <row r="475" spans="1:2">
      <c r="A475" s="175">
        <v>47.2</v>
      </c>
      <c r="B475" s="175">
        <v>18.94816911773167</v>
      </c>
    </row>
    <row r="476" spans="1:2">
      <c r="A476" s="175">
        <v>47.3</v>
      </c>
      <c r="B476" s="175">
        <v>18.842795540386309</v>
      </c>
    </row>
    <row r="477" spans="1:2">
      <c r="A477" s="175">
        <v>47.400000000000013</v>
      </c>
      <c r="B477" s="175">
        <v>18.737421963040951</v>
      </c>
    </row>
    <row r="478" spans="1:2">
      <c r="A478" s="175">
        <v>47.5</v>
      </c>
      <c r="B478" s="175">
        <v>18.632048385695601</v>
      </c>
    </row>
    <row r="479" spans="1:2">
      <c r="A479" s="175">
        <v>47.6</v>
      </c>
      <c r="B479" s="175">
        <v>18.52667480835024</v>
      </c>
    </row>
    <row r="480" spans="1:2">
      <c r="A480" s="175">
        <v>47.7</v>
      </c>
      <c r="B480" s="175">
        <v>18.421301231004879</v>
      </c>
    </row>
    <row r="481" spans="1:2">
      <c r="A481" s="175">
        <v>47.8</v>
      </c>
      <c r="B481" s="175">
        <v>18.315927653659521</v>
      </c>
    </row>
    <row r="482" spans="1:2">
      <c r="A482" s="175">
        <v>47.900000000000013</v>
      </c>
      <c r="B482" s="175">
        <v>18.21055407631416</v>
      </c>
    </row>
    <row r="483" spans="1:2">
      <c r="A483" s="175">
        <v>48</v>
      </c>
      <c r="B483" s="175">
        <v>18.10518049896881</v>
      </c>
    </row>
    <row r="484" spans="1:2">
      <c r="A484" s="175">
        <v>48.1</v>
      </c>
      <c r="B484" s="175">
        <v>18.09815841468539</v>
      </c>
    </row>
    <row r="485" spans="1:2">
      <c r="A485" s="175">
        <v>48.2</v>
      </c>
      <c r="B485" s="175">
        <v>18.091136330401959</v>
      </c>
    </row>
    <row r="486" spans="1:2">
      <c r="A486" s="175">
        <v>48.3</v>
      </c>
      <c r="B486" s="175">
        <v>18.084114246118531</v>
      </c>
    </row>
    <row r="487" spans="1:2">
      <c r="A487" s="175">
        <v>48.400000000000013</v>
      </c>
      <c r="B487" s="175">
        <v>18.077092161835111</v>
      </c>
    </row>
    <row r="488" spans="1:2">
      <c r="A488" s="175">
        <v>48.5</v>
      </c>
      <c r="B488" s="175">
        <v>18.07007007755168</v>
      </c>
    </row>
    <row r="489" spans="1:2">
      <c r="A489" s="175">
        <v>48.6</v>
      </c>
      <c r="B489" s="175">
        <v>18.06304799326826</v>
      </c>
    </row>
    <row r="490" spans="1:2">
      <c r="A490" s="175">
        <v>48.7</v>
      </c>
      <c r="B490" s="175">
        <v>18.056025908984839</v>
      </c>
    </row>
    <row r="491" spans="1:2">
      <c r="A491" s="175">
        <v>48.8</v>
      </c>
      <c r="B491" s="175">
        <v>18.049003824701408</v>
      </c>
    </row>
    <row r="492" spans="1:2">
      <c r="A492" s="175">
        <v>48.900000000000013</v>
      </c>
      <c r="B492" s="175">
        <v>18.041981740417981</v>
      </c>
    </row>
    <row r="493" spans="1:2">
      <c r="A493" s="175">
        <v>49</v>
      </c>
      <c r="B493" s="175">
        <v>18.034959656134561</v>
      </c>
    </row>
    <row r="494" spans="1:2">
      <c r="A494" s="175">
        <v>49.1</v>
      </c>
      <c r="B494" s="175">
        <v>17.94522469127201</v>
      </c>
    </row>
    <row r="495" spans="1:2">
      <c r="A495" s="175">
        <v>49.2</v>
      </c>
      <c r="B495" s="175">
        <v>17.855489726409449</v>
      </c>
    </row>
    <row r="496" spans="1:2">
      <c r="A496" s="175">
        <v>49.3</v>
      </c>
      <c r="B496" s="175">
        <v>17.765754761546891</v>
      </c>
    </row>
    <row r="497" spans="1:2">
      <c r="A497" s="175">
        <v>49.400000000000013</v>
      </c>
      <c r="B497" s="175">
        <v>17.67601979668434</v>
      </c>
    </row>
    <row r="498" spans="1:2">
      <c r="A498" s="175">
        <v>49.5</v>
      </c>
      <c r="B498" s="175">
        <v>17.586284831821789</v>
      </c>
    </row>
    <row r="499" spans="1:2">
      <c r="A499" s="175">
        <v>49.6</v>
      </c>
      <c r="B499" s="175">
        <v>17.496549866959231</v>
      </c>
    </row>
    <row r="500" spans="1:2">
      <c r="A500" s="175">
        <v>49.7</v>
      </c>
      <c r="B500" s="175">
        <v>17.406814902096681</v>
      </c>
    </row>
    <row r="501" spans="1:2">
      <c r="A501" s="175">
        <v>49.8</v>
      </c>
      <c r="B501" s="175">
        <v>17.31707993723413</v>
      </c>
    </row>
    <row r="502" spans="1:2">
      <c r="A502" s="175">
        <v>49.900000000000013</v>
      </c>
      <c r="B502" s="175">
        <v>17.227344972371569</v>
      </c>
    </row>
    <row r="503" spans="1:2">
      <c r="A503" s="175">
        <v>50</v>
      </c>
      <c r="B503" s="175">
        <v>17.137610007509021</v>
      </c>
    </row>
    <row r="504" spans="1:2">
      <c r="A504" s="175">
        <v>50.1</v>
      </c>
      <c r="B504" s="175">
        <v>17.096890640147251</v>
      </c>
    </row>
    <row r="505" spans="1:2">
      <c r="A505" s="175">
        <v>50.2</v>
      </c>
      <c r="B505" s="175">
        <v>17.056171272785491</v>
      </c>
    </row>
    <row r="506" spans="1:2">
      <c r="A506" s="175">
        <v>50.3</v>
      </c>
      <c r="B506" s="175">
        <v>17.015451905423721</v>
      </c>
    </row>
    <row r="507" spans="1:2">
      <c r="A507" s="175">
        <v>50.400000000000013</v>
      </c>
      <c r="B507" s="175">
        <v>16.97473253806195</v>
      </c>
    </row>
    <row r="508" spans="1:2">
      <c r="A508" s="175">
        <v>50.5</v>
      </c>
      <c r="B508" s="175">
        <v>16.93401317070019</v>
      </c>
    </row>
    <row r="509" spans="1:2">
      <c r="A509" s="175">
        <v>50.6</v>
      </c>
      <c r="B509" s="175">
        <v>16.89329380333842</v>
      </c>
    </row>
    <row r="510" spans="1:2">
      <c r="A510" s="175">
        <v>50.7</v>
      </c>
      <c r="B510" s="175">
        <v>16.85257443597666</v>
      </c>
    </row>
    <row r="511" spans="1:2">
      <c r="A511" s="175">
        <v>50.8</v>
      </c>
      <c r="B511" s="175">
        <v>16.811855068614889</v>
      </c>
    </row>
    <row r="512" spans="1:2">
      <c r="A512" s="175">
        <v>50.900000000000013</v>
      </c>
      <c r="B512" s="175">
        <v>16.771135701253119</v>
      </c>
    </row>
    <row r="513" spans="1:2">
      <c r="A513" s="175">
        <v>51</v>
      </c>
      <c r="B513" s="175">
        <v>16.730416333891359</v>
      </c>
    </row>
    <row r="514" spans="1:2">
      <c r="A514" s="175">
        <v>51.1</v>
      </c>
      <c r="B514" s="175">
        <v>16.639027450448609</v>
      </c>
    </row>
    <row r="515" spans="1:2">
      <c r="A515" s="175">
        <v>51.2</v>
      </c>
      <c r="B515" s="175">
        <v>16.547638567005869</v>
      </c>
    </row>
    <row r="516" spans="1:2">
      <c r="A516" s="175">
        <v>51.3</v>
      </c>
      <c r="B516" s="175">
        <v>16.456249683563119</v>
      </c>
    </row>
    <row r="517" spans="1:2">
      <c r="A517" s="175">
        <v>51.400000000000013</v>
      </c>
      <c r="B517" s="175">
        <v>16.364860800120379</v>
      </c>
    </row>
    <row r="518" spans="1:2">
      <c r="A518" s="175">
        <v>51.5</v>
      </c>
      <c r="B518" s="175">
        <v>16.273471916677639</v>
      </c>
    </row>
    <row r="519" spans="1:2">
      <c r="A519" s="175">
        <v>51.6</v>
      </c>
      <c r="B519" s="175">
        <v>16.182083033234889</v>
      </c>
    </row>
    <row r="520" spans="1:2">
      <c r="A520" s="175">
        <v>51.7</v>
      </c>
      <c r="B520" s="175">
        <v>16.090694149792139</v>
      </c>
    </row>
    <row r="521" spans="1:2">
      <c r="A521" s="175">
        <v>51.8</v>
      </c>
      <c r="B521" s="175">
        <v>15.999305266349401</v>
      </c>
    </row>
    <row r="522" spans="1:2">
      <c r="A522" s="175">
        <v>51.900000000000013</v>
      </c>
      <c r="B522" s="175">
        <v>15.907916382906651</v>
      </c>
    </row>
    <row r="523" spans="1:2">
      <c r="A523" s="175">
        <v>52</v>
      </c>
      <c r="B523" s="175">
        <v>15.816527499463909</v>
      </c>
    </row>
    <row r="524" spans="1:2">
      <c r="A524" s="175">
        <v>52.1</v>
      </c>
      <c r="B524" s="175">
        <v>15.66402579877559</v>
      </c>
    </row>
    <row r="525" spans="1:2">
      <c r="A525" s="175">
        <v>52.2</v>
      </c>
      <c r="B525" s="175">
        <v>15.51152409808727</v>
      </c>
    </row>
    <row r="526" spans="1:2">
      <c r="A526" s="175">
        <v>52.3</v>
      </c>
      <c r="B526" s="175">
        <v>15.359022397398959</v>
      </c>
    </row>
    <row r="527" spans="1:2">
      <c r="A527" s="175">
        <v>52.400000000000013</v>
      </c>
      <c r="B527" s="175">
        <v>15.206520696710641</v>
      </c>
    </row>
    <row r="528" spans="1:2">
      <c r="A528" s="175">
        <v>52.5</v>
      </c>
      <c r="B528" s="175">
        <v>15.054018996022339</v>
      </c>
    </row>
    <row r="529" spans="1:2">
      <c r="A529" s="175">
        <v>52.6</v>
      </c>
      <c r="B529" s="175">
        <v>14.90151729533402</v>
      </c>
    </row>
    <row r="530" spans="1:2">
      <c r="A530" s="175">
        <v>52.7</v>
      </c>
      <c r="B530" s="175">
        <v>14.7490155946457</v>
      </c>
    </row>
    <row r="531" spans="1:2">
      <c r="A531" s="175">
        <v>52.8</v>
      </c>
      <c r="B531" s="175">
        <v>14.596513893957381</v>
      </c>
    </row>
    <row r="532" spans="1:2">
      <c r="A532" s="175">
        <v>52.900000000000013</v>
      </c>
      <c r="B532" s="175">
        <v>14.444012193269071</v>
      </c>
    </row>
    <row r="533" spans="1:2">
      <c r="A533" s="175">
        <v>53</v>
      </c>
      <c r="B533" s="175">
        <v>14.291510492580761</v>
      </c>
    </row>
    <row r="534" spans="1:2">
      <c r="A534" s="175">
        <v>53.1</v>
      </c>
      <c r="B534" s="175">
        <v>14.08114467321519</v>
      </c>
    </row>
    <row r="535" spans="1:2">
      <c r="A535" s="175">
        <v>53.2</v>
      </c>
      <c r="B535" s="175">
        <v>13.870778853849609</v>
      </c>
    </row>
    <row r="536" spans="1:2">
      <c r="A536" s="175">
        <v>53.3</v>
      </c>
      <c r="B536" s="175">
        <v>13.66041303448403</v>
      </c>
    </row>
    <row r="537" spans="1:2">
      <c r="A537" s="175">
        <v>53.400000000000013</v>
      </c>
      <c r="B537" s="175">
        <v>13.45004721511846</v>
      </c>
    </row>
    <row r="538" spans="1:2">
      <c r="A538" s="175">
        <v>53.5</v>
      </c>
      <c r="B538" s="175">
        <v>13.2396813957529</v>
      </c>
    </row>
    <row r="539" spans="1:2">
      <c r="A539" s="175">
        <v>53.6</v>
      </c>
      <c r="B539" s="175">
        <v>13.029315576387321</v>
      </c>
    </row>
    <row r="540" spans="1:2">
      <c r="A540" s="175">
        <v>53.7</v>
      </c>
      <c r="B540" s="175">
        <v>12.818949757021739</v>
      </c>
    </row>
    <row r="541" spans="1:2">
      <c r="A541" s="175">
        <v>53.8</v>
      </c>
      <c r="B541" s="175">
        <v>12.608583937656171</v>
      </c>
    </row>
    <row r="542" spans="1:2">
      <c r="A542" s="175">
        <v>53.900000000000013</v>
      </c>
      <c r="B542" s="175">
        <v>12.39821811829059</v>
      </c>
    </row>
    <row r="543" spans="1:2">
      <c r="A543" s="175">
        <v>54</v>
      </c>
      <c r="B543" s="175">
        <v>12.18785229892503</v>
      </c>
    </row>
    <row r="544" spans="1:2">
      <c r="A544" s="175">
        <v>54.1</v>
      </c>
      <c r="B544" s="175">
        <v>12.1589455646813</v>
      </c>
    </row>
    <row r="545" spans="1:2">
      <c r="A545" s="175">
        <v>54.2</v>
      </c>
      <c r="B545" s="175">
        <v>12.13003883043757</v>
      </c>
    </row>
    <row r="546" spans="1:2">
      <c r="A546" s="175">
        <v>54.3</v>
      </c>
      <c r="B546" s="175">
        <v>12.10113209619384</v>
      </c>
    </row>
    <row r="547" spans="1:2">
      <c r="A547" s="175">
        <v>54.400000000000013</v>
      </c>
      <c r="B547" s="175">
        <v>12.0722253619501</v>
      </c>
    </row>
    <row r="548" spans="1:2">
      <c r="A548" s="175">
        <v>54.5</v>
      </c>
      <c r="B548" s="175">
        <v>12.04331862770638</v>
      </c>
    </row>
    <row r="549" spans="1:2">
      <c r="A549" s="175">
        <v>54.6</v>
      </c>
      <c r="B549" s="175">
        <v>12.01441189346264</v>
      </c>
    </row>
    <row r="550" spans="1:2">
      <c r="A550" s="175">
        <v>54.7</v>
      </c>
      <c r="B550" s="175">
        <v>11.98550515921891</v>
      </c>
    </row>
    <row r="551" spans="1:2">
      <c r="A551" s="175">
        <v>54.8</v>
      </c>
      <c r="B551" s="175">
        <v>11.95659842497518</v>
      </c>
    </row>
    <row r="552" spans="1:2">
      <c r="A552" s="175">
        <v>54.900000000000013</v>
      </c>
      <c r="B552" s="175">
        <v>11.92769169073145</v>
      </c>
    </row>
    <row r="553" spans="1:2">
      <c r="A553" s="175">
        <v>55</v>
      </c>
      <c r="B553" s="175">
        <v>11.89878495648772</v>
      </c>
    </row>
    <row r="554" spans="1:2">
      <c r="A554" s="175">
        <v>55.1</v>
      </c>
      <c r="B554" s="175">
        <v>11.92090432543953</v>
      </c>
    </row>
    <row r="555" spans="1:2">
      <c r="A555" s="175">
        <v>55.2</v>
      </c>
      <c r="B555" s="175">
        <v>11.943023694391339</v>
      </c>
    </row>
    <row r="556" spans="1:2">
      <c r="A556" s="175">
        <v>55.3</v>
      </c>
      <c r="B556" s="175">
        <v>11.965143063343151</v>
      </c>
    </row>
    <row r="557" spans="1:2">
      <c r="A557" s="175">
        <v>55.400000000000013</v>
      </c>
      <c r="B557" s="175">
        <v>11.987262432294971</v>
      </c>
    </row>
    <row r="558" spans="1:2">
      <c r="A558" s="175">
        <v>55.5</v>
      </c>
      <c r="B558" s="175">
        <v>12.00938180124678</v>
      </c>
    </row>
    <row r="559" spans="1:2">
      <c r="A559" s="175">
        <v>55.6</v>
      </c>
      <c r="B559" s="175">
        <v>12.03150117019859</v>
      </c>
    </row>
    <row r="560" spans="1:2">
      <c r="A560" s="175">
        <v>55.7</v>
      </c>
      <c r="B560" s="175">
        <v>12.053620539150399</v>
      </c>
    </row>
    <row r="561" spans="1:2">
      <c r="A561" s="175">
        <v>55.8</v>
      </c>
      <c r="B561" s="175">
        <v>12.075739908102211</v>
      </c>
    </row>
    <row r="562" spans="1:2">
      <c r="A562" s="175">
        <v>55.900000000000013</v>
      </c>
      <c r="B562" s="175">
        <v>12.09785927705402</v>
      </c>
    </row>
    <row r="563" spans="1:2">
      <c r="A563" s="175">
        <v>56</v>
      </c>
      <c r="B563" s="175">
        <v>12.11997864600583</v>
      </c>
    </row>
    <row r="564" spans="1:2">
      <c r="A564" s="175">
        <v>56.1</v>
      </c>
      <c r="B564" s="175">
        <v>12.09872795204577</v>
      </c>
    </row>
    <row r="565" spans="1:2">
      <c r="A565" s="175">
        <v>56.2</v>
      </c>
      <c r="B565" s="175">
        <v>12.077477258085709</v>
      </c>
    </row>
    <row r="566" spans="1:2">
      <c r="A566" s="175">
        <v>56.3</v>
      </c>
      <c r="B566" s="175">
        <v>12.05622656412565</v>
      </c>
    </row>
    <row r="567" spans="1:2">
      <c r="A567" s="175">
        <v>56.400000000000013</v>
      </c>
      <c r="B567" s="175">
        <v>12.03497587016559</v>
      </c>
    </row>
    <row r="568" spans="1:2">
      <c r="A568" s="175">
        <v>56.5</v>
      </c>
      <c r="B568" s="175">
        <v>12.013725176205529</v>
      </c>
    </row>
    <row r="569" spans="1:2">
      <c r="A569" s="175">
        <v>56.6</v>
      </c>
      <c r="B569" s="175">
        <v>11.99247448224547</v>
      </c>
    </row>
    <row r="570" spans="1:2">
      <c r="A570" s="175">
        <v>56.7</v>
      </c>
      <c r="B570" s="175">
        <v>11.97122378828541</v>
      </c>
    </row>
    <row r="571" spans="1:2">
      <c r="A571" s="175">
        <v>56.8</v>
      </c>
      <c r="B571" s="175">
        <v>11.949973094325349</v>
      </c>
    </row>
    <row r="572" spans="1:2">
      <c r="A572" s="175">
        <v>56.900000000000013</v>
      </c>
      <c r="B572" s="175">
        <v>11.92872240036529</v>
      </c>
    </row>
    <row r="573" spans="1:2">
      <c r="A573" s="175">
        <v>57</v>
      </c>
      <c r="B573" s="175">
        <v>11.90747170640523</v>
      </c>
    </row>
    <row r="574" spans="1:2">
      <c r="A574" s="175">
        <v>57.1</v>
      </c>
      <c r="B574" s="175">
        <v>11.918739136930119</v>
      </c>
    </row>
    <row r="575" spans="1:2">
      <c r="A575" s="175">
        <v>57.2</v>
      </c>
      <c r="B575" s="175">
        <v>11.93000656745501</v>
      </c>
    </row>
    <row r="576" spans="1:2">
      <c r="A576" s="175">
        <v>57.3</v>
      </c>
      <c r="B576" s="175">
        <v>11.9412739979799</v>
      </c>
    </row>
    <row r="577" spans="1:2">
      <c r="A577" s="175">
        <v>57.400000000000013</v>
      </c>
      <c r="B577" s="175">
        <v>11.952541428504791</v>
      </c>
    </row>
    <row r="578" spans="1:2">
      <c r="A578" s="175">
        <v>57.5</v>
      </c>
      <c r="B578" s="175">
        <v>11.96380885902968</v>
      </c>
    </row>
    <row r="579" spans="1:2">
      <c r="A579" s="175">
        <v>57.6</v>
      </c>
      <c r="B579" s="175">
        <v>11.975076289554559</v>
      </c>
    </row>
    <row r="580" spans="1:2">
      <c r="A580" s="175">
        <v>57.7</v>
      </c>
      <c r="B580" s="175">
        <v>11.98634372007945</v>
      </c>
    </row>
    <row r="581" spans="1:2">
      <c r="A581" s="175">
        <v>57.8</v>
      </c>
      <c r="B581" s="175">
        <v>11.997611150604341</v>
      </c>
    </row>
    <row r="582" spans="1:2">
      <c r="A582" s="175">
        <v>57.900000000000013</v>
      </c>
      <c r="B582" s="175">
        <v>12.008878581129229</v>
      </c>
    </row>
    <row r="583" spans="1:2">
      <c r="A583" s="175">
        <v>58</v>
      </c>
      <c r="B583" s="175">
        <v>12.02014601165412</v>
      </c>
    </row>
    <row r="584" spans="1:2">
      <c r="A584" s="175">
        <v>58.1</v>
      </c>
      <c r="B584" s="175">
        <v>12.131217351904731</v>
      </c>
    </row>
    <row r="585" spans="1:2">
      <c r="A585" s="175">
        <v>58.2</v>
      </c>
      <c r="B585" s="175">
        <v>12.242288692155331</v>
      </c>
    </row>
    <row r="586" spans="1:2">
      <c r="A586" s="175">
        <v>58.3</v>
      </c>
      <c r="B586" s="175">
        <v>12.353360032405931</v>
      </c>
    </row>
    <row r="587" spans="1:2">
      <c r="A587" s="175">
        <v>58.400000000000013</v>
      </c>
      <c r="B587" s="175">
        <v>12.46443137265654</v>
      </c>
    </row>
    <row r="588" spans="1:2">
      <c r="A588" s="175">
        <v>58.5</v>
      </c>
      <c r="B588" s="175">
        <v>12.575502712907131</v>
      </c>
    </row>
    <row r="589" spans="1:2">
      <c r="A589" s="175">
        <v>58.6</v>
      </c>
      <c r="B589" s="175">
        <v>12.68657405315774</v>
      </c>
    </row>
    <row r="590" spans="1:2">
      <c r="A590" s="175">
        <v>58.7</v>
      </c>
      <c r="B590" s="175">
        <v>12.797645393408351</v>
      </c>
    </row>
    <row r="591" spans="1:2">
      <c r="A591" s="175">
        <v>58.8</v>
      </c>
      <c r="B591" s="175">
        <v>12.908716733658951</v>
      </c>
    </row>
    <row r="592" spans="1:2">
      <c r="A592" s="175">
        <v>58.900000000000013</v>
      </c>
      <c r="B592" s="175">
        <v>13.019788073909551</v>
      </c>
    </row>
    <row r="593" spans="1:2">
      <c r="A593" s="175">
        <v>59</v>
      </c>
      <c r="B593" s="175">
        <v>13.130859414160151</v>
      </c>
    </row>
    <row r="594" spans="1:2">
      <c r="A594" s="175">
        <v>59.1</v>
      </c>
      <c r="B594" s="175">
        <v>13.114974450575851</v>
      </c>
    </row>
    <row r="595" spans="1:2">
      <c r="A595" s="175">
        <v>59.2</v>
      </c>
      <c r="B595" s="175">
        <v>13.09908948699155</v>
      </c>
    </row>
    <row r="596" spans="1:2">
      <c r="A596" s="175">
        <v>59.3</v>
      </c>
      <c r="B596" s="175">
        <v>13.083204523407259</v>
      </c>
    </row>
    <row r="597" spans="1:2">
      <c r="A597" s="175">
        <v>59.400000000000013</v>
      </c>
      <c r="B597" s="175">
        <v>13.067319559822961</v>
      </c>
    </row>
    <row r="598" spans="1:2">
      <c r="A598" s="175">
        <v>59.5</v>
      </c>
      <c r="B598" s="175">
        <v>13.051434596238661</v>
      </c>
    </row>
    <row r="599" spans="1:2">
      <c r="A599" s="175">
        <v>59.6</v>
      </c>
      <c r="B599" s="175">
        <v>13.035549632654361</v>
      </c>
    </row>
    <row r="600" spans="1:2">
      <c r="A600" s="175">
        <v>59.7</v>
      </c>
      <c r="B600" s="175">
        <v>13.01966466907006</v>
      </c>
    </row>
    <row r="601" spans="1:2">
      <c r="A601" s="175">
        <v>59.8</v>
      </c>
      <c r="B601" s="175">
        <v>13.003779705485769</v>
      </c>
    </row>
    <row r="602" spans="1:2">
      <c r="A602" s="175">
        <v>59.900000000000013</v>
      </c>
      <c r="B602" s="175">
        <v>12.987894741901471</v>
      </c>
    </row>
    <row r="603" spans="1:2">
      <c r="A603" s="175">
        <v>60</v>
      </c>
      <c r="B603" s="175">
        <v>12.972009778317171</v>
      </c>
    </row>
    <row r="604" spans="1:2">
      <c r="A604" s="175">
        <v>60.1</v>
      </c>
      <c r="B604" s="175">
        <v>13.05957407224699</v>
      </c>
    </row>
    <row r="605" spans="1:2">
      <c r="A605" s="175">
        <v>60.2</v>
      </c>
      <c r="B605" s="175">
        <v>13.14713836617682</v>
      </c>
    </row>
    <row r="606" spans="1:2">
      <c r="A606" s="175">
        <v>60.3</v>
      </c>
      <c r="B606" s="175">
        <v>13.23470266010664</v>
      </c>
    </row>
    <row r="607" spans="1:2">
      <c r="A607" s="175">
        <v>60.400000000000013</v>
      </c>
      <c r="B607" s="175">
        <v>13.32226695403646</v>
      </c>
    </row>
    <row r="608" spans="1:2">
      <c r="A608" s="175">
        <v>60.5</v>
      </c>
      <c r="B608" s="175">
        <v>13.409831247966279</v>
      </c>
    </row>
    <row r="609" spans="1:2">
      <c r="A609" s="175">
        <v>60.6</v>
      </c>
      <c r="B609" s="175">
        <v>13.4973955418961</v>
      </c>
    </row>
    <row r="610" spans="1:2">
      <c r="A610" s="175">
        <v>60.7</v>
      </c>
      <c r="B610" s="175">
        <v>13.58495983582592</v>
      </c>
    </row>
    <row r="611" spans="1:2">
      <c r="A611" s="175">
        <v>60.8</v>
      </c>
      <c r="B611" s="175">
        <v>13.67252412975574</v>
      </c>
    </row>
    <row r="612" spans="1:2">
      <c r="A612" s="175">
        <v>60.900000000000013</v>
      </c>
      <c r="B612" s="175">
        <v>13.760088423685559</v>
      </c>
    </row>
    <row r="613" spans="1:2">
      <c r="A613" s="175">
        <v>61</v>
      </c>
      <c r="B613" s="175">
        <v>13.847652717615381</v>
      </c>
    </row>
    <row r="614" spans="1:2">
      <c r="A614" s="175">
        <v>61.1</v>
      </c>
      <c r="B614" s="175">
        <v>13.952229697040851</v>
      </c>
    </row>
    <row r="615" spans="1:2">
      <c r="A615" s="175">
        <v>61.2</v>
      </c>
      <c r="B615" s="175">
        <v>14.05680667646633</v>
      </c>
    </row>
    <row r="616" spans="1:2">
      <c r="A616" s="175">
        <v>61.3</v>
      </c>
      <c r="B616" s="175">
        <v>14.1613836558918</v>
      </c>
    </row>
    <row r="617" spans="1:2">
      <c r="A617" s="175">
        <v>61.400000000000013</v>
      </c>
      <c r="B617" s="175">
        <v>14.265960635317279</v>
      </c>
    </row>
    <row r="618" spans="1:2">
      <c r="A618" s="175">
        <v>61.5</v>
      </c>
      <c r="B618" s="175">
        <v>14.370537614742741</v>
      </c>
    </row>
    <row r="619" spans="1:2">
      <c r="A619" s="175">
        <v>61.6</v>
      </c>
      <c r="B619" s="175">
        <v>14.47511459416822</v>
      </c>
    </row>
    <row r="620" spans="1:2">
      <c r="A620" s="175">
        <v>61.7</v>
      </c>
      <c r="B620" s="175">
        <v>14.57969157359369</v>
      </c>
    </row>
    <row r="621" spans="1:2">
      <c r="A621" s="175">
        <v>61.8</v>
      </c>
      <c r="B621" s="175">
        <v>14.684268553019169</v>
      </c>
    </row>
    <row r="622" spans="1:2">
      <c r="A622" s="175">
        <v>61.900000000000013</v>
      </c>
      <c r="B622" s="175">
        <v>14.78884553244464</v>
      </c>
    </row>
    <row r="623" spans="1:2">
      <c r="A623" s="175">
        <v>62</v>
      </c>
      <c r="B623" s="175">
        <v>14.89342251187011</v>
      </c>
    </row>
    <row r="624" spans="1:2">
      <c r="A624" s="175">
        <v>62.1</v>
      </c>
      <c r="B624" s="175">
        <v>14.94460608886369</v>
      </c>
    </row>
    <row r="625" spans="1:2">
      <c r="A625" s="175">
        <v>62.2</v>
      </c>
      <c r="B625" s="175">
        <v>14.995789665857259</v>
      </c>
    </row>
    <row r="626" spans="1:2">
      <c r="A626" s="175">
        <v>62.3</v>
      </c>
      <c r="B626" s="175">
        <v>15.046973242850839</v>
      </c>
    </row>
    <row r="627" spans="1:2">
      <c r="A627" s="175">
        <v>62.400000000000013</v>
      </c>
      <c r="B627" s="175">
        <v>15.098156819844419</v>
      </c>
    </row>
    <row r="628" spans="1:2">
      <c r="A628" s="175">
        <v>62.5</v>
      </c>
      <c r="B628" s="175">
        <v>15.149340396837999</v>
      </c>
    </row>
    <row r="629" spans="1:2">
      <c r="A629" s="175">
        <v>62.6</v>
      </c>
      <c r="B629" s="175">
        <v>15.200523973831571</v>
      </c>
    </row>
    <row r="630" spans="1:2">
      <c r="A630" s="175">
        <v>62.7</v>
      </c>
      <c r="B630" s="175">
        <v>15.251707550825151</v>
      </c>
    </row>
    <row r="631" spans="1:2">
      <c r="A631" s="175">
        <v>62.8</v>
      </c>
      <c r="B631" s="175">
        <v>15.302891127818731</v>
      </c>
    </row>
    <row r="632" spans="1:2">
      <c r="A632" s="175">
        <v>62.900000000000013</v>
      </c>
      <c r="B632" s="175">
        <v>15.354074704812311</v>
      </c>
    </row>
    <row r="633" spans="1:2">
      <c r="A633" s="175">
        <v>63</v>
      </c>
      <c r="B633" s="175">
        <v>15.40525828180588</v>
      </c>
    </row>
    <row r="634" spans="1:2">
      <c r="A634" s="175">
        <v>63.1</v>
      </c>
      <c r="B634" s="175">
        <v>15.44861196055621</v>
      </c>
    </row>
    <row r="635" spans="1:2">
      <c r="A635" s="175">
        <v>63.2</v>
      </c>
      <c r="B635" s="175">
        <v>15.491965639306541</v>
      </c>
    </row>
    <row r="636" spans="1:2">
      <c r="A636" s="175">
        <v>63.3</v>
      </c>
      <c r="B636" s="175">
        <v>15.535319318056869</v>
      </c>
    </row>
    <row r="637" spans="1:2">
      <c r="A637" s="175">
        <v>63.400000000000013</v>
      </c>
      <c r="B637" s="175">
        <v>15.57867299680721</v>
      </c>
    </row>
    <row r="638" spans="1:2">
      <c r="A638" s="175">
        <v>63.5</v>
      </c>
      <c r="B638" s="175">
        <v>15.622026675557541</v>
      </c>
    </row>
    <row r="639" spans="1:2">
      <c r="A639" s="175">
        <v>63.6</v>
      </c>
      <c r="B639" s="175">
        <v>15.665380354307869</v>
      </c>
    </row>
    <row r="640" spans="1:2">
      <c r="A640" s="175">
        <v>63.7</v>
      </c>
      <c r="B640" s="175">
        <v>15.708734033058199</v>
      </c>
    </row>
    <row r="641" spans="1:2">
      <c r="A641" s="175">
        <v>63.8</v>
      </c>
      <c r="B641" s="175">
        <v>15.75208771180853</v>
      </c>
    </row>
    <row r="642" spans="1:2">
      <c r="A642" s="175">
        <v>63.900000000000013</v>
      </c>
      <c r="B642" s="175">
        <v>15.79544139055886</v>
      </c>
    </row>
    <row r="643" spans="1:2">
      <c r="A643" s="175">
        <v>64</v>
      </c>
      <c r="B643" s="175">
        <v>15.838795069309191</v>
      </c>
    </row>
    <row r="644" spans="1:2">
      <c r="A644" s="175">
        <v>64.100000000000009</v>
      </c>
      <c r="B644" s="175">
        <v>15.97074071911109</v>
      </c>
    </row>
    <row r="645" spans="1:2">
      <c r="A645" s="175">
        <v>64.2</v>
      </c>
      <c r="B645" s="175">
        <v>16.102686368912959</v>
      </c>
    </row>
    <row r="646" spans="1:2">
      <c r="A646" s="175">
        <v>64.3</v>
      </c>
      <c r="B646" s="175">
        <v>16.234632018714841</v>
      </c>
    </row>
    <row r="647" spans="1:2">
      <c r="A647" s="175">
        <v>64.400000000000006</v>
      </c>
      <c r="B647" s="175">
        <v>16.366577668516729</v>
      </c>
    </row>
    <row r="648" spans="1:2">
      <c r="A648" s="175">
        <v>64.5</v>
      </c>
      <c r="B648" s="175">
        <v>16.498523318318611</v>
      </c>
    </row>
    <row r="649" spans="1:2">
      <c r="A649" s="175">
        <v>64.600000000000009</v>
      </c>
      <c r="B649" s="175">
        <v>16.63046896812051</v>
      </c>
    </row>
    <row r="650" spans="1:2">
      <c r="A650" s="175">
        <v>64.7</v>
      </c>
      <c r="B650" s="175">
        <v>16.762414617922381</v>
      </c>
    </row>
    <row r="651" spans="1:2">
      <c r="A651" s="175">
        <v>64.8</v>
      </c>
      <c r="B651" s="175">
        <v>16.894360267724259</v>
      </c>
    </row>
    <row r="652" spans="1:2">
      <c r="A652" s="175">
        <v>64.900000000000006</v>
      </c>
      <c r="B652" s="175">
        <v>17.026305917526152</v>
      </c>
    </row>
    <row r="653" spans="1:2">
      <c r="A653" s="175">
        <v>65</v>
      </c>
      <c r="B653" s="175">
        <v>17.15825156732803</v>
      </c>
    </row>
    <row r="654" spans="1:2">
      <c r="A654" s="175">
        <v>65.100000000000009</v>
      </c>
      <c r="B654" s="175">
        <v>17.152148307300742</v>
      </c>
    </row>
    <row r="655" spans="1:2">
      <c r="A655" s="175">
        <v>65.2</v>
      </c>
      <c r="B655" s="175">
        <v>17.14604504727345</v>
      </c>
    </row>
    <row r="656" spans="1:2">
      <c r="A656" s="175">
        <v>65.3</v>
      </c>
      <c r="B656" s="175">
        <v>17.139941787246158</v>
      </c>
    </row>
    <row r="657" spans="1:2">
      <c r="A657" s="175">
        <v>65.400000000000006</v>
      </c>
      <c r="B657" s="175">
        <v>17.13383852721887</v>
      </c>
    </row>
    <row r="658" spans="1:2">
      <c r="A658" s="175">
        <v>65.5</v>
      </c>
      <c r="B658" s="175">
        <v>17.127735267191589</v>
      </c>
    </row>
    <row r="659" spans="1:2">
      <c r="A659" s="175">
        <v>65.600000000000009</v>
      </c>
      <c r="B659" s="175">
        <v>17.121632007164301</v>
      </c>
    </row>
    <row r="660" spans="1:2">
      <c r="A660" s="175">
        <v>65.7</v>
      </c>
      <c r="B660" s="175">
        <v>17.115528747137009</v>
      </c>
    </row>
    <row r="661" spans="1:2">
      <c r="A661" s="175">
        <v>65.8</v>
      </c>
      <c r="B661" s="175">
        <v>17.109425487109721</v>
      </c>
    </row>
    <row r="662" spans="1:2">
      <c r="A662" s="175">
        <v>65.900000000000006</v>
      </c>
      <c r="B662" s="175">
        <v>17.10332222708243</v>
      </c>
    </row>
    <row r="663" spans="1:2">
      <c r="A663" s="175">
        <v>66</v>
      </c>
      <c r="B663" s="175">
        <v>17.097218967055142</v>
      </c>
    </row>
    <row r="664" spans="1:2">
      <c r="A664" s="175">
        <v>66.100000000000009</v>
      </c>
      <c r="B664" s="175">
        <v>17.12032298285537</v>
      </c>
    </row>
    <row r="665" spans="1:2">
      <c r="A665" s="175">
        <v>66.2</v>
      </c>
      <c r="B665" s="175">
        <v>17.143426998655599</v>
      </c>
    </row>
    <row r="666" spans="1:2">
      <c r="A666" s="175">
        <v>66.3</v>
      </c>
      <c r="B666" s="175">
        <v>17.166531014455831</v>
      </c>
    </row>
    <row r="667" spans="1:2">
      <c r="A667" s="175">
        <v>66.400000000000006</v>
      </c>
      <c r="B667" s="175">
        <v>17.189635030256071</v>
      </c>
    </row>
    <row r="668" spans="1:2">
      <c r="A668" s="175">
        <v>66.5</v>
      </c>
      <c r="B668" s="175">
        <v>17.212739046056299</v>
      </c>
    </row>
    <row r="669" spans="1:2">
      <c r="A669" s="175">
        <v>66.600000000000009</v>
      </c>
      <c r="B669" s="175">
        <v>17.235843061856531</v>
      </c>
    </row>
    <row r="670" spans="1:2">
      <c r="A670" s="175">
        <v>66.7</v>
      </c>
      <c r="B670" s="175">
        <v>17.25894707765676</v>
      </c>
    </row>
    <row r="671" spans="1:2">
      <c r="A671" s="175">
        <v>66.8</v>
      </c>
      <c r="B671" s="175">
        <v>17.282051093456989</v>
      </c>
    </row>
    <row r="672" spans="1:2">
      <c r="A672" s="175">
        <v>66.900000000000006</v>
      </c>
      <c r="B672" s="175">
        <v>17.305155109257221</v>
      </c>
    </row>
    <row r="673" spans="1:2">
      <c r="A673" s="175">
        <v>67</v>
      </c>
      <c r="B673" s="175">
        <v>17.32825912505745</v>
      </c>
    </row>
    <row r="674" spans="1:2">
      <c r="A674" s="175">
        <v>67.100000000000009</v>
      </c>
      <c r="B674" s="175">
        <v>17.493068529955579</v>
      </c>
    </row>
    <row r="675" spans="1:2">
      <c r="A675" s="175">
        <v>67.2</v>
      </c>
      <c r="B675" s="175">
        <v>17.65787793485368</v>
      </c>
    </row>
    <row r="676" spans="1:2">
      <c r="A676" s="175">
        <v>67.3</v>
      </c>
      <c r="B676" s="175">
        <v>17.822687339751791</v>
      </c>
    </row>
    <row r="677" spans="1:2">
      <c r="A677" s="175">
        <v>67.400000000000006</v>
      </c>
      <c r="B677" s="175">
        <v>17.98749674464991</v>
      </c>
    </row>
    <row r="678" spans="1:2">
      <c r="A678" s="175">
        <v>67.5</v>
      </c>
      <c r="B678" s="175">
        <v>18.152306149548021</v>
      </c>
    </row>
    <row r="679" spans="1:2">
      <c r="A679" s="175">
        <v>67.600000000000009</v>
      </c>
      <c r="B679" s="175">
        <v>18.317115554446151</v>
      </c>
    </row>
    <row r="680" spans="1:2">
      <c r="A680" s="175">
        <v>67.7</v>
      </c>
      <c r="B680" s="175">
        <v>18.481924959344251</v>
      </c>
    </row>
    <row r="681" spans="1:2">
      <c r="A681" s="175">
        <v>67.8</v>
      </c>
      <c r="B681" s="175">
        <v>18.646734364242359</v>
      </c>
    </row>
    <row r="682" spans="1:2">
      <c r="A682" s="175">
        <v>67.900000000000006</v>
      </c>
      <c r="B682" s="175">
        <v>18.811543769140481</v>
      </c>
    </row>
    <row r="683" spans="1:2">
      <c r="A683" s="175">
        <v>68</v>
      </c>
      <c r="B683" s="175">
        <v>18.976353174038589</v>
      </c>
    </row>
    <row r="684" spans="1:2">
      <c r="A684" s="175">
        <v>68.100000000000009</v>
      </c>
      <c r="B684" s="175">
        <v>19.31693517856483</v>
      </c>
    </row>
    <row r="685" spans="1:2">
      <c r="A685" s="175">
        <v>68.2</v>
      </c>
      <c r="B685" s="175">
        <v>19.65751718309102</v>
      </c>
    </row>
    <row r="686" spans="1:2">
      <c r="A686" s="175">
        <v>68.3</v>
      </c>
      <c r="B686" s="175">
        <v>19.998099187617211</v>
      </c>
    </row>
    <row r="687" spans="1:2">
      <c r="A687" s="175">
        <v>68.400000000000006</v>
      </c>
      <c r="B687" s="175">
        <v>20.338681192143451</v>
      </c>
    </row>
    <row r="688" spans="1:2">
      <c r="A688" s="175">
        <v>68.5</v>
      </c>
      <c r="B688" s="175">
        <v>20.679263196669641</v>
      </c>
    </row>
    <row r="689" spans="1:2">
      <c r="A689" s="175">
        <v>68.600000000000009</v>
      </c>
      <c r="B689" s="175">
        <v>21.019845201195881</v>
      </c>
    </row>
    <row r="690" spans="1:2">
      <c r="A690" s="175">
        <v>68.7</v>
      </c>
      <c r="B690" s="175">
        <v>21.360427205722079</v>
      </c>
    </row>
    <row r="691" spans="1:2">
      <c r="A691" s="175">
        <v>68.8</v>
      </c>
      <c r="B691" s="175">
        <v>21.701009210248269</v>
      </c>
    </row>
    <row r="692" spans="1:2">
      <c r="A692" s="175">
        <v>68.900000000000006</v>
      </c>
      <c r="B692" s="175">
        <v>22.04159121477451</v>
      </c>
    </row>
    <row r="693" spans="1:2">
      <c r="A693" s="175">
        <v>69</v>
      </c>
      <c r="B693" s="175">
        <v>22.3821732193007</v>
      </c>
    </row>
    <row r="694" spans="1:2">
      <c r="A694" s="175">
        <v>69.100000000000009</v>
      </c>
      <c r="B694" s="175">
        <v>22.698797865345771</v>
      </c>
    </row>
    <row r="695" spans="1:2">
      <c r="A695" s="175">
        <v>69.2</v>
      </c>
      <c r="B695" s="175">
        <v>23.015422511390799</v>
      </c>
    </row>
    <row r="696" spans="1:2">
      <c r="A696" s="175">
        <v>69.3</v>
      </c>
      <c r="B696" s="175">
        <v>23.332047157435831</v>
      </c>
    </row>
    <row r="697" spans="1:2">
      <c r="A697" s="175">
        <v>69.400000000000006</v>
      </c>
      <c r="B697" s="175">
        <v>23.648671803480902</v>
      </c>
    </row>
    <row r="698" spans="1:2">
      <c r="A698" s="175">
        <v>69.5</v>
      </c>
      <c r="B698" s="175">
        <v>23.96529644952593</v>
      </c>
    </row>
    <row r="699" spans="1:2">
      <c r="A699" s="175">
        <v>69.600000000000009</v>
      </c>
      <c r="B699" s="175">
        <v>24.281921095571001</v>
      </c>
    </row>
    <row r="700" spans="1:2">
      <c r="A700" s="175">
        <v>69.7</v>
      </c>
      <c r="B700" s="175">
        <v>24.598545741616029</v>
      </c>
    </row>
    <row r="701" spans="1:2">
      <c r="A701" s="175">
        <v>69.8</v>
      </c>
      <c r="B701" s="175">
        <v>24.91517038766106</v>
      </c>
    </row>
    <row r="702" spans="1:2">
      <c r="A702" s="175">
        <v>69.900000000000006</v>
      </c>
      <c r="B702" s="175">
        <v>25.231795033706131</v>
      </c>
    </row>
    <row r="703" spans="1:2">
      <c r="A703" s="175">
        <v>70</v>
      </c>
      <c r="B703" s="175">
        <v>25.548419679751159</v>
      </c>
    </row>
    <row r="704" spans="1:2">
      <c r="A704" s="175">
        <v>70.100000000000009</v>
      </c>
      <c r="B704" s="175">
        <v>25.920086860505059</v>
      </c>
    </row>
    <row r="705" spans="1:2">
      <c r="A705" s="175">
        <v>70.2</v>
      </c>
      <c r="B705" s="175">
        <v>26.291754041258901</v>
      </c>
    </row>
    <row r="706" spans="1:2">
      <c r="A706" s="175">
        <v>70.3</v>
      </c>
      <c r="B706" s="175">
        <v>26.66342122201274</v>
      </c>
    </row>
    <row r="707" spans="1:2">
      <c r="A707" s="175">
        <v>70.400000000000006</v>
      </c>
      <c r="B707" s="175">
        <v>27.035088402766629</v>
      </c>
    </row>
    <row r="708" spans="1:2">
      <c r="A708" s="175">
        <v>70.5</v>
      </c>
      <c r="B708" s="175">
        <v>27.406755583520479</v>
      </c>
    </row>
    <row r="709" spans="1:2">
      <c r="A709" s="175">
        <v>70.600000000000009</v>
      </c>
      <c r="B709" s="175">
        <v>27.778422764274371</v>
      </c>
    </row>
    <row r="710" spans="1:2">
      <c r="A710" s="175">
        <v>70.7</v>
      </c>
      <c r="B710" s="175">
        <v>28.15008994502821</v>
      </c>
    </row>
    <row r="711" spans="1:2">
      <c r="A711" s="175">
        <v>70.8</v>
      </c>
      <c r="B711" s="175">
        <v>28.521757125782049</v>
      </c>
    </row>
    <row r="712" spans="1:2">
      <c r="A712" s="175">
        <v>70.900000000000006</v>
      </c>
      <c r="B712" s="175">
        <v>28.893424306535952</v>
      </c>
    </row>
    <row r="713" spans="1:2">
      <c r="A713" s="175">
        <v>71</v>
      </c>
      <c r="B713" s="175">
        <v>29.265091487289791</v>
      </c>
    </row>
    <row r="714" spans="1:2">
      <c r="A714" s="175">
        <v>71.100000000000009</v>
      </c>
      <c r="B714" s="175">
        <v>29.55421703180474</v>
      </c>
    </row>
    <row r="715" spans="1:2">
      <c r="A715" s="175">
        <v>71.2</v>
      </c>
      <c r="B715" s="175">
        <v>29.84334257631965</v>
      </c>
    </row>
    <row r="716" spans="1:2">
      <c r="A716" s="175">
        <v>71.3</v>
      </c>
      <c r="B716" s="175">
        <v>30.132468120834549</v>
      </c>
    </row>
    <row r="717" spans="1:2">
      <c r="A717" s="175">
        <v>71.400000000000006</v>
      </c>
      <c r="B717" s="175">
        <v>30.421593665349501</v>
      </c>
    </row>
    <row r="718" spans="1:2">
      <c r="A718" s="175">
        <v>71.5</v>
      </c>
      <c r="B718" s="175">
        <v>30.710719209864411</v>
      </c>
    </row>
    <row r="719" spans="1:2">
      <c r="A719" s="175">
        <v>71.600000000000009</v>
      </c>
      <c r="B719" s="175">
        <v>30.99984475437935</v>
      </c>
    </row>
    <row r="720" spans="1:2">
      <c r="A720" s="175">
        <v>71.7</v>
      </c>
      <c r="B720" s="175">
        <v>31.28897029889426</v>
      </c>
    </row>
    <row r="721" spans="1:2">
      <c r="A721" s="175">
        <v>71.8</v>
      </c>
      <c r="B721" s="175">
        <v>31.578095843409169</v>
      </c>
    </row>
    <row r="722" spans="1:2">
      <c r="A722" s="175">
        <v>71.900000000000006</v>
      </c>
      <c r="B722" s="175">
        <v>31.867221387924111</v>
      </c>
    </row>
    <row r="723" spans="1:2">
      <c r="A723" s="175">
        <v>72</v>
      </c>
      <c r="B723" s="175">
        <v>32.156346932439021</v>
      </c>
    </row>
    <row r="724" spans="1:2">
      <c r="A724" s="175">
        <v>72.100000000000009</v>
      </c>
      <c r="B724" s="175">
        <v>32.322194898588279</v>
      </c>
    </row>
    <row r="725" spans="1:2">
      <c r="A725" s="175">
        <v>72.2</v>
      </c>
      <c r="B725" s="175">
        <v>32.488042864737523</v>
      </c>
    </row>
    <row r="726" spans="1:2">
      <c r="A726" s="175">
        <v>72.3</v>
      </c>
      <c r="B726" s="175">
        <v>32.653890830886752</v>
      </c>
    </row>
    <row r="727" spans="1:2">
      <c r="A727" s="175">
        <v>72.400000000000006</v>
      </c>
      <c r="B727" s="175">
        <v>32.81973879703601</v>
      </c>
    </row>
    <row r="728" spans="1:2">
      <c r="A728" s="175">
        <v>72.5</v>
      </c>
      <c r="B728" s="175">
        <v>32.985586763185253</v>
      </c>
    </row>
    <row r="729" spans="1:2">
      <c r="A729" s="175">
        <v>72.600000000000009</v>
      </c>
      <c r="B729" s="175">
        <v>33.151434729334497</v>
      </c>
    </row>
    <row r="730" spans="1:2">
      <c r="A730" s="175">
        <v>72.7</v>
      </c>
      <c r="B730" s="175">
        <v>33.31728269548374</v>
      </c>
    </row>
    <row r="731" spans="1:2">
      <c r="A731" s="175">
        <v>72.8</v>
      </c>
      <c r="B731" s="175">
        <v>33.483130661632977</v>
      </c>
    </row>
    <row r="732" spans="1:2">
      <c r="A732" s="175">
        <v>72.900000000000006</v>
      </c>
      <c r="B732" s="175">
        <v>33.648978627782228</v>
      </c>
    </row>
    <row r="733" spans="1:2">
      <c r="A733" s="175">
        <v>73</v>
      </c>
      <c r="B733" s="175">
        <v>33.814826593931471</v>
      </c>
    </row>
    <row r="734" spans="1:2">
      <c r="A734" s="175">
        <v>73.100000000000009</v>
      </c>
      <c r="B734" s="175">
        <v>34.031091609498183</v>
      </c>
    </row>
    <row r="735" spans="1:2">
      <c r="A735" s="175">
        <v>73.2</v>
      </c>
      <c r="B735" s="175">
        <v>34.247356625064867</v>
      </c>
    </row>
    <row r="736" spans="1:2">
      <c r="A736" s="175">
        <v>73.3</v>
      </c>
      <c r="B736" s="175">
        <v>34.463621640631551</v>
      </c>
    </row>
    <row r="737" spans="1:2">
      <c r="A737" s="175">
        <v>73.400000000000006</v>
      </c>
      <c r="B737" s="175">
        <v>34.679886656198271</v>
      </c>
    </row>
    <row r="738" spans="1:2">
      <c r="A738" s="175">
        <v>73.5</v>
      </c>
      <c r="B738" s="175">
        <v>34.896151671764947</v>
      </c>
    </row>
    <row r="739" spans="1:2">
      <c r="A739" s="175">
        <v>73.600000000000009</v>
      </c>
      <c r="B739" s="175">
        <v>35.112416687331667</v>
      </c>
    </row>
    <row r="740" spans="1:2">
      <c r="A740" s="175">
        <v>73.7</v>
      </c>
      <c r="B740" s="175">
        <v>35.328681702898351</v>
      </c>
    </row>
    <row r="741" spans="1:2">
      <c r="A741" s="175">
        <v>73.8</v>
      </c>
      <c r="B741" s="175">
        <v>35.544946718465027</v>
      </c>
    </row>
    <row r="742" spans="1:2">
      <c r="A742" s="175">
        <v>73.900000000000006</v>
      </c>
      <c r="B742" s="175">
        <v>35.761211734031747</v>
      </c>
    </row>
    <row r="743" spans="1:2">
      <c r="A743" s="175">
        <v>74</v>
      </c>
      <c r="B743" s="175">
        <v>35.977476749598431</v>
      </c>
    </row>
    <row r="744" spans="1:2">
      <c r="A744" s="175">
        <v>74.100000000000009</v>
      </c>
      <c r="B744" s="175">
        <v>36.117194556883938</v>
      </c>
    </row>
    <row r="745" spans="1:2">
      <c r="A745" s="175">
        <v>74.2</v>
      </c>
      <c r="B745" s="175">
        <v>36.256912364169423</v>
      </c>
    </row>
    <row r="746" spans="1:2">
      <c r="A746" s="175">
        <v>74.3</v>
      </c>
      <c r="B746" s="175">
        <v>36.396630171454923</v>
      </c>
    </row>
    <row r="747" spans="1:2">
      <c r="A747" s="175">
        <v>74.400000000000006</v>
      </c>
      <c r="B747" s="175">
        <v>36.536347978740423</v>
      </c>
    </row>
    <row r="748" spans="1:2">
      <c r="A748" s="175">
        <v>74.5</v>
      </c>
      <c r="B748" s="175">
        <v>36.676065786025909</v>
      </c>
    </row>
    <row r="749" spans="1:2">
      <c r="A749" s="175">
        <v>74.600000000000009</v>
      </c>
      <c r="B749" s="175">
        <v>36.815783593311423</v>
      </c>
    </row>
    <row r="750" spans="1:2">
      <c r="A750" s="175">
        <v>74.7</v>
      </c>
      <c r="B750" s="175">
        <v>36.955501400596901</v>
      </c>
    </row>
    <row r="751" spans="1:2">
      <c r="A751" s="175">
        <v>74.8</v>
      </c>
      <c r="B751" s="175">
        <v>37.095219207882387</v>
      </c>
    </row>
    <row r="752" spans="1:2">
      <c r="A752" s="175">
        <v>74.900000000000006</v>
      </c>
      <c r="B752" s="175">
        <v>37.234937015167901</v>
      </c>
    </row>
    <row r="753" spans="1:2">
      <c r="A753" s="175">
        <v>75</v>
      </c>
      <c r="B753" s="175">
        <v>37.374654822453387</v>
      </c>
    </row>
    <row r="754" spans="1:2">
      <c r="A754" s="175">
        <v>75.100000000000009</v>
      </c>
      <c r="B754" s="175">
        <v>37.413952666604523</v>
      </c>
    </row>
    <row r="755" spans="1:2">
      <c r="A755" s="175">
        <v>75.2</v>
      </c>
      <c r="B755" s="175">
        <v>37.453250510755652</v>
      </c>
    </row>
    <row r="756" spans="1:2">
      <c r="A756" s="175">
        <v>75.3</v>
      </c>
      <c r="B756" s="175">
        <v>37.492548354906774</v>
      </c>
    </row>
    <row r="757" spans="1:2">
      <c r="A757" s="175">
        <v>75.400000000000006</v>
      </c>
      <c r="B757" s="175">
        <v>37.53184619905791</v>
      </c>
    </row>
    <row r="758" spans="1:2">
      <c r="A758" s="175">
        <v>75.5</v>
      </c>
      <c r="B758" s="175">
        <v>37.571144043209038</v>
      </c>
    </row>
    <row r="759" spans="1:2">
      <c r="A759" s="175">
        <v>75.600000000000009</v>
      </c>
      <c r="B759" s="175">
        <v>37.610441887360167</v>
      </c>
    </row>
    <row r="760" spans="1:2">
      <c r="A760" s="175">
        <v>75.7</v>
      </c>
      <c r="B760" s="175">
        <v>37.649739731511303</v>
      </c>
    </row>
    <row r="761" spans="1:2">
      <c r="A761" s="175">
        <v>75.8</v>
      </c>
      <c r="B761" s="175">
        <v>37.689037575662432</v>
      </c>
    </row>
    <row r="762" spans="1:2">
      <c r="A762" s="175">
        <v>75.900000000000006</v>
      </c>
      <c r="B762" s="175">
        <v>37.728335419813561</v>
      </c>
    </row>
    <row r="763" spans="1:2">
      <c r="A763" s="175">
        <v>76</v>
      </c>
      <c r="B763" s="175">
        <v>37.76763326396469</v>
      </c>
    </row>
    <row r="764" spans="1:2">
      <c r="A764" s="175">
        <v>76.100000000000009</v>
      </c>
      <c r="B764" s="175">
        <v>37.93397776145509</v>
      </c>
    </row>
    <row r="765" spans="1:2">
      <c r="A765" s="175">
        <v>76.2</v>
      </c>
      <c r="B765" s="175">
        <v>38.100322258945468</v>
      </c>
    </row>
    <row r="766" spans="1:2">
      <c r="A766" s="175">
        <v>76.3</v>
      </c>
      <c r="B766" s="175">
        <v>38.266666756435853</v>
      </c>
    </row>
    <row r="767" spans="1:2">
      <c r="A767" s="175">
        <v>76.400000000000006</v>
      </c>
      <c r="B767" s="175">
        <v>38.433011253926253</v>
      </c>
    </row>
    <row r="768" spans="1:2">
      <c r="A768" s="175">
        <v>76.5</v>
      </c>
      <c r="B768" s="175">
        <v>38.599355751416631</v>
      </c>
    </row>
    <row r="769" spans="1:2">
      <c r="A769" s="175">
        <v>76.600000000000009</v>
      </c>
      <c r="B769" s="175">
        <v>38.765700248907031</v>
      </c>
    </row>
    <row r="770" spans="1:2">
      <c r="A770" s="175">
        <v>76.7</v>
      </c>
      <c r="B770" s="175">
        <v>38.932044746397409</v>
      </c>
    </row>
    <row r="771" spans="1:2">
      <c r="A771" s="175">
        <v>76.800000000000011</v>
      </c>
      <c r="B771" s="175">
        <v>39.098389243887823</v>
      </c>
    </row>
    <row r="772" spans="1:2">
      <c r="A772" s="175">
        <v>76.900000000000006</v>
      </c>
      <c r="B772" s="175">
        <v>39.264733741378187</v>
      </c>
    </row>
    <row r="773" spans="1:2">
      <c r="A773" s="175">
        <v>77</v>
      </c>
      <c r="B773" s="175">
        <v>39.431078238868572</v>
      </c>
    </row>
    <row r="774" spans="1:2">
      <c r="A774" s="175">
        <v>77.100000000000009</v>
      </c>
      <c r="B774" s="175">
        <v>39.378331043876649</v>
      </c>
    </row>
    <row r="775" spans="1:2">
      <c r="A775" s="175">
        <v>77.2</v>
      </c>
      <c r="B775" s="175">
        <v>39.325583848884733</v>
      </c>
    </row>
    <row r="776" spans="1:2">
      <c r="A776" s="175">
        <v>77.300000000000011</v>
      </c>
      <c r="B776" s="175">
        <v>39.27283665389281</v>
      </c>
    </row>
    <row r="777" spans="1:2">
      <c r="A777" s="175">
        <v>77.400000000000006</v>
      </c>
      <c r="B777" s="175">
        <v>39.220089458900887</v>
      </c>
    </row>
    <row r="778" spans="1:2">
      <c r="A778" s="175">
        <v>77.5</v>
      </c>
      <c r="B778" s="175">
        <v>39.167342263908978</v>
      </c>
    </row>
    <row r="779" spans="1:2">
      <c r="A779" s="175">
        <v>77.600000000000009</v>
      </c>
      <c r="B779" s="175">
        <v>39.114595068917062</v>
      </c>
    </row>
    <row r="780" spans="1:2">
      <c r="A780" s="175">
        <v>77.7</v>
      </c>
      <c r="B780" s="175">
        <v>39.061847873925153</v>
      </c>
    </row>
    <row r="781" spans="1:2">
      <c r="A781" s="175">
        <v>77.800000000000011</v>
      </c>
      <c r="B781" s="175">
        <v>39.009100678933223</v>
      </c>
    </row>
    <row r="782" spans="1:2">
      <c r="A782" s="175">
        <v>77.900000000000006</v>
      </c>
      <c r="B782" s="175">
        <v>38.956353483941307</v>
      </c>
    </row>
    <row r="783" spans="1:2">
      <c r="A783" s="175">
        <v>78</v>
      </c>
      <c r="B783" s="175">
        <v>38.903606288949391</v>
      </c>
    </row>
    <row r="784" spans="1:2">
      <c r="A784" s="175">
        <v>78.100000000000009</v>
      </c>
      <c r="B784" s="175">
        <v>38.965073944557993</v>
      </c>
    </row>
    <row r="785" spans="1:2">
      <c r="A785" s="175">
        <v>78.2</v>
      </c>
      <c r="B785" s="175">
        <v>39.026541600166567</v>
      </c>
    </row>
    <row r="786" spans="1:2">
      <c r="A786" s="175">
        <v>78.300000000000011</v>
      </c>
      <c r="B786" s="175">
        <v>39.088009255775169</v>
      </c>
    </row>
    <row r="787" spans="1:2">
      <c r="A787" s="175">
        <v>78.400000000000006</v>
      </c>
      <c r="B787" s="175">
        <v>39.149476911383751</v>
      </c>
    </row>
    <row r="788" spans="1:2">
      <c r="A788" s="175">
        <v>78.5</v>
      </c>
      <c r="B788" s="175">
        <v>39.210944566992339</v>
      </c>
    </row>
    <row r="789" spans="1:2">
      <c r="A789" s="175">
        <v>78.600000000000009</v>
      </c>
      <c r="B789" s="175">
        <v>39.272412222600927</v>
      </c>
    </row>
    <row r="790" spans="1:2">
      <c r="A790" s="175">
        <v>78.7</v>
      </c>
      <c r="B790" s="175">
        <v>39.333879878209522</v>
      </c>
    </row>
    <row r="791" spans="1:2">
      <c r="A791" s="175">
        <v>78.800000000000011</v>
      </c>
      <c r="B791" s="175">
        <v>39.395347533818118</v>
      </c>
    </row>
    <row r="792" spans="1:2">
      <c r="A792" s="175">
        <v>78.900000000000006</v>
      </c>
      <c r="B792" s="175">
        <v>39.456815189426699</v>
      </c>
    </row>
    <row r="793" spans="1:2">
      <c r="A793" s="175">
        <v>79</v>
      </c>
      <c r="B793" s="175">
        <v>39.518282845035287</v>
      </c>
    </row>
    <row r="794" spans="1:2">
      <c r="A794" s="175">
        <v>79.100000000000009</v>
      </c>
      <c r="B794" s="175">
        <v>39.437555843047257</v>
      </c>
    </row>
    <row r="795" spans="1:2">
      <c r="A795" s="175">
        <v>79.2</v>
      </c>
      <c r="B795" s="175">
        <v>39.356828841059247</v>
      </c>
    </row>
    <row r="796" spans="1:2">
      <c r="A796" s="175">
        <v>79.300000000000011</v>
      </c>
      <c r="B796" s="175">
        <v>39.276101839071217</v>
      </c>
    </row>
    <row r="797" spans="1:2">
      <c r="A797" s="175">
        <v>79.400000000000006</v>
      </c>
      <c r="B797" s="175">
        <v>39.1953748370832</v>
      </c>
    </row>
    <row r="798" spans="1:2">
      <c r="A798" s="175">
        <v>79.5</v>
      </c>
      <c r="B798" s="175">
        <v>39.114647835095177</v>
      </c>
    </row>
    <row r="799" spans="1:2">
      <c r="A799" s="175">
        <v>79.600000000000009</v>
      </c>
      <c r="B799" s="175">
        <v>39.03392083310716</v>
      </c>
    </row>
    <row r="800" spans="1:2">
      <c r="A800" s="175">
        <v>79.7</v>
      </c>
      <c r="B800" s="175">
        <v>38.953193831119137</v>
      </c>
    </row>
    <row r="801" spans="1:2">
      <c r="A801" s="175">
        <v>79.800000000000011</v>
      </c>
      <c r="B801" s="175">
        <v>38.87246682913112</v>
      </c>
    </row>
    <row r="802" spans="1:2">
      <c r="A802" s="175">
        <v>79.900000000000006</v>
      </c>
      <c r="B802" s="175">
        <v>38.791739827143097</v>
      </c>
    </row>
    <row r="803" spans="1:2">
      <c r="A803" s="175">
        <v>80</v>
      </c>
      <c r="B803" s="175">
        <v>38.711012825155088</v>
      </c>
    </row>
    <row r="804" spans="1:2">
      <c r="A804" s="175">
        <v>80.100000000000009</v>
      </c>
      <c r="B804" s="175">
        <v>38.764521276810939</v>
      </c>
    </row>
    <row r="805" spans="1:2">
      <c r="A805" s="175">
        <v>80.2</v>
      </c>
      <c r="B805" s="175">
        <v>38.818029728466783</v>
      </c>
    </row>
    <row r="806" spans="1:2">
      <c r="A806" s="175">
        <v>80.300000000000011</v>
      </c>
      <c r="B806" s="175">
        <v>38.871538180122627</v>
      </c>
    </row>
    <row r="807" spans="1:2">
      <c r="A807" s="175">
        <v>80.400000000000006</v>
      </c>
      <c r="B807" s="175">
        <v>38.925046631778457</v>
      </c>
    </row>
    <row r="808" spans="1:2">
      <c r="A808" s="175">
        <v>80.5</v>
      </c>
      <c r="B808" s="175">
        <v>38.978555083434301</v>
      </c>
    </row>
    <row r="809" spans="1:2">
      <c r="A809" s="175">
        <v>80.600000000000009</v>
      </c>
      <c r="B809" s="175">
        <v>39.032063535090153</v>
      </c>
    </row>
    <row r="810" spans="1:2">
      <c r="A810" s="175">
        <v>80.7</v>
      </c>
      <c r="B810" s="175">
        <v>39.085571986745997</v>
      </c>
    </row>
    <row r="811" spans="1:2">
      <c r="A811" s="175">
        <v>80.800000000000011</v>
      </c>
      <c r="B811" s="175">
        <v>39.139080438401841</v>
      </c>
    </row>
    <row r="812" spans="1:2">
      <c r="A812" s="175">
        <v>80.900000000000006</v>
      </c>
      <c r="B812" s="175">
        <v>39.192588890057692</v>
      </c>
    </row>
    <row r="813" spans="1:2">
      <c r="A813" s="175">
        <v>81</v>
      </c>
      <c r="B813" s="175">
        <v>39.246097341713522</v>
      </c>
    </row>
    <row r="814" spans="1:2">
      <c r="A814" s="175">
        <v>81.100000000000009</v>
      </c>
      <c r="B814" s="175">
        <v>39.159005177599411</v>
      </c>
    </row>
    <row r="815" spans="1:2">
      <c r="A815" s="175">
        <v>81.2</v>
      </c>
      <c r="B815" s="175">
        <v>39.071913013485307</v>
      </c>
    </row>
    <row r="816" spans="1:2">
      <c r="A816" s="175">
        <v>81.300000000000011</v>
      </c>
      <c r="B816" s="175">
        <v>38.984820849371197</v>
      </c>
    </row>
    <row r="817" spans="1:2">
      <c r="A817" s="175">
        <v>81.400000000000006</v>
      </c>
      <c r="B817" s="175">
        <v>38.897728685257107</v>
      </c>
    </row>
    <row r="818" spans="1:2">
      <c r="A818" s="175">
        <v>81.5</v>
      </c>
      <c r="B818" s="175">
        <v>38.81063652114301</v>
      </c>
    </row>
    <row r="819" spans="1:2">
      <c r="A819" s="175">
        <v>81.600000000000009</v>
      </c>
      <c r="B819" s="175">
        <v>38.723544357028899</v>
      </c>
    </row>
    <row r="820" spans="1:2">
      <c r="A820" s="175">
        <v>81.7</v>
      </c>
      <c r="B820" s="175">
        <v>38.636452192914803</v>
      </c>
    </row>
    <row r="821" spans="1:2">
      <c r="A821" s="175">
        <v>81.800000000000011</v>
      </c>
      <c r="B821" s="175">
        <v>38.549360028800677</v>
      </c>
    </row>
    <row r="822" spans="1:2">
      <c r="A822" s="175">
        <v>81.900000000000006</v>
      </c>
      <c r="B822" s="175">
        <v>38.462267864686588</v>
      </c>
    </row>
    <row r="823" spans="1:2">
      <c r="A823" s="175">
        <v>82</v>
      </c>
      <c r="B823" s="175">
        <v>38.375175700572491</v>
      </c>
    </row>
    <row r="824" spans="1:2">
      <c r="A824" s="175">
        <v>82.100000000000009</v>
      </c>
      <c r="B824" s="175">
        <v>38.19819806857376</v>
      </c>
    </row>
    <row r="825" spans="1:2">
      <c r="A825" s="175">
        <v>82.2</v>
      </c>
      <c r="B825" s="175">
        <v>38.021220436575049</v>
      </c>
    </row>
    <row r="826" spans="1:2">
      <c r="A826" s="175">
        <v>82.300000000000011</v>
      </c>
      <c r="B826" s="175">
        <v>37.844242804576311</v>
      </c>
    </row>
    <row r="827" spans="1:2">
      <c r="A827" s="175">
        <v>82.4</v>
      </c>
      <c r="B827" s="175">
        <v>37.667265172577601</v>
      </c>
    </row>
    <row r="828" spans="1:2">
      <c r="A828" s="175">
        <v>82.5</v>
      </c>
      <c r="B828" s="175">
        <v>37.49028754057889</v>
      </c>
    </row>
    <row r="829" spans="1:2">
      <c r="A829" s="175">
        <v>82.600000000000009</v>
      </c>
      <c r="B829" s="175">
        <v>37.313309908580159</v>
      </c>
    </row>
    <row r="830" spans="1:2">
      <c r="A830" s="175">
        <v>82.7</v>
      </c>
      <c r="B830" s="175">
        <v>37.136332276581449</v>
      </c>
    </row>
    <row r="831" spans="1:2">
      <c r="A831" s="175">
        <v>82.800000000000011</v>
      </c>
      <c r="B831" s="175">
        <v>36.959354644582717</v>
      </c>
    </row>
    <row r="832" spans="1:2">
      <c r="A832" s="175">
        <v>82.9</v>
      </c>
      <c r="B832" s="175">
        <v>36.782377012584007</v>
      </c>
    </row>
    <row r="833" spans="1:2">
      <c r="A833" s="175">
        <v>83</v>
      </c>
      <c r="B833" s="175">
        <v>36.605399380585297</v>
      </c>
    </row>
    <row r="834" spans="1:2">
      <c r="A834" s="175">
        <v>83.100000000000009</v>
      </c>
      <c r="B834" s="175">
        <v>36.59158144488628</v>
      </c>
    </row>
    <row r="835" spans="1:2">
      <c r="A835" s="175">
        <v>83.2</v>
      </c>
      <c r="B835" s="175">
        <v>36.577763509187271</v>
      </c>
    </row>
    <row r="836" spans="1:2">
      <c r="A836" s="175">
        <v>83.300000000000011</v>
      </c>
      <c r="B836" s="175">
        <v>36.563945573488247</v>
      </c>
    </row>
    <row r="837" spans="1:2">
      <c r="A837" s="175">
        <v>83.4</v>
      </c>
      <c r="B837" s="175">
        <v>36.550127637789252</v>
      </c>
    </row>
    <row r="838" spans="1:2">
      <c r="A838" s="175">
        <v>83.5</v>
      </c>
      <c r="B838" s="175">
        <v>36.536309702090243</v>
      </c>
    </row>
    <row r="839" spans="1:2">
      <c r="A839" s="175">
        <v>83.600000000000009</v>
      </c>
      <c r="B839" s="175">
        <v>36.522491766391219</v>
      </c>
    </row>
    <row r="840" spans="1:2">
      <c r="A840" s="175">
        <v>83.7</v>
      </c>
      <c r="B840" s="175">
        <v>36.508673830692203</v>
      </c>
    </row>
    <row r="841" spans="1:2">
      <c r="A841" s="175">
        <v>83.800000000000011</v>
      </c>
      <c r="B841" s="175">
        <v>36.494855894993186</v>
      </c>
    </row>
    <row r="842" spans="1:2">
      <c r="A842" s="175">
        <v>83.9</v>
      </c>
      <c r="B842" s="175">
        <v>36.481037959294177</v>
      </c>
    </row>
    <row r="843" spans="1:2">
      <c r="A843" s="175">
        <v>84</v>
      </c>
      <c r="B843" s="175">
        <v>36.467220023595168</v>
      </c>
    </row>
    <row r="844" spans="1:2">
      <c r="A844" s="175">
        <v>84.100000000000009</v>
      </c>
      <c r="B844" s="175">
        <v>36.350744696799708</v>
      </c>
    </row>
    <row r="845" spans="1:2">
      <c r="A845" s="175">
        <v>84.2</v>
      </c>
      <c r="B845" s="175">
        <v>36.23426937000427</v>
      </c>
    </row>
    <row r="846" spans="1:2">
      <c r="A846" s="175">
        <v>84.300000000000011</v>
      </c>
      <c r="B846" s="175">
        <v>36.117794043208818</v>
      </c>
    </row>
    <row r="847" spans="1:2">
      <c r="A847" s="175">
        <v>84.4</v>
      </c>
      <c r="B847" s="175">
        <v>36.001318716413373</v>
      </c>
    </row>
    <row r="848" spans="1:2">
      <c r="A848" s="175">
        <v>84.5</v>
      </c>
      <c r="B848" s="175">
        <v>35.884843389617927</v>
      </c>
    </row>
    <row r="849" spans="1:2">
      <c r="A849" s="175">
        <v>84.600000000000009</v>
      </c>
      <c r="B849" s="175">
        <v>35.768368062822468</v>
      </c>
    </row>
    <row r="850" spans="1:2">
      <c r="A850" s="175">
        <v>84.7</v>
      </c>
      <c r="B850" s="175">
        <v>35.651892736027037</v>
      </c>
    </row>
    <row r="851" spans="1:2">
      <c r="A851" s="175">
        <v>84.800000000000011</v>
      </c>
      <c r="B851" s="175">
        <v>35.535417409231577</v>
      </c>
    </row>
    <row r="852" spans="1:2">
      <c r="A852" s="175">
        <v>84.9</v>
      </c>
      <c r="B852" s="175">
        <v>35.418942082436139</v>
      </c>
    </row>
    <row r="853" spans="1:2">
      <c r="A853" s="175">
        <v>85</v>
      </c>
      <c r="B853" s="175">
        <v>35.302466755640701</v>
      </c>
    </row>
    <row r="854" spans="1:2">
      <c r="A854" s="175">
        <v>85.100000000000009</v>
      </c>
      <c r="B854" s="175">
        <v>35.250721923379579</v>
      </c>
    </row>
    <row r="855" spans="1:2">
      <c r="A855" s="175">
        <v>85.2</v>
      </c>
      <c r="B855" s="175">
        <v>35.198977091118472</v>
      </c>
    </row>
    <row r="856" spans="1:2">
      <c r="A856" s="175">
        <v>85.300000000000011</v>
      </c>
      <c r="B856" s="175">
        <v>35.14723225885735</v>
      </c>
    </row>
    <row r="857" spans="1:2">
      <c r="A857" s="175">
        <v>85.4</v>
      </c>
      <c r="B857" s="175">
        <v>35.095487426596243</v>
      </c>
    </row>
    <row r="858" spans="1:2">
      <c r="A858" s="175">
        <v>85.5</v>
      </c>
      <c r="B858" s="175">
        <v>35.043742594335129</v>
      </c>
    </row>
    <row r="859" spans="1:2">
      <c r="A859" s="175">
        <v>85.600000000000009</v>
      </c>
      <c r="B859" s="175">
        <v>34.991997762074007</v>
      </c>
    </row>
    <row r="860" spans="1:2">
      <c r="A860" s="175">
        <v>85.7</v>
      </c>
      <c r="B860" s="175">
        <v>34.9402529298129</v>
      </c>
    </row>
    <row r="861" spans="1:2">
      <c r="A861" s="175">
        <v>85.800000000000011</v>
      </c>
      <c r="B861" s="175">
        <v>34.888508097551792</v>
      </c>
    </row>
    <row r="862" spans="1:2">
      <c r="A862" s="175">
        <v>85.9</v>
      </c>
      <c r="B862" s="175">
        <v>34.836763265290671</v>
      </c>
    </row>
    <row r="863" spans="1:2">
      <c r="A863" s="175">
        <v>86</v>
      </c>
      <c r="B863" s="175">
        <v>34.785018433029563</v>
      </c>
    </row>
    <row r="864" spans="1:2">
      <c r="A864" s="175">
        <v>86.100000000000009</v>
      </c>
      <c r="B864" s="175">
        <v>34.745830844705559</v>
      </c>
    </row>
    <row r="865" spans="1:2">
      <c r="A865" s="175">
        <v>86.2</v>
      </c>
      <c r="B865" s="175">
        <v>34.706643256381547</v>
      </c>
    </row>
    <row r="866" spans="1:2">
      <c r="A866" s="175">
        <v>86.300000000000011</v>
      </c>
      <c r="B866" s="175">
        <v>34.667455668057549</v>
      </c>
    </row>
    <row r="867" spans="1:2">
      <c r="A867" s="175">
        <v>86.4</v>
      </c>
      <c r="B867" s="175">
        <v>34.628268079733552</v>
      </c>
    </row>
    <row r="868" spans="1:2">
      <c r="A868" s="175">
        <v>86.5</v>
      </c>
      <c r="B868" s="175">
        <v>34.589080491409547</v>
      </c>
    </row>
    <row r="869" spans="1:2">
      <c r="A869" s="175">
        <v>86.600000000000009</v>
      </c>
      <c r="B869" s="175">
        <v>34.549892903085542</v>
      </c>
    </row>
    <row r="870" spans="1:2">
      <c r="A870" s="175">
        <v>86.7</v>
      </c>
      <c r="B870" s="175">
        <v>34.510705314761537</v>
      </c>
    </row>
    <row r="871" spans="1:2">
      <c r="A871" s="175">
        <v>86.800000000000011</v>
      </c>
      <c r="B871" s="175">
        <v>34.47151772643754</v>
      </c>
    </row>
    <row r="872" spans="1:2">
      <c r="A872" s="175">
        <v>86.9</v>
      </c>
      <c r="B872" s="175">
        <v>34.432330138113542</v>
      </c>
    </row>
    <row r="873" spans="1:2">
      <c r="A873" s="175">
        <v>87</v>
      </c>
      <c r="B873" s="175">
        <v>34.393142549789538</v>
      </c>
    </row>
    <row r="874" spans="1:2">
      <c r="A874" s="175">
        <v>87.100000000000009</v>
      </c>
      <c r="B874" s="175">
        <v>34.350754516389962</v>
      </c>
    </row>
    <row r="875" spans="1:2">
      <c r="A875" s="175">
        <v>87.2</v>
      </c>
      <c r="B875" s="175">
        <v>34.30836648299038</v>
      </c>
    </row>
    <row r="876" spans="1:2">
      <c r="A876" s="175">
        <v>87.300000000000011</v>
      </c>
      <c r="B876" s="175">
        <v>34.265978449590797</v>
      </c>
    </row>
    <row r="877" spans="1:2">
      <c r="A877" s="175">
        <v>87.4</v>
      </c>
      <c r="B877" s="175">
        <v>34.223590416191222</v>
      </c>
    </row>
    <row r="878" spans="1:2">
      <c r="A878" s="175">
        <v>87.5</v>
      </c>
      <c r="B878" s="175">
        <v>34.181202382791639</v>
      </c>
    </row>
    <row r="879" spans="1:2">
      <c r="A879" s="175">
        <v>87.600000000000009</v>
      </c>
      <c r="B879" s="175">
        <v>34.138814349392057</v>
      </c>
    </row>
    <row r="880" spans="1:2">
      <c r="A880" s="175">
        <v>87.7</v>
      </c>
      <c r="B880" s="175">
        <v>34.096426315992481</v>
      </c>
    </row>
    <row r="881" spans="1:2">
      <c r="A881" s="175">
        <v>87.800000000000011</v>
      </c>
      <c r="B881" s="175">
        <v>34.054038282592899</v>
      </c>
    </row>
    <row r="882" spans="1:2">
      <c r="A882" s="175">
        <v>87.9</v>
      </c>
      <c r="B882" s="175">
        <v>34.011650249193323</v>
      </c>
    </row>
    <row r="883" spans="1:2">
      <c r="A883" s="175">
        <v>88</v>
      </c>
      <c r="B883" s="175">
        <v>33.969262215793748</v>
      </c>
    </row>
    <row r="884" spans="1:2">
      <c r="A884" s="175">
        <v>88.100000000000009</v>
      </c>
      <c r="B884" s="175">
        <v>33.836738897167393</v>
      </c>
    </row>
    <row r="885" spans="1:2">
      <c r="A885" s="175">
        <v>88.2</v>
      </c>
      <c r="B885" s="175">
        <v>33.704215578541039</v>
      </c>
    </row>
    <row r="886" spans="1:2">
      <c r="A886" s="175">
        <v>88.300000000000011</v>
      </c>
      <c r="B886" s="175">
        <v>33.571692259914677</v>
      </c>
    </row>
    <row r="887" spans="1:2">
      <c r="A887" s="175">
        <v>88.4</v>
      </c>
      <c r="B887" s="175">
        <v>33.439168941288337</v>
      </c>
    </row>
    <row r="888" spans="1:2">
      <c r="A888" s="175">
        <v>88.5</v>
      </c>
      <c r="B888" s="175">
        <v>33.306645622661989</v>
      </c>
    </row>
    <row r="889" spans="1:2">
      <c r="A889" s="175">
        <v>88.600000000000009</v>
      </c>
      <c r="B889" s="175">
        <v>33.174122304035627</v>
      </c>
    </row>
    <row r="890" spans="1:2">
      <c r="A890" s="175">
        <v>88.7</v>
      </c>
      <c r="B890" s="175">
        <v>33.04159898540928</v>
      </c>
    </row>
    <row r="891" spans="1:2">
      <c r="A891" s="175">
        <v>88.800000000000011</v>
      </c>
      <c r="B891" s="175">
        <v>32.909075666782918</v>
      </c>
    </row>
    <row r="892" spans="1:2">
      <c r="A892" s="175">
        <v>88.9</v>
      </c>
      <c r="B892" s="175">
        <v>32.776552348156578</v>
      </c>
    </row>
    <row r="893" spans="1:2">
      <c r="A893" s="175">
        <v>89</v>
      </c>
      <c r="B893" s="175">
        <v>32.64402902953023</v>
      </c>
    </row>
    <row r="894" spans="1:2">
      <c r="A894" s="175">
        <v>89.100000000000009</v>
      </c>
      <c r="B894" s="175">
        <v>32.313813887553337</v>
      </c>
    </row>
    <row r="895" spans="1:2">
      <c r="A895" s="175">
        <v>89.2</v>
      </c>
      <c r="B895" s="175">
        <v>31.98359874557649</v>
      </c>
    </row>
    <row r="896" spans="1:2">
      <c r="A896" s="175">
        <v>89.300000000000011</v>
      </c>
      <c r="B896" s="175">
        <v>31.6533836035996</v>
      </c>
    </row>
    <row r="897" spans="1:2">
      <c r="A897" s="175">
        <v>89.4</v>
      </c>
      <c r="B897" s="175">
        <v>31.32316846162276</v>
      </c>
    </row>
    <row r="898" spans="1:2">
      <c r="A898" s="175">
        <v>89.5</v>
      </c>
      <c r="B898" s="175">
        <v>30.99295331964591</v>
      </c>
    </row>
    <row r="899" spans="1:2">
      <c r="A899" s="175">
        <v>89.600000000000009</v>
      </c>
      <c r="B899" s="175">
        <v>30.66273817766902</v>
      </c>
    </row>
    <row r="900" spans="1:2">
      <c r="A900" s="175">
        <v>89.7</v>
      </c>
      <c r="B900" s="175">
        <v>30.332523035692169</v>
      </c>
    </row>
    <row r="901" spans="1:2">
      <c r="A901" s="175">
        <v>89.800000000000011</v>
      </c>
      <c r="B901" s="175">
        <v>30.00230789371528</v>
      </c>
    </row>
    <row r="902" spans="1:2">
      <c r="A902" s="175">
        <v>89.9</v>
      </c>
      <c r="B902" s="175">
        <v>29.672092751738429</v>
      </c>
    </row>
    <row r="903" spans="1:2">
      <c r="A903" s="175">
        <v>90</v>
      </c>
      <c r="B903" s="175">
        <v>29.341877609761589</v>
      </c>
    </row>
    <row r="904" spans="1:2">
      <c r="A904" s="175">
        <v>90.100000000000009</v>
      </c>
      <c r="B904" s="175">
        <v>28.902777893240749</v>
      </c>
    </row>
    <row r="905" spans="1:2">
      <c r="A905" s="175">
        <v>90.2</v>
      </c>
      <c r="B905" s="175">
        <v>28.463678176719981</v>
      </c>
    </row>
    <row r="906" spans="1:2">
      <c r="A906" s="175">
        <v>90.300000000000011</v>
      </c>
      <c r="B906" s="175">
        <v>28.024578460199141</v>
      </c>
    </row>
    <row r="907" spans="1:2">
      <c r="A907" s="175">
        <v>90.4</v>
      </c>
      <c r="B907" s="175">
        <v>27.585478743678369</v>
      </c>
    </row>
    <row r="908" spans="1:2">
      <c r="A908" s="175">
        <v>90.5</v>
      </c>
      <c r="B908" s="175">
        <v>27.14637902715759</v>
      </c>
    </row>
    <row r="909" spans="1:2">
      <c r="A909" s="175">
        <v>90.600000000000009</v>
      </c>
      <c r="B909" s="175">
        <v>26.707279310636761</v>
      </c>
    </row>
    <row r="910" spans="1:2">
      <c r="A910" s="175">
        <v>90.7</v>
      </c>
      <c r="B910" s="175">
        <v>26.268179594115981</v>
      </c>
    </row>
    <row r="911" spans="1:2">
      <c r="A911" s="175">
        <v>90.800000000000011</v>
      </c>
      <c r="B911" s="175">
        <v>25.829079877595149</v>
      </c>
    </row>
    <row r="912" spans="1:2">
      <c r="A912" s="175">
        <v>90.9</v>
      </c>
      <c r="B912" s="175">
        <v>25.38998016107438</v>
      </c>
    </row>
    <row r="913" spans="1:2">
      <c r="A913" s="175">
        <v>91</v>
      </c>
      <c r="B913" s="175">
        <v>24.950880444553601</v>
      </c>
    </row>
    <row r="914" spans="1:2">
      <c r="A914" s="175">
        <v>91.100000000000009</v>
      </c>
      <c r="B914" s="175">
        <v>24.35728139075206</v>
      </c>
    </row>
    <row r="915" spans="1:2">
      <c r="A915" s="175">
        <v>91.2</v>
      </c>
      <c r="B915" s="175">
        <v>23.763682336950591</v>
      </c>
    </row>
    <row r="916" spans="1:2">
      <c r="A916" s="175">
        <v>91.300000000000011</v>
      </c>
      <c r="B916" s="175">
        <v>23.170083283149051</v>
      </c>
    </row>
    <row r="917" spans="1:2">
      <c r="A917" s="175">
        <v>91.4</v>
      </c>
      <c r="B917" s="175">
        <v>22.576484229347589</v>
      </c>
    </row>
    <row r="918" spans="1:2">
      <c r="A918" s="175">
        <v>91.5</v>
      </c>
      <c r="B918" s="175">
        <v>21.98288517554613</v>
      </c>
    </row>
    <row r="919" spans="1:2">
      <c r="A919" s="175">
        <v>91.600000000000009</v>
      </c>
      <c r="B919" s="175">
        <v>21.38928612174459</v>
      </c>
    </row>
    <row r="920" spans="1:2">
      <c r="A920" s="175">
        <v>91.7</v>
      </c>
      <c r="B920" s="175">
        <v>20.79568706794312</v>
      </c>
    </row>
    <row r="921" spans="1:2">
      <c r="A921" s="175">
        <v>91.800000000000011</v>
      </c>
      <c r="B921" s="175">
        <v>20.20208801414158</v>
      </c>
    </row>
    <row r="922" spans="1:2">
      <c r="A922" s="175">
        <v>91.9</v>
      </c>
      <c r="B922" s="175">
        <v>19.608488960340122</v>
      </c>
    </row>
    <row r="923" spans="1:2">
      <c r="A923" s="175">
        <v>92</v>
      </c>
      <c r="B923" s="175">
        <v>19.014889906538659</v>
      </c>
    </row>
    <row r="924" spans="1:2">
      <c r="A924" s="175">
        <v>92.100000000000009</v>
      </c>
      <c r="B924" s="175">
        <v>18.63730465463075</v>
      </c>
    </row>
    <row r="925" spans="1:2">
      <c r="A925" s="175">
        <v>92.2</v>
      </c>
      <c r="B925" s="175">
        <v>18.25971940272289</v>
      </c>
    </row>
    <row r="926" spans="1:2">
      <c r="A926" s="175">
        <v>92.300000000000011</v>
      </c>
      <c r="B926" s="175">
        <v>17.882134150814981</v>
      </c>
    </row>
    <row r="927" spans="1:2">
      <c r="A927" s="175">
        <v>92.4</v>
      </c>
      <c r="B927" s="175">
        <v>17.504548898907132</v>
      </c>
    </row>
    <row r="928" spans="1:2">
      <c r="A928" s="175">
        <v>92.5</v>
      </c>
      <c r="B928" s="175">
        <v>17.126963646999279</v>
      </c>
    </row>
    <row r="929" spans="1:2">
      <c r="A929" s="175">
        <v>92.600000000000009</v>
      </c>
      <c r="B929" s="175">
        <v>16.749378395091369</v>
      </c>
    </row>
    <row r="930" spans="1:2">
      <c r="A930" s="175">
        <v>92.7</v>
      </c>
      <c r="B930" s="175">
        <v>16.37179314318351</v>
      </c>
    </row>
    <row r="931" spans="1:2">
      <c r="A931" s="175">
        <v>92.800000000000011</v>
      </c>
      <c r="B931" s="175">
        <v>15.9942078912756</v>
      </c>
    </row>
    <row r="932" spans="1:2">
      <c r="A932" s="175">
        <v>92.9</v>
      </c>
      <c r="B932" s="175">
        <v>15.616622639367741</v>
      </c>
    </row>
    <row r="933" spans="1:2">
      <c r="A933" s="175">
        <v>93</v>
      </c>
      <c r="B933" s="175">
        <v>15.23903738745989</v>
      </c>
    </row>
    <row r="934" spans="1:2">
      <c r="A934" s="175">
        <v>93.100000000000009</v>
      </c>
      <c r="B934" s="175">
        <v>14.99728419785745</v>
      </c>
    </row>
    <row r="935" spans="1:2">
      <c r="A935" s="175">
        <v>93.2</v>
      </c>
      <c r="B935" s="175">
        <v>14.755531008255041</v>
      </c>
    </row>
    <row r="936" spans="1:2">
      <c r="A936" s="175">
        <v>93.300000000000011</v>
      </c>
      <c r="B936" s="175">
        <v>14.51377781865259</v>
      </c>
    </row>
    <row r="937" spans="1:2">
      <c r="A937" s="175">
        <v>93.4</v>
      </c>
      <c r="B937" s="175">
        <v>14.272024629050181</v>
      </c>
    </row>
    <row r="938" spans="1:2">
      <c r="A938" s="175">
        <v>93.5</v>
      </c>
      <c r="B938" s="175">
        <v>14.03027143944777</v>
      </c>
    </row>
    <row r="939" spans="1:2">
      <c r="A939" s="175">
        <v>93.600000000000009</v>
      </c>
      <c r="B939" s="175">
        <v>13.78851824984533</v>
      </c>
    </row>
    <row r="940" spans="1:2">
      <c r="A940" s="175">
        <v>93.7</v>
      </c>
      <c r="B940" s="175">
        <v>13.546765060242921</v>
      </c>
    </row>
    <row r="941" spans="1:2">
      <c r="A941" s="175">
        <v>93.800000000000011</v>
      </c>
      <c r="B941" s="175">
        <v>13.305011870640479</v>
      </c>
    </row>
    <row r="942" spans="1:2">
      <c r="A942" s="175">
        <v>93.9</v>
      </c>
      <c r="B942" s="175">
        <v>13.06325868103807</v>
      </c>
    </row>
    <row r="943" spans="1:2">
      <c r="A943" s="175">
        <v>94</v>
      </c>
      <c r="B943" s="175">
        <v>12.82150549143566</v>
      </c>
    </row>
    <row r="944" spans="1:2">
      <c r="A944" s="175">
        <v>94.100000000000009</v>
      </c>
      <c r="B944" s="175">
        <v>12.55424336858349</v>
      </c>
    </row>
    <row r="945" spans="1:2">
      <c r="A945" s="175">
        <v>94.2</v>
      </c>
      <c r="B945" s="175">
        <v>12.286981245731351</v>
      </c>
    </row>
    <row r="946" spans="1:2">
      <c r="A946" s="175">
        <v>94.300000000000011</v>
      </c>
      <c r="B946" s="175">
        <v>12.019719122879181</v>
      </c>
    </row>
    <row r="947" spans="1:2">
      <c r="A947" s="175">
        <v>94.4</v>
      </c>
      <c r="B947" s="175">
        <v>11.752457000027039</v>
      </c>
    </row>
    <row r="948" spans="1:2">
      <c r="A948" s="175">
        <v>94.5</v>
      </c>
      <c r="B948" s="175">
        <v>11.48519487717491</v>
      </c>
    </row>
    <row r="949" spans="1:2">
      <c r="A949" s="175">
        <v>94.600000000000009</v>
      </c>
      <c r="B949" s="175">
        <v>11.21793275432273</v>
      </c>
    </row>
    <row r="950" spans="1:2">
      <c r="A950" s="175">
        <v>94.7</v>
      </c>
      <c r="B950" s="175">
        <v>10.950670631470601</v>
      </c>
    </row>
    <row r="951" spans="1:2">
      <c r="A951" s="175">
        <v>94.800000000000011</v>
      </c>
      <c r="B951" s="175">
        <v>10.68340850861842</v>
      </c>
    </row>
    <row r="952" spans="1:2">
      <c r="A952" s="175">
        <v>94.9</v>
      </c>
      <c r="B952" s="175">
        <v>10.416146385766289</v>
      </c>
    </row>
    <row r="953" spans="1:2">
      <c r="A953" s="175">
        <v>95</v>
      </c>
      <c r="B953" s="175">
        <v>10.14888426291415</v>
      </c>
    </row>
    <row r="954" spans="1:2">
      <c r="A954" s="175">
        <v>95.100000000000009</v>
      </c>
      <c r="B954" s="175">
        <v>9.7305994139617482</v>
      </c>
    </row>
    <row r="955" spans="1:2">
      <c r="A955" s="175">
        <v>95.2</v>
      </c>
      <c r="B955" s="175">
        <v>9.312314565009407</v>
      </c>
    </row>
    <row r="956" spans="1:2">
      <c r="A956" s="175">
        <v>95.300000000000011</v>
      </c>
      <c r="B956" s="175">
        <v>8.8940297160570054</v>
      </c>
    </row>
    <row r="957" spans="1:2">
      <c r="A957" s="175">
        <v>95.4</v>
      </c>
      <c r="B957" s="175">
        <v>8.4757448671046625</v>
      </c>
    </row>
    <row r="958" spans="1:2">
      <c r="A958" s="175">
        <v>95.5</v>
      </c>
      <c r="B958" s="175">
        <v>8.0574600181523213</v>
      </c>
    </row>
    <row r="959" spans="1:2">
      <c r="A959" s="175">
        <v>95.600000000000009</v>
      </c>
      <c r="B959" s="175">
        <v>7.6391751691999197</v>
      </c>
    </row>
    <row r="960" spans="1:2">
      <c r="A960" s="175">
        <v>95.7</v>
      </c>
      <c r="B960" s="175">
        <v>7.2208903202475776</v>
      </c>
    </row>
    <row r="961" spans="1:2">
      <c r="A961" s="175">
        <v>95.800000000000011</v>
      </c>
      <c r="B961" s="175">
        <v>6.8026054712951769</v>
      </c>
    </row>
    <row r="962" spans="1:2">
      <c r="A962" s="175">
        <v>95.9</v>
      </c>
      <c r="B962" s="175">
        <v>6.3843206223428348</v>
      </c>
    </row>
    <row r="963" spans="1:2">
      <c r="A963" s="175">
        <v>96</v>
      </c>
      <c r="B963" s="175">
        <v>5.9660357733904927</v>
      </c>
    </row>
    <row r="964" spans="1:2">
      <c r="A964" s="175">
        <v>96.100000000000009</v>
      </c>
      <c r="B964" s="175">
        <v>5.7698050801630583</v>
      </c>
    </row>
    <row r="965" spans="1:2">
      <c r="A965" s="175">
        <v>96.2</v>
      </c>
      <c r="B965" s="175">
        <v>5.5735743869356504</v>
      </c>
    </row>
    <row r="966" spans="1:2">
      <c r="A966" s="175">
        <v>96.300000000000011</v>
      </c>
      <c r="B966" s="175">
        <v>5.377343693708216</v>
      </c>
    </row>
    <row r="967" spans="1:2">
      <c r="A967" s="175">
        <v>96.4</v>
      </c>
      <c r="B967" s="175">
        <v>5.181113000480809</v>
      </c>
    </row>
    <row r="968" spans="1:2">
      <c r="A968" s="175">
        <v>96.5</v>
      </c>
      <c r="B968" s="175">
        <v>4.9848823072534021</v>
      </c>
    </row>
    <row r="969" spans="1:2">
      <c r="A969" s="175">
        <v>96.600000000000009</v>
      </c>
      <c r="B969" s="175">
        <v>4.7886516140259676</v>
      </c>
    </row>
    <row r="970" spans="1:2">
      <c r="A970" s="175">
        <v>96.7</v>
      </c>
      <c r="B970" s="175">
        <v>4.5924209207985598</v>
      </c>
    </row>
    <row r="971" spans="1:2">
      <c r="A971" s="175">
        <v>96.800000000000011</v>
      </c>
      <c r="B971" s="175">
        <v>4.3961902275711253</v>
      </c>
    </row>
    <row r="972" spans="1:2">
      <c r="A972" s="175">
        <v>96.9</v>
      </c>
      <c r="B972" s="175">
        <v>4.1999595343437184</v>
      </c>
    </row>
    <row r="973" spans="1:2">
      <c r="A973" s="175">
        <v>97</v>
      </c>
      <c r="B973" s="175">
        <v>4.0037288411163114</v>
      </c>
    </row>
    <row r="974" spans="1:2">
      <c r="A974" s="175">
        <v>97.100000000000009</v>
      </c>
      <c r="B974" s="175">
        <v>3.8014507492289149</v>
      </c>
    </row>
    <row r="975" spans="1:2">
      <c r="A975" s="175">
        <v>97.2</v>
      </c>
      <c r="B975" s="175">
        <v>3.5991726573415481</v>
      </c>
    </row>
    <row r="976" spans="1:2">
      <c r="A976" s="175">
        <v>97.300000000000011</v>
      </c>
      <c r="B976" s="175">
        <v>3.396894565454152</v>
      </c>
    </row>
    <row r="977" spans="1:2">
      <c r="A977" s="175">
        <v>97.4</v>
      </c>
      <c r="B977" s="175">
        <v>3.1946164735667839</v>
      </c>
    </row>
    <row r="978" spans="1:2">
      <c r="A978" s="175">
        <v>97.5</v>
      </c>
      <c r="B978" s="175">
        <v>2.9923383816794171</v>
      </c>
    </row>
    <row r="979" spans="1:2">
      <c r="A979" s="175">
        <v>97.600000000000009</v>
      </c>
      <c r="B979" s="175">
        <v>2.790060289792021</v>
      </c>
    </row>
    <row r="980" spans="1:2">
      <c r="A980" s="175">
        <v>97.7</v>
      </c>
      <c r="B980" s="175">
        <v>2.5877821979046529</v>
      </c>
    </row>
    <row r="981" spans="1:2">
      <c r="A981" s="175">
        <v>97.800000000000011</v>
      </c>
      <c r="B981" s="175">
        <v>2.3855041060172568</v>
      </c>
    </row>
    <row r="982" spans="1:2">
      <c r="A982" s="175">
        <v>97.9</v>
      </c>
      <c r="B982" s="175">
        <v>2.18322601412989</v>
      </c>
    </row>
    <row r="983" spans="1:2">
      <c r="A983" s="175">
        <v>98</v>
      </c>
      <c r="B983" s="175">
        <v>1.9809479222425219</v>
      </c>
    </row>
    <row r="984" spans="1:2">
      <c r="A984" s="175">
        <v>98.100000000000009</v>
      </c>
      <c r="B984" s="175">
        <v>1.7828531300182531</v>
      </c>
    </row>
    <row r="985" spans="1:2">
      <c r="A985" s="175">
        <v>98.2</v>
      </c>
      <c r="B985" s="175">
        <v>1.584758337794012</v>
      </c>
    </row>
    <row r="986" spans="1:2">
      <c r="A986" s="175">
        <v>98.300000000000011</v>
      </c>
      <c r="B986" s="175">
        <v>1.3866635455697429</v>
      </c>
    </row>
    <row r="987" spans="1:2">
      <c r="A987" s="175">
        <v>98.4</v>
      </c>
      <c r="B987" s="175">
        <v>1.188568753345502</v>
      </c>
    </row>
    <row r="988" spans="1:2">
      <c r="A988" s="175">
        <v>98.5</v>
      </c>
      <c r="B988" s="175">
        <v>0.99047396112126096</v>
      </c>
    </row>
    <row r="989" spans="1:2">
      <c r="A989" s="175">
        <v>98.600000000000009</v>
      </c>
      <c r="B989" s="175">
        <v>0.79237916889699189</v>
      </c>
    </row>
    <row r="990" spans="1:2">
      <c r="A990" s="175">
        <v>98.7</v>
      </c>
      <c r="B990" s="175">
        <v>0.59428437667275102</v>
      </c>
    </row>
    <row r="991" spans="1:2">
      <c r="A991" s="175">
        <v>98.800000000000011</v>
      </c>
      <c r="B991" s="175">
        <v>0.39618958444848201</v>
      </c>
    </row>
    <row r="992" spans="1:2">
      <c r="A992" s="175">
        <v>98.9</v>
      </c>
      <c r="B992" s="175">
        <v>0.1980947922242409</v>
      </c>
    </row>
    <row r="993" spans="1:2">
      <c r="A993" s="175">
        <v>99</v>
      </c>
      <c r="B993" s="175">
        <v>0</v>
      </c>
    </row>
    <row r="994" spans="1:2">
      <c r="A994" s="175">
        <v>99.100000000000009</v>
      </c>
      <c r="B994" s="175">
        <v>0</v>
      </c>
    </row>
    <row r="995" spans="1:2">
      <c r="A995" s="175">
        <v>99.2</v>
      </c>
      <c r="B995" s="175">
        <v>0</v>
      </c>
    </row>
    <row r="996" spans="1:2">
      <c r="A996" s="175">
        <v>99.300000000000011</v>
      </c>
      <c r="B996" s="175">
        <v>0</v>
      </c>
    </row>
    <row r="997" spans="1:2">
      <c r="A997" s="175">
        <v>99.4</v>
      </c>
      <c r="B997" s="175">
        <v>0</v>
      </c>
    </row>
    <row r="998" spans="1:2">
      <c r="A998" s="175">
        <v>99.5</v>
      </c>
      <c r="B998" s="175">
        <v>0</v>
      </c>
    </row>
    <row r="999" spans="1:2">
      <c r="A999" s="175">
        <v>99.600000000000009</v>
      </c>
      <c r="B999" s="175">
        <v>0</v>
      </c>
    </row>
    <row r="1000" spans="1:2">
      <c r="A1000" s="175">
        <v>99.7</v>
      </c>
      <c r="B1000" s="175">
        <v>0</v>
      </c>
    </row>
    <row r="1001" spans="1:2">
      <c r="A1001" s="175">
        <v>99.800000000000011</v>
      </c>
      <c r="B1001" s="175">
        <v>0</v>
      </c>
    </row>
    <row r="1002" spans="1:2">
      <c r="A1002" s="175">
        <v>99.9</v>
      </c>
      <c r="B1002" s="175">
        <v>0</v>
      </c>
    </row>
    <row r="1003" spans="1:2">
      <c r="A1003" s="175">
        <v>100</v>
      </c>
      <c r="B1003" s="175">
        <v>0</v>
      </c>
    </row>
    <row r="1004" spans="1:2">
      <c r="A1004" s="175">
        <v>100.1</v>
      </c>
      <c r="B1004" s="175">
        <v>0</v>
      </c>
    </row>
    <row r="1005" spans="1:2">
      <c r="A1005" s="175">
        <v>100.2</v>
      </c>
      <c r="B1005" s="175">
        <v>0</v>
      </c>
    </row>
    <row r="1006" spans="1:2">
      <c r="A1006" s="175">
        <v>100.3</v>
      </c>
      <c r="B1006" s="175">
        <v>0</v>
      </c>
    </row>
    <row r="1007" spans="1:2">
      <c r="A1007" s="175">
        <v>100.4</v>
      </c>
      <c r="B1007" s="175">
        <v>0</v>
      </c>
    </row>
    <row r="1008" spans="1:2">
      <c r="A1008" s="175">
        <v>100.5</v>
      </c>
      <c r="B1008" s="175">
        <v>0</v>
      </c>
    </row>
    <row r="1009" spans="1:2">
      <c r="A1009" s="175">
        <v>100.6</v>
      </c>
      <c r="B1009" s="175">
        <v>0</v>
      </c>
    </row>
    <row r="1010" spans="1:2">
      <c r="A1010" s="175">
        <v>100.7</v>
      </c>
      <c r="B1010" s="175">
        <v>0</v>
      </c>
    </row>
    <row r="1011" spans="1:2">
      <c r="A1011" s="175">
        <v>100.8</v>
      </c>
      <c r="B1011" s="175">
        <v>0</v>
      </c>
    </row>
    <row r="1012" spans="1:2">
      <c r="A1012" s="175">
        <v>100.9</v>
      </c>
      <c r="B1012" s="175">
        <v>0</v>
      </c>
    </row>
    <row r="1013" spans="1:2">
      <c r="A1013" s="175">
        <v>101</v>
      </c>
      <c r="B1013" s="175">
        <v>0</v>
      </c>
    </row>
    <row r="1014" spans="1:2">
      <c r="A1014" s="175">
        <v>101.1</v>
      </c>
      <c r="B1014" s="175">
        <v>0</v>
      </c>
    </row>
    <row r="1015" spans="1:2">
      <c r="A1015" s="175">
        <v>101.2</v>
      </c>
      <c r="B1015" s="175">
        <v>0</v>
      </c>
    </row>
    <row r="1016" spans="1:2">
      <c r="A1016" s="175">
        <v>101.3</v>
      </c>
      <c r="B1016" s="175">
        <v>0</v>
      </c>
    </row>
    <row r="1017" spans="1:2">
      <c r="A1017" s="175">
        <v>101.4</v>
      </c>
      <c r="B1017" s="175">
        <v>0</v>
      </c>
    </row>
    <row r="1018" spans="1:2">
      <c r="A1018" s="175">
        <v>101.5</v>
      </c>
      <c r="B1018" s="175">
        <v>0</v>
      </c>
    </row>
    <row r="1019" spans="1:2">
      <c r="A1019" s="175">
        <v>101.6</v>
      </c>
      <c r="B1019" s="175">
        <v>0</v>
      </c>
    </row>
    <row r="1020" spans="1:2">
      <c r="A1020" s="175">
        <v>101.7</v>
      </c>
      <c r="B1020" s="175">
        <v>0</v>
      </c>
    </row>
    <row r="1021" spans="1:2">
      <c r="A1021" s="175">
        <v>101.8</v>
      </c>
      <c r="B1021" s="175">
        <v>0</v>
      </c>
    </row>
    <row r="1022" spans="1:2">
      <c r="A1022" s="175">
        <v>101.9</v>
      </c>
      <c r="B1022" s="175">
        <v>0</v>
      </c>
    </row>
    <row r="1023" spans="1:2">
      <c r="A1023" s="175">
        <v>102</v>
      </c>
      <c r="B1023" s="175">
        <v>0</v>
      </c>
    </row>
    <row r="1024" spans="1:2">
      <c r="A1024" s="175">
        <v>102.1</v>
      </c>
      <c r="B1024" s="175">
        <v>0</v>
      </c>
    </row>
    <row r="1025" spans="1:2">
      <c r="A1025" s="175">
        <v>102.2</v>
      </c>
      <c r="B1025" s="175">
        <v>0</v>
      </c>
    </row>
    <row r="1026" spans="1:2">
      <c r="A1026" s="175">
        <v>102.3</v>
      </c>
      <c r="B1026" s="175">
        <v>0</v>
      </c>
    </row>
    <row r="1027" spans="1:2">
      <c r="A1027" s="175">
        <v>102.4</v>
      </c>
      <c r="B1027" s="175">
        <v>0</v>
      </c>
    </row>
    <row r="1028" spans="1:2">
      <c r="A1028" s="175">
        <v>102.5</v>
      </c>
      <c r="B1028" s="175">
        <v>0</v>
      </c>
    </row>
    <row r="1029" spans="1:2">
      <c r="A1029" s="175">
        <v>102.6</v>
      </c>
      <c r="B1029" s="175">
        <v>0</v>
      </c>
    </row>
    <row r="1030" spans="1:2">
      <c r="A1030" s="175">
        <v>102.7</v>
      </c>
      <c r="B1030" s="175">
        <v>0</v>
      </c>
    </row>
    <row r="1031" spans="1:2">
      <c r="A1031" s="175">
        <v>102.8</v>
      </c>
      <c r="B1031" s="175">
        <v>0</v>
      </c>
    </row>
    <row r="1032" spans="1:2">
      <c r="A1032" s="175">
        <v>102.9</v>
      </c>
      <c r="B1032" s="175">
        <v>0</v>
      </c>
    </row>
    <row r="1033" spans="1:2">
      <c r="A1033" s="175">
        <v>103</v>
      </c>
      <c r="B1033" s="175">
        <v>0</v>
      </c>
    </row>
    <row r="1034" spans="1:2">
      <c r="A1034" s="175">
        <v>103.1</v>
      </c>
      <c r="B1034" s="175">
        <v>0</v>
      </c>
    </row>
    <row r="1035" spans="1:2">
      <c r="A1035" s="175">
        <v>103.2</v>
      </c>
      <c r="B1035" s="175">
        <v>0</v>
      </c>
    </row>
    <row r="1036" spans="1:2">
      <c r="A1036" s="175">
        <v>103.3</v>
      </c>
      <c r="B1036" s="175">
        <v>0</v>
      </c>
    </row>
    <row r="1037" spans="1:2">
      <c r="A1037" s="175">
        <v>103.4</v>
      </c>
      <c r="B1037" s="175">
        <v>0</v>
      </c>
    </row>
    <row r="1038" spans="1:2">
      <c r="A1038" s="175">
        <v>103.5</v>
      </c>
      <c r="B1038" s="175">
        <v>0</v>
      </c>
    </row>
    <row r="1039" spans="1:2">
      <c r="A1039" s="175">
        <v>103.6</v>
      </c>
      <c r="B1039" s="175">
        <v>0</v>
      </c>
    </row>
    <row r="1040" spans="1:2">
      <c r="A1040" s="175">
        <v>103.7</v>
      </c>
      <c r="B1040" s="175">
        <v>0</v>
      </c>
    </row>
    <row r="1041" spans="1:2">
      <c r="A1041" s="175">
        <v>103.8</v>
      </c>
      <c r="B1041" s="175">
        <v>0</v>
      </c>
    </row>
    <row r="1042" spans="1:2">
      <c r="A1042" s="175">
        <v>103.9</v>
      </c>
      <c r="B1042" s="175">
        <v>0</v>
      </c>
    </row>
    <row r="1043" spans="1:2">
      <c r="A1043" s="175">
        <v>104</v>
      </c>
      <c r="B1043" s="175">
        <v>0</v>
      </c>
    </row>
    <row r="1044" spans="1:2">
      <c r="A1044" s="175">
        <v>104.1</v>
      </c>
      <c r="B1044" s="175">
        <v>0</v>
      </c>
    </row>
    <row r="1045" spans="1:2">
      <c r="A1045" s="175">
        <v>104.2</v>
      </c>
      <c r="B1045" s="175">
        <v>0</v>
      </c>
    </row>
    <row r="1046" spans="1:2">
      <c r="A1046" s="175">
        <v>104.3</v>
      </c>
      <c r="B1046" s="175">
        <v>0</v>
      </c>
    </row>
    <row r="1047" spans="1:2">
      <c r="A1047" s="175">
        <v>104.4</v>
      </c>
      <c r="B1047" s="175">
        <v>0</v>
      </c>
    </row>
    <row r="1048" spans="1:2">
      <c r="A1048" s="175">
        <v>104.5</v>
      </c>
      <c r="B1048" s="175">
        <v>0</v>
      </c>
    </row>
    <row r="1049" spans="1:2">
      <c r="A1049" s="175">
        <v>104.6</v>
      </c>
      <c r="B1049" s="175">
        <v>0</v>
      </c>
    </row>
    <row r="1050" spans="1:2">
      <c r="A1050" s="175">
        <v>104.7</v>
      </c>
      <c r="B1050" s="175">
        <v>0</v>
      </c>
    </row>
    <row r="1051" spans="1:2">
      <c r="A1051" s="175">
        <v>104.8</v>
      </c>
      <c r="B1051" s="175">
        <v>0</v>
      </c>
    </row>
    <row r="1052" spans="1:2">
      <c r="A1052" s="175">
        <v>104.9</v>
      </c>
      <c r="B1052" s="175">
        <v>0</v>
      </c>
    </row>
    <row r="1053" spans="1:2">
      <c r="A1053" s="175">
        <v>105</v>
      </c>
      <c r="B1053" s="175">
        <v>0</v>
      </c>
    </row>
    <row r="1054" spans="1:2">
      <c r="A1054" s="175">
        <v>105.1</v>
      </c>
      <c r="B1054" s="175">
        <v>0</v>
      </c>
    </row>
    <row r="1055" spans="1:2">
      <c r="A1055" s="175">
        <v>105.2</v>
      </c>
      <c r="B1055" s="175">
        <v>0</v>
      </c>
    </row>
    <row r="1056" spans="1:2">
      <c r="A1056" s="175">
        <v>105.3</v>
      </c>
      <c r="B1056" s="175">
        <v>0</v>
      </c>
    </row>
    <row r="1057" spans="1:2">
      <c r="A1057" s="175">
        <v>105.4</v>
      </c>
      <c r="B1057" s="175">
        <v>0</v>
      </c>
    </row>
    <row r="1058" spans="1:2">
      <c r="A1058" s="175">
        <v>105.5</v>
      </c>
      <c r="B1058" s="175">
        <v>0</v>
      </c>
    </row>
    <row r="1059" spans="1:2">
      <c r="A1059" s="175">
        <v>105.6</v>
      </c>
      <c r="B1059" s="175">
        <v>0</v>
      </c>
    </row>
    <row r="1060" spans="1:2">
      <c r="A1060" s="175">
        <v>105.7</v>
      </c>
      <c r="B1060" s="175">
        <v>0</v>
      </c>
    </row>
    <row r="1061" spans="1:2">
      <c r="A1061" s="175">
        <v>105.8</v>
      </c>
      <c r="B1061" s="175">
        <v>0</v>
      </c>
    </row>
    <row r="1062" spans="1:2">
      <c r="A1062" s="175">
        <v>105.9</v>
      </c>
      <c r="B1062" s="175">
        <v>0</v>
      </c>
    </row>
    <row r="1063" spans="1:2">
      <c r="A1063" s="175">
        <v>106</v>
      </c>
      <c r="B1063" s="175">
        <v>0</v>
      </c>
    </row>
    <row r="1064" spans="1:2">
      <c r="A1064" s="175">
        <v>106.1</v>
      </c>
      <c r="B1064" s="175">
        <v>0</v>
      </c>
    </row>
    <row r="1065" spans="1:2">
      <c r="A1065" s="175">
        <v>106.2</v>
      </c>
      <c r="B1065" s="175">
        <v>0</v>
      </c>
    </row>
    <row r="1066" spans="1:2">
      <c r="A1066" s="175">
        <v>106.3</v>
      </c>
      <c r="B1066" s="175">
        <v>0</v>
      </c>
    </row>
    <row r="1067" spans="1:2">
      <c r="A1067" s="175">
        <v>106.4</v>
      </c>
      <c r="B1067" s="175">
        <v>0</v>
      </c>
    </row>
    <row r="1068" spans="1:2">
      <c r="A1068" s="175">
        <v>106.5</v>
      </c>
      <c r="B1068" s="175">
        <v>0</v>
      </c>
    </row>
    <row r="1069" spans="1:2">
      <c r="A1069" s="175">
        <v>106.6</v>
      </c>
      <c r="B1069" s="175">
        <v>0</v>
      </c>
    </row>
    <row r="1070" spans="1:2">
      <c r="A1070" s="175">
        <v>106.7</v>
      </c>
      <c r="B1070" s="175">
        <v>0</v>
      </c>
    </row>
    <row r="1071" spans="1:2">
      <c r="A1071" s="175">
        <v>106.8</v>
      </c>
      <c r="B1071" s="175">
        <v>0</v>
      </c>
    </row>
    <row r="1072" spans="1:2">
      <c r="A1072" s="175">
        <v>106.9</v>
      </c>
      <c r="B1072" s="175">
        <v>0</v>
      </c>
    </row>
    <row r="1073" spans="1:2">
      <c r="A1073" s="175">
        <v>107</v>
      </c>
      <c r="B1073" s="175">
        <v>0</v>
      </c>
    </row>
    <row r="1074" spans="1:2">
      <c r="A1074" s="175">
        <v>107.1</v>
      </c>
      <c r="B1074" s="175">
        <v>0</v>
      </c>
    </row>
    <row r="1075" spans="1:2">
      <c r="A1075" s="175">
        <v>107.2</v>
      </c>
      <c r="B1075" s="175">
        <v>0</v>
      </c>
    </row>
    <row r="1076" spans="1:2">
      <c r="A1076" s="175">
        <v>107.3</v>
      </c>
      <c r="B1076" s="175">
        <v>0</v>
      </c>
    </row>
    <row r="1077" spans="1:2">
      <c r="A1077" s="175">
        <v>107.4</v>
      </c>
      <c r="B1077" s="175">
        <v>0</v>
      </c>
    </row>
    <row r="1078" spans="1:2">
      <c r="A1078" s="175">
        <v>107.5</v>
      </c>
      <c r="B1078" s="175">
        <v>0</v>
      </c>
    </row>
    <row r="1079" spans="1:2">
      <c r="A1079" s="175">
        <v>107.6</v>
      </c>
      <c r="B1079" s="175">
        <v>0</v>
      </c>
    </row>
    <row r="1080" spans="1:2">
      <c r="A1080" s="175">
        <v>107.7</v>
      </c>
      <c r="B1080" s="175">
        <v>0</v>
      </c>
    </row>
    <row r="1081" spans="1:2">
      <c r="A1081" s="175">
        <v>107.8</v>
      </c>
      <c r="B1081" s="175">
        <v>0</v>
      </c>
    </row>
    <row r="1082" spans="1:2">
      <c r="A1082" s="175">
        <v>107.9</v>
      </c>
      <c r="B1082" s="175">
        <v>0</v>
      </c>
    </row>
    <row r="1083" spans="1:2">
      <c r="A1083" s="175">
        <v>108</v>
      </c>
      <c r="B1083" s="175">
        <v>0</v>
      </c>
    </row>
    <row r="1084" spans="1:2">
      <c r="A1084" s="175">
        <v>108.1</v>
      </c>
      <c r="B1084" s="175">
        <v>0</v>
      </c>
    </row>
    <row r="1085" spans="1:2">
      <c r="A1085" s="175">
        <v>108.2</v>
      </c>
      <c r="B1085" s="175">
        <v>0</v>
      </c>
    </row>
    <row r="1086" spans="1:2">
      <c r="A1086" s="175">
        <v>108.3</v>
      </c>
      <c r="B1086" s="175">
        <v>0</v>
      </c>
    </row>
    <row r="1087" spans="1:2">
      <c r="A1087" s="175">
        <v>108.4</v>
      </c>
      <c r="B1087" s="175">
        <v>0</v>
      </c>
    </row>
    <row r="1088" spans="1:2">
      <c r="A1088" s="175">
        <v>108.5</v>
      </c>
      <c r="B1088" s="175">
        <v>0</v>
      </c>
    </row>
    <row r="1089" spans="1:2">
      <c r="A1089" s="175">
        <v>108.6</v>
      </c>
      <c r="B1089" s="175">
        <v>0</v>
      </c>
    </row>
    <row r="1090" spans="1:2">
      <c r="A1090" s="175">
        <v>108.7</v>
      </c>
      <c r="B1090" s="175">
        <v>0</v>
      </c>
    </row>
    <row r="1091" spans="1:2">
      <c r="A1091" s="175">
        <v>108.8</v>
      </c>
      <c r="B1091" s="175">
        <v>0</v>
      </c>
    </row>
    <row r="1092" spans="1:2">
      <c r="A1092" s="175">
        <v>108.9</v>
      </c>
      <c r="B1092" s="175">
        <v>0</v>
      </c>
    </row>
    <row r="1093" spans="1:2">
      <c r="A1093" s="175">
        <v>109</v>
      </c>
      <c r="B1093" s="175">
        <v>0</v>
      </c>
    </row>
    <row r="1094" spans="1:2">
      <c r="A1094" s="175">
        <v>109.1</v>
      </c>
      <c r="B1094" s="175">
        <v>0</v>
      </c>
    </row>
    <row r="1095" spans="1:2">
      <c r="A1095" s="175">
        <v>109.2</v>
      </c>
      <c r="B1095" s="175">
        <v>0</v>
      </c>
    </row>
    <row r="1096" spans="1:2">
      <c r="A1096" s="175">
        <v>109.3</v>
      </c>
      <c r="B1096" s="175">
        <v>0</v>
      </c>
    </row>
    <row r="1097" spans="1:2">
      <c r="A1097" s="175">
        <v>109.4</v>
      </c>
      <c r="B1097" s="175">
        <v>0</v>
      </c>
    </row>
    <row r="1098" spans="1:2">
      <c r="A1098" s="175">
        <v>109.5</v>
      </c>
      <c r="B1098" s="175">
        <v>0</v>
      </c>
    </row>
    <row r="1099" spans="1:2">
      <c r="A1099" s="175">
        <v>109.6</v>
      </c>
      <c r="B1099" s="175">
        <v>0</v>
      </c>
    </row>
    <row r="1100" spans="1:2">
      <c r="A1100" s="175">
        <v>109.7</v>
      </c>
      <c r="B1100" s="175">
        <v>0</v>
      </c>
    </row>
    <row r="1101" spans="1:2">
      <c r="A1101" s="175">
        <v>109.8</v>
      </c>
      <c r="B1101" s="175">
        <v>0</v>
      </c>
    </row>
    <row r="1102" spans="1:2">
      <c r="A1102" s="175">
        <v>109.9</v>
      </c>
      <c r="B1102" s="175">
        <v>0</v>
      </c>
    </row>
    <row r="1103" spans="1:2">
      <c r="A1103" s="175">
        <v>110</v>
      </c>
      <c r="B1103" s="175">
        <v>0</v>
      </c>
    </row>
    <row r="1104" spans="1:2">
      <c r="A1104" s="175">
        <v>110.1</v>
      </c>
      <c r="B1104" s="175">
        <v>0</v>
      </c>
    </row>
    <row r="1105" spans="1:2">
      <c r="A1105" s="175">
        <v>110.2</v>
      </c>
      <c r="B1105" s="175">
        <v>0</v>
      </c>
    </row>
    <row r="1106" spans="1:2">
      <c r="A1106" s="175">
        <v>110.3</v>
      </c>
      <c r="B1106" s="175">
        <v>0</v>
      </c>
    </row>
    <row r="1107" spans="1:2">
      <c r="A1107" s="175">
        <v>110.4</v>
      </c>
      <c r="B1107" s="175">
        <v>0</v>
      </c>
    </row>
    <row r="1108" spans="1:2">
      <c r="A1108" s="175">
        <v>110.5</v>
      </c>
      <c r="B1108" s="175">
        <v>0</v>
      </c>
    </row>
    <row r="1109" spans="1:2">
      <c r="A1109" s="175">
        <v>110.6</v>
      </c>
      <c r="B1109" s="175">
        <v>0</v>
      </c>
    </row>
    <row r="1110" spans="1:2">
      <c r="A1110" s="175">
        <v>110.7</v>
      </c>
      <c r="B1110" s="175">
        <v>0</v>
      </c>
    </row>
    <row r="1111" spans="1:2">
      <c r="A1111" s="175">
        <v>110.8</v>
      </c>
      <c r="B1111" s="175">
        <v>0</v>
      </c>
    </row>
    <row r="1112" spans="1:2">
      <c r="A1112" s="175">
        <v>110.9</v>
      </c>
      <c r="B1112" s="175">
        <v>0</v>
      </c>
    </row>
    <row r="1113" spans="1:2">
      <c r="A1113" s="175">
        <v>111</v>
      </c>
      <c r="B1113" s="175">
        <v>0</v>
      </c>
    </row>
    <row r="1114" spans="1:2">
      <c r="A1114" s="175">
        <v>111.1</v>
      </c>
      <c r="B1114" s="175">
        <v>0</v>
      </c>
    </row>
    <row r="1115" spans="1:2">
      <c r="A1115" s="175">
        <v>111.2</v>
      </c>
      <c r="B1115" s="175">
        <v>0</v>
      </c>
    </row>
    <row r="1116" spans="1:2">
      <c r="A1116" s="175">
        <v>111.3</v>
      </c>
      <c r="B1116" s="175">
        <v>0</v>
      </c>
    </row>
    <row r="1117" spans="1:2">
      <c r="A1117" s="175">
        <v>111.4</v>
      </c>
      <c r="B1117" s="175">
        <v>0</v>
      </c>
    </row>
    <row r="1118" spans="1:2">
      <c r="A1118" s="175">
        <v>111.5</v>
      </c>
      <c r="B1118" s="175">
        <v>0</v>
      </c>
    </row>
    <row r="1119" spans="1:2">
      <c r="A1119" s="175">
        <v>111.6</v>
      </c>
      <c r="B1119" s="175">
        <v>0</v>
      </c>
    </row>
    <row r="1120" spans="1:2">
      <c r="A1120" s="175">
        <v>111.7</v>
      </c>
      <c r="B1120" s="175">
        <v>0</v>
      </c>
    </row>
    <row r="1121" spans="1:2">
      <c r="A1121" s="175">
        <v>111.8</v>
      </c>
      <c r="B1121" s="175">
        <v>0</v>
      </c>
    </row>
    <row r="1122" spans="1:2">
      <c r="A1122" s="175">
        <v>111.9</v>
      </c>
      <c r="B1122" s="175">
        <v>0</v>
      </c>
    </row>
    <row r="1123" spans="1:2">
      <c r="A1123" s="175">
        <v>112</v>
      </c>
      <c r="B1123" s="175">
        <v>0</v>
      </c>
    </row>
    <row r="1124" spans="1:2">
      <c r="A1124" s="175">
        <v>112.1</v>
      </c>
      <c r="B1124" s="175">
        <v>0</v>
      </c>
    </row>
    <row r="1125" spans="1:2">
      <c r="A1125" s="175">
        <v>112.2</v>
      </c>
      <c r="B1125" s="175">
        <v>0</v>
      </c>
    </row>
    <row r="1126" spans="1:2">
      <c r="A1126" s="175">
        <v>112.3</v>
      </c>
      <c r="B1126" s="175">
        <v>0</v>
      </c>
    </row>
    <row r="1127" spans="1:2">
      <c r="A1127" s="175">
        <v>112.4</v>
      </c>
      <c r="B1127" s="175">
        <v>0</v>
      </c>
    </row>
    <row r="1128" spans="1:2">
      <c r="A1128" s="175">
        <v>112.5</v>
      </c>
      <c r="B1128" s="175">
        <v>0</v>
      </c>
    </row>
    <row r="1129" spans="1:2">
      <c r="A1129" s="175">
        <v>112.6</v>
      </c>
      <c r="B1129" s="175">
        <v>0</v>
      </c>
    </row>
    <row r="1130" spans="1:2">
      <c r="A1130" s="175">
        <v>112.7</v>
      </c>
      <c r="B1130" s="175">
        <v>0</v>
      </c>
    </row>
    <row r="1131" spans="1:2">
      <c r="A1131" s="175">
        <v>112.8</v>
      </c>
      <c r="B1131" s="175">
        <v>0</v>
      </c>
    </row>
    <row r="1132" spans="1:2">
      <c r="A1132" s="175">
        <v>112.9</v>
      </c>
      <c r="B1132" s="175">
        <v>0</v>
      </c>
    </row>
    <row r="1133" spans="1:2">
      <c r="A1133" s="175">
        <v>113</v>
      </c>
      <c r="B1133" s="175">
        <v>0</v>
      </c>
    </row>
    <row r="1134" spans="1:2">
      <c r="A1134" s="175">
        <v>113.1</v>
      </c>
      <c r="B1134" s="175">
        <v>0</v>
      </c>
    </row>
    <row r="1135" spans="1:2">
      <c r="A1135" s="175">
        <v>113.2</v>
      </c>
      <c r="B1135" s="175">
        <v>0</v>
      </c>
    </row>
    <row r="1136" spans="1:2">
      <c r="A1136" s="175">
        <v>113.3</v>
      </c>
      <c r="B1136" s="175">
        <v>0</v>
      </c>
    </row>
    <row r="1137" spans="1:2">
      <c r="A1137" s="175">
        <v>113.4</v>
      </c>
      <c r="B1137" s="175">
        <v>0</v>
      </c>
    </row>
    <row r="1138" spans="1:2">
      <c r="A1138" s="175">
        <v>113.5</v>
      </c>
      <c r="B1138" s="175">
        <v>0</v>
      </c>
    </row>
    <row r="1139" spans="1:2">
      <c r="A1139" s="175">
        <v>113.6</v>
      </c>
      <c r="B1139" s="175">
        <v>0</v>
      </c>
    </row>
    <row r="1140" spans="1:2">
      <c r="A1140" s="175">
        <v>113.7</v>
      </c>
      <c r="B1140" s="175">
        <v>0</v>
      </c>
    </row>
    <row r="1141" spans="1:2">
      <c r="A1141" s="175">
        <v>113.8</v>
      </c>
      <c r="B1141" s="175">
        <v>0</v>
      </c>
    </row>
    <row r="1142" spans="1:2">
      <c r="A1142" s="175">
        <v>113.9</v>
      </c>
      <c r="B1142" s="175">
        <v>0</v>
      </c>
    </row>
    <row r="1143" spans="1:2">
      <c r="A1143" s="175">
        <v>114</v>
      </c>
      <c r="B1143" s="175">
        <v>0</v>
      </c>
    </row>
    <row r="1144" spans="1:2">
      <c r="A1144" s="175">
        <v>114.1</v>
      </c>
      <c r="B1144" s="175">
        <v>0</v>
      </c>
    </row>
    <row r="1145" spans="1:2">
      <c r="A1145" s="175">
        <v>114.2</v>
      </c>
      <c r="B1145" s="175">
        <v>0</v>
      </c>
    </row>
    <row r="1146" spans="1:2">
      <c r="A1146" s="175">
        <v>114.3</v>
      </c>
      <c r="B1146" s="175">
        <v>0</v>
      </c>
    </row>
    <row r="1147" spans="1:2">
      <c r="A1147" s="175">
        <v>114.4</v>
      </c>
      <c r="B1147" s="175">
        <v>0</v>
      </c>
    </row>
    <row r="1148" spans="1:2">
      <c r="A1148" s="175">
        <v>114.5</v>
      </c>
      <c r="B1148" s="175">
        <v>0</v>
      </c>
    </row>
    <row r="1149" spans="1:2">
      <c r="A1149" s="175">
        <v>114.6</v>
      </c>
      <c r="B1149" s="175">
        <v>0</v>
      </c>
    </row>
    <row r="1150" spans="1:2">
      <c r="A1150" s="175">
        <v>114.7</v>
      </c>
      <c r="B1150" s="175">
        <v>0</v>
      </c>
    </row>
    <row r="1151" spans="1:2">
      <c r="A1151" s="175">
        <v>114.8</v>
      </c>
      <c r="B1151" s="175">
        <v>0</v>
      </c>
    </row>
    <row r="1152" spans="1:2">
      <c r="A1152" s="175">
        <v>114.9</v>
      </c>
      <c r="B1152" s="175">
        <v>0</v>
      </c>
    </row>
    <row r="1153" spans="1:2">
      <c r="A1153" s="175">
        <v>115</v>
      </c>
      <c r="B1153" s="175">
        <v>0</v>
      </c>
    </row>
    <row r="1154" spans="1:2">
      <c r="A1154" s="175">
        <v>115.1</v>
      </c>
      <c r="B1154" s="175">
        <v>0</v>
      </c>
    </row>
    <row r="1155" spans="1:2">
      <c r="A1155" s="175">
        <v>115.2</v>
      </c>
      <c r="B1155" s="175">
        <v>0</v>
      </c>
    </row>
    <row r="1156" spans="1:2">
      <c r="A1156" s="175">
        <v>115.3</v>
      </c>
      <c r="B1156" s="175">
        <v>0</v>
      </c>
    </row>
    <row r="1157" spans="1:2">
      <c r="A1157" s="175">
        <v>115.4</v>
      </c>
      <c r="B1157" s="175">
        <v>0</v>
      </c>
    </row>
    <row r="1158" spans="1:2">
      <c r="A1158" s="175">
        <v>115.5</v>
      </c>
      <c r="B1158" s="175">
        <v>0</v>
      </c>
    </row>
    <row r="1159" spans="1:2">
      <c r="A1159" s="175">
        <v>115.6</v>
      </c>
      <c r="B1159" s="175">
        <v>0</v>
      </c>
    </row>
    <row r="1160" spans="1:2">
      <c r="A1160" s="175">
        <v>115.7</v>
      </c>
      <c r="B1160" s="175">
        <v>0</v>
      </c>
    </row>
    <row r="1161" spans="1:2">
      <c r="A1161" s="175">
        <v>115.8</v>
      </c>
      <c r="B1161" s="175">
        <v>0</v>
      </c>
    </row>
    <row r="1162" spans="1:2">
      <c r="A1162" s="175">
        <v>115.9</v>
      </c>
      <c r="B1162" s="175">
        <v>0</v>
      </c>
    </row>
    <row r="1163" spans="1:2">
      <c r="A1163" s="175">
        <v>116</v>
      </c>
      <c r="B1163" s="175">
        <v>0</v>
      </c>
    </row>
    <row r="1164" spans="1:2">
      <c r="A1164" s="175">
        <v>116.1</v>
      </c>
      <c r="B1164" s="175">
        <v>0</v>
      </c>
    </row>
    <row r="1165" spans="1:2">
      <c r="A1165" s="175">
        <v>116.2</v>
      </c>
      <c r="B1165" s="175">
        <v>0</v>
      </c>
    </row>
    <row r="1166" spans="1:2">
      <c r="A1166" s="175">
        <v>116.3</v>
      </c>
      <c r="B1166" s="175">
        <v>0</v>
      </c>
    </row>
    <row r="1167" spans="1:2">
      <c r="A1167" s="175">
        <v>116.4</v>
      </c>
      <c r="B1167" s="175">
        <v>0</v>
      </c>
    </row>
    <row r="1168" spans="1:2">
      <c r="A1168" s="175">
        <v>116.5</v>
      </c>
      <c r="B1168" s="175">
        <v>0</v>
      </c>
    </row>
    <row r="1169" spans="1:2">
      <c r="A1169" s="175">
        <v>116.6</v>
      </c>
      <c r="B1169" s="175">
        <v>0</v>
      </c>
    </row>
    <row r="1170" spans="1:2">
      <c r="A1170" s="175">
        <v>116.7</v>
      </c>
      <c r="B1170" s="175">
        <v>0</v>
      </c>
    </row>
    <row r="1171" spans="1:2">
      <c r="A1171" s="175">
        <v>116.8</v>
      </c>
      <c r="B1171" s="175">
        <v>0</v>
      </c>
    </row>
    <row r="1172" spans="1:2">
      <c r="A1172" s="175">
        <v>116.9</v>
      </c>
      <c r="B1172" s="175">
        <v>0</v>
      </c>
    </row>
    <row r="1173" spans="1:2">
      <c r="A1173" s="175">
        <v>117</v>
      </c>
      <c r="B1173" s="175">
        <v>0</v>
      </c>
    </row>
    <row r="1174" spans="1:2">
      <c r="A1174" s="175">
        <v>117.1</v>
      </c>
      <c r="B1174" s="175">
        <v>0</v>
      </c>
    </row>
    <row r="1175" spans="1:2">
      <c r="A1175" s="175">
        <v>117.2</v>
      </c>
      <c r="B1175" s="175">
        <v>0</v>
      </c>
    </row>
    <row r="1176" spans="1:2">
      <c r="A1176" s="175">
        <v>117.3</v>
      </c>
      <c r="B1176" s="175">
        <v>0</v>
      </c>
    </row>
    <row r="1177" spans="1:2">
      <c r="A1177" s="175">
        <v>117.4</v>
      </c>
      <c r="B1177" s="175">
        <v>0</v>
      </c>
    </row>
    <row r="1178" spans="1:2">
      <c r="A1178" s="175">
        <v>117.5</v>
      </c>
      <c r="B1178" s="175">
        <v>0</v>
      </c>
    </row>
    <row r="1179" spans="1:2">
      <c r="A1179" s="175">
        <v>117.6</v>
      </c>
      <c r="B1179" s="175">
        <v>0</v>
      </c>
    </row>
    <row r="1180" spans="1:2">
      <c r="A1180" s="175">
        <v>117.7</v>
      </c>
      <c r="B1180" s="175">
        <v>0</v>
      </c>
    </row>
    <row r="1181" spans="1:2">
      <c r="A1181" s="175">
        <v>117.8</v>
      </c>
      <c r="B1181" s="175">
        <v>0</v>
      </c>
    </row>
    <row r="1182" spans="1:2">
      <c r="A1182" s="175">
        <v>117.9</v>
      </c>
      <c r="B1182" s="175">
        <v>0</v>
      </c>
    </row>
    <row r="1183" spans="1:2">
      <c r="A1183" s="175">
        <v>118</v>
      </c>
      <c r="B1183" s="175">
        <v>0</v>
      </c>
    </row>
    <row r="1184" spans="1:2">
      <c r="A1184" s="175">
        <v>118.1</v>
      </c>
      <c r="B1184" s="175">
        <v>0</v>
      </c>
    </row>
    <row r="1185" spans="1:2">
      <c r="A1185" s="175">
        <v>118.2</v>
      </c>
      <c r="B1185" s="175">
        <v>0</v>
      </c>
    </row>
    <row r="1186" spans="1:2">
      <c r="A1186" s="175">
        <v>118.3</v>
      </c>
      <c r="B1186" s="175">
        <v>0</v>
      </c>
    </row>
    <row r="1187" spans="1:2">
      <c r="A1187" s="175">
        <v>118.4</v>
      </c>
      <c r="B1187" s="175">
        <v>0</v>
      </c>
    </row>
    <row r="1188" spans="1:2">
      <c r="A1188" s="175">
        <v>118.5</v>
      </c>
      <c r="B1188" s="175">
        <v>0</v>
      </c>
    </row>
    <row r="1189" spans="1:2">
      <c r="A1189" s="175">
        <v>118.6</v>
      </c>
      <c r="B1189" s="175">
        <v>0</v>
      </c>
    </row>
    <row r="1190" spans="1:2">
      <c r="A1190" s="175">
        <v>118.7</v>
      </c>
      <c r="B1190" s="175">
        <v>0</v>
      </c>
    </row>
    <row r="1191" spans="1:2">
      <c r="A1191" s="175">
        <v>118.8</v>
      </c>
      <c r="B1191" s="175">
        <v>0</v>
      </c>
    </row>
    <row r="1192" spans="1:2">
      <c r="A1192" s="175">
        <v>118.9</v>
      </c>
      <c r="B1192" s="175">
        <v>0</v>
      </c>
    </row>
    <row r="1193" spans="1:2">
      <c r="A1193" s="175">
        <v>119</v>
      </c>
      <c r="B1193" s="175">
        <v>0</v>
      </c>
    </row>
    <row r="1194" spans="1:2">
      <c r="A1194" s="175">
        <v>119.1</v>
      </c>
      <c r="B1194" s="175">
        <v>0</v>
      </c>
    </row>
    <row r="1195" spans="1:2">
      <c r="A1195" s="175">
        <v>119.2</v>
      </c>
      <c r="B1195" s="175">
        <v>0</v>
      </c>
    </row>
    <row r="1196" spans="1:2">
      <c r="A1196" s="175">
        <v>119.3</v>
      </c>
      <c r="B1196" s="175">
        <v>0</v>
      </c>
    </row>
    <row r="1197" spans="1:2">
      <c r="A1197" s="175">
        <v>119.4</v>
      </c>
      <c r="B1197" s="175">
        <v>0</v>
      </c>
    </row>
    <row r="1198" spans="1:2">
      <c r="A1198" s="175">
        <v>119.5</v>
      </c>
      <c r="B1198" s="175">
        <v>0</v>
      </c>
    </row>
    <row r="1199" spans="1:2">
      <c r="A1199" s="175">
        <v>119.6</v>
      </c>
      <c r="B1199" s="175">
        <v>0</v>
      </c>
    </row>
    <row r="1200" spans="1:2">
      <c r="A1200" s="175">
        <v>119.7</v>
      </c>
      <c r="B1200" s="175">
        <v>0</v>
      </c>
    </row>
    <row r="1201" spans="1:2">
      <c r="A1201" s="175">
        <v>119.8</v>
      </c>
      <c r="B1201" s="175">
        <v>0</v>
      </c>
    </row>
    <row r="1202" spans="1:2">
      <c r="A1202" s="175">
        <v>119.9</v>
      </c>
      <c r="B1202" s="175">
        <v>0</v>
      </c>
    </row>
    <row r="1203" spans="1:2">
      <c r="A1203" s="175">
        <v>120</v>
      </c>
      <c r="B1203" s="175">
        <v>0</v>
      </c>
    </row>
    <row r="1204" spans="1:2">
      <c r="A1204" s="175">
        <v>120.1</v>
      </c>
      <c r="B1204" s="175">
        <v>0</v>
      </c>
    </row>
    <row r="1205" spans="1:2">
      <c r="A1205" s="175">
        <v>120.2</v>
      </c>
      <c r="B1205" s="175">
        <v>0</v>
      </c>
    </row>
    <row r="1206" spans="1:2">
      <c r="A1206" s="175">
        <v>120.3</v>
      </c>
      <c r="B1206" s="175">
        <v>0</v>
      </c>
    </row>
    <row r="1207" spans="1:2">
      <c r="A1207" s="175">
        <v>120.4</v>
      </c>
      <c r="B1207" s="175">
        <v>0</v>
      </c>
    </row>
    <row r="1208" spans="1:2">
      <c r="A1208" s="175">
        <v>120.5</v>
      </c>
      <c r="B1208" s="175">
        <v>0</v>
      </c>
    </row>
    <row r="1209" spans="1:2">
      <c r="A1209" s="175">
        <v>120.6</v>
      </c>
      <c r="B1209" s="175">
        <v>0</v>
      </c>
    </row>
    <row r="1210" spans="1:2">
      <c r="A1210" s="175">
        <v>120.7</v>
      </c>
      <c r="B1210" s="175">
        <v>0</v>
      </c>
    </row>
    <row r="1211" spans="1:2">
      <c r="A1211" s="175">
        <v>120.8</v>
      </c>
      <c r="B1211" s="175">
        <v>0</v>
      </c>
    </row>
    <row r="1212" spans="1:2">
      <c r="A1212" s="175">
        <v>120.9</v>
      </c>
      <c r="B1212" s="175">
        <v>0</v>
      </c>
    </row>
    <row r="1213" spans="1:2">
      <c r="A1213" s="175">
        <v>121</v>
      </c>
      <c r="B1213" s="175">
        <v>0</v>
      </c>
    </row>
    <row r="1214" spans="1:2">
      <c r="A1214" s="175">
        <v>121.1</v>
      </c>
      <c r="B1214" s="175">
        <v>0</v>
      </c>
    </row>
    <row r="1215" spans="1:2">
      <c r="A1215" s="175">
        <v>121.2</v>
      </c>
      <c r="B1215" s="175">
        <v>0</v>
      </c>
    </row>
    <row r="1216" spans="1:2">
      <c r="A1216" s="175">
        <v>121.3</v>
      </c>
      <c r="B1216" s="175">
        <v>0</v>
      </c>
    </row>
    <row r="1217" spans="1:2">
      <c r="A1217" s="175">
        <v>121.4</v>
      </c>
      <c r="B1217" s="175">
        <v>0</v>
      </c>
    </row>
    <row r="1218" spans="1:2">
      <c r="A1218" s="175">
        <v>121.5</v>
      </c>
      <c r="B1218" s="175">
        <v>0</v>
      </c>
    </row>
    <row r="1219" spans="1:2">
      <c r="A1219" s="175">
        <v>121.6</v>
      </c>
      <c r="B1219" s="175">
        <v>0</v>
      </c>
    </row>
    <row r="1220" spans="1:2">
      <c r="A1220" s="175">
        <v>121.7</v>
      </c>
      <c r="B1220" s="175">
        <v>0</v>
      </c>
    </row>
    <row r="1221" spans="1:2">
      <c r="A1221" s="175">
        <v>121.8</v>
      </c>
      <c r="B1221" s="175">
        <v>0</v>
      </c>
    </row>
    <row r="1222" spans="1:2">
      <c r="A1222" s="175">
        <v>121.9</v>
      </c>
      <c r="B1222" s="175">
        <v>0</v>
      </c>
    </row>
    <row r="1223" spans="1:2">
      <c r="A1223" s="175">
        <v>122</v>
      </c>
      <c r="B1223" s="175">
        <v>0</v>
      </c>
    </row>
    <row r="1224" spans="1:2">
      <c r="A1224" s="175">
        <v>122.1</v>
      </c>
      <c r="B1224" s="175">
        <v>0</v>
      </c>
    </row>
    <row r="1225" spans="1:2">
      <c r="A1225" s="175">
        <v>122.2</v>
      </c>
      <c r="B1225" s="175">
        <v>0</v>
      </c>
    </row>
    <row r="1226" spans="1:2">
      <c r="A1226" s="175">
        <v>122.3</v>
      </c>
      <c r="B1226" s="175">
        <v>0</v>
      </c>
    </row>
    <row r="1227" spans="1:2">
      <c r="A1227" s="175">
        <v>122.4</v>
      </c>
      <c r="B1227" s="175">
        <v>0</v>
      </c>
    </row>
    <row r="1228" spans="1:2">
      <c r="A1228" s="175">
        <v>122.5</v>
      </c>
      <c r="B1228" s="175">
        <v>0</v>
      </c>
    </row>
    <row r="1229" spans="1:2">
      <c r="A1229" s="175">
        <v>122.6</v>
      </c>
      <c r="B1229" s="175">
        <v>0</v>
      </c>
    </row>
    <row r="1230" spans="1:2">
      <c r="A1230" s="175">
        <v>122.7</v>
      </c>
      <c r="B1230" s="175">
        <v>0</v>
      </c>
    </row>
    <row r="1231" spans="1:2">
      <c r="A1231" s="175">
        <v>122.8</v>
      </c>
      <c r="B1231" s="175">
        <v>0</v>
      </c>
    </row>
    <row r="1232" spans="1:2">
      <c r="A1232" s="175">
        <v>122.9</v>
      </c>
      <c r="B1232" s="175">
        <v>0</v>
      </c>
    </row>
    <row r="1233" spans="1:2">
      <c r="A1233" s="175">
        <v>123</v>
      </c>
      <c r="B1233" s="175">
        <v>0</v>
      </c>
    </row>
    <row r="1234" spans="1:2">
      <c r="A1234" s="175">
        <v>123.1</v>
      </c>
      <c r="B1234" s="175">
        <v>0</v>
      </c>
    </row>
    <row r="1235" spans="1:2">
      <c r="A1235" s="175">
        <v>123.2</v>
      </c>
      <c r="B1235" s="175">
        <v>0</v>
      </c>
    </row>
    <row r="1236" spans="1:2">
      <c r="A1236" s="175">
        <v>123.3</v>
      </c>
      <c r="B1236" s="175">
        <v>0</v>
      </c>
    </row>
    <row r="1237" spans="1:2">
      <c r="A1237" s="175">
        <v>123.4</v>
      </c>
      <c r="B1237" s="175">
        <v>0</v>
      </c>
    </row>
    <row r="1238" spans="1:2">
      <c r="A1238" s="175">
        <v>123.5</v>
      </c>
      <c r="B1238" s="175">
        <v>0</v>
      </c>
    </row>
    <row r="1239" spans="1:2">
      <c r="A1239" s="175">
        <v>123.6</v>
      </c>
      <c r="B1239" s="175">
        <v>0</v>
      </c>
    </row>
    <row r="1240" spans="1:2">
      <c r="A1240" s="175">
        <v>123.7</v>
      </c>
      <c r="B1240" s="175">
        <v>0</v>
      </c>
    </row>
    <row r="1241" spans="1:2">
      <c r="A1241" s="175">
        <v>123.8</v>
      </c>
      <c r="B1241" s="175">
        <v>0</v>
      </c>
    </row>
    <row r="1242" spans="1:2">
      <c r="A1242" s="175">
        <v>123.9</v>
      </c>
      <c r="B1242" s="175">
        <v>0</v>
      </c>
    </row>
    <row r="1243" spans="1:2">
      <c r="A1243" s="175">
        <v>124</v>
      </c>
      <c r="B1243" s="175">
        <v>0</v>
      </c>
    </row>
    <row r="1244" spans="1:2">
      <c r="A1244" s="175">
        <v>124.1</v>
      </c>
      <c r="B1244" s="175">
        <v>0</v>
      </c>
    </row>
    <row r="1245" spans="1:2">
      <c r="A1245" s="175">
        <v>124.2</v>
      </c>
      <c r="B1245" s="175">
        <v>0</v>
      </c>
    </row>
    <row r="1246" spans="1:2">
      <c r="A1246" s="175">
        <v>124.3</v>
      </c>
      <c r="B1246" s="175">
        <v>0</v>
      </c>
    </row>
    <row r="1247" spans="1:2">
      <c r="A1247" s="175">
        <v>124.4</v>
      </c>
      <c r="B1247" s="175">
        <v>0</v>
      </c>
    </row>
    <row r="1248" spans="1:2">
      <c r="A1248" s="175">
        <v>124.5</v>
      </c>
      <c r="B1248" s="175">
        <v>0</v>
      </c>
    </row>
    <row r="1249" spans="1:2">
      <c r="A1249" s="175">
        <v>124.6</v>
      </c>
      <c r="B1249" s="175">
        <v>0</v>
      </c>
    </row>
    <row r="1250" spans="1:2">
      <c r="A1250" s="175">
        <v>124.7</v>
      </c>
      <c r="B1250" s="175">
        <v>0</v>
      </c>
    </row>
    <row r="1251" spans="1:2">
      <c r="A1251" s="175">
        <v>124.8</v>
      </c>
      <c r="B1251" s="175">
        <v>0</v>
      </c>
    </row>
    <row r="1252" spans="1:2">
      <c r="A1252" s="175">
        <v>124.9</v>
      </c>
      <c r="B1252" s="175">
        <v>0</v>
      </c>
    </row>
    <row r="1253" spans="1:2">
      <c r="A1253" s="175">
        <v>125</v>
      </c>
      <c r="B1253" s="175">
        <v>0</v>
      </c>
    </row>
    <row r="1254" spans="1:2">
      <c r="A1254" s="175">
        <v>125.1</v>
      </c>
      <c r="B1254" s="175">
        <v>0</v>
      </c>
    </row>
    <row r="1255" spans="1:2">
      <c r="A1255" s="175">
        <v>125.2</v>
      </c>
      <c r="B1255" s="175">
        <v>0</v>
      </c>
    </row>
    <row r="1256" spans="1:2">
      <c r="A1256" s="175">
        <v>125.3</v>
      </c>
      <c r="B1256" s="175">
        <v>0</v>
      </c>
    </row>
    <row r="1257" spans="1:2">
      <c r="A1257" s="175">
        <v>125.4</v>
      </c>
      <c r="B1257" s="175">
        <v>0</v>
      </c>
    </row>
    <row r="1258" spans="1:2">
      <c r="A1258" s="175">
        <v>125.5</v>
      </c>
      <c r="B1258" s="175">
        <v>0</v>
      </c>
    </row>
    <row r="1259" spans="1:2">
      <c r="A1259" s="175">
        <v>125.6</v>
      </c>
      <c r="B1259" s="175">
        <v>0</v>
      </c>
    </row>
    <row r="1260" spans="1:2">
      <c r="A1260" s="175">
        <v>125.7</v>
      </c>
      <c r="B1260" s="175">
        <v>0</v>
      </c>
    </row>
    <row r="1261" spans="1:2">
      <c r="A1261" s="175">
        <v>125.8</v>
      </c>
      <c r="B1261" s="175">
        <v>0</v>
      </c>
    </row>
    <row r="1262" spans="1:2">
      <c r="A1262" s="175">
        <v>125.9</v>
      </c>
      <c r="B1262" s="175">
        <v>0</v>
      </c>
    </row>
    <row r="1263" spans="1:2">
      <c r="A1263" s="175">
        <v>126</v>
      </c>
      <c r="B1263" s="175">
        <v>0</v>
      </c>
    </row>
    <row r="1264" spans="1:2">
      <c r="A1264" s="175">
        <v>126.1</v>
      </c>
      <c r="B1264" s="175">
        <v>0</v>
      </c>
    </row>
    <row r="1265" spans="1:2">
      <c r="A1265" s="175">
        <v>126.2</v>
      </c>
      <c r="B1265" s="175">
        <v>0</v>
      </c>
    </row>
    <row r="1266" spans="1:2">
      <c r="A1266" s="175">
        <v>126.3</v>
      </c>
      <c r="B1266" s="175">
        <v>0</v>
      </c>
    </row>
    <row r="1267" spans="1:2">
      <c r="A1267" s="175">
        <v>126.4</v>
      </c>
      <c r="B1267" s="175">
        <v>0</v>
      </c>
    </row>
    <row r="1268" spans="1:2">
      <c r="A1268" s="175">
        <v>126.5</v>
      </c>
      <c r="B1268" s="175">
        <v>0</v>
      </c>
    </row>
    <row r="1269" spans="1:2">
      <c r="A1269" s="175">
        <v>126.6</v>
      </c>
      <c r="B1269" s="175">
        <v>0</v>
      </c>
    </row>
    <row r="1270" spans="1:2">
      <c r="A1270" s="175">
        <v>126.7</v>
      </c>
      <c r="B1270" s="175">
        <v>0</v>
      </c>
    </row>
    <row r="1271" spans="1:2">
      <c r="A1271" s="175">
        <v>126.8</v>
      </c>
      <c r="B1271" s="175">
        <v>0</v>
      </c>
    </row>
    <row r="1272" spans="1:2">
      <c r="A1272" s="175">
        <v>126.9</v>
      </c>
      <c r="B1272" s="175">
        <v>0</v>
      </c>
    </row>
    <row r="1273" spans="1:2">
      <c r="A1273" s="175">
        <v>127</v>
      </c>
      <c r="B1273" s="175">
        <v>0</v>
      </c>
    </row>
    <row r="1274" spans="1:2">
      <c r="A1274" s="175">
        <v>127.1</v>
      </c>
      <c r="B1274" s="175">
        <v>0</v>
      </c>
    </row>
    <row r="1275" spans="1:2">
      <c r="A1275" s="175">
        <v>127.2</v>
      </c>
      <c r="B1275" s="175">
        <v>0</v>
      </c>
    </row>
    <row r="1276" spans="1:2">
      <c r="A1276" s="175">
        <v>127.3</v>
      </c>
      <c r="B1276" s="175">
        <v>0</v>
      </c>
    </row>
    <row r="1277" spans="1:2">
      <c r="A1277" s="175">
        <v>127.4</v>
      </c>
      <c r="B1277" s="175">
        <v>0</v>
      </c>
    </row>
    <row r="1278" spans="1:2">
      <c r="A1278" s="175">
        <v>127.5</v>
      </c>
      <c r="B1278" s="175">
        <v>0</v>
      </c>
    </row>
    <row r="1279" spans="1:2">
      <c r="A1279" s="175">
        <v>127.6</v>
      </c>
      <c r="B1279" s="175">
        <v>0</v>
      </c>
    </row>
    <row r="1280" spans="1:2">
      <c r="A1280" s="175">
        <v>127.7</v>
      </c>
      <c r="B1280" s="175">
        <v>0</v>
      </c>
    </row>
    <row r="1281" spans="1:2">
      <c r="A1281" s="175">
        <v>127.8</v>
      </c>
      <c r="B1281" s="175">
        <v>0</v>
      </c>
    </row>
    <row r="1282" spans="1:2">
      <c r="A1282" s="175">
        <v>127.9</v>
      </c>
      <c r="B1282" s="175">
        <v>0</v>
      </c>
    </row>
    <row r="1283" spans="1:2">
      <c r="A1283" s="175">
        <v>128</v>
      </c>
      <c r="B1283" s="175">
        <v>0</v>
      </c>
    </row>
    <row r="1284" spans="1:2">
      <c r="A1284" s="175">
        <v>128.1</v>
      </c>
      <c r="B1284" s="175">
        <v>0</v>
      </c>
    </row>
    <row r="1285" spans="1:2">
      <c r="A1285" s="175">
        <v>128.19999999999999</v>
      </c>
      <c r="B1285" s="175">
        <v>0</v>
      </c>
    </row>
    <row r="1286" spans="1:2">
      <c r="A1286" s="175">
        <v>128.30000000000001</v>
      </c>
      <c r="B1286" s="175">
        <v>0</v>
      </c>
    </row>
    <row r="1287" spans="1:2">
      <c r="A1287" s="175">
        <v>128.4</v>
      </c>
      <c r="B1287" s="175">
        <v>0</v>
      </c>
    </row>
    <row r="1288" spans="1:2">
      <c r="A1288" s="175">
        <v>128.5</v>
      </c>
      <c r="B1288" s="175">
        <v>0</v>
      </c>
    </row>
    <row r="1289" spans="1:2">
      <c r="A1289" s="175">
        <v>128.6</v>
      </c>
      <c r="B1289" s="175">
        <v>0</v>
      </c>
    </row>
    <row r="1290" spans="1:2">
      <c r="A1290" s="175">
        <v>128.69999999999999</v>
      </c>
      <c r="B1290" s="175">
        <v>0</v>
      </c>
    </row>
    <row r="1291" spans="1:2">
      <c r="A1291" s="175">
        <v>128.80000000000001</v>
      </c>
      <c r="B1291" s="175">
        <v>0</v>
      </c>
    </row>
    <row r="1292" spans="1:2">
      <c r="A1292" s="175">
        <v>128.9</v>
      </c>
      <c r="B1292" s="175">
        <v>0</v>
      </c>
    </row>
    <row r="1293" spans="1:2">
      <c r="A1293" s="175">
        <v>129</v>
      </c>
      <c r="B1293" s="175">
        <v>0</v>
      </c>
    </row>
    <row r="1294" spans="1:2">
      <c r="A1294" s="175">
        <v>129.1</v>
      </c>
      <c r="B1294" s="175">
        <v>0</v>
      </c>
    </row>
    <row r="1295" spans="1:2">
      <c r="A1295" s="175">
        <v>129.19999999999999</v>
      </c>
      <c r="B1295" s="175">
        <v>0</v>
      </c>
    </row>
    <row r="1296" spans="1:2">
      <c r="A1296" s="175">
        <v>129.30000000000001</v>
      </c>
      <c r="B1296" s="175">
        <v>0</v>
      </c>
    </row>
    <row r="1297" spans="1:2">
      <c r="A1297" s="175">
        <v>129.4</v>
      </c>
      <c r="B1297" s="175">
        <v>0</v>
      </c>
    </row>
    <row r="1298" spans="1:2">
      <c r="A1298" s="175">
        <v>129.5</v>
      </c>
      <c r="B1298" s="175">
        <v>0</v>
      </c>
    </row>
    <row r="1299" spans="1:2">
      <c r="A1299" s="175">
        <v>129.6</v>
      </c>
      <c r="B1299" s="175">
        <v>0</v>
      </c>
    </row>
    <row r="1300" spans="1:2">
      <c r="A1300" s="175">
        <v>129.69999999999999</v>
      </c>
      <c r="B1300" s="175">
        <v>0</v>
      </c>
    </row>
    <row r="1301" spans="1:2">
      <c r="A1301" s="175">
        <v>129.80000000000001</v>
      </c>
      <c r="B1301" s="175">
        <v>0</v>
      </c>
    </row>
    <row r="1302" spans="1:2">
      <c r="A1302" s="175">
        <v>129.9</v>
      </c>
      <c r="B1302" s="175">
        <v>0</v>
      </c>
    </row>
    <row r="1303" spans="1:2">
      <c r="A1303" s="175">
        <v>130</v>
      </c>
      <c r="B1303" s="175">
        <v>0</v>
      </c>
    </row>
    <row r="1304" spans="1:2">
      <c r="A1304" s="175">
        <v>130.1</v>
      </c>
      <c r="B1304" s="175">
        <v>0</v>
      </c>
    </row>
    <row r="1305" spans="1:2">
      <c r="A1305" s="175">
        <v>130.19999999999999</v>
      </c>
      <c r="B1305" s="175">
        <v>0</v>
      </c>
    </row>
    <row r="1306" spans="1:2">
      <c r="A1306" s="175">
        <v>130.30000000000001</v>
      </c>
      <c r="B1306" s="175">
        <v>0</v>
      </c>
    </row>
    <row r="1307" spans="1:2">
      <c r="A1307" s="175">
        <v>130.4</v>
      </c>
      <c r="B1307" s="175">
        <v>0</v>
      </c>
    </row>
    <row r="1308" spans="1:2">
      <c r="A1308" s="175">
        <v>130.5</v>
      </c>
      <c r="B1308" s="175">
        <v>0</v>
      </c>
    </row>
    <row r="1309" spans="1:2">
      <c r="A1309" s="175">
        <v>130.6</v>
      </c>
      <c r="B1309" s="175">
        <v>0</v>
      </c>
    </row>
    <row r="1310" spans="1:2">
      <c r="A1310" s="175">
        <v>130.69999999999999</v>
      </c>
      <c r="B1310" s="175">
        <v>0</v>
      </c>
    </row>
    <row r="1311" spans="1:2">
      <c r="A1311" s="175">
        <v>130.80000000000001</v>
      </c>
      <c r="B1311" s="175">
        <v>0</v>
      </c>
    </row>
    <row r="1312" spans="1:2">
      <c r="A1312" s="175">
        <v>130.9</v>
      </c>
      <c r="B1312" s="175">
        <v>0</v>
      </c>
    </row>
    <row r="1313" spans="1:2">
      <c r="A1313" s="175">
        <v>131</v>
      </c>
      <c r="B1313" s="175">
        <v>0</v>
      </c>
    </row>
    <row r="1314" spans="1:2">
      <c r="A1314" s="175">
        <v>131.1</v>
      </c>
      <c r="B1314" s="175">
        <v>0</v>
      </c>
    </row>
    <row r="1315" spans="1:2">
      <c r="A1315" s="175">
        <v>131.19999999999999</v>
      </c>
      <c r="B1315" s="175">
        <v>0</v>
      </c>
    </row>
    <row r="1316" spans="1:2">
      <c r="A1316" s="175">
        <v>131.30000000000001</v>
      </c>
      <c r="B1316" s="175">
        <v>0</v>
      </c>
    </row>
    <row r="1317" spans="1:2">
      <c r="A1317" s="175">
        <v>131.4</v>
      </c>
      <c r="B1317" s="175">
        <v>0</v>
      </c>
    </row>
    <row r="1318" spans="1:2">
      <c r="A1318" s="175">
        <v>131.5</v>
      </c>
      <c r="B1318" s="175">
        <v>0</v>
      </c>
    </row>
    <row r="1319" spans="1:2">
      <c r="A1319" s="175">
        <v>131.6</v>
      </c>
      <c r="B1319" s="175">
        <v>0</v>
      </c>
    </row>
    <row r="1320" spans="1:2">
      <c r="A1320" s="175">
        <v>131.69999999999999</v>
      </c>
      <c r="B1320" s="175">
        <v>0</v>
      </c>
    </row>
    <row r="1321" spans="1:2">
      <c r="A1321" s="175">
        <v>131.80000000000001</v>
      </c>
      <c r="B1321" s="175">
        <v>0</v>
      </c>
    </row>
    <row r="1322" spans="1:2">
      <c r="A1322" s="175">
        <v>131.9</v>
      </c>
      <c r="B1322" s="175">
        <v>0</v>
      </c>
    </row>
    <row r="1323" spans="1:2">
      <c r="A1323" s="175">
        <v>132</v>
      </c>
      <c r="B1323" s="175">
        <v>0</v>
      </c>
    </row>
    <row r="1324" spans="1:2">
      <c r="A1324" s="175">
        <v>132.1</v>
      </c>
      <c r="B1324" s="175">
        <v>0</v>
      </c>
    </row>
    <row r="1325" spans="1:2">
      <c r="A1325" s="175">
        <v>132.19999999999999</v>
      </c>
      <c r="B1325" s="175">
        <v>0</v>
      </c>
    </row>
    <row r="1326" spans="1:2">
      <c r="A1326" s="175">
        <v>132.30000000000001</v>
      </c>
      <c r="B1326" s="175">
        <v>0</v>
      </c>
    </row>
    <row r="1327" spans="1:2">
      <c r="A1327" s="175">
        <v>132.4</v>
      </c>
      <c r="B1327" s="175">
        <v>0</v>
      </c>
    </row>
    <row r="1328" spans="1:2">
      <c r="A1328" s="175">
        <v>132.5</v>
      </c>
      <c r="B1328" s="175">
        <v>0</v>
      </c>
    </row>
    <row r="1329" spans="1:2">
      <c r="A1329" s="175">
        <v>132.6</v>
      </c>
      <c r="B1329" s="175">
        <v>0</v>
      </c>
    </row>
    <row r="1330" spans="1:2">
      <c r="A1330" s="175">
        <v>132.69999999999999</v>
      </c>
      <c r="B1330" s="175">
        <v>0</v>
      </c>
    </row>
    <row r="1331" spans="1:2">
      <c r="A1331" s="175">
        <v>132.80000000000001</v>
      </c>
      <c r="B1331" s="175">
        <v>0</v>
      </c>
    </row>
    <row r="1332" spans="1:2">
      <c r="A1332" s="175">
        <v>132.9</v>
      </c>
      <c r="B1332" s="175">
        <v>0</v>
      </c>
    </row>
    <row r="1333" spans="1:2">
      <c r="A1333" s="175">
        <v>133</v>
      </c>
      <c r="B1333" s="175">
        <v>0</v>
      </c>
    </row>
    <row r="1334" spans="1:2">
      <c r="A1334" s="175">
        <v>133.1</v>
      </c>
      <c r="B1334" s="175">
        <v>0</v>
      </c>
    </row>
    <row r="1335" spans="1:2">
      <c r="A1335" s="175">
        <v>133.19999999999999</v>
      </c>
      <c r="B1335" s="175">
        <v>0</v>
      </c>
    </row>
    <row r="1336" spans="1:2">
      <c r="A1336" s="175">
        <v>133.30000000000001</v>
      </c>
      <c r="B1336" s="175">
        <v>0</v>
      </c>
    </row>
    <row r="1337" spans="1:2">
      <c r="A1337" s="175">
        <v>133.4</v>
      </c>
      <c r="B1337" s="175">
        <v>0</v>
      </c>
    </row>
    <row r="1338" spans="1:2">
      <c r="A1338" s="175">
        <v>133.5</v>
      </c>
      <c r="B1338" s="175">
        <v>0</v>
      </c>
    </row>
    <row r="1339" spans="1:2">
      <c r="A1339" s="175">
        <v>133.6</v>
      </c>
      <c r="B1339" s="175">
        <v>0</v>
      </c>
    </row>
    <row r="1340" spans="1:2">
      <c r="A1340" s="175">
        <v>133.69999999999999</v>
      </c>
      <c r="B1340" s="175">
        <v>0</v>
      </c>
    </row>
    <row r="1341" spans="1:2">
      <c r="A1341" s="175">
        <v>133.80000000000001</v>
      </c>
      <c r="B1341" s="175">
        <v>0</v>
      </c>
    </row>
    <row r="1342" spans="1:2">
      <c r="A1342" s="175">
        <v>133.9</v>
      </c>
      <c r="B1342" s="175">
        <v>0</v>
      </c>
    </row>
    <row r="1343" spans="1:2">
      <c r="A1343" s="175">
        <v>134</v>
      </c>
      <c r="B1343" s="175">
        <v>0</v>
      </c>
    </row>
    <row r="1344" spans="1:2">
      <c r="A1344" s="175">
        <v>134.1</v>
      </c>
      <c r="B1344" s="175">
        <v>0</v>
      </c>
    </row>
    <row r="1345" spans="1:2">
      <c r="A1345" s="175">
        <v>134.19999999999999</v>
      </c>
      <c r="B1345" s="175">
        <v>0</v>
      </c>
    </row>
    <row r="1346" spans="1:2">
      <c r="A1346" s="175">
        <v>134.30000000000001</v>
      </c>
      <c r="B1346" s="175">
        <v>0</v>
      </c>
    </row>
    <row r="1347" spans="1:2">
      <c r="A1347" s="175">
        <v>134.4</v>
      </c>
      <c r="B1347" s="175">
        <v>0</v>
      </c>
    </row>
    <row r="1348" spans="1:2">
      <c r="A1348" s="175">
        <v>134.5</v>
      </c>
      <c r="B1348" s="175">
        <v>0</v>
      </c>
    </row>
    <row r="1349" spans="1:2">
      <c r="A1349" s="175">
        <v>134.6</v>
      </c>
      <c r="B1349" s="175">
        <v>0</v>
      </c>
    </row>
    <row r="1350" spans="1:2">
      <c r="A1350" s="175">
        <v>134.69999999999999</v>
      </c>
      <c r="B1350" s="175">
        <v>0</v>
      </c>
    </row>
    <row r="1351" spans="1:2">
      <c r="A1351" s="175">
        <v>134.80000000000001</v>
      </c>
      <c r="B1351" s="175">
        <v>0</v>
      </c>
    </row>
    <row r="1352" spans="1:2">
      <c r="A1352" s="175">
        <v>134.9</v>
      </c>
      <c r="B1352" s="175">
        <v>0</v>
      </c>
    </row>
    <row r="1353" spans="1:2">
      <c r="A1353" s="175">
        <v>135</v>
      </c>
      <c r="B1353" s="175">
        <v>0</v>
      </c>
    </row>
    <row r="1354" spans="1:2">
      <c r="A1354" s="175">
        <v>135.1</v>
      </c>
      <c r="B1354" s="175">
        <v>0</v>
      </c>
    </row>
    <row r="1355" spans="1:2">
      <c r="A1355" s="175">
        <v>135.19999999999999</v>
      </c>
      <c r="B1355" s="175">
        <v>0</v>
      </c>
    </row>
    <row r="1356" spans="1:2">
      <c r="A1356" s="175">
        <v>135.30000000000001</v>
      </c>
      <c r="B1356" s="175">
        <v>0</v>
      </c>
    </row>
    <row r="1357" spans="1:2">
      <c r="A1357" s="175">
        <v>135.4</v>
      </c>
      <c r="B1357" s="175">
        <v>0</v>
      </c>
    </row>
    <row r="1358" spans="1:2">
      <c r="A1358" s="175">
        <v>135.5</v>
      </c>
      <c r="B1358" s="175">
        <v>0</v>
      </c>
    </row>
    <row r="1359" spans="1:2">
      <c r="A1359" s="175">
        <v>135.6</v>
      </c>
      <c r="B1359" s="175">
        <v>0</v>
      </c>
    </row>
    <row r="1360" spans="1:2">
      <c r="A1360" s="175">
        <v>135.69999999999999</v>
      </c>
      <c r="B1360" s="175">
        <v>0</v>
      </c>
    </row>
    <row r="1361" spans="1:2">
      <c r="A1361" s="175">
        <v>135.80000000000001</v>
      </c>
      <c r="B1361" s="175">
        <v>0</v>
      </c>
    </row>
    <row r="1362" spans="1:2">
      <c r="A1362" s="175">
        <v>135.9</v>
      </c>
      <c r="B1362" s="175">
        <v>0</v>
      </c>
    </row>
    <row r="1363" spans="1:2">
      <c r="A1363" s="175">
        <v>136</v>
      </c>
      <c r="B1363" s="175">
        <v>0</v>
      </c>
    </row>
    <row r="1364" spans="1:2">
      <c r="A1364" s="175">
        <v>136.1</v>
      </c>
      <c r="B1364" s="175">
        <v>0</v>
      </c>
    </row>
    <row r="1365" spans="1:2">
      <c r="A1365" s="175">
        <v>136.19999999999999</v>
      </c>
      <c r="B1365" s="175">
        <v>0</v>
      </c>
    </row>
    <row r="1366" spans="1:2">
      <c r="A1366" s="175">
        <v>136.30000000000001</v>
      </c>
      <c r="B1366" s="175">
        <v>0</v>
      </c>
    </row>
    <row r="1367" spans="1:2">
      <c r="A1367" s="175">
        <v>136.4</v>
      </c>
      <c r="B1367" s="175">
        <v>0</v>
      </c>
    </row>
    <row r="1368" spans="1:2">
      <c r="A1368" s="175">
        <v>136.5</v>
      </c>
      <c r="B1368" s="175">
        <v>0</v>
      </c>
    </row>
    <row r="1369" spans="1:2">
      <c r="A1369" s="175">
        <v>136.6</v>
      </c>
      <c r="B1369" s="175">
        <v>0</v>
      </c>
    </row>
    <row r="1370" spans="1:2">
      <c r="A1370" s="175">
        <v>136.69999999999999</v>
      </c>
      <c r="B1370" s="175">
        <v>0</v>
      </c>
    </row>
    <row r="1371" spans="1:2">
      <c r="A1371" s="175">
        <v>136.80000000000001</v>
      </c>
      <c r="B1371" s="175">
        <v>0</v>
      </c>
    </row>
    <row r="1372" spans="1:2">
      <c r="A1372" s="175">
        <v>136.9</v>
      </c>
      <c r="B1372" s="175">
        <v>0</v>
      </c>
    </row>
    <row r="1373" spans="1:2">
      <c r="A1373" s="175">
        <v>137</v>
      </c>
      <c r="B1373" s="175">
        <v>0</v>
      </c>
    </row>
    <row r="1374" spans="1:2">
      <c r="A1374" s="175">
        <v>137.1</v>
      </c>
      <c r="B1374" s="175">
        <v>0</v>
      </c>
    </row>
    <row r="1375" spans="1:2">
      <c r="A1375" s="175">
        <v>137.19999999999999</v>
      </c>
      <c r="B1375" s="175">
        <v>0</v>
      </c>
    </row>
    <row r="1376" spans="1:2">
      <c r="A1376" s="175">
        <v>137.30000000000001</v>
      </c>
      <c r="B1376" s="175">
        <v>0</v>
      </c>
    </row>
    <row r="1377" spans="1:2">
      <c r="A1377" s="175">
        <v>137.4</v>
      </c>
      <c r="B1377" s="175">
        <v>0</v>
      </c>
    </row>
    <row r="1378" spans="1:2">
      <c r="A1378" s="175">
        <v>137.5</v>
      </c>
      <c r="B1378" s="175">
        <v>0</v>
      </c>
    </row>
    <row r="1379" spans="1:2">
      <c r="A1379" s="175">
        <v>137.6</v>
      </c>
      <c r="B1379" s="175">
        <v>0</v>
      </c>
    </row>
    <row r="1380" spans="1:2">
      <c r="A1380" s="175">
        <v>137.69999999999999</v>
      </c>
      <c r="B1380" s="175">
        <v>0</v>
      </c>
    </row>
    <row r="1381" spans="1:2">
      <c r="A1381" s="175">
        <v>137.80000000000001</v>
      </c>
      <c r="B1381" s="175">
        <v>0</v>
      </c>
    </row>
    <row r="1382" spans="1:2">
      <c r="A1382" s="175">
        <v>137.9</v>
      </c>
      <c r="B1382" s="175">
        <v>0</v>
      </c>
    </row>
    <row r="1383" spans="1:2">
      <c r="A1383" s="175">
        <v>138</v>
      </c>
      <c r="B1383" s="175">
        <v>0</v>
      </c>
    </row>
    <row r="1384" spans="1:2">
      <c r="A1384" s="175">
        <v>138.1</v>
      </c>
      <c r="B1384" s="175">
        <v>0.1004054776032062</v>
      </c>
    </row>
    <row r="1385" spans="1:2">
      <c r="A1385" s="175">
        <v>138.19999999999999</v>
      </c>
      <c r="B1385" s="175">
        <v>0.20081095520644091</v>
      </c>
    </row>
    <row r="1386" spans="1:2">
      <c r="A1386" s="175">
        <v>138.30000000000001</v>
      </c>
      <c r="B1386" s="175">
        <v>0.30121643280964711</v>
      </c>
    </row>
    <row r="1387" spans="1:2">
      <c r="A1387" s="175">
        <v>138.4</v>
      </c>
      <c r="B1387" s="175">
        <v>0.40162191041285328</v>
      </c>
    </row>
    <row r="1388" spans="1:2">
      <c r="A1388" s="175">
        <v>138.5</v>
      </c>
      <c r="B1388" s="175">
        <v>0.50202738801605951</v>
      </c>
    </row>
    <row r="1389" spans="1:2">
      <c r="A1389" s="175">
        <v>138.6</v>
      </c>
      <c r="B1389" s="175">
        <v>0.60243286561926568</v>
      </c>
    </row>
    <row r="1390" spans="1:2">
      <c r="A1390" s="175">
        <v>138.69999999999999</v>
      </c>
      <c r="B1390" s="175">
        <v>0.70283834322250038</v>
      </c>
    </row>
    <row r="1391" spans="1:2">
      <c r="A1391" s="175">
        <v>138.80000000000001</v>
      </c>
      <c r="B1391" s="175">
        <v>0.80324382082570667</v>
      </c>
    </row>
    <row r="1392" spans="1:2">
      <c r="A1392" s="175">
        <v>138.9</v>
      </c>
      <c r="B1392" s="175">
        <v>0.90364929842891284</v>
      </c>
    </row>
    <row r="1393" spans="1:2">
      <c r="A1393" s="175">
        <v>139</v>
      </c>
      <c r="B1393" s="175">
        <v>1.004054776032119</v>
      </c>
    </row>
    <row r="1394" spans="1:2">
      <c r="A1394" s="175">
        <v>139.1</v>
      </c>
      <c r="B1394" s="175">
        <v>1.396213696588291</v>
      </c>
    </row>
    <row r="1395" spans="1:2">
      <c r="A1395" s="175">
        <v>139.19999999999999</v>
      </c>
      <c r="B1395" s="175">
        <v>1.788372617144574</v>
      </c>
    </row>
    <row r="1396" spans="1:2">
      <c r="A1396" s="175">
        <v>139.30000000000001</v>
      </c>
      <c r="B1396" s="175">
        <v>2.1805315377007459</v>
      </c>
    </row>
    <row r="1397" spans="1:2">
      <c r="A1397" s="175">
        <v>139.4</v>
      </c>
      <c r="B1397" s="175">
        <v>2.5726904582569179</v>
      </c>
    </row>
    <row r="1398" spans="1:2">
      <c r="A1398" s="175">
        <v>139.5</v>
      </c>
      <c r="B1398" s="175">
        <v>2.9648493788130899</v>
      </c>
    </row>
    <row r="1399" spans="1:2">
      <c r="A1399" s="175">
        <v>139.6</v>
      </c>
      <c r="B1399" s="175">
        <v>3.3570082993692618</v>
      </c>
    </row>
    <row r="1400" spans="1:2">
      <c r="A1400" s="175">
        <v>139.69999999999999</v>
      </c>
      <c r="B1400" s="175">
        <v>3.7491672199255448</v>
      </c>
    </row>
    <row r="1401" spans="1:2">
      <c r="A1401" s="175">
        <v>139.80000000000001</v>
      </c>
      <c r="B1401" s="175">
        <v>4.1413261404817172</v>
      </c>
    </row>
    <row r="1402" spans="1:2">
      <c r="A1402" s="175">
        <v>139.9</v>
      </c>
      <c r="B1402" s="175">
        <v>4.5334850610378892</v>
      </c>
    </row>
    <row r="1403" spans="1:2">
      <c r="A1403" s="175">
        <v>140</v>
      </c>
      <c r="B1403" s="175">
        <v>4.9256439815940611</v>
      </c>
    </row>
    <row r="1404" spans="1:2">
      <c r="A1404" s="175">
        <v>140.1</v>
      </c>
      <c r="B1404" s="175">
        <v>5.398467643219262</v>
      </c>
    </row>
    <row r="1405" spans="1:2">
      <c r="A1405" s="175">
        <v>140.19999999999999</v>
      </c>
      <c r="B1405" s="175">
        <v>5.8712913048445969</v>
      </c>
    </row>
    <row r="1406" spans="1:2">
      <c r="A1406" s="175">
        <v>140.30000000000001</v>
      </c>
      <c r="B1406" s="175">
        <v>6.3441149664697978</v>
      </c>
    </row>
    <row r="1407" spans="1:2">
      <c r="A1407" s="175">
        <v>140.4</v>
      </c>
      <c r="B1407" s="175">
        <v>6.8169386280949986</v>
      </c>
    </row>
    <row r="1408" spans="1:2">
      <c r="A1408" s="175">
        <v>140.5</v>
      </c>
      <c r="B1408" s="175">
        <v>7.2897622897201986</v>
      </c>
    </row>
    <row r="1409" spans="1:2">
      <c r="A1409" s="175">
        <v>140.6</v>
      </c>
      <c r="B1409" s="175">
        <v>7.7625859513454003</v>
      </c>
    </row>
    <row r="1410" spans="1:2">
      <c r="A1410" s="175">
        <v>140.69999999999999</v>
      </c>
      <c r="B1410" s="175">
        <v>8.2354096129707361</v>
      </c>
    </row>
    <row r="1411" spans="1:2">
      <c r="A1411" s="175">
        <v>140.80000000000001</v>
      </c>
      <c r="B1411" s="175">
        <v>8.708233274595937</v>
      </c>
    </row>
    <row r="1412" spans="1:2">
      <c r="A1412" s="175">
        <v>140.9</v>
      </c>
      <c r="B1412" s="175">
        <v>9.1810569362211378</v>
      </c>
    </row>
    <row r="1413" spans="1:2">
      <c r="A1413" s="175">
        <v>141</v>
      </c>
      <c r="B1413" s="175">
        <v>9.6538805978463387</v>
      </c>
    </row>
    <row r="1414" spans="1:2">
      <c r="A1414" s="175">
        <v>141.1</v>
      </c>
      <c r="B1414" s="175">
        <v>10.086484703812721</v>
      </c>
    </row>
    <row r="1415" spans="1:2">
      <c r="A1415" s="175">
        <v>141.19999999999999</v>
      </c>
      <c r="B1415" s="175">
        <v>10.51908880977922</v>
      </c>
    </row>
    <row r="1416" spans="1:2">
      <c r="A1416" s="175">
        <v>141.30000000000001</v>
      </c>
      <c r="B1416" s="175">
        <v>10.9516929157456</v>
      </c>
    </row>
    <row r="1417" spans="1:2">
      <c r="A1417" s="175">
        <v>141.4</v>
      </c>
      <c r="B1417" s="175">
        <v>11.38429702171198</v>
      </c>
    </row>
    <row r="1418" spans="1:2">
      <c r="A1418" s="175">
        <v>141.5</v>
      </c>
      <c r="B1418" s="175">
        <v>11.81690112767836</v>
      </c>
    </row>
    <row r="1419" spans="1:2">
      <c r="A1419" s="175">
        <v>141.6</v>
      </c>
      <c r="B1419" s="175">
        <v>12.24950523364474</v>
      </c>
    </row>
    <row r="1420" spans="1:2">
      <c r="A1420" s="175">
        <v>141.69999999999999</v>
      </c>
      <c r="B1420" s="175">
        <v>12.682109339611239</v>
      </c>
    </row>
    <row r="1421" spans="1:2">
      <c r="A1421" s="175">
        <v>141.80000000000001</v>
      </c>
      <c r="B1421" s="175">
        <v>13.114713445577619</v>
      </c>
    </row>
    <row r="1422" spans="1:2">
      <c r="A1422" s="175">
        <v>141.9</v>
      </c>
      <c r="B1422" s="175">
        <v>13.547317551543999</v>
      </c>
    </row>
    <row r="1423" spans="1:2">
      <c r="A1423" s="175">
        <v>142</v>
      </c>
      <c r="B1423" s="175">
        <v>13.97992165751038</v>
      </c>
    </row>
    <row r="1424" spans="1:2">
      <c r="A1424" s="175">
        <v>142.1</v>
      </c>
      <c r="B1424" s="175">
        <v>14.330393297754959</v>
      </c>
    </row>
    <row r="1425" spans="1:2">
      <c r="A1425" s="175">
        <v>142.19999999999999</v>
      </c>
      <c r="B1425" s="175">
        <v>14.680864937999649</v>
      </c>
    </row>
    <row r="1426" spans="1:2">
      <c r="A1426" s="175">
        <v>142.30000000000001</v>
      </c>
      <c r="B1426" s="175">
        <v>15.031336578244231</v>
      </c>
    </row>
    <row r="1427" spans="1:2">
      <c r="A1427" s="175">
        <v>142.4</v>
      </c>
      <c r="B1427" s="175">
        <v>15.381808218488819</v>
      </c>
    </row>
    <row r="1428" spans="1:2">
      <c r="A1428" s="175">
        <v>142.5</v>
      </c>
      <c r="B1428" s="175">
        <v>15.73227985873341</v>
      </c>
    </row>
    <row r="1429" spans="1:2">
      <c r="A1429" s="175">
        <v>142.6</v>
      </c>
      <c r="B1429" s="175">
        <v>16.082751498977991</v>
      </c>
    </row>
    <row r="1430" spans="1:2">
      <c r="A1430" s="175">
        <v>142.69999999999999</v>
      </c>
      <c r="B1430" s="175">
        <v>16.43322313922268</v>
      </c>
    </row>
    <row r="1431" spans="1:2">
      <c r="A1431" s="175">
        <v>142.80000000000001</v>
      </c>
      <c r="B1431" s="175">
        <v>16.783694779467261</v>
      </c>
    </row>
    <row r="1432" spans="1:2">
      <c r="A1432" s="175">
        <v>142.9</v>
      </c>
      <c r="B1432" s="175">
        <v>17.13416641971185</v>
      </c>
    </row>
    <row r="1433" spans="1:2">
      <c r="A1433" s="175">
        <v>143</v>
      </c>
      <c r="B1433" s="175">
        <v>17.484638059956431</v>
      </c>
    </row>
    <row r="1434" spans="1:2">
      <c r="A1434" s="175">
        <v>143.1</v>
      </c>
      <c r="B1434" s="175">
        <v>17.718050347878481</v>
      </c>
    </row>
    <row r="1435" spans="1:2">
      <c r="A1435" s="175">
        <v>143.19999999999999</v>
      </c>
      <c r="B1435" s="175">
        <v>17.951462635800599</v>
      </c>
    </row>
    <row r="1436" spans="1:2">
      <c r="A1436" s="175">
        <v>143.30000000000001</v>
      </c>
      <c r="B1436" s="175">
        <v>18.184874923722649</v>
      </c>
    </row>
    <row r="1437" spans="1:2">
      <c r="A1437" s="175">
        <v>143.4</v>
      </c>
      <c r="B1437" s="175">
        <v>18.418287211644699</v>
      </c>
    </row>
    <row r="1438" spans="1:2">
      <c r="A1438" s="175">
        <v>143.5</v>
      </c>
      <c r="B1438" s="175">
        <v>18.65169949956675</v>
      </c>
    </row>
    <row r="1439" spans="1:2">
      <c r="A1439" s="175">
        <v>143.6</v>
      </c>
      <c r="B1439" s="175">
        <v>18.8851117874888</v>
      </c>
    </row>
    <row r="1440" spans="1:2">
      <c r="A1440" s="175">
        <v>143.69999999999999</v>
      </c>
      <c r="B1440" s="175">
        <v>19.11852407541091</v>
      </c>
    </row>
    <row r="1441" spans="1:2">
      <c r="A1441" s="175">
        <v>143.80000000000001</v>
      </c>
      <c r="B1441" s="175">
        <v>19.35193636333296</v>
      </c>
    </row>
    <row r="1442" spans="1:2">
      <c r="A1442" s="175">
        <v>143.9</v>
      </c>
      <c r="B1442" s="175">
        <v>19.585348651255011</v>
      </c>
    </row>
    <row r="1443" spans="1:2">
      <c r="A1443" s="175">
        <v>144</v>
      </c>
      <c r="B1443" s="175">
        <v>19.818760939177061</v>
      </c>
    </row>
    <row r="1444" spans="1:2">
      <c r="A1444" s="175">
        <v>144.1</v>
      </c>
      <c r="B1444" s="175">
        <v>19.86065007797507</v>
      </c>
    </row>
    <row r="1445" spans="1:2">
      <c r="A1445" s="175">
        <v>144.19999999999999</v>
      </c>
      <c r="B1445" s="175">
        <v>19.9025392167731</v>
      </c>
    </row>
    <row r="1446" spans="1:2">
      <c r="A1446" s="175">
        <v>144.30000000000001</v>
      </c>
      <c r="B1446" s="175">
        <v>19.944428355571109</v>
      </c>
    </row>
    <row r="1447" spans="1:2">
      <c r="A1447" s="175">
        <v>144.4</v>
      </c>
      <c r="B1447" s="175">
        <v>19.986317494369128</v>
      </c>
    </row>
    <row r="1448" spans="1:2">
      <c r="A1448" s="175">
        <v>144.5</v>
      </c>
      <c r="B1448" s="175">
        <v>20.028206633167141</v>
      </c>
    </row>
    <row r="1449" spans="1:2">
      <c r="A1449" s="175">
        <v>144.6</v>
      </c>
      <c r="B1449" s="175">
        <v>20.07009577196515</v>
      </c>
    </row>
    <row r="1450" spans="1:2">
      <c r="A1450" s="175">
        <v>144.69999999999999</v>
      </c>
      <c r="B1450" s="175">
        <v>20.11198491076318</v>
      </c>
    </row>
    <row r="1451" spans="1:2">
      <c r="A1451" s="175">
        <v>144.80000000000001</v>
      </c>
      <c r="B1451" s="175">
        <v>20.153874049561189</v>
      </c>
    </row>
    <row r="1452" spans="1:2">
      <c r="A1452" s="175">
        <v>144.9</v>
      </c>
      <c r="B1452" s="175">
        <v>20.195763188359209</v>
      </c>
    </row>
    <row r="1453" spans="1:2">
      <c r="A1453" s="175">
        <v>145</v>
      </c>
      <c r="B1453" s="175">
        <v>20.237652327157221</v>
      </c>
    </row>
    <row r="1454" spans="1:2">
      <c r="A1454" s="175">
        <v>145.1</v>
      </c>
      <c r="B1454" s="175">
        <v>20.409817488904579</v>
      </c>
    </row>
    <row r="1455" spans="1:2">
      <c r="A1455" s="175">
        <v>145.19999999999999</v>
      </c>
      <c r="B1455" s="175">
        <v>20.58198265065198</v>
      </c>
    </row>
    <row r="1456" spans="1:2">
      <c r="A1456" s="175">
        <v>145.30000000000001</v>
      </c>
      <c r="B1456" s="175">
        <v>20.754147812399339</v>
      </c>
    </row>
    <row r="1457" spans="1:2">
      <c r="A1457" s="175">
        <v>145.4</v>
      </c>
      <c r="B1457" s="175">
        <v>20.92631297414669</v>
      </c>
    </row>
    <row r="1458" spans="1:2">
      <c r="A1458" s="175">
        <v>145.5</v>
      </c>
      <c r="B1458" s="175">
        <v>21.098478135894052</v>
      </c>
    </row>
    <row r="1459" spans="1:2">
      <c r="A1459" s="175">
        <v>145.6</v>
      </c>
      <c r="B1459" s="175">
        <v>21.27064329764141</v>
      </c>
    </row>
    <row r="1460" spans="1:2">
      <c r="A1460" s="175">
        <v>145.69999999999999</v>
      </c>
      <c r="B1460" s="175">
        <v>21.442808459388811</v>
      </c>
    </row>
    <row r="1461" spans="1:2">
      <c r="A1461" s="175">
        <v>145.80000000000001</v>
      </c>
      <c r="B1461" s="175">
        <v>21.614973621136169</v>
      </c>
    </row>
    <row r="1462" spans="1:2">
      <c r="A1462" s="175">
        <v>145.9</v>
      </c>
      <c r="B1462" s="175">
        <v>21.78713878288352</v>
      </c>
    </row>
    <row r="1463" spans="1:2">
      <c r="A1463" s="175">
        <v>146</v>
      </c>
      <c r="B1463" s="175">
        <v>21.959303944630879</v>
      </c>
    </row>
    <row r="1464" spans="1:2">
      <c r="A1464" s="175">
        <v>146.1</v>
      </c>
      <c r="B1464" s="175">
        <v>22.153709814403129</v>
      </c>
    </row>
    <row r="1465" spans="1:2">
      <c r="A1465" s="175">
        <v>146.19999999999999</v>
      </c>
      <c r="B1465" s="175">
        <v>22.348115684175429</v>
      </c>
    </row>
    <row r="1466" spans="1:2">
      <c r="A1466" s="175">
        <v>146.30000000000001</v>
      </c>
      <c r="B1466" s="175">
        <v>22.542521553947669</v>
      </c>
    </row>
    <row r="1467" spans="1:2">
      <c r="A1467" s="175">
        <v>146.4</v>
      </c>
      <c r="B1467" s="175">
        <v>22.736927423719919</v>
      </c>
    </row>
    <row r="1468" spans="1:2">
      <c r="A1468" s="175">
        <v>146.5</v>
      </c>
      <c r="B1468" s="175">
        <v>22.93133329349217</v>
      </c>
    </row>
    <row r="1469" spans="1:2">
      <c r="A1469" s="175">
        <v>146.6</v>
      </c>
      <c r="B1469" s="175">
        <v>23.125739163264409</v>
      </c>
    </row>
    <row r="1470" spans="1:2">
      <c r="A1470" s="175">
        <v>146.69999999999999</v>
      </c>
      <c r="B1470" s="175">
        <v>23.320145033036709</v>
      </c>
    </row>
    <row r="1471" spans="1:2">
      <c r="A1471" s="175">
        <v>146.80000000000001</v>
      </c>
      <c r="B1471" s="175">
        <v>23.51455090280896</v>
      </c>
    </row>
    <row r="1472" spans="1:2">
      <c r="A1472" s="175">
        <v>146.9</v>
      </c>
      <c r="B1472" s="175">
        <v>23.7089567725812</v>
      </c>
    </row>
    <row r="1473" spans="1:2">
      <c r="A1473" s="175">
        <v>147</v>
      </c>
      <c r="B1473" s="175">
        <v>23.90336264235345</v>
      </c>
    </row>
    <row r="1474" spans="1:2">
      <c r="A1474" s="175">
        <v>147.1</v>
      </c>
      <c r="B1474" s="175">
        <v>24.093194638115001</v>
      </c>
    </row>
    <row r="1475" spans="1:2">
      <c r="A1475" s="175">
        <v>147.19999999999999</v>
      </c>
      <c r="B1475" s="175">
        <v>24.283026633876599</v>
      </c>
    </row>
    <row r="1476" spans="1:2">
      <c r="A1476" s="175">
        <v>147.30000000000001</v>
      </c>
      <c r="B1476" s="175">
        <v>24.47285862963815</v>
      </c>
    </row>
    <row r="1477" spans="1:2">
      <c r="A1477" s="175">
        <v>147.4</v>
      </c>
      <c r="B1477" s="175">
        <v>24.662690625399701</v>
      </c>
    </row>
    <row r="1478" spans="1:2">
      <c r="A1478" s="175">
        <v>147.5</v>
      </c>
      <c r="B1478" s="175">
        <v>24.852522621161249</v>
      </c>
    </row>
    <row r="1479" spans="1:2">
      <c r="A1479" s="175">
        <v>147.6</v>
      </c>
      <c r="B1479" s="175">
        <v>25.04235461692279</v>
      </c>
    </row>
    <row r="1480" spans="1:2">
      <c r="A1480" s="175">
        <v>147.69999999999999</v>
      </c>
      <c r="B1480" s="175">
        <v>25.232186612684391</v>
      </c>
    </row>
    <row r="1481" spans="1:2">
      <c r="A1481" s="175">
        <v>147.80000000000001</v>
      </c>
      <c r="B1481" s="175">
        <v>25.422018608445949</v>
      </c>
    </row>
    <row r="1482" spans="1:2">
      <c r="A1482" s="175">
        <v>147.9</v>
      </c>
      <c r="B1482" s="175">
        <v>25.61185060420749</v>
      </c>
    </row>
    <row r="1483" spans="1:2">
      <c r="A1483" s="175">
        <v>148</v>
      </c>
      <c r="B1483" s="175">
        <v>25.801682599969041</v>
      </c>
    </row>
    <row r="1484" spans="1:2">
      <c r="A1484" s="175">
        <v>148.1</v>
      </c>
      <c r="B1484" s="175">
        <v>26.033133084587309</v>
      </c>
    </row>
    <row r="1485" spans="1:2">
      <c r="A1485" s="175">
        <v>148.19999999999999</v>
      </c>
      <c r="B1485" s="175">
        <v>26.264583569205652</v>
      </c>
    </row>
    <row r="1486" spans="1:2">
      <c r="A1486" s="175">
        <v>148.30000000000001</v>
      </c>
      <c r="B1486" s="175">
        <v>26.496034053823919</v>
      </c>
    </row>
    <row r="1487" spans="1:2">
      <c r="A1487" s="175">
        <v>148.4</v>
      </c>
      <c r="B1487" s="175">
        <v>26.72748453844218</v>
      </c>
    </row>
    <row r="1488" spans="1:2">
      <c r="A1488" s="175">
        <v>148.5</v>
      </c>
      <c r="B1488" s="175">
        <v>26.958935023060459</v>
      </c>
    </row>
    <row r="1489" spans="1:2">
      <c r="A1489" s="175">
        <v>148.6</v>
      </c>
      <c r="B1489" s="175">
        <v>27.19038550767873</v>
      </c>
    </row>
    <row r="1490" spans="1:2">
      <c r="A1490" s="175">
        <v>148.69999999999999</v>
      </c>
      <c r="B1490" s="175">
        <v>27.421835992297058</v>
      </c>
    </row>
    <row r="1491" spans="1:2">
      <c r="A1491" s="175">
        <v>148.80000000000001</v>
      </c>
      <c r="B1491" s="175">
        <v>27.65328647691533</v>
      </c>
    </row>
    <row r="1492" spans="1:2">
      <c r="A1492" s="175">
        <v>148.9</v>
      </c>
      <c r="B1492" s="175">
        <v>27.884736961533601</v>
      </c>
    </row>
    <row r="1493" spans="1:2">
      <c r="A1493" s="175">
        <v>149</v>
      </c>
      <c r="B1493" s="175">
        <v>28.116187446151869</v>
      </c>
    </row>
    <row r="1494" spans="1:2">
      <c r="A1494" s="175">
        <v>149.1</v>
      </c>
      <c r="B1494" s="175">
        <v>28.19635301536082</v>
      </c>
    </row>
    <row r="1495" spans="1:2">
      <c r="A1495" s="175">
        <v>149.19999999999999</v>
      </c>
      <c r="B1495" s="175">
        <v>28.2765185845698</v>
      </c>
    </row>
    <row r="1496" spans="1:2">
      <c r="A1496" s="175">
        <v>149.30000000000001</v>
      </c>
      <c r="B1496" s="175">
        <v>28.356684153778751</v>
      </c>
    </row>
    <row r="1497" spans="1:2">
      <c r="A1497" s="175">
        <v>149.4</v>
      </c>
      <c r="B1497" s="175">
        <v>28.436849722987709</v>
      </c>
    </row>
    <row r="1498" spans="1:2">
      <c r="A1498" s="175">
        <v>149.5</v>
      </c>
      <c r="B1498" s="175">
        <v>28.51701529219666</v>
      </c>
    </row>
    <row r="1499" spans="1:2">
      <c r="A1499" s="175">
        <v>149.6</v>
      </c>
      <c r="B1499" s="175">
        <v>28.597180861405619</v>
      </c>
    </row>
    <row r="1500" spans="1:2">
      <c r="A1500" s="175">
        <v>149.69999999999999</v>
      </c>
      <c r="B1500" s="175">
        <v>28.677346430614591</v>
      </c>
    </row>
    <row r="1501" spans="1:2">
      <c r="A1501" s="175">
        <v>149.80000000000001</v>
      </c>
      <c r="B1501" s="175">
        <v>28.757511999823549</v>
      </c>
    </row>
    <row r="1502" spans="1:2">
      <c r="A1502" s="175">
        <v>149.9</v>
      </c>
      <c r="B1502" s="175">
        <v>28.8376775690325</v>
      </c>
    </row>
    <row r="1503" spans="1:2">
      <c r="A1503" s="175">
        <v>150</v>
      </c>
      <c r="B1503" s="175">
        <v>28.917843138241459</v>
      </c>
    </row>
    <row r="1504" spans="1:2">
      <c r="A1504" s="175">
        <v>150.1</v>
      </c>
      <c r="B1504" s="175">
        <v>28.88319607388048</v>
      </c>
    </row>
    <row r="1505" spans="1:2">
      <c r="A1505" s="175">
        <v>150.19999999999999</v>
      </c>
      <c r="B1505" s="175">
        <v>28.848549009519481</v>
      </c>
    </row>
    <row r="1506" spans="1:2">
      <c r="A1506" s="175">
        <v>150.30000000000001</v>
      </c>
      <c r="B1506" s="175">
        <v>28.813901945158499</v>
      </c>
    </row>
    <row r="1507" spans="1:2">
      <c r="A1507" s="175">
        <v>150.4</v>
      </c>
      <c r="B1507" s="175">
        <v>28.77925488079752</v>
      </c>
    </row>
    <row r="1508" spans="1:2">
      <c r="A1508" s="175">
        <v>150.5</v>
      </c>
      <c r="B1508" s="175">
        <v>28.744607816436542</v>
      </c>
    </row>
    <row r="1509" spans="1:2">
      <c r="A1509" s="175">
        <v>150.6</v>
      </c>
      <c r="B1509" s="175">
        <v>28.70996075207556</v>
      </c>
    </row>
    <row r="1510" spans="1:2">
      <c r="A1510" s="175">
        <v>150.69999999999999</v>
      </c>
      <c r="B1510" s="175">
        <v>28.675313687714571</v>
      </c>
    </row>
    <row r="1511" spans="1:2">
      <c r="A1511" s="175">
        <v>150.80000000000001</v>
      </c>
      <c r="B1511" s="175">
        <v>28.640666623353589</v>
      </c>
    </row>
    <row r="1512" spans="1:2">
      <c r="A1512" s="175">
        <v>150.9</v>
      </c>
      <c r="B1512" s="175">
        <v>28.6060195589926</v>
      </c>
    </row>
    <row r="1513" spans="1:2">
      <c r="A1513" s="175">
        <v>151</v>
      </c>
      <c r="B1513" s="175">
        <v>28.571372494631621</v>
      </c>
    </row>
    <row r="1514" spans="1:2">
      <c r="A1514" s="175">
        <v>151.1</v>
      </c>
      <c r="B1514" s="175">
        <v>28.411322107673922</v>
      </c>
    </row>
    <row r="1515" spans="1:2">
      <c r="A1515" s="175">
        <v>151.19999999999999</v>
      </c>
      <c r="B1515" s="175">
        <v>28.251271720716179</v>
      </c>
    </row>
    <row r="1516" spans="1:2">
      <c r="A1516" s="175">
        <v>151.30000000000001</v>
      </c>
      <c r="B1516" s="175">
        <v>28.09122133375848</v>
      </c>
    </row>
    <row r="1517" spans="1:2">
      <c r="A1517" s="175">
        <v>151.4</v>
      </c>
      <c r="B1517" s="175">
        <v>27.93117094680078</v>
      </c>
    </row>
    <row r="1518" spans="1:2">
      <c r="A1518" s="175">
        <v>151.5</v>
      </c>
      <c r="B1518" s="175">
        <v>27.77112055984308</v>
      </c>
    </row>
    <row r="1519" spans="1:2">
      <c r="A1519" s="175">
        <v>151.6</v>
      </c>
      <c r="B1519" s="175">
        <v>27.611070172885391</v>
      </c>
    </row>
    <row r="1520" spans="1:2">
      <c r="A1520" s="175">
        <v>151.69999999999999</v>
      </c>
      <c r="B1520" s="175">
        <v>27.451019785927649</v>
      </c>
    </row>
    <row r="1521" spans="1:2">
      <c r="A1521" s="175">
        <v>151.80000000000001</v>
      </c>
      <c r="B1521" s="175">
        <v>27.290969398969949</v>
      </c>
    </row>
    <row r="1522" spans="1:2">
      <c r="A1522" s="175">
        <v>151.9</v>
      </c>
      <c r="B1522" s="175">
        <v>27.130919012012249</v>
      </c>
    </row>
    <row r="1523" spans="1:2">
      <c r="A1523" s="175">
        <v>152</v>
      </c>
      <c r="B1523" s="175">
        <v>26.97086862505455</v>
      </c>
    </row>
    <row r="1524" spans="1:2">
      <c r="A1524" s="175">
        <v>152.1</v>
      </c>
      <c r="B1524" s="175">
        <v>26.779011563830341</v>
      </c>
    </row>
    <row r="1525" spans="1:2">
      <c r="A1525" s="175">
        <v>152.19999999999999</v>
      </c>
      <c r="B1525" s="175">
        <v>26.58715450260609</v>
      </c>
    </row>
    <row r="1526" spans="1:2">
      <c r="A1526" s="175">
        <v>152.30000000000001</v>
      </c>
      <c r="B1526" s="175">
        <v>26.395297441381881</v>
      </c>
    </row>
    <row r="1527" spans="1:2">
      <c r="A1527" s="175">
        <v>152.4</v>
      </c>
      <c r="B1527" s="175">
        <v>26.20344038015768</v>
      </c>
    </row>
    <row r="1528" spans="1:2">
      <c r="A1528" s="175">
        <v>152.5</v>
      </c>
      <c r="B1528" s="175">
        <v>26.011583318933479</v>
      </c>
    </row>
    <row r="1529" spans="1:2">
      <c r="A1529" s="175">
        <v>152.6</v>
      </c>
      <c r="B1529" s="175">
        <v>25.81972625770927</v>
      </c>
    </row>
    <row r="1530" spans="1:2">
      <c r="A1530" s="175">
        <v>152.69999999999999</v>
      </c>
      <c r="B1530" s="175">
        <v>25.627869196485008</v>
      </c>
    </row>
    <row r="1531" spans="1:2">
      <c r="A1531" s="175">
        <v>152.80000000000001</v>
      </c>
      <c r="B1531" s="175">
        <v>25.43601213526081</v>
      </c>
    </row>
    <row r="1532" spans="1:2">
      <c r="A1532" s="175">
        <v>152.9</v>
      </c>
      <c r="B1532" s="175">
        <v>25.244155074036609</v>
      </c>
    </row>
    <row r="1533" spans="1:2">
      <c r="A1533" s="175">
        <v>153</v>
      </c>
      <c r="B1533" s="175">
        <v>25.0522980128124</v>
      </c>
    </row>
    <row r="1534" spans="1:2">
      <c r="A1534" s="175">
        <v>153.1</v>
      </c>
      <c r="B1534" s="175">
        <v>24.553899345221591</v>
      </c>
    </row>
    <row r="1535" spans="1:2">
      <c r="A1535" s="175">
        <v>153.19999999999999</v>
      </c>
      <c r="B1535" s="175">
        <v>24.05550067763064</v>
      </c>
    </row>
    <row r="1536" spans="1:2">
      <c r="A1536" s="175">
        <v>153.30000000000001</v>
      </c>
      <c r="B1536" s="175">
        <v>23.557102010039831</v>
      </c>
    </row>
    <row r="1537" spans="1:2">
      <c r="A1537" s="175">
        <v>153.4</v>
      </c>
      <c r="B1537" s="175">
        <v>23.058703342449029</v>
      </c>
    </row>
    <row r="1538" spans="1:2">
      <c r="A1538" s="175">
        <v>153.5</v>
      </c>
      <c r="B1538" s="175">
        <v>22.560304674858219</v>
      </c>
    </row>
    <row r="1539" spans="1:2">
      <c r="A1539" s="175">
        <v>153.6</v>
      </c>
      <c r="B1539" s="175">
        <v>22.061906007267261</v>
      </c>
    </row>
    <row r="1540" spans="1:2">
      <c r="A1540" s="175">
        <v>153.69999999999999</v>
      </c>
      <c r="B1540" s="175">
        <v>21.563507339676459</v>
      </c>
    </row>
    <row r="1541" spans="1:2">
      <c r="A1541" s="175">
        <v>153.80000000000001</v>
      </c>
      <c r="B1541" s="175">
        <v>21.06510867208565</v>
      </c>
    </row>
    <row r="1542" spans="1:2">
      <c r="A1542" s="175">
        <v>153.9</v>
      </c>
      <c r="B1542" s="175">
        <v>20.566710004494841</v>
      </c>
    </row>
    <row r="1543" spans="1:2">
      <c r="A1543" s="175">
        <v>154</v>
      </c>
      <c r="B1543" s="175">
        <v>20.068311336904031</v>
      </c>
    </row>
    <row r="1544" spans="1:2">
      <c r="A1544" s="175">
        <v>154.1</v>
      </c>
      <c r="B1544" s="175">
        <v>19.588780912514121</v>
      </c>
    </row>
    <row r="1545" spans="1:2">
      <c r="A1545" s="175">
        <v>154.19999999999999</v>
      </c>
      <c r="B1545" s="175">
        <v>19.109250488124349</v>
      </c>
    </row>
    <row r="1546" spans="1:2">
      <c r="A1546" s="175">
        <v>154.30000000000001</v>
      </c>
      <c r="B1546" s="175">
        <v>18.629720063734581</v>
      </c>
    </row>
    <row r="1547" spans="1:2">
      <c r="A1547" s="175">
        <v>154.4</v>
      </c>
      <c r="B1547" s="175">
        <v>18.150189639344809</v>
      </c>
    </row>
    <row r="1548" spans="1:2">
      <c r="A1548" s="175">
        <v>154.5</v>
      </c>
      <c r="B1548" s="175">
        <v>17.670659214955041</v>
      </c>
    </row>
    <row r="1549" spans="1:2">
      <c r="A1549" s="175">
        <v>154.6</v>
      </c>
      <c r="B1549" s="175">
        <v>17.191128790565131</v>
      </c>
    </row>
    <row r="1550" spans="1:2">
      <c r="A1550" s="175">
        <v>154.69999999999999</v>
      </c>
      <c r="B1550" s="175">
        <v>16.711598366175359</v>
      </c>
    </row>
    <row r="1551" spans="1:2">
      <c r="A1551" s="175">
        <v>154.80000000000001</v>
      </c>
      <c r="B1551" s="175">
        <v>16.23206794178558</v>
      </c>
    </row>
    <row r="1552" spans="1:2">
      <c r="A1552" s="175">
        <v>154.9</v>
      </c>
      <c r="B1552" s="175">
        <v>15.75253751739581</v>
      </c>
    </row>
    <row r="1553" spans="1:2">
      <c r="A1553" s="175">
        <v>155</v>
      </c>
      <c r="B1553" s="175">
        <v>15.27300709300604</v>
      </c>
    </row>
    <row r="1554" spans="1:2">
      <c r="A1554" s="175">
        <v>155.1</v>
      </c>
      <c r="B1554" s="175">
        <v>14.940787841492909</v>
      </c>
    </row>
    <row r="1555" spans="1:2">
      <c r="A1555" s="175">
        <v>155.19999999999999</v>
      </c>
      <c r="B1555" s="175">
        <v>14.60856858997988</v>
      </c>
    </row>
    <row r="1556" spans="1:2">
      <c r="A1556" s="175">
        <v>155.30000000000001</v>
      </c>
      <c r="B1556" s="175">
        <v>14.27634933846684</v>
      </c>
    </row>
    <row r="1557" spans="1:2">
      <c r="A1557" s="175">
        <v>155.4</v>
      </c>
      <c r="B1557" s="175">
        <v>13.944130086953811</v>
      </c>
    </row>
    <row r="1558" spans="1:2">
      <c r="A1558" s="175">
        <v>155.5</v>
      </c>
      <c r="B1558" s="175">
        <v>13.611910835440771</v>
      </c>
    </row>
    <row r="1559" spans="1:2">
      <c r="A1559" s="175">
        <v>155.6</v>
      </c>
      <c r="B1559" s="175">
        <v>13.279691583927651</v>
      </c>
    </row>
    <row r="1560" spans="1:2">
      <c r="A1560" s="175">
        <v>155.69999999999999</v>
      </c>
      <c r="B1560" s="175">
        <v>12.947472332414611</v>
      </c>
    </row>
    <row r="1561" spans="1:2">
      <c r="A1561" s="175">
        <v>155.80000000000001</v>
      </c>
      <c r="B1561" s="175">
        <v>12.61525308090158</v>
      </c>
    </row>
    <row r="1562" spans="1:2">
      <c r="A1562" s="175">
        <v>155.9</v>
      </c>
      <c r="B1562" s="175">
        <v>12.28303382938855</v>
      </c>
    </row>
    <row r="1563" spans="1:2">
      <c r="A1563" s="175">
        <v>156</v>
      </c>
      <c r="B1563" s="175">
        <v>11.95081457787551</v>
      </c>
    </row>
    <row r="1564" spans="1:2">
      <c r="A1564" s="175">
        <v>156.1</v>
      </c>
      <c r="B1564" s="175">
        <v>11.9518400176095</v>
      </c>
    </row>
    <row r="1565" spans="1:2">
      <c r="A1565" s="175">
        <v>156.19999999999999</v>
      </c>
      <c r="B1565" s="175">
        <v>11.95286545734349</v>
      </c>
    </row>
    <row r="1566" spans="1:2">
      <c r="A1566" s="175">
        <v>156.30000000000001</v>
      </c>
      <c r="B1566" s="175">
        <v>11.95389089707748</v>
      </c>
    </row>
    <row r="1567" spans="1:2">
      <c r="A1567" s="175">
        <v>156.4</v>
      </c>
      <c r="B1567" s="175">
        <v>11.95491633681147</v>
      </c>
    </row>
    <row r="1568" spans="1:2">
      <c r="A1568" s="175">
        <v>156.5</v>
      </c>
      <c r="B1568" s="175">
        <v>11.955941776545471</v>
      </c>
    </row>
    <row r="1569" spans="1:2">
      <c r="A1569" s="175">
        <v>156.6</v>
      </c>
      <c r="B1569" s="175">
        <v>11.956967216279461</v>
      </c>
    </row>
    <row r="1570" spans="1:2">
      <c r="A1570" s="175">
        <v>156.69999999999999</v>
      </c>
      <c r="B1570" s="175">
        <v>11.957992656013451</v>
      </c>
    </row>
    <row r="1571" spans="1:2">
      <c r="A1571" s="175">
        <v>156.80000000000001</v>
      </c>
      <c r="B1571" s="175">
        <v>11.959018095747441</v>
      </c>
    </row>
    <row r="1572" spans="1:2">
      <c r="A1572" s="175">
        <v>156.9</v>
      </c>
      <c r="B1572" s="175">
        <v>11.960043535481431</v>
      </c>
    </row>
    <row r="1573" spans="1:2">
      <c r="A1573" s="175">
        <v>157</v>
      </c>
      <c r="B1573" s="175">
        <v>11.96106897521542</v>
      </c>
    </row>
    <row r="1574" spans="1:2">
      <c r="A1574" s="175">
        <v>157.1</v>
      </c>
      <c r="B1574" s="175">
        <v>11.9629685421869</v>
      </c>
    </row>
    <row r="1575" spans="1:2">
      <c r="A1575" s="175">
        <v>157.19999999999999</v>
      </c>
      <c r="B1575" s="175">
        <v>11.96486810915837</v>
      </c>
    </row>
    <row r="1576" spans="1:2">
      <c r="A1576" s="175">
        <v>157.30000000000001</v>
      </c>
      <c r="B1576" s="175">
        <v>11.96676767612985</v>
      </c>
    </row>
    <row r="1577" spans="1:2">
      <c r="A1577" s="175">
        <v>157.4</v>
      </c>
      <c r="B1577" s="175">
        <v>11.96866724310132</v>
      </c>
    </row>
    <row r="1578" spans="1:2">
      <c r="A1578" s="175">
        <v>157.5</v>
      </c>
      <c r="B1578" s="175">
        <v>11.9705668100728</v>
      </c>
    </row>
    <row r="1579" spans="1:2">
      <c r="A1579" s="175">
        <v>157.6</v>
      </c>
      <c r="B1579" s="175">
        <v>11.97246637704427</v>
      </c>
    </row>
    <row r="1580" spans="1:2">
      <c r="A1580" s="175">
        <v>157.69999999999999</v>
      </c>
      <c r="B1580" s="175">
        <v>11.97436594401575</v>
      </c>
    </row>
    <row r="1581" spans="1:2">
      <c r="A1581" s="175">
        <v>157.80000000000001</v>
      </c>
      <c r="B1581" s="175">
        <v>11.97626551098722</v>
      </c>
    </row>
    <row r="1582" spans="1:2">
      <c r="A1582" s="175">
        <v>157.9</v>
      </c>
      <c r="B1582" s="175">
        <v>11.9781650779587</v>
      </c>
    </row>
    <row r="1583" spans="1:2">
      <c r="A1583" s="175">
        <v>158</v>
      </c>
      <c r="B1583" s="175">
        <v>11.98006464493017</v>
      </c>
    </row>
    <row r="1584" spans="1:2">
      <c r="A1584" s="175">
        <v>158.1</v>
      </c>
      <c r="B1584" s="175">
        <v>12.44749220788783</v>
      </c>
    </row>
    <row r="1585" spans="1:2">
      <c r="A1585" s="175">
        <v>158.19999999999999</v>
      </c>
      <c r="B1585" s="175">
        <v>12.91491977084535</v>
      </c>
    </row>
    <row r="1586" spans="1:2">
      <c r="A1586" s="175">
        <v>158.30000000000001</v>
      </c>
      <c r="B1586" s="175">
        <v>13.38234733380288</v>
      </c>
    </row>
    <row r="1587" spans="1:2">
      <c r="A1587" s="175">
        <v>158.4</v>
      </c>
      <c r="B1587" s="175">
        <v>13.849774896760399</v>
      </c>
    </row>
    <row r="1588" spans="1:2">
      <c r="A1588" s="175">
        <v>158.5</v>
      </c>
      <c r="B1588" s="175">
        <v>14.317202459717929</v>
      </c>
    </row>
    <row r="1589" spans="1:2">
      <c r="A1589" s="175">
        <v>158.6</v>
      </c>
      <c r="B1589" s="175">
        <v>14.784630022675589</v>
      </c>
    </row>
    <row r="1590" spans="1:2">
      <c r="A1590" s="175">
        <v>158.69999999999999</v>
      </c>
      <c r="B1590" s="175">
        <v>15.252057585633111</v>
      </c>
    </row>
    <row r="1591" spans="1:2">
      <c r="A1591" s="175">
        <v>158.80000000000001</v>
      </c>
      <c r="B1591" s="175">
        <v>15.719485148590641</v>
      </c>
    </row>
    <row r="1592" spans="1:2">
      <c r="A1592" s="175">
        <v>158.9</v>
      </c>
      <c r="B1592" s="175">
        <v>16.18691271154816</v>
      </c>
    </row>
    <row r="1593" spans="1:2">
      <c r="A1593" s="175">
        <v>159</v>
      </c>
      <c r="B1593" s="175">
        <v>16.654340274505689</v>
      </c>
    </row>
    <row r="1594" spans="1:2">
      <c r="A1594" s="175">
        <v>159.1</v>
      </c>
      <c r="B1594" s="175">
        <v>17.021543724031691</v>
      </c>
    </row>
    <row r="1595" spans="1:2">
      <c r="A1595" s="175">
        <v>159.19999999999999</v>
      </c>
      <c r="B1595" s="175">
        <v>17.38874717355759</v>
      </c>
    </row>
    <row r="1596" spans="1:2">
      <c r="A1596" s="175">
        <v>159.30000000000001</v>
      </c>
      <c r="B1596" s="175">
        <v>17.755950623083489</v>
      </c>
    </row>
    <row r="1597" spans="1:2">
      <c r="A1597" s="175">
        <v>159.4</v>
      </c>
      <c r="B1597" s="175">
        <v>18.123154072609381</v>
      </c>
    </row>
    <row r="1598" spans="1:2">
      <c r="A1598" s="175">
        <v>159.5</v>
      </c>
      <c r="B1598" s="175">
        <v>18.49035752213528</v>
      </c>
    </row>
    <row r="1599" spans="1:2">
      <c r="A1599" s="175">
        <v>159.6</v>
      </c>
      <c r="B1599" s="175">
        <v>18.857560971661279</v>
      </c>
    </row>
    <row r="1600" spans="1:2">
      <c r="A1600" s="175">
        <v>159.69999999999999</v>
      </c>
      <c r="B1600" s="175">
        <v>19.224764421187182</v>
      </c>
    </row>
    <row r="1601" spans="1:2">
      <c r="A1601" s="175">
        <v>159.80000000000001</v>
      </c>
      <c r="B1601" s="175">
        <v>19.59196787071307</v>
      </c>
    </row>
    <row r="1602" spans="1:2">
      <c r="A1602" s="175">
        <v>159.9</v>
      </c>
      <c r="B1602" s="175">
        <v>19.959171320238969</v>
      </c>
    </row>
    <row r="1603" spans="1:2">
      <c r="A1603" s="175">
        <v>160</v>
      </c>
      <c r="B1603" s="175">
        <v>20.326374769764868</v>
      </c>
    </row>
    <row r="1604" spans="1:2">
      <c r="A1604" s="175">
        <v>160.1</v>
      </c>
      <c r="B1604" s="175">
        <v>20.622608978053371</v>
      </c>
    </row>
    <row r="1605" spans="1:2">
      <c r="A1605" s="175">
        <v>160.19999999999999</v>
      </c>
      <c r="B1605" s="175">
        <v>20.918843186341789</v>
      </c>
    </row>
    <row r="1606" spans="1:2">
      <c r="A1606" s="175">
        <v>160.30000000000001</v>
      </c>
      <c r="B1606" s="175">
        <v>21.2150773946302</v>
      </c>
    </row>
    <row r="1607" spans="1:2">
      <c r="A1607" s="175">
        <v>160.4</v>
      </c>
      <c r="B1607" s="175">
        <v>21.511311602918621</v>
      </c>
    </row>
    <row r="1608" spans="1:2">
      <c r="A1608" s="175">
        <v>160.5</v>
      </c>
      <c r="B1608" s="175">
        <v>21.807545811207039</v>
      </c>
    </row>
    <row r="1609" spans="1:2">
      <c r="A1609" s="175">
        <v>160.6</v>
      </c>
      <c r="B1609" s="175">
        <v>22.103780019495542</v>
      </c>
    </row>
    <row r="1610" spans="1:2">
      <c r="A1610" s="175">
        <v>160.69999999999999</v>
      </c>
      <c r="B1610" s="175">
        <v>22.400014227783959</v>
      </c>
    </row>
    <row r="1611" spans="1:2">
      <c r="A1611" s="175">
        <v>160.80000000000001</v>
      </c>
      <c r="B1611" s="175">
        <v>22.69624843607237</v>
      </c>
    </row>
    <row r="1612" spans="1:2">
      <c r="A1612" s="175">
        <v>160.9</v>
      </c>
      <c r="B1612" s="175">
        <v>22.992482644360791</v>
      </c>
    </row>
    <row r="1613" spans="1:2">
      <c r="A1613" s="175">
        <v>161</v>
      </c>
      <c r="B1613" s="175">
        <v>23.288716852649209</v>
      </c>
    </row>
    <row r="1614" spans="1:2">
      <c r="A1614" s="175">
        <v>161.1</v>
      </c>
      <c r="B1614" s="175">
        <v>23.54977561503231</v>
      </c>
    </row>
    <row r="1615" spans="1:2">
      <c r="A1615" s="175">
        <v>161.19999999999999</v>
      </c>
      <c r="B1615" s="175">
        <v>23.81083437741534</v>
      </c>
    </row>
    <row r="1616" spans="1:2">
      <c r="A1616" s="175">
        <v>161.30000000000001</v>
      </c>
      <c r="B1616" s="175">
        <v>24.07189313979837</v>
      </c>
    </row>
    <row r="1617" spans="1:2">
      <c r="A1617" s="175">
        <v>161.4</v>
      </c>
      <c r="B1617" s="175">
        <v>24.332951902181399</v>
      </c>
    </row>
    <row r="1618" spans="1:2">
      <c r="A1618" s="175">
        <v>161.5</v>
      </c>
      <c r="B1618" s="175">
        <v>24.594010664564419</v>
      </c>
    </row>
    <row r="1619" spans="1:2">
      <c r="A1619" s="175">
        <v>161.6</v>
      </c>
      <c r="B1619" s="175">
        <v>24.85506942694753</v>
      </c>
    </row>
    <row r="1620" spans="1:2">
      <c r="A1620" s="175">
        <v>161.69999999999999</v>
      </c>
      <c r="B1620" s="175">
        <v>25.116128189330549</v>
      </c>
    </row>
    <row r="1621" spans="1:2">
      <c r="A1621" s="175">
        <v>161.80000000000001</v>
      </c>
      <c r="B1621" s="175">
        <v>25.377186951713579</v>
      </c>
    </row>
    <row r="1622" spans="1:2">
      <c r="A1622" s="175">
        <v>161.9</v>
      </c>
      <c r="B1622" s="175">
        <v>25.638245714096609</v>
      </c>
    </row>
    <row r="1623" spans="1:2">
      <c r="A1623" s="175">
        <v>162</v>
      </c>
      <c r="B1623" s="175">
        <v>25.899304476479639</v>
      </c>
    </row>
    <row r="1624" spans="1:2">
      <c r="A1624" s="175">
        <v>162.1</v>
      </c>
      <c r="B1624" s="175">
        <v>26.09796580599728</v>
      </c>
    </row>
    <row r="1625" spans="1:2">
      <c r="A1625" s="175">
        <v>162.19999999999999</v>
      </c>
      <c r="B1625" s="175">
        <v>26.296627135514861</v>
      </c>
    </row>
    <row r="1626" spans="1:2">
      <c r="A1626" s="175">
        <v>162.30000000000001</v>
      </c>
      <c r="B1626" s="175">
        <v>26.495288465032441</v>
      </c>
    </row>
    <row r="1627" spans="1:2">
      <c r="A1627" s="175">
        <v>162.4</v>
      </c>
      <c r="B1627" s="175">
        <v>26.693949794550029</v>
      </c>
    </row>
    <row r="1628" spans="1:2">
      <c r="A1628" s="175">
        <v>162.5</v>
      </c>
      <c r="B1628" s="175">
        <v>26.89261112406761</v>
      </c>
    </row>
    <row r="1629" spans="1:2">
      <c r="A1629" s="175">
        <v>162.6</v>
      </c>
      <c r="B1629" s="175">
        <v>27.091272453585251</v>
      </c>
    </row>
    <row r="1630" spans="1:2">
      <c r="A1630" s="175">
        <v>162.69999999999999</v>
      </c>
      <c r="B1630" s="175">
        <v>27.289933783102828</v>
      </c>
    </row>
    <row r="1631" spans="1:2">
      <c r="A1631" s="175">
        <v>162.80000000000001</v>
      </c>
      <c r="B1631" s="175">
        <v>27.48859511262042</v>
      </c>
    </row>
    <row r="1632" spans="1:2">
      <c r="A1632" s="175">
        <v>162.9</v>
      </c>
      <c r="B1632" s="175">
        <v>27.687256442138001</v>
      </c>
    </row>
    <row r="1633" spans="1:2">
      <c r="A1633" s="175">
        <v>163</v>
      </c>
      <c r="B1633" s="175">
        <v>27.885917771655581</v>
      </c>
    </row>
    <row r="1634" spans="1:2">
      <c r="A1634" s="175">
        <v>163.1</v>
      </c>
      <c r="B1634" s="175">
        <v>28.07930661944761</v>
      </c>
    </row>
    <row r="1635" spans="1:2">
      <c r="A1635" s="175">
        <v>163.19999999999999</v>
      </c>
      <c r="B1635" s="175">
        <v>28.27269546723959</v>
      </c>
    </row>
    <row r="1636" spans="1:2">
      <c r="A1636" s="175">
        <v>163.30000000000001</v>
      </c>
      <c r="B1636" s="175">
        <v>28.466084315031569</v>
      </c>
    </row>
    <row r="1637" spans="1:2">
      <c r="A1637" s="175">
        <v>163.4</v>
      </c>
      <c r="B1637" s="175">
        <v>28.659473162823549</v>
      </c>
    </row>
    <row r="1638" spans="1:2">
      <c r="A1638" s="175">
        <v>163.5</v>
      </c>
      <c r="B1638" s="175">
        <v>28.852862010615532</v>
      </c>
    </row>
    <row r="1639" spans="1:2">
      <c r="A1639" s="175">
        <v>163.6</v>
      </c>
      <c r="B1639" s="175">
        <v>29.046250858407561</v>
      </c>
    </row>
    <row r="1640" spans="1:2">
      <c r="A1640" s="175">
        <v>163.69999999999999</v>
      </c>
      <c r="B1640" s="175">
        <v>29.23963970619954</v>
      </c>
    </row>
    <row r="1641" spans="1:2">
      <c r="A1641" s="175">
        <v>163.80000000000001</v>
      </c>
      <c r="B1641" s="175">
        <v>29.43302855399152</v>
      </c>
    </row>
    <row r="1642" spans="1:2">
      <c r="A1642" s="175">
        <v>163.9</v>
      </c>
      <c r="B1642" s="175">
        <v>29.626417401783499</v>
      </c>
    </row>
    <row r="1643" spans="1:2">
      <c r="A1643" s="175">
        <v>164</v>
      </c>
      <c r="B1643" s="175">
        <v>29.819806249575478</v>
      </c>
    </row>
    <row r="1644" spans="1:2">
      <c r="A1644" s="175">
        <v>164.1</v>
      </c>
      <c r="B1644" s="175">
        <v>29.910880580448289</v>
      </c>
    </row>
    <row r="1645" spans="1:2">
      <c r="A1645" s="175">
        <v>164.2</v>
      </c>
      <c r="B1645" s="175">
        <v>30.001954911321079</v>
      </c>
    </row>
    <row r="1646" spans="1:2">
      <c r="A1646" s="175">
        <v>164.3</v>
      </c>
      <c r="B1646" s="175">
        <v>30.093029242193872</v>
      </c>
    </row>
    <row r="1647" spans="1:2">
      <c r="A1647" s="175">
        <v>164.4</v>
      </c>
      <c r="B1647" s="175">
        <v>30.184103573066661</v>
      </c>
    </row>
    <row r="1648" spans="1:2">
      <c r="A1648" s="175">
        <v>164.5</v>
      </c>
      <c r="B1648" s="175">
        <v>30.275177903939451</v>
      </c>
    </row>
    <row r="1649" spans="1:2">
      <c r="A1649" s="175">
        <v>164.6</v>
      </c>
      <c r="B1649" s="175">
        <v>30.366252234812261</v>
      </c>
    </row>
    <row r="1650" spans="1:2">
      <c r="A1650" s="175">
        <v>164.7</v>
      </c>
      <c r="B1650" s="175">
        <v>30.457326565685051</v>
      </c>
    </row>
    <row r="1651" spans="1:2">
      <c r="A1651" s="175">
        <v>164.8</v>
      </c>
      <c r="B1651" s="175">
        <v>30.54840089655784</v>
      </c>
    </row>
    <row r="1652" spans="1:2">
      <c r="A1652" s="175">
        <v>164.9</v>
      </c>
      <c r="B1652" s="175">
        <v>30.63947522743063</v>
      </c>
    </row>
    <row r="1653" spans="1:2">
      <c r="A1653" s="175">
        <v>165</v>
      </c>
      <c r="B1653" s="175">
        <v>30.730549558303419</v>
      </c>
    </row>
    <row r="1654" spans="1:2">
      <c r="A1654" s="175">
        <v>165.1</v>
      </c>
      <c r="B1654" s="175">
        <v>30.833725049245778</v>
      </c>
    </row>
    <row r="1655" spans="1:2">
      <c r="A1655" s="175">
        <v>165.2</v>
      </c>
      <c r="B1655" s="175">
        <v>30.936900540188109</v>
      </c>
    </row>
    <row r="1656" spans="1:2">
      <c r="A1656" s="175">
        <v>165.3</v>
      </c>
      <c r="B1656" s="175">
        <v>31.04007603113044</v>
      </c>
    </row>
    <row r="1657" spans="1:2">
      <c r="A1657" s="175">
        <v>165.4</v>
      </c>
      <c r="B1657" s="175">
        <v>31.14325152207277</v>
      </c>
    </row>
    <row r="1658" spans="1:2">
      <c r="A1658" s="175">
        <v>165.5</v>
      </c>
      <c r="B1658" s="175">
        <v>31.246427013015101</v>
      </c>
    </row>
    <row r="1659" spans="1:2">
      <c r="A1659" s="175">
        <v>165.6</v>
      </c>
      <c r="B1659" s="175">
        <v>31.34960250395746</v>
      </c>
    </row>
    <row r="1660" spans="1:2">
      <c r="A1660" s="175">
        <v>165.7</v>
      </c>
      <c r="B1660" s="175">
        <v>31.452777994899801</v>
      </c>
    </row>
    <row r="1661" spans="1:2">
      <c r="A1661" s="175">
        <v>165.8</v>
      </c>
      <c r="B1661" s="175">
        <v>31.555953485842132</v>
      </c>
    </row>
    <row r="1662" spans="1:2">
      <c r="A1662" s="175">
        <v>165.9</v>
      </c>
      <c r="B1662" s="175">
        <v>31.659128976784459</v>
      </c>
    </row>
    <row r="1663" spans="1:2">
      <c r="A1663" s="175">
        <v>166</v>
      </c>
      <c r="B1663" s="175">
        <v>31.762304467726789</v>
      </c>
    </row>
    <row r="1664" spans="1:2">
      <c r="A1664" s="175">
        <v>166.1</v>
      </c>
      <c r="B1664" s="175">
        <v>31.787283863750741</v>
      </c>
    </row>
    <row r="1665" spans="1:2">
      <c r="A1665" s="175">
        <v>166.2</v>
      </c>
      <c r="B1665" s="175">
        <v>31.812263259774699</v>
      </c>
    </row>
    <row r="1666" spans="1:2">
      <c r="A1666" s="175">
        <v>166.3</v>
      </c>
      <c r="B1666" s="175">
        <v>31.83724265579864</v>
      </c>
    </row>
    <row r="1667" spans="1:2">
      <c r="A1667" s="175">
        <v>166.4</v>
      </c>
      <c r="B1667" s="175">
        <v>31.862222051822592</v>
      </c>
    </row>
    <row r="1668" spans="1:2">
      <c r="A1668" s="175">
        <v>166.5</v>
      </c>
      <c r="B1668" s="175">
        <v>31.88720144784654</v>
      </c>
    </row>
    <row r="1669" spans="1:2">
      <c r="A1669" s="175">
        <v>166.6</v>
      </c>
      <c r="B1669" s="175">
        <v>31.912180843870502</v>
      </c>
    </row>
    <row r="1670" spans="1:2">
      <c r="A1670" s="175">
        <v>166.7</v>
      </c>
      <c r="B1670" s="175">
        <v>31.93716023989445</v>
      </c>
    </row>
    <row r="1671" spans="1:2">
      <c r="A1671" s="175">
        <v>166.8</v>
      </c>
      <c r="B1671" s="175">
        <v>31.96213963591839</v>
      </c>
    </row>
    <row r="1672" spans="1:2">
      <c r="A1672" s="175">
        <v>166.9</v>
      </c>
      <c r="B1672" s="175">
        <v>31.987119031942349</v>
      </c>
    </row>
    <row r="1673" spans="1:2">
      <c r="A1673" s="175">
        <v>167</v>
      </c>
      <c r="B1673" s="175">
        <v>32.012098427966293</v>
      </c>
    </row>
    <row r="1674" spans="1:2">
      <c r="A1674" s="175">
        <v>167.1</v>
      </c>
      <c r="B1674" s="175">
        <v>32.204733111270237</v>
      </c>
    </row>
    <row r="1675" spans="1:2">
      <c r="A1675" s="175">
        <v>167.2</v>
      </c>
      <c r="B1675" s="175">
        <v>32.397367794574123</v>
      </c>
    </row>
    <row r="1676" spans="1:2">
      <c r="A1676" s="175">
        <v>167.3</v>
      </c>
      <c r="B1676" s="175">
        <v>32.590002477878009</v>
      </c>
    </row>
    <row r="1677" spans="1:2">
      <c r="A1677" s="175">
        <v>167.4</v>
      </c>
      <c r="B1677" s="175">
        <v>32.782637161181903</v>
      </c>
    </row>
    <row r="1678" spans="1:2">
      <c r="A1678" s="175">
        <v>167.5</v>
      </c>
      <c r="B1678" s="175">
        <v>32.975271844485768</v>
      </c>
    </row>
    <row r="1679" spans="1:2">
      <c r="A1679" s="175">
        <v>167.6</v>
      </c>
      <c r="B1679" s="175">
        <v>33.167906527789718</v>
      </c>
    </row>
    <row r="1680" spans="1:2">
      <c r="A1680" s="175">
        <v>167.7</v>
      </c>
      <c r="B1680" s="175">
        <v>33.360541211093597</v>
      </c>
    </row>
    <row r="1681" spans="1:2">
      <c r="A1681" s="175">
        <v>167.8</v>
      </c>
      <c r="B1681" s="175">
        <v>33.553175894397491</v>
      </c>
    </row>
    <row r="1682" spans="1:2">
      <c r="A1682" s="175">
        <v>167.9</v>
      </c>
      <c r="B1682" s="175">
        <v>33.745810577701377</v>
      </c>
    </row>
    <row r="1683" spans="1:2">
      <c r="A1683" s="175">
        <v>168</v>
      </c>
      <c r="B1683" s="175">
        <v>33.938445261005263</v>
      </c>
    </row>
    <row r="1684" spans="1:2">
      <c r="A1684" s="175">
        <v>168.1</v>
      </c>
      <c r="B1684" s="175">
        <v>34.097582431371407</v>
      </c>
    </row>
    <row r="1685" spans="1:2">
      <c r="A1685" s="175">
        <v>168.2</v>
      </c>
      <c r="B1685" s="175">
        <v>34.256719601737522</v>
      </c>
    </row>
    <row r="1686" spans="1:2">
      <c r="A1686" s="175">
        <v>168.3</v>
      </c>
      <c r="B1686" s="175">
        <v>34.415856772103631</v>
      </c>
    </row>
    <row r="1687" spans="1:2">
      <c r="A1687" s="175">
        <v>168.4</v>
      </c>
      <c r="B1687" s="175">
        <v>34.574993942469739</v>
      </c>
    </row>
    <row r="1688" spans="1:2">
      <c r="A1688" s="175">
        <v>168.5</v>
      </c>
      <c r="B1688" s="175">
        <v>34.73413111283584</v>
      </c>
    </row>
    <row r="1689" spans="1:2">
      <c r="A1689" s="175">
        <v>168.6</v>
      </c>
      <c r="B1689" s="175">
        <v>34.893268283201998</v>
      </c>
    </row>
    <row r="1690" spans="1:2">
      <c r="A1690" s="175">
        <v>168.7</v>
      </c>
      <c r="B1690" s="175">
        <v>35.052405453568113</v>
      </c>
    </row>
    <row r="1691" spans="1:2">
      <c r="A1691" s="175">
        <v>168.8</v>
      </c>
      <c r="B1691" s="175">
        <v>35.211542623934207</v>
      </c>
    </row>
    <row r="1692" spans="1:2">
      <c r="A1692" s="175">
        <v>168.9</v>
      </c>
      <c r="B1692" s="175">
        <v>35.370679794300322</v>
      </c>
    </row>
    <row r="1693" spans="1:2">
      <c r="A1693" s="175">
        <v>169</v>
      </c>
      <c r="B1693" s="175">
        <v>35.529816964666423</v>
      </c>
    </row>
    <row r="1694" spans="1:2">
      <c r="A1694" s="175">
        <v>169.1</v>
      </c>
      <c r="B1694" s="175">
        <v>35.771624463606997</v>
      </c>
    </row>
    <row r="1695" spans="1:2">
      <c r="A1695" s="175">
        <v>169.2</v>
      </c>
      <c r="B1695" s="175">
        <v>36.013431962547507</v>
      </c>
    </row>
    <row r="1696" spans="1:2">
      <c r="A1696" s="175">
        <v>169.3</v>
      </c>
      <c r="B1696" s="175">
        <v>36.255239461488017</v>
      </c>
    </row>
    <row r="1697" spans="1:2">
      <c r="A1697" s="175">
        <v>169.4</v>
      </c>
      <c r="B1697" s="175">
        <v>36.497046960428527</v>
      </c>
    </row>
    <row r="1698" spans="1:2">
      <c r="A1698" s="175">
        <v>169.5</v>
      </c>
      <c r="B1698" s="175">
        <v>36.738854459369037</v>
      </c>
    </row>
    <row r="1699" spans="1:2">
      <c r="A1699" s="175">
        <v>169.6</v>
      </c>
      <c r="B1699" s="175">
        <v>36.980661958309618</v>
      </c>
    </row>
    <row r="1700" spans="1:2">
      <c r="A1700" s="175">
        <v>169.7</v>
      </c>
      <c r="B1700" s="175">
        <v>37.222469457250128</v>
      </c>
    </row>
    <row r="1701" spans="1:2">
      <c r="A1701" s="175">
        <v>169.8</v>
      </c>
      <c r="B1701" s="175">
        <v>37.464276956190638</v>
      </c>
    </row>
    <row r="1702" spans="1:2">
      <c r="A1702" s="175">
        <v>169.9</v>
      </c>
      <c r="B1702" s="175">
        <v>37.706084455131148</v>
      </c>
    </row>
    <row r="1703" spans="1:2">
      <c r="A1703" s="175">
        <v>170</v>
      </c>
      <c r="B1703" s="175">
        <v>37.947891954071657</v>
      </c>
    </row>
    <row r="1704" spans="1:2">
      <c r="A1704" s="175">
        <v>170.1</v>
      </c>
      <c r="B1704" s="175">
        <v>37.951742769912627</v>
      </c>
    </row>
    <row r="1705" spans="1:2">
      <c r="A1705" s="175">
        <v>170.2</v>
      </c>
      <c r="B1705" s="175">
        <v>37.955593585753618</v>
      </c>
    </row>
    <row r="1706" spans="1:2">
      <c r="A1706" s="175">
        <v>170.3</v>
      </c>
      <c r="B1706" s="175">
        <v>37.959444401594602</v>
      </c>
    </row>
    <row r="1707" spans="1:2">
      <c r="A1707" s="175">
        <v>170.4</v>
      </c>
      <c r="B1707" s="175">
        <v>37.963295217435572</v>
      </c>
    </row>
    <row r="1708" spans="1:2">
      <c r="A1708" s="175">
        <v>170.5</v>
      </c>
      <c r="B1708" s="175">
        <v>37.967146033276549</v>
      </c>
    </row>
    <row r="1709" spans="1:2">
      <c r="A1709" s="175">
        <v>170.6</v>
      </c>
      <c r="B1709" s="175">
        <v>37.970996849117533</v>
      </c>
    </row>
    <row r="1710" spans="1:2">
      <c r="A1710" s="175">
        <v>170.7</v>
      </c>
      <c r="B1710" s="175">
        <v>37.97484766495851</v>
      </c>
    </row>
    <row r="1711" spans="1:2">
      <c r="A1711" s="175">
        <v>170.8</v>
      </c>
      <c r="B1711" s="175">
        <v>37.978698480799487</v>
      </c>
    </row>
    <row r="1712" spans="1:2">
      <c r="A1712" s="175">
        <v>170.9</v>
      </c>
      <c r="B1712" s="175">
        <v>37.982549296640471</v>
      </c>
    </row>
    <row r="1713" spans="1:2">
      <c r="A1713" s="175">
        <v>171</v>
      </c>
      <c r="B1713" s="175">
        <v>37.986400112481448</v>
      </c>
    </row>
    <row r="1714" spans="1:2">
      <c r="A1714" s="175">
        <v>171.1</v>
      </c>
      <c r="B1714" s="175">
        <v>37.86275772509034</v>
      </c>
    </row>
    <row r="1715" spans="1:2">
      <c r="A1715" s="175">
        <v>171.2</v>
      </c>
      <c r="B1715" s="175">
        <v>37.739115337699268</v>
      </c>
    </row>
    <row r="1716" spans="1:2">
      <c r="A1716" s="175">
        <v>171.3</v>
      </c>
      <c r="B1716" s="175">
        <v>37.615472950308202</v>
      </c>
    </row>
    <row r="1717" spans="1:2">
      <c r="A1717" s="175">
        <v>171.4</v>
      </c>
      <c r="B1717" s="175">
        <v>37.49183056291713</v>
      </c>
    </row>
    <row r="1718" spans="1:2">
      <c r="A1718" s="175">
        <v>171.5</v>
      </c>
      <c r="B1718" s="175">
        <v>37.368188175526058</v>
      </c>
    </row>
    <row r="1719" spans="1:2">
      <c r="A1719" s="175">
        <v>171.6</v>
      </c>
      <c r="B1719" s="175">
        <v>37.24454578813495</v>
      </c>
    </row>
    <row r="1720" spans="1:2">
      <c r="A1720" s="175">
        <v>171.7</v>
      </c>
      <c r="B1720" s="175">
        <v>37.120903400743877</v>
      </c>
    </row>
    <row r="1721" spans="1:2">
      <c r="A1721" s="175">
        <v>171.8</v>
      </c>
      <c r="B1721" s="175">
        <v>36.997261013352812</v>
      </c>
    </row>
    <row r="1722" spans="1:2">
      <c r="A1722" s="175">
        <v>171.9</v>
      </c>
      <c r="B1722" s="175">
        <v>36.87361862596174</v>
      </c>
    </row>
    <row r="1723" spans="1:2">
      <c r="A1723" s="175">
        <v>172</v>
      </c>
      <c r="B1723" s="175">
        <v>36.749976238570667</v>
      </c>
    </row>
    <row r="1724" spans="1:2">
      <c r="A1724" s="175">
        <v>172.1</v>
      </c>
      <c r="B1724" s="175">
        <v>36.346982920957217</v>
      </c>
    </row>
    <row r="1725" spans="1:2">
      <c r="A1725" s="175">
        <v>172.2</v>
      </c>
      <c r="B1725" s="175">
        <v>35.943989603343887</v>
      </c>
    </row>
    <row r="1726" spans="1:2">
      <c r="A1726" s="175">
        <v>172.3</v>
      </c>
      <c r="B1726" s="175">
        <v>35.54099628573055</v>
      </c>
    </row>
    <row r="1727" spans="1:2">
      <c r="A1727" s="175">
        <v>172.4</v>
      </c>
      <c r="B1727" s="175">
        <v>35.13800296811722</v>
      </c>
    </row>
    <row r="1728" spans="1:2">
      <c r="A1728" s="175">
        <v>172.5</v>
      </c>
      <c r="B1728" s="175">
        <v>34.735009650503883</v>
      </c>
    </row>
    <row r="1729" spans="1:2">
      <c r="A1729" s="175">
        <v>172.6</v>
      </c>
      <c r="B1729" s="175">
        <v>34.33201633289044</v>
      </c>
    </row>
    <row r="1730" spans="1:2">
      <c r="A1730" s="175">
        <v>172.7</v>
      </c>
      <c r="B1730" s="175">
        <v>33.929023015277103</v>
      </c>
    </row>
    <row r="1731" spans="1:2">
      <c r="A1731" s="175">
        <v>172.8</v>
      </c>
      <c r="B1731" s="175">
        <v>33.526029697663773</v>
      </c>
    </row>
    <row r="1732" spans="1:2">
      <c r="A1732" s="175">
        <v>172.9</v>
      </c>
      <c r="B1732" s="175">
        <v>33.123036380050443</v>
      </c>
    </row>
    <row r="1733" spans="1:2">
      <c r="A1733" s="175">
        <v>173</v>
      </c>
      <c r="B1733" s="175">
        <v>32.720043062437107</v>
      </c>
    </row>
    <row r="1734" spans="1:2">
      <c r="A1734" s="175">
        <v>173.1</v>
      </c>
      <c r="B1734" s="175">
        <v>32.282419013933868</v>
      </c>
    </row>
    <row r="1735" spans="1:2">
      <c r="A1735" s="175">
        <v>173.2</v>
      </c>
      <c r="B1735" s="175">
        <v>31.844794965430751</v>
      </c>
    </row>
    <row r="1736" spans="1:2">
      <c r="A1736" s="175">
        <v>173.3</v>
      </c>
      <c r="B1736" s="175">
        <v>31.40717091692763</v>
      </c>
    </row>
    <row r="1737" spans="1:2">
      <c r="A1737" s="175">
        <v>173.4</v>
      </c>
      <c r="B1737" s="175">
        <v>30.969546868424519</v>
      </c>
    </row>
    <row r="1738" spans="1:2">
      <c r="A1738" s="175">
        <v>173.5</v>
      </c>
      <c r="B1738" s="175">
        <v>30.531922819921402</v>
      </c>
    </row>
    <row r="1739" spans="1:2">
      <c r="A1739" s="175">
        <v>173.6</v>
      </c>
      <c r="B1739" s="175">
        <v>30.09429877141816</v>
      </c>
    </row>
    <row r="1740" spans="1:2">
      <c r="A1740" s="175">
        <v>173.7</v>
      </c>
      <c r="B1740" s="175">
        <v>29.656674722915039</v>
      </c>
    </row>
    <row r="1741" spans="1:2">
      <c r="A1741" s="175">
        <v>173.8</v>
      </c>
      <c r="B1741" s="175">
        <v>29.219050674411921</v>
      </c>
    </row>
    <row r="1742" spans="1:2">
      <c r="A1742" s="175">
        <v>173.9</v>
      </c>
      <c r="B1742" s="175">
        <v>28.781426625908811</v>
      </c>
    </row>
    <row r="1743" spans="1:2">
      <c r="A1743" s="175">
        <v>174</v>
      </c>
      <c r="B1743" s="175">
        <v>28.34380257740569</v>
      </c>
    </row>
    <row r="1744" spans="1:2">
      <c r="A1744" s="175">
        <v>174.1</v>
      </c>
      <c r="B1744" s="175">
        <v>28.119331870752969</v>
      </c>
    </row>
    <row r="1745" spans="1:2">
      <c r="A1745" s="175">
        <v>174.2</v>
      </c>
      <c r="B1745" s="175">
        <v>27.89486116410032</v>
      </c>
    </row>
    <row r="1746" spans="1:2">
      <c r="A1746" s="175">
        <v>174.3</v>
      </c>
      <c r="B1746" s="175">
        <v>27.67039045744767</v>
      </c>
    </row>
    <row r="1747" spans="1:2">
      <c r="A1747" s="175">
        <v>174.4</v>
      </c>
      <c r="B1747" s="175">
        <v>27.445919750795021</v>
      </c>
    </row>
    <row r="1748" spans="1:2">
      <c r="A1748" s="175">
        <v>174.5</v>
      </c>
      <c r="B1748" s="175">
        <v>27.221449044142361</v>
      </c>
    </row>
    <row r="1749" spans="1:2">
      <c r="A1749" s="175">
        <v>174.6</v>
      </c>
      <c r="B1749" s="175">
        <v>26.996978337489651</v>
      </c>
    </row>
    <row r="1750" spans="1:2">
      <c r="A1750" s="175">
        <v>174.7</v>
      </c>
      <c r="B1750" s="175">
        <v>26.772507630836991</v>
      </c>
    </row>
    <row r="1751" spans="1:2">
      <c r="A1751" s="175">
        <v>174.8</v>
      </c>
      <c r="B1751" s="175">
        <v>26.548036924184341</v>
      </c>
    </row>
    <row r="1752" spans="1:2">
      <c r="A1752" s="175">
        <v>174.9</v>
      </c>
      <c r="B1752" s="175">
        <v>26.323566217531688</v>
      </c>
    </row>
    <row r="1753" spans="1:2">
      <c r="A1753" s="175">
        <v>175</v>
      </c>
      <c r="B1753" s="175">
        <v>26.099095510879039</v>
      </c>
    </row>
    <row r="1754" spans="1:2">
      <c r="A1754" s="175">
        <v>175.1</v>
      </c>
      <c r="B1754" s="175">
        <v>26.113564143271208</v>
      </c>
    </row>
    <row r="1755" spans="1:2">
      <c r="A1755" s="175">
        <v>175.2</v>
      </c>
      <c r="B1755" s="175">
        <v>26.128032775663371</v>
      </c>
    </row>
    <row r="1756" spans="1:2">
      <c r="A1756" s="175">
        <v>175.3</v>
      </c>
      <c r="B1756" s="175">
        <v>26.142501408055541</v>
      </c>
    </row>
    <row r="1757" spans="1:2">
      <c r="A1757" s="175">
        <v>175.4</v>
      </c>
      <c r="B1757" s="175">
        <v>26.15697004044771</v>
      </c>
    </row>
    <row r="1758" spans="1:2">
      <c r="A1758" s="175">
        <v>175.5</v>
      </c>
      <c r="B1758" s="175">
        <v>26.17143867283988</v>
      </c>
    </row>
    <row r="1759" spans="1:2">
      <c r="A1759" s="175">
        <v>175.6</v>
      </c>
      <c r="B1759" s="175">
        <v>26.18590730523205</v>
      </c>
    </row>
    <row r="1760" spans="1:2">
      <c r="A1760" s="175">
        <v>175.7</v>
      </c>
      <c r="B1760" s="175">
        <v>26.200375937624209</v>
      </c>
    </row>
    <row r="1761" spans="1:2">
      <c r="A1761" s="175">
        <v>175.8</v>
      </c>
      <c r="B1761" s="175">
        <v>26.214844570016378</v>
      </c>
    </row>
    <row r="1762" spans="1:2">
      <c r="A1762" s="175">
        <v>175.9</v>
      </c>
      <c r="B1762" s="175">
        <v>26.229313202408541</v>
      </c>
    </row>
    <row r="1763" spans="1:2">
      <c r="A1763" s="175">
        <v>176</v>
      </c>
      <c r="B1763" s="175">
        <v>26.243781834800711</v>
      </c>
    </row>
    <row r="1764" spans="1:2">
      <c r="A1764" s="175">
        <v>176.1</v>
      </c>
      <c r="B1764" s="175">
        <v>26.133529153513901</v>
      </c>
    </row>
    <row r="1765" spans="1:2">
      <c r="A1765" s="175">
        <v>176.2</v>
      </c>
      <c r="B1765" s="175">
        <v>26.023276472227121</v>
      </c>
    </row>
    <row r="1766" spans="1:2">
      <c r="A1766" s="175">
        <v>176.3</v>
      </c>
      <c r="B1766" s="175">
        <v>25.91302379094034</v>
      </c>
    </row>
    <row r="1767" spans="1:2">
      <c r="A1767" s="175">
        <v>176.4</v>
      </c>
      <c r="B1767" s="175">
        <v>25.802771109653559</v>
      </c>
    </row>
    <row r="1768" spans="1:2">
      <c r="A1768" s="175">
        <v>176.5</v>
      </c>
      <c r="B1768" s="175">
        <v>25.692518428366789</v>
      </c>
    </row>
    <row r="1769" spans="1:2">
      <c r="A1769" s="175">
        <v>176.6</v>
      </c>
      <c r="B1769" s="175">
        <v>25.58226574707998</v>
      </c>
    </row>
    <row r="1770" spans="1:2">
      <c r="A1770" s="175">
        <v>176.7</v>
      </c>
      <c r="B1770" s="175">
        <v>25.472013065793199</v>
      </c>
    </row>
    <row r="1771" spans="1:2">
      <c r="A1771" s="175">
        <v>176.8</v>
      </c>
      <c r="B1771" s="175">
        <v>25.361760384506422</v>
      </c>
    </row>
    <row r="1772" spans="1:2">
      <c r="A1772" s="175">
        <v>176.9</v>
      </c>
      <c r="B1772" s="175">
        <v>25.251507703219641</v>
      </c>
    </row>
    <row r="1773" spans="1:2">
      <c r="A1773" s="175">
        <v>177</v>
      </c>
      <c r="B1773" s="175">
        <v>25.14125502193286</v>
      </c>
    </row>
    <row r="1774" spans="1:2">
      <c r="A1774" s="175">
        <v>177.1</v>
      </c>
      <c r="B1774" s="175">
        <v>25.307992247856198</v>
      </c>
    </row>
    <row r="1775" spans="1:2">
      <c r="A1775" s="175">
        <v>177.2</v>
      </c>
      <c r="B1775" s="175">
        <v>25.47472947377949</v>
      </c>
    </row>
    <row r="1776" spans="1:2">
      <c r="A1776" s="175">
        <v>177.3</v>
      </c>
      <c r="B1776" s="175">
        <v>25.641466699702789</v>
      </c>
    </row>
    <row r="1777" spans="1:2">
      <c r="A1777" s="175">
        <v>177.4</v>
      </c>
      <c r="B1777" s="175">
        <v>25.808203925626081</v>
      </c>
    </row>
    <row r="1778" spans="1:2">
      <c r="A1778" s="175">
        <v>177.5</v>
      </c>
      <c r="B1778" s="175">
        <v>25.97494115154937</v>
      </c>
    </row>
    <row r="1779" spans="1:2">
      <c r="A1779" s="175">
        <v>177.6</v>
      </c>
      <c r="B1779" s="175">
        <v>26.141678377472712</v>
      </c>
    </row>
    <row r="1780" spans="1:2">
      <c r="A1780" s="175">
        <v>177.7</v>
      </c>
      <c r="B1780" s="175">
        <v>26.308415603396</v>
      </c>
    </row>
    <row r="1781" spans="1:2">
      <c r="A1781" s="175">
        <v>177.8</v>
      </c>
      <c r="B1781" s="175">
        <v>26.475152829319299</v>
      </c>
    </row>
    <row r="1782" spans="1:2">
      <c r="A1782" s="175">
        <v>177.9</v>
      </c>
      <c r="B1782" s="175">
        <v>26.641890055242591</v>
      </c>
    </row>
    <row r="1783" spans="1:2">
      <c r="A1783" s="175">
        <v>178</v>
      </c>
      <c r="B1783" s="175">
        <v>26.808627281165879</v>
      </c>
    </row>
    <row r="1784" spans="1:2">
      <c r="A1784" s="175">
        <v>178.1</v>
      </c>
      <c r="B1784" s="175">
        <v>27.056804829496429</v>
      </c>
    </row>
    <row r="1785" spans="1:2">
      <c r="A1785" s="175">
        <v>178.2</v>
      </c>
      <c r="B1785" s="175">
        <v>27.30498237782691</v>
      </c>
    </row>
    <row r="1786" spans="1:2">
      <c r="A1786" s="175">
        <v>178.3</v>
      </c>
      <c r="B1786" s="175">
        <v>27.553159926157392</v>
      </c>
    </row>
    <row r="1787" spans="1:2">
      <c r="A1787" s="175">
        <v>178.4</v>
      </c>
      <c r="B1787" s="175">
        <v>27.80133747448787</v>
      </c>
    </row>
    <row r="1788" spans="1:2">
      <c r="A1788" s="175">
        <v>178.5</v>
      </c>
      <c r="B1788" s="175">
        <v>28.049515022818351</v>
      </c>
    </row>
    <row r="1789" spans="1:2">
      <c r="A1789" s="175">
        <v>178.6</v>
      </c>
      <c r="B1789" s="175">
        <v>28.297692571148911</v>
      </c>
    </row>
    <row r="1790" spans="1:2">
      <c r="A1790" s="175">
        <v>178.7</v>
      </c>
      <c r="B1790" s="175">
        <v>28.545870119479389</v>
      </c>
    </row>
    <row r="1791" spans="1:2">
      <c r="A1791" s="175">
        <v>178.8</v>
      </c>
      <c r="B1791" s="175">
        <v>28.79404766780987</v>
      </c>
    </row>
    <row r="1792" spans="1:2">
      <c r="A1792" s="175">
        <v>178.9</v>
      </c>
      <c r="B1792" s="175">
        <v>29.042225216140348</v>
      </c>
    </row>
    <row r="1793" spans="1:2">
      <c r="A1793" s="175">
        <v>179</v>
      </c>
      <c r="B1793" s="175">
        <v>29.29040276447083</v>
      </c>
    </row>
    <row r="1794" spans="1:2">
      <c r="A1794" s="175">
        <v>179.1</v>
      </c>
      <c r="B1794" s="175">
        <v>29.242394757515719</v>
      </c>
    </row>
    <row r="1795" spans="1:2">
      <c r="A1795" s="175">
        <v>179.2</v>
      </c>
      <c r="B1795" s="175">
        <v>29.194386750560628</v>
      </c>
    </row>
    <row r="1796" spans="1:2">
      <c r="A1796" s="175">
        <v>179.3</v>
      </c>
      <c r="B1796" s="175">
        <v>29.146378743605531</v>
      </c>
    </row>
    <row r="1797" spans="1:2">
      <c r="A1797" s="175">
        <v>179.4</v>
      </c>
      <c r="B1797" s="175">
        <v>29.098370736650441</v>
      </c>
    </row>
    <row r="1798" spans="1:2">
      <c r="A1798" s="175">
        <v>179.5</v>
      </c>
      <c r="B1798" s="175">
        <v>29.050362729695351</v>
      </c>
    </row>
    <row r="1799" spans="1:2">
      <c r="A1799" s="175">
        <v>179.6</v>
      </c>
      <c r="B1799" s="175">
        <v>29.00235472274024</v>
      </c>
    </row>
    <row r="1800" spans="1:2">
      <c r="A1800" s="175">
        <v>179.7</v>
      </c>
      <c r="B1800" s="175">
        <v>28.95434671578515</v>
      </c>
    </row>
    <row r="1801" spans="1:2">
      <c r="A1801" s="175">
        <v>179.8</v>
      </c>
      <c r="B1801" s="175">
        <v>28.906338708830059</v>
      </c>
    </row>
    <row r="1802" spans="1:2">
      <c r="A1802" s="175">
        <v>179.9</v>
      </c>
      <c r="B1802" s="175">
        <v>28.858330701874959</v>
      </c>
    </row>
    <row r="1803" spans="1:2">
      <c r="A1803" s="175">
        <v>180</v>
      </c>
      <c r="B1803" s="175">
        <v>28.810322694919869</v>
      </c>
    </row>
    <row r="1804" spans="1:2">
      <c r="A1804" s="174">
        <v>180.1</v>
      </c>
      <c r="B1804" s="174">
        <v>28.830591150759751</v>
      </c>
    </row>
    <row r="1805" spans="1:2">
      <c r="A1805" s="174">
        <v>180.2</v>
      </c>
      <c r="B1805" s="174">
        <v>28.850859606599631</v>
      </c>
    </row>
    <row r="1806" spans="1:2">
      <c r="A1806" s="174">
        <v>180.3</v>
      </c>
      <c r="B1806" s="174">
        <v>28.87112806243951</v>
      </c>
    </row>
    <row r="1807" spans="1:2">
      <c r="A1807" s="174">
        <v>180.4</v>
      </c>
      <c r="B1807" s="174">
        <v>28.891396518279389</v>
      </c>
    </row>
    <row r="1808" spans="1:2">
      <c r="A1808" s="174">
        <v>180.5</v>
      </c>
      <c r="B1808" s="174">
        <v>28.911664974119279</v>
      </c>
    </row>
    <row r="1809" spans="1:2">
      <c r="A1809" s="174">
        <v>180.6</v>
      </c>
      <c r="B1809" s="174">
        <v>28.931933429959159</v>
      </c>
    </row>
    <row r="1810" spans="1:2">
      <c r="A1810" s="174">
        <v>180.7</v>
      </c>
      <c r="B1810" s="174">
        <v>28.952201885799042</v>
      </c>
    </row>
    <row r="1811" spans="1:2">
      <c r="A1811" s="174">
        <v>180.8</v>
      </c>
      <c r="B1811" s="174">
        <v>28.972470341638921</v>
      </c>
    </row>
    <row r="1812" spans="1:2">
      <c r="A1812" s="174">
        <v>180.9</v>
      </c>
      <c r="B1812" s="174">
        <v>28.9927387974788</v>
      </c>
    </row>
    <row r="1813" spans="1:2">
      <c r="A1813" s="174">
        <v>181</v>
      </c>
      <c r="B1813" s="174">
        <v>29.01300725331868</v>
      </c>
    </row>
    <row r="1814" spans="1:2">
      <c r="A1814" s="174">
        <v>181.1</v>
      </c>
      <c r="B1814" s="174">
        <v>29.02847348011472</v>
      </c>
    </row>
    <row r="1815" spans="1:2">
      <c r="A1815" s="174">
        <v>181.2</v>
      </c>
      <c r="B1815" s="174">
        <v>29.043939706910759</v>
      </c>
    </row>
    <row r="1816" spans="1:2">
      <c r="A1816" s="174">
        <v>181.3</v>
      </c>
      <c r="B1816" s="174">
        <v>29.059405933706799</v>
      </c>
    </row>
    <row r="1817" spans="1:2">
      <c r="A1817" s="174">
        <v>181.4</v>
      </c>
      <c r="B1817" s="174">
        <v>29.074872160502839</v>
      </c>
    </row>
    <row r="1818" spans="1:2">
      <c r="A1818" s="174">
        <v>181.5</v>
      </c>
      <c r="B1818" s="174">
        <v>29.090338387298878</v>
      </c>
    </row>
    <row r="1819" spans="1:2">
      <c r="A1819" s="174">
        <v>181.6</v>
      </c>
      <c r="B1819" s="174">
        <v>29.105804614094929</v>
      </c>
    </row>
    <row r="1820" spans="1:2">
      <c r="A1820" s="174">
        <v>181.7</v>
      </c>
      <c r="B1820" s="174">
        <v>29.121270840890961</v>
      </c>
    </row>
    <row r="1821" spans="1:2">
      <c r="A1821" s="174">
        <v>181.8</v>
      </c>
      <c r="B1821" s="174">
        <v>29.136737067687001</v>
      </c>
    </row>
    <row r="1822" spans="1:2">
      <c r="A1822" s="174">
        <v>181.9</v>
      </c>
      <c r="B1822" s="174">
        <v>29.152203294483041</v>
      </c>
    </row>
    <row r="1823" spans="1:2">
      <c r="A1823" s="174">
        <v>182</v>
      </c>
      <c r="B1823" s="174">
        <v>29.16766952127908</v>
      </c>
    </row>
    <row r="1824" spans="1:2">
      <c r="A1824" s="174">
        <v>182.1</v>
      </c>
      <c r="B1824" s="174">
        <v>29.08368797791157</v>
      </c>
    </row>
    <row r="1825" spans="1:2">
      <c r="A1825" s="174">
        <v>182.2</v>
      </c>
      <c r="B1825" s="174">
        <v>28.99970643454408</v>
      </c>
    </row>
    <row r="1826" spans="1:2">
      <c r="A1826" s="174">
        <v>182.3</v>
      </c>
      <c r="B1826" s="174">
        <v>28.915724891176591</v>
      </c>
    </row>
    <row r="1827" spans="1:2">
      <c r="A1827" s="174">
        <v>182.4</v>
      </c>
      <c r="B1827" s="174">
        <v>28.831743347809109</v>
      </c>
    </row>
    <row r="1828" spans="1:2">
      <c r="A1828" s="174">
        <v>182.5</v>
      </c>
      <c r="B1828" s="174">
        <v>28.74776180444162</v>
      </c>
    </row>
    <row r="1829" spans="1:2">
      <c r="A1829" s="174">
        <v>182.6</v>
      </c>
      <c r="B1829" s="174">
        <v>28.663780261074109</v>
      </c>
    </row>
    <row r="1830" spans="1:2">
      <c r="A1830" s="174">
        <v>182.7</v>
      </c>
      <c r="B1830" s="174">
        <v>28.57979871770662</v>
      </c>
    </row>
    <row r="1831" spans="1:2">
      <c r="A1831" s="174">
        <v>182.8</v>
      </c>
      <c r="B1831" s="174">
        <v>28.49581717433913</v>
      </c>
    </row>
    <row r="1832" spans="1:2">
      <c r="A1832" s="174">
        <v>182.9</v>
      </c>
      <c r="B1832" s="174">
        <v>28.411835630971641</v>
      </c>
    </row>
    <row r="1833" spans="1:2">
      <c r="A1833" s="174">
        <v>183</v>
      </c>
      <c r="B1833" s="174">
        <v>28.327854087604159</v>
      </c>
    </row>
    <row r="1834" spans="1:2">
      <c r="A1834" s="174">
        <v>183.1</v>
      </c>
      <c r="B1834" s="174">
        <v>28.110744970524781</v>
      </c>
    </row>
    <row r="1835" spans="1:2">
      <c r="A1835" s="174">
        <v>183.2</v>
      </c>
      <c r="B1835" s="174">
        <v>27.89363585344546</v>
      </c>
    </row>
    <row r="1836" spans="1:2">
      <c r="A1836" s="174">
        <v>183.3</v>
      </c>
      <c r="B1836" s="174">
        <v>27.676526736366139</v>
      </c>
    </row>
    <row r="1837" spans="1:2">
      <c r="A1837" s="174">
        <v>183.4</v>
      </c>
      <c r="B1837" s="174">
        <v>27.459417619286821</v>
      </c>
    </row>
    <row r="1838" spans="1:2">
      <c r="A1838" s="174">
        <v>183.5</v>
      </c>
      <c r="B1838" s="174">
        <v>27.242308502207511</v>
      </c>
    </row>
    <row r="1839" spans="1:2">
      <c r="A1839" s="174">
        <v>183.6</v>
      </c>
      <c r="B1839" s="174">
        <v>27.025199385128129</v>
      </c>
    </row>
    <row r="1840" spans="1:2">
      <c r="A1840" s="174">
        <v>183.7</v>
      </c>
      <c r="B1840" s="174">
        <v>26.808090268048812</v>
      </c>
    </row>
    <row r="1841" spans="1:2">
      <c r="A1841" s="174">
        <v>183.8</v>
      </c>
      <c r="B1841" s="174">
        <v>26.59098115096949</v>
      </c>
    </row>
    <row r="1842" spans="1:2">
      <c r="A1842" s="174">
        <v>183.9</v>
      </c>
      <c r="B1842" s="174">
        <v>26.373872033890169</v>
      </c>
    </row>
    <row r="1843" spans="1:2">
      <c r="A1843" s="174">
        <v>184</v>
      </c>
      <c r="B1843" s="174">
        <v>26.156762916810852</v>
      </c>
    </row>
    <row r="1844" spans="1:2">
      <c r="A1844" s="174">
        <v>184.1</v>
      </c>
      <c r="B1844" s="174">
        <v>25.895569297782199</v>
      </c>
    </row>
    <row r="1845" spans="1:2">
      <c r="A1845" s="174">
        <v>184.2</v>
      </c>
      <c r="B1845" s="174">
        <v>25.63437567875361</v>
      </c>
    </row>
    <row r="1846" spans="1:2">
      <c r="A1846" s="174">
        <v>184.3</v>
      </c>
      <c r="B1846" s="174">
        <v>25.373182059725028</v>
      </c>
    </row>
    <row r="1847" spans="1:2">
      <c r="A1847" s="174">
        <v>184.4</v>
      </c>
      <c r="B1847" s="174">
        <v>25.11198844069645</v>
      </c>
    </row>
    <row r="1848" spans="1:2">
      <c r="A1848" s="174">
        <v>184.5</v>
      </c>
      <c r="B1848" s="174">
        <v>24.850794821667868</v>
      </c>
    </row>
    <row r="1849" spans="1:2">
      <c r="A1849" s="174">
        <v>184.6</v>
      </c>
      <c r="B1849" s="174">
        <v>24.589601202639219</v>
      </c>
    </row>
    <row r="1850" spans="1:2">
      <c r="A1850" s="174">
        <v>184.7</v>
      </c>
      <c r="B1850" s="174">
        <v>24.32840758361063</v>
      </c>
    </row>
    <row r="1851" spans="1:2">
      <c r="A1851" s="174">
        <v>184.8</v>
      </c>
      <c r="B1851" s="174">
        <v>24.067213964582049</v>
      </c>
    </row>
    <row r="1852" spans="1:2">
      <c r="A1852" s="174">
        <v>184.9</v>
      </c>
      <c r="B1852" s="174">
        <v>23.80602034555347</v>
      </c>
    </row>
    <row r="1853" spans="1:2">
      <c r="A1853" s="174">
        <v>185</v>
      </c>
      <c r="B1853" s="174">
        <v>23.544826726524889</v>
      </c>
    </row>
    <row r="1854" spans="1:2">
      <c r="A1854" s="174">
        <v>185.1</v>
      </c>
      <c r="B1854" s="174">
        <v>23.288081794291688</v>
      </c>
    </row>
    <row r="1855" spans="1:2">
      <c r="A1855" s="174">
        <v>185.2</v>
      </c>
      <c r="B1855" s="174">
        <v>23.03133686205857</v>
      </c>
    </row>
    <row r="1856" spans="1:2">
      <c r="A1856" s="174">
        <v>185.3</v>
      </c>
      <c r="B1856" s="174">
        <v>22.774591929825451</v>
      </c>
    </row>
    <row r="1857" spans="1:2">
      <c r="A1857" s="174">
        <v>185.4</v>
      </c>
      <c r="B1857" s="174">
        <v>22.517846997592329</v>
      </c>
    </row>
    <row r="1858" spans="1:2">
      <c r="A1858" s="174">
        <v>185.5</v>
      </c>
      <c r="B1858" s="174">
        <v>22.2611020653592</v>
      </c>
    </row>
    <row r="1859" spans="1:2">
      <c r="A1859" s="174">
        <v>185.6</v>
      </c>
      <c r="B1859" s="174">
        <v>22.00435713312601</v>
      </c>
    </row>
    <row r="1860" spans="1:2">
      <c r="A1860" s="174">
        <v>185.7</v>
      </c>
      <c r="B1860" s="174">
        <v>21.747612200892881</v>
      </c>
    </row>
    <row r="1861" spans="1:2">
      <c r="A1861" s="174">
        <v>185.8</v>
      </c>
      <c r="B1861" s="174">
        <v>21.490867268659759</v>
      </c>
    </row>
    <row r="1862" spans="1:2">
      <c r="A1862" s="174">
        <v>185.9</v>
      </c>
      <c r="B1862" s="174">
        <v>21.23412233642664</v>
      </c>
    </row>
    <row r="1863" spans="1:2">
      <c r="A1863" s="174">
        <v>186</v>
      </c>
      <c r="B1863" s="174">
        <v>20.977377404193518</v>
      </c>
    </row>
    <row r="1864" spans="1:2">
      <c r="A1864" s="174">
        <v>186.1</v>
      </c>
      <c r="B1864" s="174">
        <v>20.817029276704829</v>
      </c>
    </row>
    <row r="1865" spans="1:2">
      <c r="A1865" s="174">
        <v>186.2</v>
      </c>
      <c r="B1865" s="174">
        <v>20.65668114921618</v>
      </c>
    </row>
    <row r="1866" spans="1:2">
      <c r="A1866" s="174">
        <v>186.3</v>
      </c>
      <c r="B1866" s="174">
        <v>20.49633302172753</v>
      </c>
    </row>
    <row r="1867" spans="1:2">
      <c r="A1867" s="174">
        <v>186.4</v>
      </c>
      <c r="B1867" s="174">
        <v>20.33598489423888</v>
      </c>
    </row>
    <row r="1868" spans="1:2">
      <c r="A1868" s="174">
        <v>186.5</v>
      </c>
      <c r="B1868" s="174">
        <v>20.17563676675023</v>
      </c>
    </row>
    <row r="1869" spans="1:2">
      <c r="A1869" s="174">
        <v>186.6</v>
      </c>
      <c r="B1869" s="174">
        <v>20.015288639261541</v>
      </c>
    </row>
    <row r="1870" spans="1:2">
      <c r="A1870" s="174">
        <v>186.7</v>
      </c>
      <c r="B1870" s="174">
        <v>19.854940511772892</v>
      </c>
    </row>
    <row r="1871" spans="1:2">
      <c r="A1871" s="174">
        <v>186.8</v>
      </c>
      <c r="B1871" s="174">
        <v>19.694592384284249</v>
      </c>
    </row>
    <row r="1872" spans="1:2">
      <c r="A1872" s="174">
        <v>186.9</v>
      </c>
      <c r="B1872" s="174">
        <v>19.534244256795599</v>
      </c>
    </row>
    <row r="1873" spans="1:2">
      <c r="A1873" s="174">
        <v>187</v>
      </c>
      <c r="B1873" s="174">
        <v>19.373896129306949</v>
      </c>
    </row>
    <row r="1874" spans="1:2">
      <c r="A1874" s="174">
        <v>187.1</v>
      </c>
      <c r="B1874" s="174">
        <v>19.243433745058301</v>
      </c>
    </row>
    <row r="1875" spans="1:2">
      <c r="A1875" s="174">
        <v>187.2</v>
      </c>
      <c r="B1875" s="174">
        <v>19.112971360809681</v>
      </c>
    </row>
    <row r="1876" spans="1:2">
      <c r="A1876" s="174">
        <v>187.3</v>
      </c>
      <c r="B1876" s="174">
        <v>18.982508976561061</v>
      </c>
    </row>
    <row r="1877" spans="1:2">
      <c r="A1877" s="174">
        <v>187.4</v>
      </c>
      <c r="B1877" s="174">
        <v>18.852046592312451</v>
      </c>
    </row>
    <row r="1878" spans="1:2">
      <c r="A1878" s="174">
        <v>187.5</v>
      </c>
      <c r="B1878" s="174">
        <v>18.721584208063831</v>
      </c>
    </row>
    <row r="1879" spans="1:2">
      <c r="A1879" s="174">
        <v>187.6</v>
      </c>
      <c r="B1879" s="174">
        <v>18.591121823815179</v>
      </c>
    </row>
    <row r="1880" spans="1:2">
      <c r="A1880" s="174">
        <v>187.7</v>
      </c>
      <c r="B1880" s="174">
        <v>18.460659439566559</v>
      </c>
    </row>
    <row r="1881" spans="1:2">
      <c r="A1881" s="174">
        <v>187.8</v>
      </c>
      <c r="B1881" s="174">
        <v>18.330197055317939</v>
      </c>
    </row>
    <row r="1882" spans="1:2">
      <c r="A1882" s="174">
        <v>187.9</v>
      </c>
      <c r="B1882" s="174">
        <v>18.199734671069329</v>
      </c>
    </row>
    <row r="1883" spans="1:2">
      <c r="A1883" s="174">
        <v>188</v>
      </c>
      <c r="B1883" s="174">
        <v>18.069272286820709</v>
      </c>
    </row>
    <row r="1884" spans="1:2">
      <c r="A1884" s="174">
        <v>188.1</v>
      </c>
      <c r="B1884" s="174">
        <v>17.940763385283262</v>
      </c>
    </row>
    <row r="1885" spans="1:2">
      <c r="A1885" s="174">
        <v>188.2</v>
      </c>
      <c r="B1885" s="174">
        <v>17.81225448374585</v>
      </c>
    </row>
    <row r="1886" spans="1:2">
      <c r="A1886" s="174">
        <v>188.3</v>
      </c>
      <c r="B1886" s="174">
        <v>17.683745582208431</v>
      </c>
    </row>
    <row r="1887" spans="1:2">
      <c r="A1887" s="174">
        <v>188.4</v>
      </c>
      <c r="B1887" s="174">
        <v>17.555236680671019</v>
      </c>
    </row>
    <row r="1888" spans="1:2">
      <c r="A1888" s="174">
        <v>188.5</v>
      </c>
      <c r="B1888" s="174">
        <v>17.426727779133611</v>
      </c>
    </row>
    <row r="1889" spans="1:2">
      <c r="A1889" s="174">
        <v>188.6</v>
      </c>
      <c r="B1889" s="174">
        <v>17.29821887759616</v>
      </c>
    </row>
    <row r="1890" spans="1:2">
      <c r="A1890" s="174">
        <v>188.7</v>
      </c>
      <c r="B1890" s="174">
        <v>17.169709976058751</v>
      </c>
    </row>
    <row r="1891" spans="1:2">
      <c r="A1891" s="174">
        <v>188.8</v>
      </c>
      <c r="B1891" s="174">
        <v>17.041201074521329</v>
      </c>
    </row>
    <row r="1892" spans="1:2">
      <c r="A1892" s="174">
        <v>188.9</v>
      </c>
      <c r="B1892" s="174">
        <v>16.91269217298392</v>
      </c>
    </row>
    <row r="1893" spans="1:2">
      <c r="A1893" s="174">
        <v>189</v>
      </c>
      <c r="B1893" s="174">
        <v>16.784183271446508</v>
      </c>
    </row>
    <row r="1894" spans="1:2">
      <c r="A1894" s="174">
        <v>189.1</v>
      </c>
      <c r="B1894" s="174">
        <v>16.54328052933506</v>
      </c>
    </row>
    <row r="1895" spans="1:2">
      <c r="A1895" s="174">
        <v>189.2</v>
      </c>
      <c r="B1895" s="174">
        <v>16.302377787223691</v>
      </c>
    </row>
    <row r="1896" spans="1:2">
      <c r="A1896" s="174">
        <v>189.3</v>
      </c>
      <c r="B1896" s="174">
        <v>16.06147504511231</v>
      </c>
    </row>
    <row r="1897" spans="1:2">
      <c r="A1897" s="174">
        <v>189.4</v>
      </c>
      <c r="B1897" s="174">
        <v>15.82057230300093</v>
      </c>
    </row>
    <row r="1898" spans="1:2">
      <c r="A1898" s="174">
        <v>189.5</v>
      </c>
      <c r="B1898" s="174">
        <v>15.57966956088956</v>
      </c>
    </row>
    <row r="1899" spans="1:2">
      <c r="A1899" s="174">
        <v>189.6</v>
      </c>
      <c r="B1899" s="174">
        <v>15.33876681877811</v>
      </c>
    </row>
    <row r="1900" spans="1:2">
      <c r="A1900" s="174">
        <v>189.7</v>
      </c>
      <c r="B1900" s="174">
        <v>15.09786407666674</v>
      </c>
    </row>
    <row r="1901" spans="1:2">
      <c r="A1901" s="174">
        <v>189.8</v>
      </c>
      <c r="B1901" s="174">
        <v>14.856961334555359</v>
      </c>
    </row>
    <row r="1902" spans="1:2">
      <c r="A1902" s="174">
        <v>189.9</v>
      </c>
      <c r="B1902" s="174">
        <v>14.616058592443981</v>
      </c>
    </row>
    <row r="1903" spans="1:2">
      <c r="A1903" s="174">
        <v>190</v>
      </c>
      <c r="B1903" s="174">
        <v>14.375155850332609</v>
      </c>
    </row>
    <row r="1904" spans="1:2">
      <c r="A1904" s="174">
        <v>190.1</v>
      </c>
      <c r="B1904" s="174">
        <v>14.23863111561616</v>
      </c>
    </row>
    <row r="1905" spans="1:2">
      <c r="A1905" s="174">
        <v>190.2</v>
      </c>
      <c r="B1905" s="174">
        <v>14.102106380899739</v>
      </c>
    </row>
    <row r="1906" spans="1:2">
      <c r="A1906" s="174">
        <v>190.3</v>
      </c>
      <c r="B1906" s="174">
        <v>13.965581646183329</v>
      </c>
    </row>
    <row r="1907" spans="1:2">
      <c r="A1907" s="174">
        <v>190.4</v>
      </c>
      <c r="B1907" s="174">
        <v>13.829056911466919</v>
      </c>
    </row>
    <row r="1908" spans="1:2">
      <c r="A1908" s="174">
        <v>190.5</v>
      </c>
      <c r="B1908" s="174">
        <v>13.6925321767505</v>
      </c>
    </row>
    <row r="1909" spans="1:2">
      <c r="A1909" s="174">
        <v>190.6</v>
      </c>
      <c r="B1909" s="174">
        <v>13.55600744203405</v>
      </c>
    </row>
    <row r="1910" spans="1:2">
      <c r="A1910" s="174">
        <v>190.7</v>
      </c>
      <c r="B1910" s="174">
        <v>13.419482707317639</v>
      </c>
    </row>
    <row r="1911" spans="1:2">
      <c r="A1911" s="174">
        <v>190.8</v>
      </c>
      <c r="B1911" s="174">
        <v>13.282957972601229</v>
      </c>
    </row>
    <row r="1912" spans="1:2">
      <c r="A1912" s="174">
        <v>190.9</v>
      </c>
      <c r="B1912" s="174">
        <v>13.146433237884811</v>
      </c>
    </row>
    <row r="1913" spans="1:2">
      <c r="A1913" s="174">
        <v>191</v>
      </c>
      <c r="B1913" s="174">
        <v>13.009908503168401</v>
      </c>
    </row>
    <row r="1914" spans="1:2">
      <c r="A1914" s="174">
        <v>191.1</v>
      </c>
      <c r="B1914" s="174">
        <v>12.993315866259939</v>
      </c>
    </row>
    <row r="1915" spans="1:2">
      <c r="A1915" s="174">
        <v>191.2</v>
      </c>
      <c r="B1915" s="174">
        <v>12.97672322935149</v>
      </c>
    </row>
    <row r="1916" spans="1:2">
      <c r="A1916" s="174">
        <v>191.3</v>
      </c>
      <c r="B1916" s="174">
        <v>12.96013059244304</v>
      </c>
    </row>
    <row r="1917" spans="1:2">
      <c r="A1917" s="174">
        <v>191.4</v>
      </c>
      <c r="B1917" s="174">
        <v>12.943537955534589</v>
      </c>
    </row>
    <row r="1918" spans="1:2">
      <c r="A1918" s="174">
        <v>191.5</v>
      </c>
      <c r="B1918" s="174">
        <v>12.92694531862614</v>
      </c>
    </row>
    <row r="1919" spans="1:2">
      <c r="A1919" s="174">
        <v>191.6</v>
      </c>
      <c r="B1919" s="174">
        <v>12.910352681717679</v>
      </c>
    </row>
    <row r="1920" spans="1:2">
      <c r="A1920" s="174">
        <v>191.7</v>
      </c>
      <c r="B1920" s="174">
        <v>12.89376004480923</v>
      </c>
    </row>
    <row r="1921" spans="1:2">
      <c r="A1921" s="174">
        <v>191.8</v>
      </c>
      <c r="B1921" s="174">
        <v>12.87716740790078</v>
      </c>
    </row>
    <row r="1922" spans="1:2">
      <c r="A1922" s="174">
        <v>191.9</v>
      </c>
      <c r="B1922" s="174">
        <v>12.860574770992329</v>
      </c>
    </row>
    <row r="1923" spans="1:2">
      <c r="A1923" s="174">
        <v>192</v>
      </c>
      <c r="B1923" s="174">
        <v>12.84398213408388</v>
      </c>
    </row>
    <row r="1924" spans="1:2">
      <c r="A1924" s="174">
        <v>192.1</v>
      </c>
      <c r="B1924" s="174">
        <v>12.8619950281344</v>
      </c>
    </row>
    <row r="1925" spans="1:2">
      <c r="A1925" s="174">
        <v>192.2</v>
      </c>
      <c r="B1925" s="174">
        <v>12.880007922184911</v>
      </c>
    </row>
    <row r="1926" spans="1:2">
      <c r="A1926" s="174">
        <v>192.3</v>
      </c>
      <c r="B1926" s="174">
        <v>12.89802081623542</v>
      </c>
    </row>
    <row r="1927" spans="1:2">
      <c r="A1927" s="174">
        <v>192.4</v>
      </c>
      <c r="B1927" s="174">
        <v>12.91603371028592</v>
      </c>
    </row>
    <row r="1928" spans="1:2">
      <c r="A1928" s="174">
        <v>192.5</v>
      </c>
      <c r="B1928" s="174">
        <v>12.934046604336441</v>
      </c>
    </row>
    <row r="1929" spans="1:2">
      <c r="A1929" s="174">
        <v>192.6</v>
      </c>
      <c r="B1929" s="174">
        <v>12.95205949838695</v>
      </c>
    </row>
    <row r="1930" spans="1:2">
      <c r="A1930" s="174">
        <v>192.7</v>
      </c>
      <c r="B1930" s="174">
        <v>12.97007239243746</v>
      </c>
    </row>
    <row r="1931" spans="1:2">
      <c r="A1931" s="174">
        <v>192.8</v>
      </c>
      <c r="B1931" s="174">
        <v>12.988085286487969</v>
      </c>
    </row>
    <row r="1932" spans="1:2">
      <c r="A1932" s="174">
        <v>192.9</v>
      </c>
      <c r="B1932" s="174">
        <v>13.00609818053848</v>
      </c>
    </row>
    <row r="1933" spans="1:2">
      <c r="A1933" s="174">
        <v>193</v>
      </c>
      <c r="B1933" s="174">
        <v>13.024111074588991</v>
      </c>
    </row>
    <row r="1934" spans="1:2">
      <c r="A1934" s="174">
        <v>193.1</v>
      </c>
      <c r="B1934" s="174">
        <v>12.92540028290515</v>
      </c>
    </row>
    <row r="1935" spans="1:2">
      <c r="A1935" s="174">
        <v>193.2</v>
      </c>
      <c r="B1935" s="174">
        <v>12.826689491221339</v>
      </c>
    </row>
    <row r="1936" spans="1:2">
      <c r="A1936" s="174">
        <v>193.3</v>
      </c>
      <c r="B1936" s="174">
        <v>12.72797869953753</v>
      </c>
    </row>
    <row r="1937" spans="1:2">
      <c r="A1937" s="174">
        <v>193.4</v>
      </c>
      <c r="B1937" s="174">
        <v>12.629267907853709</v>
      </c>
    </row>
    <row r="1938" spans="1:2">
      <c r="A1938" s="174">
        <v>193.5</v>
      </c>
      <c r="B1938" s="174">
        <v>12.5305571161699</v>
      </c>
    </row>
    <row r="1939" spans="1:2">
      <c r="A1939" s="174">
        <v>193.6</v>
      </c>
      <c r="B1939" s="174">
        <v>12.43184632448606</v>
      </c>
    </row>
    <row r="1940" spans="1:2">
      <c r="A1940" s="174">
        <v>193.7</v>
      </c>
      <c r="B1940" s="174">
        <v>12.333135532802251</v>
      </c>
    </row>
    <row r="1941" spans="1:2">
      <c r="A1941" s="174">
        <v>193.8</v>
      </c>
      <c r="B1941" s="174">
        <v>12.234424741118429</v>
      </c>
    </row>
    <row r="1942" spans="1:2">
      <c r="A1942" s="174">
        <v>193.9</v>
      </c>
      <c r="B1942" s="174">
        <v>12.135713949434621</v>
      </c>
    </row>
    <row r="1943" spans="1:2">
      <c r="A1943" s="174">
        <v>194</v>
      </c>
      <c r="B1943" s="174">
        <v>12.03700315775081</v>
      </c>
    </row>
    <row r="1944" spans="1:2">
      <c r="A1944" s="174">
        <v>194.1</v>
      </c>
      <c r="B1944" s="174">
        <v>12.04514152538863</v>
      </c>
    </row>
    <row r="1945" spans="1:2">
      <c r="A1945" s="174">
        <v>194.2</v>
      </c>
      <c r="B1945" s="174">
        <v>12.05327989302644</v>
      </c>
    </row>
    <row r="1946" spans="1:2">
      <c r="A1946" s="174">
        <v>194.3</v>
      </c>
      <c r="B1946" s="174">
        <v>12.061418260664251</v>
      </c>
    </row>
    <row r="1947" spans="1:2">
      <c r="A1947" s="174">
        <v>194.4</v>
      </c>
      <c r="B1947" s="174">
        <v>12.06955662830207</v>
      </c>
    </row>
    <row r="1948" spans="1:2">
      <c r="A1948" s="174">
        <v>194.5</v>
      </c>
      <c r="B1948" s="174">
        <v>12.077694995939879</v>
      </c>
    </row>
    <row r="1949" spans="1:2">
      <c r="A1949" s="174">
        <v>194.6</v>
      </c>
      <c r="B1949" s="174">
        <v>12.0858333635777</v>
      </c>
    </row>
    <row r="1950" spans="1:2">
      <c r="A1950" s="174">
        <v>194.7</v>
      </c>
      <c r="B1950" s="174">
        <v>12.093971731215509</v>
      </c>
    </row>
    <row r="1951" spans="1:2">
      <c r="A1951" s="174">
        <v>194.8</v>
      </c>
      <c r="B1951" s="174">
        <v>12.10211009885332</v>
      </c>
    </row>
    <row r="1952" spans="1:2">
      <c r="A1952" s="174">
        <v>194.9</v>
      </c>
      <c r="B1952" s="174">
        <v>12.110248466491139</v>
      </c>
    </row>
    <row r="1953" spans="1:2">
      <c r="A1953" s="174">
        <v>195</v>
      </c>
      <c r="B1953" s="174">
        <v>12.11838683412895</v>
      </c>
    </row>
    <row r="1954" spans="1:2">
      <c r="A1954" s="174">
        <v>195.1</v>
      </c>
      <c r="B1954" s="174">
        <v>12.099625043162799</v>
      </c>
    </row>
    <row r="1955" spans="1:2">
      <c r="A1955" s="174">
        <v>195.2</v>
      </c>
      <c r="B1955" s="174">
        <v>12.08086325219665</v>
      </c>
    </row>
    <row r="1956" spans="1:2">
      <c r="A1956" s="174">
        <v>195.3</v>
      </c>
      <c r="B1956" s="174">
        <v>12.062101461230499</v>
      </c>
    </row>
    <row r="1957" spans="1:2">
      <c r="A1957" s="174">
        <v>195.4</v>
      </c>
      <c r="B1957" s="174">
        <v>12.043339670264359</v>
      </c>
    </row>
    <row r="1958" spans="1:2">
      <c r="A1958" s="174">
        <v>195.5</v>
      </c>
      <c r="B1958" s="174">
        <v>12.02457787929821</v>
      </c>
    </row>
    <row r="1959" spans="1:2">
      <c r="A1959" s="174">
        <v>195.6</v>
      </c>
      <c r="B1959" s="174">
        <v>12.005816088332059</v>
      </c>
    </row>
    <row r="1960" spans="1:2">
      <c r="A1960" s="174">
        <v>195.7</v>
      </c>
      <c r="B1960" s="174">
        <v>11.98705429736591</v>
      </c>
    </row>
    <row r="1961" spans="1:2">
      <c r="A1961" s="174">
        <v>195.8</v>
      </c>
      <c r="B1961" s="174">
        <v>11.968292506399759</v>
      </c>
    </row>
    <row r="1962" spans="1:2">
      <c r="A1962" s="174">
        <v>195.9</v>
      </c>
      <c r="B1962" s="174">
        <v>11.949530715433619</v>
      </c>
    </row>
    <row r="1963" spans="1:2">
      <c r="A1963" s="174">
        <v>196</v>
      </c>
      <c r="B1963" s="174">
        <v>11.93076892446747</v>
      </c>
    </row>
    <row r="1964" spans="1:2">
      <c r="A1964" s="174">
        <v>196.1</v>
      </c>
      <c r="B1964" s="174">
        <v>11.93744666390177</v>
      </c>
    </row>
    <row r="1965" spans="1:2">
      <c r="A1965" s="174">
        <v>196.2</v>
      </c>
      <c r="B1965" s="174">
        <v>11.944124403336071</v>
      </c>
    </row>
    <row r="1966" spans="1:2">
      <c r="A1966" s="174">
        <v>196.3</v>
      </c>
      <c r="B1966" s="174">
        <v>11.950802142770369</v>
      </c>
    </row>
    <row r="1967" spans="1:2">
      <c r="A1967" s="174">
        <v>196.4</v>
      </c>
      <c r="B1967" s="174">
        <v>11.95747988220467</v>
      </c>
    </row>
    <row r="1968" spans="1:2">
      <c r="A1968" s="174">
        <v>196.5</v>
      </c>
      <c r="B1968" s="174">
        <v>11.964157621638959</v>
      </c>
    </row>
    <row r="1969" spans="1:2">
      <c r="A1969" s="174">
        <v>196.6</v>
      </c>
      <c r="B1969" s="174">
        <v>11.97083536107327</v>
      </c>
    </row>
    <row r="1970" spans="1:2">
      <c r="A1970" s="174">
        <v>196.7</v>
      </c>
      <c r="B1970" s="174">
        <v>11.97751310050757</v>
      </c>
    </row>
    <row r="1971" spans="1:2">
      <c r="A1971" s="174">
        <v>196.8</v>
      </c>
      <c r="B1971" s="174">
        <v>11.98419083994186</v>
      </c>
    </row>
    <row r="1972" spans="1:2">
      <c r="A1972" s="174">
        <v>196.9</v>
      </c>
      <c r="B1972" s="174">
        <v>11.99086857937616</v>
      </c>
    </row>
    <row r="1973" spans="1:2">
      <c r="A1973" s="174">
        <v>197</v>
      </c>
      <c r="B1973" s="174">
        <v>11.997546318810461</v>
      </c>
    </row>
    <row r="1974" spans="1:2">
      <c r="A1974" s="174">
        <v>197.1</v>
      </c>
      <c r="B1974" s="174">
        <v>12.001133595995929</v>
      </c>
    </row>
    <row r="1975" spans="1:2">
      <c r="A1975" s="174">
        <v>197.2</v>
      </c>
      <c r="B1975" s="174">
        <v>12.004720873181389</v>
      </c>
    </row>
    <row r="1976" spans="1:2">
      <c r="A1976" s="174">
        <v>197.3</v>
      </c>
      <c r="B1976" s="174">
        <v>12.008308150366849</v>
      </c>
    </row>
    <row r="1977" spans="1:2">
      <c r="A1977" s="174">
        <v>197.4</v>
      </c>
      <c r="B1977" s="174">
        <v>12.01189542755232</v>
      </c>
    </row>
    <row r="1978" spans="1:2">
      <c r="A1978" s="174">
        <v>197.5</v>
      </c>
      <c r="B1978" s="174">
        <v>12.01548270473778</v>
      </c>
    </row>
    <row r="1979" spans="1:2">
      <c r="A1979" s="174">
        <v>197.6</v>
      </c>
      <c r="B1979" s="174">
        <v>12.01906998192324</v>
      </c>
    </row>
    <row r="1980" spans="1:2">
      <c r="A1980" s="174">
        <v>197.7</v>
      </c>
      <c r="B1980" s="174">
        <v>12.02265725910871</v>
      </c>
    </row>
    <row r="1981" spans="1:2">
      <c r="A1981" s="174">
        <v>197.8</v>
      </c>
      <c r="B1981" s="174">
        <v>12.02624453629417</v>
      </c>
    </row>
    <row r="1982" spans="1:2">
      <c r="A1982" s="174">
        <v>197.9</v>
      </c>
      <c r="B1982" s="174">
        <v>12.029831813479641</v>
      </c>
    </row>
    <row r="1983" spans="1:2">
      <c r="A1983" s="174">
        <v>198</v>
      </c>
      <c r="B1983" s="174">
        <v>12.033419090665101</v>
      </c>
    </row>
    <row r="1984" spans="1:2">
      <c r="A1984" s="174">
        <v>198.1</v>
      </c>
      <c r="B1984" s="174">
        <v>12.093117291137039</v>
      </c>
    </row>
    <row r="1985" spans="1:2">
      <c r="A1985" s="174">
        <v>198.2</v>
      </c>
      <c r="B1985" s="174">
        <v>12.15281549160896</v>
      </c>
    </row>
    <row r="1986" spans="1:2">
      <c r="A1986" s="174">
        <v>198.3</v>
      </c>
      <c r="B1986" s="174">
        <v>12.212513692080879</v>
      </c>
    </row>
    <row r="1987" spans="1:2">
      <c r="A1987" s="174">
        <v>198.4</v>
      </c>
      <c r="B1987" s="174">
        <v>12.2722118925528</v>
      </c>
    </row>
    <row r="1988" spans="1:2">
      <c r="A1988" s="174">
        <v>198.5</v>
      </c>
      <c r="B1988" s="174">
        <v>12.331910093024719</v>
      </c>
    </row>
    <row r="1989" spans="1:2">
      <c r="A1989" s="174">
        <v>198.6</v>
      </c>
      <c r="B1989" s="174">
        <v>12.39160829349666</v>
      </c>
    </row>
    <row r="1990" spans="1:2">
      <c r="A1990" s="174">
        <v>198.7</v>
      </c>
      <c r="B1990" s="174">
        <v>12.45130649396858</v>
      </c>
    </row>
    <row r="1991" spans="1:2">
      <c r="A1991" s="174">
        <v>198.8</v>
      </c>
      <c r="B1991" s="174">
        <v>12.5110046944405</v>
      </c>
    </row>
    <row r="1992" spans="1:2">
      <c r="A1992" s="174">
        <v>198.9</v>
      </c>
      <c r="B1992" s="174">
        <v>12.57070289491242</v>
      </c>
    </row>
    <row r="1993" spans="1:2">
      <c r="A1993" s="174">
        <v>199</v>
      </c>
      <c r="B1993" s="174">
        <v>12.63040109538434</v>
      </c>
    </row>
    <row r="1994" spans="1:2">
      <c r="A1994" s="174">
        <v>199.1</v>
      </c>
      <c r="B1994" s="174">
        <v>12.670944109804781</v>
      </c>
    </row>
    <row r="1995" spans="1:2">
      <c r="A1995" s="174">
        <v>199.2</v>
      </c>
      <c r="B1995" s="174">
        <v>12.711487124225201</v>
      </c>
    </row>
    <row r="1996" spans="1:2">
      <c r="A1996" s="174">
        <v>199.3</v>
      </c>
      <c r="B1996" s="174">
        <v>12.75203013864563</v>
      </c>
    </row>
    <row r="1997" spans="1:2">
      <c r="A1997" s="174">
        <v>199.4</v>
      </c>
      <c r="B1997" s="174">
        <v>12.79257315306605</v>
      </c>
    </row>
    <row r="1998" spans="1:2">
      <c r="A1998" s="174">
        <v>199.5</v>
      </c>
      <c r="B1998" s="174">
        <v>12.83311616748648</v>
      </c>
    </row>
    <row r="1999" spans="1:2">
      <c r="A1999" s="174">
        <v>199.6</v>
      </c>
      <c r="B1999" s="174">
        <v>12.87365918190692</v>
      </c>
    </row>
    <row r="2000" spans="1:2">
      <c r="A2000" s="174">
        <v>199.7</v>
      </c>
      <c r="B2000" s="174">
        <v>12.91420219632734</v>
      </c>
    </row>
    <row r="2001" spans="1:2">
      <c r="A2001" s="174">
        <v>199.8</v>
      </c>
      <c r="B2001" s="174">
        <v>12.95474521074777</v>
      </c>
    </row>
    <row r="2002" spans="1:2">
      <c r="A2002" s="174">
        <v>199.9</v>
      </c>
      <c r="B2002" s="174">
        <v>12.99528822516819</v>
      </c>
    </row>
    <row r="2003" spans="1:2">
      <c r="A2003" s="174">
        <v>200</v>
      </c>
      <c r="B2003" s="174">
        <v>13.035831239588619</v>
      </c>
    </row>
    <row r="2004" spans="1:2">
      <c r="A2004" s="174">
        <v>200.1</v>
      </c>
      <c r="B2004" s="174">
        <v>13.02142202501993</v>
      </c>
    </row>
    <row r="2005" spans="1:2">
      <c r="A2005" s="174">
        <v>200.2</v>
      </c>
      <c r="B2005" s="174">
        <v>13.00701281045124</v>
      </c>
    </row>
    <row r="2006" spans="1:2">
      <c r="A2006" s="174">
        <v>200.3</v>
      </c>
      <c r="B2006" s="174">
        <v>12.992603595882549</v>
      </c>
    </row>
    <row r="2007" spans="1:2">
      <c r="A2007" s="174">
        <v>200.4</v>
      </c>
      <c r="B2007" s="174">
        <v>12.978194381313861</v>
      </c>
    </row>
    <row r="2008" spans="1:2">
      <c r="A2008" s="174">
        <v>200.5</v>
      </c>
      <c r="B2008" s="174">
        <v>12.963785166745181</v>
      </c>
    </row>
    <row r="2009" spans="1:2">
      <c r="A2009" s="174">
        <v>200.6</v>
      </c>
      <c r="B2009" s="174">
        <v>12.94937595217648</v>
      </c>
    </row>
    <row r="2010" spans="1:2">
      <c r="A2010" s="174">
        <v>200.7</v>
      </c>
      <c r="B2010" s="174">
        <v>12.934966737607789</v>
      </c>
    </row>
    <row r="2011" spans="1:2">
      <c r="A2011" s="174">
        <v>200.8</v>
      </c>
      <c r="B2011" s="174">
        <v>12.920557523039109</v>
      </c>
    </row>
    <row r="2012" spans="1:2">
      <c r="A2012" s="174">
        <v>200.9</v>
      </c>
      <c r="B2012" s="174">
        <v>12.906148308470421</v>
      </c>
    </row>
    <row r="2013" spans="1:2">
      <c r="A2013" s="174">
        <v>201</v>
      </c>
      <c r="B2013" s="174">
        <v>12.89173909390173</v>
      </c>
    </row>
    <row r="2014" spans="1:2">
      <c r="A2014" s="174">
        <v>201.1</v>
      </c>
      <c r="B2014" s="174">
        <v>12.990635160322279</v>
      </c>
    </row>
    <row r="2015" spans="1:2">
      <c r="A2015" s="174">
        <v>201.2</v>
      </c>
      <c r="B2015" s="174">
        <v>13.08953122674281</v>
      </c>
    </row>
    <row r="2016" spans="1:2">
      <c r="A2016" s="174">
        <v>201.3</v>
      </c>
      <c r="B2016" s="174">
        <v>13.188427293163331</v>
      </c>
    </row>
    <row r="2017" spans="1:2">
      <c r="A2017" s="174">
        <v>201.4</v>
      </c>
      <c r="B2017" s="174">
        <v>13.28732335958386</v>
      </c>
    </row>
    <row r="2018" spans="1:2">
      <c r="A2018" s="174">
        <v>201.5</v>
      </c>
      <c r="B2018" s="174">
        <v>13.386219426004381</v>
      </c>
    </row>
    <row r="2019" spans="1:2">
      <c r="A2019" s="174">
        <v>201.6</v>
      </c>
      <c r="B2019" s="174">
        <v>13.48511549242494</v>
      </c>
    </row>
    <row r="2020" spans="1:2">
      <c r="A2020" s="174">
        <v>201.7</v>
      </c>
      <c r="B2020" s="174">
        <v>13.584011558845461</v>
      </c>
    </row>
    <row r="2021" spans="1:2">
      <c r="A2021" s="174">
        <v>201.8</v>
      </c>
      <c r="B2021" s="174">
        <v>13.68290762526599</v>
      </c>
    </row>
    <row r="2022" spans="1:2">
      <c r="A2022" s="174">
        <v>201.9</v>
      </c>
      <c r="B2022" s="174">
        <v>13.781803691686511</v>
      </c>
    </row>
    <row r="2023" spans="1:2">
      <c r="A2023" s="174">
        <v>202</v>
      </c>
      <c r="B2023" s="174">
        <v>13.88069975810704</v>
      </c>
    </row>
    <row r="2024" spans="1:2">
      <c r="A2024" s="174">
        <v>202.1</v>
      </c>
      <c r="B2024" s="174">
        <v>13.99367399311298</v>
      </c>
    </row>
    <row r="2025" spans="1:2">
      <c r="A2025" s="174">
        <v>202.2</v>
      </c>
      <c r="B2025" s="174">
        <v>14.106648228118891</v>
      </c>
    </row>
    <row r="2026" spans="1:2">
      <c r="A2026" s="174">
        <v>202.3</v>
      </c>
      <c r="B2026" s="174">
        <v>14.2196224631248</v>
      </c>
    </row>
    <row r="2027" spans="1:2">
      <c r="A2027" s="174">
        <v>202.4</v>
      </c>
      <c r="B2027" s="174">
        <v>14.332596698130709</v>
      </c>
    </row>
    <row r="2028" spans="1:2">
      <c r="A2028" s="174">
        <v>202.5</v>
      </c>
      <c r="B2028" s="174">
        <v>14.44557093313662</v>
      </c>
    </row>
    <row r="2029" spans="1:2">
      <c r="A2029" s="174">
        <v>202.6</v>
      </c>
      <c r="B2029" s="174">
        <v>14.55854516814256</v>
      </c>
    </row>
    <row r="2030" spans="1:2">
      <c r="A2030" s="174">
        <v>202.7</v>
      </c>
      <c r="B2030" s="174">
        <v>14.671519403148469</v>
      </c>
    </row>
    <row r="2031" spans="1:2">
      <c r="A2031" s="174">
        <v>202.8</v>
      </c>
      <c r="B2031" s="174">
        <v>14.78449363815438</v>
      </c>
    </row>
    <row r="2032" spans="1:2">
      <c r="A2032" s="174">
        <v>202.9</v>
      </c>
      <c r="B2032" s="174">
        <v>14.89746787316029</v>
      </c>
    </row>
    <row r="2033" spans="1:2">
      <c r="A2033" s="174">
        <v>203</v>
      </c>
      <c r="B2033" s="174">
        <v>15.010442108166201</v>
      </c>
    </row>
    <row r="2034" spans="1:2">
      <c r="A2034" s="174">
        <v>203.1</v>
      </c>
      <c r="B2034" s="174">
        <v>15.244970738860919</v>
      </c>
    </row>
    <row r="2035" spans="1:2">
      <c r="A2035" s="174">
        <v>203.2</v>
      </c>
      <c r="B2035" s="174">
        <v>15.47949936955558</v>
      </c>
    </row>
    <row r="2036" spans="1:2">
      <c r="A2036" s="174">
        <v>203.3</v>
      </c>
      <c r="B2036" s="174">
        <v>15.71402800025024</v>
      </c>
    </row>
    <row r="2037" spans="1:2">
      <c r="A2037" s="174">
        <v>203.4</v>
      </c>
      <c r="B2037" s="174">
        <v>15.9485566309449</v>
      </c>
    </row>
    <row r="2038" spans="1:2">
      <c r="A2038" s="174">
        <v>203.5</v>
      </c>
      <c r="B2038" s="174">
        <v>16.183085261639551</v>
      </c>
    </row>
    <row r="2039" spans="1:2">
      <c r="A2039" s="174">
        <v>203.6</v>
      </c>
      <c r="B2039" s="174">
        <v>16.41761389233428</v>
      </c>
    </row>
    <row r="2040" spans="1:2">
      <c r="A2040" s="174">
        <v>203.7</v>
      </c>
      <c r="B2040" s="174">
        <v>16.652142523028939</v>
      </c>
    </row>
    <row r="2041" spans="1:2">
      <c r="A2041" s="174">
        <v>203.8</v>
      </c>
      <c r="B2041" s="174">
        <v>16.88667115372359</v>
      </c>
    </row>
    <row r="2042" spans="1:2">
      <c r="A2042" s="174">
        <v>203.9</v>
      </c>
      <c r="B2042" s="174">
        <v>17.121199784418248</v>
      </c>
    </row>
    <row r="2043" spans="1:2">
      <c r="A2043" s="174">
        <v>204</v>
      </c>
      <c r="B2043" s="174">
        <v>17.35572841511291</v>
      </c>
    </row>
    <row r="2044" spans="1:2">
      <c r="A2044" s="174">
        <v>204.1</v>
      </c>
      <c r="B2044" s="174">
        <v>17.703216195216051</v>
      </c>
    </row>
    <row r="2045" spans="1:2">
      <c r="A2045" s="174">
        <v>204.2</v>
      </c>
      <c r="B2045" s="174">
        <v>18.050703975319092</v>
      </c>
    </row>
    <row r="2046" spans="1:2">
      <c r="A2046" s="174">
        <v>204.3</v>
      </c>
      <c r="B2046" s="174">
        <v>18.398191755422129</v>
      </c>
    </row>
    <row r="2047" spans="1:2">
      <c r="A2047" s="174">
        <v>204.4</v>
      </c>
      <c r="B2047" s="174">
        <v>18.74567953552517</v>
      </c>
    </row>
    <row r="2048" spans="1:2">
      <c r="A2048" s="174">
        <v>204.5</v>
      </c>
      <c r="B2048" s="174">
        <v>19.093167315628211</v>
      </c>
    </row>
    <row r="2049" spans="1:2">
      <c r="A2049" s="174">
        <v>204.6</v>
      </c>
      <c r="B2049" s="174">
        <v>19.440655095731351</v>
      </c>
    </row>
    <row r="2050" spans="1:2">
      <c r="A2050" s="174">
        <v>204.7</v>
      </c>
      <c r="B2050" s="174">
        <v>19.788142875834399</v>
      </c>
    </row>
    <row r="2051" spans="1:2">
      <c r="A2051" s="174">
        <v>204.8</v>
      </c>
      <c r="B2051" s="174">
        <v>20.13563065593744</v>
      </c>
    </row>
    <row r="2052" spans="1:2">
      <c r="A2052" s="174">
        <v>204.9</v>
      </c>
      <c r="B2052" s="174">
        <v>20.483118436040481</v>
      </c>
    </row>
    <row r="2053" spans="1:2">
      <c r="A2053" s="174">
        <v>205</v>
      </c>
      <c r="B2053" s="174">
        <v>20.830606216143519</v>
      </c>
    </row>
    <row r="2054" spans="1:2">
      <c r="A2054" s="174">
        <v>205.1</v>
      </c>
      <c r="B2054" s="174">
        <v>21.139075264734409</v>
      </c>
    </row>
    <row r="2055" spans="1:2">
      <c r="A2055" s="174">
        <v>205.2</v>
      </c>
      <c r="B2055" s="174">
        <v>21.447544313325221</v>
      </c>
    </row>
    <row r="2056" spans="1:2">
      <c r="A2056" s="174">
        <v>205.3</v>
      </c>
      <c r="B2056" s="174">
        <v>21.756013361916018</v>
      </c>
    </row>
    <row r="2057" spans="1:2">
      <c r="A2057" s="174">
        <v>205.4</v>
      </c>
      <c r="B2057" s="174">
        <v>22.06448241050683</v>
      </c>
    </row>
    <row r="2058" spans="1:2">
      <c r="A2058" s="174">
        <v>205.5</v>
      </c>
      <c r="B2058" s="174">
        <v>22.372951459097631</v>
      </c>
    </row>
    <row r="2059" spans="1:2">
      <c r="A2059" s="174">
        <v>205.6</v>
      </c>
      <c r="B2059" s="174">
        <v>22.681420507688522</v>
      </c>
    </row>
    <row r="2060" spans="1:2">
      <c r="A2060" s="174">
        <v>205.7</v>
      </c>
      <c r="B2060" s="174">
        <v>22.98988955627933</v>
      </c>
    </row>
    <row r="2061" spans="1:2">
      <c r="A2061" s="174">
        <v>205.8</v>
      </c>
      <c r="B2061" s="174">
        <v>23.298358604870131</v>
      </c>
    </row>
    <row r="2062" spans="1:2">
      <c r="A2062" s="174">
        <v>205.9</v>
      </c>
      <c r="B2062" s="174">
        <v>23.60682765346094</v>
      </c>
    </row>
    <row r="2063" spans="1:2">
      <c r="A2063" s="174">
        <v>206</v>
      </c>
      <c r="B2063" s="174">
        <v>23.915296702051741</v>
      </c>
    </row>
    <row r="2064" spans="1:2">
      <c r="A2064" s="174">
        <v>206.1</v>
      </c>
      <c r="B2064" s="174">
        <v>24.226558203641211</v>
      </c>
    </row>
    <row r="2065" spans="1:2">
      <c r="A2065" s="174">
        <v>206.2</v>
      </c>
      <c r="B2065" s="174">
        <v>24.537819705230589</v>
      </c>
    </row>
    <row r="2066" spans="1:2">
      <c r="A2066" s="174">
        <v>206.3</v>
      </c>
      <c r="B2066" s="174">
        <v>24.84908120681996</v>
      </c>
    </row>
    <row r="2067" spans="1:2">
      <c r="A2067" s="174">
        <v>206.4</v>
      </c>
      <c r="B2067" s="174">
        <v>25.160342708409338</v>
      </c>
    </row>
    <row r="2068" spans="1:2">
      <c r="A2068" s="174">
        <v>206.5</v>
      </c>
      <c r="B2068" s="174">
        <v>25.47160420999872</v>
      </c>
    </row>
    <row r="2069" spans="1:2">
      <c r="A2069" s="174">
        <v>206.6</v>
      </c>
      <c r="B2069" s="174">
        <v>25.78286571158819</v>
      </c>
    </row>
    <row r="2070" spans="1:2">
      <c r="A2070" s="174">
        <v>206.7</v>
      </c>
      <c r="B2070" s="174">
        <v>26.094127213177561</v>
      </c>
    </row>
    <row r="2071" spans="1:2">
      <c r="A2071" s="174">
        <v>206.8</v>
      </c>
      <c r="B2071" s="174">
        <v>26.405388714766939</v>
      </c>
    </row>
    <row r="2072" spans="1:2">
      <c r="A2072" s="174">
        <v>206.9</v>
      </c>
      <c r="B2072" s="174">
        <v>26.716650216356321</v>
      </c>
    </row>
    <row r="2073" spans="1:2">
      <c r="A2073" s="174">
        <v>207</v>
      </c>
      <c r="B2073" s="174">
        <v>27.027911717945699</v>
      </c>
    </row>
    <row r="2074" spans="1:2">
      <c r="A2074" s="174">
        <v>207.1</v>
      </c>
      <c r="B2074" s="174">
        <v>27.284325912854751</v>
      </c>
    </row>
    <row r="2075" spans="1:2">
      <c r="A2075" s="174">
        <v>207.2</v>
      </c>
      <c r="B2075" s="174">
        <v>27.540740107763739</v>
      </c>
    </row>
    <row r="2076" spans="1:2">
      <c r="A2076" s="174">
        <v>207.3</v>
      </c>
      <c r="B2076" s="174">
        <v>27.79715430267272</v>
      </c>
    </row>
    <row r="2077" spans="1:2">
      <c r="A2077" s="174">
        <v>207.4</v>
      </c>
      <c r="B2077" s="174">
        <v>28.053568497581711</v>
      </c>
    </row>
    <row r="2078" spans="1:2">
      <c r="A2078" s="174">
        <v>207.5</v>
      </c>
      <c r="B2078" s="174">
        <v>28.309982692490689</v>
      </c>
    </row>
    <row r="2079" spans="1:2">
      <c r="A2079" s="174">
        <v>207.6</v>
      </c>
      <c r="B2079" s="174">
        <v>28.566396887399751</v>
      </c>
    </row>
    <row r="2080" spans="1:2">
      <c r="A2080" s="174">
        <v>207.7</v>
      </c>
      <c r="B2080" s="174">
        <v>28.822811082308728</v>
      </c>
    </row>
    <row r="2081" spans="1:2">
      <c r="A2081" s="174">
        <v>207.8</v>
      </c>
      <c r="B2081" s="174">
        <v>29.079225277217709</v>
      </c>
    </row>
    <row r="2082" spans="1:2">
      <c r="A2082" s="174">
        <v>207.9</v>
      </c>
      <c r="B2082" s="174">
        <v>29.335639472126701</v>
      </c>
    </row>
    <row r="2083" spans="1:2">
      <c r="A2083" s="174">
        <v>208</v>
      </c>
      <c r="B2083" s="174">
        <v>29.592053667035682</v>
      </c>
    </row>
    <row r="2084" spans="1:2">
      <c r="A2084" s="174">
        <v>208.1</v>
      </c>
      <c r="B2084" s="174">
        <v>29.804892200051739</v>
      </c>
    </row>
    <row r="2085" spans="1:2">
      <c r="A2085" s="174">
        <v>208.2</v>
      </c>
      <c r="B2085" s="174">
        <v>30.01773073306774</v>
      </c>
    </row>
    <row r="2086" spans="1:2">
      <c r="A2086" s="174">
        <v>208.3</v>
      </c>
      <c r="B2086" s="174">
        <v>30.230569266083741</v>
      </c>
    </row>
    <row r="2087" spans="1:2">
      <c r="A2087" s="174">
        <v>208.4</v>
      </c>
      <c r="B2087" s="174">
        <v>30.443407799099749</v>
      </c>
    </row>
    <row r="2088" spans="1:2">
      <c r="A2088" s="174">
        <v>208.5</v>
      </c>
      <c r="B2088" s="174">
        <v>30.656246332115749</v>
      </c>
    </row>
    <row r="2089" spans="1:2">
      <c r="A2089" s="174">
        <v>208.6</v>
      </c>
      <c r="B2089" s="174">
        <v>30.869084865131811</v>
      </c>
    </row>
    <row r="2090" spans="1:2">
      <c r="A2090" s="174">
        <v>208.7</v>
      </c>
      <c r="B2090" s="174">
        <v>31.081923398147811</v>
      </c>
    </row>
    <row r="2091" spans="1:2">
      <c r="A2091" s="174">
        <v>208.8</v>
      </c>
      <c r="B2091" s="174">
        <v>31.294761931163809</v>
      </c>
    </row>
    <row r="2092" spans="1:2">
      <c r="A2092" s="174">
        <v>208.9</v>
      </c>
      <c r="B2092" s="174">
        <v>31.507600464179809</v>
      </c>
    </row>
    <row r="2093" spans="1:2">
      <c r="A2093" s="174">
        <v>209</v>
      </c>
      <c r="B2093" s="174">
        <v>31.72043899719581</v>
      </c>
    </row>
    <row r="2094" spans="1:2">
      <c r="A2094" s="174">
        <v>209.1</v>
      </c>
      <c r="B2094" s="174">
        <v>31.937862909430692</v>
      </c>
    </row>
    <row r="2095" spans="1:2">
      <c r="A2095" s="174">
        <v>209.2</v>
      </c>
      <c r="B2095" s="174">
        <v>32.155286821665513</v>
      </c>
    </row>
    <row r="2096" spans="1:2">
      <c r="A2096" s="174">
        <v>209.3</v>
      </c>
      <c r="B2096" s="174">
        <v>32.37271073390032</v>
      </c>
    </row>
    <row r="2097" spans="1:2">
      <c r="A2097" s="174">
        <v>209.4</v>
      </c>
      <c r="B2097" s="174">
        <v>32.590134646135141</v>
      </c>
    </row>
    <row r="2098" spans="1:2">
      <c r="A2098" s="174">
        <v>209.5</v>
      </c>
      <c r="B2098" s="174">
        <v>32.807558558369948</v>
      </c>
    </row>
    <row r="2099" spans="1:2">
      <c r="A2099" s="174">
        <v>209.6</v>
      </c>
      <c r="B2099" s="174">
        <v>33.024982470604833</v>
      </c>
    </row>
    <row r="2100" spans="1:2">
      <c r="A2100" s="174">
        <v>209.7</v>
      </c>
      <c r="B2100" s="174">
        <v>33.242406382839647</v>
      </c>
    </row>
    <row r="2101" spans="1:2">
      <c r="A2101" s="174">
        <v>209.8</v>
      </c>
      <c r="B2101" s="174">
        <v>33.459830295074468</v>
      </c>
    </row>
    <row r="2102" spans="1:2">
      <c r="A2102" s="174">
        <v>209.9</v>
      </c>
      <c r="B2102" s="174">
        <v>33.677254207309289</v>
      </c>
    </row>
    <row r="2103" spans="1:2">
      <c r="A2103" s="174">
        <v>210</v>
      </c>
      <c r="B2103" s="174">
        <v>33.894678119544103</v>
      </c>
    </row>
    <row r="2104" spans="1:2">
      <c r="A2104" s="174">
        <v>210.1</v>
      </c>
      <c r="B2104" s="174">
        <v>34.257790377885563</v>
      </c>
    </row>
    <row r="2105" spans="1:2">
      <c r="A2105" s="174">
        <v>210.2</v>
      </c>
      <c r="B2105" s="174">
        <v>34.620902636226923</v>
      </c>
    </row>
    <row r="2106" spans="1:2">
      <c r="A2106" s="174">
        <v>210.3</v>
      </c>
      <c r="B2106" s="174">
        <v>34.984014894568283</v>
      </c>
    </row>
    <row r="2107" spans="1:2">
      <c r="A2107" s="174">
        <v>210.4</v>
      </c>
      <c r="B2107" s="174">
        <v>35.347127152909643</v>
      </c>
    </row>
    <row r="2108" spans="1:2">
      <c r="A2108" s="174">
        <v>210.5</v>
      </c>
      <c r="B2108" s="174">
        <v>35.710239411251003</v>
      </c>
    </row>
    <row r="2109" spans="1:2">
      <c r="A2109" s="174">
        <v>210.6</v>
      </c>
      <c r="B2109" s="174">
        <v>36.073351669592448</v>
      </c>
    </row>
    <row r="2110" spans="1:2">
      <c r="A2110" s="174">
        <v>210.7</v>
      </c>
      <c r="B2110" s="174">
        <v>36.436463927933808</v>
      </c>
    </row>
    <row r="2111" spans="1:2">
      <c r="A2111" s="174">
        <v>210.8</v>
      </c>
      <c r="B2111" s="174">
        <v>36.799576186275168</v>
      </c>
    </row>
    <row r="2112" spans="1:2">
      <c r="A2112" s="174">
        <v>210.9</v>
      </c>
      <c r="B2112" s="174">
        <v>37.162688444616528</v>
      </c>
    </row>
    <row r="2113" spans="1:2">
      <c r="A2113" s="174">
        <v>211</v>
      </c>
      <c r="B2113" s="174">
        <v>37.525800702957888</v>
      </c>
    </row>
    <row r="2114" spans="1:2">
      <c r="A2114" s="174">
        <v>211.1</v>
      </c>
      <c r="B2114" s="174">
        <v>37.660873652031754</v>
      </c>
    </row>
    <row r="2115" spans="1:2">
      <c r="A2115" s="174">
        <v>211.2</v>
      </c>
      <c r="B2115" s="174">
        <v>37.795946601105562</v>
      </c>
    </row>
    <row r="2116" spans="1:2">
      <c r="A2116" s="174">
        <v>211.3</v>
      </c>
      <c r="B2116" s="174">
        <v>37.931019550179393</v>
      </c>
    </row>
    <row r="2117" spans="1:2">
      <c r="A2117" s="174">
        <v>211.4</v>
      </c>
      <c r="B2117" s="174">
        <v>38.066092499253202</v>
      </c>
    </row>
    <row r="2118" spans="1:2">
      <c r="A2118" s="174">
        <v>211.5</v>
      </c>
      <c r="B2118" s="174">
        <v>38.201165448327018</v>
      </c>
    </row>
    <row r="2119" spans="1:2">
      <c r="A2119" s="174">
        <v>211.6</v>
      </c>
      <c r="B2119" s="174">
        <v>38.336238397400876</v>
      </c>
    </row>
    <row r="2120" spans="1:2">
      <c r="A2120" s="174">
        <v>211.7</v>
      </c>
      <c r="B2120" s="174">
        <v>38.4713113464747</v>
      </c>
    </row>
    <row r="2121" spans="1:2">
      <c r="A2121" s="174">
        <v>211.8</v>
      </c>
      <c r="B2121" s="174">
        <v>38.606384295548523</v>
      </c>
    </row>
    <row r="2122" spans="1:2">
      <c r="A2122" s="174">
        <v>211.9</v>
      </c>
      <c r="B2122" s="174">
        <v>38.741457244622339</v>
      </c>
    </row>
    <row r="2123" spans="1:2">
      <c r="A2123" s="174">
        <v>212</v>
      </c>
      <c r="B2123" s="174">
        <v>38.876530193696162</v>
      </c>
    </row>
    <row r="2124" spans="1:2">
      <c r="A2124" s="174">
        <v>212.1</v>
      </c>
      <c r="B2124" s="174">
        <v>38.988539931039227</v>
      </c>
    </row>
    <row r="2125" spans="1:2">
      <c r="A2125" s="174">
        <v>212.2</v>
      </c>
      <c r="B2125" s="174">
        <v>39.100549668382271</v>
      </c>
    </row>
    <row r="2126" spans="1:2">
      <c r="A2126" s="174">
        <v>212.3</v>
      </c>
      <c r="B2126" s="174">
        <v>39.212559405725322</v>
      </c>
    </row>
    <row r="2127" spans="1:2">
      <c r="A2127" s="174">
        <v>212.4</v>
      </c>
      <c r="B2127" s="174">
        <v>39.324569143068352</v>
      </c>
    </row>
    <row r="2128" spans="1:2">
      <c r="A2128" s="174">
        <v>212.5</v>
      </c>
      <c r="B2128" s="174">
        <v>39.436578880411389</v>
      </c>
    </row>
    <row r="2129" spans="1:2">
      <c r="A2129" s="174">
        <v>212.6</v>
      </c>
      <c r="B2129" s="174">
        <v>39.548588617754461</v>
      </c>
    </row>
    <row r="2130" spans="1:2">
      <c r="A2130" s="174">
        <v>212.7</v>
      </c>
      <c r="B2130" s="174">
        <v>39.660598355097513</v>
      </c>
    </row>
    <row r="2131" spans="1:2">
      <c r="A2131" s="174">
        <v>212.8</v>
      </c>
      <c r="B2131" s="174">
        <v>39.772608092440542</v>
      </c>
    </row>
    <row r="2132" spans="1:2">
      <c r="A2132" s="174">
        <v>212.9</v>
      </c>
      <c r="B2132" s="174">
        <v>39.884617829783593</v>
      </c>
    </row>
    <row r="2133" spans="1:2">
      <c r="A2133" s="174">
        <v>213</v>
      </c>
      <c r="B2133" s="174">
        <v>39.996627567126623</v>
      </c>
    </row>
    <row r="2134" spans="1:2">
      <c r="A2134" s="174">
        <v>213.1</v>
      </c>
      <c r="B2134" s="174">
        <v>40.241250672686391</v>
      </c>
    </row>
    <row r="2135" spans="1:2">
      <c r="A2135" s="174">
        <v>213.2</v>
      </c>
      <c r="B2135" s="174">
        <v>40.485873778246088</v>
      </c>
    </row>
    <row r="2136" spans="1:2">
      <c r="A2136" s="174">
        <v>213.3</v>
      </c>
      <c r="B2136" s="174">
        <v>40.730496883805792</v>
      </c>
    </row>
    <row r="2137" spans="1:2">
      <c r="A2137" s="174">
        <v>213.4</v>
      </c>
      <c r="B2137" s="174">
        <v>40.975119989365488</v>
      </c>
    </row>
    <row r="2138" spans="1:2">
      <c r="A2138" s="174">
        <v>213.5</v>
      </c>
      <c r="B2138" s="174">
        <v>41.219743094925192</v>
      </c>
    </row>
    <row r="2139" spans="1:2">
      <c r="A2139" s="174">
        <v>213.6</v>
      </c>
      <c r="B2139" s="174">
        <v>41.464366200484953</v>
      </c>
    </row>
    <row r="2140" spans="1:2">
      <c r="A2140" s="174">
        <v>213.7</v>
      </c>
      <c r="B2140" s="174">
        <v>41.70898930604465</v>
      </c>
    </row>
    <row r="2141" spans="1:2">
      <c r="A2141" s="174">
        <v>213.8</v>
      </c>
      <c r="B2141" s="174">
        <v>41.953612411604347</v>
      </c>
    </row>
    <row r="2142" spans="1:2">
      <c r="A2142" s="174">
        <v>213.9</v>
      </c>
      <c r="B2142" s="174">
        <v>42.198235517164051</v>
      </c>
    </row>
    <row r="2143" spans="1:2">
      <c r="A2143" s="174">
        <v>214</v>
      </c>
      <c r="B2143" s="174">
        <v>42.442858622723747</v>
      </c>
    </row>
    <row r="2144" spans="1:2">
      <c r="A2144" s="174">
        <v>214.1</v>
      </c>
      <c r="B2144" s="174">
        <v>42.402093268037142</v>
      </c>
    </row>
    <row r="2145" spans="1:2">
      <c r="A2145" s="174">
        <v>214.2</v>
      </c>
      <c r="B2145" s="174">
        <v>42.36132791335055</v>
      </c>
    </row>
    <row r="2146" spans="1:2">
      <c r="A2146" s="174">
        <v>214.3</v>
      </c>
      <c r="B2146" s="174">
        <v>42.320562558663958</v>
      </c>
    </row>
    <row r="2147" spans="1:2">
      <c r="A2147" s="174">
        <v>214.4</v>
      </c>
      <c r="B2147" s="174">
        <v>42.279797203977367</v>
      </c>
    </row>
    <row r="2148" spans="1:2">
      <c r="A2148" s="174">
        <v>214.5</v>
      </c>
      <c r="B2148" s="174">
        <v>42.239031849290782</v>
      </c>
    </row>
    <row r="2149" spans="1:2">
      <c r="A2149" s="174">
        <v>214.6</v>
      </c>
      <c r="B2149" s="174">
        <v>42.198266494604169</v>
      </c>
    </row>
    <row r="2150" spans="1:2">
      <c r="A2150" s="174">
        <v>214.7</v>
      </c>
      <c r="B2150" s="174">
        <v>42.157501139917578</v>
      </c>
    </row>
    <row r="2151" spans="1:2">
      <c r="A2151" s="174">
        <v>214.8</v>
      </c>
      <c r="B2151" s="174">
        <v>42.116735785230993</v>
      </c>
    </row>
    <row r="2152" spans="1:2">
      <c r="A2152" s="174">
        <v>214.9</v>
      </c>
      <c r="B2152" s="174">
        <v>42.075970430544388</v>
      </c>
    </row>
    <row r="2153" spans="1:2">
      <c r="A2153" s="174">
        <v>215</v>
      </c>
      <c r="B2153" s="174">
        <v>42.035205075857803</v>
      </c>
    </row>
    <row r="2154" spans="1:2">
      <c r="A2154" s="174">
        <v>215.1</v>
      </c>
      <c r="B2154" s="174">
        <v>42.250028264217228</v>
      </c>
    </row>
    <row r="2155" spans="1:2">
      <c r="A2155" s="174">
        <v>215.2</v>
      </c>
      <c r="B2155" s="174">
        <v>42.464851452576603</v>
      </c>
    </row>
    <row r="2156" spans="1:2">
      <c r="A2156" s="174">
        <v>215.3</v>
      </c>
      <c r="B2156" s="174">
        <v>42.679674640935957</v>
      </c>
    </row>
    <row r="2157" spans="1:2">
      <c r="A2157" s="174">
        <v>215.4</v>
      </c>
      <c r="B2157" s="174">
        <v>42.894497829295332</v>
      </c>
    </row>
    <row r="2158" spans="1:2">
      <c r="A2158" s="174">
        <v>215.5</v>
      </c>
      <c r="B2158" s="174">
        <v>43.109321017654693</v>
      </c>
    </row>
    <row r="2159" spans="1:2">
      <c r="A2159" s="174">
        <v>215.6</v>
      </c>
      <c r="B2159" s="174">
        <v>43.324144206014132</v>
      </c>
    </row>
    <row r="2160" spans="1:2">
      <c r="A2160" s="174">
        <v>215.7</v>
      </c>
      <c r="B2160" s="174">
        <v>43.538967394373493</v>
      </c>
    </row>
    <row r="2161" spans="1:2">
      <c r="A2161" s="174">
        <v>215.8</v>
      </c>
      <c r="B2161" s="174">
        <v>43.753790582732847</v>
      </c>
    </row>
    <row r="2162" spans="1:2">
      <c r="A2162" s="174">
        <v>215.9</v>
      </c>
      <c r="B2162" s="174">
        <v>43.968613771092222</v>
      </c>
    </row>
    <row r="2163" spans="1:2">
      <c r="A2163" s="174">
        <v>216</v>
      </c>
      <c r="B2163" s="174">
        <v>44.183436959451591</v>
      </c>
    </row>
    <row r="2164" spans="1:2">
      <c r="A2164" s="174">
        <v>216.1</v>
      </c>
      <c r="B2164" s="174">
        <v>44.393139719870703</v>
      </c>
    </row>
    <row r="2165" spans="1:2">
      <c r="A2165" s="174">
        <v>216.2</v>
      </c>
      <c r="B2165" s="174">
        <v>44.602842480289738</v>
      </c>
    </row>
    <row r="2166" spans="1:2">
      <c r="A2166" s="174">
        <v>216.3</v>
      </c>
      <c r="B2166" s="174">
        <v>44.812545240708779</v>
      </c>
    </row>
    <row r="2167" spans="1:2">
      <c r="A2167" s="174">
        <v>216.4</v>
      </c>
      <c r="B2167" s="174">
        <v>45.022248001127828</v>
      </c>
    </row>
    <row r="2168" spans="1:2">
      <c r="A2168" s="174">
        <v>216.5</v>
      </c>
      <c r="B2168" s="174">
        <v>45.231950761546869</v>
      </c>
    </row>
    <row r="2169" spans="1:2">
      <c r="A2169" s="174">
        <v>216.6</v>
      </c>
      <c r="B2169" s="174">
        <v>45.441653521965968</v>
      </c>
    </row>
    <row r="2170" spans="1:2">
      <c r="A2170" s="174">
        <v>216.7</v>
      </c>
      <c r="B2170" s="174">
        <v>45.651356282385017</v>
      </c>
    </row>
    <row r="2171" spans="1:2">
      <c r="A2171" s="174">
        <v>216.8</v>
      </c>
      <c r="B2171" s="174">
        <v>45.861059042804058</v>
      </c>
    </row>
    <row r="2172" spans="1:2">
      <c r="A2172" s="174">
        <v>216.9</v>
      </c>
      <c r="B2172" s="174">
        <v>46.070761803223107</v>
      </c>
    </row>
    <row r="2173" spans="1:2">
      <c r="A2173" s="174">
        <v>217</v>
      </c>
      <c r="B2173" s="174">
        <v>46.280464563642148</v>
      </c>
    </row>
    <row r="2174" spans="1:2">
      <c r="A2174" s="174">
        <v>217.1</v>
      </c>
      <c r="B2174" s="174">
        <v>46.480931795142013</v>
      </c>
    </row>
    <row r="2175" spans="1:2">
      <c r="A2175" s="174">
        <v>217.2</v>
      </c>
      <c r="B2175" s="174">
        <v>46.681399026641813</v>
      </c>
    </row>
    <row r="2176" spans="1:2">
      <c r="A2176" s="174">
        <v>217.3</v>
      </c>
      <c r="B2176" s="174">
        <v>46.881866258141613</v>
      </c>
    </row>
    <row r="2177" spans="1:2">
      <c r="A2177" s="174">
        <v>217.4</v>
      </c>
      <c r="B2177" s="174">
        <v>47.082333489641421</v>
      </c>
    </row>
    <row r="2178" spans="1:2">
      <c r="A2178" s="174">
        <v>217.5</v>
      </c>
      <c r="B2178" s="174">
        <v>47.282800721141228</v>
      </c>
    </row>
    <row r="2179" spans="1:2">
      <c r="A2179" s="174">
        <v>217.6</v>
      </c>
      <c r="B2179" s="174">
        <v>47.483267952641093</v>
      </c>
    </row>
    <row r="2180" spans="1:2">
      <c r="A2180" s="174">
        <v>217.7</v>
      </c>
      <c r="B2180" s="174">
        <v>47.683735184140893</v>
      </c>
    </row>
    <row r="2181" spans="1:2">
      <c r="A2181" s="174">
        <v>217.8</v>
      </c>
      <c r="B2181" s="174">
        <v>47.884202415640686</v>
      </c>
    </row>
    <row r="2182" spans="1:2">
      <c r="A2182" s="174">
        <v>217.9</v>
      </c>
      <c r="B2182" s="174">
        <v>48.084669647140501</v>
      </c>
    </row>
    <row r="2183" spans="1:2">
      <c r="A2183" s="174">
        <v>218</v>
      </c>
      <c r="B2183" s="174">
        <v>48.285136878640301</v>
      </c>
    </row>
    <row r="2184" spans="1:2">
      <c r="A2184" s="174">
        <v>218.1</v>
      </c>
      <c r="B2184" s="174">
        <v>48.392904516422071</v>
      </c>
    </row>
    <row r="2185" spans="1:2">
      <c r="A2185" s="174">
        <v>218.2</v>
      </c>
      <c r="B2185" s="174">
        <v>48.500672154203812</v>
      </c>
    </row>
    <row r="2186" spans="1:2">
      <c r="A2186" s="174">
        <v>218.3</v>
      </c>
      <c r="B2186" s="174">
        <v>48.608439791985539</v>
      </c>
    </row>
    <row r="2187" spans="1:2">
      <c r="A2187" s="174">
        <v>218.4</v>
      </c>
      <c r="B2187" s="174">
        <v>48.716207429767273</v>
      </c>
    </row>
    <row r="2188" spans="1:2">
      <c r="A2188" s="174">
        <v>218.5</v>
      </c>
      <c r="B2188" s="174">
        <v>48.823975067549007</v>
      </c>
    </row>
    <row r="2189" spans="1:2">
      <c r="A2189" s="174">
        <v>218.6</v>
      </c>
      <c r="B2189" s="174">
        <v>48.931742705330777</v>
      </c>
    </row>
    <row r="2190" spans="1:2">
      <c r="A2190" s="174">
        <v>218.7</v>
      </c>
      <c r="B2190" s="174">
        <v>49.039510343112511</v>
      </c>
    </row>
    <row r="2191" spans="1:2">
      <c r="A2191" s="174">
        <v>218.8</v>
      </c>
      <c r="B2191" s="174">
        <v>49.147277980894252</v>
      </c>
    </row>
    <row r="2192" spans="1:2">
      <c r="A2192" s="174">
        <v>218.9</v>
      </c>
      <c r="B2192" s="174">
        <v>49.255045618675993</v>
      </c>
    </row>
    <row r="2193" spans="1:2">
      <c r="A2193" s="174">
        <v>219</v>
      </c>
      <c r="B2193" s="174">
        <v>49.36281325645772</v>
      </c>
    </row>
    <row r="2194" spans="1:2">
      <c r="A2194" s="174">
        <v>219.1</v>
      </c>
      <c r="B2194" s="174">
        <v>49.697030639027773</v>
      </c>
    </row>
    <row r="2195" spans="1:2">
      <c r="A2195" s="174">
        <v>219.2</v>
      </c>
      <c r="B2195" s="174">
        <v>50.03124802159774</v>
      </c>
    </row>
    <row r="2196" spans="1:2">
      <c r="A2196" s="174">
        <v>219.3</v>
      </c>
      <c r="B2196" s="174">
        <v>50.365465404167701</v>
      </c>
    </row>
    <row r="2197" spans="1:2">
      <c r="A2197" s="174">
        <v>219.4</v>
      </c>
      <c r="B2197" s="174">
        <v>50.699682786737661</v>
      </c>
    </row>
    <row r="2198" spans="1:2">
      <c r="A2198" s="174">
        <v>219.5</v>
      </c>
      <c r="B2198" s="174">
        <v>51.033900169307621</v>
      </c>
    </row>
    <row r="2199" spans="1:2">
      <c r="A2199" s="174">
        <v>219.6</v>
      </c>
      <c r="B2199" s="174">
        <v>51.368117551877667</v>
      </c>
    </row>
    <row r="2200" spans="1:2">
      <c r="A2200" s="174">
        <v>219.7</v>
      </c>
      <c r="B2200" s="174">
        <v>51.702334934447642</v>
      </c>
    </row>
    <row r="2201" spans="1:2">
      <c r="A2201" s="174">
        <v>219.8</v>
      </c>
      <c r="B2201" s="174">
        <v>52.036552317017602</v>
      </c>
    </row>
    <row r="2202" spans="1:2">
      <c r="A2202" s="174">
        <v>219.9</v>
      </c>
      <c r="B2202" s="174">
        <v>52.370769699587562</v>
      </c>
    </row>
    <row r="2203" spans="1:2">
      <c r="A2203" s="174">
        <v>220</v>
      </c>
      <c r="B2203" s="174">
        <v>52.704987082157523</v>
      </c>
    </row>
    <row r="2204" spans="1:2">
      <c r="A2204" s="174">
        <v>220.1</v>
      </c>
      <c r="B2204" s="174">
        <v>52.710367677096762</v>
      </c>
    </row>
    <row r="2205" spans="1:2">
      <c r="A2205" s="174">
        <v>220.2</v>
      </c>
      <c r="B2205" s="174">
        <v>52.715748272036002</v>
      </c>
    </row>
    <row r="2206" spans="1:2">
      <c r="A2206" s="174">
        <v>220.3</v>
      </c>
      <c r="B2206" s="174">
        <v>52.721128866975228</v>
      </c>
    </row>
    <row r="2207" spans="1:2">
      <c r="A2207" s="174">
        <v>220.4</v>
      </c>
      <c r="B2207" s="174">
        <v>52.726509461914468</v>
      </c>
    </row>
    <row r="2208" spans="1:2">
      <c r="A2208" s="174">
        <v>220.5</v>
      </c>
      <c r="B2208" s="174">
        <v>52.731890056853707</v>
      </c>
    </row>
    <row r="2209" spans="1:2">
      <c r="A2209" s="174">
        <v>220.6</v>
      </c>
      <c r="B2209" s="174">
        <v>52.737270651792947</v>
      </c>
    </row>
    <row r="2210" spans="1:2">
      <c r="A2210" s="174">
        <v>220.7</v>
      </c>
      <c r="B2210" s="174">
        <v>52.742651246732187</v>
      </c>
    </row>
    <row r="2211" spans="1:2">
      <c r="A2211" s="174">
        <v>220.8</v>
      </c>
      <c r="B2211" s="174">
        <v>52.748031841671427</v>
      </c>
    </row>
    <row r="2212" spans="1:2">
      <c r="A2212" s="174">
        <v>220.9</v>
      </c>
      <c r="B2212" s="174">
        <v>52.753412436610667</v>
      </c>
    </row>
    <row r="2213" spans="1:2">
      <c r="A2213" s="174">
        <v>221</v>
      </c>
      <c r="B2213" s="174">
        <v>52.758793031549907</v>
      </c>
    </row>
    <row r="2214" spans="1:2">
      <c r="A2214" s="174">
        <v>221.1</v>
      </c>
      <c r="B2214" s="174">
        <v>52.766020088180213</v>
      </c>
    </row>
    <row r="2215" spans="1:2">
      <c r="A2215" s="174">
        <v>221.2</v>
      </c>
      <c r="B2215" s="174">
        <v>52.773247144810512</v>
      </c>
    </row>
    <row r="2216" spans="1:2">
      <c r="A2216" s="174">
        <v>221.3</v>
      </c>
      <c r="B2216" s="174">
        <v>52.780474201440811</v>
      </c>
    </row>
    <row r="2217" spans="1:2">
      <c r="A2217" s="174">
        <v>221.4</v>
      </c>
      <c r="B2217" s="174">
        <v>52.78770125807111</v>
      </c>
    </row>
    <row r="2218" spans="1:2">
      <c r="A2218" s="174">
        <v>221.5</v>
      </c>
      <c r="B2218" s="174">
        <v>52.794928314701409</v>
      </c>
    </row>
    <row r="2219" spans="1:2">
      <c r="A2219" s="174">
        <v>221.6</v>
      </c>
      <c r="B2219" s="174">
        <v>52.802155371331708</v>
      </c>
    </row>
    <row r="2220" spans="1:2">
      <c r="A2220" s="174">
        <v>221.7</v>
      </c>
      <c r="B2220" s="174">
        <v>52.809382427962007</v>
      </c>
    </row>
    <row r="2221" spans="1:2">
      <c r="A2221" s="174">
        <v>221.8</v>
      </c>
      <c r="B2221" s="174">
        <v>52.81660948459232</v>
      </c>
    </row>
    <row r="2222" spans="1:2">
      <c r="A2222" s="174">
        <v>221.9</v>
      </c>
      <c r="B2222" s="174">
        <v>52.823836541222619</v>
      </c>
    </row>
    <row r="2223" spans="1:2">
      <c r="A2223" s="174">
        <v>222</v>
      </c>
      <c r="B2223" s="174">
        <v>52.831063597852918</v>
      </c>
    </row>
    <row r="2224" spans="1:2">
      <c r="A2224" s="174">
        <v>222.1</v>
      </c>
      <c r="B2224" s="174">
        <v>52.788596512265293</v>
      </c>
    </row>
    <row r="2225" spans="1:2">
      <c r="A2225" s="174">
        <v>222.2</v>
      </c>
      <c r="B2225" s="174">
        <v>52.746129426677662</v>
      </c>
    </row>
    <row r="2226" spans="1:2">
      <c r="A2226" s="174">
        <v>222.3</v>
      </c>
      <c r="B2226" s="174">
        <v>52.703662341090038</v>
      </c>
    </row>
    <row r="2227" spans="1:2">
      <c r="A2227" s="174">
        <v>222.4</v>
      </c>
      <c r="B2227" s="174">
        <v>52.661195255502413</v>
      </c>
    </row>
    <row r="2228" spans="1:2">
      <c r="A2228" s="174">
        <v>222.5</v>
      </c>
      <c r="B2228" s="174">
        <v>52.618728169914789</v>
      </c>
    </row>
    <row r="2229" spans="1:2">
      <c r="A2229" s="174">
        <v>222.6</v>
      </c>
      <c r="B2229" s="174">
        <v>52.576261084327157</v>
      </c>
    </row>
    <row r="2230" spans="1:2">
      <c r="A2230" s="174">
        <v>222.7</v>
      </c>
      <c r="B2230" s="174">
        <v>52.533793998739533</v>
      </c>
    </row>
    <row r="2231" spans="1:2">
      <c r="A2231" s="174">
        <v>222.8</v>
      </c>
      <c r="B2231" s="174">
        <v>52.491326913151923</v>
      </c>
    </row>
    <row r="2232" spans="1:2">
      <c r="A2232" s="174">
        <v>222.9</v>
      </c>
      <c r="B2232" s="174">
        <v>52.448859827564291</v>
      </c>
    </row>
    <row r="2233" spans="1:2">
      <c r="A2233" s="174">
        <v>223</v>
      </c>
      <c r="B2233" s="174">
        <v>52.406392741976667</v>
      </c>
    </row>
    <row r="2234" spans="1:2">
      <c r="A2234" s="174">
        <v>223.1</v>
      </c>
      <c r="B2234" s="174">
        <v>52.519287433482333</v>
      </c>
    </row>
    <row r="2235" spans="1:2">
      <c r="A2235" s="174">
        <v>223.2</v>
      </c>
      <c r="B2235" s="174">
        <v>52.63218212498797</v>
      </c>
    </row>
    <row r="2236" spans="1:2">
      <c r="A2236" s="174">
        <v>223.3</v>
      </c>
      <c r="B2236" s="174">
        <v>52.745076816493601</v>
      </c>
    </row>
    <row r="2237" spans="1:2">
      <c r="A2237" s="174">
        <v>223.4</v>
      </c>
      <c r="B2237" s="174">
        <v>52.857971507999238</v>
      </c>
    </row>
    <row r="2238" spans="1:2">
      <c r="A2238" s="174">
        <v>223.5</v>
      </c>
      <c r="B2238" s="174">
        <v>52.970866199504869</v>
      </c>
    </row>
    <row r="2239" spans="1:2">
      <c r="A2239" s="174">
        <v>223.6</v>
      </c>
      <c r="B2239" s="174">
        <v>53.083760891010542</v>
      </c>
    </row>
    <row r="2240" spans="1:2">
      <c r="A2240" s="174">
        <v>223.7</v>
      </c>
      <c r="B2240" s="174">
        <v>53.196655582516172</v>
      </c>
    </row>
    <row r="2241" spans="1:2">
      <c r="A2241" s="174">
        <v>223.8</v>
      </c>
      <c r="B2241" s="174">
        <v>53.309550274021809</v>
      </c>
    </row>
    <row r="2242" spans="1:2">
      <c r="A2242" s="174">
        <v>223.9</v>
      </c>
      <c r="B2242" s="174">
        <v>53.42244496552744</v>
      </c>
    </row>
    <row r="2243" spans="1:2">
      <c r="A2243" s="174">
        <v>224</v>
      </c>
      <c r="B2243" s="174">
        <v>53.535339657033077</v>
      </c>
    </row>
    <row r="2244" spans="1:2">
      <c r="A2244" s="174">
        <v>224.1</v>
      </c>
      <c r="B2244" s="174">
        <v>53.581917385581527</v>
      </c>
    </row>
    <row r="2245" spans="1:2">
      <c r="A2245" s="174">
        <v>224.2</v>
      </c>
      <c r="B2245" s="174">
        <v>53.628495114129962</v>
      </c>
    </row>
    <row r="2246" spans="1:2">
      <c r="A2246" s="174">
        <v>224.3</v>
      </c>
      <c r="B2246" s="174">
        <v>53.675072842678397</v>
      </c>
    </row>
    <row r="2247" spans="1:2">
      <c r="A2247" s="174">
        <v>224.4</v>
      </c>
      <c r="B2247" s="174">
        <v>53.721650571226832</v>
      </c>
    </row>
    <row r="2248" spans="1:2">
      <c r="A2248" s="174">
        <v>224.5</v>
      </c>
      <c r="B2248" s="174">
        <v>53.768228299775267</v>
      </c>
    </row>
    <row r="2249" spans="1:2">
      <c r="A2249" s="174">
        <v>224.6</v>
      </c>
      <c r="B2249" s="174">
        <v>53.814806028323723</v>
      </c>
    </row>
    <row r="2250" spans="1:2">
      <c r="A2250" s="174">
        <v>224.7</v>
      </c>
      <c r="B2250" s="174">
        <v>53.861383756872158</v>
      </c>
    </row>
    <row r="2251" spans="1:2">
      <c r="A2251" s="174">
        <v>224.8</v>
      </c>
      <c r="B2251" s="174">
        <v>53.907961485420593</v>
      </c>
    </row>
    <row r="2252" spans="1:2">
      <c r="A2252" s="174">
        <v>224.9</v>
      </c>
      <c r="B2252" s="174">
        <v>53.954539213969028</v>
      </c>
    </row>
    <row r="2253" spans="1:2">
      <c r="A2253" s="174">
        <v>225</v>
      </c>
      <c r="B2253" s="174">
        <v>54.001116942517463</v>
      </c>
    </row>
    <row r="2254" spans="1:2">
      <c r="A2254" s="174">
        <v>225.1</v>
      </c>
      <c r="B2254" s="174">
        <v>54.104650040318582</v>
      </c>
    </row>
    <row r="2255" spans="1:2">
      <c r="A2255" s="174">
        <v>225.2</v>
      </c>
      <c r="B2255" s="174">
        <v>54.208183138119672</v>
      </c>
    </row>
    <row r="2256" spans="1:2">
      <c r="A2256" s="174">
        <v>225.3</v>
      </c>
      <c r="B2256" s="174">
        <v>54.311716235920763</v>
      </c>
    </row>
    <row r="2257" spans="1:2">
      <c r="A2257" s="174">
        <v>225.4</v>
      </c>
      <c r="B2257" s="174">
        <v>54.415249333721853</v>
      </c>
    </row>
    <row r="2258" spans="1:2">
      <c r="A2258" s="174">
        <v>225.5</v>
      </c>
      <c r="B2258" s="174">
        <v>54.518782431522951</v>
      </c>
    </row>
    <row r="2259" spans="1:2">
      <c r="A2259" s="174">
        <v>225.6</v>
      </c>
      <c r="B2259" s="174">
        <v>54.622315529324069</v>
      </c>
    </row>
    <row r="2260" spans="1:2">
      <c r="A2260" s="174">
        <v>225.7</v>
      </c>
      <c r="B2260" s="174">
        <v>54.72584862712516</v>
      </c>
    </row>
    <row r="2261" spans="1:2">
      <c r="A2261" s="174">
        <v>225.8</v>
      </c>
      <c r="B2261" s="174">
        <v>54.82938172492625</v>
      </c>
    </row>
    <row r="2262" spans="1:2">
      <c r="A2262" s="174">
        <v>225.9</v>
      </c>
      <c r="B2262" s="174">
        <v>54.932914822727341</v>
      </c>
    </row>
    <row r="2263" spans="1:2">
      <c r="A2263" s="174">
        <v>226</v>
      </c>
      <c r="B2263" s="174">
        <v>55.036447920528431</v>
      </c>
    </row>
    <row r="2264" spans="1:2">
      <c r="A2264" s="174">
        <v>226.1</v>
      </c>
      <c r="B2264" s="174">
        <v>55.015003087879059</v>
      </c>
    </row>
    <row r="2265" spans="1:2">
      <c r="A2265" s="174">
        <v>226.2</v>
      </c>
      <c r="B2265" s="174">
        <v>54.993558255229694</v>
      </c>
    </row>
    <row r="2266" spans="1:2">
      <c r="A2266" s="174">
        <v>226.3</v>
      </c>
      <c r="B2266" s="174">
        <v>54.972113422580321</v>
      </c>
    </row>
    <row r="2267" spans="1:2">
      <c r="A2267" s="174">
        <v>226.4</v>
      </c>
      <c r="B2267" s="174">
        <v>54.950668589930963</v>
      </c>
    </row>
    <row r="2268" spans="1:2">
      <c r="A2268" s="174">
        <v>226.5</v>
      </c>
      <c r="B2268" s="174">
        <v>54.929223757281591</v>
      </c>
    </row>
    <row r="2269" spans="1:2">
      <c r="A2269" s="174">
        <v>226.6</v>
      </c>
      <c r="B2269" s="174">
        <v>54.907778924632211</v>
      </c>
    </row>
    <row r="2270" spans="1:2">
      <c r="A2270" s="174">
        <v>226.7</v>
      </c>
      <c r="B2270" s="174">
        <v>54.886334091982853</v>
      </c>
    </row>
    <row r="2271" spans="1:2">
      <c r="A2271" s="174">
        <v>226.8</v>
      </c>
      <c r="B2271" s="174">
        <v>54.864889259333481</v>
      </c>
    </row>
    <row r="2272" spans="1:2">
      <c r="A2272" s="174">
        <v>226.9</v>
      </c>
      <c r="B2272" s="174">
        <v>54.843444426684108</v>
      </c>
    </row>
    <row r="2273" spans="1:2">
      <c r="A2273" s="174">
        <v>227</v>
      </c>
      <c r="B2273" s="174">
        <v>54.821999594034743</v>
      </c>
    </row>
    <row r="2274" spans="1:2">
      <c r="A2274" s="174">
        <v>227.1</v>
      </c>
      <c r="B2274" s="174">
        <v>54.866925146031107</v>
      </c>
    </row>
    <row r="2275" spans="1:2">
      <c r="A2275" s="174">
        <v>227.2</v>
      </c>
      <c r="B2275" s="174">
        <v>54.911850698027457</v>
      </c>
    </row>
    <row r="2276" spans="1:2">
      <c r="A2276" s="174">
        <v>227.3</v>
      </c>
      <c r="B2276" s="174">
        <v>54.956776250023808</v>
      </c>
    </row>
    <row r="2277" spans="1:2">
      <c r="A2277" s="174">
        <v>227.4</v>
      </c>
      <c r="B2277" s="174">
        <v>55.001701802020158</v>
      </c>
    </row>
    <row r="2278" spans="1:2">
      <c r="A2278" s="174">
        <v>227.5</v>
      </c>
      <c r="B2278" s="174">
        <v>55.046627354016508</v>
      </c>
    </row>
    <row r="2279" spans="1:2">
      <c r="A2279" s="174">
        <v>227.6</v>
      </c>
      <c r="B2279" s="174">
        <v>55.091552906012872</v>
      </c>
    </row>
    <row r="2280" spans="1:2">
      <c r="A2280" s="174">
        <v>227.7</v>
      </c>
      <c r="B2280" s="174">
        <v>55.136478458009222</v>
      </c>
    </row>
    <row r="2281" spans="1:2">
      <c r="A2281" s="174">
        <v>227.8</v>
      </c>
      <c r="B2281" s="174">
        <v>55.181404010005572</v>
      </c>
    </row>
    <row r="2282" spans="1:2">
      <c r="A2282" s="174">
        <v>227.9</v>
      </c>
      <c r="B2282" s="174">
        <v>55.226329562001922</v>
      </c>
    </row>
    <row r="2283" spans="1:2">
      <c r="A2283" s="174">
        <v>228</v>
      </c>
      <c r="B2283" s="174">
        <v>55.271255113998272</v>
      </c>
    </row>
    <row r="2284" spans="1:2">
      <c r="A2284" s="174">
        <v>228.1</v>
      </c>
      <c r="B2284" s="174">
        <v>55.293379461248669</v>
      </c>
    </row>
    <row r="2285" spans="1:2">
      <c r="A2285" s="174">
        <v>228.2</v>
      </c>
      <c r="B2285" s="174">
        <v>55.315503808499052</v>
      </c>
    </row>
    <row r="2286" spans="1:2">
      <c r="A2286" s="174">
        <v>228.3</v>
      </c>
      <c r="B2286" s="174">
        <v>55.337628155749442</v>
      </c>
    </row>
    <row r="2287" spans="1:2">
      <c r="A2287" s="174">
        <v>228.4</v>
      </c>
      <c r="B2287" s="174">
        <v>55.359752502999832</v>
      </c>
    </row>
    <row r="2288" spans="1:2">
      <c r="A2288" s="174">
        <v>228.5</v>
      </c>
      <c r="B2288" s="174">
        <v>55.381876850250222</v>
      </c>
    </row>
    <row r="2289" spans="1:2">
      <c r="A2289" s="174">
        <v>228.6</v>
      </c>
      <c r="B2289" s="174">
        <v>55.404001197500612</v>
      </c>
    </row>
    <row r="2290" spans="1:2">
      <c r="A2290" s="174">
        <v>228.7</v>
      </c>
      <c r="B2290" s="174">
        <v>55.426125544751002</v>
      </c>
    </row>
    <row r="2291" spans="1:2">
      <c r="A2291" s="174">
        <v>228.8</v>
      </c>
      <c r="B2291" s="174">
        <v>55.448249892001392</v>
      </c>
    </row>
    <row r="2292" spans="1:2">
      <c r="A2292" s="174">
        <v>228.9</v>
      </c>
      <c r="B2292" s="174">
        <v>55.470374239251768</v>
      </c>
    </row>
    <row r="2293" spans="1:2">
      <c r="A2293" s="174">
        <v>229</v>
      </c>
      <c r="B2293" s="174">
        <v>55.492498586502158</v>
      </c>
    </row>
    <row r="2294" spans="1:2">
      <c r="A2294" s="174">
        <v>229.1</v>
      </c>
      <c r="B2294" s="174">
        <v>55.588441345811233</v>
      </c>
    </row>
    <row r="2295" spans="1:2">
      <c r="A2295" s="174">
        <v>229.2</v>
      </c>
      <c r="B2295" s="174">
        <v>55.68438410512028</v>
      </c>
    </row>
    <row r="2296" spans="1:2">
      <c r="A2296" s="174">
        <v>229.3</v>
      </c>
      <c r="B2296" s="174">
        <v>55.780326864429327</v>
      </c>
    </row>
    <row r="2297" spans="1:2">
      <c r="A2297" s="174">
        <v>229.4</v>
      </c>
      <c r="B2297" s="174">
        <v>55.876269623738366</v>
      </c>
    </row>
    <row r="2298" spans="1:2">
      <c r="A2298" s="174">
        <v>229.5</v>
      </c>
      <c r="B2298" s="174">
        <v>55.97221238304742</v>
      </c>
    </row>
    <row r="2299" spans="1:2">
      <c r="A2299" s="174">
        <v>229.6</v>
      </c>
      <c r="B2299" s="174">
        <v>56.068155142356503</v>
      </c>
    </row>
    <row r="2300" spans="1:2">
      <c r="A2300" s="174">
        <v>229.7</v>
      </c>
      <c r="B2300" s="174">
        <v>56.164097901665542</v>
      </c>
    </row>
    <row r="2301" spans="1:2">
      <c r="A2301" s="174">
        <v>229.8</v>
      </c>
      <c r="B2301" s="174">
        <v>56.260040660974589</v>
      </c>
    </row>
    <row r="2302" spans="1:2">
      <c r="A2302" s="174">
        <v>229.9</v>
      </c>
      <c r="B2302" s="174">
        <v>56.355983420283643</v>
      </c>
    </row>
    <row r="2303" spans="1:2">
      <c r="A2303" s="174">
        <v>230</v>
      </c>
      <c r="B2303" s="174">
        <v>56.451926179592682</v>
      </c>
    </row>
    <row r="2304" spans="1:2">
      <c r="A2304" s="174">
        <v>230.1</v>
      </c>
      <c r="B2304" s="174">
        <v>56.47717784963136</v>
      </c>
    </row>
    <row r="2305" spans="1:2">
      <c r="A2305" s="174">
        <v>230.2</v>
      </c>
      <c r="B2305" s="174">
        <v>56.502429519670017</v>
      </c>
    </row>
    <row r="2306" spans="1:2">
      <c r="A2306" s="174">
        <v>230.3</v>
      </c>
      <c r="B2306" s="174">
        <v>56.527681189708687</v>
      </c>
    </row>
    <row r="2307" spans="1:2">
      <c r="A2307" s="174">
        <v>230.4</v>
      </c>
      <c r="B2307" s="174">
        <v>56.552932859747358</v>
      </c>
    </row>
    <row r="2308" spans="1:2">
      <c r="A2308" s="174">
        <v>230.5</v>
      </c>
      <c r="B2308" s="174">
        <v>56.578184529786029</v>
      </c>
    </row>
    <row r="2309" spans="1:2">
      <c r="A2309" s="174">
        <v>230.6</v>
      </c>
      <c r="B2309" s="174">
        <v>56.603436199824699</v>
      </c>
    </row>
    <row r="2310" spans="1:2">
      <c r="A2310" s="174">
        <v>230.7</v>
      </c>
      <c r="B2310" s="174">
        <v>56.62868786986337</v>
      </c>
    </row>
    <row r="2311" spans="1:2">
      <c r="A2311" s="174">
        <v>230.8</v>
      </c>
      <c r="B2311" s="174">
        <v>56.653939539902026</v>
      </c>
    </row>
    <row r="2312" spans="1:2">
      <c r="A2312" s="174">
        <v>230.9</v>
      </c>
      <c r="B2312" s="174">
        <v>56.679191209940697</v>
      </c>
    </row>
    <row r="2313" spans="1:2">
      <c r="A2313" s="174">
        <v>231</v>
      </c>
      <c r="B2313" s="174">
        <v>56.704442879979368</v>
      </c>
    </row>
    <row r="2314" spans="1:2">
      <c r="A2314" s="174">
        <v>231.1</v>
      </c>
      <c r="B2314" s="174">
        <v>56.821291295863666</v>
      </c>
    </row>
    <row r="2315" spans="1:2">
      <c r="A2315" s="174">
        <v>231.2</v>
      </c>
      <c r="B2315" s="174">
        <v>56.938139711747937</v>
      </c>
    </row>
    <row r="2316" spans="1:2">
      <c r="A2316" s="174">
        <v>231.3</v>
      </c>
      <c r="B2316" s="174">
        <v>57.054988127632207</v>
      </c>
    </row>
    <row r="2317" spans="1:2">
      <c r="A2317" s="174">
        <v>231.4</v>
      </c>
      <c r="B2317" s="174">
        <v>57.17183654351647</v>
      </c>
    </row>
    <row r="2318" spans="1:2">
      <c r="A2318" s="174">
        <v>231.5</v>
      </c>
      <c r="B2318" s="174">
        <v>57.28868495940074</v>
      </c>
    </row>
    <row r="2319" spans="1:2">
      <c r="A2319" s="174">
        <v>231.6</v>
      </c>
      <c r="B2319" s="174">
        <v>57.405533375285039</v>
      </c>
    </row>
    <row r="2320" spans="1:2">
      <c r="A2320" s="174">
        <v>231.7</v>
      </c>
      <c r="B2320" s="174">
        <v>57.522381791169309</v>
      </c>
    </row>
    <row r="2321" spans="1:2">
      <c r="A2321" s="174">
        <v>231.8</v>
      </c>
      <c r="B2321" s="174">
        <v>57.639230207053579</v>
      </c>
    </row>
    <row r="2322" spans="1:2">
      <c r="A2322" s="174">
        <v>231.9</v>
      </c>
      <c r="B2322" s="174">
        <v>57.756078622937842</v>
      </c>
    </row>
    <row r="2323" spans="1:2">
      <c r="A2323" s="174">
        <v>232</v>
      </c>
      <c r="B2323" s="174">
        <v>57.872927038822112</v>
      </c>
    </row>
    <row r="2324" spans="1:2">
      <c r="A2324" s="174">
        <v>232.1</v>
      </c>
      <c r="B2324" s="174">
        <v>57.540421864878162</v>
      </c>
    </row>
    <row r="2325" spans="1:2">
      <c r="A2325" s="174">
        <v>232.2</v>
      </c>
      <c r="B2325" s="174">
        <v>57.207916690934297</v>
      </c>
    </row>
    <row r="2326" spans="1:2">
      <c r="A2326" s="174">
        <v>232.3</v>
      </c>
      <c r="B2326" s="174">
        <v>56.87541151699044</v>
      </c>
    </row>
    <row r="2327" spans="1:2">
      <c r="A2327" s="174">
        <v>232.4</v>
      </c>
      <c r="B2327" s="174">
        <v>56.542906343046567</v>
      </c>
    </row>
    <row r="2328" spans="1:2">
      <c r="A2328" s="174">
        <v>232.5</v>
      </c>
      <c r="B2328" s="174">
        <v>56.210401169102717</v>
      </c>
    </row>
    <row r="2329" spans="1:2">
      <c r="A2329" s="174">
        <v>232.6</v>
      </c>
      <c r="B2329" s="174">
        <v>55.877895995158759</v>
      </c>
    </row>
    <row r="2330" spans="1:2">
      <c r="A2330" s="174">
        <v>232.7</v>
      </c>
      <c r="B2330" s="174">
        <v>55.545390821214902</v>
      </c>
    </row>
    <row r="2331" spans="1:2">
      <c r="A2331" s="174">
        <v>232.8</v>
      </c>
      <c r="B2331" s="174">
        <v>55.212885647271037</v>
      </c>
    </row>
    <row r="2332" spans="1:2">
      <c r="A2332" s="174">
        <v>232.9</v>
      </c>
      <c r="B2332" s="174">
        <v>54.880380473327179</v>
      </c>
    </row>
    <row r="2333" spans="1:2">
      <c r="A2333" s="174">
        <v>233</v>
      </c>
      <c r="B2333" s="174">
        <v>54.547875299383321</v>
      </c>
    </row>
    <row r="2334" spans="1:2">
      <c r="A2334" s="174">
        <v>233.1</v>
      </c>
      <c r="B2334" s="174">
        <v>54.472239602337048</v>
      </c>
    </row>
    <row r="2335" spans="1:2">
      <c r="A2335" s="174">
        <v>233.2</v>
      </c>
      <c r="B2335" s="174">
        <v>54.396603905290803</v>
      </c>
    </row>
    <row r="2336" spans="1:2">
      <c r="A2336" s="174">
        <v>233.3</v>
      </c>
      <c r="B2336" s="174">
        <v>54.320968208244537</v>
      </c>
    </row>
    <row r="2337" spans="1:2">
      <c r="A2337" s="174">
        <v>233.4</v>
      </c>
      <c r="B2337" s="174">
        <v>54.245332511198292</v>
      </c>
    </row>
    <row r="2338" spans="1:2">
      <c r="A2338" s="174">
        <v>233.5</v>
      </c>
      <c r="B2338" s="174">
        <v>54.16969681415204</v>
      </c>
    </row>
    <row r="2339" spans="1:2">
      <c r="A2339" s="174">
        <v>233.6</v>
      </c>
      <c r="B2339" s="174">
        <v>54.094061117105767</v>
      </c>
    </row>
    <row r="2340" spans="1:2">
      <c r="A2340" s="174">
        <v>233.7</v>
      </c>
      <c r="B2340" s="174">
        <v>54.018425420059508</v>
      </c>
    </row>
    <row r="2341" spans="1:2">
      <c r="A2341" s="174">
        <v>233.8</v>
      </c>
      <c r="B2341" s="174">
        <v>53.942789723013263</v>
      </c>
    </row>
    <row r="2342" spans="1:2">
      <c r="A2342" s="174">
        <v>233.9</v>
      </c>
      <c r="B2342" s="174">
        <v>53.867154025967011</v>
      </c>
    </row>
    <row r="2343" spans="1:2">
      <c r="A2343" s="174">
        <v>234</v>
      </c>
      <c r="B2343" s="174">
        <v>53.791518328920759</v>
      </c>
    </row>
    <row r="2344" spans="1:2">
      <c r="A2344" s="174">
        <v>234.1</v>
      </c>
      <c r="B2344" s="174">
        <v>53.516604868520197</v>
      </c>
    </row>
    <row r="2345" spans="1:2">
      <c r="A2345" s="174">
        <v>234.2</v>
      </c>
      <c r="B2345" s="174">
        <v>53.241691408119728</v>
      </c>
    </row>
    <row r="2346" spans="1:2">
      <c r="A2346" s="174">
        <v>234.3</v>
      </c>
      <c r="B2346" s="174">
        <v>52.966777947719251</v>
      </c>
    </row>
    <row r="2347" spans="1:2">
      <c r="A2347" s="174">
        <v>234.4</v>
      </c>
      <c r="B2347" s="174">
        <v>52.691864487318767</v>
      </c>
    </row>
    <row r="2348" spans="1:2">
      <c r="A2348" s="174">
        <v>234.5</v>
      </c>
      <c r="B2348" s="174">
        <v>52.416951026918298</v>
      </c>
    </row>
    <row r="2349" spans="1:2">
      <c r="A2349" s="174">
        <v>234.6</v>
      </c>
      <c r="B2349" s="174">
        <v>52.142037566517743</v>
      </c>
    </row>
    <row r="2350" spans="1:2">
      <c r="A2350" s="174">
        <v>234.7</v>
      </c>
      <c r="B2350" s="174">
        <v>51.867124106117267</v>
      </c>
    </row>
    <row r="2351" spans="1:2">
      <c r="A2351" s="174">
        <v>234.8</v>
      </c>
      <c r="B2351" s="174">
        <v>51.59221064571679</v>
      </c>
    </row>
    <row r="2352" spans="1:2">
      <c r="A2352" s="174">
        <v>234.9</v>
      </c>
      <c r="B2352" s="174">
        <v>51.317297185316313</v>
      </c>
    </row>
    <row r="2353" spans="1:2">
      <c r="A2353" s="174">
        <v>235</v>
      </c>
      <c r="B2353" s="174">
        <v>51.042383724915837</v>
      </c>
    </row>
    <row r="2354" spans="1:2">
      <c r="A2354" s="174">
        <v>235.1</v>
      </c>
      <c r="B2354" s="174">
        <v>50.865541610825993</v>
      </c>
    </row>
    <row r="2355" spans="1:2">
      <c r="A2355" s="174">
        <v>235.2</v>
      </c>
      <c r="B2355" s="174">
        <v>50.688699496736213</v>
      </c>
    </row>
    <row r="2356" spans="1:2">
      <c r="A2356" s="174">
        <v>235.3</v>
      </c>
      <c r="B2356" s="174">
        <v>50.511857382646411</v>
      </c>
    </row>
    <row r="2357" spans="1:2">
      <c r="A2357" s="174">
        <v>235.4</v>
      </c>
      <c r="B2357" s="174">
        <v>50.335015268556617</v>
      </c>
    </row>
    <row r="2358" spans="1:2">
      <c r="A2358" s="174">
        <v>235.5</v>
      </c>
      <c r="B2358" s="174">
        <v>50.15817315446683</v>
      </c>
    </row>
    <row r="2359" spans="1:2">
      <c r="A2359" s="174">
        <v>235.6</v>
      </c>
      <c r="B2359" s="174">
        <v>49.981331040376993</v>
      </c>
    </row>
    <row r="2360" spans="1:2">
      <c r="A2360" s="174">
        <v>235.7</v>
      </c>
      <c r="B2360" s="174">
        <v>49.804488926287199</v>
      </c>
    </row>
    <row r="2361" spans="1:2">
      <c r="A2361" s="174">
        <v>235.8</v>
      </c>
      <c r="B2361" s="174">
        <v>49.627646812197398</v>
      </c>
    </row>
    <row r="2362" spans="1:2">
      <c r="A2362" s="174">
        <v>235.9</v>
      </c>
      <c r="B2362" s="174">
        <v>49.450804698107618</v>
      </c>
    </row>
    <row r="2363" spans="1:2">
      <c r="A2363" s="174">
        <v>236</v>
      </c>
      <c r="B2363" s="174">
        <v>49.273962584017823</v>
      </c>
    </row>
    <row r="2364" spans="1:2">
      <c r="A2364" s="174">
        <v>236.1</v>
      </c>
      <c r="B2364" s="174">
        <v>49.315675063047969</v>
      </c>
    </row>
    <row r="2365" spans="1:2">
      <c r="A2365" s="174">
        <v>236.2</v>
      </c>
      <c r="B2365" s="174">
        <v>49.357387542078101</v>
      </c>
    </row>
    <row r="2366" spans="1:2">
      <c r="A2366" s="174">
        <v>236.3</v>
      </c>
      <c r="B2366" s="174">
        <v>49.399100021108232</v>
      </c>
    </row>
    <row r="2367" spans="1:2">
      <c r="A2367" s="174">
        <v>236.4</v>
      </c>
      <c r="B2367" s="174">
        <v>49.440812500138357</v>
      </c>
    </row>
    <row r="2368" spans="1:2">
      <c r="A2368" s="174">
        <v>236.5</v>
      </c>
      <c r="B2368" s="174">
        <v>49.482524979168502</v>
      </c>
    </row>
    <row r="2369" spans="1:2">
      <c r="A2369" s="174">
        <v>236.6</v>
      </c>
      <c r="B2369" s="174">
        <v>49.524237458198641</v>
      </c>
    </row>
    <row r="2370" spans="1:2">
      <c r="A2370" s="174">
        <v>236.7</v>
      </c>
      <c r="B2370" s="174">
        <v>49.565949937228773</v>
      </c>
    </row>
    <row r="2371" spans="1:2">
      <c r="A2371" s="174">
        <v>236.8</v>
      </c>
      <c r="B2371" s="174">
        <v>49.607662416258897</v>
      </c>
    </row>
    <row r="2372" spans="1:2">
      <c r="A2372" s="174">
        <v>236.9</v>
      </c>
      <c r="B2372" s="174">
        <v>49.649374895289043</v>
      </c>
    </row>
    <row r="2373" spans="1:2">
      <c r="A2373" s="174">
        <v>237</v>
      </c>
      <c r="B2373" s="174">
        <v>49.691087374319167</v>
      </c>
    </row>
    <row r="2374" spans="1:2">
      <c r="A2374" s="174">
        <v>237.1</v>
      </c>
      <c r="B2374" s="174">
        <v>49.5405828745658</v>
      </c>
    </row>
    <row r="2375" spans="1:2">
      <c r="A2375" s="174">
        <v>237.2</v>
      </c>
      <c r="B2375" s="174">
        <v>49.390078374812482</v>
      </c>
    </row>
    <row r="2376" spans="1:2">
      <c r="A2376" s="174">
        <v>237.3</v>
      </c>
      <c r="B2376" s="174">
        <v>49.239573875059151</v>
      </c>
    </row>
    <row r="2377" spans="1:2">
      <c r="A2377" s="174">
        <v>237.4</v>
      </c>
      <c r="B2377" s="174">
        <v>49.089069375305833</v>
      </c>
    </row>
    <row r="2378" spans="1:2">
      <c r="A2378" s="174">
        <v>237.5</v>
      </c>
      <c r="B2378" s="174">
        <v>48.938564875552501</v>
      </c>
    </row>
    <row r="2379" spans="1:2">
      <c r="A2379" s="174">
        <v>237.6</v>
      </c>
      <c r="B2379" s="174">
        <v>48.788060375799141</v>
      </c>
    </row>
    <row r="2380" spans="1:2">
      <c r="A2380" s="174">
        <v>237.7</v>
      </c>
      <c r="B2380" s="174">
        <v>48.637555876045823</v>
      </c>
    </row>
    <row r="2381" spans="1:2">
      <c r="A2381" s="174">
        <v>237.8</v>
      </c>
      <c r="B2381" s="174">
        <v>48.487051376292492</v>
      </c>
    </row>
    <row r="2382" spans="1:2">
      <c r="A2382" s="174">
        <v>237.9</v>
      </c>
      <c r="B2382" s="174">
        <v>48.336546876539167</v>
      </c>
    </row>
    <row r="2383" spans="1:2">
      <c r="A2383" s="174">
        <v>238</v>
      </c>
      <c r="B2383" s="174">
        <v>48.186042376785842</v>
      </c>
    </row>
    <row r="2384" spans="1:2">
      <c r="A2384" s="174">
        <v>238.1</v>
      </c>
      <c r="B2384" s="174">
        <v>48.159914900959663</v>
      </c>
    </row>
    <row r="2385" spans="1:2">
      <c r="A2385" s="174">
        <v>238.2</v>
      </c>
      <c r="B2385" s="174">
        <v>48.133787425133498</v>
      </c>
    </row>
    <row r="2386" spans="1:2">
      <c r="A2386" s="174">
        <v>238.3</v>
      </c>
      <c r="B2386" s="174">
        <v>48.107659949307333</v>
      </c>
    </row>
    <row r="2387" spans="1:2">
      <c r="A2387" s="174">
        <v>238.4</v>
      </c>
      <c r="B2387" s="174">
        <v>48.081532473481147</v>
      </c>
    </row>
    <row r="2388" spans="1:2">
      <c r="A2388" s="174">
        <v>238.5</v>
      </c>
      <c r="B2388" s="174">
        <v>48.055404997654989</v>
      </c>
    </row>
    <row r="2389" spans="1:2">
      <c r="A2389" s="174">
        <v>238.6</v>
      </c>
      <c r="B2389" s="174">
        <v>48.02927752182881</v>
      </c>
    </row>
    <row r="2390" spans="1:2">
      <c r="A2390" s="174">
        <v>238.7</v>
      </c>
      <c r="B2390" s="174">
        <v>48.003150046002638</v>
      </c>
    </row>
    <row r="2391" spans="1:2">
      <c r="A2391" s="174">
        <v>238.8</v>
      </c>
      <c r="B2391" s="174">
        <v>47.977022570176473</v>
      </c>
    </row>
    <row r="2392" spans="1:2">
      <c r="A2392" s="174">
        <v>238.9</v>
      </c>
      <c r="B2392" s="174">
        <v>47.950895094350301</v>
      </c>
    </row>
    <row r="2393" spans="1:2">
      <c r="A2393" s="174">
        <v>239</v>
      </c>
      <c r="B2393" s="174">
        <v>47.924767618524129</v>
      </c>
    </row>
    <row r="2394" spans="1:2">
      <c r="A2394" s="174">
        <v>239.1</v>
      </c>
      <c r="B2394" s="174">
        <v>47.676022846897013</v>
      </c>
    </row>
    <row r="2395" spans="1:2">
      <c r="A2395" s="174">
        <v>239.2</v>
      </c>
      <c r="B2395" s="174">
        <v>47.42727807526996</v>
      </c>
    </row>
    <row r="2396" spans="1:2">
      <c r="A2396" s="174">
        <v>239.3</v>
      </c>
      <c r="B2396" s="174">
        <v>47.178533303642922</v>
      </c>
    </row>
    <row r="2397" spans="1:2">
      <c r="A2397" s="174">
        <v>239.4</v>
      </c>
      <c r="B2397" s="174">
        <v>46.92978853201587</v>
      </c>
    </row>
    <row r="2398" spans="1:2">
      <c r="A2398" s="174">
        <v>239.5</v>
      </c>
      <c r="B2398" s="174">
        <v>46.681043760388818</v>
      </c>
    </row>
    <row r="2399" spans="1:2">
      <c r="A2399" s="174">
        <v>239.6</v>
      </c>
      <c r="B2399" s="174">
        <v>46.432298988761701</v>
      </c>
    </row>
    <row r="2400" spans="1:2">
      <c r="A2400" s="174">
        <v>239.7</v>
      </c>
      <c r="B2400" s="174">
        <v>46.183554217134663</v>
      </c>
    </row>
    <row r="2401" spans="1:2">
      <c r="A2401" s="174">
        <v>239.8</v>
      </c>
      <c r="B2401" s="174">
        <v>45.934809445507611</v>
      </c>
    </row>
    <row r="2402" spans="1:2">
      <c r="A2402" s="174">
        <v>239.9</v>
      </c>
      <c r="B2402" s="174">
        <v>45.686064673880558</v>
      </c>
    </row>
    <row r="2403" spans="1:2">
      <c r="A2403" s="174">
        <v>240</v>
      </c>
      <c r="B2403" s="174">
        <v>45.437319902253513</v>
      </c>
    </row>
    <row r="2404" spans="1:2">
      <c r="A2404" s="174">
        <v>240.1</v>
      </c>
      <c r="B2404" s="174">
        <v>45.125837673901891</v>
      </c>
    </row>
    <row r="2405" spans="1:2">
      <c r="A2405" s="174">
        <v>240.2</v>
      </c>
      <c r="B2405" s="174">
        <v>44.814355445550362</v>
      </c>
    </row>
    <row r="2406" spans="1:2">
      <c r="A2406" s="174">
        <v>240.3</v>
      </c>
      <c r="B2406" s="174">
        <v>44.502873217198832</v>
      </c>
    </row>
    <row r="2407" spans="1:2">
      <c r="A2407" s="174">
        <v>240.4</v>
      </c>
      <c r="B2407" s="174">
        <v>44.191390988847303</v>
      </c>
    </row>
    <row r="2408" spans="1:2">
      <c r="A2408" s="174">
        <v>240.5</v>
      </c>
      <c r="B2408" s="174">
        <v>43.879908760495773</v>
      </c>
    </row>
    <row r="2409" spans="1:2">
      <c r="A2409" s="174">
        <v>240.6</v>
      </c>
      <c r="B2409" s="174">
        <v>43.568426532144152</v>
      </c>
    </row>
    <row r="2410" spans="1:2">
      <c r="A2410" s="174">
        <v>240.7</v>
      </c>
      <c r="B2410" s="174">
        <v>43.256944303792622</v>
      </c>
    </row>
    <row r="2411" spans="1:2">
      <c r="A2411" s="174">
        <v>240.8</v>
      </c>
      <c r="B2411" s="174">
        <v>42.945462075441093</v>
      </c>
    </row>
    <row r="2412" spans="1:2">
      <c r="A2412" s="174">
        <v>240.9</v>
      </c>
      <c r="B2412" s="174">
        <v>42.633979847089563</v>
      </c>
    </row>
    <row r="2413" spans="1:2">
      <c r="A2413" s="174">
        <v>241</v>
      </c>
      <c r="B2413" s="174">
        <v>42.322497618738034</v>
      </c>
    </row>
    <row r="2414" spans="1:2">
      <c r="A2414" s="174">
        <v>241.1</v>
      </c>
      <c r="B2414" s="174">
        <v>42.04066350314244</v>
      </c>
    </row>
    <row r="2415" spans="1:2">
      <c r="A2415" s="174">
        <v>241.2</v>
      </c>
      <c r="B2415" s="174">
        <v>41.758829387546918</v>
      </c>
    </row>
    <row r="2416" spans="1:2">
      <c r="A2416" s="174">
        <v>241.3</v>
      </c>
      <c r="B2416" s="174">
        <v>41.476995271951409</v>
      </c>
    </row>
    <row r="2417" spans="1:2">
      <c r="A2417" s="174">
        <v>241.4</v>
      </c>
      <c r="B2417" s="174">
        <v>41.195161156355901</v>
      </c>
    </row>
    <row r="2418" spans="1:2">
      <c r="A2418" s="174">
        <v>241.5</v>
      </c>
      <c r="B2418" s="174">
        <v>40.913327040760393</v>
      </c>
    </row>
    <row r="2419" spans="1:2">
      <c r="A2419" s="174">
        <v>241.6</v>
      </c>
      <c r="B2419" s="174">
        <v>40.631492925164792</v>
      </c>
    </row>
    <row r="2420" spans="1:2">
      <c r="A2420" s="174">
        <v>241.7</v>
      </c>
      <c r="B2420" s="174">
        <v>40.349658809569277</v>
      </c>
    </row>
    <row r="2421" spans="1:2">
      <c r="A2421" s="174">
        <v>241.8</v>
      </c>
      <c r="B2421" s="174">
        <v>40.067824693973762</v>
      </c>
    </row>
    <row r="2422" spans="1:2">
      <c r="A2422" s="174">
        <v>241.9</v>
      </c>
      <c r="B2422" s="174">
        <v>39.785990578378247</v>
      </c>
    </row>
    <row r="2423" spans="1:2">
      <c r="A2423" s="174">
        <v>242</v>
      </c>
      <c r="B2423" s="174">
        <v>39.504156462782738</v>
      </c>
    </row>
    <row r="2424" spans="1:2">
      <c r="A2424" s="174">
        <v>242.1</v>
      </c>
      <c r="B2424" s="174">
        <v>39.273813954044421</v>
      </c>
    </row>
    <row r="2425" spans="1:2">
      <c r="A2425" s="174">
        <v>242.2</v>
      </c>
      <c r="B2425" s="174">
        <v>39.04347144530616</v>
      </c>
    </row>
    <row r="2426" spans="1:2">
      <c r="A2426" s="174">
        <v>242.3</v>
      </c>
      <c r="B2426" s="174">
        <v>38.813128936567907</v>
      </c>
    </row>
    <row r="2427" spans="1:2">
      <c r="A2427" s="174">
        <v>242.4</v>
      </c>
      <c r="B2427" s="174">
        <v>38.582786427829653</v>
      </c>
    </row>
    <row r="2428" spans="1:2">
      <c r="A2428" s="174">
        <v>242.5</v>
      </c>
      <c r="B2428" s="174">
        <v>38.352443919091399</v>
      </c>
    </row>
    <row r="2429" spans="1:2">
      <c r="A2429" s="174">
        <v>242.6</v>
      </c>
      <c r="B2429" s="174">
        <v>38.122101410353068</v>
      </c>
    </row>
    <row r="2430" spans="1:2">
      <c r="A2430" s="174">
        <v>242.7</v>
      </c>
      <c r="B2430" s="174">
        <v>37.891758901614821</v>
      </c>
    </row>
    <row r="2431" spans="1:2">
      <c r="A2431" s="174">
        <v>242.8</v>
      </c>
      <c r="B2431" s="174">
        <v>37.661416392876561</v>
      </c>
    </row>
    <row r="2432" spans="1:2">
      <c r="A2432" s="174">
        <v>242.9</v>
      </c>
      <c r="B2432" s="174">
        <v>37.431073884138307</v>
      </c>
    </row>
    <row r="2433" spans="1:2">
      <c r="A2433" s="174">
        <v>243</v>
      </c>
      <c r="B2433" s="174">
        <v>37.200731375400053</v>
      </c>
    </row>
    <row r="2434" spans="1:2">
      <c r="A2434" s="174">
        <v>243.1</v>
      </c>
      <c r="B2434" s="174">
        <v>36.946706861033618</v>
      </c>
    </row>
    <row r="2435" spans="1:2">
      <c r="A2435" s="174">
        <v>243.2</v>
      </c>
      <c r="B2435" s="174">
        <v>36.692682346667262</v>
      </c>
    </row>
    <row r="2436" spans="1:2">
      <c r="A2436" s="174">
        <v>243.3</v>
      </c>
      <c r="B2436" s="174">
        <v>36.438657832300898</v>
      </c>
    </row>
    <row r="2437" spans="1:2">
      <c r="A2437" s="174">
        <v>243.4</v>
      </c>
      <c r="B2437" s="174">
        <v>36.184633317934541</v>
      </c>
    </row>
    <row r="2438" spans="1:2">
      <c r="A2438" s="174">
        <v>243.5</v>
      </c>
      <c r="B2438" s="174">
        <v>35.930608803568177</v>
      </c>
    </row>
    <row r="2439" spans="1:2">
      <c r="A2439" s="174">
        <v>243.6</v>
      </c>
      <c r="B2439" s="174">
        <v>35.676584289201749</v>
      </c>
    </row>
    <row r="2440" spans="1:2">
      <c r="A2440" s="174">
        <v>243.7</v>
      </c>
      <c r="B2440" s="174">
        <v>35.422559774835378</v>
      </c>
    </row>
    <row r="2441" spans="1:2">
      <c r="A2441" s="174">
        <v>243.8</v>
      </c>
      <c r="B2441" s="174">
        <v>35.168535260469028</v>
      </c>
    </row>
    <row r="2442" spans="1:2">
      <c r="A2442" s="174">
        <v>243.9</v>
      </c>
      <c r="B2442" s="174">
        <v>34.914510746102657</v>
      </c>
    </row>
    <row r="2443" spans="1:2">
      <c r="A2443" s="174">
        <v>244</v>
      </c>
      <c r="B2443" s="174">
        <v>34.660486231736307</v>
      </c>
    </row>
    <row r="2444" spans="1:2">
      <c r="A2444" s="174">
        <v>244.1</v>
      </c>
      <c r="B2444" s="174">
        <v>34.315268745679113</v>
      </c>
    </row>
    <row r="2445" spans="1:2">
      <c r="A2445" s="174">
        <v>244.2</v>
      </c>
      <c r="B2445" s="174">
        <v>33.970051259621997</v>
      </c>
    </row>
    <row r="2446" spans="1:2">
      <c r="A2446" s="174">
        <v>244.3</v>
      </c>
      <c r="B2446" s="174">
        <v>33.624833773564887</v>
      </c>
    </row>
    <row r="2447" spans="1:2">
      <c r="A2447" s="174">
        <v>244.4</v>
      </c>
      <c r="B2447" s="174">
        <v>33.279616287507793</v>
      </c>
    </row>
    <row r="2448" spans="1:2">
      <c r="A2448" s="174">
        <v>244.5</v>
      </c>
      <c r="B2448" s="174">
        <v>32.934398801450683</v>
      </c>
    </row>
    <row r="2449" spans="1:2">
      <c r="A2449" s="174">
        <v>244.6</v>
      </c>
      <c r="B2449" s="174">
        <v>32.589181315393468</v>
      </c>
    </row>
    <row r="2450" spans="1:2">
      <c r="A2450" s="174">
        <v>244.7</v>
      </c>
      <c r="B2450" s="174">
        <v>32.243963829336373</v>
      </c>
    </row>
    <row r="2451" spans="1:2">
      <c r="A2451" s="174">
        <v>244.8</v>
      </c>
      <c r="B2451" s="174">
        <v>31.89874634327926</v>
      </c>
    </row>
    <row r="2452" spans="1:2">
      <c r="A2452" s="174">
        <v>244.9</v>
      </c>
      <c r="B2452" s="174">
        <v>31.553528857222151</v>
      </c>
    </row>
    <row r="2453" spans="1:2">
      <c r="A2453" s="174">
        <v>245</v>
      </c>
      <c r="B2453" s="174">
        <v>31.208311371165049</v>
      </c>
    </row>
    <row r="2454" spans="1:2">
      <c r="A2454" s="174">
        <v>245.1</v>
      </c>
      <c r="B2454" s="174">
        <v>30.928150925243731</v>
      </c>
    </row>
    <row r="2455" spans="1:2">
      <c r="A2455" s="174">
        <v>245.2</v>
      </c>
      <c r="B2455" s="174">
        <v>30.647990479322502</v>
      </c>
    </row>
    <row r="2456" spans="1:2">
      <c r="A2456" s="174">
        <v>245.3</v>
      </c>
      <c r="B2456" s="174">
        <v>30.367830033401269</v>
      </c>
    </row>
    <row r="2457" spans="1:2">
      <c r="A2457" s="174">
        <v>245.4</v>
      </c>
      <c r="B2457" s="174">
        <v>30.087669587480029</v>
      </c>
    </row>
    <row r="2458" spans="1:2">
      <c r="A2458" s="174">
        <v>245.5</v>
      </c>
      <c r="B2458" s="174">
        <v>29.8075091415588</v>
      </c>
    </row>
    <row r="2459" spans="1:2">
      <c r="A2459" s="174">
        <v>245.6</v>
      </c>
      <c r="B2459" s="174">
        <v>29.527348695637489</v>
      </c>
    </row>
    <row r="2460" spans="1:2">
      <c r="A2460" s="174">
        <v>245.7</v>
      </c>
      <c r="B2460" s="174">
        <v>29.247188249716249</v>
      </c>
    </row>
    <row r="2461" spans="1:2">
      <c r="A2461" s="174">
        <v>245.8</v>
      </c>
      <c r="B2461" s="174">
        <v>28.96702780379502</v>
      </c>
    </row>
    <row r="2462" spans="1:2">
      <c r="A2462" s="174">
        <v>245.9</v>
      </c>
      <c r="B2462" s="174">
        <v>28.68686735787378</v>
      </c>
    </row>
    <row r="2463" spans="1:2">
      <c r="A2463" s="174">
        <v>246</v>
      </c>
      <c r="B2463" s="174">
        <v>28.406706911952551</v>
      </c>
    </row>
    <row r="2464" spans="1:2">
      <c r="A2464" s="174">
        <v>246.1</v>
      </c>
      <c r="B2464" s="174">
        <v>28.151990250428302</v>
      </c>
    </row>
    <row r="2465" spans="1:2">
      <c r="A2465" s="174">
        <v>246.2</v>
      </c>
      <c r="B2465" s="174">
        <v>27.89727358890412</v>
      </c>
    </row>
    <row r="2466" spans="1:2">
      <c r="A2466" s="174">
        <v>246.3</v>
      </c>
      <c r="B2466" s="174">
        <v>27.642556927379939</v>
      </c>
    </row>
    <row r="2467" spans="1:2">
      <c r="A2467" s="174">
        <v>246.4</v>
      </c>
      <c r="B2467" s="174">
        <v>27.387840265855761</v>
      </c>
    </row>
    <row r="2468" spans="1:2">
      <c r="A2468" s="174">
        <v>246.5</v>
      </c>
      <c r="B2468" s="174">
        <v>27.13312360433158</v>
      </c>
    </row>
    <row r="2469" spans="1:2">
      <c r="A2469" s="174">
        <v>246.6</v>
      </c>
      <c r="B2469" s="174">
        <v>26.878406942807331</v>
      </c>
    </row>
    <row r="2470" spans="1:2">
      <c r="A2470" s="174">
        <v>246.7</v>
      </c>
      <c r="B2470" s="174">
        <v>26.62369028128315</v>
      </c>
    </row>
    <row r="2471" spans="1:2">
      <c r="A2471" s="174">
        <v>246.8</v>
      </c>
      <c r="B2471" s="174">
        <v>26.368973619758972</v>
      </c>
    </row>
    <row r="2472" spans="1:2">
      <c r="A2472" s="174">
        <v>246.9</v>
      </c>
      <c r="B2472" s="174">
        <v>26.11425695823479</v>
      </c>
    </row>
    <row r="2473" spans="1:2">
      <c r="A2473" s="174">
        <v>247</v>
      </c>
      <c r="B2473" s="174">
        <v>25.859540296710609</v>
      </c>
    </row>
    <row r="2474" spans="1:2">
      <c r="A2474" s="174">
        <v>247.1</v>
      </c>
      <c r="B2474" s="174">
        <v>25.574338269570951</v>
      </c>
    </row>
    <row r="2475" spans="1:2">
      <c r="A2475" s="174">
        <v>247.2</v>
      </c>
      <c r="B2475" s="174">
        <v>25.289136242431379</v>
      </c>
    </row>
    <row r="2476" spans="1:2">
      <c r="A2476" s="174">
        <v>247.3</v>
      </c>
      <c r="B2476" s="174">
        <v>25.00393421529181</v>
      </c>
    </row>
    <row r="2477" spans="1:2">
      <c r="A2477" s="174">
        <v>247.4</v>
      </c>
      <c r="B2477" s="174">
        <v>24.718732188152241</v>
      </c>
    </row>
    <row r="2478" spans="1:2">
      <c r="A2478" s="174">
        <v>247.5</v>
      </c>
      <c r="B2478" s="174">
        <v>24.433530161012669</v>
      </c>
    </row>
    <row r="2479" spans="1:2">
      <c r="A2479" s="174">
        <v>247.6</v>
      </c>
      <c r="B2479" s="174">
        <v>24.148328133873019</v>
      </c>
    </row>
    <row r="2480" spans="1:2">
      <c r="A2480" s="174">
        <v>247.7</v>
      </c>
      <c r="B2480" s="174">
        <v>23.86312610673345</v>
      </c>
    </row>
    <row r="2481" spans="1:2">
      <c r="A2481" s="174">
        <v>247.8</v>
      </c>
      <c r="B2481" s="174">
        <v>23.57792407959387</v>
      </c>
    </row>
    <row r="2482" spans="1:2">
      <c r="A2482" s="174">
        <v>247.9</v>
      </c>
      <c r="B2482" s="174">
        <v>23.292722052454302</v>
      </c>
    </row>
    <row r="2483" spans="1:2">
      <c r="A2483" s="174">
        <v>248</v>
      </c>
      <c r="B2483" s="174">
        <v>23.007520025314729</v>
      </c>
    </row>
    <row r="2484" spans="1:2">
      <c r="A2484" s="174">
        <v>248.1</v>
      </c>
      <c r="B2484" s="174">
        <v>22.885042615872539</v>
      </c>
    </row>
    <row r="2485" spans="1:2">
      <c r="A2485" s="174">
        <v>248.2</v>
      </c>
      <c r="B2485" s="174">
        <v>22.76256520643037</v>
      </c>
    </row>
    <row r="2486" spans="1:2">
      <c r="A2486" s="174">
        <v>248.3</v>
      </c>
      <c r="B2486" s="174">
        <v>22.640087796988219</v>
      </c>
    </row>
    <row r="2487" spans="1:2">
      <c r="A2487" s="174">
        <v>248.4</v>
      </c>
      <c r="B2487" s="174">
        <v>22.51761038754605</v>
      </c>
    </row>
    <row r="2488" spans="1:2">
      <c r="A2488" s="174">
        <v>248.5</v>
      </c>
      <c r="B2488" s="174">
        <v>22.395132978103899</v>
      </c>
    </row>
    <row r="2489" spans="1:2">
      <c r="A2489" s="174">
        <v>248.6</v>
      </c>
      <c r="B2489" s="174">
        <v>22.272655568661701</v>
      </c>
    </row>
    <row r="2490" spans="1:2">
      <c r="A2490" s="174">
        <v>248.7</v>
      </c>
      <c r="B2490" s="174">
        <v>22.150178159219539</v>
      </c>
    </row>
    <row r="2491" spans="1:2">
      <c r="A2491" s="174">
        <v>248.8</v>
      </c>
      <c r="B2491" s="174">
        <v>22.027700749777381</v>
      </c>
    </row>
    <row r="2492" spans="1:2">
      <c r="A2492" s="174">
        <v>248.9</v>
      </c>
      <c r="B2492" s="174">
        <v>21.905223340335219</v>
      </c>
    </row>
    <row r="2493" spans="1:2">
      <c r="A2493" s="174">
        <v>249</v>
      </c>
      <c r="B2493" s="174">
        <v>21.782745930893061</v>
      </c>
    </row>
    <row r="2494" spans="1:2">
      <c r="A2494" s="174">
        <v>249.1</v>
      </c>
      <c r="B2494" s="174">
        <v>21.71285615145819</v>
      </c>
    </row>
    <row r="2495" spans="1:2">
      <c r="A2495" s="174">
        <v>249.2</v>
      </c>
      <c r="B2495" s="174">
        <v>21.642966372023331</v>
      </c>
    </row>
    <row r="2496" spans="1:2">
      <c r="A2496" s="174">
        <v>249.3</v>
      </c>
      <c r="B2496" s="174">
        <v>21.573076592588471</v>
      </c>
    </row>
    <row r="2497" spans="1:2">
      <c r="A2497" s="174">
        <v>249.4</v>
      </c>
      <c r="B2497" s="174">
        <v>21.503186813153619</v>
      </c>
    </row>
    <row r="2498" spans="1:2">
      <c r="A2498" s="174">
        <v>249.5</v>
      </c>
      <c r="B2498" s="174">
        <v>21.43329703371877</v>
      </c>
    </row>
    <row r="2499" spans="1:2">
      <c r="A2499" s="174">
        <v>249.6</v>
      </c>
      <c r="B2499" s="174">
        <v>21.363407254283889</v>
      </c>
    </row>
    <row r="2500" spans="1:2">
      <c r="A2500" s="174">
        <v>249.7</v>
      </c>
      <c r="B2500" s="174">
        <v>21.29351747484904</v>
      </c>
    </row>
    <row r="2501" spans="1:2">
      <c r="A2501" s="174">
        <v>249.8</v>
      </c>
      <c r="B2501" s="174">
        <v>21.22362769541418</v>
      </c>
    </row>
    <row r="2502" spans="1:2">
      <c r="A2502" s="174">
        <v>249.9</v>
      </c>
      <c r="B2502" s="174">
        <v>21.153737915979331</v>
      </c>
    </row>
    <row r="2503" spans="1:2">
      <c r="A2503" s="174">
        <v>250</v>
      </c>
      <c r="B2503" s="174">
        <v>21.083848136544471</v>
      </c>
    </row>
    <row r="2504" spans="1:2">
      <c r="A2504" s="174">
        <v>250.1</v>
      </c>
      <c r="B2504" s="174">
        <v>21.030912814005571</v>
      </c>
    </row>
    <row r="2505" spans="1:2">
      <c r="A2505" s="174">
        <v>250.2</v>
      </c>
      <c r="B2505" s="174">
        <v>20.977977491466671</v>
      </c>
    </row>
    <row r="2506" spans="1:2">
      <c r="A2506" s="174">
        <v>250.3</v>
      </c>
      <c r="B2506" s="174">
        <v>20.925042168927789</v>
      </c>
    </row>
    <row r="2507" spans="1:2">
      <c r="A2507" s="174">
        <v>250.4</v>
      </c>
      <c r="B2507" s="174">
        <v>20.872106846388899</v>
      </c>
    </row>
    <row r="2508" spans="1:2">
      <c r="A2508" s="174">
        <v>250.5</v>
      </c>
      <c r="B2508" s="174">
        <v>20.819171523850009</v>
      </c>
    </row>
    <row r="2509" spans="1:2">
      <c r="A2509" s="174">
        <v>250.6</v>
      </c>
      <c r="B2509" s="174">
        <v>20.766236201311099</v>
      </c>
    </row>
    <row r="2510" spans="1:2">
      <c r="A2510" s="174">
        <v>250.7</v>
      </c>
      <c r="B2510" s="174">
        <v>20.713300878772209</v>
      </c>
    </row>
    <row r="2511" spans="1:2">
      <c r="A2511" s="174">
        <v>250.8</v>
      </c>
      <c r="B2511" s="174">
        <v>20.660365556233319</v>
      </c>
    </row>
    <row r="2512" spans="1:2">
      <c r="A2512" s="174">
        <v>250.9</v>
      </c>
      <c r="B2512" s="174">
        <v>20.60743023369443</v>
      </c>
    </row>
    <row r="2513" spans="1:2">
      <c r="A2513" s="174">
        <v>251</v>
      </c>
      <c r="B2513" s="174">
        <v>20.55449491115554</v>
      </c>
    </row>
    <row r="2514" spans="1:2">
      <c r="A2514" s="174">
        <v>251.1</v>
      </c>
      <c r="B2514" s="174">
        <v>20.321681369734591</v>
      </c>
    </row>
    <row r="2515" spans="1:2">
      <c r="A2515" s="174">
        <v>251.2</v>
      </c>
      <c r="B2515" s="174">
        <v>20.08886782831372</v>
      </c>
    </row>
    <row r="2516" spans="1:2">
      <c r="A2516" s="174">
        <v>251.3</v>
      </c>
      <c r="B2516" s="174">
        <v>19.856054286892839</v>
      </c>
    </row>
    <row r="2517" spans="1:2">
      <c r="A2517" s="174">
        <v>251.4</v>
      </c>
      <c r="B2517" s="174">
        <v>19.623240745471961</v>
      </c>
    </row>
    <row r="2518" spans="1:2">
      <c r="A2518" s="174">
        <v>251.5</v>
      </c>
      <c r="B2518" s="174">
        <v>19.390427204051079</v>
      </c>
    </row>
    <row r="2519" spans="1:2">
      <c r="A2519" s="174">
        <v>251.6</v>
      </c>
      <c r="B2519" s="174">
        <v>19.157613662630141</v>
      </c>
    </row>
    <row r="2520" spans="1:2">
      <c r="A2520" s="174">
        <v>251.7</v>
      </c>
      <c r="B2520" s="174">
        <v>18.924800121209259</v>
      </c>
    </row>
    <row r="2521" spans="1:2">
      <c r="A2521" s="174">
        <v>251.8</v>
      </c>
      <c r="B2521" s="174">
        <v>18.691986579788381</v>
      </c>
    </row>
    <row r="2522" spans="1:2">
      <c r="A2522" s="174">
        <v>251.9</v>
      </c>
      <c r="B2522" s="174">
        <v>18.459173038367499</v>
      </c>
    </row>
    <row r="2523" spans="1:2">
      <c r="A2523" s="174">
        <v>252</v>
      </c>
      <c r="B2523" s="174">
        <v>18.226359496946621</v>
      </c>
    </row>
    <row r="2524" spans="1:2">
      <c r="A2524" s="174">
        <v>252.1</v>
      </c>
      <c r="B2524" s="174">
        <v>18.113991592601561</v>
      </c>
    </row>
    <row r="2525" spans="1:2">
      <c r="A2525" s="174">
        <v>252.2</v>
      </c>
      <c r="B2525" s="174">
        <v>18.001623688256529</v>
      </c>
    </row>
    <row r="2526" spans="1:2">
      <c r="A2526" s="174">
        <v>252.3</v>
      </c>
      <c r="B2526" s="174">
        <v>17.889255783911501</v>
      </c>
    </row>
    <row r="2527" spans="1:2">
      <c r="A2527" s="174">
        <v>252.4</v>
      </c>
      <c r="B2527" s="174">
        <v>17.77688787956647</v>
      </c>
    </row>
    <row r="2528" spans="1:2">
      <c r="A2528" s="174">
        <v>252.5</v>
      </c>
      <c r="B2528" s="174">
        <v>17.664519975221442</v>
      </c>
    </row>
    <row r="2529" spans="1:2">
      <c r="A2529" s="174">
        <v>252.6</v>
      </c>
      <c r="B2529" s="174">
        <v>17.552152070876382</v>
      </c>
    </row>
    <row r="2530" spans="1:2">
      <c r="A2530" s="174">
        <v>252.7</v>
      </c>
      <c r="B2530" s="174">
        <v>17.43978416653135</v>
      </c>
    </row>
    <row r="2531" spans="1:2">
      <c r="A2531" s="174">
        <v>252.8</v>
      </c>
      <c r="B2531" s="174">
        <v>17.327416262186318</v>
      </c>
    </row>
    <row r="2532" spans="1:2">
      <c r="A2532" s="174">
        <v>252.9</v>
      </c>
      <c r="B2532" s="174">
        <v>17.21504835784129</v>
      </c>
    </row>
    <row r="2533" spans="1:2">
      <c r="A2533" s="174">
        <v>253</v>
      </c>
      <c r="B2533" s="174">
        <v>17.102680453496259</v>
      </c>
    </row>
    <row r="2534" spans="1:2">
      <c r="A2534" s="174">
        <v>253.1</v>
      </c>
      <c r="B2534" s="174">
        <v>17.11339286117261</v>
      </c>
    </row>
    <row r="2535" spans="1:2">
      <c r="A2535" s="174">
        <v>253.2</v>
      </c>
      <c r="B2535" s="174">
        <v>17.124105268848961</v>
      </c>
    </row>
    <row r="2536" spans="1:2">
      <c r="A2536" s="174">
        <v>253.3</v>
      </c>
      <c r="B2536" s="174">
        <v>17.134817676525309</v>
      </c>
    </row>
    <row r="2537" spans="1:2">
      <c r="A2537" s="174">
        <v>253.4</v>
      </c>
      <c r="B2537" s="174">
        <v>17.145530084201649</v>
      </c>
    </row>
    <row r="2538" spans="1:2">
      <c r="A2538" s="174">
        <v>253.5</v>
      </c>
      <c r="B2538" s="174">
        <v>17.156242491878</v>
      </c>
    </row>
    <row r="2539" spans="1:2">
      <c r="A2539" s="174">
        <v>253.6</v>
      </c>
      <c r="B2539" s="174">
        <v>17.166954899554351</v>
      </c>
    </row>
    <row r="2540" spans="1:2">
      <c r="A2540" s="174">
        <v>253.7</v>
      </c>
      <c r="B2540" s="174">
        <v>17.177667307230699</v>
      </c>
    </row>
    <row r="2541" spans="1:2">
      <c r="A2541" s="174">
        <v>253.8</v>
      </c>
      <c r="B2541" s="174">
        <v>17.18837971490704</v>
      </c>
    </row>
    <row r="2542" spans="1:2">
      <c r="A2542" s="174">
        <v>253.9</v>
      </c>
      <c r="B2542" s="174">
        <v>17.199092122583391</v>
      </c>
    </row>
    <row r="2543" spans="1:2">
      <c r="A2543" s="174">
        <v>254</v>
      </c>
      <c r="B2543" s="174">
        <v>17.209804530259738</v>
      </c>
    </row>
    <row r="2544" spans="1:2">
      <c r="A2544" s="174">
        <v>254.1</v>
      </c>
      <c r="B2544" s="174">
        <v>17.18585089769034</v>
      </c>
    </row>
    <row r="2545" spans="1:2">
      <c r="A2545" s="174">
        <v>254.2</v>
      </c>
      <c r="B2545" s="174">
        <v>17.161897265120949</v>
      </c>
    </row>
    <row r="2546" spans="1:2">
      <c r="A2546" s="174">
        <v>254.3</v>
      </c>
      <c r="B2546" s="174">
        <v>17.137943632551561</v>
      </c>
    </row>
    <row r="2547" spans="1:2">
      <c r="A2547" s="174">
        <v>254.4</v>
      </c>
      <c r="B2547" s="174">
        <v>17.11398999998217</v>
      </c>
    </row>
    <row r="2548" spans="1:2">
      <c r="A2548" s="174">
        <v>254.5</v>
      </c>
      <c r="B2548" s="174">
        <v>17.090036367412772</v>
      </c>
    </row>
    <row r="2549" spans="1:2">
      <c r="A2549" s="174">
        <v>254.6</v>
      </c>
      <c r="B2549" s="174">
        <v>17.06608273484337</v>
      </c>
    </row>
    <row r="2550" spans="1:2">
      <c r="A2550" s="174">
        <v>254.7</v>
      </c>
      <c r="B2550" s="174">
        <v>17.042129102273979</v>
      </c>
    </row>
    <row r="2551" spans="1:2">
      <c r="A2551" s="174">
        <v>254.8</v>
      </c>
      <c r="B2551" s="174">
        <v>17.018175469704591</v>
      </c>
    </row>
    <row r="2552" spans="1:2">
      <c r="A2552" s="174">
        <v>254.9</v>
      </c>
      <c r="B2552" s="174">
        <v>16.9942218371352</v>
      </c>
    </row>
    <row r="2553" spans="1:2">
      <c r="A2553" s="174">
        <v>255</v>
      </c>
      <c r="B2553" s="174">
        <v>16.970268204565809</v>
      </c>
    </row>
    <row r="2554" spans="1:2">
      <c r="A2554" s="174">
        <v>255.1</v>
      </c>
      <c r="B2554" s="174">
        <v>16.853757227431931</v>
      </c>
    </row>
    <row r="2555" spans="1:2">
      <c r="A2555" s="174">
        <v>255.2</v>
      </c>
      <c r="B2555" s="174">
        <v>16.737246250298099</v>
      </c>
    </row>
    <row r="2556" spans="1:2">
      <c r="A2556" s="174">
        <v>255.3</v>
      </c>
      <c r="B2556" s="174">
        <v>16.62073527316425</v>
      </c>
    </row>
    <row r="2557" spans="1:2">
      <c r="A2557" s="174">
        <v>255.4</v>
      </c>
      <c r="B2557" s="174">
        <v>16.504224296030419</v>
      </c>
    </row>
    <row r="2558" spans="1:2">
      <c r="A2558" s="174">
        <v>255.5</v>
      </c>
      <c r="B2558" s="174">
        <v>16.387713318896569</v>
      </c>
    </row>
    <row r="2559" spans="1:2">
      <c r="A2559" s="174">
        <v>255.6</v>
      </c>
      <c r="B2559" s="174">
        <v>16.271202341762699</v>
      </c>
    </row>
    <row r="2560" spans="1:2">
      <c r="A2560" s="174">
        <v>255.7</v>
      </c>
      <c r="B2560" s="174">
        <v>16.15469136462886</v>
      </c>
    </row>
    <row r="2561" spans="1:2">
      <c r="A2561" s="174">
        <v>255.8</v>
      </c>
      <c r="B2561" s="174">
        <v>16.038180387495022</v>
      </c>
    </row>
    <row r="2562" spans="1:2">
      <c r="A2562" s="174">
        <v>255.9</v>
      </c>
      <c r="B2562" s="174">
        <v>15.921669410361179</v>
      </c>
    </row>
    <row r="2563" spans="1:2">
      <c r="A2563" s="174">
        <v>256</v>
      </c>
      <c r="B2563" s="174">
        <v>15.805158433227341</v>
      </c>
    </row>
    <row r="2564" spans="1:2">
      <c r="A2564" s="174">
        <v>256.10000000000002</v>
      </c>
      <c r="B2564" s="174">
        <v>15.713257358837181</v>
      </c>
    </row>
    <row r="2565" spans="1:2">
      <c r="A2565" s="174">
        <v>256.2</v>
      </c>
      <c r="B2565" s="174">
        <v>15.621356284447071</v>
      </c>
    </row>
    <row r="2566" spans="1:2">
      <c r="A2566" s="174">
        <v>256.3</v>
      </c>
      <c r="B2566" s="174">
        <v>15.529455210056909</v>
      </c>
    </row>
    <row r="2567" spans="1:2">
      <c r="A2567" s="174">
        <v>256.39999999999998</v>
      </c>
      <c r="B2567" s="174">
        <v>15.437554135666749</v>
      </c>
    </row>
    <row r="2568" spans="1:2">
      <c r="A2568" s="174">
        <v>256.5</v>
      </c>
      <c r="B2568" s="174">
        <v>15.345653061276639</v>
      </c>
    </row>
    <row r="2569" spans="1:2">
      <c r="A2569" s="174">
        <v>256.60000000000002</v>
      </c>
      <c r="B2569" s="174">
        <v>15.253751986886471</v>
      </c>
    </row>
    <row r="2570" spans="1:2">
      <c r="A2570" s="174">
        <v>256.7</v>
      </c>
      <c r="B2570" s="174">
        <v>15.161850912496361</v>
      </c>
    </row>
    <row r="2571" spans="1:2">
      <c r="A2571" s="174">
        <v>256.8</v>
      </c>
      <c r="B2571" s="174">
        <v>15.069949838106201</v>
      </c>
    </row>
    <row r="2572" spans="1:2">
      <c r="A2572" s="174">
        <v>256.89999999999998</v>
      </c>
      <c r="B2572" s="174">
        <v>14.978048763716041</v>
      </c>
    </row>
    <row r="2573" spans="1:2">
      <c r="A2573" s="174">
        <v>257</v>
      </c>
      <c r="B2573" s="174">
        <v>14.886147689325931</v>
      </c>
    </row>
    <row r="2574" spans="1:2">
      <c r="A2574" s="174">
        <v>257.10000000000002</v>
      </c>
      <c r="B2574" s="174">
        <v>14.818059358664801</v>
      </c>
    </row>
    <row r="2575" spans="1:2">
      <c r="A2575" s="174">
        <v>257.2</v>
      </c>
      <c r="B2575" s="174">
        <v>14.749971028003699</v>
      </c>
    </row>
    <row r="2576" spans="1:2">
      <c r="A2576" s="174">
        <v>257.3</v>
      </c>
      <c r="B2576" s="174">
        <v>14.681882697342569</v>
      </c>
    </row>
    <row r="2577" spans="1:2">
      <c r="A2577" s="174">
        <v>257.39999999999998</v>
      </c>
      <c r="B2577" s="174">
        <v>14.613794366681439</v>
      </c>
    </row>
    <row r="2578" spans="1:2">
      <c r="A2578" s="174">
        <v>257.5</v>
      </c>
      <c r="B2578" s="174">
        <v>14.54570603602034</v>
      </c>
    </row>
    <row r="2579" spans="1:2">
      <c r="A2579" s="174">
        <v>257.60000000000002</v>
      </c>
      <c r="B2579" s="174">
        <v>14.47761770535921</v>
      </c>
    </row>
    <row r="2580" spans="1:2">
      <c r="A2580" s="174">
        <v>257.7</v>
      </c>
      <c r="B2580" s="174">
        <v>14.40952937469811</v>
      </c>
    </row>
    <row r="2581" spans="1:2">
      <c r="A2581" s="174">
        <v>257.8</v>
      </c>
      <c r="B2581" s="174">
        <v>14.34144104403698</v>
      </c>
    </row>
    <row r="2582" spans="1:2">
      <c r="A2582" s="174">
        <v>257.89999999999998</v>
      </c>
      <c r="B2582" s="174">
        <v>14.273352713375839</v>
      </c>
    </row>
    <row r="2583" spans="1:2">
      <c r="A2583" s="174">
        <v>258</v>
      </c>
      <c r="B2583" s="174">
        <v>14.20526438271475</v>
      </c>
    </row>
    <row r="2584" spans="1:2">
      <c r="A2584" s="174">
        <v>258.10000000000002</v>
      </c>
      <c r="B2584" s="174">
        <v>14.397158464399849</v>
      </c>
    </row>
    <row r="2585" spans="1:2">
      <c r="A2585" s="174">
        <v>258.2</v>
      </c>
      <c r="B2585" s="174">
        <v>14.589052546084851</v>
      </c>
    </row>
    <row r="2586" spans="1:2">
      <c r="A2586" s="174">
        <v>258.3</v>
      </c>
      <c r="B2586" s="174">
        <v>14.78094662776995</v>
      </c>
    </row>
    <row r="2587" spans="1:2">
      <c r="A2587" s="174">
        <v>258.39999999999998</v>
      </c>
      <c r="B2587" s="174">
        <v>14.972840709455051</v>
      </c>
    </row>
    <row r="2588" spans="1:2">
      <c r="A2588" s="174">
        <v>258.5</v>
      </c>
      <c r="B2588" s="174">
        <v>15.164734791140051</v>
      </c>
    </row>
    <row r="2589" spans="1:2">
      <c r="A2589" s="174">
        <v>258.60000000000002</v>
      </c>
      <c r="B2589" s="174">
        <v>15.35662887282515</v>
      </c>
    </row>
    <row r="2590" spans="1:2">
      <c r="A2590" s="174">
        <v>258.7</v>
      </c>
      <c r="B2590" s="174">
        <v>15.54852295451014</v>
      </c>
    </row>
    <row r="2591" spans="1:2">
      <c r="A2591" s="174">
        <v>258.8</v>
      </c>
      <c r="B2591" s="174">
        <v>15.74041703619524</v>
      </c>
    </row>
    <row r="2592" spans="1:2">
      <c r="A2592" s="174">
        <v>258.89999999999998</v>
      </c>
      <c r="B2592" s="174">
        <v>15.932311117880349</v>
      </c>
    </row>
    <row r="2593" spans="1:2">
      <c r="A2593" s="174">
        <v>259</v>
      </c>
      <c r="B2593" s="174">
        <v>16.124205199565338</v>
      </c>
    </row>
    <row r="2594" spans="1:2">
      <c r="A2594" s="174">
        <v>259.10000000000002</v>
      </c>
      <c r="B2594" s="174">
        <v>16.28054785606389</v>
      </c>
    </row>
    <row r="2595" spans="1:2">
      <c r="A2595" s="174">
        <v>259.2</v>
      </c>
      <c r="B2595" s="174">
        <v>16.43689051256235</v>
      </c>
    </row>
    <row r="2596" spans="1:2">
      <c r="A2596" s="174">
        <v>259.3</v>
      </c>
      <c r="B2596" s="174">
        <v>16.593233169060891</v>
      </c>
    </row>
    <row r="2597" spans="1:2">
      <c r="A2597" s="174">
        <v>259.39999999999998</v>
      </c>
      <c r="B2597" s="174">
        <v>16.74957582555944</v>
      </c>
    </row>
    <row r="2598" spans="1:2">
      <c r="A2598" s="174">
        <v>259.5</v>
      </c>
      <c r="B2598" s="174">
        <v>16.905918482057899</v>
      </c>
    </row>
    <row r="2599" spans="1:2">
      <c r="A2599" s="174">
        <v>259.60000000000002</v>
      </c>
      <c r="B2599" s="174">
        <v>17.062261138556451</v>
      </c>
    </row>
    <row r="2600" spans="1:2">
      <c r="A2600" s="174">
        <v>259.7</v>
      </c>
      <c r="B2600" s="174">
        <v>17.218603795054911</v>
      </c>
    </row>
    <row r="2601" spans="1:2">
      <c r="A2601" s="174">
        <v>259.8</v>
      </c>
      <c r="B2601" s="174">
        <v>17.374946451553448</v>
      </c>
    </row>
    <row r="2602" spans="1:2">
      <c r="A2602" s="174">
        <v>259.89999999999998</v>
      </c>
      <c r="B2602" s="174">
        <v>17.531289108052</v>
      </c>
    </row>
    <row r="2603" spans="1:2">
      <c r="A2603" s="174">
        <v>260</v>
      </c>
      <c r="B2603" s="174">
        <v>17.68763176455046</v>
      </c>
    </row>
    <row r="2604" spans="1:2">
      <c r="A2604" s="174">
        <v>260.10000000000002</v>
      </c>
      <c r="B2604" s="174">
        <v>18.042645903285059</v>
      </c>
    </row>
    <row r="2605" spans="1:2">
      <c r="A2605" s="174">
        <v>260.2</v>
      </c>
      <c r="B2605" s="174">
        <v>18.39766004201946</v>
      </c>
    </row>
    <row r="2606" spans="1:2">
      <c r="A2606" s="174">
        <v>260.3</v>
      </c>
      <c r="B2606" s="174">
        <v>18.75267418075406</v>
      </c>
    </row>
    <row r="2607" spans="1:2">
      <c r="A2607" s="174">
        <v>260.39999999999998</v>
      </c>
      <c r="B2607" s="174">
        <v>19.107688319488659</v>
      </c>
    </row>
    <row r="2608" spans="1:2">
      <c r="A2608" s="174">
        <v>260.5</v>
      </c>
      <c r="B2608" s="174">
        <v>19.46270245822306</v>
      </c>
    </row>
    <row r="2609" spans="1:2">
      <c r="A2609" s="174">
        <v>260.60000000000002</v>
      </c>
      <c r="B2609" s="174">
        <v>19.817716596957659</v>
      </c>
    </row>
    <row r="2610" spans="1:2">
      <c r="A2610" s="174">
        <v>260.7</v>
      </c>
      <c r="B2610" s="174">
        <v>20.17273073569206</v>
      </c>
    </row>
    <row r="2611" spans="1:2">
      <c r="A2611" s="174">
        <v>260.8</v>
      </c>
      <c r="B2611" s="174">
        <v>20.527744874426659</v>
      </c>
    </row>
    <row r="2612" spans="1:2">
      <c r="A2612" s="174">
        <v>260.89999999999998</v>
      </c>
      <c r="B2612" s="174">
        <v>20.882759013161259</v>
      </c>
    </row>
    <row r="2613" spans="1:2">
      <c r="A2613" s="174">
        <v>261</v>
      </c>
      <c r="B2613" s="174">
        <v>21.237773151895659</v>
      </c>
    </row>
    <row r="2614" spans="1:2">
      <c r="A2614" s="174">
        <v>261.10000000000002</v>
      </c>
      <c r="B2614" s="174">
        <v>21.525056144622859</v>
      </c>
    </row>
    <row r="2615" spans="1:2">
      <c r="A2615" s="174">
        <v>261.2</v>
      </c>
      <c r="B2615" s="174">
        <v>21.812339137349891</v>
      </c>
    </row>
    <row r="2616" spans="1:2">
      <c r="A2616" s="174">
        <v>261.3</v>
      </c>
      <c r="B2616" s="174">
        <v>22.099622130077091</v>
      </c>
    </row>
    <row r="2617" spans="1:2">
      <c r="A2617" s="174">
        <v>261.39999999999998</v>
      </c>
      <c r="B2617" s="174">
        <v>22.38690512280429</v>
      </c>
    </row>
    <row r="2618" spans="1:2">
      <c r="A2618" s="174">
        <v>261.5</v>
      </c>
      <c r="B2618" s="174">
        <v>22.674188115531319</v>
      </c>
    </row>
    <row r="2619" spans="1:2">
      <c r="A2619" s="174">
        <v>261.60000000000002</v>
      </c>
      <c r="B2619" s="174">
        <v>22.961471108258522</v>
      </c>
    </row>
    <row r="2620" spans="1:2">
      <c r="A2620" s="174">
        <v>261.7</v>
      </c>
      <c r="B2620" s="174">
        <v>23.248754100985551</v>
      </c>
    </row>
    <row r="2621" spans="1:2">
      <c r="A2621" s="174">
        <v>261.8</v>
      </c>
      <c r="B2621" s="174">
        <v>23.53603709371275</v>
      </c>
    </row>
    <row r="2622" spans="1:2">
      <c r="A2622" s="174">
        <v>261.89999999999998</v>
      </c>
      <c r="B2622" s="174">
        <v>23.823320086439949</v>
      </c>
    </row>
    <row r="2623" spans="1:2">
      <c r="A2623" s="174">
        <v>262</v>
      </c>
      <c r="B2623" s="174">
        <v>24.110603079166982</v>
      </c>
    </row>
    <row r="2624" spans="1:2">
      <c r="A2624" s="174">
        <v>262.10000000000002</v>
      </c>
      <c r="B2624" s="174">
        <v>24.381464413309871</v>
      </c>
    </row>
    <row r="2625" spans="1:2">
      <c r="A2625" s="174">
        <v>262.2</v>
      </c>
      <c r="B2625" s="174">
        <v>24.652325747452611</v>
      </c>
    </row>
    <row r="2626" spans="1:2">
      <c r="A2626" s="174">
        <v>262.3</v>
      </c>
      <c r="B2626" s="174">
        <v>24.923187081595501</v>
      </c>
    </row>
    <row r="2627" spans="1:2">
      <c r="A2627" s="174">
        <v>262.39999999999998</v>
      </c>
      <c r="B2627" s="174">
        <v>25.19404841573839</v>
      </c>
    </row>
    <row r="2628" spans="1:2">
      <c r="A2628" s="174">
        <v>262.5</v>
      </c>
      <c r="B2628" s="174">
        <v>25.464909749881119</v>
      </c>
    </row>
    <row r="2629" spans="1:2">
      <c r="A2629" s="174">
        <v>262.60000000000002</v>
      </c>
      <c r="B2629" s="174">
        <v>25.735771084024009</v>
      </c>
    </row>
    <row r="2630" spans="1:2">
      <c r="A2630" s="174">
        <v>262.7</v>
      </c>
      <c r="B2630" s="174">
        <v>26.006632418166749</v>
      </c>
    </row>
    <row r="2631" spans="1:2">
      <c r="A2631" s="174">
        <v>262.8</v>
      </c>
      <c r="B2631" s="174">
        <v>26.277493752309631</v>
      </c>
    </row>
    <row r="2632" spans="1:2">
      <c r="A2632" s="174">
        <v>262.89999999999998</v>
      </c>
      <c r="B2632" s="174">
        <v>26.548355086452521</v>
      </c>
    </row>
    <row r="2633" spans="1:2">
      <c r="A2633" s="174">
        <v>263</v>
      </c>
      <c r="B2633" s="174">
        <v>26.819216420595261</v>
      </c>
    </row>
    <row r="2634" spans="1:2">
      <c r="A2634" s="174">
        <v>263.10000000000002</v>
      </c>
      <c r="B2634" s="174">
        <v>27.265446676841929</v>
      </c>
    </row>
    <row r="2635" spans="1:2">
      <c r="A2635" s="174">
        <v>263.2</v>
      </c>
      <c r="B2635" s="174">
        <v>27.711676933088349</v>
      </c>
    </row>
    <row r="2636" spans="1:2">
      <c r="A2636" s="174">
        <v>263.3</v>
      </c>
      <c r="B2636" s="174">
        <v>28.15790718933502</v>
      </c>
    </row>
    <row r="2637" spans="1:2">
      <c r="A2637" s="174">
        <v>263.39999999999998</v>
      </c>
      <c r="B2637" s="174">
        <v>28.604137445581689</v>
      </c>
    </row>
    <row r="2638" spans="1:2">
      <c r="A2638" s="174">
        <v>263.5</v>
      </c>
      <c r="B2638" s="174">
        <v>29.050367701828112</v>
      </c>
    </row>
    <row r="2639" spans="1:2">
      <c r="A2639" s="174">
        <v>263.60000000000002</v>
      </c>
      <c r="B2639" s="174">
        <v>29.49659795807478</v>
      </c>
    </row>
    <row r="2640" spans="1:2">
      <c r="A2640" s="174">
        <v>263.7</v>
      </c>
      <c r="B2640" s="174">
        <v>29.942828214321199</v>
      </c>
    </row>
    <row r="2641" spans="1:2">
      <c r="A2641" s="174">
        <v>263.8</v>
      </c>
      <c r="B2641" s="174">
        <v>30.389058470567871</v>
      </c>
    </row>
    <row r="2642" spans="1:2">
      <c r="A2642" s="174">
        <v>263.89999999999998</v>
      </c>
      <c r="B2642" s="174">
        <v>30.835288726814539</v>
      </c>
    </row>
    <row r="2643" spans="1:2">
      <c r="A2643" s="174">
        <v>264</v>
      </c>
      <c r="B2643" s="174">
        <v>31.281518983060959</v>
      </c>
    </row>
    <row r="2644" spans="1:2">
      <c r="A2644" s="174">
        <v>264.10000000000002</v>
      </c>
      <c r="B2644" s="174">
        <v>31.637042832599299</v>
      </c>
    </row>
    <row r="2645" spans="1:2">
      <c r="A2645" s="174">
        <v>264.2</v>
      </c>
      <c r="B2645" s="174">
        <v>31.992566682137451</v>
      </c>
    </row>
    <row r="2646" spans="1:2">
      <c r="A2646" s="174">
        <v>264.3</v>
      </c>
      <c r="B2646" s="174">
        <v>32.348090531675787</v>
      </c>
    </row>
    <row r="2647" spans="1:2">
      <c r="A2647" s="174">
        <v>264.39999999999998</v>
      </c>
      <c r="B2647" s="174">
        <v>32.703614381214138</v>
      </c>
    </row>
    <row r="2648" spans="1:2">
      <c r="A2648" s="174">
        <v>264.5</v>
      </c>
      <c r="B2648" s="174">
        <v>33.059138230752282</v>
      </c>
    </row>
    <row r="2649" spans="1:2">
      <c r="A2649" s="174">
        <v>264.60000000000002</v>
      </c>
      <c r="B2649" s="174">
        <v>33.414662080290633</v>
      </c>
    </row>
    <row r="2650" spans="1:2">
      <c r="A2650" s="174">
        <v>264.7</v>
      </c>
      <c r="B2650" s="174">
        <v>33.77018592982877</v>
      </c>
    </row>
    <row r="2651" spans="1:2">
      <c r="A2651" s="174">
        <v>264.8</v>
      </c>
      <c r="B2651" s="174">
        <v>34.125709779367106</v>
      </c>
    </row>
    <row r="2652" spans="1:2">
      <c r="A2652" s="174">
        <v>264.89999999999998</v>
      </c>
      <c r="B2652" s="174">
        <v>34.481233628905457</v>
      </c>
    </row>
    <row r="2653" spans="1:2">
      <c r="A2653" s="174">
        <v>265</v>
      </c>
      <c r="B2653" s="174">
        <v>34.836757478443602</v>
      </c>
    </row>
    <row r="2654" spans="1:2">
      <c r="A2654" s="174">
        <v>265.10000000000002</v>
      </c>
      <c r="B2654" s="174">
        <v>35.136618831354873</v>
      </c>
    </row>
    <row r="2655" spans="1:2">
      <c r="A2655" s="174">
        <v>265.2</v>
      </c>
      <c r="B2655" s="174">
        <v>35.436480184265967</v>
      </c>
    </row>
    <row r="2656" spans="1:2">
      <c r="A2656" s="174">
        <v>265.3</v>
      </c>
      <c r="B2656" s="174">
        <v>35.736341537177253</v>
      </c>
    </row>
    <row r="2657" spans="1:2">
      <c r="A2657" s="174">
        <v>265.39999999999998</v>
      </c>
      <c r="B2657" s="174">
        <v>36.036202890088518</v>
      </c>
    </row>
    <row r="2658" spans="1:2">
      <c r="A2658" s="174">
        <v>265.5</v>
      </c>
      <c r="B2658" s="174">
        <v>36.336064242999612</v>
      </c>
    </row>
    <row r="2659" spans="1:2">
      <c r="A2659" s="174">
        <v>265.60000000000002</v>
      </c>
      <c r="B2659" s="174">
        <v>36.635925595910876</v>
      </c>
    </row>
    <row r="2660" spans="1:2">
      <c r="A2660" s="174">
        <v>265.7</v>
      </c>
      <c r="B2660" s="174">
        <v>36.935786948821978</v>
      </c>
    </row>
    <row r="2661" spans="1:2">
      <c r="A2661" s="174">
        <v>265.8</v>
      </c>
      <c r="B2661" s="174">
        <v>37.235648301733256</v>
      </c>
    </row>
    <row r="2662" spans="1:2">
      <c r="A2662" s="174">
        <v>265.89999999999998</v>
      </c>
      <c r="B2662" s="174">
        <v>37.535509654644528</v>
      </c>
    </row>
    <row r="2663" spans="1:2">
      <c r="A2663" s="174">
        <v>266</v>
      </c>
      <c r="B2663" s="174">
        <v>37.835371007555629</v>
      </c>
    </row>
    <row r="2664" spans="1:2">
      <c r="A2664" s="174">
        <v>266.10000000000002</v>
      </c>
      <c r="B2664" s="174">
        <v>38.086773298431773</v>
      </c>
    </row>
    <row r="2665" spans="1:2">
      <c r="A2665" s="174">
        <v>266.2</v>
      </c>
      <c r="B2665" s="174">
        <v>38.338175589307767</v>
      </c>
    </row>
    <row r="2666" spans="1:2">
      <c r="A2666" s="174">
        <v>266.3</v>
      </c>
      <c r="B2666" s="174">
        <v>38.58957788018391</v>
      </c>
    </row>
    <row r="2667" spans="1:2">
      <c r="A2667" s="174">
        <v>266.39999999999998</v>
      </c>
      <c r="B2667" s="174">
        <v>38.840980171060053</v>
      </c>
    </row>
    <row r="2668" spans="1:2">
      <c r="A2668" s="174">
        <v>266.5</v>
      </c>
      <c r="B2668" s="174">
        <v>39.092382461936047</v>
      </c>
    </row>
    <row r="2669" spans="1:2">
      <c r="A2669" s="174">
        <v>266.60000000000002</v>
      </c>
      <c r="B2669" s="174">
        <v>39.343784752812191</v>
      </c>
    </row>
    <row r="2670" spans="1:2">
      <c r="A2670" s="174">
        <v>266.7</v>
      </c>
      <c r="B2670" s="174">
        <v>39.595187043688192</v>
      </c>
    </row>
    <row r="2671" spans="1:2">
      <c r="A2671" s="174">
        <v>266.8</v>
      </c>
      <c r="B2671" s="174">
        <v>39.846589334564342</v>
      </c>
    </row>
    <row r="2672" spans="1:2">
      <c r="A2672" s="174">
        <v>266.89999999999998</v>
      </c>
      <c r="B2672" s="174">
        <v>40.097991625440471</v>
      </c>
    </row>
    <row r="2673" spans="1:2">
      <c r="A2673" s="174">
        <v>267</v>
      </c>
      <c r="B2673" s="174">
        <v>40.349393916316473</v>
      </c>
    </row>
    <row r="2674" spans="1:2">
      <c r="A2674" s="174">
        <v>267.10000000000002</v>
      </c>
      <c r="B2674" s="174">
        <v>40.577489451140849</v>
      </c>
    </row>
    <row r="2675" spans="1:2">
      <c r="A2675" s="174">
        <v>267.2</v>
      </c>
      <c r="B2675" s="174">
        <v>40.805584985965098</v>
      </c>
    </row>
    <row r="2676" spans="1:2">
      <c r="A2676" s="174">
        <v>267.3</v>
      </c>
      <c r="B2676" s="174">
        <v>41.033680520789467</v>
      </c>
    </row>
    <row r="2677" spans="1:2">
      <c r="A2677" s="174">
        <v>267.39999999999998</v>
      </c>
      <c r="B2677" s="174">
        <v>41.261776055613858</v>
      </c>
    </row>
    <row r="2678" spans="1:2">
      <c r="A2678" s="174">
        <v>267.5</v>
      </c>
      <c r="B2678" s="174">
        <v>41.489871590438099</v>
      </c>
    </row>
    <row r="2679" spans="1:2">
      <c r="A2679" s="174">
        <v>267.60000000000002</v>
      </c>
      <c r="B2679" s="174">
        <v>41.717967125262483</v>
      </c>
    </row>
    <row r="2680" spans="1:2">
      <c r="A2680" s="174">
        <v>267.7</v>
      </c>
      <c r="B2680" s="174">
        <v>41.946062660086731</v>
      </c>
    </row>
    <row r="2681" spans="1:2">
      <c r="A2681" s="174">
        <v>267.8</v>
      </c>
      <c r="B2681" s="174">
        <v>42.174158194911108</v>
      </c>
    </row>
    <row r="2682" spans="1:2">
      <c r="A2682" s="174">
        <v>267.89999999999998</v>
      </c>
      <c r="B2682" s="174">
        <v>42.402253729735477</v>
      </c>
    </row>
    <row r="2683" spans="1:2">
      <c r="A2683" s="174">
        <v>268</v>
      </c>
      <c r="B2683" s="174">
        <v>42.630349264559733</v>
      </c>
    </row>
    <row r="2684" spans="1:2">
      <c r="A2684" s="174">
        <v>268.10000000000002</v>
      </c>
      <c r="B2684" s="174">
        <v>42.819267351207493</v>
      </c>
    </row>
    <row r="2685" spans="1:2">
      <c r="A2685" s="174">
        <v>268.2</v>
      </c>
      <c r="B2685" s="174">
        <v>43.008185437855147</v>
      </c>
    </row>
    <row r="2686" spans="1:2">
      <c r="A2686" s="174">
        <v>268.3</v>
      </c>
      <c r="B2686" s="174">
        <v>43.197103524502907</v>
      </c>
    </row>
    <row r="2687" spans="1:2">
      <c r="A2687" s="174">
        <v>268.39999999999998</v>
      </c>
      <c r="B2687" s="174">
        <v>43.386021611150667</v>
      </c>
    </row>
    <row r="2688" spans="1:2">
      <c r="A2688" s="174">
        <v>268.5</v>
      </c>
      <c r="B2688" s="174">
        <v>43.574939697798307</v>
      </c>
    </row>
    <row r="2689" spans="1:2">
      <c r="A2689" s="174">
        <v>268.60000000000002</v>
      </c>
      <c r="B2689" s="174">
        <v>43.763857784446067</v>
      </c>
    </row>
    <row r="2690" spans="1:2">
      <c r="A2690" s="174">
        <v>268.7</v>
      </c>
      <c r="B2690" s="174">
        <v>43.952775871093728</v>
      </c>
    </row>
    <row r="2691" spans="1:2">
      <c r="A2691" s="174">
        <v>268.8</v>
      </c>
      <c r="B2691" s="174">
        <v>44.141693957741488</v>
      </c>
    </row>
    <row r="2692" spans="1:2">
      <c r="A2692" s="174">
        <v>268.89999999999998</v>
      </c>
      <c r="B2692" s="174">
        <v>44.330612044389248</v>
      </c>
    </row>
    <row r="2693" spans="1:2">
      <c r="A2693" s="174">
        <v>269</v>
      </c>
      <c r="B2693" s="174">
        <v>44.519530131036902</v>
      </c>
    </row>
    <row r="2694" spans="1:2">
      <c r="A2694" s="174">
        <v>269.10000000000002</v>
      </c>
      <c r="B2694" s="174">
        <v>44.655629368077307</v>
      </c>
    </row>
    <row r="2695" spans="1:2">
      <c r="A2695" s="174">
        <v>269.2</v>
      </c>
      <c r="B2695" s="174">
        <v>44.791728605117648</v>
      </c>
    </row>
    <row r="2696" spans="1:2">
      <c r="A2696" s="174">
        <v>269.3</v>
      </c>
      <c r="B2696" s="174">
        <v>44.927827842158067</v>
      </c>
    </row>
    <row r="2697" spans="1:2">
      <c r="A2697" s="174">
        <v>269.39999999999998</v>
      </c>
      <c r="B2697" s="174">
        <v>45.063927079198479</v>
      </c>
    </row>
    <row r="2698" spans="1:2">
      <c r="A2698" s="174">
        <v>269.5</v>
      </c>
      <c r="B2698" s="174">
        <v>45.200026316238812</v>
      </c>
    </row>
    <row r="2699" spans="1:2">
      <c r="A2699" s="174">
        <v>269.60000000000002</v>
      </c>
      <c r="B2699" s="174">
        <v>45.336125553279217</v>
      </c>
    </row>
    <row r="2700" spans="1:2">
      <c r="A2700" s="174">
        <v>269.7</v>
      </c>
      <c r="B2700" s="174">
        <v>45.472224790319558</v>
      </c>
    </row>
    <row r="2701" spans="1:2">
      <c r="A2701" s="174">
        <v>269.8</v>
      </c>
      <c r="B2701" s="174">
        <v>45.608324027359977</v>
      </c>
    </row>
    <row r="2702" spans="1:2">
      <c r="A2702" s="174">
        <v>269.89999999999998</v>
      </c>
      <c r="B2702" s="174">
        <v>45.744423264400389</v>
      </c>
    </row>
    <row r="2703" spans="1:2">
      <c r="A2703" s="174">
        <v>270</v>
      </c>
      <c r="B2703" s="174">
        <v>45.880522501440723</v>
      </c>
    </row>
    <row r="2704" spans="1:2">
      <c r="A2704" s="174">
        <v>270.10000000000002</v>
      </c>
      <c r="B2704" s="174">
        <v>46.018623751409322</v>
      </c>
    </row>
    <row r="2705" spans="1:2">
      <c r="A2705" s="174">
        <v>270.2</v>
      </c>
      <c r="B2705" s="174">
        <v>46.156725001377843</v>
      </c>
    </row>
    <row r="2706" spans="1:2">
      <c r="A2706" s="174">
        <v>270.3</v>
      </c>
      <c r="B2706" s="174">
        <v>46.294826251346443</v>
      </c>
    </row>
    <row r="2707" spans="1:2">
      <c r="A2707" s="174">
        <v>270.39999999999998</v>
      </c>
      <c r="B2707" s="174">
        <v>46.432927501315042</v>
      </c>
    </row>
    <row r="2708" spans="1:2">
      <c r="A2708" s="174">
        <v>270.5</v>
      </c>
      <c r="B2708" s="174">
        <v>46.571028751283549</v>
      </c>
    </row>
    <row r="2709" spans="1:2">
      <c r="A2709" s="174">
        <v>270.60000000000002</v>
      </c>
      <c r="B2709" s="174">
        <v>46.709130001252149</v>
      </c>
    </row>
    <row r="2710" spans="1:2">
      <c r="A2710" s="174">
        <v>270.7</v>
      </c>
      <c r="B2710" s="174">
        <v>46.84723125122067</v>
      </c>
    </row>
    <row r="2711" spans="1:2">
      <c r="A2711" s="174">
        <v>270.8</v>
      </c>
      <c r="B2711" s="174">
        <v>46.985332501189269</v>
      </c>
    </row>
    <row r="2712" spans="1:2">
      <c r="A2712" s="174">
        <v>270.89999999999998</v>
      </c>
      <c r="B2712" s="174">
        <v>47.123433751157862</v>
      </c>
    </row>
    <row r="2713" spans="1:2">
      <c r="A2713" s="174">
        <v>271</v>
      </c>
      <c r="B2713" s="174">
        <v>47.261535001126383</v>
      </c>
    </row>
    <row r="2714" spans="1:2">
      <c r="A2714" s="174">
        <v>271.10000000000002</v>
      </c>
      <c r="B2714" s="174">
        <v>47.061286012036597</v>
      </c>
    </row>
    <row r="2715" spans="1:2">
      <c r="A2715" s="174">
        <v>271.2</v>
      </c>
      <c r="B2715" s="174">
        <v>46.861037022946917</v>
      </c>
    </row>
    <row r="2716" spans="1:2">
      <c r="A2716" s="174">
        <v>271.3</v>
      </c>
      <c r="B2716" s="174">
        <v>46.660788033857138</v>
      </c>
    </row>
    <row r="2717" spans="1:2">
      <c r="A2717" s="174">
        <v>271.39999999999998</v>
      </c>
      <c r="B2717" s="174">
        <v>46.460539044767351</v>
      </c>
    </row>
    <row r="2718" spans="1:2">
      <c r="A2718" s="174">
        <v>271.5</v>
      </c>
      <c r="B2718" s="174">
        <v>46.260290055677693</v>
      </c>
    </row>
    <row r="2719" spans="1:2">
      <c r="A2719" s="174">
        <v>271.60000000000002</v>
      </c>
      <c r="B2719" s="174">
        <v>46.0600410665879</v>
      </c>
    </row>
    <row r="2720" spans="1:2">
      <c r="A2720" s="174">
        <v>271.7</v>
      </c>
      <c r="B2720" s="174">
        <v>45.859792077498227</v>
      </c>
    </row>
    <row r="2721" spans="1:2">
      <c r="A2721" s="174">
        <v>271.8</v>
      </c>
      <c r="B2721" s="174">
        <v>45.659543088408441</v>
      </c>
    </row>
    <row r="2722" spans="1:2">
      <c r="A2722" s="174">
        <v>271.89999999999998</v>
      </c>
      <c r="B2722" s="174">
        <v>45.459294099318647</v>
      </c>
    </row>
    <row r="2723" spans="1:2">
      <c r="A2723" s="174">
        <v>272</v>
      </c>
      <c r="B2723" s="174">
        <v>45.259045110228982</v>
      </c>
    </row>
    <row r="2724" spans="1:2">
      <c r="A2724" s="174">
        <v>272.10000000000002</v>
      </c>
      <c r="B2724" s="174">
        <v>45.285091917715732</v>
      </c>
    </row>
    <row r="2725" spans="1:2">
      <c r="A2725" s="174">
        <v>272.2</v>
      </c>
      <c r="B2725" s="174">
        <v>45.311138725202483</v>
      </c>
    </row>
    <row r="2726" spans="1:2">
      <c r="A2726" s="174">
        <v>272.3</v>
      </c>
      <c r="B2726" s="174">
        <v>45.337185532689233</v>
      </c>
    </row>
    <row r="2727" spans="1:2">
      <c r="A2727" s="174">
        <v>272.39999999999998</v>
      </c>
      <c r="B2727" s="174">
        <v>45.363232340175983</v>
      </c>
    </row>
    <row r="2728" spans="1:2">
      <c r="A2728" s="174">
        <v>272.5</v>
      </c>
      <c r="B2728" s="174">
        <v>45.38927914766272</v>
      </c>
    </row>
    <row r="2729" spans="1:2">
      <c r="A2729" s="174">
        <v>272.60000000000002</v>
      </c>
      <c r="B2729" s="174">
        <v>45.41532595514947</v>
      </c>
    </row>
    <row r="2730" spans="1:2">
      <c r="A2730" s="174">
        <v>272.7</v>
      </c>
      <c r="B2730" s="174">
        <v>45.441372762636213</v>
      </c>
    </row>
    <row r="2731" spans="1:2">
      <c r="A2731" s="174">
        <v>272.8</v>
      </c>
      <c r="B2731" s="174">
        <v>45.467419570122964</v>
      </c>
    </row>
    <row r="2732" spans="1:2">
      <c r="A2732" s="174">
        <v>272.89999999999998</v>
      </c>
      <c r="B2732" s="174">
        <v>45.493466377609721</v>
      </c>
    </row>
    <row r="2733" spans="1:2">
      <c r="A2733" s="174">
        <v>273</v>
      </c>
      <c r="B2733" s="174">
        <v>45.519513185096457</v>
      </c>
    </row>
    <row r="2734" spans="1:2">
      <c r="A2734" s="174">
        <v>273.10000000000002</v>
      </c>
      <c r="B2734" s="174">
        <v>45.427810361041971</v>
      </c>
    </row>
    <row r="2735" spans="1:2">
      <c r="A2735" s="174">
        <v>273.2</v>
      </c>
      <c r="B2735" s="174">
        <v>45.336107536987541</v>
      </c>
    </row>
    <row r="2736" spans="1:2">
      <c r="A2736" s="174">
        <v>273.3</v>
      </c>
      <c r="B2736" s="174">
        <v>45.244404712933061</v>
      </c>
    </row>
    <row r="2737" spans="1:2">
      <c r="A2737" s="174">
        <v>273.39999999999998</v>
      </c>
      <c r="B2737" s="174">
        <v>45.152701888878568</v>
      </c>
    </row>
    <row r="2738" spans="1:2">
      <c r="A2738" s="174">
        <v>273.5</v>
      </c>
      <c r="B2738" s="174">
        <v>45.060999064824138</v>
      </c>
    </row>
    <row r="2739" spans="1:2">
      <c r="A2739" s="174">
        <v>273.60000000000002</v>
      </c>
      <c r="B2739" s="174">
        <v>44.969296240769658</v>
      </c>
    </row>
    <row r="2740" spans="1:2">
      <c r="A2740" s="174">
        <v>273.7</v>
      </c>
      <c r="B2740" s="174">
        <v>44.877593416715229</v>
      </c>
    </row>
    <row r="2741" spans="1:2">
      <c r="A2741" s="174">
        <v>273.8</v>
      </c>
      <c r="B2741" s="174">
        <v>44.785890592660749</v>
      </c>
    </row>
    <row r="2742" spans="1:2">
      <c r="A2742" s="174">
        <v>273.89999999999998</v>
      </c>
      <c r="B2742" s="174">
        <v>44.694187768606263</v>
      </c>
    </row>
    <row r="2743" spans="1:2">
      <c r="A2743" s="174">
        <v>274</v>
      </c>
      <c r="B2743" s="174">
        <v>44.602484944551833</v>
      </c>
    </row>
    <row r="2744" spans="1:2">
      <c r="A2744" s="174">
        <v>274.10000000000002</v>
      </c>
      <c r="B2744" s="174">
        <v>44.338677318380839</v>
      </c>
    </row>
    <row r="2745" spans="1:2">
      <c r="A2745" s="174">
        <v>274.2</v>
      </c>
      <c r="B2745" s="174">
        <v>44.074869692209987</v>
      </c>
    </row>
    <row r="2746" spans="1:2">
      <c r="A2746" s="174">
        <v>274.3</v>
      </c>
      <c r="B2746" s="174">
        <v>43.811062066038993</v>
      </c>
    </row>
    <row r="2747" spans="1:2">
      <c r="A2747" s="174">
        <v>274.39999999999998</v>
      </c>
      <c r="B2747" s="174">
        <v>43.547254439867999</v>
      </c>
    </row>
    <row r="2748" spans="1:2">
      <c r="A2748" s="174">
        <v>274.5</v>
      </c>
      <c r="B2748" s="174">
        <v>43.283446813697147</v>
      </c>
    </row>
    <row r="2749" spans="1:2">
      <c r="A2749" s="174">
        <v>274.60000000000002</v>
      </c>
      <c r="B2749" s="174">
        <v>43.019639187526153</v>
      </c>
    </row>
    <row r="2750" spans="1:2">
      <c r="A2750" s="174">
        <v>274.7</v>
      </c>
      <c r="B2750" s="174">
        <v>42.755831561355308</v>
      </c>
    </row>
    <row r="2751" spans="1:2">
      <c r="A2751" s="174">
        <v>274.8</v>
      </c>
      <c r="B2751" s="174">
        <v>42.492023935184307</v>
      </c>
    </row>
    <row r="2752" spans="1:2">
      <c r="A2752" s="174">
        <v>274.89999999999998</v>
      </c>
      <c r="B2752" s="174">
        <v>42.228216309013312</v>
      </c>
    </row>
    <row r="2753" spans="1:2">
      <c r="A2753" s="174">
        <v>275</v>
      </c>
      <c r="B2753" s="174">
        <v>41.964408682842468</v>
      </c>
    </row>
    <row r="2754" spans="1:2">
      <c r="A2754" s="174">
        <v>275.10000000000002</v>
      </c>
      <c r="B2754" s="174">
        <v>41.691460637653883</v>
      </c>
    </row>
    <row r="2755" spans="1:2">
      <c r="A2755" s="174">
        <v>275.2</v>
      </c>
      <c r="B2755" s="174">
        <v>41.41851259246544</v>
      </c>
    </row>
    <row r="2756" spans="1:2">
      <c r="A2756" s="174">
        <v>275.3</v>
      </c>
      <c r="B2756" s="174">
        <v>41.145564547276841</v>
      </c>
    </row>
    <row r="2757" spans="1:2">
      <c r="A2757" s="174">
        <v>275.39999999999998</v>
      </c>
      <c r="B2757" s="174">
        <v>40.872616502088249</v>
      </c>
    </row>
    <row r="2758" spans="1:2">
      <c r="A2758" s="174">
        <v>275.5</v>
      </c>
      <c r="B2758" s="174">
        <v>40.599668456899813</v>
      </c>
    </row>
    <row r="2759" spans="1:2">
      <c r="A2759" s="174">
        <v>275.60000000000002</v>
      </c>
      <c r="B2759" s="174">
        <v>40.326720411711221</v>
      </c>
    </row>
    <row r="2760" spans="1:2">
      <c r="A2760" s="174">
        <v>275.7</v>
      </c>
      <c r="B2760" s="174">
        <v>40.053772366522793</v>
      </c>
    </row>
    <row r="2761" spans="1:2">
      <c r="A2761" s="174">
        <v>275.8</v>
      </c>
      <c r="B2761" s="174">
        <v>39.780824321334187</v>
      </c>
    </row>
    <row r="2762" spans="1:2">
      <c r="A2762" s="174">
        <v>275.89999999999998</v>
      </c>
      <c r="B2762" s="174">
        <v>39.507876276145588</v>
      </c>
    </row>
    <row r="2763" spans="1:2">
      <c r="A2763" s="174">
        <v>276</v>
      </c>
      <c r="B2763" s="174">
        <v>39.234928230957159</v>
      </c>
    </row>
    <row r="2764" spans="1:2">
      <c r="A2764" s="174">
        <v>276.10000000000002</v>
      </c>
      <c r="B2764" s="174">
        <v>38.861447392657368</v>
      </c>
    </row>
    <row r="2765" spans="1:2">
      <c r="A2765" s="174">
        <v>276.2</v>
      </c>
      <c r="B2765" s="174">
        <v>38.487966554357783</v>
      </c>
    </row>
    <row r="2766" spans="1:2">
      <c r="A2766" s="174">
        <v>276.3</v>
      </c>
      <c r="B2766" s="174">
        <v>38.114485716057992</v>
      </c>
    </row>
    <row r="2767" spans="1:2">
      <c r="A2767" s="174">
        <v>276.39999999999998</v>
      </c>
      <c r="B2767" s="174">
        <v>37.741004877758201</v>
      </c>
    </row>
    <row r="2768" spans="1:2">
      <c r="A2768" s="174">
        <v>276.5</v>
      </c>
      <c r="B2768" s="174">
        <v>37.367524039458623</v>
      </c>
    </row>
    <row r="2769" spans="1:2">
      <c r="A2769" s="174">
        <v>276.60000000000002</v>
      </c>
      <c r="B2769" s="174">
        <v>36.994043201158817</v>
      </c>
    </row>
    <row r="2770" spans="1:2">
      <c r="A2770" s="174">
        <v>276.7</v>
      </c>
      <c r="B2770" s="174">
        <v>36.620562362859253</v>
      </c>
    </row>
    <row r="2771" spans="1:2">
      <c r="A2771" s="174">
        <v>276.8</v>
      </c>
      <c r="B2771" s="174">
        <v>36.247081524559462</v>
      </c>
    </row>
    <row r="2772" spans="1:2">
      <c r="A2772" s="174">
        <v>276.89999999999998</v>
      </c>
      <c r="B2772" s="174">
        <v>35.873600686259657</v>
      </c>
    </row>
    <row r="2773" spans="1:2">
      <c r="A2773" s="174">
        <v>277</v>
      </c>
      <c r="B2773" s="174">
        <v>35.500119847960079</v>
      </c>
    </row>
    <row r="2774" spans="1:2">
      <c r="A2774" s="174">
        <v>277.10000000000002</v>
      </c>
      <c r="B2774" s="174">
        <v>35.147177863914223</v>
      </c>
    </row>
    <row r="2775" spans="1:2">
      <c r="A2775" s="174">
        <v>277.2</v>
      </c>
      <c r="B2775" s="174">
        <v>34.794235879868573</v>
      </c>
    </row>
    <row r="2776" spans="1:2">
      <c r="A2776" s="174">
        <v>277.3</v>
      </c>
      <c r="B2776" s="174">
        <v>34.44129389582271</v>
      </c>
    </row>
    <row r="2777" spans="1:2">
      <c r="A2777" s="174">
        <v>277.39999999999998</v>
      </c>
      <c r="B2777" s="174">
        <v>34.088351911776847</v>
      </c>
    </row>
    <row r="2778" spans="1:2">
      <c r="A2778" s="174">
        <v>277.5</v>
      </c>
      <c r="B2778" s="174">
        <v>33.735409927731197</v>
      </c>
    </row>
    <row r="2779" spans="1:2">
      <c r="A2779" s="174">
        <v>277.60000000000002</v>
      </c>
      <c r="B2779" s="174">
        <v>33.382467943685342</v>
      </c>
    </row>
    <row r="2780" spans="1:2">
      <c r="A2780" s="174">
        <v>277.7</v>
      </c>
      <c r="B2780" s="174">
        <v>33.029525959639678</v>
      </c>
    </row>
    <row r="2781" spans="1:2">
      <c r="A2781" s="174">
        <v>277.8</v>
      </c>
      <c r="B2781" s="174">
        <v>32.676583975593829</v>
      </c>
    </row>
    <row r="2782" spans="1:2">
      <c r="A2782" s="174">
        <v>277.89999999999998</v>
      </c>
      <c r="B2782" s="174">
        <v>32.323641991547973</v>
      </c>
    </row>
    <row r="2783" spans="1:2">
      <c r="A2783" s="174">
        <v>278</v>
      </c>
      <c r="B2783" s="174">
        <v>31.97070000750232</v>
      </c>
    </row>
    <row r="2784" spans="1:2">
      <c r="A2784" s="174">
        <v>278.10000000000002</v>
      </c>
      <c r="B2784" s="174">
        <v>31.502033737455651</v>
      </c>
    </row>
    <row r="2785" spans="1:2">
      <c r="A2785" s="174">
        <v>278.2</v>
      </c>
      <c r="B2785" s="174">
        <v>31.03336746740926</v>
      </c>
    </row>
    <row r="2786" spans="1:2">
      <c r="A2786" s="174">
        <v>278.3</v>
      </c>
      <c r="B2786" s="174">
        <v>30.564701197362592</v>
      </c>
    </row>
    <row r="2787" spans="1:2">
      <c r="A2787" s="174">
        <v>278.39999999999998</v>
      </c>
      <c r="B2787" s="174">
        <v>30.09603492731592</v>
      </c>
    </row>
    <row r="2788" spans="1:2">
      <c r="A2788" s="174">
        <v>278.5</v>
      </c>
      <c r="B2788" s="174">
        <v>29.627368657269521</v>
      </c>
    </row>
    <row r="2789" spans="1:2">
      <c r="A2789" s="174">
        <v>278.60000000000002</v>
      </c>
      <c r="B2789" s="174">
        <v>29.15870238722286</v>
      </c>
    </row>
    <row r="2790" spans="1:2">
      <c r="A2790" s="174">
        <v>278.7</v>
      </c>
      <c r="B2790" s="174">
        <v>28.690036117176462</v>
      </c>
    </row>
    <row r="2791" spans="1:2">
      <c r="A2791" s="174">
        <v>278.8</v>
      </c>
      <c r="B2791" s="174">
        <v>28.22136984712979</v>
      </c>
    </row>
    <row r="2792" spans="1:2">
      <c r="A2792" s="174">
        <v>278.89999999999998</v>
      </c>
      <c r="B2792" s="174">
        <v>27.752703577083128</v>
      </c>
    </row>
    <row r="2793" spans="1:2">
      <c r="A2793" s="174">
        <v>279</v>
      </c>
      <c r="B2793" s="174">
        <v>27.28403730703673</v>
      </c>
    </row>
    <row r="2794" spans="1:2">
      <c r="A2794" s="174">
        <v>279.10000000000002</v>
      </c>
      <c r="B2794" s="174">
        <v>26.848340563376642</v>
      </c>
    </row>
    <row r="2795" spans="1:2">
      <c r="A2795" s="174">
        <v>279.2</v>
      </c>
      <c r="B2795" s="174">
        <v>26.412643819716799</v>
      </c>
    </row>
    <row r="2796" spans="1:2">
      <c r="A2796" s="174">
        <v>279.3</v>
      </c>
      <c r="B2796" s="174">
        <v>25.97694707605671</v>
      </c>
    </row>
    <row r="2797" spans="1:2">
      <c r="A2797" s="174">
        <v>279.39999999999998</v>
      </c>
      <c r="B2797" s="174">
        <v>25.541250332396629</v>
      </c>
    </row>
    <row r="2798" spans="1:2">
      <c r="A2798" s="174">
        <v>279.5</v>
      </c>
      <c r="B2798" s="174">
        <v>25.105553588736779</v>
      </c>
    </row>
    <row r="2799" spans="1:2">
      <c r="A2799" s="174">
        <v>279.60000000000002</v>
      </c>
      <c r="B2799" s="174">
        <v>24.669856845076691</v>
      </c>
    </row>
    <row r="2800" spans="1:2">
      <c r="A2800" s="174">
        <v>279.7</v>
      </c>
      <c r="B2800" s="174">
        <v>24.234160101416851</v>
      </c>
    </row>
    <row r="2801" spans="1:2">
      <c r="A2801" s="174">
        <v>279.8</v>
      </c>
      <c r="B2801" s="174">
        <v>23.79846335775677</v>
      </c>
    </row>
    <row r="2802" spans="1:2">
      <c r="A2802" s="174">
        <v>279.89999999999998</v>
      </c>
      <c r="B2802" s="174">
        <v>23.362766614096682</v>
      </c>
    </row>
    <row r="2803" spans="1:2">
      <c r="A2803" s="174">
        <v>280</v>
      </c>
      <c r="B2803" s="174">
        <v>22.927069870436839</v>
      </c>
    </row>
    <row r="2804" spans="1:2">
      <c r="A2804" s="174">
        <v>280.10000000000002</v>
      </c>
      <c r="B2804" s="174">
        <v>22.618025765073199</v>
      </c>
    </row>
    <row r="2805" spans="1:2">
      <c r="A2805" s="174">
        <v>280.2</v>
      </c>
      <c r="B2805" s="174">
        <v>22.30898165970973</v>
      </c>
    </row>
    <row r="2806" spans="1:2">
      <c r="A2806" s="174">
        <v>280.3</v>
      </c>
      <c r="B2806" s="174">
        <v>21.99993755434609</v>
      </c>
    </row>
    <row r="2807" spans="1:2">
      <c r="A2807" s="174">
        <v>280.39999999999998</v>
      </c>
      <c r="B2807" s="174">
        <v>21.69089344898245</v>
      </c>
    </row>
    <row r="2808" spans="1:2">
      <c r="A2808" s="174">
        <v>280.5</v>
      </c>
      <c r="B2808" s="174">
        <v>21.381849343618981</v>
      </c>
    </row>
    <row r="2809" spans="1:2">
      <c r="A2809" s="174">
        <v>280.60000000000002</v>
      </c>
      <c r="B2809" s="174">
        <v>21.072805238255349</v>
      </c>
    </row>
    <row r="2810" spans="1:2">
      <c r="A2810" s="174">
        <v>280.7</v>
      </c>
      <c r="B2810" s="174">
        <v>20.763761132891879</v>
      </c>
    </row>
    <row r="2811" spans="1:2">
      <c r="A2811" s="174">
        <v>280.8</v>
      </c>
      <c r="B2811" s="174">
        <v>20.45471702752824</v>
      </c>
    </row>
    <row r="2812" spans="1:2">
      <c r="A2812" s="174">
        <v>280.89999999999998</v>
      </c>
      <c r="B2812" s="174">
        <v>20.1456729221646</v>
      </c>
    </row>
    <row r="2813" spans="1:2">
      <c r="A2813" s="174">
        <v>281</v>
      </c>
      <c r="B2813" s="174">
        <v>19.836628816801131</v>
      </c>
    </row>
    <row r="2814" spans="1:2">
      <c r="A2814" s="174">
        <v>281.10000000000002</v>
      </c>
      <c r="B2814" s="174">
        <v>20.063319230831841</v>
      </c>
    </row>
    <row r="2815" spans="1:2">
      <c r="A2815" s="174">
        <v>281.2</v>
      </c>
      <c r="B2815" s="174">
        <v>20.29000964486243</v>
      </c>
    </row>
    <row r="2816" spans="1:2">
      <c r="A2816" s="174">
        <v>281.3</v>
      </c>
      <c r="B2816" s="174">
        <v>20.516700058893139</v>
      </c>
    </row>
    <row r="2817" spans="1:2">
      <c r="A2817" s="174">
        <v>281.39999999999998</v>
      </c>
      <c r="B2817" s="174">
        <v>20.743390472923849</v>
      </c>
    </row>
    <row r="2818" spans="1:2">
      <c r="A2818" s="174">
        <v>281.5</v>
      </c>
      <c r="B2818" s="174">
        <v>20.970080886954431</v>
      </c>
    </row>
    <row r="2819" spans="1:2">
      <c r="A2819" s="174">
        <v>281.60000000000002</v>
      </c>
      <c r="B2819" s="174">
        <v>21.196771300985151</v>
      </c>
    </row>
    <row r="2820" spans="1:2">
      <c r="A2820" s="174">
        <v>281.7</v>
      </c>
      <c r="B2820" s="174">
        <v>21.42346171501573</v>
      </c>
    </row>
    <row r="2821" spans="1:2">
      <c r="A2821" s="174">
        <v>281.8</v>
      </c>
      <c r="B2821" s="174">
        <v>21.65015212904644</v>
      </c>
    </row>
    <row r="2822" spans="1:2">
      <c r="A2822" s="174">
        <v>281.89999999999998</v>
      </c>
      <c r="B2822" s="174">
        <v>21.876842543077149</v>
      </c>
    </row>
    <row r="2823" spans="1:2">
      <c r="A2823" s="174">
        <v>282</v>
      </c>
      <c r="B2823" s="174">
        <v>22.103532957107738</v>
      </c>
    </row>
    <row r="2824" spans="1:2">
      <c r="A2824" s="174">
        <v>282.10000000000002</v>
      </c>
      <c r="B2824" s="174">
        <v>22.407528079824122</v>
      </c>
    </row>
    <row r="2825" spans="1:2">
      <c r="A2825" s="174">
        <v>282.2</v>
      </c>
      <c r="B2825" s="174">
        <v>22.711523202540331</v>
      </c>
    </row>
    <row r="2826" spans="1:2">
      <c r="A2826" s="174">
        <v>282.3</v>
      </c>
      <c r="B2826" s="174">
        <v>23.015518325256711</v>
      </c>
    </row>
    <row r="2827" spans="1:2">
      <c r="A2827" s="174">
        <v>282.39999999999998</v>
      </c>
      <c r="B2827" s="174">
        <v>23.31951344797309</v>
      </c>
    </row>
    <row r="2828" spans="1:2">
      <c r="A2828" s="174">
        <v>282.5</v>
      </c>
      <c r="B2828" s="174">
        <v>23.6235085706893</v>
      </c>
    </row>
    <row r="2829" spans="1:2">
      <c r="A2829" s="174">
        <v>282.60000000000002</v>
      </c>
      <c r="B2829" s="174">
        <v>23.927503693405679</v>
      </c>
    </row>
    <row r="2830" spans="1:2">
      <c r="A2830" s="174">
        <v>282.7</v>
      </c>
      <c r="B2830" s="174">
        <v>24.231498816121881</v>
      </c>
    </row>
    <row r="2831" spans="1:2">
      <c r="A2831" s="174">
        <v>282.8</v>
      </c>
      <c r="B2831" s="174">
        <v>24.535493938838261</v>
      </c>
    </row>
    <row r="2832" spans="1:2">
      <c r="A2832" s="174">
        <v>282.89999999999998</v>
      </c>
      <c r="B2832" s="174">
        <v>24.839489061554641</v>
      </c>
    </row>
    <row r="2833" spans="1:2">
      <c r="A2833" s="174">
        <v>283</v>
      </c>
      <c r="B2833" s="174">
        <v>25.14348418427085</v>
      </c>
    </row>
    <row r="2834" spans="1:2">
      <c r="A2834" s="174">
        <v>283.10000000000002</v>
      </c>
      <c r="B2834" s="174">
        <v>25.520884051076731</v>
      </c>
    </row>
    <row r="2835" spans="1:2">
      <c r="A2835" s="174">
        <v>283.2</v>
      </c>
      <c r="B2835" s="174">
        <v>25.898283917882399</v>
      </c>
    </row>
    <row r="2836" spans="1:2">
      <c r="A2836" s="174">
        <v>283.3</v>
      </c>
      <c r="B2836" s="174">
        <v>26.27568378468829</v>
      </c>
    </row>
    <row r="2837" spans="1:2">
      <c r="A2837" s="174">
        <v>283.39999999999998</v>
      </c>
      <c r="B2837" s="174">
        <v>26.653083651494171</v>
      </c>
    </row>
    <row r="2838" spans="1:2">
      <c r="A2838" s="174">
        <v>283.5</v>
      </c>
      <c r="B2838" s="174">
        <v>27.030483518299839</v>
      </c>
    </row>
    <row r="2839" spans="1:2">
      <c r="A2839" s="174">
        <v>283.60000000000002</v>
      </c>
      <c r="B2839" s="174">
        <v>27.40788338510572</v>
      </c>
    </row>
    <row r="2840" spans="1:2">
      <c r="A2840" s="174">
        <v>283.7</v>
      </c>
      <c r="B2840" s="174">
        <v>27.785283251911391</v>
      </c>
    </row>
    <row r="2841" spans="1:2">
      <c r="A2841" s="174">
        <v>283.8</v>
      </c>
      <c r="B2841" s="174">
        <v>28.162683118717279</v>
      </c>
    </row>
    <row r="2842" spans="1:2">
      <c r="A2842" s="174">
        <v>283.89999999999998</v>
      </c>
      <c r="B2842" s="174">
        <v>28.54008298552316</v>
      </c>
    </row>
    <row r="2843" spans="1:2">
      <c r="A2843" s="174">
        <v>284</v>
      </c>
      <c r="B2843" s="174">
        <v>28.917482852328831</v>
      </c>
    </row>
    <row r="2844" spans="1:2">
      <c r="A2844" s="174">
        <v>284.10000000000002</v>
      </c>
      <c r="B2844" s="174">
        <v>29.374032845660949</v>
      </c>
    </row>
    <row r="2845" spans="1:2">
      <c r="A2845" s="174">
        <v>284.2</v>
      </c>
      <c r="B2845" s="174">
        <v>29.830582838992822</v>
      </c>
    </row>
    <row r="2846" spans="1:2">
      <c r="A2846" s="174">
        <v>284.3</v>
      </c>
      <c r="B2846" s="174">
        <v>30.287132832324939</v>
      </c>
    </row>
    <row r="2847" spans="1:2">
      <c r="A2847" s="174">
        <v>284.39999999999998</v>
      </c>
      <c r="B2847" s="174">
        <v>30.743682825657061</v>
      </c>
    </row>
    <row r="2848" spans="1:2">
      <c r="A2848" s="174">
        <v>284.5</v>
      </c>
      <c r="B2848" s="174">
        <v>31.20023281898893</v>
      </c>
    </row>
    <row r="2849" spans="1:2">
      <c r="A2849" s="174">
        <v>284.60000000000002</v>
      </c>
      <c r="B2849" s="174">
        <v>31.656782812321051</v>
      </c>
    </row>
    <row r="2850" spans="1:2">
      <c r="A2850" s="174">
        <v>284.7</v>
      </c>
      <c r="B2850" s="174">
        <v>32.113332805652909</v>
      </c>
    </row>
    <row r="2851" spans="1:2">
      <c r="A2851" s="174">
        <v>284.8</v>
      </c>
      <c r="B2851" s="174">
        <v>32.569882798985027</v>
      </c>
    </row>
    <row r="2852" spans="1:2">
      <c r="A2852" s="174">
        <v>284.89999999999998</v>
      </c>
      <c r="B2852" s="174">
        <v>33.026432792317159</v>
      </c>
    </row>
    <row r="2853" spans="1:2">
      <c r="A2853" s="174">
        <v>285</v>
      </c>
      <c r="B2853" s="174">
        <v>33.482982785649021</v>
      </c>
    </row>
    <row r="2854" spans="1:2">
      <c r="A2854" s="174">
        <v>285.10000000000002</v>
      </c>
      <c r="B2854" s="174">
        <v>33.717540894805929</v>
      </c>
    </row>
    <row r="2855" spans="1:2">
      <c r="A2855" s="174">
        <v>285.2</v>
      </c>
      <c r="B2855" s="174">
        <v>33.952099003962708</v>
      </c>
    </row>
    <row r="2856" spans="1:2">
      <c r="A2856" s="174">
        <v>285.3</v>
      </c>
      <c r="B2856" s="174">
        <v>34.186657113119622</v>
      </c>
    </row>
    <row r="2857" spans="1:2">
      <c r="A2857" s="174">
        <v>285.39999999999998</v>
      </c>
      <c r="B2857" s="174">
        <v>34.421215222276523</v>
      </c>
    </row>
    <row r="2858" spans="1:2">
      <c r="A2858" s="174">
        <v>285.5</v>
      </c>
      <c r="B2858" s="174">
        <v>34.655773331433302</v>
      </c>
    </row>
    <row r="2859" spans="1:2">
      <c r="A2859" s="174">
        <v>285.60000000000002</v>
      </c>
      <c r="B2859" s="174">
        <v>34.890331440590209</v>
      </c>
    </row>
    <row r="2860" spans="1:2">
      <c r="A2860" s="174">
        <v>285.7</v>
      </c>
      <c r="B2860" s="174">
        <v>35.124889549746989</v>
      </c>
    </row>
    <row r="2861" spans="1:2">
      <c r="A2861" s="174">
        <v>285.8</v>
      </c>
      <c r="B2861" s="174">
        <v>35.359447658903903</v>
      </c>
    </row>
    <row r="2862" spans="1:2">
      <c r="A2862" s="174">
        <v>285.89999999999998</v>
      </c>
      <c r="B2862" s="174">
        <v>35.594005768060804</v>
      </c>
    </row>
    <row r="2863" spans="1:2">
      <c r="A2863" s="174">
        <v>286</v>
      </c>
      <c r="B2863" s="174">
        <v>35.828563877217583</v>
      </c>
    </row>
    <row r="2864" spans="1:2">
      <c r="A2864" s="174">
        <v>286.10000000000002</v>
      </c>
      <c r="B2864" s="174">
        <v>36.147941714564901</v>
      </c>
    </row>
    <row r="2865" spans="1:2">
      <c r="A2865" s="174">
        <v>286.2</v>
      </c>
      <c r="B2865" s="174">
        <v>36.467319551912027</v>
      </c>
    </row>
    <row r="2866" spans="1:2">
      <c r="A2866" s="174">
        <v>286.3</v>
      </c>
      <c r="B2866" s="174">
        <v>36.786697389259352</v>
      </c>
    </row>
    <row r="2867" spans="1:2">
      <c r="A2867" s="174">
        <v>286.39999999999998</v>
      </c>
      <c r="B2867" s="174">
        <v>37.10607522660667</v>
      </c>
    </row>
    <row r="2868" spans="1:2">
      <c r="A2868" s="174">
        <v>286.5</v>
      </c>
      <c r="B2868" s="174">
        <v>37.42545306395381</v>
      </c>
    </row>
    <row r="2869" spans="1:2">
      <c r="A2869" s="174">
        <v>286.60000000000002</v>
      </c>
      <c r="B2869" s="174">
        <v>37.744830901301121</v>
      </c>
    </row>
    <row r="2870" spans="1:2">
      <c r="A2870" s="174">
        <v>286.7</v>
      </c>
      <c r="B2870" s="174">
        <v>38.064208738648261</v>
      </c>
    </row>
    <row r="2871" spans="1:2">
      <c r="A2871" s="174">
        <v>286.8</v>
      </c>
      <c r="B2871" s="174">
        <v>38.383586575995579</v>
      </c>
    </row>
    <row r="2872" spans="1:2">
      <c r="A2872" s="174">
        <v>286.89999999999998</v>
      </c>
      <c r="B2872" s="174">
        <v>38.702964413342897</v>
      </c>
    </row>
    <row r="2873" spans="1:2">
      <c r="A2873" s="174">
        <v>287</v>
      </c>
      <c r="B2873" s="174">
        <v>39.022342250690031</v>
      </c>
    </row>
    <row r="2874" spans="1:2">
      <c r="A2874" s="174">
        <v>287.10000000000002</v>
      </c>
      <c r="B2874" s="174">
        <v>39.243666259919287</v>
      </c>
    </row>
    <row r="2875" spans="1:2">
      <c r="A2875" s="174">
        <v>287.2</v>
      </c>
      <c r="B2875" s="174">
        <v>39.464990269148423</v>
      </c>
    </row>
    <row r="2876" spans="1:2">
      <c r="A2876" s="174">
        <v>287.3</v>
      </c>
      <c r="B2876" s="174">
        <v>39.686314278377687</v>
      </c>
    </row>
    <row r="2877" spans="1:2">
      <c r="A2877" s="174">
        <v>287.39999999999998</v>
      </c>
      <c r="B2877" s="174">
        <v>39.907638287606943</v>
      </c>
    </row>
    <row r="2878" spans="1:2">
      <c r="A2878" s="174">
        <v>287.5</v>
      </c>
      <c r="B2878" s="174">
        <v>40.128962296836079</v>
      </c>
    </row>
    <row r="2879" spans="1:2">
      <c r="A2879" s="174">
        <v>287.60000000000002</v>
      </c>
      <c r="B2879" s="174">
        <v>40.350286306065343</v>
      </c>
    </row>
    <row r="2880" spans="1:2">
      <c r="A2880" s="174">
        <v>287.7</v>
      </c>
      <c r="B2880" s="174">
        <v>40.571610315294471</v>
      </c>
    </row>
    <row r="2881" spans="1:2">
      <c r="A2881" s="174">
        <v>287.8</v>
      </c>
      <c r="B2881" s="174">
        <v>40.792934324523728</v>
      </c>
    </row>
    <row r="2882" spans="1:2">
      <c r="A2882" s="174">
        <v>287.89999999999998</v>
      </c>
      <c r="B2882" s="174">
        <v>41.014258333752991</v>
      </c>
    </row>
    <row r="2883" spans="1:2">
      <c r="A2883" s="174">
        <v>288</v>
      </c>
      <c r="B2883" s="174">
        <v>41.235582342982127</v>
      </c>
    </row>
    <row r="2884" spans="1:2">
      <c r="A2884" s="174">
        <v>288.10000000000002</v>
      </c>
      <c r="B2884" s="174">
        <v>41.726396679289167</v>
      </c>
    </row>
    <row r="2885" spans="1:2">
      <c r="A2885" s="174">
        <v>288.2</v>
      </c>
      <c r="B2885" s="174">
        <v>42.217211015595929</v>
      </c>
    </row>
    <row r="2886" spans="1:2">
      <c r="A2886" s="174">
        <v>288.3</v>
      </c>
      <c r="B2886" s="174">
        <v>42.708025351902961</v>
      </c>
    </row>
    <row r="2887" spans="1:2">
      <c r="A2887" s="174">
        <v>288.39999999999998</v>
      </c>
      <c r="B2887" s="174">
        <v>43.198839688210001</v>
      </c>
    </row>
    <row r="2888" spans="1:2">
      <c r="A2888" s="174">
        <v>288.5</v>
      </c>
      <c r="B2888" s="174">
        <v>43.689654024516763</v>
      </c>
    </row>
    <row r="2889" spans="1:2">
      <c r="A2889" s="174">
        <v>288.60000000000002</v>
      </c>
      <c r="B2889" s="174">
        <v>44.180468360823802</v>
      </c>
    </row>
    <row r="2890" spans="1:2">
      <c r="A2890" s="174">
        <v>288.7</v>
      </c>
      <c r="B2890" s="174">
        <v>44.671282697130557</v>
      </c>
    </row>
    <row r="2891" spans="1:2">
      <c r="A2891" s="174">
        <v>288.8</v>
      </c>
      <c r="B2891" s="174">
        <v>45.162097033437597</v>
      </c>
    </row>
    <row r="2892" spans="1:2">
      <c r="A2892" s="174">
        <v>288.89999999999998</v>
      </c>
      <c r="B2892" s="174">
        <v>45.652911369744643</v>
      </c>
    </row>
    <row r="2893" spans="1:2">
      <c r="A2893" s="174">
        <v>289</v>
      </c>
      <c r="B2893" s="174">
        <v>46.143725706051399</v>
      </c>
    </row>
    <row r="2894" spans="1:2">
      <c r="A2894" s="174">
        <v>289.10000000000002</v>
      </c>
      <c r="B2894" s="174">
        <v>46.183758410241452</v>
      </c>
    </row>
    <row r="2895" spans="1:2">
      <c r="A2895" s="174">
        <v>289.2</v>
      </c>
      <c r="B2895" s="174">
        <v>46.223791114431471</v>
      </c>
    </row>
    <row r="2896" spans="1:2">
      <c r="A2896" s="174">
        <v>289.3</v>
      </c>
      <c r="B2896" s="174">
        <v>46.26382381862151</v>
      </c>
    </row>
    <row r="2897" spans="1:2">
      <c r="A2897" s="174">
        <v>289.39999999999998</v>
      </c>
      <c r="B2897" s="174">
        <v>46.303856522811557</v>
      </c>
    </row>
    <row r="2898" spans="1:2">
      <c r="A2898" s="174">
        <v>289.5</v>
      </c>
      <c r="B2898" s="174">
        <v>46.343889227001583</v>
      </c>
    </row>
    <row r="2899" spans="1:2">
      <c r="A2899" s="174">
        <v>289.60000000000002</v>
      </c>
      <c r="B2899" s="174">
        <v>46.38392193119163</v>
      </c>
    </row>
    <row r="2900" spans="1:2">
      <c r="A2900" s="174">
        <v>289.7</v>
      </c>
      <c r="B2900" s="174">
        <v>46.423954635381662</v>
      </c>
    </row>
    <row r="2901" spans="1:2">
      <c r="A2901" s="174">
        <v>289.8</v>
      </c>
      <c r="B2901" s="174">
        <v>46.463987339571688</v>
      </c>
    </row>
    <row r="2902" spans="1:2">
      <c r="A2902" s="174">
        <v>289.89999999999998</v>
      </c>
      <c r="B2902" s="174">
        <v>46.504020043761741</v>
      </c>
    </row>
    <row r="2903" spans="1:2">
      <c r="A2903" s="174">
        <v>290</v>
      </c>
      <c r="B2903" s="174">
        <v>46.544052747951767</v>
      </c>
    </row>
    <row r="2904" spans="1:2">
      <c r="A2904" s="174">
        <v>290.10000000000002</v>
      </c>
      <c r="B2904" s="174">
        <v>46.781019774058187</v>
      </c>
    </row>
    <row r="2905" spans="1:2">
      <c r="A2905" s="174">
        <v>290.2</v>
      </c>
      <c r="B2905" s="174">
        <v>47.017986800164493</v>
      </c>
    </row>
    <row r="2906" spans="1:2">
      <c r="A2906" s="174">
        <v>290.3</v>
      </c>
      <c r="B2906" s="174">
        <v>47.254953826270921</v>
      </c>
    </row>
    <row r="2907" spans="1:2">
      <c r="A2907" s="174">
        <v>290.39999999999998</v>
      </c>
      <c r="B2907" s="174">
        <v>47.491920852377348</v>
      </c>
    </row>
    <row r="2908" spans="1:2">
      <c r="A2908" s="174">
        <v>290.5</v>
      </c>
      <c r="B2908" s="174">
        <v>47.72888787848364</v>
      </c>
    </row>
    <row r="2909" spans="1:2">
      <c r="A2909" s="174">
        <v>290.60000000000002</v>
      </c>
      <c r="B2909" s="174">
        <v>47.965854904590067</v>
      </c>
    </row>
    <row r="2910" spans="1:2">
      <c r="A2910" s="174">
        <v>290.7</v>
      </c>
      <c r="B2910" s="174">
        <v>48.202821930696359</v>
      </c>
    </row>
    <row r="2911" spans="1:2">
      <c r="A2911" s="174">
        <v>290.8</v>
      </c>
      <c r="B2911" s="174">
        <v>48.439788956802794</v>
      </c>
    </row>
    <row r="2912" spans="1:2">
      <c r="A2912" s="174">
        <v>290.89999999999998</v>
      </c>
      <c r="B2912" s="174">
        <v>48.676755982909221</v>
      </c>
    </row>
    <row r="2913" spans="1:2">
      <c r="A2913" s="174">
        <v>291</v>
      </c>
      <c r="B2913" s="174">
        <v>48.913723009015513</v>
      </c>
    </row>
    <row r="2914" spans="1:2">
      <c r="A2914" s="174">
        <v>291.10000000000002</v>
      </c>
      <c r="B2914" s="174">
        <v>49.029170458042721</v>
      </c>
    </row>
    <row r="2915" spans="1:2">
      <c r="A2915" s="174">
        <v>291.2</v>
      </c>
      <c r="B2915" s="174">
        <v>49.144617907069872</v>
      </c>
    </row>
    <row r="2916" spans="1:2">
      <c r="A2916" s="174">
        <v>291.3</v>
      </c>
      <c r="B2916" s="174">
        <v>49.26006535609708</v>
      </c>
    </row>
    <row r="2917" spans="1:2">
      <c r="A2917" s="174">
        <v>291.39999999999998</v>
      </c>
      <c r="B2917" s="174">
        <v>49.375512805124288</v>
      </c>
    </row>
    <row r="2918" spans="1:2">
      <c r="A2918" s="174">
        <v>291.5</v>
      </c>
      <c r="B2918" s="174">
        <v>49.490960254151432</v>
      </c>
    </row>
    <row r="2919" spans="1:2">
      <c r="A2919" s="174">
        <v>291.60000000000002</v>
      </c>
      <c r="B2919" s="174">
        <v>49.606407703178647</v>
      </c>
    </row>
    <row r="2920" spans="1:2">
      <c r="A2920" s="174">
        <v>291.7</v>
      </c>
      <c r="B2920" s="174">
        <v>49.721855152205791</v>
      </c>
    </row>
    <row r="2921" spans="1:2">
      <c r="A2921" s="174">
        <v>291.8</v>
      </c>
      <c r="B2921" s="174">
        <v>49.837302601232999</v>
      </c>
    </row>
    <row r="2922" spans="1:2">
      <c r="A2922" s="174">
        <v>291.89999999999998</v>
      </c>
      <c r="B2922" s="174">
        <v>49.952750050260207</v>
      </c>
    </row>
    <row r="2923" spans="1:2">
      <c r="A2923" s="174">
        <v>292</v>
      </c>
      <c r="B2923" s="174">
        <v>50.068197499287358</v>
      </c>
    </row>
    <row r="2924" spans="1:2">
      <c r="A2924" s="174">
        <v>292.10000000000002</v>
      </c>
      <c r="B2924" s="174">
        <v>49.955045693980978</v>
      </c>
    </row>
    <row r="2925" spans="1:2">
      <c r="A2925" s="174">
        <v>292.2</v>
      </c>
      <c r="B2925" s="174">
        <v>49.841893888674669</v>
      </c>
    </row>
    <row r="2926" spans="1:2">
      <c r="A2926" s="174">
        <v>292.3</v>
      </c>
      <c r="B2926" s="174">
        <v>49.728742083368303</v>
      </c>
    </row>
    <row r="2927" spans="1:2">
      <c r="A2927" s="174">
        <v>292.39999999999998</v>
      </c>
      <c r="B2927" s="174">
        <v>49.615590278061923</v>
      </c>
    </row>
    <row r="2928" spans="1:2">
      <c r="A2928" s="174">
        <v>292.5</v>
      </c>
      <c r="B2928" s="174">
        <v>49.502438472755607</v>
      </c>
    </row>
    <row r="2929" spans="1:2">
      <c r="A2929" s="174">
        <v>292.60000000000002</v>
      </c>
      <c r="B2929" s="174">
        <v>49.389286667449227</v>
      </c>
    </row>
    <row r="2930" spans="1:2">
      <c r="A2930" s="174">
        <v>292.7</v>
      </c>
      <c r="B2930" s="174">
        <v>49.276134862142918</v>
      </c>
    </row>
    <row r="2931" spans="1:2">
      <c r="A2931" s="174">
        <v>292.8</v>
      </c>
      <c r="B2931" s="174">
        <v>49.162983056836552</v>
      </c>
    </row>
    <row r="2932" spans="1:2">
      <c r="A2932" s="174">
        <v>292.89999999999998</v>
      </c>
      <c r="B2932" s="174">
        <v>49.049831251530172</v>
      </c>
    </row>
    <row r="2933" spans="1:2">
      <c r="A2933" s="174">
        <v>293</v>
      </c>
      <c r="B2933" s="174">
        <v>48.936679446223863</v>
      </c>
    </row>
    <row r="2934" spans="1:2">
      <c r="A2934" s="174">
        <v>293.10000000000002</v>
      </c>
      <c r="B2934" s="174">
        <v>48.702587434546487</v>
      </c>
    </row>
    <row r="2935" spans="1:2">
      <c r="A2935" s="174">
        <v>293.2</v>
      </c>
      <c r="B2935" s="174">
        <v>48.468495422869253</v>
      </c>
    </row>
    <row r="2936" spans="1:2">
      <c r="A2936" s="174">
        <v>293.3</v>
      </c>
      <c r="B2936" s="174">
        <v>48.234403411191877</v>
      </c>
    </row>
    <row r="2937" spans="1:2">
      <c r="A2937" s="174">
        <v>293.39999999999998</v>
      </c>
      <c r="B2937" s="174">
        <v>48.000311399514523</v>
      </c>
    </row>
    <row r="2938" spans="1:2">
      <c r="A2938" s="174">
        <v>293.5</v>
      </c>
      <c r="B2938" s="174">
        <v>47.766219387837282</v>
      </c>
    </row>
    <row r="2939" spans="1:2">
      <c r="A2939" s="174">
        <v>293.60000000000002</v>
      </c>
      <c r="B2939" s="174">
        <v>47.532127376159913</v>
      </c>
    </row>
    <row r="2940" spans="1:2">
      <c r="A2940" s="174">
        <v>293.7</v>
      </c>
      <c r="B2940" s="174">
        <v>47.298035364482672</v>
      </c>
    </row>
    <row r="2941" spans="1:2">
      <c r="A2941" s="174">
        <v>293.8</v>
      </c>
      <c r="B2941" s="174">
        <v>47.063943352805303</v>
      </c>
    </row>
    <row r="2942" spans="1:2">
      <c r="A2942" s="174">
        <v>293.89999999999998</v>
      </c>
      <c r="B2942" s="174">
        <v>46.829851341127927</v>
      </c>
    </row>
    <row r="2943" spans="1:2">
      <c r="A2943" s="174">
        <v>294</v>
      </c>
      <c r="B2943" s="174">
        <v>46.595759329450694</v>
      </c>
    </row>
    <row r="2944" spans="1:2">
      <c r="A2944" s="174">
        <v>294.10000000000002</v>
      </c>
      <c r="B2944" s="174">
        <v>46.594366861094088</v>
      </c>
    </row>
    <row r="2945" spans="1:2">
      <c r="A2945" s="174">
        <v>294.2</v>
      </c>
      <c r="B2945" s="174">
        <v>46.592974392737482</v>
      </c>
    </row>
    <row r="2946" spans="1:2">
      <c r="A2946" s="174">
        <v>294.3</v>
      </c>
      <c r="B2946" s="174">
        <v>46.591581924380883</v>
      </c>
    </row>
    <row r="2947" spans="1:2">
      <c r="A2947" s="174">
        <v>294.39999999999998</v>
      </c>
      <c r="B2947" s="174">
        <v>46.590189456024277</v>
      </c>
    </row>
    <row r="2948" spans="1:2">
      <c r="A2948" s="174">
        <v>294.5</v>
      </c>
      <c r="B2948" s="174">
        <v>46.588796987667671</v>
      </c>
    </row>
    <row r="2949" spans="1:2">
      <c r="A2949" s="174">
        <v>294.60000000000002</v>
      </c>
      <c r="B2949" s="174">
        <v>46.587404519311058</v>
      </c>
    </row>
    <row r="2950" spans="1:2">
      <c r="A2950" s="174">
        <v>294.7</v>
      </c>
      <c r="B2950" s="174">
        <v>46.586012050954459</v>
      </c>
    </row>
    <row r="2951" spans="1:2">
      <c r="A2951" s="174">
        <v>294.8</v>
      </c>
      <c r="B2951" s="174">
        <v>46.58461958259786</v>
      </c>
    </row>
    <row r="2952" spans="1:2">
      <c r="A2952" s="174">
        <v>294.89999999999998</v>
      </c>
      <c r="B2952" s="174">
        <v>46.583227114241247</v>
      </c>
    </row>
    <row r="2953" spans="1:2">
      <c r="A2953" s="174">
        <v>295</v>
      </c>
      <c r="B2953" s="174">
        <v>46.581834645884648</v>
      </c>
    </row>
    <row r="2954" spans="1:2">
      <c r="A2954" s="174">
        <v>295.10000000000002</v>
      </c>
      <c r="B2954" s="174">
        <v>46.594139724010176</v>
      </c>
    </row>
    <row r="2955" spans="1:2">
      <c r="A2955" s="174">
        <v>295.2</v>
      </c>
      <c r="B2955" s="174">
        <v>46.606444802135691</v>
      </c>
    </row>
    <row r="2956" spans="1:2">
      <c r="A2956" s="174">
        <v>295.3</v>
      </c>
      <c r="B2956" s="174">
        <v>46.61874988026122</v>
      </c>
    </row>
    <row r="2957" spans="1:2">
      <c r="A2957" s="174">
        <v>295.39999999999998</v>
      </c>
      <c r="B2957" s="174">
        <v>46.631054958386741</v>
      </c>
    </row>
    <row r="2958" spans="1:2">
      <c r="A2958" s="174">
        <v>295.5</v>
      </c>
      <c r="B2958" s="174">
        <v>46.643360036512263</v>
      </c>
    </row>
    <row r="2959" spans="1:2">
      <c r="A2959" s="174">
        <v>295.60000000000002</v>
      </c>
      <c r="B2959" s="174">
        <v>46.655665114637792</v>
      </c>
    </row>
    <row r="2960" spans="1:2">
      <c r="A2960" s="174">
        <v>295.7</v>
      </c>
      <c r="B2960" s="174">
        <v>46.667970192763313</v>
      </c>
    </row>
    <row r="2961" spans="1:2">
      <c r="A2961" s="174">
        <v>295.8</v>
      </c>
      <c r="B2961" s="174">
        <v>46.680275270888828</v>
      </c>
    </row>
    <row r="2962" spans="1:2">
      <c r="A2962" s="174">
        <v>295.89999999999998</v>
      </c>
      <c r="B2962" s="174">
        <v>46.692580349014356</v>
      </c>
    </row>
    <row r="2963" spans="1:2">
      <c r="A2963" s="174">
        <v>296</v>
      </c>
      <c r="B2963" s="174">
        <v>46.704885427139878</v>
      </c>
    </row>
    <row r="2964" spans="1:2">
      <c r="A2964" s="174">
        <v>296.10000000000002</v>
      </c>
      <c r="B2964" s="174">
        <v>46.698827296374787</v>
      </c>
    </row>
    <row r="2965" spans="1:2">
      <c r="A2965" s="174">
        <v>296.2</v>
      </c>
      <c r="B2965" s="174">
        <v>46.692769165609697</v>
      </c>
    </row>
    <row r="2966" spans="1:2">
      <c r="A2966" s="174">
        <v>296.3</v>
      </c>
      <c r="B2966" s="174">
        <v>46.686711034844599</v>
      </c>
    </row>
    <row r="2967" spans="1:2">
      <c r="A2967" s="174">
        <v>296.39999999999998</v>
      </c>
      <c r="B2967" s="174">
        <v>46.680652904079508</v>
      </c>
    </row>
    <row r="2968" spans="1:2">
      <c r="A2968" s="174">
        <v>296.5</v>
      </c>
      <c r="B2968" s="174">
        <v>46.674594773314418</v>
      </c>
    </row>
    <row r="2969" spans="1:2">
      <c r="A2969" s="174">
        <v>296.60000000000002</v>
      </c>
      <c r="B2969" s="174">
        <v>46.668536642549327</v>
      </c>
    </row>
    <row r="2970" spans="1:2">
      <c r="A2970" s="174">
        <v>296.7</v>
      </c>
      <c r="B2970" s="174">
        <v>46.662478511784244</v>
      </c>
    </row>
    <row r="2971" spans="1:2">
      <c r="A2971" s="174">
        <v>296.8</v>
      </c>
      <c r="B2971" s="174">
        <v>46.656420381019139</v>
      </c>
    </row>
    <row r="2972" spans="1:2">
      <c r="A2972" s="174">
        <v>296.89999999999998</v>
      </c>
      <c r="B2972" s="174">
        <v>46.650362250254048</v>
      </c>
    </row>
    <row r="2973" spans="1:2">
      <c r="A2973" s="174">
        <v>297</v>
      </c>
      <c r="B2973" s="174">
        <v>46.644304119488957</v>
      </c>
    </row>
    <row r="2974" spans="1:2">
      <c r="A2974" s="174">
        <v>297.10000000000002</v>
      </c>
      <c r="B2974" s="174">
        <v>46.508943753953787</v>
      </c>
    </row>
    <row r="2975" spans="1:2">
      <c r="A2975" s="174">
        <v>297.2</v>
      </c>
      <c r="B2975" s="174">
        <v>46.373583388418687</v>
      </c>
    </row>
    <row r="2976" spans="1:2">
      <c r="A2976" s="174">
        <v>297.3</v>
      </c>
      <c r="B2976" s="174">
        <v>46.238223022883517</v>
      </c>
    </row>
    <row r="2977" spans="1:2">
      <c r="A2977" s="174">
        <v>297.39999999999998</v>
      </c>
      <c r="B2977" s="174">
        <v>46.102862657348354</v>
      </c>
    </row>
    <row r="2978" spans="1:2">
      <c r="A2978" s="174">
        <v>297.5</v>
      </c>
      <c r="B2978" s="174">
        <v>45.967502291813247</v>
      </c>
    </row>
    <row r="2979" spans="1:2">
      <c r="A2979" s="174">
        <v>297.60000000000002</v>
      </c>
      <c r="B2979" s="174">
        <v>45.832141926278076</v>
      </c>
    </row>
    <row r="2980" spans="1:2">
      <c r="A2980" s="174">
        <v>297.7</v>
      </c>
      <c r="B2980" s="174">
        <v>45.696781560742991</v>
      </c>
    </row>
    <row r="2981" spans="1:2">
      <c r="A2981" s="174">
        <v>297.8</v>
      </c>
      <c r="B2981" s="174">
        <v>45.561421195207807</v>
      </c>
    </row>
    <row r="2982" spans="1:2">
      <c r="A2982" s="174">
        <v>297.89999999999998</v>
      </c>
      <c r="B2982" s="174">
        <v>45.426060829672643</v>
      </c>
    </row>
    <row r="2983" spans="1:2">
      <c r="A2983" s="174">
        <v>298</v>
      </c>
      <c r="B2983" s="174">
        <v>45.290700464137551</v>
      </c>
    </row>
    <row r="2984" spans="1:2">
      <c r="A2984" s="174">
        <v>298.10000000000002</v>
      </c>
      <c r="B2984" s="174">
        <v>45.495315640003163</v>
      </c>
    </row>
    <row r="2985" spans="1:2">
      <c r="A2985" s="174">
        <v>298.2</v>
      </c>
      <c r="B2985" s="174">
        <v>45.699930815868647</v>
      </c>
    </row>
    <row r="2986" spans="1:2">
      <c r="A2986" s="174">
        <v>298.3</v>
      </c>
      <c r="B2986" s="174">
        <v>45.904545991734267</v>
      </c>
    </row>
    <row r="2987" spans="1:2">
      <c r="A2987" s="174">
        <v>298.39999999999998</v>
      </c>
      <c r="B2987" s="174">
        <v>46.109161167599879</v>
      </c>
    </row>
    <row r="2988" spans="1:2">
      <c r="A2988" s="174">
        <v>298.5</v>
      </c>
      <c r="B2988" s="174">
        <v>46.313776343465378</v>
      </c>
    </row>
    <row r="2989" spans="1:2">
      <c r="A2989" s="174">
        <v>298.60000000000002</v>
      </c>
      <c r="B2989" s="174">
        <v>46.518391519330983</v>
      </c>
    </row>
    <row r="2990" spans="1:2">
      <c r="A2990" s="174">
        <v>298.7</v>
      </c>
      <c r="B2990" s="174">
        <v>46.723006695196482</v>
      </c>
    </row>
    <row r="2991" spans="1:2">
      <c r="A2991" s="174">
        <v>298.8</v>
      </c>
      <c r="B2991" s="174">
        <v>46.927621871062087</v>
      </c>
    </row>
    <row r="2992" spans="1:2">
      <c r="A2992" s="174">
        <v>298.89999999999998</v>
      </c>
      <c r="B2992" s="174">
        <v>47.132237046927713</v>
      </c>
    </row>
    <row r="2993" spans="1:2">
      <c r="A2993" s="174">
        <v>299</v>
      </c>
      <c r="B2993" s="174">
        <v>47.336852222793198</v>
      </c>
    </row>
    <row r="2994" spans="1:2">
      <c r="A2994" s="174">
        <v>299.10000000000002</v>
      </c>
      <c r="B2994" s="174">
        <v>47.311752957735649</v>
      </c>
    </row>
    <row r="2995" spans="1:2">
      <c r="A2995" s="174">
        <v>299.2</v>
      </c>
      <c r="B2995" s="174">
        <v>47.286653692678108</v>
      </c>
    </row>
    <row r="2996" spans="1:2">
      <c r="A2996" s="174">
        <v>299.3</v>
      </c>
      <c r="B2996" s="174">
        <v>47.26155442762056</v>
      </c>
    </row>
    <row r="2997" spans="1:2">
      <c r="A2997" s="174">
        <v>299.39999999999998</v>
      </c>
      <c r="B2997" s="174">
        <v>47.236455162563011</v>
      </c>
    </row>
    <row r="2998" spans="1:2">
      <c r="A2998" s="174">
        <v>299.5</v>
      </c>
      <c r="B2998" s="174">
        <v>47.21135589750547</v>
      </c>
    </row>
    <row r="2999" spans="1:2">
      <c r="A2999" s="174">
        <v>299.60000000000002</v>
      </c>
      <c r="B2999" s="174">
        <v>47.186256632447922</v>
      </c>
    </row>
    <row r="3000" spans="1:2">
      <c r="A3000" s="174">
        <v>299.7</v>
      </c>
      <c r="B3000" s="174">
        <v>47.161157367390388</v>
      </c>
    </row>
    <row r="3001" spans="1:2">
      <c r="A3001" s="174">
        <v>299.8</v>
      </c>
      <c r="B3001" s="174">
        <v>47.136058102332839</v>
      </c>
    </row>
    <row r="3002" spans="1:2">
      <c r="A3002" s="174">
        <v>299.89999999999998</v>
      </c>
      <c r="B3002" s="174">
        <v>47.110958837275277</v>
      </c>
    </row>
    <row r="3003" spans="1:2">
      <c r="A3003" s="174">
        <v>300</v>
      </c>
      <c r="B3003" s="174">
        <v>47.08585957221775</v>
      </c>
    </row>
    <row r="3004" spans="1:2">
      <c r="A3004" s="174">
        <v>300.10000000000002</v>
      </c>
      <c r="B3004" s="174">
        <v>47.051032499211033</v>
      </c>
    </row>
    <row r="3005" spans="1:2">
      <c r="A3005" s="174">
        <v>300.2</v>
      </c>
      <c r="B3005" s="174">
        <v>47.016205426204337</v>
      </c>
    </row>
    <row r="3006" spans="1:2">
      <c r="A3006" s="174">
        <v>300.3</v>
      </c>
      <c r="B3006" s="174">
        <v>46.98137835319762</v>
      </c>
    </row>
    <row r="3007" spans="1:2">
      <c r="A3007" s="174">
        <v>300.39999999999998</v>
      </c>
      <c r="B3007" s="174">
        <v>46.94655128019091</v>
      </c>
    </row>
    <row r="3008" spans="1:2">
      <c r="A3008" s="174">
        <v>300.5</v>
      </c>
      <c r="B3008" s="174">
        <v>46.911724207184207</v>
      </c>
    </row>
    <row r="3009" spans="1:2">
      <c r="A3009" s="174">
        <v>300.60000000000002</v>
      </c>
      <c r="B3009" s="174">
        <v>46.876897134177497</v>
      </c>
    </row>
    <row r="3010" spans="1:2">
      <c r="A3010" s="174">
        <v>300.7</v>
      </c>
      <c r="B3010" s="174">
        <v>46.842070061170801</v>
      </c>
    </row>
    <row r="3011" spans="1:2">
      <c r="A3011" s="174">
        <v>300.8</v>
      </c>
      <c r="B3011" s="174">
        <v>46.807242988164077</v>
      </c>
    </row>
    <row r="3012" spans="1:2">
      <c r="A3012" s="174">
        <v>300.89999999999998</v>
      </c>
      <c r="B3012" s="174">
        <v>46.772415915157367</v>
      </c>
    </row>
    <row r="3013" spans="1:2">
      <c r="A3013" s="174">
        <v>301</v>
      </c>
      <c r="B3013" s="174">
        <v>46.737588842150672</v>
      </c>
    </row>
    <row r="3014" spans="1:2">
      <c r="A3014" s="174">
        <v>301.10000000000002</v>
      </c>
      <c r="B3014" s="174">
        <v>46.738632064750419</v>
      </c>
    </row>
    <row r="3015" spans="1:2">
      <c r="A3015" s="174">
        <v>301.2</v>
      </c>
      <c r="B3015" s="174">
        <v>46.73967528735016</v>
      </c>
    </row>
    <row r="3016" spans="1:2">
      <c r="A3016" s="174">
        <v>301.3</v>
      </c>
      <c r="B3016" s="174">
        <v>46.740718509949907</v>
      </c>
    </row>
    <row r="3017" spans="1:2">
      <c r="A3017" s="174">
        <v>301.39999999999998</v>
      </c>
      <c r="B3017" s="174">
        <v>46.741761732549662</v>
      </c>
    </row>
    <row r="3018" spans="1:2">
      <c r="A3018" s="174">
        <v>301.5</v>
      </c>
      <c r="B3018" s="174">
        <v>46.742804955149403</v>
      </c>
    </row>
    <row r="3019" spans="1:2">
      <c r="A3019" s="174">
        <v>301.60000000000002</v>
      </c>
      <c r="B3019" s="174">
        <v>46.743848177749143</v>
      </c>
    </row>
    <row r="3020" spans="1:2">
      <c r="A3020" s="174">
        <v>301.7</v>
      </c>
      <c r="B3020" s="174">
        <v>46.744891400348891</v>
      </c>
    </row>
    <row r="3021" spans="1:2">
      <c r="A3021" s="174">
        <v>301.8</v>
      </c>
      <c r="B3021" s="174">
        <v>46.745934622948639</v>
      </c>
    </row>
    <row r="3022" spans="1:2">
      <c r="A3022" s="174">
        <v>301.89999999999998</v>
      </c>
      <c r="B3022" s="174">
        <v>46.746977845548379</v>
      </c>
    </row>
    <row r="3023" spans="1:2">
      <c r="A3023" s="174">
        <v>302</v>
      </c>
      <c r="B3023" s="174">
        <v>46.748021068148127</v>
      </c>
    </row>
    <row r="3024" spans="1:2">
      <c r="A3024" s="174">
        <v>302.10000000000002</v>
      </c>
      <c r="B3024" s="174">
        <v>46.690307831533637</v>
      </c>
    </row>
    <row r="3025" spans="1:2">
      <c r="A3025" s="174">
        <v>302.2</v>
      </c>
      <c r="B3025" s="174">
        <v>46.632594594919198</v>
      </c>
    </row>
    <row r="3026" spans="1:2">
      <c r="A3026" s="174">
        <v>302.3</v>
      </c>
      <c r="B3026" s="174">
        <v>46.574881358304722</v>
      </c>
    </row>
    <row r="3027" spans="1:2">
      <c r="A3027" s="174">
        <v>302.39999999999998</v>
      </c>
      <c r="B3027" s="174">
        <v>46.51716812169024</v>
      </c>
    </row>
    <row r="3028" spans="1:2">
      <c r="A3028" s="174">
        <v>302.5</v>
      </c>
      <c r="B3028" s="174">
        <v>46.459454885075793</v>
      </c>
    </row>
    <row r="3029" spans="1:2">
      <c r="A3029" s="174">
        <v>302.60000000000002</v>
      </c>
      <c r="B3029" s="174">
        <v>46.401741648461311</v>
      </c>
    </row>
    <row r="3030" spans="1:2">
      <c r="A3030" s="174">
        <v>302.7</v>
      </c>
      <c r="B3030" s="174">
        <v>46.344028411846857</v>
      </c>
    </row>
    <row r="3031" spans="1:2">
      <c r="A3031" s="174">
        <v>302.8</v>
      </c>
      <c r="B3031" s="174">
        <v>46.286315175232382</v>
      </c>
    </row>
    <row r="3032" spans="1:2">
      <c r="A3032" s="174">
        <v>302.89999999999998</v>
      </c>
      <c r="B3032" s="174">
        <v>46.228601938617899</v>
      </c>
    </row>
    <row r="3033" spans="1:2">
      <c r="A3033" s="174">
        <v>303</v>
      </c>
      <c r="B3033" s="174">
        <v>46.170888702003452</v>
      </c>
    </row>
    <row r="3034" spans="1:2">
      <c r="A3034" s="174">
        <v>303.10000000000002</v>
      </c>
      <c r="B3034" s="174">
        <v>46.029415695697999</v>
      </c>
    </row>
    <row r="3035" spans="1:2">
      <c r="A3035" s="174">
        <v>303.2</v>
      </c>
      <c r="B3035" s="174">
        <v>45.887942689392617</v>
      </c>
    </row>
    <row r="3036" spans="1:2">
      <c r="A3036" s="174">
        <v>303.3</v>
      </c>
      <c r="B3036" s="174">
        <v>45.74646968308717</v>
      </c>
    </row>
    <row r="3037" spans="1:2">
      <c r="A3037" s="174">
        <v>303.39999999999998</v>
      </c>
      <c r="B3037" s="174">
        <v>45.60499667678171</v>
      </c>
    </row>
    <row r="3038" spans="1:2">
      <c r="A3038" s="174">
        <v>303.5</v>
      </c>
      <c r="B3038" s="174">
        <v>45.463523670476327</v>
      </c>
    </row>
    <row r="3039" spans="1:2">
      <c r="A3039" s="174">
        <v>303.60000000000002</v>
      </c>
      <c r="B3039" s="174">
        <v>45.322050664170881</v>
      </c>
    </row>
    <row r="3040" spans="1:2">
      <c r="A3040" s="174">
        <v>303.7</v>
      </c>
      <c r="B3040" s="174">
        <v>45.180577657865513</v>
      </c>
    </row>
    <row r="3041" spans="1:2">
      <c r="A3041" s="174">
        <v>303.8</v>
      </c>
      <c r="B3041" s="174">
        <v>45.039104651560052</v>
      </c>
    </row>
    <row r="3042" spans="1:2">
      <c r="A3042" s="174">
        <v>303.89999999999998</v>
      </c>
      <c r="B3042" s="174">
        <v>44.897631645254599</v>
      </c>
    </row>
    <row r="3043" spans="1:2">
      <c r="A3043" s="174">
        <v>304</v>
      </c>
      <c r="B3043" s="174">
        <v>44.756158638949223</v>
      </c>
    </row>
    <row r="3044" spans="1:2">
      <c r="A3044" s="174">
        <v>304.10000000000002</v>
      </c>
      <c r="B3044" s="174">
        <v>44.601060288092803</v>
      </c>
    </row>
    <row r="3045" spans="1:2">
      <c r="A3045" s="174">
        <v>304.2</v>
      </c>
      <c r="B3045" s="174">
        <v>44.445961937236483</v>
      </c>
    </row>
    <row r="3046" spans="1:2">
      <c r="A3046" s="174">
        <v>304.3</v>
      </c>
      <c r="B3046" s="174">
        <v>44.290863586380063</v>
      </c>
    </row>
    <row r="3047" spans="1:2">
      <c r="A3047" s="174">
        <v>304.39999999999998</v>
      </c>
      <c r="B3047" s="174">
        <v>44.135765235523643</v>
      </c>
    </row>
    <row r="3048" spans="1:2">
      <c r="A3048" s="174">
        <v>304.5</v>
      </c>
      <c r="B3048" s="174">
        <v>43.980666884667308</v>
      </c>
    </row>
    <row r="3049" spans="1:2">
      <c r="A3049" s="174">
        <v>304.60000000000002</v>
      </c>
      <c r="B3049" s="174">
        <v>43.825568533810888</v>
      </c>
    </row>
    <row r="3050" spans="1:2">
      <c r="A3050" s="174">
        <v>304.7</v>
      </c>
      <c r="B3050" s="174">
        <v>43.67047018295456</v>
      </c>
    </row>
    <row r="3051" spans="1:2">
      <c r="A3051" s="174">
        <v>304.8</v>
      </c>
      <c r="B3051" s="174">
        <v>43.51537183209814</v>
      </c>
    </row>
    <row r="3052" spans="1:2">
      <c r="A3052" s="174">
        <v>304.89999999999998</v>
      </c>
      <c r="B3052" s="174">
        <v>43.36027348124172</v>
      </c>
    </row>
    <row r="3053" spans="1:2">
      <c r="A3053" s="174">
        <v>305</v>
      </c>
      <c r="B3053" s="174">
        <v>43.205175130385392</v>
      </c>
    </row>
    <row r="3054" spans="1:2">
      <c r="A3054" s="174">
        <v>305.10000000000002</v>
      </c>
      <c r="B3054" s="174">
        <v>43.075354142963413</v>
      </c>
    </row>
    <row r="3055" spans="1:2">
      <c r="A3055" s="174">
        <v>305.2</v>
      </c>
      <c r="B3055" s="174">
        <v>42.94553315554149</v>
      </c>
    </row>
    <row r="3056" spans="1:2">
      <c r="A3056" s="174">
        <v>305.3</v>
      </c>
      <c r="B3056" s="174">
        <v>42.815712168119497</v>
      </c>
    </row>
    <row r="3057" spans="1:2">
      <c r="A3057" s="174">
        <v>305.39999999999998</v>
      </c>
      <c r="B3057" s="174">
        <v>42.685891180697517</v>
      </c>
    </row>
    <row r="3058" spans="1:2">
      <c r="A3058" s="174">
        <v>305.5</v>
      </c>
      <c r="B3058" s="174">
        <v>42.556070193275602</v>
      </c>
    </row>
    <row r="3059" spans="1:2">
      <c r="A3059" s="174">
        <v>305.60000000000002</v>
      </c>
      <c r="B3059" s="174">
        <v>42.426249205853622</v>
      </c>
    </row>
    <row r="3060" spans="1:2">
      <c r="A3060" s="174">
        <v>305.7</v>
      </c>
      <c r="B3060" s="174">
        <v>42.296428218431707</v>
      </c>
    </row>
    <row r="3061" spans="1:2">
      <c r="A3061" s="174">
        <v>305.8</v>
      </c>
      <c r="B3061" s="174">
        <v>42.166607231009721</v>
      </c>
    </row>
    <row r="3062" spans="1:2">
      <c r="A3062" s="174">
        <v>305.89999999999998</v>
      </c>
      <c r="B3062" s="174">
        <v>42.036786243587727</v>
      </c>
    </row>
    <row r="3063" spans="1:2">
      <c r="A3063" s="174">
        <v>306</v>
      </c>
      <c r="B3063" s="174">
        <v>41.906965256165819</v>
      </c>
    </row>
    <row r="3064" spans="1:2">
      <c r="A3064" s="174">
        <v>306.10000000000002</v>
      </c>
      <c r="B3064" s="174">
        <v>41.782323447909498</v>
      </c>
    </row>
    <row r="3065" spans="1:2">
      <c r="A3065" s="174">
        <v>306.2</v>
      </c>
      <c r="B3065" s="174">
        <v>41.657681639653248</v>
      </c>
    </row>
    <row r="3066" spans="1:2">
      <c r="A3066" s="174">
        <v>306.3</v>
      </c>
      <c r="B3066" s="174">
        <v>41.533039831396941</v>
      </c>
    </row>
    <row r="3067" spans="1:2">
      <c r="A3067" s="174">
        <v>306.39999999999998</v>
      </c>
      <c r="B3067" s="174">
        <v>41.408398023140627</v>
      </c>
    </row>
    <row r="3068" spans="1:2">
      <c r="A3068" s="174">
        <v>306.5</v>
      </c>
      <c r="B3068" s="174">
        <v>41.283756214884377</v>
      </c>
    </row>
    <row r="3069" spans="1:2">
      <c r="A3069" s="174">
        <v>306.60000000000002</v>
      </c>
      <c r="B3069" s="174">
        <v>41.159114406628063</v>
      </c>
    </row>
    <row r="3070" spans="1:2">
      <c r="A3070" s="174">
        <v>306.7</v>
      </c>
      <c r="B3070" s="174">
        <v>41.034472598371821</v>
      </c>
    </row>
    <row r="3071" spans="1:2">
      <c r="A3071" s="174">
        <v>306.8</v>
      </c>
      <c r="B3071" s="174">
        <v>40.909830790115507</v>
      </c>
    </row>
    <row r="3072" spans="1:2">
      <c r="A3072" s="174">
        <v>306.89999999999998</v>
      </c>
      <c r="B3072" s="174">
        <v>40.785188981859193</v>
      </c>
    </row>
    <row r="3073" spans="1:2">
      <c r="A3073" s="174">
        <v>307</v>
      </c>
      <c r="B3073" s="174">
        <v>40.660547173602943</v>
      </c>
    </row>
    <row r="3074" spans="1:2">
      <c r="A3074" s="174">
        <v>307.10000000000002</v>
      </c>
      <c r="B3074" s="174">
        <v>40.467702016795073</v>
      </c>
    </row>
    <row r="3075" spans="1:2">
      <c r="A3075" s="174">
        <v>307.2</v>
      </c>
      <c r="B3075" s="174">
        <v>40.274856859987203</v>
      </c>
    </row>
    <row r="3076" spans="1:2">
      <c r="A3076" s="174">
        <v>307.3</v>
      </c>
      <c r="B3076" s="174">
        <v>40.082011703179433</v>
      </c>
    </row>
    <row r="3077" spans="1:2">
      <c r="A3077" s="174">
        <v>307.39999999999998</v>
      </c>
      <c r="B3077" s="174">
        <v>39.889166546371563</v>
      </c>
    </row>
    <row r="3078" spans="1:2">
      <c r="A3078" s="174">
        <v>307.5</v>
      </c>
      <c r="B3078" s="174">
        <v>39.696321389563792</v>
      </c>
    </row>
    <row r="3079" spans="1:2">
      <c r="A3079" s="174">
        <v>307.60000000000002</v>
      </c>
      <c r="B3079" s="174">
        <v>39.503476232755922</v>
      </c>
    </row>
    <row r="3080" spans="1:2">
      <c r="A3080" s="174">
        <v>307.7</v>
      </c>
      <c r="B3080" s="174">
        <v>39.310631075948052</v>
      </c>
    </row>
    <row r="3081" spans="1:2">
      <c r="A3081" s="174">
        <v>307.8</v>
      </c>
      <c r="B3081" s="174">
        <v>39.117785919140282</v>
      </c>
    </row>
    <row r="3082" spans="1:2">
      <c r="A3082" s="174">
        <v>307.89999999999998</v>
      </c>
      <c r="B3082" s="174">
        <v>38.924940762332398</v>
      </c>
    </row>
    <row r="3083" spans="1:2">
      <c r="A3083" s="174">
        <v>308</v>
      </c>
      <c r="B3083" s="174">
        <v>38.732095605524641</v>
      </c>
    </row>
    <row r="3084" spans="1:2">
      <c r="A3084" s="174">
        <v>308.10000000000002</v>
      </c>
      <c r="B3084" s="174">
        <v>38.761020474904292</v>
      </c>
    </row>
    <row r="3085" spans="1:2">
      <c r="A3085" s="174">
        <v>308.2</v>
      </c>
      <c r="B3085" s="174">
        <v>38.789945344283929</v>
      </c>
    </row>
    <row r="3086" spans="1:2">
      <c r="A3086" s="174">
        <v>308.3</v>
      </c>
      <c r="B3086" s="174">
        <v>38.818870213663558</v>
      </c>
    </row>
    <row r="3087" spans="1:2">
      <c r="A3087" s="174">
        <v>308.39999999999998</v>
      </c>
      <c r="B3087" s="174">
        <v>38.847795083043202</v>
      </c>
    </row>
    <row r="3088" spans="1:2">
      <c r="A3088" s="174">
        <v>308.5</v>
      </c>
      <c r="B3088" s="174">
        <v>38.876719952422832</v>
      </c>
    </row>
    <row r="3089" spans="1:2">
      <c r="A3089" s="174">
        <v>308.60000000000002</v>
      </c>
      <c r="B3089" s="174">
        <v>38.905644821802483</v>
      </c>
    </row>
    <row r="3090" spans="1:2">
      <c r="A3090" s="174">
        <v>308.7</v>
      </c>
      <c r="B3090" s="174">
        <v>38.934569691182119</v>
      </c>
    </row>
    <row r="3091" spans="1:2">
      <c r="A3091" s="174">
        <v>308.8</v>
      </c>
      <c r="B3091" s="174">
        <v>38.963494560561749</v>
      </c>
    </row>
    <row r="3092" spans="1:2">
      <c r="A3092" s="174">
        <v>308.89999999999998</v>
      </c>
      <c r="B3092" s="174">
        <v>38.992419429941393</v>
      </c>
    </row>
    <row r="3093" spans="1:2">
      <c r="A3093" s="174">
        <v>309</v>
      </c>
      <c r="B3093" s="174">
        <v>39.021344299321022</v>
      </c>
    </row>
    <row r="3094" spans="1:2">
      <c r="A3094" s="174">
        <v>309.10000000000002</v>
      </c>
      <c r="B3094" s="174">
        <v>39.113909566769927</v>
      </c>
    </row>
    <row r="3095" spans="1:2">
      <c r="A3095" s="174">
        <v>309.2</v>
      </c>
      <c r="B3095" s="174">
        <v>39.206474834218831</v>
      </c>
    </row>
    <row r="3096" spans="1:2">
      <c r="A3096" s="174">
        <v>309.3</v>
      </c>
      <c r="B3096" s="174">
        <v>39.299040101667693</v>
      </c>
    </row>
    <row r="3097" spans="1:2">
      <c r="A3097" s="174">
        <v>309.39999999999998</v>
      </c>
      <c r="B3097" s="174">
        <v>39.39160536911659</v>
      </c>
    </row>
    <row r="3098" spans="1:2">
      <c r="A3098" s="174">
        <v>309.5</v>
      </c>
      <c r="B3098" s="174">
        <v>39.484170636565437</v>
      </c>
    </row>
    <row r="3099" spans="1:2">
      <c r="A3099" s="174">
        <v>309.60000000000002</v>
      </c>
      <c r="B3099" s="174">
        <v>39.576735904014349</v>
      </c>
    </row>
    <row r="3100" spans="1:2">
      <c r="A3100" s="174">
        <v>309.7</v>
      </c>
      <c r="B3100" s="174">
        <v>39.669301171463253</v>
      </c>
    </row>
    <row r="3101" spans="1:2">
      <c r="A3101" s="174">
        <v>309.8</v>
      </c>
      <c r="B3101" s="174">
        <v>39.761866438912101</v>
      </c>
    </row>
    <row r="3102" spans="1:2">
      <c r="A3102" s="174">
        <v>309.89999999999998</v>
      </c>
      <c r="B3102" s="174">
        <v>39.854431706361012</v>
      </c>
    </row>
    <row r="3103" spans="1:2">
      <c r="A3103" s="174">
        <v>310</v>
      </c>
      <c r="B3103" s="174">
        <v>39.94699697380986</v>
      </c>
    </row>
    <row r="3104" spans="1:2">
      <c r="A3104" s="174">
        <v>310.10000000000002</v>
      </c>
      <c r="B3104" s="174">
        <v>39.780665923320903</v>
      </c>
    </row>
    <row r="3105" spans="1:2">
      <c r="A3105" s="174">
        <v>310.2</v>
      </c>
      <c r="B3105" s="174">
        <v>39.614334872831932</v>
      </c>
    </row>
    <row r="3106" spans="1:2">
      <c r="A3106" s="174">
        <v>310.3</v>
      </c>
      <c r="B3106" s="174">
        <v>39.448003822343061</v>
      </c>
    </row>
    <row r="3107" spans="1:2">
      <c r="A3107" s="174">
        <v>310.39999999999998</v>
      </c>
      <c r="B3107" s="174">
        <v>39.281672771854097</v>
      </c>
    </row>
    <row r="3108" spans="1:2">
      <c r="A3108" s="174">
        <v>310.5</v>
      </c>
      <c r="B3108" s="174">
        <v>39.115341721365233</v>
      </c>
    </row>
    <row r="3109" spans="1:2">
      <c r="A3109" s="174">
        <v>310.60000000000002</v>
      </c>
      <c r="B3109" s="174">
        <v>38.949010670876262</v>
      </c>
    </row>
    <row r="3110" spans="1:2">
      <c r="A3110" s="174">
        <v>310.7</v>
      </c>
      <c r="B3110" s="174">
        <v>38.782679620387299</v>
      </c>
    </row>
    <row r="3111" spans="1:2">
      <c r="A3111" s="174">
        <v>310.8</v>
      </c>
      <c r="B3111" s="174">
        <v>38.616348569898427</v>
      </c>
    </row>
    <row r="3112" spans="1:2">
      <c r="A3112" s="174">
        <v>310.89999999999998</v>
      </c>
      <c r="B3112" s="174">
        <v>38.450017519409457</v>
      </c>
    </row>
    <row r="3113" spans="1:2">
      <c r="A3113" s="174">
        <v>311</v>
      </c>
      <c r="B3113" s="174">
        <v>38.283686468920592</v>
      </c>
    </row>
    <row r="3114" spans="1:2">
      <c r="A3114" s="174">
        <v>311.10000000000002</v>
      </c>
      <c r="B3114" s="174">
        <v>38.290445492063917</v>
      </c>
    </row>
    <row r="3115" spans="1:2">
      <c r="A3115" s="174">
        <v>311.2</v>
      </c>
      <c r="B3115" s="174">
        <v>38.297204515207262</v>
      </c>
    </row>
    <row r="3116" spans="1:2">
      <c r="A3116" s="174">
        <v>311.3</v>
      </c>
      <c r="B3116" s="174">
        <v>38.303963538350587</v>
      </c>
    </row>
    <row r="3117" spans="1:2">
      <c r="A3117" s="174">
        <v>311.39999999999998</v>
      </c>
      <c r="B3117" s="174">
        <v>38.310722561493918</v>
      </c>
    </row>
    <row r="3118" spans="1:2">
      <c r="A3118" s="174">
        <v>311.5</v>
      </c>
      <c r="B3118" s="174">
        <v>38.31748158463725</v>
      </c>
    </row>
    <row r="3119" spans="1:2">
      <c r="A3119" s="174">
        <v>311.60000000000002</v>
      </c>
      <c r="B3119" s="174">
        <v>38.324240607780581</v>
      </c>
    </row>
    <row r="3120" spans="1:2">
      <c r="A3120" s="174">
        <v>311.7</v>
      </c>
      <c r="B3120" s="174">
        <v>38.330999630923912</v>
      </c>
    </row>
    <row r="3121" spans="1:2">
      <c r="A3121" s="174">
        <v>311.8</v>
      </c>
      <c r="B3121" s="174">
        <v>38.337758654067237</v>
      </c>
    </row>
    <row r="3122" spans="1:2">
      <c r="A3122" s="174">
        <v>311.89999999999998</v>
      </c>
      <c r="B3122" s="174">
        <v>38.344517677210582</v>
      </c>
    </row>
    <row r="3123" spans="1:2">
      <c r="A3123" s="174">
        <v>312</v>
      </c>
      <c r="B3123" s="174">
        <v>38.351276700353907</v>
      </c>
    </row>
    <row r="3124" spans="1:2">
      <c r="A3124" s="174">
        <v>312.10000000000002</v>
      </c>
      <c r="B3124" s="174">
        <v>38.216658167724567</v>
      </c>
    </row>
    <row r="3125" spans="1:2">
      <c r="A3125" s="174">
        <v>312.2</v>
      </c>
      <c r="B3125" s="174">
        <v>38.082039635095242</v>
      </c>
    </row>
    <row r="3126" spans="1:2">
      <c r="A3126" s="174">
        <v>312.3</v>
      </c>
      <c r="B3126" s="174">
        <v>37.947421102465988</v>
      </c>
    </row>
    <row r="3127" spans="1:2">
      <c r="A3127" s="174">
        <v>312.39999999999998</v>
      </c>
      <c r="B3127" s="174">
        <v>37.812802569836663</v>
      </c>
    </row>
    <row r="3128" spans="1:2">
      <c r="A3128" s="174">
        <v>312.5</v>
      </c>
      <c r="B3128" s="174">
        <v>37.678184037207402</v>
      </c>
    </row>
    <row r="3129" spans="1:2">
      <c r="A3129" s="174">
        <v>312.60000000000002</v>
      </c>
      <c r="B3129" s="174">
        <v>37.543565504578083</v>
      </c>
    </row>
    <row r="3130" spans="1:2">
      <c r="A3130" s="174">
        <v>312.7</v>
      </c>
      <c r="B3130" s="174">
        <v>37.408946971948737</v>
      </c>
    </row>
    <row r="3131" spans="1:2">
      <c r="A3131" s="174">
        <v>312.8</v>
      </c>
      <c r="B3131" s="174">
        <v>37.27432843931949</v>
      </c>
    </row>
    <row r="3132" spans="1:2">
      <c r="A3132" s="174">
        <v>312.89999999999998</v>
      </c>
      <c r="B3132" s="174">
        <v>37.139709906690157</v>
      </c>
    </row>
    <row r="3133" spans="1:2">
      <c r="A3133" s="174">
        <v>313</v>
      </c>
      <c r="B3133" s="174">
        <v>37.005091374060903</v>
      </c>
    </row>
    <row r="3134" spans="1:2">
      <c r="A3134" s="174">
        <v>313.10000000000002</v>
      </c>
      <c r="B3134" s="174">
        <v>36.850228120966868</v>
      </c>
    </row>
    <row r="3135" spans="1:2">
      <c r="A3135" s="174">
        <v>313.2</v>
      </c>
      <c r="B3135" s="174">
        <v>36.695364867872833</v>
      </c>
    </row>
    <row r="3136" spans="1:2">
      <c r="A3136" s="174">
        <v>313.3</v>
      </c>
      <c r="B3136" s="174">
        <v>36.540501614778883</v>
      </c>
    </row>
    <row r="3137" spans="1:2">
      <c r="A3137" s="174">
        <v>313.39999999999998</v>
      </c>
      <c r="B3137" s="174">
        <v>36.385638361684848</v>
      </c>
    </row>
    <row r="3138" spans="1:2">
      <c r="A3138" s="174">
        <v>313.5</v>
      </c>
      <c r="B3138" s="174">
        <v>36.230775108590898</v>
      </c>
    </row>
    <row r="3139" spans="1:2">
      <c r="A3139" s="174">
        <v>313.60000000000002</v>
      </c>
      <c r="B3139" s="174">
        <v>36.075911855496862</v>
      </c>
    </row>
    <row r="3140" spans="1:2">
      <c r="A3140" s="174">
        <v>313.7</v>
      </c>
      <c r="B3140" s="174">
        <v>35.921048602402827</v>
      </c>
    </row>
    <row r="3141" spans="1:2">
      <c r="A3141" s="174">
        <v>313.8</v>
      </c>
      <c r="B3141" s="174">
        <v>35.766185349308877</v>
      </c>
    </row>
    <row r="3142" spans="1:2">
      <c r="A3142" s="174">
        <v>313.89999999999998</v>
      </c>
      <c r="B3142" s="174">
        <v>35.611322096214842</v>
      </c>
    </row>
    <row r="3143" spans="1:2">
      <c r="A3143" s="174">
        <v>314</v>
      </c>
      <c r="B3143" s="174">
        <v>35.456458843120892</v>
      </c>
    </row>
    <row r="3144" spans="1:2">
      <c r="A3144" s="174">
        <v>314.10000000000002</v>
      </c>
      <c r="B3144" s="174">
        <v>35.412633485696219</v>
      </c>
    </row>
    <row r="3145" spans="1:2">
      <c r="A3145" s="174">
        <v>314.2</v>
      </c>
      <c r="B3145" s="174">
        <v>35.368808128271539</v>
      </c>
    </row>
    <row r="3146" spans="1:2">
      <c r="A3146" s="174">
        <v>314.3</v>
      </c>
      <c r="B3146" s="174">
        <v>35.324982770846887</v>
      </c>
    </row>
    <row r="3147" spans="1:2">
      <c r="A3147" s="174">
        <v>314.39999999999998</v>
      </c>
      <c r="B3147" s="174">
        <v>35.281157413422207</v>
      </c>
    </row>
    <row r="3148" spans="1:2">
      <c r="A3148" s="174">
        <v>314.5</v>
      </c>
      <c r="B3148" s="174">
        <v>35.237332055997562</v>
      </c>
    </row>
    <row r="3149" spans="1:2">
      <c r="A3149" s="174">
        <v>314.60000000000002</v>
      </c>
      <c r="B3149" s="174">
        <v>35.193506698572889</v>
      </c>
    </row>
    <row r="3150" spans="1:2">
      <c r="A3150" s="174">
        <v>314.7</v>
      </c>
      <c r="B3150" s="174">
        <v>35.149681341148209</v>
      </c>
    </row>
    <row r="3151" spans="1:2">
      <c r="A3151" s="174">
        <v>314.8</v>
      </c>
      <c r="B3151" s="174">
        <v>35.105855983723558</v>
      </c>
    </row>
    <row r="3152" spans="1:2">
      <c r="A3152" s="174">
        <v>314.89999999999998</v>
      </c>
      <c r="B3152" s="174">
        <v>35.062030626298878</v>
      </c>
    </row>
    <row r="3153" spans="1:2">
      <c r="A3153" s="174">
        <v>315</v>
      </c>
      <c r="B3153" s="174">
        <v>35.018205268874233</v>
      </c>
    </row>
    <row r="3154" spans="1:2">
      <c r="A3154" s="174">
        <v>315.10000000000002</v>
      </c>
      <c r="B3154" s="174">
        <v>34.813907005339502</v>
      </c>
    </row>
    <row r="3155" spans="1:2">
      <c r="A3155" s="174">
        <v>315.2</v>
      </c>
      <c r="B3155" s="174">
        <v>34.60960874180477</v>
      </c>
    </row>
    <row r="3156" spans="1:2">
      <c r="A3156" s="174">
        <v>315.3</v>
      </c>
      <c r="B3156" s="174">
        <v>34.405310478270152</v>
      </c>
    </row>
    <row r="3157" spans="1:2">
      <c r="A3157" s="174">
        <v>315.39999999999998</v>
      </c>
      <c r="B3157" s="174">
        <v>34.201012214735421</v>
      </c>
    </row>
    <row r="3158" spans="1:2">
      <c r="A3158" s="174">
        <v>315.5</v>
      </c>
      <c r="B3158" s="174">
        <v>33.996713951200803</v>
      </c>
    </row>
    <row r="3159" spans="1:2">
      <c r="A3159" s="174">
        <v>315.60000000000002</v>
      </c>
      <c r="B3159" s="174">
        <v>33.792415687666072</v>
      </c>
    </row>
    <row r="3160" spans="1:2">
      <c r="A3160" s="174">
        <v>315.7</v>
      </c>
      <c r="B3160" s="174">
        <v>33.58811742413134</v>
      </c>
    </row>
    <row r="3161" spans="1:2">
      <c r="A3161" s="174">
        <v>315.8</v>
      </c>
      <c r="B3161" s="174">
        <v>33.383819160596722</v>
      </c>
    </row>
    <row r="3162" spans="1:2">
      <c r="A3162" s="174">
        <v>315.89999999999998</v>
      </c>
      <c r="B3162" s="174">
        <v>33.179520897061991</v>
      </c>
    </row>
    <row r="3163" spans="1:2">
      <c r="A3163" s="174">
        <v>316</v>
      </c>
      <c r="B3163" s="174">
        <v>32.975222633527373</v>
      </c>
    </row>
    <row r="3164" spans="1:2">
      <c r="A3164" s="174">
        <v>316.10000000000002</v>
      </c>
      <c r="B3164" s="174">
        <v>32.909675316926837</v>
      </c>
    </row>
    <row r="3165" spans="1:2">
      <c r="A3165" s="174">
        <v>316.2</v>
      </c>
      <c r="B3165" s="174">
        <v>32.844128000326307</v>
      </c>
    </row>
    <row r="3166" spans="1:2">
      <c r="A3166" s="174">
        <v>316.3</v>
      </c>
      <c r="B3166" s="174">
        <v>32.778580683725828</v>
      </c>
    </row>
    <row r="3167" spans="1:2">
      <c r="A3167" s="174">
        <v>316.39999999999998</v>
      </c>
      <c r="B3167" s="174">
        <v>32.713033367125298</v>
      </c>
    </row>
    <row r="3168" spans="1:2">
      <c r="A3168" s="174">
        <v>316.5</v>
      </c>
      <c r="B3168" s="174">
        <v>32.647486050524797</v>
      </c>
    </row>
    <row r="3169" spans="1:2">
      <c r="A3169" s="174">
        <v>316.60000000000002</v>
      </c>
      <c r="B3169" s="174">
        <v>32.581938733924282</v>
      </c>
    </row>
    <row r="3170" spans="1:2">
      <c r="A3170" s="174">
        <v>316.7</v>
      </c>
      <c r="B3170" s="174">
        <v>32.516391417323753</v>
      </c>
    </row>
    <row r="3171" spans="1:2">
      <c r="A3171" s="174">
        <v>316.8</v>
      </c>
      <c r="B3171" s="174">
        <v>32.450844100723259</v>
      </c>
    </row>
    <row r="3172" spans="1:2">
      <c r="A3172" s="174">
        <v>316.89999999999998</v>
      </c>
      <c r="B3172" s="174">
        <v>32.385296784122737</v>
      </c>
    </row>
    <row r="3173" spans="1:2">
      <c r="A3173" s="174">
        <v>317</v>
      </c>
      <c r="B3173" s="174">
        <v>32.319749467522243</v>
      </c>
    </row>
    <row r="3174" spans="1:2">
      <c r="A3174" s="174">
        <v>317.10000000000002</v>
      </c>
      <c r="B3174" s="174">
        <v>32.219397304089057</v>
      </c>
    </row>
    <row r="3175" spans="1:2">
      <c r="A3175" s="174">
        <v>317.2</v>
      </c>
      <c r="B3175" s="174">
        <v>32.119045140655878</v>
      </c>
    </row>
    <row r="3176" spans="1:2">
      <c r="A3176" s="174">
        <v>317.3</v>
      </c>
      <c r="B3176" s="174">
        <v>32.018692977222749</v>
      </c>
    </row>
    <row r="3177" spans="1:2">
      <c r="A3177" s="174">
        <v>317.39999999999998</v>
      </c>
      <c r="B3177" s="174">
        <v>31.91834081378957</v>
      </c>
    </row>
    <row r="3178" spans="1:2">
      <c r="A3178" s="174">
        <v>317.5</v>
      </c>
      <c r="B3178" s="174">
        <v>31.81798865035644</v>
      </c>
    </row>
    <row r="3179" spans="1:2">
      <c r="A3179" s="174">
        <v>317.60000000000002</v>
      </c>
      <c r="B3179" s="174">
        <v>31.717636486923261</v>
      </c>
    </row>
    <row r="3180" spans="1:2">
      <c r="A3180" s="174">
        <v>317.7</v>
      </c>
      <c r="B3180" s="174">
        <v>31.617284323490079</v>
      </c>
    </row>
    <row r="3181" spans="1:2">
      <c r="A3181" s="174">
        <v>317.8</v>
      </c>
      <c r="B3181" s="174">
        <v>31.51693216005695</v>
      </c>
    </row>
    <row r="3182" spans="1:2">
      <c r="A3182" s="174">
        <v>317.89999999999998</v>
      </c>
      <c r="B3182" s="174">
        <v>31.416579996623771</v>
      </c>
    </row>
    <row r="3183" spans="1:2">
      <c r="A3183" s="174">
        <v>318</v>
      </c>
      <c r="B3183" s="174">
        <v>31.316227833190641</v>
      </c>
    </row>
    <row r="3184" spans="1:2">
      <c r="A3184" s="174">
        <v>318.10000000000002</v>
      </c>
      <c r="B3184" s="174">
        <v>30.961362113971791</v>
      </c>
    </row>
    <row r="3185" spans="1:2">
      <c r="A3185" s="174">
        <v>318.2</v>
      </c>
      <c r="B3185" s="174">
        <v>30.606496394752941</v>
      </c>
    </row>
    <row r="3186" spans="1:2">
      <c r="A3186" s="174">
        <v>318.3</v>
      </c>
      <c r="B3186" s="174">
        <v>30.251630675534301</v>
      </c>
    </row>
    <row r="3187" spans="1:2">
      <c r="A3187" s="174">
        <v>318.39999999999998</v>
      </c>
      <c r="B3187" s="174">
        <v>29.896764956315451</v>
      </c>
    </row>
    <row r="3188" spans="1:2">
      <c r="A3188" s="174">
        <v>318.5</v>
      </c>
      <c r="B3188" s="174">
        <v>29.541899237096811</v>
      </c>
    </row>
    <row r="3189" spans="1:2">
      <c r="A3189" s="174">
        <v>318.60000000000002</v>
      </c>
      <c r="B3189" s="174">
        <v>29.187033517877961</v>
      </c>
    </row>
    <row r="3190" spans="1:2">
      <c r="A3190" s="174">
        <v>318.7</v>
      </c>
      <c r="B3190" s="174">
        <v>28.832167798659111</v>
      </c>
    </row>
    <row r="3191" spans="1:2">
      <c r="A3191" s="174">
        <v>318.8</v>
      </c>
      <c r="B3191" s="174">
        <v>28.477302079440459</v>
      </c>
    </row>
    <row r="3192" spans="1:2">
      <c r="A3192" s="174">
        <v>318.89999999999998</v>
      </c>
      <c r="B3192" s="174">
        <v>28.12243636022162</v>
      </c>
    </row>
    <row r="3193" spans="1:2">
      <c r="A3193" s="174">
        <v>319</v>
      </c>
      <c r="B3193" s="174">
        <v>27.767570641002969</v>
      </c>
    </row>
    <row r="3194" spans="1:2">
      <c r="A3194" s="174">
        <v>319.10000000000002</v>
      </c>
      <c r="B3194" s="174">
        <v>27.578331854948221</v>
      </c>
    </row>
    <row r="3195" spans="1:2">
      <c r="A3195" s="174">
        <v>319.2</v>
      </c>
      <c r="B3195" s="174">
        <v>27.389093068893459</v>
      </c>
    </row>
    <row r="3196" spans="1:2">
      <c r="A3196" s="174">
        <v>319.3</v>
      </c>
      <c r="B3196" s="174">
        <v>27.199854282838821</v>
      </c>
    </row>
    <row r="3197" spans="1:2">
      <c r="A3197" s="174">
        <v>319.39999999999998</v>
      </c>
      <c r="B3197" s="174">
        <v>27.010615496784069</v>
      </c>
    </row>
    <row r="3198" spans="1:2">
      <c r="A3198" s="174">
        <v>319.5</v>
      </c>
      <c r="B3198" s="174">
        <v>26.821376710729421</v>
      </c>
    </row>
    <row r="3199" spans="1:2">
      <c r="A3199" s="174">
        <v>319.60000000000002</v>
      </c>
      <c r="B3199" s="174">
        <v>26.632137924674669</v>
      </c>
    </row>
    <row r="3200" spans="1:2">
      <c r="A3200" s="174">
        <v>319.7</v>
      </c>
      <c r="B3200" s="174">
        <v>26.442899138619911</v>
      </c>
    </row>
    <row r="3201" spans="1:2">
      <c r="A3201" s="174">
        <v>319.8</v>
      </c>
      <c r="B3201" s="174">
        <v>26.253660352565269</v>
      </c>
    </row>
    <row r="3202" spans="1:2">
      <c r="A3202" s="174">
        <v>319.89999999999998</v>
      </c>
      <c r="B3202" s="174">
        <v>26.064421566510511</v>
      </c>
    </row>
    <row r="3203" spans="1:2">
      <c r="A3203" s="174">
        <v>320</v>
      </c>
      <c r="B3203" s="174">
        <v>25.875182780455869</v>
      </c>
    </row>
    <row r="3204" spans="1:2">
      <c r="A3204" s="174">
        <v>320.10000000000002</v>
      </c>
      <c r="B3204" s="174">
        <v>25.747910403177801</v>
      </c>
    </row>
    <row r="3205" spans="1:2">
      <c r="A3205" s="174">
        <v>320.2</v>
      </c>
      <c r="B3205" s="174">
        <v>25.620638025899741</v>
      </c>
    </row>
    <row r="3206" spans="1:2">
      <c r="A3206" s="174">
        <v>320.3</v>
      </c>
      <c r="B3206" s="174">
        <v>25.493365648621751</v>
      </c>
    </row>
    <row r="3207" spans="1:2">
      <c r="A3207" s="174">
        <v>320.39999999999998</v>
      </c>
      <c r="B3207" s="174">
        <v>25.36609327134369</v>
      </c>
    </row>
    <row r="3208" spans="1:2">
      <c r="A3208" s="174">
        <v>320.5</v>
      </c>
      <c r="B3208" s="174">
        <v>25.2388208940657</v>
      </c>
    </row>
    <row r="3209" spans="1:2">
      <c r="A3209" s="174">
        <v>320.60000000000002</v>
      </c>
      <c r="B3209" s="174">
        <v>25.111548516787639</v>
      </c>
    </row>
    <row r="3210" spans="1:2">
      <c r="A3210" s="174">
        <v>320.7</v>
      </c>
      <c r="B3210" s="174">
        <v>24.984276139509571</v>
      </c>
    </row>
    <row r="3211" spans="1:2">
      <c r="A3211" s="174">
        <v>320.8</v>
      </c>
      <c r="B3211" s="174">
        <v>24.857003762231589</v>
      </c>
    </row>
    <row r="3212" spans="1:2">
      <c r="A3212" s="174">
        <v>320.89999999999998</v>
      </c>
      <c r="B3212" s="174">
        <v>24.729731384953521</v>
      </c>
    </row>
    <row r="3213" spans="1:2">
      <c r="A3213" s="174">
        <v>321</v>
      </c>
      <c r="B3213" s="174">
        <v>24.602459007675531</v>
      </c>
    </row>
    <row r="3214" spans="1:2">
      <c r="A3214" s="174">
        <v>321.10000000000002</v>
      </c>
      <c r="B3214" s="174">
        <v>24.568949482869439</v>
      </c>
    </row>
    <row r="3215" spans="1:2">
      <c r="A3215" s="174">
        <v>321.2</v>
      </c>
      <c r="B3215" s="174">
        <v>24.535439958063339</v>
      </c>
    </row>
    <row r="3216" spans="1:2">
      <c r="A3216" s="174">
        <v>321.3</v>
      </c>
      <c r="B3216" s="174">
        <v>24.501930433257272</v>
      </c>
    </row>
    <row r="3217" spans="1:2">
      <c r="A3217" s="174">
        <v>321.39999999999998</v>
      </c>
      <c r="B3217" s="174">
        <v>24.468420908451179</v>
      </c>
    </row>
    <row r="3218" spans="1:2">
      <c r="A3218" s="174">
        <v>321.5</v>
      </c>
      <c r="B3218" s="174">
        <v>24.434911383645101</v>
      </c>
    </row>
    <row r="3219" spans="1:2">
      <c r="A3219" s="174">
        <v>321.60000000000002</v>
      </c>
      <c r="B3219" s="174">
        <v>24.401401858839009</v>
      </c>
    </row>
    <row r="3220" spans="1:2">
      <c r="A3220" s="174">
        <v>321.7</v>
      </c>
      <c r="B3220" s="174">
        <v>24.367892334032909</v>
      </c>
    </row>
    <row r="3221" spans="1:2">
      <c r="A3221" s="174">
        <v>321.8</v>
      </c>
      <c r="B3221" s="174">
        <v>24.334382809226842</v>
      </c>
    </row>
    <row r="3222" spans="1:2">
      <c r="A3222" s="174">
        <v>321.89999999999998</v>
      </c>
      <c r="B3222" s="174">
        <v>24.300873284420749</v>
      </c>
    </row>
    <row r="3223" spans="1:2">
      <c r="A3223" s="174">
        <v>322</v>
      </c>
      <c r="B3223" s="174">
        <v>24.267363759614671</v>
      </c>
    </row>
    <row r="3224" spans="1:2">
      <c r="A3224" s="174">
        <v>322.10000000000002</v>
      </c>
      <c r="B3224" s="174">
        <v>24.266974935032369</v>
      </c>
    </row>
    <row r="3225" spans="1:2">
      <c r="A3225" s="174">
        <v>322.2</v>
      </c>
      <c r="B3225" s="174">
        <v>24.266586110450071</v>
      </c>
    </row>
    <row r="3226" spans="1:2">
      <c r="A3226" s="174">
        <v>322.3</v>
      </c>
      <c r="B3226" s="174">
        <v>24.266197285867769</v>
      </c>
    </row>
    <row r="3227" spans="1:2">
      <c r="A3227" s="174">
        <v>322.39999999999998</v>
      </c>
      <c r="B3227" s="174">
        <v>24.26580846128547</v>
      </c>
    </row>
    <row r="3228" spans="1:2">
      <c r="A3228" s="174">
        <v>322.5</v>
      </c>
      <c r="B3228" s="174">
        <v>24.265419636703172</v>
      </c>
    </row>
    <row r="3229" spans="1:2">
      <c r="A3229" s="174">
        <v>322.60000000000002</v>
      </c>
      <c r="B3229" s="174">
        <v>24.26503081212087</v>
      </c>
    </row>
    <row r="3230" spans="1:2">
      <c r="A3230" s="174">
        <v>322.7</v>
      </c>
      <c r="B3230" s="174">
        <v>24.264641987538571</v>
      </c>
    </row>
    <row r="3231" spans="1:2">
      <c r="A3231" s="174">
        <v>322.8</v>
      </c>
      <c r="B3231" s="174">
        <v>24.264253162956269</v>
      </c>
    </row>
    <row r="3232" spans="1:2">
      <c r="A3232" s="174">
        <v>322.89999999999998</v>
      </c>
      <c r="B3232" s="174">
        <v>24.26386433837397</v>
      </c>
    </row>
    <row r="3233" spans="1:2">
      <c r="A3233" s="174">
        <v>323</v>
      </c>
      <c r="B3233" s="174">
        <v>24.263475513791668</v>
      </c>
    </row>
    <row r="3234" spans="1:2">
      <c r="A3234" s="174">
        <v>323.10000000000002</v>
      </c>
      <c r="B3234" s="174">
        <v>24.264008323993011</v>
      </c>
    </row>
    <row r="3235" spans="1:2">
      <c r="A3235" s="174">
        <v>323.2</v>
      </c>
      <c r="B3235" s="174">
        <v>24.264541134194349</v>
      </c>
    </row>
    <row r="3236" spans="1:2">
      <c r="A3236" s="174">
        <v>323.3</v>
      </c>
      <c r="B3236" s="174">
        <v>24.265073944395692</v>
      </c>
    </row>
    <row r="3237" spans="1:2">
      <c r="A3237" s="174">
        <v>323.39999999999998</v>
      </c>
      <c r="B3237" s="174">
        <v>24.26560675459703</v>
      </c>
    </row>
    <row r="3238" spans="1:2">
      <c r="A3238" s="174">
        <v>323.5</v>
      </c>
      <c r="B3238" s="174">
        <v>24.266139564798369</v>
      </c>
    </row>
    <row r="3239" spans="1:2">
      <c r="A3239" s="174">
        <v>323.60000000000002</v>
      </c>
      <c r="B3239" s="174">
        <v>24.266672374999711</v>
      </c>
    </row>
    <row r="3240" spans="1:2">
      <c r="A3240" s="174">
        <v>323.7</v>
      </c>
      <c r="B3240" s="174">
        <v>24.26720518520106</v>
      </c>
    </row>
    <row r="3241" spans="1:2">
      <c r="A3241" s="174">
        <v>323.8</v>
      </c>
      <c r="B3241" s="174">
        <v>24.267737995402399</v>
      </c>
    </row>
    <row r="3242" spans="1:2">
      <c r="A3242" s="174">
        <v>323.89999999999998</v>
      </c>
      <c r="B3242" s="174">
        <v>24.268270805603741</v>
      </c>
    </row>
    <row r="3243" spans="1:2">
      <c r="A3243" s="174">
        <v>324</v>
      </c>
      <c r="B3243" s="174">
        <v>24.26880361580508</v>
      </c>
    </row>
    <row r="3244" spans="1:2">
      <c r="A3244" s="174">
        <v>324.10000000000002</v>
      </c>
      <c r="B3244" s="174">
        <v>24.261286408973959</v>
      </c>
    </row>
    <row r="3245" spans="1:2">
      <c r="A3245" s="174">
        <v>324.2</v>
      </c>
      <c r="B3245" s="174">
        <v>24.253769202142831</v>
      </c>
    </row>
    <row r="3246" spans="1:2">
      <c r="A3246" s="174">
        <v>324.3</v>
      </c>
      <c r="B3246" s="174">
        <v>24.24625199531172</v>
      </c>
    </row>
    <row r="3247" spans="1:2">
      <c r="A3247" s="174">
        <v>324.39999999999998</v>
      </c>
      <c r="B3247" s="174">
        <v>24.238734788480588</v>
      </c>
    </row>
    <row r="3248" spans="1:2">
      <c r="A3248" s="174">
        <v>324.5</v>
      </c>
      <c r="B3248" s="174">
        <v>24.231217581649471</v>
      </c>
    </row>
    <row r="3249" spans="1:2">
      <c r="A3249" s="174">
        <v>324.60000000000002</v>
      </c>
      <c r="B3249" s="174">
        <v>24.22370037481835</v>
      </c>
    </row>
    <row r="3250" spans="1:2">
      <c r="A3250" s="174">
        <v>324.7</v>
      </c>
      <c r="B3250" s="174">
        <v>24.216183167987229</v>
      </c>
    </row>
    <row r="3251" spans="1:2">
      <c r="A3251" s="174">
        <v>324.8</v>
      </c>
      <c r="B3251" s="174">
        <v>24.208665961156111</v>
      </c>
    </row>
    <row r="3252" spans="1:2">
      <c r="A3252" s="174">
        <v>324.89999999999998</v>
      </c>
      <c r="B3252" s="174">
        <v>24.20114875432499</v>
      </c>
    </row>
    <row r="3253" spans="1:2">
      <c r="A3253" s="174">
        <v>325</v>
      </c>
      <c r="B3253" s="174">
        <v>24.193631547493869</v>
      </c>
    </row>
    <row r="3254" spans="1:2">
      <c r="A3254" s="174">
        <v>325.10000000000002</v>
      </c>
      <c r="B3254" s="174">
        <v>24.161158865413849</v>
      </c>
    </row>
    <row r="3255" spans="1:2">
      <c r="A3255" s="174">
        <v>325.2</v>
      </c>
      <c r="B3255" s="174">
        <v>24.128686183333841</v>
      </c>
    </row>
    <row r="3256" spans="1:2">
      <c r="A3256" s="174">
        <v>325.3</v>
      </c>
      <c r="B3256" s="174">
        <v>24.096213501253839</v>
      </c>
    </row>
    <row r="3257" spans="1:2">
      <c r="A3257" s="174">
        <v>325.39999999999998</v>
      </c>
      <c r="B3257" s="174">
        <v>24.06374081917383</v>
      </c>
    </row>
    <row r="3258" spans="1:2">
      <c r="A3258" s="174">
        <v>325.5</v>
      </c>
      <c r="B3258" s="174">
        <v>24.031268137093829</v>
      </c>
    </row>
    <row r="3259" spans="1:2">
      <c r="A3259" s="174">
        <v>325.60000000000002</v>
      </c>
      <c r="B3259" s="174">
        <v>23.998795455013809</v>
      </c>
    </row>
    <row r="3260" spans="1:2">
      <c r="A3260" s="174">
        <v>325.7</v>
      </c>
      <c r="B3260" s="174">
        <v>23.9663227729338</v>
      </c>
    </row>
    <row r="3261" spans="1:2">
      <c r="A3261" s="174">
        <v>325.8</v>
      </c>
      <c r="B3261" s="174">
        <v>23.933850090853799</v>
      </c>
    </row>
    <row r="3262" spans="1:2">
      <c r="A3262" s="174">
        <v>325.89999999999998</v>
      </c>
      <c r="B3262" s="174">
        <v>23.90137740877379</v>
      </c>
    </row>
    <row r="3263" spans="1:2">
      <c r="A3263" s="174">
        <v>326</v>
      </c>
      <c r="B3263" s="174">
        <v>23.868904726693788</v>
      </c>
    </row>
    <row r="3264" spans="1:2">
      <c r="A3264" s="174">
        <v>326.10000000000002</v>
      </c>
      <c r="B3264" s="174">
        <v>23.75959290118896</v>
      </c>
    </row>
    <row r="3265" spans="1:2">
      <c r="A3265" s="174">
        <v>326.2</v>
      </c>
      <c r="B3265" s="174">
        <v>23.65028107568412</v>
      </c>
    </row>
    <row r="3266" spans="1:2">
      <c r="A3266" s="174">
        <v>326.3</v>
      </c>
      <c r="B3266" s="174">
        <v>23.540969250179351</v>
      </c>
    </row>
    <row r="3267" spans="1:2">
      <c r="A3267" s="174">
        <v>326.39999999999998</v>
      </c>
      <c r="B3267" s="174">
        <v>23.431657424674519</v>
      </c>
    </row>
    <row r="3268" spans="1:2">
      <c r="A3268" s="174">
        <v>326.5</v>
      </c>
      <c r="B3268" s="174">
        <v>23.322345599169751</v>
      </c>
    </row>
    <row r="3269" spans="1:2">
      <c r="A3269" s="174">
        <v>326.60000000000002</v>
      </c>
      <c r="B3269" s="174">
        <v>23.213033773664911</v>
      </c>
    </row>
    <row r="3270" spans="1:2">
      <c r="A3270" s="174">
        <v>326.7</v>
      </c>
      <c r="B3270" s="174">
        <v>23.103721948160079</v>
      </c>
    </row>
    <row r="3271" spans="1:2">
      <c r="A3271" s="174">
        <v>326.8</v>
      </c>
      <c r="B3271" s="174">
        <v>22.99441012265531</v>
      </c>
    </row>
    <row r="3272" spans="1:2">
      <c r="A3272" s="174">
        <v>326.89999999999998</v>
      </c>
      <c r="B3272" s="174">
        <v>22.885098297150481</v>
      </c>
    </row>
    <row r="3273" spans="1:2">
      <c r="A3273" s="174">
        <v>327</v>
      </c>
      <c r="B3273" s="174">
        <v>22.775786471645709</v>
      </c>
    </row>
    <row r="3274" spans="1:2">
      <c r="A3274" s="174">
        <v>327.10000000000002</v>
      </c>
      <c r="B3274" s="174">
        <v>22.721004700882119</v>
      </c>
    </row>
    <row r="3275" spans="1:2">
      <c r="A3275" s="174">
        <v>327.2</v>
      </c>
      <c r="B3275" s="174">
        <v>22.666222930118519</v>
      </c>
    </row>
    <row r="3276" spans="1:2">
      <c r="A3276" s="174">
        <v>327.3</v>
      </c>
      <c r="B3276" s="174">
        <v>22.61144115935496</v>
      </c>
    </row>
    <row r="3277" spans="1:2">
      <c r="A3277" s="174">
        <v>327.39999999999998</v>
      </c>
      <c r="B3277" s="174">
        <v>22.55665938859137</v>
      </c>
    </row>
    <row r="3278" spans="1:2">
      <c r="A3278" s="174">
        <v>327.5</v>
      </c>
      <c r="B3278" s="174">
        <v>22.501877617827809</v>
      </c>
    </row>
    <row r="3279" spans="1:2">
      <c r="A3279" s="174">
        <v>327.60000000000002</v>
      </c>
      <c r="B3279" s="174">
        <v>22.447095847064212</v>
      </c>
    </row>
    <row r="3280" spans="1:2">
      <c r="A3280" s="174">
        <v>327.7</v>
      </c>
      <c r="B3280" s="174">
        <v>22.392314076300622</v>
      </c>
    </row>
    <row r="3281" spans="1:2">
      <c r="A3281" s="174">
        <v>327.8</v>
      </c>
      <c r="B3281" s="174">
        <v>22.33753230553706</v>
      </c>
    </row>
    <row r="3282" spans="1:2">
      <c r="A3282" s="174">
        <v>327.9</v>
      </c>
      <c r="B3282" s="174">
        <v>22.282750534773459</v>
      </c>
    </row>
    <row r="3283" spans="1:2">
      <c r="A3283" s="174">
        <v>328</v>
      </c>
      <c r="B3283" s="174">
        <v>22.227968764009901</v>
      </c>
    </row>
    <row r="3284" spans="1:2">
      <c r="A3284" s="174">
        <v>328.1</v>
      </c>
      <c r="B3284" s="174">
        <v>22.098130250437571</v>
      </c>
    </row>
    <row r="3285" spans="1:2">
      <c r="A3285" s="174">
        <v>328.2</v>
      </c>
      <c r="B3285" s="174">
        <v>21.96829173686524</v>
      </c>
    </row>
    <row r="3286" spans="1:2">
      <c r="A3286" s="174">
        <v>328.3</v>
      </c>
      <c r="B3286" s="174">
        <v>21.838453223292991</v>
      </c>
    </row>
    <row r="3287" spans="1:2">
      <c r="A3287" s="174">
        <v>328.4</v>
      </c>
      <c r="B3287" s="174">
        <v>21.70861470972066</v>
      </c>
    </row>
    <row r="3288" spans="1:2">
      <c r="A3288" s="174">
        <v>328.5</v>
      </c>
      <c r="B3288" s="174">
        <v>21.5787761961484</v>
      </c>
    </row>
    <row r="3289" spans="1:2">
      <c r="A3289" s="174">
        <v>328.6</v>
      </c>
      <c r="B3289" s="174">
        <v>21.44893768257608</v>
      </c>
    </row>
    <row r="3290" spans="1:2">
      <c r="A3290" s="174">
        <v>328.7</v>
      </c>
      <c r="B3290" s="174">
        <v>21.319099169003749</v>
      </c>
    </row>
    <row r="3291" spans="1:2">
      <c r="A3291" s="174">
        <v>328.8</v>
      </c>
      <c r="B3291" s="174">
        <v>21.18926065543149</v>
      </c>
    </row>
    <row r="3292" spans="1:2">
      <c r="A3292" s="174">
        <v>328.9</v>
      </c>
      <c r="B3292" s="174">
        <v>21.059422141859169</v>
      </c>
    </row>
    <row r="3293" spans="1:2">
      <c r="A3293" s="174">
        <v>329</v>
      </c>
      <c r="B3293" s="174">
        <v>20.92958362828691</v>
      </c>
    </row>
    <row r="3294" spans="1:2">
      <c r="A3294" s="174">
        <v>329.1</v>
      </c>
      <c r="B3294" s="174">
        <v>20.75980311623649</v>
      </c>
    </row>
    <row r="3295" spans="1:2">
      <c r="A3295" s="174">
        <v>329.2</v>
      </c>
      <c r="B3295" s="174">
        <v>20.590022604186071</v>
      </c>
    </row>
    <row r="3296" spans="1:2">
      <c r="A3296" s="174">
        <v>329.3</v>
      </c>
      <c r="B3296" s="174">
        <v>20.420242092135751</v>
      </c>
    </row>
    <row r="3297" spans="1:2">
      <c r="A3297" s="174">
        <v>329.4</v>
      </c>
      <c r="B3297" s="174">
        <v>20.250461580085329</v>
      </c>
    </row>
    <row r="3298" spans="1:2">
      <c r="A3298" s="174">
        <v>329.5</v>
      </c>
      <c r="B3298" s="174">
        <v>20.080681068035009</v>
      </c>
    </row>
    <row r="3299" spans="1:2">
      <c r="A3299" s="174">
        <v>329.6</v>
      </c>
      <c r="B3299" s="174">
        <v>19.91090055598459</v>
      </c>
    </row>
    <row r="3300" spans="1:2">
      <c r="A3300" s="174">
        <v>329.7</v>
      </c>
      <c r="B3300" s="174">
        <v>19.741120043934171</v>
      </c>
    </row>
    <row r="3301" spans="1:2">
      <c r="A3301" s="174">
        <v>329.8</v>
      </c>
      <c r="B3301" s="174">
        <v>19.571339531883851</v>
      </c>
    </row>
    <row r="3302" spans="1:2">
      <c r="A3302" s="174">
        <v>329.9</v>
      </c>
      <c r="B3302" s="174">
        <v>19.401559019833432</v>
      </c>
    </row>
    <row r="3303" spans="1:2">
      <c r="A3303" s="174">
        <v>330</v>
      </c>
      <c r="B3303" s="174">
        <v>19.231778507783108</v>
      </c>
    </row>
    <row r="3304" spans="1:2">
      <c r="A3304" s="174">
        <v>330.1</v>
      </c>
      <c r="B3304" s="174">
        <v>19.003024459882411</v>
      </c>
    </row>
    <row r="3305" spans="1:2">
      <c r="A3305" s="174">
        <v>330.2</v>
      </c>
      <c r="B3305" s="174">
        <v>18.774270411981721</v>
      </c>
    </row>
    <row r="3306" spans="1:2">
      <c r="A3306" s="174">
        <v>330.3</v>
      </c>
      <c r="B3306" s="174">
        <v>18.545516364081148</v>
      </c>
    </row>
    <row r="3307" spans="1:2">
      <c r="A3307" s="174">
        <v>330.4</v>
      </c>
      <c r="B3307" s="174">
        <v>18.316762316180451</v>
      </c>
    </row>
    <row r="3308" spans="1:2">
      <c r="A3308" s="174">
        <v>330.5</v>
      </c>
      <c r="B3308" s="174">
        <v>18.088008268279889</v>
      </c>
    </row>
    <row r="3309" spans="1:2">
      <c r="A3309" s="174">
        <v>330.6</v>
      </c>
      <c r="B3309" s="174">
        <v>17.859254220379189</v>
      </c>
    </row>
    <row r="3310" spans="1:2">
      <c r="A3310" s="174">
        <v>330.7</v>
      </c>
      <c r="B3310" s="174">
        <v>17.630500172478499</v>
      </c>
    </row>
    <row r="3311" spans="1:2">
      <c r="A3311" s="174">
        <v>330.8</v>
      </c>
      <c r="B3311" s="174">
        <v>17.401746124577929</v>
      </c>
    </row>
    <row r="3312" spans="1:2">
      <c r="A3312" s="174">
        <v>330.9</v>
      </c>
      <c r="B3312" s="174">
        <v>17.172992076677239</v>
      </c>
    </row>
    <row r="3313" spans="1:2">
      <c r="A3313" s="174">
        <v>331</v>
      </c>
      <c r="B3313" s="174">
        <v>16.94423802877667</v>
      </c>
    </row>
    <row r="3314" spans="1:2">
      <c r="A3314" s="174">
        <v>331.1</v>
      </c>
      <c r="B3314" s="174">
        <v>16.846621919342379</v>
      </c>
    </row>
    <row r="3315" spans="1:2">
      <c r="A3315" s="174">
        <v>331.2</v>
      </c>
      <c r="B3315" s="174">
        <v>16.749005809908081</v>
      </c>
    </row>
    <row r="3316" spans="1:2">
      <c r="A3316" s="174">
        <v>331.3</v>
      </c>
      <c r="B3316" s="174">
        <v>16.651389700473839</v>
      </c>
    </row>
    <row r="3317" spans="1:2">
      <c r="A3317" s="174">
        <v>331.4</v>
      </c>
      <c r="B3317" s="174">
        <v>16.553773591039551</v>
      </c>
    </row>
    <row r="3318" spans="1:2">
      <c r="A3318" s="174">
        <v>331.5</v>
      </c>
      <c r="B3318" s="174">
        <v>16.45615748160531</v>
      </c>
    </row>
    <row r="3319" spans="1:2">
      <c r="A3319" s="174">
        <v>331.6</v>
      </c>
      <c r="B3319" s="174">
        <v>16.358541372171011</v>
      </c>
    </row>
    <row r="3320" spans="1:2">
      <c r="A3320" s="174">
        <v>331.7</v>
      </c>
      <c r="B3320" s="174">
        <v>16.26092526273672</v>
      </c>
    </row>
    <row r="3321" spans="1:2">
      <c r="A3321" s="174">
        <v>331.8</v>
      </c>
      <c r="B3321" s="174">
        <v>16.163309153302482</v>
      </c>
    </row>
    <row r="3322" spans="1:2">
      <c r="A3322" s="174">
        <v>331.9</v>
      </c>
      <c r="B3322" s="174">
        <v>16.06569304386819</v>
      </c>
    </row>
    <row r="3323" spans="1:2">
      <c r="A3323" s="174">
        <v>332</v>
      </c>
      <c r="B3323" s="174">
        <v>15.968076934433951</v>
      </c>
    </row>
    <row r="3324" spans="1:2">
      <c r="A3324" s="174">
        <v>332.1</v>
      </c>
      <c r="B3324" s="174">
        <v>15.98425953701639</v>
      </c>
    </row>
    <row r="3325" spans="1:2">
      <c r="A3325" s="174">
        <v>332.2</v>
      </c>
      <c r="B3325" s="174">
        <v>16.000442139598839</v>
      </c>
    </row>
    <row r="3326" spans="1:2">
      <c r="A3326" s="174">
        <v>332.3</v>
      </c>
      <c r="B3326" s="174">
        <v>16.016624742181271</v>
      </c>
    </row>
    <row r="3327" spans="1:2">
      <c r="A3327" s="174">
        <v>332.4</v>
      </c>
      <c r="B3327" s="174">
        <v>16.032807344763711</v>
      </c>
    </row>
    <row r="3328" spans="1:2">
      <c r="A3328" s="174">
        <v>332.5</v>
      </c>
      <c r="B3328" s="174">
        <v>16.04898994734614</v>
      </c>
    </row>
    <row r="3329" spans="1:2">
      <c r="A3329" s="174">
        <v>332.6</v>
      </c>
      <c r="B3329" s="174">
        <v>16.06517254992858</v>
      </c>
    </row>
    <row r="3330" spans="1:2">
      <c r="A3330" s="174">
        <v>332.7</v>
      </c>
      <c r="B3330" s="174">
        <v>16.081355152511019</v>
      </c>
    </row>
    <row r="3331" spans="1:2">
      <c r="A3331" s="174">
        <v>332.8</v>
      </c>
      <c r="B3331" s="174">
        <v>16.097537755093459</v>
      </c>
    </row>
    <row r="3332" spans="1:2">
      <c r="A3332" s="174">
        <v>332.9</v>
      </c>
      <c r="B3332" s="174">
        <v>16.113720357675898</v>
      </c>
    </row>
    <row r="3333" spans="1:2">
      <c r="A3333" s="174">
        <v>333</v>
      </c>
      <c r="B3333" s="174">
        <v>16.129902960258331</v>
      </c>
    </row>
    <row r="3334" spans="1:2">
      <c r="A3334" s="174">
        <v>333.1</v>
      </c>
      <c r="B3334" s="174">
        <v>15.999442892218671</v>
      </c>
    </row>
    <row r="3335" spans="1:2">
      <c r="A3335" s="174">
        <v>333.2</v>
      </c>
      <c r="B3335" s="174">
        <v>15.868982824179</v>
      </c>
    </row>
    <row r="3336" spans="1:2">
      <c r="A3336" s="174">
        <v>333.3</v>
      </c>
      <c r="B3336" s="174">
        <v>15.73852275613941</v>
      </c>
    </row>
    <row r="3337" spans="1:2">
      <c r="A3337" s="174">
        <v>333.4</v>
      </c>
      <c r="B3337" s="174">
        <v>15.60806268809975</v>
      </c>
    </row>
    <row r="3338" spans="1:2">
      <c r="A3338" s="174">
        <v>333.5</v>
      </c>
      <c r="B3338" s="174">
        <v>15.477602620060161</v>
      </c>
    </row>
    <row r="3339" spans="1:2">
      <c r="A3339" s="174">
        <v>333.6</v>
      </c>
      <c r="B3339" s="174">
        <v>15.3471425520205</v>
      </c>
    </row>
    <row r="3340" spans="1:2">
      <c r="A3340" s="174">
        <v>333.7</v>
      </c>
      <c r="B3340" s="174">
        <v>15.216682483980829</v>
      </c>
    </row>
    <row r="3341" spans="1:2">
      <c r="A3341" s="174">
        <v>333.8</v>
      </c>
      <c r="B3341" s="174">
        <v>15.08622241594124</v>
      </c>
    </row>
    <row r="3342" spans="1:2">
      <c r="A3342" s="174">
        <v>333.9</v>
      </c>
      <c r="B3342" s="174">
        <v>14.95576234790158</v>
      </c>
    </row>
    <row r="3343" spans="1:2">
      <c r="A3343" s="174">
        <v>334</v>
      </c>
      <c r="B3343" s="174">
        <v>14.82530227986199</v>
      </c>
    </row>
    <row r="3344" spans="1:2">
      <c r="A3344" s="174">
        <v>334.1</v>
      </c>
      <c r="B3344" s="174">
        <v>14.85688780331752</v>
      </c>
    </row>
    <row r="3345" spans="1:2">
      <c r="A3345" s="174">
        <v>334.2</v>
      </c>
      <c r="B3345" s="174">
        <v>14.88847332677304</v>
      </c>
    </row>
    <row r="3346" spans="1:2">
      <c r="A3346" s="174">
        <v>334.3</v>
      </c>
      <c r="B3346" s="174">
        <v>14.92005885022855</v>
      </c>
    </row>
    <row r="3347" spans="1:2">
      <c r="A3347" s="174">
        <v>334.4</v>
      </c>
      <c r="B3347" s="174">
        <v>14.95164437368407</v>
      </c>
    </row>
    <row r="3348" spans="1:2">
      <c r="A3348" s="174">
        <v>334.5</v>
      </c>
      <c r="B3348" s="174">
        <v>14.98322989713958</v>
      </c>
    </row>
    <row r="3349" spans="1:2">
      <c r="A3349" s="174">
        <v>334.6</v>
      </c>
      <c r="B3349" s="174">
        <v>15.014815420595109</v>
      </c>
    </row>
    <row r="3350" spans="1:2">
      <c r="A3350" s="174">
        <v>334.7</v>
      </c>
      <c r="B3350" s="174">
        <v>15.04640094405063</v>
      </c>
    </row>
    <row r="3351" spans="1:2">
      <c r="A3351" s="174">
        <v>334.8</v>
      </c>
      <c r="B3351" s="174">
        <v>15.07798646750614</v>
      </c>
    </row>
    <row r="3352" spans="1:2">
      <c r="A3352" s="174">
        <v>334.9</v>
      </c>
      <c r="B3352" s="174">
        <v>15.10957199096166</v>
      </c>
    </row>
    <row r="3353" spans="1:2">
      <c r="A3353" s="174">
        <v>335</v>
      </c>
      <c r="B3353" s="174">
        <v>15.14115751441717</v>
      </c>
    </row>
    <row r="3354" spans="1:2">
      <c r="A3354" s="174">
        <v>335.1</v>
      </c>
      <c r="B3354" s="174">
        <v>15.12928839713117</v>
      </c>
    </row>
    <row r="3355" spans="1:2">
      <c r="A3355" s="174">
        <v>335.2</v>
      </c>
      <c r="B3355" s="174">
        <v>15.117419279845169</v>
      </c>
    </row>
    <row r="3356" spans="1:2">
      <c r="A3356" s="174">
        <v>335.3</v>
      </c>
      <c r="B3356" s="174">
        <v>15.105550162559171</v>
      </c>
    </row>
    <row r="3357" spans="1:2">
      <c r="A3357" s="174">
        <v>335.4</v>
      </c>
      <c r="B3357" s="174">
        <v>15.09368104527317</v>
      </c>
    </row>
    <row r="3358" spans="1:2">
      <c r="A3358" s="174">
        <v>335.5</v>
      </c>
      <c r="B3358" s="174">
        <v>15.081811927987181</v>
      </c>
    </row>
    <row r="3359" spans="1:2">
      <c r="A3359" s="174">
        <v>335.6</v>
      </c>
      <c r="B3359" s="174">
        <v>15.069942810701169</v>
      </c>
    </row>
    <row r="3360" spans="1:2">
      <c r="A3360" s="174">
        <v>335.7</v>
      </c>
      <c r="B3360" s="174">
        <v>15.058073693415171</v>
      </c>
    </row>
    <row r="3361" spans="1:2">
      <c r="A3361" s="174">
        <v>335.8</v>
      </c>
      <c r="B3361" s="174">
        <v>15.046204576129179</v>
      </c>
    </row>
    <row r="3362" spans="1:2">
      <c r="A3362" s="174">
        <v>335.9</v>
      </c>
      <c r="B3362" s="174">
        <v>15.034335458843181</v>
      </c>
    </row>
    <row r="3363" spans="1:2">
      <c r="A3363" s="174">
        <v>336</v>
      </c>
      <c r="B3363" s="174">
        <v>15.02246634155718</v>
      </c>
    </row>
    <row r="3364" spans="1:2">
      <c r="A3364" s="174">
        <v>336.1</v>
      </c>
      <c r="B3364" s="174">
        <v>14.920580146180241</v>
      </c>
    </row>
    <row r="3365" spans="1:2">
      <c r="A3365" s="174">
        <v>336.2</v>
      </c>
      <c r="B3365" s="174">
        <v>14.81869395080329</v>
      </c>
    </row>
    <row r="3366" spans="1:2">
      <c r="A3366" s="174">
        <v>336.3</v>
      </c>
      <c r="B3366" s="174">
        <v>14.7168077554264</v>
      </c>
    </row>
    <row r="3367" spans="1:2">
      <c r="A3367" s="174">
        <v>336.4</v>
      </c>
      <c r="B3367" s="174">
        <v>14.61492156004946</v>
      </c>
    </row>
    <row r="3368" spans="1:2">
      <c r="A3368" s="174">
        <v>336.5</v>
      </c>
      <c r="B3368" s="174">
        <v>14.51303536467257</v>
      </c>
    </row>
    <row r="3369" spans="1:2">
      <c r="A3369" s="174">
        <v>336.6</v>
      </c>
      <c r="B3369" s="174">
        <v>14.411149169295619</v>
      </c>
    </row>
    <row r="3370" spans="1:2">
      <c r="A3370" s="174">
        <v>336.7</v>
      </c>
      <c r="B3370" s="174">
        <v>14.309262973918679</v>
      </c>
    </row>
    <row r="3371" spans="1:2">
      <c r="A3371" s="174">
        <v>336.8</v>
      </c>
      <c r="B3371" s="174">
        <v>14.207376778541789</v>
      </c>
    </row>
    <row r="3372" spans="1:2">
      <c r="A3372" s="174">
        <v>336.9</v>
      </c>
      <c r="B3372" s="174">
        <v>14.105490583164849</v>
      </c>
    </row>
    <row r="3373" spans="1:2">
      <c r="A3373" s="174">
        <v>337</v>
      </c>
      <c r="B3373" s="174">
        <v>14.003604387787959</v>
      </c>
    </row>
    <row r="3374" spans="1:2">
      <c r="A3374" s="174">
        <v>337.1</v>
      </c>
      <c r="B3374" s="174">
        <v>13.988484480573019</v>
      </c>
    </row>
    <row r="3375" spans="1:2">
      <c r="A3375" s="174">
        <v>337.2</v>
      </c>
      <c r="B3375" s="174">
        <v>13.973364573358079</v>
      </c>
    </row>
    <row r="3376" spans="1:2">
      <c r="A3376" s="174">
        <v>337.3</v>
      </c>
      <c r="B3376" s="174">
        <v>13.95824466614315</v>
      </c>
    </row>
    <row r="3377" spans="1:2">
      <c r="A3377" s="174">
        <v>337.4</v>
      </c>
      <c r="B3377" s="174">
        <v>13.94312475892821</v>
      </c>
    </row>
    <row r="3378" spans="1:2">
      <c r="A3378" s="174">
        <v>337.5</v>
      </c>
      <c r="B3378" s="174">
        <v>13.928004851713281</v>
      </c>
    </row>
    <row r="3379" spans="1:2">
      <c r="A3379" s="174">
        <v>337.6</v>
      </c>
      <c r="B3379" s="174">
        <v>13.912884944498339</v>
      </c>
    </row>
    <row r="3380" spans="1:2">
      <c r="A3380" s="174">
        <v>337.7</v>
      </c>
      <c r="B3380" s="174">
        <v>13.897765037283399</v>
      </c>
    </row>
    <row r="3381" spans="1:2">
      <c r="A3381" s="174">
        <v>337.8</v>
      </c>
      <c r="B3381" s="174">
        <v>13.88264513006847</v>
      </c>
    </row>
    <row r="3382" spans="1:2">
      <c r="A3382" s="174">
        <v>337.9</v>
      </c>
      <c r="B3382" s="174">
        <v>13.86752522285353</v>
      </c>
    </row>
    <row r="3383" spans="1:2">
      <c r="A3383" s="174">
        <v>338</v>
      </c>
      <c r="B3383" s="174">
        <v>13.852405315638601</v>
      </c>
    </row>
    <row r="3384" spans="1:2">
      <c r="A3384" s="174">
        <v>338.1</v>
      </c>
      <c r="B3384" s="174">
        <v>13.86857939348724</v>
      </c>
    </row>
    <row r="3385" spans="1:2">
      <c r="A3385" s="174">
        <v>338.2</v>
      </c>
      <c r="B3385" s="174">
        <v>13.88475347133588</v>
      </c>
    </row>
    <row r="3386" spans="1:2">
      <c r="A3386" s="174">
        <v>338.3</v>
      </c>
      <c r="B3386" s="174">
        <v>13.900927549184511</v>
      </c>
    </row>
    <row r="3387" spans="1:2">
      <c r="A3387" s="174">
        <v>338.4</v>
      </c>
      <c r="B3387" s="174">
        <v>13.91710162703315</v>
      </c>
    </row>
    <row r="3388" spans="1:2">
      <c r="A3388" s="174">
        <v>338.5</v>
      </c>
      <c r="B3388" s="174">
        <v>13.93327570488178</v>
      </c>
    </row>
    <row r="3389" spans="1:2">
      <c r="A3389" s="174">
        <v>338.6</v>
      </c>
      <c r="B3389" s="174">
        <v>13.94944978273041</v>
      </c>
    </row>
    <row r="3390" spans="1:2">
      <c r="A3390" s="174">
        <v>338.7</v>
      </c>
      <c r="B3390" s="174">
        <v>13.965623860579051</v>
      </c>
    </row>
    <row r="3391" spans="1:2">
      <c r="A3391" s="174">
        <v>338.8</v>
      </c>
      <c r="B3391" s="174">
        <v>13.981797938427681</v>
      </c>
    </row>
    <row r="3392" spans="1:2">
      <c r="A3392" s="174">
        <v>338.9</v>
      </c>
      <c r="B3392" s="174">
        <v>13.99797201627632</v>
      </c>
    </row>
    <row r="3393" spans="1:2">
      <c r="A3393" s="174">
        <v>339</v>
      </c>
      <c r="B3393" s="174">
        <v>14.01414609412495</v>
      </c>
    </row>
    <row r="3394" spans="1:2">
      <c r="A3394" s="174">
        <v>339.1</v>
      </c>
      <c r="B3394" s="174">
        <v>14.22133884925521</v>
      </c>
    </row>
    <row r="3395" spans="1:2">
      <c r="A3395" s="174">
        <v>339.2</v>
      </c>
      <c r="B3395" s="174">
        <v>14.428531604385469</v>
      </c>
    </row>
    <row r="3396" spans="1:2">
      <c r="A3396" s="174">
        <v>339.3</v>
      </c>
      <c r="B3396" s="174">
        <v>14.63572435951561</v>
      </c>
    </row>
    <row r="3397" spans="1:2">
      <c r="A3397" s="174">
        <v>339.4</v>
      </c>
      <c r="B3397" s="174">
        <v>14.842917114645861</v>
      </c>
    </row>
    <row r="3398" spans="1:2">
      <c r="A3398" s="174">
        <v>339.5</v>
      </c>
      <c r="B3398" s="174">
        <v>15.050109869776</v>
      </c>
    </row>
    <row r="3399" spans="1:2">
      <c r="A3399" s="174">
        <v>339.6</v>
      </c>
      <c r="B3399" s="174">
        <v>15.257302624906259</v>
      </c>
    </row>
    <row r="3400" spans="1:2">
      <c r="A3400" s="174">
        <v>339.7</v>
      </c>
      <c r="B3400" s="174">
        <v>15.464495380036521</v>
      </c>
    </row>
    <row r="3401" spans="1:2">
      <c r="A3401" s="174">
        <v>339.8</v>
      </c>
      <c r="B3401" s="174">
        <v>15.67168813516666</v>
      </c>
    </row>
    <row r="3402" spans="1:2">
      <c r="A3402" s="174">
        <v>339.9</v>
      </c>
      <c r="B3402" s="174">
        <v>15.878880890296919</v>
      </c>
    </row>
    <row r="3403" spans="1:2">
      <c r="A3403" s="174">
        <v>340</v>
      </c>
      <c r="B3403" s="174">
        <v>16.08607364542706</v>
      </c>
    </row>
    <row r="3404" spans="1:2">
      <c r="A3404" s="174">
        <v>340.1</v>
      </c>
      <c r="B3404" s="174">
        <v>16.38545953320331</v>
      </c>
    </row>
    <row r="3405" spans="1:2">
      <c r="A3405" s="174">
        <v>340.2</v>
      </c>
      <c r="B3405" s="174">
        <v>16.68484542097956</v>
      </c>
    </row>
    <row r="3406" spans="1:2">
      <c r="A3406" s="174">
        <v>340.3</v>
      </c>
      <c r="B3406" s="174">
        <v>16.984231308755628</v>
      </c>
    </row>
    <row r="3407" spans="1:2">
      <c r="A3407" s="174">
        <v>340.4</v>
      </c>
      <c r="B3407" s="174">
        <v>17.283617196531878</v>
      </c>
    </row>
    <row r="3408" spans="1:2">
      <c r="A3408" s="174">
        <v>340.5</v>
      </c>
      <c r="B3408" s="174">
        <v>17.583003084307951</v>
      </c>
    </row>
    <row r="3409" spans="1:2">
      <c r="A3409" s="174">
        <v>340.6</v>
      </c>
      <c r="B3409" s="174">
        <v>17.8823889720842</v>
      </c>
    </row>
    <row r="3410" spans="1:2">
      <c r="A3410" s="174">
        <v>340.7</v>
      </c>
      <c r="B3410" s="174">
        <v>18.18177485986045</v>
      </c>
    </row>
    <row r="3411" spans="1:2">
      <c r="A3411" s="174">
        <v>340.8</v>
      </c>
      <c r="B3411" s="174">
        <v>18.48116074763653</v>
      </c>
    </row>
    <row r="3412" spans="1:2">
      <c r="A3412" s="174">
        <v>340.9</v>
      </c>
      <c r="B3412" s="174">
        <v>18.780546635412779</v>
      </c>
    </row>
    <row r="3413" spans="1:2">
      <c r="A3413" s="174">
        <v>341</v>
      </c>
      <c r="B3413" s="174">
        <v>19.079932523188852</v>
      </c>
    </row>
    <row r="3414" spans="1:2">
      <c r="A3414" s="174">
        <v>341.1</v>
      </c>
      <c r="B3414" s="174">
        <v>19.457224083142499</v>
      </c>
    </row>
    <row r="3415" spans="1:2">
      <c r="A3415" s="174">
        <v>341.2</v>
      </c>
      <c r="B3415" s="174">
        <v>19.83451564309615</v>
      </c>
    </row>
    <row r="3416" spans="1:2">
      <c r="A3416" s="174">
        <v>341.3</v>
      </c>
      <c r="B3416" s="174">
        <v>20.211807203049581</v>
      </c>
    </row>
    <row r="3417" spans="1:2">
      <c r="A3417" s="174">
        <v>341.4</v>
      </c>
      <c r="B3417" s="174">
        <v>20.589098763003221</v>
      </c>
    </row>
    <row r="3418" spans="1:2">
      <c r="A3418" s="174">
        <v>341.5</v>
      </c>
      <c r="B3418" s="174">
        <v>20.966390322956659</v>
      </c>
    </row>
    <row r="3419" spans="1:2">
      <c r="A3419" s="174">
        <v>341.6</v>
      </c>
      <c r="B3419" s="174">
        <v>21.3436818829103</v>
      </c>
    </row>
    <row r="3420" spans="1:2">
      <c r="A3420" s="174">
        <v>341.7</v>
      </c>
      <c r="B3420" s="174">
        <v>21.720973442863951</v>
      </c>
    </row>
    <row r="3421" spans="1:2">
      <c r="A3421" s="174">
        <v>341.8</v>
      </c>
      <c r="B3421" s="174">
        <v>22.098265002817381</v>
      </c>
    </row>
    <row r="3422" spans="1:2">
      <c r="A3422" s="174">
        <v>341.9</v>
      </c>
      <c r="B3422" s="174">
        <v>22.475556562771029</v>
      </c>
    </row>
    <row r="3423" spans="1:2">
      <c r="A3423" s="174">
        <v>342</v>
      </c>
      <c r="B3423" s="174">
        <v>22.85284812272446</v>
      </c>
    </row>
    <row r="3424" spans="1:2">
      <c r="A3424" s="174">
        <v>342.1</v>
      </c>
      <c r="B3424" s="174">
        <v>22.974059370376828</v>
      </c>
    </row>
    <row r="3425" spans="1:2">
      <c r="A3425" s="174">
        <v>342.2</v>
      </c>
      <c r="B3425" s="174">
        <v>23.0952706180292</v>
      </c>
    </row>
    <row r="3426" spans="1:2">
      <c r="A3426" s="174">
        <v>342.3</v>
      </c>
      <c r="B3426" s="174">
        <v>23.216481865681509</v>
      </c>
    </row>
    <row r="3427" spans="1:2">
      <c r="A3427" s="174">
        <v>342.4</v>
      </c>
      <c r="B3427" s="174">
        <v>23.337693113333881</v>
      </c>
    </row>
    <row r="3428" spans="1:2">
      <c r="A3428" s="174">
        <v>342.5</v>
      </c>
      <c r="B3428" s="174">
        <v>23.458904360986178</v>
      </c>
    </row>
    <row r="3429" spans="1:2">
      <c r="A3429" s="174">
        <v>342.6</v>
      </c>
      <c r="B3429" s="174">
        <v>23.58011560863855</v>
      </c>
    </row>
    <row r="3430" spans="1:2">
      <c r="A3430" s="174">
        <v>342.7</v>
      </c>
      <c r="B3430" s="174">
        <v>23.701326856290919</v>
      </c>
    </row>
    <row r="3431" spans="1:2">
      <c r="A3431" s="174">
        <v>342.8</v>
      </c>
      <c r="B3431" s="174">
        <v>23.822538103943231</v>
      </c>
    </row>
    <row r="3432" spans="1:2">
      <c r="A3432" s="174">
        <v>342.9</v>
      </c>
      <c r="B3432" s="174">
        <v>23.943749351595599</v>
      </c>
    </row>
    <row r="3433" spans="1:2">
      <c r="A3433" s="174">
        <v>343</v>
      </c>
      <c r="B3433" s="174">
        <v>24.0649605992479</v>
      </c>
    </row>
    <row r="3434" spans="1:2">
      <c r="A3434" s="174">
        <v>343.1</v>
      </c>
      <c r="B3434" s="174">
        <v>24.155025931110298</v>
      </c>
    </row>
    <row r="3435" spans="1:2">
      <c r="A3435" s="174">
        <v>343.2</v>
      </c>
      <c r="B3435" s="174">
        <v>24.2450912629727</v>
      </c>
    </row>
    <row r="3436" spans="1:2">
      <c r="A3436" s="174">
        <v>343.3</v>
      </c>
      <c r="B3436" s="174">
        <v>24.335156594835048</v>
      </c>
    </row>
    <row r="3437" spans="1:2">
      <c r="A3437" s="174">
        <v>343.4</v>
      </c>
      <c r="B3437" s="174">
        <v>24.42522192669745</v>
      </c>
    </row>
    <row r="3438" spans="1:2">
      <c r="A3438" s="174">
        <v>343.5</v>
      </c>
      <c r="B3438" s="174">
        <v>24.515287258559809</v>
      </c>
    </row>
    <row r="3439" spans="1:2">
      <c r="A3439" s="174">
        <v>343.6</v>
      </c>
      <c r="B3439" s="174">
        <v>24.605352590422211</v>
      </c>
    </row>
    <row r="3440" spans="1:2">
      <c r="A3440" s="174">
        <v>343.7</v>
      </c>
      <c r="B3440" s="174">
        <v>24.695417922284609</v>
      </c>
    </row>
    <row r="3441" spans="1:2">
      <c r="A3441" s="174">
        <v>343.8</v>
      </c>
      <c r="B3441" s="174">
        <v>24.785483254146961</v>
      </c>
    </row>
    <row r="3442" spans="1:2">
      <c r="A3442" s="174">
        <v>343.9</v>
      </c>
      <c r="B3442" s="174">
        <v>24.875548586009359</v>
      </c>
    </row>
    <row r="3443" spans="1:2">
      <c r="A3443" s="174">
        <v>344</v>
      </c>
      <c r="B3443" s="174">
        <v>24.96561391787171</v>
      </c>
    </row>
    <row r="3444" spans="1:2">
      <c r="A3444" s="174">
        <v>344.1</v>
      </c>
      <c r="B3444" s="174">
        <v>25.06632806176928</v>
      </c>
    </row>
    <row r="3445" spans="1:2">
      <c r="A3445" s="174">
        <v>344.2</v>
      </c>
      <c r="B3445" s="174">
        <v>25.167042205666839</v>
      </c>
    </row>
    <row r="3446" spans="1:2">
      <c r="A3446" s="174">
        <v>344.3</v>
      </c>
      <c r="B3446" s="174">
        <v>25.267756349564351</v>
      </c>
    </row>
    <row r="3447" spans="1:2">
      <c r="A3447" s="174">
        <v>344.4</v>
      </c>
      <c r="B3447" s="174">
        <v>25.368470493461921</v>
      </c>
    </row>
    <row r="3448" spans="1:2">
      <c r="A3448" s="174">
        <v>344.5</v>
      </c>
      <c r="B3448" s="174">
        <v>25.46918463735943</v>
      </c>
    </row>
    <row r="3449" spans="1:2">
      <c r="A3449" s="174">
        <v>344.6</v>
      </c>
      <c r="B3449" s="174">
        <v>25.569898781256988</v>
      </c>
    </row>
    <row r="3450" spans="1:2">
      <c r="A3450" s="174">
        <v>344.7</v>
      </c>
      <c r="B3450" s="174">
        <v>25.670612925154561</v>
      </c>
    </row>
    <row r="3451" spans="1:2">
      <c r="A3451" s="174">
        <v>344.8</v>
      </c>
      <c r="B3451" s="174">
        <v>25.77132706905207</v>
      </c>
    </row>
    <row r="3452" spans="1:2">
      <c r="A3452" s="174">
        <v>344.9</v>
      </c>
      <c r="B3452" s="174">
        <v>25.872041212949629</v>
      </c>
    </row>
    <row r="3453" spans="1:2">
      <c r="A3453" s="174">
        <v>345</v>
      </c>
      <c r="B3453" s="174">
        <v>25.972755356847141</v>
      </c>
    </row>
    <row r="3454" spans="1:2">
      <c r="A3454" s="174">
        <v>345.1</v>
      </c>
      <c r="B3454" s="174">
        <v>25.98617497547545</v>
      </c>
    </row>
    <row r="3455" spans="1:2">
      <c r="A3455" s="174">
        <v>345.2</v>
      </c>
      <c r="B3455" s="174">
        <v>25.999594594103751</v>
      </c>
    </row>
    <row r="3456" spans="1:2">
      <c r="A3456" s="174">
        <v>345.3</v>
      </c>
      <c r="B3456" s="174">
        <v>26.013014212732049</v>
      </c>
    </row>
    <row r="3457" spans="1:2">
      <c r="A3457" s="174">
        <v>345.4</v>
      </c>
      <c r="B3457" s="174">
        <v>26.026433831360361</v>
      </c>
    </row>
    <row r="3458" spans="1:2">
      <c r="A3458" s="174">
        <v>345.5</v>
      </c>
      <c r="B3458" s="174">
        <v>26.039853449988659</v>
      </c>
    </row>
    <row r="3459" spans="1:2">
      <c r="A3459" s="174">
        <v>345.6</v>
      </c>
      <c r="B3459" s="174">
        <v>26.05327306861696</v>
      </c>
    </row>
    <row r="3460" spans="1:2">
      <c r="A3460" s="174">
        <v>345.7</v>
      </c>
      <c r="B3460" s="174">
        <v>26.066692687245268</v>
      </c>
    </row>
    <row r="3461" spans="1:2">
      <c r="A3461" s="174">
        <v>345.8</v>
      </c>
      <c r="B3461" s="174">
        <v>26.08011230587357</v>
      </c>
    </row>
    <row r="3462" spans="1:2">
      <c r="A3462" s="174">
        <v>345.9</v>
      </c>
      <c r="B3462" s="174">
        <v>26.093531924501871</v>
      </c>
    </row>
    <row r="3463" spans="1:2">
      <c r="A3463" s="174">
        <v>346</v>
      </c>
      <c r="B3463" s="174">
        <v>26.106951543130169</v>
      </c>
    </row>
    <row r="3464" spans="1:2">
      <c r="A3464" s="174">
        <v>346.1</v>
      </c>
      <c r="B3464" s="174">
        <v>26.146825723642959</v>
      </c>
    </row>
    <row r="3465" spans="1:2">
      <c r="A3465" s="174">
        <v>346.2</v>
      </c>
      <c r="B3465" s="174">
        <v>26.186699904155748</v>
      </c>
    </row>
    <row r="3466" spans="1:2">
      <c r="A3466" s="174">
        <v>346.3</v>
      </c>
      <c r="B3466" s="174">
        <v>26.22657408466852</v>
      </c>
    </row>
    <row r="3467" spans="1:2">
      <c r="A3467" s="174">
        <v>346.4</v>
      </c>
      <c r="B3467" s="174">
        <v>26.26644826518131</v>
      </c>
    </row>
    <row r="3468" spans="1:2">
      <c r="A3468" s="174">
        <v>346.5</v>
      </c>
      <c r="B3468" s="174">
        <v>26.306322445694089</v>
      </c>
    </row>
    <row r="3469" spans="1:2">
      <c r="A3469" s="174">
        <v>346.6</v>
      </c>
      <c r="B3469" s="174">
        <v>26.346196626206879</v>
      </c>
    </row>
    <row r="3470" spans="1:2">
      <c r="A3470" s="174">
        <v>346.7</v>
      </c>
      <c r="B3470" s="174">
        <v>26.386070806719669</v>
      </c>
    </row>
    <row r="3471" spans="1:2">
      <c r="A3471" s="174">
        <v>346.8</v>
      </c>
      <c r="B3471" s="174">
        <v>26.425944987232441</v>
      </c>
    </row>
    <row r="3472" spans="1:2">
      <c r="A3472" s="174">
        <v>346.9</v>
      </c>
      <c r="B3472" s="174">
        <v>26.465819167745231</v>
      </c>
    </row>
    <row r="3473" spans="1:2">
      <c r="A3473" s="174">
        <v>347</v>
      </c>
      <c r="B3473" s="174">
        <v>26.505693348257999</v>
      </c>
    </row>
    <row r="3474" spans="1:2">
      <c r="A3474" s="174">
        <v>347.1</v>
      </c>
      <c r="B3474" s="174">
        <v>26.487558972534941</v>
      </c>
    </row>
    <row r="3475" spans="1:2">
      <c r="A3475" s="174">
        <v>347.2</v>
      </c>
      <c r="B3475" s="174">
        <v>26.469424596811891</v>
      </c>
    </row>
    <row r="3476" spans="1:2">
      <c r="A3476" s="174">
        <v>347.3</v>
      </c>
      <c r="B3476" s="174">
        <v>26.451290221088851</v>
      </c>
    </row>
    <row r="3477" spans="1:2">
      <c r="A3477" s="174">
        <v>347.4</v>
      </c>
      <c r="B3477" s="174">
        <v>26.4331558453658</v>
      </c>
    </row>
    <row r="3478" spans="1:2">
      <c r="A3478" s="174">
        <v>347.5</v>
      </c>
      <c r="B3478" s="174">
        <v>26.415021469642749</v>
      </c>
    </row>
    <row r="3479" spans="1:2">
      <c r="A3479" s="174">
        <v>347.6</v>
      </c>
      <c r="B3479" s="174">
        <v>26.396887093919698</v>
      </c>
    </row>
    <row r="3480" spans="1:2">
      <c r="A3480" s="174">
        <v>347.7</v>
      </c>
      <c r="B3480" s="174">
        <v>26.378752718196651</v>
      </c>
    </row>
    <row r="3481" spans="1:2">
      <c r="A3481" s="174">
        <v>347.8</v>
      </c>
      <c r="B3481" s="174">
        <v>26.3606183424736</v>
      </c>
    </row>
    <row r="3482" spans="1:2">
      <c r="A3482" s="174">
        <v>347.9</v>
      </c>
      <c r="B3482" s="174">
        <v>26.342483966750549</v>
      </c>
    </row>
    <row r="3483" spans="1:2">
      <c r="A3483" s="174">
        <v>348</v>
      </c>
      <c r="B3483" s="174">
        <v>26.324349591027509</v>
      </c>
    </row>
    <row r="3484" spans="1:2">
      <c r="A3484" s="174">
        <v>348.1</v>
      </c>
      <c r="B3484" s="174">
        <v>26.399143950727819</v>
      </c>
    </row>
    <row r="3485" spans="1:2">
      <c r="A3485" s="174">
        <v>348.2</v>
      </c>
      <c r="B3485" s="174">
        <v>26.473938310428132</v>
      </c>
    </row>
    <row r="3486" spans="1:2">
      <c r="A3486" s="174">
        <v>348.3</v>
      </c>
      <c r="B3486" s="174">
        <v>26.548732670128398</v>
      </c>
    </row>
    <row r="3487" spans="1:2">
      <c r="A3487" s="174">
        <v>348.4</v>
      </c>
      <c r="B3487" s="174">
        <v>26.623527029828711</v>
      </c>
    </row>
    <row r="3488" spans="1:2">
      <c r="A3488" s="174">
        <v>348.5</v>
      </c>
      <c r="B3488" s="174">
        <v>26.698321389528971</v>
      </c>
    </row>
    <row r="3489" spans="1:2">
      <c r="A3489" s="174">
        <v>348.6</v>
      </c>
      <c r="B3489" s="174">
        <v>26.77311574922928</v>
      </c>
    </row>
    <row r="3490" spans="1:2">
      <c r="A3490" s="174">
        <v>348.7</v>
      </c>
      <c r="B3490" s="174">
        <v>26.84791010892959</v>
      </c>
    </row>
    <row r="3491" spans="1:2">
      <c r="A3491" s="174">
        <v>348.8</v>
      </c>
      <c r="B3491" s="174">
        <v>26.92270446862986</v>
      </c>
    </row>
    <row r="3492" spans="1:2">
      <c r="A3492" s="174">
        <v>348.9</v>
      </c>
      <c r="B3492" s="174">
        <v>26.997498828330169</v>
      </c>
    </row>
    <row r="3493" spans="1:2">
      <c r="A3493" s="174">
        <v>349</v>
      </c>
      <c r="B3493" s="174">
        <v>27.072293188030439</v>
      </c>
    </row>
    <row r="3494" spans="1:2">
      <c r="A3494" s="174">
        <v>349.1</v>
      </c>
      <c r="B3494" s="174">
        <v>27.1394245440679</v>
      </c>
    </row>
    <row r="3495" spans="1:2">
      <c r="A3495" s="174">
        <v>349.2</v>
      </c>
      <c r="B3495" s="174">
        <v>27.20655590010535</v>
      </c>
    </row>
    <row r="3496" spans="1:2">
      <c r="A3496" s="174">
        <v>349.3</v>
      </c>
      <c r="B3496" s="174">
        <v>27.273687256142779</v>
      </c>
    </row>
    <row r="3497" spans="1:2">
      <c r="A3497" s="174">
        <v>349.4</v>
      </c>
      <c r="B3497" s="174">
        <v>27.340818612180229</v>
      </c>
    </row>
    <row r="3498" spans="1:2">
      <c r="A3498" s="174">
        <v>349.5</v>
      </c>
      <c r="B3498" s="174">
        <v>27.40794996821765</v>
      </c>
    </row>
    <row r="3499" spans="1:2">
      <c r="A3499" s="174">
        <v>349.6</v>
      </c>
      <c r="B3499" s="174">
        <v>27.475081324255111</v>
      </c>
    </row>
    <row r="3500" spans="1:2">
      <c r="A3500" s="174">
        <v>349.7</v>
      </c>
      <c r="B3500" s="174">
        <v>27.542212680292561</v>
      </c>
    </row>
    <row r="3501" spans="1:2">
      <c r="A3501" s="174">
        <v>349.8</v>
      </c>
      <c r="B3501" s="174">
        <v>27.60934403632999</v>
      </c>
    </row>
    <row r="3502" spans="1:2">
      <c r="A3502" s="174">
        <v>349.9</v>
      </c>
      <c r="B3502" s="174">
        <v>27.67647539236744</v>
      </c>
    </row>
    <row r="3503" spans="1:2">
      <c r="A3503" s="174">
        <v>350</v>
      </c>
      <c r="B3503" s="174">
        <v>27.743606748404861</v>
      </c>
    </row>
    <row r="3504" spans="1:2">
      <c r="A3504" s="174">
        <v>350.1</v>
      </c>
      <c r="B3504" s="174">
        <v>27.74288376676876</v>
      </c>
    </row>
    <row r="3505" spans="1:2">
      <c r="A3505" s="174">
        <v>350.2</v>
      </c>
      <c r="B3505" s="174">
        <v>27.742160785132661</v>
      </c>
    </row>
    <row r="3506" spans="1:2">
      <c r="A3506" s="174">
        <v>350.3</v>
      </c>
      <c r="B3506" s="174">
        <v>27.741437803496559</v>
      </c>
    </row>
    <row r="3507" spans="1:2">
      <c r="A3507" s="174">
        <v>350.4</v>
      </c>
      <c r="B3507" s="174">
        <v>27.740714821860461</v>
      </c>
    </row>
    <row r="3508" spans="1:2">
      <c r="A3508" s="174">
        <v>350.5</v>
      </c>
      <c r="B3508" s="174">
        <v>27.739991840224359</v>
      </c>
    </row>
    <row r="3509" spans="1:2">
      <c r="A3509" s="174">
        <v>350.6</v>
      </c>
      <c r="B3509" s="174">
        <v>27.739268858588261</v>
      </c>
    </row>
    <row r="3510" spans="1:2">
      <c r="A3510" s="174">
        <v>350.7</v>
      </c>
      <c r="B3510" s="174">
        <v>27.738545876952159</v>
      </c>
    </row>
    <row r="3511" spans="1:2">
      <c r="A3511" s="174">
        <v>350.8</v>
      </c>
      <c r="B3511" s="174">
        <v>27.737822895316061</v>
      </c>
    </row>
    <row r="3512" spans="1:2">
      <c r="A3512" s="174">
        <v>350.9</v>
      </c>
      <c r="B3512" s="174">
        <v>27.737099913679959</v>
      </c>
    </row>
    <row r="3513" spans="1:2">
      <c r="A3513" s="174">
        <v>351</v>
      </c>
      <c r="B3513" s="174">
        <v>27.736376932043861</v>
      </c>
    </row>
    <row r="3514" spans="1:2">
      <c r="A3514" s="174">
        <v>351.1</v>
      </c>
      <c r="B3514" s="174">
        <v>27.74115924968206</v>
      </c>
    </row>
    <row r="3515" spans="1:2">
      <c r="A3515" s="174">
        <v>351.2</v>
      </c>
      <c r="B3515" s="174">
        <v>27.745941567320259</v>
      </c>
    </row>
    <row r="3516" spans="1:2">
      <c r="A3516" s="174">
        <v>351.3</v>
      </c>
      <c r="B3516" s="174">
        <v>27.750723884958461</v>
      </c>
    </row>
    <row r="3517" spans="1:2">
      <c r="A3517" s="174">
        <v>351.4</v>
      </c>
      <c r="B3517" s="174">
        <v>27.75550620259666</v>
      </c>
    </row>
    <row r="3518" spans="1:2">
      <c r="A3518" s="174">
        <v>351.5</v>
      </c>
      <c r="B3518" s="174">
        <v>27.760288520234859</v>
      </c>
    </row>
    <row r="3519" spans="1:2">
      <c r="A3519" s="174">
        <v>351.6</v>
      </c>
      <c r="B3519" s="174">
        <v>27.765070837873051</v>
      </c>
    </row>
    <row r="3520" spans="1:2">
      <c r="A3520" s="174">
        <v>351.7</v>
      </c>
      <c r="B3520" s="174">
        <v>27.76985315551126</v>
      </c>
    </row>
    <row r="3521" spans="1:2">
      <c r="A3521" s="174">
        <v>351.8</v>
      </c>
      <c r="B3521" s="174">
        <v>27.774635473149448</v>
      </c>
    </row>
    <row r="3522" spans="1:2">
      <c r="A3522" s="174">
        <v>351.9</v>
      </c>
      <c r="B3522" s="174">
        <v>27.779417790787651</v>
      </c>
    </row>
    <row r="3523" spans="1:2">
      <c r="A3523" s="174">
        <v>352</v>
      </c>
      <c r="B3523" s="174">
        <v>27.78420010842585</v>
      </c>
    </row>
    <row r="3524" spans="1:2">
      <c r="A3524" s="174">
        <v>352.1</v>
      </c>
      <c r="B3524" s="174">
        <v>27.776877934350189</v>
      </c>
    </row>
    <row r="3525" spans="1:2">
      <c r="A3525" s="174">
        <v>352.2</v>
      </c>
      <c r="B3525" s="174">
        <v>27.769555760274539</v>
      </c>
    </row>
    <row r="3526" spans="1:2">
      <c r="A3526" s="174">
        <v>352.3</v>
      </c>
      <c r="B3526" s="174">
        <v>27.762233586198882</v>
      </c>
    </row>
    <row r="3527" spans="1:2">
      <c r="A3527" s="174">
        <v>352.4</v>
      </c>
      <c r="B3527" s="174">
        <v>27.754911412123221</v>
      </c>
    </row>
    <row r="3528" spans="1:2">
      <c r="A3528" s="174">
        <v>352.5</v>
      </c>
      <c r="B3528" s="174">
        <v>27.747589238047571</v>
      </c>
    </row>
    <row r="3529" spans="1:2">
      <c r="A3529" s="174">
        <v>352.6</v>
      </c>
      <c r="B3529" s="174">
        <v>27.74026706397191</v>
      </c>
    </row>
    <row r="3530" spans="1:2">
      <c r="A3530" s="174">
        <v>352.7</v>
      </c>
      <c r="B3530" s="174">
        <v>27.73294488989626</v>
      </c>
    </row>
    <row r="3531" spans="1:2">
      <c r="A3531" s="174">
        <v>352.8</v>
      </c>
      <c r="B3531" s="174">
        <v>27.725622715820599</v>
      </c>
    </row>
    <row r="3532" spans="1:2">
      <c r="A3532" s="174">
        <v>352.9</v>
      </c>
      <c r="B3532" s="174">
        <v>27.718300541744949</v>
      </c>
    </row>
    <row r="3533" spans="1:2">
      <c r="A3533" s="174">
        <v>353</v>
      </c>
      <c r="B3533" s="174">
        <v>27.710978367669291</v>
      </c>
    </row>
    <row r="3534" spans="1:2">
      <c r="A3534" s="174">
        <v>353.1</v>
      </c>
      <c r="B3534" s="174">
        <v>27.620212405854119</v>
      </c>
    </row>
    <row r="3535" spans="1:2">
      <c r="A3535" s="174">
        <v>353.2</v>
      </c>
      <c r="B3535" s="174">
        <v>27.52944644403895</v>
      </c>
    </row>
    <row r="3536" spans="1:2">
      <c r="A3536" s="174">
        <v>353.3</v>
      </c>
      <c r="B3536" s="174">
        <v>27.43868048222383</v>
      </c>
    </row>
    <row r="3537" spans="1:2">
      <c r="A3537" s="174">
        <v>353.4</v>
      </c>
      <c r="B3537" s="174">
        <v>27.347914520408661</v>
      </c>
    </row>
    <row r="3538" spans="1:2">
      <c r="A3538" s="174">
        <v>353.5</v>
      </c>
      <c r="B3538" s="174">
        <v>27.257148558593549</v>
      </c>
    </row>
    <row r="3539" spans="1:2">
      <c r="A3539" s="174">
        <v>353.6</v>
      </c>
      <c r="B3539" s="174">
        <v>27.16638259677838</v>
      </c>
    </row>
    <row r="3540" spans="1:2">
      <c r="A3540" s="174">
        <v>353.7</v>
      </c>
      <c r="B3540" s="174">
        <v>27.075616634963211</v>
      </c>
    </row>
    <row r="3541" spans="1:2">
      <c r="A3541" s="174">
        <v>353.8</v>
      </c>
      <c r="B3541" s="174">
        <v>26.984850673148092</v>
      </c>
    </row>
    <row r="3542" spans="1:2">
      <c r="A3542" s="174">
        <v>353.9</v>
      </c>
      <c r="B3542" s="174">
        <v>26.894084711332919</v>
      </c>
    </row>
    <row r="3543" spans="1:2">
      <c r="A3543" s="174">
        <v>354</v>
      </c>
      <c r="B3543" s="174">
        <v>26.8033187495178</v>
      </c>
    </row>
    <row r="3544" spans="1:2">
      <c r="A3544" s="174">
        <v>354.1</v>
      </c>
      <c r="B3544" s="174">
        <v>26.783084539778159</v>
      </c>
    </row>
    <row r="3545" spans="1:2">
      <c r="A3545" s="174">
        <v>354.2</v>
      </c>
      <c r="B3545" s="174">
        <v>26.762850330038511</v>
      </c>
    </row>
    <row r="3546" spans="1:2">
      <c r="A3546" s="174">
        <v>354.3</v>
      </c>
      <c r="B3546" s="174">
        <v>26.74261612029888</v>
      </c>
    </row>
    <row r="3547" spans="1:2">
      <c r="A3547" s="174">
        <v>354.4</v>
      </c>
      <c r="B3547" s="174">
        <v>26.722381910559228</v>
      </c>
    </row>
    <row r="3548" spans="1:2">
      <c r="A3548" s="174">
        <v>354.5</v>
      </c>
      <c r="B3548" s="174">
        <v>26.702147700819602</v>
      </c>
    </row>
    <row r="3549" spans="1:2">
      <c r="A3549" s="174">
        <v>354.6</v>
      </c>
      <c r="B3549" s="174">
        <v>26.68191349107996</v>
      </c>
    </row>
    <row r="3550" spans="1:2">
      <c r="A3550" s="174">
        <v>354.7</v>
      </c>
      <c r="B3550" s="174">
        <v>26.661679281340309</v>
      </c>
    </row>
    <row r="3551" spans="1:2">
      <c r="A3551" s="174">
        <v>354.8</v>
      </c>
      <c r="B3551" s="174">
        <v>26.641445071600678</v>
      </c>
    </row>
    <row r="3552" spans="1:2">
      <c r="A3552" s="174">
        <v>354.9</v>
      </c>
      <c r="B3552" s="174">
        <v>26.62121086186103</v>
      </c>
    </row>
    <row r="3553" spans="1:2">
      <c r="A3553" s="174">
        <v>355</v>
      </c>
      <c r="B3553" s="174">
        <v>26.6009766521214</v>
      </c>
    </row>
    <row r="3554" spans="1:2">
      <c r="A3554" s="174">
        <v>355.1</v>
      </c>
      <c r="B3554" s="174">
        <v>26.655564039494571</v>
      </c>
    </row>
    <row r="3555" spans="1:2">
      <c r="A3555" s="174">
        <v>355.2</v>
      </c>
      <c r="B3555" s="174">
        <v>26.71015142686775</v>
      </c>
    </row>
    <row r="3556" spans="1:2">
      <c r="A3556" s="174">
        <v>355.3</v>
      </c>
      <c r="B3556" s="174">
        <v>26.7647388142409</v>
      </c>
    </row>
    <row r="3557" spans="1:2">
      <c r="A3557" s="174">
        <v>355.4</v>
      </c>
      <c r="B3557" s="174">
        <v>26.819326201614071</v>
      </c>
    </row>
    <row r="3558" spans="1:2">
      <c r="A3558" s="174">
        <v>355.5</v>
      </c>
      <c r="B3558" s="174">
        <v>26.873913588987222</v>
      </c>
    </row>
    <row r="3559" spans="1:2">
      <c r="A3559" s="174">
        <v>355.6</v>
      </c>
      <c r="B3559" s="174">
        <v>26.9285009763604</v>
      </c>
    </row>
    <row r="3560" spans="1:2">
      <c r="A3560" s="174">
        <v>355.7</v>
      </c>
      <c r="B3560" s="174">
        <v>26.983088363733572</v>
      </c>
    </row>
    <row r="3561" spans="1:2">
      <c r="A3561" s="174">
        <v>355.8</v>
      </c>
      <c r="B3561" s="174">
        <v>27.037675751106718</v>
      </c>
    </row>
    <row r="3562" spans="1:2">
      <c r="A3562" s="174">
        <v>355.9</v>
      </c>
      <c r="B3562" s="174">
        <v>27.09226313847989</v>
      </c>
    </row>
    <row r="3563" spans="1:2">
      <c r="A3563" s="174">
        <v>356</v>
      </c>
      <c r="B3563" s="174">
        <v>27.14685052585304</v>
      </c>
    </row>
    <row r="3564" spans="1:2">
      <c r="A3564" s="174">
        <v>356.1</v>
      </c>
      <c r="B3564" s="174">
        <v>27.234391127424509</v>
      </c>
    </row>
    <row r="3565" spans="1:2">
      <c r="A3565" s="174">
        <v>356.2</v>
      </c>
      <c r="B3565" s="174">
        <v>27.321931728995981</v>
      </c>
    </row>
    <row r="3566" spans="1:2">
      <c r="A3566" s="174">
        <v>356.3</v>
      </c>
      <c r="B3566" s="174">
        <v>27.4094723305674</v>
      </c>
    </row>
    <row r="3567" spans="1:2">
      <c r="A3567" s="174">
        <v>356.4</v>
      </c>
      <c r="B3567" s="174">
        <v>27.497012932138869</v>
      </c>
    </row>
    <row r="3568" spans="1:2">
      <c r="A3568" s="174">
        <v>356.5</v>
      </c>
      <c r="B3568" s="174">
        <v>27.584553533710281</v>
      </c>
    </row>
    <row r="3569" spans="1:2">
      <c r="A3569" s="174">
        <v>356.6</v>
      </c>
      <c r="B3569" s="174">
        <v>27.67209413528175</v>
      </c>
    </row>
    <row r="3570" spans="1:2">
      <c r="A3570" s="174">
        <v>356.7</v>
      </c>
      <c r="B3570" s="174">
        <v>27.759634736853219</v>
      </c>
    </row>
    <row r="3571" spans="1:2">
      <c r="A3571" s="174">
        <v>356.8</v>
      </c>
      <c r="B3571" s="174">
        <v>27.847175338424641</v>
      </c>
    </row>
    <row r="3572" spans="1:2">
      <c r="A3572" s="174">
        <v>356.9</v>
      </c>
      <c r="B3572" s="174">
        <v>27.93471593999611</v>
      </c>
    </row>
    <row r="3573" spans="1:2">
      <c r="A3573" s="174">
        <v>357</v>
      </c>
      <c r="B3573" s="174">
        <v>28.022256541567529</v>
      </c>
    </row>
    <row r="3574" spans="1:2">
      <c r="A3574" s="174">
        <v>357.1</v>
      </c>
      <c r="B3574" s="174">
        <v>28.008142422660651</v>
      </c>
    </row>
    <row r="3575" spans="1:2">
      <c r="A3575" s="174">
        <v>357.2</v>
      </c>
      <c r="B3575" s="174">
        <v>27.99402830375378</v>
      </c>
    </row>
    <row r="3576" spans="1:2">
      <c r="A3576" s="174">
        <v>357.3</v>
      </c>
      <c r="B3576" s="174">
        <v>27.979914184846908</v>
      </c>
    </row>
    <row r="3577" spans="1:2">
      <c r="A3577" s="174">
        <v>357.4</v>
      </c>
      <c r="B3577" s="174">
        <v>27.96580006594003</v>
      </c>
    </row>
    <row r="3578" spans="1:2">
      <c r="A3578" s="174">
        <v>357.5</v>
      </c>
      <c r="B3578" s="174">
        <v>27.951685947033159</v>
      </c>
    </row>
    <row r="3579" spans="1:2">
      <c r="A3579" s="174">
        <v>357.6</v>
      </c>
      <c r="B3579" s="174">
        <v>27.937571828126291</v>
      </c>
    </row>
    <row r="3580" spans="1:2">
      <c r="A3580" s="174">
        <v>357.7</v>
      </c>
      <c r="B3580" s="174">
        <v>27.923457709219409</v>
      </c>
    </row>
    <row r="3581" spans="1:2">
      <c r="A3581" s="174">
        <v>357.8</v>
      </c>
      <c r="B3581" s="174">
        <v>27.909343590312549</v>
      </c>
    </row>
    <row r="3582" spans="1:2">
      <c r="A3582" s="174">
        <v>357.9</v>
      </c>
      <c r="B3582" s="174">
        <v>27.895229471405671</v>
      </c>
    </row>
    <row r="3583" spans="1:2">
      <c r="A3583" s="174">
        <v>358</v>
      </c>
      <c r="B3583" s="174">
        <v>27.881115352498799</v>
      </c>
    </row>
    <row r="3584" spans="1:2">
      <c r="A3584" s="174">
        <v>358.1</v>
      </c>
      <c r="B3584" s="174">
        <v>27.78201328613472</v>
      </c>
    </row>
    <row r="3585" spans="1:2">
      <c r="A3585" s="174">
        <v>358.2</v>
      </c>
      <c r="B3585" s="174">
        <v>27.682911219770649</v>
      </c>
    </row>
    <row r="3586" spans="1:2">
      <c r="A3586" s="174">
        <v>358.3</v>
      </c>
      <c r="B3586" s="174">
        <v>27.58380915340663</v>
      </c>
    </row>
    <row r="3587" spans="1:2">
      <c r="A3587" s="174">
        <v>358.4</v>
      </c>
      <c r="B3587" s="174">
        <v>27.484707087042551</v>
      </c>
    </row>
    <row r="3588" spans="1:2">
      <c r="A3588" s="174">
        <v>358.5</v>
      </c>
      <c r="B3588" s="174">
        <v>27.385605020678529</v>
      </c>
    </row>
    <row r="3589" spans="1:2">
      <c r="A3589" s="174">
        <v>358.6</v>
      </c>
      <c r="B3589" s="174">
        <v>27.28650295431445</v>
      </c>
    </row>
    <row r="3590" spans="1:2">
      <c r="A3590" s="174">
        <v>358.7</v>
      </c>
      <c r="B3590" s="174">
        <v>27.187400887950371</v>
      </c>
    </row>
    <row r="3591" spans="1:2">
      <c r="A3591" s="174">
        <v>358.8</v>
      </c>
      <c r="B3591" s="174">
        <v>27.08829882158636</v>
      </c>
    </row>
    <row r="3592" spans="1:2">
      <c r="A3592" s="174">
        <v>358.9</v>
      </c>
      <c r="B3592" s="174">
        <v>26.989196755222281</v>
      </c>
    </row>
    <row r="3593" spans="1:2">
      <c r="A3593" s="174">
        <v>359</v>
      </c>
      <c r="B3593" s="174">
        <v>26.890094688858259</v>
      </c>
    </row>
    <row r="3594" spans="1:2">
      <c r="A3594" s="174">
        <v>359.1</v>
      </c>
      <c r="B3594" s="174">
        <v>26.72052229323354</v>
      </c>
    </row>
    <row r="3595" spans="1:2">
      <c r="A3595" s="174">
        <v>359.2</v>
      </c>
      <c r="B3595" s="174">
        <v>26.55094989760881</v>
      </c>
    </row>
    <row r="3596" spans="1:2">
      <c r="A3596" s="174">
        <v>359.3</v>
      </c>
      <c r="B3596" s="174">
        <v>26.38137750198419</v>
      </c>
    </row>
    <row r="3597" spans="1:2">
      <c r="A3597" s="174">
        <v>359.4</v>
      </c>
      <c r="B3597" s="174">
        <v>26.211805106359471</v>
      </c>
    </row>
    <row r="3598" spans="1:2">
      <c r="A3598" s="174">
        <v>359.5</v>
      </c>
      <c r="B3598" s="174">
        <v>26.04223271073484</v>
      </c>
    </row>
    <row r="3599" spans="1:2">
      <c r="A3599" s="174">
        <v>359.6</v>
      </c>
      <c r="B3599" s="174">
        <v>25.872660315110121</v>
      </c>
    </row>
    <row r="3600" spans="1:2">
      <c r="A3600" s="174">
        <v>359.7</v>
      </c>
      <c r="B3600" s="174">
        <v>25.703087919485391</v>
      </c>
    </row>
    <row r="3601" spans="1:2">
      <c r="A3601" s="174">
        <v>359.8</v>
      </c>
      <c r="B3601" s="174">
        <v>25.533515523860771</v>
      </c>
    </row>
    <row r="3602" spans="1:2">
      <c r="A3602" s="174">
        <v>359.9</v>
      </c>
      <c r="B3602" s="174">
        <v>25.363943128236048</v>
      </c>
    </row>
    <row r="3603" spans="1:2">
      <c r="A3603" s="174">
        <v>360</v>
      </c>
      <c r="B3603" s="174">
        <v>25.194370732611421</v>
      </c>
    </row>
    <row r="3604" spans="1:2">
      <c r="A3604" s="174">
        <v>360.1</v>
      </c>
      <c r="B3604" s="174">
        <v>25.07402648388894</v>
      </c>
    </row>
    <row r="3605" spans="1:2">
      <c r="A3605" s="174">
        <v>360.2</v>
      </c>
      <c r="B3605" s="174">
        <v>24.953682235166461</v>
      </c>
    </row>
    <row r="3606" spans="1:2">
      <c r="A3606" s="174">
        <v>360.3</v>
      </c>
      <c r="B3606" s="174">
        <v>24.83333798644404</v>
      </c>
    </row>
    <row r="3607" spans="1:2">
      <c r="A3607" s="174">
        <v>360.4</v>
      </c>
      <c r="B3607" s="174">
        <v>24.712993737721561</v>
      </c>
    </row>
    <row r="3608" spans="1:2">
      <c r="A3608" s="174">
        <v>360.5</v>
      </c>
      <c r="B3608" s="174">
        <v>24.59264948899914</v>
      </c>
    </row>
    <row r="3609" spans="1:2">
      <c r="A3609" s="174">
        <v>360.6</v>
      </c>
      <c r="B3609" s="174">
        <v>24.472305240276661</v>
      </c>
    </row>
    <row r="3610" spans="1:2">
      <c r="A3610" s="174">
        <v>360.7</v>
      </c>
      <c r="B3610" s="174">
        <v>24.351960991554179</v>
      </c>
    </row>
    <row r="3611" spans="1:2">
      <c r="A3611" s="174">
        <v>360.8</v>
      </c>
      <c r="B3611" s="174">
        <v>24.231616742831761</v>
      </c>
    </row>
    <row r="3612" spans="1:2">
      <c r="A3612" s="174">
        <v>360.9</v>
      </c>
      <c r="B3612" s="174">
        <v>24.111272494109279</v>
      </c>
    </row>
    <row r="3613" spans="1:2">
      <c r="A3613" s="174">
        <v>361</v>
      </c>
      <c r="B3613" s="174">
        <v>23.990928245386868</v>
      </c>
    </row>
    <row r="3614" spans="1:2">
      <c r="A3614" s="174">
        <v>361.1</v>
      </c>
      <c r="B3614" s="174">
        <v>23.755041176970799</v>
      </c>
    </row>
    <row r="3615" spans="1:2">
      <c r="A3615" s="174">
        <v>361.2</v>
      </c>
      <c r="B3615" s="174">
        <v>23.51915410855473</v>
      </c>
    </row>
    <row r="3616" spans="1:2">
      <c r="A3616" s="174">
        <v>361.3</v>
      </c>
      <c r="B3616" s="174">
        <v>23.283267040138799</v>
      </c>
    </row>
    <row r="3617" spans="1:2">
      <c r="A3617" s="174">
        <v>361.4</v>
      </c>
      <c r="B3617" s="174">
        <v>23.04737997172273</v>
      </c>
    </row>
    <row r="3618" spans="1:2">
      <c r="A3618" s="174">
        <v>361.5</v>
      </c>
      <c r="B3618" s="174">
        <v>22.811492903306789</v>
      </c>
    </row>
    <row r="3619" spans="1:2">
      <c r="A3619" s="174">
        <v>361.6</v>
      </c>
      <c r="B3619" s="174">
        <v>22.57560583489073</v>
      </c>
    </row>
    <row r="3620" spans="1:2">
      <c r="A3620" s="174">
        <v>361.7</v>
      </c>
      <c r="B3620" s="174">
        <v>22.339718766474661</v>
      </c>
    </row>
    <row r="3621" spans="1:2">
      <c r="A3621" s="174">
        <v>361.8</v>
      </c>
      <c r="B3621" s="174">
        <v>22.10383169805872</v>
      </c>
    </row>
    <row r="3622" spans="1:2">
      <c r="A3622" s="174">
        <v>361.9</v>
      </c>
      <c r="B3622" s="174">
        <v>21.867944629642651</v>
      </c>
    </row>
    <row r="3623" spans="1:2">
      <c r="A3623" s="174">
        <v>362</v>
      </c>
      <c r="B3623" s="174">
        <v>21.63205756122672</v>
      </c>
    </row>
    <row r="3624" spans="1:2">
      <c r="A3624" s="174">
        <v>362.1</v>
      </c>
      <c r="B3624" s="174">
        <v>21.567695914347642</v>
      </c>
    </row>
    <row r="3625" spans="1:2">
      <c r="A3625" s="174">
        <v>362.2</v>
      </c>
      <c r="B3625" s="174">
        <v>21.50333426746856</v>
      </c>
    </row>
    <row r="3626" spans="1:2">
      <c r="A3626" s="174">
        <v>362.3</v>
      </c>
      <c r="B3626" s="174">
        <v>21.43897262058951</v>
      </c>
    </row>
    <row r="3627" spans="1:2">
      <c r="A3627" s="174">
        <v>362.4</v>
      </c>
      <c r="B3627" s="174">
        <v>21.374610973710428</v>
      </c>
    </row>
    <row r="3628" spans="1:2">
      <c r="A3628" s="174">
        <v>362.5</v>
      </c>
      <c r="B3628" s="174">
        <v>21.310249326831389</v>
      </c>
    </row>
    <row r="3629" spans="1:2">
      <c r="A3629" s="174">
        <v>362.6</v>
      </c>
      <c r="B3629" s="174">
        <v>21.245887679952311</v>
      </c>
    </row>
    <row r="3630" spans="1:2">
      <c r="A3630" s="174">
        <v>362.7</v>
      </c>
      <c r="B3630" s="174">
        <v>21.181526033073229</v>
      </c>
    </row>
    <row r="3631" spans="1:2">
      <c r="A3631" s="174">
        <v>362.8</v>
      </c>
      <c r="B3631" s="174">
        <v>21.11716438619418</v>
      </c>
    </row>
    <row r="3632" spans="1:2">
      <c r="A3632" s="174">
        <v>362.9</v>
      </c>
      <c r="B3632" s="174">
        <v>21.052802739315101</v>
      </c>
    </row>
    <row r="3633" spans="1:2">
      <c r="A3633" s="174">
        <v>363</v>
      </c>
      <c r="B3633" s="174">
        <v>20.988441092436059</v>
      </c>
    </row>
    <row r="3634" spans="1:2">
      <c r="A3634" s="174">
        <v>363.1</v>
      </c>
      <c r="B3634" s="174">
        <v>20.893188785482408</v>
      </c>
    </row>
    <row r="3635" spans="1:2">
      <c r="A3635" s="174">
        <v>363.2</v>
      </c>
      <c r="B3635" s="174">
        <v>20.797936478528769</v>
      </c>
    </row>
    <row r="3636" spans="1:2">
      <c r="A3636" s="174">
        <v>363.3</v>
      </c>
      <c r="B3636" s="174">
        <v>20.702684171575179</v>
      </c>
    </row>
    <row r="3637" spans="1:2">
      <c r="A3637" s="174">
        <v>363.4</v>
      </c>
      <c r="B3637" s="174">
        <v>20.607431864621532</v>
      </c>
    </row>
    <row r="3638" spans="1:2">
      <c r="A3638" s="174">
        <v>363.5</v>
      </c>
      <c r="B3638" s="174">
        <v>20.512179557667931</v>
      </c>
    </row>
    <row r="3639" spans="1:2">
      <c r="A3639" s="174">
        <v>363.6</v>
      </c>
      <c r="B3639" s="174">
        <v>20.416927250714291</v>
      </c>
    </row>
    <row r="3640" spans="1:2">
      <c r="A3640" s="174">
        <v>363.7</v>
      </c>
      <c r="B3640" s="174">
        <v>20.321674943760641</v>
      </c>
    </row>
    <row r="3641" spans="1:2">
      <c r="A3641" s="174">
        <v>363.8</v>
      </c>
      <c r="B3641" s="174">
        <v>20.226422636807051</v>
      </c>
    </row>
    <row r="3642" spans="1:2">
      <c r="A3642" s="174">
        <v>363.9</v>
      </c>
      <c r="B3642" s="174">
        <v>20.131170329853401</v>
      </c>
    </row>
    <row r="3643" spans="1:2">
      <c r="A3643" s="174">
        <v>364</v>
      </c>
      <c r="B3643" s="174">
        <v>20.035918022899811</v>
      </c>
    </row>
    <row r="3644" spans="1:2">
      <c r="A3644" s="174">
        <v>364.1</v>
      </c>
      <c r="B3644" s="174">
        <v>20.0484102532617</v>
      </c>
    </row>
    <row r="3645" spans="1:2">
      <c r="A3645" s="174">
        <v>364.2</v>
      </c>
      <c r="B3645" s="174">
        <v>20.0609024836236</v>
      </c>
    </row>
    <row r="3646" spans="1:2">
      <c r="A3646" s="174">
        <v>364.3</v>
      </c>
      <c r="B3646" s="174">
        <v>20.07339471398549</v>
      </c>
    </row>
    <row r="3647" spans="1:2">
      <c r="A3647" s="174">
        <v>364.4</v>
      </c>
      <c r="B3647" s="174">
        <v>20.085886944347379</v>
      </c>
    </row>
    <row r="3648" spans="1:2">
      <c r="A3648" s="174">
        <v>364.5</v>
      </c>
      <c r="B3648" s="174">
        <v>20.098379174709269</v>
      </c>
    </row>
    <row r="3649" spans="1:2">
      <c r="A3649" s="174">
        <v>364.6</v>
      </c>
      <c r="B3649" s="174">
        <v>20.110871405071158</v>
      </c>
    </row>
    <row r="3650" spans="1:2">
      <c r="A3650" s="174">
        <v>364.7</v>
      </c>
      <c r="B3650" s="174">
        <v>20.123363635433051</v>
      </c>
    </row>
    <row r="3651" spans="1:2">
      <c r="A3651" s="174">
        <v>364.8</v>
      </c>
      <c r="B3651" s="174">
        <v>20.135855865794941</v>
      </c>
    </row>
    <row r="3652" spans="1:2">
      <c r="A3652" s="174">
        <v>364.9</v>
      </c>
      <c r="B3652" s="174">
        <v>20.14834809615683</v>
      </c>
    </row>
    <row r="3653" spans="1:2">
      <c r="A3653" s="174">
        <v>365</v>
      </c>
      <c r="B3653" s="174">
        <v>20.16084032651872</v>
      </c>
    </row>
    <row r="3654" spans="1:2">
      <c r="A3654" s="174">
        <v>365.1</v>
      </c>
      <c r="B3654" s="174">
        <v>20.15296410355705</v>
      </c>
    </row>
    <row r="3655" spans="1:2">
      <c r="A3655" s="174">
        <v>365.2</v>
      </c>
      <c r="B3655" s="174">
        <v>20.145087880595391</v>
      </c>
    </row>
    <row r="3656" spans="1:2">
      <c r="A3656" s="174">
        <v>365.3</v>
      </c>
      <c r="B3656" s="174">
        <v>20.137211657633721</v>
      </c>
    </row>
    <row r="3657" spans="1:2">
      <c r="A3657" s="174">
        <v>365.4</v>
      </c>
      <c r="B3657" s="174">
        <v>20.129335434672061</v>
      </c>
    </row>
    <row r="3658" spans="1:2">
      <c r="A3658" s="174">
        <v>365.5</v>
      </c>
      <c r="B3658" s="174">
        <v>20.121459211710391</v>
      </c>
    </row>
    <row r="3659" spans="1:2">
      <c r="A3659" s="174">
        <v>365.6</v>
      </c>
      <c r="B3659" s="174">
        <v>20.113582988748728</v>
      </c>
    </row>
    <row r="3660" spans="1:2">
      <c r="A3660" s="174">
        <v>365.7</v>
      </c>
      <c r="B3660" s="174">
        <v>20.105706765787058</v>
      </c>
    </row>
    <row r="3661" spans="1:2">
      <c r="A3661" s="174">
        <v>365.8</v>
      </c>
      <c r="B3661" s="174">
        <v>20.097830542825399</v>
      </c>
    </row>
    <row r="3662" spans="1:2">
      <c r="A3662" s="174">
        <v>365.9</v>
      </c>
      <c r="B3662" s="174">
        <v>20.089954319863729</v>
      </c>
    </row>
    <row r="3663" spans="1:2">
      <c r="A3663" s="174">
        <v>366</v>
      </c>
      <c r="B3663" s="174">
        <v>20.08207809690207</v>
      </c>
    </row>
    <row r="3664" spans="1:2">
      <c r="A3664" s="174">
        <v>366.1</v>
      </c>
      <c r="B3664" s="174">
        <v>20.154903940871641</v>
      </c>
    </row>
    <row r="3665" spans="1:2">
      <c r="A3665" s="174">
        <v>366.2</v>
      </c>
      <c r="B3665" s="174">
        <v>20.22772978484122</v>
      </c>
    </row>
    <row r="3666" spans="1:2">
      <c r="A3666" s="174">
        <v>366.3</v>
      </c>
      <c r="B3666" s="174">
        <v>20.300555628810759</v>
      </c>
    </row>
    <row r="3667" spans="1:2">
      <c r="A3667" s="174">
        <v>366.4</v>
      </c>
      <c r="B3667" s="174">
        <v>20.373381472780331</v>
      </c>
    </row>
    <row r="3668" spans="1:2">
      <c r="A3668" s="174">
        <v>366.5</v>
      </c>
      <c r="B3668" s="174">
        <v>20.446207316749859</v>
      </c>
    </row>
    <row r="3669" spans="1:2">
      <c r="A3669" s="174">
        <v>366.6</v>
      </c>
      <c r="B3669" s="174">
        <v>20.519033160719442</v>
      </c>
    </row>
    <row r="3670" spans="1:2">
      <c r="A3670" s="174">
        <v>366.7</v>
      </c>
      <c r="B3670" s="174">
        <v>20.59185900468902</v>
      </c>
    </row>
    <row r="3671" spans="1:2">
      <c r="A3671" s="174">
        <v>366.8</v>
      </c>
      <c r="B3671" s="174">
        <v>20.664684848658549</v>
      </c>
    </row>
    <row r="3672" spans="1:2">
      <c r="A3672" s="174">
        <v>366.9</v>
      </c>
      <c r="B3672" s="174">
        <v>20.737510692628131</v>
      </c>
    </row>
    <row r="3673" spans="1:2">
      <c r="A3673" s="174">
        <v>367</v>
      </c>
      <c r="B3673" s="174">
        <v>20.81033653659766</v>
      </c>
    </row>
    <row r="3674" spans="1:2">
      <c r="A3674" s="174">
        <v>367.1</v>
      </c>
      <c r="B3674" s="174">
        <v>20.819841307167071</v>
      </c>
    </row>
    <row r="3675" spans="1:2">
      <c r="A3675" s="174">
        <v>367.2</v>
      </c>
      <c r="B3675" s="174">
        <v>20.829346077736481</v>
      </c>
    </row>
    <row r="3676" spans="1:2">
      <c r="A3676" s="174">
        <v>367.3</v>
      </c>
      <c r="B3676" s="174">
        <v>20.838850848305899</v>
      </c>
    </row>
    <row r="3677" spans="1:2">
      <c r="A3677" s="174">
        <v>367.4</v>
      </c>
      <c r="B3677" s="174">
        <v>20.84835561887531</v>
      </c>
    </row>
    <row r="3678" spans="1:2">
      <c r="A3678" s="174">
        <v>367.5</v>
      </c>
      <c r="B3678" s="174">
        <v>20.857860389444721</v>
      </c>
    </row>
    <row r="3679" spans="1:2">
      <c r="A3679" s="174">
        <v>367.6</v>
      </c>
      <c r="B3679" s="174">
        <v>20.867365160014131</v>
      </c>
    </row>
    <row r="3680" spans="1:2">
      <c r="A3680" s="174">
        <v>367.7</v>
      </c>
      <c r="B3680" s="174">
        <v>20.876869930583538</v>
      </c>
    </row>
    <row r="3681" spans="1:2">
      <c r="A3681" s="174">
        <v>367.8</v>
      </c>
      <c r="B3681" s="174">
        <v>20.886374701152949</v>
      </c>
    </row>
    <row r="3682" spans="1:2">
      <c r="A3682" s="174">
        <v>367.9</v>
      </c>
      <c r="B3682" s="174">
        <v>20.89587947172236</v>
      </c>
    </row>
    <row r="3683" spans="1:2">
      <c r="A3683" s="174">
        <v>368</v>
      </c>
      <c r="B3683" s="174">
        <v>20.90538424229177</v>
      </c>
    </row>
    <row r="3684" spans="1:2">
      <c r="A3684" s="174">
        <v>368.1</v>
      </c>
      <c r="B3684" s="174">
        <v>21.096464474047721</v>
      </c>
    </row>
    <row r="3685" spans="1:2">
      <c r="A3685" s="174">
        <v>368.2</v>
      </c>
      <c r="B3685" s="174">
        <v>21.287544705803668</v>
      </c>
    </row>
    <row r="3686" spans="1:2">
      <c r="A3686" s="174">
        <v>368.3</v>
      </c>
      <c r="B3686" s="174">
        <v>21.478624937559509</v>
      </c>
    </row>
    <row r="3687" spans="1:2">
      <c r="A3687" s="174">
        <v>368.4</v>
      </c>
      <c r="B3687" s="174">
        <v>21.66970516931546</v>
      </c>
    </row>
    <row r="3688" spans="1:2">
      <c r="A3688" s="174">
        <v>368.5</v>
      </c>
      <c r="B3688" s="174">
        <v>21.860785401071301</v>
      </c>
    </row>
    <row r="3689" spans="1:2">
      <c r="A3689" s="174">
        <v>368.6</v>
      </c>
      <c r="B3689" s="174">
        <v>22.051865632827241</v>
      </c>
    </row>
    <row r="3690" spans="1:2">
      <c r="A3690" s="174">
        <v>368.7</v>
      </c>
      <c r="B3690" s="174">
        <v>22.242945864583191</v>
      </c>
    </row>
    <row r="3691" spans="1:2">
      <c r="A3691" s="174">
        <v>368.8</v>
      </c>
      <c r="B3691" s="174">
        <v>22.434026096339029</v>
      </c>
    </row>
    <row r="3692" spans="1:2">
      <c r="A3692" s="174">
        <v>368.9</v>
      </c>
      <c r="B3692" s="174">
        <v>22.625106328094979</v>
      </c>
    </row>
    <row r="3693" spans="1:2">
      <c r="A3693" s="174">
        <v>369</v>
      </c>
      <c r="B3693" s="174">
        <v>22.81618655985082</v>
      </c>
    </row>
    <row r="3694" spans="1:2">
      <c r="A3694" s="174">
        <v>369.1</v>
      </c>
      <c r="B3694" s="174">
        <v>22.83177979576481</v>
      </c>
    </row>
    <row r="3695" spans="1:2">
      <c r="A3695" s="174">
        <v>369.2</v>
      </c>
      <c r="B3695" s="174">
        <v>22.84737303167881</v>
      </c>
    </row>
    <row r="3696" spans="1:2">
      <c r="A3696" s="174">
        <v>369.3</v>
      </c>
      <c r="B3696" s="174">
        <v>22.862966267592789</v>
      </c>
    </row>
    <row r="3697" spans="1:2">
      <c r="A3697" s="174">
        <v>369.4</v>
      </c>
      <c r="B3697" s="174">
        <v>22.878559503506779</v>
      </c>
    </row>
    <row r="3698" spans="1:2">
      <c r="A3698" s="174">
        <v>369.5</v>
      </c>
      <c r="B3698" s="174">
        <v>22.894152739420761</v>
      </c>
    </row>
    <row r="3699" spans="1:2">
      <c r="A3699" s="174">
        <v>369.6</v>
      </c>
      <c r="B3699" s="174">
        <v>22.909745975334761</v>
      </c>
    </row>
    <row r="3700" spans="1:2">
      <c r="A3700" s="174">
        <v>369.7</v>
      </c>
      <c r="B3700" s="174">
        <v>22.925339211248751</v>
      </c>
    </row>
    <row r="3701" spans="1:2">
      <c r="A3701" s="174">
        <v>369.8</v>
      </c>
      <c r="B3701" s="174">
        <v>22.94093244716273</v>
      </c>
    </row>
    <row r="3702" spans="1:2">
      <c r="A3702" s="174">
        <v>369.9</v>
      </c>
      <c r="B3702" s="174">
        <v>22.95652568307673</v>
      </c>
    </row>
    <row r="3703" spans="1:2">
      <c r="A3703" s="174">
        <v>370</v>
      </c>
      <c r="B3703" s="174">
        <v>22.972118918990709</v>
      </c>
    </row>
    <row r="3704" spans="1:2">
      <c r="A3704" s="174">
        <v>370.1</v>
      </c>
      <c r="B3704" s="174">
        <v>23.0738887534764</v>
      </c>
    </row>
    <row r="3705" spans="1:2">
      <c r="A3705" s="174">
        <v>370.2</v>
      </c>
      <c r="B3705" s="174">
        <v>23.175658587962079</v>
      </c>
    </row>
    <row r="3706" spans="1:2">
      <c r="A3706" s="174">
        <v>370.3</v>
      </c>
      <c r="B3706" s="174">
        <v>23.277428422447709</v>
      </c>
    </row>
    <row r="3707" spans="1:2">
      <c r="A3707" s="174">
        <v>370.4</v>
      </c>
      <c r="B3707" s="174">
        <v>23.3791982569334</v>
      </c>
    </row>
    <row r="3708" spans="1:2">
      <c r="A3708" s="174">
        <v>370.5</v>
      </c>
      <c r="B3708" s="174">
        <v>23.48096809141903</v>
      </c>
    </row>
    <row r="3709" spans="1:2">
      <c r="A3709" s="174">
        <v>370.6</v>
      </c>
      <c r="B3709" s="174">
        <v>23.58273792590472</v>
      </c>
    </row>
    <row r="3710" spans="1:2">
      <c r="A3710" s="174">
        <v>370.7</v>
      </c>
      <c r="B3710" s="174">
        <v>23.6845077603904</v>
      </c>
    </row>
    <row r="3711" spans="1:2">
      <c r="A3711" s="174">
        <v>370.8</v>
      </c>
      <c r="B3711" s="174">
        <v>23.786277594876029</v>
      </c>
    </row>
    <row r="3712" spans="1:2">
      <c r="A3712" s="174">
        <v>370.9</v>
      </c>
      <c r="B3712" s="174">
        <v>23.88804742936172</v>
      </c>
    </row>
    <row r="3713" spans="1:2">
      <c r="A3713" s="174">
        <v>371</v>
      </c>
      <c r="B3713" s="174">
        <v>23.98981726384735</v>
      </c>
    </row>
    <row r="3714" spans="1:2">
      <c r="A3714" s="174">
        <v>371.1</v>
      </c>
      <c r="B3714" s="174">
        <v>23.908284012595171</v>
      </c>
    </row>
    <row r="3715" spans="1:2">
      <c r="A3715" s="174">
        <v>371.2</v>
      </c>
      <c r="B3715" s="174">
        <v>23.826750761342989</v>
      </c>
    </row>
    <row r="3716" spans="1:2">
      <c r="A3716" s="174">
        <v>371.3</v>
      </c>
      <c r="B3716" s="174">
        <v>23.74521751009085</v>
      </c>
    </row>
    <row r="3717" spans="1:2">
      <c r="A3717" s="174">
        <v>371.4</v>
      </c>
      <c r="B3717" s="174">
        <v>23.663684258838671</v>
      </c>
    </row>
    <row r="3718" spans="1:2">
      <c r="A3718" s="174">
        <v>371.5</v>
      </c>
      <c r="B3718" s="174">
        <v>23.582151007586539</v>
      </c>
    </row>
    <row r="3719" spans="1:2">
      <c r="A3719" s="174">
        <v>371.6</v>
      </c>
      <c r="B3719" s="174">
        <v>23.50061775633435</v>
      </c>
    </row>
    <row r="3720" spans="1:2">
      <c r="A3720" s="174">
        <v>371.7</v>
      </c>
      <c r="B3720" s="174">
        <v>23.419084505082171</v>
      </c>
    </row>
    <row r="3721" spans="1:2">
      <c r="A3721" s="174">
        <v>371.8</v>
      </c>
      <c r="B3721" s="174">
        <v>23.337551253830039</v>
      </c>
    </row>
    <row r="3722" spans="1:2">
      <c r="A3722" s="174">
        <v>371.9</v>
      </c>
      <c r="B3722" s="174">
        <v>23.256018002577861</v>
      </c>
    </row>
    <row r="3723" spans="1:2">
      <c r="A3723" s="174">
        <v>372</v>
      </c>
      <c r="B3723" s="174">
        <v>23.174484751325721</v>
      </c>
    </row>
    <row r="3724" spans="1:2">
      <c r="A3724" s="174">
        <v>372.1</v>
      </c>
      <c r="B3724" s="174">
        <v>23.040500868685669</v>
      </c>
    </row>
    <row r="3725" spans="1:2">
      <c r="A3725" s="174">
        <v>372.2</v>
      </c>
      <c r="B3725" s="174">
        <v>22.906516986045609</v>
      </c>
    </row>
    <row r="3726" spans="1:2">
      <c r="A3726" s="174">
        <v>372.3</v>
      </c>
      <c r="B3726" s="174">
        <v>22.772533103405632</v>
      </c>
    </row>
    <row r="3727" spans="1:2">
      <c r="A3727" s="174">
        <v>372.4</v>
      </c>
      <c r="B3727" s="174">
        <v>22.638549220765579</v>
      </c>
    </row>
    <row r="3728" spans="1:2">
      <c r="A3728" s="174">
        <v>372.5</v>
      </c>
      <c r="B3728" s="174">
        <v>22.504565338125591</v>
      </c>
    </row>
    <row r="3729" spans="1:2">
      <c r="A3729" s="174">
        <v>372.6</v>
      </c>
      <c r="B3729" s="174">
        <v>22.370581455485539</v>
      </c>
    </row>
    <row r="3730" spans="1:2">
      <c r="A3730" s="174">
        <v>372.7</v>
      </c>
      <c r="B3730" s="174">
        <v>22.23659757284549</v>
      </c>
    </row>
    <row r="3731" spans="1:2">
      <c r="A3731" s="174">
        <v>372.8</v>
      </c>
      <c r="B3731" s="174">
        <v>22.102613690205509</v>
      </c>
    </row>
    <row r="3732" spans="1:2">
      <c r="A3732" s="174">
        <v>372.9</v>
      </c>
      <c r="B3732" s="174">
        <v>21.968629807565449</v>
      </c>
    </row>
    <row r="3733" spans="1:2">
      <c r="A3733" s="174">
        <v>373</v>
      </c>
      <c r="B3733" s="174">
        <v>21.834645924925471</v>
      </c>
    </row>
    <row r="3734" spans="1:2">
      <c r="A3734" s="174">
        <v>373.1</v>
      </c>
      <c r="B3734" s="174">
        <v>21.618808572637661</v>
      </c>
    </row>
    <row r="3735" spans="1:2">
      <c r="A3735" s="174">
        <v>373.2</v>
      </c>
      <c r="B3735" s="174">
        <v>21.402971220349851</v>
      </c>
    </row>
    <row r="3736" spans="1:2">
      <c r="A3736" s="174">
        <v>373.3</v>
      </c>
      <c r="B3736" s="174">
        <v>21.187133868062158</v>
      </c>
    </row>
    <row r="3737" spans="1:2">
      <c r="A3737" s="174">
        <v>373.4</v>
      </c>
      <c r="B3737" s="174">
        <v>20.971296515774348</v>
      </c>
    </row>
    <row r="3738" spans="1:2">
      <c r="A3738" s="174">
        <v>373.5</v>
      </c>
      <c r="B3738" s="174">
        <v>20.755459163486659</v>
      </c>
    </row>
    <row r="3739" spans="1:2">
      <c r="A3739" s="174">
        <v>373.6</v>
      </c>
      <c r="B3739" s="174">
        <v>20.539621811198849</v>
      </c>
    </row>
    <row r="3740" spans="1:2">
      <c r="A3740" s="174">
        <v>373.7</v>
      </c>
      <c r="B3740" s="174">
        <v>20.323784458911039</v>
      </c>
    </row>
    <row r="3741" spans="1:2">
      <c r="A3741" s="174">
        <v>373.8</v>
      </c>
      <c r="B3741" s="174">
        <v>20.107947106623349</v>
      </c>
    </row>
    <row r="3742" spans="1:2">
      <c r="A3742" s="174">
        <v>373.9</v>
      </c>
      <c r="B3742" s="174">
        <v>19.892109754335539</v>
      </c>
    </row>
    <row r="3743" spans="1:2">
      <c r="A3743" s="174">
        <v>374</v>
      </c>
      <c r="B3743" s="174">
        <v>19.67627240204785</v>
      </c>
    </row>
    <row r="3744" spans="1:2">
      <c r="A3744" s="174">
        <v>374.1</v>
      </c>
      <c r="B3744" s="174">
        <v>19.30708385425115</v>
      </c>
    </row>
    <row r="3745" spans="1:2">
      <c r="A3745" s="174">
        <v>374.2</v>
      </c>
      <c r="B3745" s="174">
        <v>18.93789530645445</v>
      </c>
    </row>
    <row r="3746" spans="1:2">
      <c r="A3746" s="174">
        <v>374.3</v>
      </c>
      <c r="B3746" s="174">
        <v>18.56870675865796</v>
      </c>
    </row>
    <row r="3747" spans="1:2">
      <c r="A3747" s="174">
        <v>374.4</v>
      </c>
      <c r="B3747" s="174">
        <v>18.19951821086126</v>
      </c>
    </row>
    <row r="3748" spans="1:2">
      <c r="A3748" s="174">
        <v>374.5</v>
      </c>
      <c r="B3748" s="174">
        <v>17.83032966306477</v>
      </c>
    </row>
    <row r="3749" spans="1:2">
      <c r="A3749" s="174">
        <v>374.6</v>
      </c>
      <c r="B3749" s="174">
        <v>17.46114111526806</v>
      </c>
    </row>
    <row r="3750" spans="1:2">
      <c r="A3750" s="174">
        <v>374.7</v>
      </c>
      <c r="B3750" s="174">
        <v>17.09195256747136</v>
      </c>
    </row>
    <row r="3751" spans="1:2">
      <c r="A3751" s="174">
        <v>374.8</v>
      </c>
      <c r="B3751" s="174">
        <v>16.722764019674869</v>
      </c>
    </row>
    <row r="3752" spans="1:2">
      <c r="A3752" s="174">
        <v>374.9</v>
      </c>
      <c r="B3752" s="174">
        <v>16.35357547187817</v>
      </c>
    </row>
    <row r="3753" spans="1:2">
      <c r="A3753" s="174">
        <v>375</v>
      </c>
      <c r="B3753" s="174">
        <v>15.984386924081679</v>
      </c>
    </row>
    <row r="3754" spans="1:2">
      <c r="A3754" s="174">
        <v>375.1</v>
      </c>
      <c r="B3754" s="174">
        <v>15.59232070132393</v>
      </c>
    </row>
    <row r="3755" spans="1:2">
      <c r="A3755" s="174">
        <v>375.2</v>
      </c>
      <c r="B3755" s="174">
        <v>15.20025447856619</v>
      </c>
    </row>
    <row r="3756" spans="1:2">
      <c r="A3756" s="174">
        <v>375.3</v>
      </c>
      <c r="B3756" s="174">
        <v>14.808188255808661</v>
      </c>
    </row>
    <row r="3757" spans="1:2">
      <c r="A3757" s="174">
        <v>375.4</v>
      </c>
      <c r="B3757" s="174">
        <v>14.41612203305092</v>
      </c>
    </row>
    <row r="3758" spans="1:2">
      <c r="A3758" s="174">
        <v>375.5</v>
      </c>
      <c r="B3758" s="174">
        <v>14.02405581029339</v>
      </c>
    </row>
    <row r="3759" spans="1:2">
      <c r="A3759" s="174">
        <v>375.6</v>
      </c>
      <c r="B3759" s="174">
        <v>13.631989587535649</v>
      </c>
    </row>
    <row r="3760" spans="1:2">
      <c r="A3760" s="174">
        <v>375.7</v>
      </c>
      <c r="B3760" s="174">
        <v>13.2399233647779</v>
      </c>
    </row>
    <row r="3761" spans="1:2">
      <c r="A3761" s="174">
        <v>375.8</v>
      </c>
      <c r="B3761" s="174">
        <v>12.847857142020381</v>
      </c>
    </row>
    <row r="3762" spans="1:2">
      <c r="A3762" s="174">
        <v>375.9</v>
      </c>
      <c r="B3762" s="174">
        <v>12.455790919262631</v>
      </c>
    </row>
    <row r="3763" spans="1:2">
      <c r="A3763" s="174">
        <v>376</v>
      </c>
      <c r="B3763" s="174">
        <v>12.06372469650511</v>
      </c>
    </row>
    <row r="3764" spans="1:2">
      <c r="A3764" s="174">
        <v>376.1</v>
      </c>
      <c r="B3764" s="174">
        <v>11.94548006908737</v>
      </c>
    </row>
    <row r="3765" spans="1:2">
      <c r="A3765" s="174">
        <v>376.2</v>
      </c>
      <c r="B3765" s="174">
        <v>11.827235441669631</v>
      </c>
    </row>
    <row r="3766" spans="1:2">
      <c r="A3766" s="174">
        <v>376.3</v>
      </c>
      <c r="B3766" s="174">
        <v>11.70899081425196</v>
      </c>
    </row>
    <row r="3767" spans="1:2">
      <c r="A3767" s="174">
        <v>376.4</v>
      </c>
      <c r="B3767" s="174">
        <v>11.59074618683422</v>
      </c>
    </row>
    <row r="3768" spans="1:2">
      <c r="A3768" s="174">
        <v>376.5</v>
      </c>
      <c r="B3768" s="174">
        <v>11.47250155941655</v>
      </c>
    </row>
    <row r="3769" spans="1:2">
      <c r="A3769" s="174">
        <v>376.6</v>
      </c>
      <c r="B3769" s="174">
        <v>11.354256931998799</v>
      </c>
    </row>
    <row r="3770" spans="1:2">
      <c r="A3770" s="174">
        <v>376.7</v>
      </c>
      <c r="B3770" s="174">
        <v>11.23601230458106</v>
      </c>
    </row>
    <row r="3771" spans="1:2">
      <c r="A3771" s="174">
        <v>376.8</v>
      </c>
      <c r="B3771" s="174">
        <v>11.117767677163391</v>
      </c>
    </row>
    <row r="3772" spans="1:2">
      <c r="A3772" s="174">
        <v>376.9</v>
      </c>
      <c r="B3772" s="174">
        <v>10.999523049745649</v>
      </c>
    </row>
    <row r="3773" spans="1:2">
      <c r="A3773" s="174">
        <v>377</v>
      </c>
      <c r="B3773" s="174">
        <v>10.881278422327981</v>
      </c>
    </row>
    <row r="3774" spans="1:2">
      <c r="A3774" s="174">
        <v>377.1</v>
      </c>
      <c r="B3774" s="174">
        <v>10.80370087331826</v>
      </c>
    </row>
    <row r="3775" spans="1:2">
      <c r="A3775" s="174">
        <v>377.2</v>
      </c>
      <c r="B3775" s="174">
        <v>10.726123324308549</v>
      </c>
    </row>
    <row r="3776" spans="1:2">
      <c r="A3776" s="174">
        <v>377.3</v>
      </c>
      <c r="B3776" s="174">
        <v>10.648545775298871</v>
      </c>
    </row>
    <row r="3777" spans="1:2">
      <c r="A3777" s="174">
        <v>377.4</v>
      </c>
      <c r="B3777" s="174">
        <v>10.57096822628916</v>
      </c>
    </row>
    <row r="3778" spans="1:2">
      <c r="A3778" s="174">
        <v>377.5</v>
      </c>
      <c r="B3778" s="174">
        <v>10.493390677279489</v>
      </c>
    </row>
    <row r="3779" spans="1:2">
      <c r="A3779" s="174">
        <v>377.6</v>
      </c>
      <c r="B3779" s="174">
        <v>10.41581312826977</v>
      </c>
    </row>
    <row r="3780" spans="1:2">
      <c r="A3780" s="174">
        <v>377.7</v>
      </c>
      <c r="B3780" s="174">
        <v>10.338235579260051</v>
      </c>
    </row>
    <row r="3781" spans="1:2">
      <c r="A3781" s="174">
        <v>377.8</v>
      </c>
      <c r="B3781" s="174">
        <v>10.260658030250379</v>
      </c>
    </row>
    <row r="3782" spans="1:2">
      <c r="A3782" s="174">
        <v>377.9</v>
      </c>
      <c r="B3782" s="174">
        <v>10.18308048124066</v>
      </c>
    </row>
    <row r="3783" spans="1:2">
      <c r="A3783" s="174">
        <v>378</v>
      </c>
      <c r="B3783" s="174">
        <v>10.105502932230991</v>
      </c>
    </row>
    <row r="3784" spans="1:2">
      <c r="A3784" s="174">
        <v>378.1</v>
      </c>
      <c r="B3784" s="174">
        <v>9.896836193924841</v>
      </c>
    </row>
    <row r="3785" spans="1:2">
      <c r="A3785" s="174">
        <v>378.2</v>
      </c>
      <c r="B3785" s="174">
        <v>9.6881694556186897</v>
      </c>
    </row>
    <row r="3786" spans="1:2">
      <c r="A3786" s="174">
        <v>378.3</v>
      </c>
      <c r="B3786" s="174">
        <v>9.4795027173126591</v>
      </c>
    </row>
    <row r="3787" spans="1:2">
      <c r="A3787" s="174">
        <v>378.4</v>
      </c>
      <c r="B3787" s="174">
        <v>9.2708359790065096</v>
      </c>
    </row>
    <row r="3788" spans="1:2">
      <c r="A3788" s="174">
        <v>378.5</v>
      </c>
      <c r="B3788" s="174">
        <v>9.0621692407004772</v>
      </c>
    </row>
    <row r="3789" spans="1:2">
      <c r="A3789" s="174">
        <v>378.6</v>
      </c>
      <c r="B3789" s="174">
        <v>8.8535025023943277</v>
      </c>
    </row>
    <row r="3790" spans="1:2">
      <c r="A3790" s="174">
        <v>378.7</v>
      </c>
      <c r="B3790" s="174">
        <v>8.6448357640881763</v>
      </c>
    </row>
    <row r="3791" spans="1:2">
      <c r="A3791" s="174">
        <v>378.8</v>
      </c>
      <c r="B3791" s="174">
        <v>8.4361690257821458</v>
      </c>
    </row>
    <row r="3792" spans="1:2">
      <c r="A3792" s="174">
        <v>378.9</v>
      </c>
      <c r="B3792" s="174">
        <v>8.2275022874759962</v>
      </c>
    </row>
    <row r="3793" spans="1:2">
      <c r="A3793" s="174">
        <v>379</v>
      </c>
      <c r="B3793" s="174">
        <v>8.0188355491699639</v>
      </c>
    </row>
    <row r="3794" spans="1:2">
      <c r="A3794" s="174">
        <v>379.1</v>
      </c>
      <c r="B3794" s="174">
        <v>8.0198606841545246</v>
      </c>
    </row>
    <row r="3795" spans="1:2">
      <c r="A3795" s="174">
        <v>379.2</v>
      </c>
      <c r="B3795" s="174">
        <v>8.0208858191390853</v>
      </c>
    </row>
    <row r="3796" spans="1:2">
      <c r="A3796" s="174">
        <v>379.3</v>
      </c>
      <c r="B3796" s="174">
        <v>8.0219109541236442</v>
      </c>
    </row>
    <row r="3797" spans="1:2">
      <c r="A3797" s="174">
        <v>379.4</v>
      </c>
      <c r="B3797" s="174">
        <v>8.0229360891082049</v>
      </c>
    </row>
    <row r="3798" spans="1:2">
      <c r="A3798" s="174">
        <v>379.5</v>
      </c>
      <c r="B3798" s="174">
        <v>8.0239612240927656</v>
      </c>
    </row>
    <row r="3799" spans="1:2">
      <c r="A3799" s="174">
        <v>379.6</v>
      </c>
      <c r="B3799" s="174">
        <v>8.0249863590773263</v>
      </c>
    </row>
    <row r="3800" spans="1:2">
      <c r="A3800" s="174">
        <v>379.7</v>
      </c>
      <c r="B3800" s="174">
        <v>8.026011494061887</v>
      </c>
    </row>
    <row r="3801" spans="1:2">
      <c r="A3801" s="174">
        <v>379.8</v>
      </c>
      <c r="B3801" s="174">
        <v>8.0270366290464459</v>
      </c>
    </row>
    <row r="3802" spans="1:2">
      <c r="A3802" s="174">
        <v>379.9</v>
      </c>
      <c r="B3802" s="174">
        <v>8.0280617640310066</v>
      </c>
    </row>
    <row r="3803" spans="1:2">
      <c r="A3803" s="174">
        <v>380</v>
      </c>
      <c r="B3803" s="174">
        <v>8.0290868990155673</v>
      </c>
    </row>
    <row r="3804" spans="1:2">
      <c r="A3804" s="174">
        <v>380.1</v>
      </c>
      <c r="B3804" s="174">
        <v>7.9308119542884796</v>
      </c>
    </row>
    <row r="3805" spans="1:2">
      <c r="A3805" s="174">
        <v>380.2</v>
      </c>
      <c r="B3805" s="174">
        <v>7.832537009561392</v>
      </c>
    </row>
    <row r="3806" spans="1:2">
      <c r="A3806" s="174">
        <v>380.3</v>
      </c>
      <c r="B3806" s="174">
        <v>7.7342620648343603</v>
      </c>
    </row>
    <row r="3807" spans="1:2">
      <c r="A3807" s="174">
        <v>380.4</v>
      </c>
      <c r="B3807" s="174">
        <v>7.6359871201072727</v>
      </c>
    </row>
    <row r="3808" spans="1:2">
      <c r="A3808" s="174">
        <v>380.5</v>
      </c>
      <c r="B3808" s="174">
        <v>7.537712175380241</v>
      </c>
    </row>
    <row r="3809" spans="1:2">
      <c r="A3809" s="174">
        <v>380.6</v>
      </c>
      <c r="B3809" s="174">
        <v>7.4394372306531533</v>
      </c>
    </row>
    <row r="3810" spans="1:2">
      <c r="A3810" s="174">
        <v>380.7</v>
      </c>
      <c r="B3810" s="174">
        <v>7.3411622859260648</v>
      </c>
    </row>
    <row r="3811" spans="1:2">
      <c r="A3811" s="174">
        <v>380.8</v>
      </c>
      <c r="B3811" s="174">
        <v>7.2428873411990331</v>
      </c>
    </row>
    <row r="3812" spans="1:2">
      <c r="A3812" s="174">
        <v>380.9</v>
      </c>
      <c r="B3812" s="174">
        <v>7.1446123964719446</v>
      </c>
    </row>
    <row r="3813" spans="1:2">
      <c r="A3813" s="174">
        <v>381</v>
      </c>
      <c r="B3813" s="174">
        <v>7.0463374517449138</v>
      </c>
    </row>
    <row r="3814" spans="1:2">
      <c r="A3814" s="174">
        <v>381.1</v>
      </c>
      <c r="B3814" s="174">
        <v>6.9360562740802258</v>
      </c>
    </row>
    <row r="3815" spans="1:2">
      <c r="A3815" s="174">
        <v>381.2</v>
      </c>
      <c r="B3815" s="174">
        <v>6.8257750964155379</v>
      </c>
    </row>
    <row r="3816" spans="1:2">
      <c r="A3816" s="174">
        <v>381.3</v>
      </c>
      <c r="B3816" s="174">
        <v>6.7154939187509122</v>
      </c>
    </row>
    <row r="3817" spans="1:2">
      <c r="A3817" s="174">
        <v>381.4</v>
      </c>
      <c r="B3817" s="174">
        <v>6.6052127410862242</v>
      </c>
    </row>
    <row r="3818" spans="1:2">
      <c r="A3818" s="174">
        <v>381.5</v>
      </c>
      <c r="B3818" s="174">
        <v>6.4949315634215976</v>
      </c>
    </row>
    <row r="3819" spans="1:2">
      <c r="A3819" s="174">
        <v>381.6</v>
      </c>
      <c r="B3819" s="174">
        <v>6.3846503857569106</v>
      </c>
    </row>
    <row r="3820" spans="1:2">
      <c r="A3820" s="174">
        <v>381.7</v>
      </c>
      <c r="B3820" s="174">
        <v>6.2743692080922226</v>
      </c>
    </row>
    <row r="3821" spans="1:2">
      <c r="A3821" s="174">
        <v>381.8</v>
      </c>
      <c r="B3821" s="174">
        <v>6.1640880304275969</v>
      </c>
    </row>
    <row r="3822" spans="1:2">
      <c r="A3822" s="174">
        <v>381.9</v>
      </c>
      <c r="B3822" s="174">
        <v>6.053806852762909</v>
      </c>
    </row>
    <row r="3823" spans="1:2">
      <c r="A3823" s="174">
        <v>382</v>
      </c>
      <c r="B3823" s="174">
        <v>5.9435256750982832</v>
      </c>
    </row>
    <row r="3824" spans="1:2">
      <c r="A3824" s="174">
        <v>382.1</v>
      </c>
      <c r="B3824" s="174">
        <v>5.8270068449251333</v>
      </c>
    </row>
    <row r="3825" spans="1:2">
      <c r="A3825" s="174">
        <v>382.2</v>
      </c>
      <c r="B3825" s="174">
        <v>5.7104880147519843</v>
      </c>
    </row>
    <row r="3826" spans="1:2">
      <c r="A3826" s="174">
        <v>382.3</v>
      </c>
      <c r="B3826" s="174">
        <v>5.593969184578901</v>
      </c>
    </row>
    <row r="3827" spans="1:2">
      <c r="A3827" s="174">
        <v>382.4</v>
      </c>
      <c r="B3827" s="174">
        <v>5.4774503544057511</v>
      </c>
    </row>
    <row r="3828" spans="1:2">
      <c r="A3828" s="174">
        <v>382.5</v>
      </c>
      <c r="B3828" s="174">
        <v>5.3609315242326678</v>
      </c>
    </row>
    <row r="3829" spans="1:2">
      <c r="A3829" s="174">
        <v>382.6</v>
      </c>
      <c r="B3829" s="174">
        <v>5.2444126940595179</v>
      </c>
    </row>
    <row r="3830" spans="1:2">
      <c r="A3830" s="174">
        <v>382.7</v>
      </c>
      <c r="B3830" s="174">
        <v>5.1278938638863689</v>
      </c>
    </row>
    <row r="3831" spans="1:2">
      <c r="A3831" s="174">
        <v>382.8</v>
      </c>
      <c r="B3831" s="174">
        <v>5.0113750337132856</v>
      </c>
    </row>
    <row r="3832" spans="1:2">
      <c r="A3832" s="174">
        <v>382.9</v>
      </c>
      <c r="B3832" s="174">
        <v>4.8948562035401357</v>
      </c>
    </row>
    <row r="3833" spans="1:2">
      <c r="A3833" s="174">
        <v>383</v>
      </c>
      <c r="B3833" s="174">
        <v>4.7783373733670524</v>
      </c>
    </row>
    <row r="3834" spans="1:2">
      <c r="A3834" s="174">
        <v>383.1</v>
      </c>
      <c r="B3834" s="174">
        <v>4.6005561038386631</v>
      </c>
    </row>
    <row r="3835" spans="1:2">
      <c r="A3835" s="174">
        <v>383.2</v>
      </c>
      <c r="B3835" s="174">
        <v>4.4227748343102737</v>
      </c>
    </row>
    <row r="3836" spans="1:2">
      <c r="A3836" s="174">
        <v>383.3</v>
      </c>
      <c r="B3836" s="174">
        <v>4.2449935647819856</v>
      </c>
    </row>
    <row r="3837" spans="1:2">
      <c r="A3837" s="174">
        <v>383.4</v>
      </c>
      <c r="B3837" s="174">
        <v>4.0672122952535963</v>
      </c>
    </row>
    <row r="3838" spans="1:2">
      <c r="A3838" s="174">
        <v>383.5</v>
      </c>
      <c r="B3838" s="174">
        <v>3.8894310257253082</v>
      </c>
    </row>
    <row r="3839" spans="1:2">
      <c r="A3839" s="174">
        <v>383.6</v>
      </c>
      <c r="B3839" s="174">
        <v>3.7116497561969179</v>
      </c>
    </row>
    <row r="3840" spans="1:2">
      <c r="A3840" s="174">
        <v>383.7</v>
      </c>
      <c r="B3840" s="174">
        <v>3.533868486668529</v>
      </c>
    </row>
    <row r="3841" spans="1:2">
      <c r="A3841" s="174">
        <v>383.8</v>
      </c>
      <c r="B3841" s="174">
        <v>3.3560872171402401</v>
      </c>
    </row>
    <row r="3842" spans="1:2">
      <c r="A3842" s="174">
        <v>383.9</v>
      </c>
      <c r="B3842" s="174">
        <v>3.1783059476118511</v>
      </c>
    </row>
    <row r="3843" spans="1:2">
      <c r="A3843" s="174">
        <v>384</v>
      </c>
      <c r="B3843" s="174">
        <v>3.000524678083563</v>
      </c>
    </row>
    <row r="3844" spans="1:2">
      <c r="A3844" s="174">
        <v>384.1</v>
      </c>
      <c r="B3844" s="174">
        <v>2.8009876486592948</v>
      </c>
    </row>
    <row r="3845" spans="1:2">
      <c r="A3845" s="174">
        <v>384.2</v>
      </c>
      <c r="B3845" s="174">
        <v>2.601450619235028</v>
      </c>
    </row>
    <row r="3846" spans="1:2">
      <c r="A3846" s="174">
        <v>384.3</v>
      </c>
      <c r="B3846" s="174">
        <v>2.401913589810873</v>
      </c>
    </row>
    <row r="3847" spans="1:2">
      <c r="A3847" s="174">
        <v>384.4</v>
      </c>
      <c r="B3847" s="174">
        <v>2.2023765603866048</v>
      </c>
    </row>
    <row r="3848" spans="1:2">
      <c r="A3848" s="174">
        <v>384.5</v>
      </c>
      <c r="B3848" s="174">
        <v>2.0028395309624512</v>
      </c>
    </row>
    <row r="3849" spans="1:2">
      <c r="A3849" s="174">
        <v>384.6</v>
      </c>
      <c r="B3849" s="174">
        <v>1.8033025015381829</v>
      </c>
    </row>
    <row r="3850" spans="1:2">
      <c r="A3850" s="174">
        <v>384.7</v>
      </c>
      <c r="B3850" s="174">
        <v>1.603765472113915</v>
      </c>
    </row>
    <row r="3851" spans="1:2">
      <c r="A3851" s="174">
        <v>384.8</v>
      </c>
      <c r="B3851" s="174">
        <v>1.4042284426897611</v>
      </c>
    </row>
    <row r="3852" spans="1:2">
      <c r="A3852" s="174">
        <v>384.9</v>
      </c>
      <c r="B3852" s="174">
        <v>1.2046914132654929</v>
      </c>
    </row>
    <row r="3853" spans="1:2">
      <c r="A3853" s="174">
        <v>385</v>
      </c>
      <c r="B3853" s="174">
        <v>1.005154383841339</v>
      </c>
    </row>
    <row r="3854" spans="1:2">
      <c r="A3854" s="174">
        <v>385.1</v>
      </c>
      <c r="B3854" s="174">
        <v>0.90463894545718226</v>
      </c>
    </row>
    <row r="3855" spans="1:2">
      <c r="A3855" s="174">
        <v>385.2</v>
      </c>
      <c r="B3855" s="174">
        <v>0.80412350707302549</v>
      </c>
    </row>
    <row r="3856" spans="1:2">
      <c r="A3856" s="174">
        <v>385.3</v>
      </c>
      <c r="B3856" s="174">
        <v>0.70360806868892589</v>
      </c>
    </row>
    <row r="3857" spans="1:2">
      <c r="A3857" s="174">
        <v>385.4</v>
      </c>
      <c r="B3857" s="174">
        <v>0.60309263030476912</v>
      </c>
    </row>
    <row r="3858" spans="1:2">
      <c r="A3858" s="174">
        <v>385.5</v>
      </c>
      <c r="B3858" s="174">
        <v>0.50257719192066952</v>
      </c>
    </row>
    <row r="3859" spans="1:2">
      <c r="A3859" s="174">
        <v>385.6</v>
      </c>
      <c r="B3859" s="174">
        <v>0.40206175353651269</v>
      </c>
    </row>
    <row r="3860" spans="1:2">
      <c r="A3860" s="174">
        <v>385.7</v>
      </c>
      <c r="B3860" s="174">
        <v>0.30154631515235603</v>
      </c>
    </row>
    <row r="3861" spans="1:2">
      <c r="A3861" s="174">
        <v>385.8</v>
      </c>
      <c r="B3861" s="174">
        <v>0.2010308767682564</v>
      </c>
    </row>
    <row r="3862" spans="1:2">
      <c r="A3862" s="174">
        <v>385.9</v>
      </c>
      <c r="B3862" s="174">
        <v>0.1005154383840996</v>
      </c>
    </row>
    <row r="3863" spans="1:2">
      <c r="A3863" s="174">
        <v>386</v>
      </c>
      <c r="B3863" s="174">
        <v>0</v>
      </c>
    </row>
    <row r="3864" spans="1:2">
      <c r="A3864" s="174">
        <v>386.1</v>
      </c>
      <c r="B3864" s="174">
        <v>0</v>
      </c>
    </row>
    <row r="3865" spans="1:2">
      <c r="A3865" s="174">
        <v>386.2</v>
      </c>
      <c r="B3865" s="174">
        <v>0</v>
      </c>
    </row>
    <row r="3866" spans="1:2">
      <c r="A3866" s="174">
        <v>386.3</v>
      </c>
      <c r="B3866" s="174">
        <v>0</v>
      </c>
    </row>
    <row r="3867" spans="1:2">
      <c r="A3867" s="174">
        <v>386.4</v>
      </c>
      <c r="B3867" s="174">
        <v>0</v>
      </c>
    </row>
    <row r="3868" spans="1:2">
      <c r="A3868" s="174">
        <v>386.5</v>
      </c>
      <c r="B3868" s="174">
        <v>0</v>
      </c>
    </row>
    <row r="3869" spans="1:2">
      <c r="A3869" s="174">
        <v>386.6</v>
      </c>
      <c r="B3869" s="174">
        <v>0</v>
      </c>
    </row>
    <row r="3870" spans="1:2">
      <c r="A3870" s="174">
        <v>386.7</v>
      </c>
      <c r="B3870" s="174">
        <v>0</v>
      </c>
    </row>
    <row r="3871" spans="1:2">
      <c r="A3871" s="174">
        <v>386.8</v>
      </c>
      <c r="B3871" s="174">
        <v>0</v>
      </c>
    </row>
    <row r="3872" spans="1:2">
      <c r="A3872" s="174">
        <v>386.9</v>
      </c>
      <c r="B3872" s="174">
        <v>0</v>
      </c>
    </row>
    <row r="3873" spans="1:2">
      <c r="A3873" s="174">
        <v>387</v>
      </c>
      <c r="B3873" s="174">
        <v>0</v>
      </c>
    </row>
    <row r="3874" spans="1:2">
      <c r="A3874" s="174">
        <v>387.1</v>
      </c>
      <c r="B3874" s="174">
        <v>0</v>
      </c>
    </row>
    <row r="3875" spans="1:2">
      <c r="A3875" s="174">
        <v>387.2</v>
      </c>
      <c r="B3875" s="174">
        <v>0</v>
      </c>
    </row>
    <row r="3876" spans="1:2">
      <c r="A3876" s="174">
        <v>387.3</v>
      </c>
      <c r="B3876" s="174">
        <v>0</v>
      </c>
    </row>
    <row r="3877" spans="1:2">
      <c r="A3877" s="174">
        <v>387.4</v>
      </c>
      <c r="B3877" s="174">
        <v>0</v>
      </c>
    </row>
    <row r="3878" spans="1:2">
      <c r="A3878" s="174">
        <v>387.5</v>
      </c>
      <c r="B3878" s="174">
        <v>0</v>
      </c>
    </row>
    <row r="3879" spans="1:2">
      <c r="A3879" s="174">
        <v>387.6</v>
      </c>
      <c r="B3879" s="174">
        <v>0</v>
      </c>
    </row>
    <row r="3880" spans="1:2">
      <c r="A3880" s="174">
        <v>387.7</v>
      </c>
      <c r="B3880" s="174">
        <v>0</v>
      </c>
    </row>
    <row r="3881" spans="1:2">
      <c r="A3881" s="174">
        <v>387.8</v>
      </c>
      <c r="B3881" s="174">
        <v>0</v>
      </c>
    </row>
    <row r="3882" spans="1:2">
      <c r="A3882" s="174">
        <v>387.9</v>
      </c>
      <c r="B3882" s="174">
        <v>0</v>
      </c>
    </row>
    <row r="3883" spans="1:2">
      <c r="A3883" s="174">
        <v>388</v>
      </c>
      <c r="B3883" s="174">
        <v>0</v>
      </c>
    </row>
    <row r="3884" spans="1:2">
      <c r="A3884" s="174">
        <v>388.1</v>
      </c>
      <c r="B3884" s="174">
        <v>0</v>
      </c>
    </row>
    <row r="3885" spans="1:2">
      <c r="A3885" s="174">
        <v>388.2</v>
      </c>
      <c r="B3885" s="174">
        <v>0</v>
      </c>
    </row>
    <row r="3886" spans="1:2">
      <c r="A3886" s="174">
        <v>388.3</v>
      </c>
      <c r="B3886" s="174">
        <v>0</v>
      </c>
    </row>
    <row r="3887" spans="1:2">
      <c r="A3887" s="174">
        <v>388.4</v>
      </c>
      <c r="B3887" s="174">
        <v>0</v>
      </c>
    </row>
    <row r="3888" spans="1:2">
      <c r="A3888" s="174">
        <v>388.5</v>
      </c>
      <c r="B3888" s="174">
        <v>0</v>
      </c>
    </row>
    <row r="3889" spans="1:2">
      <c r="A3889" s="174">
        <v>388.6</v>
      </c>
      <c r="B3889" s="174">
        <v>0</v>
      </c>
    </row>
    <row r="3890" spans="1:2">
      <c r="A3890" s="174">
        <v>388.7</v>
      </c>
      <c r="B3890" s="174">
        <v>0</v>
      </c>
    </row>
    <row r="3891" spans="1:2">
      <c r="A3891" s="174">
        <v>388.8</v>
      </c>
      <c r="B3891" s="174">
        <v>0</v>
      </c>
    </row>
    <row r="3892" spans="1:2">
      <c r="A3892" s="174">
        <v>388.9</v>
      </c>
      <c r="B3892" s="174">
        <v>0</v>
      </c>
    </row>
    <row r="3893" spans="1:2">
      <c r="A3893" s="174">
        <v>389</v>
      </c>
      <c r="B3893" s="174">
        <v>0</v>
      </c>
    </row>
    <row r="3894" spans="1:2">
      <c r="A3894" s="174">
        <v>389.1</v>
      </c>
      <c r="B3894" s="174">
        <v>0</v>
      </c>
    </row>
    <row r="3895" spans="1:2">
      <c r="A3895" s="174">
        <v>389.2</v>
      </c>
      <c r="B3895" s="174">
        <v>0</v>
      </c>
    </row>
    <row r="3896" spans="1:2">
      <c r="A3896" s="174">
        <v>389.3</v>
      </c>
      <c r="B3896" s="174">
        <v>0</v>
      </c>
    </row>
    <row r="3897" spans="1:2">
      <c r="A3897" s="174">
        <v>389.4</v>
      </c>
      <c r="B3897" s="174">
        <v>0</v>
      </c>
    </row>
    <row r="3898" spans="1:2">
      <c r="A3898" s="174">
        <v>389.5</v>
      </c>
      <c r="B3898" s="174">
        <v>0</v>
      </c>
    </row>
    <row r="3899" spans="1:2">
      <c r="A3899" s="174">
        <v>389.6</v>
      </c>
      <c r="B3899" s="174">
        <v>0</v>
      </c>
    </row>
    <row r="3900" spans="1:2">
      <c r="A3900" s="174">
        <v>389.7</v>
      </c>
      <c r="B3900" s="174">
        <v>0</v>
      </c>
    </row>
    <row r="3901" spans="1:2">
      <c r="A3901" s="174">
        <v>389.8</v>
      </c>
      <c r="B3901" s="174">
        <v>0</v>
      </c>
    </row>
    <row r="3902" spans="1:2">
      <c r="A3902" s="174">
        <v>389.9</v>
      </c>
      <c r="B3902" s="174">
        <v>0</v>
      </c>
    </row>
    <row r="3903" spans="1:2">
      <c r="A3903" s="174">
        <v>390</v>
      </c>
      <c r="B3903" s="174">
        <v>0</v>
      </c>
    </row>
    <row r="3904" spans="1:2">
      <c r="A3904" s="174">
        <v>390.1</v>
      </c>
      <c r="B3904" s="174">
        <v>0</v>
      </c>
    </row>
    <row r="3905" spans="1:2">
      <c r="A3905" s="174">
        <v>390.2</v>
      </c>
      <c r="B3905" s="174">
        <v>0</v>
      </c>
    </row>
    <row r="3906" spans="1:2">
      <c r="A3906" s="174">
        <v>390.3</v>
      </c>
      <c r="B3906" s="174">
        <v>0</v>
      </c>
    </row>
    <row r="3907" spans="1:2">
      <c r="A3907" s="174">
        <v>390.4</v>
      </c>
      <c r="B3907" s="174">
        <v>0</v>
      </c>
    </row>
    <row r="3908" spans="1:2">
      <c r="A3908" s="174">
        <v>390.5</v>
      </c>
      <c r="B3908" s="174">
        <v>0</v>
      </c>
    </row>
    <row r="3909" spans="1:2">
      <c r="A3909" s="174">
        <v>390.6</v>
      </c>
      <c r="B3909" s="174">
        <v>0</v>
      </c>
    </row>
    <row r="3910" spans="1:2">
      <c r="A3910" s="174">
        <v>390.7</v>
      </c>
      <c r="B3910" s="174">
        <v>0</v>
      </c>
    </row>
    <row r="3911" spans="1:2">
      <c r="A3911" s="174">
        <v>390.8</v>
      </c>
      <c r="B3911" s="174">
        <v>0</v>
      </c>
    </row>
    <row r="3912" spans="1:2">
      <c r="A3912" s="174">
        <v>390.9</v>
      </c>
      <c r="B3912" s="174">
        <v>0</v>
      </c>
    </row>
    <row r="3913" spans="1:2">
      <c r="A3913" s="174">
        <v>391</v>
      </c>
      <c r="B3913" s="174">
        <v>0</v>
      </c>
    </row>
    <row r="3914" spans="1:2">
      <c r="A3914" s="174">
        <v>391.1</v>
      </c>
      <c r="B3914" s="174">
        <v>0</v>
      </c>
    </row>
    <row r="3915" spans="1:2">
      <c r="A3915" s="174">
        <v>391.2</v>
      </c>
      <c r="B3915" s="174">
        <v>0</v>
      </c>
    </row>
    <row r="3916" spans="1:2">
      <c r="A3916" s="174">
        <v>391.3</v>
      </c>
      <c r="B3916" s="174">
        <v>0</v>
      </c>
    </row>
    <row r="3917" spans="1:2">
      <c r="A3917" s="174">
        <v>391.4</v>
      </c>
      <c r="B3917" s="174">
        <v>0</v>
      </c>
    </row>
    <row r="3918" spans="1:2">
      <c r="A3918" s="174">
        <v>391.5</v>
      </c>
      <c r="B3918" s="174">
        <v>0</v>
      </c>
    </row>
    <row r="3919" spans="1:2">
      <c r="A3919" s="174">
        <v>391.6</v>
      </c>
      <c r="B3919" s="174">
        <v>0</v>
      </c>
    </row>
    <row r="3920" spans="1:2">
      <c r="A3920" s="174">
        <v>391.7</v>
      </c>
      <c r="B3920" s="174">
        <v>0</v>
      </c>
    </row>
    <row r="3921" spans="1:2">
      <c r="A3921" s="174">
        <v>391.8</v>
      </c>
      <c r="B3921" s="174">
        <v>0</v>
      </c>
    </row>
    <row r="3922" spans="1:2">
      <c r="A3922" s="174">
        <v>391.9</v>
      </c>
      <c r="B3922" s="174">
        <v>0</v>
      </c>
    </row>
    <row r="3923" spans="1:2">
      <c r="A3923" s="174">
        <v>392</v>
      </c>
      <c r="B3923" s="174">
        <v>0</v>
      </c>
    </row>
    <row r="3924" spans="1:2">
      <c r="A3924" s="174">
        <v>392.1</v>
      </c>
      <c r="B3924" s="174">
        <v>9.9693699406092837E-2</v>
      </c>
    </row>
    <row r="3925" spans="1:2">
      <c r="A3925" s="174">
        <v>392.2</v>
      </c>
      <c r="B3925" s="174">
        <v>0.1993873988121857</v>
      </c>
    </row>
    <row r="3926" spans="1:2">
      <c r="A3926" s="174">
        <v>392.3</v>
      </c>
      <c r="B3926" s="174">
        <v>0.29908109821822182</v>
      </c>
    </row>
    <row r="3927" spans="1:2">
      <c r="A3927" s="174">
        <v>392.4</v>
      </c>
      <c r="B3927" s="174">
        <v>0.39877479762431473</v>
      </c>
    </row>
    <row r="3928" spans="1:2">
      <c r="A3928" s="174">
        <v>392.5</v>
      </c>
      <c r="B3928" s="174">
        <v>0.49846849703035079</v>
      </c>
    </row>
    <row r="3929" spans="1:2">
      <c r="A3929" s="174">
        <v>392.6</v>
      </c>
      <c r="B3929" s="174">
        <v>0.59816219643644364</v>
      </c>
    </row>
    <row r="3930" spans="1:2">
      <c r="A3930" s="174">
        <v>392.7</v>
      </c>
      <c r="B3930" s="174">
        <v>0.69785589584253649</v>
      </c>
    </row>
    <row r="3931" spans="1:2">
      <c r="A3931" s="174">
        <v>392.8</v>
      </c>
      <c r="B3931" s="174">
        <v>0.79754959524857272</v>
      </c>
    </row>
    <row r="3932" spans="1:2">
      <c r="A3932" s="174">
        <v>392.9</v>
      </c>
      <c r="B3932" s="174">
        <v>0.89724329465466557</v>
      </c>
    </row>
    <row r="3933" spans="1:2">
      <c r="A3933" s="174">
        <v>393</v>
      </c>
      <c r="B3933" s="174">
        <v>0.99693699406070169</v>
      </c>
    </row>
    <row r="3934" spans="1:2">
      <c r="A3934" s="174">
        <v>393.1</v>
      </c>
      <c r="B3934" s="174">
        <v>1.299005538840972</v>
      </c>
    </row>
    <row r="3935" spans="1:2">
      <c r="A3935" s="174">
        <v>393.2</v>
      </c>
      <c r="B3935" s="174">
        <v>1.601074083621242</v>
      </c>
    </row>
    <row r="3936" spans="1:2">
      <c r="A3936" s="174">
        <v>393.3</v>
      </c>
      <c r="B3936" s="174">
        <v>1.90314262840134</v>
      </c>
    </row>
    <row r="3937" spans="1:2">
      <c r="A3937" s="174">
        <v>393.4</v>
      </c>
      <c r="B3937" s="174">
        <v>2.2052111731816102</v>
      </c>
    </row>
    <row r="3938" spans="1:2">
      <c r="A3938" s="174">
        <v>393.5</v>
      </c>
      <c r="B3938" s="174">
        <v>2.5072797179617079</v>
      </c>
    </row>
    <row r="3939" spans="1:2">
      <c r="A3939" s="174">
        <v>393.6</v>
      </c>
      <c r="B3939" s="174">
        <v>2.8093482627419779</v>
      </c>
    </row>
    <row r="3940" spans="1:2">
      <c r="A3940" s="174">
        <v>393.7</v>
      </c>
      <c r="B3940" s="174">
        <v>3.111416807522247</v>
      </c>
    </row>
    <row r="3941" spans="1:2">
      <c r="A3941" s="174">
        <v>393.8</v>
      </c>
      <c r="B3941" s="174">
        <v>3.4134853523023461</v>
      </c>
    </row>
    <row r="3942" spans="1:2">
      <c r="A3942" s="174">
        <v>393.9</v>
      </c>
      <c r="B3942" s="174">
        <v>3.7155538970826161</v>
      </c>
    </row>
    <row r="3943" spans="1:2">
      <c r="A3943" s="174">
        <v>394</v>
      </c>
      <c r="B3943" s="174">
        <v>4.0176224418627138</v>
      </c>
    </row>
    <row r="3944" spans="1:2">
      <c r="A3944" s="174">
        <v>394.1</v>
      </c>
      <c r="B3944" s="174">
        <v>4.2386273720957268</v>
      </c>
    </row>
    <row r="3945" spans="1:2">
      <c r="A3945" s="174">
        <v>394.2</v>
      </c>
      <c r="B3945" s="174">
        <v>4.4596323023287407</v>
      </c>
    </row>
    <row r="3946" spans="1:2">
      <c r="A3946" s="174">
        <v>394.3</v>
      </c>
      <c r="B3946" s="174">
        <v>4.6806372325616277</v>
      </c>
    </row>
    <row r="3947" spans="1:2">
      <c r="A3947" s="174">
        <v>394.4</v>
      </c>
      <c r="B3947" s="174">
        <v>4.9016421627946416</v>
      </c>
    </row>
    <row r="3948" spans="1:2">
      <c r="A3948" s="174">
        <v>394.5</v>
      </c>
      <c r="B3948" s="174">
        <v>5.1226470930275294</v>
      </c>
    </row>
    <row r="3949" spans="1:2">
      <c r="A3949" s="174">
        <v>394.6</v>
      </c>
      <c r="B3949" s="174">
        <v>5.3436520232605416</v>
      </c>
    </row>
    <row r="3950" spans="1:2">
      <c r="A3950" s="174">
        <v>394.7</v>
      </c>
      <c r="B3950" s="174">
        <v>5.5646569534935546</v>
      </c>
    </row>
    <row r="3951" spans="1:2">
      <c r="A3951" s="174">
        <v>394.8</v>
      </c>
      <c r="B3951" s="174">
        <v>5.7856618837264433</v>
      </c>
    </row>
    <row r="3952" spans="1:2">
      <c r="A3952" s="174">
        <v>394.9</v>
      </c>
      <c r="B3952" s="174">
        <v>6.0066668139594563</v>
      </c>
    </row>
    <row r="3953" spans="1:2">
      <c r="A3953" s="174">
        <v>395</v>
      </c>
      <c r="B3953" s="174">
        <v>6.2276717441923441</v>
      </c>
    </row>
    <row r="3954" spans="1:2">
      <c r="A3954" s="174">
        <v>395.1</v>
      </c>
      <c r="B3954" s="174">
        <v>6.5132571423369789</v>
      </c>
    </row>
    <row r="3955" spans="1:2">
      <c r="A3955" s="174">
        <v>395.2</v>
      </c>
      <c r="B3955" s="174">
        <v>6.7988425404816129</v>
      </c>
    </row>
    <row r="3956" spans="1:2">
      <c r="A3956" s="174">
        <v>395.3</v>
      </c>
      <c r="B3956" s="174">
        <v>7.0844279386260851</v>
      </c>
    </row>
    <row r="3957" spans="1:2">
      <c r="A3957" s="174">
        <v>395.4</v>
      </c>
      <c r="B3957" s="174">
        <v>7.370013336770719</v>
      </c>
    </row>
    <row r="3958" spans="1:2">
      <c r="A3958" s="174">
        <v>395.5</v>
      </c>
      <c r="B3958" s="174">
        <v>7.6555987349151913</v>
      </c>
    </row>
    <row r="3959" spans="1:2">
      <c r="A3959" s="174">
        <v>395.6</v>
      </c>
      <c r="B3959" s="174">
        <v>7.9411841330598261</v>
      </c>
    </row>
    <row r="3960" spans="1:2">
      <c r="A3960" s="174">
        <v>395.7</v>
      </c>
      <c r="B3960" s="174">
        <v>8.2267695312044609</v>
      </c>
    </row>
    <row r="3961" spans="1:2">
      <c r="A3961" s="174">
        <v>395.8</v>
      </c>
      <c r="B3961" s="174">
        <v>8.5123549293489322</v>
      </c>
    </row>
    <row r="3962" spans="1:2">
      <c r="A3962" s="174">
        <v>395.9</v>
      </c>
      <c r="B3962" s="174">
        <v>8.797940327493567</v>
      </c>
    </row>
    <row r="3963" spans="1:2">
      <c r="A3963" s="174">
        <v>396</v>
      </c>
      <c r="B3963" s="174">
        <v>9.0835257256380384</v>
      </c>
    </row>
    <row r="3964" spans="1:2">
      <c r="A3964" s="174">
        <v>396.1</v>
      </c>
      <c r="B3964" s="174">
        <v>9.571947803288424</v>
      </c>
    </row>
    <row r="3965" spans="1:2">
      <c r="A3965" s="174">
        <v>396.2</v>
      </c>
      <c r="B3965" s="174">
        <v>10.06036988093881</v>
      </c>
    </row>
    <row r="3966" spans="1:2">
      <c r="A3966" s="174">
        <v>396.3</v>
      </c>
      <c r="B3966" s="174">
        <v>10.54879195858892</v>
      </c>
    </row>
    <row r="3967" spans="1:2">
      <c r="A3967" s="174">
        <v>396.4</v>
      </c>
      <c r="B3967" s="174">
        <v>11.0372140362393</v>
      </c>
    </row>
    <row r="3968" spans="1:2">
      <c r="A3968" s="174">
        <v>396.5</v>
      </c>
      <c r="B3968" s="174">
        <v>11.52563611388941</v>
      </c>
    </row>
    <row r="3969" spans="1:2">
      <c r="A3969" s="174">
        <v>396.6</v>
      </c>
      <c r="B3969" s="174">
        <v>12.014058191539791</v>
      </c>
    </row>
    <row r="3970" spans="1:2">
      <c r="A3970" s="174">
        <v>396.7</v>
      </c>
      <c r="B3970" s="174">
        <v>12.50248026919018</v>
      </c>
    </row>
    <row r="3971" spans="1:2">
      <c r="A3971" s="174">
        <v>396.8</v>
      </c>
      <c r="B3971" s="174">
        <v>12.99090234684029</v>
      </c>
    </row>
    <row r="3972" spans="1:2">
      <c r="A3972" s="174">
        <v>396.9</v>
      </c>
      <c r="B3972" s="174">
        <v>13.47932442449067</v>
      </c>
    </row>
    <row r="3973" spans="1:2">
      <c r="A3973" s="174">
        <v>397</v>
      </c>
      <c r="B3973" s="174">
        <v>13.967746502140781</v>
      </c>
    </row>
    <row r="3974" spans="1:2">
      <c r="A3974" s="174">
        <v>397.1</v>
      </c>
      <c r="B3974" s="174">
        <v>14.30696166285143</v>
      </c>
    </row>
    <row r="3975" spans="1:2">
      <c r="A3975" s="174">
        <v>397.2</v>
      </c>
      <c r="B3975" s="174">
        <v>14.64617682356208</v>
      </c>
    </row>
    <row r="3976" spans="1:2">
      <c r="A3976" s="174">
        <v>397.3</v>
      </c>
      <c r="B3976" s="174">
        <v>14.985391984272541</v>
      </c>
    </row>
    <row r="3977" spans="1:2">
      <c r="A3977" s="174">
        <v>397.4</v>
      </c>
      <c r="B3977" s="174">
        <v>15.32460714498319</v>
      </c>
    </row>
    <row r="3978" spans="1:2">
      <c r="A3978" s="174">
        <v>397.5</v>
      </c>
      <c r="B3978" s="174">
        <v>15.66382230569365</v>
      </c>
    </row>
    <row r="3979" spans="1:2">
      <c r="A3979" s="174">
        <v>397.6</v>
      </c>
      <c r="B3979" s="174">
        <v>16.003037466404301</v>
      </c>
    </row>
    <row r="3980" spans="1:2">
      <c r="A3980" s="174">
        <v>397.7</v>
      </c>
      <c r="B3980" s="174">
        <v>16.342252627114949</v>
      </c>
    </row>
    <row r="3981" spans="1:2">
      <c r="A3981" s="174">
        <v>397.8</v>
      </c>
      <c r="B3981" s="174">
        <v>16.681467787825412</v>
      </c>
    </row>
    <row r="3982" spans="1:2">
      <c r="A3982" s="174">
        <v>397.9</v>
      </c>
      <c r="B3982" s="174">
        <v>17.020682948536059</v>
      </c>
    </row>
    <row r="3983" spans="1:2">
      <c r="A3983" s="174">
        <v>398</v>
      </c>
      <c r="B3983" s="174">
        <v>17.359898109246519</v>
      </c>
    </row>
    <row r="3984" spans="1:2">
      <c r="A3984" s="174">
        <v>398.1</v>
      </c>
      <c r="B3984" s="174">
        <v>17.84402447981773</v>
      </c>
    </row>
    <row r="3985" spans="1:2">
      <c r="A3985" s="174">
        <v>398.2</v>
      </c>
      <c r="B3985" s="174">
        <v>18.328150850388941</v>
      </c>
    </row>
    <row r="3986" spans="1:2">
      <c r="A3986" s="174">
        <v>398.3</v>
      </c>
      <c r="B3986" s="174">
        <v>18.812277220959871</v>
      </c>
    </row>
    <row r="3987" spans="1:2">
      <c r="A3987" s="174">
        <v>398.4</v>
      </c>
      <c r="B3987" s="174">
        <v>19.296403591531089</v>
      </c>
    </row>
    <row r="3988" spans="1:2">
      <c r="A3988" s="174">
        <v>398.5</v>
      </c>
      <c r="B3988" s="174">
        <v>19.780529962102019</v>
      </c>
    </row>
    <row r="3989" spans="1:2">
      <c r="A3989" s="174">
        <v>398.6</v>
      </c>
      <c r="B3989" s="174">
        <v>20.26465633267323</v>
      </c>
    </row>
    <row r="3990" spans="1:2">
      <c r="A3990" s="174">
        <v>398.7</v>
      </c>
      <c r="B3990" s="174">
        <v>20.748782703244441</v>
      </c>
    </row>
    <row r="3991" spans="1:2">
      <c r="A3991" s="174">
        <v>398.8</v>
      </c>
      <c r="B3991" s="174">
        <v>21.232909073815371</v>
      </c>
    </row>
    <row r="3992" spans="1:2">
      <c r="A3992" s="174">
        <v>398.9</v>
      </c>
      <c r="B3992" s="174">
        <v>21.717035444386589</v>
      </c>
    </row>
    <row r="3993" spans="1:2">
      <c r="A3993" s="174">
        <v>399</v>
      </c>
      <c r="B3993" s="174">
        <v>22.201161814957519</v>
      </c>
    </row>
    <row r="3994" spans="1:2">
      <c r="A3994" s="174">
        <v>399.1</v>
      </c>
      <c r="B3994" s="174">
        <v>22.500983422934201</v>
      </c>
    </row>
    <row r="3995" spans="1:2">
      <c r="A3995" s="174">
        <v>399.2</v>
      </c>
      <c r="B3995" s="174">
        <v>22.80080503091089</v>
      </c>
    </row>
    <row r="3996" spans="1:2">
      <c r="A3996" s="174">
        <v>399.3</v>
      </c>
      <c r="B3996" s="174">
        <v>23.100626638887402</v>
      </c>
    </row>
    <row r="3997" spans="1:2">
      <c r="A3997" s="174">
        <v>399.4</v>
      </c>
      <c r="B3997" s="174">
        <v>23.40044824686408</v>
      </c>
    </row>
    <row r="3998" spans="1:2">
      <c r="A3998" s="174">
        <v>399.5</v>
      </c>
      <c r="B3998" s="174">
        <v>23.700269854840599</v>
      </c>
    </row>
    <row r="3999" spans="1:2">
      <c r="A3999" s="174">
        <v>399.6</v>
      </c>
      <c r="B3999" s="174">
        <v>24.000091462817281</v>
      </c>
    </row>
    <row r="4000" spans="1:2">
      <c r="A4000" s="174">
        <v>399.7</v>
      </c>
      <c r="B4000" s="174">
        <v>24.29991307079397</v>
      </c>
    </row>
    <row r="4001" spans="1:2">
      <c r="A4001" s="174">
        <v>399.8</v>
      </c>
      <c r="B4001" s="174">
        <v>24.599734678770481</v>
      </c>
    </row>
    <row r="4002" spans="1:2">
      <c r="A4002" s="174">
        <v>399.9</v>
      </c>
      <c r="B4002" s="174">
        <v>24.89955628674716</v>
      </c>
    </row>
    <row r="4003" spans="1:2">
      <c r="A4003" s="174">
        <v>400</v>
      </c>
      <c r="B4003" s="174">
        <v>25.199377894723678</v>
      </c>
    </row>
    <row r="4004" spans="1:2">
      <c r="A4004" s="174">
        <v>400.1</v>
      </c>
      <c r="B4004" s="174">
        <v>25.17518266003496</v>
      </c>
    </row>
    <row r="4005" spans="1:2">
      <c r="A4005" s="174">
        <v>400.2</v>
      </c>
      <c r="B4005" s="174">
        <v>25.150987425346251</v>
      </c>
    </row>
    <row r="4006" spans="1:2">
      <c r="A4006" s="174">
        <v>400.3</v>
      </c>
      <c r="B4006" s="174">
        <v>25.12679219065754</v>
      </c>
    </row>
    <row r="4007" spans="1:2">
      <c r="A4007" s="174">
        <v>400.4</v>
      </c>
      <c r="B4007" s="174">
        <v>25.102596955968831</v>
      </c>
    </row>
    <row r="4008" spans="1:2">
      <c r="A4008" s="174">
        <v>400.5</v>
      </c>
      <c r="B4008" s="174">
        <v>25.07840172128012</v>
      </c>
    </row>
    <row r="4009" spans="1:2">
      <c r="A4009" s="174">
        <v>400.6</v>
      </c>
      <c r="B4009" s="174">
        <v>25.054206486591411</v>
      </c>
    </row>
    <row r="4010" spans="1:2">
      <c r="A4010" s="174">
        <v>400.7</v>
      </c>
      <c r="B4010" s="174">
        <v>25.030011251902689</v>
      </c>
    </row>
    <row r="4011" spans="1:2">
      <c r="A4011" s="174">
        <v>400.8</v>
      </c>
      <c r="B4011" s="174">
        <v>25.005816017213991</v>
      </c>
    </row>
    <row r="4012" spans="1:2">
      <c r="A4012" s="174">
        <v>400.9</v>
      </c>
      <c r="B4012" s="174">
        <v>24.981620782525269</v>
      </c>
    </row>
    <row r="4013" spans="1:2">
      <c r="A4013" s="174">
        <v>401</v>
      </c>
      <c r="B4013" s="174">
        <v>24.957425547836571</v>
      </c>
    </row>
    <row r="4014" spans="1:2">
      <c r="A4014" s="174">
        <v>401.1</v>
      </c>
      <c r="B4014" s="174">
        <v>24.956714770178401</v>
      </c>
    </row>
    <row r="4015" spans="1:2">
      <c r="A4015" s="174">
        <v>401.2</v>
      </c>
      <c r="B4015" s="174">
        <v>24.95600399252023</v>
      </c>
    </row>
    <row r="4016" spans="1:2">
      <c r="A4016" s="174">
        <v>401.3</v>
      </c>
      <c r="B4016" s="174">
        <v>24.95529321486206</v>
      </c>
    </row>
    <row r="4017" spans="1:2">
      <c r="A4017" s="174">
        <v>401.4</v>
      </c>
      <c r="B4017" s="174">
        <v>24.954582437203889</v>
      </c>
    </row>
    <row r="4018" spans="1:2">
      <c r="A4018" s="174">
        <v>401.5</v>
      </c>
      <c r="B4018" s="174">
        <v>24.953871659545719</v>
      </c>
    </row>
    <row r="4019" spans="1:2">
      <c r="A4019" s="174">
        <v>401.6</v>
      </c>
      <c r="B4019" s="174">
        <v>24.953160881887541</v>
      </c>
    </row>
    <row r="4020" spans="1:2">
      <c r="A4020" s="174">
        <v>401.7</v>
      </c>
      <c r="B4020" s="174">
        <v>24.952450104229371</v>
      </c>
    </row>
    <row r="4021" spans="1:2">
      <c r="A4021" s="174">
        <v>401.8</v>
      </c>
      <c r="B4021" s="174">
        <v>24.9517393265712</v>
      </c>
    </row>
    <row r="4022" spans="1:2">
      <c r="A4022" s="174">
        <v>401.9</v>
      </c>
      <c r="B4022" s="174">
        <v>24.95102854891303</v>
      </c>
    </row>
    <row r="4023" spans="1:2">
      <c r="A4023" s="174">
        <v>402</v>
      </c>
      <c r="B4023" s="174">
        <v>24.950317771254859</v>
      </c>
    </row>
    <row r="4024" spans="1:2">
      <c r="A4024" s="174">
        <v>402.1</v>
      </c>
      <c r="B4024" s="174">
        <v>24.761395460263518</v>
      </c>
    </row>
    <row r="4025" spans="1:2">
      <c r="A4025" s="174">
        <v>402.2</v>
      </c>
      <c r="B4025" s="174">
        <v>24.572473149272181</v>
      </c>
    </row>
    <row r="4026" spans="1:2">
      <c r="A4026" s="174">
        <v>402.3</v>
      </c>
      <c r="B4026" s="174">
        <v>24.38355083828095</v>
      </c>
    </row>
    <row r="4027" spans="1:2">
      <c r="A4027" s="174">
        <v>402.4</v>
      </c>
      <c r="B4027" s="174">
        <v>24.194628527289609</v>
      </c>
    </row>
    <row r="4028" spans="1:2">
      <c r="A4028" s="174">
        <v>402.5</v>
      </c>
      <c r="B4028" s="174">
        <v>24.005706216298371</v>
      </c>
    </row>
    <row r="4029" spans="1:2">
      <c r="A4029" s="174">
        <v>402.6</v>
      </c>
      <c r="B4029" s="174">
        <v>23.81678390530703</v>
      </c>
    </row>
    <row r="4030" spans="1:2">
      <c r="A4030" s="174">
        <v>402.7</v>
      </c>
      <c r="B4030" s="174">
        <v>23.6278615943157</v>
      </c>
    </row>
    <row r="4031" spans="1:2">
      <c r="A4031" s="174">
        <v>402.8</v>
      </c>
      <c r="B4031" s="174">
        <v>23.438939283324459</v>
      </c>
    </row>
    <row r="4032" spans="1:2">
      <c r="A4032" s="174">
        <v>402.9</v>
      </c>
      <c r="B4032" s="174">
        <v>23.250016972333121</v>
      </c>
    </row>
    <row r="4033" spans="1:2">
      <c r="A4033" s="174">
        <v>403</v>
      </c>
      <c r="B4033" s="174">
        <v>23.06109466134189</v>
      </c>
    </row>
    <row r="4034" spans="1:2">
      <c r="A4034" s="174">
        <v>403.1</v>
      </c>
      <c r="B4034" s="174">
        <v>22.846746148451249</v>
      </c>
    </row>
    <row r="4035" spans="1:2">
      <c r="A4035" s="174">
        <v>403.2</v>
      </c>
      <c r="B4035" s="174">
        <v>22.632397635560611</v>
      </c>
    </row>
    <row r="4036" spans="1:2">
      <c r="A4036" s="174">
        <v>403.3</v>
      </c>
      <c r="B4036" s="174">
        <v>22.418049122670091</v>
      </c>
    </row>
    <row r="4037" spans="1:2">
      <c r="A4037" s="174">
        <v>403.4</v>
      </c>
      <c r="B4037" s="174">
        <v>22.20370060977945</v>
      </c>
    </row>
    <row r="4038" spans="1:2">
      <c r="A4038" s="174">
        <v>403.5</v>
      </c>
      <c r="B4038" s="174">
        <v>21.989352096888929</v>
      </c>
    </row>
    <row r="4039" spans="1:2">
      <c r="A4039" s="174">
        <v>403.6</v>
      </c>
      <c r="B4039" s="174">
        <v>21.775003583998281</v>
      </c>
    </row>
    <row r="4040" spans="1:2">
      <c r="A4040" s="174">
        <v>403.7</v>
      </c>
      <c r="B4040" s="174">
        <v>21.560655071107639</v>
      </c>
    </row>
    <row r="4041" spans="1:2">
      <c r="A4041" s="174">
        <v>403.8</v>
      </c>
      <c r="B4041" s="174">
        <v>21.346306558217119</v>
      </c>
    </row>
    <row r="4042" spans="1:2">
      <c r="A4042" s="174">
        <v>403.9</v>
      </c>
      <c r="B4042" s="174">
        <v>21.131958045326481</v>
      </c>
    </row>
    <row r="4043" spans="1:2">
      <c r="A4043" s="174">
        <v>404</v>
      </c>
      <c r="B4043" s="174">
        <v>20.917609532435961</v>
      </c>
    </row>
    <row r="4044" spans="1:2">
      <c r="A4044" s="174">
        <v>404.1</v>
      </c>
      <c r="B4044" s="174">
        <v>20.815560995900931</v>
      </c>
    </row>
    <row r="4045" spans="1:2">
      <c r="A4045" s="174">
        <v>404.2</v>
      </c>
      <c r="B4045" s="174">
        <v>20.713512459365909</v>
      </c>
    </row>
    <row r="4046" spans="1:2">
      <c r="A4046" s="174">
        <v>404.3</v>
      </c>
      <c r="B4046" s="174">
        <v>20.611463922830939</v>
      </c>
    </row>
    <row r="4047" spans="1:2">
      <c r="A4047" s="174">
        <v>404.4</v>
      </c>
      <c r="B4047" s="174">
        <v>20.50941538629591</v>
      </c>
    </row>
    <row r="4048" spans="1:2">
      <c r="A4048" s="174">
        <v>404.5</v>
      </c>
      <c r="B4048" s="174">
        <v>20.407366849760951</v>
      </c>
    </row>
    <row r="4049" spans="1:2">
      <c r="A4049" s="174">
        <v>404.6</v>
      </c>
      <c r="B4049" s="174">
        <v>20.305318313225921</v>
      </c>
    </row>
    <row r="4050" spans="1:2">
      <c r="A4050" s="174">
        <v>404.7</v>
      </c>
      <c r="B4050" s="174">
        <v>20.203269776690892</v>
      </c>
    </row>
    <row r="4051" spans="1:2">
      <c r="A4051" s="174">
        <v>404.8</v>
      </c>
      <c r="B4051" s="174">
        <v>20.10122124015593</v>
      </c>
    </row>
    <row r="4052" spans="1:2">
      <c r="A4052" s="174">
        <v>404.9</v>
      </c>
      <c r="B4052" s="174">
        <v>19.9991727036209</v>
      </c>
    </row>
    <row r="4053" spans="1:2">
      <c r="A4053" s="174">
        <v>405</v>
      </c>
      <c r="B4053" s="174">
        <v>19.897124167085931</v>
      </c>
    </row>
    <row r="4054" spans="1:2">
      <c r="A4054" s="174">
        <v>405.1</v>
      </c>
      <c r="B4054" s="174">
        <v>19.798040120395079</v>
      </c>
    </row>
    <row r="4055" spans="1:2">
      <c r="A4055" s="174">
        <v>405.2</v>
      </c>
      <c r="B4055" s="174">
        <v>19.69895607370422</v>
      </c>
    </row>
    <row r="4056" spans="1:2">
      <c r="A4056" s="174">
        <v>405.3</v>
      </c>
      <c r="B4056" s="174">
        <v>19.599872027013429</v>
      </c>
    </row>
    <row r="4057" spans="1:2">
      <c r="A4057" s="174">
        <v>405.4</v>
      </c>
      <c r="B4057" s="174">
        <v>19.500787980322571</v>
      </c>
    </row>
    <row r="4058" spans="1:2">
      <c r="A4058" s="174">
        <v>405.5</v>
      </c>
      <c r="B4058" s="174">
        <v>19.401703933631779</v>
      </c>
    </row>
    <row r="4059" spans="1:2">
      <c r="A4059" s="174">
        <v>405.6</v>
      </c>
      <c r="B4059" s="174">
        <v>19.302619886940921</v>
      </c>
    </row>
    <row r="4060" spans="1:2">
      <c r="A4060" s="174">
        <v>405.7</v>
      </c>
      <c r="B4060" s="174">
        <v>19.203535840250069</v>
      </c>
    </row>
    <row r="4061" spans="1:2">
      <c r="A4061" s="174">
        <v>405.8</v>
      </c>
      <c r="B4061" s="174">
        <v>19.104451793559271</v>
      </c>
    </row>
    <row r="4062" spans="1:2">
      <c r="A4062" s="174">
        <v>405.9</v>
      </c>
      <c r="B4062" s="174">
        <v>19.005367746868419</v>
      </c>
    </row>
    <row r="4063" spans="1:2">
      <c r="A4063" s="174">
        <v>406</v>
      </c>
      <c r="B4063" s="174">
        <v>18.906283700177621</v>
      </c>
    </row>
    <row r="4064" spans="1:2">
      <c r="A4064" s="174">
        <v>406.1</v>
      </c>
      <c r="B4064" s="174">
        <v>18.715530895347289</v>
      </c>
    </row>
    <row r="4065" spans="1:2">
      <c r="A4065" s="174">
        <v>406.2</v>
      </c>
      <c r="B4065" s="174">
        <v>18.524778090516961</v>
      </c>
    </row>
    <row r="4066" spans="1:2">
      <c r="A4066" s="174">
        <v>406.3</v>
      </c>
      <c r="B4066" s="174">
        <v>18.334025285686732</v>
      </c>
    </row>
    <row r="4067" spans="1:2">
      <c r="A4067" s="174">
        <v>406.4</v>
      </c>
      <c r="B4067" s="174">
        <v>18.1432724808564</v>
      </c>
    </row>
    <row r="4068" spans="1:2">
      <c r="A4068" s="174">
        <v>406.5</v>
      </c>
      <c r="B4068" s="174">
        <v>17.952519676026181</v>
      </c>
    </row>
    <row r="4069" spans="1:2">
      <c r="A4069" s="174">
        <v>406.6</v>
      </c>
      <c r="B4069" s="174">
        <v>17.761766871195839</v>
      </c>
    </row>
    <row r="4070" spans="1:2">
      <c r="A4070" s="174">
        <v>406.7</v>
      </c>
      <c r="B4070" s="174">
        <v>17.57101406636551</v>
      </c>
    </row>
    <row r="4071" spans="1:2">
      <c r="A4071" s="174">
        <v>406.8</v>
      </c>
      <c r="B4071" s="174">
        <v>17.380261261535288</v>
      </c>
    </row>
    <row r="4072" spans="1:2">
      <c r="A4072" s="174">
        <v>406.9</v>
      </c>
      <c r="B4072" s="174">
        <v>17.18950845670496</v>
      </c>
    </row>
    <row r="4073" spans="1:2">
      <c r="A4073" s="174">
        <v>407</v>
      </c>
      <c r="B4073" s="174">
        <v>16.998755651874731</v>
      </c>
    </row>
    <row r="4074" spans="1:2">
      <c r="A4074" s="174">
        <v>407.1</v>
      </c>
      <c r="B4074" s="174">
        <v>16.875577423604671</v>
      </c>
    </row>
    <row r="4075" spans="1:2">
      <c r="A4075" s="174">
        <v>407.2</v>
      </c>
      <c r="B4075" s="174">
        <v>16.752399195334618</v>
      </c>
    </row>
    <row r="4076" spans="1:2">
      <c r="A4076" s="174">
        <v>407.3</v>
      </c>
      <c r="B4076" s="174">
        <v>16.62922096706464</v>
      </c>
    </row>
    <row r="4077" spans="1:2">
      <c r="A4077" s="174">
        <v>407.4</v>
      </c>
      <c r="B4077" s="174">
        <v>16.50604273879458</v>
      </c>
    </row>
    <row r="4078" spans="1:2">
      <c r="A4078" s="174">
        <v>407.5</v>
      </c>
      <c r="B4078" s="174">
        <v>16.382864510524591</v>
      </c>
    </row>
    <row r="4079" spans="1:2">
      <c r="A4079" s="174">
        <v>407.6</v>
      </c>
      <c r="B4079" s="174">
        <v>16.259686282254538</v>
      </c>
    </row>
    <row r="4080" spans="1:2">
      <c r="A4080" s="174">
        <v>407.7</v>
      </c>
      <c r="B4080" s="174">
        <v>16.136508053984489</v>
      </c>
    </row>
    <row r="4081" spans="1:2">
      <c r="A4081" s="174">
        <v>407.8</v>
      </c>
      <c r="B4081" s="174">
        <v>16.0133298257145</v>
      </c>
    </row>
    <row r="4082" spans="1:2">
      <c r="A4082" s="174">
        <v>407.9</v>
      </c>
      <c r="B4082" s="174">
        <v>15.890151597444451</v>
      </c>
    </row>
    <row r="4083" spans="1:2">
      <c r="A4083" s="174">
        <v>408</v>
      </c>
      <c r="B4083" s="174">
        <v>15.76697336917446</v>
      </c>
    </row>
    <row r="4084" spans="1:2">
      <c r="A4084" s="174">
        <v>408.1</v>
      </c>
      <c r="B4084" s="174">
        <v>15.57771832667734</v>
      </c>
    </row>
    <row r="4085" spans="1:2">
      <c r="A4085" s="174">
        <v>408.2</v>
      </c>
      <c r="B4085" s="174">
        <v>15.38846328418022</v>
      </c>
    </row>
    <row r="4086" spans="1:2">
      <c r="A4086" s="174">
        <v>408.3</v>
      </c>
      <c r="B4086" s="174">
        <v>15.199208241683211</v>
      </c>
    </row>
    <row r="4087" spans="1:2">
      <c r="A4087" s="174">
        <v>408.4</v>
      </c>
      <c r="B4087" s="174">
        <v>15.009953199186089</v>
      </c>
    </row>
    <row r="4088" spans="1:2">
      <c r="A4088" s="174">
        <v>408.5</v>
      </c>
      <c r="B4088" s="174">
        <v>14.82069815668908</v>
      </c>
    </row>
    <row r="4089" spans="1:2">
      <c r="A4089" s="174">
        <v>408.6</v>
      </c>
      <c r="B4089" s="174">
        <v>14.631443114191949</v>
      </c>
    </row>
    <row r="4090" spans="1:2">
      <c r="A4090" s="174">
        <v>408.7</v>
      </c>
      <c r="B4090" s="174">
        <v>14.442188071694829</v>
      </c>
    </row>
    <row r="4091" spans="1:2">
      <c r="A4091" s="174">
        <v>408.8</v>
      </c>
      <c r="B4091" s="174">
        <v>14.25293302919782</v>
      </c>
    </row>
    <row r="4092" spans="1:2">
      <c r="A4092" s="174">
        <v>408.9</v>
      </c>
      <c r="B4092" s="174">
        <v>14.0636779867007</v>
      </c>
    </row>
    <row r="4093" spans="1:2">
      <c r="A4093" s="174">
        <v>409</v>
      </c>
      <c r="B4093" s="174">
        <v>13.87442294420369</v>
      </c>
    </row>
    <row r="4094" spans="1:2">
      <c r="A4094" s="174">
        <v>409.1</v>
      </c>
      <c r="B4094" s="174">
        <v>13.775501137569879</v>
      </c>
    </row>
    <row r="4095" spans="1:2">
      <c r="A4095" s="174">
        <v>409.2</v>
      </c>
      <c r="B4095" s="174">
        <v>13.67657933093607</v>
      </c>
    </row>
    <row r="4096" spans="1:2">
      <c r="A4096" s="174">
        <v>409.3</v>
      </c>
      <c r="B4096" s="174">
        <v>13.577657524302319</v>
      </c>
    </row>
    <row r="4097" spans="1:2">
      <c r="A4097" s="174">
        <v>409.4</v>
      </c>
      <c r="B4097" s="174">
        <v>13.47873571766851</v>
      </c>
    </row>
    <row r="4098" spans="1:2">
      <c r="A4098" s="174">
        <v>409.5</v>
      </c>
      <c r="B4098" s="174">
        <v>13.379813911034759</v>
      </c>
    </row>
    <row r="4099" spans="1:2">
      <c r="A4099" s="174">
        <v>409.6</v>
      </c>
      <c r="B4099" s="174">
        <v>13.28089210440095</v>
      </c>
    </row>
    <row r="4100" spans="1:2">
      <c r="A4100" s="174">
        <v>409.7</v>
      </c>
      <c r="B4100" s="174">
        <v>13.18197029776714</v>
      </c>
    </row>
    <row r="4101" spans="1:2">
      <c r="A4101" s="174">
        <v>409.8</v>
      </c>
      <c r="B4101" s="174">
        <v>13.08304849113339</v>
      </c>
    </row>
    <row r="4102" spans="1:2">
      <c r="A4102" s="174">
        <v>409.9</v>
      </c>
      <c r="B4102" s="174">
        <v>12.98412668449958</v>
      </c>
    </row>
    <row r="4103" spans="1:2">
      <c r="A4103" s="174">
        <v>410</v>
      </c>
      <c r="B4103" s="174">
        <v>12.88520487786583</v>
      </c>
    </row>
    <row r="4104" spans="1:2">
      <c r="A4104" s="174">
        <v>410.1</v>
      </c>
      <c r="B4104" s="174">
        <v>12.891067272274359</v>
      </c>
    </row>
    <row r="4105" spans="1:2">
      <c r="A4105" s="174">
        <v>410.2</v>
      </c>
      <c r="B4105" s="174">
        <v>12.89692966668288</v>
      </c>
    </row>
    <row r="4106" spans="1:2">
      <c r="A4106" s="174">
        <v>410.3</v>
      </c>
      <c r="B4106" s="174">
        <v>12.902792061091411</v>
      </c>
    </row>
    <row r="4107" spans="1:2">
      <c r="A4107" s="174">
        <v>410.4</v>
      </c>
      <c r="B4107" s="174">
        <v>12.90865445549994</v>
      </c>
    </row>
    <row r="4108" spans="1:2">
      <c r="A4108" s="174">
        <v>410.5</v>
      </c>
      <c r="B4108" s="174">
        <v>12.914516849908461</v>
      </c>
    </row>
    <row r="4109" spans="1:2">
      <c r="A4109" s="174">
        <v>410.6</v>
      </c>
      <c r="B4109" s="174">
        <v>12.92037924431699</v>
      </c>
    </row>
    <row r="4110" spans="1:2">
      <c r="A4110" s="174">
        <v>410.7</v>
      </c>
      <c r="B4110" s="174">
        <v>12.926241638725511</v>
      </c>
    </row>
    <row r="4111" spans="1:2">
      <c r="A4111" s="174">
        <v>410.8</v>
      </c>
      <c r="B4111" s="174">
        <v>12.93210403313404</v>
      </c>
    </row>
    <row r="4112" spans="1:2">
      <c r="A4112" s="174">
        <v>410.9</v>
      </c>
      <c r="B4112" s="174">
        <v>12.93796642754257</v>
      </c>
    </row>
    <row r="4113" spans="1:2">
      <c r="A4113" s="174">
        <v>411</v>
      </c>
      <c r="B4113" s="174">
        <v>12.94382882195109</v>
      </c>
    </row>
    <row r="4114" spans="1:2">
      <c r="A4114" s="174">
        <v>411.1</v>
      </c>
      <c r="B4114" s="174">
        <v>12.949348311963529</v>
      </c>
    </row>
    <row r="4115" spans="1:2">
      <c r="A4115" s="174">
        <v>411.2</v>
      </c>
      <c r="B4115" s="174">
        <v>12.954867801975981</v>
      </c>
    </row>
    <row r="4116" spans="1:2">
      <c r="A4116" s="174">
        <v>411.3</v>
      </c>
      <c r="B4116" s="174">
        <v>12.96038729198842</v>
      </c>
    </row>
    <row r="4117" spans="1:2">
      <c r="A4117" s="174">
        <v>411.4</v>
      </c>
      <c r="B4117" s="174">
        <v>12.965906782000861</v>
      </c>
    </row>
    <row r="4118" spans="1:2">
      <c r="A4118" s="174">
        <v>411.5</v>
      </c>
      <c r="B4118" s="174">
        <v>12.971426272013311</v>
      </c>
    </row>
    <row r="4119" spans="1:2">
      <c r="A4119" s="174">
        <v>411.6</v>
      </c>
      <c r="B4119" s="174">
        <v>12.97694576202575</v>
      </c>
    </row>
    <row r="4120" spans="1:2">
      <c r="A4120" s="174">
        <v>411.7</v>
      </c>
      <c r="B4120" s="174">
        <v>12.982465252038191</v>
      </c>
    </row>
    <row r="4121" spans="1:2">
      <c r="A4121" s="174">
        <v>411.8</v>
      </c>
      <c r="B4121" s="174">
        <v>12.98798474205064</v>
      </c>
    </row>
    <row r="4122" spans="1:2">
      <c r="A4122" s="174">
        <v>411.9</v>
      </c>
      <c r="B4122" s="174">
        <v>12.99350423206308</v>
      </c>
    </row>
    <row r="4123" spans="1:2">
      <c r="A4123" s="174">
        <v>412</v>
      </c>
      <c r="B4123" s="174">
        <v>12.99902372207552</v>
      </c>
    </row>
    <row r="4124" spans="1:2">
      <c r="A4124" s="174">
        <v>412.1</v>
      </c>
      <c r="B4124" s="174">
        <v>13.099768425773879</v>
      </c>
    </row>
    <row r="4125" spans="1:2">
      <c r="A4125" s="174">
        <v>412.2</v>
      </c>
      <c r="B4125" s="174">
        <v>13.20051312947224</v>
      </c>
    </row>
    <row r="4126" spans="1:2">
      <c r="A4126" s="174">
        <v>412.3</v>
      </c>
      <c r="B4126" s="174">
        <v>13.301257833170551</v>
      </c>
    </row>
    <row r="4127" spans="1:2">
      <c r="A4127" s="174">
        <v>412.4</v>
      </c>
      <c r="B4127" s="174">
        <v>13.40200253686891</v>
      </c>
    </row>
    <row r="4128" spans="1:2">
      <c r="A4128" s="174">
        <v>412.5</v>
      </c>
      <c r="B4128" s="174">
        <v>13.50274724056721</v>
      </c>
    </row>
    <row r="4129" spans="1:2">
      <c r="A4129" s="174">
        <v>412.6</v>
      </c>
      <c r="B4129" s="174">
        <v>13.603491944265571</v>
      </c>
    </row>
    <row r="4130" spans="1:2">
      <c r="A4130" s="174">
        <v>412.7</v>
      </c>
      <c r="B4130" s="174">
        <v>13.704236647963929</v>
      </c>
    </row>
    <row r="4131" spans="1:2">
      <c r="A4131" s="174">
        <v>412.8</v>
      </c>
      <c r="B4131" s="174">
        <v>13.80498135166224</v>
      </c>
    </row>
    <row r="4132" spans="1:2">
      <c r="A4132" s="174">
        <v>412.9</v>
      </c>
      <c r="B4132" s="174">
        <v>13.905726055360599</v>
      </c>
    </row>
    <row r="4133" spans="1:2">
      <c r="A4133" s="174">
        <v>413</v>
      </c>
      <c r="B4133" s="174">
        <v>14.006470759058899</v>
      </c>
    </row>
    <row r="4134" spans="1:2">
      <c r="A4134" s="174">
        <v>413.1</v>
      </c>
      <c r="B4134" s="174">
        <v>14.00588427567938</v>
      </c>
    </row>
    <row r="4135" spans="1:2">
      <c r="A4135" s="174">
        <v>413.2</v>
      </c>
      <c r="B4135" s="174">
        <v>14.00529779229986</v>
      </c>
    </row>
    <row r="4136" spans="1:2">
      <c r="A4136" s="174">
        <v>413.3</v>
      </c>
      <c r="B4136" s="174">
        <v>14.00471130892034</v>
      </c>
    </row>
    <row r="4137" spans="1:2">
      <c r="A4137" s="174">
        <v>413.4</v>
      </c>
      <c r="B4137" s="174">
        <v>14.004124825540821</v>
      </c>
    </row>
    <row r="4138" spans="1:2">
      <c r="A4138" s="174">
        <v>413.5</v>
      </c>
      <c r="B4138" s="174">
        <v>14.003538342161299</v>
      </c>
    </row>
    <row r="4139" spans="1:2">
      <c r="A4139" s="174">
        <v>413.6</v>
      </c>
      <c r="B4139" s="174">
        <v>14.002951858781779</v>
      </c>
    </row>
    <row r="4140" spans="1:2">
      <c r="A4140" s="174">
        <v>413.7</v>
      </c>
      <c r="B4140" s="174">
        <v>14.00236537540226</v>
      </c>
    </row>
    <row r="4141" spans="1:2">
      <c r="A4141" s="174">
        <v>413.8</v>
      </c>
      <c r="B4141" s="174">
        <v>14.00177889202274</v>
      </c>
    </row>
    <row r="4142" spans="1:2">
      <c r="A4142" s="174">
        <v>413.9</v>
      </c>
      <c r="B4142" s="174">
        <v>14.00119240864322</v>
      </c>
    </row>
    <row r="4143" spans="1:2">
      <c r="A4143" s="174">
        <v>414</v>
      </c>
      <c r="B4143" s="174">
        <v>14.000605925263701</v>
      </c>
    </row>
    <row r="4144" spans="1:2">
      <c r="A4144" s="174">
        <v>414.1</v>
      </c>
      <c r="B4144" s="174">
        <v>14.094468105029209</v>
      </c>
    </row>
    <row r="4145" spans="1:2">
      <c r="A4145" s="174">
        <v>414.2</v>
      </c>
      <c r="B4145" s="174">
        <v>14.18833028479472</v>
      </c>
    </row>
    <row r="4146" spans="1:2">
      <c r="A4146" s="174">
        <v>414.3</v>
      </c>
      <c r="B4146" s="174">
        <v>14.28219246456017</v>
      </c>
    </row>
    <row r="4147" spans="1:2">
      <c r="A4147" s="174">
        <v>414.4</v>
      </c>
      <c r="B4147" s="174">
        <v>14.376054644325681</v>
      </c>
    </row>
    <row r="4148" spans="1:2">
      <c r="A4148" s="174">
        <v>414.5</v>
      </c>
      <c r="B4148" s="174">
        <v>14.46991682409114</v>
      </c>
    </row>
    <row r="4149" spans="1:2">
      <c r="A4149" s="174">
        <v>414.6</v>
      </c>
      <c r="B4149" s="174">
        <v>14.56377900385664</v>
      </c>
    </row>
    <row r="4150" spans="1:2">
      <c r="A4150" s="174">
        <v>414.7</v>
      </c>
      <c r="B4150" s="174">
        <v>14.65764118362215</v>
      </c>
    </row>
    <row r="4151" spans="1:2">
      <c r="A4151" s="174">
        <v>414.8</v>
      </c>
      <c r="B4151" s="174">
        <v>14.751503363387609</v>
      </c>
    </row>
    <row r="4152" spans="1:2">
      <c r="A4152" s="174">
        <v>414.9</v>
      </c>
      <c r="B4152" s="174">
        <v>14.845365543153109</v>
      </c>
    </row>
    <row r="4153" spans="1:2">
      <c r="A4153" s="174">
        <v>415</v>
      </c>
      <c r="B4153" s="174">
        <v>14.93922772291857</v>
      </c>
    </row>
    <row r="4154" spans="1:2">
      <c r="A4154" s="174">
        <v>415.1</v>
      </c>
      <c r="B4154" s="174">
        <v>15.04426638900159</v>
      </c>
    </row>
    <row r="4155" spans="1:2">
      <c r="A4155" s="174">
        <v>415.2</v>
      </c>
      <c r="B4155" s="174">
        <v>15.149305055084611</v>
      </c>
    </row>
    <row r="4156" spans="1:2">
      <c r="A4156" s="174">
        <v>415.3</v>
      </c>
      <c r="B4156" s="174">
        <v>15.254343721167571</v>
      </c>
    </row>
    <row r="4157" spans="1:2">
      <c r="A4157" s="174">
        <v>415.4</v>
      </c>
      <c r="B4157" s="174">
        <v>15.359382387250591</v>
      </c>
    </row>
    <row r="4158" spans="1:2">
      <c r="A4158" s="174">
        <v>415.5</v>
      </c>
      <c r="B4158" s="174">
        <v>15.464421053333551</v>
      </c>
    </row>
    <row r="4159" spans="1:2">
      <c r="A4159" s="174">
        <v>415.6</v>
      </c>
      <c r="B4159" s="174">
        <v>15.56945971941656</v>
      </c>
    </row>
    <row r="4160" spans="1:2">
      <c r="A4160" s="174">
        <v>415.7</v>
      </c>
      <c r="B4160" s="174">
        <v>15.674498385499581</v>
      </c>
    </row>
    <row r="4161" spans="1:2">
      <c r="A4161" s="174">
        <v>415.8</v>
      </c>
      <c r="B4161" s="174">
        <v>15.77953705158254</v>
      </c>
    </row>
    <row r="4162" spans="1:2">
      <c r="A4162" s="174">
        <v>415.9</v>
      </c>
      <c r="B4162" s="174">
        <v>15.884575717665561</v>
      </c>
    </row>
    <row r="4163" spans="1:2">
      <c r="A4163" s="174">
        <v>416</v>
      </c>
      <c r="B4163" s="174">
        <v>15.989614383748521</v>
      </c>
    </row>
    <row r="4164" spans="1:2">
      <c r="A4164" s="174">
        <v>416.1</v>
      </c>
      <c r="B4164" s="174">
        <v>16.06854564709646</v>
      </c>
    </row>
    <row r="4165" spans="1:2">
      <c r="A4165" s="174">
        <v>416.2</v>
      </c>
      <c r="B4165" s="174">
        <v>16.147476910444411</v>
      </c>
    </row>
    <row r="4166" spans="1:2">
      <c r="A4166" s="174">
        <v>416.3</v>
      </c>
      <c r="B4166" s="174">
        <v>16.226408173792311</v>
      </c>
    </row>
    <row r="4167" spans="1:2">
      <c r="A4167" s="174">
        <v>416.4</v>
      </c>
      <c r="B4167" s="174">
        <v>16.305339437140251</v>
      </c>
    </row>
    <row r="4168" spans="1:2">
      <c r="A4168" s="174">
        <v>416.5</v>
      </c>
      <c r="B4168" s="174">
        <v>16.384270700488148</v>
      </c>
    </row>
    <row r="4169" spans="1:2">
      <c r="A4169" s="174">
        <v>416.6</v>
      </c>
      <c r="B4169" s="174">
        <v>16.463201963836099</v>
      </c>
    </row>
    <row r="4170" spans="1:2">
      <c r="A4170" s="174">
        <v>416.7</v>
      </c>
      <c r="B4170" s="174">
        <v>16.542133227184038</v>
      </c>
    </row>
    <row r="4171" spans="1:2">
      <c r="A4171" s="174">
        <v>416.8</v>
      </c>
      <c r="B4171" s="174">
        <v>16.621064490531939</v>
      </c>
    </row>
    <row r="4172" spans="1:2">
      <c r="A4172" s="174">
        <v>416.9</v>
      </c>
      <c r="B4172" s="174">
        <v>16.699995753879879</v>
      </c>
    </row>
    <row r="4173" spans="1:2">
      <c r="A4173" s="174">
        <v>417</v>
      </c>
      <c r="B4173" s="174">
        <v>16.77892701722778</v>
      </c>
    </row>
    <row r="4174" spans="1:2">
      <c r="A4174" s="174">
        <v>417.1</v>
      </c>
      <c r="B4174" s="174">
        <v>16.996370495878139</v>
      </c>
    </row>
    <row r="4175" spans="1:2">
      <c r="A4175" s="174">
        <v>417.2</v>
      </c>
      <c r="B4175" s="174">
        <v>17.213813974528499</v>
      </c>
    </row>
    <row r="4176" spans="1:2">
      <c r="A4176" s="174">
        <v>417.3</v>
      </c>
      <c r="B4176" s="174">
        <v>17.431257453178731</v>
      </c>
    </row>
    <row r="4177" spans="1:2">
      <c r="A4177" s="174">
        <v>417.4</v>
      </c>
      <c r="B4177" s="174">
        <v>17.64870093182909</v>
      </c>
    </row>
    <row r="4178" spans="1:2">
      <c r="A4178" s="174">
        <v>417.5</v>
      </c>
      <c r="B4178" s="174">
        <v>17.866144410479329</v>
      </c>
    </row>
    <row r="4179" spans="1:2">
      <c r="A4179" s="174">
        <v>417.6</v>
      </c>
      <c r="B4179" s="174">
        <v>18.083587889129689</v>
      </c>
    </row>
    <row r="4180" spans="1:2">
      <c r="A4180" s="174">
        <v>417.7</v>
      </c>
      <c r="B4180" s="174">
        <v>18.301031367780041</v>
      </c>
    </row>
    <row r="4181" spans="1:2">
      <c r="A4181" s="174">
        <v>417.8</v>
      </c>
      <c r="B4181" s="174">
        <v>18.51847484643028</v>
      </c>
    </row>
    <row r="4182" spans="1:2">
      <c r="A4182" s="174">
        <v>417.9</v>
      </c>
      <c r="B4182" s="174">
        <v>18.73591832508064</v>
      </c>
    </row>
    <row r="4183" spans="1:2">
      <c r="A4183" s="174">
        <v>418</v>
      </c>
      <c r="B4183" s="174">
        <v>18.953361803730871</v>
      </c>
    </row>
    <row r="4184" spans="1:2">
      <c r="A4184" s="174">
        <v>418.1</v>
      </c>
      <c r="B4184" s="174">
        <v>18.851960718537491</v>
      </c>
    </row>
    <row r="4185" spans="1:2">
      <c r="A4185" s="174">
        <v>418.2</v>
      </c>
      <c r="B4185" s="174">
        <v>18.75055963334411</v>
      </c>
    </row>
    <row r="4186" spans="1:2">
      <c r="A4186" s="174">
        <v>418.3</v>
      </c>
      <c r="B4186" s="174">
        <v>18.64915854815079</v>
      </c>
    </row>
    <row r="4187" spans="1:2">
      <c r="A4187" s="174">
        <v>418.4</v>
      </c>
      <c r="B4187" s="174">
        <v>18.547757462957399</v>
      </c>
    </row>
    <row r="4188" spans="1:2">
      <c r="A4188" s="174">
        <v>418.5</v>
      </c>
      <c r="B4188" s="174">
        <v>18.446356377764079</v>
      </c>
    </row>
    <row r="4189" spans="1:2">
      <c r="A4189" s="174">
        <v>418.6</v>
      </c>
      <c r="B4189" s="174">
        <v>18.344955292570699</v>
      </c>
    </row>
    <row r="4190" spans="1:2">
      <c r="A4190" s="174">
        <v>418.7</v>
      </c>
      <c r="B4190" s="174">
        <v>18.243554207377318</v>
      </c>
    </row>
    <row r="4191" spans="1:2">
      <c r="A4191" s="174">
        <v>418.8</v>
      </c>
      <c r="B4191" s="174">
        <v>18.142153122183991</v>
      </c>
    </row>
    <row r="4192" spans="1:2">
      <c r="A4192" s="174">
        <v>418.9</v>
      </c>
      <c r="B4192" s="174">
        <v>18.040752036990611</v>
      </c>
    </row>
    <row r="4193" spans="1:2">
      <c r="A4193" s="174">
        <v>419</v>
      </c>
      <c r="B4193" s="174">
        <v>17.939350951797291</v>
      </c>
    </row>
    <row r="4194" spans="1:2">
      <c r="A4194" s="174">
        <v>419.1</v>
      </c>
      <c r="B4194" s="174">
        <v>17.849095639615332</v>
      </c>
    </row>
    <row r="4195" spans="1:2">
      <c r="A4195" s="174">
        <v>419.2</v>
      </c>
      <c r="B4195" s="174">
        <v>17.758840327433369</v>
      </c>
    </row>
    <row r="4196" spans="1:2">
      <c r="A4196" s="174">
        <v>419.3</v>
      </c>
      <c r="B4196" s="174">
        <v>17.66858501525147</v>
      </c>
    </row>
    <row r="4197" spans="1:2">
      <c r="A4197" s="174">
        <v>419.4</v>
      </c>
      <c r="B4197" s="174">
        <v>17.57832970306951</v>
      </c>
    </row>
    <row r="4198" spans="1:2">
      <c r="A4198" s="174">
        <v>419.5</v>
      </c>
      <c r="B4198" s="174">
        <v>17.488074390887601</v>
      </c>
    </row>
    <row r="4199" spans="1:2">
      <c r="A4199" s="174">
        <v>419.6</v>
      </c>
      <c r="B4199" s="174">
        <v>17.397819078705641</v>
      </c>
    </row>
    <row r="4200" spans="1:2">
      <c r="A4200" s="174">
        <v>419.7</v>
      </c>
      <c r="B4200" s="174">
        <v>17.307563766523678</v>
      </c>
    </row>
    <row r="4201" spans="1:2">
      <c r="A4201" s="174">
        <v>419.8</v>
      </c>
      <c r="B4201" s="174">
        <v>17.217308454341779</v>
      </c>
    </row>
    <row r="4202" spans="1:2">
      <c r="A4202" s="174">
        <v>419.9</v>
      </c>
      <c r="B4202" s="174">
        <v>17.12705314215982</v>
      </c>
    </row>
    <row r="4203" spans="1:2">
      <c r="A4203" s="174">
        <v>420</v>
      </c>
      <c r="B4203" s="174">
        <v>17.03679782997791</v>
      </c>
    </row>
    <row r="4204" spans="1:2">
      <c r="A4204" s="174">
        <v>420.1</v>
      </c>
      <c r="B4204" s="174">
        <v>16.925278685454451</v>
      </c>
    </row>
    <row r="4205" spans="1:2">
      <c r="A4205" s="174">
        <v>420.2</v>
      </c>
      <c r="B4205" s="174">
        <v>16.813759540930999</v>
      </c>
    </row>
    <row r="4206" spans="1:2">
      <c r="A4206" s="174">
        <v>420.3</v>
      </c>
      <c r="B4206" s="174">
        <v>16.70224039640761</v>
      </c>
    </row>
    <row r="4207" spans="1:2">
      <c r="A4207" s="174">
        <v>420.4</v>
      </c>
      <c r="B4207" s="174">
        <v>16.590721251884151</v>
      </c>
    </row>
    <row r="4208" spans="1:2">
      <c r="A4208" s="174">
        <v>420.5</v>
      </c>
      <c r="B4208" s="174">
        <v>16.47920210736077</v>
      </c>
    </row>
    <row r="4209" spans="1:2">
      <c r="A4209" s="174">
        <v>420.6</v>
      </c>
      <c r="B4209" s="174">
        <v>16.367682962837311</v>
      </c>
    </row>
    <row r="4210" spans="1:2">
      <c r="A4210" s="174">
        <v>420.7</v>
      </c>
      <c r="B4210" s="174">
        <v>16.256163818313858</v>
      </c>
    </row>
    <row r="4211" spans="1:2">
      <c r="A4211" s="174">
        <v>420.8</v>
      </c>
      <c r="B4211" s="174">
        <v>16.14464467379047</v>
      </c>
    </row>
    <row r="4212" spans="1:2">
      <c r="A4212" s="174">
        <v>420.9</v>
      </c>
      <c r="B4212" s="174">
        <v>16.033125529267011</v>
      </c>
    </row>
    <row r="4213" spans="1:2">
      <c r="A4213" s="174">
        <v>421</v>
      </c>
      <c r="B4213" s="174">
        <v>15.921606384743621</v>
      </c>
    </row>
    <row r="4214" spans="1:2">
      <c r="A4214" s="174">
        <v>421.1</v>
      </c>
      <c r="B4214" s="174">
        <v>15.829707625258671</v>
      </c>
    </row>
    <row r="4215" spans="1:2">
      <c r="A4215" s="174">
        <v>421.2</v>
      </c>
      <c r="B4215" s="174">
        <v>15.737808865773721</v>
      </c>
    </row>
    <row r="4216" spans="1:2">
      <c r="A4216" s="174">
        <v>421.3</v>
      </c>
      <c r="B4216" s="174">
        <v>15.64591010628882</v>
      </c>
    </row>
    <row r="4217" spans="1:2">
      <c r="A4217" s="174">
        <v>421.4</v>
      </c>
      <c r="B4217" s="174">
        <v>15.554011346803859</v>
      </c>
    </row>
    <row r="4218" spans="1:2">
      <c r="A4218" s="174">
        <v>421.5</v>
      </c>
      <c r="B4218" s="174">
        <v>15.46211258731897</v>
      </c>
    </row>
    <row r="4219" spans="1:2">
      <c r="A4219" s="174">
        <v>421.6</v>
      </c>
      <c r="B4219" s="174">
        <v>15.370213827834011</v>
      </c>
    </row>
    <row r="4220" spans="1:2">
      <c r="A4220" s="174">
        <v>421.7</v>
      </c>
      <c r="B4220" s="174">
        <v>15.278315068349061</v>
      </c>
    </row>
    <row r="4221" spans="1:2">
      <c r="A4221" s="174">
        <v>421.8</v>
      </c>
      <c r="B4221" s="174">
        <v>15.18641630886416</v>
      </c>
    </row>
    <row r="4222" spans="1:2">
      <c r="A4222" s="174">
        <v>421.9</v>
      </c>
      <c r="B4222" s="174">
        <v>15.09451754937921</v>
      </c>
    </row>
    <row r="4223" spans="1:2">
      <c r="A4223" s="174">
        <v>422</v>
      </c>
      <c r="B4223" s="174">
        <v>15.00261878989431</v>
      </c>
    </row>
    <row r="4224" spans="1:2">
      <c r="A4224" s="174">
        <v>422.1</v>
      </c>
      <c r="B4224" s="174">
        <v>15.11143516718991</v>
      </c>
    </row>
    <row r="4225" spans="1:2">
      <c r="A4225" s="174">
        <v>422.2</v>
      </c>
      <c r="B4225" s="174">
        <v>15.220251544485521</v>
      </c>
    </row>
    <row r="4226" spans="1:2">
      <c r="A4226" s="174">
        <v>422.3</v>
      </c>
      <c r="B4226" s="174">
        <v>15.329067921781061</v>
      </c>
    </row>
    <row r="4227" spans="1:2">
      <c r="A4227" s="174">
        <v>422.4</v>
      </c>
      <c r="B4227" s="174">
        <v>15.437884299076661</v>
      </c>
    </row>
    <row r="4228" spans="1:2">
      <c r="A4228" s="174">
        <v>422.5</v>
      </c>
      <c r="B4228" s="174">
        <v>15.5467006763722</v>
      </c>
    </row>
    <row r="4229" spans="1:2">
      <c r="A4229" s="174">
        <v>422.6</v>
      </c>
      <c r="B4229" s="174">
        <v>15.655517053667801</v>
      </c>
    </row>
    <row r="4230" spans="1:2">
      <c r="A4230" s="174">
        <v>422.7</v>
      </c>
      <c r="B4230" s="174">
        <v>15.76433343096341</v>
      </c>
    </row>
    <row r="4231" spans="1:2">
      <c r="A4231" s="174">
        <v>422.8</v>
      </c>
      <c r="B4231" s="174">
        <v>15.873149808258949</v>
      </c>
    </row>
    <row r="4232" spans="1:2">
      <c r="A4232" s="174">
        <v>422.9</v>
      </c>
      <c r="B4232" s="174">
        <v>15.981966185554549</v>
      </c>
    </row>
    <row r="4233" spans="1:2">
      <c r="A4233" s="174">
        <v>423</v>
      </c>
      <c r="B4233" s="174">
        <v>16.090782562850091</v>
      </c>
    </row>
    <row r="4234" spans="1:2">
      <c r="A4234" s="174">
        <v>423.1</v>
      </c>
      <c r="B4234" s="174">
        <v>16.074179863405099</v>
      </c>
    </row>
    <row r="4235" spans="1:2">
      <c r="A4235" s="174">
        <v>423.2</v>
      </c>
      <c r="B4235" s="174">
        <v>16.057577163960101</v>
      </c>
    </row>
    <row r="4236" spans="1:2">
      <c r="A4236" s="174">
        <v>423.3</v>
      </c>
      <c r="B4236" s="174">
        <v>16.040974464515109</v>
      </c>
    </row>
    <row r="4237" spans="1:2">
      <c r="A4237" s="174">
        <v>423.4</v>
      </c>
      <c r="B4237" s="174">
        <v>16.024371765070121</v>
      </c>
    </row>
    <row r="4238" spans="1:2">
      <c r="A4238" s="174">
        <v>423.5</v>
      </c>
      <c r="B4238" s="174">
        <v>16.00776906562513</v>
      </c>
    </row>
    <row r="4239" spans="1:2">
      <c r="A4239" s="174">
        <v>423.6</v>
      </c>
      <c r="B4239" s="174">
        <v>15.99116636618013</v>
      </c>
    </row>
    <row r="4240" spans="1:2">
      <c r="A4240" s="174">
        <v>423.7</v>
      </c>
      <c r="B4240" s="174">
        <v>15.97456366673514</v>
      </c>
    </row>
    <row r="4241" spans="1:2">
      <c r="A4241" s="174">
        <v>423.8</v>
      </c>
      <c r="B4241" s="174">
        <v>15.95796096729015</v>
      </c>
    </row>
    <row r="4242" spans="1:2">
      <c r="A4242" s="174">
        <v>423.9</v>
      </c>
      <c r="B4242" s="174">
        <v>15.94135826784516</v>
      </c>
    </row>
    <row r="4243" spans="1:2">
      <c r="A4243" s="174">
        <v>424</v>
      </c>
      <c r="B4243" s="174">
        <v>15.924755568400171</v>
      </c>
    </row>
    <row r="4244" spans="1:2">
      <c r="A4244" s="174">
        <v>424.1</v>
      </c>
      <c r="B4244" s="174">
        <v>16.112173609637662</v>
      </c>
    </row>
    <row r="4245" spans="1:2">
      <c r="A4245" s="174">
        <v>424.2</v>
      </c>
      <c r="B4245" s="174">
        <v>16.299591650875151</v>
      </c>
    </row>
    <row r="4246" spans="1:2">
      <c r="A4246" s="174">
        <v>424.3</v>
      </c>
      <c r="B4246" s="174">
        <v>16.48700969211254</v>
      </c>
    </row>
    <row r="4247" spans="1:2">
      <c r="A4247" s="174">
        <v>424.4</v>
      </c>
      <c r="B4247" s="174">
        <v>16.674427733350029</v>
      </c>
    </row>
    <row r="4248" spans="1:2">
      <c r="A4248" s="174">
        <v>424.5</v>
      </c>
      <c r="B4248" s="174">
        <v>16.861845774587419</v>
      </c>
    </row>
    <row r="4249" spans="1:2">
      <c r="A4249" s="174">
        <v>424.6</v>
      </c>
      <c r="B4249" s="174">
        <v>17.049263815824911</v>
      </c>
    </row>
    <row r="4250" spans="1:2">
      <c r="A4250" s="174">
        <v>424.7</v>
      </c>
      <c r="B4250" s="174">
        <v>17.236681857062401</v>
      </c>
    </row>
    <row r="4251" spans="1:2">
      <c r="A4251" s="174">
        <v>424.8</v>
      </c>
      <c r="B4251" s="174">
        <v>17.42409989829979</v>
      </c>
    </row>
    <row r="4252" spans="1:2">
      <c r="A4252" s="174">
        <v>424.9</v>
      </c>
      <c r="B4252" s="174">
        <v>17.611517939537279</v>
      </c>
    </row>
    <row r="4253" spans="1:2">
      <c r="A4253" s="174">
        <v>425</v>
      </c>
      <c r="B4253" s="174">
        <v>17.798935980774669</v>
      </c>
    </row>
    <row r="4254" spans="1:2">
      <c r="A4254" s="174">
        <v>425.1</v>
      </c>
      <c r="B4254" s="174">
        <v>18.032091503344251</v>
      </c>
    </row>
    <row r="4255" spans="1:2">
      <c r="A4255" s="174">
        <v>425.2</v>
      </c>
      <c r="B4255" s="174">
        <v>18.26524702591383</v>
      </c>
    </row>
    <row r="4256" spans="1:2">
      <c r="A4256" s="174">
        <v>425.3</v>
      </c>
      <c r="B4256" s="174">
        <v>18.498402548483281</v>
      </c>
    </row>
    <row r="4257" spans="1:2">
      <c r="A4257" s="174">
        <v>425.4</v>
      </c>
      <c r="B4257" s="174">
        <v>18.731558071052859</v>
      </c>
    </row>
    <row r="4258" spans="1:2">
      <c r="A4258" s="174">
        <v>425.5</v>
      </c>
      <c r="B4258" s="174">
        <v>18.96471359362231</v>
      </c>
    </row>
    <row r="4259" spans="1:2">
      <c r="A4259" s="174">
        <v>425.6</v>
      </c>
      <c r="B4259" s="174">
        <v>19.197869116191889</v>
      </c>
    </row>
    <row r="4260" spans="1:2">
      <c r="A4260" s="174">
        <v>425.7</v>
      </c>
      <c r="B4260" s="174">
        <v>19.43102463876146</v>
      </c>
    </row>
    <row r="4261" spans="1:2">
      <c r="A4261" s="174">
        <v>425.8</v>
      </c>
      <c r="B4261" s="174">
        <v>19.664180161330911</v>
      </c>
    </row>
    <row r="4262" spans="1:2">
      <c r="A4262" s="174">
        <v>425.9</v>
      </c>
      <c r="B4262" s="174">
        <v>19.89733568390049</v>
      </c>
    </row>
    <row r="4263" spans="1:2">
      <c r="A4263" s="174">
        <v>426</v>
      </c>
      <c r="B4263" s="174">
        <v>20.130491206469941</v>
      </c>
    </row>
    <row r="4264" spans="1:2">
      <c r="A4264" s="174">
        <v>426.1</v>
      </c>
      <c r="B4264" s="174">
        <v>20.714025303094299</v>
      </c>
    </row>
    <row r="4265" spans="1:2">
      <c r="A4265" s="174">
        <v>426.2</v>
      </c>
      <c r="B4265" s="174">
        <v>21.297559399718651</v>
      </c>
    </row>
    <row r="4266" spans="1:2">
      <c r="A4266" s="174">
        <v>426.3</v>
      </c>
      <c r="B4266" s="174">
        <v>21.881093496342679</v>
      </c>
    </row>
    <row r="4267" spans="1:2">
      <c r="A4267" s="174">
        <v>426.4</v>
      </c>
      <c r="B4267" s="174">
        <v>22.46462759296703</v>
      </c>
    </row>
    <row r="4268" spans="1:2">
      <c r="A4268" s="174">
        <v>426.5</v>
      </c>
      <c r="B4268" s="174">
        <v>23.048161689591058</v>
      </c>
    </row>
    <row r="4269" spans="1:2">
      <c r="A4269" s="174">
        <v>426.6</v>
      </c>
      <c r="B4269" s="174">
        <v>23.63169578621542</v>
      </c>
    </row>
    <row r="4270" spans="1:2">
      <c r="A4270" s="174">
        <v>426.7</v>
      </c>
      <c r="B4270" s="174">
        <v>24.215229882839768</v>
      </c>
    </row>
    <row r="4271" spans="1:2">
      <c r="A4271" s="174">
        <v>426.8</v>
      </c>
      <c r="B4271" s="174">
        <v>24.7987639794638</v>
      </c>
    </row>
    <row r="4272" spans="1:2">
      <c r="A4272" s="174">
        <v>426.9</v>
      </c>
      <c r="B4272" s="174">
        <v>25.382298076088151</v>
      </c>
    </row>
    <row r="4273" spans="1:2">
      <c r="A4273" s="174">
        <v>427</v>
      </c>
      <c r="B4273" s="174">
        <v>25.965832172712179</v>
      </c>
    </row>
    <row r="4274" spans="1:2">
      <c r="A4274" s="174">
        <v>427.1</v>
      </c>
      <c r="B4274" s="174">
        <v>26.380526270680161</v>
      </c>
    </row>
    <row r="4275" spans="1:2">
      <c r="A4275" s="174">
        <v>427.2</v>
      </c>
      <c r="B4275" s="174">
        <v>26.795220368648149</v>
      </c>
    </row>
    <row r="4276" spans="1:2">
      <c r="A4276" s="174">
        <v>427.3</v>
      </c>
      <c r="B4276" s="174">
        <v>27.209914466615899</v>
      </c>
    </row>
    <row r="4277" spans="1:2">
      <c r="A4277" s="174">
        <v>427.4</v>
      </c>
      <c r="B4277" s="174">
        <v>27.624608564583891</v>
      </c>
    </row>
    <row r="4278" spans="1:2">
      <c r="A4278" s="174">
        <v>427.5</v>
      </c>
      <c r="B4278" s="174">
        <v>28.039302662551641</v>
      </c>
    </row>
    <row r="4279" spans="1:2">
      <c r="A4279" s="174">
        <v>427.6</v>
      </c>
      <c r="B4279" s="174">
        <v>28.45399676051963</v>
      </c>
    </row>
    <row r="4280" spans="1:2">
      <c r="A4280" s="174">
        <v>427.7</v>
      </c>
      <c r="B4280" s="174">
        <v>28.868690858487611</v>
      </c>
    </row>
    <row r="4281" spans="1:2">
      <c r="A4281" s="174">
        <v>427.8</v>
      </c>
      <c r="B4281" s="174">
        <v>29.283384956455361</v>
      </c>
    </row>
    <row r="4282" spans="1:2">
      <c r="A4282" s="174">
        <v>427.9</v>
      </c>
      <c r="B4282" s="174">
        <v>29.698079054423349</v>
      </c>
    </row>
    <row r="4283" spans="1:2">
      <c r="A4283" s="174">
        <v>428</v>
      </c>
      <c r="B4283" s="174">
        <v>30.1127731523911</v>
      </c>
    </row>
    <row r="4284" spans="1:2">
      <c r="A4284" s="174">
        <v>428.1</v>
      </c>
      <c r="B4284" s="174">
        <v>30.335936434869829</v>
      </c>
    </row>
    <row r="4285" spans="1:2">
      <c r="A4285" s="174">
        <v>428.2</v>
      </c>
      <c r="B4285" s="174">
        <v>30.559099717348559</v>
      </c>
    </row>
    <row r="4286" spans="1:2">
      <c r="A4286" s="174">
        <v>428.3</v>
      </c>
      <c r="B4286" s="174">
        <v>30.782262999827161</v>
      </c>
    </row>
    <row r="4287" spans="1:2">
      <c r="A4287" s="174">
        <v>428.4</v>
      </c>
      <c r="B4287" s="174">
        <v>31.00542628230588</v>
      </c>
    </row>
    <row r="4288" spans="1:2">
      <c r="A4288" s="174">
        <v>428.5</v>
      </c>
      <c r="B4288" s="174">
        <v>31.228589564784489</v>
      </c>
    </row>
    <row r="4289" spans="1:2">
      <c r="A4289" s="174">
        <v>428.6</v>
      </c>
      <c r="B4289" s="174">
        <v>31.451752847263219</v>
      </c>
    </row>
    <row r="4290" spans="1:2">
      <c r="A4290" s="174">
        <v>428.7</v>
      </c>
      <c r="B4290" s="174">
        <v>31.674916129741941</v>
      </c>
    </row>
    <row r="4291" spans="1:2">
      <c r="A4291" s="174">
        <v>428.8</v>
      </c>
      <c r="B4291" s="174">
        <v>31.89807941222054</v>
      </c>
    </row>
    <row r="4292" spans="1:2">
      <c r="A4292" s="174">
        <v>428.9</v>
      </c>
      <c r="B4292" s="174">
        <v>32.121242694699269</v>
      </c>
    </row>
    <row r="4293" spans="1:2">
      <c r="A4293" s="174">
        <v>429</v>
      </c>
      <c r="B4293" s="174">
        <v>32.344405977177871</v>
      </c>
    </row>
    <row r="4294" spans="1:2">
      <c r="A4294" s="174">
        <v>429.1</v>
      </c>
      <c r="B4294" s="174">
        <v>32.414194671552778</v>
      </c>
    </row>
    <row r="4295" spans="1:2">
      <c r="A4295" s="174">
        <v>429.2</v>
      </c>
      <c r="B4295" s="174">
        <v>32.483983365927678</v>
      </c>
    </row>
    <row r="4296" spans="1:2">
      <c r="A4296" s="174">
        <v>429.3</v>
      </c>
      <c r="B4296" s="174">
        <v>32.553772060302549</v>
      </c>
    </row>
    <row r="4297" spans="1:2">
      <c r="A4297" s="174">
        <v>429.4</v>
      </c>
      <c r="B4297" s="174">
        <v>32.623560754677449</v>
      </c>
    </row>
    <row r="4298" spans="1:2">
      <c r="A4298" s="174">
        <v>429.5</v>
      </c>
      <c r="B4298" s="174">
        <v>32.69334944905232</v>
      </c>
    </row>
    <row r="4299" spans="1:2">
      <c r="A4299" s="174">
        <v>429.6</v>
      </c>
      <c r="B4299" s="174">
        <v>32.76313814342722</v>
      </c>
    </row>
    <row r="4300" spans="1:2">
      <c r="A4300" s="174">
        <v>429.7</v>
      </c>
      <c r="B4300" s="174">
        <v>32.832926837802127</v>
      </c>
    </row>
    <row r="4301" spans="1:2">
      <c r="A4301" s="174">
        <v>429.8</v>
      </c>
      <c r="B4301" s="174">
        <v>32.902715532176991</v>
      </c>
    </row>
    <row r="4302" spans="1:2">
      <c r="A4302" s="174">
        <v>429.9</v>
      </c>
      <c r="B4302" s="174">
        <v>32.972504226551898</v>
      </c>
    </row>
    <row r="4303" spans="1:2">
      <c r="A4303" s="174">
        <v>430</v>
      </c>
      <c r="B4303" s="174">
        <v>33.042292920926762</v>
      </c>
    </row>
    <row r="4304" spans="1:2">
      <c r="A4304" s="174">
        <v>430.1</v>
      </c>
      <c r="B4304" s="174">
        <v>33.015674203467043</v>
      </c>
    </row>
    <row r="4305" spans="1:2">
      <c r="A4305" s="174">
        <v>430.2</v>
      </c>
      <c r="B4305" s="174">
        <v>32.98905548600731</v>
      </c>
    </row>
    <row r="4306" spans="1:2">
      <c r="A4306" s="174">
        <v>430.3</v>
      </c>
      <c r="B4306" s="174">
        <v>32.962436768547597</v>
      </c>
    </row>
    <row r="4307" spans="1:2">
      <c r="A4307" s="174">
        <v>430.4</v>
      </c>
      <c r="B4307" s="174">
        <v>32.935818051087878</v>
      </c>
    </row>
    <row r="4308" spans="1:2">
      <c r="A4308" s="174">
        <v>430.5</v>
      </c>
      <c r="B4308" s="174">
        <v>32.909199333628173</v>
      </c>
    </row>
    <row r="4309" spans="1:2">
      <c r="A4309" s="174">
        <v>430.6</v>
      </c>
      <c r="B4309" s="174">
        <v>32.88258061616844</v>
      </c>
    </row>
    <row r="4310" spans="1:2">
      <c r="A4310" s="174">
        <v>430.7</v>
      </c>
      <c r="B4310" s="174">
        <v>32.855961898708713</v>
      </c>
    </row>
    <row r="4311" spans="1:2">
      <c r="A4311" s="174">
        <v>430.8</v>
      </c>
      <c r="B4311" s="174">
        <v>32.829343181249008</v>
      </c>
    </row>
    <row r="4312" spans="1:2">
      <c r="A4312" s="174">
        <v>430.9</v>
      </c>
      <c r="B4312" s="174">
        <v>32.802724463789282</v>
      </c>
    </row>
    <row r="4313" spans="1:2">
      <c r="A4313" s="174">
        <v>431</v>
      </c>
      <c r="B4313" s="174">
        <v>32.77610574632957</v>
      </c>
    </row>
    <row r="4314" spans="1:2">
      <c r="A4314" s="174">
        <v>431.1</v>
      </c>
      <c r="B4314" s="174">
        <v>32.637932076961953</v>
      </c>
    </row>
    <row r="4315" spans="1:2">
      <c r="A4315" s="174">
        <v>431.2</v>
      </c>
      <c r="B4315" s="174">
        <v>32.499758407594321</v>
      </c>
    </row>
    <row r="4316" spans="1:2">
      <c r="A4316" s="174">
        <v>431.3</v>
      </c>
      <c r="B4316" s="174">
        <v>32.361584738226782</v>
      </c>
    </row>
    <row r="4317" spans="1:2">
      <c r="A4317" s="174">
        <v>431.4</v>
      </c>
      <c r="B4317" s="174">
        <v>32.223411068859157</v>
      </c>
    </row>
    <row r="4318" spans="1:2">
      <c r="A4318" s="174">
        <v>431.5</v>
      </c>
      <c r="B4318" s="174">
        <v>32.085237399491611</v>
      </c>
    </row>
    <row r="4319" spans="1:2">
      <c r="A4319" s="174">
        <v>431.6</v>
      </c>
      <c r="B4319" s="174">
        <v>31.94706373012399</v>
      </c>
    </row>
    <row r="4320" spans="1:2">
      <c r="A4320" s="174">
        <v>431.7</v>
      </c>
      <c r="B4320" s="174">
        <v>31.808890060756369</v>
      </c>
    </row>
    <row r="4321" spans="1:2">
      <c r="A4321" s="174">
        <v>431.8</v>
      </c>
      <c r="B4321" s="174">
        <v>31.670716391388819</v>
      </c>
    </row>
    <row r="4322" spans="1:2">
      <c r="A4322" s="174">
        <v>431.9</v>
      </c>
      <c r="B4322" s="174">
        <v>31.532542722021201</v>
      </c>
    </row>
    <row r="4323" spans="1:2">
      <c r="A4323" s="174">
        <v>432</v>
      </c>
      <c r="B4323" s="174">
        <v>31.394369052653651</v>
      </c>
    </row>
    <row r="4324" spans="1:2">
      <c r="A4324" s="174">
        <v>432.1</v>
      </c>
      <c r="B4324" s="174">
        <v>31.409075653803981</v>
      </c>
    </row>
    <row r="4325" spans="1:2">
      <c r="A4325" s="174">
        <v>432.2</v>
      </c>
      <c r="B4325" s="174">
        <v>31.423782254954322</v>
      </c>
    </row>
    <row r="4326" spans="1:2">
      <c r="A4326" s="174">
        <v>432.3</v>
      </c>
      <c r="B4326" s="174">
        <v>31.438488856104641</v>
      </c>
    </row>
    <row r="4327" spans="1:2">
      <c r="A4327" s="174">
        <v>432.4</v>
      </c>
      <c r="B4327" s="174">
        <v>31.453195457254971</v>
      </c>
    </row>
    <row r="4328" spans="1:2">
      <c r="A4328" s="174">
        <v>432.5</v>
      </c>
      <c r="B4328" s="174">
        <v>31.467902058405301</v>
      </c>
    </row>
    <row r="4329" spans="1:2">
      <c r="A4329" s="174">
        <v>432.6</v>
      </c>
      <c r="B4329" s="174">
        <v>31.48260865955563</v>
      </c>
    </row>
    <row r="4330" spans="1:2">
      <c r="A4330" s="174">
        <v>432.7</v>
      </c>
      <c r="B4330" s="174">
        <v>31.497315260705971</v>
      </c>
    </row>
    <row r="4331" spans="1:2">
      <c r="A4331" s="174">
        <v>432.8</v>
      </c>
      <c r="B4331" s="174">
        <v>31.51202186185629</v>
      </c>
    </row>
    <row r="4332" spans="1:2">
      <c r="A4332" s="174">
        <v>432.9</v>
      </c>
      <c r="B4332" s="174">
        <v>31.52672846300662</v>
      </c>
    </row>
    <row r="4333" spans="1:2">
      <c r="A4333" s="174">
        <v>433</v>
      </c>
      <c r="B4333" s="174">
        <v>31.54143506415695</v>
      </c>
    </row>
    <row r="4334" spans="1:2">
      <c r="A4334" s="174">
        <v>433.1</v>
      </c>
      <c r="B4334" s="174">
        <v>31.47699304659805</v>
      </c>
    </row>
    <row r="4335" spans="1:2">
      <c r="A4335" s="174">
        <v>433.2</v>
      </c>
      <c r="B4335" s="174">
        <v>31.41255102903915</v>
      </c>
    </row>
    <row r="4336" spans="1:2">
      <c r="A4336" s="174">
        <v>433.3</v>
      </c>
      <c r="B4336" s="174">
        <v>31.34810901148029</v>
      </c>
    </row>
    <row r="4337" spans="1:2">
      <c r="A4337" s="174">
        <v>433.4</v>
      </c>
      <c r="B4337" s="174">
        <v>31.283666993921379</v>
      </c>
    </row>
    <row r="4338" spans="1:2">
      <c r="A4338" s="174">
        <v>433.5</v>
      </c>
      <c r="B4338" s="174">
        <v>31.219224976362518</v>
      </c>
    </row>
    <row r="4339" spans="1:2">
      <c r="A4339" s="174">
        <v>433.6</v>
      </c>
      <c r="B4339" s="174">
        <v>31.154782958803619</v>
      </c>
    </row>
    <row r="4340" spans="1:2">
      <c r="A4340" s="174">
        <v>433.7</v>
      </c>
      <c r="B4340" s="174">
        <v>31.090340941244719</v>
      </c>
    </row>
    <row r="4341" spans="1:2">
      <c r="A4341" s="174">
        <v>433.8</v>
      </c>
      <c r="B4341" s="174">
        <v>31.025898923685851</v>
      </c>
    </row>
    <row r="4342" spans="1:2">
      <c r="A4342" s="174">
        <v>433.9</v>
      </c>
      <c r="B4342" s="174">
        <v>30.961456906126951</v>
      </c>
    </row>
    <row r="4343" spans="1:2">
      <c r="A4343" s="174">
        <v>434</v>
      </c>
      <c r="B4343" s="174">
        <v>30.897014888568091</v>
      </c>
    </row>
    <row r="4344" spans="1:2">
      <c r="A4344" s="174">
        <v>434.1</v>
      </c>
      <c r="B4344" s="174">
        <v>30.896479270731419</v>
      </c>
    </row>
    <row r="4345" spans="1:2">
      <c r="A4345" s="174">
        <v>434.2</v>
      </c>
      <c r="B4345" s="174">
        <v>30.89594365289474</v>
      </c>
    </row>
    <row r="4346" spans="1:2">
      <c r="A4346" s="174">
        <v>434.3</v>
      </c>
      <c r="B4346" s="174">
        <v>30.895408035058061</v>
      </c>
    </row>
    <row r="4347" spans="1:2">
      <c r="A4347" s="174">
        <v>434.4</v>
      </c>
      <c r="B4347" s="174">
        <v>30.894872417221389</v>
      </c>
    </row>
    <row r="4348" spans="1:2">
      <c r="A4348" s="174">
        <v>434.5</v>
      </c>
      <c r="B4348" s="174">
        <v>30.894336799384721</v>
      </c>
    </row>
    <row r="4349" spans="1:2">
      <c r="A4349" s="174">
        <v>434.6</v>
      </c>
      <c r="B4349" s="174">
        <v>30.893801181548039</v>
      </c>
    </row>
    <row r="4350" spans="1:2">
      <c r="A4350" s="174">
        <v>434.7</v>
      </c>
      <c r="B4350" s="174">
        <v>30.89326556371137</v>
      </c>
    </row>
    <row r="4351" spans="1:2">
      <c r="A4351" s="174">
        <v>434.8</v>
      </c>
      <c r="B4351" s="174">
        <v>30.892729945874692</v>
      </c>
    </row>
    <row r="4352" spans="1:2">
      <c r="A4352" s="174">
        <v>434.9</v>
      </c>
      <c r="B4352" s="174">
        <v>30.89219432803802</v>
      </c>
    </row>
    <row r="4353" spans="1:2">
      <c r="A4353" s="174">
        <v>435</v>
      </c>
      <c r="B4353" s="174">
        <v>30.891658710201341</v>
      </c>
    </row>
    <row r="4354" spans="1:2">
      <c r="A4354" s="174">
        <v>435.1</v>
      </c>
      <c r="B4354" s="174">
        <v>30.812779706203791</v>
      </c>
    </row>
    <row r="4355" spans="1:2">
      <c r="A4355" s="174">
        <v>435.2</v>
      </c>
      <c r="B4355" s="174">
        <v>30.733900702206231</v>
      </c>
    </row>
    <row r="4356" spans="1:2">
      <c r="A4356" s="174">
        <v>435.3</v>
      </c>
      <c r="B4356" s="174">
        <v>30.655021698208731</v>
      </c>
    </row>
    <row r="4357" spans="1:2">
      <c r="A4357" s="174">
        <v>435.4</v>
      </c>
      <c r="B4357" s="174">
        <v>30.576142694211171</v>
      </c>
    </row>
    <row r="4358" spans="1:2">
      <c r="A4358" s="174">
        <v>435.5</v>
      </c>
      <c r="B4358" s="174">
        <v>30.497263690213661</v>
      </c>
    </row>
    <row r="4359" spans="1:2">
      <c r="A4359" s="174">
        <v>435.6</v>
      </c>
      <c r="B4359" s="174">
        <v>30.418384686216111</v>
      </c>
    </row>
    <row r="4360" spans="1:2">
      <c r="A4360" s="174">
        <v>435.7</v>
      </c>
      <c r="B4360" s="174">
        <v>30.339505682218562</v>
      </c>
    </row>
    <row r="4361" spans="1:2">
      <c r="A4361" s="174">
        <v>435.8</v>
      </c>
      <c r="B4361" s="174">
        <v>30.260626678221051</v>
      </c>
    </row>
    <row r="4362" spans="1:2">
      <c r="A4362" s="174">
        <v>435.9</v>
      </c>
      <c r="B4362" s="174">
        <v>30.181747674223502</v>
      </c>
    </row>
    <row r="4363" spans="1:2">
      <c r="A4363" s="174">
        <v>436</v>
      </c>
      <c r="B4363" s="174">
        <v>30.102868670225991</v>
      </c>
    </row>
    <row r="4364" spans="1:2">
      <c r="A4364" s="174">
        <v>436.1</v>
      </c>
      <c r="B4364" s="174">
        <v>29.777390280810401</v>
      </c>
    </row>
    <row r="4365" spans="1:2">
      <c r="A4365" s="174">
        <v>436.2</v>
      </c>
      <c r="B4365" s="174">
        <v>29.451911891394801</v>
      </c>
    </row>
    <row r="4366" spans="1:2">
      <c r="A4366" s="174">
        <v>436.3</v>
      </c>
      <c r="B4366" s="174">
        <v>29.126433501979399</v>
      </c>
    </row>
    <row r="4367" spans="1:2">
      <c r="A4367" s="174">
        <v>436.4</v>
      </c>
      <c r="B4367" s="174">
        <v>28.800955112563798</v>
      </c>
    </row>
    <row r="4368" spans="1:2">
      <c r="A4368" s="174">
        <v>436.5</v>
      </c>
      <c r="B4368" s="174">
        <v>28.4754767231484</v>
      </c>
    </row>
    <row r="4369" spans="1:2">
      <c r="A4369" s="174">
        <v>436.6</v>
      </c>
      <c r="B4369" s="174">
        <v>28.1499983337328</v>
      </c>
    </row>
    <row r="4370" spans="1:2">
      <c r="A4370" s="174">
        <v>436.7</v>
      </c>
      <c r="B4370" s="174">
        <v>27.82451994431721</v>
      </c>
    </row>
    <row r="4371" spans="1:2">
      <c r="A4371" s="174">
        <v>436.8</v>
      </c>
      <c r="B4371" s="174">
        <v>27.499041554901801</v>
      </c>
    </row>
    <row r="4372" spans="1:2">
      <c r="A4372" s="174">
        <v>436.9</v>
      </c>
      <c r="B4372" s="174">
        <v>27.173563165486211</v>
      </c>
    </row>
    <row r="4373" spans="1:2">
      <c r="A4373" s="174">
        <v>437</v>
      </c>
      <c r="B4373" s="174">
        <v>26.848084776070799</v>
      </c>
    </row>
    <row r="4374" spans="1:2">
      <c r="A4374" s="174">
        <v>437.1</v>
      </c>
      <c r="B4374" s="174">
        <v>26.655154173355719</v>
      </c>
    </row>
    <row r="4375" spans="1:2">
      <c r="A4375" s="174">
        <v>437.2</v>
      </c>
      <c r="B4375" s="174">
        <v>26.462223570640649</v>
      </c>
    </row>
    <row r="4376" spans="1:2">
      <c r="A4376" s="174">
        <v>437.3</v>
      </c>
      <c r="B4376" s="174">
        <v>26.269292967925679</v>
      </c>
    </row>
    <row r="4377" spans="1:2">
      <c r="A4377" s="174">
        <v>437.4</v>
      </c>
      <c r="B4377" s="174">
        <v>26.07636236521061</v>
      </c>
    </row>
    <row r="4378" spans="1:2">
      <c r="A4378" s="174">
        <v>437.5</v>
      </c>
      <c r="B4378" s="174">
        <v>25.88343176249564</v>
      </c>
    </row>
    <row r="4379" spans="1:2">
      <c r="A4379" s="174">
        <v>437.6</v>
      </c>
      <c r="B4379" s="174">
        <v>25.69050115978056</v>
      </c>
    </row>
    <row r="4380" spans="1:2">
      <c r="A4380" s="174">
        <v>437.7</v>
      </c>
      <c r="B4380" s="174">
        <v>25.49757055706549</v>
      </c>
    </row>
    <row r="4381" spans="1:2">
      <c r="A4381" s="174">
        <v>437.8</v>
      </c>
      <c r="B4381" s="174">
        <v>25.30463995435052</v>
      </c>
    </row>
    <row r="4382" spans="1:2">
      <c r="A4382" s="174">
        <v>437.9</v>
      </c>
      <c r="B4382" s="174">
        <v>25.111709351635451</v>
      </c>
    </row>
    <row r="4383" spans="1:2">
      <c r="A4383" s="174">
        <v>438</v>
      </c>
      <c r="B4383" s="174">
        <v>24.918778748920481</v>
      </c>
    </row>
    <row r="4384" spans="1:2">
      <c r="A4384" s="174">
        <v>438.1</v>
      </c>
      <c r="B4384" s="174">
        <v>24.548173049425401</v>
      </c>
    </row>
    <row r="4385" spans="1:2">
      <c r="A4385" s="174">
        <v>438.2</v>
      </c>
      <c r="B4385" s="174">
        <v>24.17756734993031</v>
      </c>
    </row>
    <row r="4386" spans="1:2">
      <c r="A4386" s="174">
        <v>438.3</v>
      </c>
      <c r="B4386" s="174">
        <v>23.80696165043544</v>
      </c>
    </row>
    <row r="4387" spans="1:2">
      <c r="A4387" s="174">
        <v>438.4</v>
      </c>
      <c r="B4387" s="174">
        <v>23.436355950940349</v>
      </c>
    </row>
    <row r="4388" spans="1:2">
      <c r="A4388" s="174">
        <v>438.5</v>
      </c>
      <c r="B4388" s="174">
        <v>23.065750251445479</v>
      </c>
    </row>
    <row r="4389" spans="1:2">
      <c r="A4389" s="174">
        <v>438.6</v>
      </c>
      <c r="B4389" s="174">
        <v>22.695144551950399</v>
      </c>
    </row>
    <row r="4390" spans="1:2">
      <c r="A4390" s="174">
        <v>438.7</v>
      </c>
      <c r="B4390" s="174">
        <v>22.324538852455309</v>
      </c>
    </row>
    <row r="4391" spans="1:2">
      <c r="A4391" s="174">
        <v>438.8</v>
      </c>
      <c r="B4391" s="174">
        <v>21.953933152960438</v>
      </c>
    </row>
    <row r="4392" spans="1:2">
      <c r="A4392" s="174">
        <v>438.9</v>
      </c>
      <c r="B4392" s="174">
        <v>21.583327453465351</v>
      </c>
    </row>
    <row r="4393" spans="1:2">
      <c r="A4393" s="174">
        <v>439</v>
      </c>
      <c r="B4393" s="174">
        <v>21.212721753970481</v>
      </c>
    </row>
    <row r="4394" spans="1:2">
      <c r="A4394" s="174">
        <v>439.1</v>
      </c>
      <c r="B4394" s="174">
        <v>20.695413624410349</v>
      </c>
    </row>
    <row r="4395" spans="1:2">
      <c r="A4395" s="174">
        <v>439.2</v>
      </c>
      <c r="B4395" s="174">
        <v>20.178105494850211</v>
      </c>
    </row>
    <row r="4396" spans="1:2">
      <c r="A4396" s="174">
        <v>439.3</v>
      </c>
      <c r="B4396" s="174">
        <v>19.660797365290371</v>
      </c>
    </row>
    <row r="4397" spans="1:2">
      <c r="A4397" s="174">
        <v>439.4</v>
      </c>
      <c r="B4397" s="174">
        <v>19.14348923573024</v>
      </c>
    </row>
    <row r="4398" spans="1:2">
      <c r="A4398" s="174">
        <v>439.5</v>
      </c>
      <c r="B4398" s="174">
        <v>18.626181106170399</v>
      </c>
    </row>
    <row r="4399" spans="1:2">
      <c r="A4399" s="174">
        <v>439.6</v>
      </c>
      <c r="B4399" s="174">
        <v>18.108872976610261</v>
      </c>
    </row>
    <row r="4400" spans="1:2">
      <c r="A4400" s="174">
        <v>439.7</v>
      </c>
      <c r="B4400" s="174">
        <v>17.59156484705013</v>
      </c>
    </row>
    <row r="4401" spans="1:2">
      <c r="A4401" s="174">
        <v>439.8</v>
      </c>
      <c r="B4401" s="174">
        <v>17.07425671749029</v>
      </c>
    </row>
    <row r="4402" spans="1:2">
      <c r="A4402" s="174">
        <v>439.9</v>
      </c>
      <c r="B4402" s="174">
        <v>16.556948587930151</v>
      </c>
    </row>
    <row r="4403" spans="1:2">
      <c r="A4403" s="174">
        <v>440</v>
      </c>
      <c r="B4403" s="174">
        <v>16.039640458370311</v>
      </c>
    </row>
    <row r="4404" spans="1:2">
      <c r="A4404" s="174">
        <v>440.1</v>
      </c>
      <c r="B4404" s="174">
        <v>15.505180748035579</v>
      </c>
    </row>
    <row r="4405" spans="1:2">
      <c r="A4405" s="174">
        <v>440.2</v>
      </c>
      <c r="B4405" s="174">
        <v>14.970721037700841</v>
      </c>
    </row>
    <row r="4406" spans="1:2">
      <c r="A4406" s="174">
        <v>440.3</v>
      </c>
      <c r="B4406" s="174">
        <v>14.43626132736641</v>
      </c>
    </row>
    <row r="4407" spans="1:2">
      <c r="A4407" s="174">
        <v>440.4</v>
      </c>
      <c r="B4407" s="174">
        <v>13.90180161703168</v>
      </c>
    </row>
    <row r="4408" spans="1:2">
      <c r="A4408" s="174">
        <v>440.5</v>
      </c>
      <c r="B4408" s="174">
        <v>13.36734190669724</v>
      </c>
    </row>
    <row r="4409" spans="1:2">
      <c r="A4409" s="174">
        <v>440.6</v>
      </c>
      <c r="B4409" s="174">
        <v>12.83288219636251</v>
      </c>
    </row>
    <row r="4410" spans="1:2">
      <c r="A4410" s="174">
        <v>440.7</v>
      </c>
      <c r="B4410" s="174">
        <v>12.29842248602778</v>
      </c>
    </row>
    <row r="4411" spans="1:2">
      <c r="A4411" s="174">
        <v>440.8</v>
      </c>
      <c r="B4411" s="174">
        <v>11.763962775693351</v>
      </c>
    </row>
    <row r="4412" spans="1:2">
      <c r="A4412" s="174">
        <v>440.9</v>
      </c>
      <c r="B4412" s="174">
        <v>11.22950306535861</v>
      </c>
    </row>
    <row r="4413" spans="1:2">
      <c r="A4413" s="174">
        <v>441</v>
      </c>
      <c r="B4413" s="174">
        <v>10.695043355024181</v>
      </c>
    </row>
    <row r="4414" spans="1:2">
      <c r="A4414" s="174">
        <v>441.1</v>
      </c>
      <c r="B4414" s="174">
        <v>10.25475245545668</v>
      </c>
    </row>
    <row r="4415" spans="1:2">
      <c r="A4415" s="174">
        <v>441.2</v>
      </c>
      <c r="B4415" s="174">
        <v>9.8144615558891779</v>
      </c>
    </row>
    <row r="4416" spans="1:2">
      <c r="A4416" s="174">
        <v>441.3</v>
      </c>
      <c r="B4416" s="174">
        <v>9.374170656321926</v>
      </c>
    </row>
    <row r="4417" spans="1:2">
      <c r="A4417" s="174">
        <v>441.4</v>
      </c>
      <c r="B4417" s="174">
        <v>8.9338797567544255</v>
      </c>
    </row>
    <row r="4418" spans="1:2">
      <c r="A4418" s="174">
        <v>441.5</v>
      </c>
      <c r="B4418" s="174">
        <v>8.4935888571871736</v>
      </c>
    </row>
    <row r="4419" spans="1:2">
      <c r="A4419" s="174">
        <v>441.6</v>
      </c>
      <c r="B4419" s="174">
        <v>8.053297957619673</v>
      </c>
    </row>
    <row r="4420" spans="1:2">
      <c r="A4420" s="174">
        <v>441.7</v>
      </c>
      <c r="B4420" s="174">
        <v>7.6130070580521707</v>
      </c>
    </row>
    <row r="4421" spans="1:2">
      <c r="A4421" s="174">
        <v>441.8</v>
      </c>
      <c r="B4421" s="174">
        <v>7.1727161584849188</v>
      </c>
    </row>
    <row r="4422" spans="1:2">
      <c r="A4422" s="174">
        <v>441.9</v>
      </c>
      <c r="B4422" s="174">
        <v>6.7324252589174183</v>
      </c>
    </row>
    <row r="4423" spans="1:2">
      <c r="A4423" s="174">
        <v>442</v>
      </c>
      <c r="B4423" s="174">
        <v>6.2921343593501664</v>
      </c>
    </row>
    <row r="4424" spans="1:2">
      <c r="A4424" s="174">
        <v>442.1</v>
      </c>
      <c r="B4424" s="174">
        <v>5.8646083510936524</v>
      </c>
    </row>
    <row r="4425" spans="1:2">
      <c r="A4425" s="174">
        <v>442.2</v>
      </c>
      <c r="B4425" s="174">
        <v>5.4370823428371367</v>
      </c>
    </row>
    <row r="4426" spans="1:2">
      <c r="A4426" s="174">
        <v>442.3</v>
      </c>
      <c r="B4426" s="174">
        <v>5.0095563345808651</v>
      </c>
    </row>
    <row r="4427" spans="1:2">
      <c r="A4427" s="174">
        <v>442.4</v>
      </c>
      <c r="B4427" s="174">
        <v>4.5820303263243503</v>
      </c>
    </row>
    <row r="4428" spans="1:2">
      <c r="A4428" s="174">
        <v>442.5</v>
      </c>
      <c r="B4428" s="174">
        <v>4.1545043180680779</v>
      </c>
    </row>
    <row r="4429" spans="1:2">
      <c r="A4429" s="174">
        <v>442.6</v>
      </c>
      <c r="B4429" s="174">
        <v>3.726978309811563</v>
      </c>
    </row>
    <row r="4430" spans="1:2">
      <c r="A4430" s="174">
        <v>442.7</v>
      </c>
      <c r="B4430" s="174">
        <v>3.299452301555049</v>
      </c>
    </row>
    <row r="4431" spans="1:2">
      <c r="A4431" s="174">
        <v>442.8</v>
      </c>
      <c r="B4431" s="174">
        <v>2.871926293298777</v>
      </c>
    </row>
    <row r="4432" spans="1:2">
      <c r="A4432" s="174">
        <v>442.9</v>
      </c>
      <c r="B4432" s="174">
        <v>2.4444002850422621</v>
      </c>
    </row>
    <row r="4433" spans="1:2">
      <c r="A4433" s="174">
        <v>443</v>
      </c>
      <c r="B4433" s="174">
        <v>2.0168742767859902</v>
      </c>
    </row>
    <row r="4434" spans="1:2">
      <c r="A4434" s="174">
        <v>443.1</v>
      </c>
      <c r="B4434" s="174">
        <v>1.8151868491073451</v>
      </c>
    </row>
    <row r="4435" spans="1:2">
      <c r="A4435" s="174">
        <v>443.2</v>
      </c>
      <c r="B4435" s="174">
        <v>1.6134994214287</v>
      </c>
    </row>
    <row r="4436" spans="1:2">
      <c r="A4436" s="174">
        <v>443.3</v>
      </c>
      <c r="B4436" s="174">
        <v>1.4118119937501701</v>
      </c>
    </row>
    <row r="4437" spans="1:2">
      <c r="A4437" s="174">
        <v>443.4</v>
      </c>
      <c r="B4437" s="174">
        <v>1.210124566071525</v>
      </c>
    </row>
    <row r="4438" spans="1:2">
      <c r="A4438" s="174">
        <v>443.5</v>
      </c>
      <c r="B4438" s="174">
        <v>1.0084371383929951</v>
      </c>
    </row>
    <row r="4439" spans="1:2">
      <c r="A4439" s="174">
        <v>443.6</v>
      </c>
      <c r="B4439" s="174">
        <v>0.8067497107143502</v>
      </c>
    </row>
    <row r="4440" spans="1:2">
      <c r="A4440" s="174">
        <v>443.7</v>
      </c>
      <c r="B4440" s="174">
        <v>0.60506228303570531</v>
      </c>
    </row>
    <row r="4441" spans="1:2">
      <c r="A4441" s="174">
        <v>443.8</v>
      </c>
      <c r="B4441" s="174">
        <v>0.40337485535717521</v>
      </c>
    </row>
    <row r="4442" spans="1:2">
      <c r="A4442" s="174">
        <v>443.9</v>
      </c>
      <c r="B4442" s="174">
        <v>0.20168742767853029</v>
      </c>
    </row>
    <row r="4443" spans="1:2">
      <c r="A4443" s="174">
        <v>444</v>
      </c>
      <c r="B4443" s="174">
        <v>0</v>
      </c>
    </row>
    <row r="4444" spans="1:2">
      <c r="A4444" s="174">
        <v>444.1</v>
      </c>
      <c r="B4444" s="174">
        <v>0</v>
      </c>
    </row>
    <row r="4445" spans="1:2">
      <c r="A4445" s="174">
        <v>444.2</v>
      </c>
      <c r="B4445" s="174">
        <v>0</v>
      </c>
    </row>
    <row r="4446" spans="1:2">
      <c r="A4446" s="174">
        <v>444.3</v>
      </c>
      <c r="B4446" s="174">
        <v>0</v>
      </c>
    </row>
    <row r="4447" spans="1:2">
      <c r="A4447" s="174">
        <v>444.4</v>
      </c>
      <c r="B4447" s="174">
        <v>0</v>
      </c>
    </row>
    <row r="4448" spans="1:2">
      <c r="A4448" s="174">
        <v>444.5</v>
      </c>
      <c r="B4448" s="174">
        <v>0</v>
      </c>
    </row>
    <row r="4449" spans="1:2">
      <c r="A4449" s="174">
        <v>444.6</v>
      </c>
      <c r="B4449" s="174">
        <v>0</v>
      </c>
    </row>
    <row r="4450" spans="1:2">
      <c r="A4450" s="174">
        <v>444.7</v>
      </c>
      <c r="B4450" s="174">
        <v>0</v>
      </c>
    </row>
    <row r="4451" spans="1:2">
      <c r="A4451" s="174">
        <v>444.8</v>
      </c>
      <c r="B4451" s="174">
        <v>0</v>
      </c>
    </row>
    <row r="4452" spans="1:2">
      <c r="A4452" s="174">
        <v>444.9</v>
      </c>
      <c r="B4452" s="174">
        <v>0</v>
      </c>
    </row>
    <row r="4453" spans="1:2">
      <c r="A4453" s="174">
        <v>445</v>
      </c>
      <c r="B4453" s="174">
        <v>0</v>
      </c>
    </row>
    <row r="4454" spans="1:2">
      <c r="A4454" s="174">
        <v>445.1</v>
      </c>
      <c r="B4454" s="174">
        <v>0</v>
      </c>
    </row>
    <row r="4455" spans="1:2">
      <c r="A4455" s="174">
        <v>445.2</v>
      </c>
      <c r="B4455" s="174">
        <v>0</v>
      </c>
    </row>
    <row r="4456" spans="1:2">
      <c r="A4456" s="174">
        <v>445.3</v>
      </c>
      <c r="B4456" s="174">
        <v>0</v>
      </c>
    </row>
    <row r="4457" spans="1:2">
      <c r="A4457" s="174">
        <v>445.4</v>
      </c>
      <c r="B4457" s="174">
        <v>0</v>
      </c>
    </row>
    <row r="4458" spans="1:2">
      <c r="A4458" s="174">
        <v>445.5</v>
      </c>
      <c r="B4458" s="174">
        <v>0</v>
      </c>
    </row>
    <row r="4459" spans="1:2">
      <c r="A4459" s="174">
        <v>445.6</v>
      </c>
      <c r="B4459" s="174">
        <v>0</v>
      </c>
    </row>
    <row r="4460" spans="1:2">
      <c r="A4460" s="174">
        <v>445.7</v>
      </c>
      <c r="B4460" s="174">
        <v>0</v>
      </c>
    </row>
    <row r="4461" spans="1:2">
      <c r="A4461" s="174">
        <v>445.8</v>
      </c>
      <c r="B4461" s="174">
        <v>0</v>
      </c>
    </row>
    <row r="4462" spans="1:2">
      <c r="A4462" s="174">
        <v>445.9</v>
      </c>
      <c r="B4462" s="174">
        <v>0</v>
      </c>
    </row>
    <row r="4463" spans="1:2">
      <c r="A4463" s="174">
        <v>446</v>
      </c>
      <c r="B4463" s="174">
        <v>0</v>
      </c>
    </row>
    <row r="4464" spans="1:2">
      <c r="A4464" s="174">
        <v>446.1</v>
      </c>
      <c r="B4464" s="174">
        <v>0</v>
      </c>
    </row>
    <row r="4465" spans="1:2">
      <c r="A4465" s="174">
        <v>446.2</v>
      </c>
      <c r="B4465" s="174">
        <v>0</v>
      </c>
    </row>
    <row r="4466" spans="1:2">
      <c r="A4466" s="174">
        <v>446.3</v>
      </c>
      <c r="B4466" s="174">
        <v>0</v>
      </c>
    </row>
    <row r="4467" spans="1:2">
      <c r="A4467" s="174">
        <v>446.4</v>
      </c>
      <c r="B4467" s="174">
        <v>0</v>
      </c>
    </row>
    <row r="4468" spans="1:2">
      <c r="A4468" s="174">
        <v>446.5</v>
      </c>
      <c r="B4468" s="174">
        <v>0</v>
      </c>
    </row>
    <row r="4469" spans="1:2">
      <c r="A4469" s="174">
        <v>446.6</v>
      </c>
      <c r="B4469" s="174">
        <v>0</v>
      </c>
    </row>
    <row r="4470" spans="1:2">
      <c r="A4470" s="174">
        <v>446.7</v>
      </c>
      <c r="B4470" s="174">
        <v>0</v>
      </c>
    </row>
    <row r="4471" spans="1:2">
      <c r="A4471" s="174">
        <v>446.8</v>
      </c>
      <c r="B4471" s="174">
        <v>0</v>
      </c>
    </row>
    <row r="4472" spans="1:2">
      <c r="A4472" s="174">
        <v>446.9</v>
      </c>
      <c r="B4472" s="174">
        <v>0</v>
      </c>
    </row>
    <row r="4473" spans="1:2">
      <c r="A4473" s="174">
        <v>447</v>
      </c>
      <c r="B4473" s="174">
        <v>0</v>
      </c>
    </row>
    <row r="4474" spans="1:2">
      <c r="A4474" s="174">
        <v>447.1</v>
      </c>
      <c r="B4474" s="174">
        <v>0</v>
      </c>
    </row>
    <row r="4475" spans="1:2">
      <c r="A4475" s="174">
        <v>447.2</v>
      </c>
      <c r="B4475" s="174">
        <v>0</v>
      </c>
    </row>
    <row r="4476" spans="1:2">
      <c r="A4476" s="174">
        <v>447.3</v>
      </c>
      <c r="B4476" s="174">
        <v>0</v>
      </c>
    </row>
    <row r="4477" spans="1:2">
      <c r="A4477" s="174">
        <v>447.4</v>
      </c>
      <c r="B4477" s="174">
        <v>0</v>
      </c>
    </row>
    <row r="4478" spans="1:2">
      <c r="A4478" s="174">
        <v>447.5</v>
      </c>
      <c r="B4478" s="174">
        <v>0</v>
      </c>
    </row>
    <row r="4479" spans="1:2">
      <c r="A4479" s="174">
        <v>447.6</v>
      </c>
      <c r="B4479" s="174">
        <v>0</v>
      </c>
    </row>
    <row r="4480" spans="1:2">
      <c r="A4480" s="174">
        <v>447.7</v>
      </c>
      <c r="B4480" s="174">
        <v>0</v>
      </c>
    </row>
    <row r="4481" spans="1:2">
      <c r="A4481" s="174">
        <v>447.8</v>
      </c>
      <c r="B4481" s="174">
        <v>0</v>
      </c>
    </row>
    <row r="4482" spans="1:2">
      <c r="A4482" s="174">
        <v>447.9</v>
      </c>
      <c r="B4482" s="174">
        <v>0</v>
      </c>
    </row>
    <row r="4483" spans="1:2">
      <c r="A4483" s="174">
        <v>448</v>
      </c>
      <c r="B4483" s="174">
        <v>0</v>
      </c>
    </row>
    <row r="4484" spans="1:2">
      <c r="A4484" s="174">
        <v>448.1</v>
      </c>
      <c r="B4484" s="174">
        <v>0</v>
      </c>
    </row>
    <row r="4485" spans="1:2">
      <c r="A4485" s="174">
        <v>448.2</v>
      </c>
      <c r="B4485" s="174">
        <v>0</v>
      </c>
    </row>
    <row r="4486" spans="1:2">
      <c r="A4486" s="174">
        <v>448.3</v>
      </c>
      <c r="B4486" s="174">
        <v>0</v>
      </c>
    </row>
    <row r="4487" spans="1:2">
      <c r="A4487" s="174">
        <v>448.4</v>
      </c>
      <c r="B4487" s="174">
        <v>0</v>
      </c>
    </row>
    <row r="4488" spans="1:2">
      <c r="A4488" s="174">
        <v>448.5</v>
      </c>
      <c r="B4488" s="174">
        <v>0</v>
      </c>
    </row>
    <row r="4489" spans="1:2">
      <c r="A4489" s="174">
        <v>448.6</v>
      </c>
      <c r="B4489" s="174">
        <v>0</v>
      </c>
    </row>
    <row r="4490" spans="1:2">
      <c r="A4490" s="174">
        <v>448.7</v>
      </c>
      <c r="B4490" s="174">
        <v>0</v>
      </c>
    </row>
    <row r="4491" spans="1:2">
      <c r="A4491" s="174">
        <v>448.8</v>
      </c>
      <c r="B4491" s="174">
        <v>0</v>
      </c>
    </row>
    <row r="4492" spans="1:2">
      <c r="A4492" s="174">
        <v>448.9</v>
      </c>
      <c r="B4492" s="174">
        <v>0</v>
      </c>
    </row>
    <row r="4493" spans="1:2">
      <c r="A4493" s="174">
        <v>449</v>
      </c>
      <c r="B4493" s="174">
        <v>0</v>
      </c>
    </row>
    <row r="4494" spans="1:2">
      <c r="A4494" s="174">
        <v>449.1</v>
      </c>
      <c r="B4494" s="174">
        <v>0</v>
      </c>
    </row>
    <row r="4495" spans="1:2">
      <c r="A4495" s="174">
        <v>449.2</v>
      </c>
      <c r="B4495" s="174">
        <v>0</v>
      </c>
    </row>
    <row r="4496" spans="1:2">
      <c r="A4496" s="174">
        <v>449.3</v>
      </c>
      <c r="B4496" s="174">
        <v>0</v>
      </c>
    </row>
    <row r="4497" spans="1:2">
      <c r="A4497" s="174">
        <v>449.4</v>
      </c>
      <c r="B4497" s="174">
        <v>0</v>
      </c>
    </row>
    <row r="4498" spans="1:2">
      <c r="A4498" s="174">
        <v>449.5</v>
      </c>
      <c r="B4498" s="174">
        <v>0</v>
      </c>
    </row>
    <row r="4499" spans="1:2">
      <c r="A4499" s="174">
        <v>449.6</v>
      </c>
      <c r="B4499" s="174">
        <v>0</v>
      </c>
    </row>
    <row r="4500" spans="1:2">
      <c r="A4500" s="174">
        <v>449.7</v>
      </c>
      <c r="B4500" s="174">
        <v>0</v>
      </c>
    </row>
    <row r="4501" spans="1:2">
      <c r="A4501" s="174">
        <v>449.8</v>
      </c>
      <c r="B4501" s="174">
        <v>0</v>
      </c>
    </row>
    <row r="4502" spans="1:2">
      <c r="A4502" s="174">
        <v>449.9</v>
      </c>
      <c r="B4502" s="174">
        <v>0</v>
      </c>
    </row>
    <row r="4503" spans="1:2">
      <c r="A4503" s="174">
        <v>450</v>
      </c>
      <c r="B4503" s="174">
        <v>0</v>
      </c>
    </row>
    <row r="4504" spans="1:2">
      <c r="A4504" s="174">
        <v>450.1</v>
      </c>
      <c r="B4504" s="174">
        <v>0</v>
      </c>
    </row>
    <row r="4505" spans="1:2">
      <c r="A4505" s="174">
        <v>450.2</v>
      </c>
      <c r="B4505" s="174">
        <v>0</v>
      </c>
    </row>
    <row r="4506" spans="1:2">
      <c r="A4506" s="174">
        <v>450.3</v>
      </c>
      <c r="B4506" s="174">
        <v>0</v>
      </c>
    </row>
    <row r="4507" spans="1:2">
      <c r="A4507" s="174">
        <v>450.4</v>
      </c>
      <c r="B4507" s="174">
        <v>0</v>
      </c>
    </row>
    <row r="4508" spans="1:2">
      <c r="A4508" s="174">
        <v>450.5</v>
      </c>
      <c r="B4508" s="174">
        <v>0</v>
      </c>
    </row>
    <row r="4509" spans="1:2">
      <c r="A4509" s="174">
        <v>450.6</v>
      </c>
      <c r="B4509" s="174">
        <v>0</v>
      </c>
    </row>
    <row r="4510" spans="1:2">
      <c r="A4510" s="174">
        <v>450.7</v>
      </c>
      <c r="B4510" s="174">
        <v>0</v>
      </c>
    </row>
    <row r="4511" spans="1:2">
      <c r="A4511" s="174">
        <v>450.8</v>
      </c>
      <c r="B4511" s="174">
        <v>0</v>
      </c>
    </row>
    <row r="4512" spans="1:2">
      <c r="A4512" s="174">
        <v>450.9</v>
      </c>
      <c r="B4512" s="174">
        <v>0</v>
      </c>
    </row>
    <row r="4513" spans="1:2">
      <c r="A4513" s="174">
        <v>451</v>
      </c>
      <c r="B4513" s="174">
        <v>0</v>
      </c>
    </row>
    <row r="4514" spans="1:2">
      <c r="A4514" s="174">
        <v>451.1</v>
      </c>
      <c r="B4514" s="174">
        <v>0</v>
      </c>
    </row>
    <row r="4515" spans="1:2">
      <c r="A4515" s="174">
        <v>451.2</v>
      </c>
      <c r="B4515" s="174">
        <v>0</v>
      </c>
    </row>
    <row r="4516" spans="1:2">
      <c r="A4516" s="174">
        <v>451.3</v>
      </c>
      <c r="B4516" s="174">
        <v>0</v>
      </c>
    </row>
    <row r="4517" spans="1:2">
      <c r="A4517" s="174">
        <v>451.4</v>
      </c>
      <c r="B4517" s="174">
        <v>0</v>
      </c>
    </row>
    <row r="4518" spans="1:2">
      <c r="A4518" s="174">
        <v>451.5</v>
      </c>
      <c r="B4518" s="174">
        <v>0</v>
      </c>
    </row>
    <row r="4519" spans="1:2">
      <c r="A4519" s="174">
        <v>451.6</v>
      </c>
      <c r="B4519" s="174">
        <v>0</v>
      </c>
    </row>
    <row r="4520" spans="1:2">
      <c r="A4520" s="174">
        <v>451.7</v>
      </c>
      <c r="B4520" s="174">
        <v>0</v>
      </c>
    </row>
    <row r="4521" spans="1:2">
      <c r="A4521" s="174">
        <v>451.8</v>
      </c>
      <c r="B4521" s="174">
        <v>0</v>
      </c>
    </row>
    <row r="4522" spans="1:2">
      <c r="A4522" s="174">
        <v>451.9</v>
      </c>
      <c r="B4522" s="174">
        <v>0</v>
      </c>
    </row>
    <row r="4523" spans="1:2">
      <c r="A4523" s="174">
        <v>452</v>
      </c>
      <c r="B4523" s="174">
        <v>0</v>
      </c>
    </row>
    <row r="4524" spans="1:2">
      <c r="A4524" s="174">
        <v>452.1</v>
      </c>
      <c r="B4524" s="174">
        <v>0</v>
      </c>
    </row>
    <row r="4525" spans="1:2">
      <c r="A4525" s="174">
        <v>452.2</v>
      </c>
      <c r="B4525" s="174">
        <v>0</v>
      </c>
    </row>
    <row r="4526" spans="1:2">
      <c r="A4526" s="174">
        <v>452.3</v>
      </c>
      <c r="B4526" s="174">
        <v>0</v>
      </c>
    </row>
    <row r="4527" spans="1:2">
      <c r="A4527" s="174">
        <v>452.4</v>
      </c>
      <c r="B4527" s="174">
        <v>0</v>
      </c>
    </row>
    <row r="4528" spans="1:2">
      <c r="A4528" s="174">
        <v>452.5</v>
      </c>
      <c r="B4528" s="174">
        <v>0</v>
      </c>
    </row>
    <row r="4529" spans="1:2">
      <c r="A4529" s="174">
        <v>452.6</v>
      </c>
      <c r="B4529" s="174">
        <v>0</v>
      </c>
    </row>
    <row r="4530" spans="1:2">
      <c r="A4530" s="174">
        <v>452.7</v>
      </c>
      <c r="B4530" s="174">
        <v>0</v>
      </c>
    </row>
    <row r="4531" spans="1:2">
      <c r="A4531" s="174">
        <v>452.8</v>
      </c>
      <c r="B4531" s="174">
        <v>0</v>
      </c>
    </row>
    <row r="4532" spans="1:2">
      <c r="A4532" s="174">
        <v>452.9</v>
      </c>
      <c r="B4532" s="174">
        <v>0</v>
      </c>
    </row>
    <row r="4533" spans="1:2">
      <c r="A4533" s="174">
        <v>453</v>
      </c>
      <c r="B4533" s="174">
        <v>0</v>
      </c>
    </row>
    <row r="4534" spans="1:2">
      <c r="A4534" s="174">
        <v>453.1</v>
      </c>
      <c r="B4534" s="174">
        <v>0</v>
      </c>
    </row>
    <row r="4535" spans="1:2">
      <c r="A4535" s="174">
        <v>453.2</v>
      </c>
      <c r="B4535" s="174">
        <v>0</v>
      </c>
    </row>
    <row r="4536" spans="1:2">
      <c r="A4536" s="174">
        <v>453.3</v>
      </c>
      <c r="B4536" s="174">
        <v>0</v>
      </c>
    </row>
    <row r="4537" spans="1:2">
      <c r="A4537" s="174">
        <v>453.4</v>
      </c>
      <c r="B4537" s="174">
        <v>0</v>
      </c>
    </row>
    <row r="4538" spans="1:2">
      <c r="A4538" s="174">
        <v>453.5</v>
      </c>
      <c r="B4538" s="174">
        <v>0</v>
      </c>
    </row>
    <row r="4539" spans="1:2">
      <c r="A4539" s="174">
        <v>453.6</v>
      </c>
      <c r="B4539" s="174">
        <v>0</v>
      </c>
    </row>
    <row r="4540" spans="1:2">
      <c r="A4540" s="174">
        <v>453.7</v>
      </c>
      <c r="B4540" s="174">
        <v>0</v>
      </c>
    </row>
    <row r="4541" spans="1:2">
      <c r="A4541" s="174">
        <v>453.8</v>
      </c>
      <c r="B4541" s="174">
        <v>0</v>
      </c>
    </row>
    <row r="4542" spans="1:2">
      <c r="A4542" s="174">
        <v>453.9</v>
      </c>
      <c r="B4542" s="174">
        <v>0</v>
      </c>
    </row>
    <row r="4543" spans="1:2">
      <c r="A4543" s="174">
        <v>454</v>
      </c>
      <c r="B4543" s="174">
        <v>0</v>
      </c>
    </row>
    <row r="4544" spans="1:2">
      <c r="A4544" s="174">
        <v>454.1</v>
      </c>
      <c r="B4544" s="174">
        <v>0</v>
      </c>
    </row>
    <row r="4545" spans="1:2">
      <c r="A4545" s="174">
        <v>454.2</v>
      </c>
      <c r="B4545" s="174">
        <v>0</v>
      </c>
    </row>
    <row r="4546" spans="1:2">
      <c r="A4546" s="174">
        <v>454.3</v>
      </c>
      <c r="B4546" s="174">
        <v>0</v>
      </c>
    </row>
    <row r="4547" spans="1:2">
      <c r="A4547" s="174">
        <v>454.4</v>
      </c>
      <c r="B4547" s="174">
        <v>0</v>
      </c>
    </row>
    <row r="4548" spans="1:2">
      <c r="A4548" s="174">
        <v>454.5</v>
      </c>
      <c r="B4548" s="174">
        <v>0</v>
      </c>
    </row>
    <row r="4549" spans="1:2">
      <c r="A4549" s="174">
        <v>454.6</v>
      </c>
      <c r="B4549" s="174">
        <v>0</v>
      </c>
    </row>
    <row r="4550" spans="1:2">
      <c r="A4550" s="174">
        <v>454.7</v>
      </c>
      <c r="B4550" s="174">
        <v>0</v>
      </c>
    </row>
    <row r="4551" spans="1:2">
      <c r="A4551" s="174">
        <v>454.8</v>
      </c>
      <c r="B4551" s="174">
        <v>0</v>
      </c>
    </row>
    <row r="4552" spans="1:2">
      <c r="A4552" s="174">
        <v>454.9</v>
      </c>
      <c r="B4552" s="174">
        <v>0</v>
      </c>
    </row>
    <row r="4553" spans="1:2">
      <c r="A4553" s="174">
        <v>455</v>
      </c>
      <c r="B4553" s="174">
        <v>0</v>
      </c>
    </row>
    <row r="4554" spans="1:2">
      <c r="A4554" s="174">
        <v>455.1</v>
      </c>
      <c r="B4554" s="174">
        <v>0</v>
      </c>
    </row>
    <row r="4555" spans="1:2">
      <c r="A4555" s="174">
        <v>455.2</v>
      </c>
      <c r="B4555" s="174">
        <v>0</v>
      </c>
    </row>
    <row r="4556" spans="1:2">
      <c r="A4556" s="174">
        <v>455.3</v>
      </c>
      <c r="B4556" s="174">
        <v>0</v>
      </c>
    </row>
    <row r="4557" spans="1:2">
      <c r="A4557" s="174">
        <v>455.4</v>
      </c>
      <c r="B4557" s="174">
        <v>0</v>
      </c>
    </row>
    <row r="4558" spans="1:2">
      <c r="A4558" s="174">
        <v>455.5</v>
      </c>
      <c r="B4558" s="174">
        <v>0</v>
      </c>
    </row>
    <row r="4559" spans="1:2">
      <c r="A4559" s="174">
        <v>455.6</v>
      </c>
      <c r="B4559" s="174">
        <v>0</v>
      </c>
    </row>
    <row r="4560" spans="1:2">
      <c r="A4560" s="174">
        <v>455.7</v>
      </c>
      <c r="B4560" s="174">
        <v>0</v>
      </c>
    </row>
    <row r="4561" spans="1:2">
      <c r="A4561" s="174">
        <v>455.8</v>
      </c>
      <c r="B4561" s="174">
        <v>0</v>
      </c>
    </row>
    <row r="4562" spans="1:2">
      <c r="A4562" s="174">
        <v>455.9</v>
      </c>
      <c r="B4562" s="174">
        <v>0</v>
      </c>
    </row>
    <row r="4563" spans="1:2">
      <c r="A4563" s="174">
        <v>456</v>
      </c>
      <c r="B4563" s="174">
        <v>0</v>
      </c>
    </row>
    <row r="4564" spans="1:2">
      <c r="A4564" s="174">
        <v>456.1</v>
      </c>
      <c r="B4564" s="174">
        <v>0</v>
      </c>
    </row>
    <row r="4565" spans="1:2">
      <c r="A4565" s="174">
        <v>456.2</v>
      </c>
      <c r="B4565" s="174">
        <v>0</v>
      </c>
    </row>
    <row r="4566" spans="1:2">
      <c r="A4566" s="174">
        <v>456.3</v>
      </c>
      <c r="B4566" s="174">
        <v>0</v>
      </c>
    </row>
    <row r="4567" spans="1:2">
      <c r="A4567" s="174">
        <v>456.4</v>
      </c>
      <c r="B4567" s="174">
        <v>0</v>
      </c>
    </row>
    <row r="4568" spans="1:2">
      <c r="A4568" s="174">
        <v>456.5</v>
      </c>
      <c r="B4568" s="174">
        <v>0</v>
      </c>
    </row>
    <row r="4569" spans="1:2">
      <c r="A4569" s="174">
        <v>456.6</v>
      </c>
      <c r="B4569" s="174">
        <v>0</v>
      </c>
    </row>
    <row r="4570" spans="1:2">
      <c r="A4570" s="174">
        <v>456.7</v>
      </c>
      <c r="B4570" s="174">
        <v>0</v>
      </c>
    </row>
    <row r="4571" spans="1:2">
      <c r="A4571" s="174">
        <v>456.8</v>
      </c>
      <c r="B4571" s="174">
        <v>0</v>
      </c>
    </row>
    <row r="4572" spans="1:2">
      <c r="A4572" s="174">
        <v>456.9</v>
      </c>
      <c r="B4572" s="174">
        <v>0</v>
      </c>
    </row>
    <row r="4573" spans="1:2">
      <c r="A4573" s="174">
        <v>457</v>
      </c>
      <c r="B4573" s="174">
        <v>0</v>
      </c>
    </row>
    <row r="4574" spans="1:2">
      <c r="A4574" s="174">
        <v>457.1</v>
      </c>
      <c r="B4574" s="174">
        <v>0</v>
      </c>
    </row>
    <row r="4575" spans="1:2">
      <c r="A4575" s="174">
        <v>457.2</v>
      </c>
      <c r="B4575" s="174">
        <v>0</v>
      </c>
    </row>
    <row r="4576" spans="1:2">
      <c r="A4576" s="174">
        <v>457.3</v>
      </c>
      <c r="B4576" s="174">
        <v>0</v>
      </c>
    </row>
    <row r="4577" spans="1:2">
      <c r="A4577" s="174">
        <v>457.4</v>
      </c>
      <c r="B4577" s="174">
        <v>0</v>
      </c>
    </row>
    <row r="4578" spans="1:2">
      <c r="A4578" s="174">
        <v>457.5</v>
      </c>
      <c r="B4578" s="174">
        <v>0</v>
      </c>
    </row>
    <row r="4579" spans="1:2">
      <c r="A4579" s="174">
        <v>457.6</v>
      </c>
      <c r="B4579" s="174">
        <v>0</v>
      </c>
    </row>
    <row r="4580" spans="1:2">
      <c r="A4580" s="174">
        <v>457.7</v>
      </c>
      <c r="B4580" s="174">
        <v>0</v>
      </c>
    </row>
    <row r="4581" spans="1:2">
      <c r="A4581" s="174">
        <v>457.8</v>
      </c>
      <c r="B4581" s="174">
        <v>0</v>
      </c>
    </row>
    <row r="4582" spans="1:2">
      <c r="A4582" s="174">
        <v>457.9</v>
      </c>
      <c r="B4582" s="174">
        <v>0</v>
      </c>
    </row>
    <row r="4583" spans="1:2">
      <c r="A4583" s="174">
        <v>458</v>
      </c>
      <c r="B4583" s="174">
        <v>0</v>
      </c>
    </row>
    <row r="4584" spans="1:2">
      <c r="A4584" s="174">
        <v>458.1</v>
      </c>
      <c r="B4584" s="174">
        <v>0</v>
      </c>
    </row>
    <row r="4585" spans="1:2">
      <c r="A4585" s="174">
        <v>458.2</v>
      </c>
      <c r="B4585" s="174">
        <v>0</v>
      </c>
    </row>
    <row r="4586" spans="1:2">
      <c r="A4586" s="174">
        <v>458.3</v>
      </c>
      <c r="B4586" s="174">
        <v>0</v>
      </c>
    </row>
    <row r="4587" spans="1:2">
      <c r="A4587" s="174">
        <v>458.4</v>
      </c>
      <c r="B4587" s="174">
        <v>0</v>
      </c>
    </row>
    <row r="4588" spans="1:2">
      <c r="A4588" s="174">
        <v>458.5</v>
      </c>
      <c r="B4588" s="174">
        <v>0</v>
      </c>
    </row>
    <row r="4589" spans="1:2">
      <c r="A4589" s="174">
        <v>458.6</v>
      </c>
      <c r="B4589" s="174">
        <v>0</v>
      </c>
    </row>
    <row r="4590" spans="1:2">
      <c r="A4590" s="174">
        <v>458.7</v>
      </c>
      <c r="B4590" s="174">
        <v>0</v>
      </c>
    </row>
    <row r="4591" spans="1:2">
      <c r="A4591" s="174">
        <v>458.8</v>
      </c>
      <c r="B4591" s="174">
        <v>0</v>
      </c>
    </row>
    <row r="4592" spans="1:2">
      <c r="A4592" s="174">
        <v>458.9</v>
      </c>
      <c r="B4592" s="174">
        <v>0</v>
      </c>
    </row>
    <row r="4593" spans="1:2">
      <c r="A4593" s="174">
        <v>459</v>
      </c>
      <c r="B4593" s="174">
        <v>0</v>
      </c>
    </row>
    <row r="4594" spans="1:2">
      <c r="A4594" s="174">
        <v>459.1</v>
      </c>
      <c r="B4594" s="174">
        <v>0</v>
      </c>
    </row>
    <row r="4595" spans="1:2">
      <c r="A4595" s="174">
        <v>459.2</v>
      </c>
      <c r="B4595" s="174">
        <v>0</v>
      </c>
    </row>
    <row r="4596" spans="1:2">
      <c r="A4596" s="174">
        <v>459.3</v>
      </c>
      <c r="B4596" s="174">
        <v>0</v>
      </c>
    </row>
    <row r="4597" spans="1:2">
      <c r="A4597" s="174">
        <v>459.4</v>
      </c>
      <c r="B4597" s="174">
        <v>0</v>
      </c>
    </row>
    <row r="4598" spans="1:2">
      <c r="A4598" s="174">
        <v>459.5</v>
      </c>
      <c r="B4598" s="174">
        <v>0</v>
      </c>
    </row>
    <row r="4599" spans="1:2">
      <c r="A4599" s="174">
        <v>459.6</v>
      </c>
      <c r="B4599" s="174">
        <v>0</v>
      </c>
    </row>
    <row r="4600" spans="1:2">
      <c r="A4600" s="174">
        <v>459.7</v>
      </c>
      <c r="B4600" s="174">
        <v>0</v>
      </c>
    </row>
    <row r="4601" spans="1:2">
      <c r="A4601" s="174">
        <v>459.8</v>
      </c>
      <c r="B4601" s="174">
        <v>0</v>
      </c>
    </row>
    <row r="4602" spans="1:2">
      <c r="A4602" s="174">
        <v>459.9</v>
      </c>
      <c r="B4602" s="174">
        <v>0</v>
      </c>
    </row>
    <row r="4603" spans="1:2">
      <c r="A4603" s="174">
        <v>460</v>
      </c>
      <c r="B4603" s="174">
        <v>0</v>
      </c>
    </row>
    <row r="4604" spans="1:2">
      <c r="A4604" s="174">
        <v>460.1</v>
      </c>
      <c r="B4604" s="174">
        <v>0</v>
      </c>
    </row>
    <row r="4605" spans="1:2">
      <c r="A4605" s="174">
        <v>460.2</v>
      </c>
      <c r="B4605" s="174">
        <v>0</v>
      </c>
    </row>
    <row r="4606" spans="1:2">
      <c r="A4606" s="174">
        <v>460.3</v>
      </c>
      <c r="B4606" s="174">
        <v>0</v>
      </c>
    </row>
    <row r="4607" spans="1:2">
      <c r="A4607" s="174">
        <v>460.4</v>
      </c>
      <c r="B4607" s="174">
        <v>0</v>
      </c>
    </row>
    <row r="4608" spans="1:2">
      <c r="A4608" s="174">
        <v>460.5</v>
      </c>
      <c r="B4608" s="174">
        <v>0</v>
      </c>
    </row>
    <row r="4609" spans="1:2">
      <c r="A4609" s="174">
        <v>460.6</v>
      </c>
      <c r="B4609" s="174">
        <v>0</v>
      </c>
    </row>
    <row r="4610" spans="1:2">
      <c r="A4610" s="174">
        <v>460.7</v>
      </c>
      <c r="B4610" s="174">
        <v>0</v>
      </c>
    </row>
    <row r="4611" spans="1:2">
      <c r="A4611" s="174">
        <v>460.8</v>
      </c>
      <c r="B4611" s="174">
        <v>0</v>
      </c>
    </row>
    <row r="4612" spans="1:2">
      <c r="A4612" s="174">
        <v>460.9</v>
      </c>
      <c r="B4612" s="174">
        <v>0</v>
      </c>
    </row>
    <row r="4613" spans="1:2">
      <c r="A4613" s="174">
        <v>461</v>
      </c>
      <c r="B4613" s="174">
        <v>0</v>
      </c>
    </row>
    <row r="4614" spans="1:2">
      <c r="A4614" s="174">
        <v>461.1</v>
      </c>
      <c r="B4614" s="174">
        <v>0</v>
      </c>
    </row>
    <row r="4615" spans="1:2">
      <c r="A4615" s="174">
        <v>461.2</v>
      </c>
      <c r="B4615" s="174">
        <v>0</v>
      </c>
    </row>
    <row r="4616" spans="1:2">
      <c r="A4616" s="174">
        <v>461.3</v>
      </c>
      <c r="B4616" s="174">
        <v>0</v>
      </c>
    </row>
    <row r="4617" spans="1:2">
      <c r="A4617" s="174">
        <v>461.4</v>
      </c>
      <c r="B4617" s="174">
        <v>0</v>
      </c>
    </row>
    <row r="4618" spans="1:2">
      <c r="A4618" s="174">
        <v>461.5</v>
      </c>
      <c r="B4618" s="174">
        <v>0</v>
      </c>
    </row>
    <row r="4619" spans="1:2">
      <c r="A4619" s="174">
        <v>461.6</v>
      </c>
      <c r="B4619" s="174">
        <v>0</v>
      </c>
    </row>
    <row r="4620" spans="1:2">
      <c r="A4620" s="174">
        <v>461.7</v>
      </c>
      <c r="B4620" s="174">
        <v>0</v>
      </c>
    </row>
    <row r="4621" spans="1:2">
      <c r="A4621" s="174">
        <v>461.8</v>
      </c>
      <c r="B4621" s="174">
        <v>0</v>
      </c>
    </row>
    <row r="4622" spans="1:2">
      <c r="A4622" s="174">
        <v>461.9</v>
      </c>
      <c r="B4622" s="174">
        <v>0</v>
      </c>
    </row>
    <row r="4623" spans="1:2">
      <c r="A4623" s="174">
        <v>462</v>
      </c>
      <c r="B4623" s="174">
        <v>0</v>
      </c>
    </row>
    <row r="4624" spans="1:2">
      <c r="A4624" s="174">
        <v>462.1</v>
      </c>
      <c r="B4624" s="174">
        <v>0</v>
      </c>
    </row>
    <row r="4625" spans="1:2">
      <c r="A4625" s="174">
        <v>462.2</v>
      </c>
      <c r="B4625" s="174">
        <v>0</v>
      </c>
    </row>
    <row r="4626" spans="1:2">
      <c r="A4626" s="174">
        <v>462.3</v>
      </c>
      <c r="B4626" s="174">
        <v>0</v>
      </c>
    </row>
    <row r="4627" spans="1:2">
      <c r="A4627" s="174">
        <v>462.4</v>
      </c>
      <c r="B4627" s="174">
        <v>0</v>
      </c>
    </row>
    <row r="4628" spans="1:2">
      <c r="A4628" s="174">
        <v>462.5</v>
      </c>
      <c r="B4628" s="174">
        <v>0</v>
      </c>
    </row>
    <row r="4629" spans="1:2">
      <c r="A4629" s="174">
        <v>462.6</v>
      </c>
      <c r="B4629" s="174">
        <v>0</v>
      </c>
    </row>
    <row r="4630" spans="1:2">
      <c r="A4630" s="174">
        <v>462.7</v>
      </c>
      <c r="B4630" s="174">
        <v>0</v>
      </c>
    </row>
    <row r="4631" spans="1:2">
      <c r="A4631" s="174">
        <v>462.8</v>
      </c>
      <c r="B4631" s="174">
        <v>0</v>
      </c>
    </row>
    <row r="4632" spans="1:2">
      <c r="A4632" s="174">
        <v>462.9</v>
      </c>
      <c r="B4632" s="174">
        <v>0</v>
      </c>
    </row>
    <row r="4633" spans="1:2">
      <c r="A4633" s="174">
        <v>463</v>
      </c>
      <c r="B4633" s="174">
        <v>0</v>
      </c>
    </row>
    <row r="4634" spans="1:2">
      <c r="A4634" s="174">
        <v>463.1</v>
      </c>
      <c r="B4634" s="174">
        <v>0</v>
      </c>
    </row>
    <row r="4635" spans="1:2">
      <c r="A4635" s="174">
        <v>463.2</v>
      </c>
      <c r="B4635" s="174">
        <v>0</v>
      </c>
    </row>
    <row r="4636" spans="1:2">
      <c r="A4636" s="174">
        <v>463.3</v>
      </c>
      <c r="B4636" s="174">
        <v>0</v>
      </c>
    </row>
    <row r="4637" spans="1:2">
      <c r="A4637" s="174">
        <v>463.4</v>
      </c>
      <c r="B4637" s="174">
        <v>0</v>
      </c>
    </row>
    <row r="4638" spans="1:2">
      <c r="A4638" s="174">
        <v>463.5</v>
      </c>
      <c r="B4638" s="174">
        <v>0</v>
      </c>
    </row>
    <row r="4639" spans="1:2">
      <c r="A4639" s="174">
        <v>463.6</v>
      </c>
      <c r="B4639" s="174">
        <v>0</v>
      </c>
    </row>
    <row r="4640" spans="1:2">
      <c r="A4640" s="174">
        <v>463.7</v>
      </c>
      <c r="B4640" s="174">
        <v>0</v>
      </c>
    </row>
    <row r="4641" spans="1:2">
      <c r="A4641" s="174">
        <v>463.8</v>
      </c>
      <c r="B4641" s="174">
        <v>0</v>
      </c>
    </row>
    <row r="4642" spans="1:2">
      <c r="A4642" s="174">
        <v>463.9</v>
      </c>
      <c r="B4642" s="174">
        <v>0</v>
      </c>
    </row>
    <row r="4643" spans="1:2">
      <c r="A4643" s="174">
        <v>464</v>
      </c>
      <c r="B4643" s="174">
        <v>0</v>
      </c>
    </row>
    <row r="4644" spans="1:2">
      <c r="A4644" s="174">
        <v>464.1</v>
      </c>
      <c r="B4644" s="174">
        <v>0</v>
      </c>
    </row>
    <row r="4645" spans="1:2">
      <c r="A4645" s="174">
        <v>464.2</v>
      </c>
      <c r="B4645" s="174">
        <v>0</v>
      </c>
    </row>
    <row r="4646" spans="1:2">
      <c r="A4646" s="174">
        <v>464.3</v>
      </c>
      <c r="B4646" s="174">
        <v>0</v>
      </c>
    </row>
    <row r="4647" spans="1:2">
      <c r="A4647" s="174">
        <v>464.4</v>
      </c>
      <c r="B4647" s="174">
        <v>0</v>
      </c>
    </row>
    <row r="4648" spans="1:2">
      <c r="A4648" s="174">
        <v>464.5</v>
      </c>
      <c r="B4648" s="174">
        <v>0</v>
      </c>
    </row>
    <row r="4649" spans="1:2">
      <c r="A4649" s="174">
        <v>464.6</v>
      </c>
      <c r="B4649" s="174">
        <v>0</v>
      </c>
    </row>
    <row r="4650" spans="1:2">
      <c r="A4650" s="174">
        <v>464.7</v>
      </c>
      <c r="B4650" s="174">
        <v>0</v>
      </c>
    </row>
    <row r="4651" spans="1:2">
      <c r="A4651" s="174">
        <v>464.8</v>
      </c>
      <c r="B4651" s="174">
        <v>0</v>
      </c>
    </row>
    <row r="4652" spans="1:2">
      <c r="A4652" s="174">
        <v>464.9</v>
      </c>
      <c r="B4652" s="174">
        <v>0</v>
      </c>
    </row>
    <row r="4653" spans="1:2">
      <c r="A4653" s="174">
        <v>465</v>
      </c>
      <c r="B4653" s="174">
        <v>0</v>
      </c>
    </row>
    <row r="4654" spans="1:2">
      <c r="A4654" s="174">
        <v>465.1</v>
      </c>
      <c r="B4654" s="174">
        <v>0</v>
      </c>
    </row>
    <row r="4655" spans="1:2">
      <c r="A4655" s="174">
        <v>465.2</v>
      </c>
      <c r="B4655" s="174">
        <v>0</v>
      </c>
    </row>
    <row r="4656" spans="1:2">
      <c r="A4656" s="174">
        <v>465.3</v>
      </c>
      <c r="B4656" s="174">
        <v>0</v>
      </c>
    </row>
    <row r="4657" spans="1:2">
      <c r="A4657" s="174">
        <v>465.4</v>
      </c>
      <c r="B4657" s="174">
        <v>0</v>
      </c>
    </row>
    <row r="4658" spans="1:2">
      <c r="A4658" s="174">
        <v>465.5</v>
      </c>
      <c r="B4658" s="174">
        <v>0</v>
      </c>
    </row>
    <row r="4659" spans="1:2">
      <c r="A4659" s="174">
        <v>465.6</v>
      </c>
      <c r="B4659" s="174">
        <v>0</v>
      </c>
    </row>
    <row r="4660" spans="1:2">
      <c r="A4660" s="174">
        <v>465.7</v>
      </c>
      <c r="B4660" s="174">
        <v>0</v>
      </c>
    </row>
    <row r="4661" spans="1:2">
      <c r="A4661" s="174">
        <v>465.8</v>
      </c>
      <c r="B4661" s="174">
        <v>0</v>
      </c>
    </row>
    <row r="4662" spans="1:2">
      <c r="A4662" s="174">
        <v>465.9</v>
      </c>
      <c r="B4662" s="174">
        <v>0</v>
      </c>
    </row>
    <row r="4663" spans="1:2">
      <c r="A4663" s="174">
        <v>466</v>
      </c>
      <c r="B4663" s="174">
        <v>0</v>
      </c>
    </row>
    <row r="4664" spans="1:2">
      <c r="A4664" s="174">
        <v>466.1</v>
      </c>
      <c r="B4664" s="174">
        <v>0</v>
      </c>
    </row>
    <row r="4665" spans="1:2">
      <c r="A4665" s="174">
        <v>466.2</v>
      </c>
      <c r="B4665" s="174">
        <v>0</v>
      </c>
    </row>
    <row r="4666" spans="1:2">
      <c r="A4666" s="174">
        <v>466.3</v>
      </c>
      <c r="B4666" s="174">
        <v>0</v>
      </c>
    </row>
    <row r="4667" spans="1:2">
      <c r="A4667" s="174">
        <v>466.4</v>
      </c>
      <c r="B4667" s="174">
        <v>0</v>
      </c>
    </row>
    <row r="4668" spans="1:2">
      <c r="A4668" s="174">
        <v>466.5</v>
      </c>
      <c r="B4668" s="174">
        <v>0</v>
      </c>
    </row>
    <row r="4669" spans="1:2">
      <c r="A4669" s="174">
        <v>466.6</v>
      </c>
      <c r="B4669" s="174">
        <v>0</v>
      </c>
    </row>
    <row r="4670" spans="1:2">
      <c r="A4670" s="174">
        <v>466.7</v>
      </c>
      <c r="B4670" s="174">
        <v>0</v>
      </c>
    </row>
    <row r="4671" spans="1:2">
      <c r="A4671" s="174">
        <v>466.8</v>
      </c>
      <c r="B4671" s="174">
        <v>0</v>
      </c>
    </row>
    <row r="4672" spans="1:2">
      <c r="A4672" s="174">
        <v>466.9</v>
      </c>
      <c r="B4672" s="174">
        <v>0</v>
      </c>
    </row>
    <row r="4673" spans="1:2">
      <c r="A4673" s="174">
        <v>467</v>
      </c>
      <c r="B4673" s="174">
        <v>0</v>
      </c>
    </row>
    <row r="4674" spans="1:2">
      <c r="A4674" s="174">
        <v>467.1</v>
      </c>
      <c r="B4674" s="174">
        <v>0</v>
      </c>
    </row>
    <row r="4675" spans="1:2">
      <c r="A4675" s="174">
        <v>467.2</v>
      </c>
      <c r="B4675" s="174">
        <v>0</v>
      </c>
    </row>
    <row r="4676" spans="1:2">
      <c r="A4676" s="174">
        <v>467.3</v>
      </c>
      <c r="B4676" s="174">
        <v>0</v>
      </c>
    </row>
    <row r="4677" spans="1:2">
      <c r="A4677" s="174">
        <v>467.4</v>
      </c>
      <c r="B4677" s="174">
        <v>0</v>
      </c>
    </row>
    <row r="4678" spans="1:2">
      <c r="A4678" s="174">
        <v>467.5</v>
      </c>
      <c r="B4678" s="174">
        <v>0</v>
      </c>
    </row>
    <row r="4679" spans="1:2">
      <c r="A4679" s="174">
        <v>467.6</v>
      </c>
      <c r="B4679" s="174">
        <v>0</v>
      </c>
    </row>
    <row r="4680" spans="1:2">
      <c r="A4680" s="174">
        <v>467.7</v>
      </c>
      <c r="B4680" s="174">
        <v>0</v>
      </c>
    </row>
    <row r="4681" spans="1:2">
      <c r="A4681" s="174">
        <v>467.8</v>
      </c>
      <c r="B4681" s="174">
        <v>0</v>
      </c>
    </row>
    <row r="4682" spans="1:2">
      <c r="A4682" s="174">
        <v>467.9</v>
      </c>
      <c r="B4682" s="174">
        <v>0</v>
      </c>
    </row>
    <row r="4683" spans="1:2">
      <c r="A4683" s="174">
        <v>468</v>
      </c>
      <c r="B4683" s="174">
        <v>0</v>
      </c>
    </row>
    <row r="4684" spans="1:2">
      <c r="A4684" s="174">
        <v>468.1</v>
      </c>
      <c r="B4684" s="174">
        <v>0</v>
      </c>
    </row>
    <row r="4685" spans="1:2">
      <c r="A4685" s="174">
        <v>468.2</v>
      </c>
      <c r="B4685" s="174">
        <v>0</v>
      </c>
    </row>
    <row r="4686" spans="1:2">
      <c r="A4686" s="174">
        <v>468.3</v>
      </c>
      <c r="B4686" s="174">
        <v>0</v>
      </c>
    </row>
    <row r="4687" spans="1:2">
      <c r="A4687" s="174">
        <v>468.4</v>
      </c>
      <c r="B4687" s="174">
        <v>0</v>
      </c>
    </row>
    <row r="4688" spans="1:2">
      <c r="A4688" s="174">
        <v>468.5</v>
      </c>
      <c r="B4688" s="174">
        <v>0</v>
      </c>
    </row>
    <row r="4689" spans="1:2">
      <c r="A4689" s="174">
        <v>468.6</v>
      </c>
      <c r="B4689" s="174">
        <v>0</v>
      </c>
    </row>
    <row r="4690" spans="1:2">
      <c r="A4690" s="174">
        <v>468.7</v>
      </c>
      <c r="B4690" s="174">
        <v>0</v>
      </c>
    </row>
    <row r="4691" spans="1:2">
      <c r="A4691" s="174">
        <v>468.8</v>
      </c>
      <c r="B4691" s="174">
        <v>0</v>
      </c>
    </row>
    <row r="4692" spans="1:2">
      <c r="A4692" s="174">
        <v>468.9</v>
      </c>
      <c r="B4692" s="174">
        <v>0</v>
      </c>
    </row>
    <row r="4693" spans="1:2">
      <c r="A4693" s="174">
        <v>469</v>
      </c>
      <c r="B4693" s="174">
        <v>0</v>
      </c>
    </row>
    <row r="4694" spans="1:2">
      <c r="A4694" s="174">
        <v>469.1</v>
      </c>
      <c r="B4694" s="174">
        <v>0</v>
      </c>
    </row>
    <row r="4695" spans="1:2">
      <c r="A4695" s="174">
        <v>469.2</v>
      </c>
      <c r="B4695" s="174">
        <v>0</v>
      </c>
    </row>
    <row r="4696" spans="1:2">
      <c r="A4696" s="174">
        <v>469.3</v>
      </c>
      <c r="B4696" s="174">
        <v>0</v>
      </c>
    </row>
    <row r="4697" spans="1:2">
      <c r="A4697" s="174">
        <v>469.4</v>
      </c>
      <c r="B4697" s="174">
        <v>0</v>
      </c>
    </row>
    <row r="4698" spans="1:2">
      <c r="A4698" s="174">
        <v>469.5</v>
      </c>
      <c r="B4698" s="174">
        <v>0</v>
      </c>
    </row>
    <row r="4699" spans="1:2">
      <c r="A4699" s="174">
        <v>469.6</v>
      </c>
      <c r="B4699" s="174">
        <v>0</v>
      </c>
    </row>
    <row r="4700" spans="1:2">
      <c r="A4700" s="174">
        <v>469.7</v>
      </c>
      <c r="B4700" s="174">
        <v>0</v>
      </c>
    </row>
    <row r="4701" spans="1:2">
      <c r="A4701" s="174">
        <v>469.8</v>
      </c>
      <c r="B4701" s="174">
        <v>0</v>
      </c>
    </row>
    <row r="4702" spans="1:2">
      <c r="A4702" s="174">
        <v>469.9</v>
      </c>
      <c r="B4702" s="174">
        <v>0</v>
      </c>
    </row>
    <row r="4703" spans="1:2">
      <c r="A4703" s="174">
        <v>470</v>
      </c>
      <c r="B4703" s="174">
        <v>0</v>
      </c>
    </row>
    <row r="4704" spans="1:2">
      <c r="A4704" s="174">
        <v>470.1</v>
      </c>
      <c r="B4704" s="174">
        <v>0</v>
      </c>
    </row>
    <row r="4705" spans="1:2">
      <c r="A4705" s="174">
        <v>470.2</v>
      </c>
      <c r="B4705" s="174">
        <v>0</v>
      </c>
    </row>
    <row r="4706" spans="1:2">
      <c r="A4706" s="174">
        <v>470.3</v>
      </c>
      <c r="B4706" s="174">
        <v>0</v>
      </c>
    </row>
    <row r="4707" spans="1:2">
      <c r="A4707" s="174">
        <v>470.4</v>
      </c>
      <c r="B4707" s="174">
        <v>0</v>
      </c>
    </row>
    <row r="4708" spans="1:2">
      <c r="A4708" s="174">
        <v>470.5</v>
      </c>
      <c r="B4708" s="174">
        <v>0</v>
      </c>
    </row>
    <row r="4709" spans="1:2">
      <c r="A4709" s="174">
        <v>470.6</v>
      </c>
      <c r="B4709" s="174">
        <v>0</v>
      </c>
    </row>
    <row r="4710" spans="1:2">
      <c r="A4710" s="174">
        <v>470.7</v>
      </c>
      <c r="B4710" s="174">
        <v>0</v>
      </c>
    </row>
    <row r="4711" spans="1:2">
      <c r="A4711" s="174">
        <v>470.8</v>
      </c>
      <c r="B4711" s="174">
        <v>0</v>
      </c>
    </row>
    <row r="4712" spans="1:2">
      <c r="A4712" s="174">
        <v>470.9</v>
      </c>
      <c r="B4712" s="174">
        <v>0</v>
      </c>
    </row>
    <row r="4713" spans="1:2">
      <c r="A4713" s="174">
        <v>471</v>
      </c>
      <c r="B4713" s="174">
        <v>0</v>
      </c>
    </row>
    <row r="4714" spans="1:2">
      <c r="A4714" s="174">
        <v>471.1</v>
      </c>
      <c r="B4714" s="174">
        <v>0</v>
      </c>
    </row>
    <row r="4715" spans="1:2">
      <c r="A4715" s="174">
        <v>471.2</v>
      </c>
      <c r="B4715" s="174">
        <v>0</v>
      </c>
    </row>
    <row r="4716" spans="1:2">
      <c r="A4716" s="174">
        <v>471.3</v>
      </c>
      <c r="B4716" s="174">
        <v>0</v>
      </c>
    </row>
    <row r="4717" spans="1:2">
      <c r="A4717" s="174">
        <v>471.4</v>
      </c>
      <c r="B4717" s="174">
        <v>0</v>
      </c>
    </row>
    <row r="4718" spans="1:2">
      <c r="A4718" s="174">
        <v>471.5</v>
      </c>
      <c r="B4718" s="174">
        <v>0</v>
      </c>
    </row>
    <row r="4719" spans="1:2">
      <c r="A4719" s="174">
        <v>471.6</v>
      </c>
      <c r="B4719" s="174">
        <v>0</v>
      </c>
    </row>
    <row r="4720" spans="1:2">
      <c r="A4720" s="174">
        <v>471.7</v>
      </c>
      <c r="B4720" s="174">
        <v>0</v>
      </c>
    </row>
    <row r="4721" spans="1:2">
      <c r="A4721" s="174">
        <v>471.8</v>
      </c>
      <c r="B4721" s="174">
        <v>0</v>
      </c>
    </row>
    <row r="4722" spans="1:2">
      <c r="A4722" s="174">
        <v>471.9</v>
      </c>
      <c r="B4722" s="174">
        <v>0</v>
      </c>
    </row>
    <row r="4723" spans="1:2">
      <c r="A4723" s="174">
        <v>472</v>
      </c>
      <c r="B4723" s="174">
        <v>0</v>
      </c>
    </row>
    <row r="4724" spans="1:2">
      <c r="A4724" s="174">
        <v>472.1</v>
      </c>
      <c r="B4724" s="174">
        <v>0</v>
      </c>
    </row>
    <row r="4725" spans="1:2">
      <c r="A4725" s="174">
        <v>472.2</v>
      </c>
      <c r="B4725" s="174">
        <v>0</v>
      </c>
    </row>
    <row r="4726" spans="1:2">
      <c r="A4726" s="174">
        <v>472.3</v>
      </c>
      <c r="B4726" s="174">
        <v>0</v>
      </c>
    </row>
    <row r="4727" spans="1:2">
      <c r="A4727" s="174">
        <v>472.4</v>
      </c>
      <c r="B4727" s="174">
        <v>0</v>
      </c>
    </row>
    <row r="4728" spans="1:2">
      <c r="A4728" s="174">
        <v>472.5</v>
      </c>
      <c r="B4728" s="174">
        <v>0</v>
      </c>
    </row>
    <row r="4729" spans="1:2">
      <c r="A4729" s="174">
        <v>472.6</v>
      </c>
      <c r="B4729" s="174">
        <v>0</v>
      </c>
    </row>
    <row r="4730" spans="1:2">
      <c r="A4730" s="174">
        <v>472.7</v>
      </c>
      <c r="B4730" s="174">
        <v>0</v>
      </c>
    </row>
    <row r="4731" spans="1:2">
      <c r="A4731" s="174">
        <v>472.8</v>
      </c>
      <c r="B4731" s="174">
        <v>0</v>
      </c>
    </row>
    <row r="4732" spans="1:2">
      <c r="A4732" s="174">
        <v>472.9</v>
      </c>
      <c r="B4732" s="174">
        <v>0</v>
      </c>
    </row>
    <row r="4733" spans="1:2">
      <c r="A4733" s="174">
        <v>473</v>
      </c>
      <c r="B4733" s="174">
        <v>0</v>
      </c>
    </row>
    <row r="4734" spans="1:2">
      <c r="A4734" s="174">
        <v>473.1</v>
      </c>
      <c r="B4734" s="174">
        <v>0</v>
      </c>
    </row>
    <row r="4735" spans="1:2">
      <c r="A4735" s="174">
        <v>473.2</v>
      </c>
      <c r="B4735" s="174">
        <v>0</v>
      </c>
    </row>
    <row r="4736" spans="1:2">
      <c r="A4736" s="174">
        <v>473.3</v>
      </c>
      <c r="B4736" s="174">
        <v>0</v>
      </c>
    </row>
    <row r="4737" spans="1:2">
      <c r="A4737" s="174">
        <v>473.4</v>
      </c>
      <c r="B4737" s="174">
        <v>0</v>
      </c>
    </row>
    <row r="4738" spans="1:2">
      <c r="A4738" s="174">
        <v>473.5</v>
      </c>
      <c r="B4738" s="174">
        <v>0</v>
      </c>
    </row>
    <row r="4739" spans="1:2">
      <c r="A4739" s="174">
        <v>473.6</v>
      </c>
      <c r="B4739" s="174">
        <v>0</v>
      </c>
    </row>
    <row r="4740" spans="1:2">
      <c r="A4740" s="174">
        <v>473.7</v>
      </c>
      <c r="B4740" s="174">
        <v>0</v>
      </c>
    </row>
    <row r="4741" spans="1:2">
      <c r="A4741" s="174">
        <v>473.8</v>
      </c>
      <c r="B4741" s="174">
        <v>0</v>
      </c>
    </row>
    <row r="4742" spans="1:2">
      <c r="A4742" s="174">
        <v>473.9</v>
      </c>
      <c r="B4742" s="174">
        <v>0</v>
      </c>
    </row>
    <row r="4743" spans="1:2">
      <c r="A4743" s="174">
        <v>474</v>
      </c>
      <c r="B4743" s="174">
        <v>0</v>
      </c>
    </row>
    <row r="4744" spans="1:2">
      <c r="A4744" s="174">
        <v>474.1</v>
      </c>
      <c r="B4744" s="174">
        <v>0</v>
      </c>
    </row>
    <row r="4745" spans="1:2">
      <c r="A4745" s="174">
        <v>474.2</v>
      </c>
      <c r="B4745" s="174">
        <v>0</v>
      </c>
    </row>
    <row r="4746" spans="1:2">
      <c r="A4746" s="174">
        <v>474.3</v>
      </c>
      <c r="B4746" s="174">
        <v>0</v>
      </c>
    </row>
    <row r="4747" spans="1:2">
      <c r="A4747" s="174">
        <v>474.4</v>
      </c>
      <c r="B4747" s="174">
        <v>0</v>
      </c>
    </row>
    <row r="4748" spans="1:2">
      <c r="A4748" s="174">
        <v>474.5</v>
      </c>
      <c r="B4748" s="174">
        <v>0</v>
      </c>
    </row>
    <row r="4749" spans="1:2">
      <c r="A4749" s="174">
        <v>474.6</v>
      </c>
      <c r="B4749" s="174">
        <v>0</v>
      </c>
    </row>
    <row r="4750" spans="1:2">
      <c r="A4750" s="174">
        <v>474.7</v>
      </c>
      <c r="B4750" s="174">
        <v>0</v>
      </c>
    </row>
    <row r="4751" spans="1:2">
      <c r="A4751" s="174">
        <v>474.8</v>
      </c>
      <c r="B4751" s="174">
        <v>0</v>
      </c>
    </row>
    <row r="4752" spans="1:2">
      <c r="A4752" s="174">
        <v>474.9</v>
      </c>
      <c r="B4752" s="174">
        <v>0</v>
      </c>
    </row>
    <row r="4753" spans="1:2">
      <c r="A4753" s="174">
        <v>475</v>
      </c>
      <c r="B4753" s="174">
        <v>0</v>
      </c>
    </row>
    <row r="4754" spans="1:2">
      <c r="A4754" s="174">
        <v>475.1</v>
      </c>
      <c r="B4754" s="174">
        <v>0</v>
      </c>
    </row>
    <row r="4755" spans="1:2">
      <c r="A4755" s="174">
        <v>475.2</v>
      </c>
      <c r="B4755" s="174">
        <v>0</v>
      </c>
    </row>
    <row r="4756" spans="1:2">
      <c r="A4756" s="174">
        <v>475.3</v>
      </c>
      <c r="B4756" s="174">
        <v>0</v>
      </c>
    </row>
    <row r="4757" spans="1:2">
      <c r="A4757" s="174">
        <v>475.4</v>
      </c>
      <c r="B4757" s="174">
        <v>0</v>
      </c>
    </row>
    <row r="4758" spans="1:2">
      <c r="A4758" s="174">
        <v>475.5</v>
      </c>
      <c r="B4758" s="174">
        <v>0</v>
      </c>
    </row>
    <row r="4759" spans="1:2">
      <c r="A4759" s="174">
        <v>475.6</v>
      </c>
      <c r="B4759" s="174">
        <v>0</v>
      </c>
    </row>
    <row r="4760" spans="1:2">
      <c r="A4760" s="174">
        <v>475.7</v>
      </c>
      <c r="B4760" s="174">
        <v>0</v>
      </c>
    </row>
    <row r="4761" spans="1:2">
      <c r="A4761" s="174">
        <v>475.8</v>
      </c>
      <c r="B4761" s="174">
        <v>0</v>
      </c>
    </row>
    <row r="4762" spans="1:2">
      <c r="A4762" s="174">
        <v>475.9</v>
      </c>
      <c r="B4762" s="174">
        <v>0</v>
      </c>
    </row>
    <row r="4763" spans="1:2">
      <c r="A4763" s="174">
        <v>476</v>
      </c>
      <c r="B4763" s="174">
        <v>0</v>
      </c>
    </row>
    <row r="4764" spans="1:2">
      <c r="A4764" s="174">
        <v>476.1</v>
      </c>
      <c r="B4764" s="174">
        <v>0</v>
      </c>
    </row>
    <row r="4765" spans="1:2">
      <c r="A4765" s="174">
        <v>476.2</v>
      </c>
      <c r="B4765" s="174">
        <v>0</v>
      </c>
    </row>
    <row r="4766" spans="1:2">
      <c r="A4766" s="174">
        <v>476.3</v>
      </c>
      <c r="B4766" s="174">
        <v>0</v>
      </c>
    </row>
    <row r="4767" spans="1:2">
      <c r="A4767" s="174">
        <v>476.4</v>
      </c>
      <c r="B4767" s="174">
        <v>0</v>
      </c>
    </row>
    <row r="4768" spans="1:2">
      <c r="A4768" s="174">
        <v>476.5</v>
      </c>
      <c r="B4768" s="174">
        <v>0</v>
      </c>
    </row>
    <row r="4769" spans="1:2">
      <c r="A4769" s="174">
        <v>476.6</v>
      </c>
      <c r="B4769" s="174">
        <v>0</v>
      </c>
    </row>
    <row r="4770" spans="1:2">
      <c r="A4770" s="174">
        <v>476.7</v>
      </c>
      <c r="B4770" s="174">
        <v>0</v>
      </c>
    </row>
    <row r="4771" spans="1:2">
      <c r="A4771" s="174">
        <v>476.8</v>
      </c>
      <c r="B4771" s="174">
        <v>0</v>
      </c>
    </row>
    <row r="4772" spans="1:2">
      <c r="A4772" s="174">
        <v>476.9</v>
      </c>
      <c r="B4772" s="174">
        <v>0</v>
      </c>
    </row>
    <row r="4773" spans="1:2">
      <c r="A4773" s="174">
        <v>477</v>
      </c>
      <c r="B4773" s="174">
        <v>0</v>
      </c>
    </row>
    <row r="4774" spans="1:2">
      <c r="A4774" s="174">
        <v>477.1</v>
      </c>
      <c r="B4774" s="174">
        <v>0</v>
      </c>
    </row>
    <row r="4775" spans="1:2">
      <c r="A4775" s="174">
        <v>477.2</v>
      </c>
      <c r="B4775" s="174">
        <v>0</v>
      </c>
    </row>
    <row r="4776" spans="1:2">
      <c r="A4776" s="174">
        <v>477.3</v>
      </c>
      <c r="B4776" s="174">
        <v>0</v>
      </c>
    </row>
    <row r="4777" spans="1:2">
      <c r="A4777" s="174">
        <v>477.4</v>
      </c>
      <c r="B4777" s="174">
        <v>0</v>
      </c>
    </row>
    <row r="4778" spans="1:2">
      <c r="A4778" s="174">
        <v>477.5</v>
      </c>
      <c r="B4778" s="174">
        <v>0</v>
      </c>
    </row>
    <row r="4779" spans="1:2">
      <c r="A4779" s="174">
        <v>477.6</v>
      </c>
      <c r="B4779" s="174">
        <v>0</v>
      </c>
    </row>
    <row r="4780" spans="1:2">
      <c r="A4780" s="174">
        <v>477.7</v>
      </c>
      <c r="B4780" s="174">
        <v>0</v>
      </c>
    </row>
    <row r="4781" spans="1:2">
      <c r="A4781" s="174">
        <v>477.8</v>
      </c>
      <c r="B4781" s="174">
        <v>0</v>
      </c>
    </row>
    <row r="4782" spans="1:2">
      <c r="A4782" s="174">
        <v>477.9</v>
      </c>
      <c r="B4782" s="174">
        <v>0</v>
      </c>
    </row>
    <row r="4783" spans="1:2">
      <c r="A4783" s="174">
        <v>478</v>
      </c>
      <c r="B4783" s="174">
        <v>0</v>
      </c>
    </row>
    <row r="4784" spans="1:2">
      <c r="A4784" s="174">
        <v>478.1</v>
      </c>
      <c r="B4784" s="174">
        <v>0</v>
      </c>
    </row>
    <row r="4785" spans="1:2">
      <c r="A4785" s="174">
        <v>478.2</v>
      </c>
      <c r="B4785" s="174">
        <v>0</v>
      </c>
    </row>
    <row r="4786" spans="1:2">
      <c r="A4786" s="174">
        <v>478.3</v>
      </c>
      <c r="B4786" s="174">
        <v>0</v>
      </c>
    </row>
    <row r="4787" spans="1:2">
      <c r="A4787" s="174">
        <v>478.4</v>
      </c>
      <c r="B4787" s="174">
        <v>0</v>
      </c>
    </row>
    <row r="4788" spans="1:2">
      <c r="A4788" s="174">
        <v>478.5</v>
      </c>
      <c r="B4788" s="174">
        <v>0</v>
      </c>
    </row>
    <row r="4789" spans="1:2">
      <c r="A4789" s="174">
        <v>478.6</v>
      </c>
      <c r="B4789" s="174">
        <v>0</v>
      </c>
    </row>
    <row r="4790" spans="1:2">
      <c r="A4790" s="174">
        <v>478.7</v>
      </c>
      <c r="B4790" s="174">
        <v>0</v>
      </c>
    </row>
    <row r="4791" spans="1:2">
      <c r="A4791" s="174">
        <v>478.8</v>
      </c>
      <c r="B4791" s="174">
        <v>0</v>
      </c>
    </row>
    <row r="4792" spans="1:2">
      <c r="A4792" s="174">
        <v>478.9</v>
      </c>
      <c r="B4792" s="174">
        <v>0</v>
      </c>
    </row>
    <row r="4793" spans="1:2">
      <c r="A4793" s="174">
        <v>479</v>
      </c>
      <c r="B4793" s="174">
        <v>0</v>
      </c>
    </row>
    <row r="4794" spans="1:2">
      <c r="A4794" s="174">
        <v>479.1</v>
      </c>
      <c r="B4794" s="174">
        <v>0</v>
      </c>
    </row>
    <row r="4795" spans="1:2">
      <c r="A4795" s="174">
        <v>479.2</v>
      </c>
      <c r="B4795" s="174">
        <v>0</v>
      </c>
    </row>
    <row r="4796" spans="1:2">
      <c r="A4796" s="174">
        <v>479.3</v>
      </c>
      <c r="B4796" s="174">
        <v>0</v>
      </c>
    </row>
    <row r="4797" spans="1:2">
      <c r="A4797" s="174">
        <v>479.4</v>
      </c>
      <c r="B4797" s="174">
        <v>0</v>
      </c>
    </row>
    <row r="4798" spans="1:2">
      <c r="A4798" s="174">
        <v>479.5</v>
      </c>
      <c r="B4798" s="174">
        <v>0</v>
      </c>
    </row>
    <row r="4799" spans="1:2">
      <c r="A4799" s="174">
        <v>479.6</v>
      </c>
      <c r="B4799" s="174">
        <v>0</v>
      </c>
    </row>
    <row r="4800" spans="1:2">
      <c r="A4800" s="174">
        <v>479.7</v>
      </c>
      <c r="B4800" s="174">
        <v>0</v>
      </c>
    </row>
    <row r="4801" spans="1:2">
      <c r="A4801" s="174">
        <v>479.8</v>
      </c>
      <c r="B4801" s="174">
        <v>0</v>
      </c>
    </row>
    <row r="4802" spans="1:2">
      <c r="A4802" s="174">
        <v>479.9</v>
      </c>
      <c r="B4802" s="174">
        <v>0</v>
      </c>
    </row>
    <row r="4803" spans="1:2">
      <c r="A4803" s="174">
        <v>480</v>
      </c>
      <c r="B4803" s="174">
        <v>0</v>
      </c>
    </row>
    <row r="4804" spans="1:2">
      <c r="A4804" s="174">
        <v>480.1</v>
      </c>
      <c r="B4804" s="174">
        <v>0</v>
      </c>
    </row>
    <row r="4805" spans="1:2">
      <c r="A4805" s="174">
        <v>480.2</v>
      </c>
      <c r="B4805" s="174">
        <v>0</v>
      </c>
    </row>
    <row r="4806" spans="1:2">
      <c r="A4806" s="174">
        <v>480.3</v>
      </c>
      <c r="B4806" s="174">
        <v>0</v>
      </c>
    </row>
    <row r="4807" spans="1:2">
      <c r="A4807" s="174">
        <v>480.4</v>
      </c>
      <c r="B4807" s="174">
        <v>0</v>
      </c>
    </row>
    <row r="4808" spans="1:2">
      <c r="A4808" s="174">
        <v>480.5</v>
      </c>
      <c r="B4808" s="174">
        <v>0</v>
      </c>
    </row>
    <row r="4809" spans="1:2">
      <c r="A4809" s="174">
        <v>480.6</v>
      </c>
      <c r="B4809" s="174">
        <v>0</v>
      </c>
    </row>
    <row r="4810" spans="1:2">
      <c r="A4810" s="174">
        <v>480.7</v>
      </c>
      <c r="B4810" s="174">
        <v>0</v>
      </c>
    </row>
    <row r="4811" spans="1:2">
      <c r="A4811" s="174">
        <v>480.8</v>
      </c>
      <c r="B4811" s="174">
        <v>0</v>
      </c>
    </row>
    <row r="4812" spans="1:2">
      <c r="A4812" s="174">
        <v>480.9</v>
      </c>
      <c r="B4812" s="174">
        <v>0</v>
      </c>
    </row>
    <row r="4813" spans="1:2">
      <c r="A4813" s="174">
        <v>481</v>
      </c>
      <c r="B4813" s="174">
        <v>0</v>
      </c>
    </row>
    <row r="4814" spans="1:2">
      <c r="A4814" s="174">
        <v>481.1</v>
      </c>
      <c r="B4814" s="174">
        <v>0</v>
      </c>
    </row>
    <row r="4815" spans="1:2">
      <c r="A4815" s="174">
        <v>481.2</v>
      </c>
      <c r="B4815" s="174">
        <v>0</v>
      </c>
    </row>
    <row r="4816" spans="1:2">
      <c r="A4816" s="174">
        <v>481.3</v>
      </c>
      <c r="B4816" s="174">
        <v>0</v>
      </c>
    </row>
    <row r="4817" spans="1:2">
      <c r="A4817" s="174">
        <v>481.4</v>
      </c>
      <c r="B4817" s="174">
        <v>0</v>
      </c>
    </row>
    <row r="4818" spans="1:2">
      <c r="A4818" s="174">
        <v>481.5</v>
      </c>
      <c r="B4818" s="174">
        <v>0</v>
      </c>
    </row>
    <row r="4819" spans="1:2">
      <c r="A4819" s="174">
        <v>481.6</v>
      </c>
      <c r="B4819" s="174">
        <v>0</v>
      </c>
    </row>
    <row r="4820" spans="1:2">
      <c r="A4820" s="174">
        <v>481.7</v>
      </c>
      <c r="B4820" s="174">
        <v>0</v>
      </c>
    </row>
    <row r="4821" spans="1:2">
      <c r="A4821" s="174">
        <v>481.8</v>
      </c>
      <c r="B4821" s="174">
        <v>0</v>
      </c>
    </row>
    <row r="4822" spans="1:2">
      <c r="A4822" s="174">
        <v>481.9</v>
      </c>
      <c r="B4822" s="174">
        <v>0</v>
      </c>
    </row>
    <row r="4823" spans="1:2">
      <c r="A4823" s="174">
        <v>482</v>
      </c>
      <c r="B4823" s="174">
        <v>0</v>
      </c>
    </row>
    <row r="4824" spans="1:2">
      <c r="A4824" s="174">
        <v>482.1</v>
      </c>
      <c r="B4824" s="174">
        <v>0</v>
      </c>
    </row>
    <row r="4825" spans="1:2">
      <c r="A4825" s="174">
        <v>482.2</v>
      </c>
      <c r="B4825" s="174">
        <v>0</v>
      </c>
    </row>
    <row r="4826" spans="1:2">
      <c r="A4826" s="174">
        <v>482.3</v>
      </c>
      <c r="B4826" s="174">
        <v>0</v>
      </c>
    </row>
    <row r="4827" spans="1:2">
      <c r="A4827" s="174">
        <v>482.4</v>
      </c>
      <c r="B4827" s="174">
        <v>0</v>
      </c>
    </row>
    <row r="4828" spans="1:2">
      <c r="A4828" s="174">
        <v>482.5</v>
      </c>
      <c r="B4828" s="174">
        <v>0</v>
      </c>
    </row>
    <row r="4829" spans="1:2">
      <c r="A4829" s="174">
        <v>482.6</v>
      </c>
      <c r="B4829" s="174">
        <v>0</v>
      </c>
    </row>
    <row r="4830" spans="1:2">
      <c r="A4830" s="174">
        <v>482.7</v>
      </c>
      <c r="B4830" s="174">
        <v>0</v>
      </c>
    </row>
    <row r="4831" spans="1:2">
      <c r="A4831" s="174">
        <v>482.8</v>
      </c>
      <c r="B4831" s="174">
        <v>0</v>
      </c>
    </row>
    <row r="4832" spans="1:2">
      <c r="A4832" s="174">
        <v>482.9</v>
      </c>
      <c r="B4832" s="174">
        <v>0</v>
      </c>
    </row>
    <row r="4833" spans="1:2">
      <c r="A4833" s="174">
        <v>483</v>
      </c>
      <c r="B4833" s="174">
        <v>0</v>
      </c>
    </row>
    <row r="4834" spans="1:2">
      <c r="A4834" s="174">
        <v>483.1</v>
      </c>
      <c r="B4834" s="174">
        <v>0</v>
      </c>
    </row>
    <row r="4835" spans="1:2">
      <c r="A4835" s="174">
        <v>483.2</v>
      </c>
      <c r="B4835" s="174">
        <v>0</v>
      </c>
    </row>
    <row r="4836" spans="1:2">
      <c r="A4836" s="174">
        <v>483.3</v>
      </c>
      <c r="B4836" s="174">
        <v>0</v>
      </c>
    </row>
    <row r="4837" spans="1:2">
      <c r="A4837" s="174">
        <v>483.4</v>
      </c>
      <c r="B4837" s="174">
        <v>0</v>
      </c>
    </row>
    <row r="4838" spans="1:2">
      <c r="A4838" s="174">
        <v>483.5</v>
      </c>
      <c r="B4838" s="174">
        <v>0</v>
      </c>
    </row>
    <row r="4839" spans="1:2">
      <c r="A4839" s="174">
        <v>483.6</v>
      </c>
      <c r="B4839" s="174">
        <v>0</v>
      </c>
    </row>
    <row r="4840" spans="1:2">
      <c r="A4840" s="174">
        <v>483.7</v>
      </c>
      <c r="B4840" s="174">
        <v>0</v>
      </c>
    </row>
    <row r="4841" spans="1:2">
      <c r="A4841" s="174">
        <v>483.8</v>
      </c>
      <c r="B4841" s="174">
        <v>0</v>
      </c>
    </row>
    <row r="4842" spans="1:2">
      <c r="A4842" s="174">
        <v>483.9</v>
      </c>
      <c r="B4842" s="174">
        <v>0</v>
      </c>
    </row>
    <row r="4843" spans="1:2">
      <c r="A4843" s="174">
        <v>484</v>
      </c>
      <c r="B4843" s="174">
        <v>0</v>
      </c>
    </row>
    <row r="4844" spans="1:2">
      <c r="A4844" s="174">
        <v>484.1</v>
      </c>
      <c r="B4844" s="174">
        <v>0</v>
      </c>
    </row>
    <row r="4845" spans="1:2">
      <c r="A4845" s="174">
        <v>484.2</v>
      </c>
      <c r="B4845" s="174">
        <v>0</v>
      </c>
    </row>
    <row r="4846" spans="1:2">
      <c r="A4846" s="174">
        <v>484.3</v>
      </c>
      <c r="B4846" s="174">
        <v>0</v>
      </c>
    </row>
    <row r="4847" spans="1:2">
      <c r="A4847" s="174">
        <v>484.4</v>
      </c>
      <c r="B4847" s="174">
        <v>0</v>
      </c>
    </row>
    <row r="4848" spans="1:2">
      <c r="A4848" s="174">
        <v>484.5</v>
      </c>
      <c r="B4848" s="174">
        <v>0</v>
      </c>
    </row>
    <row r="4849" spans="1:2">
      <c r="A4849" s="174">
        <v>484.6</v>
      </c>
      <c r="B4849" s="174">
        <v>0</v>
      </c>
    </row>
    <row r="4850" spans="1:2">
      <c r="A4850" s="174">
        <v>484.7</v>
      </c>
      <c r="B4850" s="174">
        <v>0</v>
      </c>
    </row>
    <row r="4851" spans="1:2">
      <c r="A4851" s="174">
        <v>484.8</v>
      </c>
      <c r="B4851" s="174">
        <v>0</v>
      </c>
    </row>
    <row r="4852" spans="1:2">
      <c r="A4852" s="174">
        <v>484.9</v>
      </c>
      <c r="B4852" s="174">
        <v>0</v>
      </c>
    </row>
    <row r="4853" spans="1:2">
      <c r="A4853" s="174">
        <v>485</v>
      </c>
      <c r="B4853" s="174">
        <v>0</v>
      </c>
    </row>
    <row r="4854" spans="1:2">
      <c r="A4854" s="174">
        <v>485.1</v>
      </c>
      <c r="B4854" s="174">
        <v>0</v>
      </c>
    </row>
    <row r="4855" spans="1:2">
      <c r="A4855" s="174">
        <v>485.2</v>
      </c>
      <c r="B4855" s="174">
        <v>0</v>
      </c>
    </row>
    <row r="4856" spans="1:2">
      <c r="A4856" s="174">
        <v>485.3</v>
      </c>
      <c r="B4856" s="174">
        <v>0</v>
      </c>
    </row>
    <row r="4857" spans="1:2">
      <c r="A4857" s="174">
        <v>485.4</v>
      </c>
      <c r="B4857" s="174">
        <v>0</v>
      </c>
    </row>
    <row r="4858" spans="1:2">
      <c r="A4858" s="174">
        <v>485.5</v>
      </c>
      <c r="B4858" s="174">
        <v>0</v>
      </c>
    </row>
    <row r="4859" spans="1:2">
      <c r="A4859" s="174">
        <v>485.6</v>
      </c>
      <c r="B4859" s="174">
        <v>0</v>
      </c>
    </row>
    <row r="4860" spans="1:2">
      <c r="A4860" s="174">
        <v>485.7</v>
      </c>
      <c r="B4860" s="174">
        <v>0</v>
      </c>
    </row>
    <row r="4861" spans="1:2">
      <c r="A4861" s="174">
        <v>485.8</v>
      </c>
      <c r="B4861" s="174">
        <v>0</v>
      </c>
    </row>
    <row r="4862" spans="1:2">
      <c r="A4862" s="174">
        <v>485.9</v>
      </c>
      <c r="B4862" s="174">
        <v>0</v>
      </c>
    </row>
    <row r="4863" spans="1:2">
      <c r="A4863" s="174">
        <v>486</v>
      </c>
      <c r="B4863" s="174">
        <v>0</v>
      </c>
    </row>
    <row r="4864" spans="1:2">
      <c r="A4864" s="174">
        <v>486.1</v>
      </c>
      <c r="B4864" s="174">
        <v>0</v>
      </c>
    </row>
    <row r="4865" spans="1:2">
      <c r="A4865" s="174">
        <v>486.2</v>
      </c>
      <c r="B4865" s="174">
        <v>0</v>
      </c>
    </row>
    <row r="4866" spans="1:2">
      <c r="A4866" s="174">
        <v>486.3</v>
      </c>
      <c r="B4866" s="174">
        <v>0</v>
      </c>
    </row>
    <row r="4867" spans="1:2">
      <c r="A4867" s="174">
        <v>486.4</v>
      </c>
      <c r="B4867" s="174">
        <v>0</v>
      </c>
    </row>
    <row r="4868" spans="1:2">
      <c r="A4868" s="174">
        <v>486.5</v>
      </c>
      <c r="B4868" s="174">
        <v>0</v>
      </c>
    </row>
    <row r="4869" spans="1:2">
      <c r="A4869" s="174">
        <v>486.6</v>
      </c>
      <c r="B4869" s="174">
        <v>0</v>
      </c>
    </row>
    <row r="4870" spans="1:2">
      <c r="A4870" s="174">
        <v>486.7</v>
      </c>
      <c r="B4870" s="174">
        <v>0</v>
      </c>
    </row>
    <row r="4871" spans="1:2">
      <c r="A4871" s="174">
        <v>486.8</v>
      </c>
      <c r="B4871" s="174">
        <v>0</v>
      </c>
    </row>
    <row r="4872" spans="1:2">
      <c r="A4872" s="174">
        <v>486.9</v>
      </c>
      <c r="B4872" s="174">
        <v>0</v>
      </c>
    </row>
    <row r="4873" spans="1:2">
      <c r="A4873" s="174">
        <v>487</v>
      </c>
      <c r="B4873" s="174">
        <v>0</v>
      </c>
    </row>
    <row r="4874" spans="1:2">
      <c r="A4874" s="174">
        <v>487.1</v>
      </c>
      <c r="B4874" s="174">
        <v>0</v>
      </c>
    </row>
    <row r="4875" spans="1:2">
      <c r="A4875" s="174">
        <v>487.2</v>
      </c>
      <c r="B4875" s="174">
        <v>0</v>
      </c>
    </row>
    <row r="4876" spans="1:2">
      <c r="A4876" s="174">
        <v>487.3</v>
      </c>
      <c r="B4876" s="174">
        <v>0</v>
      </c>
    </row>
    <row r="4877" spans="1:2">
      <c r="A4877" s="174">
        <v>487.4</v>
      </c>
      <c r="B4877" s="174">
        <v>0</v>
      </c>
    </row>
    <row r="4878" spans="1:2">
      <c r="A4878" s="174">
        <v>487.5</v>
      </c>
      <c r="B4878" s="174">
        <v>0</v>
      </c>
    </row>
    <row r="4879" spans="1:2">
      <c r="A4879" s="174">
        <v>487.6</v>
      </c>
      <c r="B4879" s="174">
        <v>0</v>
      </c>
    </row>
    <row r="4880" spans="1:2">
      <c r="A4880" s="174">
        <v>487.7</v>
      </c>
      <c r="B4880" s="174">
        <v>0</v>
      </c>
    </row>
    <row r="4881" spans="1:2">
      <c r="A4881" s="174">
        <v>487.8</v>
      </c>
      <c r="B4881" s="174">
        <v>0</v>
      </c>
    </row>
    <row r="4882" spans="1:2">
      <c r="A4882" s="174">
        <v>487.9</v>
      </c>
      <c r="B4882" s="174">
        <v>0</v>
      </c>
    </row>
    <row r="4883" spans="1:2">
      <c r="A4883" s="174">
        <v>488</v>
      </c>
      <c r="B4883" s="174">
        <v>0</v>
      </c>
    </row>
    <row r="4884" spans="1:2">
      <c r="A4884" s="174">
        <v>488.1</v>
      </c>
      <c r="B4884" s="174">
        <v>0</v>
      </c>
    </row>
    <row r="4885" spans="1:2">
      <c r="A4885" s="174">
        <v>488.2</v>
      </c>
      <c r="B4885" s="174">
        <v>0</v>
      </c>
    </row>
    <row r="4886" spans="1:2">
      <c r="A4886" s="174">
        <v>488.3</v>
      </c>
      <c r="B4886" s="174">
        <v>0</v>
      </c>
    </row>
    <row r="4887" spans="1:2">
      <c r="A4887" s="174">
        <v>488.4</v>
      </c>
      <c r="B4887" s="174">
        <v>0</v>
      </c>
    </row>
    <row r="4888" spans="1:2">
      <c r="A4888" s="174">
        <v>488.5</v>
      </c>
      <c r="B4888" s="174">
        <v>0</v>
      </c>
    </row>
    <row r="4889" spans="1:2">
      <c r="A4889" s="174">
        <v>488.6</v>
      </c>
      <c r="B4889" s="174">
        <v>0</v>
      </c>
    </row>
    <row r="4890" spans="1:2">
      <c r="A4890" s="174">
        <v>488.7</v>
      </c>
      <c r="B4890" s="174">
        <v>0</v>
      </c>
    </row>
    <row r="4891" spans="1:2">
      <c r="A4891" s="174">
        <v>488.8</v>
      </c>
      <c r="B4891" s="174">
        <v>0</v>
      </c>
    </row>
    <row r="4892" spans="1:2">
      <c r="A4892" s="174">
        <v>488.9</v>
      </c>
      <c r="B4892" s="174">
        <v>0</v>
      </c>
    </row>
    <row r="4893" spans="1:2">
      <c r="A4893" s="174">
        <v>489</v>
      </c>
      <c r="B4893" s="174">
        <v>0</v>
      </c>
    </row>
    <row r="4894" spans="1:2">
      <c r="A4894" s="174">
        <v>489.1</v>
      </c>
      <c r="B4894" s="174">
        <v>0</v>
      </c>
    </row>
    <row r="4895" spans="1:2">
      <c r="A4895" s="174">
        <v>489.2</v>
      </c>
      <c r="B4895" s="174">
        <v>0</v>
      </c>
    </row>
    <row r="4896" spans="1:2">
      <c r="A4896" s="174">
        <v>489.3</v>
      </c>
      <c r="B4896" s="174">
        <v>0</v>
      </c>
    </row>
    <row r="4897" spans="1:2">
      <c r="A4897" s="174">
        <v>489.4</v>
      </c>
      <c r="B4897" s="174">
        <v>0</v>
      </c>
    </row>
    <row r="4898" spans="1:2">
      <c r="A4898" s="174">
        <v>489.5</v>
      </c>
      <c r="B4898" s="174">
        <v>0</v>
      </c>
    </row>
    <row r="4899" spans="1:2">
      <c r="A4899" s="174">
        <v>489.6</v>
      </c>
      <c r="B4899" s="174">
        <v>0</v>
      </c>
    </row>
    <row r="4900" spans="1:2">
      <c r="A4900" s="174">
        <v>489.7</v>
      </c>
      <c r="B4900" s="174">
        <v>0</v>
      </c>
    </row>
    <row r="4901" spans="1:2">
      <c r="A4901" s="174">
        <v>489.8</v>
      </c>
      <c r="B4901" s="174">
        <v>0</v>
      </c>
    </row>
    <row r="4902" spans="1:2">
      <c r="A4902" s="174">
        <v>489.9</v>
      </c>
      <c r="B4902" s="174">
        <v>0</v>
      </c>
    </row>
    <row r="4903" spans="1:2">
      <c r="A4903" s="174">
        <v>490</v>
      </c>
      <c r="B4903" s="174">
        <v>0</v>
      </c>
    </row>
    <row r="4904" spans="1:2">
      <c r="A4904" s="174">
        <v>490.1</v>
      </c>
      <c r="B4904" s="174">
        <v>0</v>
      </c>
    </row>
    <row r="4905" spans="1:2">
      <c r="A4905" s="174">
        <v>490.2</v>
      </c>
      <c r="B4905" s="174">
        <v>0</v>
      </c>
    </row>
    <row r="4906" spans="1:2">
      <c r="A4906" s="174">
        <v>490.3</v>
      </c>
      <c r="B4906" s="174">
        <v>0</v>
      </c>
    </row>
    <row r="4907" spans="1:2">
      <c r="A4907" s="174">
        <v>490.4</v>
      </c>
      <c r="B4907" s="174">
        <v>0</v>
      </c>
    </row>
    <row r="4908" spans="1:2">
      <c r="A4908" s="174">
        <v>490.5</v>
      </c>
      <c r="B4908" s="174">
        <v>0</v>
      </c>
    </row>
    <row r="4909" spans="1:2">
      <c r="A4909" s="174">
        <v>490.6</v>
      </c>
      <c r="B4909" s="174">
        <v>0</v>
      </c>
    </row>
    <row r="4910" spans="1:2">
      <c r="A4910" s="174">
        <v>490.7</v>
      </c>
      <c r="B4910" s="174">
        <v>0</v>
      </c>
    </row>
    <row r="4911" spans="1:2">
      <c r="A4911" s="174">
        <v>490.8</v>
      </c>
      <c r="B4911" s="174">
        <v>0</v>
      </c>
    </row>
    <row r="4912" spans="1:2">
      <c r="A4912" s="174">
        <v>490.9</v>
      </c>
      <c r="B4912" s="174">
        <v>0</v>
      </c>
    </row>
    <row r="4913" spans="1:2">
      <c r="A4913" s="174">
        <v>491</v>
      </c>
      <c r="B4913" s="174">
        <v>0</v>
      </c>
    </row>
    <row r="4914" spans="1:2">
      <c r="A4914" s="174">
        <v>491.1</v>
      </c>
      <c r="B4914" s="174">
        <v>0</v>
      </c>
    </row>
    <row r="4915" spans="1:2">
      <c r="A4915" s="174">
        <v>491.2</v>
      </c>
      <c r="B4915" s="174">
        <v>0</v>
      </c>
    </row>
    <row r="4916" spans="1:2">
      <c r="A4916" s="174">
        <v>491.3</v>
      </c>
      <c r="B4916" s="174">
        <v>0</v>
      </c>
    </row>
    <row r="4917" spans="1:2">
      <c r="A4917" s="174">
        <v>491.4</v>
      </c>
      <c r="B4917" s="174">
        <v>0</v>
      </c>
    </row>
    <row r="4918" spans="1:2">
      <c r="A4918" s="174">
        <v>491.5</v>
      </c>
      <c r="B4918" s="174">
        <v>0</v>
      </c>
    </row>
    <row r="4919" spans="1:2">
      <c r="A4919" s="174">
        <v>491.6</v>
      </c>
      <c r="B4919" s="174">
        <v>0</v>
      </c>
    </row>
    <row r="4920" spans="1:2">
      <c r="A4920" s="174">
        <v>491.7</v>
      </c>
      <c r="B4920" s="174">
        <v>0</v>
      </c>
    </row>
    <row r="4921" spans="1:2">
      <c r="A4921" s="174">
        <v>491.8</v>
      </c>
      <c r="B4921" s="174">
        <v>0</v>
      </c>
    </row>
    <row r="4922" spans="1:2">
      <c r="A4922" s="174">
        <v>491.9</v>
      </c>
      <c r="B4922" s="174">
        <v>0</v>
      </c>
    </row>
    <row r="4923" spans="1:2">
      <c r="A4923" s="174">
        <v>492</v>
      </c>
      <c r="B4923" s="174">
        <v>0</v>
      </c>
    </row>
    <row r="4924" spans="1:2">
      <c r="A4924" s="174">
        <v>492.1</v>
      </c>
      <c r="B4924" s="174">
        <v>0</v>
      </c>
    </row>
    <row r="4925" spans="1:2">
      <c r="A4925" s="174">
        <v>492.2</v>
      </c>
      <c r="B4925" s="174">
        <v>0</v>
      </c>
    </row>
    <row r="4926" spans="1:2">
      <c r="A4926" s="174">
        <v>492.3</v>
      </c>
      <c r="B4926" s="174">
        <v>0</v>
      </c>
    </row>
    <row r="4927" spans="1:2">
      <c r="A4927" s="174">
        <v>492.4</v>
      </c>
      <c r="B4927" s="174">
        <v>0</v>
      </c>
    </row>
    <row r="4928" spans="1:2">
      <c r="A4928" s="174">
        <v>492.5</v>
      </c>
      <c r="B4928" s="174">
        <v>0</v>
      </c>
    </row>
    <row r="4929" spans="1:2">
      <c r="A4929" s="174">
        <v>492.6</v>
      </c>
      <c r="B4929" s="174">
        <v>0</v>
      </c>
    </row>
    <row r="4930" spans="1:2">
      <c r="A4930" s="174">
        <v>492.7</v>
      </c>
      <c r="B4930" s="174">
        <v>0</v>
      </c>
    </row>
    <row r="4931" spans="1:2">
      <c r="A4931" s="174">
        <v>492.8</v>
      </c>
      <c r="B4931" s="174">
        <v>0</v>
      </c>
    </row>
    <row r="4932" spans="1:2">
      <c r="A4932" s="174">
        <v>492.9</v>
      </c>
      <c r="B4932" s="174">
        <v>0</v>
      </c>
    </row>
    <row r="4933" spans="1:2">
      <c r="A4933" s="174">
        <v>493</v>
      </c>
      <c r="B4933" s="174">
        <v>0</v>
      </c>
    </row>
    <row r="4934" spans="1:2">
      <c r="A4934" s="174">
        <v>493.1</v>
      </c>
      <c r="B4934" s="174">
        <v>0</v>
      </c>
    </row>
    <row r="4935" spans="1:2">
      <c r="A4935" s="174">
        <v>493.2</v>
      </c>
      <c r="B4935" s="174">
        <v>0</v>
      </c>
    </row>
    <row r="4936" spans="1:2">
      <c r="A4936" s="174">
        <v>493.3</v>
      </c>
      <c r="B4936" s="174">
        <v>0</v>
      </c>
    </row>
    <row r="4937" spans="1:2">
      <c r="A4937" s="174">
        <v>493.4</v>
      </c>
      <c r="B4937" s="174">
        <v>0</v>
      </c>
    </row>
    <row r="4938" spans="1:2">
      <c r="A4938" s="174">
        <v>493.5</v>
      </c>
      <c r="B4938" s="174">
        <v>0</v>
      </c>
    </row>
    <row r="4939" spans="1:2">
      <c r="A4939" s="174">
        <v>493.6</v>
      </c>
      <c r="B4939" s="174">
        <v>0</v>
      </c>
    </row>
    <row r="4940" spans="1:2">
      <c r="A4940" s="174">
        <v>493.7</v>
      </c>
      <c r="B4940" s="174">
        <v>0</v>
      </c>
    </row>
    <row r="4941" spans="1:2">
      <c r="A4941" s="174">
        <v>493.8</v>
      </c>
      <c r="B4941" s="174">
        <v>0</v>
      </c>
    </row>
    <row r="4942" spans="1:2">
      <c r="A4942" s="174">
        <v>493.9</v>
      </c>
      <c r="B4942" s="174">
        <v>0</v>
      </c>
    </row>
    <row r="4943" spans="1:2">
      <c r="A4943" s="174">
        <v>494</v>
      </c>
      <c r="B4943" s="174">
        <v>0</v>
      </c>
    </row>
    <row r="4944" spans="1:2">
      <c r="A4944" s="174">
        <v>494.1</v>
      </c>
      <c r="B4944" s="174">
        <v>0</v>
      </c>
    </row>
    <row r="4945" spans="1:2">
      <c r="A4945" s="174">
        <v>494.2</v>
      </c>
      <c r="B4945" s="174">
        <v>0</v>
      </c>
    </row>
    <row r="4946" spans="1:2">
      <c r="A4946" s="174">
        <v>494.3</v>
      </c>
      <c r="B4946" s="174">
        <v>0</v>
      </c>
    </row>
    <row r="4947" spans="1:2">
      <c r="A4947" s="174">
        <v>494.4</v>
      </c>
      <c r="B4947" s="174">
        <v>0</v>
      </c>
    </row>
    <row r="4948" spans="1:2">
      <c r="A4948" s="174">
        <v>494.5</v>
      </c>
      <c r="B4948" s="174">
        <v>0</v>
      </c>
    </row>
    <row r="4949" spans="1:2">
      <c r="A4949" s="174">
        <v>494.6</v>
      </c>
      <c r="B4949" s="174">
        <v>0</v>
      </c>
    </row>
    <row r="4950" spans="1:2">
      <c r="A4950" s="174">
        <v>494.7</v>
      </c>
      <c r="B4950" s="174">
        <v>0</v>
      </c>
    </row>
    <row r="4951" spans="1:2">
      <c r="A4951" s="174">
        <v>494.8</v>
      </c>
      <c r="B4951" s="174">
        <v>0</v>
      </c>
    </row>
    <row r="4952" spans="1:2">
      <c r="A4952" s="174">
        <v>494.9</v>
      </c>
      <c r="B4952" s="174">
        <v>0</v>
      </c>
    </row>
    <row r="4953" spans="1:2">
      <c r="A4953" s="174">
        <v>495</v>
      </c>
      <c r="B4953" s="174">
        <v>0</v>
      </c>
    </row>
    <row r="4954" spans="1:2">
      <c r="A4954" s="174">
        <v>495.1</v>
      </c>
      <c r="B4954" s="174">
        <v>0</v>
      </c>
    </row>
    <row r="4955" spans="1:2">
      <c r="A4955" s="174">
        <v>495.2</v>
      </c>
      <c r="B4955" s="174">
        <v>0</v>
      </c>
    </row>
    <row r="4956" spans="1:2">
      <c r="A4956" s="174">
        <v>495.3</v>
      </c>
      <c r="B4956" s="174">
        <v>0</v>
      </c>
    </row>
    <row r="4957" spans="1:2">
      <c r="A4957" s="174">
        <v>495.4</v>
      </c>
      <c r="B4957" s="174">
        <v>0</v>
      </c>
    </row>
    <row r="4958" spans="1:2">
      <c r="A4958" s="174">
        <v>495.5</v>
      </c>
      <c r="B4958" s="174">
        <v>0</v>
      </c>
    </row>
    <row r="4959" spans="1:2">
      <c r="A4959" s="174">
        <v>495.6</v>
      </c>
      <c r="B4959" s="174">
        <v>0</v>
      </c>
    </row>
    <row r="4960" spans="1:2">
      <c r="A4960" s="174">
        <v>495.7</v>
      </c>
      <c r="B4960" s="174">
        <v>0</v>
      </c>
    </row>
    <row r="4961" spans="1:2">
      <c r="A4961" s="174">
        <v>495.8</v>
      </c>
      <c r="B4961" s="174">
        <v>0</v>
      </c>
    </row>
    <row r="4962" spans="1:2">
      <c r="A4962" s="174">
        <v>495.9</v>
      </c>
      <c r="B4962" s="174">
        <v>0</v>
      </c>
    </row>
    <row r="4963" spans="1:2">
      <c r="A4963" s="174">
        <v>496</v>
      </c>
      <c r="B4963" s="174">
        <v>0</v>
      </c>
    </row>
    <row r="4964" spans="1:2">
      <c r="A4964" s="174">
        <v>496.1</v>
      </c>
      <c r="B4964" s="174">
        <v>0</v>
      </c>
    </row>
    <row r="4965" spans="1:2">
      <c r="A4965" s="174">
        <v>496.2</v>
      </c>
      <c r="B4965" s="174">
        <v>0</v>
      </c>
    </row>
    <row r="4966" spans="1:2">
      <c r="A4966" s="174">
        <v>496.3</v>
      </c>
      <c r="B4966" s="174">
        <v>0</v>
      </c>
    </row>
    <row r="4967" spans="1:2">
      <c r="A4967" s="174">
        <v>496.4</v>
      </c>
      <c r="B4967" s="174">
        <v>0</v>
      </c>
    </row>
    <row r="4968" spans="1:2">
      <c r="A4968" s="174">
        <v>496.5</v>
      </c>
      <c r="B4968" s="174">
        <v>0</v>
      </c>
    </row>
    <row r="4969" spans="1:2">
      <c r="A4969" s="174">
        <v>496.6</v>
      </c>
      <c r="B4969" s="174">
        <v>0</v>
      </c>
    </row>
    <row r="4970" spans="1:2">
      <c r="A4970" s="174">
        <v>496.7</v>
      </c>
      <c r="B4970" s="174">
        <v>0</v>
      </c>
    </row>
    <row r="4971" spans="1:2">
      <c r="A4971" s="174">
        <v>496.8</v>
      </c>
      <c r="B4971" s="174">
        <v>0</v>
      </c>
    </row>
    <row r="4972" spans="1:2">
      <c r="A4972" s="174">
        <v>496.9</v>
      </c>
      <c r="B4972" s="174">
        <v>0</v>
      </c>
    </row>
    <row r="4973" spans="1:2">
      <c r="A4973" s="174">
        <v>497</v>
      </c>
      <c r="B4973" s="174">
        <v>0</v>
      </c>
    </row>
    <row r="4974" spans="1:2">
      <c r="A4974" s="174">
        <v>497.1</v>
      </c>
      <c r="B4974" s="174">
        <v>0</v>
      </c>
    </row>
    <row r="4975" spans="1:2">
      <c r="A4975" s="174">
        <v>497.2</v>
      </c>
      <c r="B4975" s="174">
        <v>0</v>
      </c>
    </row>
    <row r="4976" spans="1:2">
      <c r="A4976" s="174">
        <v>497.3</v>
      </c>
      <c r="B4976" s="174">
        <v>0</v>
      </c>
    </row>
    <row r="4977" spans="1:2">
      <c r="A4977" s="174">
        <v>497.4</v>
      </c>
      <c r="B4977" s="174">
        <v>0</v>
      </c>
    </row>
    <row r="4978" spans="1:2">
      <c r="A4978" s="174">
        <v>497.5</v>
      </c>
      <c r="B4978" s="174">
        <v>0</v>
      </c>
    </row>
    <row r="4979" spans="1:2">
      <c r="A4979" s="174">
        <v>497.6</v>
      </c>
      <c r="B4979" s="174">
        <v>0</v>
      </c>
    </row>
    <row r="4980" spans="1:2">
      <c r="A4980" s="174">
        <v>497.7</v>
      </c>
      <c r="B4980" s="174">
        <v>0</v>
      </c>
    </row>
    <row r="4981" spans="1:2">
      <c r="A4981" s="174">
        <v>497.8</v>
      </c>
      <c r="B4981" s="174">
        <v>0</v>
      </c>
    </row>
    <row r="4982" spans="1:2">
      <c r="A4982" s="174">
        <v>497.9</v>
      </c>
      <c r="B4982" s="174">
        <v>0</v>
      </c>
    </row>
    <row r="4983" spans="1:2">
      <c r="A4983" s="174">
        <v>498</v>
      </c>
      <c r="B4983" s="174">
        <v>0</v>
      </c>
    </row>
    <row r="4984" spans="1:2">
      <c r="A4984" s="174">
        <v>498.1</v>
      </c>
      <c r="B4984" s="174">
        <v>0</v>
      </c>
    </row>
    <row r="4985" spans="1:2">
      <c r="A4985" s="174">
        <v>498.2</v>
      </c>
      <c r="B4985" s="174">
        <v>0</v>
      </c>
    </row>
    <row r="4986" spans="1:2">
      <c r="A4986" s="174">
        <v>498.3</v>
      </c>
      <c r="B4986" s="174">
        <v>0</v>
      </c>
    </row>
    <row r="4987" spans="1:2">
      <c r="A4987" s="174">
        <v>498.4</v>
      </c>
      <c r="B4987" s="174">
        <v>0</v>
      </c>
    </row>
    <row r="4988" spans="1:2">
      <c r="A4988" s="174">
        <v>498.5</v>
      </c>
      <c r="B4988" s="174">
        <v>0</v>
      </c>
    </row>
    <row r="4989" spans="1:2">
      <c r="A4989" s="174">
        <v>498.6</v>
      </c>
      <c r="B4989" s="174">
        <v>0</v>
      </c>
    </row>
    <row r="4990" spans="1:2">
      <c r="A4990" s="174">
        <v>498.7</v>
      </c>
      <c r="B4990" s="174">
        <v>0</v>
      </c>
    </row>
    <row r="4991" spans="1:2">
      <c r="A4991" s="174">
        <v>498.8</v>
      </c>
      <c r="B4991" s="174">
        <v>0</v>
      </c>
    </row>
    <row r="4992" spans="1:2">
      <c r="A4992" s="174">
        <v>498.9</v>
      </c>
      <c r="B4992" s="174">
        <v>0</v>
      </c>
    </row>
    <row r="4993" spans="1:2">
      <c r="A4993" s="174">
        <v>499</v>
      </c>
      <c r="B4993" s="174">
        <v>0</v>
      </c>
    </row>
    <row r="4994" spans="1:2">
      <c r="A4994" s="174">
        <v>499.1</v>
      </c>
      <c r="B4994" s="174">
        <v>0</v>
      </c>
    </row>
    <row r="4995" spans="1:2">
      <c r="A4995" s="174">
        <v>499.2</v>
      </c>
      <c r="B4995" s="174">
        <v>0</v>
      </c>
    </row>
    <row r="4996" spans="1:2">
      <c r="A4996" s="174">
        <v>499.3</v>
      </c>
      <c r="B4996" s="174">
        <v>0</v>
      </c>
    </row>
    <row r="4997" spans="1:2">
      <c r="A4997" s="174">
        <v>499.4</v>
      </c>
      <c r="B4997" s="174">
        <v>0</v>
      </c>
    </row>
    <row r="4998" spans="1:2">
      <c r="A4998" s="174">
        <v>499.5</v>
      </c>
      <c r="B4998" s="174">
        <v>0</v>
      </c>
    </row>
    <row r="4999" spans="1:2">
      <c r="A4999" s="174">
        <v>499.6</v>
      </c>
      <c r="B4999" s="174">
        <v>0</v>
      </c>
    </row>
    <row r="5000" spans="1:2">
      <c r="A5000" s="174">
        <v>499.7</v>
      </c>
      <c r="B5000" s="174">
        <v>0</v>
      </c>
    </row>
    <row r="5001" spans="1:2">
      <c r="A5001" s="174">
        <v>499.8</v>
      </c>
      <c r="B5001" s="174">
        <v>0</v>
      </c>
    </row>
    <row r="5002" spans="1:2">
      <c r="A5002" s="174">
        <v>499.9</v>
      </c>
      <c r="B5002" s="174">
        <v>0</v>
      </c>
    </row>
    <row r="5003" spans="1:2">
      <c r="A5003" s="174">
        <v>500</v>
      </c>
      <c r="B5003" s="174">
        <v>0</v>
      </c>
    </row>
    <row r="5004" spans="1:2">
      <c r="A5004" s="174">
        <v>500.1</v>
      </c>
      <c r="B5004" s="174">
        <v>0</v>
      </c>
    </row>
    <row r="5005" spans="1:2">
      <c r="A5005" s="174">
        <v>500.2</v>
      </c>
      <c r="B5005" s="174">
        <v>0</v>
      </c>
    </row>
    <row r="5006" spans="1:2">
      <c r="A5006" s="174">
        <v>500.3</v>
      </c>
      <c r="B5006" s="174">
        <v>0</v>
      </c>
    </row>
    <row r="5007" spans="1:2">
      <c r="A5007" s="174">
        <v>500.4</v>
      </c>
      <c r="B5007" s="174">
        <v>0</v>
      </c>
    </row>
    <row r="5008" spans="1:2">
      <c r="A5008" s="174">
        <v>500.5</v>
      </c>
      <c r="B5008" s="174">
        <v>0</v>
      </c>
    </row>
    <row r="5009" spans="1:2">
      <c r="A5009" s="174">
        <v>500.6</v>
      </c>
      <c r="B5009" s="174">
        <v>0</v>
      </c>
    </row>
    <row r="5010" spans="1:2">
      <c r="A5010" s="174">
        <v>500.7</v>
      </c>
      <c r="B5010" s="174">
        <v>0</v>
      </c>
    </row>
    <row r="5011" spans="1:2">
      <c r="A5011" s="174">
        <v>500.8</v>
      </c>
      <c r="B5011" s="174">
        <v>0</v>
      </c>
    </row>
    <row r="5012" spans="1:2">
      <c r="A5012" s="174">
        <v>500.9</v>
      </c>
      <c r="B5012" s="174">
        <v>0</v>
      </c>
    </row>
    <row r="5013" spans="1:2">
      <c r="A5013" s="174">
        <v>501</v>
      </c>
      <c r="B5013" s="174">
        <v>0</v>
      </c>
    </row>
    <row r="5014" spans="1:2">
      <c r="A5014" s="174">
        <v>501.1</v>
      </c>
      <c r="B5014" s="174">
        <v>0</v>
      </c>
    </row>
    <row r="5015" spans="1:2">
      <c r="A5015" s="174">
        <v>501.2</v>
      </c>
      <c r="B5015" s="174">
        <v>0</v>
      </c>
    </row>
    <row r="5016" spans="1:2">
      <c r="A5016" s="174">
        <v>501.3</v>
      </c>
      <c r="B5016" s="174">
        <v>0</v>
      </c>
    </row>
    <row r="5017" spans="1:2">
      <c r="A5017" s="174">
        <v>501.4</v>
      </c>
      <c r="B5017" s="174">
        <v>0</v>
      </c>
    </row>
    <row r="5018" spans="1:2">
      <c r="A5018" s="174">
        <v>501.5</v>
      </c>
      <c r="B5018" s="174">
        <v>0</v>
      </c>
    </row>
    <row r="5019" spans="1:2">
      <c r="A5019" s="174">
        <v>501.6</v>
      </c>
      <c r="B5019" s="174">
        <v>0</v>
      </c>
    </row>
    <row r="5020" spans="1:2">
      <c r="A5020" s="174">
        <v>501.7</v>
      </c>
      <c r="B5020" s="174">
        <v>0</v>
      </c>
    </row>
    <row r="5021" spans="1:2">
      <c r="A5021" s="174">
        <v>501.8</v>
      </c>
      <c r="B5021" s="174">
        <v>0</v>
      </c>
    </row>
    <row r="5022" spans="1:2">
      <c r="A5022" s="174">
        <v>501.9</v>
      </c>
      <c r="B5022" s="174">
        <v>0</v>
      </c>
    </row>
    <row r="5023" spans="1:2">
      <c r="A5023" s="174">
        <v>502</v>
      </c>
      <c r="B5023" s="174">
        <v>0</v>
      </c>
    </row>
    <row r="5024" spans="1:2">
      <c r="A5024" s="174">
        <v>502.1</v>
      </c>
      <c r="B5024" s="174">
        <v>0</v>
      </c>
    </row>
    <row r="5025" spans="1:2">
      <c r="A5025" s="174">
        <v>502.2</v>
      </c>
      <c r="B5025" s="174">
        <v>0</v>
      </c>
    </row>
    <row r="5026" spans="1:2">
      <c r="A5026" s="174">
        <v>502.3</v>
      </c>
      <c r="B5026" s="174">
        <v>0</v>
      </c>
    </row>
    <row r="5027" spans="1:2">
      <c r="A5027" s="174">
        <v>502.4</v>
      </c>
      <c r="B5027" s="174">
        <v>0</v>
      </c>
    </row>
    <row r="5028" spans="1:2">
      <c r="A5028" s="174">
        <v>502.5</v>
      </c>
      <c r="B5028" s="174">
        <v>0</v>
      </c>
    </row>
    <row r="5029" spans="1:2">
      <c r="A5029" s="174">
        <v>502.6</v>
      </c>
      <c r="B5029" s="174">
        <v>0</v>
      </c>
    </row>
    <row r="5030" spans="1:2">
      <c r="A5030" s="174">
        <v>502.7</v>
      </c>
      <c r="B5030" s="174">
        <v>0</v>
      </c>
    </row>
    <row r="5031" spans="1:2">
      <c r="A5031" s="174">
        <v>502.8</v>
      </c>
      <c r="B5031" s="174">
        <v>0</v>
      </c>
    </row>
    <row r="5032" spans="1:2">
      <c r="A5032" s="174">
        <v>502.9</v>
      </c>
      <c r="B5032" s="174">
        <v>0</v>
      </c>
    </row>
    <row r="5033" spans="1:2">
      <c r="A5033" s="174">
        <v>503</v>
      </c>
      <c r="B5033" s="174">
        <v>0</v>
      </c>
    </row>
    <row r="5034" spans="1:2">
      <c r="A5034" s="174">
        <v>503.1</v>
      </c>
      <c r="B5034" s="174">
        <v>0</v>
      </c>
    </row>
    <row r="5035" spans="1:2">
      <c r="A5035" s="174">
        <v>503.2</v>
      </c>
      <c r="B5035" s="174">
        <v>0</v>
      </c>
    </row>
    <row r="5036" spans="1:2">
      <c r="A5036" s="174">
        <v>503.3</v>
      </c>
      <c r="B5036" s="174">
        <v>0</v>
      </c>
    </row>
    <row r="5037" spans="1:2">
      <c r="A5037" s="174">
        <v>503.4</v>
      </c>
      <c r="B5037" s="174">
        <v>0</v>
      </c>
    </row>
    <row r="5038" spans="1:2">
      <c r="A5038" s="174">
        <v>503.5</v>
      </c>
      <c r="B5038" s="174">
        <v>0</v>
      </c>
    </row>
    <row r="5039" spans="1:2">
      <c r="A5039" s="174">
        <v>503.6</v>
      </c>
      <c r="B5039" s="174">
        <v>0</v>
      </c>
    </row>
    <row r="5040" spans="1:2">
      <c r="A5040" s="174">
        <v>503.7</v>
      </c>
      <c r="B5040" s="174">
        <v>0</v>
      </c>
    </row>
    <row r="5041" spans="1:2">
      <c r="A5041" s="174">
        <v>503.8</v>
      </c>
      <c r="B5041" s="174">
        <v>0</v>
      </c>
    </row>
    <row r="5042" spans="1:2">
      <c r="A5042" s="174">
        <v>503.9</v>
      </c>
      <c r="B5042" s="174">
        <v>0</v>
      </c>
    </row>
    <row r="5043" spans="1:2">
      <c r="A5043" s="174">
        <v>504</v>
      </c>
      <c r="B5043" s="174">
        <v>0</v>
      </c>
    </row>
    <row r="5044" spans="1:2">
      <c r="A5044" s="174">
        <v>504.1</v>
      </c>
      <c r="B5044" s="174">
        <v>0</v>
      </c>
    </row>
    <row r="5045" spans="1:2">
      <c r="A5045" s="174">
        <v>504.2</v>
      </c>
      <c r="B5045" s="174">
        <v>0</v>
      </c>
    </row>
    <row r="5046" spans="1:2">
      <c r="A5046" s="174">
        <v>504.3</v>
      </c>
      <c r="B5046" s="174">
        <v>0</v>
      </c>
    </row>
    <row r="5047" spans="1:2">
      <c r="A5047" s="174">
        <v>504.4</v>
      </c>
      <c r="B5047" s="174">
        <v>0</v>
      </c>
    </row>
    <row r="5048" spans="1:2">
      <c r="A5048" s="174">
        <v>504.5</v>
      </c>
      <c r="B5048" s="174">
        <v>0</v>
      </c>
    </row>
    <row r="5049" spans="1:2">
      <c r="A5049" s="174">
        <v>504.6</v>
      </c>
      <c r="B5049" s="174">
        <v>0</v>
      </c>
    </row>
    <row r="5050" spans="1:2">
      <c r="A5050" s="174">
        <v>504.7</v>
      </c>
      <c r="B5050" s="174">
        <v>0</v>
      </c>
    </row>
    <row r="5051" spans="1:2">
      <c r="A5051" s="174">
        <v>504.8</v>
      </c>
      <c r="B5051" s="174">
        <v>0</v>
      </c>
    </row>
    <row r="5052" spans="1:2">
      <c r="A5052" s="174">
        <v>504.9</v>
      </c>
      <c r="B5052" s="174">
        <v>0</v>
      </c>
    </row>
    <row r="5053" spans="1:2">
      <c r="A5053" s="174">
        <v>505</v>
      </c>
      <c r="B5053" s="174">
        <v>0</v>
      </c>
    </row>
    <row r="5054" spans="1:2">
      <c r="A5054" s="174">
        <v>505.1</v>
      </c>
      <c r="B5054" s="174">
        <v>0</v>
      </c>
    </row>
    <row r="5055" spans="1:2">
      <c r="A5055" s="174">
        <v>505.2</v>
      </c>
      <c r="B5055" s="174">
        <v>0</v>
      </c>
    </row>
    <row r="5056" spans="1:2">
      <c r="A5056" s="174">
        <v>505.3</v>
      </c>
      <c r="B5056" s="174">
        <v>0</v>
      </c>
    </row>
    <row r="5057" spans="1:2">
      <c r="A5057" s="174">
        <v>505.4</v>
      </c>
      <c r="B5057" s="174">
        <v>0</v>
      </c>
    </row>
    <row r="5058" spans="1:2">
      <c r="A5058" s="174">
        <v>505.5</v>
      </c>
      <c r="B5058" s="174">
        <v>0</v>
      </c>
    </row>
    <row r="5059" spans="1:2">
      <c r="A5059" s="174">
        <v>505.6</v>
      </c>
      <c r="B5059" s="174">
        <v>0</v>
      </c>
    </row>
    <row r="5060" spans="1:2">
      <c r="A5060" s="174">
        <v>505.7</v>
      </c>
      <c r="B5060" s="174">
        <v>0</v>
      </c>
    </row>
    <row r="5061" spans="1:2">
      <c r="A5061" s="174">
        <v>505.8</v>
      </c>
      <c r="B5061" s="174">
        <v>0</v>
      </c>
    </row>
    <row r="5062" spans="1:2">
      <c r="A5062" s="174">
        <v>505.9</v>
      </c>
      <c r="B5062" s="174">
        <v>0</v>
      </c>
    </row>
    <row r="5063" spans="1:2">
      <c r="A5063" s="174">
        <v>506</v>
      </c>
      <c r="B5063" s="174">
        <v>0</v>
      </c>
    </row>
    <row r="5064" spans="1:2">
      <c r="A5064" s="174">
        <v>506.1</v>
      </c>
      <c r="B5064" s="174">
        <v>0</v>
      </c>
    </row>
    <row r="5065" spans="1:2">
      <c r="A5065" s="174">
        <v>506.2</v>
      </c>
      <c r="B5065" s="174">
        <v>0</v>
      </c>
    </row>
    <row r="5066" spans="1:2">
      <c r="A5066" s="174">
        <v>506.3</v>
      </c>
      <c r="B5066" s="174">
        <v>0</v>
      </c>
    </row>
    <row r="5067" spans="1:2">
      <c r="A5067" s="174">
        <v>506.4</v>
      </c>
      <c r="B5067" s="174">
        <v>0</v>
      </c>
    </row>
    <row r="5068" spans="1:2">
      <c r="A5068" s="174">
        <v>506.5</v>
      </c>
      <c r="B5068" s="174">
        <v>0</v>
      </c>
    </row>
    <row r="5069" spans="1:2">
      <c r="A5069" s="174">
        <v>506.6</v>
      </c>
      <c r="B5069" s="174">
        <v>0</v>
      </c>
    </row>
    <row r="5070" spans="1:2">
      <c r="A5070" s="174">
        <v>506.7</v>
      </c>
      <c r="B5070" s="174">
        <v>0</v>
      </c>
    </row>
    <row r="5071" spans="1:2">
      <c r="A5071" s="174">
        <v>506.8</v>
      </c>
      <c r="B5071" s="174">
        <v>0</v>
      </c>
    </row>
    <row r="5072" spans="1:2">
      <c r="A5072" s="174">
        <v>506.9</v>
      </c>
      <c r="B5072" s="174">
        <v>0</v>
      </c>
    </row>
    <row r="5073" spans="1:2">
      <c r="A5073" s="174">
        <v>507</v>
      </c>
      <c r="B5073" s="174">
        <v>0</v>
      </c>
    </row>
    <row r="5074" spans="1:2">
      <c r="A5074" s="174">
        <v>507.1</v>
      </c>
      <c r="B5074" s="174">
        <v>0</v>
      </c>
    </row>
    <row r="5075" spans="1:2">
      <c r="A5075" s="174">
        <v>507.2</v>
      </c>
      <c r="B5075" s="174">
        <v>0</v>
      </c>
    </row>
    <row r="5076" spans="1:2">
      <c r="A5076" s="174">
        <v>507.3</v>
      </c>
      <c r="B5076" s="174">
        <v>0</v>
      </c>
    </row>
    <row r="5077" spans="1:2">
      <c r="A5077" s="174">
        <v>507.4</v>
      </c>
      <c r="B5077" s="174">
        <v>0</v>
      </c>
    </row>
    <row r="5078" spans="1:2">
      <c r="A5078" s="174">
        <v>507.5</v>
      </c>
      <c r="B5078" s="174">
        <v>0</v>
      </c>
    </row>
    <row r="5079" spans="1:2">
      <c r="A5079" s="174">
        <v>507.6</v>
      </c>
      <c r="B5079" s="174">
        <v>0</v>
      </c>
    </row>
    <row r="5080" spans="1:2">
      <c r="A5080" s="174">
        <v>507.7</v>
      </c>
      <c r="B5080" s="174">
        <v>0</v>
      </c>
    </row>
    <row r="5081" spans="1:2">
      <c r="A5081" s="174">
        <v>507.8</v>
      </c>
      <c r="B5081" s="174">
        <v>0</v>
      </c>
    </row>
    <row r="5082" spans="1:2">
      <c r="A5082" s="174">
        <v>507.9</v>
      </c>
      <c r="B5082" s="174">
        <v>0</v>
      </c>
    </row>
    <row r="5083" spans="1:2">
      <c r="A5083" s="174">
        <v>508</v>
      </c>
      <c r="B5083" s="174">
        <v>0</v>
      </c>
    </row>
    <row r="5084" spans="1:2">
      <c r="A5084" s="174">
        <v>508.1</v>
      </c>
      <c r="B5084" s="174">
        <v>0</v>
      </c>
    </row>
    <row r="5085" spans="1:2">
      <c r="A5085" s="174">
        <v>508.2</v>
      </c>
      <c r="B5085" s="174">
        <v>0</v>
      </c>
    </row>
    <row r="5086" spans="1:2">
      <c r="A5086" s="174">
        <v>508.3</v>
      </c>
      <c r="B5086" s="174">
        <v>0</v>
      </c>
    </row>
    <row r="5087" spans="1:2">
      <c r="A5087" s="174">
        <v>508.4</v>
      </c>
      <c r="B5087" s="174">
        <v>0</v>
      </c>
    </row>
    <row r="5088" spans="1:2">
      <c r="A5088" s="174">
        <v>508.5</v>
      </c>
      <c r="B5088" s="174">
        <v>0</v>
      </c>
    </row>
    <row r="5089" spans="1:2">
      <c r="A5089" s="174">
        <v>508.6</v>
      </c>
      <c r="B5089" s="174">
        <v>0</v>
      </c>
    </row>
    <row r="5090" spans="1:2">
      <c r="A5090" s="174">
        <v>508.7</v>
      </c>
      <c r="B5090" s="174">
        <v>0</v>
      </c>
    </row>
    <row r="5091" spans="1:2">
      <c r="A5091" s="174">
        <v>508.8</v>
      </c>
      <c r="B5091" s="174">
        <v>0</v>
      </c>
    </row>
    <row r="5092" spans="1:2">
      <c r="A5092" s="174">
        <v>508.9</v>
      </c>
      <c r="B5092" s="174">
        <v>0</v>
      </c>
    </row>
    <row r="5093" spans="1:2">
      <c r="A5093" s="174">
        <v>509</v>
      </c>
      <c r="B5093" s="174">
        <v>0</v>
      </c>
    </row>
    <row r="5094" spans="1:2">
      <c r="A5094" s="174">
        <v>509.1</v>
      </c>
      <c r="B5094" s="174">
        <v>0</v>
      </c>
    </row>
    <row r="5095" spans="1:2">
      <c r="A5095" s="174">
        <v>509.2</v>
      </c>
      <c r="B5095" s="174">
        <v>0</v>
      </c>
    </row>
    <row r="5096" spans="1:2">
      <c r="A5096" s="174">
        <v>509.3</v>
      </c>
      <c r="B5096" s="174">
        <v>0</v>
      </c>
    </row>
    <row r="5097" spans="1:2">
      <c r="A5097" s="174">
        <v>509.4</v>
      </c>
      <c r="B5097" s="174">
        <v>0</v>
      </c>
    </row>
    <row r="5098" spans="1:2">
      <c r="A5098" s="174">
        <v>509.5</v>
      </c>
      <c r="B5098" s="174">
        <v>0</v>
      </c>
    </row>
    <row r="5099" spans="1:2">
      <c r="A5099" s="174">
        <v>509.6</v>
      </c>
      <c r="B5099" s="174">
        <v>0</v>
      </c>
    </row>
    <row r="5100" spans="1:2">
      <c r="A5100" s="174">
        <v>509.7</v>
      </c>
      <c r="B5100" s="174">
        <v>0</v>
      </c>
    </row>
    <row r="5101" spans="1:2">
      <c r="A5101" s="174">
        <v>509.8</v>
      </c>
      <c r="B5101" s="174">
        <v>0</v>
      </c>
    </row>
    <row r="5102" spans="1:2">
      <c r="A5102" s="174">
        <v>509.9</v>
      </c>
      <c r="B5102" s="174">
        <v>0</v>
      </c>
    </row>
    <row r="5103" spans="1:2">
      <c r="A5103" s="174">
        <v>510</v>
      </c>
      <c r="B5103" s="174">
        <v>0</v>
      </c>
    </row>
    <row r="5104" spans="1:2">
      <c r="A5104" s="174">
        <v>510.1</v>
      </c>
      <c r="B5104" s="174">
        <v>0</v>
      </c>
    </row>
    <row r="5105" spans="1:2">
      <c r="A5105" s="174">
        <v>510.2</v>
      </c>
      <c r="B5105" s="174">
        <v>0</v>
      </c>
    </row>
    <row r="5106" spans="1:2">
      <c r="A5106" s="174">
        <v>510.3</v>
      </c>
      <c r="B5106" s="174">
        <v>0</v>
      </c>
    </row>
    <row r="5107" spans="1:2">
      <c r="A5107" s="174">
        <v>510.4</v>
      </c>
      <c r="B5107" s="174">
        <v>0</v>
      </c>
    </row>
    <row r="5108" spans="1:2">
      <c r="A5108" s="174">
        <v>510.5</v>
      </c>
      <c r="B5108" s="174">
        <v>0</v>
      </c>
    </row>
    <row r="5109" spans="1:2">
      <c r="A5109" s="174">
        <v>510.6</v>
      </c>
      <c r="B5109" s="174">
        <v>0</v>
      </c>
    </row>
    <row r="5110" spans="1:2">
      <c r="A5110" s="174">
        <v>510.7</v>
      </c>
      <c r="B5110" s="174">
        <v>0</v>
      </c>
    </row>
    <row r="5111" spans="1:2">
      <c r="A5111" s="174">
        <v>510.8</v>
      </c>
      <c r="B5111" s="174">
        <v>0</v>
      </c>
    </row>
    <row r="5112" spans="1:2">
      <c r="A5112" s="174">
        <v>510.9</v>
      </c>
      <c r="B5112" s="174">
        <v>0</v>
      </c>
    </row>
    <row r="5113" spans="1:2">
      <c r="A5113" s="174">
        <v>511</v>
      </c>
      <c r="B5113" s="174">
        <v>0</v>
      </c>
    </row>
    <row r="5114" spans="1:2">
      <c r="A5114" s="174">
        <v>511.1</v>
      </c>
      <c r="B5114" s="174">
        <v>9.9276302764849722E-2</v>
      </c>
    </row>
    <row r="5115" spans="1:2">
      <c r="A5115" s="174">
        <v>511.2</v>
      </c>
      <c r="B5115" s="174">
        <v>0.19855260552969939</v>
      </c>
    </row>
    <row r="5116" spans="1:2">
      <c r="A5116" s="174">
        <v>511.3</v>
      </c>
      <c r="B5116" s="174">
        <v>0.29782890829449282</v>
      </c>
    </row>
    <row r="5117" spans="1:2">
      <c r="A5117" s="174">
        <v>511.4</v>
      </c>
      <c r="B5117" s="174">
        <v>0.39710521105934249</v>
      </c>
    </row>
    <row r="5118" spans="1:2">
      <c r="A5118" s="174">
        <v>511.5</v>
      </c>
      <c r="B5118" s="174">
        <v>0.49638151382413581</v>
      </c>
    </row>
    <row r="5119" spans="1:2">
      <c r="A5119" s="174">
        <v>511.6</v>
      </c>
      <c r="B5119" s="174">
        <v>0.59565781658898553</v>
      </c>
    </row>
    <row r="5120" spans="1:2">
      <c r="A5120" s="174">
        <v>511.7</v>
      </c>
      <c r="B5120" s="174">
        <v>0.6949341193538352</v>
      </c>
    </row>
    <row r="5121" spans="1:2">
      <c r="A5121" s="174">
        <v>511.8</v>
      </c>
      <c r="B5121" s="174">
        <v>0.79421042211862847</v>
      </c>
    </row>
    <row r="5122" spans="1:2">
      <c r="A5122" s="174">
        <v>511.9</v>
      </c>
      <c r="B5122" s="174">
        <v>0.89348672488347824</v>
      </c>
    </row>
    <row r="5123" spans="1:2">
      <c r="A5123" s="174">
        <v>512</v>
      </c>
      <c r="B5123" s="174">
        <v>0.99276302764827151</v>
      </c>
    </row>
    <row r="5124" spans="1:2">
      <c r="A5124" s="174">
        <v>512.1</v>
      </c>
      <c r="B5124" s="174">
        <v>0.99325012068772289</v>
      </c>
    </row>
    <row r="5125" spans="1:2">
      <c r="A5125" s="174">
        <v>512.20000000000005</v>
      </c>
      <c r="B5125" s="174">
        <v>0.99373721372717438</v>
      </c>
    </row>
    <row r="5126" spans="1:2">
      <c r="A5126" s="174">
        <v>512.30000000000007</v>
      </c>
      <c r="B5126" s="174">
        <v>0.99422430676662576</v>
      </c>
    </row>
    <row r="5127" spans="1:2">
      <c r="A5127" s="174">
        <v>512.4</v>
      </c>
      <c r="B5127" s="174">
        <v>0.99471139980607659</v>
      </c>
    </row>
    <row r="5128" spans="1:2">
      <c r="A5128" s="174">
        <v>512.5</v>
      </c>
      <c r="B5128" s="174">
        <v>0.99519849284552797</v>
      </c>
    </row>
    <row r="5129" spans="1:2">
      <c r="A5129" s="174">
        <v>512.6</v>
      </c>
      <c r="B5129" s="174">
        <v>0.99568558588497946</v>
      </c>
    </row>
    <row r="5130" spans="1:2">
      <c r="A5130" s="174">
        <v>512.70000000000005</v>
      </c>
      <c r="B5130" s="174">
        <v>0.99617267892443084</v>
      </c>
    </row>
    <row r="5131" spans="1:2">
      <c r="A5131" s="174">
        <v>512.80000000000007</v>
      </c>
      <c r="B5131" s="174">
        <v>0.99665977196388222</v>
      </c>
    </row>
    <row r="5132" spans="1:2">
      <c r="A5132" s="174">
        <v>512.9</v>
      </c>
      <c r="B5132" s="174">
        <v>0.99714686500333316</v>
      </c>
    </row>
    <row r="5133" spans="1:2">
      <c r="A5133" s="174">
        <v>513</v>
      </c>
      <c r="B5133" s="174">
        <v>0.99763395804278454</v>
      </c>
    </row>
    <row r="5134" spans="1:2">
      <c r="A5134" s="174">
        <v>513.1</v>
      </c>
      <c r="B5134" s="174">
        <v>1.400948469116176</v>
      </c>
    </row>
    <row r="5135" spans="1:2">
      <c r="A5135" s="174">
        <v>513.20000000000005</v>
      </c>
      <c r="B5135" s="174">
        <v>1.804262980189568</v>
      </c>
    </row>
    <row r="5136" spans="1:2">
      <c r="A5136" s="174">
        <v>513.30000000000007</v>
      </c>
      <c r="B5136" s="174">
        <v>2.2075774912629602</v>
      </c>
    </row>
    <row r="5137" spans="1:2">
      <c r="A5137" s="174">
        <v>513.4</v>
      </c>
      <c r="B5137" s="174">
        <v>2.610892002335893</v>
      </c>
    </row>
    <row r="5138" spans="1:2">
      <c r="A5138" s="174">
        <v>513.5</v>
      </c>
      <c r="B5138" s="174">
        <v>3.014206513409285</v>
      </c>
    </row>
    <row r="5139" spans="1:2">
      <c r="A5139" s="174">
        <v>513.6</v>
      </c>
      <c r="B5139" s="174">
        <v>3.417521024482677</v>
      </c>
    </row>
    <row r="5140" spans="1:2">
      <c r="A5140" s="174">
        <v>513.70000000000005</v>
      </c>
      <c r="B5140" s="174">
        <v>3.820835535556069</v>
      </c>
    </row>
    <row r="5141" spans="1:2">
      <c r="A5141" s="174">
        <v>513.80000000000007</v>
      </c>
      <c r="B5141" s="174">
        <v>4.2241500466294601</v>
      </c>
    </row>
    <row r="5142" spans="1:2">
      <c r="A5142" s="174">
        <v>513.9</v>
      </c>
      <c r="B5142" s="174">
        <v>4.6274645577023934</v>
      </c>
    </row>
    <row r="5143" spans="1:2">
      <c r="A5143" s="174">
        <v>514</v>
      </c>
      <c r="B5143" s="174">
        <v>5.030779068775785</v>
      </c>
    </row>
    <row r="5144" spans="1:2">
      <c r="A5144" s="174">
        <v>514.1</v>
      </c>
      <c r="B5144" s="174">
        <v>5.529416916155224</v>
      </c>
    </row>
    <row r="5145" spans="1:2">
      <c r="A5145" s="174">
        <v>514.20000000000005</v>
      </c>
      <c r="B5145" s="174">
        <v>6.0280547635346622</v>
      </c>
    </row>
    <row r="5146" spans="1:2">
      <c r="A5146" s="174">
        <v>514.30000000000007</v>
      </c>
      <c r="B5146" s="174">
        <v>6.5266926109141012</v>
      </c>
    </row>
    <row r="5147" spans="1:2">
      <c r="A5147" s="174">
        <v>514.4</v>
      </c>
      <c r="B5147" s="174">
        <v>7.0253304582929736</v>
      </c>
    </row>
    <row r="5148" spans="1:2">
      <c r="A5148" s="174">
        <v>514.5</v>
      </c>
      <c r="B5148" s="174">
        <v>7.5239683056724118</v>
      </c>
    </row>
    <row r="5149" spans="1:2">
      <c r="A5149" s="174">
        <v>514.6</v>
      </c>
      <c r="B5149" s="174">
        <v>8.0226061530518518</v>
      </c>
    </row>
    <row r="5150" spans="1:2">
      <c r="A5150" s="174">
        <v>514.70000000000005</v>
      </c>
      <c r="B5150" s="174">
        <v>8.5212440004312899</v>
      </c>
    </row>
    <row r="5151" spans="1:2">
      <c r="A5151" s="174">
        <v>514.80000000000007</v>
      </c>
      <c r="B5151" s="174">
        <v>9.0198818478107299</v>
      </c>
    </row>
    <row r="5152" spans="1:2">
      <c r="A5152" s="174">
        <v>514.9</v>
      </c>
      <c r="B5152" s="174">
        <v>9.5185196951895996</v>
      </c>
    </row>
    <row r="5153" spans="1:2">
      <c r="A5153" s="174">
        <v>515</v>
      </c>
      <c r="B5153" s="174">
        <v>10.01715754256904</v>
      </c>
    </row>
    <row r="5154" spans="1:2">
      <c r="A5154" s="174">
        <v>515.1</v>
      </c>
      <c r="B5154" s="174">
        <v>10.48935695693838</v>
      </c>
    </row>
    <row r="5155" spans="1:2">
      <c r="A5155" s="174">
        <v>515.20000000000005</v>
      </c>
      <c r="B5155" s="174">
        <v>10.96155637130772</v>
      </c>
    </row>
    <row r="5156" spans="1:2">
      <c r="A5156" s="174">
        <v>515.30000000000007</v>
      </c>
      <c r="B5156" s="174">
        <v>11.43375578567707</v>
      </c>
    </row>
    <row r="5157" spans="1:2">
      <c r="A5157" s="174">
        <v>515.4</v>
      </c>
      <c r="B5157" s="174">
        <v>11.90595520004587</v>
      </c>
    </row>
    <row r="5158" spans="1:2">
      <c r="A5158" s="174">
        <v>515.5</v>
      </c>
      <c r="B5158" s="174">
        <v>12.378154614415219</v>
      </c>
    </row>
    <row r="5159" spans="1:2">
      <c r="A5159" s="174">
        <v>515.6</v>
      </c>
      <c r="B5159" s="174">
        <v>12.85035402878456</v>
      </c>
    </row>
    <row r="5160" spans="1:2">
      <c r="A5160" s="174">
        <v>515.70000000000005</v>
      </c>
      <c r="B5160" s="174">
        <v>13.3225534431539</v>
      </c>
    </row>
    <row r="5161" spans="1:2">
      <c r="A5161" s="174">
        <v>515.80000000000007</v>
      </c>
      <c r="B5161" s="174">
        <v>13.794752857523241</v>
      </c>
    </row>
    <row r="5162" spans="1:2">
      <c r="A5162" s="174">
        <v>515.9</v>
      </c>
      <c r="B5162" s="174">
        <v>14.26695227189205</v>
      </c>
    </row>
    <row r="5163" spans="1:2">
      <c r="A5163" s="174">
        <v>516</v>
      </c>
      <c r="B5163" s="174">
        <v>14.73915168626139</v>
      </c>
    </row>
    <row r="5164" spans="1:2">
      <c r="A5164" s="174">
        <v>516.1</v>
      </c>
      <c r="B5164" s="174">
        <v>14.945160786227779</v>
      </c>
    </row>
    <row r="5165" spans="1:2">
      <c r="A5165" s="174">
        <v>516.20000000000005</v>
      </c>
      <c r="B5165" s="174">
        <v>15.151169886194159</v>
      </c>
    </row>
    <row r="5166" spans="1:2">
      <c r="A5166" s="174">
        <v>516.30000000000007</v>
      </c>
      <c r="B5166" s="174">
        <v>15.357178986160539</v>
      </c>
    </row>
    <row r="5167" spans="1:2">
      <c r="A5167" s="174">
        <v>516.4</v>
      </c>
      <c r="B5167" s="174">
        <v>15.563188086126701</v>
      </c>
    </row>
    <row r="5168" spans="1:2">
      <c r="A5168" s="174">
        <v>516.5</v>
      </c>
      <c r="B5168" s="174">
        <v>15.769197186093081</v>
      </c>
    </row>
    <row r="5169" spans="1:2">
      <c r="A5169" s="174">
        <v>516.6</v>
      </c>
      <c r="B5169" s="174">
        <v>15.975206286059469</v>
      </c>
    </row>
    <row r="5170" spans="1:2">
      <c r="A5170" s="174">
        <v>516.70000000000005</v>
      </c>
      <c r="B5170" s="174">
        <v>16.181215386025851</v>
      </c>
    </row>
    <row r="5171" spans="1:2">
      <c r="A5171" s="174">
        <v>516.80000000000007</v>
      </c>
      <c r="B5171" s="174">
        <v>16.387224485992231</v>
      </c>
    </row>
    <row r="5172" spans="1:2">
      <c r="A5172" s="174">
        <v>516.9</v>
      </c>
      <c r="B5172" s="174">
        <v>16.593233585958391</v>
      </c>
    </row>
    <row r="5173" spans="1:2">
      <c r="A5173" s="174">
        <v>517</v>
      </c>
      <c r="B5173" s="174">
        <v>16.799242685924771</v>
      </c>
    </row>
    <row r="5174" spans="1:2">
      <c r="A5174" s="174">
        <v>517.1</v>
      </c>
      <c r="B5174" s="174">
        <v>17.31907396916101</v>
      </c>
    </row>
    <row r="5175" spans="1:2">
      <c r="A5175" s="174">
        <v>517.20000000000005</v>
      </c>
      <c r="B5175" s="174">
        <v>17.838905252397261</v>
      </c>
    </row>
    <row r="5176" spans="1:2">
      <c r="A5176" s="174">
        <v>517.30000000000007</v>
      </c>
      <c r="B5176" s="174">
        <v>18.358736535633501</v>
      </c>
    </row>
    <row r="5177" spans="1:2">
      <c r="A5177" s="174">
        <v>517.4</v>
      </c>
      <c r="B5177" s="174">
        <v>18.878567818869151</v>
      </c>
    </row>
    <row r="5178" spans="1:2">
      <c r="A5178" s="174">
        <v>517.5</v>
      </c>
      <c r="B5178" s="174">
        <v>19.39839910210539</v>
      </c>
    </row>
    <row r="5179" spans="1:2">
      <c r="A5179" s="174">
        <v>517.6</v>
      </c>
      <c r="B5179" s="174">
        <v>19.918230385341641</v>
      </c>
    </row>
    <row r="5180" spans="1:2">
      <c r="A5180" s="174">
        <v>517.70000000000005</v>
      </c>
      <c r="B5180" s="174">
        <v>20.43806166857788</v>
      </c>
    </row>
    <row r="5181" spans="1:2">
      <c r="A5181" s="174">
        <v>517.80000000000007</v>
      </c>
      <c r="B5181" s="174">
        <v>20.95789295181412</v>
      </c>
    </row>
    <row r="5182" spans="1:2">
      <c r="A5182" s="174">
        <v>517.9</v>
      </c>
      <c r="B5182" s="174">
        <v>21.477724235049781</v>
      </c>
    </row>
    <row r="5183" spans="1:2">
      <c r="A5183" s="174">
        <v>518</v>
      </c>
      <c r="B5183" s="174">
        <v>21.997555518286021</v>
      </c>
    </row>
    <row r="5184" spans="1:2">
      <c r="A5184" s="174">
        <v>518.1</v>
      </c>
      <c r="B5184" s="174">
        <v>21.98624806310356</v>
      </c>
    </row>
    <row r="5185" spans="1:2">
      <c r="A5185" s="174">
        <v>518.20000000000005</v>
      </c>
      <c r="B5185" s="174">
        <v>21.974940607921091</v>
      </c>
    </row>
    <row r="5186" spans="1:2">
      <c r="A5186" s="174">
        <v>518.30000000000007</v>
      </c>
      <c r="B5186" s="174">
        <v>21.96363315273863</v>
      </c>
    </row>
    <row r="5187" spans="1:2">
      <c r="A5187" s="174">
        <v>518.4</v>
      </c>
      <c r="B5187" s="174">
        <v>21.95232569755618</v>
      </c>
    </row>
    <row r="5188" spans="1:2">
      <c r="A5188" s="174">
        <v>518.5</v>
      </c>
      <c r="B5188" s="174">
        <v>21.941018242373719</v>
      </c>
    </row>
    <row r="5189" spans="1:2">
      <c r="A5189" s="174">
        <v>518.6</v>
      </c>
      <c r="B5189" s="174">
        <v>21.929710787191251</v>
      </c>
    </row>
    <row r="5190" spans="1:2">
      <c r="A5190" s="174">
        <v>518.70000000000005</v>
      </c>
      <c r="B5190" s="174">
        <v>21.91840333200879</v>
      </c>
    </row>
    <row r="5191" spans="1:2">
      <c r="A5191" s="174">
        <v>518.80000000000007</v>
      </c>
      <c r="B5191" s="174">
        <v>21.907095876826329</v>
      </c>
    </row>
    <row r="5192" spans="1:2">
      <c r="A5192" s="174">
        <v>518.9</v>
      </c>
      <c r="B5192" s="174">
        <v>21.895788421643871</v>
      </c>
    </row>
    <row r="5193" spans="1:2">
      <c r="A5193" s="174">
        <v>519</v>
      </c>
      <c r="B5193" s="174">
        <v>21.88448096646141</v>
      </c>
    </row>
    <row r="5194" spans="1:2">
      <c r="A5194" s="174">
        <v>519.1</v>
      </c>
      <c r="B5194" s="174">
        <v>21.821533616902421</v>
      </c>
    </row>
    <row r="5195" spans="1:2">
      <c r="A5195" s="174">
        <v>519.20000000000005</v>
      </c>
      <c r="B5195" s="174">
        <v>21.758586267343421</v>
      </c>
    </row>
    <row r="5196" spans="1:2">
      <c r="A5196" s="174">
        <v>519.30000000000007</v>
      </c>
      <c r="B5196" s="174">
        <v>21.695638917784429</v>
      </c>
    </row>
    <row r="5197" spans="1:2">
      <c r="A5197" s="174">
        <v>519.4</v>
      </c>
      <c r="B5197" s="174">
        <v>21.6326915682255</v>
      </c>
    </row>
    <row r="5198" spans="1:2">
      <c r="A5198" s="174">
        <v>519.5</v>
      </c>
      <c r="B5198" s="174">
        <v>21.569744218666511</v>
      </c>
    </row>
    <row r="5199" spans="1:2">
      <c r="A5199" s="174">
        <v>519.6</v>
      </c>
      <c r="B5199" s="174">
        <v>21.506796869107522</v>
      </c>
    </row>
    <row r="5200" spans="1:2">
      <c r="A5200" s="174">
        <v>519.70000000000005</v>
      </c>
      <c r="B5200" s="174">
        <v>21.443849519548522</v>
      </c>
    </row>
    <row r="5201" spans="1:2">
      <c r="A5201" s="174">
        <v>519.80000000000007</v>
      </c>
      <c r="B5201" s="174">
        <v>21.380902169989529</v>
      </c>
    </row>
    <row r="5202" spans="1:2">
      <c r="A5202" s="174">
        <v>519.9</v>
      </c>
      <c r="B5202" s="174">
        <v>21.3179548204306</v>
      </c>
    </row>
    <row r="5203" spans="1:2">
      <c r="A5203" s="174">
        <v>520</v>
      </c>
      <c r="B5203" s="174">
        <v>21.255007470871611</v>
      </c>
    </row>
    <row r="5204" spans="1:2">
      <c r="A5204" s="174">
        <v>520.1</v>
      </c>
      <c r="B5204" s="174">
        <v>21.110413935415991</v>
      </c>
    </row>
    <row r="5205" spans="1:2">
      <c r="A5205" s="174">
        <v>520.20000000000005</v>
      </c>
      <c r="B5205" s="174">
        <v>20.965820399960378</v>
      </c>
    </row>
    <row r="5206" spans="1:2">
      <c r="A5206" s="174">
        <v>520.30000000000007</v>
      </c>
      <c r="B5206" s="174">
        <v>20.821226864504769</v>
      </c>
    </row>
    <row r="5207" spans="1:2">
      <c r="A5207" s="174">
        <v>520.4</v>
      </c>
      <c r="B5207" s="174">
        <v>20.67663332904932</v>
      </c>
    </row>
    <row r="5208" spans="1:2">
      <c r="A5208" s="174">
        <v>520.5</v>
      </c>
      <c r="B5208" s="174">
        <v>20.5320397935937</v>
      </c>
    </row>
    <row r="5209" spans="1:2">
      <c r="A5209" s="174">
        <v>520.6</v>
      </c>
      <c r="B5209" s="174">
        <v>20.38744625813808</v>
      </c>
    </row>
    <row r="5210" spans="1:2">
      <c r="A5210" s="174">
        <v>520.70000000000005</v>
      </c>
      <c r="B5210" s="174">
        <v>20.242852722682471</v>
      </c>
    </row>
    <row r="5211" spans="1:2">
      <c r="A5211" s="174">
        <v>520.80000000000007</v>
      </c>
      <c r="B5211" s="174">
        <v>20.098259187226859</v>
      </c>
    </row>
    <row r="5212" spans="1:2">
      <c r="A5212" s="174">
        <v>520.9</v>
      </c>
      <c r="B5212" s="174">
        <v>19.953665651771409</v>
      </c>
    </row>
    <row r="5213" spans="1:2">
      <c r="A5213" s="174">
        <v>521</v>
      </c>
      <c r="B5213" s="174">
        <v>19.809072116315789</v>
      </c>
    </row>
    <row r="5214" spans="1:2">
      <c r="A5214" s="174">
        <v>521.1</v>
      </c>
      <c r="B5214" s="174">
        <v>19.73447165075132</v>
      </c>
    </row>
    <row r="5215" spans="1:2">
      <c r="A5215" s="174">
        <v>521.20000000000005</v>
      </c>
      <c r="B5215" s="174">
        <v>19.659871185186852</v>
      </c>
    </row>
    <row r="5216" spans="1:2">
      <c r="A5216" s="174">
        <v>521.30000000000007</v>
      </c>
      <c r="B5216" s="174">
        <v>19.585270719622379</v>
      </c>
    </row>
    <row r="5217" spans="1:2">
      <c r="A5217" s="174">
        <v>521.4</v>
      </c>
      <c r="B5217" s="174">
        <v>19.510670254057999</v>
      </c>
    </row>
    <row r="5218" spans="1:2">
      <c r="A5218" s="174">
        <v>521.5</v>
      </c>
      <c r="B5218" s="174">
        <v>19.43606978849353</v>
      </c>
    </row>
    <row r="5219" spans="1:2">
      <c r="A5219" s="174">
        <v>521.6</v>
      </c>
      <c r="B5219" s="174">
        <v>19.361469322929061</v>
      </c>
    </row>
    <row r="5220" spans="1:2">
      <c r="A5220" s="174">
        <v>521.70000000000005</v>
      </c>
      <c r="B5220" s="174">
        <v>19.286868857364588</v>
      </c>
    </row>
    <row r="5221" spans="1:2">
      <c r="A5221" s="174">
        <v>521.80000000000007</v>
      </c>
      <c r="B5221" s="174">
        <v>19.212268391800119</v>
      </c>
    </row>
    <row r="5222" spans="1:2">
      <c r="A5222" s="174">
        <v>521.9</v>
      </c>
      <c r="B5222" s="174">
        <v>19.137667926235739</v>
      </c>
    </row>
    <row r="5223" spans="1:2">
      <c r="A5223" s="174">
        <v>522</v>
      </c>
      <c r="B5223" s="174">
        <v>19.06306746067127</v>
      </c>
    </row>
    <row r="5224" spans="1:2">
      <c r="A5224" s="174">
        <v>522.1</v>
      </c>
      <c r="B5224" s="174">
        <v>18.838858865175471</v>
      </c>
    </row>
    <row r="5225" spans="1:2">
      <c r="A5225" s="174">
        <v>522.20000000000005</v>
      </c>
      <c r="B5225" s="174">
        <v>18.614650269679672</v>
      </c>
    </row>
    <row r="5226" spans="1:2">
      <c r="A5226" s="174">
        <v>522.30000000000007</v>
      </c>
      <c r="B5226" s="174">
        <v>18.390441674183869</v>
      </c>
    </row>
    <row r="5227" spans="1:2">
      <c r="A5227" s="174">
        <v>522.4</v>
      </c>
      <c r="B5227" s="174">
        <v>18.166233078688329</v>
      </c>
    </row>
    <row r="5228" spans="1:2">
      <c r="A5228" s="174">
        <v>522.5</v>
      </c>
      <c r="B5228" s="174">
        <v>17.94202448319253</v>
      </c>
    </row>
    <row r="5229" spans="1:2">
      <c r="A5229" s="174">
        <v>522.6</v>
      </c>
      <c r="B5229" s="174">
        <v>17.71781588769673</v>
      </c>
    </row>
    <row r="5230" spans="1:2">
      <c r="A5230" s="174">
        <v>522.70000000000005</v>
      </c>
      <c r="B5230" s="174">
        <v>17.493607292200931</v>
      </c>
    </row>
    <row r="5231" spans="1:2">
      <c r="A5231" s="174">
        <v>522.80000000000007</v>
      </c>
      <c r="B5231" s="174">
        <v>17.269398696705132</v>
      </c>
    </row>
    <row r="5232" spans="1:2">
      <c r="A5232" s="174">
        <v>522.9</v>
      </c>
      <c r="B5232" s="174">
        <v>17.045190101209581</v>
      </c>
    </row>
    <row r="5233" spans="1:2">
      <c r="A5233" s="174">
        <v>523</v>
      </c>
      <c r="B5233" s="174">
        <v>16.820981505713782</v>
      </c>
    </row>
    <row r="5234" spans="1:2">
      <c r="A5234" s="174">
        <v>523.1</v>
      </c>
      <c r="B5234" s="174">
        <v>16.74932210564846</v>
      </c>
    </row>
    <row r="5235" spans="1:2">
      <c r="A5235" s="174">
        <v>523.20000000000005</v>
      </c>
      <c r="B5235" s="174">
        <v>16.677662705583138</v>
      </c>
    </row>
    <row r="5236" spans="1:2">
      <c r="A5236" s="174">
        <v>523.30000000000007</v>
      </c>
      <c r="B5236" s="174">
        <v>16.60600330551781</v>
      </c>
    </row>
    <row r="5237" spans="1:2">
      <c r="A5237" s="174">
        <v>523.4</v>
      </c>
      <c r="B5237" s="174">
        <v>16.53434390545257</v>
      </c>
    </row>
    <row r="5238" spans="1:2">
      <c r="A5238" s="174">
        <v>523.5</v>
      </c>
      <c r="B5238" s="174">
        <v>16.462684505387251</v>
      </c>
    </row>
    <row r="5239" spans="1:2">
      <c r="A5239" s="174">
        <v>523.6</v>
      </c>
      <c r="B5239" s="174">
        <v>16.39102510532193</v>
      </c>
    </row>
    <row r="5240" spans="1:2">
      <c r="A5240" s="174">
        <v>523.70000000000005</v>
      </c>
      <c r="B5240" s="174">
        <v>16.319365705256612</v>
      </c>
    </row>
    <row r="5241" spans="1:2">
      <c r="A5241" s="174">
        <v>523.80000000000007</v>
      </c>
      <c r="B5241" s="174">
        <v>16.247706305191279</v>
      </c>
    </row>
    <row r="5242" spans="1:2">
      <c r="A5242" s="174">
        <v>523.9</v>
      </c>
      <c r="B5242" s="174">
        <v>16.176046905126039</v>
      </c>
    </row>
    <row r="5243" spans="1:2">
      <c r="A5243" s="174">
        <v>524</v>
      </c>
      <c r="B5243" s="174">
        <v>16.104387505060721</v>
      </c>
    </row>
    <row r="5244" spans="1:2">
      <c r="A5244" s="174">
        <v>524.1</v>
      </c>
      <c r="B5244" s="174">
        <v>15.90393795961525</v>
      </c>
    </row>
    <row r="5245" spans="1:2">
      <c r="A5245" s="174">
        <v>524.20000000000005</v>
      </c>
      <c r="B5245" s="174">
        <v>15.703488414169779</v>
      </c>
    </row>
    <row r="5246" spans="1:2">
      <c r="A5246" s="174">
        <v>524.30000000000007</v>
      </c>
      <c r="B5246" s="174">
        <v>15.50303886872431</v>
      </c>
    </row>
    <row r="5247" spans="1:2">
      <c r="A5247" s="174">
        <v>524.4</v>
      </c>
      <c r="B5247" s="174">
        <v>15.30258932327907</v>
      </c>
    </row>
    <row r="5248" spans="1:2">
      <c r="A5248" s="174">
        <v>524.5</v>
      </c>
      <c r="B5248" s="174">
        <v>15.1021397778336</v>
      </c>
    </row>
    <row r="5249" spans="1:2">
      <c r="A5249" s="174">
        <v>524.6</v>
      </c>
      <c r="B5249" s="174">
        <v>14.90169023238813</v>
      </c>
    </row>
    <row r="5250" spans="1:2">
      <c r="A5250" s="174">
        <v>524.70000000000005</v>
      </c>
      <c r="B5250" s="174">
        <v>14.701240686942651</v>
      </c>
    </row>
    <row r="5251" spans="1:2">
      <c r="A5251" s="174">
        <v>524.80000000000007</v>
      </c>
      <c r="B5251" s="174">
        <v>14.50079114149718</v>
      </c>
    </row>
    <row r="5252" spans="1:2">
      <c r="A5252" s="174">
        <v>524.9</v>
      </c>
      <c r="B5252" s="174">
        <v>14.30034159605194</v>
      </c>
    </row>
    <row r="5253" spans="1:2">
      <c r="A5253" s="174">
        <v>525</v>
      </c>
      <c r="B5253" s="174">
        <v>14.099892050606471</v>
      </c>
    </row>
    <row r="5254" spans="1:2">
      <c r="A5254" s="174">
        <v>525.1</v>
      </c>
      <c r="B5254" s="174">
        <v>13.59873956739772</v>
      </c>
    </row>
    <row r="5255" spans="1:2">
      <c r="A5255" s="174">
        <v>525.20000000000005</v>
      </c>
      <c r="B5255" s="174">
        <v>13.097587084188969</v>
      </c>
    </row>
    <row r="5256" spans="1:2">
      <c r="A5256" s="174">
        <v>525.30000000000007</v>
      </c>
      <c r="B5256" s="174">
        <v>12.596434600980229</v>
      </c>
    </row>
    <row r="5257" spans="1:2">
      <c r="A5257" s="174">
        <v>525.4</v>
      </c>
      <c r="B5257" s="174">
        <v>12.095282117772051</v>
      </c>
    </row>
    <row r="5258" spans="1:2">
      <c r="A5258" s="174">
        <v>525.5</v>
      </c>
      <c r="B5258" s="174">
        <v>11.5941296345633</v>
      </c>
    </row>
    <row r="5259" spans="1:2">
      <c r="A5259" s="174">
        <v>525.6</v>
      </c>
      <c r="B5259" s="174">
        <v>11.09297715135455</v>
      </c>
    </row>
    <row r="5260" spans="1:2">
      <c r="A5260" s="174">
        <v>525.70000000000005</v>
      </c>
      <c r="B5260" s="174">
        <v>10.591824668145801</v>
      </c>
    </row>
    <row r="5261" spans="1:2">
      <c r="A5261" s="174">
        <v>525.80000000000007</v>
      </c>
      <c r="B5261" s="174">
        <v>10.09067218493705</v>
      </c>
    </row>
    <row r="5262" spans="1:2">
      <c r="A5262" s="174">
        <v>525.9</v>
      </c>
      <c r="B5262" s="174">
        <v>9.5895197017288751</v>
      </c>
    </row>
    <row r="5263" spans="1:2">
      <c r="A5263" s="174">
        <v>526</v>
      </c>
      <c r="B5263" s="174">
        <v>9.0883672185201263</v>
      </c>
    </row>
    <row r="5264" spans="1:2">
      <c r="A5264" s="174">
        <v>526.1</v>
      </c>
      <c r="B5264" s="174">
        <v>8.7787259020006587</v>
      </c>
    </row>
    <row r="5265" spans="1:2">
      <c r="A5265" s="174">
        <v>526.20000000000005</v>
      </c>
      <c r="B5265" s="174">
        <v>8.4690845854811911</v>
      </c>
    </row>
    <row r="5266" spans="1:2">
      <c r="A5266" s="174">
        <v>526.30000000000007</v>
      </c>
      <c r="B5266" s="174">
        <v>8.1594432689617236</v>
      </c>
    </row>
    <row r="5267" spans="1:2">
      <c r="A5267" s="174">
        <v>526.4</v>
      </c>
      <c r="B5267" s="174">
        <v>7.8498019524426086</v>
      </c>
    </row>
    <row r="5268" spans="1:2">
      <c r="A5268" s="174">
        <v>526.5</v>
      </c>
      <c r="B5268" s="174">
        <v>7.540160635923141</v>
      </c>
    </row>
    <row r="5269" spans="1:2">
      <c r="A5269" s="174">
        <v>526.6</v>
      </c>
      <c r="B5269" s="174">
        <v>7.2305193194036734</v>
      </c>
    </row>
    <row r="5270" spans="1:2">
      <c r="A5270" s="174">
        <v>526.70000000000005</v>
      </c>
      <c r="B5270" s="174">
        <v>6.9208780028842067</v>
      </c>
    </row>
    <row r="5271" spans="1:2">
      <c r="A5271" s="174">
        <v>526.80000000000007</v>
      </c>
      <c r="B5271" s="174">
        <v>6.6112366863647392</v>
      </c>
    </row>
    <row r="5272" spans="1:2">
      <c r="A5272" s="174">
        <v>526.9</v>
      </c>
      <c r="B5272" s="174">
        <v>6.3015953698456233</v>
      </c>
    </row>
    <row r="5273" spans="1:2">
      <c r="A5273" s="174">
        <v>527</v>
      </c>
      <c r="B5273" s="174">
        <v>5.9919540533261557</v>
      </c>
    </row>
    <row r="5274" spans="1:2">
      <c r="A5274" s="174">
        <v>527.1</v>
      </c>
      <c r="B5274" s="174">
        <v>5.6896208357792846</v>
      </c>
    </row>
    <row r="5275" spans="1:2">
      <c r="A5275" s="174">
        <v>527.20000000000005</v>
      </c>
      <c r="B5275" s="174">
        <v>5.3872876182324161</v>
      </c>
    </row>
    <row r="5276" spans="1:2">
      <c r="A5276" s="174">
        <v>527.30000000000007</v>
      </c>
      <c r="B5276" s="174">
        <v>5.0849544006855467</v>
      </c>
    </row>
    <row r="5277" spans="1:2">
      <c r="A5277" s="174">
        <v>527.4</v>
      </c>
      <c r="B5277" s="174">
        <v>4.7826211831390202</v>
      </c>
    </row>
    <row r="5278" spans="1:2">
      <c r="A5278" s="174">
        <v>527.5</v>
      </c>
      <c r="B5278" s="174">
        <v>4.4802879655921508</v>
      </c>
    </row>
    <row r="5279" spans="1:2">
      <c r="A5279" s="174">
        <v>527.6</v>
      </c>
      <c r="B5279" s="174">
        <v>4.1779547480452814</v>
      </c>
    </row>
    <row r="5280" spans="1:2">
      <c r="A5280" s="174">
        <v>527.70000000000005</v>
      </c>
      <c r="B5280" s="174">
        <v>3.8756215304984112</v>
      </c>
    </row>
    <row r="5281" spans="1:2">
      <c r="A5281" s="174">
        <v>527.80000000000007</v>
      </c>
      <c r="B5281" s="174">
        <v>3.5732883129515409</v>
      </c>
    </row>
    <row r="5282" spans="1:2">
      <c r="A5282" s="174">
        <v>527.9</v>
      </c>
      <c r="B5282" s="174">
        <v>3.2709550954050148</v>
      </c>
    </row>
    <row r="5283" spans="1:2">
      <c r="A5283" s="174">
        <v>528</v>
      </c>
      <c r="B5283" s="174">
        <v>2.968621877858145</v>
      </c>
    </row>
    <row r="5284" spans="1:2">
      <c r="A5284" s="174">
        <v>528.1</v>
      </c>
      <c r="B5284" s="174">
        <v>2.7711099119772742</v>
      </c>
    </row>
    <row r="5285" spans="1:2">
      <c r="A5285" s="174">
        <v>528.20000000000005</v>
      </c>
      <c r="B5285" s="174">
        <v>2.5735979460964029</v>
      </c>
    </row>
    <row r="5286" spans="1:2">
      <c r="A5286" s="174">
        <v>528.30000000000007</v>
      </c>
      <c r="B5286" s="174">
        <v>2.376085980215533</v>
      </c>
    </row>
    <row r="5287" spans="1:2">
      <c r="A5287" s="174">
        <v>528.4</v>
      </c>
      <c r="B5287" s="174">
        <v>2.178574014334886</v>
      </c>
    </row>
    <row r="5288" spans="1:2">
      <c r="A5288" s="174">
        <v>528.5</v>
      </c>
      <c r="B5288" s="174">
        <v>1.981062048454016</v>
      </c>
    </row>
    <row r="5289" spans="1:2">
      <c r="A5289" s="174">
        <v>528.6</v>
      </c>
      <c r="B5289" s="174">
        <v>1.783550082573145</v>
      </c>
    </row>
    <row r="5290" spans="1:2">
      <c r="A5290" s="174">
        <v>528.70000000000005</v>
      </c>
      <c r="B5290" s="174">
        <v>1.5860381166922739</v>
      </c>
    </row>
    <row r="5291" spans="1:2">
      <c r="A5291" s="174">
        <v>528.80000000000007</v>
      </c>
      <c r="B5291" s="174">
        <v>1.388526150811404</v>
      </c>
    </row>
    <row r="5292" spans="1:2">
      <c r="A5292" s="174">
        <v>528.9</v>
      </c>
      <c r="B5292" s="174">
        <v>1.1910141849307581</v>
      </c>
    </row>
    <row r="5293" spans="1:2">
      <c r="A5293" s="174">
        <v>529</v>
      </c>
      <c r="B5293" s="174">
        <v>0.99350221904988678</v>
      </c>
    </row>
    <row r="5294" spans="1:2">
      <c r="A5294" s="174">
        <v>529.1</v>
      </c>
      <c r="B5294" s="174">
        <v>0.89415199714487548</v>
      </c>
    </row>
    <row r="5295" spans="1:2">
      <c r="A5295" s="174">
        <v>529.20000000000005</v>
      </c>
      <c r="B5295" s="174">
        <v>0.79480177523986428</v>
      </c>
    </row>
    <row r="5296" spans="1:2">
      <c r="A5296" s="174">
        <v>529.30000000000007</v>
      </c>
      <c r="B5296" s="174">
        <v>0.69545155333485298</v>
      </c>
    </row>
    <row r="5297" spans="1:2">
      <c r="A5297" s="174">
        <v>529.4</v>
      </c>
      <c r="B5297" s="174">
        <v>0.59610133142995458</v>
      </c>
    </row>
    <row r="5298" spans="1:2">
      <c r="A5298" s="174">
        <v>529.5</v>
      </c>
      <c r="B5298" s="174">
        <v>0.49675110952494339</v>
      </c>
    </row>
    <row r="5299" spans="1:2">
      <c r="A5299" s="174">
        <v>529.6</v>
      </c>
      <c r="B5299" s="174">
        <v>0.39740088761993209</v>
      </c>
    </row>
    <row r="5300" spans="1:2">
      <c r="A5300" s="174">
        <v>529.70000000000005</v>
      </c>
      <c r="B5300" s="174">
        <v>0.29805066571492089</v>
      </c>
    </row>
    <row r="5301" spans="1:2">
      <c r="A5301" s="174">
        <v>529.80000000000007</v>
      </c>
      <c r="B5301" s="174">
        <v>0.19870044380990959</v>
      </c>
    </row>
    <row r="5302" spans="1:2">
      <c r="A5302" s="174">
        <v>529.9</v>
      </c>
      <c r="B5302" s="174">
        <v>9.9350221905011304E-2</v>
      </c>
    </row>
    <row r="5303" spans="1:2">
      <c r="A5303" s="174">
        <v>530</v>
      </c>
      <c r="B5303" s="174">
        <v>0</v>
      </c>
    </row>
    <row r="5304" spans="1:2">
      <c r="A5304" s="174">
        <v>530.1</v>
      </c>
      <c r="B5304" s="174">
        <v>0</v>
      </c>
    </row>
    <row r="5305" spans="1:2">
      <c r="A5305" s="174">
        <v>530.20000000000005</v>
      </c>
      <c r="B5305" s="174">
        <v>0</v>
      </c>
    </row>
    <row r="5306" spans="1:2">
      <c r="A5306" s="174">
        <v>530.30000000000007</v>
      </c>
      <c r="B5306" s="174">
        <v>0</v>
      </c>
    </row>
    <row r="5307" spans="1:2">
      <c r="A5307" s="174">
        <v>530.4</v>
      </c>
      <c r="B5307" s="174">
        <v>0</v>
      </c>
    </row>
    <row r="5308" spans="1:2">
      <c r="A5308" s="174">
        <v>530.5</v>
      </c>
      <c r="B5308" s="174">
        <v>0</v>
      </c>
    </row>
    <row r="5309" spans="1:2">
      <c r="A5309" s="174">
        <v>530.6</v>
      </c>
      <c r="B5309" s="174">
        <v>0</v>
      </c>
    </row>
    <row r="5310" spans="1:2">
      <c r="A5310" s="174">
        <v>530.70000000000005</v>
      </c>
      <c r="B5310" s="174">
        <v>0</v>
      </c>
    </row>
    <row r="5311" spans="1:2">
      <c r="A5311" s="174">
        <v>530.80000000000007</v>
      </c>
      <c r="B5311" s="174">
        <v>0</v>
      </c>
    </row>
    <row r="5312" spans="1:2">
      <c r="A5312" s="174">
        <v>530.9</v>
      </c>
      <c r="B5312" s="174">
        <v>0</v>
      </c>
    </row>
    <row r="5313" spans="1:2">
      <c r="A5313" s="174">
        <v>531</v>
      </c>
      <c r="B5313" s="174">
        <v>0</v>
      </c>
    </row>
    <row r="5314" spans="1:2">
      <c r="A5314" s="174">
        <v>531.1</v>
      </c>
      <c r="B5314" s="174">
        <v>0</v>
      </c>
    </row>
    <row r="5315" spans="1:2">
      <c r="A5315" s="174">
        <v>531.20000000000005</v>
      </c>
      <c r="B5315" s="174">
        <v>0</v>
      </c>
    </row>
    <row r="5316" spans="1:2">
      <c r="A5316" s="174">
        <v>531.30000000000007</v>
      </c>
      <c r="B5316" s="174">
        <v>0</v>
      </c>
    </row>
    <row r="5317" spans="1:2">
      <c r="A5317" s="174">
        <v>531.4</v>
      </c>
      <c r="B5317" s="174">
        <v>0</v>
      </c>
    </row>
    <row r="5318" spans="1:2">
      <c r="A5318" s="174">
        <v>531.5</v>
      </c>
      <c r="B5318" s="174">
        <v>0</v>
      </c>
    </row>
    <row r="5319" spans="1:2">
      <c r="A5319" s="174">
        <v>531.6</v>
      </c>
      <c r="B5319" s="174">
        <v>0</v>
      </c>
    </row>
    <row r="5320" spans="1:2">
      <c r="A5320" s="174">
        <v>531.70000000000005</v>
      </c>
      <c r="B5320" s="174">
        <v>0</v>
      </c>
    </row>
    <row r="5321" spans="1:2">
      <c r="A5321" s="174">
        <v>531.80000000000007</v>
      </c>
      <c r="B5321" s="174">
        <v>0</v>
      </c>
    </row>
    <row r="5322" spans="1:2">
      <c r="A5322" s="174">
        <v>531.9</v>
      </c>
      <c r="B5322" s="174">
        <v>0</v>
      </c>
    </row>
    <row r="5323" spans="1:2">
      <c r="A5323" s="174">
        <v>532</v>
      </c>
      <c r="B5323" s="174">
        <v>0</v>
      </c>
    </row>
    <row r="5324" spans="1:2">
      <c r="A5324" s="174">
        <v>532.1</v>
      </c>
      <c r="B5324" s="174">
        <v>0</v>
      </c>
    </row>
    <row r="5325" spans="1:2">
      <c r="A5325" s="174">
        <v>532.20000000000005</v>
      </c>
      <c r="B5325" s="174">
        <v>0</v>
      </c>
    </row>
    <row r="5326" spans="1:2">
      <c r="A5326" s="174">
        <v>532.30000000000007</v>
      </c>
      <c r="B5326" s="174">
        <v>0</v>
      </c>
    </row>
    <row r="5327" spans="1:2">
      <c r="A5327" s="174">
        <v>532.4</v>
      </c>
      <c r="B5327" s="174">
        <v>0</v>
      </c>
    </row>
    <row r="5328" spans="1:2">
      <c r="A5328" s="174">
        <v>532.5</v>
      </c>
      <c r="B5328" s="174">
        <v>0</v>
      </c>
    </row>
    <row r="5329" spans="1:2">
      <c r="A5329" s="174">
        <v>532.6</v>
      </c>
      <c r="B5329" s="174">
        <v>0</v>
      </c>
    </row>
    <row r="5330" spans="1:2">
      <c r="A5330" s="174">
        <v>532.70000000000005</v>
      </c>
      <c r="B5330" s="174">
        <v>0</v>
      </c>
    </row>
    <row r="5331" spans="1:2">
      <c r="A5331" s="174">
        <v>532.80000000000007</v>
      </c>
      <c r="B5331" s="174">
        <v>0</v>
      </c>
    </row>
    <row r="5332" spans="1:2">
      <c r="A5332" s="174">
        <v>532.9</v>
      </c>
      <c r="B5332" s="174">
        <v>0</v>
      </c>
    </row>
    <row r="5333" spans="1:2">
      <c r="A5333" s="174">
        <v>533</v>
      </c>
      <c r="B5333" s="174">
        <v>0</v>
      </c>
    </row>
    <row r="5334" spans="1:2">
      <c r="A5334" s="174">
        <v>533.1</v>
      </c>
      <c r="B5334" s="174">
        <v>0</v>
      </c>
    </row>
    <row r="5335" spans="1:2">
      <c r="A5335" s="174">
        <v>533.20000000000005</v>
      </c>
      <c r="B5335" s="174">
        <v>0</v>
      </c>
    </row>
    <row r="5336" spans="1:2">
      <c r="A5336" s="174">
        <v>533.30000000000007</v>
      </c>
      <c r="B5336" s="174">
        <v>0</v>
      </c>
    </row>
    <row r="5337" spans="1:2">
      <c r="A5337" s="174">
        <v>533.4</v>
      </c>
      <c r="B5337" s="174">
        <v>0</v>
      </c>
    </row>
    <row r="5338" spans="1:2">
      <c r="A5338" s="174">
        <v>533.5</v>
      </c>
      <c r="B5338" s="174">
        <v>0</v>
      </c>
    </row>
    <row r="5339" spans="1:2">
      <c r="A5339" s="174">
        <v>533.6</v>
      </c>
      <c r="B5339" s="174">
        <v>0</v>
      </c>
    </row>
    <row r="5340" spans="1:2">
      <c r="A5340" s="174">
        <v>533.70000000000005</v>
      </c>
      <c r="B5340" s="174">
        <v>0</v>
      </c>
    </row>
    <row r="5341" spans="1:2">
      <c r="A5341" s="174">
        <v>533.80000000000007</v>
      </c>
      <c r="B5341" s="174">
        <v>0</v>
      </c>
    </row>
    <row r="5342" spans="1:2">
      <c r="A5342" s="174">
        <v>533.9</v>
      </c>
      <c r="B5342" s="174">
        <v>0</v>
      </c>
    </row>
    <row r="5343" spans="1:2">
      <c r="A5343" s="174">
        <v>534</v>
      </c>
      <c r="B5343" s="174">
        <v>0</v>
      </c>
    </row>
    <row r="5344" spans="1:2">
      <c r="A5344" s="174">
        <v>534.1</v>
      </c>
      <c r="B5344" s="174">
        <v>9.9637843312516572E-2</v>
      </c>
    </row>
    <row r="5345" spans="1:2">
      <c r="A5345" s="174">
        <v>534.20000000000005</v>
      </c>
      <c r="B5345" s="174">
        <v>0.19927568662503309</v>
      </c>
    </row>
    <row r="5346" spans="1:2">
      <c r="A5346" s="174">
        <v>534.30000000000007</v>
      </c>
      <c r="B5346" s="174">
        <v>0.29891352993754972</v>
      </c>
    </row>
    <row r="5347" spans="1:2">
      <c r="A5347" s="174">
        <v>534.4</v>
      </c>
      <c r="B5347" s="174">
        <v>0.39855137324995299</v>
      </c>
    </row>
    <row r="5348" spans="1:2">
      <c r="A5348" s="174">
        <v>534.5</v>
      </c>
      <c r="B5348" s="174">
        <v>0.49818921656246962</v>
      </c>
    </row>
    <row r="5349" spans="1:2">
      <c r="A5349" s="174">
        <v>534.6</v>
      </c>
      <c r="B5349" s="174">
        <v>0.59782705987498619</v>
      </c>
    </row>
    <row r="5350" spans="1:2">
      <c r="A5350" s="174">
        <v>534.70000000000005</v>
      </c>
      <c r="B5350" s="174">
        <v>0.69746490318750276</v>
      </c>
    </row>
    <row r="5351" spans="1:2">
      <c r="A5351" s="174">
        <v>534.80000000000007</v>
      </c>
      <c r="B5351" s="174">
        <v>0.79710274650001933</v>
      </c>
    </row>
    <row r="5352" spans="1:2">
      <c r="A5352" s="174">
        <v>534.9</v>
      </c>
      <c r="B5352" s="174">
        <v>0.89674058981242266</v>
      </c>
    </row>
    <row r="5353" spans="1:2">
      <c r="A5353" s="174">
        <v>535</v>
      </c>
      <c r="B5353" s="174">
        <v>0.99637843312493923</v>
      </c>
    </row>
    <row r="5354" spans="1:2">
      <c r="A5354" s="174">
        <v>535.1</v>
      </c>
      <c r="B5354" s="174">
        <v>1.1920558223119979</v>
      </c>
    </row>
    <row r="5355" spans="1:2">
      <c r="A5355" s="174">
        <v>535.20000000000005</v>
      </c>
      <c r="B5355" s="174">
        <v>1.3877332114990559</v>
      </c>
    </row>
    <row r="5356" spans="1:2">
      <c r="A5356" s="174">
        <v>535.30000000000007</v>
      </c>
      <c r="B5356" s="174">
        <v>1.5834106006861139</v>
      </c>
    </row>
    <row r="5357" spans="1:2">
      <c r="A5357" s="174">
        <v>535.4</v>
      </c>
      <c r="B5357" s="174">
        <v>1.7790879898729499</v>
      </c>
    </row>
    <row r="5358" spans="1:2">
      <c r="A5358" s="174">
        <v>535.5</v>
      </c>
      <c r="B5358" s="174">
        <v>1.974765379060009</v>
      </c>
    </row>
    <row r="5359" spans="1:2">
      <c r="A5359" s="174">
        <v>535.6</v>
      </c>
      <c r="B5359" s="174">
        <v>2.1704427682470668</v>
      </c>
    </row>
    <row r="5360" spans="1:2">
      <c r="A5360" s="174">
        <v>535.70000000000005</v>
      </c>
      <c r="B5360" s="174">
        <v>2.3661201574341262</v>
      </c>
    </row>
    <row r="5361" spans="1:2">
      <c r="A5361" s="174">
        <v>535.80000000000007</v>
      </c>
      <c r="B5361" s="174">
        <v>2.5617975466211842</v>
      </c>
    </row>
    <row r="5362" spans="1:2">
      <c r="A5362" s="174">
        <v>535.9</v>
      </c>
      <c r="B5362" s="174">
        <v>2.7574749358080202</v>
      </c>
    </row>
    <row r="5363" spans="1:2">
      <c r="A5363" s="174">
        <v>536</v>
      </c>
      <c r="B5363" s="174">
        <v>2.9531523249950782</v>
      </c>
    </row>
    <row r="5364" spans="1:2">
      <c r="A5364" s="174">
        <v>536.1</v>
      </c>
      <c r="B5364" s="174">
        <v>3.2351754871722762</v>
      </c>
    </row>
    <row r="5365" spans="1:2">
      <c r="A5365" s="174">
        <v>536.20000000000005</v>
      </c>
      <c r="B5365" s="174">
        <v>3.5171986493494729</v>
      </c>
    </row>
    <row r="5366" spans="1:2">
      <c r="A5366" s="174">
        <v>536.30000000000007</v>
      </c>
      <c r="B5366" s="174">
        <v>3.7992218115266709</v>
      </c>
    </row>
    <row r="5367" spans="1:2">
      <c r="A5367" s="174">
        <v>536.4</v>
      </c>
      <c r="B5367" s="174">
        <v>4.0812449737035479</v>
      </c>
    </row>
    <row r="5368" spans="1:2">
      <c r="A5368" s="174">
        <v>536.5</v>
      </c>
      <c r="B5368" s="174">
        <v>4.3632681358807464</v>
      </c>
    </row>
    <row r="5369" spans="1:2">
      <c r="A5369" s="174">
        <v>536.6</v>
      </c>
      <c r="B5369" s="174">
        <v>4.6452912980579431</v>
      </c>
    </row>
    <row r="5370" spans="1:2">
      <c r="A5370" s="174">
        <v>536.70000000000005</v>
      </c>
      <c r="B5370" s="174">
        <v>4.9273144602351424</v>
      </c>
    </row>
    <row r="5371" spans="1:2">
      <c r="A5371" s="174">
        <v>536.80000000000007</v>
      </c>
      <c r="B5371" s="174">
        <v>5.2093376224123391</v>
      </c>
    </row>
    <row r="5372" spans="1:2">
      <c r="A5372" s="174">
        <v>536.9</v>
      </c>
      <c r="B5372" s="174">
        <v>5.4913607845892161</v>
      </c>
    </row>
    <row r="5373" spans="1:2">
      <c r="A5373" s="174">
        <v>537</v>
      </c>
      <c r="B5373" s="174">
        <v>5.7733839467664136</v>
      </c>
    </row>
    <row r="5374" spans="1:2">
      <c r="A5374" s="174">
        <v>537.1</v>
      </c>
      <c r="B5374" s="174">
        <v>6.308277178729055</v>
      </c>
    </row>
    <row r="5375" spans="1:2">
      <c r="A5375" s="174">
        <v>537.20000000000005</v>
      </c>
      <c r="B5375" s="174">
        <v>6.8431704106916964</v>
      </c>
    </row>
    <row r="5376" spans="1:2">
      <c r="A5376" s="174">
        <v>537.30000000000007</v>
      </c>
      <c r="B5376" s="174">
        <v>7.3780636426543378</v>
      </c>
    </row>
    <row r="5377" spans="1:2">
      <c r="A5377" s="174">
        <v>537.4</v>
      </c>
      <c r="B5377" s="174">
        <v>7.9129568746163708</v>
      </c>
    </row>
    <row r="5378" spans="1:2">
      <c r="A5378" s="174">
        <v>537.5</v>
      </c>
      <c r="B5378" s="174">
        <v>8.4478501065790113</v>
      </c>
    </row>
    <row r="5379" spans="1:2">
      <c r="A5379" s="174">
        <v>537.6</v>
      </c>
      <c r="B5379" s="174">
        <v>8.9827433385416526</v>
      </c>
    </row>
    <row r="5380" spans="1:2">
      <c r="A5380" s="174">
        <v>537.70000000000005</v>
      </c>
      <c r="B5380" s="174">
        <v>9.517636570504294</v>
      </c>
    </row>
    <row r="5381" spans="1:2">
      <c r="A5381" s="174">
        <v>537.80000000000007</v>
      </c>
      <c r="B5381" s="174">
        <v>10.052529802466941</v>
      </c>
    </row>
    <row r="5382" spans="1:2">
      <c r="A5382" s="174">
        <v>537.9</v>
      </c>
      <c r="B5382" s="174">
        <v>10.587423034428969</v>
      </c>
    </row>
    <row r="5383" spans="1:2">
      <c r="A5383" s="174">
        <v>538</v>
      </c>
      <c r="B5383" s="174">
        <v>11.122316266391611</v>
      </c>
    </row>
    <row r="5384" spans="1:2">
      <c r="A5384" s="174">
        <v>538.1</v>
      </c>
      <c r="B5384" s="174">
        <v>11.73067026753974</v>
      </c>
    </row>
    <row r="5385" spans="1:2">
      <c r="A5385" s="174">
        <v>538.20000000000005</v>
      </c>
      <c r="B5385" s="174">
        <v>12.339024268687879</v>
      </c>
    </row>
    <row r="5386" spans="1:2">
      <c r="A5386" s="174">
        <v>538.30000000000007</v>
      </c>
      <c r="B5386" s="174">
        <v>12.94737826983601</v>
      </c>
    </row>
    <row r="5387" spans="1:2">
      <c r="A5387" s="174">
        <v>538.4</v>
      </c>
      <c r="B5387" s="174">
        <v>13.55573227098346</v>
      </c>
    </row>
    <row r="5388" spans="1:2">
      <c r="A5388" s="174">
        <v>538.5</v>
      </c>
      <c r="B5388" s="174">
        <v>14.164086272131589</v>
      </c>
    </row>
    <row r="5389" spans="1:2">
      <c r="A5389" s="174">
        <v>538.6</v>
      </c>
      <c r="B5389" s="174">
        <v>14.77244027327972</v>
      </c>
    </row>
    <row r="5390" spans="1:2">
      <c r="A5390" s="174">
        <v>538.70000000000005</v>
      </c>
      <c r="B5390" s="174">
        <v>15.38079427442786</v>
      </c>
    </row>
    <row r="5391" spans="1:2">
      <c r="A5391" s="174">
        <v>538.80000000000007</v>
      </c>
      <c r="B5391" s="174">
        <v>15.989148275575991</v>
      </c>
    </row>
    <row r="5392" spans="1:2">
      <c r="A5392" s="174">
        <v>538.9</v>
      </c>
      <c r="B5392" s="174">
        <v>16.597502276723429</v>
      </c>
    </row>
    <row r="5393" spans="1:2">
      <c r="A5393" s="174">
        <v>539</v>
      </c>
      <c r="B5393" s="174">
        <v>17.205856277871568</v>
      </c>
    </row>
    <row r="5394" spans="1:2">
      <c r="A5394" s="174">
        <v>539.1</v>
      </c>
      <c r="B5394" s="174">
        <v>17.56583914814453</v>
      </c>
    </row>
    <row r="5395" spans="1:2">
      <c r="A5395" s="174">
        <v>539.20000000000005</v>
      </c>
      <c r="B5395" s="174">
        <v>17.925822018417499</v>
      </c>
    </row>
    <row r="5396" spans="1:2">
      <c r="A5396" s="174">
        <v>539.30000000000007</v>
      </c>
      <c r="B5396" s="174">
        <v>18.285804888690461</v>
      </c>
    </row>
    <row r="5397" spans="1:2">
      <c r="A5397" s="174">
        <v>539.4</v>
      </c>
      <c r="B5397" s="174">
        <v>18.645787758963021</v>
      </c>
    </row>
    <row r="5398" spans="1:2">
      <c r="A5398" s="174">
        <v>539.5</v>
      </c>
      <c r="B5398" s="174">
        <v>19.005770629235979</v>
      </c>
    </row>
    <row r="5399" spans="1:2">
      <c r="A5399" s="174">
        <v>539.6</v>
      </c>
      <c r="B5399" s="174">
        <v>19.365753499508951</v>
      </c>
    </row>
    <row r="5400" spans="1:2">
      <c r="A5400" s="174">
        <v>539.70000000000005</v>
      </c>
      <c r="B5400" s="174">
        <v>19.725736369781909</v>
      </c>
    </row>
    <row r="5401" spans="1:2">
      <c r="A5401" s="174">
        <v>539.80000000000007</v>
      </c>
      <c r="B5401" s="174">
        <v>20.085719240054878</v>
      </c>
    </row>
    <row r="5402" spans="1:2">
      <c r="A5402" s="174">
        <v>539.9</v>
      </c>
      <c r="B5402" s="174">
        <v>20.445702110327439</v>
      </c>
    </row>
    <row r="5403" spans="1:2">
      <c r="A5403" s="174">
        <v>540</v>
      </c>
      <c r="B5403" s="174">
        <v>20.8056849806004</v>
      </c>
    </row>
    <row r="5404" spans="1:2">
      <c r="A5404" s="174">
        <v>540.1</v>
      </c>
      <c r="B5404" s="174">
        <v>21.137667532564919</v>
      </c>
    </row>
    <row r="5405" spans="1:2">
      <c r="A5405" s="174">
        <v>540.20000000000005</v>
      </c>
      <c r="B5405" s="174">
        <v>21.469650084529441</v>
      </c>
    </row>
    <row r="5406" spans="1:2">
      <c r="A5406" s="174">
        <v>540.30000000000007</v>
      </c>
      <c r="B5406" s="174">
        <v>21.801632636493959</v>
      </c>
    </row>
    <row r="5407" spans="1:2">
      <c r="A5407" s="174">
        <v>540.4</v>
      </c>
      <c r="B5407" s="174">
        <v>22.133615188458101</v>
      </c>
    </row>
    <row r="5408" spans="1:2">
      <c r="A5408" s="174">
        <v>540.5</v>
      </c>
      <c r="B5408" s="174">
        <v>22.46559774042262</v>
      </c>
    </row>
    <row r="5409" spans="1:2">
      <c r="A5409" s="174">
        <v>540.6</v>
      </c>
      <c r="B5409" s="174">
        <v>22.797580292387138</v>
      </c>
    </row>
    <row r="5410" spans="1:2">
      <c r="A5410" s="174">
        <v>540.70000000000005</v>
      </c>
      <c r="B5410" s="174">
        <v>23.129562844351661</v>
      </c>
    </row>
    <row r="5411" spans="1:2">
      <c r="A5411" s="174">
        <v>540.80000000000007</v>
      </c>
      <c r="B5411" s="174">
        <v>23.461545396316179</v>
      </c>
    </row>
    <row r="5412" spans="1:2">
      <c r="A5412" s="174">
        <v>540.9</v>
      </c>
      <c r="B5412" s="174">
        <v>23.793527948280321</v>
      </c>
    </row>
    <row r="5413" spans="1:2">
      <c r="A5413" s="174">
        <v>541</v>
      </c>
      <c r="B5413" s="174">
        <v>24.12551050024484</v>
      </c>
    </row>
    <row r="5414" spans="1:2">
      <c r="A5414" s="174">
        <v>541.1</v>
      </c>
      <c r="B5414" s="174">
        <v>24.07055722510945</v>
      </c>
    </row>
    <row r="5415" spans="1:2">
      <c r="A5415" s="174">
        <v>541.20000000000005</v>
      </c>
      <c r="B5415" s="174">
        <v>24.015603949974061</v>
      </c>
    </row>
    <row r="5416" spans="1:2">
      <c r="A5416" s="174">
        <v>541.30000000000007</v>
      </c>
      <c r="B5416" s="174">
        <v>23.960650674838671</v>
      </c>
    </row>
    <row r="5417" spans="1:2">
      <c r="A5417" s="174">
        <v>541.4</v>
      </c>
      <c r="B5417" s="174">
        <v>23.90569739970335</v>
      </c>
    </row>
    <row r="5418" spans="1:2">
      <c r="A5418" s="174">
        <v>541.5</v>
      </c>
      <c r="B5418" s="174">
        <v>23.850744124567949</v>
      </c>
    </row>
    <row r="5419" spans="1:2">
      <c r="A5419" s="174">
        <v>541.6</v>
      </c>
      <c r="B5419" s="174">
        <v>23.79579084943256</v>
      </c>
    </row>
    <row r="5420" spans="1:2">
      <c r="A5420" s="174">
        <v>541.70000000000005</v>
      </c>
      <c r="B5420" s="174">
        <v>23.740837574297171</v>
      </c>
    </row>
    <row r="5421" spans="1:2">
      <c r="A5421" s="174">
        <v>541.80000000000007</v>
      </c>
      <c r="B5421" s="174">
        <v>23.685884299161781</v>
      </c>
    </row>
    <row r="5422" spans="1:2">
      <c r="A5422" s="174">
        <v>541.9</v>
      </c>
      <c r="B5422" s="174">
        <v>23.630931024026459</v>
      </c>
    </row>
    <row r="5423" spans="1:2">
      <c r="A5423" s="174">
        <v>542</v>
      </c>
      <c r="B5423" s="174">
        <v>23.57597774889107</v>
      </c>
    </row>
    <row r="5424" spans="1:2">
      <c r="A5424" s="174">
        <v>542.1</v>
      </c>
      <c r="B5424" s="174">
        <v>23.682425905095499</v>
      </c>
    </row>
    <row r="5425" spans="1:2">
      <c r="A5425" s="174">
        <v>542.20000000000005</v>
      </c>
      <c r="B5425" s="174">
        <v>23.788874061299929</v>
      </c>
    </row>
    <row r="5426" spans="1:2">
      <c r="A5426" s="174">
        <v>542.30000000000007</v>
      </c>
      <c r="B5426" s="174">
        <v>23.895322217504361</v>
      </c>
    </row>
    <row r="5427" spans="1:2">
      <c r="A5427" s="174">
        <v>542.4</v>
      </c>
      <c r="B5427" s="174">
        <v>24.00177037370867</v>
      </c>
    </row>
    <row r="5428" spans="1:2">
      <c r="A5428" s="174">
        <v>542.5</v>
      </c>
      <c r="B5428" s="174">
        <v>24.108218529913099</v>
      </c>
    </row>
    <row r="5429" spans="1:2">
      <c r="A5429" s="174">
        <v>542.6</v>
      </c>
      <c r="B5429" s="174">
        <v>24.214666686117539</v>
      </c>
    </row>
    <row r="5430" spans="1:2">
      <c r="A5430" s="174">
        <v>542.70000000000005</v>
      </c>
      <c r="B5430" s="174">
        <v>24.321114842321968</v>
      </c>
    </row>
    <row r="5431" spans="1:2">
      <c r="A5431" s="174">
        <v>542.80000000000007</v>
      </c>
      <c r="B5431" s="174">
        <v>24.427562998526401</v>
      </c>
    </row>
    <row r="5432" spans="1:2">
      <c r="A5432" s="174">
        <v>542.9</v>
      </c>
      <c r="B5432" s="174">
        <v>24.53401115473071</v>
      </c>
    </row>
    <row r="5433" spans="1:2">
      <c r="A5433" s="174">
        <v>543</v>
      </c>
      <c r="B5433" s="174">
        <v>24.640459310935139</v>
      </c>
    </row>
    <row r="5434" spans="1:2">
      <c r="A5434" s="174">
        <v>543.1</v>
      </c>
      <c r="B5434" s="174">
        <v>24.68295100440298</v>
      </c>
    </row>
    <row r="5435" spans="1:2">
      <c r="A5435" s="174">
        <v>543.20000000000005</v>
      </c>
      <c r="B5435" s="174">
        <v>24.725442697870829</v>
      </c>
    </row>
    <row r="5436" spans="1:2">
      <c r="A5436" s="174">
        <v>543.30000000000007</v>
      </c>
      <c r="B5436" s="174">
        <v>24.76793439133867</v>
      </c>
    </row>
    <row r="5437" spans="1:2">
      <c r="A5437" s="174">
        <v>543.4</v>
      </c>
      <c r="B5437" s="174">
        <v>24.810426084806458</v>
      </c>
    </row>
    <row r="5438" spans="1:2">
      <c r="A5438" s="174">
        <v>543.5</v>
      </c>
      <c r="B5438" s="174">
        <v>24.8529177782743</v>
      </c>
    </row>
    <row r="5439" spans="1:2">
      <c r="A5439" s="174">
        <v>543.6</v>
      </c>
      <c r="B5439" s="174">
        <v>24.895409471742148</v>
      </c>
    </row>
    <row r="5440" spans="1:2">
      <c r="A5440" s="174">
        <v>543.70000000000005</v>
      </c>
      <c r="B5440" s="174">
        <v>24.93790116520999</v>
      </c>
    </row>
    <row r="5441" spans="1:2">
      <c r="A5441" s="174">
        <v>543.80000000000007</v>
      </c>
      <c r="B5441" s="174">
        <v>24.980392858677831</v>
      </c>
    </row>
    <row r="5442" spans="1:2">
      <c r="A5442" s="174">
        <v>543.9</v>
      </c>
      <c r="B5442" s="174">
        <v>25.02288455214563</v>
      </c>
    </row>
    <row r="5443" spans="1:2">
      <c r="A5443" s="174">
        <v>544</v>
      </c>
      <c r="B5443" s="174">
        <v>25.065376245613471</v>
      </c>
    </row>
    <row r="5444" spans="1:2">
      <c r="A5444" s="174">
        <v>544.1</v>
      </c>
      <c r="B5444" s="174">
        <v>24.885621404485651</v>
      </c>
    </row>
    <row r="5445" spans="1:2">
      <c r="A5445" s="174">
        <v>544.20000000000005</v>
      </c>
      <c r="B5445" s="174">
        <v>24.70586656335783</v>
      </c>
    </row>
    <row r="5446" spans="1:2">
      <c r="A5446" s="174">
        <v>544.30000000000007</v>
      </c>
      <c r="B5446" s="174">
        <v>24.526111722229999</v>
      </c>
    </row>
    <row r="5447" spans="1:2">
      <c r="A5447" s="174">
        <v>544.4</v>
      </c>
      <c r="B5447" s="174">
        <v>24.34635688110238</v>
      </c>
    </row>
    <row r="5448" spans="1:2">
      <c r="A5448" s="174">
        <v>544.5</v>
      </c>
      <c r="B5448" s="174">
        <v>24.16660203997456</v>
      </c>
    </row>
    <row r="5449" spans="1:2">
      <c r="A5449" s="174">
        <v>544.6</v>
      </c>
      <c r="B5449" s="174">
        <v>23.986847198846739</v>
      </c>
    </row>
    <row r="5450" spans="1:2">
      <c r="A5450" s="174">
        <v>544.70000000000005</v>
      </c>
      <c r="B5450" s="174">
        <v>23.807092357718911</v>
      </c>
    </row>
    <row r="5451" spans="1:2">
      <c r="A5451" s="174">
        <v>544.80000000000007</v>
      </c>
      <c r="B5451" s="174">
        <v>23.627337516591091</v>
      </c>
    </row>
    <row r="5452" spans="1:2">
      <c r="A5452" s="174">
        <v>544.9</v>
      </c>
      <c r="B5452" s="174">
        <v>23.44758267546348</v>
      </c>
    </row>
    <row r="5453" spans="1:2">
      <c r="A5453" s="174">
        <v>545</v>
      </c>
      <c r="B5453" s="174">
        <v>23.267827834335652</v>
      </c>
    </row>
    <row r="5454" spans="1:2">
      <c r="A5454" s="174">
        <v>545.1</v>
      </c>
      <c r="B5454" s="174">
        <v>23.052759504555791</v>
      </c>
    </row>
    <row r="5455" spans="1:2">
      <c r="A5455" s="174">
        <v>545.20000000000005</v>
      </c>
      <c r="B5455" s="174">
        <v>22.83769117477593</v>
      </c>
    </row>
    <row r="5456" spans="1:2">
      <c r="A5456" s="174">
        <v>545.30000000000007</v>
      </c>
      <c r="B5456" s="174">
        <v>22.622622844996069</v>
      </c>
    </row>
    <row r="5457" spans="1:2">
      <c r="A5457" s="174">
        <v>545.4</v>
      </c>
      <c r="B5457" s="174">
        <v>22.407554515216461</v>
      </c>
    </row>
    <row r="5458" spans="1:2">
      <c r="A5458" s="174">
        <v>545.5</v>
      </c>
      <c r="B5458" s="174">
        <v>22.1924861854366</v>
      </c>
    </row>
    <row r="5459" spans="1:2">
      <c r="A5459" s="174">
        <v>545.6</v>
      </c>
      <c r="B5459" s="174">
        <v>21.977417855656739</v>
      </c>
    </row>
    <row r="5460" spans="1:2">
      <c r="A5460" s="174">
        <v>545.70000000000005</v>
      </c>
      <c r="B5460" s="174">
        <v>21.762349525876878</v>
      </c>
    </row>
    <row r="5461" spans="1:2">
      <c r="A5461" s="174">
        <v>545.80000000000007</v>
      </c>
      <c r="B5461" s="174">
        <v>21.547281196097021</v>
      </c>
    </row>
    <row r="5462" spans="1:2">
      <c r="A5462" s="174">
        <v>545.9</v>
      </c>
      <c r="B5462" s="174">
        <v>21.332212866317409</v>
      </c>
    </row>
    <row r="5463" spans="1:2">
      <c r="A5463" s="174">
        <v>546</v>
      </c>
      <c r="B5463" s="174">
        <v>21.117144536537548</v>
      </c>
    </row>
    <row r="5464" spans="1:2">
      <c r="A5464" s="174">
        <v>546.1</v>
      </c>
      <c r="B5464" s="174">
        <v>20.882658344664069</v>
      </c>
    </row>
    <row r="5465" spans="1:2">
      <c r="A5465" s="174">
        <v>546.20000000000005</v>
      </c>
      <c r="B5465" s="174">
        <v>20.648172152790579</v>
      </c>
    </row>
    <row r="5466" spans="1:2">
      <c r="A5466" s="174">
        <v>546.30000000000007</v>
      </c>
      <c r="B5466" s="174">
        <v>20.4136859609171</v>
      </c>
    </row>
    <row r="5467" spans="1:2">
      <c r="A5467" s="174">
        <v>546.4</v>
      </c>
      <c r="B5467" s="174">
        <v>20.17919976904389</v>
      </c>
    </row>
    <row r="5468" spans="1:2">
      <c r="A5468" s="174">
        <v>546.5</v>
      </c>
      <c r="B5468" s="174">
        <v>19.9447135771704</v>
      </c>
    </row>
    <row r="5469" spans="1:2">
      <c r="A5469" s="174">
        <v>546.6</v>
      </c>
      <c r="B5469" s="174">
        <v>19.710227385296921</v>
      </c>
    </row>
    <row r="5470" spans="1:2">
      <c r="A5470" s="174">
        <v>546.70000000000005</v>
      </c>
      <c r="B5470" s="174">
        <v>19.475741193423438</v>
      </c>
    </row>
    <row r="5471" spans="1:2">
      <c r="A5471" s="174">
        <v>546.80000000000007</v>
      </c>
      <c r="B5471" s="174">
        <v>19.241255001549959</v>
      </c>
    </row>
    <row r="5472" spans="1:2">
      <c r="A5472" s="174">
        <v>546.9</v>
      </c>
      <c r="B5472" s="174">
        <v>19.006768809676739</v>
      </c>
    </row>
    <row r="5473" spans="1:2">
      <c r="A5473" s="174">
        <v>547</v>
      </c>
      <c r="B5473" s="174">
        <v>18.77228261780326</v>
      </c>
    </row>
    <row r="5474" spans="1:2">
      <c r="A5474" s="174">
        <v>547.1</v>
      </c>
      <c r="B5474" s="174">
        <v>18.70290741446393</v>
      </c>
    </row>
    <row r="5475" spans="1:2">
      <c r="A5475" s="174">
        <v>547.20000000000005</v>
      </c>
      <c r="B5475" s="174">
        <v>18.633532211124599</v>
      </c>
    </row>
    <row r="5476" spans="1:2">
      <c r="A5476" s="174">
        <v>547.30000000000007</v>
      </c>
      <c r="B5476" s="174">
        <v>18.564157007785269</v>
      </c>
    </row>
    <row r="5477" spans="1:2">
      <c r="A5477" s="174">
        <v>547.4</v>
      </c>
      <c r="B5477" s="174">
        <v>18.49478180444601</v>
      </c>
    </row>
    <row r="5478" spans="1:2">
      <c r="A5478" s="174">
        <v>547.5</v>
      </c>
      <c r="B5478" s="174">
        <v>18.42540660110668</v>
      </c>
    </row>
    <row r="5479" spans="1:2">
      <c r="A5479" s="174">
        <v>547.6</v>
      </c>
      <c r="B5479" s="174">
        <v>18.356031397767349</v>
      </c>
    </row>
    <row r="5480" spans="1:2">
      <c r="A5480" s="174">
        <v>547.70000000000005</v>
      </c>
      <c r="B5480" s="174">
        <v>18.286656194428019</v>
      </c>
    </row>
    <row r="5481" spans="1:2">
      <c r="A5481" s="174">
        <v>547.80000000000007</v>
      </c>
      <c r="B5481" s="174">
        <v>18.217280991088689</v>
      </c>
    </row>
    <row r="5482" spans="1:2">
      <c r="A5482" s="174">
        <v>547.9</v>
      </c>
      <c r="B5482" s="174">
        <v>18.14790578774943</v>
      </c>
    </row>
    <row r="5483" spans="1:2">
      <c r="A5483" s="174">
        <v>548</v>
      </c>
      <c r="B5483" s="174">
        <v>18.0785305844101</v>
      </c>
    </row>
    <row r="5484" spans="1:2">
      <c r="A5484" s="174">
        <v>548.1</v>
      </c>
      <c r="B5484" s="174">
        <v>17.856237919548221</v>
      </c>
    </row>
    <row r="5485" spans="1:2">
      <c r="A5485" s="174">
        <v>548.20000000000005</v>
      </c>
      <c r="B5485" s="174">
        <v>17.633945254686338</v>
      </c>
    </row>
    <row r="5486" spans="1:2">
      <c r="A5486" s="174">
        <v>548.30000000000007</v>
      </c>
      <c r="B5486" s="174">
        <v>17.41165258982446</v>
      </c>
    </row>
    <row r="5487" spans="1:2">
      <c r="A5487" s="174">
        <v>548.4</v>
      </c>
      <c r="B5487" s="174">
        <v>17.189359924962829</v>
      </c>
    </row>
    <row r="5488" spans="1:2">
      <c r="A5488" s="174">
        <v>548.5</v>
      </c>
      <c r="B5488" s="174">
        <v>16.967067260100951</v>
      </c>
    </row>
    <row r="5489" spans="1:2">
      <c r="A5489" s="174">
        <v>548.6</v>
      </c>
      <c r="B5489" s="174">
        <v>16.744774595239079</v>
      </c>
    </row>
    <row r="5490" spans="1:2">
      <c r="A5490" s="174">
        <v>548.70000000000005</v>
      </c>
      <c r="B5490" s="174">
        <v>16.5224819303772</v>
      </c>
    </row>
    <row r="5491" spans="1:2">
      <c r="A5491" s="174">
        <v>548.80000000000007</v>
      </c>
      <c r="B5491" s="174">
        <v>16.300189265515321</v>
      </c>
    </row>
    <row r="5492" spans="1:2">
      <c r="A5492" s="174">
        <v>548.9</v>
      </c>
      <c r="B5492" s="174">
        <v>16.077896600653691</v>
      </c>
    </row>
    <row r="5493" spans="1:2">
      <c r="A5493" s="174">
        <v>549</v>
      </c>
      <c r="B5493" s="174">
        <v>15.855603935791811</v>
      </c>
    </row>
    <row r="5494" spans="1:2">
      <c r="A5494" s="174">
        <v>549.1</v>
      </c>
      <c r="B5494" s="174">
        <v>15.751863169814831</v>
      </c>
    </row>
    <row r="5495" spans="1:2">
      <c r="A5495" s="174">
        <v>549.20000000000005</v>
      </c>
      <c r="B5495" s="174">
        <v>15.64812240383784</v>
      </c>
    </row>
    <row r="5496" spans="1:2">
      <c r="A5496" s="174">
        <v>549.30000000000007</v>
      </c>
      <c r="B5496" s="174">
        <v>15.54438163786085</v>
      </c>
    </row>
    <row r="5497" spans="1:2">
      <c r="A5497" s="174">
        <v>549.4</v>
      </c>
      <c r="B5497" s="174">
        <v>15.440640871883989</v>
      </c>
    </row>
    <row r="5498" spans="1:2">
      <c r="A5498" s="174">
        <v>549.5</v>
      </c>
      <c r="B5498" s="174">
        <v>15.336900105907</v>
      </c>
    </row>
    <row r="5499" spans="1:2">
      <c r="A5499" s="174">
        <v>549.6</v>
      </c>
      <c r="B5499" s="174">
        <v>15.233159339930021</v>
      </c>
    </row>
    <row r="5500" spans="1:2">
      <c r="A5500" s="174">
        <v>549.70000000000005</v>
      </c>
      <c r="B5500" s="174">
        <v>15.12941857395303</v>
      </c>
    </row>
    <row r="5501" spans="1:2">
      <c r="A5501" s="174">
        <v>549.80000000000007</v>
      </c>
      <c r="B5501" s="174">
        <v>15.02567780797604</v>
      </c>
    </row>
    <row r="5502" spans="1:2">
      <c r="A5502" s="174">
        <v>549.9</v>
      </c>
      <c r="B5502" s="174">
        <v>14.921937041999181</v>
      </c>
    </row>
    <row r="5503" spans="1:2">
      <c r="A5503" s="174">
        <v>550</v>
      </c>
      <c r="B5503" s="174">
        <v>14.81819627602219</v>
      </c>
    </row>
    <row r="5504" spans="1:2">
      <c r="A5504" s="174">
        <v>550.1</v>
      </c>
      <c r="B5504" s="174">
        <v>14.839313349042991</v>
      </c>
    </row>
    <row r="5505" spans="1:2">
      <c r="A5505" s="174">
        <v>550.20000000000005</v>
      </c>
      <c r="B5505" s="174">
        <v>14.8604304220638</v>
      </c>
    </row>
    <row r="5506" spans="1:2">
      <c r="A5506" s="174">
        <v>550.30000000000007</v>
      </c>
      <c r="B5506" s="174">
        <v>14.8815474950846</v>
      </c>
    </row>
    <row r="5507" spans="1:2">
      <c r="A5507" s="174">
        <v>550.4</v>
      </c>
      <c r="B5507" s="174">
        <v>14.902664568105379</v>
      </c>
    </row>
    <row r="5508" spans="1:2">
      <c r="A5508" s="174">
        <v>550.5</v>
      </c>
      <c r="B5508" s="174">
        <v>14.92378164112618</v>
      </c>
    </row>
    <row r="5509" spans="1:2">
      <c r="A5509" s="174">
        <v>550.6</v>
      </c>
      <c r="B5509" s="174">
        <v>14.94489871414698</v>
      </c>
    </row>
    <row r="5510" spans="1:2">
      <c r="A5510" s="174">
        <v>550.70000000000005</v>
      </c>
      <c r="B5510" s="174">
        <v>14.966015787167789</v>
      </c>
    </row>
    <row r="5511" spans="1:2">
      <c r="A5511" s="174">
        <v>550.80000000000007</v>
      </c>
      <c r="B5511" s="174">
        <v>14.98713286018859</v>
      </c>
    </row>
    <row r="5512" spans="1:2">
      <c r="A5512" s="174">
        <v>550.9</v>
      </c>
      <c r="B5512" s="174">
        <v>15.00824993320937</v>
      </c>
    </row>
    <row r="5513" spans="1:2">
      <c r="A5513" s="174">
        <v>551</v>
      </c>
      <c r="B5513" s="174">
        <v>15.029367006230171</v>
      </c>
    </row>
    <row r="5514" spans="1:2">
      <c r="A5514" s="174">
        <v>551.1</v>
      </c>
      <c r="B5514" s="174">
        <v>14.98179775683198</v>
      </c>
    </row>
    <row r="5515" spans="1:2">
      <c r="A5515" s="174">
        <v>551.20000000000005</v>
      </c>
      <c r="B5515" s="174">
        <v>14.934228507433779</v>
      </c>
    </row>
    <row r="5516" spans="1:2">
      <c r="A5516" s="174">
        <v>551.30000000000007</v>
      </c>
      <c r="B5516" s="174">
        <v>14.88665925803558</v>
      </c>
    </row>
    <row r="5517" spans="1:2">
      <c r="A5517" s="174">
        <v>551.4</v>
      </c>
      <c r="B5517" s="174">
        <v>14.83909000863744</v>
      </c>
    </row>
    <row r="5518" spans="1:2">
      <c r="A5518" s="174">
        <v>551.5</v>
      </c>
      <c r="B5518" s="174">
        <v>14.791520759239241</v>
      </c>
    </row>
    <row r="5519" spans="1:2">
      <c r="A5519" s="174">
        <v>551.6</v>
      </c>
      <c r="B5519" s="174">
        <v>14.74395150984105</v>
      </c>
    </row>
    <row r="5520" spans="1:2">
      <c r="A5520" s="174">
        <v>551.70000000000005</v>
      </c>
      <c r="B5520" s="174">
        <v>14.696382260442849</v>
      </c>
    </row>
    <row r="5521" spans="1:2">
      <c r="A5521" s="174">
        <v>551.80000000000007</v>
      </c>
      <c r="B5521" s="174">
        <v>14.648813011044661</v>
      </c>
    </row>
    <row r="5522" spans="1:2">
      <c r="A5522" s="174">
        <v>551.9</v>
      </c>
      <c r="B5522" s="174">
        <v>14.60124376164651</v>
      </c>
    </row>
    <row r="5523" spans="1:2">
      <c r="A5523" s="174">
        <v>552</v>
      </c>
      <c r="B5523" s="174">
        <v>14.553674512248319</v>
      </c>
    </row>
    <row r="5524" spans="1:2">
      <c r="A5524" s="174">
        <v>552.1</v>
      </c>
      <c r="B5524" s="174">
        <v>14.40175800682252</v>
      </c>
    </row>
    <row r="5525" spans="1:2">
      <c r="A5525" s="174">
        <v>552.20000000000005</v>
      </c>
      <c r="B5525" s="174">
        <v>14.24984150139672</v>
      </c>
    </row>
    <row r="5526" spans="1:2">
      <c r="A5526" s="174">
        <v>552.30000000000007</v>
      </c>
      <c r="B5526" s="174">
        <v>14.097924995970921</v>
      </c>
    </row>
    <row r="5527" spans="1:2">
      <c r="A5527" s="174">
        <v>552.4</v>
      </c>
      <c r="B5527" s="174">
        <v>13.946008490545291</v>
      </c>
    </row>
    <row r="5528" spans="1:2">
      <c r="A5528" s="174">
        <v>552.5</v>
      </c>
      <c r="B5528" s="174">
        <v>13.794091985119479</v>
      </c>
    </row>
    <row r="5529" spans="1:2">
      <c r="A5529" s="174">
        <v>552.6</v>
      </c>
      <c r="B5529" s="174">
        <v>13.64217547969368</v>
      </c>
    </row>
    <row r="5530" spans="1:2">
      <c r="A5530" s="174">
        <v>552.70000000000005</v>
      </c>
      <c r="B5530" s="174">
        <v>13.49025897426788</v>
      </c>
    </row>
    <row r="5531" spans="1:2">
      <c r="A5531" s="174">
        <v>552.80000000000007</v>
      </c>
      <c r="B5531" s="174">
        <v>13.338342468842081</v>
      </c>
    </row>
    <row r="5532" spans="1:2">
      <c r="A5532" s="174">
        <v>552.9</v>
      </c>
      <c r="B5532" s="174">
        <v>13.18642596341645</v>
      </c>
    </row>
    <row r="5533" spans="1:2">
      <c r="A5533" s="174">
        <v>553</v>
      </c>
      <c r="B5533" s="174">
        <v>13.03450945799065</v>
      </c>
    </row>
    <row r="5534" spans="1:2">
      <c r="A5534" s="174">
        <v>553.1</v>
      </c>
      <c r="B5534" s="174">
        <v>13.0305665877239</v>
      </c>
    </row>
    <row r="5535" spans="1:2">
      <c r="A5535" s="174">
        <v>553.20000000000005</v>
      </c>
      <c r="B5535" s="174">
        <v>13.02662371745715</v>
      </c>
    </row>
    <row r="5536" spans="1:2">
      <c r="A5536" s="174">
        <v>553.30000000000007</v>
      </c>
      <c r="B5536" s="174">
        <v>13.02268084719041</v>
      </c>
    </row>
    <row r="5537" spans="1:2">
      <c r="A5537" s="174">
        <v>553.4</v>
      </c>
      <c r="B5537" s="174">
        <v>13.01873797692366</v>
      </c>
    </row>
    <row r="5538" spans="1:2">
      <c r="A5538" s="174">
        <v>553.5</v>
      </c>
      <c r="B5538" s="174">
        <v>13.014795106656919</v>
      </c>
    </row>
    <row r="5539" spans="1:2">
      <c r="A5539" s="174">
        <v>553.6</v>
      </c>
      <c r="B5539" s="174">
        <v>13.01085223639017</v>
      </c>
    </row>
    <row r="5540" spans="1:2">
      <c r="A5540" s="174">
        <v>553.70000000000005</v>
      </c>
      <c r="B5540" s="174">
        <v>13.00690936612342</v>
      </c>
    </row>
    <row r="5541" spans="1:2">
      <c r="A5541" s="174">
        <v>553.80000000000007</v>
      </c>
      <c r="B5541" s="174">
        <v>13.00296649585667</v>
      </c>
    </row>
    <row r="5542" spans="1:2">
      <c r="A5542" s="174">
        <v>553.9</v>
      </c>
      <c r="B5542" s="174">
        <v>12.999023625589929</v>
      </c>
    </row>
    <row r="5543" spans="1:2">
      <c r="A5543" s="174">
        <v>554</v>
      </c>
      <c r="B5543" s="174">
        <v>12.99508075532318</v>
      </c>
    </row>
    <row r="5544" spans="1:2">
      <c r="A5544" s="174">
        <v>554.1</v>
      </c>
      <c r="B5544" s="174">
        <v>13.005662270100521</v>
      </c>
    </row>
    <row r="5545" spans="1:2">
      <c r="A5545" s="174">
        <v>554.20000000000005</v>
      </c>
      <c r="B5545" s="174">
        <v>13.01624378487786</v>
      </c>
    </row>
    <row r="5546" spans="1:2">
      <c r="A5546" s="174">
        <v>554.30000000000007</v>
      </c>
      <c r="B5546" s="174">
        <v>13.026825299655201</v>
      </c>
    </row>
    <row r="5547" spans="1:2">
      <c r="A5547" s="174">
        <v>554.4</v>
      </c>
      <c r="B5547" s="174">
        <v>13.03740681443252</v>
      </c>
    </row>
    <row r="5548" spans="1:2">
      <c r="A5548" s="174">
        <v>554.5</v>
      </c>
      <c r="B5548" s="174">
        <v>13.04798832920986</v>
      </c>
    </row>
    <row r="5549" spans="1:2">
      <c r="A5549" s="174">
        <v>554.6</v>
      </c>
      <c r="B5549" s="174">
        <v>13.0585698439872</v>
      </c>
    </row>
    <row r="5550" spans="1:2">
      <c r="A5550" s="174">
        <v>554.70000000000005</v>
      </c>
      <c r="B5550" s="174">
        <v>13.06915135876454</v>
      </c>
    </row>
    <row r="5551" spans="1:2">
      <c r="A5551" s="174">
        <v>554.80000000000007</v>
      </c>
      <c r="B5551" s="174">
        <v>13.079732873541881</v>
      </c>
    </row>
    <row r="5552" spans="1:2">
      <c r="A5552" s="174">
        <v>554.9</v>
      </c>
      <c r="B5552" s="174">
        <v>13.0903143883192</v>
      </c>
    </row>
    <row r="5553" spans="1:2">
      <c r="A5553" s="174">
        <v>555</v>
      </c>
      <c r="B5553" s="174">
        <v>13.100895903096539</v>
      </c>
    </row>
    <row r="5554" spans="1:2">
      <c r="A5554" s="174">
        <v>555.1</v>
      </c>
      <c r="B5554" s="174">
        <v>13.07505425338049</v>
      </c>
    </row>
    <row r="5555" spans="1:2">
      <c r="A5555" s="174">
        <v>555.20000000000005</v>
      </c>
      <c r="B5555" s="174">
        <v>13.049212603664451</v>
      </c>
    </row>
    <row r="5556" spans="1:2">
      <c r="A5556" s="174">
        <v>555.30000000000007</v>
      </c>
      <c r="B5556" s="174">
        <v>13.023370953948399</v>
      </c>
    </row>
    <row r="5557" spans="1:2">
      <c r="A5557" s="174">
        <v>555.4</v>
      </c>
      <c r="B5557" s="174">
        <v>12.99752930423238</v>
      </c>
    </row>
    <row r="5558" spans="1:2">
      <c r="A5558" s="174">
        <v>555.5</v>
      </c>
      <c r="B5558" s="174">
        <v>12.97168765451633</v>
      </c>
    </row>
    <row r="5559" spans="1:2">
      <c r="A5559" s="174">
        <v>555.6</v>
      </c>
      <c r="B5559" s="174">
        <v>12.945846004800289</v>
      </c>
    </row>
    <row r="5560" spans="1:2">
      <c r="A5560" s="174">
        <v>555.70000000000005</v>
      </c>
      <c r="B5560" s="174">
        <v>12.92000435508424</v>
      </c>
    </row>
    <row r="5561" spans="1:2">
      <c r="A5561" s="174">
        <v>555.80000000000007</v>
      </c>
      <c r="B5561" s="174">
        <v>12.89416270536819</v>
      </c>
    </row>
    <row r="5562" spans="1:2">
      <c r="A5562" s="174">
        <v>555.9</v>
      </c>
      <c r="B5562" s="174">
        <v>12.86832105565218</v>
      </c>
    </row>
    <row r="5563" spans="1:2">
      <c r="A5563" s="174">
        <v>556</v>
      </c>
      <c r="B5563" s="174">
        <v>12.84247940593613</v>
      </c>
    </row>
    <row r="5564" spans="1:2">
      <c r="A5564" s="174">
        <v>556.1</v>
      </c>
      <c r="B5564" s="174">
        <v>12.84462362806782</v>
      </c>
    </row>
    <row r="5565" spans="1:2">
      <c r="A5565" s="174">
        <v>556.20000000000005</v>
      </c>
      <c r="B5565" s="174">
        <v>12.84676785019952</v>
      </c>
    </row>
    <row r="5566" spans="1:2">
      <c r="A5566" s="174">
        <v>556.30000000000007</v>
      </c>
      <c r="B5566" s="174">
        <v>12.84891207233121</v>
      </c>
    </row>
    <row r="5567" spans="1:2">
      <c r="A5567" s="174">
        <v>556.4</v>
      </c>
      <c r="B5567" s="174">
        <v>12.8510562944629</v>
      </c>
    </row>
    <row r="5568" spans="1:2">
      <c r="A5568" s="174">
        <v>556.5</v>
      </c>
      <c r="B5568" s="174">
        <v>12.85320051659459</v>
      </c>
    </row>
    <row r="5569" spans="1:2">
      <c r="A5569" s="174">
        <v>556.6</v>
      </c>
      <c r="B5569" s="174">
        <v>12.85534473872629</v>
      </c>
    </row>
    <row r="5570" spans="1:2">
      <c r="A5570" s="174">
        <v>556.70000000000005</v>
      </c>
      <c r="B5570" s="174">
        <v>12.85748896085798</v>
      </c>
    </row>
    <row r="5571" spans="1:2">
      <c r="A5571" s="174">
        <v>556.80000000000007</v>
      </c>
      <c r="B5571" s="174">
        <v>12.859633182989681</v>
      </c>
    </row>
    <row r="5572" spans="1:2">
      <c r="A5572" s="174">
        <v>556.9</v>
      </c>
      <c r="B5572" s="174">
        <v>12.861777405121369</v>
      </c>
    </row>
    <row r="5573" spans="1:2">
      <c r="A5573" s="174">
        <v>557</v>
      </c>
      <c r="B5573" s="174">
        <v>12.86392162725306</v>
      </c>
    </row>
    <row r="5574" spans="1:2">
      <c r="A5574" s="174">
        <v>557.1</v>
      </c>
      <c r="B5574" s="174">
        <v>12.88733111211857</v>
      </c>
    </row>
    <row r="5575" spans="1:2">
      <c r="A5575" s="174">
        <v>557.20000000000005</v>
      </c>
      <c r="B5575" s="174">
        <v>12.91074059698408</v>
      </c>
    </row>
    <row r="5576" spans="1:2">
      <c r="A5576" s="174">
        <v>557.30000000000007</v>
      </c>
      <c r="B5576" s="174">
        <v>12.93415008184958</v>
      </c>
    </row>
    <row r="5577" spans="1:2">
      <c r="A5577" s="174">
        <v>557.4</v>
      </c>
      <c r="B5577" s="174">
        <v>12.957559566715069</v>
      </c>
    </row>
    <row r="5578" spans="1:2">
      <c r="A5578" s="174">
        <v>557.5</v>
      </c>
      <c r="B5578" s="174">
        <v>12.980969051580569</v>
      </c>
    </row>
    <row r="5579" spans="1:2">
      <c r="A5579" s="174">
        <v>557.6</v>
      </c>
      <c r="B5579" s="174">
        <v>13.00437853644608</v>
      </c>
    </row>
    <row r="5580" spans="1:2">
      <c r="A5580" s="174">
        <v>557.70000000000005</v>
      </c>
      <c r="B5580" s="174">
        <v>13.02778802131159</v>
      </c>
    </row>
    <row r="5581" spans="1:2">
      <c r="A5581" s="174">
        <v>557.80000000000007</v>
      </c>
      <c r="B5581" s="174">
        <v>13.0511975061771</v>
      </c>
    </row>
    <row r="5582" spans="1:2">
      <c r="A5582" s="174">
        <v>557.9</v>
      </c>
      <c r="B5582" s="174">
        <v>13.074606991042581</v>
      </c>
    </row>
    <row r="5583" spans="1:2">
      <c r="A5583" s="174">
        <v>558</v>
      </c>
      <c r="B5583" s="174">
        <v>13.098016475908089</v>
      </c>
    </row>
    <row r="5584" spans="1:2">
      <c r="A5584" s="174">
        <v>558.1</v>
      </c>
      <c r="B5584" s="174">
        <v>13.20664488149774</v>
      </c>
    </row>
    <row r="5585" spans="1:2">
      <c r="A5585" s="174">
        <v>558.20000000000005</v>
      </c>
      <c r="B5585" s="174">
        <v>13.3152732870874</v>
      </c>
    </row>
    <row r="5586" spans="1:2">
      <c r="A5586" s="174">
        <v>558.30000000000007</v>
      </c>
      <c r="B5586" s="174">
        <v>13.423901692677051</v>
      </c>
    </row>
    <row r="5587" spans="1:2">
      <c r="A5587" s="174">
        <v>558.4</v>
      </c>
      <c r="B5587" s="174">
        <v>13.53253009826658</v>
      </c>
    </row>
    <row r="5588" spans="1:2">
      <c r="A5588" s="174">
        <v>558.5</v>
      </c>
      <c r="B5588" s="174">
        <v>13.641158503856239</v>
      </c>
    </row>
    <row r="5589" spans="1:2">
      <c r="A5589" s="174">
        <v>558.6</v>
      </c>
      <c r="B5589" s="174">
        <v>13.74978690944589</v>
      </c>
    </row>
    <row r="5590" spans="1:2">
      <c r="A5590" s="174">
        <v>558.70000000000005</v>
      </c>
      <c r="B5590" s="174">
        <v>13.85841531503555</v>
      </c>
    </row>
    <row r="5591" spans="1:2">
      <c r="A5591" s="174">
        <v>558.80000000000007</v>
      </c>
      <c r="B5591" s="174">
        <v>13.967043720625201</v>
      </c>
    </row>
    <row r="5592" spans="1:2">
      <c r="A5592" s="174">
        <v>558.9</v>
      </c>
      <c r="B5592" s="174">
        <v>14.07567212621473</v>
      </c>
    </row>
    <row r="5593" spans="1:2">
      <c r="A5593" s="174">
        <v>559</v>
      </c>
      <c r="B5593" s="174">
        <v>14.184300531804389</v>
      </c>
    </row>
    <row r="5594" spans="1:2">
      <c r="A5594" s="174">
        <v>559.1</v>
      </c>
      <c r="B5594" s="174">
        <v>14.352806593165051</v>
      </c>
    </row>
    <row r="5595" spans="1:2">
      <c r="A5595" s="174">
        <v>559.20000000000005</v>
      </c>
      <c r="B5595" s="174">
        <v>14.521312654525721</v>
      </c>
    </row>
    <row r="5596" spans="1:2">
      <c r="A5596" s="174">
        <v>559.30000000000007</v>
      </c>
      <c r="B5596" s="174">
        <v>14.68981871588638</v>
      </c>
    </row>
    <row r="5597" spans="1:2">
      <c r="A5597" s="174">
        <v>559.4</v>
      </c>
      <c r="B5597" s="174">
        <v>14.85832477724685</v>
      </c>
    </row>
    <row r="5598" spans="1:2">
      <c r="A5598" s="174">
        <v>559.5</v>
      </c>
      <c r="B5598" s="174">
        <v>15.026830838607509</v>
      </c>
    </row>
    <row r="5599" spans="1:2">
      <c r="A5599" s="174">
        <v>559.6</v>
      </c>
      <c r="B5599" s="174">
        <v>15.195336899968179</v>
      </c>
    </row>
    <row r="5600" spans="1:2">
      <c r="A5600" s="174">
        <v>559.70000000000005</v>
      </c>
      <c r="B5600" s="174">
        <v>15.363842961328841</v>
      </c>
    </row>
    <row r="5601" spans="1:2">
      <c r="A5601" s="174">
        <v>559.80000000000007</v>
      </c>
      <c r="B5601" s="174">
        <v>15.532349022689511</v>
      </c>
    </row>
    <row r="5602" spans="1:2">
      <c r="A5602" s="174">
        <v>559.9</v>
      </c>
      <c r="B5602" s="174">
        <v>15.70085508404998</v>
      </c>
    </row>
    <row r="5603" spans="1:2">
      <c r="A5603" s="174">
        <v>560</v>
      </c>
      <c r="B5603" s="174">
        <v>15.86936114541064</v>
      </c>
    </row>
    <row r="5604" spans="1:2">
      <c r="A5604" s="174">
        <v>560.1</v>
      </c>
      <c r="B5604" s="174">
        <v>15.85740865510593</v>
      </c>
    </row>
    <row r="5605" spans="1:2">
      <c r="A5605" s="174">
        <v>560.20000000000005</v>
      </c>
      <c r="B5605" s="174">
        <v>15.84545616480121</v>
      </c>
    </row>
    <row r="5606" spans="1:2">
      <c r="A5606" s="174">
        <v>560.30000000000007</v>
      </c>
      <c r="B5606" s="174">
        <v>15.8335036744965</v>
      </c>
    </row>
    <row r="5607" spans="1:2">
      <c r="A5607" s="174">
        <v>560.4</v>
      </c>
      <c r="B5607" s="174">
        <v>15.821551184191801</v>
      </c>
    </row>
    <row r="5608" spans="1:2">
      <c r="A5608" s="174">
        <v>560.5</v>
      </c>
      <c r="B5608" s="174">
        <v>15.809598693887089</v>
      </c>
    </row>
    <row r="5609" spans="1:2">
      <c r="A5609" s="174">
        <v>560.6</v>
      </c>
      <c r="B5609" s="174">
        <v>15.797646203582371</v>
      </c>
    </row>
    <row r="5610" spans="1:2">
      <c r="A5610" s="174">
        <v>560.70000000000005</v>
      </c>
      <c r="B5610" s="174">
        <v>15.785693713277659</v>
      </c>
    </row>
    <row r="5611" spans="1:2">
      <c r="A5611" s="174">
        <v>560.80000000000007</v>
      </c>
      <c r="B5611" s="174">
        <v>15.773741222972941</v>
      </c>
    </row>
    <row r="5612" spans="1:2">
      <c r="A5612" s="174">
        <v>560.9</v>
      </c>
      <c r="B5612" s="174">
        <v>15.76178873266824</v>
      </c>
    </row>
    <row r="5613" spans="1:2">
      <c r="A5613" s="174">
        <v>561</v>
      </c>
      <c r="B5613" s="174">
        <v>15.74983624236353</v>
      </c>
    </row>
    <row r="5614" spans="1:2">
      <c r="A5614" s="174">
        <v>561.1</v>
      </c>
      <c r="B5614" s="174">
        <v>15.76044171682536</v>
      </c>
    </row>
    <row r="5615" spans="1:2">
      <c r="A5615" s="174">
        <v>561.20000000000005</v>
      </c>
      <c r="B5615" s="174">
        <v>15.77104719128719</v>
      </c>
    </row>
    <row r="5616" spans="1:2">
      <c r="A5616" s="174">
        <v>561.30000000000007</v>
      </c>
      <c r="B5616" s="174">
        <v>15.781652665749011</v>
      </c>
    </row>
    <row r="5617" spans="1:2">
      <c r="A5617" s="174">
        <v>561.4</v>
      </c>
      <c r="B5617" s="174">
        <v>15.79225814021083</v>
      </c>
    </row>
    <row r="5618" spans="1:2">
      <c r="A5618" s="174">
        <v>561.5</v>
      </c>
      <c r="B5618" s="174">
        <v>15.80286361467266</v>
      </c>
    </row>
    <row r="5619" spans="1:2">
      <c r="A5619" s="174">
        <v>561.6</v>
      </c>
      <c r="B5619" s="174">
        <v>15.81346908913449</v>
      </c>
    </row>
    <row r="5620" spans="1:2">
      <c r="A5620" s="174">
        <v>561.70000000000005</v>
      </c>
      <c r="B5620" s="174">
        <v>15.824074563596319</v>
      </c>
    </row>
    <row r="5621" spans="1:2">
      <c r="A5621" s="174">
        <v>561.80000000000007</v>
      </c>
      <c r="B5621" s="174">
        <v>15.83468003805814</v>
      </c>
    </row>
    <row r="5622" spans="1:2">
      <c r="A5622" s="174">
        <v>561.9</v>
      </c>
      <c r="B5622" s="174">
        <v>15.845285512519959</v>
      </c>
    </row>
    <row r="5623" spans="1:2">
      <c r="A5623" s="174">
        <v>562</v>
      </c>
      <c r="B5623" s="174">
        <v>15.855890986981789</v>
      </c>
    </row>
    <row r="5624" spans="1:2">
      <c r="A5624" s="174">
        <v>562.1</v>
      </c>
      <c r="B5624" s="174">
        <v>15.86774060287806</v>
      </c>
    </row>
    <row r="5625" spans="1:2">
      <c r="A5625" s="174">
        <v>562.20000000000005</v>
      </c>
      <c r="B5625" s="174">
        <v>15.879590218774339</v>
      </c>
    </row>
    <row r="5626" spans="1:2">
      <c r="A5626" s="174">
        <v>562.30000000000007</v>
      </c>
      <c r="B5626" s="174">
        <v>15.89143983467061</v>
      </c>
    </row>
    <row r="5627" spans="1:2">
      <c r="A5627" s="174">
        <v>562.4</v>
      </c>
      <c r="B5627" s="174">
        <v>15.903289450566881</v>
      </c>
    </row>
    <row r="5628" spans="1:2">
      <c r="A5628" s="174">
        <v>562.5</v>
      </c>
      <c r="B5628" s="174">
        <v>15.91513906646315</v>
      </c>
    </row>
    <row r="5629" spans="1:2">
      <c r="A5629" s="174">
        <v>562.6</v>
      </c>
      <c r="B5629" s="174">
        <v>15.92698868235942</v>
      </c>
    </row>
    <row r="5630" spans="1:2">
      <c r="A5630" s="174">
        <v>562.70000000000005</v>
      </c>
      <c r="B5630" s="174">
        <v>15.9388382982557</v>
      </c>
    </row>
    <row r="5631" spans="1:2">
      <c r="A5631" s="174">
        <v>562.80000000000007</v>
      </c>
      <c r="B5631" s="174">
        <v>15.95068791415197</v>
      </c>
    </row>
    <row r="5632" spans="1:2">
      <c r="A5632" s="174">
        <v>562.9</v>
      </c>
      <c r="B5632" s="174">
        <v>15.962537530048239</v>
      </c>
    </row>
    <row r="5633" spans="1:2">
      <c r="A5633" s="174">
        <v>563</v>
      </c>
      <c r="B5633" s="174">
        <v>15.97438714594451</v>
      </c>
    </row>
    <row r="5634" spans="1:2">
      <c r="A5634" s="174">
        <v>563.1</v>
      </c>
      <c r="B5634" s="174">
        <v>15.96515260930585</v>
      </c>
    </row>
    <row r="5635" spans="1:2">
      <c r="A5635" s="174">
        <v>563.20000000000005</v>
      </c>
      <c r="B5635" s="174">
        <v>15.955918072667179</v>
      </c>
    </row>
    <row r="5636" spans="1:2">
      <c r="A5636" s="174">
        <v>563.30000000000007</v>
      </c>
      <c r="B5636" s="174">
        <v>15.94668353602852</v>
      </c>
    </row>
    <row r="5637" spans="1:2">
      <c r="A5637" s="174">
        <v>563.4</v>
      </c>
      <c r="B5637" s="174">
        <v>15.93744899938986</v>
      </c>
    </row>
    <row r="5638" spans="1:2">
      <c r="A5638" s="174">
        <v>563.5</v>
      </c>
      <c r="B5638" s="174">
        <v>15.9282144627512</v>
      </c>
    </row>
    <row r="5639" spans="1:2">
      <c r="A5639" s="174">
        <v>563.6</v>
      </c>
      <c r="B5639" s="174">
        <v>15.91897992611254</v>
      </c>
    </row>
    <row r="5640" spans="1:2">
      <c r="A5640" s="174">
        <v>563.70000000000005</v>
      </c>
      <c r="B5640" s="174">
        <v>15.909745389473869</v>
      </c>
    </row>
    <row r="5641" spans="1:2">
      <c r="A5641" s="174">
        <v>563.80000000000007</v>
      </c>
      <c r="B5641" s="174">
        <v>15.900510852835209</v>
      </c>
    </row>
    <row r="5642" spans="1:2">
      <c r="A5642" s="174">
        <v>563.9</v>
      </c>
      <c r="B5642" s="174">
        <v>15.891276316196549</v>
      </c>
    </row>
    <row r="5643" spans="1:2">
      <c r="A5643" s="174">
        <v>564</v>
      </c>
      <c r="B5643" s="174">
        <v>15.882041779557889</v>
      </c>
    </row>
    <row r="5644" spans="1:2">
      <c r="A5644" s="174">
        <v>564.1</v>
      </c>
      <c r="B5644" s="174">
        <v>15.63519077145212</v>
      </c>
    </row>
    <row r="5645" spans="1:2">
      <c r="A5645" s="174">
        <v>564.20000000000005</v>
      </c>
      <c r="B5645" s="174">
        <v>15.38833976334635</v>
      </c>
    </row>
    <row r="5646" spans="1:2">
      <c r="A5646" s="174">
        <v>564.30000000000007</v>
      </c>
      <c r="B5646" s="174">
        <v>15.14148875524058</v>
      </c>
    </row>
    <row r="5647" spans="1:2">
      <c r="A5647" s="174">
        <v>564.4</v>
      </c>
      <c r="B5647" s="174">
        <v>14.894637747135089</v>
      </c>
    </row>
    <row r="5648" spans="1:2">
      <c r="A5648" s="174">
        <v>564.5</v>
      </c>
      <c r="B5648" s="174">
        <v>14.647786739029319</v>
      </c>
    </row>
    <row r="5649" spans="1:2">
      <c r="A5649" s="174">
        <v>564.6</v>
      </c>
      <c r="B5649" s="174">
        <v>14.40093573092355</v>
      </c>
    </row>
    <row r="5650" spans="1:2">
      <c r="A5650" s="174">
        <v>564.70000000000005</v>
      </c>
      <c r="B5650" s="174">
        <v>14.15408472281778</v>
      </c>
    </row>
    <row r="5651" spans="1:2">
      <c r="A5651" s="174">
        <v>564.80000000000007</v>
      </c>
      <c r="B5651" s="174">
        <v>13.90723371471201</v>
      </c>
    </row>
    <row r="5652" spans="1:2">
      <c r="A5652" s="174">
        <v>564.9</v>
      </c>
      <c r="B5652" s="174">
        <v>13.660382706606519</v>
      </c>
    </row>
    <row r="5653" spans="1:2">
      <c r="A5653" s="174">
        <v>565</v>
      </c>
      <c r="B5653" s="174">
        <v>13.41353169850075</v>
      </c>
    </row>
    <row r="5654" spans="1:2">
      <c r="A5654" s="174">
        <v>565.1</v>
      </c>
      <c r="B5654" s="174">
        <v>12.92651126130211</v>
      </c>
    </row>
    <row r="5655" spans="1:2">
      <c r="A5655" s="174">
        <v>565.20000000000005</v>
      </c>
      <c r="B5655" s="174">
        <v>12.439490824103469</v>
      </c>
    </row>
    <row r="5656" spans="1:2">
      <c r="A5656" s="174">
        <v>565.30000000000007</v>
      </c>
      <c r="B5656" s="174">
        <v>11.95247038690483</v>
      </c>
    </row>
    <row r="5657" spans="1:2">
      <c r="A5657" s="174">
        <v>565.4</v>
      </c>
      <c r="B5657" s="174">
        <v>11.465449949706739</v>
      </c>
    </row>
    <row r="5658" spans="1:2">
      <c r="A5658" s="174">
        <v>565.5</v>
      </c>
      <c r="B5658" s="174">
        <v>10.9784295125081</v>
      </c>
    </row>
    <row r="5659" spans="1:2">
      <c r="A5659" s="174">
        <v>565.6</v>
      </c>
      <c r="B5659" s="174">
        <v>10.491409075309461</v>
      </c>
    </row>
    <row r="5660" spans="1:2">
      <c r="A5660" s="174">
        <v>565.70000000000005</v>
      </c>
      <c r="B5660" s="174">
        <v>10.00438863811082</v>
      </c>
    </row>
    <row r="5661" spans="1:2">
      <c r="A5661" s="174">
        <v>565.80000000000007</v>
      </c>
      <c r="B5661" s="174">
        <v>9.5173682009121805</v>
      </c>
    </row>
    <row r="5662" spans="1:2">
      <c r="A5662" s="174">
        <v>565.9</v>
      </c>
      <c r="B5662" s="174">
        <v>9.0303477637140936</v>
      </c>
    </row>
    <row r="5663" spans="1:2">
      <c r="A5663" s="174">
        <v>566</v>
      </c>
      <c r="B5663" s="174">
        <v>8.5433273265154543</v>
      </c>
    </row>
    <row r="5664" spans="1:2">
      <c r="A5664" s="174">
        <v>566.1</v>
      </c>
      <c r="B5664" s="174">
        <v>7.9879296117938434</v>
      </c>
    </row>
    <row r="5665" spans="1:2">
      <c r="A5665" s="174">
        <v>566.20000000000005</v>
      </c>
      <c r="B5665" s="174">
        <v>7.4325318970722316</v>
      </c>
    </row>
    <row r="5666" spans="1:2">
      <c r="A5666" s="174">
        <v>566.30000000000007</v>
      </c>
      <c r="B5666" s="174">
        <v>6.8771341823506216</v>
      </c>
    </row>
    <row r="5667" spans="1:2">
      <c r="A5667" s="174">
        <v>566.4</v>
      </c>
      <c r="B5667" s="174">
        <v>6.321736467629643</v>
      </c>
    </row>
    <row r="5668" spans="1:2">
      <c r="A5668" s="174">
        <v>566.5</v>
      </c>
      <c r="B5668" s="174">
        <v>5.7663387529080321</v>
      </c>
    </row>
    <row r="5669" spans="1:2">
      <c r="A5669" s="174">
        <v>566.6</v>
      </c>
      <c r="B5669" s="174">
        <v>5.2109410381864212</v>
      </c>
    </row>
    <row r="5670" spans="1:2">
      <c r="A5670" s="174">
        <v>566.70000000000005</v>
      </c>
      <c r="B5670" s="174">
        <v>4.6555433234648103</v>
      </c>
    </row>
    <row r="5671" spans="1:2">
      <c r="A5671" s="174">
        <v>566.80000000000007</v>
      </c>
      <c r="B5671" s="174">
        <v>4.1001456087432002</v>
      </c>
    </row>
    <row r="5672" spans="1:2">
      <c r="A5672" s="174">
        <v>566.9</v>
      </c>
      <c r="B5672" s="174">
        <v>3.5447478940222208</v>
      </c>
    </row>
    <row r="5673" spans="1:2">
      <c r="A5673" s="174">
        <v>567</v>
      </c>
      <c r="B5673" s="174">
        <v>2.9893501793006099</v>
      </c>
    </row>
    <row r="5674" spans="1:2">
      <c r="A5674" s="174">
        <v>567.1</v>
      </c>
      <c r="B5674" s="174">
        <v>2.6904151613704812</v>
      </c>
    </row>
    <row r="5675" spans="1:2">
      <c r="A5675" s="174">
        <v>567.20000000000005</v>
      </c>
      <c r="B5675" s="174">
        <v>2.3914801434403521</v>
      </c>
    </row>
    <row r="5676" spans="1:2">
      <c r="A5676" s="174">
        <v>567.30000000000007</v>
      </c>
      <c r="B5676" s="174">
        <v>2.092545125510223</v>
      </c>
    </row>
    <row r="5677" spans="1:2">
      <c r="A5677" s="174">
        <v>567.4</v>
      </c>
      <c r="B5677" s="174">
        <v>1.793610107580434</v>
      </c>
    </row>
    <row r="5678" spans="1:2">
      <c r="A5678" s="174">
        <v>567.5</v>
      </c>
      <c r="B5678" s="174">
        <v>1.4946750896503049</v>
      </c>
    </row>
    <row r="5679" spans="1:2">
      <c r="A5679" s="174">
        <v>567.6</v>
      </c>
      <c r="B5679" s="174">
        <v>1.195740071720176</v>
      </c>
    </row>
    <row r="5680" spans="1:2">
      <c r="A5680" s="174">
        <v>567.70000000000005</v>
      </c>
      <c r="B5680" s="174">
        <v>0.89680505379004716</v>
      </c>
    </row>
    <row r="5681" spans="1:2">
      <c r="A5681" s="174">
        <v>567.80000000000007</v>
      </c>
      <c r="B5681" s="174">
        <v>0.59787003585991805</v>
      </c>
    </row>
    <row r="5682" spans="1:2">
      <c r="A5682" s="174">
        <v>567.9</v>
      </c>
      <c r="B5682" s="174">
        <v>0.29893501793012911</v>
      </c>
    </row>
    <row r="5683" spans="1:2">
      <c r="A5683" s="174">
        <v>568</v>
      </c>
      <c r="B5683" s="174">
        <v>0</v>
      </c>
    </row>
    <row r="5684" spans="1:2">
      <c r="A5684" s="174">
        <v>568.1</v>
      </c>
      <c r="B5684" s="174">
        <v>0</v>
      </c>
    </row>
    <row r="5685" spans="1:2">
      <c r="A5685" s="174">
        <v>568.20000000000005</v>
      </c>
      <c r="B5685" s="174">
        <v>0</v>
      </c>
    </row>
    <row r="5686" spans="1:2">
      <c r="A5686" s="174">
        <v>568.30000000000007</v>
      </c>
      <c r="B5686" s="174">
        <v>0</v>
      </c>
    </row>
    <row r="5687" spans="1:2">
      <c r="A5687" s="174">
        <v>568.4</v>
      </c>
      <c r="B5687" s="174">
        <v>0</v>
      </c>
    </row>
    <row r="5688" spans="1:2">
      <c r="A5688" s="174">
        <v>568.5</v>
      </c>
      <c r="B5688" s="174">
        <v>0</v>
      </c>
    </row>
    <row r="5689" spans="1:2">
      <c r="A5689" s="174">
        <v>568.6</v>
      </c>
      <c r="B5689" s="174">
        <v>0</v>
      </c>
    </row>
    <row r="5690" spans="1:2">
      <c r="A5690" s="174">
        <v>568.70000000000005</v>
      </c>
      <c r="B5690" s="174">
        <v>0</v>
      </c>
    </row>
    <row r="5691" spans="1:2">
      <c r="A5691" s="174">
        <v>568.80000000000007</v>
      </c>
      <c r="B5691" s="174">
        <v>0</v>
      </c>
    </row>
    <row r="5692" spans="1:2">
      <c r="A5692" s="174">
        <v>568.9</v>
      </c>
      <c r="B5692" s="174">
        <v>0</v>
      </c>
    </row>
    <row r="5693" spans="1:2">
      <c r="A5693" s="174">
        <v>569</v>
      </c>
      <c r="B5693" s="174">
        <v>0</v>
      </c>
    </row>
    <row r="5694" spans="1:2">
      <c r="A5694" s="174">
        <v>569.1</v>
      </c>
      <c r="B5694" s="174">
        <v>0</v>
      </c>
    </row>
    <row r="5695" spans="1:2">
      <c r="A5695" s="174">
        <v>569.20000000000005</v>
      </c>
      <c r="B5695" s="174">
        <v>0</v>
      </c>
    </row>
    <row r="5696" spans="1:2">
      <c r="A5696" s="174">
        <v>569.30000000000007</v>
      </c>
      <c r="B5696" s="174">
        <v>0</v>
      </c>
    </row>
    <row r="5697" spans="1:2">
      <c r="A5697" s="174">
        <v>569.4</v>
      </c>
      <c r="B5697" s="174">
        <v>0</v>
      </c>
    </row>
    <row r="5698" spans="1:2">
      <c r="A5698" s="174">
        <v>569.5</v>
      </c>
      <c r="B5698" s="174">
        <v>0</v>
      </c>
    </row>
    <row r="5699" spans="1:2">
      <c r="A5699" s="174">
        <v>569.6</v>
      </c>
      <c r="B5699" s="174">
        <v>0</v>
      </c>
    </row>
    <row r="5700" spans="1:2">
      <c r="A5700" s="174">
        <v>569.70000000000005</v>
      </c>
      <c r="B5700" s="174">
        <v>0</v>
      </c>
    </row>
    <row r="5701" spans="1:2">
      <c r="A5701" s="174">
        <v>569.80000000000007</v>
      </c>
      <c r="B5701" s="174">
        <v>0</v>
      </c>
    </row>
    <row r="5702" spans="1:2">
      <c r="A5702" s="174">
        <v>569.9</v>
      </c>
      <c r="B5702" s="174">
        <v>0</v>
      </c>
    </row>
    <row r="5703" spans="1:2">
      <c r="A5703" s="174">
        <v>570</v>
      </c>
      <c r="B5703" s="174">
        <v>0</v>
      </c>
    </row>
    <row r="5704" spans="1:2">
      <c r="A5704" s="174">
        <v>570.1</v>
      </c>
      <c r="B5704" s="174">
        <v>0</v>
      </c>
    </row>
    <row r="5705" spans="1:2">
      <c r="A5705" s="174">
        <v>570.20000000000005</v>
      </c>
      <c r="B5705" s="174">
        <v>0</v>
      </c>
    </row>
    <row r="5706" spans="1:2">
      <c r="A5706" s="174">
        <v>570.30000000000007</v>
      </c>
      <c r="B5706" s="174">
        <v>0</v>
      </c>
    </row>
    <row r="5707" spans="1:2">
      <c r="A5707" s="174">
        <v>570.4</v>
      </c>
      <c r="B5707" s="174">
        <v>0</v>
      </c>
    </row>
    <row r="5708" spans="1:2">
      <c r="A5708" s="174">
        <v>570.5</v>
      </c>
      <c r="B5708" s="174">
        <v>0</v>
      </c>
    </row>
    <row r="5709" spans="1:2">
      <c r="A5709" s="174">
        <v>570.6</v>
      </c>
      <c r="B5709" s="174">
        <v>0</v>
      </c>
    </row>
    <row r="5710" spans="1:2">
      <c r="A5710" s="174">
        <v>570.70000000000005</v>
      </c>
      <c r="B5710" s="174">
        <v>0</v>
      </c>
    </row>
    <row r="5711" spans="1:2">
      <c r="A5711" s="174">
        <v>570.80000000000007</v>
      </c>
      <c r="B5711" s="174">
        <v>0</v>
      </c>
    </row>
    <row r="5712" spans="1:2">
      <c r="A5712" s="174">
        <v>570.9</v>
      </c>
      <c r="B5712" s="174">
        <v>0</v>
      </c>
    </row>
    <row r="5713" spans="1:2">
      <c r="A5713" s="174">
        <v>571</v>
      </c>
      <c r="B5713" s="174">
        <v>0</v>
      </c>
    </row>
    <row r="5714" spans="1:2">
      <c r="A5714" s="174">
        <v>571.1</v>
      </c>
      <c r="B5714" s="174">
        <v>0</v>
      </c>
    </row>
    <row r="5715" spans="1:2">
      <c r="A5715" s="174">
        <v>571.20000000000005</v>
      </c>
      <c r="B5715" s="174">
        <v>0</v>
      </c>
    </row>
    <row r="5716" spans="1:2">
      <c r="A5716" s="174">
        <v>571.30000000000007</v>
      </c>
      <c r="B5716" s="174">
        <v>0</v>
      </c>
    </row>
    <row r="5717" spans="1:2">
      <c r="A5717" s="174">
        <v>571.4</v>
      </c>
      <c r="B5717" s="174">
        <v>0</v>
      </c>
    </row>
    <row r="5718" spans="1:2">
      <c r="A5718" s="174">
        <v>571.5</v>
      </c>
      <c r="B5718" s="174">
        <v>0</v>
      </c>
    </row>
    <row r="5719" spans="1:2">
      <c r="A5719" s="174">
        <v>571.6</v>
      </c>
      <c r="B5719" s="174">
        <v>0</v>
      </c>
    </row>
    <row r="5720" spans="1:2">
      <c r="A5720" s="174">
        <v>571.70000000000005</v>
      </c>
      <c r="B5720" s="174">
        <v>0</v>
      </c>
    </row>
    <row r="5721" spans="1:2">
      <c r="A5721" s="174">
        <v>571.80000000000007</v>
      </c>
      <c r="B5721" s="174">
        <v>0</v>
      </c>
    </row>
    <row r="5722" spans="1:2">
      <c r="A5722" s="174">
        <v>571.9</v>
      </c>
      <c r="B5722" s="174">
        <v>0</v>
      </c>
    </row>
    <row r="5723" spans="1:2">
      <c r="A5723" s="174">
        <v>572</v>
      </c>
      <c r="B5723" s="174">
        <v>0</v>
      </c>
    </row>
    <row r="5724" spans="1:2">
      <c r="A5724" s="174">
        <v>572.1</v>
      </c>
      <c r="B5724" s="174">
        <v>0</v>
      </c>
    </row>
    <row r="5725" spans="1:2">
      <c r="A5725" s="174">
        <v>572.20000000000005</v>
      </c>
      <c r="B5725" s="174">
        <v>0</v>
      </c>
    </row>
    <row r="5726" spans="1:2">
      <c r="A5726" s="174">
        <v>572.30000000000007</v>
      </c>
      <c r="B5726" s="174">
        <v>0</v>
      </c>
    </row>
    <row r="5727" spans="1:2">
      <c r="A5727" s="174">
        <v>572.4</v>
      </c>
      <c r="B5727" s="174">
        <v>0</v>
      </c>
    </row>
    <row r="5728" spans="1:2">
      <c r="A5728" s="174">
        <v>572.5</v>
      </c>
      <c r="B5728" s="174">
        <v>0</v>
      </c>
    </row>
    <row r="5729" spans="1:2">
      <c r="A5729" s="174">
        <v>572.6</v>
      </c>
      <c r="B5729" s="174">
        <v>0</v>
      </c>
    </row>
    <row r="5730" spans="1:2">
      <c r="A5730" s="174">
        <v>572.70000000000005</v>
      </c>
      <c r="B5730" s="174">
        <v>0</v>
      </c>
    </row>
    <row r="5731" spans="1:2">
      <c r="A5731" s="174">
        <v>572.80000000000007</v>
      </c>
      <c r="B5731" s="174">
        <v>0</v>
      </c>
    </row>
    <row r="5732" spans="1:2">
      <c r="A5732" s="174">
        <v>572.9</v>
      </c>
      <c r="B5732" s="174">
        <v>0</v>
      </c>
    </row>
    <row r="5733" spans="1:2">
      <c r="A5733" s="174">
        <v>573</v>
      </c>
      <c r="B5733" s="174">
        <v>0</v>
      </c>
    </row>
    <row r="5734" spans="1:2">
      <c r="A5734" s="174">
        <v>573.1</v>
      </c>
      <c r="B5734" s="174">
        <v>0</v>
      </c>
    </row>
    <row r="5735" spans="1:2">
      <c r="A5735" s="174">
        <v>573.20000000000005</v>
      </c>
      <c r="B5735" s="174">
        <v>0</v>
      </c>
    </row>
    <row r="5736" spans="1:2">
      <c r="A5736" s="174">
        <v>573.30000000000007</v>
      </c>
      <c r="B5736" s="174">
        <v>0</v>
      </c>
    </row>
    <row r="5737" spans="1:2">
      <c r="A5737" s="174">
        <v>573.4</v>
      </c>
      <c r="B5737" s="174">
        <v>0</v>
      </c>
    </row>
    <row r="5738" spans="1:2">
      <c r="A5738" s="174">
        <v>573.5</v>
      </c>
      <c r="B5738" s="174">
        <v>0</v>
      </c>
    </row>
    <row r="5739" spans="1:2">
      <c r="A5739" s="174">
        <v>573.6</v>
      </c>
      <c r="B5739" s="174">
        <v>0</v>
      </c>
    </row>
    <row r="5740" spans="1:2">
      <c r="A5740" s="174">
        <v>573.70000000000005</v>
      </c>
      <c r="B5740" s="174">
        <v>0</v>
      </c>
    </row>
    <row r="5741" spans="1:2">
      <c r="A5741" s="174">
        <v>573.80000000000007</v>
      </c>
      <c r="B5741" s="174">
        <v>0</v>
      </c>
    </row>
    <row r="5742" spans="1:2">
      <c r="A5742" s="174">
        <v>573.9</v>
      </c>
      <c r="B5742" s="174">
        <v>0</v>
      </c>
    </row>
    <row r="5743" spans="1:2">
      <c r="A5743" s="174">
        <v>574</v>
      </c>
      <c r="B5743" s="174">
        <v>0</v>
      </c>
    </row>
    <row r="5744" spans="1:2">
      <c r="A5744" s="174">
        <v>574.1</v>
      </c>
      <c r="B5744" s="174">
        <v>0</v>
      </c>
    </row>
    <row r="5745" spans="1:2">
      <c r="A5745" s="174">
        <v>574.20000000000005</v>
      </c>
      <c r="B5745" s="174">
        <v>0</v>
      </c>
    </row>
    <row r="5746" spans="1:2">
      <c r="A5746" s="174">
        <v>574.30000000000007</v>
      </c>
      <c r="B5746" s="174">
        <v>0</v>
      </c>
    </row>
    <row r="5747" spans="1:2">
      <c r="A5747" s="174">
        <v>574.4</v>
      </c>
      <c r="B5747" s="174">
        <v>0</v>
      </c>
    </row>
    <row r="5748" spans="1:2">
      <c r="A5748" s="174">
        <v>574.5</v>
      </c>
      <c r="B5748" s="174">
        <v>0</v>
      </c>
    </row>
    <row r="5749" spans="1:2">
      <c r="A5749" s="174">
        <v>574.6</v>
      </c>
      <c r="B5749" s="174">
        <v>0</v>
      </c>
    </row>
    <row r="5750" spans="1:2">
      <c r="A5750" s="174">
        <v>574.70000000000005</v>
      </c>
      <c r="B5750" s="174">
        <v>0</v>
      </c>
    </row>
    <row r="5751" spans="1:2">
      <c r="A5751" s="174">
        <v>574.80000000000007</v>
      </c>
      <c r="B5751" s="174">
        <v>0</v>
      </c>
    </row>
    <row r="5752" spans="1:2">
      <c r="A5752" s="174">
        <v>574.9</v>
      </c>
      <c r="B5752" s="174">
        <v>0</v>
      </c>
    </row>
    <row r="5753" spans="1:2">
      <c r="A5753" s="174">
        <v>575</v>
      </c>
      <c r="B5753" s="174">
        <v>0</v>
      </c>
    </row>
    <row r="5754" spans="1:2">
      <c r="A5754" s="174">
        <v>575.1</v>
      </c>
      <c r="B5754" s="174">
        <v>0</v>
      </c>
    </row>
    <row r="5755" spans="1:2">
      <c r="A5755" s="174">
        <v>575.20000000000005</v>
      </c>
      <c r="B5755" s="174">
        <v>0</v>
      </c>
    </row>
    <row r="5756" spans="1:2">
      <c r="A5756" s="174">
        <v>575.30000000000007</v>
      </c>
      <c r="B5756" s="174">
        <v>0</v>
      </c>
    </row>
    <row r="5757" spans="1:2">
      <c r="A5757" s="174">
        <v>575.4</v>
      </c>
      <c r="B5757" s="174">
        <v>0</v>
      </c>
    </row>
    <row r="5758" spans="1:2">
      <c r="A5758" s="174">
        <v>575.5</v>
      </c>
      <c r="B5758" s="174">
        <v>0</v>
      </c>
    </row>
    <row r="5759" spans="1:2">
      <c r="A5759" s="174">
        <v>575.6</v>
      </c>
      <c r="B5759" s="174">
        <v>0</v>
      </c>
    </row>
    <row r="5760" spans="1:2">
      <c r="A5760" s="174">
        <v>575.70000000000005</v>
      </c>
      <c r="B5760" s="174">
        <v>0</v>
      </c>
    </row>
    <row r="5761" spans="1:2">
      <c r="A5761" s="174">
        <v>575.80000000000007</v>
      </c>
      <c r="B5761" s="174">
        <v>0</v>
      </c>
    </row>
    <row r="5762" spans="1:2">
      <c r="A5762" s="174">
        <v>575.9</v>
      </c>
      <c r="B5762" s="174">
        <v>0</v>
      </c>
    </row>
    <row r="5763" spans="1:2">
      <c r="A5763" s="174">
        <v>576</v>
      </c>
      <c r="B5763" s="174">
        <v>0</v>
      </c>
    </row>
    <row r="5764" spans="1:2">
      <c r="A5764" s="174">
        <v>576.1</v>
      </c>
      <c r="B5764" s="174">
        <v>0</v>
      </c>
    </row>
    <row r="5765" spans="1:2">
      <c r="A5765" s="174">
        <v>576.20000000000005</v>
      </c>
      <c r="B5765" s="174">
        <v>0</v>
      </c>
    </row>
    <row r="5766" spans="1:2">
      <c r="A5766" s="174">
        <v>576.30000000000007</v>
      </c>
      <c r="B5766" s="174">
        <v>0</v>
      </c>
    </row>
    <row r="5767" spans="1:2">
      <c r="A5767" s="174">
        <v>576.4</v>
      </c>
      <c r="B5767" s="174">
        <v>0</v>
      </c>
    </row>
    <row r="5768" spans="1:2">
      <c r="A5768" s="174">
        <v>576.5</v>
      </c>
      <c r="B5768" s="174">
        <v>0</v>
      </c>
    </row>
    <row r="5769" spans="1:2">
      <c r="A5769" s="174">
        <v>576.6</v>
      </c>
      <c r="B5769" s="174">
        <v>0</v>
      </c>
    </row>
    <row r="5770" spans="1:2">
      <c r="A5770" s="174">
        <v>576.70000000000005</v>
      </c>
      <c r="B5770" s="174">
        <v>0</v>
      </c>
    </row>
    <row r="5771" spans="1:2">
      <c r="A5771" s="174">
        <v>576.80000000000007</v>
      </c>
      <c r="B5771" s="174">
        <v>0</v>
      </c>
    </row>
    <row r="5772" spans="1:2">
      <c r="A5772" s="174">
        <v>576.9</v>
      </c>
      <c r="B5772" s="174">
        <v>0</v>
      </c>
    </row>
    <row r="5773" spans="1:2">
      <c r="A5773" s="174">
        <v>577</v>
      </c>
      <c r="B5773" s="174">
        <v>0</v>
      </c>
    </row>
    <row r="5774" spans="1:2">
      <c r="A5774" s="174">
        <v>577.1</v>
      </c>
      <c r="B5774" s="174">
        <v>0</v>
      </c>
    </row>
    <row r="5775" spans="1:2">
      <c r="A5775" s="174">
        <v>577.20000000000005</v>
      </c>
      <c r="B5775" s="174">
        <v>0</v>
      </c>
    </row>
    <row r="5776" spans="1:2">
      <c r="A5776" s="174">
        <v>577.30000000000007</v>
      </c>
      <c r="B5776" s="174">
        <v>0</v>
      </c>
    </row>
    <row r="5777" spans="1:2">
      <c r="A5777" s="174">
        <v>577.4</v>
      </c>
      <c r="B5777" s="174">
        <v>0</v>
      </c>
    </row>
    <row r="5778" spans="1:2">
      <c r="A5778" s="174">
        <v>577.5</v>
      </c>
      <c r="B5778" s="174">
        <v>0</v>
      </c>
    </row>
    <row r="5779" spans="1:2">
      <c r="A5779" s="174">
        <v>577.6</v>
      </c>
      <c r="B5779" s="174">
        <v>0</v>
      </c>
    </row>
    <row r="5780" spans="1:2">
      <c r="A5780" s="174">
        <v>577.70000000000005</v>
      </c>
      <c r="B5780" s="174">
        <v>0</v>
      </c>
    </row>
    <row r="5781" spans="1:2">
      <c r="A5781" s="174">
        <v>577.80000000000007</v>
      </c>
      <c r="B5781" s="174">
        <v>0</v>
      </c>
    </row>
    <row r="5782" spans="1:2">
      <c r="A5782" s="174">
        <v>577.9</v>
      </c>
      <c r="B5782" s="174">
        <v>0</v>
      </c>
    </row>
    <row r="5783" spans="1:2">
      <c r="A5783" s="174">
        <v>578</v>
      </c>
      <c r="B5783" s="174">
        <v>0</v>
      </c>
    </row>
    <row r="5784" spans="1:2">
      <c r="A5784" s="174">
        <v>578.1</v>
      </c>
      <c r="B5784" s="174">
        <v>0</v>
      </c>
    </row>
    <row r="5785" spans="1:2">
      <c r="A5785" s="174">
        <v>578.20000000000005</v>
      </c>
      <c r="B5785" s="174">
        <v>0</v>
      </c>
    </row>
    <row r="5786" spans="1:2">
      <c r="A5786" s="174">
        <v>578.30000000000007</v>
      </c>
      <c r="B5786" s="174">
        <v>0</v>
      </c>
    </row>
    <row r="5787" spans="1:2">
      <c r="A5787" s="174">
        <v>578.4</v>
      </c>
      <c r="B5787" s="174">
        <v>0</v>
      </c>
    </row>
    <row r="5788" spans="1:2">
      <c r="A5788" s="174">
        <v>578.5</v>
      </c>
      <c r="B5788" s="174">
        <v>0</v>
      </c>
    </row>
    <row r="5789" spans="1:2">
      <c r="A5789" s="174">
        <v>578.6</v>
      </c>
      <c r="B5789" s="174">
        <v>0</v>
      </c>
    </row>
    <row r="5790" spans="1:2">
      <c r="A5790" s="174">
        <v>578.70000000000005</v>
      </c>
      <c r="B5790" s="174">
        <v>0</v>
      </c>
    </row>
    <row r="5791" spans="1:2">
      <c r="A5791" s="174">
        <v>578.80000000000007</v>
      </c>
      <c r="B5791" s="174">
        <v>0</v>
      </c>
    </row>
    <row r="5792" spans="1:2">
      <c r="A5792" s="174">
        <v>578.9</v>
      </c>
      <c r="B5792" s="174">
        <v>0</v>
      </c>
    </row>
    <row r="5793" spans="1:2">
      <c r="A5793" s="174">
        <v>579</v>
      </c>
      <c r="B5793" s="174">
        <v>0</v>
      </c>
    </row>
    <row r="5794" spans="1:2">
      <c r="A5794" s="174">
        <v>579.1</v>
      </c>
      <c r="B5794" s="174">
        <v>0</v>
      </c>
    </row>
    <row r="5795" spans="1:2">
      <c r="A5795" s="174">
        <v>579.20000000000005</v>
      </c>
      <c r="B5795" s="174">
        <v>0</v>
      </c>
    </row>
    <row r="5796" spans="1:2">
      <c r="A5796" s="174">
        <v>579.30000000000007</v>
      </c>
      <c r="B5796" s="174">
        <v>0</v>
      </c>
    </row>
    <row r="5797" spans="1:2">
      <c r="A5797" s="174">
        <v>579.4</v>
      </c>
      <c r="B5797" s="174">
        <v>0</v>
      </c>
    </row>
    <row r="5798" spans="1:2">
      <c r="A5798" s="174">
        <v>579.5</v>
      </c>
      <c r="B5798" s="174">
        <v>0</v>
      </c>
    </row>
    <row r="5799" spans="1:2">
      <c r="A5799" s="174">
        <v>579.6</v>
      </c>
      <c r="B5799" s="174">
        <v>0</v>
      </c>
    </row>
    <row r="5800" spans="1:2">
      <c r="A5800" s="174">
        <v>579.70000000000005</v>
      </c>
      <c r="B5800" s="174">
        <v>0</v>
      </c>
    </row>
    <row r="5801" spans="1:2">
      <c r="A5801" s="174">
        <v>579.80000000000007</v>
      </c>
      <c r="B5801" s="174">
        <v>0</v>
      </c>
    </row>
    <row r="5802" spans="1:2">
      <c r="A5802" s="174">
        <v>579.9</v>
      </c>
      <c r="B5802" s="174">
        <v>0</v>
      </c>
    </row>
    <row r="5803" spans="1:2">
      <c r="A5803" s="174">
        <v>580</v>
      </c>
      <c r="B5803" s="174">
        <v>0</v>
      </c>
    </row>
    <row r="5804" spans="1:2">
      <c r="A5804" s="174">
        <v>580.1</v>
      </c>
      <c r="B5804" s="174">
        <v>0</v>
      </c>
    </row>
    <row r="5805" spans="1:2">
      <c r="A5805" s="174">
        <v>580.20000000000005</v>
      </c>
      <c r="B5805" s="174">
        <v>0</v>
      </c>
    </row>
    <row r="5806" spans="1:2">
      <c r="A5806" s="174">
        <v>580.30000000000007</v>
      </c>
      <c r="B5806" s="174">
        <v>0</v>
      </c>
    </row>
    <row r="5807" spans="1:2">
      <c r="A5807" s="174">
        <v>580.4</v>
      </c>
      <c r="B5807" s="174">
        <v>0</v>
      </c>
    </row>
    <row r="5808" spans="1:2">
      <c r="A5808" s="174">
        <v>580.5</v>
      </c>
      <c r="B5808" s="174">
        <v>0</v>
      </c>
    </row>
    <row r="5809" spans="1:2">
      <c r="A5809" s="174">
        <v>580.6</v>
      </c>
      <c r="B5809" s="174">
        <v>0</v>
      </c>
    </row>
    <row r="5810" spans="1:2">
      <c r="A5810" s="174">
        <v>580.70000000000005</v>
      </c>
      <c r="B5810" s="174">
        <v>0</v>
      </c>
    </row>
    <row r="5811" spans="1:2">
      <c r="A5811" s="174">
        <v>580.80000000000007</v>
      </c>
      <c r="B5811" s="174">
        <v>0</v>
      </c>
    </row>
    <row r="5812" spans="1:2">
      <c r="A5812" s="174">
        <v>580.9</v>
      </c>
      <c r="B5812" s="174">
        <v>0</v>
      </c>
    </row>
    <row r="5813" spans="1:2">
      <c r="A5813" s="174">
        <v>581</v>
      </c>
      <c r="B5813" s="174">
        <v>0</v>
      </c>
    </row>
    <row r="5814" spans="1:2">
      <c r="A5814" s="174">
        <v>581.1</v>
      </c>
      <c r="B5814" s="174">
        <v>0</v>
      </c>
    </row>
    <row r="5815" spans="1:2">
      <c r="A5815" s="174">
        <v>581.20000000000005</v>
      </c>
      <c r="B5815" s="174">
        <v>0</v>
      </c>
    </row>
    <row r="5816" spans="1:2">
      <c r="A5816" s="174">
        <v>581.30000000000007</v>
      </c>
      <c r="B5816" s="174">
        <v>0</v>
      </c>
    </row>
    <row r="5817" spans="1:2">
      <c r="A5817" s="174">
        <v>581.4</v>
      </c>
      <c r="B5817" s="174">
        <v>0</v>
      </c>
    </row>
    <row r="5818" spans="1:2">
      <c r="A5818" s="174">
        <v>581.5</v>
      </c>
      <c r="B5818" s="174">
        <v>0</v>
      </c>
    </row>
    <row r="5819" spans="1:2">
      <c r="A5819" s="174">
        <v>581.6</v>
      </c>
      <c r="B5819" s="174">
        <v>0</v>
      </c>
    </row>
    <row r="5820" spans="1:2">
      <c r="A5820" s="174">
        <v>581.70000000000005</v>
      </c>
      <c r="B5820" s="174">
        <v>0</v>
      </c>
    </row>
    <row r="5821" spans="1:2">
      <c r="A5821" s="174">
        <v>581.80000000000007</v>
      </c>
      <c r="B5821" s="174">
        <v>0</v>
      </c>
    </row>
    <row r="5822" spans="1:2">
      <c r="A5822" s="174">
        <v>581.9</v>
      </c>
      <c r="B5822" s="174">
        <v>0</v>
      </c>
    </row>
    <row r="5823" spans="1:2">
      <c r="A5823" s="174">
        <v>582</v>
      </c>
      <c r="B5823" s="174">
        <v>0</v>
      </c>
    </row>
    <row r="5824" spans="1:2">
      <c r="A5824" s="174">
        <v>582.1</v>
      </c>
      <c r="B5824" s="174">
        <v>0</v>
      </c>
    </row>
    <row r="5825" spans="1:2">
      <c r="A5825" s="174">
        <v>582.20000000000005</v>
      </c>
      <c r="B5825" s="174">
        <v>0</v>
      </c>
    </row>
    <row r="5826" spans="1:2">
      <c r="A5826" s="174">
        <v>582.30000000000007</v>
      </c>
      <c r="B5826" s="174">
        <v>0</v>
      </c>
    </row>
    <row r="5827" spans="1:2">
      <c r="A5827" s="174">
        <v>582.4</v>
      </c>
      <c r="B5827" s="174">
        <v>0</v>
      </c>
    </row>
    <row r="5828" spans="1:2">
      <c r="A5828" s="174">
        <v>582.5</v>
      </c>
      <c r="B5828" s="174">
        <v>0</v>
      </c>
    </row>
    <row r="5829" spans="1:2">
      <c r="A5829" s="174">
        <v>582.6</v>
      </c>
      <c r="B5829" s="174">
        <v>0</v>
      </c>
    </row>
    <row r="5830" spans="1:2">
      <c r="A5830" s="174">
        <v>582.70000000000005</v>
      </c>
      <c r="B5830" s="174">
        <v>0</v>
      </c>
    </row>
    <row r="5831" spans="1:2">
      <c r="A5831" s="174">
        <v>582.80000000000007</v>
      </c>
      <c r="B5831" s="174">
        <v>0</v>
      </c>
    </row>
    <row r="5832" spans="1:2">
      <c r="A5832" s="174">
        <v>582.9</v>
      </c>
      <c r="B5832" s="174">
        <v>0</v>
      </c>
    </row>
    <row r="5833" spans="1:2">
      <c r="A5833" s="174">
        <v>583</v>
      </c>
      <c r="B5833" s="174">
        <v>0</v>
      </c>
    </row>
    <row r="5834" spans="1:2">
      <c r="A5834" s="174">
        <v>583.1</v>
      </c>
      <c r="B5834" s="174">
        <v>0</v>
      </c>
    </row>
    <row r="5835" spans="1:2">
      <c r="A5835" s="174">
        <v>583.20000000000005</v>
      </c>
      <c r="B5835" s="174">
        <v>0</v>
      </c>
    </row>
    <row r="5836" spans="1:2">
      <c r="A5836" s="174">
        <v>583.30000000000007</v>
      </c>
      <c r="B5836" s="174">
        <v>0</v>
      </c>
    </row>
    <row r="5837" spans="1:2">
      <c r="A5837" s="174">
        <v>583.4</v>
      </c>
      <c r="B5837" s="174">
        <v>0</v>
      </c>
    </row>
    <row r="5838" spans="1:2">
      <c r="A5838" s="174">
        <v>583.5</v>
      </c>
      <c r="B5838" s="174">
        <v>0</v>
      </c>
    </row>
    <row r="5839" spans="1:2">
      <c r="A5839" s="174">
        <v>583.6</v>
      </c>
      <c r="B5839" s="174">
        <v>0</v>
      </c>
    </row>
    <row r="5840" spans="1:2">
      <c r="A5840" s="174">
        <v>583.70000000000005</v>
      </c>
      <c r="B5840" s="174">
        <v>0</v>
      </c>
    </row>
    <row r="5841" spans="1:2">
      <c r="A5841" s="174">
        <v>583.80000000000007</v>
      </c>
      <c r="B5841" s="174">
        <v>0</v>
      </c>
    </row>
    <row r="5842" spans="1:2">
      <c r="A5842" s="174">
        <v>583.9</v>
      </c>
      <c r="B5842" s="174">
        <v>0</v>
      </c>
    </row>
    <row r="5843" spans="1:2">
      <c r="A5843" s="174">
        <v>584</v>
      </c>
      <c r="B5843" s="174">
        <v>0</v>
      </c>
    </row>
    <row r="5844" spans="1:2">
      <c r="A5844" s="174">
        <v>584.1</v>
      </c>
      <c r="B5844" s="174">
        <v>0</v>
      </c>
    </row>
    <row r="5845" spans="1:2">
      <c r="A5845" s="174">
        <v>584.20000000000005</v>
      </c>
      <c r="B5845" s="174">
        <v>0</v>
      </c>
    </row>
    <row r="5846" spans="1:2">
      <c r="A5846" s="174">
        <v>584.30000000000007</v>
      </c>
      <c r="B5846" s="174">
        <v>0</v>
      </c>
    </row>
    <row r="5847" spans="1:2">
      <c r="A5847" s="174">
        <v>584.4</v>
      </c>
      <c r="B5847" s="174">
        <v>0</v>
      </c>
    </row>
    <row r="5848" spans="1:2">
      <c r="A5848" s="174">
        <v>584.5</v>
      </c>
      <c r="B5848" s="174">
        <v>0</v>
      </c>
    </row>
    <row r="5849" spans="1:2">
      <c r="A5849" s="174">
        <v>584.6</v>
      </c>
      <c r="B5849" s="174">
        <v>0</v>
      </c>
    </row>
    <row r="5850" spans="1:2">
      <c r="A5850" s="174">
        <v>584.70000000000005</v>
      </c>
      <c r="B5850" s="174">
        <v>0</v>
      </c>
    </row>
    <row r="5851" spans="1:2">
      <c r="A5851" s="174">
        <v>584.80000000000007</v>
      </c>
      <c r="B5851" s="174">
        <v>0</v>
      </c>
    </row>
    <row r="5852" spans="1:2">
      <c r="A5852" s="174">
        <v>584.9</v>
      </c>
      <c r="B5852" s="174">
        <v>0</v>
      </c>
    </row>
    <row r="5853" spans="1:2">
      <c r="A5853" s="174">
        <v>585</v>
      </c>
      <c r="B5853" s="174">
        <v>0</v>
      </c>
    </row>
    <row r="5854" spans="1:2">
      <c r="A5854" s="174">
        <v>585.1</v>
      </c>
      <c r="B5854" s="174">
        <v>0</v>
      </c>
    </row>
    <row r="5855" spans="1:2">
      <c r="A5855" s="174">
        <v>585.20000000000005</v>
      </c>
      <c r="B5855" s="174">
        <v>0</v>
      </c>
    </row>
    <row r="5856" spans="1:2">
      <c r="A5856" s="174">
        <v>585.30000000000007</v>
      </c>
      <c r="B5856" s="174">
        <v>0</v>
      </c>
    </row>
    <row r="5857" spans="1:2">
      <c r="A5857" s="174">
        <v>585.4</v>
      </c>
      <c r="B5857" s="174">
        <v>0</v>
      </c>
    </row>
    <row r="5858" spans="1:2">
      <c r="A5858" s="174">
        <v>585.5</v>
      </c>
      <c r="B5858" s="174">
        <v>0</v>
      </c>
    </row>
    <row r="5859" spans="1:2">
      <c r="A5859" s="174">
        <v>585.6</v>
      </c>
      <c r="B5859" s="174">
        <v>0</v>
      </c>
    </row>
    <row r="5860" spans="1:2">
      <c r="A5860" s="174">
        <v>585.70000000000005</v>
      </c>
      <c r="B5860" s="174">
        <v>0</v>
      </c>
    </row>
    <row r="5861" spans="1:2">
      <c r="A5861" s="174">
        <v>585.80000000000007</v>
      </c>
      <c r="B5861" s="174">
        <v>0</v>
      </c>
    </row>
    <row r="5862" spans="1:2">
      <c r="A5862" s="174">
        <v>585.9</v>
      </c>
      <c r="B5862" s="174">
        <v>0</v>
      </c>
    </row>
    <row r="5863" spans="1:2">
      <c r="A5863" s="174">
        <v>586</v>
      </c>
      <c r="B5863" s="174">
        <v>0</v>
      </c>
    </row>
    <row r="5864" spans="1:2">
      <c r="A5864" s="174">
        <v>586.1</v>
      </c>
      <c r="B5864" s="174">
        <v>0</v>
      </c>
    </row>
    <row r="5865" spans="1:2">
      <c r="A5865" s="174">
        <v>586.20000000000005</v>
      </c>
      <c r="B5865" s="174">
        <v>0</v>
      </c>
    </row>
    <row r="5866" spans="1:2">
      <c r="A5866" s="174">
        <v>586.30000000000007</v>
      </c>
      <c r="B5866" s="174">
        <v>0</v>
      </c>
    </row>
    <row r="5867" spans="1:2">
      <c r="A5867" s="174">
        <v>586.4</v>
      </c>
      <c r="B5867" s="174">
        <v>0</v>
      </c>
    </row>
    <row r="5868" spans="1:2">
      <c r="A5868" s="174">
        <v>586.5</v>
      </c>
      <c r="B5868" s="174">
        <v>0</v>
      </c>
    </row>
    <row r="5869" spans="1:2">
      <c r="A5869" s="174">
        <v>586.6</v>
      </c>
      <c r="B5869" s="174">
        <v>0</v>
      </c>
    </row>
    <row r="5870" spans="1:2">
      <c r="A5870" s="174">
        <v>586.70000000000005</v>
      </c>
      <c r="B5870" s="174">
        <v>0</v>
      </c>
    </row>
    <row r="5871" spans="1:2">
      <c r="A5871" s="174">
        <v>586.80000000000007</v>
      </c>
      <c r="B5871" s="174">
        <v>0</v>
      </c>
    </row>
    <row r="5872" spans="1:2">
      <c r="A5872" s="174">
        <v>586.9</v>
      </c>
      <c r="B5872" s="174">
        <v>0</v>
      </c>
    </row>
    <row r="5873" spans="1:2">
      <c r="A5873" s="174">
        <v>587</v>
      </c>
      <c r="B5873" s="174">
        <v>0</v>
      </c>
    </row>
    <row r="5874" spans="1:2">
      <c r="A5874" s="174">
        <v>587.1</v>
      </c>
      <c r="B5874" s="174">
        <v>0</v>
      </c>
    </row>
    <row r="5875" spans="1:2">
      <c r="A5875" s="174">
        <v>587.20000000000005</v>
      </c>
      <c r="B5875" s="174">
        <v>0</v>
      </c>
    </row>
    <row r="5876" spans="1:2">
      <c r="A5876" s="174">
        <v>587.30000000000007</v>
      </c>
      <c r="B5876" s="174">
        <v>0</v>
      </c>
    </row>
    <row r="5877" spans="1:2">
      <c r="A5877" s="174">
        <v>587.4</v>
      </c>
      <c r="B5877" s="174">
        <v>0</v>
      </c>
    </row>
    <row r="5878" spans="1:2">
      <c r="A5878" s="174">
        <v>587.5</v>
      </c>
      <c r="B5878" s="174">
        <v>0</v>
      </c>
    </row>
    <row r="5879" spans="1:2">
      <c r="A5879" s="174">
        <v>587.6</v>
      </c>
      <c r="B5879" s="174">
        <v>0</v>
      </c>
    </row>
    <row r="5880" spans="1:2">
      <c r="A5880" s="174">
        <v>587.70000000000005</v>
      </c>
      <c r="B5880" s="174">
        <v>0</v>
      </c>
    </row>
    <row r="5881" spans="1:2">
      <c r="A5881" s="174">
        <v>587.80000000000007</v>
      </c>
      <c r="B5881" s="174">
        <v>0</v>
      </c>
    </row>
    <row r="5882" spans="1:2">
      <c r="A5882" s="174">
        <v>587.9</v>
      </c>
      <c r="B5882" s="174">
        <v>0</v>
      </c>
    </row>
    <row r="5883" spans="1:2">
      <c r="A5883" s="174">
        <v>588</v>
      </c>
      <c r="B5883" s="174">
        <v>0</v>
      </c>
    </row>
    <row r="5884" spans="1:2">
      <c r="A5884" s="174">
        <v>588.1</v>
      </c>
      <c r="B5884" s="174">
        <v>0</v>
      </c>
    </row>
    <row r="5885" spans="1:2">
      <c r="A5885" s="174">
        <v>588.20000000000005</v>
      </c>
      <c r="B5885" s="174">
        <v>0</v>
      </c>
    </row>
    <row r="5886" spans="1:2">
      <c r="A5886" s="174">
        <v>588.30000000000007</v>
      </c>
      <c r="B5886" s="174">
        <v>0</v>
      </c>
    </row>
    <row r="5887" spans="1:2">
      <c r="A5887" s="174">
        <v>588.4</v>
      </c>
      <c r="B5887" s="174">
        <v>0</v>
      </c>
    </row>
    <row r="5888" spans="1:2">
      <c r="A5888" s="174">
        <v>588.5</v>
      </c>
      <c r="B5888" s="174">
        <v>0</v>
      </c>
    </row>
    <row r="5889" spans="1:2">
      <c r="A5889" s="174">
        <v>588.6</v>
      </c>
      <c r="B5889" s="174">
        <v>0</v>
      </c>
    </row>
    <row r="5890" spans="1:2">
      <c r="A5890" s="174">
        <v>588.70000000000005</v>
      </c>
      <c r="B5890" s="174">
        <v>0</v>
      </c>
    </row>
    <row r="5891" spans="1:2">
      <c r="A5891" s="174">
        <v>588.80000000000007</v>
      </c>
      <c r="B5891" s="174">
        <v>0</v>
      </c>
    </row>
    <row r="5892" spans="1:2">
      <c r="A5892" s="174">
        <v>588.9</v>
      </c>
      <c r="B5892" s="174">
        <v>0</v>
      </c>
    </row>
    <row r="5893" spans="1:2">
      <c r="A5893" s="174">
        <v>589</v>
      </c>
      <c r="B5893" s="174">
        <v>0</v>
      </c>
    </row>
    <row r="5894" spans="1:2">
      <c r="A5894" s="174">
        <v>589.1</v>
      </c>
      <c r="B5894" s="174">
        <v>0</v>
      </c>
    </row>
    <row r="5895" spans="1:2">
      <c r="A5895" s="174">
        <v>589.20000000000005</v>
      </c>
      <c r="B5895" s="174">
        <v>0</v>
      </c>
    </row>
    <row r="5896" spans="1:2">
      <c r="A5896" s="174">
        <v>589.30000000000007</v>
      </c>
      <c r="B5896" s="174">
        <v>0</v>
      </c>
    </row>
    <row r="5897" spans="1:2">
      <c r="A5897" s="174">
        <v>589.4</v>
      </c>
      <c r="B5897" s="174">
        <v>0</v>
      </c>
    </row>
    <row r="5898" spans="1:2">
      <c r="A5898" s="174">
        <v>589.5</v>
      </c>
      <c r="B5898" s="174">
        <v>0</v>
      </c>
    </row>
    <row r="5899" spans="1:2">
      <c r="A5899" s="174">
        <v>589.6</v>
      </c>
      <c r="B5899" s="174">
        <v>0</v>
      </c>
    </row>
    <row r="5900" spans="1:2">
      <c r="A5900" s="174">
        <v>589.70000000000005</v>
      </c>
      <c r="B5900" s="174">
        <v>0</v>
      </c>
    </row>
    <row r="5901" spans="1:2">
      <c r="A5901" s="174">
        <v>589.80000000000007</v>
      </c>
      <c r="B5901" s="174">
        <v>0</v>
      </c>
    </row>
    <row r="5902" spans="1:2">
      <c r="A5902" s="174">
        <v>589.9</v>
      </c>
      <c r="B5902" s="174">
        <v>0</v>
      </c>
    </row>
    <row r="5903" spans="1:2">
      <c r="A5903" s="174">
        <v>590</v>
      </c>
      <c r="B5903" s="174">
        <v>0</v>
      </c>
    </row>
    <row r="5904" spans="1:2">
      <c r="A5904" s="174">
        <v>590.1</v>
      </c>
      <c r="B5904" s="174">
        <v>0</v>
      </c>
    </row>
    <row r="5905" spans="1:2">
      <c r="A5905" s="174">
        <v>590.20000000000005</v>
      </c>
      <c r="B5905" s="174">
        <v>0</v>
      </c>
    </row>
    <row r="5906" spans="1:2">
      <c r="A5906" s="174">
        <v>590.30000000000007</v>
      </c>
      <c r="B5906" s="174">
        <v>0</v>
      </c>
    </row>
    <row r="5907" spans="1:2">
      <c r="A5907" s="174">
        <v>590.4</v>
      </c>
      <c r="B5907" s="174">
        <v>0</v>
      </c>
    </row>
    <row r="5908" spans="1:2">
      <c r="A5908" s="174">
        <v>590.5</v>
      </c>
      <c r="B5908" s="174">
        <v>0</v>
      </c>
    </row>
    <row r="5909" spans="1:2">
      <c r="A5909" s="174">
        <v>590.6</v>
      </c>
      <c r="B5909" s="174">
        <v>0</v>
      </c>
    </row>
    <row r="5910" spans="1:2">
      <c r="A5910" s="174">
        <v>590.70000000000005</v>
      </c>
      <c r="B5910" s="174">
        <v>0</v>
      </c>
    </row>
    <row r="5911" spans="1:2">
      <c r="A5911" s="174">
        <v>590.80000000000007</v>
      </c>
      <c r="B5911" s="174">
        <v>0</v>
      </c>
    </row>
    <row r="5912" spans="1:2">
      <c r="A5912" s="174">
        <v>590.9</v>
      </c>
      <c r="B5912" s="174">
        <v>0</v>
      </c>
    </row>
    <row r="5913" spans="1:2">
      <c r="A5913" s="174">
        <v>591</v>
      </c>
      <c r="B5913" s="174">
        <v>0</v>
      </c>
    </row>
    <row r="5914" spans="1:2">
      <c r="A5914" s="174">
        <v>591.1</v>
      </c>
      <c r="B5914" s="174">
        <v>0</v>
      </c>
    </row>
    <row r="5915" spans="1:2">
      <c r="A5915" s="174">
        <v>591.20000000000005</v>
      </c>
      <c r="B5915" s="174">
        <v>0</v>
      </c>
    </row>
    <row r="5916" spans="1:2">
      <c r="A5916" s="174">
        <v>591.30000000000007</v>
      </c>
      <c r="B5916" s="174">
        <v>0</v>
      </c>
    </row>
    <row r="5917" spans="1:2">
      <c r="A5917" s="174">
        <v>591.4</v>
      </c>
      <c r="B5917" s="174">
        <v>0</v>
      </c>
    </row>
    <row r="5918" spans="1:2">
      <c r="A5918" s="174">
        <v>591.5</v>
      </c>
      <c r="B5918" s="174">
        <v>0</v>
      </c>
    </row>
    <row r="5919" spans="1:2">
      <c r="A5919" s="174">
        <v>591.6</v>
      </c>
      <c r="B5919" s="174">
        <v>0</v>
      </c>
    </row>
    <row r="5920" spans="1:2">
      <c r="A5920" s="174">
        <v>591.70000000000005</v>
      </c>
      <c r="B5920" s="174">
        <v>0</v>
      </c>
    </row>
    <row r="5921" spans="1:2">
      <c r="A5921" s="174">
        <v>591.80000000000007</v>
      </c>
      <c r="B5921" s="174">
        <v>0</v>
      </c>
    </row>
    <row r="5922" spans="1:2">
      <c r="A5922" s="174">
        <v>591.9</v>
      </c>
      <c r="B5922" s="174">
        <v>0</v>
      </c>
    </row>
    <row r="5923" spans="1:2">
      <c r="A5923" s="174">
        <v>592</v>
      </c>
      <c r="B5923" s="174">
        <v>0</v>
      </c>
    </row>
    <row r="5924" spans="1:2">
      <c r="A5924" s="174">
        <v>592.1</v>
      </c>
      <c r="B5924" s="174">
        <v>0</v>
      </c>
    </row>
    <row r="5925" spans="1:2">
      <c r="A5925" s="174">
        <v>592.20000000000005</v>
      </c>
      <c r="B5925" s="174">
        <v>0</v>
      </c>
    </row>
    <row r="5926" spans="1:2">
      <c r="A5926" s="174">
        <v>592.30000000000007</v>
      </c>
      <c r="B5926" s="174">
        <v>0</v>
      </c>
    </row>
    <row r="5927" spans="1:2">
      <c r="A5927" s="174">
        <v>592.4</v>
      </c>
      <c r="B5927" s="174">
        <v>0</v>
      </c>
    </row>
    <row r="5928" spans="1:2">
      <c r="A5928" s="174">
        <v>592.5</v>
      </c>
      <c r="B5928" s="174">
        <v>0</v>
      </c>
    </row>
    <row r="5929" spans="1:2">
      <c r="A5929" s="174">
        <v>592.6</v>
      </c>
      <c r="B5929" s="174">
        <v>0</v>
      </c>
    </row>
    <row r="5930" spans="1:2">
      <c r="A5930" s="174">
        <v>592.70000000000005</v>
      </c>
      <c r="B5930" s="174">
        <v>0</v>
      </c>
    </row>
    <row r="5931" spans="1:2">
      <c r="A5931" s="174">
        <v>592.80000000000007</v>
      </c>
      <c r="B5931" s="174">
        <v>0</v>
      </c>
    </row>
    <row r="5932" spans="1:2">
      <c r="A5932" s="174">
        <v>592.9</v>
      </c>
      <c r="B5932" s="174">
        <v>0</v>
      </c>
    </row>
    <row r="5933" spans="1:2">
      <c r="A5933" s="174">
        <v>593</v>
      </c>
      <c r="B5933" s="174">
        <v>0</v>
      </c>
    </row>
    <row r="5934" spans="1:2">
      <c r="A5934" s="174">
        <v>593.1</v>
      </c>
      <c r="B5934" s="174">
        <v>0</v>
      </c>
    </row>
    <row r="5935" spans="1:2">
      <c r="A5935" s="174">
        <v>593.20000000000005</v>
      </c>
      <c r="B5935" s="174">
        <v>0</v>
      </c>
    </row>
    <row r="5936" spans="1:2">
      <c r="A5936" s="174">
        <v>593.30000000000007</v>
      </c>
      <c r="B5936" s="174">
        <v>0</v>
      </c>
    </row>
    <row r="5937" spans="1:2">
      <c r="A5937" s="174">
        <v>593.4</v>
      </c>
      <c r="B5937" s="174">
        <v>0</v>
      </c>
    </row>
    <row r="5938" spans="1:2">
      <c r="A5938" s="174">
        <v>593.5</v>
      </c>
      <c r="B5938" s="174">
        <v>0</v>
      </c>
    </row>
    <row r="5939" spans="1:2">
      <c r="A5939" s="174">
        <v>593.6</v>
      </c>
      <c r="B5939" s="174">
        <v>0</v>
      </c>
    </row>
    <row r="5940" spans="1:2">
      <c r="A5940" s="174">
        <v>593.70000000000005</v>
      </c>
      <c r="B5940" s="174">
        <v>0</v>
      </c>
    </row>
    <row r="5941" spans="1:2">
      <c r="A5941" s="174">
        <v>593.80000000000007</v>
      </c>
      <c r="B5941" s="174">
        <v>0</v>
      </c>
    </row>
    <row r="5942" spans="1:2">
      <c r="A5942" s="174">
        <v>593.9</v>
      </c>
      <c r="B5942" s="174">
        <v>0</v>
      </c>
    </row>
    <row r="5943" spans="1:2">
      <c r="A5943" s="174">
        <v>594</v>
      </c>
      <c r="B5943" s="174">
        <v>0</v>
      </c>
    </row>
    <row r="5944" spans="1:2">
      <c r="A5944" s="174">
        <v>594.1</v>
      </c>
      <c r="B5944" s="174">
        <v>0</v>
      </c>
    </row>
    <row r="5945" spans="1:2">
      <c r="A5945" s="174">
        <v>594.20000000000005</v>
      </c>
      <c r="B5945" s="174">
        <v>0</v>
      </c>
    </row>
    <row r="5946" spans="1:2">
      <c r="A5946" s="174">
        <v>594.30000000000007</v>
      </c>
      <c r="B5946" s="174">
        <v>0</v>
      </c>
    </row>
    <row r="5947" spans="1:2">
      <c r="A5947" s="174">
        <v>594.4</v>
      </c>
      <c r="B5947" s="174">
        <v>0</v>
      </c>
    </row>
    <row r="5948" spans="1:2">
      <c r="A5948" s="174">
        <v>594.5</v>
      </c>
      <c r="B5948" s="174">
        <v>0</v>
      </c>
    </row>
    <row r="5949" spans="1:2">
      <c r="A5949" s="174">
        <v>594.6</v>
      </c>
      <c r="B5949" s="174">
        <v>0</v>
      </c>
    </row>
    <row r="5950" spans="1:2">
      <c r="A5950" s="174">
        <v>594.70000000000005</v>
      </c>
      <c r="B5950" s="174">
        <v>0</v>
      </c>
    </row>
    <row r="5951" spans="1:2">
      <c r="A5951" s="174">
        <v>594.80000000000007</v>
      </c>
      <c r="B5951" s="174">
        <v>0</v>
      </c>
    </row>
    <row r="5952" spans="1:2">
      <c r="A5952" s="174">
        <v>594.9</v>
      </c>
      <c r="B5952" s="174">
        <v>0</v>
      </c>
    </row>
    <row r="5953" spans="1:2">
      <c r="A5953" s="174">
        <v>595</v>
      </c>
      <c r="B5953" s="174">
        <v>0</v>
      </c>
    </row>
    <row r="5954" spans="1:2">
      <c r="A5954" s="174">
        <v>595.1</v>
      </c>
      <c r="B5954" s="174">
        <v>0</v>
      </c>
    </row>
    <row r="5955" spans="1:2">
      <c r="A5955" s="174">
        <v>595.20000000000005</v>
      </c>
      <c r="B5955" s="174">
        <v>0</v>
      </c>
    </row>
    <row r="5956" spans="1:2">
      <c r="A5956" s="174">
        <v>595.30000000000007</v>
      </c>
      <c r="B5956" s="174">
        <v>0</v>
      </c>
    </row>
    <row r="5957" spans="1:2">
      <c r="A5957" s="174">
        <v>595.4</v>
      </c>
      <c r="B5957" s="174">
        <v>0</v>
      </c>
    </row>
    <row r="5958" spans="1:2">
      <c r="A5958" s="174">
        <v>595.5</v>
      </c>
      <c r="B5958" s="174">
        <v>0</v>
      </c>
    </row>
    <row r="5959" spans="1:2">
      <c r="A5959" s="174">
        <v>595.6</v>
      </c>
      <c r="B5959" s="174">
        <v>0</v>
      </c>
    </row>
    <row r="5960" spans="1:2">
      <c r="A5960" s="174">
        <v>595.70000000000005</v>
      </c>
      <c r="B5960" s="174">
        <v>0</v>
      </c>
    </row>
    <row r="5961" spans="1:2">
      <c r="A5961" s="174">
        <v>595.80000000000007</v>
      </c>
      <c r="B5961" s="174">
        <v>0</v>
      </c>
    </row>
    <row r="5962" spans="1:2">
      <c r="A5962" s="174">
        <v>595.9</v>
      </c>
      <c r="B5962" s="174">
        <v>0</v>
      </c>
    </row>
    <row r="5963" spans="1:2">
      <c r="A5963" s="174">
        <v>596</v>
      </c>
      <c r="B5963" s="174">
        <v>0</v>
      </c>
    </row>
    <row r="5964" spans="1:2">
      <c r="A5964" s="174">
        <v>596.1</v>
      </c>
      <c r="B5964" s="174">
        <v>0</v>
      </c>
    </row>
    <row r="5965" spans="1:2">
      <c r="A5965" s="174">
        <v>596.20000000000005</v>
      </c>
      <c r="B5965" s="174">
        <v>0</v>
      </c>
    </row>
    <row r="5966" spans="1:2">
      <c r="A5966" s="174">
        <v>596.30000000000007</v>
      </c>
      <c r="B5966" s="174">
        <v>0</v>
      </c>
    </row>
    <row r="5967" spans="1:2">
      <c r="A5967" s="174">
        <v>596.4</v>
      </c>
      <c r="B5967" s="174">
        <v>0</v>
      </c>
    </row>
    <row r="5968" spans="1:2">
      <c r="A5968" s="174">
        <v>596.5</v>
      </c>
      <c r="B5968" s="174">
        <v>0</v>
      </c>
    </row>
    <row r="5969" spans="1:2">
      <c r="A5969" s="174">
        <v>596.6</v>
      </c>
      <c r="B5969" s="174">
        <v>0</v>
      </c>
    </row>
    <row r="5970" spans="1:2">
      <c r="A5970" s="174">
        <v>596.70000000000005</v>
      </c>
      <c r="B5970" s="174">
        <v>0</v>
      </c>
    </row>
    <row r="5971" spans="1:2">
      <c r="A5971" s="174">
        <v>596.80000000000007</v>
      </c>
      <c r="B5971" s="174">
        <v>0</v>
      </c>
    </row>
    <row r="5972" spans="1:2">
      <c r="A5972" s="174">
        <v>596.9</v>
      </c>
      <c r="B5972" s="174">
        <v>0</v>
      </c>
    </row>
    <row r="5973" spans="1:2">
      <c r="A5973" s="174">
        <v>597</v>
      </c>
      <c r="B5973" s="174">
        <v>0</v>
      </c>
    </row>
    <row r="5974" spans="1:2">
      <c r="A5974" s="174">
        <v>597.1</v>
      </c>
      <c r="B5974" s="174">
        <v>0</v>
      </c>
    </row>
    <row r="5975" spans="1:2">
      <c r="A5975" s="174">
        <v>597.20000000000005</v>
      </c>
      <c r="B5975" s="174">
        <v>0</v>
      </c>
    </row>
    <row r="5976" spans="1:2">
      <c r="A5976" s="174">
        <v>597.30000000000007</v>
      </c>
      <c r="B5976" s="174">
        <v>0</v>
      </c>
    </row>
    <row r="5977" spans="1:2">
      <c r="A5977" s="174">
        <v>597.4</v>
      </c>
      <c r="B5977" s="174">
        <v>0</v>
      </c>
    </row>
    <row r="5978" spans="1:2">
      <c r="A5978" s="174">
        <v>597.5</v>
      </c>
      <c r="B5978" s="174">
        <v>0</v>
      </c>
    </row>
    <row r="5979" spans="1:2">
      <c r="A5979" s="174">
        <v>597.6</v>
      </c>
      <c r="B5979" s="174">
        <v>0</v>
      </c>
    </row>
    <row r="5980" spans="1:2">
      <c r="A5980" s="174">
        <v>597.70000000000005</v>
      </c>
      <c r="B5980" s="174">
        <v>0</v>
      </c>
    </row>
    <row r="5981" spans="1:2">
      <c r="A5981" s="174">
        <v>597.80000000000007</v>
      </c>
      <c r="B5981" s="174">
        <v>0</v>
      </c>
    </row>
    <row r="5982" spans="1:2">
      <c r="A5982" s="174">
        <v>597.9</v>
      </c>
      <c r="B5982" s="174">
        <v>0</v>
      </c>
    </row>
    <row r="5983" spans="1:2">
      <c r="A5983" s="174">
        <v>598</v>
      </c>
      <c r="B5983" s="174">
        <v>0</v>
      </c>
    </row>
    <row r="5984" spans="1:2">
      <c r="A5984" s="174">
        <v>598.1</v>
      </c>
      <c r="B5984" s="174">
        <v>0</v>
      </c>
    </row>
    <row r="5985" spans="1:2">
      <c r="A5985" s="174">
        <v>598.20000000000005</v>
      </c>
      <c r="B5985" s="174">
        <v>0</v>
      </c>
    </row>
    <row r="5986" spans="1:2">
      <c r="A5986" s="174">
        <v>598.30000000000007</v>
      </c>
      <c r="B5986" s="174">
        <v>0</v>
      </c>
    </row>
    <row r="5987" spans="1:2">
      <c r="A5987" s="174">
        <v>598.4</v>
      </c>
      <c r="B5987" s="174">
        <v>0</v>
      </c>
    </row>
    <row r="5988" spans="1:2">
      <c r="A5988" s="174">
        <v>598.5</v>
      </c>
      <c r="B5988" s="174">
        <v>0</v>
      </c>
    </row>
    <row r="5989" spans="1:2">
      <c r="A5989" s="174">
        <v>598.6</v>
      </c>
      <c r="B5989" s="174">
        <v>0</v>
      </c>
    </row>
    <row r="5990" spans="1:2">
      <c r="A5990" s="174">
        <v>598.70000000000005</v>
      </c>
      <c r="B5990" s="174">
        <v>0</v>
      </c>
    </row>
    <row r="5991" spans="1:2">
      <c r="A5991" s="174">
        <v>598.80000000000007</v>
      </c>
      <c r="B5991" s="174">
        <v>0</v>
      </c>
    </row>
    <row r="5992" spans="1:2">
      <c r="A5992" s="174">
        <v>598.9</v>
      </c>
      <c r="B5992" s="174">
        <v>0</v>
      </c>
    </row>
    <row r="5993" spans="1:2">
      <c r="A5993" s="174">
        <v>599</v>
      </c>
      <c r="B5993" s="174">
        <v>0</v>
      </c>
    </row>
    <row r="5994" spans="1:2">
      <c r="A5994" s="174">
        <v>599.1</v>
      </c>
      <c r="B5994" s="174">
        <v>0</v>
      </c>
    </row>
    <row r="5995" spans="1:2">
      <c r="A5995" s="174">
        <v>599.20000000000005</v>
      </c>
      <c r="B5995" s="174">
        <v>0</v>
      </c>
    </row>
    <row r="5996" spans="1:2">
      <c r="A5996" s="174">
        <v>599.30000000000007</v>
      </c>
      <c r="B5996" s="174">
        <v>0</v>
      </c>
    </row>
    <row r="5997" spans="1:2">
      <c r="A5997" s="174">
        <v>599.4</v>
      </c>
      <c r="B5997" s="174">
        <v>0</v>
      </c>
    </row>
    <row r="5998" spans="1:2">
      <c r="A5998" s="174">
        <v>599.5</v>
      </c>
      <c r="B5998" s="174">
        <v>0</v>
      </c>
    </row>
    <row r="5999" spans="1:2">
      <c r="A5999" s="174">
        <v>599.6</v>
      </c>
      <c r="B5999" s="174">
        <v>0</v>
      </c>
    </row>
    <row r="6000" spans="1:2">
      <c r="A6000" s="174">
        <v>599.70000000000005</v>
      </c>
      <c r="B6000" s="174">
        <v>0</v>
      </c>
    </row>
    <row r="6001" spans="1:2">
      <c r="A6001" s="174">
        <v>599.80000000000007</v>
      </c>
      <c r="B6001" s="174">
        <v>0</v>
      </c>
    </row>
    <row r="6002" spans="1:2">
      <c r="A6002" s="174">
        <v>599.9</v>
      </c>
      <c r="B6002" s="174">
        <v>0</v>
      </c>
    </row>
    <row r="6003" spans="1:2">
      <c r="A6003" s="174">
        <v>600</v>
      </c>
      <c r="B6003" s="174">
        <v>0</v>
      </c>
    </row>
    <row r="6004" spans="1:2">
      <c r="A6004" s="174">
        <v>600.1</v>
      </c>
      <c r="B6004" s="174">
        <v>0</v>
      </c>
    </row>
    <row r="6005" spans="1:2">
      <c r="A6005" s="174">
        <v>600.20000000000005</v>
      </c>
      <c r="B6005" s="174">
        <v>0</v>
      </c>
    </row>
    <row r="6006" spans="1:2">
      <c r="A6006" s="174">
        <v>600.30000000000007</v>
      </c>
      <c r="B6006" s="174">
        <v>0</v>
      </c>
    </row>
    <row r="6007" spans="1:2">
      <c r="A6007" s="174">
        <v>600.4</v>
      </c>
      <c r="B6007" s="174">
        <v>0</v>
      </c>
    </row>
    <row r="6008" spans="1:2">
      <c r="A6008" s="174">
        <v>600.5</v>
      </c>
      <c r="B6008" s="174">
        <v>0</v>
      </c>
    </row>
    <row r="6009" spans="1:2">
      <c r="A6009" s="174">
        <v>600.6</v>
      </c>
      <c r="B6009" s="174">
        <v>0</v>
      </c>
    </row>
    <row r="6010" spans="1:2">
      <c r="A6010" s="174">
        <v>600.70000000000005</v>
      </c>
      <c r="B6010" s="174">
        <v>0</v>
      </c>
    </row>
    <row r="6011" spans="1:2">
      <c r="A6011" s="174">
        <v>600.80000000000007</v>
      </c>
      <c r="B6011" s="174">
        <v>0</v>
      </c>
    </row>
    <row r="6012" spans="1:2">
      <c r="A6012" s="174">
        <v>600.9</v>
      </c>
      <c r="B6012" s="174">
        <v>0</v>
      </c>
    </row>
    <row r="6013" spans="1:2">
      <c r="A6013" s="174">
        <v>601</v>
      </c>
      <c r="B6013" s="174">
        <v>0</v>
      </c>
    </row>
    <row r="6014" spans="1:2">
      <c r="A6014" s="174">
        <v>601.1</v>
      </c>
      <c r="B6014" s="174">
        <v>9.8639359538519156E-2</v>
      </c>
    </row>
    <row r="6015" spans="1:2">
      <c r="A6015" s="174">
        <v>601.20000000000005</v>
      </c>
      <c r="B6015" s="174">
        <v>0.19727871907703831</v>
      </c>
    </row>
    <row r="6016" spans="1:2">
      <c r="A6016" s="174">
        <v>601.30000000000007</v>
      </c>
      <c r="B6016" s="174">
        <v>0.29591807861555752</v>
      </c>
    </row>
    <row r="6017" spans="1:2">
      <c r="A6017" s="174">
        <v>601.4</v>
      </c>
      <c r="B6017" s="174">
        <v>0.39455743815396449</v>
      </c>
    </row>
    <row r="6018" spans="1:2">
      <c r="A6018" s="174">
        <v>601.5</v>
      </c>
      <c r="B6018" s="174">
        <v>0.49319679769248359</v>
      </c>
    </row>
    <row r="6019" spans="1:2">
      <c r="A6019" s="174">
        <v>601.6</v>
      </c>
      <c r="B6019" s="174">
        <v>0.5918361572310028</v>
      </c>
    </row>
    <row r="6020" spans="1:2">
      <c r="A6020" s="174">
        <v>601.70000000000005</v>
      </c>
      <c r="B6020" s="174">
        <v>0.69047551676952201</v>
      </c>
    </row>
    <row r="6021" spans="1:2">
      <c r="A6021" s="174">
        <v>601.80000000000007</v>
      </c>
      <c r="B6021" s="174">
        <v>0.78911487630804111</v>
      </c>
    </row>
    <row r="6022" spans="1:2">
      <c r="A6022" s="174">
        <v>601.9</v>
      </c>
      <c r="B6022" s="174">
        <v>0.88775423584644808</v>
      </c>
    </row>
    <row r="6023" spans="1:2">
      <c r="A6023" s="174">
        <v>602</v>
      </c>
      <c r="B6023" s="174">
        <v>0.98639359538496729</v>
      </c>
    </row>
    <row r="6024" spans="1:2">
      <c r="A6024" s="174">
        <v>602.1</v>
      </c>
      <c r="B6024" s="174">
        <v>1.2045099004309019</v>
      </c>
    </row>
    <row r="6025" spans="1:2">
      <c r="A6025" s="174">
        <v>602.20000000000005</v>
      </c>
      <c r="B6025" s="174">
        <v>1.422626205476837</v>
      </c>
    </row>
    <row r="6026" spans="1:2">
      <c r="A6026" s="174">
        <v>602.30000000000007</v>
      </c>
      <c r="B6026" s="174">
        <v>1.640742510522772</v>
      </c>
    </row>
    <row r="6027" spans="1:2">
      <c r="A6027" s="174">
        <v>602.4</v>
      </c>
      <c r="B6027" s="174">
        <v>1.8588588155684591</v>
      </c>
    </row>
    <row r="6028" spans="1:2">
      <c r="A6028" s="174">
        <v>602.5</v>
      </c>
      <c r="B6028" s="174">
        <v>2.076975120614394</v>
      </c>
    </row>
    <row r="6029" spans="1:2">
      <c r="A6029" s="174">
        <v>602.6</v>
      </c>
      <c r="B6029" s="174">
        <v>2.295091425660329</v>
      </c>
    </row>
    <row r="6030" spans="1:2">
      <c r="A6030" s="174">
        <v>602.70000000000005</v>
      </c>
      <c r="B6030" s="174">
        <v>2.5132077307062639</v>
      </c>
    </row>
    <row r="6031" spans="1:2">
      <c r="A6031" s="174">
        <v>602.80000000000007</v>
      </c>
      <c r="B6031" s="174">
        <v>2.7313240357521988</v>
      </c>
    </row>
    <row r="6032" spans="1:2">
      <c r="A6032" s="174">
        <v>602.9</v>
      </c>
      <c r="B6032" s="174">
        <v>2.949440340797886</v>
      </c>
    </row>
    <row r="6033" spans="1:2">
      <c r="A6033" s="174">
        <v>603</v>
      </c>
      <c r="B6033" s="174">
        <v>3.1675566458438209</v>
      </c>
    </row>
    <row r="6034" spans="1:2">
      <c r="A6034" s="174">
        <v>603.1</v>
      </c>
      <c r="B6034" s="174">
        <v>3.6589622813652789</v>
      </c>
    </row>
    <row r="6035" spans="1:2">
      <c r="A6035" s="174">
        <v>603.20000000000005</v>
      </c>
      <c r="B6035" s="174">
        <v>4.1503679168867356</v>
      </c>
    </row>
    <row r="6036" spans="1:2">
      <c r="A6036" s="174">
        <v>603.30000000000007</v>
      </c>
      <c r="B6036" s="174">
        <v>4.6417735524081936</v>
      </c>
    </row>
    <row r="6037" spans="1:2">
      <c r="A6037" s="174">
        <v>603.4</v>
      </c>
      <c r="B6037" s="174">
        <v>5.1331791879290938</v>
      </c>
    </row>
    <row r="6038" spans="1:2">
      <c r="A6038" s="174">
        <v>603.5</v>
      </c>
      <c r="B6038" s="174">
        <v>5.6245848234505509</v>
      </c>
    </row>
    <row r="6039" spans="1:2">
      <c r="A6039" s="174">
        <v>603.6</v>
      </c>
      <c r="B6039" s="174">
        <v>6.1159904589720089</v>
      </c>
    </row>
    <row r="6040" spans="1:2">
      <c r="A6040" s="174">
        <v>603.70000000000005</v>
      </c>
      <c r="B6040" s="174">
        <v>6.6073960944934669</v>
      </c>
    </row>
    <row r="6041" spans="1:2">
      <c r="A6041" s="174">
        <v>603.80000000000007</v>
      </c>
      <c r="B6041" s="174">
        <v>7.0988017300149249</v>
      </c>
    </row>
    <row r="6042" spans="1:2">
      <c r="A6042" s="174">
        <v>603.9</v>
      </c>
      <c r="B6042" s="174">
        <v>7.5902073655358233</v>
      </c>
    </row>
    <row r="6043" spans="1:2">
      <c r="A6043" s="174">
        <v>604</v>
      </c>
      <c r="B6043" s="174">
        <v>8.0816130010572813</v>
      </c>
    </row>
    <row r="6044" spans="1:2">
      <c r="A6044" s="174">
        <v>604.1</v>
      </c>
      <c r="B6044" s="174">
        <v>8.4727950676916226</v>
      </c>
    </row>
    <row r="6045" spans="1:2">
      <c r="A6045" s="174">
        <v>604.20000000000005</v>
      </c>
      <c r="B6045" s="174">
        <v>8.8639771343259639</v>
      </c>
    </row>
    <row r="6046" spans="1:2">
      <c r="A6046" s="174">
        <v>604.30000000000007</v>
      </c>
      <c r="B6046" s="174">
        <v>9.2551592009603034</v>
      </c>
    </row>
    <row r="6047" spans="1:2">
      <c r="A6047" s="174">
        <v>604.4</v>
      </c>
      <c r="B6047" s="174">
        <v>9.6463412675942006</v>
      </c>
    </row>
    <row r="6048" spans="1:2">
      <c r="A6048" s="174">
        <v>604.5</v>
      </c>
      <c r="B6048" s="174">
        <v>10.03752333422854</v>
      </c>
    </row>
    <row r="6049" spans="1:2">
      <c r="A6049" s="174">
        <v>604.6</v>
      </c>
      <c r="B6049" s="174">
        <v>10.42870540086288</v>
      </c>
    </row>
    <row r="6050" spans="1:2">
      <c r="A6050" s="174">
        <v>604.70000000000005</v>
      </c>
      <c r="B6050" s="174">
        <v>10.819887467497219</v>
      </c>
    </row>
    <row r="6051" spans="1:2">
      <c r="A6051" s="174">
        <v>604.80000000000007</v>
      </c>
      <c r="B6051" s="174">
        <v>11.21106953413156</v>
      </c>
    </row>
    <row r="6052" spans="1:2">
      <c r="A6052" s="174">
        <v>604.9</v>
      </c>
      <c r="B6052" s="174">
        <v>11.602251600765459</v>
      </c>
    </row>
    <row r="6053" spans="1:2">
      <c r="A6053" s="174">
        <v>605</v>
      </c>
      <c r="B6053" s="174">
        <v>11.993433667399801</v>
      </c>
    </row>
    <row r="6054" spans="1:2">
      <c r="A6054" s="174">
        <v>605.1</v>
      </c>
      <c r="B6054" s="174">
        <v>12.56359419019655</v>
      </c>
    </row>
    <row r="6055" spans="1:2">
      <c r="A6055" s="174">
        <v>605.20000000000005</v>
      </c>
      <c r="B6055" s="174">
        <v>13.1337547129933</v>
      </c>
    </row>
    <row r="6056" spans="1:2">
      <c r="A6056" s="174">
        <v>605.30000000000007</v>
      </c>
      <c r="B6056" s="174">
        <v>13.70391523579006</v>
      </c>
    </row>
    <row r="6057" spans="1:2">
      <c r="A6057" s="174">
        <v>605.4</v>
      </c>
      <c r="B6057" s="174">
        <v>14.274075758586161</v>
      </c>
    </row>
    <row r="6058" spans="1:2">
      <c r="A6058" s="174">
        <v>605.5</v>
      </c>
      <c r="B6058" s="174">
        <v>14.84423628138291</v>
      </c>
    </row>
    <row r="6059" spans="1:2">
      <c r="A6059" s="174">
        <v>605.6</v>
      </c>
      <c r="B6059" s="174">
        <v>15.41439680417966</v>
      </c>
    </row>
    <row r="6060" spans="1:2">
      <c r="A6060" s="174">
        <v>605.70000000000005</v>
      </c>
      <c r="B6060" s="174">
        <v>15.984557326976409</v>
      </c>
    </row>
    <row r="6061" spans="1:2">
      <c r="A6061" s="174">
        <v>605.80000000000007</v>
      </c>
      <c r="B6061" s="174">
        <v>16.554717849773169</v>
      </c>
    </row>
    <row r="6062" spans="1:2">
      <c r="A6062" s="174">
        <v>605.9</v>
      </c>
      <c r="B6062" s="174">
        <v>17.12487837256927</v>
      </c>
    </row>
    <row r="6063" spans="1:2">
      <c r="A6063" s="174">
        <v>606</v>
      </c>
      <c r="B6063" s="174">
        <v>17.695038895366022</v>
      </c>
    </row>
    <row r="6064" spans="1:2">
      <c r="A6064" s="174">
        <v>606.1</v>
      </c>
      <c r="B6064" s="174">
        <v>18.13047841419116</v>
      </c>
    </row>
    <row r="6065" spans="1:2">
      <c r="A6065" s="174">
        <v>606.20000000000005</v>
      </c>
      <c r="B6065" s="174">
        <v>18.565917933016301</v>
      </c>
    </row>
    <row r="6066" spans="1:2">
      <c r="A6066" s="174">
        <v>606.30000000000007</v>
      </c>
      <c r="B6066" s="174">
        <v>19.001357451841439</v>
      </c>
    </row>
    <row r="6067" spans="1:2">
      <c r="A6067" s="174">
        <v>606.4</v>
      </c>
      <c r="B6067" s="174">
        <v>19.436796970666091</v>
      </c>
    </row>
    <row r="6068" spans="1:2">
      <c r="A6068" s="174">
        <v>606.5</v>
      </c>
      <c r="B6068" s="174">
        <v>19.872236489491229</v>
      </c>
    </row>
    <row r="6069" spans="1:2">
      <c r="A6069" s="174">
        <v>606.6</v>
      </c>
      <c r="B6069" s="174">
        <v>20.307676008316371</v>
      </c>
    </row>
    <row r="6070" spans="1:2">
      <c r="A6070" s="174">
        <v>606.70000000000005</v>
      </c>
      <c r="B6070" s="174">
        <v>20.743115527141509</v>
      </c>
    </row>
    <row r="6071" spans="1:2">
      <c r="A6071" s="174">
        <v>606.80000000000007</v>
      </c>
      <c r="B6071" s="174">
        <v>21.17855504596665</v>
      </c>
    </row>
    <row r="6072" spans="1:2">
      <c r="A6072" s="174">
        <v>606.9</v>
      </c>
      <c r="B6072" s="174">
        <v>21.613994564791302</v>
      </c>
    </row>
    <row r="6073" spans="1:2">
      <c r="A6073" s="174">
        <v>607</v>
      </c>
      <c r="B6073" s="174">
        <v>22.04943408361644</v>
      </c>
    </row>
    <row r="6074" spans="1:2">
      <c r="A6074" s="174">
        <v>607.1</v>
      </c>
      <c r="B6074" s="174">
        <v>22.769016998852649</v>
      </c>
    </row>
    <row r="6075" spans="1:2">
      <c r="A6075" s="174">
        <v>607.20000000000005</v>
      </c>
      <c r="B6075" s="174">
        <v>23.488599914088859</v>
      </c>
    </row>
    <row r="6076" spans="1:2">
      <c r="A6076" s="174">
        <v>607.30000000000007</v>
      </c>
      <c r="B6076" s="174">
        <v>24.208182829325079</v>
      </c>
    </row>
    <row r="6077" spans="1:2">
      <c r="A6077" s="174">
        <v>607.4</v>
      </c>
      <c r="B6077" s="174">
        <v>24.927765744560471</v>
      </c>
    </row>
    <row r="6078" spans="1:2">
      <c r="A6078" s="174">
        <v>607.5</v>
      </c>
      <c r="B6078" s="174">
        <v>25.64734865979668</v>
      </c>
    </row>
    <row r="6079" spans="1:2">
      <c r="A6079" s="174">
        <v>607.6</v>
      </c>
      <c r="B6079" s="174">
        <v>26.36693157503289</v>
      </c>
    </row>
    <row r="6080" spans="1:2">
      <c r="A6080" s="174">
        <v>607.70000000000005</v>
      </c>
      <c r="B6080" s="174">
        <v>27.086514490269099</v>
      </c>
    </row>
    <row r="6081" spans="1:2">
      <c r="A6081" s="174">
        <v>607.80000000000007</v>
      </c>
      <c r="B6081" s="174">
        <v>27.806097405505319</v>
      </c>
    </row>
    <row r="6082" spans="1:2">
      <c r="A6082" s="174">
        <v>607.9</v>
      </c>
      <c r="B6082" s="174">
        <v>28.525680320740712</v>
      </c>
    </row>
    <row r="6083" spans="1:2">
      <c r="A6083" s="174">
        <v>608</v>
      </c>
      <c r="B6083" s="174">
        <v>29.245263235976921</v>
      </c>
    </row>
    <row r="6084" spans="1:2">
      <c r="A6084" s="174">
        <v>608.1</v>
      </c>
      <c r="B6084" s="174">
        <v>29.832041590076891</v>
      </c>
    </row>
    <row r="6085" spans="1:2">
      <c r="A6085" s="174">
        <v>608.20000000000005</v>
      </c>
      <c r="B6085" s="174">
        <v>30.418819944176871</v>
      </c>
    </row>
    <row r="6086" spans="1:2">
      <c r="A6086" s="174">
        <v>608.30000000000007</v>
      </c>
      <c r="B6086" s="174">
        <v>31.005598298276841</v>
      </c>
    </row>
    <row r="6087" spans="1:2">
      <c r="A6087" s="174">
        <v>608.4</v>
      </c>
      <c r="B6087" s="174">
        <v>31.592376652376149</v>
      </c>
    </row>
    <row r="6088" spans="1:2">
      <c r="A6088" s="174">
        <v>608.5</v>
      </c>
      <c r="B6088" s="174">
        <v>32.179155006476122</v>
      </c>
    </row>
    <row r="6089" spans="1:2">
      <c r="A6089" s="174">
        <v>608.6</v>
      </c>
      <c r="B6089" s="174">
        <v>32.765933360576092</v>
      </c>
    </row>
    <row r="6090" spans="1:2">
      <c r="A6090" s="174">
        <v>608.70000000000005</v>
      </c>
      <c r="B6090" s="174">
        <v>33.352711714676062</v>
      </c>
    </row>
    <row r="6091" spans="1:2">
      <c r="A6091" s="174">
        <v>608.80000000000007</v>
      </c>
      <c r="B6091" s="174">
        <v>33.939490068776038</v>
      </c>
    </row>
    <row r="6092" spans="1:2">
      <c r="A6092" s="174">
        <v>608.9</v>
      </c>
      <c r="B6092" s="174">
        <v>34.526268422875347</v>
      </c>
    </row>
    <row r="6093" spans="1:2">
      <c r="A6093" s="174">
        <v>609</v>
      </c>
      <c r="B6093" s="174">
        <v>35.113046776975317</v>
      </c>
    </row>
    <row r="6094" spans="1:2">
      <c r="A6094" s="174">
        <v>609.1</v>
      </c>
      <c r="B6094" s="174">
        <v>35.3675562868439</v>
      </c>
    </row>
    <row r="6095" spans="1:2">
      <c r="A6095" s="174">
        <v>609.20000000000005</v>
      </c>
      <c r="B6095" s="174">
        <v>35.622065796712477</v>
      </c>
    </row>
    <row r="6096" spans="1:2">
      <c r="A6096" s="174">
        <v>609.30000000000007</v>
      </c>
      <c r="B6096" s="174">
        <v>35.87657530658106</v>
      </c>
    </row>
    <row r="6097" spans="1:2">
      <c r="A6097" s="174">
        <v>609.4</v>
      </c>
      <c r="B6097" s="174">
        <v>36.131084816449338</v>
      </c>
    </row>
    <row r="6098" spans="1:2">
      <c r="A6098" s="174">
        <v>609.5</v>
      </c>
      <c r="B6098" s="174">
        <v>36.385594326317928</v>
      </c>
    </row>
    <row r="6099" spans="1:2">
      <c r="A6099" s="174">
        <v>609.6</v>
      </c>
      <c r="B6099" s="174">
        <v>36.640103836186512</v>
      </c>
    </row>
    <row r="6100" spans="1:2">
      <c r="A6100" s="174">
        <v>609.70000000000005</v>
      </c>
      <c r="B6100" s="174">
        <v>36.894613346055088</v>
      </c>
    </row>
    <row r="6101" spans="1:2">
      <c r="A6101" s="174">
        <v>609.80000000000007</v>
      </c>
      <c r="B6101" s="174">
        <v>37.149122855923672</v>
      </c>
    </row>
    <row r="6102" spans="1:2">
      <c r="A6102" s="174">
        <v>609.9</v>
      </c>
      <c r="B6102" s="174">
        <v>37.403632365791957</v>
      </c>
    </row>
    <row r="6103" spans="1:2">
      <c r="A6103" s="174">
        <v>610</v>
      </c>
      <c r="B6103" s="174">
        <v>37.65814187566054</v>
      </c>
    </row>
    <row r="6104" spans="1:2">
      <c r="A6104" s="174">
        <v>610.1</v>
      </c>
      <c r="B6104" s="174">
        <v>38.082344951124711</v>
      </c>
    </row>
    <row r="6105" spans="1:2">
      <c r="A6105" s="174">
        <v>610.20000000000005</v>
      </c>
      <c r="B6105" s="174">
        <v>38.506548026588881</v>
      </c>
    </row>
    <row r="6106" spans="1:2">
      <c r="A6106" s="174">
        <v>610.30000000000007</v>
      </c>
      <c r="B6106" s="174">
        <v>38.930751102053037</v>
      </c>
    </row>
    <row r="6107" spans="1:2">
      <c r="A6107" s="174">
        <v>610.4</v>
      </c>
      <c r="B6107" s="174">
        <v>39.354954177516731</v>
      </c>
    </row>
    <row r="6108" spans="1:2">
      <c r="A6108" s="174">
        <v>610.5</v>
      </c>
      <c r="B6108" s="174">
        <v>39.779157252980902</v>
      </c>
    </row>
    <row r="6109" spans="1:2">
      <c r="A6109" s="174">
        <v>610.6</v>
      </c>
      <c r="B6109" s="174">
        <v>40.203360328445072</v>
      </c>
    </row>
    <row r="6110" spans="1:2">
      <c r="A6110" s="174">
        <v>610.70000000000005</v>
      </c>
      <c r="B6110" s="174">
        <v>40.627563403909242</v>
      </c>
    </row>
    <row r="6111" spans="1:2">
      <c r="A6111" s="174">
        <v>610.80000000000007</v>
      </c>
      <c r="B6111" s="174">
        <v>41.051766479373413</v>
      </c>
    </row>
    <row r="6112" spans="1:2">
      <c r="A6112" s="174">
        <v>610.9</v>
      </c>
      <c r="B6112" s="174">
        <v>41.475969554837093</v>
      </c>
    </row>
    <row r="6113" spans="1:2">
      <c r="A6113" s="174">
        <v>611</v>
      </c>
      <c r="B6113" s="174">
        <v>41.900172630301263</v>
      </c>
    </row>
    <row r="6114" spans="1:2">
      <c r="A6114" s="174">
        <v>611.1</v>
      </c>
      <c r="B6114" s="174">
        <v>42.270530461165407</v>
      </c>
    </row>
    <row r="6115" spans="1:2">
      <c r="A6115" s="174">
        <v>611.20000000000005</v>
      </c>
      <c r="B6115" s="174">
        <v>42.640888292029572</v>
      </c>
    </row>
    <row r="6116" spans="1:2">
      <c r="A6116" s="174">
        <v>611.30000000000007</v>
      </c>
      <c r="B6116" s="174">
        <v>43.011246122893724</v>
      </c>
    </row>
    <row r="6117" spans="1:2">
      <c r="A6117" s="174">
        <v>611.4</v>
      </c>
      <c r="B6117" s="174">
        <v>43.381603953757448</v>
      </c>
    </row>
    <row r="6118" spans="1:2">
      <c r="A6118" s="174">
        <v>611.5</v>
      </c>
      <c r="B6118" s="174">
        <v>43.751961784621599</v>
      </c>
    </row>
    <row r="6119" spans="1:2">
      <c r="A6119" s="174">
        <v>611.6</v>
      </c>
      <c r="B6119" s="174">
        <v>44.122319615485758</v>
      </c>
    </row>
    <row r="6120" spans="1:2">
      <c r="A6120" s="174">
        <v>611.70000000000005</v>
      </c>
      <c r="B6120" s="174">
        <v>44.492677446349909</v>
      </c>
    </row>
    <row r="6121" spans="1:2">
      <c r="A6121" s="174">
        <v>611.80000000000007</v>
      </c>
      <c r="B6121" s="174">
        <v>44.86303527721406</v>
      </c>
    </row>
    <row r="6122" spans="1:2">
      <c r="A6122" s="174">
        <v>611.9</v>
      </c>
      <c r="B6122" s="174">
        <v>45.233393108077792</v>
      </c>
    </row>
    <row r="6123" spans="1:2">
      <c r="A6123" s="174">
        <v>612</v>
      </c>
      <c r="B6123" s="174">
        <v>45.603750938941943</v>
      </c>
    </row>
    <row r="6124" spans="1:2">
      <c r="A6124" s="174">
        <v>612.1</v>
      </c>
      <c r="B6124" s="174">
        <v>45.698721655120828</v>
      </c>
    </row>
    <row r="6125" spans="1:2">
      <c r="A6125" s="174">
        <v>612.20000000000005</v>
      </c>
      <c r="B6125" s="174">
        <v>45.79369237129972</v>
      </c>
    </row>
    <row r="6126" spans="1:2">
      <c r="A6126" s="174">
        <v>612.30000000000007</v>
      </c>
      <c r="B6126" s="174">
        <v>45.888663087478612</v>
      </c>
    </row>
    <row r="6127" spans="1:2">
      <c r="A6127" s="174">
        <v>612.4</v>
      </c>
      <c r="B6127" s="174">
        <v>45.983633803657391</v>
      </c>
    </row>
    <row r="6128" spans="1:2">
      <c r="A6128" s="174">
        <v>612.5</v>
      </c>
      <c r="B6128" s="174">
        <v>46.078604519836283</v>
      </c>
    </row>
    <row r="6129" spans="1:2">
      <c r="A6129" s="174">
        <v>612.6</v>
      </c>
      <c r="B6129" s="174">
        <v>46.173575236015161</v>
      </c>
    </row>
    <row r="6130" spans="1:2">
      <c r="A6130" s="174">
        <v>612.70000000000005</v>
      </c>
      <c r="B6130" s="174">
        <v>46.268545952194053</v>
      </c>
    </row>
    <row r="6131" spans="1:2">
      <c r="A6131" s="174">
        <v>612.80000000000007</v>
      </c>
      <c r="B6131" s="174">
        <v>46.363516668372938</v>
      </c>
    </row>
    <row r="6132" spans="1:2">
      <c r="A6132" s="174">
        <v>612.9</v>
      </c>
      <c r="B6132" s="174">
        <v>46.458487384551717</v>
      </c>
    </row>
    <row r="6133" spans="1:2">
      <c r="A6133" s="174">
        <v>613</v>
      </c>
      <c r="B6133" s="174">
        <v>46.553458100730609</v>
      </c>
    </row>
    <row r="6134" spans="1:2">
      <c r="A6134" s="174">
        <v>613.1</v>
      </c>
      <c r="B6134" s="174">
        <v>46.754871223835842</v>
      </c>
    </row>
    <row r="6135" spans="1:2">
      <c r="A6135" s="174">
        <v>613.20000000000005</v>
      </c>
      <c r="B6135" s="174">
        <v>46.956284346941068</v>
      </c>
    </row>
    <row r="6136" spans="1:2">
      <c r="A6136" s="174">
        <v>613.30000000000007</v>
      </c>
      <c r="B6136" s="174">
        <v>47.157697470046301</v>
      </c>
    </row>
    <row r="6137" spans="1:2">
      <c r="A6137" s="174">
        <v>613.4</v>
      </c>
      <c r="B6137" s="174">
        <v>47.3591105931513</v>
      </c>
    </row>
    <row r="6138" spans="1:2">
      <c r="A6138" s="174">
        <v>613.5</v>
      </c>
      <c r="B6138" s="174">
        <v>47.560523716256533</v>
      </c>
    </row>
    <row r="6139" spans="1:2">
      <c r="A6139" s="174">
        <v>613.6</v>
      </c>
      <c r="B6139" s="174">
        <v>47.761936839361773</v>
      </c>
    </row>
    <row r="6140" spans="1:2">
      <c r="A6140" s="174">
        <v>613.70000000000005</v>
      </c>
      <c r="B6140" s="174">
        <v>47.963349962466992</v>
      </c>
    </row>
    <row r="6141" spans="1:2">
      <c r="A6141" s="174">
        <v>613.80000000000007</v>
      </c>
      <c r="B6141" s="174">
        <v>48.164763085572233</v>
      </c>
    </row>
    <row r="6142" spans="1:2">
      <c r="A6142" s="174">
        <v>613.9</v>
      </c>
      <c r="B6142" s="174">
        <v>48.366176208677217</v>
      </c>
    </row>
    <row r="6143" spans="1:2">
      <c r="A6143" s="174">
        <v>614</v>
      </c>
      <c r="B6143" s="174">
        <v>48.567589331782457</v>
      </c>
    </row>
    <row r="6144" spans="1:2">
      <c r="A6144" s="174">
        <v>614.1</v>
      </c>
      <c r="B6144" s="174">
        <v>48.5738270277852</v>
      </c>
    </row>
    <row r="6145" spans="1:2">
      <c r="A6145" s="174">
        <v>614.20000000000005</v>
      </c>
      <c r="B6145" s="174">
        <v>48.580064723787949</v>
      </c>
    </row>
    <row r="6146" spans="1:2">
      <c r="A6146" s="174">
        <v>614.30000000000007</v>
      </c>
      <c r="B6146" s="174">
        <v>48.586302419790691</v>
      </c>
    </row>
    <row r="6147" spans="1:2">
      <c r="A6147" s="174">
        <v>614.40000000000009</v>
      </c>
      <c r="B6147" s="174">
        <v>48.59254011579344</v>
      </c>
    </row>
    <row r="6148" spans="1:2">
      <c r="A6148" s="174">
        <v>614.5</v>
      </c>
      <c r="B6148" s="174">
        <v>48.598777811796182</v>
      </c>
    </row>
    <row r="6149" spans="1:2">
      <c r="A6149" s="174">
        <v>614.6</v>
      </c>
      <c r="B6149" s="174">
        <v>48.605015507798917</v>
      </c>
    </row>
    <row r="6150" spans="1:2">
      <c r="A6150" s="174">
        <v>614.70000000000005</v>
      </c>
      <c r="B6150" s="174">
        <v>48.611253203801667</v>
      </c>
    </row>
    <row r="6151" spans="1:2">
      <c r="A6151" s="174">
        <v>614.80000000000007</v>
      </c>
      <c r="B6151" s="174">
        <v>48.617490899804409</v>
      </c>
    </row>
    <row r="6152" spans="1:2">
      <c r="A6152" s="174">
        <v>614.90000000000009</v>
      </c>
      <c r="B6152" s="174">
        <v>48.623728595807158</v>
      </c>
    </row>
    <row r="6153" spans="1:2">
      <c r="A6153" s="174">
        <v>615</v>
      </c>
      <c r="B6153" s="174">
        <v>48.629966291809893</v>
      </c>
    </row>
    <row r="6154" spans="1:2">
      <c r="A6154" s="174">
        <v>615.1</v>
      </c>
      <c r="B6154" s="174">
        <v>48.72334873919197</v>
      </c>
    </row>
    <row r="6155" spans="1:2">
      <c r="A6155" s="174">
        <v>615.20000000000005</v>
      </c>
      <c r="B6155" s="174">
        <v>48.816731186574053</v>
      </c>
    </row>
    <row r="6156" spans="1:2">
      <c r="A6156" s="174">
        <v>615.30000000000007</v>
      </c>
      <c r="B6156" s="174">
        <v>48.910113633956129</v>
      </c>
    </row>
    <row r="6157" spans="1:2">
      <c r="A6157" s="174">
        <v>615.40000000000009</v>
      </c>
      <c r="B6157" s="174">
        <v>49.003496081338213</v>
      </c>
    </row>
    <row r="6158" spans="1:2">
      <c r="A6158" s="174">
        <v>615.5</v>
      </c>
      <c r="B6158" s="174">
        <v>49.096878528720183</v>
      </c>
    </row>
    <row r="6159" spans="1:2">
      <c r="A6159" s="174">
        <v>615.6</v>
      </c>
      <c r="B6159" s="174">
        <v>49.190260976102273</v>
      </c>
    </row>
    <row r="6160" spans="1:2">
      <c r="A6160" s="174">
        <v>615.70000000000005</v>
      </c>
      <c r="B6160" s="174">
        <v>49.283643423484342</v>
      </c>
    </row>
    <row r="6161" spans="1:2">
      <c r="A6161" s="174">
        <v>615.80000000000007</v>
      </c>
      <c r="B6161" s="174">
        <v>49.377025870866433</v>
      </c>
    </row>
    <row r="6162" spans="1:2">
      <c r="A6162" s="174">
        <v>615.90000000000009</v>
      </c>
      <c r="B6162" s="174">
        <v>49.470408318248502</v>
      </c>
    </row>
    <row r="6163" spans="1:2">
      <c r="A6163" s="174">
        <v>616</v>
      </c>
      <c r="B6163" s="174">
        <v>49.563790765630479</v>
      </c>
    </row>
    <row r="6164" spans="1:2">
      <c r="A6164" s="174">
        <v>616.1</v>
      </c>
      <c r="B6164" s="174">
        <v>49.441196237872717</v>
      </c>
    </row>
    <row r="6165" spans="1:2">
      <c r="A6165" s="174">
        <v>616.20000000000005</v>
      </c>
      <c r="B6165" s="174">
        <v>49.318601710114947</v>
      </c>
    </row>
    <row r="6166" spans="1:2">
      <c r="A6166" s="174">
        <v>616.30000000000007</v>
      </c>
      <c r="B6166" s="174">
        <v>49.196007182357199</v>
      </c>
    </row>
    <row r="6167" spans="1:2">
      <c r="A6167" s="174">
        <v>616.40000000000009</v>
      </c>
      <c r="B6167" s="174">
        <v>49.073412654599437</v>
      </c>
    </row>
    <row r="6168" spans="1:2">
      <c r="A6168" s="174">
        <v>616.5</v>
      </c>
      <c r="B6168" s="174">
        <v>48.95081812684181</v>
      </c>
    </row>
    <row r="6169" spans="1:2">
      <c r="A6169" s="174">
        <v>616.6</v>
      </c>
      <c r="B6169" s="174">
        <v>48.828223599084048</v>
      </c>
    </row>
    <row r="6170" spans="1:2">
      <c r="A6170" s="174">
        <v>616.70000000000005</v>
      </c>
      <c r="B6170" s="174">
        <v>48.705629071326292</v>
      </c>
    </row>
    <row r="6171" spans="1:2">
      <c r="A6171" s="174">
        <v>616.80000000000007</v>
      </c>
      <c r="B6171" s="174">
        <v>48.58303454356853</v>
      </c>
    </row>
    <row r="6172" spans="1:2">
      <c r="A6172" s="174">
        <v>616.90000000000009</v>
      </c>
      <c r="B6172" s="174">
        <v>48.460440015810768</v>
      </c>
    </row>
    <row r="6173" spans="1:2">
      <c r="A6173" s="174">
        <v>617</v>
      </c>
      <c r="B6173" s="174">
        <v>48.337845488053148</v>
      </c>
    </row>
    <row r="6174" spans="1:2">
      <c r="A6174" s="174">
        <v>617.1</v>
      </c>
      <c r="B6174" s="174">
        <v>48.241221284360059</v>
      </c>
    </row>
    <row r="6175" spans="1:2">
      <c r="A6175" s="174">
        <v>617.20000000000005</v>
      </c>
      <c r="B6175" s="174">
        <v>48.144597080666969</v>
      </c>
    </row>
    <row r="6176" spans="1:2">
      <c r="A6176" s="174">
        <v>617.30000000000007</v>
      </c>
      <c r="B6176" s="174">
        <v>48.04797287697388</v>
      </c>
    </row>
    <row r="6177" spans="1:2">
      <c r="A6177" s="174">
        <v>617.40000000000009</v>
      </c>
      <c r="B6177" s="174">
        <v>47.951348673280791</v>
      </c>
    </row>
    <row r="6178" spans="1:2">
      <c r="A6178" s="174">
        <v>617.5</v>
      </c>
      <c r="B6178" s="174">
        <v>47.854724469587808</v>
      </c>
    </row>
    <row r="6179" spans="1:2">
      <c r="A6179" s="174">
        <v>617.6</v>
      </c>
      <c r="B6179" s="174">
        <v>47.758100265894733</v>
      </c>
    </row>
    <row r="6180" spans="1:2">
      <c r="A6180" s="174">
        <v>617.70000000000005</v>
      </c>
      <c r="B6180" s="174">
        <v>47.661476062201643</v>
      </c>
    </row>
    <row r="6181" spans="1:2">
      <c r="A6181" s="174">
        <v>617.80000000000007</v>
      </c>
      <c r="B6181" s="174">
        <v>47.564851858508547</v>
      </c>
    </row>
    <row r="6182" spans="1:2">
      <c r="A6182" s="174">
        <v>617.90000000000009</v>
      </c>
      <c r="B6182" s="174">
        <v>47.468227654815458</v>
      </c>
    </row>
    <row r="6183" spans="1:2">
      <c r="A6183" s="174">
        <v>618</v>
      </c>
      <c r="B6183" s="174">
        <v>47.371603451122482</v>
      </c>
    </row>
    <row r="6184" spans="1:2">
      <c r="A6184" s="174">
        <v>618.1</v>
      </c>
      <c r="B6184" s="174">
        <v>47.317201801954418</v>
      </c>
    </row>
    <row r="6185" spans="1:2">
      <c r="A6185" s="174">
        <v>618.20000000000005</v>
      </c>
      <c r="B6185" s="174">
        <v>47.262800152786347</v>
      </c>
    </row>
    <row r="6186" spans="1:2">
      <c r="A6186" s="174">
        <v>618.30000000000007</v>
      </c>
      <c r="B6186" s="174">
        <v>47.208398503618277</v>
      </c>
    </row>
    <row r="6187" spans="1:2">
      <c r="A6187" s="174">
        <v>618.40000000000009</v>
      </c>
      <c r="B6187" s="174">
        <v>47.153996854450213</v>
      </c>
    </row>
    <row r="6188" spans="1:2">
      <c r="A6188" s="174">
        <v>618.5</v>
      </c>
      <c r="B6188" s="174">
        <v>47.099595205282213</v>
      </c>
    </row>
    <row r="6189" spans="1:2">
      <c r="A6189" s="174">
        <v>618.6</v>
      </c>
      <c r="B6189" s="174">
        <v>47.045193556114143</v>
      </c>
    </row>
    <row r="6190" spans="1:2">
      <c r="A6190" s="174">
        <v>618.70000000000005</v>
      </c>
      <c r="B6190" s="174">
        <v>46.990791906946079</v>
      </c>
    </row>
    <row r="6191" spans="1:2">
      <c r="A6191" s="174">
        <v>618.80000000000007</v>
      </c>
      <c r="B6191" s="174">
        <v>46.936390257778008</v>
      </c>
    </row>
    <row r="6192" spans="1:2">
      <c r="A6192" s="174">
        <v>618.90000000000009</v>
      </c>
      <c r="B6192" s="174">
        <v>46.881988608609937</v>
      </c>
    </row>
    <row r="6193" spans="1:2">
      <c r="A6193" s="174">
        <v>619</v>
      </c>
      <c r="B6193" s="174">
        <v>46.827586959441938</v>
      </c>
    </row>
    <row r="6194" spans="1:2">
      <c r="A6194" s="174">
        <v>619.1</v>
      </c>
      <c r="B6194" s="174">
        <v>46.780607664333012</v>
      </c>
    </row>
    <row r="6195" spans="1:2">
      <c r="A6195" s="174">
        <v>619.20000000000005</v>
      </c>
      <c r="B6195" s="174">
        <v>46.733628369224078</v>
      </c>
    </row>
    <row r="6196" spans="1:2">
      <c r="A6196" s="174">
        <v>619.30000000000007</v>
      </c>
      <c r="B6196" s="174">
        <v>46.686649074115152</v>
      </c>
    </row>
    <row r="6197" spans="1:2">
      <c r="A6197" s="174">
        <v>619.40000000000009</v>
      </c>
      <c r="B6197" s="174">
        <v>46.639669779006233</v>
      </c>
    </row>
    <row r="6198" spans="1:2">
      <c r="A6198" s="174">
        <v>619.5</v>
      </c>
      <c r="B6198" s="174">
        <v>46.59269048389735</v>
      </c>
    </row>
    <row r="6199" spans="1:2">
      <c r="A6199" s="174">
        <v>619.6</v>
      </c>
      <c r="B6199" s="174">
        <v>46.545711188788417</v>
      </c>
    </row>
    <row r="6200" spans="1:2">
      <c r="A6200" s="174">
        <v>619.70000000000005</v>
      </c>
      <c r="B6200" s="174">
        <v>46.498731893679491</v>
      </c>
    </row>
    <row r="6201" spans="1:2">
      <c r="A6201" s="174">
        <v>619.80000000000007</v>
      </c>
      <c r="B6201" s="174">
        <v>46.451752598570557</v>
      </c>
    </row>
    <row r="6202" spans="1:2">
      <c r="A6202" s="174">
        <v>619.90000000000009</v>
      </c>
      <c r="B6202" s="174">
        <v>46.404773303461639</v>
      </c>
    </row>
    <row r="6203" spans="1:2">
      <c r="A6203" s="174">
        <v>620</v>
      </c>
      <c r="B6203" s="174">
        <v>46.357794008352762</v>
      </c>
    </row>
    <row r="6204" spans="1:2">
      <c r="A6204" s="174">
        <v>620.1</v>
      </c>
      <c r="B6204" s="174">
        <v>46.249714706013599</v>
      </c>
    </row>
    <row r="6205" spans="1:2">
      <c r="A6205" s="174">
        <v>620.20000000000005</v>
      </c>
      <c r="B6205" s="174">
        <v>46.141635403674442</v>
      </c>
    </row>
    <row r="6206" spans="1:2">
      <c r="A6206" s="174">
        <v>620.30000000000007</v>
      </c>
      <c r="B6206" s="174">
        <v>46.033556101335272</v>
      </c>
    </row>
    <row r="6207" spans="1:2">
      <c r="A6207" s="174">
        <v>620.40000000000009</v>
      </c>
      <c r="B6207" s="174">
        <v>45.925476798996122</v>
      </c>
    </row>
    <row r="6208" spans="1:2">
      <c r="A6208" s="174">
        <v>620.5</v>
      </c>
      <c r="B6208" s="174">
        <v>45.817397496657073</v>
      </c>
    </row>
    <row r="6209" spans="1:2">
      <c r="A6209" s="174">
        <v>620.6</v>
      </c>
      <c r="B6209" s="174">
        <v>45.709318194317909</v>
      </c>
    </row>
    <row r="6210" spans="1:2">
      <c r="A6210" s="174">
        <v>620.70000000000005</v>
      </c>
      <c r="B6210" s="174">
        <v>45.601238891978753</v>
      </c>
    </row>
    <row r="6211" spans="1:2">
      <c r="A6211" s="174">
        <v>620.80000000000007</v>
      </c>
      <c r="B6211" s="174">
        <v>45.493159589639582</v>
      </c>
    </row>
    <row r="6212" spans="1:2">
      <c r="A6212" s="174">
        <v>620.90000000000009</v>
      </c>
      <c r="B6212" s="174">
        <v>45.385080287300433</v>
      </c>
    </row>
    <row r="6213" spans="1:2">
      <c r="A6213" s="174">
        <v>621</v>
      </c>
      <c r="B6213" s="174">
        <v>45.277000984961383</v>
      </c>
    </row>
    <row r="6214" spans="1:2">
      <c r="A6214" s="174">
        <v>621.1</v>
      </c>
      <c r="B6214" s="174">
        <v>45.183223110038007</v>
      </c>
    </row>
    <row r="6215" spans="1:2">
      <c r="A6215" s="174">
        <v>621.20000000000005</v>
      </c>
      <c r="B6215" s="174">
        <v>45.089445235114638</v>
      </c>
    </row>
    <row r="6216" spans="1:2">
      <c r="A6216" s="174">
        <v>621.30000000000007</v>
      </c>
      <c r="B6216" s="174">
        <v>44.99566736019127</v>
      </c>
    </row>
    <row r="6217" spans="1:2">
      <c r="A6217" s="174">
        <v>621.40000000000009</v>
      </c>
      <c r="B6217" s="174">
        <v>44.901889485267901</v>
      </c>
    </row>
    <row r="6218" spans="1:2">
      <c r="A6218" s="174">
        <v>621.5</v>
      </c>
      <c r="B6218" s="174">
        <v>44.808111610344639</v>
      </c>
    </row>
    <row r="6219" spans="1:2">
      <c r="A6219" s="174">
        <v>621.6</v>
      </c>
      <c r="B6219" s="174">
        <v>44.714333735421263</v>
      </c>
    </row>
    <row r="6220" spans="1:2">
      <c r="A6220" s="174">
        <v>621.70000000000005</v>
      </c>
      <c r="B6220" s="174">
        <v>44.620555860497888</v>
      </c>
    </row>
    <row r="6221" spans="1:2">
      <c r="A6221" s="174">
        <v>621.80000000000007</v>
      </c>
      <c r="B6221" s="174">
        <v>44.526777985574533</v>
      </c>
    </row>
    <row r="6222" spans="1:2">
      <c r="A6222" s="174">
        <v>621.90000000000009</v>
      </c>
      <c r="B6222" s="174">
        <v>44.43300011065115</v>
      </c>
    </row>
    <row r="6223" spans="1:2">
      <c r="A6223" s="174">
        <v>622</v>
      </c>
      <c r="B6223" s="174">
        <v>44.339222235727888</v>
      </c>
    </row>
    <row r="6224" spans="1:2">
      <c r="A6224" s="174">
        <v>622.1</v>
      </c>
      <c r="B6224" s="174">
        <v>44.281823540122609</v>
      </c>
    </row>
    <row r="6225" spans="1:2">
      <c r="A6225" s="174">
        <v>622.20000000000005</v>
      </c>
      <c r="B6225" s="174">
        <v>44.22442484451733</v>
      </c>
    </row>
    <row r="6226" spans="1:2">
      <c r="A6226" s="174">
        <v>622.30000000000007</v>
      </c>
      <c r="B6226" s="174">
        <v>44.167026148912051</v>
      </c>
    </row>
    <row r="6227" spans="1:2">
      <c r="A6227" s="174">
        <v>622.40000000000009</v>
      </c>
      <c r="B6227" s="174">
        <v>44.109627453306757</v>
      </c>
    </row>
    <row r="6228" spans="1:2">
      <c r="A6228" s="174">
        <v>622.5</v>
      </c>
      <c r="B6228" s="174">
        <v>44.052228757701563</v>
      </c>
    </row>
    <row r="6229" spans="1:2">
      <c r="A6229" s="174">
        <v>622.6</v>
      </c>
      <c r="B6229" s="174">
        <v>43.99483006209627</v>
      </c>
    </row>
    <row r="6230" spans="1:2">
      <c r="A6230" s="174">
        <v>622.70000000000005</v>
      </c>
      <c r="B6230" s="174">
        <v>43.937431366490991</v>
      </c>
    </row>
    <row r="6231" spans="1:2">
      <c r="A6231" s="174">
        <v>622.80000000000007</v>
      </c>
      <c r="B6231" s="174">
        <v>43.880032670885711</v>
      </c>
    </row>
    <row r="6232" spans="1:2">
      <c r="A6232" s="174">
        <v>622.90000000000009</v>
      </c>
      <c r="B6232" s="174">
        <v>43.822633975280432</v>
      </c>
    </row>
    <row r="6233" spans="1:2">
      <c r="A6233" s="174">
        <v>623</v>
      </c>
      <c r="B6233" s="174">
        <v>43.765235279675217</v>
      </c>
    </row>
    <row r="6234" spans="1:2">
      <c r="A6234" s="174">
        <v>623.1</v>
      </c>
      <c r="B6234" s="174">
        <v>43.827878604075501</v>
      </c>
    </row>
    <row r="6235" spans="1:2">
      <c r="A6235" s="174">
        <v>623.20000000000005</v>
      </c>
      <c r="B6235" s="174">
        <v>43.890521928475778</v>
      </c>
    </row>
    <row r="6236" spans="1:2">
      <c r="A6236" s="174">
        <v>623.30000000000007</v>
      </c>
      <c r="B6236" s="174">
        <v>43.953165252876069</v>
      </c>
    </row>
    <row r="6237" spans="1:2">
      <c r="A6237" s="174">
        <v>623.40000000000009</v>
      </c>
      <c r="B6237" s="174">
        <v>44.015808577276353</v>
      </c>
    </row>
    <row r="6238" spans="1:2">
      <c r="A6238" s="174">
        <v>623.5</v>
      </c>
      <c r="B6238" s="174">
        <v>44.078451901676559</v>
      </c>
    </row>
    <row r="6239" spans="1:2">
      <c r="A6239" s="174">
        <v>623.6</v>
      </c>
      <c r="B6239" s="174">
        <v>44.141095226076843</v>
      </c>
    </row>
    <row r="6240" spans="1:2">
      <c r="A6240" s="174">
        <v>623.70000000000005</v>
      </c>
      <c r="B6240" s="174">
        <v>44.203738550477127</v>
      </c>
    </row>
    <row r="6241" spans="1:2">
      <c r="A6241" s="174">
        <v>623.80000000000007</v>
      </c>
      <c r="B6241" s="174">
        <v>44.26638187487741</v>
      </c>
    </row>
    <row r="6242" spans="1:2">
      <c r="A6242" s="174">
        <v>623.90000000000009</v>
      </c>
      <c r="B6242" s="174">
        <v>44.329025199277687</v>
      </c>
    </row>
    <row r="6243" spans="1:2">
      <c r="A6243" s="174">
        <v>624</v>
      </c>
      <c r="B6243" s="174">
        <v>44.391668523677907</v>
      </c>
    </row>
    <row r="6244" spans="1:2">
      <c r="A6244" s="174">
        <v>624.1</v>
      </c>
      <c r="B6244" s="174">
        <v>44.306957403440663</v>
      </c>
    </row>
    <row r="6245" spans="1:2">
      <c r="A6245" s="174">
        <v>624.20000000000005</v>
      </c>
      <c r="B6245" s="174">
        <v>44.222246283203397</v>
      </c>
    </row>
    <row r="6246" spans="1:2">
      <c r="A6246" s="174">
        <v>624.30000000000007</v>
      </c>
      <c r="B6246" s="174">
        <v>44.137535162966152</v>
      </c>
    </row>
    <row r="6247" spans="1:2">
      <c r="A6247" s="174">
        <v>624.40000000000009</v>
      </c>
      <c r="B6247" s="174">
        <v>44.052824042728901</v>
      </c>
    </row>
    <row r="6248" spans="1:2">
      <c r="A6248" s="174">
        <v>624.5</v>
      </c>
      <c r="B6248" s="174">
        <v>43.968112922491748</v>
      </c>
    </row>
    <row r="6249" spans="1:2">
      <c r="A6249" s="174">
        <v>624.6</v>
      </c>
      <c r="B6249" s="174">
        <v>43.883401802254497</v>
      </c>
    </row>
    <row r="6250" spans="1:2">
      <c r="A6250" s="174">
        <v>624.70000000000005</v>
      </c>
      <c r="B6250" s="174">
        <v>43.798690682017252</v>
      </c>
    </row>
    <row r="6251" spans="1:2">
      <c r="A6251" s="174">
        <v>624.80000000000007</v>
      </c>
      <c r="B6251" s="174">
        <v>43.713979561779993</v>
      </c>
    </row>
    <row r="6252" spans="1:2">
      <c r="A6252" s="174">
        <v>624.90000000000009</v>
      </c>
      <c r="B6252" s="174">
        <v>43.629268441542742</v>
      </c>
    </row>
    <row r="6253" spans="1:2">
      <c r="A6253" s="174">
        <v>625</v>
      </c>
      <c r="B6253" s="174">
        <v>43.544557321305589</v>
      </c>
    </row>
    <row r="6254" spans="1:2">
      <c r="A6254" s="174">
        <v>625.1</v>
      </c>
      <c r="B6254" s="174">
        <v>43.761102365485783</v>
      </c>
    </row>
    <row r="6255" spans="1:2">
      <c r="A6255" s="174">
        <v>625.20000000000005</v>
      </c>
      <c r="B6255" s="174">
        <v>43.977647409665963</v>
      </c>
    </row>
    <row r="6256" spans="1:2">
      <c r="A6256" s="174">
        <v>625.30000000000007</v>
      </c>
      <c r="B6256" s="174">
        <v>44.194192453846149</v>
      </c>
    </row>
    <row r="6257" spans="1:2">
      <c r="A6257" s="174">
        <v>625.40000000000009</v>
      </c>
      <c r="B6257" s="174">
        <v>44.410737498026343</v>
      </c>
    </row>
    <row r="6258" spans="1:2">
      <c r="A6258" s="174">
        <v>625.5</v>
      </c>
      <c r="B6258" s="174">
        <v>44.627282542206281</v>
      </c>
    </row>
    <row r="6259" spans="1:2">
      <c r="A6259" s="174">
        <v>625.6</v>
      </c>
      <c r="B6259" s="174">
        <v>44.843827586386467</v>
      </c>
    </row>
    <row r="6260" spans="1:2">
      <c r="A6260" s="174">
        <v>625.70000000000005</v>
      </c>
      <c r="B6260" s="174">
        <v>45.060372630566647</v>
      </c>
    </row>
    <row r="6261" spans="1:2">
      <c r="A6261" s="174">
        <v>625.80000000000007</v>
      </c>
      <c r="B6261" s="174">
        <v>45.276917674746841</v>
      </c>
    </row>
    <row r="6262" spans="1:2">
      <c r="A6262" s="174">
        <v>625.90000000000009</v>
      </c>
      <c r="B6262" s="174">
        <v>45.493462718927027</v>
      </c>
    </row>
    <row r="6263" spans="1:2">
      <c r="A6263" s="174">
        <v>626</v>
      </c>
      <c r="B6263" s="174">
        <v>45.710007763106972</v>
      </c>
    </row>
    <row r="6264" spans="1:2">
      <c r="A6264" s="174">
        <v>626.1</v>
      </c>
      <c r="B6264" s="174">
        <v>45.802658615642827</v>
      </c>
    </row>
    <row r="6265" spans="1:2">
      <c r="A6265" s="174">
        <v>626.20000000000005</v>
      </c>
      <c r="B6265" s="174">
        <v>45.895309468178681</v>
      </c>
    </row>
    <row r="6266" spans="1:2">
      <c r="A6266" s="174">
        <v>626.30000000000007</v>
      </c>
      <c r="B6266" s="174">
        <v>45.987960320714528</v>
      </c>
    </row>
    <row r="6267" spans="1:2">
      <c r="A6267" s="174">
        <v>626.40000000000009</v>
      </c>
      <c r="B6267" s="174">
        <v>46.080611173250382</v>
      </c>
    </row>
    <row r="6268" spans="1:2">
      <c r="A6268" s="174">
        <v>626.5</v>
      </c>
      <c r="B6268" s="174">
        <v>46.17326202578613</v>
      </c>
    </row>
    <row r="6269" spans="1:2">
      <c r="A6269" s="174">
        <v>626.6</v>
      </c>
      <c r="B6269" s="174">
        <v>46.265912878321977</v>
      </c>
    </row>
    <row r="6270" spans="1:2">
      <c r="A6270" s="174">
        <v>626.70000000000005</v>
      </c>
      <c r="B6270" s="174">
        <v>46.358563730857838</v>
      </c>
    </row>
    <row r="6271" spans="1:2">
      <c r="A6271" s="174">
        <v>626.80000000000007</v>
      </c>
      <c r="B6271" s="174">
        <v>46.451214583393693</v>
      </c>
    </row>
    <row r="6272" spans="1:2">
      <c r="A6272" s="174">
        <v>626.90000000000009</v>
      </c>
      <c r="B6272" s="174">
        <v>46.54386543592954</v>
      </c>
    </row>
    <row r="6273" spans="1:2">
      <c r="A6273" s="174">
        <v>627</v>
      </c>
      <c r="B6273" s="174">
        <v>46.636516288465288</v>
      </c>
    </row>
    <row r="6274" spans="1:2">
      <c r="A6274" s="174">
        <v>627.1</v>
      </c>
      <c r="B6274" s="174">
        <v>46.618430092897903</v>
      </c>
    </row>
    <row r="6275" spans="1:2">
      <c r="A6275" s="174">
        <v>627.20000000000005</v>
      </c>
      <c r="B6275" s="174">
        <v>46.600343897330497</v>
      </c>
    </row>
    <row r="6276" spans="1:2">
      <c r="A6276" s="174">
        <v>627.30000000000007</v>
      </c>
      <c r="B6276" s="174">
        <v>46.582257701763112</v>
      </c>
    </row>
    <row r="6277" spans="1:2">
      <c r="A6277" s="174">
        <v>627.40000000000009</v>
      </c>
      <c r="B6277" s="174">
        <v>46.56417150619572</v>
      </c>
    </row>
    <row r="6278" spans="1:2">
      <c r="A6278" s="174">
        <v>627.5</v>
      </c>
      <c r="B6278" s="174">
        <v>46.546085310628349</v>
      </c>
    </row>
    <row r="6279" spans="1:2">
      <c r="A6279" s="174">
        <v>627.6</v>
      </c>
      <c r="B6279" s="174">
        <v>46.527999115060958</v>
      </c>
    </row>
    <row r="6280" spans="1:2">
      <c r="A6280" s="174">
        <v>627.70000000000005</v>
      </c>
      <c r="B6280" s="174">
        <v>46.509912919493573</v>
      </c>
    </row>
    <row r="6281" spans="1:2">
      <c r="A6281" s="174">
        <v>627.80000000000007</v>
      </c>
      <c r="B6281" s="174">
        <v>46.491826723926167</v>
      </c>
    </row>
    <row r="6282" spans="1:2">
      <c r="A6282" s="174">
        <v>627.90000000000009</v>
      </c>
      <c r="B6282" s="174">
        <v>46.473740528358782</v>
      </c>
    </row>
    <row r="6283" spans="1:2">
      <c r="A6283" s="174">
        <v>628</v>
      </c>
      <c r="B6283" s="174">
        <v>46.455654332791411</v>
      </c>
    </row>
    <row r="6284" spans="1:2">
      <c r="A6284" s="174">
        <v>628.1</v>
      </c>
      <c r="B6284" s="174">
        <v>46.377746134237313</v>
      </c>
    </row>
    <row r="6285" spans="1:2">
      <c r="A6285" s="174">
        <v>628.20000000000005</v>
      </c>
      <c r="B6285" s="174">
        <v>46.299837935683207</v>
      </c>
    </row>
    <row r="6286" spans="1:2">
      <c r="A6286" s="174">
        <v>628.30000000000007</v>
      </c>
      <c r="B6286" s="174">
        <v>46.221929737129109</v>
      </c>
    </row>
    <row r="6287" spans="1:2">
      <c r="A6287" s="174">
        <v>628.40000000000009</v>
      </c>
      <c r="B6287" s="174">
        <v>46.144021538575011</v>
      </c>
    </row>
    <row r="6288" spans="1:2">
      <c r="A6288" s="174">
        <v>628.5</v>
      </c>
      <c r="B6288" s="174">
        <v>46.066113340020998</v>
      </c>
    </row>
    <row r="6289" spans="1:2">
      <c r="A6289" s="174">
        <v>628.6</v>
      </c>
      <c r="B6289" s="174">
        <v>45.988205141466899</v>
      </c>
    </row>
    <row r="6290" spans="1:2">
      <c r="A6290" s="174">
        <v>628.70000000000005</v>
      </c>
      <c r="B6290" s="174">
        <v>45.910296942912801</v>
      </c>
    </row>
    <row r="6291" spans="1:2">
      <c r="A6291" s="174">
        <v>628.80000000000007</v>
      </c>
      <c r="B6291" s="174">
        <v>45.832388744358703</v>
      </c>
    </row>
    <row r="6292" spans="1:2">
      <c r="A6292" s="174">
        <v>628.90000000000009</v>
      </c>
      <c r="B6292" s="174">
        <v>45.754480545804597</v>
      </c>
    </row>
    <row r="6293" spans="1:2">
      <c r="A6293" s="174">
        <v>629</v>
      </c>
      <c r="B6293" s="174">
        <v>45.676572347250591</v>
      </c>
    </row>
    <row r="6294" spans="1:2">
      <c r="A6294" s="174">
        <v>629.1</v>
      </c>
      <c r="B6294" s="174">
        <v>45.66609546957433</v>
      </c>
    </row>
    <row r="6295" spans="1:2">
      <c r="A6295" s="174">
        <v>629.20000000000005</v>
      </c>
      <c r="B6295" s="174">
        <v>45.655618591898083</v>
      </c>
    </row>
    <row r="6296" spans="1:2">
      <c r="A6296" s="174">
        <v>629.30000000000007</v>
      </c>
      <c r="B6296" s="174">
        <v>45.645141714221808</v>
      </c>
    </row>
    <row r="6297" spans="1:2">
      <c r="A6297" s="174">
        <v>629.40000000000009</v>
      </c>
      <c r="B6297" s="174">
        <v>45.634664836545547</v>
      </c>
    </row>
    <row r="6298" spans="1:2">
      <c r="A6298" s="174">
        <v>629.5</v>
      </c>
      <c r="B6298" s="174">
        <v>45.624187958869307</v>
      </c>
    </row>
    <row r="6299" spans="1:2">
      <c r="A6299" s="174">
        <v>629.6</v>
      </c>
      <c r="B6299" s="174">
        <v>45.613711081193053</v>
      </c>
    </row>
    <row r="6300" spans="1:2">
      <c r="A6300" s="174">
        <v>629.70000000000005</v>
      </c>
      <c r="B6300" s="174">
        <v>45.603234203516791</v>
      </c>
    </row>
    <row r="6301" spans="1:2">
      <c r="A6301" s="174">
        <v>629.80000000000007</v>
      </c>
      <c r="B6301" s="174">
        <v>45.59275732584053</v>
      </c>
    </row>
    <row r="6302" spans="1:2">
      <c r="A6302" s="174">
        <v>629.90000000000009</v>
      </c>
      <c r="B6302" s="174">
        <v>45.582280448164269</v>
      </c>
    </row>
    <row r="6303" spans="1:2">
      <c r="A6303" s="174">
        <v>630</v>
      </c>
      <c r="B6303" s="174">
        <v>45.571803570488022</v>
      </c>
    </row>
    <row r="6304" spans="1:2">
      <c r="A6304" s="174">
        <v>630.1</v>
      </c>
      <c r="B6304" s="174">
        <v>45.613784369222167</v>
      </c>
    </row>
    <row r="6305" spans="1:2">
      <c r="A6305" s="174">
        <v>630.20000000000005</v>
      </c>
      <c r="B6305" s="174">
        <v>45.655765167956332</v>
      </c>
    </row>
    <row r="6306" spans="1:2">
      <c r="A6306" s="174">
        <v>630.30000000000007</v>
      </c>
      <c r="B6306" s="174">
        <v>45.697745966690483</v>
      </c>
    </row>
    <row r="6307" spans="1:2">
      <c r="A6307" s="174">
        <v>630.40000000000009</v>
      </c>
      <c r="B6307" s="174">
        <v>45.739726765424628</v>
      </c>
    </row>
    <row r="6308" spans="1:2">
      <c r="A6308" s="174">
        <v>630.5</v>
      </c>
      <c r="B6308" s="174">
        <v>45.781707564158737</v>
      </c>
    </row>
    <row r="6309" spans="1:2">
      <c r="A6309" s="174">
        <v>630.6</v>
      </c>
      <c r="B6309" s="174">
        <v>45.823688362892888</v>
      </c>
    </row>
    <row r="6310" spans="1:2">
      <c r="A6310" s="174">
        <v>630.70000000000005</v>
      </c>
      <c r="B6310" s="174">
        <v>45.865669161627039</v>
      </c>
    </row>
    <row r="6311" spans="1:2">
      <c r="A6311" s="174">
        <v>630.80000000000007</v>
      </c>
      <c r="B6311" s="174">
        <v>45.907649960361191</v>
      </c>
    </row>
    <row r="6312" spans="1:2">
      <c r="A6312" s="174">
        <v>630.90000000000009</v>
      </c>
      <c r="B6312" s="174">
        <v>45.949630759095349</v>
      </c>
    </row>
    <row r="6313" spans="1:2">
      <c r="A6313" s="174">
        <v>631</v>
      </c>
      <c r="B6313" s="174">
        <v>45.991611557829451</v>
      </c>
    </row>
    <row r="6314" spans="1:2">
      <c r="A6314" s="174">
        <v>631.1</v>
      </c>
      <c r="B6314" s="174">
        <v>46.115589913777477</v>
      </c>
    </row>
    <row r="6315" spans="1:2">
      <c r="A6315" s="174">
        <v>631.20000000000005</v>
      </c>
      <c r="B6315" s="174">
        <v>46.239568269725517</v>
      </c>
    </row>
    <row r="6316" spans="1:2">
      <c r="A6316" s="174">
        <v>631.30000000000007</v>
      </c>
      <c r="B6316" s="174">
        <v>46.363546625673543</v>
      </c>
    </row>
    <row r="6317" spans="1:2">
      <c r="A6317" s="174">
        <v>631.40000000000009</v>
      </c>
      <c r="B6317" s="174">
        <v>46.487524981621583</v>
      </c>
    </row>
    <row r="6318" spans="1:2">
      <c r="A6318" s="174">
        <v>631.5</v>
      </c>
      <c r="B6318" s="174">
        <v>46.611503337569467</v>
      </c>
    </row>
    <row r="6319" spans="1:2">
      <c r="A6319" s="174">
        <v>631.6</v>
      </c>
      <c r="B6319" s="174">
        <v>46.735481693517499</v>
      </c>
    </row>
    <row r="6320" spans="1:2">
      <c r="A6320" s="174">
        <v>631.70000000000005</v>
      </c>
      <c r="B6320" s="174">
        <v>46.859460049465532</v>
      </c>
    </row>
    <row r="6321" spans="1:2">
      <c r="A6321" s="174">
        <v>631.80000000000007</v>
      </c>
      <c r="B6321" s="174">
        <v>46.983438405413558</v>
      </c>
    </row>
    <row r="6322" spans="1:2">
      <c r="A6322" s="174">
        <v>631.90000000000009</v>
      </c>
      <c r="B6322" s="174">
        <v>47.107416761361591</v>
      </c>
    </row>
    <row r="6323" spans="1:2">
      <c r="A6323" s="174">
        <v>632</v>
      </c>
      <c r="B6323" s="174">
        <v>47.231395117309482</v>
      </c>
    </row>
    <row r="6324" spans="1:2">
      <c r="A6324" s="174">
        <v>632.1</v>
      </c>
      <c r="B6324" s="174">
        <v>47.326686956504894</v>
      </c>
    </row>
    <row r="6325" spans="1:2">
      <c r="A6325" s="174">
        <v>632.20000000000005</v>
      </c>
      <c r="B6325" s="174">
        <v>47.421978795700298</v>
      </c>
    </row>
    <row r="6326" spans="1:2">
      <c r="A6326" s="174">
        <v>632.30000000000007</v>
      </c>
      <c r="B6326" s="174">
        <v>47.517270634895702</v>
      </c>
    </row>
    <row r="6327" spans="1:2">
      <c r="A6327" s="174">
        <v>632.40000000000009</v>
      </c>
      <c r="B6327" s="174">
        <v>47.612562474091114</v>
      </c>
    </row>
    <row r="6328" spans="1:2">
      <c r="A6328" s="174">
        <v>632.5</v>
      </c>
      <c r="B6328" s="174">
        <v>47.707854313286397</v>
      </c>
    </row>
    <row r="6329" spans="1:2">
      <c r="A6329" s="174">
        <v>632.6</v>
      </c>
      <c r="B6329" s="174">
        <v>47.803146152481823</v>
      </c>
    </row>
    <row r="6330" spans="1:2">
      <c r="A6330" s="174">
        <v>632.70000000000005</v>
      </c>
      <c r="B6330" s="174">
        <v>47.89843799167722</v>
      </c>
    </row>
    <row r="6331" spans="1:2">
      <c r="A6331" s="174">
        <v>632.80000000000007</v>
      </c>
      <c r="B6331" s="174">
        <v>47.993729830872631</v>
      </c>
    </row>
    <row r="6332" spans="1:2">
      <c r="A6332" s="174">
        <v>632.90000000000009</v>
      </c>
      <c r="B6332" s="174">
        <v>48.089021670068043</v>
      </c>
    </row>
    <row r="6333" spans="1:2">
      <c r="A6333" s="174">
        <v>633</v>
      </c>
      <c r="B6333" s="174">
        <v>48.184313509263333</v>
      </c>
    </row>
    <row r="6334" spans="1:2">
      <c r="A6334" s="174">
        <v>633.1</v>
      </c>
      <c r="B6334" s="174">
        <v>48.397880422394913</v>
      </c>
    </row>
    <row r="6335" spans="1:2">
      <c r="A6335" s="174">
        <v>633.20000000000005</v>
      </c>
      <c r="B6335" s="174">
        <v>48.611447335526478</v>
      </c>
    </row>
    <row r="6336" spans="1:2">
      <c r="A6336" s="174">
        <v>633.30000000000007</v>
      </c>
      <c r="B6336" s="174">
        <v>48.82501424865805</v>
      </c>
    </row>
    <row r="6337" spans="1:2">
      <c r="A6337" s="174">
        <v>633.40000000000009</v>
      </c>
      <c r="B6337" s="174">
        <v>49.038581161789629</v>
      </c>
    </row>
    <row r="6338" spans="1:2">
      <c r="A6338" s="174">
        <v>633.5</v>
      </c>
      <c r="B6338" s="174">
        <v>49.252148074920953</v>
      </c>
    </row>
    <row r="6339" spans="1:2">
      <c r="A6339" s="174">
        <v>633.6</v>
      </c>
      <c r="B6339" s="174">
        <v>49.465714988052532</v>
      </c>
    </row>
    <row r="6340" spans="1:2">
      <c r="A6340" s="174">
        <v>633.70000000000005</v>
      </c>
      <c r="B6340" s="174">
        <v>49.679281901184098</v>
      </c>
    </row>
    <row r="6341" spans="1:2">
      <c r="A6341" s="174">
        <v>633.80000000000007</v>
      </c>
      <c r="B6341" s="174">
        <v>49.892848814315677</v>
      </c>
    </row>
    <row r="6342" spans="1:2">
      <c r="A6342" s="174">
        <v>633.90000000000009</v>
      </c>
      <c r="B6342" s="174">
        <v>50.106415727447249</v>
      </c>
    </row>
    <row r="6343" spans="1:2">
      <c r="A6343" s="174">
        <v>634</v>
      </c>
      <c r="B6343" s="174">
        <v>50.31998264057858</v>
      </c>
    </row>
    <row r="6344" spans="1:2">
      <c r="A6344" s="174">
        <v>634.1</v>
      </c>
      <c r="B6344" s="174">
        <v>50.365473493768746</v>
      </c>
    </row>
    <row r="6345" spans="1:2">
      <c r="A6345" s="174">
        <v>634.20000000000005</v>
      </c>
      <c r="B6345" s="174">
        <v>50.410964346958913</v>
      </c>
    </row>
    <row r="6346" spans="1:2">
      <c r="A6346" s="174">
        <v>634.30000000000007</v>
      </c>
      <c r="B6346" s="174">
        <v>50.45645520014908</v>
      </c>
    </row>
    <row r="6347" spans="1:2">
      <c r="A6347" s="174">
        <v>634.40000000000009</v>
      </c>
      <c r="B6347" s="174">
        <v>50.501946053339253</v>
      </c>
    </row>
    <row r="6348" spans="1:2">
      <c r="A6348" s="174">
        <v>634.5</v>
      </c>
      <c r="B6348" s="174">
        <v>50.54743690652937</v>
      </c>
    </row>
    <row r="6349" spans="1:2">
      <c r="A6349" s="174">
        <v>634.6</v>
      </c>
      <c r="B6349" s="174">
        <v>50.592927759719537</v>
      </c>
    </row>
    <row r="6350" spans="1:2">
      <c r="A6350" s="174">
        <v>634.70000000000005</v>
      </c>
      <c r="B6350" s="174">
        <v>50.638418612909703</v>
      </c>
    </row>
    <row r="6351" spans="1:2">
      <c r="A6351" s="174">
        <v>634.80000000000007</v>
      </c>
      <c r="B6351" s="174">
        <v>50.68390946609987</v>
      </c>
    </row>
    <row r="6352" spans="1:2">
      <c r="A6352" s="174">
        <v>634.90000000000009</v>
      </c>
      <c r="B6352" s="174">
        <v>50.729400319290043</v>
      </c>
    </row>
    <row r="6353" spans="1:2">
      <c r="A6353" s="174">
        <v>635</v>
      </c>
      <c r="B6353" s="174">
        <v>50.774891172480153</v>
      </c>
    </row>
    <row r="6354" spans="1:2">
      <c r="A6354" s="174">
        <v>635.1</v>
      </c>
      <c r="B6354" s="174">
        <v>50.979674499310022</v>
      </c>
    </row>
    <row r="6355" spans="1:2">
      <c r="A6355" s="174">
        <v>635.20000000000005</v>
      </c>
      <c r="B6355" s="174">
        <v>51.184457826139877</v>
      </c>
    </row>
    <row r="6356" spans="1:2">
      <c r="A6356" s="174">
        <v>635.30000000000007</v>
      </c>
      <c r="B6356" s="174">
        <v>51.389241152969753</v>
      </c>
    </row>
    <row r="6357" spans="1:2">
      <c r="A6357" s="174">
        <v>635.40000000000009</v>
      </c>
      <c r="B6357" s="174">
        <v>51.594024479799621</v>
      </c>
    </row>
    <row r="6358" spans="1:2">
      <c r="A6358" s="174">
        <v>635.5</v>
      </c>
      <c r="B6358" s="174">
        <v>51.798807806629263</v>
      </c>
    </row>
    <row r="6359" spans="1:2">
      <c r="A6359" s="174">
        <v>635.6</v>
      </c>
      <c r="B6359" s="174">
        <v>52.003591133459118</v>
      </c>
    </row>
    <row r="6360" spans="1:2">
      <c r="A6360" s="174">
        <v>635.70000000000005</v>
      </c>
      <c r="B6360" s="174">
        <v>52.208374460288987</v>
      </c>
    </row>
    <row r="6361" spans="1:2">
      <c r="A6361" s="174">
        <v>635.80000000000007</v>
      </c>
      <c r="B6361" s="174">
        <v>52.413157787118848</v>
      </c>
    </row>
    <row r="6362" spans="1:2">
      <c r="A6362" s="174">
        <v>635.90000000000009</v>
      </c>
      <c r="B6362" s="174">
        <v>52.617941113948717</v>
      </c>
    </row>
    <row r="6363" spans="1:2">
      <c r="A6363" s="174">
        <v>636</v>
      </c>
      <c r="B6363" s="174">
        <v>52.822724440778352</v>
      </c>
    </row>
    <row r="6364" spans="1:2">
      <c r="A6364" s="174">
        <v>636.1</v>
      </c>
      <c r="B6364" s="174">
        <v>52.874502017850837</v>
      </c>
    </row>
    <row r="6365" spans="1:2">
      <c r="A6365" s="174">
        <v>636.20000000000005</v>
      </c>
      <c r="B6365" s="174">
        <v>52.926279594923329</v>
      </c>
    </row>
    <row r="6366" spans="1:2">
      <c r="A6366" s="174">
        <v>636.30000000000007</v>
      </c>
      <c r="B6366" s="174">
        <v>52.978057171995822</v>
      </c>
    </row>
    <row r="6367" spans="1:2">
      <c r="A6367" s="174">
        <v>636.40000000000009</v>
      </c>
      <c r="B6367" s="174">
        <v>53.029834749068307</v>
      </c>
    </row>
    <row r="6368" spans="1:2">
      <c r="A6368" s="174">
        <v>636.5</v>
      </c>
      <c r="B6368" s="174">
        <v>53.081612326140743</v>
      </c>
    </row>
    <row r="6369" spans="1:2">
      <c r="A6369" s="174">
        <v>636.6</v>
      </c>
      <c r="B6369" s="174">
        <v>53.133389903213228</v>
      </c>
    </row>
    <row r="6370" spans="1:2">
      <c r="A6370" s="174">
        <v>636.70000000000005</v>
      </c>
      <c r="B6370" s="174">
        <v>53.18516748028572</v>
      </c>
    </row>
    <row r="6371" spans="1:2">
      <c r="A6371" s="174">
        <v>636.80000000000007</v>
      </c>
      <c r="B6371" s="174">
        <v>53.236945057358213</v>
      </c>
    </row>
    <row r="6372" spans="1:2">
      <c r="A6372" s="174">
        <v>636.90000000000009</v>
      </c>
      <c r="B6372" s="174">
        <v>53.288722634430698</v>
      </c>
    </row>
    <row r="6373" spans="1:2">
      <c r="A6373" s="174">
        <v>637</v>
      </c>
      <c r="B6373" s="174">
        <v>53.340500211503127</v>
      </c>
    </row>
    <row r="6374" spans="1:2">
      <c r="A6374" s="174">
        <v>637.1</v>
      </c>
      <c r="B6374" s="174">
        <v>53.342320158804661</v>
      </c>
    </row>
    <row r="6375" spans="1:2">
      <c r="A6375" s="174">
        <v>637.20000000000005</v>
      </c>
      <c r="B6375" s="174">
        <v>53.344140106106202</v>
      </c>
    </row>
    <row r="6376" spans="1:2">
      <c r="A6376" s="174">
        <v>637.30000000000007</v>
      </c>
      <c r="B6376" s="174">
        <v>53.345960053407737</v>
      </c>
    </row>
    <row r="6377" spans="1:2">
      <c r="A6377" s="174">
        <v>637.40000000000009</v>
      </c>
      <c r="B6377" s="174">
        <v>53.347780000709278</v>
      </c>
    </row>
    <row r="6378" spans="1:2">
      <c r="A6378" s="174">
        <v>637.5</v>
      </c>
      <c r="B6378" s="174">
        <v>53.349599948010813</v>
      </c>
    </row>
    <row r="6379" spans="1:2">
      <c r="A6379" s="174">
        <v>637.6</v>
      </c>
      <c r="B6379" s="174">
        <v>53.351419895312347</v>
      </c>
    </row>
    <row r="6380" spans="1:2">
      <c r="A6380" s="174">
        <v>637.70000000000005</v>
      </c>
      <c r="B6380" s="174">
        <v>53.353239842613888</v>
      </c>
    </row>
    <row r="6381" spans="1:2">
      <c r="A6381" s="174">
        <v>637.80000000000007</v>
      </c>
      <c r="B6381" s="174">
        <v>53.355059789915423</v>
      </c>
    </row>
    <row r="6382" spans="1:2">
      <c r="A6382" s="174">
        <v>637.90000000000009</v>
      </c>
      <c r="B6382" s="174">
        <v>53.356879737216957</v>
      </c>
    </row>
    <row r="6383" spans="1:2">
      <c r="A6383" s="174">
        <v>638</v>
      </c>
      <c r="B6383" s="174">
        <v>53.358699684518498</v>
      </c>
    </row>
    <row r="6384" spans="1:2">
      <c r="A6384" s="174">
        <v>638.1</v>
      </c>
      <c r="B6384" s="174">
        <v>53.344787657983012</v>
      </c>
    </row>
    <row r="6385" spans="1:2">
      <c r="A6385" s="174">
        <v>638.20000000000005</v>
      </c>
      <c r="B6385" s="174">
        <v>53.330875631447519</v>
      </c>
    </row>
    <row r="6386" spans="1:2">
      <c r="A6386" s="174">
        <v>638.30000000000007</v>
      </c>
      <c r="B6386" s="174">
        <v>53.316963604912033</v>
      </c>
    </row>
    <row r="6387" spans="1:2">
      <c r="A6387" s="174">
        <v>638.40000000000009</v>
      </c>
      <c r="B6387" s="174">
        <v>53.30305157837654</v>
      </c>
    </row>
    <row r="6388" spans="1:2">
      <c r="A6388" s="174">
        <v>638.5</v>
      </c>
      <c r="B6388" s="174">
        <v>53.289139551841068</v>
      </c>
    </row>
    <row r="6389" spans="1:2">
      <c r="A6389" s="174">
        <v>638.6</v>
      </c>
      <c r="B6389" s="174">
        <v>53.275227525305581</v>
      </c>
    </row>
    <row r="6390" spans="1:2">
      <c r="A6390" s="174">
        <v>638.70000000000005</v>
      </c>
      <c r="B6390" s="174">
        <v>53.261315498770088</v>
      </c>
    </row>
    <row r="6391" spans="1:2">
      <c r="A6391" s="174">
        <v>638.80000000000007</v>
      </c>
      <c r="B6391" s="174">
        <v>53.247403472234602</v>
      </c>
    </row>
    <row r="6392" spans="1:2">
      <c r="A6392" s="174">
        <v>638.90000000000009</v>
      </c>
      <c r="B6392" s="174">
        <v>53.233491445699109</v>
      </c>
    </row>
    <row r="6393" spans="1:2">
      <c r="A6393" s="174">
        <v>639</v>
      </c>
      <c r="B6393" s="174">
        <v>53.219579419163637</v>
      </c>
    </row>
    <row r="6394" spans="1:2">
      <c r="A6394" s="174">
        <v>639.1</v>
      </c>
      <c r="B6394" s="174">
        <v>53.110330883155683</v>
      </c>
    </row>
    <row r="6395" spans="1:2">
      <c r="A6395" s="174">
        <v>639.20000000000005</v>
      </c>
      <c r="B6395" s="174">
        <v>53.001082347147737</v>
      </c>
    </row>
    <row r="6396" spans="1:2">
      <c r="A6396" s="174">
        <v>639.30000000000007</v>
      </c>
      <c r="B6396" s="174">
        <v>52.891833811139783</v>
      </c>
    </row>
    <row r="6397" spans="1:2">
      <c r="A6397" s="174">
        <v>639.40000000000009</v>
      </c>
      <c r="B6397" s="174">
        <v>52.782585275131829</v>
      </c>
    </row>
    <row r="6398" spans="1:2">
      <c r="A6398" s="174">
        <v>639.5</v>
      </c>
      <c r="B6398" s="174">
        <v>52.673336739123997</v>
      </c>
    </row>
    <row r="6399" spans="1:2">
      <c r="A6399" s="174">
        <v>639.6</v>
      </c>
      <c r="B6399" s="174">
        <v>52.56408820311605</v>
      </c>
    </row>
    <row r="6400" spans="1:2">
      <c r="A6400" s="174">
        <v>639.70000000000005</v>
      </c>
      <c r="B6400" s="174">
        <v>52.454839667108097</v>
      </c>
    </row>
    <row r="6401" spans="1:2">
      <c r="A6401" s="174">
        <v>639.80000000000007</v>
      </c>
      <c r="B6401" s="174">
        <v>52.34559113110015</v>
      </c>
    </row>
    <row r="6402" spans="1:2">
      <c r="A6402" s="174">
        <v>639.90000000000009</v>
      </c>
      <c r="B6402" s="174">
        <v>52.236342595092196</v>
      </c>
    </row>
    <row r="6403" spans="1:2">
      <c r="A6403" s="174">
        <v>640</v>
      </c>
      <c r="B6403" s="174">
        <v>52.127094059084371</v>
      </c>
    </row>
    <row r="6404" spans="1:2">
      <c r="A6404" s="174">
        <v>640.1</v>
      </c>
      <c r="B6404" s="174">
        <v>52.159282069706627</v>
      </c>
    </row>
    <row r="6405" spans="1:2">
      <c r="A6405" s="174">
        <v>640.20000000000005</v>
      </c>
      <c r="B6405" s="174">
        <v>52.191470080328898</v>
      </c>
    </row>
    <row r="6406" spans="1:2">
      <c r="A6406" s="174">
        <v>640.30000000000007</v>
      </c>
      <c r="B6406" s="174">
        <v>52.223658090951169</v>
      </c>
    </row>
    <row r="6407" spans="1:2">
      <c r="A6407" s="174">
        <v>640.40000000000009</v>
      </c>
      <c r="B6407" s="174">
        <v>52.255846101573432</v>
      </c>
    </row>
    <row r="6408" spans="1:2">
      <c r="A6408" s="174">
        <v>640.5</v>
      </c>
      <c r="B6408" s="174">
        <v>52.28803411219566</v>
      </c>
    </row>
    <row r="6409" spans="1:2">
      <c r="A6409" s="174">
        <v>640.6</v>
      </c>
      <c r="B6409" s="174">
        <v>52.320222122817917</v>
      </c>
    </row>
    <row r="6410" spans="1:2">
      <c r="A6410" s="174">
        <v>640.70000000000005</v>
      </c>
      <c r="B6410" s="174">
        <v>52.352410133440188</v>
      </c>
    </row>
    <row r="6411" spans="1:2">
      <c r="A6411" s="174">
        <v>640.80000000000007</v>
      </c>
      <c r="B6411" s="174">
        <v>52.384598144062458</v>
      </c>
    </row>
    <row r="6412" spans="1:2">
      <c r="A6412" s="174">
        <v>640.90000000000009</v>
      </c>
      <c r="B6412" s="174">
        <v>52.416786154684722</v>
      </c>
    </row>
    <row r="6413" spans="1:2">
      <c r="A6413" s="174">
        <v>641</v>
      </c>
      <c r="B6413" s="174">
        <v>52.44897416530695</v>
      </c>
    </row>
    <row r="6414" spans="1:2">
      <c r="A6414" s="174">
        <v>641.1</v>
      </c>
      <c r="B6414" s="174">
        <v>52.422135367513469</v>
      </c>
    </row>
    <row r="6415" spans="1:2">
      <c r="A6415" s="174">
        <v>641.20000000000005</v>
      </c>
      <c r="B6415" s="174">
        <v>52.395296569720003</v>
      </c>
    </row>
    <row r="6416" spans="1:2">
      <c r="A6416" s="174">
        <v>641.30000000000007</v>
      </c>
      <c r="B6416" s="174">
        <v>52.368457771926508</v>
      </c>
    </row>
    <row r="6417" spans="1:2">
      <c r="A6417" s="174">
        <v>641.40000000000009</v>
      </c>
      <c r="B6417" s="174">
        <v>52.341618974133027</v>
      </c>
    </row>
    <row r="6418" spans="1:2">
      <c r="A6418" s="174">
        <v>641.5</v>
      </c>
      <c r="B6418" s="174">
        <v>52.314780176339589</v>
      </c>
    </row>
    <row r="6419" spans="1:2">
      <c r="A6419" s="174">
        <v>641.6</v>
      </c>
      <c r="B6419" s="174">
        <v>52.287941378546108</v>
      </c>
    </row>
    <row r="6420" spans="1:2">
      <c r="A6420" s="174">
        <v>641.70000000000005</v>
      </c>
      <c r="B6420" s="174">
        <v>52.261102580752627</v>
      </c>
    </row>
    <row r="6421" spans="1:2">
      <c r="A6421" s="174">
        <v>641.80000000000007</v>
      </c>
      <c r="B6421" s="174">
        <v>52.234263782959147</v>
      </c>
    </row>
    <row r="6422" spans="1:2">
      <c r="A6422" s="174">
        <v>641.90000000000009</v>
      </c>
      <c r="B6422" s="174">
        <v>52.207424985165673</v>
      </c>
    </row>
    <row r="6423" spans="1:2">
      <c r="A6423" s="174">
        <v>642</v>
      </c>
      <c r="B6423" s="174">
        <v>52.180586187372228</v>
      </c>
    </row>
    <row r="6424" spans="1:2">
      <c r="A6424" s="174">
        <v>642.1</v>
      </c>
      <c r="B6424" s="174">
        <v>52.289229786631047</v>
      </c>
    </row>
    <row r="6425" spans="1:2">
      <c r="A6425" s="174">
        <v>642.20000000000005</v>
      </c>
      <c r="B6425" s="174">
        <v>52.397873385889859</v>
      </c>
    </row>
    <row r="6426" spans="1:2">
      <c r="A6426" s="174">
        <v>642.30000000000007</v>
      </c>
      <c r="B6426" s="174">
        <v>52.506516985148679</v>
      </c>
    </row>
    <row r="6427" spans="1:2">
      <c r="A6427" s="174">
        <v>642.40000000000009</v>
      </c>
      <c r="B6427" s="174">
        <v>52.615160584407491</v>
      </c>
    </row>
    <row r="6428" spans="1:2">
      <c r="A6428" s="174">
        <v>642.5</v>
      </c>
      <c r="B6428" s="174">
        <v>52.723804183666189</v>
      </c>
    </row>
    <row r="6429" spans="1:2">
      <c r="A6429" s="174">
        <v>642.6</v>
      </c>
      <c r="B6429" s="174">
        <v>52.832447782925001</v>
      </c>
    </row>
    <row r="6430" spans="1:2">
      <c r="A6430" s="174">
        <v>642.70000000000005</v>
      </c>
      <c r="B6430" s="174">
        <v>52.941091382183821</v>
      </c>
    </row>
    <row r="6431" spans="1:2">
      <c r="A6431" s="174">
        <v>642.80000000000007</v>
      </c>
      <c r="B6431" s="174">
        <v>53.049734981442633</v>
      </c>
    </row>
    <row r="6432" spans="1:2">
      <c r="A6432" s="174">
        <v>642.90000000000009</v>
      </c>
      <c r="B6432" s="174">
        <v>53.158378580701452</v>
      </c>
    </row>
    <row r="6433" spans="1:2">
      <c r="A6433" s="174">
        <v>643</v>
      </c>
      <c r="B6433" s="174">
        <v>53.267022179960144</v>
      </c>
    </row>
    <row r="6434" spans="1:2">
      <c r="A6434" s="174">
        <v>643.1</v>
      </c>
      <c r="B6434" s="174">
        <v>53.305194595508887</v>
      </c>
    </row>
    <row r="6435" spans="1:2">
      <c r="A6435" s="174">
        <v>643.20000000000005</v>
      </c>
      <c r="B6435" s="174">
        <v>53.343367011057651</v>
      </c>
    </row>
    <row r="6436" spans="1:2">
      <c r="A6436" s="174">
        <v>643.30000000000007</v>
      </c>
      <c r="B6436" s="174">
        <v>53.381539426606402</v>
      </c>
    </row>
    <row r="6437" spans="1:2">
      <c r="A6437" s="174">
        <v>643.40000000000009</v>
      </c>
      <c r="B6437" s="174">
        <v>53.419711842155159</v>
      </c>
    </row>
    <row r="6438" spans="1:2">
      <c r="A6438" s="174">
        <v>643.5</v>
      </c>
      <c r="B6438" s="174">
        <v>53.457884257703867</v>
      </c>
    </row>
    <row r="6439" spans="1:2">
      <c r="A6439" s="174">
        <v>643.6</v>
      </c>
      <c r="B6439" s="174">
        <v>53.496056673252617</v>
      </c>
    </row>
    <row r="6440" spans="1:2">
      <c r="A6440" s="174">
        <v>643.70000000000005</v>
      </c>
      <c r="B6440" s="174">
        <v>53.534229088801368</v>
      </c>
    </row>
    <row r="6441" spans="1:2">
      <c r="A6441" s="174">
        <v>643.80000000000007</v>
      </c>
      <c r="B6441" s="174">
        <v>53.572401504350132</v>
      </c>
    </row>
    <row r="6442" spans="1:2">
      <c r="A6442" s="174">
        <v>643.90000000000009</v>
      </c>
      <c r="B6442" s="174">
        <v>53.610573919898883</v>
      </c>
    </row>
    <row r="6443" spans="1:2">
      <c r="A6443" s="174">
        <v>644</v>
      </c>
      <c r="B6443" s="174">
        <v>53.648746335447591</v>
      </c>
    </row>
    <row r="6444" spans="1:2">
      <c r="A6444" s="174">
        <v>644.1</v>
      </c>
      <c r="B6444" s="174">
        <v>53.738383332045622</v>
      </c>
    </row>
    <row r="6445" spans="1:2">
      <c r="A6445" s="174">
        <v>644.20000000000005</v>
      </c>
      <c r="B6445" s="174">
        <v>53.828020328643653</v>
      </c>
    </row>
    <row r="6446" spans="1:2">
      <c r="A6446" s="174">
        <v>644.30000000000007</v>
      </c>
      <c r="B6446" s="174">
        <v>53.917657325241677</v>
      </c>
    </row>
    <row r="6447" spans="1:2">
      <c r="A6447" s="174">
        <v>644.40000000000009</v>
      </c>
      <c r="B6447" s="174">
        <v>54.007294321839709</v>
      </c>
    </row>
    <row r="6448" spans="1:2">
      <c r="A6448" s="174">
        <v>644.5</v>
      </c>
      <c r="B6448" s="174">
        <v>54.09693131843764</v>
      </c>
    </row>
    <row r="6449" spans="1:2">
      <c r="A6449" s="174">
        <v>644.6</v>
      </c>
      <c r="B6449" s="174">
        <v>54.186568315035657</v>
      </c>
    </row>
    <row r="6450" spans="1:2">
      <c r="A6450" s="174">
        <v>644.70000000000005</v>
      </c>
      <c r="B6450" s="174">
        <v>54.276205311633703</v>
      </c>
    </row>
    <row r="6451" spans="1:2">
      <c r="A6451" s="174">
        <v>644.80000000000007</v>
      </c>
      <c r="B6451" s="174">
        <v>54.365842308231727</v>
      </c>
    </row>
    <row r="6452" spans="1:2">
      <c r="A6452" s="174">
        <v>644.90000000000009</v>
      </c>
      <c r="B6452" s="174">
        <v>54.455479304829758</v>
      </c>
    </row>
    <row r="6453" spans="1:2">
      <c r="A6453" s="174">
        <v>645</v>
      </c>
      <c r="B6453" s="174">
        <v>54.545116301427683</v>
      </c>
    </row>
    <row r="6454" spans="1:2">
      <c r="A6454" s="174">
        <v>645.1</v>
      </c>
      <c r="B6454" s="174">
        <v>54.680838612015243</v>
      </c>
    </row>
    <row r="6455" spans="1:2">
      <c r="A6455" s="174">
        <v>645.20000000000005</v>
      </c>
      <c r="B6455" s="174">
        <v>54.816560922602797</v>
      </c>
    </row>
    <row r="6456" spans="1:2">
      <c r="A6456" s="174">
        <v>645.30000000000007</v>
      </c>
      <c r="B6456" s="174">
        <v>54.952283233190357</v>
      </c>
    </row>
    <row r="6457" spans="1:2">
      <c r="A6457" s="174">
        <v>645.40000000000009</v>
      </c>
      <c r="B6457" s="174">
        <v>55.088005543777918</v>
      </c>
    </row>
    <row r="6458" spans="1:2">
      <c r="A6458" s="174">
        <v>645.5</v>
      </c>
      <c r="B6458" s="174">
        <v>55.223727854365343</v>
      </c>
    </row>
    <row r="6459" spans="1:2">
      <c r="A6459" s="174">
        <v>645.6</v>
      </c>
      <c r="B6459" s="174">
        <v>55.359450164952897</v>
      </c>
    </row>
    <row r="6460" spans="1:2">
      <c r="A6460" s="174">
        <v>645.70000000000005</v>
      </c>
      <c r="B6460" s="174">
        <v>55.495172475540457</v>
      </c>
    </row>
    <row r="6461" spans="1:2">
      <c r="A6461" s="174">
        <v>645.80000000000007</v>
      </c>
      <c r="B6461" s="174">
        <v>55.630894786128017</v>
      </c>
    </row>
    <row r="6462" spans="1:2">
      <c r="A6462" s="174">
        <v>645.90000000000009</v>
      </c>
      <c r="B6462" s="174">
        <v>55.766617096715578</v>
      </c>
    </row>
    <row r="6463" spans="1:2">
      <c r="A6463" s="174">
        <v>646</v>
      </c>
      <c r="B6463" s="174">
        <v>55.902339407302982</v>
      </c>
    </row>
    <row r="6464" spans="1:2">
      <c r="A6464" s="174">
        <v>646.1</v>
      </c>
      <c r="B6464" s="174">
        <v>55.962871284409623</v>
      </c>
    </row>
    <row r="6465" spans="1:2">
      <c r="A6465" s="174">
        <v>646.20000000000005</v>
      </c>
      <c r="B6465" s="174">
        <v>56.023403161516249</v>
      </c>
    </row>
    <row r="6466" spans="1:2">
      <c r="A6466" s="174">
        <v>646.30000000000007</v>
      </c>
      <c r="B6466" s="174">
        <v>56.083935038622883</v>
      </c>
    </row>
    <row r="6467" spans="1:2">
      <c r="A6467" s="174">
        <v>646.40000000000009</v>
      </c>
      <c r="B6467" s="174">
        <v>56.144466915729517</v>
      </c>
    </row>
    <row r="6468" spans="1:2">
      <c r="A6468" s="174">
        <v>646.5</v>
      </c>
      <c r="B6468" s="174">
        <v>56.204998792836093</v>
      </c>
    </row>
    <row r="6469" spans="1:2">
      <c r="A6469" s="174">
        <v>646.6</v>
      </c>
      <c r="B6469" s="174">
        <v>56.26553066994272</v>
      </c>
    </row>
    <row r="6470" spans="1:2">
      <c r="A6470" s="174">
        <v>646.70000000000005</v>
      </c>
      <c r="B6470" s="174">
        <v>56.326062547049347</v>
      </c>
    </row>
    <row r="6471" spans="1:2">
      <c r="A6471" s="174">
        <v>646.80000000000007</v>
      </c>
      <c r="B6471" s="174">
        <v>56.386594424155987</v>
      </c>
    </row>
    <row r="6472" spans="1:2">
      <c r="A6472" s="174">
        <v>646.90000000000009</v>
      </c>
      <c r="B6472" s="174">
        <v>56.447126301262628</v>
      </c>
    </row>
    <row r="6473" spans="1:2">
      <c r="A6473" s="174">
        <v>647</v>
      </c>
      <c r="B6473" s="174">
        <v>56.507658178369191</v>
      </c>
    </row>
    <row r="6474" spans="1:2">
      <c r="A6474" s="174">
        <v>647.1</v>
      </c>
      <c r="B6474" s="174">
        <v>56.478528507699501</v>
      </c>
    </row>
    <row r="6475" spans="1:2">
      <c r="A6475" s="174">
        <v>647.20000000000005</v>
      </c>
      <c r="B6475" s="174">
        <v>56.449398837029797</v>
      </c>
    </row>
    <row r="6476" spans="1:2">
      <c r="A6476" s="174">
        <v>647.30000000000007</v>
      </c>
      <c r="B6476" s="174">
        <v>56.420269166360107</v>
      </c>
    </row>
    <row r="6477" spans="1:2">
      <c r="A6477" s="174">
        <v>647.40000000000009</v>
      </c>
      <c r="B6477" s="174">
        <v>56.391139495690418</v>
      </c>
    </row>
    <row r="6478" spans="1:2">
      <c r="A6478" s="174">
        <v>647.5</v>
      </c>
      <c r="B6478" s="174">
        <v>56.362009825020763</v>
      </c>
    </row>
    <row r="6479" spans="1:2">
      <c r="A6479" s="174">
        <v>647.6</v>
      </c>
      <c r="B6479" s="174">
        <v>56.332880154351074</v>
      </c>
    </row>
    <row r="6480" spans="1:2">
      <c r="A6480" s="174">
        <v>647.70000000000005</v>
      </c>
      <c r="B6480" s="174">
        <v>56.303750483681377</v>
      </c>
    </row>
    <row r="6481" spans="1:2">
      <c r="A6481" s="174">
        <v>647.80000000000007</v>
      </c>
      <c r="B6481" s="174">
        <v>56.27462081301168</v>
      </c>
    </row>
    <row r="6482" spans="1:2">
      <c r="A6482" s="174">
        <v>647.90000000000009</v>
      </c>
      <c r="B6482" s="174">
        <v>56.24549114234199</v>
      </c>
    </row>
    <row r="6483" spans="1:2">
      <c r="A6483" s="174">
        <v>648</v>
      </c>
      <c r="B6483" s="174">
        <v>56.216361471672329</v>
      </c>
    </row>
    <row r="6484" spans="1:2">
      <c r="A6484" s="174">
        <v>648.1</v>
      </c>
      <c r="B6484" s="174">
        <v>56.134081500065633</v>
      </c>
    </row>
    <row r="6485" spans="1:2">
      <c r="A6485" s="174">
        <v>648.20000000000005</v>
      </c>
      <c r="B6485" s="174">
        <v>56.051801528458917</v>
      </c>
    </row>
    <row r="6486" spans="1:2">
      <c r="A6486" s="174">
        <v>648.30000000000007</v>
      </c>
      <c r="B6486" s="174">
        <v>55.969521556852222</v>
      </c>
    </row>
    <row r="6487" spans="1:2">
      <c r="A6487" s="174">
        <v>648.40000000000009</v>
      </c>
      <c r="B6487" s="174">
        <v>55.887241585245512</v>
      </c>
    </row>
    <row r="6488" spans="1:2">
      <c r="A6488" s="174">
        <v>648.5</v>
      </c>
      <c r="B6488" s="174">
        <v>55.804961613638909</v>
      </c>
    </row>
    <row r="6489" spans="1:2">
      <c r="A6489" s="174">
        <v>648.6</v>
      </c>
      <c r="B6489" s="174">
        <v>55.7226816420322</v>
      </c>
    </row>
    <row r="6490" spans="1:2">
      <c r="A6490" s="174">
        <v>648.70000000000005</v>
      </c>
      <c r="B6490" s="174">
        <v>55.640401670425497</v>
      </c>
    </row>
    <row r="6491" spans="1:2">
      <c r="A6491" s="174">
        <v>648.80000000000007</v>
      </c>
      <c r="B6491" s="174">
        <v>55.558121698818788</v>
      </c>
    </row>
    <row r="6492" spans="1:2">
      <c r="A6492" s="174">
        <v>648.90000000000009</v>
      </c>
      <c r="B6492" s="174">
        <v>55.475841727212092</v>
      </c>
    </row>
    <row r="6493" spans="1:2">
      <c r="A6493" s="174">
        <v>649</v>
      </c>
      <c r="B6493" s="174">
        <v>55.393561755605482</v>
      </c>
    </row>
    <row r="6494" spans="1:2">
      <c r="A6494" s="174">
        <v>649.1</v>
      </c>
      <c r="B6494" s="174">
        <v>55.504387602634779</v>
      </c>
    </row>
    <row r="6495" spans="1:2">
      <c r="A6495" s="174">
        <v>649.20000000000005</v>
      </c>
      <c r="B6495" s="174">
        <v>55.615213449664083</v>
      </c>
    </row>
    <row r="6496" spans="1:2">
      <c r="A6496" s="174">
        <v>649.30000000000007</v>
      </c>
      <c r="B6496" s="174">
        <v>55.726039296693372</v>
      </c>
    </row>
    <row r="6497" spans="1:2">
      <c r="A6497" s="174">
        <v>649.40000000000009</v>
      </c>
      <c r="B6497" s="174">
        <v>55.836865143722669</v>
      </c>
    </row>
    <row r="6498" spans="1:2">
      <c r="A6498" s="174">
        <v>649.5</v>
      </c>
      <c r="B6498" s="174">
        <v>55.947690990751838</v>
      </c>
    </row>
    <row r="6499" spans="1:2">
      <c r="A6499" s="174">
        <v>649.6</v>
      </c>
      <c r="B6499" s="174">
        <v>56.058516837781127</v>
      </c>
    </row>
    <row r="6500" spans="1:2">
      <c r="A6500" s="174">
        <v>649.70000000000005</v>
      </c>
      <c r="B6500" s="174">
        <v>56.169342684810431</v>
      </c>
    </row>
    <row r="6501" spans="1:2">
      <c r="A6501" s="174">
        <v>649.80000000000007</v>
      </c>
      <c r="B6501" s="174">
        <v>56.280168531839728</v>
      </c>
    </row>
    <row r="6502" spans="1:2">
      <c r="A6502" s="174">
        <v>649.90000000000009</v>
      </c>
      <c r="B6502" s="174">
        <v>56.390994378869017</v>
      </c>
    </row>
    <row r="6503" spans="1:2">
      <c r="A6503" s="174">
        <v>650</v>
      </c>
      <c r="B6503" s="174">
        <v>56.501820225898193</v>
      </c>
    </row>
    <row r="6504" spans="1:2">
      <c r="A6504" s="174">
        <v>650.1</v>
      </c>
      <c r="B6504" s="174">
        <v>56.429618748708549</v>
      </c>
    </row>
    <row r="6505" spans="1:2">
      <c r="A6505" s="174">
        <v>650.20000000000005</v>
      </c>
      <c r="B6505" s="174">
        <v>56.357417271518912</v>
      </c>
    </row>
    <row r="6506" spans="1:2">
      <c r="A6506" s="174">
        <v>650.30000000000007</v>
      </c>
      <c r="B6506" s="174">
        <v>56.285215794329247</v>
      </c>
    </row>
    <row r="6507" spans="1:2">
      <c r="A6507" s="174">
        <v>650.40000000000009</v>
      </c>
      <c r="B6507" s="174">
        <v>56.21301431713961</v>
      </c>
    </row>
    <row r="6508" spans="1:2">
      <c r="A6508" s="174">
        <v>650.5</v>
      </c>
      <c r="B6508" s="174">
        <v>56.140812839950037</v>
      </c>
    </row>
    <row r="6509" spans="1:2">
      <c r="A6509" s="174">
        <v>650.6</v>
      </c>
      <c r="B6509" s="174">
        <v>56.0686113627604</v>
      </c>
    </row>
    <row r="6510" spans="1:2">
      <c r="A6510" s="174">
        <v>650.70000000000005</v>
      </c>
      <c r="B6510" s="174">
        <v>55.996409885570763</v>
      </c>
    </row>
    <row r="6511" spans="1:2">
      <c r="A6511" s="174">
        <v>650.80000000000007</v>
      </c>
      <c r="B6511" s="174">
        <v>55.924208408381112</v>
      </c>
    </row>
    <row r="6512" spans="1:2">
      <c r="A6512" s="174">
        <v>650.90000000000009</v>
      </c>
      <c r="B6512" s="174">
        <v>55.852006931191468</v>
      </c>
    </row>
    <row r="6513" spans="1:2">
      <c r="A6513" s="174">
        <v>651</v>
      </c>
      <c r="B6513" s="174">
        <v>55.779805454001902</v>
      </c>
    </row>
    <row r="6514" spans="1:2">
      <c r="A6514" s="174">
        <v>651.1</v>
      </c>
      <c r="B6514" s="174">
        <v>55.622438290222632</v>
      </c>
    </row>
    <row r="6515" spans="1:2">
      <c r="A6515" s="174">
        <v>651.20000000000005</v>
      </c>
      <c r="B6515" s="174">
        <v>55.465071126443362</v>
      </c>
    </row>
    <row r="6516" spans="1:2">
      <c r="A6516" s="174">
        <v>651.30000000000007</v>
      </c>
      <c r="B6516" s="174">
        <v>55.307703962664093</v>
      </c>
    </row>
    <row r="6517" spans="1:2">
      <c r="A6517" s="174">
        <v>651.40000000000009</v>
      </c>
      <c r="B6517" s="174">
        <v>55.150336798884823</v>
      </c>
    </row>
    <row r="6518" spans="1:2">
      <c r="A6518" s="174">
        <v>651.5</v>
      </c>
      <c r="B6518" s="174">
        <v>54.992969635105723</v>
      </c>
    </row>
    <row r="6519" spans="1:2">
      <c r="A6519" s="174">
        <v>651.6</v>
      </c>
      <c r="B6519" s="174">
        <v>54.835602471326453</v>
      </c>
    </row>
    <row r="6520" spans="1:2">
      <c r="A6520" s="174">
        <v>651.70000000000005</v>
      </c>
      <c r="B6520" s="174">
        <v>54.678235307547183</v>
      </c>
    </row>
    <row r="6521" spans="1:2">
      <c r="A6521" s="174">
        <v>651.80000000000007</v>
      </c>
      <c r="B6521" s="174">
        <v>54.520868143767913</v>
      </c>
    </row>
    <row r="6522" spans="1:2">
      <c r="A6522" s="174">
        <v>651.90000000000009</v>
      </c>
      <c r="B6522" s="174">
        <v>54.363500979988643</v>
      </c>
    </row>
    <row r="6523" spans="1:2">
      <c r="A6523" s="174">
        <v>652</v>
      </c>
      <c r="B6523" s="174">
        <v>54.206133816209551</v>
      </c>
    </row>
    <row r="6524" spans="1:2">
      <c r="A6524" s="174">
        <v>652.1</v>
      </c>
      <c r="B6524" s="174">
        <v>54.22753708928655</v>
      </c>
    </row>
    <row r="6525" spans="1:2">
      <c r="A6525" s="174">
        <v>652.20000000000005</v>
      </c>
      <c r="B6525" s="174">
        <v>54.248940362363541</v>
      </c>
    </row>
    <row r="6526" spans="1:2">
      <c r="A6526" s="174">
        <v>652.30000000000007</v>
      </c>
      <c r="B6526" s="174">
        <v>54.27034363544054</v>
      </c>
    </row>
    <row r="6527" spans="1:2">
      <c r="A6527" s="174">
        <v>652.40000000000009</v>
      </c>
      <c r="B6527" s="174">
        <v>54.291746908517531</v>
      </c>
    </row>
    <row r="6528" spans="1:2">
      <c r="A6528" s="174">
        <v>652.5</v>
      </c>
      <c r="B6528" s="174">
        <v>54.313150181594509</v>
      </c>
    </row>
    <row r="6529" spans="1:2">
      <c r="A6529" s="174">
        <v>652.6</v>
      </c>
      <c r="B6529" s="174">
        <v>54.3345534546715</v>
      </c>
    </row>
    <row r="6530" spans="1:2">
      <c r="A6530" s="174">
        <v>652.70000000000005</v>
      </c>
      <c r="B6530" s="174">
        <v>54.355956727748499</v>
      </c>
    </row>
    <row r="6531" spans="1:2">
      <c r="A6531" s="174">
        <v>652.80000000000007</v>
      </c>
      <c r="B6531" s="174">
        <v>54.37736000082549</v>
      </c>
    </row>
    <row r="6532" spans="1:2">
      <c r="A6532" s="174">
        <v>652.90000000000009</v>
      </c>
      <c r="B6532" s="174">
        <v>54.398763273902489</v>
      </c>
    </row>
    <row r="6533" spans="1:2">
      <c r="A6533" s="174">
        <v>653</v>
      </c>
      <c r="B6533" s="174">
        <v>54.420166546979459</v>
      </c>
    </row>
    <row r="6534" spans="1:2">
      <c r="A6534" s="174">
        <v>653.1</v>
      </c>
      <c r="B6534" s="174">
        <v>53.825307557374543</v>
      </c>
    </row>
    <row r="6535" spans="1:2">
      <c r="A6535" s="174">
        <v>653.20000000000005</v>
      </c>
      <c r="B6535" s="174">
        <v>53.230448567769628</v>
      </c>
    </row>
    <row r="6536" spans="1:2">
      <c r="A6536" s="174">
        <v>653.30000000000007</v>
      </c>
      <c r="B6536" s="174">
        <v>52.635589578164712</v>
      </c>
    </row>
    <row r="6537" spans="1:2">
      <c r="A6537" s="174">
        <v>653.40000000000009</v>
      </c>
      <c r="B6537" s="174">
        <v>52.040730588559803</v>
      </c>
    </row>
    <row r="6538" spans="1:2">
      <c r="A6538" s="174">
        <v>653.5</v>
      </c>
      <c r="B6538" s="174">
        <v>51.445871598955563</v>
      </c>
    </row>
    <row r="6539" spans="1:2">
      <c r="A6539" s="174">
        <v>653.6</v>
      </c>
      <c r="B6539" s="174">
        <v>50.85101260935064</v>
      </c>
    </row>
    <row r="6540" spans="1:2">
      <c r="A6540" s="174">
        <v>653.70000000000005</v>
      </c>
      <c r="B6540" s="174">
        <v>50.256153619745717</v>
      </c>
    </row>
    <row r="6541" spans="1:2">
      <c r="A6541" s="174">
        <v>653.80000000000007</v>
      </c>
      <c r="B6541" s="174">
        <v>49.661294630140809</v>
      </c>
    </row>
    <row r="6542" spans="1:2">
      <c r="A6542" s="174">
        <v>653.90000000000009</v>
      </c>
      <c r="B6542" s="174">
        <v>49.066435640535893</v>
      </c>
    </row>
    <row r="6543" spans="1:2">
      <c r="A6543" s="174">
        <v>654</v>
      </c>
      <c r="B6543" s="174">
        <v>48.471576650931652</v>
      </c>
    </row>
    <row r="6544" spans="1:2">
      <c r="A6544" s="174">
        <v>654.1</v>
      </c>
      <c r="B6544" s="174">
        <v>48.342657430620427</v>
      </c>
    </row>
    <row r="6545" spans="1:2">
      <c r="A6545" s="174">
        <v>654.20000000000005</v>
      </c>
      <c r="B6545" s="174">
        <v>48.213738210309216</v>
      </c>
    </row>
    <row r="6546" spans="1:2">
      <c r="A6546" s="174">
        <v>654.30000000000007</v>
      </c>
      <c r="B6546" s="174">
        <v>48.084818989998013</v>
      </c>
    </row>
    <row r="6547" spans="1:2">
      <c r="A6547" s="174">
        <v>654.40000000000009</v>
      </c>
      <c r="B6547" s="174">
        <v>47.955899769686788</v>
      </c>
    </row>
    <row r="6548" spans="1:2">
      <c r="A6548" s="174">
        <v>654.5</v>
      </c>
      <c r="B6548" s="174">
        <v>47.826980549375719</v>
      </c>
    </row>
    <row r="6549" spans="1:2">
      <c r="A6549" s="174">
        <v>654.6</v>
      </c>
      <c r="B6549" s="174">
        <v>47.698061329064508</v>
      </c>
    </row>
    <row r="6550" spans="1:2">
      <c r="A6550" s="174">
        <v>654.70000000000005</v>
      </c>
      <c r="B6550" s="174">
        <v>47.56914210875329</v>
      </c>
    </row>
    <row r="6551" spans="1:2">
      <c r="A6551" s="174">
        <v>654.80000000000007</v>
      </c>
      <c r="B6551" s="174">
        <v>47.440222888442079</v>
      </c>
    </row>
    <row r="6552" spans="1:2">
      <c r="A6552" s="174">
        <v>654.90000000000009</v>
      </c>
      <c r="B6552" s="174">
        <v>47.311303668130861</v>
      </c>
    </row>
    <row r="6553" spans="1:2">
      <c r="A6553" s="174">
        <v>655</v>
      </c>
      <c r="B6553" s="174">
        <v>47.182384447819793</v>
      </c>
    </row>
    <row r="6554" spans="1:2">
      <c r="A6554" s="174">
        <v>655.1</v>
      </c>
      <c r="B6554" s="174">
        <v>46.675100342642061</v>
      </c>
    </row>
    <row r="6555" spans="1:2">
      <c r="A6555" s="174">
        <v>655.20000000000005</v>
      </c>
      <c r="B6555" s="174">
        <v>46.167816237464329</v>
      </c>
    </row>
    <row r="6556" spans="1:2">
      <c r="A6556" s="174">
        <v>655.30000000000007</v>
      </c>
      <c r="B6556" s="174">
        <v>45.660532132286598</v>
      </c>
    </row>
    <row r="6557" spans="1:2">
      <c r="A6557" s="174">
        <v>655.40000000000009</v>
      </c>
      <c r="B6557" s="174">
        <v>45.153248027108859</v>
      </c>
    </row>
    <row r="6558" spans="1:2">
      <c r="A6558" s="174">
        <v>655.5</v>
      </c>
      <c r="B6558" s="174">
        <v>44.64596392193171</v>
      </c>
    </row>
    <row r="6559" spans="1:2">
      <c r="A6559" s="174">
        <v>655.6</v>
      </c>
      <c r="B6559" s="174">
        <v>44.138679816753971</v>
      </c>
    </row>
    <row r="6560" spans="1:2">
      <c r="A6560" s="174">
        <v>655.7</v>
      </c>
      <c r="B6560" s="174">
        <v>43.631395711576239</v>
      </c>
    </row>
    <row r="6561" spans="1:2">
      <c r="A6561" s="174">
        <v>655.80000000000007</v>
      </c>
      <c r="B6561" s="174">
        <v>43.124111606398507</v>
      </c>
    </row>
    <row r="6562" spans="1:2">
      <c r="A6562" s="174">
        <v>655.90000000000009</v>
      </c>
      <c r="B6562" s="174">
        <v>42.616827501220783</v>
      </c>
    </row>
    <row r="6563" spans="1:2">
      <c r="A6563" s="174">
        <v>656</v>
      </c>
      <c r="B6563" s="174">
        <v>42.10954339604362</v>
      </c>
    </row>
    <row r="6564" spans="1:2">
      <c r="A6564" s="174">
        <v>656.1</v>
      </c>
      <c r="B6564" s="174">
        <v>41.921736609897032</v>
      </c>
    </row>
    <row r="6565" spans="1:2">
      <c r="A6565" s="174">
        <v>656.2</v>
      </c>
      <c r="B6565" s="174">
        <v>41.733929823750437</v>
      </c>
    </row>
    <row r="6566" spans="1:2">
      <c r="A6566" s="174">
        <v>656.30000000000007</v>
      </c>
      <c r="B6566" s="174">
        <v>41.546123037603863</v>
      </c>
    </row>
    <row r="6567" spans="1:2">
      <c r="A6567" s="174">
        <v>656.40000000000009</v>
      </c>
      <c r="B6567" s="174">
        <v>41.358316251457268</v>
      </c>
    </row>
    <row r="6568" spans="1:2">
      <c r="A6568" s="174">
        <v>656.5</v>
      </c>
      <c r="B6568" s="174">
        <v>41.1705094653109</v>
      </c>
    </row>
    <row r="6569" spans="1:2">
      <c r="A6569" s="174">
        <v>656.6</v>
      </c>
      <c r="B6569" s="174">
        <v>40.982702679164312</v>
      </c>
    </row>
    <row r="6570" spans="1:2">
      <c r="A6570" s="174">
        <v>656.7</v>
      </c>
      <c r="B6570" s="174">
        <v>40.794895893017717</v>
      </c>
    </row>
    <row r="6571" spans="1:2">
      <c r="A6571" s="174">
        <v>656.80000000000007</v>
      </c>
      <c r="B6571" s="174">
        <v>40.607089106871143</v>
      </c>
    </row>
    <row r="6572" spans="1:2">
      <c r="A6572" s="174">
        <v>656.90000000000009</v>
      </c>
      <c r="B6572" s="174">
        <v>40.419282320724548</v>
      </c>
    </row>
    <row r="6573" spans="1:2">
      <c r="A6573" s="174">
        <v>657</v>
      </c>
      <c r="B6573" s="174">
        <v>40.231475534578173</v>
      </c>
    </row>
    <row r="6574" spans="1:2">
      <c r="A6574" s="174">
        <v>657.1</v>
      </c>
      <c r="B6574" s="174">
        <v>39.959916055294983</v>
      </c>
    </row>
    <row r="6575" spans="1:2">
      <c r="A6575" s="174">
        <v>657.2</v>
      </c>
      <c r="B6575" s="174">
        <v>39.688356576011778</v>
      </c>
    </row>
    <row r="6576" spans="1:2">
      <c r="A6576" s="174">
        <v>657.30000000000007</v>
      </c>
      <c r="B6576" s="174">
        <v>39.416797096728587</v>
      </c>
    </row>
    <row r="6577" spans="1:2">
      <c r="A6577" s="174">
        <v>657.40000000000009</v>
      </c>
      <c r="B6577" s="174">
        <v>39.145237617445403</v>
      </c>
    </row>
    <row r="6578" spans="1:2">
      <c r="A6578" s="174">
        <v>657.5</v>
      </c>
      <c r="B6578" s="174">
        <v>38.873678138162511</v>
      </c>
    </row>
    <row r="6579" spans="1:2">
      <c r="A6579" s="174">
        <v>657.6</v>
      </c>
      <c r="B6579" s="174">
        <v>38.60211865887932</v>
      </c>
    </row>
    <row r="6580" spans="1:2">
      <c r="A6580" s="174">
        <v>657.7</v>
      </c>
      <c r="B6580" s="174">
        <v>38.330559179596122</v>
      </c>
    </row>
    <row r="6581" spans="1:2">
      <c r="A6581" s="174">
        <v>657.80000000000007</v>
      </c>
      <c r="B6581" s="174">
        <v>38.058999700312917</v>
      </c>
    </row>
    <row r="6582" spans="1:2">
      <c r="A6582" s="174">
        <v>657.90000000000009</v>
      </c>
      <c r="B6582" s="174">
        <v>37.787440221029733</v>
      </c>
    </row>
    <row r="6583" spans="1:2">
      <c r="A6583" s="174">
        <v>658</v>
      </c>
      <c r="B6583" s="174">
        <v>37.515880741746848</v>
      </c>
    </row>
    <row r="6584" spans="1:2">
      <c r="A6584" s="174">
        <v>658.1</v>
      </c>
      <c r="B6584" s="174">
        <v>37.181970482303051</v>
      </c>
    </row>
    <row r="6585" spans="1:2">
      <c r="A6585" s="174">
        <v>658.2</v>
      </c>
      <c r="B6585" s="174">
        <v>36.848060222859253</v>
      </c>
    </row>
    <row r="6586" spans="1:2">
      <c r="A6586" s="174">
        <v>658.30000000000007</v>
      </c>
      <c r="B6586" s="174">
        <v>36.514149963415463</v>
      </c>
    </row>
    <row r="6587" spans="1:2">
      <c r="A6587" s="174">
        <v>658.40000000000009</v>
      </c>
      <c r="B6587" s="174">
        <v>36.180239703971658</v>
      </c>
    </row>
    <row r="6588" spans="1:2">
      <c r="A6588" s="174">
        <v>658.5</v>
      </c>
      <c r="B6588" s="174">
        <v>35.846329444528237</v>
      </c>
    </row>
    <row r="6589" spans="1:2">
      <c r="A6589" s="174">
        <v>658.6</v>
      </c>
      <c r="B6589" s="174">
        <v>35.512419185084447</v>
      </c>
    </row>
    <row r="6590" spans="1:2">
      <c r="A6590" s="174">
        <v>658.7</v>
      </c>
      <c r="B6590" s="174">
        <v>35.178508925640649</v>
      </c>
    </row>
    <row r="6591" spans="1:2">
      <c r="A6591" s="174">
        <v>658.80000000000007</v>
      </c>
      <c r="B6591" s="174">
        <v>34.844598666196852</v>
      </c>
    </row>
    <row r="6592" spans="1:2">
      <c r="A6592" s="174">
        <v>658.90000000000009</v>
      </c>
      <c r="B6592" s="174">
        <v>34.510688406753047</v>
      </c>
    </row>
    <row r="6593" spans="1:2">
      <c r="A6593" s="174">
        <v>659</v>
      </c>
      <c r="B6593" s="174">
        <v>34.176778147309641</v>
      </c>
    </row>
    <row r="6594" spans="1:2">
      <c r="A6594" s="174">
        <v>659.1</v>
      </c>
      <c r="B6594" s="174">
        <v>33.999800266089309</v>
      </c>
    </row>
    <row r="6595" spans="1:2">
      <c r="A6595" s="174">
        <v>659.2</v>
      </c>
      <c r="B6595" s="174">
        <v>33.822822384868978</v>
      </c>
    </row>
    <row r="6596" spans="1:2">
      <c r="A6596" s="174">
        <v>659.30000000000007</v>
      </c>
      <c r="B6596" s="174">
        <v>33.645844503648647</v>
      </c>
    </row>
    <row r="6597" spans="1:2">
      <c r="A6597" s="174">
        <v>659.40000000000009</v>
      </c>
      <c r="B6597" s="174">
        <v>33.468866622428322</v>
      </c>
    </row>
    <row r="6598" spans="1:2">
      <c r="A6598" s="174">
        <v>659.5</v>
      </c>
      <c r="B6598" s="174">
        <v>33.291888741208197</v>
      </c>
    </row>
    <row r="6599" spans="1:2">
      <c r="A6599" s="174">
        <v>659.6</v>
      </c>
      <c r="B6599" s="174">
        <v>33.114910859987873</v>
      </c>
    </row>
    <row r="6600" spans="1:2">
      <c r="A6600" s="174">
        <v>659.7</v>
      </c>
      <c r="B6600" s="174">
        <v>32.937932978767527</v>
      </c>
    </row>
    <row r="6601" spans="1:2">
      <c r="A6601" s="174">
        <v>659.80000000000007</v>
      </c>
      <c r="B6601" s="174">
        <v>32.760955097547203</v>
      </c>
    </row>
    <row r="6602" spans="1:2">
      <c r="A6602" s="174">
        <v>659.90000000000009</v>
      </c>
      <c r="B6602" s="174">
        <v>32.583977216326872</v>
      </c>
    </row>
    <row r="6603" spans="1:2">
      <c r="A6603" s="174">
        <v>660</v>
      </c>
      <c r="B6603" s="174">
        <v>32.406999335106747</v>
      </c>
    </row>
    <row r="6604" spans="1:2">
      <c r="A6604" s="174">
        <v>660.1</v>
      </c>
      <c r="B6604" s="174">
        <v>31.948335243250721</v>
      </c>
    </row>
    <row r="6605" spans="1:2">
      <c r="A6605" s="174">
        <v>660.2</v>
      </c>
      <c r="B6605" s="174">
        <v>31.489671151394688</v>
      </c>
    </row>
    <row r="6606" spans="1:2">
      <c r="A6606" s="174">
        <v>660.30000000000007</v>
      </c>
      <c r="B6606" s="174">
        <v>31.031007059538659</v>
      </c>
    </row>
    <row r="6607" spans="1:2">
      <c r="A6607" s="174">
        <v>660.40000000000009</v>
      </c>
      <c r="B6607" s="174">
        <v>30.57234296768263</v>
      </c>
    </row>
    <row r="6608" spans="1:2">
      <c r="A6608" s="174">
        <v>660.5</v>
      </c>
      <c r="B6608" s="174">
        <v>30.113678875827119</v>
      </c>
    </row>
    <row r="6609" spans="1:2">
      <c r="A6609" s="174">
        <v>660.6</v>
      </c>
      <c r="B6609" s="174">
        <v>29.65501478397109</v>
      </c>
    </row>
    <row r="6610" spans="1:2">
      <c r="A6610" s="174">
        <v>660.7</v>
      </c>
      <c r="B6610" s="174">
        <v>29.196350692115061</v>
      </c>
    </row>
    <row r="6611" spans="1:2">
      <c r="A6611" s="174">
        <v>660.80000000000007</v>
      </c>
      <c r="B6611" s="174">
        <v>28.737686600259028</v>
      </c>
    </row>
    <row r="6612" spans="1:2">
      <c r="A6612" s="174">
        <v>660.90000000000009</v>
      </c>
      <c r="B6612" s="174">
        <v>28.279022508402999</v>
      </c>
    </row>
    <row r="6613" spans="1:2">
      <c r="A6613" s="174">
        <v>661</v>
      </c>
      <c r="B6613" s="174">
        <v>27.820358416547489</v>
      </c>
    </row>
    <row r="6614" spans="1:2">
      <c r="A6614" s="174">
        <v>661.1</v>
      </c>
      <c r="B6614" s="174">
        <v>27.414882527785569</v>
      </c>
    </row>
    <row r="6615" spans="1:2">
      <c r="A6615" s="174">
        <v>661.2</v>
      </c>
      <c r="B6615" s="174">
        <v>27.009406639023648</v>
      </c>
    </row>
    <row r="6616" spans="1:2">
      <c r="A6616" s="174">
        <v>661.30000000000007</v>
      </c>
      <c r="B6616" s="174">
        <v>26.603930750261739</v>
      </c>
    </row>
    <row r="6617" spans="1:2">
      <c r="A6617" s="174">
        <v>661.40000000000009</v>
      </c>
      <c r="B6617" s="174">
        <v>26.198454861499819</v>
      </c>
    </row>
    <row r="6618" spans="1:2">
      <c r="A6618" s="174">
        <v>661.5</v>
      </c>
      <c r="B6618" s="174">
        <v>25.792978972738361</v>
      </c>
    </row>
    <row r="6619" spans="1:2">
      <c r="A6619" s="174">
        <v>661.6</v>
      </c>
      <c r="B6619" s="174">
        <v>25.387503083976441</v>
      </c>
    </row>
    <row r="6620" spans="1:2">
      <c r="A6620" s="174">
        <v>661.7</v>
      </c>
      <c r="B6620" s="174">
        <v>24.982027195214521</v>
      </c>
    </row>
    <row r="6621" spans="1:2">
      <c r="A6621" s="174">
        <v>661.80000000000007</v>
      </c>
      <c r="B6621" s="174">
        <v>24.5765513064526</v>
      </c>
    </row>
    <row r="6622" spans="1:2">
      <c r="A6622" s="174">
        <v>661.90000000000009</v>
      </c>
      <c r="B6622" s="174">
        <v>24.171075417690691</v>
      </c>
    </row>
    <row r="6623" spans="1:2">
      <c r="A6623" s="174">
        <v>662</v>
      </c>
      <c r="B6623" s="174">
        <v>23.765599528929229</v>
      </c>
    </row>
    <row r="6624" spans="1:2">
      <c r="A6624" s="174">
        <v>662.1</v>
      </c>
      <c r="B6624" s="174">
        <v>23.131155876752281</v>
      </c>
    </row>
    <row r="6625" spans="1:2">
      <c r="A6625" s="174">
        <v>662.2</v>
      </c>
      <c r="B6625" s="174">
        <v>22.49671222457534</v>
      </c>
    </row>
    <row r="6626" spans="1:2">
      <c r="A6626" s="174">
        <v>662.30000000000007</v>
      </c>
      <c r="B6626" s="174">
        <v>21.862268572398388</v>
      </c>
    </row>
    <row r="6627" spans="1:2">
      <c r="A6627" s="174">
        <v>662.40000000000009</v>
      </c>
      <c r="B6627" s="174">
        <v>21.227824920221451</v>
      </c>
    </row>
    <row r="6628" spans="1:2">
      <c r="A6628" s="174">
        <v>662.5</v>
      </c>
      <c r="B6628" s="174">
        <v>20.593381268045221</v>
      </c>
    </row>
    <row r="6629" spans="1:2">
      <c r="A6629" s="174">
        <v>662.6</v>
      </c>
      <c r="B6629" s="174">
        <v>19.95893761586828</v>
      </c>
    </row>
    <row r="6630" spans="1:2">
      <c r="A6630" s="174">
        <v>662.7</v>
      </c>
      <c r="B6630" s="174">
        <v>19.324493963691332</v>
      </c>
    </row>
    <row r="6631" spans="1:2">
      <c r="A6631" s="174">
        <v>662.80000000000007</v>
      </c>
      <c r="B6631" s="174">
        <v>18.690050311514391</v>
      </c>
    </row>
    <row r="6632" spans="1:2">
      <c r="A6632" s="174">
        <v>662.90000000000009</v>
      </c>
      <c r="B6632" s="174">
        <v>18.055606659337439</v>
      </c>
    </row>
    <row r="6633" spans="1:2">
      <c r="A6633" s="174">
        <v>663</v>
      </c>
      <c r="B6633" s="174">
        <v>17.421163007161219</v>
      </c>
    </row>
    <row r="6634" spans="1:2">
      <c r="A6634" s="174">
        <v>663.1</v>
      </c>
      <c r="B6634" s="174">
        <v>17.040699547870329</v>
      </c>
    </row>
    <row r="6635" spans="1:2">
      <c r="A6635" s="174">
        <v>663.2</v>
      </c>
      <c r="B6635" s="174">
        <v>16.660236088579431</v>
      </c>
    </row>
    <row r="6636" spans="1:2">
      <c r="A6636" s="174">
        <v>663.30000000000007</v>
      </c>
      <c r="B6636" s="174">
        <v>16.279772629288541</v>
      </c>
    </row>
    <row r="6637" spans="1:2">
      <c r="A6637" s="174">
        <v>663.40000000000009</v>
      </c>
      <c r="B6637" s="174">
        <v>15.89930916999764</v>
      </c>
    </row>
    <row r="6638" spans="1:2">
      <c r="A6638" s="174">
        <v>663.5</v>
      </c>
      <c r="B6638" s="174">
        <v>15.518845710707181</v>
      </c>
    </row>
    <row r="6639" spans="1:2">
      <c r="A6639" s="174">
        <v>663.6</v>
      </c>
      <c r="B6639" s="174">
        <v>15.13838225141629</v>
      </c>
    </row>
    <row r="6640" spans="1:2">
      <c r="A6640" s="174">
        <v>663.7</v>
      </c>
      <c r="B6640" s="174">
        <v>14.7579187921254</v>
      </c>
    </row>
    <row r="6641" spans="1:2">
      <c r="A6641" s="174">
        <v>663.80000000000007</v>
      </c>
      <c r="B6641" s="174">
        <v>14.377455332834501</v>
      </c>
    </row>
    <row r="6642" spans="1:2">
      <c r="A6642" s="174">
        <v>663.90000000000009</v>
      </c>
      <c r="B6642" s="174">
        <v>13.99699187354361</v>
      </c>
    </row>
    <row r="6643" spans="1:2">
      <c r="A6643" s="174">
        <v>664</v>
      </c>
      <c r="B6643" s="174">
        <v>13.61652841425315</v>
      </c>
    </row>
    <row r="6644" spans="1:2">
      <c r="A6644" s="174">
        <v>664.1</v>
      </c>
      <c r="B6644" s="174">
        <v>13.46886357771999</v>
      </c>
    </row>
    <row r="6645" spans="1:2">
      <c r="A6645" s="174">
        <v>664.2</v>
      </c>
      <c r="B6645" s="174">
        <v>13.32119874118683</v>
      </c>
    </row>
    <row r="6646" spans="1:2">
      <c r="A6646" s="174">
        <v>664.30000000000007</v>
      </c>
      <c r="B6646" s="174">
        <v>13.173533904653659</v>
      </c>
    </row>
    <row r="6647" spans="1:2">
      <c r="A6647" s="174">
        <v>664.40000000000009</v>
      </c>
      <c r="B6647" s="174">
        <v>13.0258690681205</v>
      </c>
    </row>
    <row r="6648" spans="1:2">
      <c r="A6648" s="174">
        <v>664.5</v>
      </c>
      <c r="B6648" s="174">
        <v>12.87820423158751</v>
      </c>
    </row>
    <row r="6649" spans="1:2">
      <c r="A6649" s="174">
        <v>664.6</v>
      </c>
      <c r="B6649" s="174">
        <v>12.73053939505435</v>
      </c>
    </row>
    <row r="6650" spans="1:2">
      <c r="A6650" s="174">
        <v>664.7</v>
      </c>
      <c r="B6650" s="174">
        <v>12.582874558521191</v>
      </c>
    </row>
    <row r="6651" spans="1:2">
      <c r="A6651" s="174">
        <v>664.80000000000007</v>
      </c>
      <c r="B6651" s="174">
        <v>12.435209721988031</v>
      </c>
    </row>
    <row r="6652" spans="1:2">
      <c r="A6652" s="174">
        <v>664.90000000000009</v>
      </c>
      <c r="B6652" s="174">
        <v>12.28754488545486</v>
      </c>
    </row>
    <row r="6653" spans="1:2">
      <c r="A6653" s="174">
        <v>665</v>
      </c>
      <c r="B6653" s="174">
        <v>12.139880048921871</v>
      </c>
    </row>
    <row r="6654" spans="1:2">
      <c r="A6654" s="174">
        <v>665.1</v>
      </c>
      <c r="B6654" s="174">
        <v>12.11499618079524</v>
      </c>
    </row>
    <row r="6655" spans="1:2">
      <c r="A6655" s="174">
        <v>665.2</v>
      </c>
      <c r="B6655" s="174">
        <v>12.090112312668619</v>
      </c>
    </row>
    <row r="6656" spans="1:2">
      <c r="A6656" s="174">
        <v>665.30000000000007</v>
      </c>
      <c r="B6656" s="174">
        <v>12.06522844454199</v>
      </c>
    </row>
    <row r="6657" spans="1:2">
      <c r="A6657" s="174">
        <v>665.40000000000009</v>
      </c>
      <c r="B6657" s="174">
        <v>12.040344576415359</v>
      </c>
    </row>
    <row r="6658" spans="1:2">
      <c r="A6658" s="174">
        <v>665.5</v>
      </c>
      <c r="B6658" s="174">
        <v>12.015460708288771</v>
      </c>
    </row>
    <row r="6659" spans="1:2">
      <c r="A6659" s="174">
        <v>665.6</v>
      </c>
      <c r="B6659" s="174">
        <v>11.99057684016214</v>
      </c>
    </row>
    <row r="6660" spans="1:2">
      <c r="A6660" s="174">
        <v>665.7</v>
      </c>
      <c r="B6660" s="174">
        <v>11.965692972035511</v>
      </c>
    </row>
    <row r="6661" spans="1:2">
      <c r="A6661" s="174">
        <v>665.80000000000007</v>
      </c>
      <c r="B6661" s="174">
        <v>11.94080910390888</v>
      </c>
    </row>
    <row r="6662" spans="1:2">
      <c r="A6662" s="174">
        <v>665.90000000000009</v>
      </c>
      <c r="B6662" s="174">
        <v>11.915925235782259</v>
      </c>
    </row>
    <row r="6663" spans="1:2">
      <c r="A6663" s="174">
        <v>666</v>
      </c>
      <c r="B6663" s="174">
        <v>11.89104136765566</v>
      </c>
    </row>
    <row r="6664" spans="1:2">
      <c r="A6664" s="174">
        <v>666.1</v>
      </c>
      <c r="B6664" s="174">
        <v>12.07072524076446</v>
      </c>
    </row>
    <row r="6665" spans="1:2">
      <c r="A6665" s="174">
        <v>666.2</v>
      </c>
      <c r="B6665" s="174">
        <v>12.25040911387326</v>
      </c>
    </row>
    <row r="6666" spans="1:2">
      <c r="A6666" s="174">
        <v>666.30000000000007</v>
      </c>
      <c r="B6666" s="174">
        <v>12.43009298698205</v>
      </c>
    </row>
    <row r="6667" spans="1:2">
      <c r="A6667" s="174">
        <v>666.40000000000009</v>
      </c>
      <c r="B6667" s="174">
        <v>12.60977686009085</v>
      </c>
    </row>
    <row r="6668" spans="1:2">
      <c r="A6668" s="174">
        <v>666.5</v>
      </c>
      <c r="B6668" s="174">
        <v>12.789460733199441</v>
      </c>
    </row>
    <row r="6669" spans="1:2">
      <c r="A6669" s="174">
        <v>666.6</v>
      </c>
      <c r="B6669" s="174">
        <v>12.969144606308239</v>
      </c>
    </row>
    <row r="6670" spans="1:2">
      <c r="A6670" s="174">
        <v>666.7</v>
      </c>
      <c r="B6670" s="174">
        <v>13.148828479417039</v>
      </c>
    </row>
    <row r="6671" spans="1:2">
      <c r="A6671" s="174">
        <v>666.80000000000007</v>
      </c>
      <c r="B6671" s="174">
        <v>13.32851235252584</v>
      </c>
    </row>
    <row r="6672" spans="1:2">
      <c r="A6672" s="174">
        <v>666.90000000000009</v>
      </c>
      <c r="B6672" s="174">
        <v>13.50819622563464</v>
      </c>
    </row>
    <row r="6673" spans="1:2">
      <c r="A6673" s="174">
        <v>667</v>
      </c>
      <c r="B6673" s="174">
        <v>13.68788009874323</v>
      </c>
    </row>
    <row r="6674" spans="1:2">
      <c r="A6674" s="174">
        <v>667.1</v>
      </c>
      <c r="B6674" s="174">
        <v>14.010823744824901</v>
      </c>
    </row>
    <row r="6675" spans="1:2">
      <c r="A6675" s="174">
        <v>667.2</v>
      </c>
      <c r="B6675" s="174">
        <v>14.33376739090658</v>
      </c>
    </row>
    <row r="6676" spans="1:2">
      <c r="A6676" s="174">
        <v>667.30000000000007</v>
      </c>
      <c r="B6676" s="174">
        <v>14.65671103698825</v>
      </c>
    </row>
    <row r="6677" spans="1:2">
      <c r="A6677" s="174">
        <v>667.40000000000009</v>
      </c>
      <c r="B6677" s="174">
        <v>14.979654683069921</v>
      </c>
    </row>
    <row r="6678" spans="1:2">
      <c r="A6678" s="174">
        <v>667.5</v>
      </c>
      <c r="B6678" s="174">
        <v>15.30259832915123</v>
      </c>
    </row>
    <row r="6679" spans="1:2">
      <c r="A6679" s="174">
        <v>667.6</v>
      </c>
      <c r="B6679" s="174">
        <v>15.625541975232901</v>
      </c>
    </row>
    <row r="6680" spans="1:2">
      <c r="A6680" s="174">
        <v>667.7</v>
      </c>
      <c r="B6680" s="174">
        <v>15.948485621314569</v>
      </c>
    </row>
    <row r="6681" spans="1:2">
      <c r="A6681" s="174">
        <v>667.80000000000007</v>
      </c>
      <c r="B6681" s="174">
        <v>16.27142926739624</v>
      </c>
    </row>
    <row r="6682" spans="1:2">
      <c r="A6682" s="174">
        <v>667.90000000000009</v>
      </c>
      <c r="B6682" s="174">
        <v>16.594372913477919</v>
      </c>
    </row>
    <row r="6683" spans="1:2">
      <c r="A6683" s="174">
        <v>668</v>
      </c>
      <c r="B6683" s="174">
        <v>16.917316559559222</v>
      </c>
    </row>
    <row r="6684" spans="1:2">
      <c r="A6684" s="174">
        <v>668.1</v>
      </c>
      <c r="B6684" s="174">
        <v>17.337397638897119</v>
      </c>
    </row>
    <row r="6685" spans="1:2">
      <c r="A6685" s="174">
        <v>668.2</v>
      </c>
      <c r="B6685" s="174">
        <v>17.75747871823501</v>
      </c>
    </row>
    <row r="6686" spans="1:2">
      <c r="A6686" s="174">
        <v>668.30000000000007</v>
      </c>
      <c r="B6686" s="174">
        <v>18.177559797572911</v>
      </c>
    </row>
    <row r="6687" spans="1:2">
      <c r="A6687" s="174">
        <v>668.40000000000009</v>
      </c>
      <c r="B6687" s="174">
        <v>18.597640876910809</v>
      </c>
    </row>
    <row r="6688" spans="1:2">
      <c r="A6688" s="174">
        <v>668.5</v>
      </c>
      <c r="B6688" s="174">
        <v>19.01772195624822</v>
      </c>
    </row>
    <row r="6689" spans="1:2">
      <c r="A6689" s="174">
        <v>668.6</v>
      </c>
      <c r="B6689" s="174">
        <v>19.437803035586121</v>
      </c>
    </row>
    <row r="6690" spans="1:2">
      <c r="A6690" s="174">
        <v>668.7</v>
      </c>
      <c r="B6690" s="174">
        <v>19.857884114924019</v>
      </c>
    </row>
    <row r="6691" spans="1:2">
      <c r="A6691" s="174">
        <v>668.80000000000007</v>
      </c>
      <c r="B6691" s="174">
        <v>20.27796519426191</v>
      </c>
    </row>
    <row r="6692" spans="1:2">
      <c r="A6692" s="174">
        <v>668.90000000000009</v>
      </c>
      <c r="B6692" s="174">
        <v>20.698046273599811</v>
      </c>
    </row>
    <row r="6693" spans="1:2">
      <c r="A6693" s="174">
        <v>669</v>
      </c>
      <c r="B6693" s="174">
        <v>21.118127352937229</v>
      </c>
    </row>
    <row r="6694" spans="1:2">
      <c r="A6694" s="174">
        <v>669.1</v>
      </c>
      <c r="B6694" s="174">
        <v>21.70298345581509</v>
      </c>
    </row>
    <row r="6695" spans="1:2">
      <c r="A6695" s="174">
        <v>669.2</v>
      </c>
      <c r="B6695" s="174">
        <v>22.287839558692959</v>
      </c>
    </row>
    <row r="6696" spans="1:2">
      <c r="A6696" s="174">
        <v>669.30000000000007</v>
      </c>
      <c r="B6696" s="174">
        <v>22.87269566157082</v>
      </c>
    </row>
    <row r="6697" spans="1:2">
      <c r="A6697" s="174">
        <v>669.40000000000009</v>
      </c>
      <c r="B6697" s="174">
        <v>23.457551764448692</v>
      </c>
    </row>
    <row r="6698" spans="1:2">
      <c r="A6698" s="174">
        <v>669.5</v>
      </c>
      <c r="B6698" s="174">
        <v>24.042407867325888</v>
      </c>
    </row>
    <row r="6699" spans="1:2">
      <c r="A6699" s="174">
        <v>669.6</v>
      </c>
      <c r="B6699" s="174">
        <v>24.62726397020376</v>
      </c>
    </row>
    <row r="6700" spans="1:2">
      <c r="A6700" s="174">
        <v>669.7</v>
      </c>
      <c r="B6700" s="174">
        <v>25.212120073081621</v>
      </c>
    </row>
    <row r="6701" spans="1:2">
      <c r="A6701" s="174">
        <v>669.80000000000007</v>
      </c>
      <c r="B6701" s="174">
        <v>25.79697617595949</v>
      </c>
    </row>
    <row r="6702" spans="1:2">
      <c r="A6702" s="174">
        <v>669.90000000000009</v>
      </c>
      <c r="B6702" s="174">
        <v>26.381832278837351</v>
      </c>
    </row>
    <row r="6703" spans="1:2">
      <c r="A6703" s="174">
        <v>670</v>
      </c>
      <c r="B6703" s="174">
        <v>26.966688381714551</v>
      </c>
    </row>
    <row r="6704" spans="1:2">
      <c r="A6704" s="174">
        <v>670.1</v>
      </c>
      <c r="B6704" s="174">
        <v>27.31827719674148</v>
      </c>
    </row>
    <row r="6705" spans="1:2">
      <c r="A6705" s="174">
        <v>670.2</v>
      </c>
      <c r="B6705" s="174">
        <v>27.66986601176842</v>
      </c>
    </row>
    <row r="6706" spans="1:2">
      <c r="A6706" s="174">
        <v>670.30000000000007</v>
      </c>
      <c r="B6706" s="174">
        <v>28.021454826795349</v>
      </c>
    </row>
    <row r="6707" spans="1:2">
      <c r="A6707" s="174">
        <v>670.40000000000009</v>
      </c>
      <c r="B6707" s="174">
        <v>28.373043641822289</v>
      </c>
    </row>
    <row r="6708" spans="1:2">
      <c r="A6708" s="174">
        <v>670.5</v>
      </c>
      <c r="B6708" s="174">
        <v>28.72463245684882</v>
      </c>
    </row>
    <row r="6709" spans="1:2">
      <c r="A6709" s="174">
        <v>670.6</v>
      </c>
      <c r="B6709" s="174">
        <v>29.076221271875749</v>
      </c>
    </row>
    <row r="6710" spans="1:2">
      <c r="A6710" s="174">
        <v>670.7</v>
      </c>
      <c r="B6710" s="174">
        <v>29.427810086902689</v>
      </c>
    </row>
    <row r="6711" spans="1:2">
      <c r="A6711" s="174">
        <v>670.80000000000007</v>
      </c>
      <c r="B6711" s="174">
        <v>29.779398901929621</v>
      </c>
    </row>
    <row r="6712" spans="1:2">
      <c r="A6712" s="174">
        <v>670.90000000000009</v>
      </c>
      <c r="B6712" s="174">
        <v>30.13098771695655</v>
      </c>
    </row>
    <row r="6713" spans="1:2">
      <c r="A6713" s="174">
        <v>671</v>
      </c>
      <c r="B6713" s="174">
        <v>30.482576531983089</v>
      </c>
    </row>
    <row r="6714" spans="1:2">
      <c r="A6714" s="174">
        <v>671.1</v>
      </c>
      <c r="B6714" s="174">
        <v>30.667176406626069</v>
      </c>
    </row>
    <row r="6715" spans="1:2">
      <c r="A6715" s="174">
        <v>671.2</v>
      </c>
      <c r="B6715" s="174">
        <v>30.851776281269039</v>
      </c>
    </row>
    <row r="6716" spans="1:2">
      <c r="A6716" s="174">
        <v>671.30000000000007</v>
      </c>
      <c r="B6716" s="174">
        <v>31.03637615591202</v>
      </c>
    </row>
    <row r="6717" spans="1:2">
      <c r="A6717" s="174">
        <v>671.40000000000009</v>
      </c>
      <c r="B6717" s="174">
        <v>31.220976030555001</v>
      </c>
    </row>
    <row r="6718" spans="1:2">
      <c r="A6718" s="174">
        <v>671.5</v>
      </c>
      <c r="B6718" s="174">
        <v>31.405575905197761</v>
      </c>
    </row>
    <row r="6719" spans="1:2">
      <c r="A6719" s="174">
        <v>671.6</v>
      </c>
      <c r="B6719" s="174">
        <v>31.590175779840742</v>
      </c>
    </row>
    <row r="6720" spans="1:2">
      <c r="A6720" s="174">
        <v>671.7</v>
      </c>
      <c r="B6720" s="174">
        <v>31.774775654483719</v>
      </c>
    </row>
    <row r="6721" spans="1:2">
      <c r="A6721" s="174">
        <v>671.80000000000007</v>
      </c>
      <c r="B6721" s="174">
        <v>31.959375529126689</v>
      </c>
    </row>
    <row r="6722" spans="1:2">
      <c r="A6722" s="174">
        <v>671.90000000000009</v>
      </c>
      <c r="B6722" s="174">
        <v>32.143975403769673</v>
      </c>
    </row>
    <row r="6723" spans="1:2">
      <c r="A6723" s="174">
        <v>672</v>
      </c>
      <c r="B6723" s="174">
        <v>32.328575278412437</v>
      </c>
    </row>
    <row r="6724" spans="1:2">
      <c r="A6724" s="174">
        <v>672.1</v>
      </c>
      <c r="B6724" s="174">
        <v>32.602676312320362</v>
      </c>
    </row>
    <row r="6725" spans="1:2">
      <c r="A6725" s="174">
        <v>672.2</v>
      </c>
      <c r="B6725" s="174">
        <v>32.876777346228273</v>
      </c>
    </row>
    <row r="6726" spans="1:2">
      <c r="A6726" s="174">
        <v>672.30000000000007</v>
      </c>
      <c r="B6726" s="174">
        <v>33.150878380136199</v>
      </c>
    </row>
    <row r="6727" spans="1:2">
      <c r="A6727" s="174">
        <v>672.40000000000009</v>
      </c>
      <c r="B6727" s="174">
        <v>33.424979414044117</v>
      </c>
    </row>
    <row r="6728" spans="1:2">
      <c r="A6728" s="174">
        <v>672.5</v>
      </c>
      <c r="B6728" s="174">
        <v>33.699080447951722</v>
      </c>
    </row>
    <row r="6729" spans="1:2">
      <c r="A6729" s="174">
        <v>672.6</v>
      </c>
      <c r="B6729" s="174">
        <v>33.97318148185964</v>
      </c>
    </row>
    <row r="6730" spans="1:2">
      <c r="A6730" s="174">
        <v>672.7</v>
      </c>
      <c r="B6730" s="174">
        <v>34.247282515767559</v>
      </c>
    </row>
    <row r="6731" spans="1:2">
      <c r="A6731" s="174">
        <v>672.80000000000007</v>
      </c>
      <c r="B6731" s="174">
        <v>34.521383549675477</v>
      </c>
    </row>
    <row r="6732" spans="1:2">
      <c r="A6732" s="174">
        <v>672.90000000000009</v>
      </c>
      <c r="B6732" s="174">
        <v>34.795484583583402</v>
      </c>
    </row>
    <row r="6733" spans="1:2">
      <c r="A6733" s="174">
        <v>673</v>
      </c>
      <c r="B6733" s="174">
        <v>35.069585617491008</v>
      </c>
    </row>
    <row r="6734" spans="1:2">
      <c r="A6734" s="174">
        <v>673.1</v>
      </c>
      <c r="B6734" s="174">
        <v>35.232095579407307</v>
      </c>
    </row>
    <row r="6735" spans="1:2">
      <c r="A6735" s="174">
        <v>673.2</v>
      </c>
      <c r="B6735" s="174">
        <v>35.394605541323607</v>
      </c>
    </row>
    <row r="6736" spans="1:2">
      <c r="A6736" s="174">
        <v>673.30000000000007</v>
      </c>
      <c r="B6736" s="174">
        <v>35.557115503239913</v>
      </c>
    </row>
    <row r="6737" spans="1:2">
      <c r="A6737" s="174">
        <v>673.40000000000009</v>
      </c>
      <c r="B6737" s="174">
        <v>35.719625465156213</v>
      </c>
    </row>
    <row r="6738" spans="1:2">
      <c r="A6738" s="174">
        <v>673.5</v>
      </c>
      <c r="B6738" s="174">
        <v>35.882135427072328</v>
      </c>
    </row>
    <row r="6739" spans="1:2">
      <c r="A6739" s="174">
        <v>673.6</v>
      </c>
      <c r="B6739" s="174">
        <v>36.044645388988627</v>
      </c>
    </row>
    <row r="6740" spans="1:2">
      <c r="A6740" s="174">
        <v>673.7</v>
      </c>
      <c r="B6740" s="174">
        <v>36.207155350904927</v>
      </c>
    </row>
    <row r="6741" spans="1:2">
      <c r="A6741" s="174">
        <v>673.80000000000007</v>
      </c>
      <c r="B6741" s="174">
        <v>36.369665312821233</v>
      </c>
    </row>
    <row r="6742" spans="1:2">
      <c r="A6742" s="174">
        <v>673.90000000000009</v>
      </c>
      <c r="B6742" s="174">
        <v>36.532175274737533</v>
      </c>
    </row>
    <row r="6743" spans="1:2">
      <c r="A6743" s="174">
        <v>674</v>
      </c>
      <c r="B6743" s="174">
        <v>36.694685236653648</v>
      </c>
    </row>
    <row r="6744" spans="1:2">
      <c r="A6744" s="174">
        <v>674.1</v>
      </c>
      <c r="B6744" s="174">
        <v>36.942752725036662</v>
      </c>
    </row>
    <row r="6745" spans="1:2">
      <c r="A6745" s="174">
        <v>674.2</v>
      </c>
      <c r="B6745" s="174">
        <v>37.190820213419677</v>
      </c>
    </row>
    <row r="6746" spans="1:2">
      <c r="A6746" s="174">
        <v>674.30000000000007</v>
      </c>
      <c r="B6746" s="174">
        <v>37.438887701802692</v>
      </c>
    </row>
    <row r="6747" spans="1:2">
      <c r="A6747" s="174">
        <v>674.40000000000009</v>
      </c>
      <c r="B6747" s="174">
        <v>37.686955190185706</v>
      </c>
    </row>
    <row r="6748" spans="1:2">
      <c r="A6748" s="174">
        <v>674.5</v>
      </c>
      <c r="B6748" s="174">
        <v>37.935022678568437</v>
      </c>
    </row>
    <row r="6749" spans="1:2">
      <c r="A6749" s="174">
        <v>674.6</v>
      </c>
      <c r="B6749" s="174">
        <v>38.183090166951452</v>
      </c>
    </row>
    <row r="6750" spans="1:2">
      <c r="A6750" s="174">
        <v>674.7</v>
      </c>
      <c r="B6750" s="174">
        <v>38.431157655334466</v>
      </c>
    </row>
    <row r="6751" spans="1:2">
      <c r="A6751" s="174">
        <v>674.80000000000007</v>
      </c>
      <c r="B6751" s="174">
        <v>38.679225143717481</v>
      </c>
    </row>
    <row r="6752" spans="1:2">
      <c r="A6752" s="174">
        <v>674.90000000000009</v>
      </c>
      <c r="B6752" s="174">
        <v>38.927292632100503</v>
      </c>
    </row>
    <row r="6753" spans="1:2">
      <c r="A6753" s="174">
        <v>675</v>
      </c>
      <c r="B6753" s="174">
        <v>39.175360120483226</v>
      </c>
    </row>
    <row r="6754" spans="1:2">
      <c r="A6754" s="174">
        <v>675.1</v>
      </c>
      <c r="B6754" s="174">
        <v>39.381906162892292</v>
      </c>
    </row>
    <row r="6755" spans="1:2">
      <c r="A6755" s="174">
        <v>675.2</v>
      </c>
      <c r="B6755" s="174">
        <v>39.588452205301337</v>
      </c>
    </row>
    <row r="6756" spans="1:2">
      <c r="A6756" s="174">
        <v>675.30000000000007</v>
      </c>
      <c r="B6756" s="174">
        <v>39.794998247710403</v>
      </c>
    </row>
    <row r="6757" spans="1:2">
      <c r="A6757" s="174">
        <v>675.40000000000009</v>
      </c>
      <c r="B6757" s="174">
        <v>40.001544290119448</v>
      </c>
    </row>
    <row r="6758" spans="1:2">
      <c r="A6758" s="174">
        <v>675.5</v>
      </c>
      <c r="B6758" s="174">
        <v>40.208090332528272</v>
      </c>
    </row>
    <row r="6759" spans="1:2">
      <c r="A6759" s="174">
        <v>675.6</v>
      </c>
      <c r="B6759" s="174">
        <v>40.414636374937331</v>
      </c>
    </row>
    <row r="6760" spans="1:2">
      <c r="A6760" s="174">
        <v>675.7</v>
      </c>
      <c r="B6760" s="174">
        <v>40.621182417346382</v>
      </c>
    </row>
    <row r="6761" spans="1:2">
      <c r="A6761" s="174">
        <v>675.80000000000007</v>
      </c>
      <c r="B6761" s="174">
        <v>40.827728459755441</v>
      </c>
    </row>
    <row r="6762" spans="1:2">
      <c r="A6762" s="174">
        <v>675.90000000000009</v>
      </c>
      <c r="B6762" s="174">
        <v>41.034274502164493</v>
      </c>
    </row>
    <row r="6763" spans="1:2">
      <c r="A6763" s="174">
        <v>676</v>
      </c>
      <c r="B6763" s="174">
        <v>41.240820544573317</v>
      </c>
    </row>
    <row r="6764" spans="1:2">
      <c r="A6764" s="174">
        <v>676.1</v>
      </c>
      <c r="B6764" s="174">
        <v>41.269775655342777</v>
      </c>
    </row>
    <row r="6765" spans="1:2">
      <c r="A6765" s="174">
        <v>676.2</v>
      </c>
      <c r="B6765" s="174">
        <v>41.29873076611225</v>
      </c>
    </row>
    <row r="6766" spans="1:2">
      <c r="A6766" s="174">
        <v>676.30000000000007</v>
      </c>
      <c r="B6766" s="174">
        <v>41.327685876881709</v>
      </c>
    </row>
    <row r="6767" spans="1:2">
      <c r="A6767" s="174">
        <v>676.40000000000009</v>
      </c>
      <c r="B6767" s="174">
        <v>41.356640987651183</v>
      </c>
    </row>
    <row r="6768" spans="1:2">
      <c r="A6768" s="174">
        <v>676.5</v>
      </c>
      <c r="B6768" s="174">
        <v>41.385596098420613</v>
      </c>
    </row>
    <row r="6769" spans="1:2">
      <c r="A6769" s="174">
        <v>676.6</v>
      </c>
      <c r="B6769" s="174">
        <v>41.414551209190073</v>
      </c>
    </row>
    <row r="6770" spans="1:2">
      <c r="A6770" s="174">
        <v>676.7</v>
      </c>
      <c r="B6770" s="174">
        <v>41.443506319959539</v>
      </c>
    </row>
    <row r="6771" spans="1:2">
      <c r="A6771" s="174">
        <v>676.80000000000007</v>
      </c>
      <c r="B6771" s="174">
        <v>41.472461430729012</v>
      </c>
    </row>
    <row r="6772" spans="1:2">
      <c r="A6772" s="174">
        <v>676.90000000000009</v>
      </c>
      <c r="B6772" s="174">
        <v>41.501416541498472</v>
      </c>
    </row>
    <row r="6773" spans="1:2">
      <c r="A6773" s="174">
        <v>677</v>
      </c>
      <c r="B6773" s="174">
        <v>41.530371652267903</v>
      </c>
    </row>
    <row r="6774" spans="1:2">
      <c r="A6774" s="174">
        <v>677.1</v>
      </c>
      <c r="B6774" s="174">
        <v>41.310539265032382</v>
      </c>
    </row>
    <row r="6775" spans="1:2">
      <c r="A6775" s="174">
        <v>677.2</v>
      </c>
      <c r="B6775" s="174">
        <v>41.090706877796869</v>
      </c>
    </row>
    <row r="6776" spans="1:2">
      <c r="A6776" s="174">
        <v>677.30000000000007</v>
      </c>
      <c r="B6776" s="174">
        <v>40.870874490561349</v>
      </c>
    </row>
    <row r="6777" spans="1:2">
      <c r="A6777" s="174">
        <v>677.40000000000009</v>
      </c>
      <c r="B6777" s="174">
        <v>40.651042103325842</v>
      </c>
    </row>
    <row r="6778" spans="1:2">
      <c r="A6778" s="174">
        <v>677.5</v>
      </c>
      <c r="B6778" s="174">
        <v>40.431209716090557</v>
      </c>
    </row>
    <row r="6779" spans="1:2">
      <c r="A6779" s="174">
        <v>677.6</v>
      </c>
      <c r="B6779" s="174">
        <v>40.21137732885505</v>
      </c>
    </row>
    <row r="6780" spans="1:2">
      <c r="A6780" s="174">
        <v>677.7</v>
      </c>
      <c r="B6780" s="174">
        <v>39.99154494161953</v>
      </c>
    </row>
    <row r="6781" spans="1:2">
      <c r="A6781" s="174">
        <v>677.80000000000007</v>
      </c>
      <c r="B6781" s="174">
        <v>39.771712554384017</v>
      </c>
    </row>
    <row r="6782" spans="1:2">
      <c r="A6782" s="174">
        <v>677.90000000000009</v>
      </c>
      <c r="B6782" s="174">
        <v>39.551880167148497</v>
      </c>
    </row>
    <row r="6783" spans="1:2">
      <c r="A6783" s="174">
        <v>678</v>
      </c>
      <c r="B6783" s="174">
        <v>39.332047779913232</v>
      </c>
    </row>
    <row r="6784" spans="1:2">
      <c r="A6784" s="174">
        <v>678.1</v>
      </c>
      <c r="B6784" s="174">
        <v>38.971746161341351</v>
      </c>
    </row>
    <row r="6785" spans="1:2">
      <c r="A6785" s="174">
        <v>678.2</v>
      </c>
      <c r="B6785" s="174">
        <v>38.611444542769462</v>
      </c>
    </row>
    <row r="6786" spans="1:2">
      <c r="A6786" s="174">
        <v>678.30000000000007</v>
      </c>
      <c r="B6786" s="174">
        <v>38.25114292419758</v>
      </c>
    </row>
    <row r="6787" spans="1:2">
      <c r="A6787" s="174">
        <v>678.40000000000009</v>
      </c>
      <c r="B6787" s="174">
        <v>37.890841305625699</v>
      </c>
    </row>
    <row r="6788" spans="1:2">
      <c r="A6788" s="174">
        <v>678.5</v>
      </c>
      <c r="B6788" s="174">
        <v>37.530539687054222</v>
      </c>
    </row>
    <row r="6789" spans="1:2">
      <c r="A6789" s="174">
        <v>678.6</v>
      </c>
      <c r="B6789" s="174">
        <v>37.170238068482341</v>
      </c>
    </row>
    <row r="6790" spans="1:2">
      <c r="A6790" s="174">
        <v>678.7</v>
      </c>
      <c r="B6790" s="174">
        <v>36.809936449910452</v>
      </c>
    </row>
    <row r="6791" spans="1:2">
      <c r="A6791" s="174">
        <v>678.80000000000007</v>
      </c>
      <c r="B6791" s="174">
        <v>36.449634831338571</v>
      </c>
    </row>
    <row r="6792" spans="1:2">
      <c r="A6792" s="174">
        <v>678.90000000000009</v>
      </c>
      <c r="B6792" s="174">
        <v>36.089333212766689</v>
      </c>
    </row>
    <row r="6793" spans="1:2">
      <c r="A6793" s="174">
        <v>679</v>
      </c>
      <c r="B6793" s="174">
        <v>35.729031594195213</v>
      </c>
    </row>
    <row r="6794" spans="1:2">
      <c r="A6794" s="174">
        <v>679.1</v>
      </c>
      <c r="B6794" s="174">
        <v>35.458453486704443</v>
      </c>
    </row>
    <row r="6795" spans="1:2">
      <c r="A6795" s="174">
        <v>679.2</v>
      </c>
      <c r="B6795" s="174">
        <v>35.187875379213672</v>
      </c>
    </row>
    <row r="6796" spans="1:2">
      <c r="A6796" s="174">
        <v>679.30000000000007</v>
      </c>
      <c r="B6796" s="174">
        <v>34.917297271722902</v>
      </c>
    </row>
    <row r="6797" spans="1:2">
      <c r="A6797" s="174">
        <v>679.40000000000009</v>
      </c>
      <c r="B6797" s="174">
        <v>34.646719164232138</v>
      </c>
    </row>
    <row r="6798" spans="1:2">
      <c r="A6798" s="174">
        <v>679.5</v>
      </c>
      <c r="B6798" s="174">
        <v>34.376141056741673</v>
      </c>
    </row>
    <row r="6799" spans="1:2">
      <c r="A6799" s="174">
        <v>679.6</v>
      </c>
      <c r="B6799" s="174">
        <v>34.105562949250903</v>
      </c>
    </row>
    <row r="6800" spans="1:2">
      <c r="A6800" s="174">
        <v>679.7</v>
      </c>
      <c r="B6800" s="174">
        <v>33.834984841760132</v>
      </c>
    </row>
    <row r="6801" spans="1:2">
      <c r="A6801" s="174">
        <v>679.80000000000007</v>
      </c>
      <c r="B6801" s="174">
        <v>33.564406734269362</v>
      </c>
    </row>
    <row r="6802" spans="1:2">
      <c r="A6802" s="174">
        <v>679.90000000000009</v>
      </c>
      <c r="B6802" s="174">
        <v>33.293828626778598</v>
      </c>
    </row>
    <row r="6803" spans="1:2">
      <c r="A6803" s="174">
        <v>680</v>
      </c>
      <c r="B6803" s="174">
        <v>33.023250519288133</v>
      </c>
    </row>
    <row r="6804" spans="1:2">
      <c r="A6804" s="174">
        <v>680.1</v>
      </c>
      <c r="B6804" s="174">
        <v>32.500954361326407</v>
      </c>
    </row>
    <row r="6805" spans="1:2">
      <c r="A6805" s="174">
        <v>680.2</v>
      </c>
      <c r="B6805" s="174">
        <v>31.978658203364699</v>
      </c>
    </row>
    <row r="6806" spans="1:2">
      <c r="A6806" s="174">
        <v>680.30000000000007</v>
      </c>
      <c r="B6806" s="174">
        <v>31.45636204540298</v>
      </c>
    </row>
    <row r="6807" spans="1:2">
      <c r="A6807" s="174">
        <v>680.40000000000009</v>
      </c>
      <c r="B6807" s="174">
        <v>30.93406588744126</v>
      </c>
    </row>
    <row r="6808" spans="1:2">
      <c r="A6808" s="174">
        <v>680.5</v>
      </c>
      <c r="B6808" s="174">
        <v>30.411769729480131</v>
      </c>
    </row>
    <row r="6809" spans="1:2">
      <c r="A6809" s="174">
        <v>680.6</v>
      </c>
      <c r="B6809" s="174">
        <v>29.889473571518419</v>
      </c>
    </row>
    <row r="6810" spans="1:2">
      <c r="A6810" s="174">
        <v>680.7</v>
      </c>
      <c r="B6810" s="174">
        <v>29.3671774135567</v>
      </c>
    </row>
    <row r="6811" spans="1:2">
      <c r="A6811" s="174">
        <v>680.80000000000007</v>
      </c>
      <c r="B6811" s="174">
        <v>28.844881255594981</v>
      </c>
    </row>
    <row r="6812" spans="1:2">
      <c r="A6812" s="174">
        <v>680.90000000000009</v>
      </c>
      <c r="B6812" s="174">
        <v>28.322585097633269</v>
      </c>
    </row>
    <row r="6813" spans="1:2">
      <c r="A6813" s="174">
        <v>681</v>
      </c>
      <c r="B6813" s="174">
        <v>27.800288939672139</v>
      </c>
    </row>
    <row r="6814" spans="1:2">
      <c r="A6814" s="174">
        <v>681.1</v>
      </c>
      <c r="B6814" s="174">
        <v>27.439405809515659</v>
      </c>
    </row>
    <row r="6815" spans="1:2">
      <c r="A6815" s="174">
        <v>681.2</v>
      </c>
      <c r="B6815" s="174">
        <v>27.078522679359171</v>
      </c>
    </row>
    <row r="6816" spans="1:2">
      <c r="A6816" s="174">
        <v>681.30000000000007</v>
      </c>
      <c r="B6816" s="174">
        <v>26.717639549202691</v>
      </c>
    </row>
    <row r="6817" spans="1:2">
      <c r="A6817" s="174">
        <v>681.40000000000009</v>
      </c>
      <c r="B6817" s="174">
        <v>26.35675641904621</v>
      </c>
    </row>
    <row r="6818" spans="1:2">
      <c r="A6818" s="174">
        <v>681.5</v>
      </c>
      <c r="B6818" s="174">
        <v>25.995873288890142</v>
      </c>
    </row>
    <row r="6819" spans="1:2">
      <c r="A6819" s="174">
        <v>681.6</v>
      </c>
      <c r="B6819" s="174">
        <v>25.634990158733661</v>
      </c>
    </row>
    <row r="6820" spans="1:2">
      <c r="A6820" s="174">
        <v>681.7</v>
      </c>
      <c r="B6820" s="174">
        <v>25.274107028577181</v>
      </c>
    </row>
    <row r="6821" spans="1:2">
      <c r="A6821" s="174">
        <v>681.80000000000007</v>
      </c>
      <c r="B6821" s="174">
        <v>24.913223898420689</v>
      </c>
    </row>
    <row r="6822" spans="1:2">
      <c r="A6822" s="174">
        <v>681.90000000000009</v>
      </c>
      <c r="B6822" s="174">
        <v>24.552340768264209</v>
      </c>
    </row>
    <row r="6823" spans="1:2">
      <c r="A6823" s="174">
        <v>682</v>
      </c>
      <c r="B6823" s="174">
        <v>24.19145763810814</v>
      </c>
    </row>
    <row r="6824" spans="1:2">
      <c r="A6824" s="174">
        <v>682.1</v>
      </c>
      <c r="B6824" s="174">
        <v>23.75798866235877</v>
      </c>
    </row>
    <row r="6825" spans="1:2">
      <c r="A6825" s="174">
        <v>682.2</v>
      </c>
      <c r="B6825" s="174">
        <v>23.324519686609399</v>
      </c>
    </row>
    <row r="6826" spans="1:2">
      <c r="A6826" s="174">
        <v>682.30000000000007</v>
      </c>
      <c r="B6826" s="174">
        <v>22.891050710860039</v>
      </c>
    </row>
    <row r="6827" spans="1:2">
      <c r="A6827" s="174">
        <v>682.40000000000009</v>
      </c>
      <c r="B6827" s="174">
        <v>22.457581735110669</v>
      </c>
    </row>
    <row r="6828" spans="1:2">
      <c r="A6828" s="174">
        <v>682.5</v>
      </c>
      <c r="B6828" s="174">
        <v>22.024112759361788</v>
      </c>
    </row>
    <row r="6829" spans="1:2">
      <c r="A6829" s="174">
        <v>682.6</v>
      </c>
      <c r="B6829" s="174">
        <v>21.590643783612421</v>
      </c>
    </row>
    <row r="6830" spans="1:2">
      <c r="A6830" s="174">
        <v>682.7</v>
      </c>
      <c r="B6830" s="174">
        <v>21.157174807863051</v>
      </c>
    </row>
    <row r="6831" spans="1:2">
      <c r="A6831" s="174">
        <v>682.80000000000007</v>
      </c>
      <c r="B6831" s="174">
        <v>20.72370583211368</v>
      </c>
    </row>
    <row r="6832" spans="1:2">
      <c r="A6832" s="174">
        <v>682.90000000000009</v>
      </c>
      <c r="B6832" s="174">
        <v>20.29023685636432</v>
      </c>
    </row>
    <row r="6833" spans="1:2">
      <c r="A6833" s="174">
        <v>683</v>
      </c>
      <c r="B6833" s="174">
        <v>19.85676788061544</v>
      </c>
    </row>
    <row r="6834" spans="1:2">
      <c r="A6834" s="174">
        <v>683.1</v>
      </c>
      <c r="B6834" s="174">
        <v>19.785549672765448</v>
      </c>
    </row>
    <row r="6835" spans="1:2">
      <c r="A6835" s="174">
        <v>683.2</v>
      </c>
      <c r="B6835" s="174">
        <v>19.71433146491546</v>
      </c>
    </row>
    <row r="6836" spans="1:2">
      <c r="A6836" s="174">
        <v>683.30000000000007</v>
      </c>
      <c r="B6836" s="174">
        <v>19.643113257065469</v>
      </c>
    </row>
    <row r="6837" spans="1:2">
      <c r="A6837" s="174">
        <v>683.40000000000009</v>
      </c>
      <c r="B6837" s="174">
        <v>19.57189504921547</v>
      </c>
    </row>
    <row r="6838" spans="1:2">
      <c r="A6838" s="174">
        <v>683.5</v>
      </c>
      <c r="B6838" s="174">
        <v>19.500676841365561</v>
      </c>
    </row>
    <row r="6839" spans="1:2">
      <c r="A6839" s="174">
        <v>683.6</v>
      </c>
      <c r="B6839" s="174">
        <v>19.429458633515569</v>
      </c>
    </row>
    <row r="6840" spans="1:2">
      <c r="A6840" s="174">
        <v>683.7</v>
      </c>
      <c r="B6840" s="174">
        <v>19.358240425665581</v>
      </c>
    </row>
    <row r="6841" spans="1:2">
      <c r="A6841" s="174">
        <v>683.80000000000007</v>
      </c>
      <c r="B6841" s="174">
        <v>19.28702221781559</v>
      </c>
    </row>
    <row r="6842" spans="1:2">
      <c r="A6842" s="174">
        <v>683.90000000000009</v>
      </c>
      <c r="B6842" s="174">
        <v>19.215804009965591</v>
      </c>
    </row>
    <row r="6843" spans="1:2">
      <c r="A6843" s="174">
        <v>684</v>
      </c>
      <c r="B6843" s="174">
        <v>19.144585802115682</v>
      </c>
    </row>
    <row r="6844" spans="1:2">
      <c r="A6844" s="174">
        <v>684.1</v>
      </c>
      <c r="B6844" s="174">
        <v>19.15541678086738</v>
      </c>
    </row>
    <row r="6845" spans="1:2">
      <c r="A6845" s="174">
        <v>684.2</v>
      </c>
      <c r="B6845" s="174">
        <v>19.166247759619079</v>
      </c>
    </row>
    <row r="6846" spans="1:2">
      <c r="A6846" s="174">
        <v>684.30000000000007</v>
      </c>
      <c r="B6846" s="174">
        <v>19.177078738370781</v>
      </c>
    </row>
    <row r="6847" spans="1:2">
      <c r="A6847" s="174">
        <v>684.40000000000009</v>
      </c>
      <c r="B6847" s="174">
        <v>19.187909717122491</v>
      </c>
    </row>
    <row r="6848" spans="1:2">
      <c r="A6848" s="174">
        <v>684.5</v>
      </c>
      <c r="B6848" s="174">
        <v>19.198740695874179</v>
      </c>
    </row>
    <row r="6849" spans="1:2">
      <c r="A6849" s="174">
        <v>684.6</v>
      </c>
      <c r="B6849" s="174">
        <v>19.209571674625881</v>
      </c>
    </row>
    <row r="6850" spans="1:2">
      <c r="A6850" s="174">
        <v>684.7</v>
      </c>
      <c r="B6850" s="174">
        <v>19.22040265337758</v>
      </c>
    </row>
    <row r="6851" spans="1:2">
      <c r="A6851" s="174">
        <v>684.80000000000007</v>
      </c>
      <c r="B6851" s="174">
        <v>19.231233632129278</v>
      </c>
    </row>
    <row r="6852" spans="1:2">
      <c r="A6852" s="174">
        <v>684.90000000000009</v>
      </c>
      <c r="B6852" s="174">
        <v>19.242064610880981</v>
      </c>
    </row>
    <row r="6853" spans="1:2">
      <c r="A6853" s="174">
        <v>685</v>
      </c>
      <c r="B6853" s="174">
        <v>19.252895589632669</v>
      </c>
    </row>
    <row r="6854" spans="1:2">
      <c r="A6854" s="174">
        <v>685.1</v>
      </c>
      <c r="B6854" s="174">
        <v>19.406276727787159</v>
      </c>
    </row>
    <row r="6855" spans="1:2">
      <c r="A6855" s="174">
        <v>685.2</v>
      </c>
      <c r="B6855" s="174">
        <v>19.559657865941649</v>
      </c>
    </row>
    <row r="6856" spans="1:2">
      <c r="A6856" s="174">
        <v>685.30000000000007</v>
      </c>
      <c r="B6856" s="174">
        <v>19.713039004096139</v>
      </c>
    </row>
    <row r="6857" spans="1:2">
      <c r="A6857" s="174">
        <v>685.40000000000009</v>
      </c>
      <c r="B6857" s="174">
        <v>19.866420142250629</v>
      </c>
    </row>
    <row r="6858" spans="1:2">
      <c r="A6858" s="174">
        <v>685.5</v>
      </c>
      <c r="B6858" s="174">
        <v>20.019801280404941</v>
      </c>
    </row>
    <row r="6859" spans="1:2">
      <c r="A6859" s="174">
        <v>685.6</v>
      </c>
      <c r="B6859" s="174">
        <v>20.173182418559431</v>
      </c>
    </row>
    <row r="6860" spans="1:2">
      <c r="A6860" s="174">
        <v>685.7</v>
      </c>
      <c r="B6860" s="174">
        <v>20.326563556713921</v>
      </c>
    </row>
    <row r="6861" spans="1:2">
      <c r="A6861" s="174">
        <v>685.80000000000007</v>
      </c>
      <c r="B6861" s="174">
        <v>20.479944694868411</v>
      </c>
    </row>
    <row r="6862" spans="1:2">
      <c r="A6862" s="174">
        <v>685.90000000000009</v>
      </c>
      <c r="B6862" s="174">
        <v>20.633325833022909</v>
      </c>
    </row>
    <row r="6863" spans="1:2">
      <c r="A6863" s="174">
        <v>686</v>
      </c>
      <c r="B6863" s="174">
        <v>20.786706971177221</v>
      </c>
    </row>
    <row r="6864" spans="1:2">
      <c r="A6864" s="174">
        <v>686.1</v>
      </c>
      <c r="B6864" s="174">
        <v>20.992162134984611</v>
      </c>
    </row>
    <row r="6865" spans="1:2">
      <c r="A6865" s="174">
        <v>686.2</v>
      </c>
      <c r="B6865" s="174">
        <v>21.197617298792011</v>
      </c>
    </row>
    <row r="6866" spans="1:2">
      <c r="A6866" s="174">
        <v>686.30000000000007</v>
      </c>
      <c r="B6866" s="174">
        <v>21.4030724625994</v>
      </c>
    </row>
    <row r="6867" spans="1:2">
      <c r="A6867" s="174">
        <v>686.40000000000009</v>
      </c>
      <c r="B6867" s="174">
        <v>21.608527626406801</v>
      </c>
    </row>
    <row r="6868" spans="1:2">
      <c r="A6868" s="174">
        <v>686.5</v>
      </c>
      <c r="B6868" s="174">
        <v>21.813982790213959</v>
      </c>
    </row>
    <row r="6869" spans="1:2">
      <c r="A6869" s="174">
        <v>686.6</v>
      </c>
      <c r="B6869" s="174">
        <v>22.019437954021349</v>
      </c>
    </row>
    <row r="6870" spans="1:2">
      <c r="A6870" s="174">
        <v>686.7</v>
      </c>
      <c r="B6870" s="174">
        <v>22.224893117828739</v>
      </c>
    </row>
    <row r="6871" spans="1:2">
      <c r="A6871" s="174">
        <v>686.80000000000007</v>
      </c>
      <c r="B6871" s="174">
        <v>22.430348281636139</v>
      </c>
    </row>
    <row r="6872" spans="1:2">
      <c r="A6872" s="174">
        <v>686.90000000000009</v>
      </c>
      <c r="B6872" s="174">
        <v>22.635803445443528</v>
      </c>
    </row>
    <row r="6873" spans="1:2">
      <c r="A6873" s="174">
        <v>687</v>
      </c>
      <c r="B6873" s="174">
        <v>22.841258609250691</v>
      </c>
    </row>
    <row r="6874" spans="1:2">
      <c r="A6874" s="174">
        <v>687.1</v>
      </c>
      <c r="B6874" s="174">
        <v>23.065642297936751</v>
      </c>
    </row>
    <row r="6875" spans="1:2">
      <c r="A6875" s="174">
        <v>687.2</v>
      </c>
      <c r="B6875" s="174">
        <v>23.290025986622819</v>
      </c>
    </row>
    <row r="6876" spans="1:2">
      <c r="A6876" s="174">
        <v>687.30000000000007</v>
      </c>
      <c r="B6876" s="174">
        <v>23.51440967530888</v>
      </c>
    </row>
    <row r="6877" spans="1:2">
      <c r="A6877" s="174">
        <v>687.40000000000009</v>
      </c>
      <c r="B6877" s="174">
        <v>23.738793363994951</v>
      </c>
    </row>
    <row r="6878" spans="1:2">
      <c r="A6878" s="174">
        <v>687.5</v>
      </c>
      <c r="B6878" s="174">
        <v>23.963177052680759</v>
      </c>
    </row>
    <row r="6879" spans="1:2">
      <c r="A6879" s="174">
        <v>687.6</v>
      </c>
      <c r="B6879" s="174">
        <v>24.18756074136682</v>
      </c>
    </row>
    <row r="6880" spans="1:2">
      <c r="A6880" s="174">
        <v>687.7</v>
      </c>
      <c r="B6880" s="174">
        <v>24.411944430052881</v>
      </c>
    </row>
    <row r="6881" spans="1:2">
      <c r="A6881" s="174">
        <v>687.80000000000007</v>
      </c>
      <c r="B6881" s="174">
        <v>24.636328118738948</v>
      </c>
    </row>
    <row r="6882" spans="1:2">
      <c r="A6882" s="174">
        <v>687.90000000000009</v>
      </c>
      <c r="B6882" s="174">
        <v>24.860711807425009</v>
      </c>
    </row>
    <row r="6883" spans="1:2">
      <c r="A6883" s="174">
        <v>688</v>
      </c>
      <c r="B6883" s="174">
        <v>25.085095496110821</v>
      </c>
    </row>
    <row r="6884" spans="1:2">
      <c r="A6884" s="174">
        <v>688.1</v>
      </c>
      <c r="B6884" s="174">
        <v>25.314977502081991</v>
      </c>
    </row>
    <row r="6885" spans="1:2">
      <c r="A6885" s="174">
        <v>688.2</v>
      </c>
      <c r="B6885" s="174">
        <v>25.544859508053161</v>
      </c>
    </row>
    <row r="6886" spans="1:2">
      <c r="A6886" s="174">
        <v>688.30000000000007</v>
      </c>
      <c r="B6886" s="174">
        <v>25.774741514024338</v>
      </c>
    </row>
    <row r="6887" spans="1:2">
      <c r="A6887" s="174">
        <v>688.40000000000009</v>
      </c>
      <c r="B6887" s="174">
        <v>26.004623519995508</v>
      </c>
    </row>
    <row r="6888" spans="1:2">
      <c r="A6888" s="174">
        <v>688.5</v>
      </c>
      <c r="B6888" s="174">
        <v>26.234505525966419</v>
      </c>
    </row>
    <row r="6889" spans="1:2">
      <c r="A6889" s="174">
        <v>688.6</v>
      </c>
      <c r="B6889" s="174">
        <v>26.464387531937589</v>
      </c>
    </row>
    <row r="6890" spans="1:2">
      <c r="A6890" s="174">
        <v>688.7</v>
      </c>
      <c r="B6890" s="174">
        <v>26.69426953790877</v>
      </c>
    </row>
    <row r="6891" spans="1:2">
      <c r="A6891" s="174">
        <v>688.80000000000007</v>
      </c>
      <c r="B6891" s="174">
        <v>26.92415154387994</v>
      </c>
    </row>
    <row r="6892" spans="1:2">
      <c r="A6892" s="174">
        <v>688.90000000000009</v>
      </c>
      <c r="B6892" s="174">
        <v>27.154033549851111</v>
      </c>
    </row>
    <row r="6893" spans="1:2">
      <c r="A6893" s="174">
        <v>689</v>
      </c>
      <c r="B6893" s="174">
        <v>27.383915555822021</v>
      </c>
    </row>
    <row r="6894" spans="1:2">
      <c r="A6894" s="174">
        <v>689.1</v>
      </c>
      <c r="B6894" s="174">
        <v>27.550395422000541</v>
      </c>
    </row>
    <row r="6895" spans="1:2">
      <c r="A6895" s="174">
        <v>689.2</v>
      </c>
      <c r="B6895" s="174">
        <v>27.716875288179061</v>
      </c>
    </row>
    <row r="6896" spans="1:2">
      <c r="A6896" s="174">
        <v>689.30000000000007</v>
      </c>
      <c r="B6896" s="174">
        <v>27.883355154357581</v>
      </c>
    </row>
    <row r="6897" spans="1:2">
      <c r="A6897" s="174">
        <v>689.40000000000009</v>
      </c>
      <c r="B6897" s="174">
        <v>28.049835020536101</v>
      </c>
    </row>
    <row r="6898" spans="1:2">
      <c r="A6898" s="174">
        <v>689.5</v>
      </c>
      <c r="B6898" s="174">
        <v>28.216314886714429</v>
      </c>
    </row>
    <row r="6899" spans="1:2">
      <c r="A6899" s="174">
        <v>689.6</v>
      </c>
      <c r="B6899" s="174">
        <v>28.382794752892941</v>
      </c>
    </row>
    <row r="6900" spans="1:2">
      <c r="A6900" s="174">
        <v>689.7</v>
      </c>
      <c r="B6900" s="174">
        <v>28.549274619071461</v>
      </c>
    </row>
    <row r="6901" spans="1:2">
      <c r="A6901" s="174">
        <v>689.80000000000007</v>
      </c>
      <c r="B6901" s="174">
        <v>28.715754485249981</v>
      </c>
    </row>
    <row r="6902" spans="1:2">
      <c r="A6902" s="174">
        <v>689.90000000000009</v>
      </c>
      <c r="B6902" s="174">
        <v>28.882234351428501</v>
      </c>
    </row>
    <row r="6903" spans="1:2">
      <c r="A6903" s="174">
        <v>690</v>
      </c>
      <c r="B6903" s="174">
        <v>29.048714217606829</v>
      </c>
    </row>
    <row r="6904" spans="1:2">
      <c r="A6904" s="174">
        <v>690.1</v>
      </c>
      <c r="B6904" s="174">
        <v>29.144973150756659</v>
      </c>
    </row>
    <row r="6905" spans="1:2">
      <c r="A6905" s="174">
        <v>690.2</v>
      </c>
      <c r="B6905" s="174">
        <v>29.241232083906489</v>
      </c>
    </row>
    <row r="6906" spans="1:2">
      <c r="A6906" s="174">
        <v>690.30000000000007</v>
      </c>
      <c r="B6906" s="174">
        <v>29.337491017056308</v>
      </c>
    </row>
    <row r="6907" spans="1:2">
      <c r="A6907" s="174">
        <v>690.40000000000009</v>
      </c>
      <c r="B6907" s="174">
        <v>29.433749950206138</v>
      </c>
    </row>
    <row r="6908" spans="1:2">
      <c r="A6908" s="174">
        <v>690.5</v>
      </c>
      <c r="B6908" s="174">
        <v>29.530008883355858</v>
      </c>
    </row>
    <row r="6909" spans="1:2">
      <c r="A6909" s="174">
        <v>690.6</v>
      </c>
      <c r="B6909" s="174">
        <v>29.626267816505688</v>
      </c>
    </row>
    <row r="6910" spans="1:2">
      <c r="A6910" s="174">
        <v>690.7</v>
      </c>
      <c r="B6910" s="174">
        <v>29.722526749655511</v>
      </c>
    </row>
    <row r="6911" spans="1:2">
      <c r="A6911" s="174">
        <v>690.80000000000007</v>
      </c>
      <c r="B6911" s="174">
        <v>29.818785682805341</v>
      </c>
    </row>
    <row r="6912" spans="1:2">
      <c r="A6912" s="174">
        <v>690.90000000000009</v>
      </c>
      <c r="B6912" s="174">
        <v>29.915044615955171</v>
      </c>
    </row>
    <row r="6913" spans="1:2">
      <c r="A6913" s="174">
        <v>691</v>
      </c>
      <c r="B6913" s="174">
        <v>30.011303549104891</v>
      </c>
    </row>
    <row r="6914" spans="1:2">
      <c r="A6914" s="174">
        <v>691.1</v>
      </c>
      <c r="B6914" s="174">
        <v>30.10809343973002</v>
      </c>
    </row>
    <row r="6915" spans="1:2">
      <c r="A6915" s="174">
        <v>691.2</v>
      </c>
      <c r="B6915" s="174">
        <v>30.204883330355141</v>
      </c>
    </row>
    <row r="6916" spans="1:2">
      <c r="A6916" s="174">
        <v>691.30000000000007</v>
      </c>
      <c r="B6916" s="174">
        <v>30.30167322098027</v>
      </c>
    </row>
    <row r="6917" spans="1:2">
      <c r="A6917" s="174">
        <v>691.40000000000009</v>
      </c>
      <c r="B6917" s="174">
        <v>30.398463111605391</v>
      </c>
    </row>
    <row r="6918" spans="1:2">
      <c r="A6918" s="174">
        <v>691.5</v>
      </c>
      <c r="B6918" s="174">
        <v>30.49525300223041</v>
      </c>
    </row>
    <row r="6919" spans="1:2">
      <c r="A6919" s="174">
        <v>691.6</v>
      </c>
      <c r="B6919" s="174">
        <v>30.592042892855531</v>
      </c>
    </row>
    <row r="6920" spans="1:2">
      <c r="A6920" s="174">
        <v>691.7</v>
      </c>
      <c r="B6920" s="174">
        <v>30.68883278348066</v>
      </c>
    </row>
    <row r="6921" spans="1:2">
      <c r="A6921" s="174">
        <v>691.80000000000007</v>
      </c>
      <c r="B6921" s="174">
        <v>30.785622674105781</v>
      </c>
    </row>
    <row r="6922" spans="1:2">
      <c r="A6922" s="174">
        <v>691.90000000000009</v>
      </c>
      <c r="B6922" s="174">
        <v>30.88241256473091</v>
      </c>
    </row>
    <row r="6923" spans="1:2">
      <c r="A6923" s="174">
        <v>692</v>
      </c>
      <c r="B6923" s="174">
        <v>30.979202455355921</v>
      </c>
    </row>
    <row r="6924" spans="1:2">
      <c r="A6924" s="174">
        <v>692.1</v>
      </c>
      <c r="B6924" s="174">
        <v>31.09645605687361</v>
      </c>
    </row>
    <row r="6925" spans="1:2">
      <c r="A6925" s="174">
        <v>692.2</v>
      </c>
      <c r="B6925" s="174">
        <v>31.213709658391309</v>
      </c>
    </row>
    <row r="6926" spans="1:2">
      <c r="A6926" s="174">
        <v>692.30000000000007</v>
      </c>
      <c r="B6926" s="174">
        <v>31.330963259909002</v>
      </c>
    </row>
    <row r="6927" spans="1:2">
      <c r="A6927" s="174">
        <v>692.40000000000009</v>
      </c>
      <c r="B6927" s="174">
        <v>31.44821686142669</v>
      </c>
    </row>
    <row r="6928" spans="1:2">
      <c r="A6928" s="174">
        <v>692.5</v>
      </c>
      <c r="B6928" s="174">
        <v>31.565470462944251</v>
      </c>
    </row>
    <row r="6929" spans="1:2">
      <c r="A6929" s="174">
        <v>692.6</v>
      </c>
      <c r="B6929" s="174">
        <v>31.68272406446194</v>
      </c>
    </row>
    <row r="6930" spans="1:2">
      <c r="A6930" s="174">
        <v>692.7</v>
      </c>
      <c r="B6930" s="174">
        <v>31.799977665979629</v>
      </c>
    </row>
    <row r="6931" spans="1:2">
      <c r="A6931" s="174">
        <v>692.80000000000007</v>
      </c>
      <c r="B6931" s="174">
        <v>31.917231267497328</v>
      </c>
    </row>
    <row r="6932" spans="1:2">
      <c r="A6932" s="174">
        <v>692.90000000000009</v>
      </c>
      <c r="B6932" s="174">
        <v>32.034484869015017</v>
      </c>
    </row>
    <row r="6933" spans="1:2">
      <c r="A6933" s="174">
        <v>693</v>
      </c>
      <c r="B6933" s="174">
        <v>32.151738470532578</v>
      </c>
    </row>
    <row r="6934" spans="1:2">
      <c r="A6934" s="174">
        <v>693.1</v>
      </c>
      <c r="B6934" s="174">
        <v>32.147109253094477</v>
      </c>
    </row>
    <row r="6935" spans="1:2">
      <c r="A6935" s="174">
        <v>693.2</v>
      </c>
      <c r="B6935" s="174">
        <v>32.142480035656398</v>
      </c>
    </row>
    <row r="6936" spans="1:2">
      <c r="A6936" s="174">
        <v>693.30000000000007</v>
      </c>
      <c r="B6936" s="174">
        <v>32.137850818218297</v>
      </c>
    </row>
    <row r="6937" spans="1:2">
      <c r="A6937" s="174">
        <v>693.40000000000009</v>
      </c>
      <c r="B6937" s="174">
        <v>32.133221600780217</v>
      </c>
    </row>
    <row r="6938" spans="1:2">
      <c r="A6938" s="174">
        <v>693.5</v>
      </c>
      <c r="B6938" s="174">
        <v>32.128592383342131</v>
      </c>
    </row>
    <row r="6939" spans="1:2">
      <c r="A6939" s="174">
        <v>693.6</v>
      </c>
      <c r="B6939" s="174">
        <v>32.123963165904037</v>
      </c>
    </row>
    <row r="6940" spans="1:2">
      <c r="A6940" s="174">
        <v>693.7</v>
      </c>
      <c r="B6940" s="174">
        <v>32.11933394846595</v>
      </c>
    </row>
    <row r="6941" spans="1:2">
      <c r="A6941" s="174">
        <v>693.80000000000007</v>
      </c>
      <c r="B6941" s="174">
        <v>32.114704731027857</v>
      </c>
    </row>
    <row r="6942" spans="1:2">
      <c r="A6942" s="174">
        <v>693.90000000000009</v>
      </c>
      <c r="B6942" s="174">
        <v>32.11007551358977</v>
      </c>
    </row>
    <row r="6943" spans="1:2">
      <c r="A6943" s="174">
        <v>694</v>
      </c>
      <c r="B6943" s="174">
        <v>32.105446296151683</v>
      </c>
    </row>
    <row r="6944" spans="1:2">
      <c r="A6944" s="174">
        <v>694.1</v>
      </c>
      <c r="B6944" s="174">
        <v>32.141075062711693</v>
      </c>
    </row>
    <row r="6945" spans="1:2">
      <c r="A6945" s="174">
        <v>694.2</v>
      </c>
      <c r="B6945" s="174">
        <v>32.176703829271709</v>
      </c>
    </row>
    <row r="6946" spans="1:2">
      <c r="A6946" s="174">
        <v>694.30000000000007</v>
      </c>
      <c r="B6946" s="174">
        <v>32.212332595831718</v>
      </c>
    </row>
    <row r="6947" spans="1:2">
      <c r="A6947" s="174">
        <v>694.40000000000009</v>
      </c>
      <c r="B6947" s="174">
        <v>32.247961362391727</v>
      </c>
    </row>
    <row r="6948" spans="1:2">
      <c r="A6948" s="174">
        <v>694.5</v>
      </c>
      <c r="B6948" s="174">
        <v>32.283590128951701</v>
      </c>
    </row>
    <row r="6949" spans="1:2">
      <c r="A6949" s="174">
        <v>694.6</v>
      </c>
      <c r="B6949" s="174">
        <v>32.31921889551171</v>
      </c>
    </row>
    <row r="6950" spans="1:2">
      <c r="A6950" s="174">
        <v>694.7</v>
      </c>
      <c r="B6950" s="174">
        <v>32.354847662071727</v>
      </c>
    </row>
    <row r="6951" spans="1:2">
      <c r="A6951" s="174">
        <v>694.80000000000007</v>
      </c>
      <c r="B6951" s="174">
        <v>32.390476428631743</v>
      </c>
    </row>
    <row r="6952" spans="1:2">
      <c r="A6952" s="174">
        <v>694.90000000000009</v>
      </c>
      <c r="B6952" s="174">
        <v>32.426105195191752</v>
      </c>
    </row>
    <row r="6953" spans="1:2">
      <c r="A6953" s="174">
        <v>695</v>
      </c>
      <c r="B6953" s="174">
        <v>32.461733961751719</v>
      </c>
    </row>
    <row r="6954" spans="1:2">
      <c r="A6954" s="174">
        <v>695.1</v>
      </c>
      <c r="B6954" s="174">
        <v>32.383571738132332</v>
      </c>
    </row>
    <row r="6955" spans="1:2">
      <c r="A6955" s="174">
        <v>695.2</v>
      </c>
      <c r="B6955" s="174">
        <v>32.305409514512952</v>
      </c>
    </row>
    <row r="6956" spans="1:2">
      <c r="A6956" s="174">
        <v>695.30000000000007</v>
      </c>
      <c r="B6956" s="174">
        <v>32.227247290893573</v>
      </c>
    </row>
    <row r="6957" spans="1:2">
      <c r="A6957" s="174">
        <v>695.40000000000009</v>
      </c>
      <c r="B6957" s="174">
        <v>32.149085067274193</v>
      </c>
    </row>
    <row r="6958" spans="1:2">
      <c r="A6958" s="174">
        <v>695.5</v>
      </c>
      <c r="B6958" s="174">
        <v>32.070922843654891</v>
      </c>
    </row>
    <row r="6959" spans="1:2">
      <c r="A6959" s="174">
        <v>695.6</v>
      </c>
      <c r="B6959" s="174">
        <v>31.992760620035501</v>
      </c>
    </row>
    <row r="6960" spans="1:2">
      <c r="A6960" s="174">
        <v>695.7</v>
      </c>
      <c r="B6960" s="174">
        <v>31.914598396416121</v>
      </c>
    </row>
    <row r="6961" spans="1:2">
      <c r="A6961" s="174">
        <v>695.80000000000007</v>
      </c>
      <c r="B6961" s="174">
        <v>31.836436172796741</v>
      </c>
    </row>
    <row r="6962" spans="1:2">
      <c r="A6962" s="174">
        <v>695.90000000000009</v>
      </c>
      <c r="B6962" s="174">
        <v>31.758273949177351</v>
      </c>
    </row>
    <row r="6963" spans="1:2">
      <c r="A6963" s="174">
        <v>696</v>
      </c>
      <c r="B6963" s="174">
        <v>31.68011172555806</v>
      </c>
    </row>
    <row r="6964" spans="1:2">
      <c r="A6964" s="174">
        <v>696.1</v>
      </c>
      <c r="B6964" s="174">
        <v>31.414778586862159</v>
      </c>
    </row>
    <row r="6965" spans="1:2">
      <c r="A6965" s="174">
        <v>696.2</v>
      </c>
      <c r="B6965" s="174">
        <v>31.149445448166261</v>
      </c>
    </row>
    <row r="6966" spans="1:2">
      <c r="A6966" s="174">
        <v>696.30000000000007</v>
      </c>
      <c r="B6966" s="174">
        <v>30.88411230947036</v>
      </c>
    </row>
    <row r="6967" spans="1:2">
      <c r="A6967" s="174">
        <v>696.40000000000009</v>
      </c>
      <c r="B6967" s="174">
        <v>30.618779170774459</v>
      </c>
    </row>
    <row r="6968" spans="1:2">
      <c r="A6968" s="174">
        <v>696.5</v>
      </c>
      <c r="B6968" s="174">
        <v>30.35344603207886</v>
      </c>
    </row>
    <row r="6969" spans="1:2">
      <c r="A6969" s="174">
        <v>696.6</v>
      </c>
      <c r="B6969" s="174">
        <v>30.088112893382949</v>
      </c>
    </row>
    <row r="6970" spans="1:2">
      <c r="A6970" s="174">
        <v>696.7</v>
      </c>
      <c r="B6970" s="174">
        <v>29.822779754687051</v>
      </c>
    </row>
    <row r="6971" spans="1:2">
      <c r="A6971" s="174">
        <v>696.80000000000007</v>
      </c>
      <c r="B6971" s="174">
        <v>29.55744661599115</v>
      </c>
    </row>
    <row r="6972" spans="1:2">
      <c r="A6972" s="174">
        <v>696.90000000000009</v>
      </c>
      <c r="B6972" s="174">
        <v>29.292113477295249</v>
      </c>
    </row>
    <row r="6973" spans="1:2">
      <c r="A6973" s="174">
        <v>697</v>
      </c>
      <c r="B6973" s="174">
        <v>29.02678033859965</v>
      </c>
    </row>
    <row r="6974" spans="1:2">
      <c r="A6974" s="174">
        <v>697.1</v>
      </c>
      <c r="B6974" s="174">
        <v>28.746206170464038</v>
      </c>
    </row>
    <row r="6975" spans="1:2">
      <c r="A6975" s="174">
        <v>697.2</v>
      </c>
      <c r="B6975" s="174">
        <v>28.46563200232843</v>
      </c>
    </row>
    <row r="6976" spans="1:2">
      <c r="A6976" s="174">
        <v>697.30000000000007</v>
      </c>
      <c r="B6976" s="174">
        <v>28.185057834192811</v>
      </c>
    </row>
    <row r="6977" spans="1:2">
      <c r="A6977" s="174">
        <v>697.40000000000009</v>
      </c>
      <c r="B6977" s="174">
        <v>27.9044836660572</v>
      </c>
    </row>
    <row r="6978" spans="1:2">
      <c r="A6978" s="174">
        <v>697.5</v>
      </c>
      <c r="B6978" s="174">
        <v>27.623909497921911</v>
      </c>
    </row>
    <row r="6979" spans="1:2">
      <c r="A6979" s="174">
        <v>697.6</v>
      </c>
      <c r="B6979" s="174">
        <v>27.343335329786289</v>
      </c>
    </row>
    <row r="6980" spans="1:2">
      <c r="A6980" s="174">
        <v>697.7</v>
      </c>
      <c r="B6980" s="174">
        <v>27.06276116165068</v>
      </c>
    </row>
    <row r="6981" spans="1:2">
      <c r="A6981" s="174">
        <v>697.80000000000007</v>
      </c>
      <c r="B6981" s="174">
        <v>26.782186993515069</v>
      </c>
    </row>
    <row r="6982" spans="1:2">
      <c r="A6982" s="174">
        <v>697.90000000000009</v>
      </c>
      <c r="B6982" s="174">
        <v>26.50161282537945</v>
      </c>
    </row>
    <row r="6983" spans="1:2">
      <c r="A6983" s="174">
        <v>698</v>
      </c>
      <c r="B6983" s="174">
        <v>26.221038657244161</v>
      </c>
    </row>
    <row r="6984" spans="1:2">
      <c r="A6984" s="174">
        <v>698.1</v>
      </c>
      <c r="B6984" s="174">
        <v>25.98204485287723</v>
      </c>
    </row>
    <row r="6985" spans="1:2">
      <c r="A6985" s="174">
        <v>698.2</v>
      </c>
      <c r="B6985" s="174">
        <v>25.743051048510299</v>
      </c>
    </row>
    <row r="6986" spans="1:2">
      <c r="A6986" s="174">
        <v>698.30000000000007</v>
      </c>
      <c r="B6986" s="174">
        <v>25.504057244143372</v>
      </c>
    </row>
    <row r="6987" spans="1:2">
      <c r="A6987" s="174">
        <v>698.40000000000009</v>
      </c>
      <c r="B6987" s="174">
        <v>25.265063439776441</v>
      </c>
    </row>
    <row r="6988" spans="1:2">
      <c r="A6988" s="174">
        <v>698.5</v>
      </c>
      <c r="B6988" s="174">
        <v>25.02606963540978</v>
      </c>
    </row>
    <row r="6989" spans="1:2">
      <c r="A6989" s="174">
        <v>698.6</v>
      </c>
      <c r="B6989" s="174">
        <v>24.787075831042849</v>
      </c>
    </row>
    <row r="6990" spans="1:2">
      <c r="A6990" s="174">
        <v>698.7</v>
      </c>
      <c r="B6990" s="174">
        <v>24.548082026675921</v>
      </c>
    </row>
    <row r="6991" spans="1:2">
      <c r="A6991" s="174">
        <v>698.80000000000007</v>
      </c>
      <c r="B6991" s="174">
        <v>24.30908822230899</v>
      </c>
    </row>
    <row r="6992" spans="1:2">
      <c r="A6992" s="174">
        <v>698.90000000000009</v>
      </c>
      <c r="B6992" s="174">
        <v>24.070094417942059</v>
      </c>
    </row>
    <row r="6993" spans="1:2">
      <c r="A6993" s="174">
        <v>699</v>
      </c>
      <c r="B6993" s="174">
        <v>23.831100613575401</v>
      </c>
    </row>
    <row r="6994" spans="1:2">
      <c r="A6994" s="174">
        <v>699.1</v>
      </c>
      <c r="B6994" s="174">
        <v>23.634779279920512</v>
      </c>
    </row>
    <row r="6995" spans="1:2">
      <c r="A6995" s="174">
        <v>699.2</v>
      </c>
      <c r="B6995" s="174">
        <v>23.438457946265618</v>
      </c>
    </row>
    <row r="6996" spans="1:2">
      <c r="A6996" s="174">
        <v>699.30000000000007</v>
      </c>
      <c r="B6996" s="174">
        <v>23.242136612610729</v>
      </c>
    </row>
    <row r="6997" spans="1:2">
      <c r="A6997" s="174">
        <v>699.40000000000009</v>
      </c>
      <c r="B6997" s="174">
        <v>23.045815278955839</v>
      </c>
    </row>
    <row r="6998" spans="1:2">
      <c r="A6998" s="174">
        <v>699.5</v>
      </c>
      <c r="B6998" s="174">
        <v>22.84949394530117</v>
      </c>
    </row>
    <row r="6999" spans="1:2">
      <c r="A6999" s="174">
        <v>699.6</v>
      </c>
      <c r="B6999" s="174">
        <v>22.653172611646269</v>
      </c>
    </row>
    <row r="7000" spans="1:2">
      <c r="A7000" s="174">
        <v>699.7</v>
      </c>
      <c r="B7000" s="174">
        <v>22.45685127799138</v>
      </c>
    </row>
    <row r="7001" spans="1:2">
      <c r="A7001" s="174">
        <v>699.80000000000007</v>
      </c>
      <c r="B7001" s="174">
        <v>22.26052994433649</v>
      </c>
    </row>
    <row r="7002" spans="1:2">
      <c r="A7002" s="174">
        <v>699.90000000000009</v>
      </c>
      <c r="B7002" s="174">
        <v>22.0642086106816</v>
      </c>
    </row>
    <row r="7003" spans="1:2">
      <c r="A7003" s="174">
        <v>700</v>
      </c>
      <c r="B7003" s="174">
        <v>21.867887277026931</v>
      </c>
    </row>
    <row r="7004" spans="1:2">
      <c r="A7004" s="174">
        <v>700.1</v>
      </c>
      <c r="B7004" s="174">
        <v>21.761677987763409</v>
      </c>
    </row>
    <row r="7005" spans="1:2">
      <c r="A7005" s="174">
        <v>700.2</v>
      </c>
      <c r="B7005" s="174">
        <v>21.655468698499892</v>
      </c>
    </row>
    <row r="7006" spans="1:2">
      <c r="A7006" s="174">
        <v>700.30000000000007</v>
      </c>
      <c r="B7006" s="174">
        <v>21.54925940923637</v>
      </c>
    </row>
    <row r="7007" spans="1:2">
      <c r="A7007" s="174">
        <v>700.40000000000009</v>
      </c>
      <c r="B7007" s="174">
        <v>21.443050119972849</v>
      </c>
    </row>
    <row r="7008" spans="1:2">
      <c r="A7008" s="174">
        <v>700.5</v>
      </c>
      <c r="B7008" s="174">
        <v>21.336840830709448</v>
      </c>
    </row>
    <row r="7009" spans="1:2">
      <c r="A7009" s="174">
        <v>700.6</v>
      </c>
      <c r="B7009" s="174">
        <v>21.230631541445931</v>
      </c>
    </row>
    <row r="7010" spans="1:2">
      <c r="A7010" s="174">
        <v>700.7</v>
      </c>
      <c r="B7010" s="174">
        <v>21.124422252182409</v>
      </c>
    </row>
    <row r="7011" spans="1:2">
      <c r="A7011" s="174">
        <v>700.80000000000007</v>
      </c>
      <c r="B7011" s="174">
        <v>21.018212962918891</v>
      </c>
    </row>
    <row r="7012" spans="1:2">
      <c r="A7012" s="174">
        <v>700.90000000000009</v>
      </c>
      <c r="B7012" s="174">
        <v>20.91200367365537</v>
      </c>
    </row>
    <row r="7013" spans="1:2">
      <c r="A7013" s="174">
        <v>701</v>
      </c>
      <c r="B7013" s="174">
        <v>20.805794384391969</v>
      </c>
    </row>
    <row r="7014" spans="1:2">
      <c r="A7014" s="174">
        <v>701.1</v>
      </c>
      <c r="B7014" s="174">
        <v>20.83558287936464</v>
      </c>
    </row>
    <row r="7015" spans="1:2">
      <c r="A7015" s="174">
        <v>701.2</v>
      </c>
      <c r="B7015" s="174">
        <v>20.865371374337311</v>
      </c>
    </row>
    <row r="7016" spans="1:2">
      <c r="A7016" s="174">
        <v>701.30000000000007</v>
      </c>
      <c r="B7016" s="174">
        <v>20.895159869309989</v>
      </c>
    </row>
    <row r="7017" spans="1:2">
      <c r="A7017" s="174">
        <v>701.40000000000009</v>
      </c>
      <c r="B7017" s="174">
        <v>20.92494836428266</v>
      </c>
    </row>
    <row r="7018" spans="1:2">
      <c r="A7018" s="174">
        <v>701.5</v>
      </c>
      <c r="B7018" s="174">
        <v>20.954736859255291</v>
      </c>
    </row>
    <row r="7019" spans="1:2">
      <c r="A7019" s="174">
        <v>701.6</v>
      </c>
      <c r="B7019" s="174">
        <v>20.984525354227969</v>
      </c>
    </row>
    <row r="7020" spans="1:2">
      <c r="A7020" s="174">
        <v>701.7</v>
      </c>
      <c r="B7020" s="174">
        <v>21.01431384920064</v>
      </c>
    </row>
    <row r="7021" spans="1:2">
      <c r="A7021" s="174">
        <v>701.80000000000007</v>
      </c>
      <c r="B7021" s="174">
        <v>21.044102344173311</v>
      </c>
    </row>
    <row r="7022" spans="1:2">
      <c r="A7022" s="174">
        <v>701.90000000000009</v>
      </c>
      <c r="B7022" s="174">
        <v>21.073890839145982</v>
      </c>
    </row>
    <row r="7023" spans="1:2">
      <c r="A7023" s="174">
        <v>702</v>
      </c>
      <c r="B7023" s="174">
        <v>21.10367933411862</v>
      </c>
    </row>
    <row r="7024" spans="1:2">
      <c r="A7024" s="174">
        <v>702.1</v>
      </c>
      <c r="B7024" s="174">
        <v>21.092453550996321</v>
      </c>
    </row>
    <row r="7025" spans="1:2">
      <c r="A7025" s="174">
        <v>702.2</v>
      </c>
      <c r="B7025" s="174">
        <v>21.081227767874029</v>
      </c>
    </row>
    <row r="7026" spans="1:2">
      <c r="A7026" s="174">
        <v>702.30000000000007</v>
      </c>
      <c r="B7026" s="174">
        <v>21.07000198475173</v>
      </c>
    </row>
    <row r="7027" spans="1:2">
      <c r="A7027" s="174">
        <v>702.40000000000009</v>
      </c>
      <c r="B7027" s="174">
        <v>21.058776201629431</v>
      </c>
    </row>
    <row r="7028" spans="1:2">
      <c r="A7028" s="174">
        <v>702.5</v>
      </c>
      <c r="B7028" s="174">
        <v>21.04755041850715</v>
      </c>
    </row>
    <row r="7029" spans="1:2">
      <c r="A7029" s="174">
        <v>702.6</v>
      </c>
      <c r="B7029" s="174">
        <v>21.036324635384851</v>
      </c>
    </row>
    <row r="7030" spans="1:2">
      <c r="A7030" s="174">
        <v>702.7</v>
      </c>
      <c r="B7030" s="174">
        <v>21.025098852262559</v>
      </c>
    </row>
    <row r="7031" spans="1:2">
      <c r="A7031" s="174">
        <v>702.80000000000007</v>
      </c>
      <c r="B7031" s="174">
        <v>21.01387306914026</v>
      </c>
    </row>
    <row r="7032" spans="1:2">
      <c r="A7032" s="174">
        <v>702.90000000000009</v>
      </c>
      <c r="B7032" s="174">
        <v>21.002647286017961</v>
      </c>
    </row>
    <row r="7033" spans="1:2">
      <c r="A7033" s="174">
        <v>703</v>
      </c>
      <c r="B7033" s="174">
        <v>20.99142150289568</v>
      </c>
    </row>
    <row r="7034" spans="1:2">
      <c r="A7034" s="174">
        <v>703.1</v>
      </c>
      <c r="B7034" s="174">
        <v>20.892544075278281</v>
      </c>
    </row>
    <row r="7035" spans="1:2">
      <c r="A7035" s="174">
        <v>703.2</v>
      </c>
      <c r="B7035" s="174">
        <v>20.793666647660888</v>
      </c>
    </row>
    <row r="7036" spans="1:2">
      <c r="A7036" s="174">
        <v>703.30000000000007</v>
      </c>
      <c r="B7036" s="174">
        <v>20.694789220043489</v>
      </c>
    </row>
    <row r="7037" spans="1:2">
      <c r="A7037" s="174">
        <v>703.40000000000009</v>
      </c>
      <c r="B7037" s="174">
        <v>20.59591179242609</v>
      </c>
    </row>
    <row r="7038" spans="1:2">
      <c r="A7038" s="174">
        <v>703.5</v>
      </c>
      <c r="B7038" s="174">
        <v>20.497034364808808</v>
      </c>
    </row>
    <row r="7039" spans="1:2">
      <c r="A7039" s="174">
        <v>703.6</v>
      </c>
      <c r="B7039" s="174">
        <v>20.398156937191409</v>
      </c>
    </row>
    <row r="7040" spans="1:2">
      <c r="A7040" s="174">
        <v>703.7</v>
      </c>
      <c r="B7040" s="174">
        <v>20.299279509574021</v>
      </c>
    </row>
    <row r="7041" spans="1:2">
      <c r="A7041" s="174">
        <v>703.80000000000007</v>
      </c>
      <c r="B7041" s="174">
        <v>20.200402081956621</v>
      </c>
    </row>
    <row r="7042" spans="1:2">
      <c r="A7042" s="174">
        <v>703.90000000000009</v>
      </c>
      <c r="B7042" s="174">
        <v>20.101524654339229</v>
      </c>
    </row>
    <row r="7043" spans="1:2">
      <c r="A7043" s="174">
        <v>704</v>
      </c>
      <c r="B7043" s="174">
        <v>20.00264722672194</v>
      </c>
    </row>
    <row r="7044" spans="1:2">
      <c r="A7044" s="174">
        <v>704.1</v>
      </c>
      <c r="B7044" s="174">
        <v>19.90272249459813</v>
      </c>
    </row>
    <row r="7045" spans="1:2">
      <c r="A7045" s="174">
        <v>704.2</v>
      </c>
      <c r="B7045" s="174">
        <v>19.80279776247432</v>
      </c>
    </row>
    <row r="7046" spans="1:2">
      <c r="A7046" s="174">
        <v>704.30000000000007</v>
      </c>
      <c r="B7046" s="174">
        <v>19.70287303035051</v>
      </c>
    </row>
    <row r="7047" spans="1:2">
      <c r="A7047" s="174">
        <v>704.40000000000009</v>
      </c>
      <c r="B7047" s="174">
        <v>19.60294829822671</v>
      </c>
    </row>
    <row r="7048" spans="1:2">
      <c r="A7048" s="174">
        <v>704.5</v>
      </c>
      <c r="B7048" s="174">
        <v>19.50302356610301</v>
      </c>
    </row>
    <row r="7049" spans="1:2">
      <c r="A7049" s="174">
        <v>704.6</v>
      </c>
      <c r="B7049" s="174">
        <v>19.4030988339792</v>
      </c>
    </row>
    <row r="7050" spans="1:2">
      <c r="A7050" s="174">
        <v>704.7</v>
      </c>
      <c r="B7050" s="174">
        <v>19.30317410185539</v>
      </c>
    </row>
    <row r="7051" spans="1:2">
      <c r="A7051" s="174">
        <v>704.80000000000007</v>
      </c>
      <c r="B7051" s="174">
        <v>19.20324936973158</v>
      </c>
    </row>
    <row r="7052" spans="1:2">
      <c r="A7052" s="174">
        <v>704.90000000000009</v>
      </c>
      <c r="B7052" s="174">
        <v>19.103324637607781</v>
      </c>
    </row>
    <row r="7053" spans="1:2">
      <c r="A7053" s="174">
        <v>705</v>
      </c>
      <c r="B7053" s="174">
        <v>19.003399905484081</v>
      </c>
    </row>
    <row r="7054" spans="1:2">
      <c r="A7054" s="174">
        <v>705.1</v>
      </c>
      <c r="B7054" s="174">
        <v>18.927465849671719</v>
      </c>
    </row>
    <row r="7055" spans="1:2">
      <c r="A7055" s="174">
        <v>705.2</v>
      </c>
      <c r="B7055" s="174">
        <v>18.851531793859351</v>
      </c>
    </row>
    <row r="7056" spans="1:2">
      <c r="A7056" s="174">
        <v>705.30000000000007</v>
      </c>
      <c r="B7056" s="174">
        <v>18.77559773804699</v>
      </c>
    </row>
    <row r="7057" spans="1:2">
      <c r="A7057" s="174">
        <v>705.40000000000009</v>
      </c>
      <c r="B7057" s="174">
        <v>18.699663682234629</v>
      </c>
    </row>
    <row r="7058" spans="1:2">
      <c r="A7058" s="174">
        <v>705.5</v>
      </c>
      <c r="B7058" s="174">
        <v>18.62372962642235</v>
      </c>
    </row>
    <row r="7059" spans="1:2">
      <c r="A7059" s="174">
        <v>705.6</v>
      </c>
      <c r="B7059" s="174">
        <v>18.547795570609981</v>
      </c>
    </row>
    <row r="7060" spans="1:2">
      <c r="A7060" s="174">
        <v>705.7</v>
      </c>
      <c r="B7060" s="174">
        <v>18.47186151479762</v>
      </c>
    </row>
    <row r="7061" spans="1:2">
      <c r="A7061" s="174">
        <v>705.80000000000007</v>
      </c>
      <c r="B7061" s="174">
        <v>18.395927458985259</v>
      </c>
    </row>
    <row r="7062" spans="1:2">
      <c r="A7062" s="174">
        <v>705.90000000000009</v>
      </c>
      <c r="B7062" s="174">
        <v>18.319993403172891</v>
      </c>
    </row>
    <row r="7063" spans="1:2">
      <c r="A7063" s="174">
        <v>706</v>
      </c>
      <c r="B7063" s="174">
        <v>18.244059347360619</v>
      </c>
    </row>
    <row r="7064" spans="1:2">
      <c r="A7064" s="174">
        <v>706.1</v>
      </c>
      <c r="B7064" s="174">
        <v>18.02157433186191</v>
      </c>
    </row>
    <row r="7065" spans="1:2">
      <c r="A7065" s="174">
        <v>706.2</v>
      </c>
      <c r="B7065" s="174">
        <v>17.799089316363201</v>
      </c>
    </row>
    <row r="7066" spans="1:2">
      <c r="A7066" s="174">
        <v>706.30000000000007</v>
      </c>
      <c r="B7066" s="174">
        <v>17.576604300864489</v>
      </c>
    </row>
    <row r="7067" spans="1:2">
      <c r="A7067" s="174">
        <v>706.40000000000009</v>
      </c>
      <c r="B7067" s="174">
        <v>17.35411928536578</v>
      </c>
    </row>
    <row r="7068" spans="1:2">
      <c r="A7068" s="174">
        <v>706.5</v>
      </c>
      <c r="B7068" s="174">
        <v>17.13163426986733</v>
      </c>
    </row>
    <row r="7069" spans="1:2">
      <c r="A7069" s="174">
        <v>706.6</v>
      </c>
      <c r="B7069" s="174">
        <v>16.909149254368621</v>
      </c>
    </row>
    <row r="7070" spans="1:2">
      <c r="A7070" s="174">
        <v>706.7</v>
      </c>
      <c r="B7070" s="174">
        <v>16.686664238869909</v>
      </c>
    </row>
    <row r="7071" spans="1:2">
      <c r="A7071" s="174">
        <v>706.80000000000007</v>
      </c>
      <c r="B7071" s="174">
        <v>16.4641792233712</v>
      </c>
    </row>
    <row r="7072" spans="1:2">
      <c r="A7072" s="174">
        <v>706.90000000000009</v>
      </c>
      <c r="B7072" s="174">
        <v>16.241694207872499</v>
      </c>
    </row>
    <row r="7073" spans="1:2">
      <c r="A7073" s="174">
        <v>707</v>
      </c>
      <c r="B7073" s="174">
        <v>16.019209192374039</v>
      </c>
    </row>
    <row r="7074" spans="1:2">
      <c r="A7074" s="174">
        <v>707.1</v>
      </c>
      <c r="B7074" s="174">
        <v>15.82021291053861</v>
      </c>
    </row>
    <row r="7075" spans="1:2">
      <c r="A7075" s="174">
        <v>707.2</v>
      </c>
      <c r="B7075" s="174">
        <v>15.62121662870317</v>
      </c>
    </row>
    <row r="7076" spans="1:2">
      <c r="A7076" s="174">
        <v>707.30000000000007</v>
      </c>
      <c r="B7076" s="174">
        <v>15.422220346867739</v>
      </c>
    </row>
    <row r="7077" spans="1:2">
      <c r="A7077" s="174">
        <v>707.40000000000009</v>
      </c>
      <c r="B7077" s="174">
        <v>15.2232240650323</v>
      </c>
    </row>
    <row r="7078" spans="1:2">
      <c r="A7078" s="174">
        <v>707.5</v>
      </c>
      <c r="B7078" s="174">
        <v>15.0242277831971</v>
      </c>
    </row>
    <row r="7079" spans="1:2">
      <c r="A7079" s="174">
        <v>707.6</v>
      </c>
      <c r="B7079" s="174">
        <v>14.825231501361669</v>
      </c>
    </row>
    <row r="7080" spans="1:2">
      <c r="A7080" s="174">
        <v>707.7</v>
      </c>
      <c r="B7080" s="174">
        <v>14.62623521952623</v>
      </c>
    </row>
    <row r="7081" spans="1:2">
      <c r="A7081" s="174">
        <v>707.80000000000007</v>
      </c>
      <c r="B7081" s="174">
        <v>14.427238937690801</v>
      </c>
    </row>
    <row r="7082" spans="1:2">
      <c r="A7082" s="174">
        <v>707.90000000000009</v>
      </c>
      <c r="B7082" s="174">
        <v>14.22824265585537</v>
      </c>
    </row>
    <row r="7083" spans="1:2">
      <c r="A7083" s="174">
        <v>708</v>
      </c>
      <c r="B7083" s="174">
        <v>14.029246374020159</v>
      </c>
    </row>
    <row r="7084" spans="1:2">
      <c r="A7084" s="174">
        <v>708.1</v>
      </c>
      <c r="B7084" s="174">
        <v>13.812841982685191</v>
      </c>
    </row>
    <row r="7085" spans="1:2">
      <c r="A7085" s="174">
        <v>708.2</v>
      </c>
      <c r="B7085" s="174">
        <v>13.596437591350229</v>
      </c>
    </row>
    <row r="7086" spans="1:2">
      <c r="A7086" s="174">
        <v>708.30000000000007</v>
      </c>
      <c r="B7086" s="174">
        <v>13.38003320001526</v>
      </c>
    </row>
    <row r="7087" spans="1:2">
      <c r="A7087" s="174">
        <v>708.40000000000009</v>
      </c>
      <c r="B7087" s="174">
        <v>13.163628808680301</v>
      </c>
    </row>
    <row r="7088" spans="1:2">
      <c r="A7088" s="174">
        <v>708.5</v>
      </c>
      <c r="B7088" s="174">
        <v>12.947224417345581</v>
      </c>
    </row>
    <row r="7089" spans="1:2">
      <c r="A7089" s="174">
        <v>708.6</v>
      </c>
      <c r="B7089" s="174">
        <v>12.730820026010621</v>
      </c>
    </row>
    <row r="7090" spans="1:2">
      <c r="A7090" s="174">
        <v>708.7</v>
      </c>
      <c r="B7090" s="174">
        <v>12.51441563467565</v>
      </c>
    </row>
    <row r="7091" spans="1:2">
      <c r="A7091" s="174">
        <v>708.80000000000007</v>
      </c>
      <c r="B7091" s="174">
        <v>12.298011243340691</v>
      </c>
    </row>
    <row r="7092" spans="1:2">
      <c r="A7092" s="174">
        <v>708.90000000000009</v>
      </c>
      <c r="B7092" s="174">
        <v>12.08160685200572</v>
      </c>
    </row>
    <row r="7093" spans="1:2">
      <c r="A7093" s="174">
        <v>709</v>
      </c>
      <c r="B7093" s="174">
        <v>11.865202460671</v>
      </c>
    </row>
    <row r="7094" spans="1:2">
      <c r="A7094" s="174">
        <v>709.1</v>
      </c>
      <c r="B7094" s="174">
        <v>11.99142131811349</v>
      </c>
    </row>
    <row r="7095" spans="1:2">
      <c r="A7095" s="174">
        <v>709.2</v>
      </c>
      <c r="B7095" s="174">
        <v>12.11764017555598</v>
      </c>
    </row>
    <row r="7096" spans="1:2">
      <c r="A7096" s="174">
        <v>709.30000000000007</v>
      </c>
      <c r="B7096" s="174">
        <v>12.243859032998481</v>
      </c>
    </row>
    <row r="7097" spans="1:2">
      <c r="A7097" s="174">
        <v>709.40000000000009</v>
      </c>
      <c r="B7097" s="174">
        <v>12.370077890440969</v>
      </c>
    </row>
    <row r="7098" spans="1:2">
      <c r="A7098" s="174">
        <v>709.5</v>
      </c>
      <c r="B7098" s="174">
        <v>12.496296747883321</v>
      </c>
    </row>
    <row r="7099" spans="1:2">
      <c r="A7099" s="174">
        <v>709.6</v>
      </c>
      <c r="B7099" s="174">
        <v>12.622515605325811</v>
      </c>
    </row>
    <row r="7100" spans="1:2">
      <c r="A7100" s="174">
        <v>709.7</v>
      </c>
      <c r="B7100" s="174">
        <v>12.748734462768301</v>
      </c>
    </row>
    <row r="7101" spans="1:2">
      <c r="A7101" s="174">
        <v>709.80000000000007</v>
      </c>
      <c r="B7101" s="174">
        <v>12.874953320210791</v>
      </c>
    </row>
    <row r="7102" spans="1:2">
      <c r="A7102" s="174">
        <v>709.90000000000009</v>
      </c>
      <c r="B7102" s="174">
        <v>13.001172177653279</v>
      </c>
    </row>
    <row r="7103" spans="1:2">
      <c r="A7103" s="174">
        <v>710</v>
      </c>
      <c r="B7103" s="174">
        <v>13.127391035095631</v>
      </c>
    </row>
    <row r="7104" spans="1:2">
      <c r="A7104" s="174">
        <v>710.1</v>
      </c>
      <c r="B7104" s="174">
        <v>13.30589304656038</v>
      </c>
    </row>
    <row r="7105" spans="1:2">
      <c r="A7105" s="174">
        <v>710.2</v>
      </c>
      <c r="B7105" s="174">
        <v>13.484395058025139</v>
      </c>
    </row>
    <row r="7106" spans="1:2">
      <c r="A7106" s="174">
        <v>710.30000000000007</v>
      </c>
      <c r="B7106" s="174">
        <v>13.66289706948989</v>
      </c>
    </row>
    <row r="7107" spans="1:2">
      <c r="A7107" s="174">
        <v>710.40000000000009</v>
      </c>
      <c r="B7107" s="174">
        <v>13.841399080954639</v>
      </c>
    </row>
    <row r="7108" spans="1:2">
      <c r="A7108" s="174">
        <v>710.5</v>
      </c>
      <c r="B7108" s="174">
        <v>14.01990109241919</v>
      </c>
    </row>
    <row r="7109" spans="1:2">
      <c r="A7109" s="174">
        <v>710.6</v>
      </c>
      <c r="B7109" s="174">
        <v>14.19840310388394</v>
      </c>
    </row>
    <row r="7110" spans="1:2">
      <c r="A7110" s="174">
        <v>710.7</v>
      </c>
      <c r="B7110" s="174">
        <v>14.37690511534869</v>
      </c>
    </row>
    <row r="7111" spans="1:2">
      <c r="A7111" s="174">
        <v>710.80000000000007</v>
      </c>
      <c r="B7111" s="174">
        <v>14.555407126813449</v>
      </c>
    </row>
    <row r="7112" spans="1:2">
      <c r="A7112" s="174">
        <v>710.90000000000009</v>
      </c>
      <c r="B7112" s="174">
        <v>14.7339091382782</v>
      </c>
    </row>
    <row r="7113" spans="1:2">
      <c r="A7113" s="174">
        <v>711</v>
      </c>
      <c r="B7113" s="174">
        <v>14.91241114974275</v>
      </c>
    </row>
    <row r="7114" spans="1:2">
      <c r="A7114" s="174">
        <v>711.1</v>
      </c>
      <c r="B7114" s="174">
        <v>15.458977565127711</v>
      </c>
    </row>
    <row r="7115" spans="1:2">
      <c r="A7115" s="174">
        <v>711.2</v>
      </c>
      <c r="B7115" s="174">
        <v>16.00554398051267</v>
      </c>
    </row>
    <row r="7116" spans="1:2">
      <c r="A7116" s="174">
        <v>711.30000000000007</v>
      </c>
      <c r="B7116" s="174">
        <v>16.552110395897621</v>
      </c>
    </row>
    <row r="7117" spans="1:2">
      <c r="A7117" s="174">
        <v>711.40000000000009</v>
      </c>
      <c r="B7117" s="174">
        <v>17.09867681128258</v>
      </c>
    </row>
    <row r="7118" spans="1:2">
      <c r="A7118" s="174">
        <v>711.5</v>
      </c>
      <c r="B7118" s="174">
        <v>17.645243226666921</v>
      </c>
    </row>
    <row r="7119" spans="1:2">
      <c r="A7119" s="174">
        <v>711.6</v>
      </c>
      <c r="B7119" s="174">
        <v>18.191809642051879</v>
      </c>
    </row>
    <row r="7120" spans="1:2">
      <c r="A7120" s="174">
        <v>711.7</v>
      </c>
      <c r="B7120" s="174">
        <v>18.738376057436831</v>
      </c>
    </row>
    <row r="7121" spans="1:2">
      <c r="A7121" s="174">
        <v>711.80000000000007</v>
      </c>
      <c r="B7121" s="174">
        <v>19.28494247282179</v>
      </c>
    </row>
    <row r="7122" spans="1:2">
      <c r="A7122" s="174">
        <v>711.90000000000009</v>
      </c>
      <c r="B7122" s="174">
        <v>19.831508888206749</v>
      </c>
    </row>
    <row r="7123" spans="1:2">
      <c r="A7123" s="174">
        <v>712</v>
      </c>
      <c r="B7123" s="174">
        <v>20.378075303591089</v>
      </c>
    </row>
    <row r="7124" spans="1:2">
      <c r="A7124" s="174">
        <v>712.1</v>
      </c>
      <c r="B7124" s="174">
        <v>20.464968901407389</v>
      </c>
    </row>
    <row r="7125" spans="1:2">
      <c r="A7125" s="174">
        <v>712.2</v>
      </c>
      <c r="B7125" s="174">
        <v>20.551862499223699</v>
      </c>
    </row>
    <row r="7126" spans="1:2">
      <c r="A7126" s="174">
        <v>712.30000000000007</v>
      </c>
      <c r="B7126" s="174">
        <v>20.638756097040002</v>
      </c>
    </row>
    <row r="7127" spans="1:2">
      <c r="A7127" s="174">
        <v>712.40000000000009</v>
      </c>
      <c r="B7127" s="174">
        <v>20.725649694856301</v>
      </c>
    </row>
    <row r="7128" spans="1:2">
      <c r="A7128" s="174">
        <v>712.5</v>
      </c>
      <c r="B7128" s="174">
        <v>20.812543292672508</v>
      </c>
    </row>
    <row r="7129" spans="1:2">
      <c r="A7129" s="174">
        <v>712.6</v>
      </c>
      <c r="B7129" s="174">
        <v>20.899436890488811</v>
      </c>
    </row>
    <row r="7130" spans="1:2">
      <c r="A7130" s="174">
        <v>712.7</v>
      </c>
      <c r="B7130" s="174">
        <v>20.986330488305121</v>
      </c>
    </row>
    <row r="7131" spans="1:2">
      <c r="A7131" s="174">
        <v>712.80000000000007</v>
      </c>
      <c r="B7131" s="174">
        <v>21.073224086121421</v>
      </c>
    </row>
    <row r="7132" spans="1:2">
      <c r="A7132" s="174">
        <v>712.90000000000009</v>
      </c>
      <c r="B7132" s="174">
        <v>21.160117683937731</v>
      </c>
    </row>
    <row r="7133" spans="1:2">
      <c r="A7133" s="174">
        <v>713</v>
      </c>
      <c r="B7133" s="174">
        <v>21.247011281753931</v>
      </c>
    </row>
    <row r="7134" spans="1:2">
      <c r="A7134" s="174">
        <v>713.1</v>
      </c>
      <c r="B7134" s="174">
        <v>21.221909356388181</v>
      </c>
    </row>
    <row r="7135" spans="1:2">
      <c r="A7135" s="174">
        <v>713.2</v>
      </c>
      <c r="B7135" s="174">
        <v>21.196807431022432</v>
      </c>
    </row>
    <row r="7136" spans="1:2">
      <c r="A7136" s="174">
        <v>713.30000000000007</v>
      </c>
      <c r="B7136" s="174">
        <v>21.171705505656671</v>
      </c>
    </row>
    <row r="7137" spans="1:2">
      <c r="A7137" s="174">
        <v>713.40000000000009</v>
      </c>
      <c r="B7137" s="174">
        <v>21.146603580290929</v>
      </c>
    </row>
    <row r="7138" spans="1:2">
      <c r="A7138" s="174">
        <v>713.5</v>
      </c>
      <c r="B7138" s="174">
        <v>21.121501654925201</v>
      </c>
    </row>
    <row r="7139" spans="1:2">
      <c r="A7139" s="174">
        <v>713.6</v>
      </c>
      <c r="B7139" s="174">
        <v>21.096399729559451</v>
      </c>
    </row>
    <row r="7140" spans="1:2">
      <c r="A7140" s="174">
        <v>713.7</v>
      </c>
      <c r="B7140" s="174">
        <v>21.071297804193701</v>
      </c>
    </row>
    <row r="7141" spans="1:2">
      <c r="A7141" s="174">
        <v>713.80000000000007</v>
      </c>
      <c r="B7141" s="174">
        <v>21.046195878827941</v>
      </c>
    </row>
    <row r="7142" spans="1:2">
      <c r="A7142" s="174">
        <v>713.90000000000009</v>
      </c>
      <c r="B7142" s="174">
        <v>21.021093953462199</v>
      </c>
    </row>
    <row r="7143" spans="1:2">
      <c r="A7143" s="174">
        <v>714</v>
      </c>
      <c r="B7143" s="174">
        <v>20.99599202809647</v>
      </c>
    </row>
    <row r="7144" spans="1:2">
      <c r="A7144" s="174">
        <v>714.1</v>
      </c>
      <c r="B7144" s="174">
        <v>20.769617294922519</v>
      </c>
    </row>
    <row r="7145" spans="1:2">
      <c r="A7145" s="174">
        <v>714.2</v>
      </c>
      <c r="B7145" s="174">
        <v>20.54324256174856</v>
      </c>
    </row>
    <row r="7146" spans="1:2">
      <c r="A7146" s="174">
        <v>714.30000000000007</v>
      </c>
      <c r="B7146" s="174">
        <v>20.316867828574601</v>
      </c>
    </row>
    <row r="7147" spans="1:2">
      <c r="A7147" s="174">
        <v>714.40000000000009</v>
      </c>
      <c r="B7147" s="174">
        <v>20.090493095400639</v>
      </c>
    </row>
    <row r="7148" spans="1:2">
      <c r="A7148" s="174">
        <v>714.5</v>
      </c>
      <c r="B7148" s="174">
        <v>19.86411836222695</v>
      </c>
    </row>
    <row r="7149" spans="1:2">
      <c r="A7149" s="174">
        <v>714.6</v>
      </c>
      <c r="B7149" s="174">
        <v>19.637743629052991</v>
      </c>
    </row>
    <row r="7150" spans="1:2">
      <c r="A7150" s="174">
        <v>714.7</v>
      </c>
      <c r="B7150" s="174">
        <v>19.411368895879029</v>
      </c>
    </row>
    <row r="7151" spans="1:2">
      <c r="A7151" s="174">
        <v>714.80000000000007</v>
      </c>
      <c r="B7151" s="174">
        <v>19.18499416270507</v>
      </c>
    </row>
    <row r="7152" spans="1:2">
      <c r="A7152" s="174">
        <v>714.90000000000009</v>
      </c>
      <c r="B7152" s="174">
        <v>18.958619429531119</v>
      </c>
    </row>
    <row r="7153" spans="1:2">
      <c r="A7153" s="174">
        <v>715</v>
      </c>
      <c r="B7153" s="174">
        <v>18.732244696357419</v>
      </c>
    </row>
    <row r="7154" spans="1:2">
      <c r="A7154" s="174">
        <v>715.1</v>
      </c>
      <c r="B7154" s="174">
        <v>18.335644170877089</v>
      </c>
    </row>
    <row r="7155" spans="1:2">
      <c r="A7155" s="174">
        <v>715.2</v>
      </c>
      <c r="B7155" s="174">
        <v>17.939043645396769</v>
      </c>
    </row>
    <row r="7156" spans="1:2">
      <c r="A7156" s="174">
        <v>715.30000000000007</v>
      </c>
      <c r="B7156" s="174">
        <v>17.542443119916442</v>
      </c>
    </row>
    <row r="7157" spans="1:2">
      <c r="A7157" s="174">
        <v>715.40000000000009</v>
      </c>
      <c r="B7157" s="174">
        <v>17.145842594436111</v>
      </c>
    </row>
    <row r="7158" spans="1:2">
      <c r="A7158" s="174">
        <v>715.5</v>
      </c>
      <c r="B7158" s="174">
        <v>16.749242068956239</v>
      </c>
    </row>
    <row r="7159" spans="1:2">
      <c r="A7159" s="174">
        <v>715.6</v>
      </c>
      <c r="B7159" s="174">
        <v>16.352641543475912</v>
      </c>
    </row>
    <row r="7160" spans="1:2">
      <c r="A7160" s="174">
        <v>715.7</v>
      </c>
      <c r="B7160" s="174">
        <v>15.95604101799559</v>
      </c>
    </row>
    <row r="7161" spans="1:2">
      <c r="A7161" s="174">
        <v>715.80000000000007</v>
      </c>
      <c r="B7161" s="174">
        <v>15.559440492515259</v>
      </c>
    </row>
    <row r="7162" spans="1:2">
      <c r="A7162" s="174">
        <v>715.90000000000009</v>
      </c>
      <c r="B7162" s="174">
        <v>15.162839967034939</v>
      </c>
    </row>
    <row r="7163" spans="1:2">
      <c r="A7163" s="174">
        <v>716</v>
      </c>
      <c r="B7163" s="174">
        <v>14.76623944155506</v>
      </c>
    </row>
    <row r="7164" spans="1:2">
      <c r="A7164" s="174">
        <v>716.1</v>
      </c>
      <c r="B7164" s="174">
        <v>14.58699130027574</v>
      </c>
    </row>
    <row r="7165" spans="1:2">
      <c r="A7165" s="174">
        <v>716.2</v>
      </c>
      <c r="B7165" s="174">
        <v>14.407743158996411</v>
      </c>
    </row>
    <row r="7166" spans="1:2">
      <c r="A7166" s="174">
        <v>716.30000000000007</v>
      </c>
      <c r="B7166" s="174">
        <v>14.228495017717091</v>
      </c>
    </row>
    <row r="7167" spans="1:2">
      <c r="A7167" s="174">
        <v>716.40000000000009</v>
      </c>
      <c r="B7167" s="174">
        <v>14.04924687643777</v>
      </c>
    </row>
    <row r="7168" spans="1:2">
      <c r="A7168" s="174">
        <v>716.5</v>
      </c>
      <c r="B7168" s="174">
        <v>13.869998735158649</v>
      </c>
    </row>
    <row r="7169" spans="1:2">
      <c r="A7169" s="174">
        <v>716.6</v>
      </c>
      <c r="B7169" s="174">
        <v>13.69075059387932</v>
      </c>
    </row>
    <row r="7170" spans="1:2">
      <c r="A7170" s="174">
        <v>716.7</v>
      </c>
      <c r="B7170" s="174">
        <v>13.5115024526</v>
      </c>
    </row>
    <row r="7171" spans="1:2">
      <c r="A7171" s="174">
        <v>716.80000000000007</v>
      </c>
      <c r="B7171" s="174">
        <v>13.33225431132067</v>
      </c>
    </row>
    <row r="7172" spans="1:2">
      <c r="A7172" s="174">
        <v>716.90000000000009</v>
      </c>
      <c r="B7172" s="174">
        <v>13.153006170041349</v>
      </c>
    </row>
    <row r="7173" spans="1:2">
      <c r="A7173" s="174">
        <v>717</v>
      </c>
      <c r="B7173" s="174">
        <v>12.97375802876223</v>
      </c>
    </row>
    <row r="7174" spans="1:2">
      <c r="A7174" s="174">
        <v>717.1</v>
      </c>
      <c r="B7174" s="174">
        <v>12.875870943304321</v>
      </c>
    </row>
    <row r="7175" spans="1:2">
      <c r="A7175" s="174">
        <v>717.2</v>
      </c>
      <c r="B7175" s="174">
        <v>12.77798385784642</v>
      </c>
    </row>
    <row r="7176" spans="1:2">
      <c r="A7176" s="174">
        <v>717.30000000000007</v>
      </c>
      <c r="B7176" s="174">
        <v>12.680096772388509</v>
      </c>
    </row>
    <row r="7177" spans="1:2">
      <c r="A7177" s="174">
        <v>717.40000000000009</v>
      </c>
      <c r="B7177" s="174">
        <v>12.582209686930611</v>
      </c>
    </row>
    <row r="7178" spans="1:2">
      <c r="A7178" s="174">
        <v>717.5</v>
      </c>
      <c r="B7178" s="174">
        <v>12.484322601472821</v>
      </c>
    </row>
    <row r="7179" spans="1:2">
      <c r="A7179" s="174">
        <v>717.6</v>
      </c>
      <c r="B7179" s="174">
        <v>12.38643551601491</v>
      </c>
    </row>
    <row r="7180" spans="1:2">
      <c r="A7180" s="174">
        <v>717.7</v>
      </c>
      <c r="B7180" s="174">
        <v>12.288548430557009</v>
      </c>
    </row>
    <row r="7181" spans="1:2">
      <c r="A7181" s="174">
        <v>717.80000000000007</v>
      </c>
      <c r="B7181" s="174">
        <v>12.1906613450991</v>
      </c>
    </row>
    <row r="7182" spans="1:2">
      <c r="A7182" s="174">
        <v>717.90000000000009</v>
      </c>
      <c r="B7182" s="174">
        <v>12.092774259641191</v>
      </c>
    </row>
    <row r="7183" spans="1:2">
      <c r="A7183" s="174">
        <v>718</v>
      </c>
      <c r="B7183" s="174">
        <v>11.9948871741834</v>
      </c>
    </row>
    <row r="7184" spans="1:2">
      <c r="A7184" s="174">
        <v>718.1</v>
      </c>
      <c r="B7184" s="174">
        <v>12.087730764784929</v>
      </c>
    </row>
    <row r="7185" spans="1:2">
      <c r="A7185" s="174">
        <v>718.2</v>
      </c>
      <c r="B7185" s="174">
        <v>12.18057435538647</v>
      </c>
    </row>
    <row r="7186" spans="1:2">
      <c r="A7186" s="174">
        <v>718.30000000000007</v>
      </c>
      <c r="B7186" s="174">
        <v>12.273417945987999</v>
      </c>
    </row>
    <row r="7187" spans="1:2">
      <c r="A7187" s="174">
        <v>718.40000000000009</v>
      </c>
      <c r="B7187" s="174">
        <v>12.36626153658953</v>
      </c>
    </row>
    <row r="7188" spans="1:2">
      <c r="A7188" s="174">
        <v>718.5</v>
      </c>
      <c r="B7188" s="174">
        <v>12.459105127190959</v>
      </c>
    </row>
    <row r="7189" spans="1:2">
      <c r="A7189" s="174">
        <v>718.6</v>
      </c>
      <c r="B7189" s="174">
        <v>12.55194871779249</v>
      </c>
    </row>
    <row r="7190" spans="1:2">
      <c r="A7190" s="174">
        <v>718.7</v>
      </c>
      <c r="B7190" s="174">
        <v>12.644792308394029</v>
      </c>
    </row>
    <row r="7191" spans="1:2">
      <c r="A7191" s="174">
        <v>718.80000000000007</v>
      </c>
      <c r="B7191" s="174">
        <v>12.73763589899556</v>
      </c>
    </row>
    <row r="7192" spans="1:2">
      <c r="A7192" s="174">
        <v>718.90000000000009</v>
      </c>
      <c r="B7192" s="174">
        <v>12.83047948959709</v>
      </c>
    </row>
    <row r="7193" spans="1:2">
      <c r="A7193" s="174">
        <v>719</v>
      </c>
      <c r="B7193" s="174">
        <v>12.92332308019852</v>
      </c>
    </row>
    <row r="7194" spans="1:2">
      <c r="A7194" s="174">
        <v>719.1</v>
      </c>
      <c r="B7194" s="174">
        <v>13.10746293914943</v>
      </c>
    </row>
    <row r="7195" spans="1:2">
      <c r="A7195" s="174">
        <v>719.2</v>
      </c>
      <c r="B7195" s="174">
        <v>13.29160279810033</v>
      </c>
    </row>
    <row r="7196" spans="1:2">
      <c r="A7196" s="174">
        <v>719.30000000000007</v>
      </c>
      <c r="B7196" s="174">
        <v>13.47574265705124</v>
      </c>
    </row>
    <row r="7197" spans="1:2">
      <c r="A7197" s="174">
        <v>719.40000000000009</v>
      </c>
      <c r="B7197" s="174">
        <v>13.659882516002151</v>
      </c>
    </row>
    <row r="7198" spans="1:2">
      <c r="A7198" s="174">
        <v>719.5</v>
      </c>
      <c r="B7198" s="174">
        <v>13.844022374952839</v>
      </c>
    </row>
    <row r="7199" spans="1:2">
      <c r="A7199" s="174">
        <v>719.6</v>
      </c>
      <c r="B7199" s="174">
        <v>14.02816223390375</v>
      </c>
    </row>
    <row r="7200" spans="1:2">
      <c r="A7200" s="174">
        <v>719.7</v>
      </c>
      <c r="B7200" s="174">
        <v>14.21230209285466</v>
      </c>
    </row>
    <row r="7201" spans="1:2">
      <c r="A7201" s="174">
        <v>719.80000000000007</v>
      </c>
      <c r="B7201" s="174">
        <v>14.396441951805571</v>
      </c>
    </row>
    <row r="7202" spans="1:2">
      <c r="A7202" s="174">
        <v>719.90000000000009</v>
      </c>
      <c r="B7202" s="174">
        <v>14.58058181075647</v>
      </c>
    </row>
    <row r="7203" spans="1:2">
      <c r="A7203" s="174">
        <v>720</v>
      </c>
      <c r="B7203" s="174">
        <v>14.764721669707169</v>
      </c>
    </row>
    <row r="7204" spans="1:2">
      <c r="A7204" s="174">
        <v>720.1</v>
      </c>
      <c r="B7204" s="174">
        <v>14.98830743311111</v>
      </c>
    </row>
    <row r="7205" spans="1:2">
      <c r="A7205" s="174">
        <v>720.2</v>
      </c>
      <c r="B7205" s="174">
        <v>15.211893196515049</v>
      </c>
    </row>
    <row r="7206" spans="1:2">
      <c r="A7206" s="174">
        <v>720.30000000000007</v>
      </c>
      <c r="B7206" s="174">
        <v>15.43547895991899</v>
      </c>
    </row>
    <row r="7207" spans="1:2">
      <c r="A7207" s="174">
        <v>720.40000000000009</v>
      </c>
      <c r="B7207" s="174">
        <v>15.659064723322929</v>
      </c>
    </row>
    <row r="7208" spans="1:2">
      <c r="A7208" s="174">
        <v>720.5</v>
      </c>
      <c r="B7208" s="174">
        <v>15.88265048672662</v>
      </c>
    </row>
    <row r="7209" spans="1:2">
      <c r="A7209" s="174">
        <v>720.6</v>
      </c>
      <c r="B7209" s="174">
        <v>16.106236250130561</v>
      </c>
    </row>
    <row r="7210" spans="1:2">
      <c r="A7210" s="174">
        <v>720.7</v>
      </c>
      <c r="B7210" s="174">
        <v>16.3298220135345</v>
      </c>
    </row>
    <row r="7211" spans="1:2">
      <c r="A7211" s="174">
        <v>720.80000000000007</v>
      </c>
      <c r="B7211" s="174">
        <v>16.553407776938439</v>
      </c>
    </row>
    <row r="7212" spans="1:2">
      <c r="A7212" s="174">
        <v>720.90000000000009</v>
      </c>
      <c r="B7212" s="174">
        <v>16.776993540342382</v>
      </c>
    </row>
    <row r="7213" spans="1:2">
      <c r="A7213" s="174">
        <v>721</v>
      </c>
      <c r="B7213" s="174">
        <v>17.000579303746068</v>
      </c>
    </row>
    <row r="7214" spans="1:2">
      <c r="A7214" s="174">
        <v>721.1</v>
      </c>
      <c r="B7214" s="174">
        <v>17.195039937281351</v>
      </c>
    </row>
    <row r="7215" spans="1:2">
      <c r="A7215" s="174">
        <v>721.2</v>
      </c>
      <c r="B7215" s="174">
        <v>17.38950057081664</v>
      </c>
    </row>
    <row r="7216" spans="1:2">
      <c r="A7216" s="174">
        <v>721.30000000000007</v>
      </c>
      <c r="B7216" s="174">
        <v>17.58396120435193</v>
      </c>
    </row>
    <row r="7217" spans="1:2">
      <c r="A7217" s="174">
        <v>721.40000000000009</v>
      </c>
      <c r="B7217" s="174">
        <v>17.778421837887208</v>
      </c>
    </row>
    <row r="7218" spans="1:2">
      <c r="A7218" s="174">
        <v>721.5</v>
      </c>
      <c r="B7218" s="174">
        <v>17.97288247142227</v>
      </c>
    </row>
    <row r="7219" spans="1:2">
      <c r="A7219" s="174">
        <v>721.6</v>
      </c>
      <c r="B7219" s="174">
        <v>18.16734310495756</v>
      </c>
    </row>
    <row r="7220" spans="1:2">
      <c r="A7220" s="174">
        <v>721.7</v>
      </c>
      <c r="B7220" s="174">
        <v>18.361803738492849</v>
      </c>
    </row>
    <row r="7221" spans="1:2">
      <c r="A7221" s="174">
        <v>721.80000000000007</v>
      </c>
      <c r="B7221" s="174">
        <v>18.556264372028132</v>
      </c>
    </row>
    <row r="7222" spans="1:2">
      <c r="A7222" s="174">
        <v>721.90000000000009</v>
      </c>
      <c r="B7222" s="174">
        <v>18.75072500556341</v>
      </c>
    </row>
    <row r="7223" spans="1:2">
      <c r="A7223" s="174">
        <v>722</v>
      </c>
      <c r="B7223" s="174">
        <v>18.945185639098479</v>
      </c>
    </row>
    <row r="7224" spans="1:2">
      <c r="A7224" s="174">
        <v>722.1</v>
      </c>
      <c r="B7224" s="174">
        <v>19.23375045133097</v>
      </c>
    </row>
    <row r="7225" spans="1:2">
      <c r="A7225" s="174">
        <v>722.2</v>
      </c>
      <c r="B7225" s="174">
        <v>19.522315263563449</v>
      </c>
    </row>
    <row r="7226" spans="1:2">
      <c r="A7226" s="174">
        <v>722.30000000000007</v>
      </c>
      <c r="B7226" s="174">
        <v>19.810880075795939</v>
      </c>
    </row>
    <row r="7227" spans="1:2">
      <c r="A7227" s="174">
        <v>722.40000000000009</v>
      </c>
      <c r="B7227" s="174">
        <v>20.09944488802843</v>
      </c>
    </row>
    <row r="7228" spans="1:2">
      <c r="A7228" s="174">
        <v>722.5</v>
      </c>
      <c r="B7228" s="174">
        <v>20.388009700260579</v>
      </c>
    </row>
    <row r="7229" spans="1:2">
      <c r="A7229" s="174">
        <v>722.6</v>
      </c>
      <c r="B7229" s="174">
        <v>20.676574512493069</v>
      </c>
    </row>
    <row r="7230" spans="1:2">
      <c r="A7230" s="174">
        <v>722.7</v>
      </c>
      <c r="B7230" s="174">
        <v>20.965139324725559</v>
      </c>
    </row>
    <row r="7231" spans="1:2">
      <c r="A7231" s="174">
        <v>722.80000000000007</v>
      </c>
      <c r="B7231" s="174">
        <v>21.253704136958039</v>
      </c>
    </row>
    <row r="7232" spans="1:2">
      <c r="A7232" s="174">
        <v>722.90000000000009</v>
      </c>
      <c r="B7232" s="174">
        <v>21.542268949190529</v>
      </c>
    </row>
    <row r="7233" spans="1:2">
      <c r="A7233" s="174">
        <v>723</v>
      </c>
      <c r="B7233" s="174">
        <v>21.830833761422689</v>
      </c>
    </row>
    <row r="7234" spans="1:2">
      <c r="A7234" s="174">
        <v>723.1</v>
      </c>
      <c r="B7234" s="174">
        <v>22.022040078309651</v>
      </c>
    </row>
    <row r="7235" spans="1:2">
      <c r="A7235" s="174">
        <v>723.2</v>
      </c>
      <c r="B7235" s="174">
        <v>22.213246395196599</v>
      </c>
    </row>
    <row r="7236" spans="1:2">
      <c r="A7236" s="174">
        <v>723.30000000000007</v>
      </c>
      <c r="B7236" s="174">
        <v>22.404452712083561</v>
      </c>
    </row>
    <row r="7237" spans="1:2">
      <c r="A7237" s="174">
        <v>723.40000000000009</v>
      </c>
      <c r="B7237" s="174">
        <v>22.59565902897052</v>
      </c>
    </row>
    <row r="7238" spans="1:2">
      <c r="A7238" s="174">
        <v>723.5</v>
      </c>
      <c r="B7238" s="174">
        <v>22.786865345857262</v>
      </c>
    </row>
    <row r="7239" spans="1:2">
      <c r="A7239" s="174">
        <v>723.6</v>
      </c>
      <c r="B7239" s="174">
        <v>22.97807166274422</v>
      </c>
    </row>
    <row r="7240" spans="1:2">
      <c r="A7240" s="174">
        <v>723.7</v>
      </c>
      <c r="B7240" s="174">
        <v>23.169277979631179</v>
      </c>
    </row>
    <row r="7241" spans="1:2">
      <c r="A7241" s="174">
        <v>723.80000000000007</v>
      </c>
      <c r="B7241" s="174">
        <v>23.360484296518131</v>
      </c>
    </row>
    <row r="7242" spans="1:2">
      <c r="A7242" s="174">
        <v>723.90000000000009</v>
      </c>
      <c r="B7242" s="174">
        <v>23.551690613405089</v>
      </c>
    </row>
    <row r="7243" spans="1:2">
      <c r="A7243" s="174">
        <v>724</v>
      </c>
      <c r="B7243" s="174">
        <v>23.742896930291831</v>
      </c>
    </row>
    <row r="7244" spans="1:2">
      <c r="A7244" s="174">
        <v>724.1</v>
      </c>
      <c r="B7244" s="174">
        <v>23.967821664620551</v>
      </c>
    </row>
    <row r="7245" spans="1:2">
      <c r="A7245" s="174">
        <v>724.2</v>
      </c>
      <c r="B7245" s="174">
        <v>24.192746398949279</v>
      </c>
    </row>
    <row r="7246" spans="1:2">
      <c r="A7246" s="174">
        <v>724.30000000000007</v>
      </c>
      <c r="B7246" s="174">
        <v>24.417671133277999</v>
      </c>
    </row>
    <row r="7247" spans="1:2">
      <c r="A7247" s="174">
        <v>724.40000000000009</v>
      </c>
      <c r="B7247" s="174">
        <v>24.642595867606719</v>
      </c>
    </row>
    <row r="7248" spans="1:2">
      <c r="A7248" s="174">
        <v>724.5</v>
      </c>
      <c r="B7248" s="174">
        <v>24.86752060193519</v>
      </c>
    </row>
    <row r="7249" spans="1:2">
      <c r="A7249" s="174">
        <v>724.6</v>
      </c>
      <c r="B7249" s="174">
        <v>25.092445336263911</v>
      </c>
    </row>
    <row r="7250" spans="1:2">
      <c r="A7250" s="174">
        <v>724.7</v>
      </c>
      <c r="B7250" s="174">
        <v>25.317370070592641</v>
      </c>
    </row>
    <row r="7251" spans="1:2">
      <c r="A7251" s="174">
        <v>724.80000000000007</v>
      </c>
      <c r="B7251" s="174">
        <v>25.542294804921362</v>
      </c>
    </row>
    <row r="7252" spans="1:2">
      <c r="A7252" s="174">
        <v>724.90000000000009</v>
      </c>
      <c r="B7252" s="174">
        <v>25.767219539250078</v>
      </c>
    </row>
    <row r="7253" spans="1:2">
      <c r="A7253" s="174">
        <v>725</v>
      </c>
      <c r="B7253" s="174">
        <v>25.99214427357855</v>
      </c>
    </row>
    <row r="7254" spans="1:2">
      <c r="A7254" s="174">
        <v>725.1</v>
      </c>
      <c r="B7254" s="174">
        <v>26.38873708787575</v>
      </c>
    </row>
    <row r="7255" spans="1:2">
      <c r="A7255" s="174">
        <v>725.2</v>
      </c>
      <c r="B7255" s="174">
        <v>26.78532990217294</v>
      </c>
    </row>
    <row r="7256" spans="1:2">
      <c r="A7256" s="174">
        <v>725.30000000000007</v>
      </c>
      <c r="B7256" s="174">
        <v>27.18192271647014</v>
      </c>
    </row>
    <row r="7257" spans="1:2">
      <c r="A7257" s="174">
        <v>725.40000000000009</v>
      </c>
      <c r="B7257" s="174">
        <v>27.57851553076733</v>
      </c>
    </row>
    <row r="7258" spans="1:2">
      <c r="A7258" s="174">
        <v>725.5</v>
      </c>
      <c r="B7258" s="174">
        <v>27.975108345064079</v>
      </c>
    </row>
    <row r="7259" spans="1:2">
      <c r="A7259" s="174">
        <v>725.6</v>
      </c>
      <c r="B7259" s="174">
        <v>28.371701159361269</v>
      </c>
    </row>
    <row r="7260" spans="1:2">
      <c r="A7260" s="174">
        <v>725.7</v>
      </c>
      <c r="B7260" s="174">
        <v>28.768293973658469</v>
      </c>
    </row>
    <row r="7261" spans="1:2">
      <c r="A7261" s="174">
        <v>725.80000000000007</v>
      </c>
      <c r="B7261" s="174">
        <v>29.164886787955659</v>
      </c>
    </row>
    <row r="7262" spans="1:2">
      <c r="A7262" s="174">
        <v>725.90000000000009</v>
      </c>
      <c r="B7262" s="174">
        <v>29.561479602252859</v>
      </c>
    </row>
    <row r="7263" spans="1:2">
      <c r="A7263" s="174">
        <v>726</v>
      </c>
      <c r="B7263" s="174">
        <v>29.958072416549602</v>
      </c>
    </row>
    <row r="7264" spans="1:2">
      <c r="A7264" s="174">
        <v>726.1</v>
      </c>
      <c r="B7264" s="174">
        <v>30.458361637919388</v>
      </c>
    </row>
    <row r="7265" spans="1:2">
      <c r="A7265" s="174">
        <v>726.2</v>
      </c>
      <c r="B7265" s="174">
        <v>30.958650859289179</v>
      </c>
    </row>
    <row r="7266" spans="1:2">
      <c r="A7266" s="174">
        <v>726.30000000000007</v>
      </c>
      <c r="B7266" s="174">
        <v>31.458940080658969</v>
      </c>
    </row>
    <row r="7267" spans="1:2">
      <c r="A7267" s="174">
        <v>726.40000000000009</v>
      </c>
      <c r="B7267" s="174">
        <v>31.959229302028771</v>
      </c>
    </row>
    <row r="7268" spans="1:2">
      <c r="A7268" s="174">
        <v>726.5</v>
      </c>
      <c r="B7268" s="174">
        <v>32.459518523397989</v>
      </c>
    </row>
    <row r="7269" spans="1:2">
      <c r="A7269" s="174">
        <v>726.6</v>
      </c>
      <c r="B7269" s="174">
        <v>32.95980774476778</v>
      </c>
    </row>
    <row r="7270" spans="1:2">
      <c r="A7270" s="174">
        <v>726.7</v>
      </c>
      <c r="B7270" s="174">
        <v>33.46009696613757</v>
      </c>
    </row>
    <row r="7271" spans="1:2">
      <c r="A7271" s="174">
        <v>726.80000000000007</v>
      </c>
      <c r="B7271" s="174">
        <v>33.96038618750736</v>
      </c>
    </row>
    <row r="7272" spans="1:2">
      <c r="A7272" s="174">
        <v>726.90000000000009</v>
      </c>
      <c r="B7272" s="174">
        <v>34.460675408877151</v>
      </c>
    </row>
    <row r="7273" spans="1:2">
      <c r="A7273" s="174">
        <v>727</v>
      </c>
      <c r="B7273" s="174">
        <v>34.960964630246373</v>
      </c>
    </row>
    <row r="7274" spans="1:2">
      <c r="A7274" s="174">
        <v>727.1</v>
      </c>
      <c r="B7274" s="174">
        <v>34.950622119703183</v>
      </c>
    </row>
    <row r="7275" spans="1:2">
      <c r="A7275" s="174">
        <v>727.2</v>
      </c>
      <c r="B7275" s="174">
        <v>34.94027960915998</v>
      </c>
    </row>
    <row r="7276" spans="1:2">
      <c r="A7276" s="174">
        <v>727.30000000000007</v>
      </c>
      <c r="B7276" s="174">
        <v>34.929937098616783</v>
      </c>
    </row>
    <row r="7277" spans="1:2">
      <c r="A7277" s="174">
        <v>727.40000000000009</v>
      </c>
      <c r="B7277" s="174">
        <v>34.919594588073579</v>
      </c>
    </row>
    <row r="7278" spans="1:2">
      <c r="A7278" s="174">
        <v>727.5</v>
      </c>
      <c r="B7278" s="174">
        <v>34.909252077530397</v>
      </c>
    </row>
    <row r="7279" spans="1:2">
      <c r="A7279" s="174">
        <v>727.6</v>
      </c>
      <c r="B7279" s="174">
        <v>34.898909566987193</v>
      </c>
    </row>
    <row r="7280" spans="1:2">
      <c r="A7280" s="174">
        <v>727.7</v>
      </c>
      <c r="B7280" s="174">
        <v>34.888567056444003</v>
      </c>
    </row>
    <row r="7281" spans="1:2">
      <c r="A7281" s="174">
        <v>727.80000000000007</v>
      </c>
      <c r="B7281" s="174">
        <v>34.8782245459008</v>
      </c>
    </row>
    <row r="7282" spans="1:2">
      <c r="A7282" s="174">
        <v>727.90000000000009</v>
      </c>
      <c r="B7282" s="174">
        <v>34.867882035357603</v>
      </c>
    </row>
    <row r="7283" spans="1:2">
      <c r="A7283" s="174">
        <v>728</v>
      </c>
      <c r="B7283" s="174">
        <v>34.857539524814413</v>
      </c>
    </row>
    <row r="7284" spans="1:2">
      <c r="A7284" s="174">
        <v>728.1</v>
      </c>
      <c r="B7284" s="174">
        <v>35.345187511357388</v>
      </c>
    </row>
    <row r="7285" spans="1:2">
      <c r="A7285" s="174">
        <v>728.2</v>
      </c>
      <c r="B7285" s="174">
        <v>35.832835497900348</v>
      </c>
    </row>
    <row r="7286" spans="1:2">
      <c r="A7286" s="174">
        <v>728.30000000000007</v>
      </c>
      <c r="B7286" s="174">
        <v>36.320483484443329</v>
      </c>
    </row>
    <row r="7287" spans="1:2">
      <c r="A7287" s="174">
        <v>728.40000000000009</v>
      </c>
      <c r="B7287" s="174">
        <v>36.808131470986297</v>
      </c>
    </row>
    <row r="7288" spans="1:2">
      <c r="A7288" s="174">
        <v>728.5</v>
      </c>
      <c r="B7288" s="174">
        <v>37.29577945752871</v>
      </c>
    </row>
    <row r="7289" spans="1:2">
      <c r="A7289" s="174">
        <v>728.6</v>
      </c>
      <c r="B7289" s="174">
        <v>37.783427444071677</v>
      </c>
    </row>
    <row r="7290" spans="1:2">
      <c r="A7290" s="174">
        <v>728.7</v>
      </c>
      <c r="B7290" s="174">
        <v>38.271075430614658</v>
      </c>
    </row>
    <row r="7291" spans="1:2">
      <c r="A7291" s="174">
        <v>728.80000000000007</v>
      </c>
      <c r="B7291" s="174">
        <v>38.758723417157633</v>
      </c>
    </row>
    <row r="7292" spans="1:2">
      <c r="A7292" s="174">
        <v>728.90000000000009</v>
      </c>
      <c r="B7292" s="174">
        <v>39.246371403700593</v>
      </c>
    </row>
    <row r="7293" spans="1:2">
      <c r="A7293" s="174">
        <v>729</v>
      </c>
      <c r="B7293" s="174">
        <v>39.734019390243013</v>
      </c>
    </row>
    <row r="7294" spans="1:2">
      <c r="A7294" s="174">
        <v>729.1</v>
      </c>
      <c r="B7294" s="174">
        <v>39.695902561322903</v>
      </c>
    </row>
    <row r="7295" spans="1:2">
      <c r="A7295" s="174">
        <v>729.2</v>
      </c>
      <c r="B7295" s="174">
        <v>39.657785732402793</v>
      </c>
    </row>
    <row r="7296" spans="1:2">
      <c r="A7296" s="174">
        <v>729.30000000000007</v>
      </c>
      <c r="B7296" s="174">
        <v>39.619668903482669</v>
      </c>
    </row>
    <row r="7297" spans="1:2">
      <c r="A7297" s="174">
        <v>729.40000000000009</v>
      </c>
      <c r="B7297" s="174">
        <v>39.581552074562559</v>
      </c>
    </row>
    <row r="7298" spans="1:2">
      <c r="A7298" s="174">
        <v>729.5</v>
      </c>
      <c r="B7298" s="174">
        <v>39.543435245642478</v>
      </c>
    </row>
    <row r="7299" spans="1:2">
      <c r="A7299" s="174">
        <v>729.6</v>
      </c>
      <c r="B7299" s="174">
        <v>39.505318416722368</v>
      </c>
    </row>
    <row r="7300" spans="1:2">
      <c r="A7300" s="174">
        <v>729.7</v>
      </c>
      <c r="B7300" s="174">
        <v>39.467201587802258</v>
      </c>
    </row>
    <row r="7301" spans="1:2">
      <c r="A7301" s="174">
        <v>729.80000000000007</v>
      </c>
      <c r="B7301" s="174">
        <v>39.429084758882148</v>
      </c>
    </row>
    <row r="7302" spans="1:2">
      <c r="A7302" s="174">
        <v>729.90000000000009</v>
      </c>
      <c r="B7302" s="174">
        <v>39.390967929962031</v>
      </c>
    </row>
    <row r="7303" spans="1:2">
      <c r="A7303" s="174">
        <v>730</v>
      </c>
      <c r="B7303" s="174">
        <v>39.352851101041963</v>
      </c>
    </row>
    <row r="7304" spans="1:2">
      <c r="A7304" s="174">
        <v>730.1</v>
      </c>
      <c r="B7304" s="174">
        <v>39.567225787344817</v>
      </c>
    </row>
    <row r="7305" spans="1:2">
      <c r="A7305" s="174">
        <v>730.2</v>
      </c>
      <c r="B7305" s="174">
        <v>39.781600473647693</v>
      </c>
    </row>
    <row r="7306" spans="1:2">
      <c r="A7306" s="174">
        <v>730.30000000000007</v>
      </c>
      <c r="B7306" s="174">
        <v>39.995975159950547</v>
      </c>
    </row>
    <row r="7307" spans="1:2">
      <c r="A7307" s="174">
        <v>730.40000000000009</v>
      </c>
      <c r="B7307" s="174">
        <v>40.210349846253408</v>
      </c>
    </row>
    <row r="7308" spans="1:2">
      <c r="A7308" s="174">
        <v>730.5</v>
      </c>
      <c r="B7308" s="174">
        <v>40.424724532556041</v>
      </c>
    </row>
    <row r="7309" spans="1:2">
      <c r="A7309" s="174">
        <v>730.6</v>
      </c>
      <c r="B7309" s="174">
        <v>40.639099218858902</v>
      </c>
    </row>
    <row r="7310" spans="1:2">
      <c r="A7310" s="174">
        <v>730.7</v>
      </c>
      <c r="B7310" s="174">
        <v>40.853473905161763</v>
      </c>
    </row>
    <row r="7311" spans="1:2">
      <c r="A7311" s="174">
        <v>730.80000000000007</v>
      </c>
      <c r="B7311" s="174">
        <v>41.067848591464632</v>
      </c>
    </row>
    <row r="7312" spans="1:2">
      <c r="A7312" s="174">
        <v>730.90000000000009</v>
      </c>
      <c r="B7312" s="174">
        <v>41.282223277767493</v>
      </c>
    </row>
    <row r="7313" spans="1:2">
      <c r="A7313" s="174">
        <v>731</v>
      </c>
      <c r="B7313" s="174">
        <v>41.496597964070112</v>
      </c>
    </row>
    <row r="7314" spans="1:2">
      <c r="A7314" s="174">
        <v>731.1</v>
      </c>
      <c r="B7314" s="174">
        <v>41.575812419404819</v>
      </c>
    </row>
    <row r="7315" spans="1:2">
      <c r="A7315" s="174">
        <v>731.2</v>
      </c>
      <c r="B7315" s="174">
        <v>41.655026874739526</v>
      </c>
    </row>
    <row r="7316" spans="1:2">
      <c r="A7316" s="174">
        <v>731.30000000000007</v>
      </c>
      <c r="B7316" s="174">
        <v>41.734241330074227</v>
      </c>
    </row>
    <row r="7317" spans="1:2">
      <c r="A7317" s="174">
        <v>731.40000000000009</v>
      </c>
      <c r="B7317" s="174">
        <v>41.813455785408927</v>
      </c>
    </row>
    <row r="7318" spans="1:2">
      <c r="A7318" s="174">
        <v>731.5</v>
      </c>
      <c r="B7318" s="174">
        <v>41.892670240743563</v>
      </c>
    </row>
    <row r="7319" spans="1:2">
      <c r="A7319" s="174">
        <v>731.6</v>
      </c>
      <c r="B7319" s="174">
        <v>41.971884696078263</v>
      </c>
    </row>
    <row r="7320" spans="1:2">
      <c r="A7320" s="174">
        <v>731.7</v>
      </c>
      <c r="B7320" s="174">
        <v>42.051099151412963</v>
      </c>
    </row>
    <row r="7321" spans="1:2">
      <c r="A7321" s="174">
        <v>731.80000000000007</v>
      </c>
      <c r="B7321" s="174">
        <v>42.13031360674767</v>
      </c>
    </row>
    <row r="7322" spans="1:2">
      <c r="A7322" s="174">
        <v>731.90000000000009</v>
      </c>
      <c r="B7322" s="174">
        <v>42.209528062082377</v>
      </c>
    </row>
    <row r="7323" spans="1:2">
      <c r="A7323" s="174">
        <v>732</v>
      </c>
      <c r="B7323" s="174">
        <v>42.288742517416992</v>
      </c>
    </row>
    <row r="7324" spans="1:2">
      <c r="A7324" s="174">
        <v>732.1</v>
      </c>
      <c r="B7324" s="174">
        <v>42.194391163960773</v>
      </c>
    </row>
    <row r="7325" spans="1:2">
      <c r="A7325" s="174">
        <v>732.2</v>
      </c>
      <c r="B7325" s="174">
        <v>42.100039810504548</v>
      </c>
    </row>
    <row r="7326" spans="1:2">
      <c r="A7326" s="174">
        <v>732.30000000000007</v>
      </c>
      <c r="B7326" s="174">
        <v>42.005688457048343</v>
      </c>
    </row>
    <row r="7327" spans="1:2">
      <c r="A7327" s="174">
        <v>732.40000000000009</v>
      </c>
      <c r="B7327" s="174">
        <v>41.911337103592118</v>
      </c>
    </row>
    <row r="7328" spans="1:2">
      <c r="A7328" s="174">
        <v>732.5</v>
      </c>
      <c r="B7328" s="174">
        <v>41.816985750136013</v>
      </c>
    </row>
    <row r="7329" spans="1:2">
      <c r="A7329" s="174">
        <v>732.6</v>
      </c>
      <c r="B7329" s="174">
        <v>41.722634396679787</v>
      </c>
    </row>
    <row r="7330" spans="1:2">
      <c r="A7330" s="174">
        <v>732.7</v>
      </c>
      <c r="B7330" s="174">
        <v>41.628283043223583</v>
      </c>
    </row>
    <row r="7331" spans="1:2">
      <c r="A7331" s="174">
        <v>732.80000000000007</v>
      </c>
      <c r="B7331" s="174">
        <v>41.533931689767357</v>
      </c>
    </row>
    <row r="7332" spans="1:2">
      <c r="A7332" s="174">
        <v>732.90000000000009</v>
      </c>
      <c r="B7332" s="174">
        <v>41.439580336311153</v>
      </c>
    </row>
    <row r="7333" spans="1:2">
      <c r="A7333" s="174">
        <v>733</v>
      </c>
      <c r="B7333" s="174">
        <v>41.345228982855033</v>
      </c>
    </row>
    <row r="7334" spans="1:2">
      <c r="A7334" s="174">
        <v>733.1</v>
      </c>
      <c r="B7334" s="174">
        <v>41.461169536987313</v>
      </c>
    </row>
    <row r="7335" spans="1:2">
      <c r="A7335" s="174">
        <v>733.2</v>
      </c>
      <c r="B7335" s="174">
        <v>41.577110091119593</v>
      </c>
    </row>
    <row r="7336" spans="1:2">
      <c r="A7336" s="174">
        <v>733.30000000000007</v>
      </c>
      <c r="B7336" s="174">
        <v>41.693050645251873</v>
      </c>
    </row>
    <row r="7337" spans="1:2">
      <c r="A7337" s="174">
        <v>733.40000000000009</v>
      </c>
      <c r="B7337" s="174">
        <v>41.808991199384138</v>
      </c>
    </row>
    <row r="7338" spans="1:2">
      <c r="A7338" s="174">
        <v>733.5</v>
      </c>
      <c r="B7338" s="174">
        <v>41.92493175351629</v>
      </c>
    </row>
    <row r="7339" spans="1:2">
      <c r="A7339" s="174">
        <v>733.6</v>
      </c>
      <c r="B7339" s="174">
        <v>42.040872307648563</v>
      </c>
    </row>
    <row r="7340" spans="1:2">
      <c r="A7340" s="174">
        <v>733.7</v>
      </c>
      <c r="B7340" s="174">
        <v>42.156812861780843</v>
      </c>
    </row>
    <row r="7341" spans="1:2">
      <c r="A7341" s="174">
        <v>733.80000000000007</v>
      </c>
      <c r="B7341" s="174">
        <v>42.272753415913122</v>
      </c>
    </row>
    <row r="7342" spans="1:2">
      <c r="A7342" s="174">
        <v>733.90000000000009</v>
      </c>
      <c r="B7342" s="174">
        <v>42.388693970045402</v>
      </c>
    </row>
    <row r="7343" spans="1:2">
      <c r="A7343" s="174">
        <v>734</v>
      </c>
      <c r="B7343" s="174">
        <v>42.50463452417754</v>
      </c>
    </row>
    <row r="7344" spans="1:2">
      <c r="A7344" s="174">
        <v>734.1</v>
      </c>
      <c r="B7344" s="174">
        <v>42.560658064384199</v>
      </c>
    </row>
    <row r="7345" spans="1:2">
      <c r="A7345" s="174">
        <v>734.2</v>
      </c>
      <c r="B7345" s="174">
        <v>42.616681604590873</v>
      </c>
    </row>
    <row r="7346" spans="1:2">
      <c r="A7346" s="174">
        <v>734.30000000000007</v>
      </c>
      <c r="B7346" s="174">
        <v>42.672705144797533</v>
      </c>
    </row>
    <row r="7347" spans="1:2">
      <c r="A7347" s="174">
        <v>734.40000000000009</v>
      </c>
      <c r="B7347" s="174">
        <v>42.728728685004192</v>
      </c>
    </row>
    <row r="7348" spans="1:2">
      <c r="A7348" s="174">
        <v>734.5</v>
      </c>
      <c r="B7348" s="174">
        <v>42.784752225210802</v>
      </c>
    </row>
    <row r="7349" spans="1:2">
      <c r="A7349" s="174">
        <v>734.6</v>
      </c>
      <c r="B7349" s="174">
        <v>42.840775765417447</v>
      </c>
    </row>
    <row r="7350" spans="1:2">
      <c r="A7350" s="174">
        <v>734.7</v>
      </c>
      <c r="B7350" s="174">
        <v>42.896799305624107</v>
      </c>
    </row>
    <row r="7351" spans="1:2">
      <c r="A7351" s="174">
        <v>734.80000000000007</v>
      </c>
      <c r="B7351" s="174">
        <v>42.952822845830781</v>
      </c>
    </row>
    <row r="7352" spans="1:2">
      <c r="A7352" s="174">
        <v>734.90000000000009</v>
      </c>
      <c r="B7352" s="174">
        <v>43.00884638603744</v>
      </c>
    </row>
    <row r="7353" spans="1:2">
      <c r="A7353" s="174">
        <v>735</v>
      </c>
      <c r="B7353" s="174">
        <v>43.064869926244043</v>
      </c>
    </row>
    <row r="7354" spans="1:2">
      <c r="A7354" s="174">
        <v>735.1</v>
      </c>
      <c r="B7354" s="174">
        <v>43.062030230917848</v>
      </c>
    </row>
    <row r="7355" spans="1:2">
      <c r="A7355" s="174">
        <v>735.2</v>
      </c>
      <c r="B7355" s="174">
        <v>43.059190535591647</v>
      </c>
    </row>
    <row r="7356" spans="1:2">
      <c r="A7356" s="174">
        <v>735.30000000000007</v>
      </c>
      <c r="B7356" s="174">
        <v>43.056350840265452</v>
      </c>
    </row>
    <row r="7357" spans="1:2">
      <c r="A7357" s="174">
        <v>735.40000000000009</v>
      </c>
      <c r="B7357" s="174">
        <v>43.053511144939257</v>
      </c>
    </row>
    <row r="7358" spans="1:2">
      <c r="A7358" s="174">
        <v>735.5</v>
      </c>
      <c r="B7358" s="174">
        <v>43.050671449613063</v>
      </c>
    </row>
    <row r="7359" spans="1:2">
      <c r="A7359" s="174">
        <v>735.6</v>
      </c>
      <c r="B7359" s="174">
        <v>43.047831754286868</v>
      </c>
    </row>
    <row r="7360" spans="1:2">
      <c r="A7360" s="174">
        <v>735.7</v>
      </c>
      <c r="B7360" s="174">
        <v>43.044992058960673</v>
      </c>
    </row>
    <row r="7361" spans="1:2">
      <c r="A7361" s="174">
        <v>735.80000000000007</v>
      </c>
      <c r="B7361" s="174">
        <v>43.042152363634472</v>
      </c>
    </row>
    <row r="7362" spans="1:2">
      <c r="A7362" s="174">
        <v>735.90000000000009</v>
      </c>
      <c r="B7362" s="174">
        <v>43.039312668308277</v>
      </c>
    </row>
    <row r="7363" spans="1:2">
      <c r="A7363" s="174">
        <v>736</v>
      </c>
      <c r="B7363" s="174">
        <v>43.036472972982082</v>
      </c>
    </row>
    <row r="7364" spans="1:2">
      <c r="A7364" s="174">
        <v>736.1</v>
      </c>
      <c r="B7364" s="174">
        <v>43.094790096282622</v>
      </c>
    </row>
    <row r="7365" spans="1:2">
      <c r="A7365" s="174">
        <v>736.2</v>
      </c>
      <c r="B7365" s="174">
        <v>43.153107219583163</v>
      </c>
    </row>
    <row r="7366" spans="1:2">
      <c r="A7366" s="174">
        <v>736.30000000000007</v>
      </c>
      <c r="B7366" s="174">
        <v>43.211424342883703</v>
      </c>
    </row>
    <row r="7367" spans="1:2">
      <c r="A7367" s="174">
        <v>736.40000000000009</v>
      </c>
      <c r="B7367" s="174">
        <v>43.269741466184243</v>
      </c>
    </row>
    <row r="7368" spans="1:2">
      <c r="A7368" s="174">
        <v>736.5</v>
      </c>
      <c r="B7368" s="174">
        <v>43.328058589484712</v>
      </c>
    </row>
    <row r="7369" spans="1:2">
      <c r="A7369" s="174">
        <v>736.6</v>
      </c>
      <c r="B7369" s="174">
        <v>43.386375712785252</v>
      </c>
    </row>
    <row r="7370" spans="1:2">
      <c r="A7370" s="174">
        <v>736.7</v>
      </c>
      <c r="B7370" s="174">
        <v>43.444692836085792</v>
      </c>
    </row>
    <row r="7371" spans="1:2">
      <c r="A7371" s="174">
        <v>736.80000000000007</v>
      </c>
      <c r="B7371" s="174">
        <v>43.503009959386333</v>
      </c>
    </row>
    <row r="7372" spans="1:2">
      <c r="A7372" s="174">
        <v>736.90000000000009</v>
      </c>
      <c r="B7372" s="174">
        <v>43.561327082686873</v>
      </c>
    </row>
    <row r="7373" spans="1:2">
      <c r="A7373" s="174">
        <v>737</v>
      </c>
      <c r="B7373" s="174">
        <v>43.619644205987342</v>
      </c>
    </row>
    <row r="7374" spans="1:2">
      <c r="A7374" s="174">
        <v>737.1</v>
      </c>
      <c r="B7374" s="174">
        <v>43.64158619774372</v>
      </c>
    </row>
    <row r="7375" spans="1:2">
      <c r="A7375" s="174">
        <v>737.2</v>
      </c>
      <c r="B7375" s="174">
        <v>43.663528189500113</v>
      </c>
    </row>
    <row r="7376" spans="1:2">
      <c r="A7376" s="174">
        <v>737.30000000000007</v>
      </c>
      <c r="B7376" s="174">
        <v>43.685470181256477</v>
      </c>
    </row>
    <row r="7377" spans="1:2">
      <c r="A7377" s="174">
        <v>737.40000000000009</v>
      </c>
      <c r="B7377" s="174">
        <v>43.707412173012862</v>
      </c>
    </row>
    <row r="7378" spans="1:2">
      <c r="A7378" s="174">
        <v>737.5</v>
      </c>
      <c r="B7378" s="174">
        <v>43.729354164769219</v>
      </c>
    </row>
    <row r="7379" spans="1:2">
      <c r="A7379" s="174">
        <v>737.6</v>
      </c>
      <c r="B7379" s="174">
        <v>43.751296156525598</v>
      </c>
    </row>
    <row r="7380" spans="1:2">
      <c r="A7380" s="174">
        <v>737.7</v>
      </c>
      <c r="B7380" s="174">
        <v>43.773238148281983</v>
      </c>
    </row>
    <row r="7381" spans="1:2">
      <c r="A7381" s="174">
        <v>737.80000000000007</v>
      </c>
      <c r="B7381" s="174">
        <v>43.795180140038362</v>
      </c>
    </row>
    <row r="7382" spans="1:2">
      <c r="A7382" s="174">
        <v>737.90000000000009</v>
      </c>
      <c r="B7382" s="174">
        <v>43.81712213179474</v>
      </c>
    </row>
    <row r="7383" spans="1:2">
      <c r="A7383" s="174">
        <v>738</v>
      </c>
      <c r="B7383" s="174">
        <v>43.839064123551097</v>
      </c>
    </row>
    <row r="7384" spans="1:2">
      <c r="A7384" s="174">
        <v>738.1</v>
      </c>
      <c r="B7384" s="174">
        <v>43.881802818892062</v>
      </c>
    </row>
    <row r="7385" spans="1:2">
      <c r="A7385" s="174">
        <v>738.2</v>
      </c>
      <c r="B7385" s="174">
        <v>43.924541514233027</v>
      </c>
    </row>
    <row r="7386" spans="1:2">
      <c r="A7386" s="174">
        <v>738.30000000000007</v>
      </c>
      <c r="B7386" s="174">
        <v>43.967280209574</v>
      </c>
    </row>
    <row r="7387" spans="1:2">
      <c r="A7387" s="174">
        <v>738.40000000000009</v>
      </c>
      <c r="B7387" s="174">
        <v>44.010018904914958</v>
      </c>
    </row>
    <row r="7388" spans="1:2">
      <c r="A7388" s="174">
        <v>738.5</v>
      </c>
      <c r="B7388" s="174">
        <v>44.052757600255887</v>
      </c>
    </row>
    <row r="7389" spans="1:2">
      <c r="A7389" s="174">
        <v>738.6</v>
      </c>
      <c r="B7389" s="174">
        <v>44.095496295596853</v>
      </c>
    </row>
    <row r="7390" spans="1:2">
      <c r="A7390" s="174">
        <v>738.7</v>
      </c>
      <c r="B7390" s="174">
        <v>44.138234990937818</v>
      </c>
    </row>
    <row r="7391" spans="1:2">
      <c r="A7391" s="174">
        <v>738.80000000000007</v>
      </c>
      <c r="B7391" s="174">
        <v>44.18097368627879</v>
      </c>
    </row>
    <row r="7392" spans="1:2">
      <c r="A7392" s="174">
        <v>738.90000000000009</v>
      </c>
      <c r="B7392" s="174">
        <v>44.223712381619762</v>
      </c>
    </row>
    <row r="7393" spans="1:2">
      <c r="A7393" s="174">
        <v>739</v>
      </c>
      <c r="B7393" s="174">
        <v>44.266451076960678</v>
      </c>
    </row>
    <row r="7394" spans="1:2">
      <c r="A7394" s="174">
        <v>739.1</v>
      </c>
      <c r="B7394" s="174">
        <v>44.292711905111467</v>
      </c>
    </row>
    <row r="7395" spans="1:2">
      <c r="A7395" s="174">
        <v>739.2</v>
      </c>
      <c r="B7395" s="174">
        <v>44.318972733262257</v>
      </c>
    </row>
    <row r="7396" spans="1:2">
      <c r="A7396" s="174">
        <v>739.30000000000007</v>
      </c>
      <c r="B7396" s="174">
        <v>44.345233561413053</v>
      </c>
    </row>
    <row r="7397" spans="1:2">
      <c r="A7397" s="174">
        <v>739.40000000000009</v>
      </c>
      <c r="B7397" s="174">
        <v>44.371494389563843</v>
      </c>
    </row>
    <row r="7398" spans="1:2">
      <c r="A7398" s="174">
        <v>739.5</v>
      </c>
      <c r="B7398" s="174">
        <v>44.39775521771459</v>
      </c>
    </row>
    <row r="7399" spans="1:2">
      <c r="A7399" s="174">
        <v>739.6</v>
      </c>
      <c r="B7399" s="174">
        <v>44.424016045865379</v>
      </c>
    </row>
    <row r="7400" spans="1:2">
      <c r="A7400" s="174">
        <v>739.7</v>
      </c>
      <c r="B7400" s="174">
        <v>44.450276874016168</v>
      </c>
    </row>
    <row r="7401" spans="1:2">
      <c r="A7401" s="174">
        <v>739.80000000000007</v>
      </c>
      <c r="B7401" s="174">
        <v>44.476537702166958</v>
      </c>
    </row>
    <row r="7402" spans="1:2">
      <c r="A7402" s="174">
        <v>739.90000000000009</v>
      </c>
      <c r="B7402" s="174">
        <v>44.502798530317747</v>
      </c>
    </row>
    <row r="7403" spans="1:2">
      <c r="A7403" s="174">
        <v>740</v>
      </c>
      <c r="B7403" s="174">
        <v>44.529059358468508</v>
      </c>
    </row>
    <row r="7404" spans="1:2">
      <c r="A7404" s="174">
        <v>740.1</v>
      </c>
      <c r="B7404" s="174">
        <v>44.57062639722416</v>
      </c>
    </row>
    <row r="7405" spans="1:2">
      <c r="A7405" s="174">
        <v>740.2</v>
      </c>
      <c r="B7405" s="174">
        <v>44.612193435979798</v>
      </c>
    </row>
    <row r="7406" spans="1:2">
      <c r="A7406" s="174">
        <v>740.30000000000007</v>
      </c>
      <c r="B7406" s="174">
        <v>44.653760474735464</v>
      </c>
    </row>
    <row r="7407" spans="1:2">
      <c r="A7407" s="174">
        <v>740.40000000000009</v>
      </c>
      <c r="B7407" s="174">
        <v>44.695327513491101</v>
      </c>
    </row>
    <row r="7408" spans="1:2">
      <c r="A7408" s="174">
        <v>740.5</v>
      </c>
      <c r="B7408" s="174">
        <v>44.736894552246703</v>
      </c>
    </row>
    <row r="7409" spans="1:2">
      <c r="A7409" s="174">
        <v>740.6</v>
      </c>
      <c r="B7409" s="174">
        <v>44.778461591002348</v>
      </c>
    </row>
    <row r="7410" spans="1:2">
      <c r="A7410" s="174">
        <v>740.7</v>
      </c>
      <c r="B7410" s="174">
        <v>44.820028629757999</v>
      </c>
    </row>
    <row r="7411" spans="1:2">
      <c r="A7411" s="174">
        <v>740.80000000000007</v>
      </c>
      <c r="B7411" s="174">
        <v>44.861595668513651</v>
      </c>
    </row>
    <row r="7412" spans="1:2">
      <c r="A7412" s="174">
        <v>740.90000000000009</v>
      </c>
      <c r="B7412" s="174">
        <v>44.903162707269303</v>
      </c>
    </row>
    <row r="7413" spans="1:2">
      <c r="A7413" s="174">
        <v>741</v>
      </c>
      <c r="B7413" s="174">
        <v>44.944729746024898</v>
      </c>
    </row>
    <row r="7414" spans="1:2">
      <c r="A7414" s="174">
        <v>741.1</v>
      </c>
      <c r="B7414" s="174">
        <v>45.060132881052212</v>
      </c>
    </row>
    <row r="7415" spans="1:2">
      <c r="A7415" s="174">
        <v>741.2</v>
      </c>
      <c r="B7415" s="174">
        <v>45.175536016079533</v>
      </c>
    </row>
    <row r="7416" spans="1:2">
      <c r="A7416" s="174">
        <v>741.30000000000007</v>
      </c>
      <c r="B7416" s="174">
        <v>45.290939151106841</v>
      </c>
    </row>
    <row r="7417" spans="1:2">
      <c r="A7417" s="174">
        <v>741.40000000000009</v>
      </c>
      <c r="B7417" s="174">
        <v>45.406342286134162</v>
      </c>
    </row>
    <row r="7418" spans="1:2">
      <c r="A7418" s="174">
        <v>741.5</v>
      </c>
      <c r="B7418" s="174">
        <v>45.521745421161327</v>
      </c>
    </row>
    <row r="7419" spans="1:2">
      <c r="A7419" s="174">
        <v>741.6</v>
      </c>
      <c r="B7419" s="174">
        <v>45.637148556188649</v>
      </c>
    </row>
    <row r="7420" spans="1:2">
      <c r="A7420" s="174">
        <v>741.7</v>
      </c>
      <c r="B7420" s="174">
        <v>45.752551691215963</v>
      </c>
    </row>
    <row r="7421" spans="1:2">
      <c r="A7421" s="174">
        <v>741.80000000000007</v>
      </c>
      <c r="B7421" s="174">
        <v>45.867954826243277</v>
      </c>
    </row>
    <row r="7422" spans="1:2">
      <c r="A7422" s="174">
        <v>741.90000000000009</v>
      </c>
      <c r="B7422" s="174">
        <v>45.983357961270592</v>
      </c>
    </row>
    <row r="7423" spans="1:2">
      <c r="A7423" s="174">
        <v>742</v>
      </c>
      <c r="B7423" s="174">
        <v>46.098761096297771</v>
      </c>
    </row>
    <row r="7424" spans="1:2">
      <c r="A7424" s="174">
        <v>742.1</v>
      </c>
      <c r="B7424" s="174">
        <v>46.19183773514974</v>
      </c>
    </row>
    <row r="7425" spans="1:2">
      <c r="A7425" s="174">
        <v>742.2</v>
      </c>
      <c r="B7425" s="174">
        <v>46.284914374001723</v>
      </c>
    </row>
    <row r="7426" spans="1:2">
      <c r="A7426" s="174">
        <v>742.30000000000007</v>
      </c>
      <c r="B7426" s="174">
        <v>46.377991012853677</v>
      </c>
    </row>
    <row r="7427" spans="1:2">
      <c r="A7427" s="174">
        <v>742.40000000000009</v>
      </c>
      <c r="B7427" s="174">
        <v>46.47106765170566</v>
      </c>
    </row>
    <row r="7428" spans="1:2">
      <c r="A7428" s="174">
        <v>742.5</v>
      </c>
      <c r="B7428" s="174">
        <v>46.564144290557522</v>
      </c>
    </row>
    <row r="7429" spans="1:2">
      <c r="A7429" s="174">
        <v>742.6</v>
      </c>
      <c r="B7429" s="174">
        <v>46.65722092940949</v>
      </c>
    </row>
    <row r="7430" spans="1:2">
      <c r="A7430" s="174">
        <v>742.7</v>
      </c>
      <c r="B7430" s="174">
        <v>46.750297568261473</v>
      </c>
    </row>
    <row r="7431" spans="1:2">
      <c r="A7431" s="174">
        <v>742.80000000000007</v>
      </c>
      <c r="B7431" s="174">
        <v>46.843374207113428</v>
      </c>
    </row>
    <row r="7432" spans="1:2">
      <c r="A7432" s="174">
        <v>742.90000000000009</v>
      </c>
      <c r="B7432" s="174">
        <v>46.93645084596541</v>
      </c>
    </row>
    <row r="7433" spans="1:2">
      <c r="A7433" s="174">
        <v>743</v>
      </c>
      <c r="B7433" s="174">
        <v>47.029527484817272</v>
      </c>
    </row>
    <row r="7434" spans="1:2">
      <c r="A7434" s="174">
        <v>743.1</v>
      </c>
      <c r="B7434" s="174">
        <v>46.997452821978399</v>
      </c>
    </row>
    <row r="7435" spans="1:2">
      <c r="A7435" s="174">
        <v>743.2</v>
      </c>
      <c r="B7435" s="174">
        <v>46.965378159139533</v>
      </c>
    </row>
    <row r="7436" spans="1:2">
      <c r="A7436" s="174">
        <v>743.30000000000007</v>
      </c>
      <c r="B7436" s="174">
        <v>46.933303496300653</v>
      </c>
    </row>
    <row r="7437" spans="1:2">
      <c r="A7437" s="174">
        <v>743.40000000000009</v>
      </c>
      <c r="B7437" s="174">
        <v>46.901228833461772</v>
      </c>
    </row>
    <row r="7438" spans="1:2">
      <c r="A7438" s="174">
        <v>743.5</v>
      </c>
      <c r="B7438" s="174">
        <v>46.869154170622927</v>
      </c>
    </row>
    <row r="7439" spans="1:2">
      <c r="A7439" s="174">
        <v>743.6</v>
      </c>
      <c r="B7439" s="174">
        <v>46.837079507784061</v>
      </c>
    </row>
    <row r="7440" spans="1:2">
      <c r="A7440" s="174">
        <v>743.7</v>
      </c>
      <c r="B7440" s="174">
        <v>46.805004844945188</v>
      </c>
    </row>
    <row r="7441" spans="1:2">
      <c r="A7441" s="174">
        <v>743.80000000000007</v>
      </c>
      <c r="B7441" s="174">
        <v>46.772930182106307</v>
      </c>
    </row>
    <row r="7442" spans="1:2">
      <c r="A7442" s="174">
        <v>743.90000000000009</v>
      </c>
      <c r="B7442" s="174">
        <v>46.740855519267427</v>
      </c>
    </row>
    <row r="7443" spans="1:2">
      <c r="A7443" s="174">
        <v>744</v>
      </c>
      <c r="B7443" s="174">
        <v>46.708780856428596</v>
      </c>
    </row>
    <row r="7444" spans="1:2">
      <c r="A7444" s="174">
        <v>744.1</v>
      </c>
      <c r="B7444" s="174">
        <v>46.80887651429299</v>
      </c>
    </row>
    <row r="7445" spans="1:2">
      <c r="A7445" s="174">
        <v>744.2</v>
      </c>
      <c r="B7445" s="174">
        <v>46.908972172157377</v>
      </c>
    </row>
    <row r="7446" spans="1:2">
      <c r="A7446" s="174">
        <v>744.30000000000007</v>
      </c>
      <c r="B7446" s="174">
        <v>47.009067830021777</v>
      </c>
    </row>
    <row r="7447" spans="1:2">
      <c r="A7447" s="174">
        <v>744.40000000000009</v>
      </c>
      <c r="B7447" s="174">
        <v>47.109163487886171</v>
      </c>
    </row>
    <row r="7448" spans="1:2">
      <c r="A7448" s="174">
        <v>744.5</v>
      </c>
      <c r="B7448" s="174">
        <v>47.209259145750451</v>
      </c>
    </row>
    <row r="7449" spans="1:2">
      <c r="A7449" s="174">
        <v>744.6</v>
      </c>
      <c r="B7449" s="174">
        <v>47.309354803614852</v>
      </c>
    </row>
    <row r="7450" spans="1:2">
      <c r="A7450" s="174">
        <v>744.7</v>
      </c>
      <c r="B7450" s="174">
        <v>47.409450461479253</v>
      </c>
    </row>
    <row r="7451" spans="1:2">
      <c r="A7451" s="174">
        <v>744.80000000000007</v>
      </c>
      <c r="B7451" s="174">
        <v>47.509546119343639</v>
      </c>
    </row>
    <row r="7452" spans="1:2">
      <c r="A7452" s="174">
        <v>744.90000000000009</v>
      </c>
      <c r="B7452" s="174">
        <v>47.609641777208033</v>
      </c>
    </row>
    <row r="7453" spans="1:2">
      <c r="A7453" s="174">
        <v>745</v>
      </c>
      <c r="B7453" s="174">
        <v>47.709737435072313</v>
      </c>
    </row>
    <row r="7454" spans="1:2">
      <c r="A7454" s="174">
        <v>745.1</v>
      </c>
      <c r="B7454" s="174">
        <v>47.630667642649627</v>
      </c>
    </row>
    <row r="7455" spans="1:2">
      <c r="A7455" s="174">
        <v>745.2</v>
      </c>
      <c r="B7455" s="174">
        <v>47.551597850226933</v>
      </c>
    </row>
    <row r="7456" spans="1:2">
      <c r="A7456" s="174">
        <v>745.30000000000007</v>
      </c>
      <c r="B7456" s="174">
        <v>47.472528057804247</v>
      </c>
    </row>
    <row r="7457" spans="1:2">
      <c r="A7457" s="174">
        <v>745.40000000000009</v>
      </c>
      <c r="B7457" s="174">
        <v>47.393458265381561</v>
      </c>
    </row>
    <row r="7458" spans="1:2">
      <c r="A7458" s="174">
        <v>745.5</v>
      </c>
      <c r="B7458" s="174">
        <v>47.31438847295896</v>
      </c>
    </row>
    <row r="7459" spans="1:2">
      <c r="A7459" s="174">
        <v>745.6</v>
      </c>
      <c r="B7459" s="174">
        <v>47.235318680536267</v>
      </c>
    </row>
    <row r="7460" spans="1:2">
      <c r="A7460" s="174">
        <v>745.7</v>
      </c>
      <c r="B7460" s="174">
        <v>47.156248888113581</v>
      </c>
    </row>
    <row r="7461" spans="1:2">
      <c r="A7461" s="174">
        <v>745.80000000000007</v>
      </c>
      <c r="B7461" s="174">
        <v>47.077179095690887</v>
      </c>
    </row>
    <row r="7462" spans="1:2">
      <c r="A7462" s="174">
        <v>745.90000000000009</v>
      </c>
      <c r="B7462" s="174">
        <v>46.998109303268208</v>
      </c>
    </row>
    <row r="7463" spans="1:2">
      <c r="A7463" s="174">
        <v>746</v>
      </c>
      <c r="B7463" s="174">
        <v>46.919039510845607</v>
      </c>
    </row>
    <row r="7464" spans="1:2">
      <c r="A7464" s="174">
        <v>746.1</v>
      </c>
      <c r="B7464" s="174">
        <v>46.972739230992381</v>
      </c>
    </row>
    <row r="7465" spans="1:2">
      <c r="A7465" s="174">
        <v>746.2</v>
      </c>
      <c r="B7465" s="174">
        <v>47.026438951139149</v>
      </c>
    </row>
    <row r="7466" spans="1:2">
      <c r="A7466" s="174">
        <v>746.30000000000007</v>
      </c>
      <c r="B7466" s="174">
        <v>47.080138671285923</v>
      </c>
    </row>
    <row r="7467" spans="1:2">
      <c r="A7467" s="174">
        <v>746.40000000000009</v>
      </c>
      <c r="B7467" s="174">
        <v>47.13383839143269</v>
      </c>
    </row>
    <row r="7468" spans="1:2">
      <c r="A7468" s="174">
        <v>746.5</v>
      </c>
      <c r="B7468" s="174">
        <v>47.1875381115794</v>
      </c>
    </row>
    <row r="7469" spans="1:2">
      <c r="A7469" s="174">
        <v>746.6</v>
      </c>
      <c r="B7469" s="174">
        <v>47.241237831726167</v>
      </c>
    </row>
    <row r="7470" spans="1:2">
      <c r="A7470" s="174">
        <v>746.7</v>
      </c>
      <c r="B7470" s="174">
        <v>47.294937551872941</v>
      </c>
    </row>
    <row r="7471" spans="1:2">
      <c r="A7471" s="174">
        <v>746.80000000000007</v>
      </c>
      <c r="B7471" s="174">
        <v>47.348637272019722</v>
      </c>
    </row>
    <row r="7472" spans="1:2">
      <c r="A7472" s="174">
        <v>746.90000000000009</v>
      </c>
      <c r="B7472" s="174">
        <v>47.402336992166482</v>
      </c>
    </row>
    <row r="7473" spans="1:2">
      <c r="A7473" s="174">
        <v>747</v>
      </c>
      <c r="B7473" s="174">
        <v>47.456036712313193</v>
      </c>
    </row>
    <row r="7474" spans="1:2">
      <c r="A7474" s="174">
        <v>747.1</v>
      </c>
      <c r="B7474" s="174">
        <v>47.540534195789803</v>
      </c>
    </row>
    <row r="7475" spans="1:2">
      <c r="A7475" s="174">
        <v>747.2</v>
      </c>
      <c r="B7475" s="174">
        <v>47.625031679266407</v>
      </c>
    </row>
    <row r="7476" spans="1:2">
      <c r="A7476" s="174">
        <v>747.30000000000007</v>
      </c>
      <c r="B7476" s="174">
        <v>47.70952916274301</v>
      </c>
    </row>
    <row r="7477" spans="1:2">
      <c r="A7477" s="174">
        <v>747.40000000000009</v>
      </c>
      <c r="B7477" s="174">
        <v>47.794026646219613</v>
      </c>
    </row>
    <row r="7478" spans="1:2">
      <c r="A7478" s="174">
        <v>747.5</v>
      </c>
      <c r="B7478" s="174">
        <v>47.878524129696117</v>
      </c>
    </row>
    <row r="7479" spans="1:2">
      <c r="A7479" s="174">
        <v>747.6</v>
      </c>
      <c r="B7479" s="174">
        <v>47.963021613172728</v>
      </c>
    </row>
    <row r="7480" spans="1:2">
      <c r="A7480" s="174">
        <v>747.7</v>
      </c>
      <c r="B7480" s="174">
        <v>48.047519096649339</v>
      </c>
    </row>
    <row r="7481" spans="1:2">
      <c r="A7481" s="174">
        <v>747.80000000000007</v>
      </c>
      <c r="B7481" s="174">
        <v>48.132016580125942</v>
      </c>
    </row>
    <row r="7482" spans="1:2">
      <c r="A7482" s="174">
        <v>747.90000000000009</v>
      </c>
      <c r="B7482" s="174">
        <v>48.216514063602553</v>
      </c>
    </row>
    <row r="7483" spans="1:2">
      <c r="A7483" s="174">
        <v>748</v>
      </c>
      <c r="B7483" s="174">
        <v>48.301011547079057</v>
      </c>
    </row>
    <row r="7484" spans="1:2">
      <c r="A7484" s="174">
        <v>748.1</v>
      </c>
      <c r="B7484" s="174">
        <v>48.40746143144878</v>
      </c>
    </row>
    <row r="7485" spans="1:2">
      <c r="A7485" s="174">
        <v>748.2</v>
      </c>
      <c r="B7485" s="174">
        <v>48.513911315818511</v>
      </c>
    </row>
    <row r="7486" spans="1:2">
      <c r="A7486" s="174">
        <v>748.30000000000007</v>
      </c>
      <c r="B7486" s="174">
        <v>48.620361200188228</v>
      </c>
    </row>
    <row r="7487" spans="1:2">
      <c r="A7487" s="174">
        <v>748.40000000000009</v>
      </c>
      <c r="B7487" s="174">
        <v>48.726811084557973</v>
      </c>
    </row>
    <row r="7488" spans="1:2">
      <c r="A7488" s="174">
        <v>748.5</v>
      </c>
      <c r="B7488" s="174">
        <v>48.833260968927569</v>
      </c>
    </row>
    <row r="7489" spans="1:2">
      <c r="A7489" s="174">
        <v>748.6</v>
      </c>
      <c r="B7489" s="174">
        <v>48.939710853297292</v>
      </c>
    </row>
    <row r="7490" spans="1:2">
      <c r="A7490" s="174">
        <v>748.7</v>
      </c>
      <c r="B7490" s="174">
        <v>49.046160737667023</v>
      </c>
    </row>
    <row r="7491" spans="1:2">
      <c r="A7491" s="174">
        <v>748.80000000000007</v>
      </c>
      <c r="B7491" s="174">
        <v>49.152610622036747</v>
      </c>
    </row>
    <row r="7492" spans="1:2">
      <c r="A7492" s="174">
        <v>748.90000000000009</v>
      </c>
      <c r="B7492" s="174">
        <v>49.259060506406477</v>
      </c>
    </row>
    <row r="7493" spans="1:2">
      <c r="A7493" s="174">
        <v>749</v>
      </c>
      <c r="B7493" s="174">
        <v>49.36551039077608</v>
      </c>
    </row>
    <row r="7494" spans="1:2">
      <c r="A7494" s="174">
        <v>749.1</v>
      </c>
      <c r="B7494" s="174">
        <v>49.388967307240208</v>
      </c>
    </row>
    <row r="7495" spans="1:2">
      <c r="A7495" s="174">
        <v>749.2</v>
      </c>
      <c r="B7495" s="174">
        <v>49.412424223704342</v>
      </c>
    </row>
    <row r="7496" spans="1:2">
      <c r="A7496" s="174">
        <v>749.30000000000007</v>
      </c>
      <c r="B7496" s="174">
        <v>49.435881140168483</v>
      </c>
    </row>
    <row r="7497" spans="1:2">
      <c r="A7497" s="174">
        <v>749.40000000000009</v>
      </c>
      <c r="B7497" s="174">
        <v>49.459338056632603</v>
      </c>
    </row>
    <row r="7498" spans="1:2">
      <c r="A7498" s="174">
        <v>749.5</v>
      </c>
      <c r="B7498" s="174">
        <v>49.482794973096709</v>
      </c>
    </row>
    <row r="7499" spans="1:2">
      <c r="A7499" s="174">
        <v>749.6</v>
      </c>
      <c r="B7499" s="174">
        <v>49.506251889560843</v>
      </c>
    </row>
    <row r="7500" spans="1:2">
      <c r="A7500" s="174">
        <v>749.7</v>
      </c>
      <c r="B7500" s="174">
        <v>49.529708806024971</v>
      </c>
    </row>
    <row r="7501" spans="1:2">
      <c r="A7501" s="174">
        <v>749.80000000000007</v>
      </c>
      <c r="B7501" s="174">
        <v>49.553165722489098</v>
      </c>
    </row>
    <row r="7502" spans="1:2">
      <c r="A7502" s="174">
        <v>749.90000000000009</v>
      </c>
      <c r="B7502" s="174">
        <v>49.576622638953232</v>
      </c>
    </row>
    <row r="7503" spans="1:2">
      <c r="A7503" s="174">
        <v>750</v>
      </c>
      <c r="B7503" s="174">
        <v>49.600079555417338</v>
      </c>
    </row>
    <row r="7504" spans="1:2">
      <c r="A7504" s="174">
        <v>750.1</v>
      </c>
      <c r="B7504" s="174">
        <v>49.64311151167535</v>
      </c>
    </row>
    <row r="7505" spans="1:2">
      <c r="A7505" s="174">
        <v>750.2</v>
      </c>
      <c r="B7505" s="174">
        <v>49.68614346793337</v>
      </c>
    </row>
    <row r="7506" spans="1:2">
      <c r="A7506" s="174">
        <v>750.30000000000007</v>
      </c>
      <c r="B7506" s="174">
        <v>49.729175424191382</v>
      </c>
    </row>
    <row r="7507" spans="1:2">
      <c r="A7507" s="174">
        <v>750.40000000000009</v>
      </c>
      <c r="B7507" s="174">
        <v>49.772207380449387</v>
      </c>
    </row>
    <row r="7508" spans="1:2">
      <c r="A7508" s="174">
        <v>750.5</v>
      </c>
      <c r="B7508" s="174">
        <v>49.815239336707357</v>
      </c>
    </row>
    <row r="7509" spans="1:2">
      <c r="A7509" s="174">
        <v>750.6</v>
      </c>
      <c r="B7509" s="174">
        <v>49.858271292965377</v>
      </c>
    </row>
    <row r="7510" spans="1:2">
      <c r="A7510" s="174">
        <v>750.7</v>
      </c>
      <c r="B7510" s="174">
        <v>49.901303249223389</v>
      </c>
    </row>
    <row r="7511" spans="1:2">
      <c r="A7511" s="174">
        <v>750.80000000000007</v>
      </c>
      <c r="B7511" s="174">
        <v>49.944335205481401</v>
      </c>
    </row>
    <row r="7512" spans="1:2">
      <c r="A7512" s="174">
        <v>750.90000000000009</v>
      </c>
      <c r="B7512" s="174">
        <v>49.987367161739421</v>
      </c>
    </row>
    <row r="7513" spans="1:2">
      <c r="A7513" s="174">
        <v>751</v>
      </c>
      <c r="B7513" s="174">
        <v>50.030399117997383</v>
      </c>
    </row>
    <row r="7514" spans="1:2">
      <c r="A7514" s="174">
        <v>751.1</v>
      </c>
      <c r="B7514" s="174">
        <v>50.014484096448548</v>
      </c>
    </row>
    <row r="7515" spans="1:2">
      <c r="A7515" s="174">
        <v>751.2</v>
      </c>
      <c r="B7515" s="174">
        <v>49.99856907489972</v>
      </c>
    </row>
    <row r="7516" spans="1:2">
      <c r="A7516" s="174">
        <v>751.30000000000007</v>
      </c>
      <c r="B7516" s="174">
        <v>49.982654053350878</v>
      </c>
    </row>
    <row r="7517" spans="1:2">
      <c r="A7517" s="174">
        <v>751.40000000000009</v>
      </c>
      <c r="B7517" s="174">
        <v>49.966739031802057</v>
      </c>
    </row>
    <row r="7518" spans="1:2">
      <c r="A7518" s="174">
        <v>751.5</v>
      </c>
      <c r="B7518" s="174">
        <v>49.950824010253243</v>
      </c>
    </row>
    <row r="7519" spans="1:2">
      <c r="A7519" s="174">
        <v>751.6</v>
      </c>
      <c r="B7519" s="174">
        <v>49.934908988704407</v>
      </c>
    </row>
    <row r="7520" spans="1:2">
      <c r="A7520" s="174">
        <v>751.7</v>
      </c>
      <c r="B7520" s="174">
        <v>49.918993967155579</v>
      </c>
    </row>
    <row r="7521" spans="1:2">
      <c r="A7521" s="174">
        <v>751.80000000000007</v>
      </c>
      <c r="B7521" s="174">
        <v>49.903078945606737</v>
      </c>
    </row>
    <row r="7522" spans="1:2">
      <c r="A7522" s="174">
        <v>751.90000000000009</v>
      </c>
      <c r="B7522" s="174">
        <v>49.887163924057923</v>
      </c>
    </row>
    <row r="7523" spans="1:2">
      <c r="A7523" s="174">
        <v>752</v>
      </c>
      <c r="B7523" s="174">
        <v>49.871248902509102</v>
      </c>
    </row>
    <row r="7524" spans="1:2">
      <c r="A7524" s="174">
        <v>752.1</v>
      </c>
      <c r="B7524" s="174">
        <v>49.841062786752417</v>
      </c>
    </row>
    <row r="7525" spans="1:2">
      <c r="A7525" s="174">
        <v>752.2</v>
      </c>
      <c r="B7525" s="174">
        <v>49.810876670995746</v>
      </c>
    </row>
    <row r="7526" spans="1:2">
      <c r="A7526" s="174">
        <v>752.30000000000007</v>
      </c>
      <c r="B7526" s="174">
        <v>49.780690555239069</v>
      </c>
    </row>
    <row r="7527" spans="1:2">
      <c r="A7527" s="174">
        <v>752.40000000000009</v>
      </c>
      <c r="B7527" s="174">
        <v>49.750504439482391</v>
      </c>
    </row>
    <row r="7528" spans="1:2">
      <c r="A7528" s="174">
        <v>752.5</v>
      </c>
      <c r="B7528" s="174">
        <v>49.720318323725749</v>
      </c>
    </row>
    <row r="7529" spans="1:2">
      <c r="A7529" s="174">
        <v>752.6</v>
      </c>
      <c r="B7529" s="174">
        <v>49.690132207969071</v>
      </c>
    </row>
    <row r="7530" spans="1:2">
      <c r="A7530" s="174">
        <v>752.7</v>
      </c>
      <c r="B7530" s="174">
        <v>49.659946092212387</v>
      </c>
    </row>
    <row r="7531" spans="1:2">
      <c r="A7531" s="174">
        <v>752.80000000000007</v>
      </c>
      <c r="B7531" s="174">
        <v>49.629759976455723</v>
      </c>
    </row>
    <row r="7532" spans="1:2">
      <c r="A7532" s="174">
        <v>752.90000000000009</v>
      </c>
      <c r="B7532" s="174">
        <v>49.599573860699039</v>
      </c>
    </row>
    <row r="7533" spans="1:2">
      <c r="A7533" s="174">
        <v>753</v>
      </c>
      <c r="B7533" s="174">
        <v>49.569387744942397</v>
      </c>
    </row>
    <row r="7534" spans="1:2">
      <c r="A7534" s="174">
        <v>753.1</v>
      </c>
      <c r="B7534" s="174">
        <v>49.567308335725599</v>
      </c>
    </row>
    <row r="7535" spans="1:2">
      <c r="A7535" s="174">
        <v>753.2</v>
      </c>
      <c r="B7535" s="174">
        <v>49.565228926508809</v>
      </c>
    </row>
    <row r="7536" spans="1:2">
      <c r="A7536" s="174">
        <v>753.30000000000007</v>
      </c>
      <c r="B7536" s="174">
        <v>49.563149517292011</v>
      </c>
    </row>
    <row r="7537" spans="1:2">
      <c r="A7537" s="174">
        <v>753.40000000000009</v>
      </c>
      <c r="B7537" s="174">
        <v>49.561070108075207</v>
      </c>
    </row>
    <row r="7538" spans="1:2">
      <c r="A7538" s="174">
        <v>753.5</v>
      </c>
      <c r="B7538" s="174">
        <v>49.558990698858423</v>
      </c>
    </row>
    <row r="7539" spans="1:2">
      <c r="A7539" s="174">
        <v>753.6</v>
      </c>
      <c r="B7539" s="174">
        <v>49.556911289641633</v>
      </c>
    </row>
    <row r="7540" spans="1:2">
      <c r="A7540" s="174">
        <v>753.7</v>
      </c>
      <c r="B7540" s="174">
        <v>49.554831880424842</v>
      </c>
    </row>
    <row r="7541" spans="1:2">
      <c r="A7541" s="174">
        <v>753.80000000000007</v>
      </c>
      <c r="B7541" s="174">
        <v>49.552752471208038</v>
      </c>
    </row>
    <row r="7542" spans="1:2">
      <c r="A7542" s="174">
        <v>753.90000000000009</v>
      </c>
      <c r="B7542" s="174">
        <v>49.55067306199124</v>
      </c>
    </row>
    <row r="7543" spans="1:2">
      <c r="A7543" s="174">
        <v>754</v>
      </c>
      <c r="B7543" s="174">
        <v>49.54859365277445</v>
      </c>
    </row>
    <row r="7544" spans="1:2">
      <c r="A7544" s="174">
        <v>754.1</v>
      </c>
      <c r="B7544" s="174">
        <v>49.427316389321433</v>
      </c>
    </row>
    <row r="7545" spans="1:2">
      <c r="A7545" s="174">
        <v>754.2</v>
      </c>
      <c r="B7545" s="174">
        <v>49.306039125868409</v>
      </c>
    </row>
    <row r="7546" spans="1:2">
      <c r="A7546" s="174">
        <v>754.30000000000007</v>
      </c>
      <c r="B7546" s="174">
        <v>49.184761862415392</v>
      </c>
    </row>
    <row r="7547" spans="1:2">
      <c r="A7547" s="174">
        <v>754.40000000000009</v>
      </c>
      <c r="B7547" s="174">
        <v>49.063484598962368</v>
      </c>
    </row>
    <row r="7548" spans="1:2">
      <c r="A7548" s="174">
        <v>754.5</v>
      </c>
      <c r="B7548" s="174">
        <v>48.942207335509487</v>
      </c>
    </row>
    <row r="7549" spans="1:2">
      <c r="A7549" s="174">
        <v>754.6</v>
      </c>
      <c r="B7549" s="174">
        <v>48.82093007205647</v>
      </c>
    </row>
    <row r="7550" spans="1:2">
      <c r="A7550" s="174">
        <v>754.7</v>
      </c>
      <c r="B7550" s="174">
        <v>48.699652808603453</v>
      </c>
    </row>
    <row r="7551" spans="1:2">
      <c r="A7551" s="174">
        <v>754.80000000000007</v>
      </c>
      <c r="B7551" s="174">
        <v>48.578375545150429</v>
      </c>
    </row>
    <row r="7552" spans="1:2">
      <c r="A7552" s="174">
        <v>754.90000000000009</v>
      </c>
      <c r="B7552" s="174">
        <v>48.457098281697412</v>
      </c>
    </row>
    <row r="7553" spans="1:2">
      <c r="A7553" s="174">
        <v>755</v>
      </c>
      <c r="B7553" s="174">
        <v>48.335821018244523</v>
      </c>
    </row>
    <row r="7554" spans="1:2">
      <c r="A7554" s="174">
        <v>755.1</v>
      </c>
      <c r="B7554" s="174">
        <v>48.123129607651741</v>
      </c>
    </row>
    <row r="7555" spans="1:2">
      <c r="A7555" s="174">
        <v>755.2</v>
      </c>
      <c r="B7555" s="174">
        <v>47.910438197058959</v>
      </c>
    </row>
    <row r="7556" spans="1:2">
      <c r="A7556" s="174">
        <v>755.30000000000007</v>
      </c>
      <c r="B7556" s="174">
        <v>47.697746786466169</v>
      </c>
    </row>
    <row r="7557" spans="1:2">
      <c r="A7557" s="174">
        <v>755.40000000000009</v>
      </c>
      <c r="B7557" s="174">
        <v>47.485055375873387</v>
      </c>
    </row>
    <row r="7558" spans="1:2">
      <c r="A7558" s="174">
        <v>755.5</v>
      </c>
      <c r="B7558" s="174">
        <v>47.272363965280853</v>
      </c>
    </row>
    <row r="7559" spans="1:2">
      <c r="A7559" s="174">
        <v>755.6</v>
      </c>
      <c r="B7559" s="174">
        <v>47.059672554688063</v>
      </c>
    </row>
    <row r="7560" spans="1:2">
      <c r="A7560" s="174">
        <v>755.7</v>
      </c>
      <c r="B7560" s="174">
        <v>46.846981144095281</v>
      </c>
    </row>
    <row r="7561" spans="1:2">
      <c r="A7561" s="174">
        <v>755.80000000000007</v>
      </c>
      <c r="B7561" s="174">
        <v>46.634289733502492</v>
      </c>
    </row>
    <row r="7562" spans="1:2">
      <c r="A7562" s="174">
        <v>755.90000000000009</v>
      </c>
      <c r="B7562" s="174">
        <v>46.421598322909709</v>
      </c>
    </row>
    <row r="7563" spans="1:2">
      <c r="A7563" s="174">
        <v>756</v>
      </c>
      <c r="B7563" s="174">
        <v>46.208906912317168</v>
      </c>
    </row>
    <row r="7564" spans="1:2">
      <c r="A7564" s="174">
        <v>756.1</v>
      </c>
      <c r="B7564" s="174">
        <v>46.039684243668937</v>
      </c>
    </row>
    <row r="7565" spans="1:2">
      <c r="A7565" s="174">
        <v>756.2</v>
      </c>
      <c r="B7565" s="174">
        <v>45.870461575020713</v>
      </c>
    </row>
    <row r="7566" spans="1:2">
      <c r="A7566" s="174">
        <v>756.30000000000007</v>
      </c>
      <c r="B7566" s="174">
        <v>45.701238906372467</v>
      </c>
    </row>
    <row r="7567" spans="1:2">
      <c r="A7567" s="174">
        <v>756.40000000000009</v>
      </c>
      <c r="B7567" s="174">
        <v>45.532016237724243</v>
      </c>
    </row>
    <row r="7568" spans="1:2">
      <c r="A7568" s="174">
        <v>756.5</v>
      </c>
      <c r="B7568" s="174">
        <v>45.362793569076203</v>
      </c>
    </row>
    <row r="7569" spans="1:2">
      <c r="A7569" s="174">
        <v>756.6</v>
      </c>
      <c r="B7569" s="174">
        <v>45.193570900427972</v>
      </c>
    </row>
    <row r="7570" spans="1:2">
      <c r="A7570" s="174">
        <v>756.7</v>
      </c>
      <c r="B7570" s="174">
        <v>45.02434823177974</v>
      </c>
    </row>
    <row r="7571" spans="1:2">
      <c r="A7571" s="174">
        <v>756.80000000000007</v>
      </c>
      <c r="B7571" s="174">
        <v>44.855125563131509</v>
      </c>
    </row>
    <row r="7572" spans="1:2">
      <c r="A7572" s="174">
        <v>756.90000000000009</v>
      </c>
      <c r="B7572" s="174">
        <v>44.685902894483277</v>
      </c>
    </row>
    <row r="7573" spans="1:2">
      <c r="A7573" s="174">
        <v>757</v>
      </c>
      <c r="B7573" s="174">
        <v>44.516680225835238</v>
      </c>
    </row>
    <row r="7574" spans="1:2">
      <c r="A7574" s="174">
        <v>757.1</v>
      </c>
      <c r="B7574" s="174">
        <v>44.249565244691489</v>
      </c>
    </row>
    <row r="7575" spans="1:2">
      <c r="A7575" s="174">
        <v>757.2</v>
      </c>
      <c r="B7575" s="174">
        <v>43.982450263547747</v>
      </c>
    </row>
    <row r="7576" spans="1:2">
      <c r="A7576" s="174">
        <v>757.30000000000007</v>
      </c>
      <c r="B7576" s="174">
        <v>43.715335282403998</v>
      </c>
    </row>
    <row r="7577" spans="1:2">
      <c r="A7577" s="174">
        <v>757.40000000000009</v>
      </c>
      <c r="B7577" s="174">
        <v>43.448220301260257</v>
      </c>
    </row>
    <row r="7578" spans="1:2">
      <c r="A7578" s="174">
        <v>757.5</v>
      </c>
      <c r="B7578" s="174">
        <v>43.181105320116806</v>
      </c>
    </row>
    <row r="7579" spans="1:2">
      <c r="A7579" s="174">
        <v>757.6</v>
      </c>
      <c r="B7579" s="174">
        <v>42.913990338973058</v>
      </c>
    </row>
    <row r="7580" spans="1:2">
      <c r="A7580" s="174">
        <v>757.7</v>
      </c>
      <c r="B7580" s="174">
        <v>42.646875357829323</v>
      </c>
    </row>
    <row r="7581" spans="1:2">
      <c r="A7581" s="174">
        <v>757.80000000000007</v>
      </c>
      <c r="B7581" s="174">
        <v>42.379760376685567</v>
      </c>
    </row>
    <row r="7582" spans="1:2">
      <c r="A7582" s="174">
        <v>757.90000000000009</v>
      </c>
      <c r="B7582" s="174">
        <v>42.112645395541833</v>
      </c>
    </row>
    <row r="7583" spans="1:2">
      <c r="A7583" s="174">
        <v>758</v>
      </c>
      <c r="B7583" s="174">
        <v>41.845530414398389</v>
      </c>
    </row>
    <row r="7584" spans="1:2">
      <c r="A7584" s="174">
        <v>758.1</v>
      </c>
      <c r="B7584" s="174">
        <v>41.318476259764083</v>
      </c>
    </row>
    <row r="7585" spans="1:2">
      <c r="A7585" s="174">
        <v>758.2</v>
      </c>
      <c r="B7585" s="174">
        <v>40.791422105129769</v>
      </c>
    </row>
    <row r="7586" spans="1:2">
      <c r="A7586" s="174">
        <v>758.30000000000007</v>
      </c>
      <c r="B7586" s="174">
        <v>40.264367950495462</v>
      </c>
    </row>
    <row r="7587" spans="1:2">
      <c r="A7587" s="174">
        <v>758.40000000000009</v>
      </c>
      <c r="B7587" s="174">
        <v>39.737313795861162</v>
      </c>
    </row>
    <row r="7588" spans="1:2">
      <c r="A7588" s="174">
        <v>758.5</v>
      </c>
      <c r="B7588" s="174">
        <v>39.210259641227452</v>
      </c>
    </row>
    <row r="7589" spans="1:2">
      <c r="A7589" s="174">
        <v>758.6</v>
      </c>
      <c r="B7589" s="174">
        <v>38.683205486593138</v>
      </c>
    </row>
    <row r="7590" spans="1:2">
      <c r="A7590" s="174">
        <v>758.7</v>
      </c>
      <c r="B7590" s="174">
        <v>38.156151331958817</v>
      </c>
    </row>
    <row r="7591" spans="1:2">
      <c r="A7591" s="174">
        <v>758.80000000000007</v>
      </c>
      <c r="B7591" s="174">
        <v>37.629097177324518</v>
      </c>
    </row>
    <row r="7592" spans="1:2">
      <c r="A7592" s="174">
        <v>758.90000000000009</v>
      </c>
      <c r="B7592" s="174">
        <v>37.102043022690211</v>
      </c>
    </row>
    <row r="7593" spans="1:2">
      <c r="A7593" s="174">
        <v>759</v>
      </c>
      <c r="B7593" s="174">
        <v>36.574988868056501</v>
      </c>
    </row>
    <row r="7594" spans="1:2">
      <c r="A7594" s="174">
        <v>759.1</v>
      </c>
      <c r="B7594" s="174">
        <v>35.946915128804179</v>
      </c>
    </row>
    <row r="7595" spans="1:2">
      <c r="A7595" s="174">
        <v>759.2</v>
      </c>
      <c r="B7595" s="174">
        <v>35.318841389551856</v>
      </c>
    </row>
    <row r="7596" spans="1:2">
      <c r="A7596" s="174">
        <v>759.30000000000007</v>
      </c>
      <c r="B7596" s="174">
        <v>34.690767650299527</v>
      </c>
    </row>
    <row r="7597" spans="1:2">
      <c r="A7597" s="174">
        <v>759.40000000000009</v>
      </c>
      <c r="B7597" s="174">
        <v>34.062693911047219</v>
      </c>
    </row>
    <row r="7598" spans="1:2">
      <c r="A7598" s="174">
        <v>759.5</v>
      </c>
      <c r="B7598" s="174">
        <v>33.434620171795608</v>
      </c>
    </row>
    <row r="7599" spans="1:2">
      <c r="A7599" s="174">
        <v>759.6</v>
      </c>
      <c r="B7599" s="174">
        <v>32.806546432543293</v>
      </c>
    </row>
    <row r="7600" spans="1:2">
      <c r="A7600" s="174">
        <v>759.7</v>
      </c>
      <c r="B7600" s="174">
        <v>32.178472693290971</v>
      </c>
    </row>
    <row r="7601" spans="1:2">
      <c r="A7601" s="174">
        <v>759.80000000000007</v>
      </c>
      <c r="B7601" s="174">
        <v>31.550398954038648</v>
      </c>
    </row>
    <row r="7602" spans="1:2">
      <c r="A7602" s="174">
        <v>759.90000000000009</v>
      </c>
      <c r="B7602" s="174">
        <v>30.92232521478633</v>
      </c>
    </row>
    <row r="7603" spans="1:2">
      <c r="A7603" s="174">
        <v>760</v>
      </c>
      <c r="B7603" s="174">
        <v>30.294251475534718</v>
      </c>
    </row>
    <row r="7604" spans="1:2">
      <c r="A7604" s="174">
        <v>760.1</v>
      </c>
      <c r="B7604" s="174">
        <v>29.692417202458412</v>
      </c>
    </row>
    <row r="7605" spans="1:2">
      <c r="A7605" s="174">
        <v>760.2</v>
      </c>
      <c r="B7605" s="174">
        <v>29.090582929382101</v>
      </c>
    </row>
    <row r="7606" spans="1:2">
      <c r="A7606" s="174">
        <v>760.30000000000007</v>
      </c>
      <c r="B7606" s="174">
        <v>28.488748656305791</v>
      </c>
    </row>
    <row r="7607" spans="1:2">
      <c r="A7607" s="174">
        <v>760.40000000000009</v>
      </c>
      <c r="B7607" s="174">
        <v>27.886914383229481</v>
      </c>
    </row>
    <row r="7608" spans="1:2">
      <c r="A7608" s="174">
        <v>760.5</v>
      </c>
      <c r="B7608" s="174">
        <v>27.28508011015386</v>
      </c>
    </row>
    <row r="7609" spans="1:2">
      <c r="A7609" s="174">
        <v>760.6</v>
      </c>
      <c r="B7609" s="174">
        <v>26.68324583707755</v>
      </c>
    </row>
    <row r="7610" spans="1:2">
      <c r="A7610" s="174">
        <v>760.7</v>
      </c>
      <c r="B7610" s="174">
        <v>26.08141156400124</v>
      </c>
    </row>
    <row r="7611" spans="1:2">
      <c r="A7611" s="174">
        <v>760.80000000000007</v>
      </c>
      <c r="B7611" s="174">
        <v>25.479577290924929</v>
      </c>
    </row>
    <row r="7612" spans="1:2">
      <c r="A7612" s="174">
        <v>760.90000000000009</v>
      </c>
      <c r="B7612" s="174">
        <v>24.877743017848619</v>
      </c>
    </row>
    <row r="7613" spans="1:2">
      <c r="A7613" s="174">
        <v>761</v>
      </c>
      <c r="B7613" s="174">
        <v>24.275908744772991</v>
      </c>
    </row>
    <row r="7614" spans="1:2">
      <c r="A7614" s="174">
        <v>761.1</v>
      </c>
      <c r="B7614" s="174">
        <v>23.81978943159222</v>
      </c>
    </row>
    <row r="7615" spans="1:2">
      <c r="A7615" s="174">
        <v>761.2</v>
      </c>
      <c r="B7615" s="174">
        <v>23.363670118411459</v>
      </c>
    </row>
    <row r="7616" spans="1:2">
      <c r="A7616" s="174">
        <v>761.30000000000007</v>
      </c>
      <c r="B7616" s="174">
        <v>22.907550805230692</v>
      </c>
    </row>
    <row r="7617" spans="1:2">
      <c r="A7617" s="174">
        <v>761.40000000000009</v>
      </c>
      <c r="B7617" s="174">
        <v>22.45143149204992</v>
      </c>
    </row>
    <row r="7618" spans="1:2">
      <c r="A7618" s="174">
        <v>761.5</v>
      </c>
      <c r="B7618" s="174">
        <v>21.995312178869671</v>
      </c>
    </row>
    <row r="7619" spans="1:2">
      <c r="A7619" s="174">
        <v>761.6</v>
      </c>
      <c r="B7619" s="174">
        <v>21.5391928656889</v>
      </c>
    </row>
    <row r="7620" spans="1:2">
      <c r="A7620" s="174">
        <v>761.7</v>
      </c>
      <c r="B7620" s="174">
        <v>21.083073552508139</v>
      </c>
    </row>
    <row r="7621" spans="1:2">
      <c r="A7621" s="174">
        <v>761.80000000000007</v>
      </c>
      <c r="B7621" s="174">
        <v>20.626954239327372</v>
      </c>
    </row>
    <row r="7622" spans="1:2">
      <c r="A7622" s="174">
        <v>761.90000000000009</v>
      </c>
      <c r="B7622" s="174">
        <v>20.1708349261466</v>
      </c>
    </row>
    <row r="7623" spans="1:2">
      <c r="A7623" s="174">
        <v>762</v>
      </c>
      <c r="B7623" s="174">
        <v>19.714715612966351</v>
      </c>
    </row>
    <row r="7624" spans="1:2">
      <c r="A7624" s="174">
        <v>762.1</v>
      </c>
      <c r="B7624" s="174">
        <v>19.239552366574429</v>
      </c>
    </row>
    <row r="7625" spans="1:2">
      <c r="A7625" s="174">
        <v>762.2</v>
      </c>
      <c r="B7625" s="174">
        <v>18.7643891201825</v>
      </c>
    </row>
    <row r="7626" spans="1:2">
      <c r="A7626" s="174">
        <v>762.30000000000007</v>
      </c>
      <c r="B7626" s="174">
        <v>18.289225873790571</v>
      </c>
    </row>
    <row r="7627" spans="1:2">
      <c r="A7627" s="174">
        <v>762.40000000000009</v>
      </c>
      <c r="B7627" s="174">
        <v>17.814062627398648</v>
      </c>
    </row>
    <row r="7628" spans="1:2">
      <c r="A7628" s="174">
        <v>762.5</v>
      </c>
      <c r="B7628" s="174">
        <v>17.338899381007259</v>
      </c>
    </row>
    <row r="7629" spans="1:2">
      <c r="A7629" s="174">
        <v>762.6</v>
      </c>
      <c r="B7629" s="174">
        <v>16.86373613461533</v>
      </c>
    </row>
    <row r="7630" spans="1:2">
      <c r="A7630" s="174">
        <v>762.7</v>
      </c>
      <c r="B7630" s="174">
        <v>16.388572888223411</v>
      </c>
    </row>
    <row r="7631" spans="1:2">
      <c r="A7631" s="174">
        <v>762.80000000000007</v>
      </c>
      <c r="B7631" s="174">
        <v>15.91340964183148</v>
      </c>
    </row>
    <row r="7632" spans="1:2">
      <c r="A7632" s="174">
        <v>762.90000000000009</v>
      </c>
      <c r="B7632" s="174">
        <v>15.43824639543956</v>
      </c>
    </row>
    <row r="7633" spans="1:2">
      <c r="A7633" s="174">
        <v>763</v>
      </c>
      <c r="B7633" s="174">
        <v>14.96308314904817</v>
      </c>
    </row>
    <row r="7634" spans="1:2">
      <c r="A7634" s="174">
        <v>763.1</v>
      </c>
      <c r="B7634" s="174">
        <v>14.66074070996094</v>
      </c>
    </row>
    <row r="7635" spans="1:2">
      <c r="A7635" s="174">
        <v>763.2</v>
      </c>
      <c r="B7635" s="174">
        <v>14.3583982708737</v>
      </c>
    </row>
    <row r="7636" spans="1:2">
      <c r="A7636" s="174">
        <v>763.30000000000007</v>
      </c>
      <c r="B7636" s="174">
        <v>14.05605583178647</v>
      </c>
    </row>
    <row r="7637" spans="1:2">
      <c r="A7637" s="174">
        <v>763.40000000000009</v>
      </c>
      <c r="B7637" s="174">
        <v>13.753713392699231</v>
      </c>
    </row>
    <row r="7638" spans="1:2">
      <c r="A7638" s="174">
        <v>763.5</v>
      </c>
      <c r="B7638" s="174">
        <v>13.45137095361234</v>
      </c>
    </row>
    <row r="7639" spans="1:2">
      <c r="A7639" s="174">
        <v>763.6</v>
      </c>
      <c r="B7639" s="174">
        <v>13.149028514525099</v>
      </c>
    </row>
    <row r="7640" spans="1:2">
      <c r="A7640" s="174">
        <v>763.7</v>
      </c>
      <c r="B7640" s="174">
        <v>12.846686075437869</v>
      </c>
    </row>
    <row r="7641" spans="1:2">
      <c r="A7641" s="174">
        <v>763.80000000000007</v>
      </c>
      <c r="B7641" s="174">
        <v>12.544343636350639</v>
      </c>
    </row>
    <row r="7642" spans="1:2">
      <c r="A7642" s="174">
        <v>763.90000000000009</v>
      </c>
      <c r="B7642" s="174">
        <v>12.2420011972634</v>
      </c>
    </row>
    <row r="7643" spans="1:2">
      <c r="A7643" s="174">
        <v>764</v>
      </c>
      <c r="B7643" s="174">
        <v>11.93965875817651</v>
      </c>
    </row>
    <row r="7644" spans="1:2">
      <c r="A7644" s="174">
        <v>764.1</v>
      </c>
      <c r="B7644" s="174">
        <v>12.060810013618649</v>
      </c>
    </row>
    <row r="7645" spans="1:2">
      <c r="A7645" s="174">
        <v>764.2</v>
      </c>
      <c r="B7645" s="174">
        <v>12.181961269060791</v>
      </c>
    </row>
    <row r="7646" spans="1:2">
      <c r="A7646" s="174">
        <v>764.30000000000007</v>
      </c>
      <c r="B7646" s="174">
        <v>12.30311252450293</v>
      </c>
    </row>
    <row r="7647" spans="1:2">
      <c r="A7647" s="174">
        <v>764.40000000000009</v>
      </c>
      <c r="B7647" s="174">
        <v>12.424263779945081</v>
      </c>
    </row>
    <row r="7648" spans="1:2">
      <c r="A7648" s="174">
        <v>764.5</v>
      </c>
      <c r="B7648" s="174">
        <v>12.54541503538708</v>
      </c>
    </row>
    <row r="7649" spans="1:2">
      <c r="A7649" s="174">
        <v>764.6</v>
      </c>
      <c r="B7649" s="174">
        <v>12.66656629082922</v>
      </c>
    </row>
    <row r="7650" spans="1:2">
      <c r="A7650" s="174">
        <v>764.7</v>
      </c>
      <c r="B7650" s="174">
        <v>12.787717546271359</v>
      </c>
    </row>
    <row r="7651" spans="1:2">
      <c r="A7651" s="174">
        <v>764.80000000000007</v>
      </c>
      <c r="B7651" s="174">
        <v>12.908868801713499</v>
      </c>
    </row>
    <row r="7652" spans="1:2">
      <c r="A7652" s="174">
        <v>764.90000000000009</v>
      </c>
      <c r="B7652" s="174">
        <v>13.030020057155649</v>
      </c>
    </row>
    <row r="7653" spans="1:2">
      <c r="A7653" s="174">
        <v>765</v>
      </c>
      <c r="B7653" s="174">
        <v>13.151171312597651</v>
      </c>
    </row>
    <row r="7654" spans="1:2">
      <c r="A7654" s="174">
        <v>765.1</v>
      </c>
      <c r="B7654" s="174">
        <v>13.24126934515861</v>
      </c>
    </row>
    <row r="7655" spans="1:2">
      <c r="A7655" s="174">
        <v>765.2</v>
      </c>
      <c r="B7655" s="174">
        <v>13.33136737771957</v>
      </c>
    </row>
    <row r="7656" spans="1:2">
      <c r="A7656" s="174">
        <v>765.30000000000007</v>
      </c>
      <c r="B7656" s="174">
        <v>13.421465410280531</v>
      </c>
    </row>
    <row r="7657" spans="1:2">
      <c r="A7657" s="174">
        <v>765.40000000000009</v>
      </c>
      <c r="B7657" s="174">
        <v>13.511563442841499</v>
      </c>
    </row>
    <row r="7658" spans="1:2">
      <c r="A7658" s="174">
        <v>765.5</v>
      </c>
      <c r="B7658" s="174">
        <v>13.601661475402359</v>
      </c>
    </row>
    <row r="7659" spans="1:2">
      <c r="A7659" s="174">
        <v>765.6</v>
      </c>
      <c r="B7659" s="174">
        <v>13.691759507963321</v>
      </c>
    </row>
    <row r="7660" spans="1:2">
      <c r="A7660" s="174">
        <v>765.7</v>
      </c>
      <c r="B7660" s="174">
        <v>13.78185754052428</v>
      </c>
    </row>
    <row r="7661" spans="1:2">
      <c r="A7661" s="174">
        <v>765.80000000000007</v>
      </c>
      <c r="B7661" s="174">
        <v>13.87195557308524</v>
      </c>
    </row>
    <row r="7662" spans="1:2">
      <c r="A7662" s="174">
        <v>765.90000000000009</v>
      </c>
      <c r="B7662" s="174">
        <v>13.962053605646201</v>
      </c>
    </row>
    <row r="7663" spans="1:2">
      <c r="A7663" s="174">
        <v>766</v>
      </c>
      <c r="B7663" s="174">
        <v>14.052151638207061</v>
      </c>
    </row>
    <row r="7664" spans="1:2">
      <c r="A7664" s="174">
        <v>766.1</v>
      </c>
      <c r="B7664" s="174">
        <v>14.435408560888121</v>
      </c>
    </row>
    <row r="7665" spans="1:2">
      <c r="A7665" s="174">
        <v>766.2</v>
      </c>
      <c r="B7665" s="174">
        <v>14.81866548356918</v>
      </c>
    </row>
    <row r="7666" spans="1:2">
      <c r="A7666" s="174">
        <v>766.30000000000007</v>
      </c>
      <c r="B7666" s="174">
        <v>15.201922406250249</v>
      </c>
    </row>
    <row r="7667" spans="1:2">
      <c r="A7667" s="174">
        <v>766.40000000000009</v>
      </c>
      <c r="B7667" s="174">
        <v>15.585179328931311</v>
      </c>
    </row>
    <row r="7668" spans="1:2">
      <c r="A7668" s="174">
        <v>766.5</v>
      </c>
      <c r="B7668" s="174">
        <v>15.968436251611941</v>
      </c>
    </row>
    <row r="7669" spans="1:2">
      <c r="A7669" s="174">
        <v>766.6</v>
      </c>
      <c r="B7669" s="174">
        <v>16.351693174293001</v>
      </c>
    </row>
    <row r="7670" spans="1:2">
      <c r="A7670" s="174">
        <v>766.7</v>
      </c>
      <c r="B7670" s="174">
        <v>16.73495009697406</v>
      </c>
    </row>
    <row r="7671" spans="1:2">
      <c r="A7671" s="174">
        <v>766.80000000000007</v>
      </c>
      <c r="B7671" s="174">
        <v>17.11820701965512</v>
      </c>
    </row>
    <row r="7672" spans="1:2">
      <c r="A7672" s="174">
        <v>766.90000000000009</v>
      </c>
      <c r="B7672" s="174">
        <v>17.50146394233618</v>
      </c>
    </row>
    <row r="7673" spans="1:2">
      <c r="A7673" s="174">
        <v>767</v>
      </c>
      <c r="B7673" s="174">
        <v>17.88472086501681</v>
      </c>
    </row>
    <row r="7674" spans="1:2">
      <c r="A7674" s="174">
        <v>767.1</v>
      </c>
      <c r="B7674" s="174">
        <v>18.12431274321688</v>
      </c>
    </row>
    <row r="7675" spans="1:2">
      <c r="A7675" s="174">
        <v>767.2</v>
      </c>
      <c r="B7675" s="174">
        <v>18.36390462141695</v>
      </c>
    </row>
    <row r="7676" spans="1:2">
      <c r="A7676" s="174">
        <v>767.30000000000007</v>
      </c>
      <c r="B7676" s="174">
        <v>18.603496499617009</v>
      </c>
    </row>
    <row r="7677" spans="1:2">
      <c r="A7677" s="174">
        <v>767.40000000000009</v>
      </c>
      <c r="B7677" s="174">
        <v>18.843088377817079</v>
      </c>
    </row>
    <row r="7678" spans="1:2">
      <c r="A7678" s="174">
        <v>767.5</v>
      </c>
      <c r="B7678" s="174">
        <v>19.082680256016879</v>
      </c>
    </row>
    <row r="7679" spans="1:2">
      <c r="A7679" s="174">
        <v>767.6</v>
      </c>
      <c r="B7679" s="174">
        <v>19.322272134216941</v>
      </c>
    </row>
    <row r="7680" spans="1:2">
      <c r="A7680" s="174">
        <v>767.7</v>
      </c>
      <c r="B7680" s="174">
        <v>19.561864012417011</v>
      </c>
    </row>
    <row r="7681" spans="1:2">
      <c r="A7681" s="174">
        <v>767.80000000000007</v>
      </c>
      <c r="B7681" s="174">
        <v>19.801455890617081</v>
      </c>
    </row>
    <row r="7682" spans="1:2">
      <c r="A7682" s="174">
        <v>767.90000000000009</v>
      </c>
      <c r="B7682" s="174">
        <v>20.04104776881714</v>
      </c>
    </row>
    <row r="7683" spans="1:2">
      <c r="A7683" s="174">
        <v>768</v>
      </c>
      <c r="B7683" s="174">
        <v>20.28063964701694</v>
      </c>
    </row>
    <row r="7684" spans="1:2">
      <c r="A7684" s="174">
        <v>768.1</v>
      </c>
      <c r="B7684" s="174">
        <v>20.679871615174761</v>
      </c>
    </row>
    <row r="7685" spans="1:2">
      <c r="A7685" s="174">
        <v>768.2</v>
      </c>
      <c r="B7685" s="174">
        <v>21.079103583332579</v>
      </c>
    </row>
    <row r="7686" spans="1:2">
      <c r="A7686" s="174">
        <v>768.30000000000007</v>
      </c>
      <c r="B7686" s="174">
        <v>21.4783355514904</v>
      </c>
    </row>
    <row r="7687" spans="1:2">
      <c r="A7687" s="174">
        <v>768.40000000000009</v>
      </c>
      <c r="B7687" s="174">
        <v>21.87756751964822</v>
      </c>
    </row>
    <row r="7688" spans="1:2">
      <c r="A7688" s="174">
        <v>768.5</v>
      </c>
      <c r="B7688" s="174">
        <v>22.27679948780558</v>
      </c>
    </row>
    <row r="7689" spans="1:2">
      <c r="A7689" s="174">
        <v>768.6</v>
      </c>
      <c r="B7689" s="174">
        <v>22.6760314559634</v>
      </c>
    </row>
    <row r="7690" spans="1:2">
      <c r="A7690" s="174">
        <v>768.7</v>
      </c>
      <c r="B7690" s="174">
        <v>23.075263424121221</v>
      </c>
    </row>
    <row r="7691" spans="1:2">
      <c r="A7691" s="174">
        <v>768.80000000000007</v>
      </c>
      <c r="B7691" s="174">
        <v>23.474495392279049</v>
      </c>
    </row>
    <row r="7692" spans="1:2">
      <c r="A7692" s="174">
        <v>768.90000000000009</v>
      </c>
      <c r="B7692" s="174">
        <v>23.87372736043686</v>
      </c>
    </row>
    <row r="7693" spans="1:2">
      <c r="A7693" s="174">
        <v>769</v>
      </c>
      <c r="B7693" s="174">
        <v>24.272959328594229</v>
      </c>
    </row>
    <row r="7694" spans="1:2">
      <c r="A7694" s="174">
        <v>769.1</v>
      </c>
      <c r="B7694" s="174">
        <v>24.637205223938121</v>
      </c>
    </row>
    <row r="7695" spans="1:2">
      <c r="A7695" s="174">
        <v>769.2</v>
      </c>
      <c r="B7695" s="174">
        <v>25.001451119282009</v>
      </c>
    </row>
    <row r="7696" spans="1:2">
      <c r="A7696" s="174">
        <v>769.30000000000007</v>
      </c>
      <c r="B7696" s="174">
        <v>25.365697014625901</v>
      </c>
    </row>
    <row r="7697" spans="1:2">
      <c r="A7697" s="174">
        <v>769.40000000000009</v>
      </c>
      <c r="B7697" s="174">
        <v>25.7299429099698</v>
      </c>
    </row>
    <row r="7698" spans="1:2">
      <c r="A7698" s="174">
        <v>769.5</v>
      </c>
      <c r="B7698" s="174">
        <v>26.094188805313269</v>
      </c>
    </row>
    <row r="7699" spans="1:2">
      <c r="A7699" s="174">
        <v>769.6</v>
      </c>
      <c r="B7699" s="174">
        <v>26.458434700657161</v>
      </c>
    </row>
    <row r="7700" spans="1:2">
      <c r="A7700" s="174">
        <v>769.7</v>
      </c>
      <c r="B7700" s="174">
        <v>26.82268059600106</v>
      </c>
    </row>
    <row r="7701" spans="1:2">
      <c r="A7701" s="174">
        <v>769.80000000000007</v>
      </c>
      <c r="B7701" s="174">
        <v>27.186926491344948</v>
      </c>
    </row>
    <row r="7702" spans="1:2">
      <c r="A7702" s="174">
        <v>769.90000000000009</v>
      </c>
      <c r="B7702" s="174">
        <v>27.55117238668884</v>
      </c>
    </row>
    <row r="7703" spans="1:2">
      <c r="A7703" s="174">
        <v>770</v>
      </c>
      <c r="B7703" s="174">
        <v>27.91541828203232</v>
      </c>
    </row>
    <row r="7704" spans="1:2">
      <c r="A7704" s="174">
        <v>770.1</v>
      </c>
      <c r="B7704" s="174">
        <v>28.642781190978141</v>
      </c>
    </row>
    <row r="7705" spans="1:2">
      <c r="A7705" s="174">
        <v>770.2</v>
      </c>
      <c r="B7705" s="174">
        <v>29.370144099923969</v>
      </c>
    </row>
    <row r="7706" spans="1:2">
      <c r="A7706" s="174">
        <v>770.30000000000007</v>
      </c>
      <c r="B7706" s="174">
        <v>30.09750700886979</v>
      </c>
    </row>
    <row r="7707" spans="1:2">
      <c r="A7707" s="174">
        <v>770.40000000000009</v>
      </c>
      <c r="B7707" s="174">
        <v>30.824869917815619</v>
      </c>
    </row>
    <row r="7708" spans="1:2">
      <c r="A7708" s="174">
        <v>770.5</v>
      </c>
      <c r="B7708" s="174">
        <v>31.552232826760619</v>
      </c>
    </row>
    <row r="7709" spans="1:2">
      <c r="A7709" s="174">
        <v>770.6</v>
      </c>
      <c r="B7709" s="174">
        <v>32.279595735706437</v>
      </c>
    </row>
    <row r="7710" spans="1:2">
      <c r="A7710" s="174">
        <v>770.7</v>
      </c>
      <c r="B7710" s="174">
        <v>33.006958644652258</v>
      </c>
    </row>
    <row r="7711" spans="1:2">
      <c r="A7711" s="174">
        <v>770.80000000000007</v>
      </c>
      <c r="B7711" s="174">
        <v>33.734321553598093</v>
      </c>
    </row>
    <row r="7712" spans="1:2">
      <c r="A7712" s="174">
        <v>770.90000000000009</v>
      </c>
      <c r="B7712" s="174">
        <v>34.461684462543907</v>
      </c>
    </row>
    <row r="7713" spans="1:2">
      <c r="A7713" s="174">
        <v>771</v>
      </c>
      <c r="B7713" s="174">
        <v>35.189047371488911</v>
      </c>
    </row>
    <row r="7714" spans="1:2">
      <c r="A7714" s="174">
        <v>771.1</v>
      </c>
      <c r="B7714" s="174">
        <v>35.545559038080782</v>
      </c>
    </row>
    <row r="7715" spans="1:2">
      <c r="A7715" s="174">
        <v>771.2</v>
      </c>
      <c r="B7715" s="174">
        <v>35.90207070467266</v>
      </c>
    </row>
    <row r="7716" spans="1:2">
      <c r="A7716" s="174">
        <v>771.30000000000007</v>
      </c>
      <c r="B7716" s="174">
        <v>36.258582371264531</v>
      </c>
    </row>
    <row r="7717" spans="1:2">
      <c r="A7717" s="174">
        <v>771.40000000000009</v>
      </c>
      <c r="B7717" s="174">
        <v>36.615094037856409</v>
      </c>
    </row>
    <row r="7718" spans="1:2">
      <c r="A7718" s="174">
        <v>771.5</v>
      </c>
      <c r="B7718" s="174">
        <v>36.971605704447867</v>
      </c>
    </row>
    <row r="7719" spans="1:2">
      <c r="A7719" s="174">
        <v>771.6</v>
      </c>
      <c r="B7719" s="174">
        <v>37.328117371039752</v>
      </c>
    </row>
    <row r="7720" spans="1:2">
      <c r="A7720" s="174">
        <v>771.7</v>
      </c>
      <c r="B7720" s="174">
        <v>37.684629037631623</v>
      </c>
    </row>
    <row r="7721" spans="1:2">
      <c r="A7721" s="174">
        <v>771.80000000000007</v>
      </c>
      <c r="B7721" s="174">
        <v>38.041140704223487</v>
      </c>
    </row>
    <row r="7722" spans="1:2">
      <c r="A7722" s="174">
        <v>771.90000000000009</v>
      </c>
      <c r="B7722" s="174">
        <v>38.397652370815372</v>
      </c>
    </row>
    <row r="7723" spans="1:2">
      <c r="A7723" s="174">
        <v>772</v>
      </c>
      <c r="B7723" s="174">
        <v>38.754164037406838</v>
      </c>
    </row>
    <row r="7724" spans="1:2">
      <c r="A7724" s="174">
        <v>772.1</v>
      </c>
      <c r="B7724" s="174">
        <v>39.186737491184772</v>
      </c>
    </row>
    <row r="7725" spans="1:2">
      <c r="A7725" s="174">
        <v>772.2</v>
      </c>
      <c r="B7725" s="174">
        <v>39.619310944962713</v>
      </c>
    </row>
    <row r="7726" spans="1:2">
      <c r="A7726" s="174">
        <v>772.30000000000007</v>
      </c>
      <c r="B7726" s="174">
        <v>40.05188439874064</v>
      </c>
    </row>
    <row r="7727" spans="1:2">
      <c r="A7727" s="174">
        <v>772.40000000000009</v>
      </c>
      <c r="B7727" s="174">
        <v>40.484457852518567</v>
      </c>
    </row>
    <row r="7728" spans="1:2">
      <c r="A7728" s="174">
        <v>772.5</v>
      </c>
      <c r="B7728" s="174">
        <v>40.91703130629601</v>
      </c>
    </row>
    <row r="7729" spans="1:2">
      <c r="A7729" s="174">
        <v>772.6</v>
      </c>
      <c r="B7729" s="174">
        <v>41.349604760073937</v>
      </c>
    </row>
    <row r="7730" spans="1:2">
      <c r="A7730" s="174">
        <v>772.7</v>
      </c>
      <c r="B7730" s="174">
        <v>41.782178213851878</v>
      </c>
    </row>
    <row r="7731" spans="1:2">
      <c r="A7731" s="174">
        <v>772.80000000000007</v>
      </c>
      <c r="B7731" s="174">
        <v>42.214751667629812</v>
      </c>
    </row>
    <row r="7732" spans="1:2">
      <c r="A7732" s="174">
        <v>772.90000000000009</v>
      </c>
      <c r="B7732" s="174">
        <v>42.647325121407739</v>
      </c>
    </row>
    <row r="7733" spans="1:2">
      <c r="A7733" s="174">
        <v>773</v>
      </c>
      <c r="B7733" s="174">
        <v>43.079898575185183</v>
      </c>
    </row>
    <row r="7734" spans="1:2">
      <c r="A7734" s="174">
        <v>773.1</v>
      </c>
      <c r="B7734" s="174">
        <v>43.47937863801512</v>
      </c>
    </row>
    <row r="7735" spans="1:2">
      <c r="A7735" s="174">
        <v>773.2</v>
      </c>
      <c r="B7735" s="174">
        <v>43.878858700845058</v>
      </c>
    </row>
    <row r="7736" spans="1:2">
      <c r="A7736" s="174">
        <v>773.30000000000007</v>
      </c>
      <c r="B7736" s="174">
        <v>44.278338763674988</v>
      </c>
    </row>
    <row r="7737" spans="1:2">
      <c r="A7737" s="174">
        <v>773.40000000000009</v>
      </c>
      <c r="B7737" s="174">
        <v>44.677818826504932</v>
      </c>
    </row>
    <row r="7738" spans="1:2">
      <c r="A7738" s="174">
        <v>773.5</v>
      </c>
      <c r="B7738" s="174">
        <v>45.077298889334408</v>
      </c>
    </row>
    <row r="7739" spans="1:2">
      <c r="A7739" s="174">
        <v>773.6</v>
      </c>
      <c r="B7739" s="174">
        <v>45.476778952164352</v>
      </c>
    </row>
    <row r="7740" spans="1:2">
      <c r="A7740" s="174">
        <v>773.7</v>
      </c>
      <c r="B7740" s="174">
        <v>45.876259014994282</v>
      </c>
    </row>
    <row r="7741" spans="1:2">
      <c r="A7741" s="174">
        <v>773.80000000000007</v>
      </c>
      <c r="B7741" s="174">
        <v>46.275739077824213</v>
      </c>
    </row>
    <row r="7742" spans="1:2">
      <c r="A7742" s="174">
        <v>773.90000000000009</v>
      </c>
      <c r="B7742" s="174">
        <v>46.67521914065415</v>
      </c>
    </row>
    <row r="7743" spans="1:2">
      <c r="A7743" s="174">
        <v>774</v>
      </c>
      <c r="B7743" s="174">
        <v>47.074699203483632</v>
      </c>
    </row>
    <row r="7744" spans="1:2">
      <c r="A7744" s="174">
        <v>774.1</v>
      </c>
      <c r="B7744" s="174">
        <v>47.391360403021928</v>
      </c>
    </row>
    <row r="7745" spans="1:2">
      <c r="A7745" s="174">
        <v>774.2</v>
      </c>
      <c r="B7745" s="174">
        <v>47.70802160256023</v>
      </c>
    </row>
    <row r="7746" spans="1:2">
      <c r="A7746" s="174">
        <v>774.30000000000007</v>
      </c>
      <c r="B7746" s="174">
        <v>48.024682802098532</v>
      </c>
    </row>
    <row r="7747" spans="1:2">
      <c r="A7747" s="174">
        <v>774.40000000000009</v>
      </c>
      <c r="B7747" s="174">
        <v>48.341344001636827</v>
      </c>
    </row>
    <row r="7748" spans="1:2">
      <c r="A7748" s="174">
        <v>774.5</v>
      </c>
      <c r="B7748" s="174">
        <v>48.658005201174767</v>
      </c>
    </row>
    <row r="7749" spans="1:2">
      <c r="A7749" s="174">
        <v>774.6</v>
      </c>
      <c r="B7749" s="174">
        <v>48.974666400713069</v>
      </c>
    </row>
    <row r="7750" spans="1:2">
      <c r="A7750" s="174">
        <v>774.7</v>
      </c>
      <c r="B7750" s="174">
        <v>49.291327600251357</v>
      </c>
    </row>
    <row r="7751" spans="1:2">
      <c r="A7751" s="174">
        <v>774.80000000000007</v>
      </c>
      <c r="B7751" s="174">
        <v>49.607988799789673</v>
      </c>
    </row>
    <row r="7752" spans="1:2">
      <c r="A7752" s="174">
        <v>774.90000000000009</v>
      </c>
      <c r="B7752" s="174">
        <v>49.924649999327961</v>
      </c>
    </row>
    <row r="7753" spans="1:2">
      <c r="A7753" s="174">
        <v>775</v>
      </c>
      <c r="B7753" s="174">
        <v>50.241311198865901</v>
      </c>
    </row>
    <row r="7754" spans="1:2">
      <c r="A7754" s="174">
        <v>775.1</v>
      </c>
      <c r="B7754" s="174">
        <v>50.606819382380827</v>
      </c>
    </row>
    <row r="7755" spans="1:2">
      <c r="A7755" s="174">
        <v>775.2</v>
      </c>
      <c r="B7755" s="174">
        <v>50.97232756589576</v>
      </c>
    </row>
    <row r="7756" spans="1:2">
      <c r="A7756" s="174">
        <v>775.30000000000007</v>
      </c>
      <c r="B7756" s="174">
        <v>51.337835749410687</v>
      </c>
    </row>
    <row r="7757" spans="1:2">
      <c r="A7757" s="174">
        <v>775.40000000000009</v>
      </c>
      <c r="B7757" s="174">
        <v>51.70334393292562</v>
      </c>
    </row>
    <row r="7758" spans="1:2">
      <c r="A7758" s="174">
        <v>775.5</v>
      </c>
      <c r="B7758" s="174">
        <v>52.068852116440141</v>
      </c>
    </row>
    <row r="7759" spans="1:2">
      <c r="A7759" s="174">
        <v>775.6</v>
      </c>
      <c r="B7759" s="174">
        <v>52.434360299955067</v>
      </c>
    </row>
    <row r="7760" spans="1:2">
      <c r="A7760" s="174">
        <v>775.7</v>
      </c>
      <c r="B7760" s="174">
        <v>52.79986848347</v>
      </c>
    </row>
    <row r="7761" spans="1:2">
      <c r="A7761" s="174">
        <v>775.80000000000007</v>
      </c>
      <c r="B7761" s="174">
        <v>53.165376666984933</v>
      </c>
    </row>
    <row r="7762" spans="1:2">
      <c r="A7762" s="174">
        <v>775.90000000000009</v>
      </c>
      <c r="B7762" s="174">
        <v>53.530884850499859</v>
      </c>
    </row>
    <row r="7763" spans="1:2">
      <c r="A7763" s="174">
        <v>776</v>
      </c>
      <c r="B7763" s="174">
        <v>53.896393034014373</v>
      </c>
    </row>
    <row r="7764" spans="1:2">
      <c r="A7764" s="174">
        <v>776.1</v>
      </c>
      <c r="B7764" s="174">
        <v>54.014929576722039</v>
      </c>
    </row>
    <row r="7765" spans="1:2">
      <c r="A7765" s="174">
        <v>776.2</v>
      </c>
      <c r="B7765" s="174">
        <v>54.133466119429713</v>
      </c>
    </row>
    <row r="7766" spans="1:2">
      <c r="A7766" s="174">
        <v>776.30000000000007</v>
      </c>
      <c r="B7766" s="174">
        <v>54.252002662137372</v>
      </c>
    </row>
    <row r="7767" spans="1:2">
      <c r="A7767" s="174">
        <v>776.40000000000009</v>
      </c>
      <c r="B7767" s="174">
        <v>54.370539204845038</v>
      </c>
    </row>
    <row r="7768" spans="1:2">
      <c r="A7768" s="174">
        <v>776.5</v>
      </c>
      <c r="B7768" s="174">
        <v>54.489075747552562</v>
      </c>
    </row>
    <row r="7769" spans="1:2">
      <c r="A7769" s="174">
        <v>776.6</v>
      </c>
      <c r="B7769" s="174">
        <v>54.607612290260228</v>
      </c>
    </row>
    <row r="7770" spans="1:2">
      <c r="A7770" s="174">
        <v>776.7</v>
      </c>
      <c r="B7770" s="174">
        <v>54.726148832967887</v>
      </c>
    </row>
    <row r="7771" spans="1:2">
      <c r="A7771" s="174">
        <v>776.80000000000007</v>
      </c>
      <c r="B7771" s="174">
        <v>54.84468537567556</v>
      </c>
    </row>
    <row r="7772" spans="1:2">
      <c r="A7772" s="174">
        <v>776.90000000000009</v>
      </c>
      <c r="B7772" s="174">
        <v>54.963221918383233</v>
      </c>
    </row>
    <row r="7773" spans="1:2">
      <c r="A7773" s="174">
        <v>777</v>
      </c>
      <c r="B7773" s="174">
        <v>55.081758461090757</v>
      </c>
    </row>
    <row r="7774" spans="1:2">
      <c r="A7774" s="174">
        <v>777.1</v>
      </c>
      <c r="B7774" s="174">
        <v>55.202894893435108</v>
      </c>
    </row>
    <row r="7775" spans="1:2">
      <c r="A7775" s="174">
        <v>777.2</v>
      </c>
      <c r="B7775" s="174">
        <v>55.324031325779458</v>
      </c>
    </row>
    <row r="7776" spans="1:2">
      <c r="A7776" s="174">
        <v>777.30000000000007</v>
      </c>
      <c r="B7776" s="174">
        <v>55.445167758123809</v>
      </c>
    </row>
    <row r="7777" spans="1:2">
      <c r="A7777" s="174">
        <v>777.40000000000009</v>
      </c>
      <c r="B7777" s="174">
        <v>55.566304190468159</v>
      </c>
    </row>
    <row r="7778" spans="1:2">
      <c r="A7778" s="174">
        <v>777.5</v>
      </c>
      <c r="B7778" s="174">
        <v>55.687440622812368</v>
      </c>
    </row>
    <row r="7779" spans="1:2">
      <c r="A7779" s="174">
        <v>777.6</v>
      </c>
      <c r="B7779" s="174">
        <v>55.808577055156718</v>
      </c>
    </row>
    <row r="7780" spans="1:2">
      <c r="A7780" s="174">
        <v>777.7</v>
      </c>
      <c r="B7780" s="174">
        <v>55.929713487501068</v>
      </c>
    </row>
    <row r="7781" spans="1:2">
      <c r="A7781" s="174">
        <v>777.80000000000007</v>
      </c>
      <c r="B7781" s="174">
        <v>56.050849919845419</v>
      </c>
    </row>
    <row r="7782" spans="1:2">
      <c r="A7782" s="174">
        <v>777.90000000000009</v>
      </c>
      <c r="B7782" s="174">
        <v>56.171986352189762</v>
      </c>
    </row>
    <row r="7783" spans="1:2">
      <c r="A7783" s="174">
        <v>778</v>
      </c>
      <c r="B7783" s="174">
        <v>56.293122784533978</v>
      </c>
    </row>
    <row r="7784" spans="1:2">
      <c r="A7784" s="174">
        <v>778.1</v>
      </c>
      <c r="B7784" s="174">
        <v>56.621876521193421</v>
      </c>
    </row>
    <row r="7785" spans="1:2">
      <c r="A7785" s="174">
        <v>778.2</v>
      </c>
      <c r="B7785" s="174">
        <v>56.950630257852858</v>
      </c>
    </row>
    <row r="7786" spans="1:2">
      <c r="A7786" s="174">
        <v>778.30000000000007</v>
      </c>
      <c r="B7786" s="174">
        <v>57.279383994512301</v>
      </c>
    </row>
    <row r="7787" spans="1:2">
      <c r="A7787" s="174">
        <v>778.40000000000009</v>
      </c>
      <c r="B7787" s="174">
        <v>57.608137731171738</v>
      </c>
    </row>
    <row r="7788" spans="1:2">
      <c r="A7788" s="174">
        <v>778.5</v>
      </c>
      <c r="B7788" s="174">
        <v>57.936891467830819</v>
      </c>
    </row>
    <row r="7789" spans="1:2">
      <c r="A7789" s="174">
        <v>778.6</v>
      </c>
      <c r="B7789" s="174">
        <v>58.265645204490262</v>
      </c>
    </row>
    <row r="7790" spans="1:2">
      <c r="A7790" s="174">
        <v>778.7</v>
      </c>
      <c r="B7790" s="174">
        <v>58.594398941149699</v>
      </c>
    </row>
    <row r="7791" spans="1:2">
      <c r="A7791" s="174">
        <v>778.80000000000007</v>
      </c>
      <c r="B7791" s="174">
        <v>58.923152677809142</v>
      </c>
    </row>
    <row r="7792" spans="1:2">
      <c r="A7792" s="174">
        <v>778.90000000000009</v>
      </c>
      <c r="B7792" s="174">
        <v>59.251906414468593</v>
      </c>
    </row>
    <row r="7793" spans="1:2">
      <c r="A7793" s="174">
        <v>779</v>
      </c>
      <c r="B7793" s="174">
        <v>59.580660151127653</v>
      </c>
    </row>
    <row r="7794" spans="1:2">
      <c r="A7794" s="174">
        <v>779.1</v>
      </c>
      <c r="B7794" s="174">
        <v>59.753308384846413</v>
      </c>
    </row>
    <row r="7795" spans="1:2">
      <c r="A7795" s="174">
        <v>779.2</v>
      </c>
      <c r="B7795" s="174">
        <v>59.925956618565174</v>
      </c>
    </row>
    <row r="7796" spans="1:2">
      <c r="A7796" s="174">
        <v>779.30000000000007</v>
      </c>
      <c r="B7796" s="174">
        <v>60.098604852283927</v>
      </c>
    </row>
    <row r="7797" spans="1:2">
      <c r="A7797" s="174">
        <v>779.40000000000009</v>
      </c>
      <c r="B7797" s="174">
        <v>60.271253086002687</v>
      </c>
    </row>
    <row r="7798" spans="1:2">
      <c r="A7798" s="174">
        <v>779.5</v>
      </c>
      <c r="B7798" s="174">
        <v>60.443901319721249</v>
      </c>
    </row>
    <row r="7799" spans="1:2">
      <c r="A7799" s="174">
        <v>779.6</v>
      </c>
      <c r="B7799" s="174">
        <v>60.616549553440002</v>
      </c>
    </row>
    <row r="7800" spans="1:2">
      <c r="A7800" s="174">
        <v>779.7</v>
      </c>
      <c r="B7800" s="174">
        <v>60.789197787158763</v>
      </c>
    </row>
    <row r="7801" spans="1:2">
      <c r="A7801" s="174">
        <v>779.80000000000007</v>
      </c>
      <c r="B7801" s="174">
        <v>60.961846020877523</v>
      </c>
    </row>
    <row r="7802" spans="1:2">
      <c r="A7802" s="174">
        <v>779.90000000000009</v>
      </c>
      <c r="B7802" s="174">
        <v>61.134494254596277</v>
      </c>
    </row>
    <row r="7803" spans="1:2">
      <c r="A7803" s="174">
        <v>780</v>
      </c>
      <c r="B7803" s="174">
        <v>61.307142488314838</v>
      </c>
    </row>
    <row r="7804" spans="1:2">
      <c r="A7804" s="174">
        <v>780.1</v>
      </c>
      <c r="B7804" s="174">
        <v>61.302218893118287</v>
      </c>
    </row>
    <row r="7805" spans="1:2">
      <c r="A7805" s="174">
        <v>780.2</v>
      </c>
      <c r="B7805" s="174">
        <v>61.297295297921742</v>
      </c>
    </row>
    <row r="7806" spans="1:2">
      <c r="A7806" s="174">
        <v>780.30000000000007</v>
      </c>
      <c r="B7806" s="174">
        <v>61.292371702725191</v>
      </c>
    </row>
    <row r="7807" spans="1:2">
      <c r="A7807" s="174">
        <v>780.40000000000009</v>
      </c>
      <c r="B7807" s="174">
        <v>61.287448107528647</v>
      </c>
    </row>
    <row r="7808" spans="1:2">
      <c r="A7808" s="174">
        <v>780.5</v>
      </c>
      <c r="B7808" s="174">
        <v>61.282524512332103</v>
      </c>
    </row>
    <row r="7809" spans="1:2">
      <c r="A7809" s="174">
        <v>780.6</v>
      </c>
      <c r="B7809" s="174">
        <v>61.277600917135551</v>
      </c>
    </row>
    <row r="7810" spans="1:2">
      <c r="A7810" s="174">
        <v>780.7</v>
      </c>
      <c r="B7810" s="174">
        <v>61.272677321939007</v>
      </c>
    </row>
    <row r="7811" spans="1:2">
      <c r="A7811" s="174">
        <v>780.80000000000007</v>
      </c>
      <c r="B7811" s="174">
        <v>61.267753726742463</v>
      </c>
    </row>
    <row r="7812" spans="1:2">
      <c r="A7812" s="174">
        <v>780.90000000000009</v>
      </c>
      <c r="B7812" s="174">
        <v>61.262830131545911</v>
      </c>
    </row>
    <row r="7813" spans="1:2">
      <c r="A7813" s="174">
        <v>781</v>
      </c>
      <c r="B7813" s="174">
        <v>61.257906536349367</v>
      </c>
    </row>
    <row r="7814" spans="1:2">
      <c r="A7814" s="174">
        <v>781.1</v>
      </c>
      <c r="B7814" s="174">
        <v>61.362693536886077</v>
      </c>
    </row>
    <row r="7815" spans="1:2">
      <c r="A7815" s="174">
        <v>781.2</v>
      </c>
      <c r="B7815" s="174">
        <v>61.467480537422809</v>
      </c>
    </row>
    <row r="7816" spans="1:2">
      <c r="A7816" s="174">
        <v>781.30000000000007</v>
      </c>
      <c r="B7816" s="174">
        <v>61.572267537959533</v>
      </c>
    </row>
    <row r="7817" spans="1:2">
      <c r="A7817" s="174">
        <v>781.40000000000009</v>
      </c>
      <c r="B7817" s="174">
        <v>61.677054538496243</v>
      </c>
    </row>
    <row r="7818" spans="1:2">
      <c r="A7818" s="174">
        <v>781.5</v>
      </c>
      <c r="B7818" s="174">
        <v>61.781841539032847</v>
      </c>
    </row>
    <row r="7819" spans="1:2">
      <c r="A7819" s="174">
        <v>781.6</v>
      </c>
      <c r="B7819" s="174">
        <v>61.886628539569557</v>
      </c>
    </row>
    <row r="7820" spans="1:2">
      <c r="A7820" s="174">
        <v>781.7</v>
      </c>
      <c r="B7820" s="174">
        <v>61.991415540106289</v>
      </c>
    </row>
    <row r="7821" spans="1:2">
      <c r="A7821" s="174">
        <v>781.80000000000007</v>
      </c>
      <c r="B7821" s="174">
        <v>62.096202540643013</v>
      </c>
    </row>
    <row r="7822" spans="1:2">
      <c r="A7822" s="174">
        <v>781.90000000000009</v>
      </c>
      <c r="B7822" s="174">
        <v>62.200989541179723</v>
      </c>
    </row>
    <row r="7823" spans="1:2">
      <c r="A7823" s="174">
        <v>782</v>
      </c>
      <c r="B7823" s="174">
        <v>62.305776541716327</v>
      </c>
    </row>
    <row r="7824" spans="1:2">
      <c r="A7824" s="174">
        <v>782.1</v>
      </c>
      <c r="B7824" s="174">
        <v>62.253606915396823</v>
      </c>
    </row>
    <row r="7825" spans="1:2">
      <c r="A7825" s="174">
        <v>782.2</v>
      </c>
      <c r="B7825" s="174">
        <v>62.201437289077312</v>
      </c>
    </row>
    <row r="7826" spans="1:2">
      <c r="A7826" s="174">
        <v>782.30000000000007</v>
      </c>
      <c r="B7826" s="174">
        <v>62.149267662757801</v>
      </c>
    </row>
    <row r="7827" spans="1:2">
      <c r="A7827" s="174">
        <v>782.40000000000009</v>
      </c>
      <c r="B7827" s="174">
        <v>62.09709803643829</v>
      </c>
    </row>
    <row r="7828" spans="1:2">
      <c r="A7828" s="174">
        <v>782.5</v>
      </c>
      <c r="B7828" s="174">
        <v>62.044928410118843</v>
      </c>
    </row>
    <row r="7829" spans="1:2">
      <c r="A7829" s="174">
        <v>782.6</v>
      </c>
      <c r="B7829" s="174">
        <v>61.992758783799331</v>
      </c>
    </row>
    <row r="7830" spans="1:2">
      <c r="A7830" s="174">
        <v>782.7</v>
      </c>
      <c r="B7830" s="174">
        <v>61.940589157479828</v>
      </c>
    </row>
    <row r="7831" spans="1:2">
      <c r="A7831" s="174">
        <v>782.80000000000007</v>
      </c>
      <c r="B7831" s="174">
        <v>61.888419531160316</v>
      </c>
    </row>
    <row r="7832" spans="1:2">
      <c r="A7832" s="174">
        <v>782.90000000000009</v>
      </c>
      <c r="B7832" s="174">
        <v>61.836249904840813</v>
      </c>
    </row>
    <row r="7833" spans="1:2">
      <c r="A7833" s="174">
        <v>783</v>
      </c>
      <c r="B7833" s="174">
        <v>61.784080278521358</v>
      </c>
    </row>
    <row r="7834" spans="1:2">
      <c r="A7834" s="174">
        <v>783.1</v>
      </c>
      <c r="B7834" s="174">
        <v>61.962094596116721</v>
      </c>
    </row>
    <row r="7835" spans="1:2">
      <c r="A7835" s="174">
        <v>783.2</v>
      </c>
      <c r="B7835" s="174">
        <v>62.140108913712083</v>
      </c>
    </row>
    <row r="7836" spans="1:2">
      <c r="A7836" s="174">
        <v>783.30000000000007</v>
      </c>
      <c r="B7836" s="174">
        <v>62.318123231307439</v>
      </c>
    </row>
    <row r="7837" spans="1:2">
      <c r="A7837" s="174">
        <v>783.40000000000009</v>
      </c>
      <c r="B7837" s="174">
        <v>62.496137548902787</v>
      </c>
    </row>
    <row r="7838" spans="1:2">
      <c r="A7838" s="174">
        <v>783.5</v>
      </c>
      <c r="B7838" s="174">
        <v>62.674151866497951</v>
      </c>
    </row>
    <row r="7839" spans="1:2">
      <c r="A7839" s="174">
        <v>783.6</v>
      </c>
      <c r="B7839" s="174">
        <v>62.852166184093313</v>
      </c>
    </row>
    <row r="7840" spans="1:2">
      <c r="A7840" s="174">
        <v>783.7</v>
      </c>
      <c r="B7840" s="174">
        <v>63.030180501688683</v>
      </c>
    </row>
    <row r="7841" spans="1:2">
      <c r="A7841" s="174">
        <v>783.80000000000007</v>
      </c>
      <c r="B7841" s="174">
        <v>63.208194819284031</v>
      </c>
    </row>
    <row r="7842" spans="1:2">
      <c r="A7842" s="174">
        <v>783.90000000000009</v>
      </c>
      <c r="B7842" s="174">
        <v>63.386209136879387</v>
      </c>
    </row>
    <row r="7843" spans="1:2">
      <c r="A7843" s="174">
        <v>784</v>
      </c>
      <c r="B7843" s="174">
        <v>63.564223454474551</v>
      </c>
    </row>
    <row r="7844" spans="1:2">
      <c r="A7844" s="174">
        <v>784.1</v>
      </c>
      <c r="B7844" s="174">
        <v>63.67347172144769</v>
      </c>
    </row>
    <row r="7845" spans="1:2">
      <c r="A7845" s="174">
        <v>784.2</v>
      </c>
      <c r="B7845" s="174">
        <v>63.782719988420823</v>
      </c>
    </row>
    <row r="7846" spans="1:2">
      <c r="A7846" s="174">
        <v>784.30000000000007</v>
      </c>
      <c r="B7846" s="174">
        <v>63.891968255393962</v>
      </c>
    </row>
    <row r="7847" spans="1:2">
      <c r="A7847" s="174">
        <v>784.40000000000009</v>
      </c>
      <c r="B7847" s="174">
        <v>64.001216522367102</v>
      </c>
    </row>
    <row r="7848" spans="1:2">
      <c r="A7848" s="174">
        <v>784.5</v>
      </c>
      <c r="B7848" s="174">
        <v>64.110464789340114</v>
      </c>
    </row>
    <row r="7849" spans="1:2">
      <c r="A7849" s="174">
        <v>784.6</v>
      </c>
      <c r="B7849" s="174">
        <v>64.219713056313253</v>
      </c>
    </row>
    <row r="7850" spans="1:2">
      <c r="A7850" s="174">
        <v>784.7</v>
      </c>
      <c r="B7850" s="174">
        <v>64.328961323286379</v>
      </c>
    </row>
    <row r="7851" spans="1:2">
      <c r="A7851" s="174">
        <v>784.80000000000007</v>
      </c>
      <c r="B7851" s="174">
        <v>64.438209590259518</v>
      </c>
    </row>
    <row r="7852" spans="1:2">
      <c r="A7852" s="174">
        <v>784.90000000000009</v>
      </c>
      <c r="B7852" s="174">
        <v>64.547457857232658</v>
      </c>
    </row>
    <row r="7853" spans="1:2">
      <c r="A7853" s="174">
        <v>785</v>
      </c>
      <c r="B7853" s="174">
        <v>64.65670612420567</v>
      </c>
    </row>
    <row r="7854" spans="1:2">
      <c r="A7854" s="174">
        <v>785.1</v>
      </c>
      <c r="B7854" s="174">
        <v>64.725006249625665</v>
      </c>
    </row>
    <row r="7855" spans="1:2">
      <c r="A7855" s="174">
        <v>785.2</v>
      </c>
      <c r="B7855" s="174">
        <v>64.793306375045645</v>
      </c>
    </row>
    <row r="7856" spans="1:2">
      <c r="A7856" s="174">
        <v>785.30000000000007</v>
      </c>
      <c r="B7856" s="174">
        <v>64.861606500465641</v>
      </c>
    </row>
    <row r="7857" spans="1:2">
      <c r="A7857" s="174">
        <v>785.40000000000009</v>
      </c>
      <c r="B7857" s="174">
        <v>64.929906625885636</v>
      </c>
    </row>
    <row r="7858" spans="1:2">
      <c r="A7858" s="174">
        <v>785.5</v>
      </c>
      <c r="B7858" s="174">
        <v>64.998206751305545</v>
      </c>
    </row>
    <row r="7859" spans="1:2">
      <c r="A7859" s="174">
        <v>785.6</v>
      </c>
      <c r="B7859" s="174">
        <v>65.066506876725541</v>
      </c>
    </row>
    <row r="7860" spans="1:2">
      <c r="A7860" s="174">
        <v>785.7</v>
      </c>
      <c r="B7860" s="174">
        <v>65.134807002145521</v>
      </c>
    </row>
    <row r="7861" spans="1:2">
      <c r="A7861" s="174">
        <v>785.80000000000007</v>
      </c>
      <c r="B7861" s="174">
        <v>65.203107127565517</v>
      </c>
    </row>
    <row r="7862" spans="1:2">
      <c r="A7862" s="174">
        <v>785.90000000000009</v>
      </c>
      <c r="B7862" s="174">
        <v>65.271407252985512</v>
      </c>
    </row>
    <row r="7863" spans="1:2">
      <c r="A7863" s="174">
        <v>786</v>
      </c>
      <c r="B7863" s="174">
        <v>65.339707378405421</v>
      </c>
    </row>
    <row r="7864" spans="1:2">
      <c r="A7864" s="174">
        <v>786.1</v>
      </c>
      <c r="B7864" s="174">
        <v>65.219965703262901</v>
      </c>
    </row>
    <row r="7865" spans="1:2">
      <c r="A7865" s="174">
        <v>786.2</v>
      </c>
      <c r="B7865" s="174">
        <v>65.10022402812038</v>
      </c>
    </row>
    <row r="7866" spans="1:2">
      <c r="A7866" s="174">
        <v>786.30000000000007</v>
      </c>
      <c r="B7866" s="174">
        <v>64.980482352977873</v>
      </c>
    </row>
    <row r="7867" spans="1:2">
      <c r="A7867" s="174">
        <v>786.40000000000009</v>
      </c>
      <c r="B7867" s="174">
        <v>64.860740677835352</v>
      </c>
    </row>
    <row r="7868" spans="1:2">
      <c r="A7868" s="174">
        <v>786.5</v>
      </c>
      <c r="B7868" s="174">
        <v>64.740999002692973</v>
      </c>
    </row>
    <row r="7869" spans="1:2">
      <c r="A7869" s="174">
        <v>786.6</v>
      </c>
      <c r="B7869" s="174">
        <v>64.621257327550452</v>
      </c>
    </row>
    <row r="7870" spans="1:2">
      <c r="A7870" s="174">
        <v>786.7</v>
      </c>
      <c r="B7870" s="174">
        <v>64.501515652407932</v>
      </c>
    </row>
    <row r="7871" spans="1:2">
      <c r="A7871" s="174">
        <v>786.80000000000007</v>
      </c>
      <c r="B7871" s="174">
        <v>64.381773977265411</v>
      </c>
    </row>
    <row r="7872" spans="1:2">
      <c r="A7872" s="174">
        <v>786.90000000000009</v>
      </c>
      <c r="B7872" s="174">
        <v>64.26203230212289</v>
      </c>
    </row>
    <row r="7873" spans="1:2">
      <c r="A7873" s="174">
        <v>787</v>
      </c>
      <c r="B7873" s="174">
        <v>64.142290626980511</v>
      </c>
    </row>
    <row r="7874" spans="1:2">
      <c r="A7874" s="174">
        <v>787.1</v>
      </c>
      <c r="B7874" s="174">
        <v>64.230438244281217</v>
      </c>
    </row>
    <row r="7875" spans="1:2">
      <c r="A7875" s="174">
        <v>787.2</v>
      </c>
      <c r="B7875" s="174">
        <v>64.318585861581923</v>
      </c>
    </row>
    <row r="7876" spans="1:2">
      <c r="A7876" s="174">
        <v>787.30000000000007</v>
      </c>
      <c r="B7876" s="174">
        <v>64.406733478882643</v>
      </c>
    </row>
    <row r="7877" spans="1:2">
      <c r="A7877" s="174">
        <v>787.40000000000009</v>
      </c>
      <c r="B7877" s="174">
        <v>64.494881096183349</v>
      </c>
    </row>
    <row r="7878" spans="1:2">
      <c r="A7878" s="174">
        <v>787.5</v>
      </c>
      <c r="B7878" s="174">
        <v>64.583028713483955</v>
      </c>
    </row>
    <row r="7879" spans="1:2">
      <c r="A7879" s="174">
        <v>787.6</v>
      </c>
      <c r="B7879" s="174">
        <v>64.671176330784661</v>
      </c>
    </row>
    <row r="7880" spans="1:2">
      <c r="A7880" s="174">
        <v>787.7</v>
      </c>
      <c r="B7880" s="174">
        <v>64.759323948085367</v>
      </c>
    </row>
    <row r="7881" spans="1:2">
      <c r="A7881" s="174">
        <v>787.80000000000007</v>
      </c>
      <c r="B7881" s="174">
        <v>64.847471565386087</v>
      </c>
    </row>
    <row r="7882" spans="1:2">
      <c r="A7882" s="174">
        <v>787.90000000000009</v>
      </c>
      <c r="B7882" s="174">
        <v>64.935619182686793</v>
      </c>
    </row>
    <row r="7883" spans="1:2">
      <c r="A7883" s="174">
        <v>788</v>
      </c>
      <c r="B7883" s="174">
        <v>65.023766799987399</v>
      </c>
    </row>
    <row r="7884" spans="1:2">
      <c r="A7884" s="174">
        <v>788.1</v>
      </c>
      <c r="B7884" s="174">
        <v>64.977274467378422</v>
      </c>
    </row>
    <row r="7885" spans="1:2">
      <c r="A7885" s="174">
        <v>788.2</v>
      </c>
      <c r="B7885" s="174">
        <v>64.930782134769444</v>
      </c>
    </row>
    <row r="7886" spans="1:2">
      <c r="A7886" s="174">
        <v>788.30000000000007</v>
      </c>
      <c r="B7886" s="174">
        <v>64.884289802160467</v>
      </c>
    </row>
    <row r="7887" spans="1:2">
      <c r="A7887" s="174">
        <v>788.40000000000009</v>
      </c>
      <c r="B7887" s="174">
        <v>64.837797469551475</v>
      </c>
    </row>
    <row r="7888" spans="1:2">
      <c r="A7888" s="174">
        <v>788.5</v>
      </c>
      <c r="B7888" s="174">
        <v>64.791305136942555</v>
      </c>
    </row>
    <row r="7889" spans="1:2">
      <c r="A7889" s="174">
        <v>788.6</v>
      </c>
      <c r="B7889" s="174">
        <v>64.744812804333577</v>
      </c>
    </row>
    <row r="7890" spans="1:2">
      <c r="A7890" s="174">
        <v>788.7</v>
      </c>
      <c r="B7890" s="174">
        <v>64.6983204717246</v>
      </c>
    </row>
    <row r="7891" spans="1:2">
      <c r="A7891" s="174">
        <v>788.80000000000007</v>
      </c>
      <c r="B7891" s="174">
        <v>64.651828139115622</v>
      </c>
    </row>
    <row r="7892" spans="1:2">
      <c r="A7892" s="174">
        <v>788.90000000000009</v>
      </c>
      <c r="B7892" s="174">
        <v>64.605335806506631</v>
      </c>
    </row>
    <row r="7893" spans="1:2">
      <c r="A7893" s="174">
        <v>789</v>
      </c>
      <c r="B7893" s="174">
        <v>64.55884347389771</v>
      </c>
    </row>
    <row r="7894" spans="1:2">
      <c r="A7894" s="174">
        <v>789.1</v>
      </c>
      <c r="B7894" s="174">
        <v>64.592315339701685</v>
      </c>
    </row>
    <row r="7895" spans="1:2">
      <c r="A7895" s="174">
        <v>789.2</v>
      </c>
      <c r="B7895" s="174">
        <v>64.625787205505659</v>
      </c>
    </row>
    <row r="7896" spans="1:2">
      <c r="A7896" s="174">
        <v>789.30000000000007</v>
      </c>
      <c r="B7896" s="174">
        <v>64.659259071309634</v>
      </c>
    </row>
    <row r="7897" spans="1:2">
      <c r="A7897" s="174">
        <v>789.40000000000009</v>
      </c>
      <c r="B7897" s="174">
        <v>64.692730937113623</v>
      </c>
    </row>
    <row r="7898" spans="1:2">
      <c r="A7898" s="174">
        <v>789.5</v>
      </c>
      <c r="B7898" s="174">
        <v>64.726202802917555</v>
      </c>
    </row>
    <row r="7899" spans="1:2">
      <c r="A7899" s="174">
        <v>789.6</v>
      </c>
      <c r="B7899" s="174">
        <v>64.75967466872153</v>
      </c>
    </row>
    <row r="7900" spans="1:2">
      <c r="A7900" s="174">
        <v>789.7</v>
      </c>
      <c r="B7900" s="174">
        <v>64.793146534525505</v>
      </c>
    </row>
    <row r="7901" spans="1:2">
      <c r="A7901" s="174">
        <v>789.80000000000007</v>
      </c>
      <c r="B7901" s="174">
        <v>64.82661840032948</v>
      </c>
    </row>
    <row r="7902" spans="1:2">
      <c r="A7902" s="174">
        <v>789.90000000000009</v>
      </c>
      <c r="B7902" s="174">
        <v>64.860090266133469</v>
      </c>
    </row>
    <row r="7903" spans="1:2">
      <c r="A7903" s="174">
        <v>790</v>
      </c>
      <c r="B7903" s="174">
        <v>64.893562131937401</v>
      </c>
    </row>
    <row r="7904" spans="1:2">
      <c r="A7904" s="174">
        <v>790.1</v>
      </c>
      <c r="B7904" s="174">
        <v>64.91798075098616</v>
      </c>
    </row>
    <row r="7905" spans="1:2">
      <c r="A7905" s="174">
        <v>790.2</v>
      </c>
      <c r="B7905" s="174">
        <v>64.94239937003492</v>
      </c>
    </row>
    <row r="7906" spans="1:2">
      <c r="A7906" s="174">
        <v>790.30000000000007</v>
      </c>
      <c r="B7906" s="174">
        <v>64.966817989083694</v>
      </c>
    </row>
    <row r="7907" spans="1:2">
      <c r="A7907" s="174">
        <v>790.40000000000009</v>
      </c>
      <c r="B7907" s="174">
        <v>64.991236608132454</v>
      </c>
    </row>
    <row r="7908" spans="1:2">
      <c r="A7908" s="174">
        <v>790.5</v>
      </c>
      <c r="B7908" s="174">
        <v>65.015655227181185</v>
      </c>
    </row>
    <row r="7909" spans="1:2">
      <c r="A7909" s="174">
        <v>790.6</v>
      </c>
      <c r="B7909" s="174">
        <v>65.040073846229944</v>
      </c>
    </row>
    <row r="7910" spans="1:2">
      <c r="A7910" s="174">
        <v>790.7</v>
      </c>
      <c r="B7910" s="174">
        <v>65.064492465278704</v>
      </c>
    </row>
    <row r="7911" spans="1:2">
      <c r="A7911" s="174">
        <v>790.80000000000007</v>
      </c>
      <c r="B7911" s="174">
        <v>65.088911084327478</v>
      </c>
    </row>
    <row r="7912" spans="1:2">
      <c r="A7912" s="174">
        <v>790.90000000000009</v>
      </c>
      <c r="B7912" s="174">
        <v>65.113329703376237</v>
      </c>
    </row>
    <row r="7913" spans="1:2">
      <c r="A7913" s="174">
        <v>791</v>
      </c>
      <c r="B7913" s="174">
        <v>65.137748322424969</v>
      </c>
    </row>
    <row r="7914" spans="1:2">
      <c r="A7914" s="174">
        <v>791.1</v>
      </c>
      <c r="B7914" s="174">
        <v>65.152364265584197</v>
      </c>
    </row>
    <row r="7915" spans="1:2">
      <c r="A7915" s="174">
        <v>791.2</v>
      </c>
      <c r="B7915" s="174">
        <v>65.166980208743425</v>
      </c>
    </row>
    <row r="7916" spans="1:2">
      <c r="A7916" s="174">
        <v>791.30000000000007</v>
      </c>
      <c r="B7916" s="174">
        <v>65.181596151902667</v>
      </c>
    </row>
    <row r="7917" spans="1:2">
      <c r="A7917" s="174">
        <v>791.40000000000009</v>
      </c>
      <c r="B7917" s="174">
        <v>65.196212095061895</v>
      </c>
    </row>
    <row r="7918" spans="1:2">
      <c r="A7918" s="174">
        <v>791.5</v>
      </c>
      <c r="B7918" s="174">
        <v>65.210828038221109</v>
      </c>
    </row>
    <row r="7919" spans="1:2">
      <c r="A7919" s="174">
        <v>791.6</v>
      </c>
      <c r="B7919" s="174">
        <v>65.225443981380337</v>
      </c>
    </row>
    <row r="7920" spans="1:2">
      <c r="A7920" s="174">
        <v>791.7</v>
      </c>
      <c r="B7920" s="174">
        <v>65.240059924539565</v>
      </c>
    </row>
    <row r="7921" spans="1:2">
      <c r="A7921" s="174">
        <v>791.80000000000007</v>
      </c>
      <c r="B7921" s="174">
        <v>65.254675867698808</v>
      </c>
    </row>
    <row r="7922" spans="1:2">
      <c r="A7922" s="174">
        <v>791.90000000000009</v>
      </c>
      <c r="B7922" s="174">
        <v>65.269291810858036</v>
      </c>
    </row>
    <row r="7923" spans="1:2">
      <c r="A7923" s="174">
        <v>792</v>
      </c>
      <c r="B7923" s="174">
        <v>65.28390775401725</v>
      </c>
    </row>
    <row r="7924" spans="1:2">
      <c r="A7924" s="174">
        <v>792.1</v>
      </c>
      <c r="B7924" s="174">
        <v>65.299042589210202</v>
      </c>
    </row>
    <row r="7925" spans="1:2">
      <c r="A7925" s="174">
        <v>792.2</v>
      </c>
      <c r="B7925" s="174">
        <v>65.314177424403155</v>
      </c>
    </row>
    <row r="7926" spans="1:2">
      <c r="A7926" s="174">
        <v>792.30000000000007</v>
      </c>
      <c r="B7926" s="174">
        <v>65.329312259596108</v>
      </c>
    </row>
    <row r="7927" spans="1:2">
      <c r="A7927" s="174">
        <v>792.40000000000009</v>
      </c>
      <c r="B7927" s="174">
        <v>65.344447094789047</v>
      </c>
    </row>
    <row r="7928" spans="1:2">
      <c r="A7928" s="174">
        <v>792.5</v>
      </c>
      <c r="B7928" s="174">
        <v>65.359581929981985</v>
      </c>
    </row>
    <row r="7929" spans="1:2">
      <c r="A7929" s="174">
        <v>792.6</v>
      </c>
      <c r="B7929" s="174">
        <v>65.374716765174938</v>
      </c>
    </row>
    <row r="7930" spans="1:2">
      <c r="A7930" s="174">
        <v>792.7</v>
      </c>
      <c r="B7930" s="174">
        <v>65.389851600367891</v>
      </c>
    </row>
    <row r="7931" spans="1:2">
      <c r="A7931" s="174">
        <v>792.80000000000007</v>
      </c>
      <c r="B7931" s="174">
        <v>65.404986435560843</v>
      </c>
    </row>
    <row r="7932" spans="1:2">
      <c r="A7932" s="174">
        <v>792.90000000000009</v>
      </c>
      <c r="B7932" s="174">
        <v>65.420121270753782</v>
      </c>
    </row>
    <row r="7933" spans="1:2">
      <c r="A7933" s="174">
        <v>793</v>
      </c>
      <c r="B7933" s="174">
        <v>65.435256105946721</v>
      </c>
    </row>
    <row r="7934" spans="1:2">
      <c r="A7934" s="174">
        <v>793.1</v>
      </c>
      <c r="B7934" s="174">
        <v>65.319655729174073</v>
      </c>
    </row>
    <row r="7935" spans="1:2">
      <c r="A7935" s="174">
        <v>793.2</v>
      </c>
      <c r="B7935" s="174">
        <v>65.20405535240144</v>
      </c>
    </row>
    <row r="7936" spans="1:2">
      <c r="A7936" s="174">
        <v>793.30000000000007</v>
      </c>
      <c r="B7936" s="174">
        <v>65.088454975628792</v>
      </c>
    </row>
    <row r="7937" spans="1:2">
      <c r="A7937" s="174">
        <v>793.40000000000009</v>
      </c>
      <c r="B7937" s="174">
        <v>64.972854598856145</v>
      </c>
    </row>
    <row r="7938" spans="1:2">
      <c r="A7938" s="174">
        <v>793.5</v>
      </c>
      <c r="B7938" s="174">
        <v>64.85725422208364</v>
      </c>
    </row>
    <row r="7939" spans="1:2">
      <c r="A7939" s="174">
        <v>793.6</v>
      </c>
      <c r="B7939" s="174">
        <v>64.741653845310992</v>
      </c>
    </row>
    <row r="7940" spans="1:2">
      <c r="A7940" s="174">
        <v>793.7</v>
      </c>
      <c r="B7940" s="174">
        <v>64.626053468538345</v>
      </c>
    </row>
    <row r="7941" spans="1:2">
      <c r="A7941" s="174">
        <v>793.80000000000007</v>
      </c>
      <c r="B7941" s="174">
        <v>64.510453091765697</v>
      </c>
    </row>
    <row r="7942" spans="1:2">
      <c r="A7942" s="174">
        <v>793.90000000000009</v>
      </c>
      <c r="B7942" s="174">
        <v>64.39485271499305</v>
      </c>
    </row>
    <row r="7943" spans="1:2">
      <c r="A7943" s="174">
        <v>794</v>
      </c>
      <c r="B7943" s="174">
        <v>64.279252338220545</v>
      </c>
    </row>
    <row r="7944" spans="1:2">
      <c r="A7944" s="174">
        <v>794.1</v>
      </c>
      <c r="B7944" s="174">
        <v>63.809058876893467</v>
      </c>
    </row>
    <row r="7945" spans="1:2">
      <c r="A7945" s="174">
        <v>794.2</v>
      </c>
      <c r="B7945" s="174">
        <v>63.338865415566389</v>
      </c>
    </row>
    <row r="7946" spans="1:2">
      <c r="A7946" s="174">
        <v>794.30000000000007</v>
      </c>
      <c r="B7946" s="174">
        <v>62.868671954239304</v>
      </c>
    </row>
    <row r="7947" spans="1:2">
      <c r="A7947" s="174">
        <v>794.40000000000009</v>
      </c>
      <c r="B7947" s="174">
        <v>62.398478492912233</v>
      </c>
    </row>
    <row r="7948" spans="1:2">
      <c r="A7948" s="174">
        <v>794.5</v>
      </c>
      <c r="B7948" s="174">
        <v>61.928285031585681</v>
      </c>
    </row>
    <row r="7949" spans="1:2">
      <c r="A7949" s="174">
        <v>794.6</v>
      </c>
      <c r="B7949" s="174">
        <v>61.458091570258603</v>
      </c>
    </row>
    <row r="7950" spans="1:2">
      <c r="A7950" s="174">
        <v>794.7</v>
      </c>
      <c r="B7950" s="174">
        <v>60.987898108931518</v>
      </c>
    </row>
    <row r="7951" spans="1:2">
      <c r="A7951" s="174">
        <v>794.80000000000007</v>
      </c>
      <c r="B7951" s="174">
        <v>60.51770464760444</v>
      </c>
    </row>
    <row r="7952" spans="1:2">
      <c r="A7952" s="174">
        <v>794.90000000000009</v>
      </c>
      <c r="B7952" s="174">
        <v>60.047511186277362</v>
      </c>
    </row>
    <row r="7953" spans="1:2">
      <c r="A7953" s="174">
        <v>795</v>
      </c>
      <c r="B7953" s="174">
        <v>59.577317724950817</v>
      </c>
    </row>
    <row r="7954" spans="1:2">
      <c r="A7954" s="174">
        <v>795.1</v>
      </c>
      <c r="B7954" s="174">
        <v>59.191214855332603</v>
      </c>
    </row>
    <row r="7955" spans="1:2">
      <c r="A7955" s="174">
        <v>795.2</v>
      </c>
      <c r="B7955" s="174">
        <v>58.80511198571439</v>
      </c>
    </row>
    <row r="7956" spans="1:2">
      <c r="A7956" s="174">
        <v>795.30000000000007</v>
      </c>
      <c r="B7956" s="174">
        <v>58.419009116096177</v>
      </c>
    </row>
    <row r="7957" spans="1:2">
      <c r="A7957" s="174">
        <v>795.40000000000009</v>
      </c>
      <c r="B7957" s="174">
        <v>58.032906246477971</v>
      </c>
    </row>
    <row r="7958" spans="1:2">
      <c r="A7958" s="174">
        <v>795.5</v>
      </c>
      <c r="B7958" s="174">
        <v>57.646803376860191</v>
      </c>
    </row>
    <row r="7959" spans="1:2">
      <c r="A7959" s="174">
        <v>795.6</v>
      </c>
      <c r="B7959" s="174">
        <v>57.260700507241992</v>
      </c>
    </row>
    <row r="7960" spans="1:2">
      <c r="A7960" s="174">
        <v>795.7</v>
      </c>
      <c r="B7960" s="174">
        <v>56.874597637623772</v>
      </c>
    </row>
    <row r="7961" spans="1:2">
      <c r="A7961" s="174">
        <v>795.80000000000007</v>
      </c>
      <c r="B7961" s="174">
        <v>56.488494768005559</v>
      </c>
    </row>
    <row r="7962" spans="1:2">
      <c r="A7962" s="174">
        <v>795.90000000000009</v>
      </c>
      <c r="B7962" s="174">
        <v>56.102391898387353</v>
      </c>
    </row>
    <row r="7963" spans="1:2">
      <c r="A7963" s="174">
        <v>796</v>
      </c>
      <c r="B7963" s="174">
        <v>55.716289028769573</v>
      </c>
    </row>
    <row r="7964" spans="1:2">
      <c r="A7964" s="174">
        <v>796.1</v>
      </c>
      <c r="B7964" s="174">
        <v>55.13480690754421</v>
      </c>
    </row>
    <row r="7965" spans="1:2">
      <c r="A7965" s="174">
        <v>796.2</v>
      </c>
      <c r="B7965" s="174">
        <v>54.553324786318854</v>
      </c>
    </row>
    <row r="7966" spans="1:2">
      <c r="A7966" s="174">
        <v>796.30000000000007</v>
      </c>
      <c r="B7966" s="174">
        <v>53.971842665093483</v>
      </c>
    </row>
    <row r="7967" spans="1:2">
      <c r="A7967" s="174">
        <v>796.40000000000009</v>
      </c>
      <c r="B7967" s="174">
        <v>53.39036054386812</v>
      </c>
    </row>
    <row r="7968" spans="1:2">
      <c r="A7968" s="174">
        <v>796.5</v>
      </c>
      <c r="B7968" s="174">
        <v>52.808878422643417</v>
      </c>
    </row>
    <row r="7969" spans="1:2">
      <c r="A7969" s="174">
        <v>796.6</v>
      </c>
      <c r="B7969" s="174">
        <v>52.227396301418061</v>
      </c>
    </row>
    <row r="7970" spans="1:2">
      <c r="A7970" s="174">
        <v>796.7</v>
      </c>
      <c r="B7970" s="174">
        <v>51.645914180192698</v>
      </c>
    </row>
    <row r="7971" spans="1:2">
      <c r="A7971" s="174">
        <v>796.80000000000007</v>
      </c>
      <c r="B7971" s="174">
        <v>51.064432058967327</v>
      </c>
    </row>
    <row r="7972" spans="1:2">
      <c r="A7972" s="174">
        <v>796.90000000000009</v>
      </c>
      <c r="B7972" s="174">
        <v>50.482949937741971</v>
      </c>
    </row>
    <row r="7973" spans="1:2">
      <c r="A7973" s="174">
        <v>797</v>
      </c>
      <c r="B7973" s="174">
        <v>49.901467816517268</v>
      </c>
    </row>
    <row r="7974" spans="1:2">
      <c r="A7974" s="174">
        <v>797.1</v>
      </c>
      <c r="B7974" s="174">
        <v>49.515803664599552</v>
      </c>
    </row>
    <row r="7975" spans="1:2">
      <c r="A7975" s="174">
        <v>797.2</v>
      </c>
      <c r="B7975" s="174">
        <v>49.130139512681829</v>
      </c>
    </row>
    <row r="7976" spans="1:2">
      <c r="A7976" s="174">
        <v>797.30000000000007</v>
      </c>
      <c r="B7976" s="174">
        <v>48.744475360764113</v>
      </c>
    </row>
    <row r="7977" spans="1:2">
      <c r="A7977" s="174">
        <v>797.40000000000009</v>
      </c>
      <c r="B7977" s="174">
        <v>48.35881120884639</v>
      </c>
    </row>
    <row r="7978" spans="1:2">
      <c r="A7978" s="174">
        <v>797.5</v>
      </c>
      <c r="B7978" s="174">
        <v>47.973147056929108</v>
      </c>
    </row>
    <row r="7979" spans="1:2">
      <c r="A7979" s="174">
        <v>797.6</v>
      </c>
      <c r="B7979" s="174">
        <v>47.587482905011377</v>
      </c>
    </row>
    <row r="7980" spans="1:2">
      <c r="A7980" s="174">
        <v>797.7</v>
      </c>
      <c r="B7980" s="174">
        <v>47.201818753093669</v>
      </c>
    </row>
    <row r="7981" spans="1:2">
      <c r="A7981" s="174">
        <v>797.80000000000007</v>
      </c>
      <c r="B7981" s="174">
        <v>46.816154601175953</v>
      </c>
    </row>
    <row r="7982" spans="1:2">
      <c r="A7982" s="174">
        <v>797.90000000000009</v>
      </c>
      <c r="B7982" s="174">
        <v>46.43049044925823</v>
      </c>
    </row>
    <row r="7983" spans="1:2">
      <c r="A7983" s="174">
        <v>798</v>
      </c>
      <c r="B7983" s="174">
        <v>46.044826297340947</v>
      </c>
    </row>
    <row r="7984" spans="1:2">
      <c r="A7984" s="174">
        <v>798.1</v>
      </c>
      <c r="B7984" s="174">
        <v>45.800971349500777</v>
      </c>
    </row>
    <row r="7985" spans="1:2">
      <c r="A7985" s="174">
        <v>798.2</v>
      </c>
      <c r="B7985" s="174">
        <v>45.557116401660629</v>
      </c>
    </row>
    <row r="7986" spans="1:2">
      <c r="A7986" s="174">
        <v>798.30000000000007</v>
      </c>
      <c r="B7986" s="174">
        <v>45.313261453820473</v>
      </c>
    </row>
    <row r="7987" spans="1:2">
      <c r="A7987" s="174">
        <v>798.40000000000009</v>
      </c>
      <c r="B7987" s="174">
        <v>45.069406505980297</v>
      </c>
    </row>
    <row r="7988" spans="1:2">
      <c r="A7988" s="174">
        <v>798.5</v>
      </c>
      <c r="B7988" s="174">
        <v>44.825551558140418</v>
      </c>
    </row>
    <row r="7989" spans="1:2">
      <c r="A7989" s="174">
        <v>798.6</v>
      </c>
      <c r="B7989" s="174">
        <v>44.581696610300263</v>
      </c>
    </row>
    <row r="7990" spans="1:2">
      <c r="A7990" s="174">
        <v>798.7</v>
      </c>
      <c r="B7990" s="174">
        <v>44.3378416624601</v>
      </c>
    </row>
    <row r="7991" spans="1:2">
      <c r="A7991" s="174">
        <v>798.80000000000007</v>
      </c>
      <c r="B7991" s="174">
        <v>44.093986714619938</v>
      </c>
    </row>
    <row r="7992" spans="1:2">
      <c r="A7992" s="174">
        <v>798.90000000000009</v>
      </c>
      <c r="B7992" s="174">
        <v>43.850131766779782</v>
      </c>
    </row>
    <row r="7993" spans="1:2">
      <c r="A7993" s="174">
        <v>799</v>
      </c>
      <c r="B7993" s="174">
        <v>43.606276818939897</v>
      </c>
    </row>
    <row r="7994" spans="1:2">
      <c r="A7994" s="174">
        <v>799.1</v>
      </c>
      <c r="B7994" s="174">
        <v>43.4432674691747</v>
      </c>
    </row>
    <row r="7995" spans="1:2">
      <c r="A7995" s="174">
        <v>799.2</v>
      </c>
      <c r="B7995" s="174">
        <v>43.28025811940951</v>
      </c>
    </row>
    <row r="7996" spans="1:2">
      <c r="A7996" s="174">
        <v>799.30000000000007</v>
      </c>
      <c r="B7996" s="174">
        <v>43.117248769644313</v>
      </c>
    </row>
    <row r="7997" spans="1:2">
      <c r="A7997" s="174">
        <v>799.40000000000009</v>
      </c>
      <c r="B7997" s="174">
        <v>42.954239419879123</v>
      </c>
    </row>
    <row r="7998" spans="1:2">
      <c r="A7998" s="174">
        <v>799.5</v>
      </c>
      <c r="B7998" s="174">
        <v>42.791230070114111</v>
      </c>
    </row>
    <row r="7999" spans="1:2">
      <c r="A7999" s="174">
        <v>799.6</v>
      </c>
      <c r="B7999" s="174">
        <v>42.628220720348921</v>
      </c>
    </row>
    <row r="8000" spans="1:2">
      <c r="A8000" s="174">
        <v>799.7</v>
      </c>
      <c r="B8000" s="174">
        <v>42.465211370583717</v>
      </c>
    </row>
    <row r="8001" spans="1:2">
      <c r="A8001" s="174">
        <v>799.80000000000007</v>
      </c>
      <c r="B8001" s="174">
        <v>42.302202020818527</v>
      </c>
    </row>
    <row r="8002" spans="1:2">
      <c r="A8002" s="174">
        <v>799.90000000000009</v>
      </c>
      <c r="B8002" s="174">
        <v>42.139192671053337</v>
      </c>
    </row>
    <row r="8003" spans="1:2">
      <c r="A8003" s="174">
        <v>800</v>
      </c>
      <c r="B8003" s="174">
        <v>41.976183321288332</v>
      </c>
    </row>
    <row r="8004" spans="1:2">
      <c r="A8004" s="174">
        <v>800.1</v>
      </c>
      <c r="B8004" s="174">
        <v>42.06230027405806</v>
      </c>
    </row>
    <row r="8005" spans="1:2">
      <c r="A8005" s="174">
        <v>800.2</v>
      </c>
      <c r="B8005" s="174">
        <v>42.148417226827803</v>
      </c>
    </row>
    <row r="8006" spans="1:2">
      <c r="A8006" s="174">
        <v>800.30000000000007</v>
      </c>
      <c r="B8006" s="174">
        <v>42.234534179597517</v>
      </c>
    </row>
    <row r="8007" spans="1:2">
      <c r="A8007" s="174">
        <v>800.40000000000009</v>
      </c>
      <c r="B8007" s="174">
        <v>42.320651132367253</v>
      </c>
    </row>
    <row r="8008" spans="1:2">
      <c r="A8008" s="174">
        <v>800.5</v>
      </c>
      <c r="B8008" s="174">
        <v>42.406768085136889</v>
      </c>
    </row>
    <row r="8009" spans="1:2">
      <c r="A8009" s="174">
        <v>800.6</v>
      </c>
      <c r="B8009" s="174">
        <v>42.492885037906618</v>
      </c>
    </row>
    <row r="8010" spans="1:2">
      <c r="A8010" s="174">
        <v>800.7</v>
      </c>
      <c r="B8010" s="174">
        <v>42.579001990676353</v>
      </c>
    </row>
    <row r="8011" spans="1:2">
      <c r="A8011" s="174">
        <v>800.80000000000007</v>
      </c>
      <c r="B8011" s="174">
        <v>42.665118943446082</v>
      </c>
    </row>
    <row r="8012" spans="1:2">
      <c r="A8012" s="174">
        <v>800.90000000000009</v>
      </c>
      <c r="B8012" s="174">
        <v>42.75123589621581</v>
      </c>
    </row>
    <row r="8013" spans="1:2">
      <c r="A8013" s="174">
        <v>801</v>
      </c>
      <c r="B8013" s="174">
        <v>42.837352848985446</v>
      </c>
    </row>
    <row r="8014" spans="1:2">
      <c r="A8014" s="174">
        <v>801.1</v>
      </c>
      <c r="B8014" s="174">
        <v>42.706203756403752</v>
      </c>
    </row>
    <row r="8015" spans="1:2">
      <c r="A8015" s="174">
        <v>801.2</v>
      </c>
      <c r="B8015" s="174">
        <v>42.575054663822051</v>
      </c>
    </row>
    <row r="8016" spans="1:2">
      <c r="A8016" s="174">
        <v>801.30000000000007</v>
      </c>
      <c r="B8016" s="174">
        <v>42.443905571240357</v>
      </c>
    </row>
    <row r="8017" spans="1:2">
      <c r="A8017" s="174">
        <v>801.40000000000009</v>
      </c>
      <c r="B8017" s="174">
        <v>42.312756478658663</v>
      </c>
    </row>
    <row r="8018" spans="1:2">
      <c r="A8018" s="174">
        <v>801.5</v>
      </c>
      <c r="B8018" s="174">
        <v>42.181607386077118</v>
      </c>
    </row>
    <row r="8019" spans="1:2">
      <c r="A8019" s="174">
        <v>801.6</v>
      </c>
      <c r="B8019" s="174">
        <v>42.050458293495417</v>
      </c>
    </row>
    <row r="8020" spans="1:2">
      <c r="A8020" s="174">
        <v>801.7</v>
      </c>
      <c r="B8020" s="174">
        <v>41.919309200913723</v>
      </c>
    </row>
    <row r="8021" spans="1:2">
      <c r="A8021" s="174">
        <v>801.80000000000007</v>
      </c>
      <c r="B8021" s="174">
        <v>41.788160108332029</v>
      </c>
    </row>
    <row r="8022" spans="1:2">
      <c r="A8022" s="174">
        <v>801.90000000000009</v>
      </c>
      <c r="B8022" s="174">
        <v>41.657011015750328</v>
      </c>
    </row>
    <row r="8023" spans="1:2">
      <c r="A8023" s="174">
        <v>802</v>
      </c>
      <c r="B8023" s="174">
        <v>41.525861923168783</v>
      </c>
    </row>
    <row r="8024" spans="1:2">
      <c r="A8024" s="174">
        <v>802.1</v>
      </c>
      <c r="B8024" s="174">
        <v>41.777405020090008</v>
      </c>
    </row>
    <row r="8025" spans="1:2">
      <c r="A8025" s="174">
        <v>802.2</v>
      </c>
      <c r="B8025" s="174">
        <v>42.02894811701124</v>
      </c>
    </row>
    <row r="8026" spans="1:2">
      <c r="A8026" s="174">
        <v>802.30000000000007</v>
      </c>
      <c r="B8026" s="174">
        <v>42.280491213932457</v>
      </c>
    </row>
    <row r="8027" spans="1:2">
      <c r="A8027" s="174">
        <v>802.40000000000009</v>
      </c>
      <c r="B8027" s="174">
        <v>42.532034310853689</v>
      </c>
    </row>
    <row r="8028" spans="1:2">
      <c r="A8028" s="174">
        <v>802.5</v>
      </c>
      <c r="B8028" s="174">
        <v>42.783577407774629</v>
      </c>
    </row>
    <row r="8029" spans="1:2">
      <c r="A8029" s="174">
        <v>802.6</v>
      </c>
      <c r="B8029" s="174">
        <v>43.035120504695861</v>
      </c>
    </row>
    <row r="8030" spans="1:2">
      <c r="A8030" s="174">
        <v>802.7</v>
      </c>
      <c r="B8030" s="174">
        <v>43.286663601617093</v>
      </c>
    </row>
    <row r="8031" spans="1:2">
      <c r="A8031" s="174">
        <v>802.80000000000007</v>
      </c>
      <c r="B8031" s="174">
        <v>43.538206698538318</v>
      </c>
    </row>
    <row r="8032" spans="1:2">
      <c r="A8032" s="174">
        <v>802.90000000000009</v>
      </c>
      <c r="B8032" s="174">
        <v>43.789749795459542</v>
      </c>
    </row>
    <row r="8033" spans="1:2">
      <c r="A8033" s="174">
        <v>803</v>
      </c>
      <c r="B8033" s="174">
        <v>44.041292892380483</v>
      </c>
    </row>
    <row r="8034" spans="1:2">
      <c r="A8034" s="174">
        <v>803.1</v>
      </c>
      <c r="B8034" s="174">
        <v>44.376445535177147</v>
      </c>
    </row>
    <row r="8035" spans="1:2">
      <c r="A8035" s="174">
        <v>803.2</v>
      </c>
      <c r="B8035" s="174">
        <v>44.711598177973812</v>
      </c>
    </row>
    <row r="8036" spans="1:2">
      <c r="A8036" s="174">
        <v>803.30000000000007</v>
      </c>
      <c r="B8036" s="174">
        <v>45.046750820770477</v>
      </c>
    </row>
    <row r="8037" spans="1:2">
      <c r="A8037" s="174">
        <v>803.40000000000009</v>
      </c>
      <c r="B8037" s="174">
        <v>45.381903463567149</v>
      </c>
    </row>
    <row r="8038" spans="1:2">
      <c r="A8038" s="174">
        <v>803.5</v>
      </c>
      <c r="B8038" s="174">
        <v>45.71705610636343</v>
      </c>
    </row>
    <row r="8039" spans="1:2">
      <c r="A8039" s="174">
        <v>803.6</v>
      </c>
      <c r="B8039" s="174">
        <v>46.052208749160101</v>
      </c>
    </row>
    <row r="8040" spans="1:2">
      <c r="A8040" s="174">
        <v>803.7</v>
      </c>
      <c r="B8040" s="174">
        <v>46.387361391956773</v>
      </c>
    </row>
    <row r="8041" spans="1:2">
      <c r="A8041" s="174">
        <v>803.80000000000007</v>
      </c>
      <c r="B8041" s="174">
        <v>46.722514034753431</v>
      </c>
    </row>
    <row r="8042" spans="1:2">
      <c r="A8042" s="174">
        <v>803.90000000000009</v>
      </c>
      <c r="B8042" s="174">
        <v>47.057666677550102</v>
      </c>
    </row>
    <row r="8043" spans="1:2">
      <c r="A8043" s="174">
        <v>804</v>
      </c>
      <c r="B8043" s="174">
        <v>47.392819320346383</v>
      </c>
    </row>
    <row r="8044" spans="1:2">
      <c r="A8044" s="174">
        <v>804.1</v>
      </c>
      <c r="B8044" s="174">
        <v>47.634152271473603</v>
      </c>
    </row>
    <row r="8045" spans="1:2">
      <c r="A8045" s="174">
        <v>804.2</v>
      </c>
      <c r="B8045" s="174">
        <v>47.875485222600808</v>
      </c>
    </row>
    <row r="8046" spans="1:2">
      <c r="A8046" s="174">
        <v>804.30000000000007</v>
      </c>
      <c r="B8046" s="174">
        <v>48.116818173728021</v>
      </c>
    </row>
    <row r="8047" spans="1:2">
      <c r="A8047" s="174">
        <v>804.40000000000009</v>
      </c>
      <c r="B8047" s="174">
        <v>48.358151124855233</v>
      </c>
    </row>
    <row r="8048" spans="1:2">
      <c r="A8048" s="174">
        <v>804.5</v>
      </c>
      <c r="B8048" s="174">
        <v>48.599484075982183</v>
      </c>
    </row>
    <row r="8049" spans="1:2">
      <c r="A8049" s="174">
        <v>804.6</v>
      </c>
      <c r="B8049" s="174">
        <v>48.840817027109388</v>
      </c>
    </row>
    <row r="8050" spans="1:2">
      <c r="A8050" s="174">
        <v>804.7</v>
      </c>
      <c r="B8050" s="174">
        <v>49.0821499782366</v>
      </c>
    </row>
    <row r="8051" spans="1:2">
      <c r="A8051" s="174">
        <v>804.80000000000007</v>
      </c>
      <c r="B8051" s="174">
        <v>49.323482929363813</v>
      </c>
    </row>
    <row r="8052" spans="1:2">
      <c r="A8052" s="174">
        <v>804.90000000000009</v>
      </c>
      <c r="B8052" s="174">
        <v>49.564815880491032</v>
      </c>
    </row>
    <row r="8053" spans="1:2">
      <c r="A8053" s="174">
        <v>805</v>
      </c>
      <c r="B8053" s="174">
        <v>49.806148831617968</v>
      </c>
    </row>
    <row r="8054" spans="1:2">
      <c r="A8054" s="174">
        <v>805.1</v>
      </c>
      <c r="B8054" s="174">
        <v>50.055984584636583</v>
      </c>
    </row>
    <row r="8055" spans="1:2">
      <c r="A8055" s="174">
        <v>805.2</v>
      </c>
      <c r="B8055" s="174">
        <v>50.305820337655177</v>
      </c>
    </row>
    <row r="8056" spans="1:2">
      <c r="A8056" s="174">
        <v>805.30000000000007</v>
      </c>
      <c r="B8056" s="174">
        <v>50.5556560906738</v>
      </c>
    </row>
    <row r="8057" spans="1:2">
      <c r="A8057" s="174">
        <v>805.40000000000009</v>
      </c>
      <c r="B8057" s="174">
        <v>50.805491843692408</v>
      </c>
    </row>
    <row r="8058" spans="1:2">
      <c r="A8058" s="174">
        <v>805.5</v>
      </c>
      <c r="B8058" s="174">
        <v>51.055327596710733</v>
      </c>
    </row>
    <row r="8059" spans="1:2">
      <c r="A8059" s="174">
        <v>805.6</v>
      </c>
      <c r="B8059" s="174">
        <v>51.305163349729341</v>
      </c>
    </row>
    <row r="8060" spans="1:2">
      <c r="A8060" s="174">
        <v>805.7</v>
      </c>
      <c r="B8060" s="174">
        <v>51.554999102747949</v>
      </c>
    </row>
    <row r="8061" spans="1:2">
      <c r="A8061" s="174">
        <v>805.80000000000007</v>
      </c>
      <c r="B8061" s="174">
        <v>51.804834855766558</v>
      </c>
    </row>
    <row r="8062" spans="1:2">
      <c r="A8062" s="174">
        <v>805.90000000000009</v>
      </c>
      <c r="B8062" s="174">
        <v>52.054670608785173</v>
      </c>
    </row>
    <row r="8063" spans="1:2">
      <c r="A8063" s="174">
        <v>806</v>
      </c>
      <c r="B8063" s="174">
        <v>52.304506361803497</v>
      </c>
    </row>
    <row r="8064" spans="1:2">
      <c r="A8064" s="174">
        <v>806.1</v>
      </c>
      <c r="B8064" s="174">
        <v>52.352453435729132</v>
      </c>
    </row>
    <row r="8065" spans="1:2">
      <c r="A8065" s="174">
        <v>806.2</v>
      </c>
      <c r="B8065" s="174">
        <v>52.400400509654773</v>
      </c>
    </row>
    <row r="8066" spans="1:2">
      <c r="A8066" s="174">
        <v>806.30000000000007</v>
      </c>
      <c r="B8066" s="174">
        <v>52.4483475835804</v>
      </c>
    </row>
    <row r="8067" spans="1:2">
      <c r="A8067" s="174">
        <v>806.40000000000009</v>
      </c>
      <c r="B8067" s="174">
        <v>52.496294657506027</v>
      </c>
    </row>
    <row r="8068" spans="1:2">
      <c r="A8068" s="174">
        <v>806.5</v>
      </c>
      <c r="B8068" s="174">
        <v>52.544241731431612</v>
      </c>
    </row>
    <row r="8069" spans="1:2">
      <c r="A8069" s="174">
        <v>806.6</v>
      </c>
      <c r="B8069" s="174">
        <v>52.592188805357253</v>
      </c>
    </row>
    <row r="8070" spans="1:2">
      <c r="A8070" s="174">
        <v>806.7</v>
      </c>
      <c r="B8070" s="174">
        <v>52.640135879282887</v>
      </c>
    </row>
    <row r="8071" spans="1:2">
      <c r="A8071" s="174">
        <v>806.80000000000007</v>
      </c>
      <c r="B8071" s="174">
        <v>52.688082953208522</v>
      </c>
    </row>
    <row r="8072" spans="1:2">
      <c r="A8072" s="174">
        <v>806.90000000000009</v>
      </c>
      <c r="B8072" s="174">
        <v>52.736030027134163</v>
      </c>
    </row>
    <row r="8073" spans="1:2">
      <c r="A8073" s="174">
        <v>807</v>
      </c>
      <c r="B8073" s="174">
        <v>52.783977101059733</v>
      </c>
    </row>
    <row r="8074" spans="1:2">
      <c r="A8074" s="174">
        <v>807.1</v>
      </c>
      <c r="B8074" s="174">
        <v>52.803026470737493</v>
      </c>
    </row>
    <row r="8075" spans="1:2">
      <c r="A8075" s="174">
        <v>807.2</v>
      </c>
      <c r="B8075" s="174">
        <v>52.822075840415259</v>
      </c>
    </row>
    <row r="8076" spans="1:2">
      <c r="A8076" s="174">
        <v>807.30000000000007</v>
      </c>
      <c r="B8076" s="174">
        <v>52.841125210093018</v>
      </c>
    </row>
    <row r="8077" spans="1:2">
      <c r="A8077" s="174">
        <v>807.40000000000009</v>
      </c>
      <c r="B8077" s="174">
        <v>52.860174579770778</v>
      </c>
    </row>
    <row r="8078" spans="1:2">
      <c r="A8078" s="174">
        <v>807.5</v>
      </c>
      <c r="B8078" s="174">
        <v>52.879223949448523</v>
      </c>
    </row>
    <row r="8079" spans="1:2">
      <c r="A8079" s="174">
        <v>807.6</v>
      </c>
      <c r="B8079" s="174">
        <v>52.898273319126282</v>
      </c>
    </row>
    <row r="8080" spans="1:2">
      <c r="A8080" s="174">
        <v>807.7</v>
      </c>
      <c r="B8080" s="174">
        <v>52.917322688804049</v>
      </c>
    </row>
    <row r="8081" spans="1:2">
      <c r="A8081" s="174">
        <v>807.80000000000007</v>
      </c>
      <c r="B8081" s="174">
        <v>52.936372058481808</v>
      </c>
    </row>
    <row r="8082" spans="1:2">
      <c r="A8082" s="174">
        <v>807.90000000000009</v>
      </c>
      <c r="B8082" s="174">
        <v>52.955421428159568</v>
      </c>
    </row>
    <row r="8083" spans="1:2">
      <c r="A8083" s="174">
        <v>808</v>
      </c>
      <c r="B8083" s="174">
        <v>52.974470797837313</v>
      </c>
    </row>
    <row r="8084" spans="1:2">
      <c r="A8084" s="174">
        <v>808.1</v>
      </c>
      <c r="B8084" s="174">
        <v>52.888724427192052</v>
      </c>
    </row>
    <row r="8085" spans="1:2">
      <c r="A8085" s="174">
        <v>808.2</v>
      </c>
      <c r="B8085" s="174">
        <v>52.802978056546777</v>
      </c>
    </row>
    <row r="8086" spans="1:2">
      <c r="A8086" s="174">
        <v>808.30000000000007</v>
      </c>
      <c r="B8086" s="174">
        <v>52.717231685901517</v>
      </c>
    </row>
    <row r="8087" spans="1:2">
      <c r="A8087" s="174">
        <v>808.40000000000009</v>
      </c>
      <c r="B8087" s="174">
        <v>52.631485315256263</v>
      </c>
    </row>
    <row r="8088" spans="1:2">
      <c r="A8088" s="174">
        <v>808.5</v>
      </c>
      <c r="B8088" s="174">
        <v>52.545738944611088</v>
      </c>
    </row>
    <row r="8089" spans="1:2">
      <c r="A8089" s="174">
        <v>808.6</v>
      </c>
      <c r="B8089" s="174">
        <v>52.45999257396582</v>
      </c>
    </row>
    <row r="8090" spans="1:2">
      <c r="A8090" s="174">
        <v>808.7</v>
      </c>
      <c r="B8090" s="174">
        <v>52.37424620332056</v>
      </c>
    </row>
    <row r="8091" spans="1:2">
      <c r="A8091" s="174">
        <v>808.80000000000007</v>
      </c>
      <c r="B8091" s="174">
        <v>52.288499832675292</v>
      </c>
    </row>
    <row r="8092" spans="1:2">
      <c r="A8092" s="174">
        <v>808.90000000000009</v>
      </c>
      <c r="B8092" s="174">
        <v>52.202753462030032</v>
      </c>
    </row>
    <row r="8093" spans="1:2">
      <c r="A8093" s="174">
        <v>809</v>
      </c>
      <c r="B8093" s="174">
        <v>52.117007091384863</v>
      </c>
    </row>
    <row r="8094" spans="1:2">
      <c r="A8094" s="174">
        <v>809.1</v>
      </c>
      <c r="B8094" s="174">
        <v>51.912585857247741</v>
      </c>
    </row>
    <row r="8095" spans="1:2">
      <c r="A8095" s="174">
        <v>809.2</v>
      </c>
      <c r="B8095" s="174">
        <v>51.708164623110633</v>
      </c>
    </row>
    <row r="8096" spans="1:2">
      <c r="A8096" s="174">
        <v>809.30000000000007</v>
      </c>
      <c r="B8096" s="174">
        <v>51.503743388973497</v>
      </c>
    </row>
    <row r="8097" spans="1:2">
      <c r="A8097" s="174">
        <v>809.40000000000009</v>
      </c>
      <c r="B8097" s="174">
        <v>51.299322154836389</v>
      </c>
    </row>
    <row r="8098" spans="1:2">
      <c r="A8098" s="174">
        <v>809.5</v>
      </c>
      <c r="B8098" s="174">
        <v>51.094900920699502</v>
      </c>
    </row>
    <row r="8099" spans="1:2">
      <c r="A8099" s="174">
        <v>809.6</v>
      </c>
      <c r="B8099" s="174">
        <v>50.890479686562379</v>
      </c>
    </row>
    <row r="8100" spans="1:2">
      <c r="A8100" s="174">
        <v>809.7</v>
      </c>
      <c r="B8100" s="174">
        <v>50.686058452425257</v>
      </c>
    </row>
    <row r="8101" spans="1:2">
      <c r="A8101" s="174">
        <v>809.80000000000007</v>
      </c>
      <c r="B8101" s="174">
        <v>50.481637218288142</v>
      </c>
    </row>
    <row r="8102" spans="1:2">
      <c r="A8102" s="174">
        <v>809.90000000000009</v>
      </c>
      <c r="B8102" s="174">
        <v>50.277215984151027</v>
      </c>
    </row>
    <row r="8103" spans="1:2">
      <c r="A8103" s="174">
        <v>810</v>
      </c>
      <c r="B8103" s="174">
        <v>50.07279475001414</v>
      </c>
    </row>
    <row r="8104" spans="1:2">
      <c r="A8104" s="174">
        <v>810.1</v>
      </c>
      <c r="B8104" s="174">
        <v>49.902750196640859</v>
      </c>
    </row>
    <row r="8105" spans="1:2">
      <c r="A8105" s="174">
        <v>810.2</v>
      </c>
      <c r="B8105" s="174">
        <v>49.732705643267572</v>
      </c>
    </row>
    <row r="8106" spans="1:2">
      <c r="A8106" s="174">
        <v>810.30000000000007</v>
      </c>
      <c r="B8106" s="174">
        <v>49.562661089894291</v>
      </c>
    </row>
    <row r="8107" spans="1:2">
      <c r="A8107" s="174">
        <v>810.40000000000009</v>
      </c>
      <c r="B8107" s="174">
        <v>49.392616536521011</v>
      </c>
    </row>
    <row r="8108" spans="1:2">
      <c r="A8108" s="174">
        <v>810.5</v>
      </c>
      <c r="B8108" s="174">
        <v>49.222571983147922</v>
      </c>
    </row>
    <row r="8109" spans="1:2">
      <c r="A8109" s="174">
        <v>810.6</v>
      </c>
      <c r="B8109" s="174">
        <v>49.052527429774628</v>
      </c>
    </row>
    <row r="8110" spans="1:2">
      <c r="A8110" s="174">
        <v>810.7</v>
      </c>
      <c r="B8110" s="174">
        <v>48.882482876401347</v>
      </c>
    </row>
    <row r="8111" spans="1:2">
      <c r="A8111" s="174">
        <v>810.80000000000007</v>
      </c>
      <c r="B8111" s="174">
        <v>48.712438323028067</v>
      </c>
    </row>
    <row r="8112" spans="1:2">
      <c r="A8112" s="174">
        <v>810.90000000000009</v>
      </c>
      <c r="B8112" s="174">
        <v>48.542393769654787</v>
      </c>
    </row>
    <row r="8113" spans="1:2">
      <c r="A8113" s="174">
        <v>811</v>
      </c>
      <c r="B8113" s="174">
        <v>48.372349216281698</v>
      </c>
    </row>
    <row r="8114" spans="1:2">
      <c r="A8114" s="174">
        <v>811.1</v>
      </c>
      <c r="B8114" s="174">
        <v>48.012702933023469</v>
      </c>
    </row>
    <row r="8115" spans="1:2">
      <c r="A8115" s="174">
        <v>811.2</v>
      </c>
      <c r="B8115" s="174">
        <v>47.653056649765247</v>
      </c>
    </row>
    <row r="8116" spans="1:2">
      <c r="A8116" s="174">
        <v>811.30000000000007</v>
      </c>
      <c r="B8116" s="174">
        <v>47.293410366507018</v>
      </c>
    </row>
    <row r="8117" spans="1:2">
      <c r="A8117" s="174">
        <v>811.40000000000009</v>
      </c>
      <c r="B8117" s="174">
        <v>46.933764083248789</v>
      </c>
    </row>
    <row r="8118" spans="1:2">
      <c r="A8118" s="174">
        <v>811.5</v>
      </c>
      <c r="B8118" s="174">
        <v>46.574117799990972</v>
      </c>
    </row>
    <row r="8119" spans="1:2">
      <c r="A8119" s="174">
        <v>811.6</v>
      </c>
      <c r="B8119" s="174">
        <v>46.214471516732743</v>
      </c>
    </row>
    <row r="8120" spans="1:2">
      <c r="A8120" s="174">
        <v>811.7</v>
      </c>
      <c r="B8120" s="174">
        <v>45.854825233474521</v>
      </c>
    </row>
    <row r="8121" spans="1:2">
      <c r="A8121" s="174">
        <v>811.80000000000007</v>
      </c>
      <c r="B8121" s="174">
        <v>45.495178950216292</v>
      </c>
    </row>
    <row r="8122" spans="1:2">
      <c r="A8122" s="174">
        <v>811.90000000000009</v>
      </c>
      <c r="B8122" s="174">
        <v>45.135532666958063</v>
      </c>
    </row>
    <row r="8123" spans="1:2">
      <c r="A8123" s="174">
        <v>812</v>
      </c>
      <c r="B8123" s="174">
        <v>44.775886383700247</v>
      </c>
    </row>
    <row r="8124" spans="1:2">
      <c r="A8124" s="174">
        <v>812.1</v>
      </c>
      <c r="B8124" s="174">
        <v>44.268727730516567</v>
      </c>
    </row>
    <row r="8125" spans="1:2">
      <c r="A8125" s="174">
        <v>812.2</v>
      </c>
      <c r="B8125" s="174">
        <v>43.761569077332908</v>
      </c>
    </row>
    <row r="8126" spans="1:2">
      <c r="A8126" s="174">
        <v>812.30000000000007</v>
      </c>
      <c r="B8126" s="174">
        <v>43.254410424149228</v>
      </c>
    </row>
    <row r="8127" spans="1:2">
      <c r="A8127" s="174">
        <v>812.40000000000009</v>
      </c>
      <c r="B8127" s="174">
        <v>42.747251770965562</v>
      </c>
    </row>
    <row r="8128" spans="1:2">
      <c r="A8128" s="174">
        <v>812.5</v>
      </c>
      <c r="B8128" s="174">
        <v>42.240093117782472</v>
      </c>
    </row>
    <row r="8129" spans="1:2">
      <c r="A8129" s="174">
        <v>812.6</v>
      </c>
      <c r="B8129" s="174">
        <v>41.732934464598799</v>
      </c>
    </row>
    <row r="8130" spans="1:2">
      <c r="A8130" s="174">
        <v>812.7</v>
      </c>
      <c r="B8130" s="174">
        <v>41.225775811415133</v>
      </c>
    </row>
    <row r="8131" spans="1:2">
      <c r="A8131" s="174">
        <v>812.80000000000007</v>
      </c>
      <c r="B8131" s="174">
        <v>40.71861715823146</v>
      </c>
    </row>
    <row r="8132" spans="1:2">
      <c r="A8132" s="174">
        <v>812.90000000000009</v>
      </c>
      <c r="B8132" s="174">
        <v>40.211458505047787</v>
      </c>
    </row>
    <row r="8133" spans="1:2">
      <c r="A8133" s="174">
        <v>813</v>
      </c>
      <c r="B8133" s="174">
        <v>39.704299851864697</v>
      </c>
    </row>
    <row r="8134" spans="1:2">
      <c r="A8134" s="174">
        <v>813.1</v>
      </c>
      <c r="B8134" s="174">
        <v>39.337184926640269</v>
      </c>
    </row>
    <row r="8135" spans="1:2">
      <c r="A8135" s="174">
        <v>813.2</v>
      </c>
      <c r="B8135" s="174">
        <v>38.970070001415849</v>
      </c>
    </row>
    <row r="8136" spans="1:2">
      <c r="A8136" s="174">
        <v>813.30000000000007</v>
      </c>
      <c r="B8136" s="174">
        <v>38.602955076191421</v>
      </c>
    </row>
    <row r="8137" spans="1:2">
      <c r="A8137" s="174">
        <v>813.40000000000009</v>
      </c>
      <c r="B8137" s="174">
        <v>38.235840150967</v>
      </c>
    </row>
    <row r="8138" spans="1:2">
      <c r="A8138" s="174">
        <v>813.5</v>
      </c>
      <c r="B8138" s="174">
        <v>37.868725225742992</v>
      </c>
    </row>
    <row r="8139" spans="1:2">
      <c r="A8139" s="174">
        <v>813.6</v>
      </c>
      <c r="B8139" s="174">
        <v>37.501610300518557</v>
      </c>
    </row>
    <row r="8140" spans="1:2">
      <c r="A8140" s="174">
        <v>813.7</v>
      </c>
      <c r="B8140" s="174">
        <v>37.134495375294136</v>
      </c>
    </row>
    <row r="8141" spans="1:2">
      <c r="A8141" s="174">
        <v>813.80000000000007</v>
      </c>
      <c r="B8141" s="174">
        <v>36.767380450069723</v>
      </c>
    </row>
    <row r="8142" spans="1:2">
      <c r="A8142" s="174">
        <v>813.90000000000009</v>
      </c>
      <c r="B8142" s="174">
        <v>36.400265524845302</v>
      </c>
    </row>
    <row r="8143" spans="1:2">
      <c r="A8143" s="174">
        <v>814</v>
      </c>
      <c r="B8143" s="174">
        <v>36.033150599621287</v>
      </c>
    </row>
    <row r="8144" spans="1:2">
      <c r="A8144" s="174">
        <v>814.1</v>
      </c>
      <c r="B8144" s="174">
        <v>35.62178546929011</v>
      </c>
    </row>
    <row r="8145" spans="1:2">
      <c r="A8145" s="174">
        <v>814.2</v>
      </c>
      <c r="B8145" s="174">
        <v>35.21042033895894</v>
      </c>
    </row>
    <row r="8146" spans="1:2">
      <c r="A8146" s="174">
        <v>814.30000000000007</v>
      </c>
      <c r="B8146" s="174">
        <v>34.799055208627763</v>
      </c>
    </row>
    <row r="8147" spans="1:2">
      <c r="A8147" s="174">
        <v>814.40000000000009</v>
      </c>
      <c r="B8147" s="174">
        <v>34.387690078296593</v>
      </c>
    </row>
    <row r="8148" spans="1:2">
      <c r="A8148" s="174">
        <v>814.5</v>
      </c>
      <c r="B8148" s="174">
        <v>33.976324947965892</v>
      </c>
    </row>
    <row r="8149" spans="1:2">
      <c r="A8149" s="174">
        <v>814.6</v>
      </c>
      <c r="B8149" s="174">
        <v>33.564959817634708</v>
      </c>
    </row>
    <row r="8150" spans="1:2">
      <c r="A8150" s="174">
        <v>814.7</v>
      </c>
      <c r="B8150" s="174">
        <v>33.153594687303539</v>
      </c>
    </row>
    <row r="8151" spans="1:2">
      <c r="A8151" s="174">
        <v>814.80000000000007</v>
      </c>
      <c r="B8151" s="174">
        <v>32.742229556972362</v>
      </c>
    </row>
    <row r="8152" spans="1:2">
      <c r="A8152" s="174">
        <v>814.90000000000009</v>
      </c>
      <c r="B8152" s="174">
        <v>32.330864426641178</v>
      </c>
    </row>
    <row r="8153" spans="1:2">
      <c r="A8153" s="174">
        <v>815</v>
      </c>
      <c r="B8153" s="174">
        <v>31.91949929631048</v>
      </c>
    </row>
    <row r="8154" spans="1:2">
      <c r="A8154" s="174">
        <v>815.1</v>
      </c>
      <c r="B8154" s="174">
        <v>31.553000538606</v>
      </c>
    </row>
    <row r="8155" spans="1:2">
      <c r="A8155" s="174">
        <v>815.2</v>
      </c>
      <c r="B8155" s="174">
        <v>31.18650178090153</v>
      </c>
    </row>
    <row r="8156" spans="1:2">
      <c r="A8156" s="174">
        <v>815.30000000000007</v>
      </c>
      <c r="B8156" s="174">
        <v>30.820003023197049</v>
      </c>
    </row>
    <row r="8157" spans="1:2">
      <c r="A8157" s="174">
        <v>815.40000000000009</v>
      </c>
      <c r="B8157" s="174">
        <v>30.45350426549258</v>
      </c>
    </row>
    <row r="8158" spans="1:2">
      <c r="A8158" s="174">
        <v>815.5</v>
      </c>
      <c r="B8158" s="174">
        <v>30.087005507788511</v>
      </c>
    </row>
    <row r="8159" spans="1:2">
      <c r="A8159" s="174">
        <v>815.6</v>
      </c>
      <c r="B8159" s="174">
        <v>29.720506750084041</v>
      </c>
    </row>
    <row r="8160" spans="1:2">
      <c r="A8160" s="174">
        <v>815.7</v>
      </c>
      <c r="B8160" s="174">
        <v>29.354007992379561</v>
      </c>
    </row>
    <row r="8161" spans="1:2">
      <c r="A8161" s="174">
        <v>815.80000000000007</v>
      </c>
      <c r="B8161" s="174">
        <v>28.98750923467508</v>
      </c>
    </row>
    <row r="8162" spans="1:2">
      <c r="A8162" s="174">
        <v>815.90000000000009</v>
      </c>
      <c r="B8162" s="174">
        <v>28.621010476970611</v>
      </c>
    </row>
    <row r="8163" spans="1:2">
      <c r="A8163" s="174">
        <v>816</v>
      </c>
      <c r="B8163" s="174">
        <v>28.254511719266549</v>
      </c>
    </row>
    <row r="8164" spans="1:2">
      <c r="A8164" s="174">
        <v>816.1</v>
      </c>
      <c r="B8164" s="174">
        <v>27.752217422197589</v>
      </c>
    </row>
    <row r="8165" spans="1:2">
      <c r="A8165" s="174">
        <v>816.2</v>
      </c>
      <c r="B8165" s="174">
        <v>27.249923125128621</v>
      </c>
    </row>
    <row r="8166" spans="1:2">
      <c r="A8166" s="174">
        <v>816.30000000000007</v>
      </c>
      <c r="B8166" s="174">
        <v>26.747628828059661</v>
      </c>
    </row>
    <row r="8167" spans="1:2">
      <c r="A8167" s="174">
        <v>816.40000000000009</v>
      </c>
      <c r="B8167" s="174">
        <v>26.245334530990689</v>
      </c>
    </row>
    <row r="8168" spans="1:2">
      <c r="A8168" s="174">
        <v>816.5</v>
      </c>
      <c r="B8168" s="174">
        <v>25.743040233922301</v>
      </c>
    </row>
    <row r="8169" spans="1:2">
      <c r="A8169" s="174">
        <v>816.6</v>
      </c>
      <c r="B8169" s="174">
        <v>25.24074593685334</v>
      </c>
    </row>
    <row r="8170" spans="1:2">
      <c r="A8170" s="174">
        <v>816.7</v>
      </c>
      <c r="B8170" s="174">
        <v>24.738451639784369</v>
      </c>
    </row>
    <row r="8171" spans="1:2">
      <c r="A8171" s="174">
        <v>816.80000000000007</v>
      </c>
      <c r="B8171" s="174">
        <v>24.236157342715401</v>
      </c>
    </row>
    <row r="8172" spans="1:2">
      <c r="A8172" s="174">
        <v>816.90000000000009</v>
      </c>
      <c r="B8172" s="174">
        <v>23.733863045646441</v>
      </c>
    </row>
    <row r="8173" spans="1:2">
      <c r="A8173" s="174">
        <v>817</v>
      </c>
      <c r="B8173" s="174">
        <v>23.231568748578049</v>
      </c>
    </row>
    <row r="8174" spans="1:2">
      <c r="A8174" s="174">
        <v>817.1</v>
      </c>
      <c r="B8174" s="174">
        <v>22.72239137306963</v>
      </c>
    </row>
    <row r="8175" spans="1:2">
      <c r="A8175" s="174">
        <v>817.2</v>
      </c>
      <c r="B8175" s="174">
        <v>22.213213997561208</v>
      </c>
    </row>
    <row r="8176" spans="1:2">
      <c r="A8176" s="174">
        <v>817.30000000000007</v>
      </c>
      <c r="B8176" s="174">
        <v>21.70403662205279</v>
      </c>
    </row>
    <row r="8177" spans="1:2">
      <c r="A8177" s="174">
        <v>817.40000000000009</v>
      </c>
      <c r="B8177" s="174">
        <v>21.194859246544372</v>
      </c>
    </row>
    <row r="8178" spans="1:2">
      <c r="A8178" s="174">
        <v>817.5</v>
      </c>
      <c r="B8178" s="174">
        <v>20.685681871036529</v>
      </c>
    </row>
    <row r="8179" spans="1:2">
      <c r="A8179" s="174">
        <v>817.6</v>
      </c>
      <c r="B8179" s="174">
        <v>20.176504495528111</v>
      </c>
    </row>
    <row r="8180" spans="1:2">
      <c r="A8180" s="174">
        <v>817.7</v>
      </c>
      <c r="B8180" s="174">
        <v>19.667327120019689</v>
      </c>
    </row>
    <row r="8181" spans="1:2">
      <c r="A8181" s="174">
        <v>817.80000000000007</v>
      </c>
      <c r="B8181" s="174">
        <v>19.15814974451127</v>
      </c>
    </row>
    <row r="8182" spans="1:2">
      <c r="A8182" s="174">
        <v>817.90000000000009</v>
      </c>
      <c r="B8182" s="174">
        <v>18.648972369002848</v>
      </c>
    </row>
    <row r="8183" spans="1:2">
      <c r="A8183" s="174">
        <v>818</v>
      </c>
      <c r="B8183" s="174">
        <v>18.139794993495009</v>
      </c>
    </row>
    <row r="8184" spans="1:2">
      <c r="A8184" s="174">
        <v>818.1</v>
      </c>
      <c r="B8184" s="174">
        <v>18.020588918975768</v>
      </c>
    </row>
    <row r="8185" spans="1:2">
      <c r="A8185" s="174">
        <v>818.2</v>
      </c>
      <c r="B8185" s="174">
        <v>17.901382844456531</v>
      </c>
    </row>
    <row r="8186" spans="1:2">
      <c r="A8186" s="174">
        <v>818.30000000000007</v>
      </c>
      <c r="B8186" s="174">
        <v>17.782176769937291</v>
      </c>
    </row>
    <row r="8187" spans="1:2">
      <c r="A8187" s="174">
        <v>818.40000000000009</v>
      </c>
      <c r="B8187" s="174">
        <v>17.66297069541805</v>
      </c>
    </row>
    <row r="8188" spans="1:2">
      <c r="A8188" s="174">
        <v>818.5</v>
      </c>
      <c r="B8188" s="174">
        <v>17.543764620898941</v>
      </c>
    </row>
    <row r="8189" spans="1:2">
      <c r="A8189" s="174">
        <v>818.6</v>
      </c>
      <c r="B8189" s="174">
        <v>17.4245585463797</v>
      </c>
    </row>
    <row r="8190" spans="1:2">
      <c r="A8190" s="174">
        <v>818.7</v>
      </c>
      <c r="B8190" s="174">
        <v>17.305352471860459</v>
      </c>
    </row>
    <row r="8191" spans="1:2">
      <c r="A8191" s="174">
        <v>818.80000000000007</v>
      </c>
      <c r="B8191" s="174">
        <v>17.186146397341229</v>
      </c>
    </row>
    <row r="8192" spans="1:2">
      <c r="A8192" s="174">
        <v>818.90000000000009</v>
      </c>
      <c r="B8192" s="174">
        <v>17.066940322821981</v>
      </c>
    </row>
    <row r="8193" spans="1:2">
      <c r="A8193" s="174">
        <v>819</v>
      </c>
      <c r="B8193" s="174">
        <v>16.947734248302879</v>
      </c>
    </row>
    <row r="8194" spans="1:2">
      <c r="A8194" s="174">
        <v>819.1</v>
      </c>
      <c r="B8194" s="174">
        <v>17.121041031538809</v>
      </c>
    </row>
    <row r="8195" spans="1:2">
      <c r="A8195" s="174">
        <v>819.2</v>
      </c>
      <c r="B8195" s="174">
        <v>17.294347814774749</v>
      </c>
    </row>
    <row r="8196" spans="1:2">
      <c r="A8196" s="174">
        <v>819.30000000000007</v>
      </c>
      <c r="B8196" s="174">
        <v>17.467654598010679</v>
      </c>
    </row>
    <row r="8197" spans="1:2">
      <c r="A8197" s="174">
        <v>819.40000000000009</v>
      </c>
      <c r="B8197" s="174">
        <v>17.640961381246608</v>
      </c>
    </row>
    <row r="8198" spans="1:2">
      <c r="A8198" s="174">
        <v>819.5</v>
      </c>
      <c r="B8198" s="174">
        <v>17.81426816448235</v>
      </c>
    </row>
    <row r="8199" spans="1:2">
      <c r="A8199" s="174">
        <v>819.6</v>
      </c>
      <c r="B8199" s="174">
        <v>17.987574947718279</v>
      </c>
    </row>
    <row r="8200" spans="1:2">
      <c r="A8200" s="174">
        <v>819.7</v>
      </c>
      <c r="B8200" s="174">
        <v>18.16088173095422</v>
      </c>
    </row>
    <row r="8201" spans="1:2">
      <c r="A8201" s="174">
        <v>819.80000000000007</v>
      </c>
      <c r="B8201" s="174">
        <v>18.334188514190149</v>
      </c>
    </row>
    <row r="8202" spans="1:2">
      <c r="A8202" s="174">
        <v>819.90000000000009</v>
      </c>
      <c r="B8202" s="174">
        <v>18.507495297426079</v>
      </c>
    </row>
    <row r="8203" spans="1:2">
      <c r="A8203" s="174">
        <v>820</v>
      </c>
      <c r="B8203" s="174">
        <v>18.68080208066182</v>
      </c>
    </row>
    <row r="8204" spans="1:2">
      <c r="A8204" s="174">
        <v>820.1</v>
      </c>
      <c r="B8204" s="174">
        <v>18.84247368194255</v>
      </c>
    </row>
    <row r="8205" spans="1:2">
      <c r="A8205" s="174">
        <v>820.2</v>
      </c>
      <c r="B8205" s="174">
        <v>19.00414528322327</v>
      </c>
    </row>
    <row r="8206" spans="1:2">
      <c r="A8206" s="174">
        <v>820.30000000000007</v>
      </c>
      <c r="B8206" s="174">
        <v>19.165816884504</v>
      </c>
    </row>
    <row r="8207" spans="1:2">
      <c r="A8207" s="174">
        <v>820.40000000000009</v>
      </c>
      <c r="B8207" s="174">
        <v>19.32748848578473</v>
      </c>
    </row>
    <row r="8208" spans="1:2">
      <c r="A8208" s="174">
        <v>820.5</v>
      </c>
      <c r="B8208" s="174">
        <v>19.489160087065269</v>
      </c>
    </row>
    <row r="8209" spans="1:2">
      <c r="A8209" s="174">
        <v>820.6</v>
      </c>
      <c r="B8209" s="174">
        <v>19.650831688345999</v>
      </c>
    </row>
    <row r="8210" spans="1:2">
      <c r="A8210" s="174">
        <v>820.7</v>
      </c>
      <c r="B8210" s="174">
        <v>19.812503289626729</v>
      </c>
    </row>
    <row r="8211" spans="1:2">
      <c r="A8211" s="174">
        <v>820.80000000000007</v>
      </c>
      <c r="B8211" s="174">
        <v>19.974174890907449</v>
      </c>
    </row>
    <row r="8212" spans="1:2">
      <c r="A8212" s="174">
        <v>820.90000000000009</v>
      </c>
      <c r="B8212" s="174">
        <v>20.135846492188179</v>
      </c>
    </row>
    <row r="8213" spans="1:2">
      <c r="A8213" s="174">
        <v>821</v>
      </c>
      <c r="B8213" s="174">
        <v>20.297518093468721</v>
      </c>
    </row>
    <row r="8214" spans="1:2">
      <c r="A8214" s="174">
        <v>821.1</v>
      </c>
      <c r="B8214" s="174">
        <v>20.687312897544629</v>
      </c>
    </row>
    <row r="8215" spans="1:2">
      <c r="A8215" s="174">
        <v>821.2</v>
      </c>
      <c r="B8215" s="174">
        <v>21.077107701620541</v>
      </c>
    </row>
    <row r="8216" spans="1:2">
      <c r="A8216" s="174">
        <v>821.30000000000007</v>
      </c>
      <c r="B8216" s="174">
        <v>21.466902505696449</v>
      </c>
    </row>
    <row r="8217" spans="1:2">
      <c r="A8217" s="174">
        <v>821.40000000000009</v>
      </c>
      <c r="B8217" s="174">
        <v>21.85669730977235</v>
      </c>
    </row>
    <row r="8218" spans="1:2">
      <c r="A8218" s="174">
        <v>821.5</v>
      </c>
      <c r="B8218" s="174">
        <v>22.246492113847822</v>
      </c>
    </row>
    <row r="8219" spans="1:2">
      <c r="A8219" s="174">
        <v>821.6</v>
      </c>
      <c r="B8219" s="174">
        <v>22.63628691792373</v>
      </c>
    </row>
    <row r="8220" spans="1:2">
      <c r="A8220" s="174">
        <v>821.7</v>
      </c>
      <c r="B8220" s="174">
        <v>23.026081721999638</v>
      </c>
    </row>
    <row r="8221" spans="1:2">
      <c r="A8221" s="174">
        <v>821.80000000000007</v>
      </c>
      <c r="B8221" s="174">
        <v>23.41587652607555</v>
      </c>
    </row>
    <row r="8222" spans="1:2">
      <c r="A8222" s="174">
        <v>821.90000000000009</v>
      </c>
      <c r="B8222" s="174">
        <v>23.805671330151451</v>
      </c>
    </row>
    <row r="8223" spans="1:2">
      <c r="A8223" s="174">
        <v>822</v>
      </c>
      <c r="B8223" s="174">
        <v>24.195466134226919</v>
      </c>
    </row>
    <row r="8224" spans="1:2">
      <c r="A8224" s="174">
        <v>822.1</v>
      </c>
      <c r="B8224" s="174">
        <v>24.44694760527771</v>
      </c>
    </row>
    <row r="8225" spans="1:2">
      <c r="A8225" s="174">
        <v>822.2</v>
      </c>
      <c r="B8225" s="174">
        <v>24.698429076328509</v>
      </c>
    </row>
    <row r="8226" spans="1:2">
      <c r="A8226" s="174">
        <v>822.30000000000007</v>
      </c>
      <c r="B8226" s="174">
        <v>24.9499105473793</v>
      </c>
    </row>
    <row r="8227" spans="1:2">
      <c r="A8227" s="174">
        <v>822.40000000000009</v>
      </c>
      <c r="B8227" s="174">
        <v>25.201392018430091</v>
      </c>
    </row>
    <row r="8228" spans="1:2">
      <c r="A8228" s="174">
        <v>822.5</v>
      </c>
      <c r="B8228" s="174">
        <v>25.452873489480599</v>
      </c>
    </row>
    <row r="8229" spans="1:2">
      <c r="A8229" s="174">
        <v>822.6</v>
      </c>
      <c r="B8229" s="174">
        <v>25.70435496053139</v>
      </c>
    </row>
    <row r="8230" spans="1:2">
      <c r="A8230" s="174">
        <v>822.7</v>
      </c>
      <c r="B8230" s="174">
        <v>25.955836431582188</v>
      </c>
    </row>
    <row r="8231" spans="1:2">
      <c r="A8231" s="174">
        <v>822.80000000000007</v>
      </c>
      <c r="B8231" s="174">
        <v>26.20731790263298</v>
      </c>
    </row>
    <row r="8232" spans="1:2">
      <c r="A8232" s="174">
        <v>822.90000000000009</v>
      </c>
      <c r="B8232" s="174">
        <v>26.458799373683771</v>
      </c>
    </row>
    <row r="8233" spans="1:2">
      <c r="A8233" s="174">
        <v>823</v>
      </c>
      <c r="B8233" s="174">
        <v>26.710280844734282</v>
      </c>
    </row>
    <row r="8234" spans="1:2">
      <c r="A8234" s="174">
        <v>823.1</v>
      </c>
      <c r="B8234" s="174">
        <v>26.96932827741238</v>
      </c>
    </row>
    <row r="8235" spans="1:2">
      <c r="A8235" s="174">
        <v>823.2</v>
      </c>
      <c r="B8235" s="174">
        <v>27.228375710090489</v>
      </c>
    </row>
    <row r="8236" spans="1:2">
      <c r="A8236" s="174">
        <v>823.30000000000007</v>
      </c>
      <c r="B8236" s="174">
        <v>27.487423142768591</v>
      </c>
    </row>
    <row r="8237" spans="1:2">
      <c r="A8237" s="174">
        <v>823.40000000000009</v>
      </c>
      <c r="B8237" s="174">
        <v>27.74647057544669</v>
      </c>
    </row>
    <row r="8238" spans="1:2">
      <c r="A8238" s="174">
        <v>823.5</v>
      </c>
      <c r="B8238" s="174">
        <v>28.005518008124501</v>
      </c>
    </row>
    <row r="8239" spans="1:2">
      <c r="A8239" s="174">
        <v>823.6</v>
      </c>
      <c r="B8239" s="174">
        <v>28.264565440802599</v>
      </c>
    </row>
    <row r="8240" spans="1:2">
      <c r="A8240" s="174">
        <v>823.7</v>
      </c>
      <c r="B8240" s="174">
        <v>28.523612873480701</v>
      </c>
    </row>
    <row r="8241" spans="1:2">
      <c r="A8241" s="174">
        <v>823.80000000000007</v>
      </c>
      <c r="B8241" s="174">
        <v>28.78266030615881</v>
      </c>
    </row>
    <row r="8242" spans="1:2">
      <c r="A8242" s="174">
        <v>823.90000000000009</v>
      </c>
      <c r="B8242" s="174">
        <v>29.041707738836909</v>
      </c>
    </row>
    <row r="8243" spans="1:2">
      <c r="A8243" s="174">
        <v>824</v>
      </c>
      <c r="B8243" s="174">
        <v>29.300755171514719</v>
      </c>
    </row>
    <row r="8244" spans="1:2">
      <c r="A8244" s="174">
        <v>824.1</v>
      </c>
      <c r="B8244" s="174">
        <v>29.411750954996311</v>
      </c>
    </row>
    <row r="8245" spans="1:2">
      <c r="A8245" s="174">
        <v>824.2</v>
      </c>
      <c r="B8245" s="174">
        <v>29.522746738477899</v>
      </c>
    </row>
    <row r="8246" spans="1:2">
      <c r="A8246" s="174">
        <v>824.30000000000007</v>
      </c>
      <c r="B8246" s="174">
        <v>29.633742521959491</v>
      </c>
    </row>
    <row r="8247" spans="1:2">
      <c r="A8247" s="174">
        <v>824.40000000000009</v>
      </c>
      <c r="B8247" s="174">
        <v>29.744738305441089</v>
      </c>
    </row>
    <row r="8248" spans="1:2">
      <c r="A8248" s="174">
        <v>824.5</v>
      </c>
      <c r="B8248" s="174">
        <v>29.855734088922549</v>
      </c>
    </row>
    <row r="8249" spans="1:2">
      <c r="A8249" s="174">
        <v>824.6</v>
      </c>
      <c r="B8249" s="174">
        <v>29.966729872404141</v>
      </c>
    </row>
    <row r="8250" spans="1:2">
      <c r="A8250" s="174">
        <v>824.7</v>
      </c>
      <c r="B8250" s="174">
        <v>30.077725655885729</v>
      </c>
    </row>
    <row r="8251" spans="1:2">
      <c r="A8251" s="174">
        <v>824.80000000000007</v>
      </c>
      <c r="B8251" s="174">
        <v>30.18872143936732</v>
      </c>
    </row>
    <row r="8252" spans="1:2">
      <c r="A8252" s="174">
        <v>824.90000000000009</v>
      </c>
      <c r="B8252" s="174">
        <v>30.299717222848919</v>
      </c>
    </row>
    <row r="8253" spans="1:2">
      <c r="A8253" s="174">
        <v>825</v>
      </c>
      <c r="B8253" s="174">
        <v>30.410713006330379</v>
      </c>
    </row>
    <row r="8254" spans="1:2">
      <c r="A8254" s="174">
        <v>825.1</v>
      </c>
      <c r="B8254" s="174">
        <v>30.718757849424861</v>
      </c>
    </row>
    <row r="8255" spans="1:2">
      <c r="A8255" s="174">
        <v>825.2</v>
      </c>
      <c r="B8255" s="174">
        <v>31.02680269251934</v>
      </c>
    </row>
    <row r="8256" spans="1:2">
      <c r="A8256" s="174">
        <v>825.30000000000007</v>
      </c>
      <c r="B8256" s="174">
        <v>31.334847535613811</v>
      </c>
    </row>
    <row r="8257" spans="1:2">
      <c r="A8257" s="174">
        <v>825.40000000000009</v>
      </c>
      <c r="B8257" s="174">
        <v>31.642892378708289</v>
      </c>
    </row>
    <row r="8258" spans="1:2">
      <c r="A8258" s="174">
        <v>825.5</v>
      </c>
      <c r="B8258" s="174">
        <v>31.95093722180242</v>
      </c>
    </row>
    <row r="8259" spans="1:2">
      <c r="A8259" s="174">
        <v>825.6</v>
      </c>
      <c r="B8259" s="174">
        <v>32.258982064896898</v>
      </c>
    </row>
    <row r="8260" spans="1:2">
      <c r="A8260" s="174">
        <v>825.7</v>
      </c>
      <c r="B8260" s="174">
        <v>32.567026907991377</v>
      </c>
    </row>
    <row r="8261" spans="1:2">
      <c r="A8261" s="174">
        <v>825.80000000000007</v>
      </c>
      <c r="B8261" s="174">
        <v>32.875071751085848</v>
      </c>
    </row>
    <row r="8262" spans="1:2">
      <c r="A8262" s="174">
        <v>825.90000000000009</v>
      </c>
      <c r="B8262" s="174">
        <v>33.183116594180333</v>
      </c>
    </row>
    <row r="8263" spans="1:2">
      <c r="A8263" s="174">
        <v>826</v>
      </c>
      <c r="B8263" s="174">
        <v>33.491161437274457</v>
      </c>
    </row>
    <row r="8264" spans="1:2">
      <c r="A8264" s="174">
        <v>826.1</v>
      </c>
      <c r="B8264" s="174">
        <v>33.74611991644025</v>
      </c>
    </row>
    <row r="8265" spans="1:2">
      <c r="A8265" s="174">
        <v>826.2</v>
      </c>
      <c r="B8265" s="174">
        <v>34.001078395606037</v>
      </c>
    </row>
    <row r="8266" spans="1:2">
      <c r="A8266" s="174">
        <v>826.30000000000007</v>
      </c>
      <c r="B8266" s="174">
        <v>34.25603687477183</v>
      </c>
    </row>
    <row r="8267" spans="1:2">
      <c r="A8267" s="174">
        <v>826.40000000000009</v>
      </c>
      <c r="B8267" s="174">
        <v>34.510995353937624</v>
      </c>
    </row>
    <row r="8268" spans="1:2">
      <c r="A8268" s="174">
        <v>826.5</v>
      </c>
      <c r="B8268" s="174">
        <v>34.765953833103133</v>
      </c>
    </row>
    <row r="8269" spans="1:2">
      <c r="A8269" s="174">
        <v>826.6</v>
      </c>
      <c r="B8269" s="174">
        <v>35.020912312268912</v>
      </c>
    </row>
    <row r="8270" spans="1:2">
      <c r="A8270" s="174">
        <v>826.7</v>
      </c>
      <c r="B8270" s="174">
        <v>35.275870791434713</v>
      </c>
    </row>
    <row r="8271" spans="1:2">
      <c r="A8271" s="174">
        <v>826.80000000000007</v>
      </c>
      <c r="B8271" s="174">
        <v>35.530829270600492</v>
      </c>
    </row>
    <row r="8272" spans="1:2">
      <c r="A8272" s="174">
        <v>826.90000000000009</v>
      </c>
      <c r="B8272" s="174">
        <v>35.785787749766293</v>
      </c>
    </row>
    <row r="8273" spans="1:2">
      <c r="A8273" s="174">
        <v>827</v>
      </c>
      <c r="B8273" s="174">
        <v>36.040746228931788</v>
      </c>
    </row>
    <row r="8274" spans="1:2">
      <c r="A8274" s="174">
        <v>827.1</v>
      </c>
      <c r="B8274" s="174">
        <v>36.223094206678162</v>
      </c>
    </row>
    <row r="8275" spans="1:2">
      <c r="A8275" s="174">
        <v>827.2</v>
      </c>
      <c r="B8275" s="174">
        <v>36.405442184424523</v>
      </c>
    </row>
    <row r="8276" spans="1:2">
      <c r="A8276" s="174">
        <v>827.30000000000007</v>
      </c>
      <c r="B8276" s="174">
        <v>36.58779016217089</v>
      </c>
    </row>
    <row r="8277" spans="1:2">
      <c r="A8277" s="174">
        <v>827.40000000000009</v>
      </c>
      <c r="B8277" s="174">
        <v>36.770138139917258</v>
      </c>
    </row>
    <row r="8278" spans="1:2">
      <c r="A8278" s="174">
        <v>827.5</v>
      </c>
      <c r="B8278" s="174">
        <v>36.952486117663412</v>
      </c>
    </row>
    <row r="8279" spans="1:2">
      <c r="A8279" s="174">
        <v>827.6</v>
      </c>
      <c r="B8279" s="174">
        <v>37.134834095409779</v>
      </c>
    </row>
    <row r="8280" spans="1:2">
      <c r="A8280" s="174">
        <v>827.7</v>
      </c>
      <c r="B8280" s="174">
        <v>37.317182073156147</v>
      </c>
    </row>
    <row r="8281" spans="1:2">
      <c r="A8281" s="174">
        <v>827.80000000000007</v>
      </c>
      <c r="B8281" s="174">
        <v>37.499530050902507</v>
      </c>
    </row>
    <row r="8282" spans="1:2">
      <c r="A8282" s="174">
        <v>827.90000000000009</v>
      </c>
      <c r="B8282" s="174">
        <v>37.681878028648882</v>
      </c>
    </row>
    <row r="8283" spans="1:2">
      <c r="A8283" s="174">
        <v>828</v>
      </c>
      <c r="B8283" s="174">
        <v>37.864226006395043</v>
      </c>
    </row>
    <row r="8284" spans="1:2">
      <c r="A8284" s="174">
        <v>828.1</v>
      </c>
      <c r="B8284" s="174">
        <v>38.030705059748342</v>
      </c>
    </row>
    <row r="8285" spans="1:2">
      <c r="A8285" s="174">
        <v>828.2</v>
      </c>
      <c r="B8285" s="174">
        <v>38.197184113101642</v>
      </c>
    </row>
    <row r="8286" spans="1:2">
      <c r="A8286" s="174">
        <v>828.30000000000007</v>
      </c>
      <c r="B8286" s="174">
        <v>38.363663166454941</v>
      </c>
    </row>
    <row r="8287" spans="1:2">
      <c r="A8287" s="174">
        <v>828.40000000000009</v>
      </c>
      <c r="B8287" s="174">
        <v>38.530142219808241</v>
      </c>
    </row>
    <row r="8288" spans="1:2">
      <c r="A8288" s="174">
        <v>828.5</v>
      </c>
      <c r="B8288" s="174">
        <v>38.696621273161362</v>
      </c>
    </row>
    <row r="8289" spans="1:2">
      <c r="A8289" s="174">
        <v>828.6</v>
      </c>
      <c r="B8289" s="174">
        <v>38.863100326514648</v>
      </c>
    </row>
    <row r="8290" spans="1:2">
      <c r="A8290" s="174">
        <v>828.7</v>
      </c>
      <c r="B8290" s="174">
        <v>39.029579379867947</v>
      </c>
    </row>
    <row r="8291" spans="1:2">
      <c r="A8291" s="174">
        <v>828.80000000000007</v>
      </c>
      <c r="B8291" s="174">
        <v>39.196058433221253</v>
      </c>
    </row>
    <row r="8292" spans="1:2">
      <c r="A8292" s="174">
        <v>828.90000000000009</v>
      </c>
      <c r="B8292" s="174">
        <v>39.362537486574553</v>
      </c>
    </row>
    <row r="8293" spans="1:2">
      <c r="A8293" s="174">
        <v>829</v>
      </c>
      <c r="B8293" s="174">
        <v>39.52901653992766</v>
      </c>
    </row>
    <row r="8294" spans="1:2">
      <c r="A8294" s="174">
        <v>829.1</v>
      </c>
      <c r="B8294" s="174">
        <v>39.814200887642798</v>
      </c>
    </row>
    <row r="8295" spans="1:2">
      <c r="A8295" s="174">
        <v>829.2</v>
      </c>
      <c r="B8295" s="174">
        <v>40.099385235357943</v>
      </c>
    </row>
    <row r="8296" spans="1:2">
      <c r="A8296" s="174">
        <v>829.30000000000007</v>
      </c>
      <c r="B8296" s="174">
        <v>40.384569583073073</v>
      </c>
    </row>
    <row r="8297" spans="1:2">
      <c r="A8297" s="174">
        <v>829.40000000000009</v>
      </c>
      <c r="B8297" s="174">
        <v>40.669753930788211</v>
      </c>
    </row>
    <row r="8298" spans="1:2">
      <c r="A8298" s="174">
        <v>829.5</v>
      </c>
      <c r="B8298" s="174">
        <v>40.954938278503022</v>
      </c>
    </row>
    <row r="8299" spans="1:2">
      <c r="A8299" s="174">
        <v>829.6</v>
      </c>
      <c r="B8299" s="174">
        <v>41.240122626218159</v>
      </c>
    </row>
    <row r="8300" spans="1:2">
      <c r="A8300" s="174">
        <v>829.7</v>
      </c>
      <c r="B8300" s="174">
        <v>41.525306973933297</v>
      </c>
    </row>
    <row r="8301" spans="1:2">
      <c r="A8301" s="174">
        <v>829.80000000000007</v>
      </c>
      <c r="B8301" s="174">
        <v>41.810491321648428</v>
      </c>
    </row>
    <row r="8302" spans="1:2">
      <c r="A8302" s="174">
        <v>829.90000000000009</v>
      </c>
      <c r="B8302" s="174">
        <v>42.095675669363573</v>
      </c>
    </row>
    <row r="8303" spans="1:2">
      <c r="A8303" s="174">
        <v>830</v>
      </c>
      <c r="B8303" s="174">
        <v>42.380860017078383</v>
      </c>
    </row>
    <row r="8304" spans="1:2">
      <c r="A8304" s="174">
        <v>830.1</v>
      </c>
      <c r="B8304" s="174">
        <v>42.667409379165207</v>
      </c>
    </row>
    <row r="8305" spans="1:2">
      <c r="A8305" s="174">
        <v>830.2</v>
      </c>
      <c r="B8305" s="174">
        <v>42.953958741252023</v>
      </c>
    </row>
    <row r="8306" spans="1:2">
      <c r="A8306" s="174">
        <v>830.30000000000007</v>
      </c>
      <c r="B8306" s="174">
        <v>43.240508103338847</v>
      </c>
    </row>
    <row r="8307" spans="1:2">
      <c r="A8307" s="174">
        <v>830.40000000000009</v>
      </c>
      <c r="B8307" s="174">
        <v>43.527057465425663</v>
      </c>
    </row>
    <row r="8308" spans="1:2">
      <c r="A8308" s="174">
        <v>830.5</v>
      </c>
      <c r="B8308" s="174">
        <v>43.81360682751216</v>
      </c>
    </row>
    <row r="8309" spans="1:2">
      <c r="A8309" s="174">
        <v>830.6</v>
      </c>
      <c r="B8309" s="174">
        <v>44.100156189598977</v>
      </c>
    </row>
    <row r="8310" spans="1:2">
      <c r="A8310" s="174">
        <v>830.7</v>
      </c>
      <c r="B8310" s="174">
        <v>44.3867055516858</v>
      </c>
    </row>
    <row r="8311" spans="1:2">
      <c r="A8311" s="174">
        <v>830.80000000000007</v>
      </c>
      <c r="B8311" s="174">
        <v>44.673254913772617</v>
      </c>
    </row>
    <row r="8312" spans="1:2">
      <c r="A8312" s="174">
        <v>830.90000000000009</v>
      </c>
      <c r="B8312" s="174">
        <v>44.95980427585944</v>
      </c>
    </row>
    <row r="8313" spans="1:2">
      <c r="A8313" s="174">
        <v>831</v>
      </c>
      <c r="B8313" s="174">
        <v>45.246353637945937</v>
      </c>
    </row>
    <row r="8314" spans="1:2">
      <c r="A8314" s="174">
        <v>831.1</v>
      </c>
      <c r="B8314" s="174">
        <v>45.208263234354391</v>
      </c>
    </row>
    <row r="8315" spans="1:2">
      <c r="A8315" s="174">
        <v>831.2</v>
      </c>
      <c r="B8315" s="174">
        <v>45.170172830762837</v>
      </c>
    </row>
    <row r="8316" spans="1:2">
      <c r="A8316" s="174">
        <v>831.30000000000007</v>
      </c>
      <c r="B8316" s="174">
        <v>45.132082427171291</v>
      </c>
    </row>
    <row r="8317" spans="1:2">
      <c r="A8317" s="174">
        <v>831.40000000000009</v>
      </c>
      <c r="B8317" s="174">
        <v>45.093992023579737</v>
      </c>
    </row>
    <row r="8318" spans="1:2">
      <c r="A8318" s="174">
        <v>831.5</v>
      </c>
      <c r="B8318" s="174">
        <v>45.055901619988227</v>
      </c>
    </row>
    <row r="8319" spans="1:2">
      <c r="A8319" s="174">
        <v>831.6</v>
      </c>
      <c r="B8319" s="174">
        <v>45.017811216396687</v>
      </c>
    </row>
    <row r="8320" spans="1:2">
      <c r="A8320" s="174">
        <v>831.7</v>
      </c>
      <c r="B8320" s="174">
        <v>44.979720812805141</v>
      </c>
    </row>
    <row r="8321" spans="1:2">
      <c r="A8321" s="174">
        <v>831.80000000000007</v>
      </c>
      <c r="B8321" s="174">
        <v>44.941630409213587</v>
      </c>
    </row>
    <row r="8322" spans="1:2">
      <c r="A8322" s="174">
        <v>831.90000000000009</v>
      </c>
      <c r="B8322" s="174">
        <v>44.903540005622041</v>
      </c>
    </row>
    <row r="8323" spans="1:2">
      <c r="A8323" s="174">
        <v>832</v>
      </c>
      <c r="B8323" s="174">
        <v>44.865449602030537</v>
      </c>
    </row>
    <row r="8324" spans="1:2">
      <c r="A8324" s="174">
        <v>832.1</v>
      </c>
      <c r="B8324" s="174">
        <v>45.101702509903113</v>
      </c>
    </row>
    <row r="8325" spans="1:2">
      <c r="A8325" s="174">
        <v>832.2</v>
      </c>
      <c r="B8325" s="174">
        <v>45.337955417775689</v>
      </c>
    </row>
    <row r="8326" spans="1:2">
      <c r="A8326" s="174">
        <v>832.30000000000007</v>
      </c>
      <c r="B8326" s="174">
        <v>45.574208325648257</v>
      </c>
    </row>
    <row r="8327" spans="1:2">
      <c r="A8327" s="174">
        <v>832.40000000000009</v>
      </c>
      <c r="B8327" s="174">
        <v>45.810461233520847</v>
      </c>
    </row>
    <row r="8328" spans="1:2">
      <c r="A8328" s="174">
        <v>832.5</v>
      </c>
      <c r="B8328" s="174">
        <v>46.046714141393153</v>
      </c>
    </row>
    <row r="8329" spans="1:2">
      <c r="A8329" s="174">
        <v>832.6</v>
      </c>
      <c r="B8329" s="174">
        <v>46.282967049265729</v>
      </c>
    </row>
    <row r="8330" spans="1:2">
      <c r="A8330" s="174">
        <v>832.7</v>
      </c>
      <c r="B8330" s="174">
        <v>46.519219957138297</v>
      </c>
    </row>
    <row r="8331" spans="1:2">
      <c r="A8331" s="174">
        <v>832.80000000000007</v>
      </c>
      <c r="B8331" s="174">
        <v>46.75547286501088</v>
      </c>
    </row>
    <row r="8332" spans="1:2">
      <c r="A8332" s="174">
        <v>832.90000000000009</v>
      </c>
      <c r="B8332" s="174">
        <v>46.991725772883463</v>
      </c>
    </row>
    <row r="8333" spans="1:2">
      <c r="A8333" s="174">
        <v>833</v>
      </c>
      <c r="B8333" s="174">
        <v>47.227978680755768</v>
      </c>
    </row>
    <row r="8334" spans="1:2">
      <c r="A8334" s="174">
        <v>833.1</v>
      </c>
      <c r="B8334" s="174">
        <v>47.364343522096163</v>
      </c>
    </row>
    <row r="8335" spans="1:2">
      <c r="A8335" s="174">
        <v>833.2</v>
      </c>
      <c r="B8335" s="174">
        <v>47.500708363436573</v>
      </c>
    </row>
    <row r="8336" spans="1:2">
      <c r="A8336" s="174">
        <v>833.30000000000007</v>
      </c>
      <c r="B8336" s="174">
        <v>47.637073204776961</v>
      </c>
    </row>
    <row r="8337" spans="1:2">
      <c r="A8337" s="174">
        <v>833.40000000000009</v>
      </c>
      <c r="B8337" s="174">
        <v>47.773438046117363</v>
      </c>
    </row>
    <row r="8338" spans="1:2">
      <c r="A8338" s="174">
        <v>833.5</v>
      </c>
      <c r="B8338" s="174">
        <v>47.909802887457602</v>
      </c>
    </row>
    <row r="8339" spans="1:2">
      <c r="A8339" s="174">
        <v>833.6</v>
      </c>
      <c r="B8339" s="174">
        <v>48.046167728797997</v>
      </c>
    </row>
    <row r="8340" spans="1:2">
      <c r="A8340" s="174">
        <v>833.7</v>
      </c>
      <c r="B8340" s="174">
        <v>48.182532570138392</v>
      </c>
    </row>
    <row r="8341" spans="1:2">
      <c r="A8341" s="174">
        <v>833.80000000000007</v>
      </c>
      <c r="B8341" s="174">
        <v>48.318897411478787</v>
      </c>
    </row>
    <row r="8342" spans="1:2">
      <c r="A8342" s="174">
        <v>833.90000000000009</v>
      </c>
      <c r="B8342" s="174">
        <v>48.455262252819189</v>
      </c>
    </row>
    <row r="8343" spans="1:2">
      <c r="A8343" s="174">
        <v>834</v>
      </c>
      <c r="B8343" s="174">
        <v>48.591627094159428</v>
      </c>
    </row>
    <row r="8344" spans="1:2">
      <c r="A8344" s="174">
        <v>834.1</v>
      </c>
      <c r="B8344" s="174">
        <v>48.587489475073617</v>
      </c>
    </row>
    <row r="8345" spans="1:2">
      <c r="A8345" s="174">
        <v>834.2</v>
      </c>
      <c r="B8345" s="174">
        <v>48.583351855987807</v>
      </c>
    </row>
    <row r="8346" spans="1:2">
      <c r="A8346" s="174">
        <v>834.30000000000007</v>
      </c>
      <c r="B8346" s="174">
        <v>48.579214236901997</v>
      </c>
    </row>
    <row r="8347" spans="1:2">
      <c r="A8347" s="174">
        <v>834.40000000000009</v>
      </c>
      <c r="B8347" s="174">
        <v>48.575076617816187</v>
      </c>
    </row>
    <row r="8348" spans="1:2">
      <c r="A8348" s="174">
        <v>834.5</v>
      </c>
      <c r="B8348" s="174">
        <v>48.570938998730398</v>
      </c>
    </row>
    <row r="8349" spans="1:2">
      <c r="A8349" s="174">
        <v>834.6</v>
      </c>
      <c r="B8349" s="174">
        <v>48.566801379644588</v>
      </c>
    </row>
    <row r="8350" spans="1:2">
      <c r="A8350" s="174">
        <v>834.7</v>
      </c>
      <c r="B8350" s="174">
        <v>48.562663760558777</v>
      </c>
    </row>
    <row r="8351" spans="1:2">
      <c r="A8351" s="174">
        <v>834.80000000000007</v>
      </c>
      <c r="B8351" s="174">
        <v>48.558526141472967</v>
      </c>
    </row>
    <row r="8352" spans="1:2">
      <c r="A8352" s="174">
        <v>834.90000000000009</v>
      </c>
      <c r="B8352" s="174">
        <v>48.554388522387157</v>
      </c>
    </row>
    <row r="8353" spans="1:2">
      <c r="A8353" s="174">
        <v>835</v>
      </c>
      <c r="B8353" s="174">
        <v>48.550250903301361</v>
      </c>
    </row>
    <row r="8354" spans="1:2">
      <c r="A8354" s="174">
        <v>835.1</v>
      </c>
      <c r="B8354" s="174">
        <v>48.632714573848148</v>
      </c>
    </row>
    <row r="8355" spans="1:2">
      <c r="A8355" s="174">
        <v>835.2</v>
      </c>
      <c r="B8355" s="174">
        <v>48.715178244394941</v>
      </c>
    </row>
    <row r="8356" spans="1:2">
      <c r="A8356" s="174">
        <v>835.30000000000007</v>
      </c>
      <c r="B8356" s="174">
        <v>48.797641914941742</v>
      </c>
    </row>
    <row r="8357" spans="1:2">
      <c r="A8357" s="174">
        <v>835.40000000000009</v>
      </c>
      <c r="B8357" s="174">
        <v>48.880105585488529</v>
      </c>
    </row>
    <row r="8358" spans="1:2">
      <c r="A8358" s="174">
        <v>835.5</v>
      </c>
      <c r="B8358" s="174">
        <v>48.962569256035223</v>
      </c>
    </row>
    <row r="8359" spans="1:2">
      <c r="A8359" s="174">
        <v>835.6</v>
      </c>
      <c r="B8359" s="174">
        <v>49.045032926582017</v>
      </c>
    </row>
    <row r="8360" spans="1:2">
      <c r="A8360" s="174">
        <v>835.7</v>
      </c>
      <c r="B8360" s="174">
        <v>49.127496597128811</v>
      </c>
    </row>
    <row r="8361" spans="1:2">
      <c r="A8361" s="174">
        <v>835.80000000000007</v>
      </c>
      <c r="B8361" s="174">
        <v>49.209960267675598</v>
      </c>
    </row>
    <row r="8362" spans="1:2">
      <c r="A8362" s="174">
        <v>835.90000000000009</v>
      </c>
      <c r="B8362" s="174">
        <v>49.292423938222392</v>
      </c>
    </row>
    <row r="8363" spans="1:2">
      <c r="A8363" s="174">
        <v>836</v>
      </c>
      <c r="B8363" s="174">
        <v>49.374887608769093</v>
      </c>
    </row>
    <row r="8364" spans="1:2">
      <c r="A8364" s="174">
        <v>836.1</v>
      </c>
      <c r="B8364" s="174">
        <v>49.482113524837182</v>
      </c>
    </row>
    <row r="8365" spans="1:2">
      <c r="A8365" s="174">
        <v>836.2</v>
      </c>
      <c r="B8365" s="174">
        <v>49.589339440905263</v>
      </c>
    </row>
    <row r="8366" spans="1:2">
      <c r="A8366" s="174">
        <v>836.30000000000007</v>
      </c>
      <c r="B8366" s="174">
        <v>49.696565356973352</v>
      </c>
    </row>
    <row r="8367" spans="1:2">
      <c r="A8367" s="174">
        <v>836.40000000000009</v>
      </c>
      <c r="B8367" s="174">
        <v>49.80379127304144</v>
      </c>
    </row>
    <row r="8368" spans="1:2">
      <c r="A8368" s="174">
        <v>836.5</v>
      </c>
      <c r="B8368" s="174">
        <v>49.911017189109401</v>
      </c>
    </row>
    <row r="8369" spans="1:2">
      <c r="A8369" s="174">
        <v>836.6</v>
      </c>
      <c r="B8369" s="174">
        <v>50.01824310517749</v>
      </c>
    </row>
    <row r="8370" spans="1:2">
      <c r="A8370" s="174">
        <v>836.7</v>
      </c>
      <c r="B8370" s="174">
        <v>50.125469021245571</v>
      </c>
    </row>
    <row r="8371" spans="1:2">
      <c r="A8371" s="174">
        <v>836.80000000000007</v>
      </c>
      <c r="B8371" s="174">
        <v>50.23269493731366</v>
      </c>
    </row>
    <row r="8372" spans="1:2">
      <c r="A8372" s="174">
        <v>836.90000000000009</v>
      </c>
      <c r="B8372" s="174">
        <v>50.339920853381749</v>
      </c>
    </row>
    <row r="8373" spans="1:2">
      <c r="A8373" s="174">
        <v>837</v>
      </c>
      <c r="B8373" s="174">
        <v>50.447146769449709</v>
      </c>
    </row>
    <row r="8374" spans="1:2">
      <c r="A8374" s="174">
        <v>837.1</v>
      </c>
      <c r="B8374" s="174">
        <v>50.404816925352293</v>
      </c>
    </row>
    <row r="8375" spans="1:2">
      <c r="A8375" s="174">
        <v>837.2</v>
      </c>
      <c r="B8375" s="174">
        <v>50.362487081254862</v>
      </c>
    </row>
    <row r="8376" spans="1:2">
      <c r="A8376" s="174">
        <v>837.30000000000007</v>
      </c>
      <c r="B8376" s="174">
        <v>50.320157237157439</v>
      </c>
    </row>
    <row r="8377" spans="1:2">
      <c r="A8377" s="174">
        <v>837.40000000000009</v>
      </c>
      <c r="B8377" s="174">
        <v>50.277827393060022</v>
      </c>
    </row>
    <row r="8378" spans="1:2">
      <c r="A8378" s="174">
        <v>837.5</v>
      </c>
      <c r="B8378" s="174">
        <v>50.235497548962641</v>
      </c>
    </row>
    <row r="8379" spans="1:2">
      <c r="A8379" s="174">
        <v>837.6</v>
      </c>
      <c r="B8379" s="174">
        <v>50.193167704865218</v>
      </c>
    </row>
    <row r="8380" spans="1:2">
      <c r="A8380" s="174">
        <v>837.7</v>
      </c>
      <c r="B8380" s="174">
        <v>50.150837860767787</v>
      </c>
    </row>
    <row r="8381" spans="1:2">
      <c r="A8381" s="174">
        <v>837.80000000000007</v>
      </c>
      <c r="B8381" s="174">
        <v>50.10850801667037</v>
      </c>
    </row>
    <row r="8382" spans="1:2">
      <c r="A8382" s="174">
        <v>837.90000000000009</v>
      </c>
      <c r="B8382" s="174">
        <v>50.066178172572947</v>
      </c>
    </row>
    <row r="8383" spans="1:2">
      <c r="A8383" s="174">
        <v>838</v>
      </c>
      <c r="B8383" s="174">
        <v>50.023848328475573</v>
      </c>
    </row>
    <row r="8384" spans="1:2">
      <c r="A8384" s="174">
        <v>838.1</v>
      </c>
      <c r="B8384" s="174">
        <v>50.070254580691213</v>
      </c>
    </row>
    <row r="8385" spans="1:2">
      <c r="A8385" s="174">
        <v>838.2</v>
      </c>
      <c r="B8385" s="174">
        <v>50.116660832906852</v>
      </c>
    </row>
    <row r="8386" spans="1:2">
      <c r="A8386" s="174">
        <v>838.30000000000007</v>
      </c>
      <c r="B8386" s="174">
        <v>50.163067085122478</v>
      </c>
    </row>
    <row r="8387" spans="1:2">
      <c r="A8387" s="174">
        <v>838.40000000000009</v>
      </c>
      <c r="B8387" s="174">
        <v>50.209473337338117</v>
      </c>
    </row>
    <row r="8388" spans="1:2">
      <c r="A8388" s="174">
        <v>838.5</v>
      </c>
      <c r="B8388" s="174">
        <v>50.2558795895537</v>
      </c>
    </row>
    <row r="8389" spans="1:2">
      <c r="A8389" s="174">
        <v>838.6</v>
      </c>
      <c r="B8389" s="174">
        <v>50.302285841769333</v>
      </c>
    </row>
    <row r="8390" spans="1:2">
      <c r="A8390" s="174">
        <v>838.7</v>
      </c>
      <c r="B8390" s="174">
        <v>50.348692093984972</v>
      </c>
    </row>
    <row r="8391" spans="1:2">
      <c r="A8391" s="174">
        <v>838.80000000000007</v>
      </c>
      <c r="B8391" s="174">
        <v>50.395098346200612</v>
      </c>
    </row>
    <row r="8392" spans="1:2">
      <c r="A8392" s="174">
        <v>838.90000000000009</v>
      </c>
      <c r="B8392" s="174">
        <v>50.441504598416238</v>
      </c>
    </row>
    <row r="8393" spans="1:2">
      <c r="A8393" s="174">
        <v>839</v>
      </c>
      <c r="B8393" s="174">
        <v>50.487910850631827</v>
      </c>
    </row>
    <row r="8394" spans="1:2">
      <c r="A8394" s="174">
        <v>839.1</v>
      </c>
      <c r="B8394" s="174">
        <v>50.718972192518088</v>
      </c>
    </row>
    <row r="8395" spans="1:2">
      <c r="A8395" s="174">
        <v>839.2</v>
      </c>
      <c r="B8395" s="174">
        <v>50.950033534404348</v>
      </c>
    </row>
    <row r="8396" spans="1:2">
      <c r="A8396" s="174">
        <v>839.30000000000007</v>
      </c>
      <c r="B8396" s="174">
        <v>51.181094876290622</v>
      </c>
    </row>
    <row r="8397" spans="1:2">
      <c r="A8397" s="174">
        <v>839.40000000000009</v>
      </c>
      <c r="B8397" s="174">
        <v>51.412156218176889</v>
      </c>
    </row>
    <row r="8398" spans="1:2">
      <c r="A8398" s="174">
        <v>839.5</v>
      </c>
      <c r="B8398" s="174">
        <v>51.643217560062887</v>
      </c>
    </row>
    <row r="8399" spans="1:2">
      <c r="A8399" s="174">
        <v>839.6</v>
      </c>
      <c r="B8399" s="174">
        <v>51.874278901949147</v>
      </c>
    </row>
    <row r="8400" spans="1:2">
      <c r="A8400" s="174">
        <v>839.7</v>
      </c>
      <c r="B8400" s="174">
        <v>52.105340243835421</v>
      </c>
    </row>
    <row r="8401" spans="1:2">
      <c r="A8401" s="174">
        <v>839.80000000000007</v>
      </c>
      <c r="B8401" s="174">
        <v>52.336401585721688</v>
      </c>
    </row>
    <row r="8402" spans="1:2">
      <c r="A8402" s="174">
        <v>839.90000000000009</v>
      </c>
      <c r="B8402" s="174">
        <v>52.567462927607949</v>
      </c>
    </row>
    <row r="8403" spans="1:2">
      <c r="A8403" s="174">
        <v>840</v>
      </c>
      <c r="B8403" s="174">
        <v>52.798524269493953</v>
      </c>
    </row>
    <row r="8404" spans="1:2">
      <c r="A8404" s="174">
        <v>840.1</v>
      </c>
      <c r="B8404" s="174">
        <v>52.748157509639732</v>
      </c>
    </row>
    <row r="8405" spans="1:2">
      <c r="A8405" s="174">
        <v>840.2</v>
      </c>
      <c r="B8405" s="174">
        <v>52.697790749785511</v>
      </c>
    </row>
    <row r="8406" spans="1:2">
      <c r="A8406" s="174">
        <v>840.30000000000007</v>
      </c>
      <c r="B8406" s="174">
        <v>52.647423989931291</v>
      </c>
    </row>
    <row r="8407" spans="1:2">
      <c r="A8407" s="174">
        <v>840.40000000000009</v>
      </c>
      <c r="B8407" s="174">
        <v>52.59705723007707</v>
      </c>
    </row>
    <row r="8408" spans="1:2">
      <c r="A8408" s="174">
        <v>840.5</v>
      </c>
      <c r="B8408" s="174">
        <v>52.546690470222899</v>
      </c>
    </row>
    <row r="8409" spans="1:2">
      <c r="A8409" s="174">
        <v>840.6</v>
      </c>
      <c r="B8409" s="174">
        <v>52.496323710368678</v>
      </c>
    </row>
    <row r="8410" spans="1:2">
      <c r="A8410" s="174">
        <v>840.7</v>
      </c>
      <c r="B8410" s="174">
        <v>52.445956950514457</v>
      </c>
    </row>
    <row r="8411" spans="1:2">
      <c r="A8411" s="174">
        <v>840.80000000000007</v>
      </c>
      <c r="B8411" s="174">
        <v>52.395590190660243</v>
      </c>
    </row>
    <row r="8412" spans="1:2">
      <c r="A8412" s="174">
        <v>840.90000000000009</v>
      </c>
      <c r="B8412" s="174">
        <v>52.345223430806023</v>
      </c>
    </row>
    <row r="8413" spans="1:2">
      <c r="A8413" s="174">
        <v>841</v>
      </c>
      <c r="B8413" s="174">
        <v>52.294856670951852</v>
      </c>
    </row>
    <row r="8414" spans="1:2">
      <c r="A8414" s="174">
        <v>841.1</v>
      </c>
      <c r="B8414" s="174">
        <v>52.418674300986517</v>
      </c>
    </row>
    <row r="8415" spans="1:2">
      <c r="A8415" s="174">
        <v>841.2</v>
      </c>
      <c r="B8415" s="174">
        <v>52.542491931021203</v>
      </c>
    </row>
    <row r="8416" spans="1:2">
      <c r="A8416" s="174">
        <v>841.30000000000007</v>
      </c>
      <c r="B8416" s="174">
        <v>52.666309561055883</v>
      </c>
    </row>
    <row r="8417" spans="1:2">
      <c r="A8417" s="174">
        <v>841.40000000000009</v>
      </c>
      <c r="B8417" s="174">
        <v>52.790127191090548</v>
      </c>
    </row>
    <row r="8418" spans="1:2">
      <c r="A8418" s="174">
        <v>841.5</v>
      </c>
      <c r="B8418" s="174">
        <v>52.913944821125092</v>
      </c>
    </row>
    <row r="8419" spans="1:2">
      <c r="A8419" s="174">
        <v>841.6</v>
      </c>
      <c r="B8419" s="174">
        <v>53.037762451159757</v>
      </c>
    </row>
    <row r="8420" spans="1:2">
      <c r="A8420" s="174">
        <v>841.7</v>
      </c>
      <c r="B8420" s="174">
        <v>53.16158008119443</v>
      </c>
    </row>
    <row r="8421" spans="1:2">
      <c r="A8421" s="174">
        <v>841.80000000000007</v>
      </c>
      <c r="B8421" s="174">
        <v>53.285397711229102</v>
      </c>
    </row>
    <row r="8422" spans="1:2">
      <c r="A8422" s="174">
        <v>841.90000000000009</v>
      </c>
      <c r="B8422" s="174">
        <v>53.409215341263781</v>
      </c>
    </row>
    <row r="8423" spans="1:2">
      <c r="A8423" s="174">
        <v>842</v>
      </c>
      <c r="B8423" s="174">
        <v>53.533032971298312</v>
      </c>
    </row>
    <row r="8424" spans="1:2">
      <c r="A8424" s="174">
        <v>842.1</v>
      </c>
      <c r="B8424" s="174">
        <v>53.628662385051179</v>
      </c>
    </row>
    <row r="8425" spans="1:2">
      <c r="A8425" s="174">
        <v>842.2</v>
      </c>
      <c r="B8425" s="174">
        <v>53.724291798804039</v>
      </c>
    </row>
    <row r="8426" spans="1:2">
      <c r="A8426" s="174">
        <v>842.30000000000007</v>
      </c>
      <c r="B8426" s="174">
        <v>53.819921212556913</v>
      </c>
    </row>
    <row r="8427" spans="1:2">
      <c r="A8427" s="174">
        <v>842.40000000000009</v>
      </c>
      <c r="B8427" s="174">
        <v>53.915550626309773</v>
      </c>
    </row>
    <row r="8428" spans="1:2">
      <c r="A8428" s="174">
        <v>842.5</v>
      </c>
      <c r="B8428" s="174">
        <v>54.011180040062527</v>
      </c>
    </row>
    <row r="8429" spans="1:2">
      <c r="A8429" s="174">
        <v>842.6</v>
      </c>
      <c r="B8429" s="174">
        <v>54.106809453815387</v>
      </c>
    </row>
    <row r="8430" spans="1:2">
      <c r="A8430" s="174">
        <v>842.7</v>
      </c>
      <c r="B8430" s="174">
        <v>54.202438867568247</v>
      </c>
    </row>
    <row r="8431" spans="1:2">
      <c r="A8431" s="174">
        <v>842.80000000000007</v>
      </c>
      <c r="B8431" s="174">
        <v>54.298068281321122</v>
      </c>
    </row>
    <row r="8432" spans="1:2">
      <c r="A8432" s="174">
        <v>842.90000000000009</v>
      </c>
      <c r="B8432" s="174">
        <v>54.393697695073989</v>
      </c>
    </row>
    <row r="8433" spans="1:2">
      <c r="A8433" s="174">
        <v>843</v>
      </c>
      <c r="B8433" s="174">
        <v>54.489327108826743</v>
      </c>
    </row>
    <row r="8434" spans="1:2">
      <c r="A8434" s="174">
        <v>843.1</v>
      </c>
      <c r="B8434" s="174">
        <v>54.706988737161318</v>
      </c>
    </row>
    <row r="8435" spans="1:2">
      <c r="A8435" s="174">
        <v>843.2</v>
      </c>
      <c r="B8435" s="174">
        <v>54.924650365495907</v>
      </c>
    </row>
    <row r="8436" spans="1:2">
      <c r="A8436" s="174">
        <v>843.30000000000007</v>
      </c>
      <c r="B8436" s="174">
        <v>55.142311993830489</v>
      </c>
    </row>
    <row r="8437" spans="1:2">
      <c r="A8437" s="174">
        <v>843.40000000000009</v>
      </c>
      <c r="B8437" s="174">
        <v>55.359973622165072</v>
      </c>
    </row>
    <row r="8438" spans="1:2">
      <c r="A8438" s="174">
        <v>843.5</v>
      </c>
      <c r="B8438" s="174">
        <v>55.577635250499412</v>
      </c>
    </row>
    <row r="8439" spans="1:2">
      <c r="A8439" s="174">
        <v>843.6</v>
      </c>
      <c r="B8439" s="174">
        <v>55.795296878833987</v>
      </c>
    </row>
    <row r="8440" spans="1:2">
      <c r="A8440" s="174">
        <v>843.7</v>
      </c>
      <c r="B8440" s="174">
        <v>56.01295850716857</v>
      </c>
    </row>
    <row r="8441" spans="1:2">
      <c r="A8441" s="174">
        <v>843.80000000000007</v>
      </c>
      <c r="B8441" s="174">
        <v>56.230620135503152</v>
      </c>
    </row>
    <row r="8442" spans="1:2">
      <c r="A8442" s="174">
        <v>843.90000000000009</v>
      </c>
      <c r="B8442" s="174">
        <v>56.448281763837727</v>
      </c>
    </row>
    <row r="8443" spans="1:2">
      <c r="A8443" s="174">
        <v>844</v>
      </c>
      <c r="B8443" s="174">
        <v>56.665943392172068</v>
      </c>
    </row>
    <row r="8444" spans="1:2">
      <c r="A8444" s="174">
        <v>844.1</v>
      </c>
      <c r="B8444" s="174">
        <v>56.706753534822553</v>
      </c>
    </row>
    <row r="8445" spans="1:2">
      <c r="A8445" s="174">
        <v>844.2</v>
      </c>
      <c r="B8445" s="174">
        <v>56.747563677473039</v>
      </c>
    </row>
    <row r="8446" spans="1:2">
      <c r="A8446" s="174">
        <v>844.30000000000007</v>
      </c>
      <c r="B8446" s="174">
        <v>56.788373820123518</v>
      </c>
    </row>
    <row r="8447" spans="1:2">
      <c r="A8447" s="174">
        <v>844.40000000000009</v>
      </c>
      <c r="B8447" s="174">
        <v>56.829183962774003</v>
      </c>
    </row>
    <row r="8448" spans="1:2">
      <c r="A8448" s="174">
        <v>844.5</v>
      </c>
      <c r="B8448" s="174">
        <v>56.869994105424439</v>
      </c>
    </row>
    <row r="8449" spans="1:2">
      <c r="A8449" s="174">
        <v>844.6</v>
      </c>
      <c r="B8449" s="174">
        <v>56.910804248074918</v>
      </c>
    </row>
    <row r="8450" spans="1:2">
      <c r="A8450" s="174">
        <v>844.7</v>
      </c>
      <c r="B8450" s="174">
        <v>56.95161439072541</v>
      </c>
    </row>
    <row r="8451" spans="1:2">
      <c r="A8451" s="174">
        <v>844.80000000000007</v>
      </c>
      <c r="B8451" s="174">
        <v>56.992424533375903</v>
      </c>
    </row>
    <row r="8452" spans="1:2">
      <c r="A8452" s="174">
        <v>844.90000000000009</v>
      </c>
      <c r="B8452" s="174">
        <v>57.033234676026382</v>
      </c>
    </row>
    <row r="8453" spans="1:2">
      <c r="A8453" s="174">
        <v>845</v>
      </c>
      <c r="B8453" s="174">
        <v>57.074044818676818</v>
      </c>
    </row>
    <row r="8454" spans="1:2">
      <c r="A8454" s="174">
        <v>845.1</v>
      </c>
      <c r="B8454" s="174">
        <v>57.101387282777772</v>
      </c>
    </row>
    <row r="8455" spans="1:2">
      <c r="A8455" s="174">
        <v>845.2</v>
      </c>
      <c r="B8455" s="174">
        <v>57.128729746878733</v>
      </c>
    </row>
    <row r="8456" spans="1:2">
      <c r="A8456" s="174">
        <v>845.30000000000007</v>
      </c>
      <c r="B8456" s="174">
        <v>57.156072210979673</v>
      </c>
    </row>
    <row r="8457" spans="1:2">
      <c r="A8457" s="174">
        <v>845.40000000000009</v>
      </c>
      <c r="B8457" s="174">
        <v>57.183414675080627</v>
      </c>
    </row>
    <row r="8458" spans="1:2">
      <c r="A8458" s="174">
        <v>845.5</v>
      </c>
      <c r="B8458" s="174">
        <v>57.210757139181553</v>
      </c>
    </row>
    <row r="8459" spans="1:2">
      <c r="A8459" s="174">
        <v>845.6</v>
      </c>
      <c r="B8459" s="174">
        <v>57.2380996032825</v>
      </c>
    </row>
    <row r="8460" spans="1:2">
      <c r="A8460" s="174">
        <v>845.7</v>
      </c>
      <c r="B8460" s="174">
        <v>57.265442067383447</v>
      </c>
    </row>
    <row r="8461" spans="1:2">
      <c r="A8461" s="174">
        <v>845.80000000000007</v>
      </c>
      <c r="B8461" s="174">
        <v>57.292784531484408</v>
      </c>
    </row>
    <row r="8462" spans="1:2">
      <c r="A8462" s="174">
        <v>845.90000000000009</v>
      </c>
      <c r="B8462" s="174">
        <v>57.320126995585362</v>
      </c>
    </row>
    <row r="8463" spans="1:2">
      <c r="A8463" s="174">
        <v>846</v>
      </c>
      <c r="B8463" s="174">
        <v>57.34746945968628</v>
      </c>
    </row>
    <row r="8464" spans="1:2">
      <c r="A8464" s="174">
        <v>846.1</v>
      </c>
      <c r="B8464" s="174">
        <v>57.335722348178358</v>
      </c>
    </row>
    <row r="8465" spans="1:2">
      <c r="A8465" s="174">
        <v>846.2</v>
      </c>
      <c r="B8465" s="174">
        <v>57.323975236670442</v>
      </c>
    </row>
    <row r="8466" spans="1:2">
      <c r="A8466" s="174">
        <v>846.30000000000007</v>
      </c>
      <c r="B8466" s="174">
        <v>57.312228125162513</v>
      </c>
    </row>
    <row r="8467" spans="1:2">
      <c r="A8467" s="174">
        <v>846.40000000000009</v>
      </c>
      <c r="B8467" s="174">
        <v>57.300481013654583</v>
      </c>
    </row>
    <row r="8468" spans="1:2">
      <c r="A8468" s="174">
        <v>846.5</v>
      </c>
      <c r="B8468" s="174">
        <v>57.288733902146667</v>
      </c>
    </row>
    <row r="8469" spans="1:2">
      <c r="A8469" s="174">
        <v>846.6</v>
      </c>
      <c r="B8469" s="174">
        <v>57.276986790638752</v>
      </c>
    </row>
    <row r="8470" spans="1:2">
      <c r="A8470" s="174">
        <v>846.7</v>
      </c>
      <c r="B8470" s="174">
        <v>57.265239679130829</v>
      </c>
    </row>
    <row r="8471" spans="1:2">
      <c r="A8471" s="174">
        <v>846.80000000000007</v>
      </c>
      <c r="B8471" s="174">
        <v>57.253492567622899</v>
      </c>
    </row>
    <row r="8472" spans="1:2">
      <c r="A8472" s="174">
        <v>846.90000000000009</v>
      </c>
      <c r="B8472" s="174">
        <v>57.241745456114977</v>
      </c>
    </row>
    <row r="8473" spans="1:2">
      <c r="A8473" s="174">
        <v>847</v>
      </c>
      <c r="B8473" s="174">
        <v>57.229998344607068</v>
      </c>
    </row>
    <row r="8474" spans="1:2">
      <c r="A8474" s="174">
        <v>847.1</v>
      </c>
      <c r="B8474" s="174">
        <v>57.225798737311997</v>
      </c>
    </row>
    <row r="8475" spans="1:2">
      <c r="A8475" s="174">
        <v>847.2</v>
      </c>
      <c r="B8475" s="174">
        <v>57.221599130016934</v>
      </c>
    </row>
    <row r="8476" spans="1:2">
      <c r="A8476" s="174">
        <v>847.30000000000007</v>
      </c>
      <c r="B8476" s="174">
        <v>57.217399522721863</v>
      </c>
    </row>
    <row r="8477" spans="1:2">
      <c r="A8477" s="174">
        <v>847.40000000000009</v>
      </c>
      <c r="B8477" s="174">
        <v>57.213199915426792</v>
      </c>
    </row>
    <row r="8478" spans="1:2">
      <c r="A8478" s="174">
        <v>847.5</v>
      </c>
      <c r="B8478" s="174">
        <v>57.209000308131728</v>
      </c>
    </row>
    <row r="8479" spans="1:2">
      <c r="A8479" s="174">
        <v>847.6</v>
      </c>
      <c r="B8479" s="174">
        <v>57.204800700836657</v>
      </c>
    </row>
    <row r="8480" spans="1:2">
      <c r="A8480" s="174">
        <v>847.7</v>
      </c>
      <c r="B8480" s="174">
        <v>57.200601093541593</v>
      </c>
    </row>
    <row r="8481" spans="1:2">
      <c r="A8481" s="174">
        <v>847.80000000000007</v>
      </c>
      <c r="B8481" s="174">
        <v>57.196401486246522</v>
      </c>
    </row>
    <row r="8482" spans="1:2">
      <c r="A8482" s="174">
        <v>847.90000000000009</v>
      </c>
      <c r="B8482" s="174">
        <v>57.192201878951451</v>
      </c>
    </row>
    <row r="8483" spans="1:2">
      <c r="A8483" s="174">
        <v>848</v>
      </c>
      <c r="B8483" s="174">
        <v>57.188002271656387</v>
      </c>
    </row>
    <row r="8484" spans="1:2">
      <c r="A8484" s="174">
        <v>848.1</v>
      </c>
      <c r="B8484" s="174">
        <v>57.231047166230738</v>
      </c>
    </row>
    <row r="8485" spans="1:2">
      <c r="A8485" s="174">
        <v>848.2</v>
      </c>
      <c r="B8485" s="174">
        <v>57.274092060805103</v>
      </c>
    </row>
    <row r="8486" spans="1:2">
      <c r="A8486" s="174">
        <v>848.30000000000007</v>
      </c>
      <c r="B8486" s="174">
        <v>57.317136955379453</v>
      </c>
    </row>
    <row r="8487" spans="1:2">
      <c r="A8487" s="174">
        <v>848.40000000000009</v>
      </c>
      <c r="B8487" s="174">
        <v>57.360181849953811</v>
      </c>
    </row>
    <row r="8488" spans="1:2">
      <c r="A8488" s="174">
        <v>848.5</v>
      </c>
      <c r="B8488" s="174">
        <v>57.403226744528119</v>
      </c>
    </row>
    <row r="8489" spans="1:2">
      <c r="A8489" s="174">
        <v>848.6</v>
      </c>
      <c r="B8489" s="174">
        <v>57.446271639102477</v>
      </c>
    </row>
    <row r="8490" spans="1:2">
      <c r="A8490" s="174">
        <v>848.7</v>
      </c>
      <c r="B8490" s="174">
        <v>57.489316533676828</v>
      </c>
    </row>
    <row r="8491" spans="1:2">
      <c r="A8491" s="174">
        <v>848.80000000000007</v>
      </c>
      <c r="B8491" s="174">
        <v>57.532361428251193</v>
      </c>
    </row>
    <row r="8492" spans="1:2">
      <c r="A8492" s="174">
        <v>848.90000000000009</v>
      </c>
      <c r="B8492" s="174">
        <v>57.575406322825543</v>
      </c>
    </row>
    <row r="8493" spans="1:2">
      <c r="A8493" s="174">
        <v>849</v>
      </c>
      <c r="B8493" s="174">
        <v>57.618451217399851</v>
      </c>
    </row>
    <row r="8494" spans="1:2">
      <c r="A8494" s="174">
        <v>849.1</v>
      </c>
      <c r="B8494" s="174">
        <v>57.737966653740258</v>
      </c>
    </row>
    <row r="8495" spans="1:2">
      <c r="A8495" s="174">
        <v>849.2</v>
      </c>
      <c r="B8495" s="174">
        <v>57.857482090080673</v>
      </c>
    </row>
    <row r="8496" spans="1:2">
      <c r="A8496" s="174">
        <v>849.30000000000007</v>
      </c>
      <c r="B8496" s="174">
        <v>57.976997526421073</v>
      </c>
    </row>
    <row r="8497" spans="1:2">
      <c r="A8497" s="174">
        <v>849.40000000000009</v>
      </c>
      <c r="B8497" s="174">
        <v>58.09651296276148</v>
      </c>
    </row>
    <row r="8498" spans="1:2">
      <c r="A8498" s="174">
        <v>849.5</v>
      </c>
      <c r="B8498" s="174">
        <v>58.216028399101752</v>
      </c>
    </row>
    <row r="8499" spans="1:2">
      <c r="A8499" s="174">
        <v>849.6</v>
      </c>
      <c r="B8499" s="174">
        <v>58.335543835442159</v>
      </c>
    </row>
    <row r="8500" spans="1:2">
      <c r="A8500" s="174">
        <v>849.7</v>
      </c>
      <c r="B8500" s="174">
        <v>58.455059271782567</v>
      </c>
    </row>
    <row r="8501" spans="1:2">
      <c r="A8501" s="174">
        <v>849.80000000000007</v>
      </c>
      <c r="B8501" s="174">
        <v>58.574574708122967</v>
      </c>
    </row>
    <row r="8502" spans="1:2">
      <c r="A8502" s="174">
        <v>849.90000000000009</v>
      </c>
      <c r="B8502" s="174">
        <v>58.694090144463381</v>
      </c>
    </row>
    <row r="8503" spans="1:2">
      <c r="A8503" s="174">
        <v>850</v>
      </c>
      <c r="B8503" s="174">
        <v>58.813605580803653</v>
      </c>
    </row>
    <row r="8504" spans="1:2">
      <c r="A8504" s="174">
        <v>850.1</v>
      </c>
      <c r="B8504" s="174">
        <v>59.052006506131526</v>
      </c>
    </row>
    <row r="8505" spans="1:2">
      <c r="A8505" s="174">
        <v>850.2</v>
      </c>
      <c r="B8505" s="174">
        <v>59.290407431459407</v>
      </c>
    </row>
    <row r="8506" spans="1:2">
      <c r="A8506" s="174">
        <v>850.30000000000007</v>
      </c>
      <c r="B8506" s="174">
        <v>59.528808356787302</v>
      </c>
    </row>
    <row r="8507" spans="1:2">
      <c r="A8507" s="174">
        <v>850.40000000000009</v>
      </c>
      <c r="B8507" s="174">
        <v>59.767209282115182</v>
      </c>
    </row>
    <row r="8508" spans="1:2">
      <c r="A8508" s="174">
        <v>850.5</v>
      </c>
      <c r="B8508" s="174">
        <v>60.005610207442793</v>
      </c>
    </row>
    <row r="8509" spans="1:2">
      <c r="A8509" s="174">
        <v>850.6</v>
      </c>
      <c r="B8509" s="174">
        <v>60.244011132770673</v>
      </c>
    </row>
    <row r="8510" spans="1:2">
      <c r="A8510" s="174">
        <v>850.7</v>
      </c>
      <c r="B8510" s="174">
        <v>60.482412058098546</v>
      </c>
    </row>
    <row r="8511" spans="1:2">
      <c r="A8511" s="174">
        <v>850.80000000000007</v>
      </c>
      <c r="B8511" s="174">
        <v>60.720812983426441</v>
      </c>
    </row>
    <row r="8512" spans="1:2">
      <c r="A8512" s="174">
        <v>850.90000000000009</v>
      </c>
      <c r="B8512" s="174">
        <v>60.959213908754322</v>
      </c>
    </row>
    <row r="8513" spans="1:2">
      <c r="A8513" s="174">
        <v>851</v>
      </c>
      <c r="B8513" s="174">
        <v>61.197614834081932</v>
      </c>
    </row>
    <row r="8514" spans="1:2">
      <c r="A8514" s="174">
        <v>851.1</v>
      </c>
      <c r="B8514" s="174">
        <v>61.233602369561687</v>
      </c>
    </row>
    <row r="8515" spans="1:2">
      <c r="A8515" s="174">
        <v>851.2</v>
      </c>
      <c r="B8515" s="174">
        <v>61.26958990504145</v>
      </c>
    </row>
    <row r="8516" spans="1:2">
      <c r="A8516" s="174">
        <v>851.30000000000007</v>
      </c>
      <c r="B8516" s="174">
        <v>61.305577440521198</v>
      </c>
    </row>
    <row r="8517" spans="1:2">
      <c r="A8517" s="174">
        <v>851.40000000000009</v>
      </c>
      <c r="B8517" s="174">
        <v>61.34156497600096</v>
      </c>
    </row>
    <row r="8518" spans="1:2">
      <c r="A8518" s="174">
        <v>851.5</v>
      </c>
      <c r="B8518" s="174">
        <v>61.37755251148068</v>
      </c>
    </row>
    <row r="8519" spans="1:2">
      <c r="A8519" s="174">
        <v>851.6</v>
      </c>
      <c r="B8519" s="174">
        <v>61.413540046960428</v>
      </c>
    </row>
    <row r="8520" spans="1:2">
      <c r="A8520" s="174">
        <v>851.7</v>
      </c>
      <c r="B8520" s="174">
        <v>61.449527582440197</v>
      </c>
    </row>
    <row r="8521" spans="1:2">
      <c r="A8521" s="174">
        <v>851.80000000000007</v>
      </c>
      <c r="B8521" s="174">
        <v>61.485515117919952</v>
      </c>
    </row>
    <row r="8522" spans="1:2">
      <c r="A8522" s="174">
        <v>851.90000000000009</v>
      </c>
      <c r="B8522" s="174">
        <v>61.521502653399708</v>
      </c>
    </row>
    <row r="8523" spans="1:2">
      <c r="A8523" s="174">
        <v>852</v>
      </c>
      <c r="B8523" s="174">
        <v>61.557490188879427</v>
      </c>
    </row>
    <row r="8524" spans="1:2">
      <c r="A8524" s="174">
        <v>852.1</v>
      </c>
      <c r="B8524" s="174">
        <v>61.644573992498898</v>
      </c>
    </row>
    <row r="8525" spans="1:2">
      <c r="A8525" s="174">
        <v>852.2</v>
      </c>
      <c r="B8525" s="174">
        <v>61.731657796118363</v>
      </c>
    </row>
    <row r="8526" spans="1:2">
      <c r="A8526" s="174">
        <v>852.30000000000007</v>
      </c>
      <c r="B8526" s="174">
        <v>61.818741599737827</v>
      </c>
    </row>
    <row r="8527" spans="1:2">
      <c r="A8527" s="174">
        <v>852.40000000000009</v>
      </c>
      <c r="B8527" s="174">
        <v>61.905825403357298</v>
      </c>
    </row>
    <row r="8528" spans="1:2">
      <c r="A8528" s="174">
        <v>852.5</v>
      </c>
      <c r="B8528" s="174">
        <v>61.992909206976677</v>
      </c>
    </row>
    <row r="8529" spans="1:2">
      <c r="A8529" s="174">
        <v>852.6</v>
      </c>
      <c r="B8529" s="174">
        <v>62.079993010596141</v>
      </c>
    </row>
    <row r="8530" spans="1:2">
      <c r="A8530" s="174">
        <v>852.7</v>
      </c>
      <c r="B8530" s="174">
        <v>62.167076814215612</v>
      </c>
    </row>
    <row r="8531" spans="1:2">
      <c r="A8531" s="174">
        <v>852.80000000000007</v>
      </c>
      <c r="B8531" s="174">
        <v>62.254160617835083</v>
      </c>
    </row>
    <row r="8532" spans="1:2">
      <c r="A8532" s="174">
        <v>852.90000000000009</v>
      </c>
      <c r="B8532" s="174">
        <v>62.341244421454547</v>
      </c>
    </row>
    <row r="8533" spans="1:2">
      <c r="A8533" s="174">
        <v>853</v>
      </c>
      <c r="B8533" s="174">
        <v>62.428328225073919</v>
      </c>
    </row>
    <row r="8534" spans="1:2">
      <c r="A8534" s="174">
        <v>853.1</v>
      </c>
      <c r="B8534" s="174">
        <v>62.497908789872739</v>
      </c>
    </row>
    <row r="8535" spans="1:2">
      <c r="A8535" s="174">
        <v>853.2</v>
      </c>
      <c r="B8535" s="174">
        <v>62.567489354671572</v>
      </c>
    </row>
    <row r="8536" spans="1:2">
      <c r="A8536" s="174">
        <v>853.30000000000007</v>
      </c>
      <c r="B8536" s="174">
        <v>62.637069919470377</v>
      </c>
    </row>
    <row r="8537" spans="1:2">
      <c r="A8537" s="174">
        <v>853.40000000000009</v>
      </c>
      <c r="B8537" s="174">
        <v>62.706650484269197</v>
      </c>
    </row>
    <row r="8538" spans="1:2">
      <c r="A8538" s="174">
        <v>853.5</v>
      </c>
      <c r="B8538" s="174">
        <v>62.776231049067952</v>
      </c>
    </row>
    <row r="8539" spans="1:2">
      <c r="A8539" s="174">
        <v>853.6</v>
      </c>
      <c r="B8539" s="174">
        <v>62.845811613866772</v>
      </c>
    </row>
    <row r="8540" spans="1:2">
      <c r="A8540" s="174">
        <v>853.7</v>
      </c>
      <c r="B8540" s="174">
        <v>62.915392178665591</v>
      </c>
    </row>
    <row r="8541" spans="1:2">
      <c r="A8541" s="174">
        <v>853.80000000000007</v>
      </c>
      <c r="B8541" s="174">
        <v>62.984972743464411</v>
      </c>
    </row>
    <row r="8542" spans="1:2">
      <c r="A8542" s="174">
        <v>853.90000000000009</v>
      </c>
      <c r="B8542" s="174">
        <v>63.054553308263237</v>
      </c>
    </row>
    <row r="8543" spans="1:2">
      <c r="A8543" s="174">
        <v>854</v>
      </c>
      <c r="B8543" s="174">
        <v>63.124133873061979</v>
      </c>
    </row>
    <row r="8544" spans="1:2">
      <c r="A8544" s="174">
        <v>854.1</v>
      </c>
      <c r="B8544" s="174">
        <v>63.161793001518781</v>
      </c>
    </row>
    <row r="8545" spans="1:2">
      <c r="A8545" s="174">
        <v>854.2</v>
      </c>
      <c r="B8545" s="174">
        <v>63.199452129975583</v>
      </c>
    </row>
    <row r="8546" spans="1:2">
      <c r="A8546" s="174">
        <v>854.30000000000007</v>
      </c>
      <c r="B8546" s="174">
        <v>63.237111258432378</v>
      </c>
    </row>
    <row r="8547" spans="1:2">
      <c r="A8547" s="174">
        <v>854.40000000000009</v>
      </c>
      <c r="B8547" s="174">
        <v>63.274770386889173</v>
      </c>
    </row>
    <row r="8548" spans="1:2">
      <c r="A8548" s="174">
        <v>854.5</v>
      </c>
      <c r="B8548" s="174">
        <v>63.312429515345933</v>
      </c>
    </row>
    <row r="8549" spans="1:2">
      <c r="A8549" s="174">
        <v>854.6</v>
      </c>
      <c r="B8549" s="174">
        <v>63.350088643802742</v>
      </c>
    </row>
    <row r="8550" spans="1:2">
      <c r="A8550" s="174">
        <v>854.7</v>
      </c>
      <c r="B8550" s="174">
        <v>63.38774777225953</v>
      </c>
    </row>
    <row r="8551" spans="1:2">
      <c r="A8551" s="174">
        <v>854.80000000000007</v>
      </c>
      <c r="B8551" s="174">
        <v>63.425406900716332</v>
      </c>
    </row>
    <row r="8552" spans="1:2">
      <c r="A8552" s="174">
        <v>854.90000000000009</v>
      </c>
      <c r="B8552" s="174">
        <v>63.463066029173127</v>
      </c>
    </row>
    <row r="8553" spans="1:2">
      <c r="A8553" s="174">
        <v>855</v>
      </c>
      <c r="B8553" s="174">
        <v>63.500725157629887</v>
      </c>
    </row>
    <row r="8554" spans="1:2">
      <c r="A8554" s="174">
        <v>855.1</v>
      </c>
      <c r="B8554" s="174">
        <v>63.457497518507708</v>
      </c>
    </row>
    <row r="8555" spans="1:2">
      <c r="A8555" s="174">
        <v>855.2</v>
      </c>
      <c r="B8555" s="174">
        <v>63.414269879385529</v>
      </c>
    </row>
    <row r="8556" spans="1:2">
      <c r="A8556" s="174">
        <v>855.30000000000007</v>
      </c>
      <c r="B8556" s="174">
        <v>63.37104224026335</v>
      </c>
    </row>
    <row r="8557" spans="1:2">
      <c r="A8557" s="174">
        <v>855.40000000000009</v>
      </c>
      <c r="B8557" s="174">
        <v>63.327814601141171</v>
      </c>
    </row>
    <row r="8558" spans="1:2">
      <c r="A8558" s="174">
        <v>855.5</v>
      </c>
      <c r="B8558" s="174">
        <v>63.284586962019027</v>
      </c>
    </row>
    <row r="8559" spans="1:2">
      <c r="A8559" s="174">
        <v>855.6</v>
      </c>
      <c r="B8559" s="174">
        <v>63.241359322896862</v>
      </c>
    </row>
    <row r="8560" spans="1:2">
      <c r="A8560" s="174">
        <v>855.7</v>
      </c>
      <c r="B8560" s="174">
        <v>63.198131683774683</v>
      </c>
    </row>
    <row r="8561" spans="1:2">
      <c r="A8561" s="174">
        <v>855.80000000000007</v>
      </c>
      <c r="B8561" s="174">
        <v>63.154904044652497</v>
      </c>
    </row>
    <row r="8562" spans="1:2">
      <c r="A8562" s="174">
        <v>855.90000000000009</v>
      </c>
      <c r="B8562" s="174">
        <v>63.111676405530318</v>
      </c>
    </row>
    <row r="8563" spans="1:2">
      <c r="A8563" s="174">
        <v>856</v>
      </c>
      <c r="B8563" s="174">
        <v>63.068448766408189</v>
      </c>
    </row>
    <row r="8564" spans="1:2">
      <c r="A8564" s="174">
        <v>856.1</v>
      </c>
      <c r="B8564" s="174">
        <v>63.06273189850446</v>
      </c>
    </row>
    <row r="8565" spans="1:2">
      <c r="A8565" s="174">
        <v>856.2</v>
      </c>
      <c r="B8565" s="174">
        <v>63.057015030600724</v>
      </c>
    </row>
    <row r="8566" spans="1:2">
      <c r="A8566" s="174">
        <v>856.30000000000007</v>
      </c>
      <c r="B8566" s="174">
        <v>63.051298162696988</v>
      </c>
    </row>
    <row r="8567" spans="1:2">
      <c r="A8567" s="174">
        <v>856.40000000000009</v>
      </c>
      <c r="B8567" s="174">
        <v>63.045581294793273</v>
      </c>
    </row>
    <row r="8568" spans="1:2">
      <c r="A8568" s="174">
        <v>856.5</v>
      </c>
      <c r="B8568" s="174">
        <v>63.039864426889537</v>
      </c>
    </row>
    <row r="8569" spans="1:2">
      <c r="A8569" s="174">
        <v>856.6</v>
      </c>
      <c r="B8569" s="174">
        <v>63.034147558985808</v>
      </c>
    </row>
    <row r="8570" spans="1:2">
      <c r="A8570" s="174">
        <v>856.7</v>
      </c>
      <c r="B8570" s="174">
        <v>63.028430691082079</v>
      </c>
    </row>
    <row r="8571" spans="1:2">
      <c r="A8571" s="174">
        <v>856.80000000000007</v>
      </c>
      <c r="B8571" s="174">
        <v>63.02271382317835</v>
      </c>
    </row>
    <row r="8572" spans="1:2">
      <c r="A8572" s="174">
        <v>856.90000000000009</v>
      </c>
      <c r="B8572" s="174">
        <v>63.016996955274607</v>
      </c>
    </row>
    <row r="8573" spans="1:2">
      <c r="A8573" s="174">
        <v>857</v>
      </c>
      <c r="B8573" s="174">
        <v>63.011280087370892</v>
      </c>
    </row>
    <row r="8574" spans="1:2">
      <c r="A8574" s="174">
        <v>857.1</v>
      </c>
      <c r="B8574" s="174">
        <v>63.121326993396757</v>
      </c>
    </row>
    <row r="8575" spans="1:2">
      <c r="A8575" s="174">
        <v>857.2</v>
      </c>
      <c r="B8575" s="174">
        <v>63.231373899422643</v>
      </c>
    </row>
    <row r="8576" spans="1:2">
      <c r="A8576" s="174">
        <v>857.30000000000007</v>
      </c>
      <c r="B8576" s="174">
        <v>63.341420805448507</v>
      </c>
    </row>
    <row r="8577" spans="1:2">
      <c r="A8577" s="174">
        <v>857.40000000000009</v>
      </c>
      <c r="B8577" s="174">
        <v>63.451467711474379</v>
      </c>
    </row>
    <row r="8578" spans="1:2">
      <c r="A8578" s="174">
        <v>857.5</v>
      </c>
      <c r="B8578" s="174">
        <v>63.56151461750013</v>
      </c>
    </row>
    <row r="8579" spans="1:2">
      <c r="A8579" s="174">
        <v>857.6</v>
      </c>
      <c r="B8579" s="174">
        <v>63.671561523526002</v>
      </c>
    </row>
    <row r="8580" spans="1:2">
      <c r="A8580" s="174">
        <v>857.7</v>
      </c>
      <c r="B8580" s="174">
        <v>63.781608429551873</v>
      </c>
    </row>
    <row r="8581" spans="1:2">
      <c r="A8581" s="174">
        <v>857.80000000000007</v>
      </c>
      <c r="B8581" s="174">
        <v>63.891655335577752</v>
      </c>
    </row>
    <row r="8582" spans="1:2">
      <c r="A8582" s="174">
        <v>857.90000000000009</v>
      </c>
      <c r="B8582" s="174">
        <v>64.001702241603624</v>
      </c>
    </row>
    <row r="8583" spans="1:2">
      <c r="A8583" s="174">
        <v>858</v>
      </c>
      <c r="B8583" s="174">
        <v>64.111749147629368</v>
      </c>
    </row>
    <row r="8584" spans="1:2">
      <c r="A8584" s="174">
        <v>858.1</v>
      </c>
      <c r="B8584" s="174">
        <v>64.318544104263182</v>
      </c>
    </row>
    <row r="8585" spans="1:2">
      <c r="A8585" s="174">
        <v>858.2</v>
      </c>
      <c r="B8585" s="174">
        <v>64.525339060896997</v>
      </c>
    </row>
    <row r="8586" spans="1:2">
      <c r="A8586" s="174">
        <v>858.30000000000007</v>
      </c>
      <c r="B8586" s="174">
        <v>64.732134017530811</v>
      </c>
    </row>
    <row r="8587" spans="1:2">
      <c r="A8587" s="174">
        <v>858.40000000000009</v>
      </c>
      <c r="B8587" s="174">
        <v>64.938928974164625</v>
      </c>
    </row>
    <row r="8588" spans="1:2">
      <c r="A8588" s="174">
        <v>858.5</v>
      </c>
      <c r="B8588" s="174">
        <v>65.145723930798198</v>
      </c>
    </row>
    <row r="8589" spans="1:2">
      <c r="A8589" s="174">
        <v>858.6</v>
      </c>
      <c r="B8589" s="174">
        <v>65.352518887432012</v>
      </c>
    </row>
    <row r="8590" spans="1:2">
      <c r="A8590" s="174">
        <v>858.7</v>
      </c>
      <c r="B8590" s="174">
        <v>65.559313844065827</v>
      </c>
    </row>
    <row r="8591" spans="1:2">
      <c r="A8591" s="174">
        <v>858.80000000000007</v>
      </c>
      <c r="B8591" s="174">
        <v>65.766108800699641</v>
      </c>
    </row>
    <row r="8592" spans="1:2">
      <c r="A8592" s="174">
        <v>858.90000000000009</v>
      </c>
      <c r="B8592" s="174">
        <v>65.972903757333455</v>
      </c>
    </row>
    <row r="8593" spans="1:2">
      <c r="A8593" s="174">
        <v>859</v>
      </c>
      <c r="B8593" s="174">
        <v>66.179698713967028</v>
      </c>
    </row>
    <row r="8594" spans="1:2">
      <c r="A8594" s="174">
        <v>859.1</v>
      </c>
      <c r="B8594" s="174">
        <v>66.123482642489321</v>
      </c>
    </row>
    <row r="8595" spans="1:2">
      <c r="A8595" s="174">
        <v>859.2</v>
      </c>
      <c r="B8595" s="174">
        <v>66.067266571011615</v>
      </c>
    </row>
    <row r="8596" spans="1:2">
      <c r="A8596" s="174">
        <v>859.30000000000007</v>
      </c>
      <c r="B8596" s="174">
        <v>66.011050499533908</v>
      </c>
    </row>
    <row r="8597" spans="1:2">
      <c r="A8597" s="174">
        <v>859.40000000000009</v>
      </c>
      <c r="B8597" s="174">
        <v>65.954834428056202</v>
      </c>
    </row>
    <row r="8598" spans="1:2">
      <c r="A8598" s="174">
        <v>859.5</v>
      </c>
      <c r="B8598" s="174">
        <v>65.898618356578552</v>
      </c>
    </row>
    <row r="8599" spans="1:2">
      <c r="A8599" s="174">
        <v>859.6</v>
      </c>
      <c r="B8599" s="174">
        <v>65.842402285100846</v>
      </c>
    </row>
    <row r="8600" spans="1:2">
      <c r="A8600" s="174">
        <v>859.7</v>
      </c>
      <c r="B8600" s="174">
        <v>65.786186213623139</v>
      </c>
    </row>
    <row r="8601" spans="1:2">
      <c r="A8601" s="174">
        <v>859.80000000000007</v>
      </c>
      <c r="B8601" s="174">
        <v>65.729970142145433</v>
      </c>
    </row>
    <row r="8602" spans="1:2">
      <c r="A8602" s="174">
        <v>859.90000000000009</v>
      </c>
      <c r="B8602" s="174">
        <v>65.673754070667727</v>
      </c>
    </row>
    <row r="8603" spans="1:2">
      <c r="A8603" s="174">
        <v>860</v>
      </c>
      <c r="B8603" s="174">
        <v>65.617537999190077</v>
      </c>
    </row>
    <row r="8604" spans="1:2">
      <c r="A8604" s="174">
        <v>860.1</v>
      </c>
      <c r="B8604" s="174">
        <v>65.785890700662463</v>
      </c>
    </row>
    <row r="8605" spans="1:2">
      <c r="A8605" s="174">
        <v>860.2</v>
      </c>
      <c r="B8605" s="174">
        <v>65.95424340213485</v>
      </c>
    </row>
    <row r="8606" spans="1:2">
      <c r="A8606" s="174">
        <v>860.30000000000007</v>
      </c>
      <c r="B8606" s="174">
        <v>66.12259610360725</v>
      </c>
    </row>
    <row r="8607" spans="1:2">
      <c r="A8607" s="174">
        <v>860.40000000000009</v>
      </c>
      <c r="B8607" s="174">
        <v>66.290948805079637</v>
      </c>
    </row>
    <row r="8608" spans="1:2">
      <c r="A8608" s="174">
        <v>860.5</v>
      </c>
      <c r="B8608" s="174">
        <v>66.459301506551839</v>
      </c>
    </row>
    <row r="8609" spans="1:2">
      <c r="A8609" s="174">
        <v>860.6</v>
      </c>
      <c r="B8609" s="174">
        <v>66.627654208024225</v>
      </c>
    </row>
    <row r="8610" spans="1:2">
      <c r="A8610" s="174">
        <v>860.7</v>
      </c>
      <c r="B8610" s="174">
        <v>66.796006909496612</v>
      </c>
    </row>
    <row r="8611" spans="1:2">
      <c r="A8611" s="174">
        <v>860.80000000000007</v>
      </c>
      <c r="B8611" s="174">
        <v>66.964359610968998</v>
      </c>
    </row>
    <row r="8612" spans="1:2">
      <c r="A8612" s="174">
        <v>860.90000000000009</v>
      </c>
      <c r="B8612" s="174">
        <v>67.132712312441384</v>
      </c>
    </row>
    <row r="8613" spans="1:2">
      <c r="A8613" s="174">
        <v>861</v>
      </c>
      <c r="B8613" s="174">
        <v>67.301065013913586</v>
      </c>
    </row>
    <row r="8614" spans="1:2">
      <c r="A8614" s="174">
        <v>861.1</v>
      </c>
      <c r="B8614" s="174">
        <v>67.374797292185633</v>
      </c>
    </row>
    <row r="8615" spans="1:2">
      <c r="A8615" s="174">
        <v>861.2</v>
      </c>
      <c r="B8615" s="174">
        <v>67.448529570457666</v>
      </c>
    </row>
    <row r="8616" spans="1:2">
      <c r="A8616" s="174">
        <v>861.30000000000007</v>
      </c>
      <c r="B8616" s="174">
        <v>67.522261848729713</v>
      </c>
    </row>
    <row r="8617" spans="1:2">
      <c r="A8617" s="174">
        <v>861.40000000000009</v>
      </c>
      <c r="B8617" s="174">
        <v>67.595994127001745</v>
      </c>
    </row>
    <row r="8618" spans="1:2">
      <c r="A8618" s="174">
        <v>861.5</v>
      </c>
      <c r="B8618" s="174">
        <v>67.669726405273707</v>
      </c>
    </row>
    <row r="8619" spans="1:2">
      <c r="A8619" s="174">
        <v>861.6</v>
      </c>
      <c r="B8619" s="174">
        <v>67.743458683545754</v>
      </c>
    </row>
    <row r="8620" spans="1:2">
      <c r="A8620" s="174">
        <v>861.7</v>
      </c>
      <c r="B8620" s="174">
        <v>67.817190961817786</v>
      </c>
    </row>
    <row r="8621" spans="1:2">
      <c r="A8621" s="174">
        <v>861.80000000000007</v>
      </c>
      <c r="B8621" s="174">
        <v>67.890923240089833</v>
      </c>
    </row>
    <row r="8622" spans="1:2">
      <c r="A8622" s="174">
        <v>861.90000000000009</v>
      </c>
      <c r="B8622" s="174">
        <v>67.964655518361866</v>
      </c>
    </row>
    <row r="8623" spans="1:2">
      <c r="A8623" s="174">
        <v>862</v>
      </c>
      <c r="B8623" s="174">
        <v>68.038387796633828</v>
      </c>
    </row>
    <row r="8624" spans="1:2">
      <c r="A8624" s="174">
        <v>862.1</v>
      </c>
      <c r="B8624" s="174">
        <v>68.192121900269967</v>
      </c>
    </row>
    <row r="8625" spans="1:2">
      <c r="A8625" s="174">
        <v>862.2</v>
      </c>
      <c r="B8625" s="174">
        <v>68.345856003906093</v>
      </c>
    </row>
    <row r="8626" spans="1:2">
      <c r="A8626" s="174">
        <v>862.30000000000007</v>
      </c>
      <c r="B8626" s="174">
        <v>68.499590107542232</v>
      </c>
    </row>
    <row r="8627" spans="1:2">
      <c r="A8627" s="174">
        <v>862.40000000000009</v>
      </c>
      <c r="B8627" s="174">
        <v>68.653324211178358</v>
      </c>
    </row>
    <row r="8628" spans="1:2">
      <c r="A8628" s="174">
        <v>862.5</v>
      </c>
      <c r="B8628" s="174">
        <v>68.807058314814327</v>
      </c>
    </row>
    <row r="8629" spans="1:2">
      <c r="A8629" s="174">
        <v>862.6</v>
      </c>
      <c r="B8629" s="174">
        <v>68.960792418450453</v>
      </c>
    </row>
    <row r="8630" spans="1:2">
      <c r="A8630" s="174">
        <v>862.7</v>
      </c>
      <c r="B8630" s="174">
        <v>69.114526522086592</v>
      </c>
    </row>
    <row r="8631" spans="1:2">
      <c r="A8631" s="174">
        <v>862.80000000000007</v>
      </c>
      <c r="B8631" s="174">
        <v>69.268260625722718</v>
      </c>
    </row>
    <row r="8632" spans="1:2">
      <c r="A8632" s="174">
        <v>862.90000000000009</v>
      </c>
      <c r="B8632" s="174">
        <v>69.421994729358858</v>
      </c>
    </row>
    <row r="8633" spans="1:2">
      <c r="A8633" s="174">
        <v>863</v>
      </c>
      <c r="B8633" s="174">
        <v>69.575728832994812</v>
      </c>
    </row>
    <row r="8634" spans="1:2">
      <c r="A8634" s="174">
        <v>863.1</v>
      </c>
      <c r="B8634" s="174">
        <v>69.727683143157449</v>
      </c>
    </row>
    <row r="8635" spans="1:2">
      <c r="A8635" s="174">
        <v>863.2</v>
      </c>
      <c r="B8635" s="174">
        <v>69.8796374533201</v>
      </c>
    </row>
    <row r="8636" spans="1:2">
      <c r="A8636" s="174">
        <v>863.30000000000007</v>
      </c>
      <c r="B8636" s="174">
        <v>70.031591763482737</v>
      </c>
    </row>
    <row r="8637" spans="1:2">
      <c r="A8637" s="174">
        <v>863.40000000000009</v>
      </c>
      <c r="B8637" s="174">
        <v>70.183546073645374</v>
      </c>
    </row>
    <row r="8638" spans="1:2">
      <c r="A8638" s="174">
        <v>863.5</v>
      </c>
      <c r="B8638" s="174">
        <v>70.33550038380784</v>
      </c>
    </row>
    <row r="8639" spans="1:2">
      <c r="A8639" s="174">
        <v>863.6</v>
      </c>
      <c r="B8639" s="174">
        <v>70.487454693970491</v>
      </c>
    </row>
    <row r="8640" spans="1:2">
      <c r="A8640" s="174">
        <v>863.7</v>
      </c>
      <c r="B8640" s="174">
        <v>70.639409004133128</v>
      </c>
    </row>
    <row r="8641" spans="1:2">
      <c r="A8641" s="174">
        <v>863.80000000000007</v>
      </c>
      <c r="B8641" s="174">
        <v>70.791363314295779</v>
      </c>
    </row>
    <row r="8642" spans="1:2">
      <c r="A8642" s="174">
        <v>863.90000000000009</v>
      </c>
      <c r="B8642" s="174">
        <v>70.943317624458416</v>
      </c>
    </row>
    <row r="8643" spans="1:2">
      <c r="A8643" s="174">
        <v>864</v>
      </c>
      <c r="B8643" s="174">
        <v>71.095271934620882</v>
      </c>
    </row>
    <row r="8644" spans="1:2">
      <c r="A8644" s="174">
        <v>864.1</v>
      </c>
      <c r="B8644" s="174">
        <v>71.228059543440537</v>
      </c>
    </row>
    <row r="8645" spans="1:2">
      <c r="A8645" s="174">
        <v>864.2</v>
      </c>
      <c r="B8645" s="174">
        <v>71.360847152260177</v>
      </c>
    </row>
    <row r="8646" spans="1:2">
      <c r="A8646" s="174">
        <v>864.30000000000007</v>
      </c>
      <c r="B8646" s="174">
        <v>71.493634761079832</v>
      </c>
    </row>
    <row r="8647" spans="1:2">
      <c r="A8647" s="174">
        <v>864.40000000000009</v>
      </c>
      <c r="B8647" s="174">
        <v>71.626422369899487</v>
      </c>
    </row>
    <row r="8648" spans="1:2">
      <c r="A8648" s="174">
        <v>864.5</v>
      </c>
      <c r="B8648" s="174">
        <v>71.759209978718985</v>
      </c>
    </row>
    <row r="8649" spans="1:2">
      <c r="A8649" s="174">
        <v>864.6</v>
      </c>
      <c r="B8649" s="174">
        <v>71.89199758753864</v>
      </c>
    </row>
    <row r="8650" spans="1:2">
      <c r="A8650" s="174">
        <v>864.7</v>
      </c>
      <c r="B8650" s="174">
        <v>72.02478519635828</v>
      </c>
    </row>
    <row r="8651" spans="1:2">
      <c r="A8651" s="174">
        <v>864.80000000000007</v>
      </c>
      <c r="B8651" s="174">
        <v>72.157572805177935</v>
      </c>
    </row>
    <row r="8652" spans="1:2">
      <c r="A8652" s="174">
        <v>864.90000000000009</v>
      </c>
      <c r="B8652" s="174">
        <v>72.29036041399759</v>
      </c>
    </row>
    <row r="8653" spans="1:2">
      <c r="A8653" s="174">
        <v>865</v>
      </c>
      <c r="B8653" s="174">
        <v>72.423148022817088</v>
      </c>
    </row>
    <row r="8654" spans="1:2">
      <c r="A8654" s="174">
        <v>865.1</v>
      </c>
      <c r="B8654" s="174">
        <v>72.456165420118566</v>
      </c>
    </row>
    <row r="8655" spans="1:2">
      <c r="A8655" s="174">
        <v>865.2</v>
      </c>
      <c r="B8655" s="174">
        <v>72.48918281742003</v>
      </c>
    </row>
    <row r="8656" spans="1:2">
      <c r="A8656" s="174">
        <v>865.30000000000007</v>
      </c>
      <c r="B8656" s="174">
        <v>72.522200214721508</v>
      </c>
    </row>
    <row r="8657" spans="1:2">
      <c r="A8657" s="174">
        <v>865.40000000000009</v>
      </c>
      <c r="B8657" s="174">
        <v>72.555217612022972</v>
      </c>
    </row>
    <row r="8658" spans="1:2">
      <c r="A8658" s="174">
        <v>865.5</v>
      </c>
      <c r="B8658" s="174">
        <v>72.588235009324407</v>
      </c>
    </row>
    <row r="8659" spans="1:2">
      <c r="A8659" s="174">
        <v>865.6</v>
      </c>
      <c r="B8659" s="174">
        <v>72.621252406625885</v>
      </c>
    </row>
    <row r="8660" spans="1:2">
      <c r="A8660" s="174">
        <v>865.7</v>
      </c>
      <c r="B8660" s="174">
        <v>72.654269803927349</v>
      </c>
    </row>
    <row r="8661" spans="1:2">
      <c r="A8661" s="174">
        <v>865.80000000000007</v>
      </c>
      <c r="B8661" s="174">
        <v>72.687287201228827</v>
      </c>
    </row>
    <row r="8662" spans="1:2">
      <c r="A8662" s="174">
        <v>865.90000000000009</v>
      </c>
      <c r="B8662" s="174">
        <v>72.720304598530291</v>
      </c>
    </row>
    <row r="8663" spans="1:2">
      <c r="A8663" s="174">
        <v>866</v>
      </c>
      <c r="B8663" s="174">
        <v>72.753321995831726</v>
      </c>
    </row>
    <row r="8664" spans="1:2">
      <c r="A8664" s="174">
        <v>866.1</v>
      </c>
      <c r="B8664" s="174">
        <v>72.795460085008443</v>
      </c>
    </row>
    <row r="8665" spans="1:2">
      <c r="A8665" s="174">
        <v>866.2</v>
      </c>
      <c r="B8665" s="174">
        <v>72.837598174185146</v>
      </c>
    </row>
    <row r="8666" spans="1:2">
      <c r="A8666" s="174">
        <v>866.30000000000007</v>
      </c>
      <c r="B8666" s="174">
        <v>72.879736263361863</v>
      </c>
    </row>
    <row r="8667" spans="1:2">
      <c r="A8667" s="174">
        <v>866.40000000000009</v>
      </c>
      <c r="B8667" s="174">
        <v>72.921874352538566</v>
      </c>
    </row>
    <row r="8668" spans="1:2">
      <c r="A8668" s="174">
        <v>866.5</v>
      </c>
      <c r="B8668" s="174">
        <v>72.964012441715226</v>
      </c>
    </row>
    <row r="8669" spans="1:2">
      <c r="A8669" s="174">
        <v>866.6</v>
      </c>
      <c r="B8669" s="174">
        <v>73.006150530891944</v>
      </c>
    </row>
    <row r="8670" spans="1:2">
      <c r="A8670" s="174">
        <v>866.7</v>
      </c>
      <c r="B8670" s="174">
        <v>73.048288620068661</v>
      </c>
    </row>
    <row r="8671" spans="1:2">
      <c r="A8671" s="174">
        <v>866.80000000000007</v>
      </c>
      <c r="B8671" s="174">
        <v>73.090426709245364</v>
      </c>
    </row>
    <row r="8672" spans="1:2">
      <c r="A8672" s="174">
        <v>866.90000000000009</v>
      </c>
      <c r="B8672" s="174">
        <v>73.132564798422081</v>
      </c>
    </row>
    <row r="8673" spans="1:2">
      <c r="A8673" s="174">
        <v>867</v>
      </c>
      <c r="B8673" s="174">
        <v>73.174702887598741</v>
      </c>
    </row>
    <row r="8674" spans="1:2">
      <c r="A8674" s="174">
        <v>867.1</v>
      </c>
      <c r="B8674" s="174">
        <v>73.221705614435749</v>
      </c>
    </row>
    <row r="8675" spans="1:2">
      <c r="A8675" s="174">
        <v>867.2</v>
      </c>
      <c r="B8675" s="174">
        <v>73.268708341272756</v>
      </c>
    </row>
    <row r="8676" spans="1:2">
      <c r="A8676" s="174">
        <v>867.30000000000007</v>
      </c>
      <c r="B8676" s="174">
        <v>73.315711068109763</v>
      </c>
    </row>
    <row r="8677" spans="1:2">
      <c r="A8677" s="174">
        <v>867.40000000000009</v>
      </c>
      <c r="B8677" s="174">
        <v>73.362713794946785</v>
      </c>
    </row>
    <row r="8678" spans="1:2">
      <c r="A8678" s="174">
        <v>867.5</v>
      </c>
      <c r="B8678" s="174">
        <v>73.409716521783736</v>
      </c>
    </row>
    <row r="8679" spans="1:2">
      <c r="A8679" s="174">
        <v>867.6</v>
      </c>
      <c r="B8679" s="174">
        <v>73.456719248620743</v>
      </c>
    </row>
    <row r="8680" spans="1:2">
      <c r="A8680" s="174">
        <v>867.7</v>
      </c>
      <c r="B8680" s="174">
        <v>73.503721975457751</v>
      </c>
    </row>
    <row r="8681" spans="1:2">
      <c r="A8681" s="174">
        <v>867.80000000000007</v>
      </c>
      <c r="B8681" s="174">
        <v>73.550724702294758</v>
      </c>
    </row>
    <row r="8682" spans="1:2">
      <c r="A8682" s="174">
        <v>867.90000000000009</v>
      </c>
      <c r="B8682" s="174">
        <v>73.59772742913178</v>
      </c>
    </row>
    <row r="8683" spans="1:2">
      <c r="A8683" s="174">
        <v>868</v>
      </c>
      <c r="B8683" s="174">
        <v>73.64473015596873</v>
      </c>
    </row>
    <row r="8684" spans="1:2">
      <c r="A8684" s="174">
        <v>868.1</v>
      </c>
      <c r="B8684" s="174">
        <v>73.852600763564553</v>
      </c>
    </row>
    <row r="8685" spans="1:2">
      <c r="A8685" s="174">
        <v>868.2</v>
      </c>
      <c r="B8685" s="174">
        <v>74.060471371160361</v>
      </c>
    </row>
    <row r="8686" spans="1:2">
      <c r="A8686" s="174">
        <v>868.30000000000007</v>
      </c>
      <c r="B8686" s="174">
        <v>74.268341978756183</v>
      </c>
    </row>
    <row r="8687" spans="1:2">
      <c r="A8687" s="174">
        <v>868.40000000000009</v>
      </c>
      <c r="B8687" s="174">
        <v>74.476212586352005</v>
      </c>
    </row>
    <row r="8688" spans="1:2">
      <c r="A8688" s="174">
        <v>868.5</v>
      </c>
      <c r="B8688" s="174">
        <v>74.684083193947586</v>
      </c>
    </row>
    <row r="8689" spans="1:2">
      <c r="A8689" s="174">
        <v>868.6</v>
      </c>
      <c r="B8689" s="174">
        <v>74.891953801543409</v>
      </c>
    </row>
    <row r="8690" spans="1:2">
      <c r="A8690" s="174">
        <v>868.7</v>
      </c>
      <c r="B8690" s="174">
        <v>75.099824409139217</v>
      </c>
    </row>
    <row r="8691" spans="1:2">
      <c r="A8691" s="174">
        <v>868.80000000000007</v>
      </c>
      <c r="B8691" s="174">
        <v>75.307695016735039</v>
      </c>
    </row>
    <row r="8692" spans="1:2">
      <c r="A8692" s="174">
        <v>868.90000000000009</v>
      </c>
      <c r="B8692" s="174">
        <v>75.515565624330861</v>
      </c>
    </row>
    <row r="8693" spans="1:2">
      <c r="A8693" s="174">
        <v>869</v>
      </c>
      <c r="B8693" s="174">
        <v>75.723436231926442</v>
      </c>
    </row>
    <row r="8694" spans="1:2">
      <c r="A8694" s="174">
        <v>869.1</v>
      </c>
      <c r="B8694" s="174">
        <v>75.881663764592346</v>
      </c>
    </row>
    <row r="8695" spans="1:2">
      <c r="A8695" s="174">
        <v>869.2</v>
      </c>
      <c r="B8695" s="174">
        <v>76.039891297258265</v>
      </c>
    </row>
    <row r="8696" spans="1:2">
      <c r="A8696" s="174">
        <v>869.30000000000007</v>
      </c>
      <c r="B8696" s="174">
        <v>76.198118829924169</v>
      </c>
    </row>
    <row r="8697" spans="1:2">
      <c r="A8697" s="174">
        <v>869.40000000000009</v>
      </c>
      <c r="B8697" s="174">
        <v>76.356346362590074</v>
      </c>
    </row>
    <row r="8698" spans="1:2">
      <c r="A8698" s="174">
        <v>869.5</v>
      </c>
      <c r="B8698" s="174">
        <v>76.514573895255808</v>
      </c>
    </row>
    <row r="8699" spans="1:2">
      <c r="A8699" s="174">
        <v>869.6</v>
      </c>
      <c r="B8699" s="174">
        <v>76.672801427921712</v>
      </c>
    </row>
    <row r="8700" spans="1:2">
      <c r="A8700" s="174">
        <v>869.7</v>
      </c>
      <c r="B8700" s="174">
        <v>76.831028960587631</v>
      </c>
    </row>
    <row r="8701" spans="1:2">
      <c r="A8701" s="174">
        <v>869.80000000000007</v>
      </c>
      <c r="B8701" s="174">
        <v>76.989256493253535</v>
      </c>
    </row>
    <row r="8702" spans="1:2">
      <c r="A8702" s="174">
        <v>869.90000000000009</v>
      </c>
      <c r="B8702" s="174">
        <v>77.147484025919439</v>
      </c>
    </row>
    <row r="8703" spans="1:2">
      <c r="A8703" s="174">
        <v>870</v>
      </c>
      <c r="B8703" s="174">
        <v>77.305711558585173</v>
      </c>
    </row>
    <row r="8704" spans="1:2">
      <c r="A8704" s="174">
        <v>870.1</v>
      </c>
      <c r="B8704" s="174">
        <v>77.205096574180047</v>
      </c>
    </row>
    <row r="8705" spans="1:2">
      <c r="A8705" s="174">
        <v>870.2</v>
      </c>
      <c r="B8705" s="174">
        <v>77.10448158977492</v>
      </c>
    </row>
    <row r="8706" spans="1:2">
      <c r="A8706" s="174">
        <v>870.30000000000007</v>
      </c>
      <c r="B8706" s="174">
        <v>77.00386660536978</v>
      </c>
    </row>
    <row r="8707" spans="1:2">
      <c r="A8707" s="174">
        <v>870.40000000000009</v>
      </c>
      <c r="B8707" s="174">
        <v>76.903251620964653</v>
      </c>
    </row>
    <row r="8708" spans="1:2">
      <c r="A8708" s="174">
        <v>870.5</v>
      </c>
      <c r="B8708" s="174">
        <v>76.80263663655964</v>
      </c>
    </row>
    <row r="8709" spans="1:2">
      <c r="A8709" s="174">
        <v>870.6</v>
      </c>
      <c r="B8709" s="174">
        <v>76.702021652154514</v>
      </c>
    </row>
    <row r="8710" spans="1:2">
      <c r="A8710" s="174">
        <v>870.7</v>
      </c>
      <c r="B8710" s="174">
        <v>76.601406667749387</v>
      </c>
    </row>
    <row r="8711" spans="1:2">
      <c r="A8711" s="174">
        <v>870.80000000000007</v>
      </c>
      <c r="B8711" s="174">
        <v>76.500791683344247</v>
      </c>
    </row>
    <row r="8712" spans="1:2">
      <c r="A8712" s="174">
        <v>870.90000000000009</v>
      </c>
      <c r="B8712" s="174">
        <v>76.40017669893912</v>
      </c>
    </row>
    <row r="8713" spans="1:2">
      <c r="A8713" s="174">
        <v>871</v>
      </c>
      <c r="B8713" s="174">
        <v>76.299561714534107</v>
      </c>
    </row>
    <row r="8714" spans="1:2">
      <c r="A8714" s="174">
        <v>871.1</v>
      </c>
      <c r="B8714" s="174">
        <v>76.294680612154707</v>
      </c>
    </row>
    <row r="8715" spans="1:2">
      <c r="A8715" s="174">
        <v>871.2</v>
      </c>
      <c r="B8715" s="174">
        <v>76.289799509775321</v>
      </c>
    </row>
    <row r="8716" spans="1:2">
      <c r="A8716" s="174">
        <v>871.30000000000007</v>
      </c>
      <c r="B8716" s="174">
        <v>76.284918407395921</v>
      </c>
    </row>
    <row r="8717" spans="1:2">
      <c r="A8717" s="174">
        <v>871.40000000000009</v>
      </c>
      <c r="B8717" s="174">
        <v>76.280037305016535</v>
      </c>
    </row>
    <row r="8718" spans="1:2">
      <c r="A8718" s="174">
        <v>871.5</v>
      </c>
      <c r="B8718" s="174">
        <v>76.275156202637135</v>
      </c>
    </row>
    <row r="8719" spans="1:2">
      <c r="A8719" s="174">
        <v>871.6</v>
      </c>
      <c r="B8719" s="174">
        <v>76.270275100257749</v>
      </c>
    </row>
    <row r="8720" spans="1:2">
      <c r="A8720" s="174">
        <v>871.7</v>
      </c>
      <c r="B8720" s="174">
        <v>76.265393997878348</v>
      </c>
    </row>
    <row r="8721" spans="1:2">
      <c r="A8721" s="174">
        <v>871.80000000000007</v>
      </c>
      <c r="B8721" s="174">
        <v>76.260512895498962</v>
      </c>
    </row>
    <row r="8722" spans="1:2">
      <c r="A8722" s="174">
        <v>871.90000000000009</v>
      </c>
      <c r="B8722" s="174">
        <v>76.255631793119562</v>
      </c>
    </row>
    <row r="8723" spans="1:2">
      <c r="A8723" s="174">
        <v>872</v>
      </c>
      <c r="B8723" s="174">
        <v>76.250750690740176</v>
      </c>
    </row>
    <row r="8724" spans="1:2">
      <c r="A8724" s="174">
        <v>872.1</v>
      </c>
      <c r="B8724" s="174">
        <v>76.109518262593255</v>
      </c>
    </row>
    <row r="8725" spans="1:2">
      <c r="A8725" s="174">
        <v>872.2</v>
      </c>
      <c r="B8725" s="174">
        <v>75.968285834446334</v>
      </c>
    </row>
    <row r="8726" spans="1:2">
      <c r="A8726" s="174">
        <v>872.30000000000007</v>
      </c>
      <c r="B8726" s="174">
        <v>75.827053406299413</v>
      </c>
    </row>
    <row r="8727" spans="1:2">
      <c r="A8727" s="174">
        <v>872.40000000000009</v>
      </c>
      <c r="B8727" s="174">
        <v>75.685820978152506</v>
      </c>
    </row>
    <row r="8728" spans="1:2">
      <c r="A8728" s="174">
        <v>872.5</v>
      </c>
      <c r="B8728" s="174">
        <v>75.544588550005741</v>
      </c>
    </row>
    <row r="8729" spans="1:2">
      <c r="A8729" s="174">
        <v>872.6</v>
      </c>
      <c r="B8729" s="174">
        <v>75.40335612185882</v>
      </c>
    </row>
    <row r="8730" spans="1:2">
      <c r="A8730" s="174">
        <v>872.7</v>
      </c>
      <c r="B8730" s="174">
        <v>75.262123693711899</v>
      </c>
    </row>
    <row r="8731" spans="1:2">
      <c r="A8731" s="174">
        <v>872.80000000000007</v>
      </c>
      <c r="B8731" s="174">
        <v>75.120891265564978</v>
      </c>
    </row>
    <row r="8732" spans="1:2">
      <c r="A8732" s="174">
        <v>872.90000000000009</v>
      </c>
      <c r="B8732" s="174">
        <v>74.979658837418071</v>
      </c>
    </row>
    <row r="8733" spans="1:2">
      <c r="A8733" s="174">
        <v>873</v>
      </c>
      <c r="B8733" s="174">
        <v>74.838426409271307</v>
      </c>
    </row>
    <row r="8734" spans="1:2">
      <c r="A8734" s="174">
        <v>873.1</v>
      </c>
      <c r="B8734" s="174">
        <v>74.969568634236822</v>
      </c>
    </row>
    <row r="8735" spans="1:2">
      <c r="A8735" s="174">
        <v>873.2</v>
      </c>
      <c r="B8735" s="174">
        <v>75.100710859202351</v>
      </c>
    </row>
    <row r="8736" spans="1:2">
      <c r="A8736" s="174">
        <v>873.30000000000007</v>
      </c>
      <c r="B8736" s="174">
        <v>75.231853084167867</v>
      </c>
    </row>
    <row r="8737" spans="1:2">
      <c r="A8737" s="174">
        <v>873.40000000000009</v>
      </c>
      <c r="B8737" s="174">
        <v>75.362995309133396</v>
      </c>
    </row>
    <row r="8738" spans="1:2">
      <c r="A8738" s="174">
        <v>873.5</v>
      </c>
      <c r="B8738" s="174">
        <v>75.494137534098769</v>
      </c>
    </row>
    <row r="8739" spans="1:2">
      <c r="A8739" s="174">
        <v>873.6</v>
      </c>
      <c r="B8739" s="174">
        <v>75.625279759064284</v>
      </c>
    </row>
    <row r="8740" spans="1:2">
      <c r="A8740" s="174">
        <v>873.7</v>
      </c>
      <c r="B8740" s="174">
        <v>75.756421984029799</v>
      </c>
    </row>
    <row r="8741" spans="1:2">
      <c r="A8741" s="174">
        <v>873.80000000000007</v>
      </c>
      <c r="B8741" s="174">
        <v>75.887564208995329</v>
      </c>
    </row>
    <row r="8742" spans="1:2">
      <c r="A8742" s="174">
        <v>873.90000000000009</v>
      </c>
      <c r="B8742" s="174">
        <v>76.018706433960844</v>
      </c>
    </row>
    <row r="8743" spans="1:2">
      <c r="A8743" s="174">
        <v>874</v>
      </c>
      <c r="B8743" s="174">
        <v>76.149848658926217</v>
      </c>
    </row>
    <row r="8744" spans="1:2">
      <c r="A8744" s="174">
        <v>874.1</v>
      </c>
      <c r="B8744" s="174">
        <v>75.97264666927137</v>
      </c>
    </row>
    <row r="8745" spans="1:2">
      <c r="A8745" s="174">
        <v>874.2</v>
      </c>
      <c r="B8745" s="174">
        <v>75.795444679616523</v>
      </c>
    </row>
    <row r="8746" spans="1:2">
      <c r="A8746" s="174">
        <v>874.30000000000007</v>
      </c>
      <c r="B8746" s="174">
        <v>75.618242689961676</v>
      </c>
    </row>
    <row r="8747" spans="1:2">
      <c r="A8747" s="174">
        <v>874.40000000000009</v>
      </c>
      <c r="B8747" s="174">
        <v>75.441040700306843</v>
      </c>
    </row>
    <row r="8748" spans="1:2">
      <c r="A8748" s="174">
        <v>874.5</v>
      </c>
      <c r="B8748" s="174">
        <v>75.263838710652195</v>
      </c>
    </row>
    <row r="8749" spans="1:2">
      <c r="A8749" s="174">
        <v>874.6</v>
      </c>
      <c r="B8749" s="174">
        <v>75.086636720997348</v>
      </c>
    </row>
    <row r="8750" spans="1:2">
      <c r="A8750" s="174">
        <v>874.7</v>
      </c>
      <c r="B8750" s="174">
        <v>74.9094347313425</v>
      </c>
    </row>
    <row r="8751" spans="1:2">
      <c r="A8751" s="174">
        <v>874.80000000000007</v>
      </c>
      <c r="B8751" s="174">
        <v>74.732232741687653</v>
      </c>
    </row>
    <row r="8752" spans="1:2">
      <c r="A8752" s="174">
        <v>874.90000000000009</v>
      </c>
      <c r="B8752" s="174">
        <v>74.55503075203282</v>
      </c>
    </row>
    <row r="8753" spans="1:2">
      <c r="A8753" s="174">
        <v>875</v>
      </c>
      <c r="B8753" s="174">
        <v>74.377828762378172</v>
      </c>
    </row>
    <row r="8754" spans="1:2">
      <c r="A8754" s="174">
        <v>875.1</v>
      </c>
      <c r="B8754" s="174">
        <v>74.14281325887616</v>
      </c>
    </row>
    <row r="8755" spans="1:2">
      <c r="A8755" s="174">
        <v>875.2</v>
      </c>
      <c r="B8755" s="174">
        <v>73.907797755374133</v>
      </c>
    </row>
    <row r="8756" spans="1:2">
      <c r="A8756" s="174">
        <v>875.30000000000007</v>
      </c>
      <c r="B8756" s="174">
        <v>73.672782251872121</v>
      </c>
    </row>
    <row r="8757" spans="1:2">
      <c r="A8757" s="174">
        <v>875.40000000000009</v>
      </c>
      <c r="B8757" s="174">
        <v>73.437766748370095</v>
      </c>
    </row>
    <row r="8758" spans="1:2">
      <c r="A8758" s="174">
        <v>875.5</v>
      </c>
      <c r="B8758" s="174">
        <v>73.202751244868352</v>
      </c>
    </row>
    <row r="8759" spans="1:2">
      <c r="A8759" s="174">
        <v>875.6</v>
      </c>
      <c r="B8759" s="174">
        <v>72.967735741366326</v>
      </c>
    </row>
    <row r="8760" spans="1:2">
      <c r="A8760" s="174">
        <v>875.7</v>
      </c>
      <c r="B8760" s="174">
        <v>72.732720237864314</v>
      </c>
    </row>
    <row r="8761" spans="1:2">
      <c r="A8761" s="174">
        <v>875.80000000000007</v>
      </c>
      <c r="B8761" s="174">
        <v>72.497704734362287</v>
      </c>
    </row>
    <row r="8762" spans="1:2">
      <c r="A8762" s="174">
        <v>875.90000000000009</v>
      </c>
      <c r="B8762" s="174">
        <v>72.262689230860275</v>
      </c>
    </row>
    <row r="8763" spans="1:2">
      <c r="A8763" s="174">
        <v>876</v>
      </c>
      <c r="B8763" s="174">
        <v>72.027673727358518</v>
      </c>
    </row>
    <row r="8764" spans="1:2">
      <c r="A8764" s="174">
        <v>876.1</v>
      </c>
      <c r="B8764" s="174">
        <v>72.000595506094001</v>
      </c>
    </row>
    <row r="8765" spans="1:2">
      <c r="A8765" s="174">
        <v>876.2</v>
      </c>
      <c r="B8765" s="174">
        <v>71.97351728482947</v>
      </c>
    </row>
    <row r="8766" spans="1:2">
      <c r="A8766" s="174">
        <v>876.30000000000007</v>
      </c>
      <c r="B8766" s="174">
        <v>71.946439063564952</v>
      </c>
    </row>
    <row r="8767" spans="1:2">
      <c r="A8767" s="174">
        <v>876.40000000000009</v>
      </c>
      <c r="B8767" s="174">
        <v>71.919360842300421</v>
      </c>
    </row>
    <row r="8768" spans="1:2">
      <c r="A8768" s="174">
        <v>876.5</v>
      </c>
      <c r="B8768" s="174">
        <v>71.892282621035932</v>
      </c>
    </row>
    <row r="8769" spans="1:2">
      <c r="A8769" s="174">
        <v>876.6</v>
      </c>
      <c r="B8769" s="174">
        <v>71.865204399771415</v>
      </c>
    </row>
    <row r="8770" spans="1:2">
      <c r="A8770" s="174">
        <v>876.7</v>
      </c>
      <c r="B8770" s="174">
        <v>71.838126178506883</v>
      </c>
    </row>
    <row r="8771" spans="1:2">
      <c r="A8771" s="174">
        <v>876.80000000000007</v>
      </c>
      <c r="B8771" s="174">
        <v>71.811047957242366</v>
      </c>
    </row>
    <row r="8772" spans="1:2">
      <c r="A8772" s="174">
        <v>876.90000000000009</v>
      </c>
      <c r="B8772" s="174">
        <v>71.783969735977834</v>
      </c>
    </row>
    <row r="8773" spans="1:2">
      <c r="A8773" s="174">
        <v>877</v>
      </c>
      <c r="B8773" s="174">
        <v>71.756891514713345</v>
      </c>
    </row>
    <row r="8774" spans="1:2">
      <c r="A8774" s="174">
        <v>877.1</v>
      </c>
      <c r="B8774" s="174">
        <v>71.57195800764984</v>
      </c>
    </row>
    <row r="8775" spans="1:2">
      <c r="A8775" s="174">
        <v>877.2</v>
      </c>
      <c r="B8775" s="174">
        <v>71.387024500586321</v>
      </c>
    </row>
    <row r="8776" spans="1:2">
      <c r="A8776" s="174">
        <v>877.30000000000007</v>
      </c>
      <c r="B8776" s="174">
        <v>71.202090993522816</v>
      </c>
    </row>
    <row r="8777" spans="1:2">
      <c r="A8777" s="174">
        <v>877.40000000000009</v>
      </c>
      <c r="B8777" s="174">
        <v>71.017157486459311</v>
      </c>
    </row>
    <row r="8778" spans="1:2">
      <c r="A8778" s="174">
        <v>877.5</v>
      </c>
      <c r="B8778" s="174">
        <v>70.832223979396019</v>
      </c>
    </row>
    <row r="8779" spans="1:2">
      <c r="A8779" s="174">
        <v>877.6</v>
      </c>
      <c r="B8779" s="174">
        <v>70.6472904723325</v>
      </c>
    </row>
    <row r="8780" spans="1:2">
      <c r="A8780" s="174">
        <v>877.7</v>
      </c>
      <c r="B8780" s="174">
        <v>70.462356965268995</v>
      </c>
    </row>
    <row r="8781" spans="1:2">
      <c r="A8781" s="174">
        <v>877.80000000000007</v>
      </c>
      <c r="B8781" s="174">
        <v>70.27742345820549</v>
      </c>
    </row>
    <row r="8782" spans="1:2">
      <c r="A8782" s="174">
        <v>877.90000000000009</v>
      </c>
      <c r="B8782" s="174">
        <v>70.092489951141971</v>
      </c>
    </row>
    <row r="8783" spans="1:2">
      <c r="A8783" s="174">
        <v>878</v>
      </c>
      <c r="B8783" s="174">
        <v>69.907556444078679</v>
      </c>
    </row>
    <row r="8784" spans="1:2">
      <c r="A8784" s="174">
        <v>878.1</v>
      </c>
      <c r="B8784" s="174">
        <v>69.924107499191152</v>
      </c>
    </row>
    <row r="8785" spans="1:2">
      <c r="A8785" s="174">
        <v>878.2</v>
      </c>
      <c r="B8785" s="174">
        <v>69.940658554303639</v>
      </c>
    </row>
    <row r="8786" spans="1:2">
      <c r="A8786" s="174">
        <v>878.30000000000007</v>
      </c>
      <c r="B8786" s="174">
        <v>69.957209609416111</v>
      </c>
    </row>
    <row r="8787" spans="1:2">
      <c r="A8787" s="174">
        <v>878.40000000000009</v>
      </c>
      <c r="B8787" s="174">
        <v>69.973760664528598</v>
      </c>
    </row>
    <row r="8788" spans="1:2">
      <c r="A8788" s="174">
        <v>878.5</v>
      </c>
      <c r="B8788" s="174">
        <v>69.990311719641056</v>
      </c>
    </row>
    <row r="8789" spans="1:2">
      <c r="A8789" s="174">
        <v>878.6</v>
      </c>
      <c r="B8789" s="174">
        <v>70.006862774753529</v>
      </c>
    </row>
    <row r="8790" spans="1:2">
      <c r="A8790" s="174">
        <v>878.7</v>
      </c>
      <c r="B8790" s="174">
        <v>70.023413829866016</v>
      </c>
    </row>
    <row r="8791" spans="1:2">
      <c r="A8791" s="174">
        <v>878.80000000000007</v>
      </c>
      <c r="B8791" s="174">
        <v>70.039964884978488</v>
      </c>
    </row>
    <row r="8792" spans="1:2">
      <c r="A8792" s="174">
        <v>878.90000000000009</v>
      </c>
      <c r="B8792" s="174">
        <v>70.056515940090975</v>
      </c>
    </row>
    <row r="8793" spans="1:2">
      <c r="A8793" s="174">
        <v>879</v>
      </c>
      <c r="B8793" s="174">
        <v>70.073066995203433</v>
      </c>
    </row>
    <row r="8794" spans="1:2">
      <c r="A8794" s="174">
        <v>879.1</v>
      </c>
      <c r="B8794" s="174">
        <v>70.117139068705839</v>
      </c>
    </row>
    <row r="8795" spans="1:2">
      <c r="A8795" s="174">
        <v>879.2</v>
      </c>
      <c r="B8795" s="174">
        <v>70.161211142208245</v>
      </c>
    </row>
    <row r="8796" spans="1:2">
      <c r="A8796" s="174">
        <v>879.30000000000007</v>
      </c>
      <c r="B8796" s="174">
        <v>70.205283215710651</v>
      </c>
    </row>
    <row r="8797" spans="1:2">
      <c r="A8797" s="174">
        <v>879.40000000000009</v>
      </c>
      <c r="B8797" s="174">
        <v>70.249355289213057</v>
      </c>
    </row>
    <row r="8798" spans="1:2">
      <c r="A8798" s="174">
        <v>879.5</v>
      </c>
      <c r="B8798" s="174">
        <v>70.29342736271542</v>
      </c>
    </row>
    <row r="8799" spans="1:2">
      <c r="A8799" s="174">
        <v>879.6</v>
      </c>
      <c r="B8799" s="174">
        <v>70.337499436217826</v>
      </c>
    </row>
    <row r="8800" spans="1:2">
      <c r="A8800" s="174">
        <v>879.7</v>
      </c>
      <c r="B8800" s="174">
        <v>70.381571509720231</v>
      </c>
    </row>
    <row r="8801" spans="1:2">
      <c r="A8801" s="174">
        <v>879.80000000000007</v>
      </c>
      <c r="B8801" s="174">
        <v>70.425643583222637</v>
      </c>
    </row>
    <row r="8802" spans="1:2">
      <c r="A8802" s="174">
        <v>879.90000000000009</v>
      </c>
      <c r="B8802" s="174">
        <v>70.469715656725043</v>
      </c>
    </row>
    <row r="8803" spans="1:2">
      <c r="A8803" s="174">
        <v>880</v>
      </c>
      <c r="B8803" s="174">
        <v>70.513787730227392</v>
      </c>
    </row>
    <row r="8804" spans="1:2">
      <c r="A8804" s="174">
        <v>880.1</v>
      </c>
      <c r="B8804" s="174">
        <v>70.410891098095348</v>
      </c>
    </row>
    <row r="8805" spans="1:2">
      <c r="A8805" s="174">
        <v>880.2</v>
      </c>
      <c r="B8805" s="174">
        <v>70.307994465963318</v>
      </c>
    </row>
    <row r="8806" spans="1:2">
      <c r="A8806" s="174">
        <v>880.30000000000007</v>
      </c>
      <c r="B8806" s="174">
        <v>70.205097833831275</v>
      </c>
    </row>
    <row r="8807" spans="1:2">
      <c r="A8807" s="174">
        <v>880.40000000000009</v>
      </c>
      <c r="B8807" s="174">
        <v>70.102201201699231</v>
      </c>
    </row>
    <row r="8808" spans="1:2">
      <c r="A8808" s="174">
        <v>880.5</v>
      </c>
      <c r="B8808" s="174">
        <v>69.999304569567315</v>
      </c>
    </row>
    <row r="8809" spans="1:2">
      <c r="A8809" s="174">
        <v>880.6</v>
      </c>
      <c r="B8809" s="174">
        <v>69.896407937435271</v>
      </c>
    </row>
    <row r="8810" spans="1:2">
      <c r="A8810" s="174">
        <v>880.7</v>
      </c>
      <c r="B8810" s="174">
        <v>69.793511305303241</v>
      </c>
    </row>
    <row r="8811" spans="1:2">
      <c r="A8811" s="174">
        <v>880.80000000000007</v>
      </c>
      <c r="B8811" s="174">
        <v>69.690614673171197</v>
      </c>
    </row>
    <row r="8812" spans="1:2">
      <c r="A8812" s="174">
        <v>880.90000000000009</v>
      </c>
      <c r="B8812" s="174">
        <v>69.587718041039153</v>
      </c>
    </row>
    <row r="8813" spans="1:2">
      <c r="A8813" s="174">
        <v>881</v>
      </c>
      <c r="B8813" s="174">
        <v>69.484821408907237</v>
      </c>
    </row>
    <row r="8814" spans="1:2">
      <c r="A8814" s="174">
        <v>881.1</v>
      </c>
      <c r="B8814" s="174">
        <v>69.330283311476023</v>
      </c>
    </row>
    <row r="8815" spans="1:2">
      <c r="A8815" s="174">
        <v>881.2</v>
      </c>
      <c r="B8815" s="174">
        <v>69.175745214044809</v>
      </c>
    </row>
    <row r="8816" spans="1:2">
      <c r="A8816" s="174">
        <v>881.30000000000007</v>
      </c>
      <c r="B8816" s="174">
        <v>69.021207116613596</v>
      </c>
    </row>
    <row r="8817" spans="1:2">
      <c r="A8817" s="174">
        <v>881.40000000000009</v>
      </c>
      <c r="B8817" s="174">
        <v>68.866669019182382</v>
      </c>
    </row>
    <row r="8818" spans="1:2">
      <c r="A8818" s="174">
        <v>881.5</v>
      </c>
      <c r="B8818" s="174">
        <v>68.712130921751339</v>
      </c>
    </row>
    <row r="8819" spans="1:2">
      <c r="A8819" s="174">
        <v>881.6</v>
      </c>
      <c r="B8819" s="174">
        <v>68.557592824320125</v>
      </c>
    </row>
    <row r="8820" spans="1:2">
      <c r="A8820" s="174">
        <v>881.7</v>
      </c>
      <c r="B8820" s="174">
        <v>68.403054726888911</v>
      </c>
    </row>
    <row r="8821" spans="1:2">
      <c r="A8821" s="174">
        <v>881.80000000000007</v>
      </c>
      <c r="B8821" s="174">
        <v>68.248516629457697</v>
      </c>
    </row>
    <row r="8822" spans="1:2">
      <c r="A8822" s="174">
        <v>881.90000000000009</v>
      </c>
      <c r="B8822" s="174">
        <v>68.093978532026483</v>
      </c>
    </row>
    <row r="8823" spans="1:2">
      <c r="A8823" s="174">
        <v>882</v>
      </c>
      <c r="B8823" s="174">
        <v>67.93944043459544</v>
      </c>
    </row>
    <row r="8824" spans="1:2">
      <c r="A8824" s="174">
        <v>882.1</v>
      </c>
      <c r="B8824" s="174">
        <v>67.944283111893881</v>
      </c>
    </row>
    <row r="8825" spans="1:2">
      <c r="A8825" s="174">
        <v>882.2</v>
      </c>
      <c r="B8825" s="174">
        <v>67.949125789192337</v>
      </c>
    </row>
    <row r="8826" spans="1:2">
      <c r="A8826" s="174">
        <v>882.30000000000007</v>
      </c>
      <c r="B8826" s="174">
        <v>67.953968466490778</v>
      </c>
    </row>
    <row r="8827" spans="1:2">
      <c r="A8827" s="174">
        <v>882.40000000000009</v>
      </c>
      <c r="B8827" s="174">
        <v>67.958811143789219</v>
      </c>
    </row>
    <row r="8828" spans="1:2">
      <c r="A8828" s="174">
        <v>882.5</v>
      </c>
      <c r="B8828" s="174">
        <v>67.963653821087661</v>
      </c>
    </row>
    <row r="8829" spans="1:2">
      <c r="A8829" s="174">
        <v>882.6</v>
      </c>
      <c r="B8829" s="174">
        <v>67.968496498386102</v>
      </c>
    </row>
    <row r="8830" spans="1:2">
      <c r="A8830" s="174">
        <v>882.7</v>
      </c>
      <c r="B8830" s="174">
        <v>67.973339175684558</v>
      </c>
    </row>
    <row r="8831" spans="1:2">
      <c r="A8831" s="174">
        <v>882.80000000000007</v>
      </c>
      <c r="B8831" s="174">
        <v>67.978181852982999</v>
      </c>
    </row>
    <row r="8832" spans="1:2">
      <c r="A8832" s="174">
        <v>882.90000000000009</v>
      </c>
      <c r="B8832" s="174">
        <v>67.98302453028144</v>
      </c>
    </row>
    <row r="8833" spans="1:2">
      <c r="A8833" s="174">
        <v>883</v>
      </c>
      <c r="B8833" s="174">
        <v>67.987867207579882</v>
      </c>
    </row>
    <row r="8834" spans="1:2">
      <c r="A8834" s="174">
        <v>883.1</v>
      </c>
      <c r="B8834" s="174">
        <v>67.870880311680381</v>
      </c>
    </row>
    <row r="8835" spans="1:2">
      <c r="A8835" s="174">
        <v>883.2</v>
      </c>
      <c r="B8835" s="174">
        <v>67.75389341578088</v>
      </c>
    </row>
    <row r="8836" spans="1:2">
      <c r="A8836" s="174">
        <v>883.30000000000007</v>
      </c>
      <c r="B8836" s="174">
        <v>67.636906519881364</v>
      </c>
    </row>
    <row r="8837" spans="1:2">
      <c r="A8837" s="174">
        <v>883.40000000000009</v>
      </c>
      <c r="B8837" s="174">
        <v>67.519919623981863</v>
      </c>
    </row>
    <row r="8838" spans="1:2">
      <c r="A8838" s="174">
        <v>883.5</v>
      </c>
      <c r="B8838" s="174">
        <v>67.402932728082504</v>
      </c>
    </row>
    <row r="8839" spans="1:2">
      <c r="A8839" s="174">
        <v>883.6</v>
      </c>
      <c r="B8839" s="174">
        <v>67.285945832182989</v>
      </c>
    </row>
    <row r="8840" spans="1:2">
      <c r="A8840" s="174">
        <v>883.7</v>
      </c>
      <c r="B8840" s="174">
        <v>67.168958936283488</v>
      </c>
    </row>
    <row r="8841" spans="1:2">
      <c r="A8841" s="174">
        <v>883.80000000000007</v>
      </c>
      <c r="B8841" s="174">
        <v>67.051972040383987</v>
      </c>
    </row>
    <row r="8842" spans="1:2">
      <c r="A8842" s="174">
        <v>883.90000000000009</v>
      </c>
      <c r="B8842" s="174">
        <v>66.934985144484486</v>
      </c>
    </row>
    <row r="8843" spans="1:2">
      <c r="A8843" s="174">
        <v>884</v>
      </c>
      <c r="B8843" s="174">
        <v>66.817998248585113</v>
      </c>
    </row>
    <row r="8844" spans="1:2">
      <c r="A8844" s="174">
        <v>884.1</v>
      </c>
      <c r="B8844" s="174">
        <v>66.768791360178298</v>
      </c>
    </row>
    <row r="8845" spans="1:2">
      <c r="A8845" s="174">
        <v>884.2</v>
      </c>
      <c r="B8845" s="174">
        <v>66.719584471771469</v>
      </c>
    </row>
    <row r="8846" spans="1:2">
      <c r="A8846" s="174">
        <v>884.30000000000007</v>
      </c>
      <c r="B8846" s="174">
        <v>66.670377583364655</v>
      </c>
    </row>
    <row r="8847" spans="1:2">
      <c r="A8847" s="174">
        <v>884.40000000000009</v>
      </c>
      <c r="B8847" s="174">
        <v>66.621170694957826</v>
      </c>
    </row>
    <row r="8848" spans="1:2">
      <c r="A8848" s="174">
        <v>884.5</v>
      </c>
      <c r="B8848" s="174">
        <v>66.571963806551054</v>
      </c>
    </row>
    <row r="8849" spans="1:2">
      <c r="A8849" s="174">
        <v>884.6</v>
      </c>
      <c r="B8849" s="174">
        <v>66.522756918144239</v>
      </c>
    </row>
    <row r="8850" spans="1:2">
      <c r="A8850" s="174">
        <v>884.7</v>
      </c>
      <c r="B8850" s="174">
        <v>66.473550029737424</v>
      </c>
    </row>
    <row r="8851" spans="1:2">
      <c r="A8851" s="174">
        <v>884.80000000000007</v>
      </c>
      <c r="B8851" s="174">
        <v>66.424343141330596</v>
      </c>
    </row>
    <row r="8852" spans="1:2">
      <c r="A8852" s="174">
        <v>884.90000000000009</v>
      </c>
      <c r="B8852" s="174">
        <v>66.375136252923781</v>
      </c>
    </row>
    <row r="8853" spans="1:2">
      <c r="A8853" s="174">
        <v>885</v>
      </c>
      <c r="B8853" s="174">
        <v>66.325929364517009</v>
      </c>
    </row>
    <row r="8854" spans="1:2">
      <c r="A8854" s="174">
        <v>885.1</v>
      </c>
      <c r="B8854" s="174">
        <v>66.543617688246528</v>
      </c>
    </row>
    <row r="8855" spans="1:2">
      <c r="A8855" s="174">
        <v>885.2</v>
      </c>
      <c r="B8855" s="174">
        <v>66.761306011976046</v>
      </c>
    </row>
    <row r="8856" spans="1:2">
      <c r="A8856" s="174">
        <v>885.30000000000007</v>
      </c>
      <c r="B8856" s="174">
        <v>66.978994335705579</v>
      </c>
    </row>
    <row r="8857" spans="1:2">
      <c r="A8857" s="174">
        <v>885.40000000000009</v>
      </c>
      <c r="B8857" s="174">
        <v>67.196682659435098</v>
      </c>
    </row>
    <row r="8858" spans="1:2">
      <c r="A8858" s="174">
        <v>885.5</v>
      </c>
      <c r="B8858" s="174">
        <v>67.41437098316436</v>
      </c>
    </row>
    <row r="8859" spans="1:2">
      <c r="A8859" s="174">
        <v>885.6</v>
      </c>
      <c r="B8859" s="174">
        <v>67.632059306893893</v>
      </c>
    </row>
    <row r="8860" spans="1:2">
      <c r="A8860" s="174">
        <v>885.7</v>
      </c>
      <c r="B8860" s="174">
        <v>67.849747630623412</v>
      </c>
    </row>
    <row r="8861" spans="1:2">
      <c r="A8861" s="174">
        <v>885.80000000000007</v>
      </c>
      <c r="B8861" s="174">
        <v>68.067435954352931</v>
      </c>
    </row>
    <row r="8862" spans="1:2">
      <c r="A8862" s="174">
        <v>885.90000000000009</v>
      </c>
      <c r="B8862" s="174">
        <v>68.285124278082449</v>
      </c>
    </row>
    <row r="8863" spans="1:2">
      <c r="A8863" s="174">
        <v>886</v>
      </c>
      <c r="B8863" s="174">
        <v>68.502812601811726</v>
      </c>
    </row>
    <row r="8864" spans="1:2">
      <c r="A8864" s="174">
        <v>886.1</v>
      </c>
      <c r="B8864" s="174">
        <v>68.421474856936854</v>
      </c>
    </row>
    <row r="8865" spans="1:2">
      <c r="A8865" s="174">
        <v>886.2</v>
      </c>
      <c r="B8865" s="174">
        <v>68.340137112061981</v>
      </c>
    </row>
    <row r="8866" spans="1:2">
      <c r="A8866" s="174">
        <v>886.30000000000007</v>
      </c>
      <c r="B8866" s="174">
        <v>68.258799367187123</v>
      </c>
    </row>
    <row r="8867" spans="1:2">
      <c r="A8867" s="174">
        <v>886.40000000000009</v>
      </c>
      <c r="B8867" s="174">
        <v>68.177461622312251</v>
      </c>
    </row>
    <row r="8868" spans="1:2">
      <c r="A8868" s="174">
        <v>886.5</v>
      </c>
      <c r="B8868" s="174">
        <v>68.096123877437464</v>
      </c>
    </row>
    <row r="8869" spans="1:2">
      <c r="A8869" s="174">
        <v>886.6</v>
      </c>
      <c r="B8869" s="174">
        <v>68.014786132562605</v>
      </c>
    </row>
    <row r="8870" spans="1:2">
      <c r="A8870" s="174">
        <v>886.7</v>
      </c>
      <c r="B8870" s="174">
        <v>67.933448387687733</v>
      </c>
    </row>
    <row r="8871" spans="1:2">
      <c r="A8871" s="174">
        <v>886.80000000000007</v>
      </c>
      <c r="B8871" s="174">
        <v>67.85211064281286</v>
      </c>
    </row>
    <row r="8872" spans="1:2">
      <c r="A8872" s="174">
        <v>886.90000000000009</v>
      </c>
      <c r="B8872" s="174">
        <v>67.770772897937988</v>
      </c>
    </row>
    <row r="8873" spans="1:2">
      <c r="A8873" s="174">
        <v>887</v>
      </c>
      <c r="B8873" s="174">
        <v>67.689435153063215</v>
      </c>
    </row>
    <row r="8874" spans="1:2">
      <c r="A8874" s="174">
        <v>887.1</v>
      </c>
      <c r="B8874" s="174">
        <v>67.761217023380524</v>
      </c>
    </row>
    <row r="8875" spans="1:2">
      <c r="A8875" s="174">
        <v>887.2</v>
      </c>
      <c r="B8875" s="174">
        <v>67.832998893697848</v>
      </c>
    </row>
    <row r="8876" spans="1:2">
      <c r="A8876" s="174">
        <v>887.30000000000007</v>
      </c>
      <c r="B8876" s="174">
        <v>67.904780764015158</v>
      </c>
    </row>
    <row r="8877" spans="1:2">
      <c r="A8877" s="174">
        <v>887.40000000000009</v>
      </c>
      <c r="B8877" s="174">
        <v>67.976562634332481</v>
      </c>
    </row>
    <row r="8878" spans="1:2">
      <c r="A8878" s="174">
        <v>887.5</v>
      </c>
      <c r="B8878" s="174">
        <v>68.04834450464972</v>
      </c>
    </row>
    <row r="8879" spans="1:2">
      <c r="A8879" s="174">
        <v>887.6</v>
      </c>
      <c r="B8879" s="174">
        <v>68.120126374967029</v>
      </c>
    </row>
    <row r="8880" spans="1:2">
      <c r="A8880" s="174">
        <v>887.7</v>
      </c>
      <c r="B8880" s="174">
        <v>68.191908245284338</v>
      </c>
    </row>
    <row r="8881" spans="1:2">
      <c r="A8881" s="174">
        <v>887.80000000000007</v>
      </c>
      <c r="B8881" s="174">
        <v>68.263690115601662</v>
      </c>
    </row>
    <row r="8882" spans="1:2">
      <c r="A8882" s="174">
        <v>887.90000000000009</v>
      </c>
      <c r="B8882" s="174">
        <v>68.335471985918971</v>
      </c>
    </row>
    <row r="8883" spans="1:2">
      <c r="A8883" s="174">
        <v>888</v>
      </c>
      <c r="B8883" s="174">
        <v>68.40725385623621</v>
      </c>
    </row>
    <row r="8884" spans="1:2">
      <c r="A8884" s="174">
        <v>888.1</v>
      </c>
      <c r="B8884" s="174">
        <v>68.344874719248011</v>
      </c>
    </row>
    <row r="8885" spans="1:2">
      <c r="A8885" s="174">
        <v>888.2</v>
      </c>
      <c r="B8885" s="174">
        <v>68.282495582259827</v>
      </c>
    </row>
    <row r="8886" spans="1:2">
      <c r="A8886" s="174">
        <v>888.30000000000007</v>
      </c>
      <c r="B8886" s="174">
        <v>68.220116445271628</v>
      </c>
    </row>
    <row r="8887" spans="1:2">
      <c r="A8887" s="174">
        <v>888.40000000000009</v>
      </c>
      <c r="B8887" s="174">
        <v>68.157737308283444</v>
      </c>
    </row>
    <row r="8888" spans="1:2">
      <c r="A8888" s="174">
        <v>888.5</v>
      </c>
      <c r="B8888" s="174">
        <v>68.095358171295317</v>
      </c>
    </row>
    <row r="8889" spans="1:2">
      <c r="A8889" s="174">
        <v>888.6</v>
      </c>
      <c r="B8889" s="174">
        <v>68.032979034307118</v>
      </c>
    </row>
    <row r="8890" spans="1:2">
      <c r="A8890" s="174">
        <v>888.7</v>
      </c>
      <c r="B8890" s="174">
        <v>67.970599897318934</v>
      </c>
    </row>
    <row r="8891" spans="1:2">
      <c r="A8891" s="174">
        <v>888.80000000000007</v>
      </c>
      <c r="B8891" s="174">
        <v>67.908220760330735</v>
      </c>
    </row>
    <row r="8892" spans="1:2">
      <c r="A8892" s="174">
        <v>888.90000000000009</v>
      </c>
      <c r="B8892" s="174">
        <v>67.845841623342551</v>
      </c>
    </row>
    <row r="8893" spans="1:2">
      <c r="A8893" s="174">
        <v>889</v>
      </c>
      <c r="B8893" s="174">
        <v>67.783462486354424</v>
      </c>
    </row>
    <row r="8894" spans="1:2">
      <c r="A8894" s="174">
        <v>889.1</v>
      </c>
      <c r="B8894" s="174">
        <v>67.798797775925763</v>
      </c>
    </row>
    <row r="8895" spans="1:2">
      <c r="A8895" s="174">
        <v>889.2</v>
      </c>
      <c r="B8895" s="174">
        <v>67.814133065497117</v>
      </c>
    </row>
    <row r="8896" spans="1:2">
      <c r="A8896" s="174">
        <v>889.30000000000007</v>
      </c>
      <c r="B8896" s="174">
        <v>67.829468355068457</v>
      </c>
    </row>
    <row r="8897" spans="1:2">
      <c r="A8897" s="174">
        <v>889.40000000000009</v>
      </c>
      <c r="B8897" s="174">
        <v>67.844803644639811</v>
      </c>
    </row>
    <row r="8898" spans="1:2">
      <c r="A8898" s="174">
        <v>889.5</v>
      </c>
      <c r="B8898" s="174">
        <v>67.860138934211136</v>
      </c>
    </row>
    <row r="8899" spans="1:2">
      <c r="A8899" s="174">
        <v>889.6</v>
      </c>
      <c r="B8899" s="174">
        <v>67.875474223782476</v>
      </c>
    </row>
    <row r="8900" spans="1:2">
      <c r="A8900" s="174">
        <v>889.7</v>
      </c>
      <c r="B8900" s="174">
        <v>67.89080951335383</v>
      </c>
    </row>
    <row r="8901" spans="1:2">
      <c r="A8901" s="174">
        <v>889.80000000000007</v>
      </c>
      <c r="B8901" s="174">
        <v>67.906144802925169</v>
      </c>
    </row>
    <row r="8902" spans="1:2">
      <c r="A8902" s="174">
        <v>889.90000000000009</v>
      </c>
      <c r="B8902" s="174">
        <v>67.921480092496523</v>
      </c>
    </row>
    <row r="8903" spans="1:2">
      <c r="A8903" s="174">
        <v>890</v>
      </c>
      <c r="B8903" s="174">
        <v>67.936815382067849</v>
      </c>
    </row>
    <row r="8904" spans="1:2">
      <c r="A8904" s="174">
        <v>890.1</v>
      </c>
      <c r="B8904" s="174">
        <v>67.755052831849724</v>
      </c>
    </row>
    <row r="8905" spans="1:2">
      <c r="A8905" s="174">
        <v>890.2</v>
      </c>
      <c r="B8905" s="174">
        <v>67.5732902816316</v>
      </c>
    </row>
    <row r="8906" spans="1:2">
      <c r="A8906" s="174">
        <v>890.30000000000007</v>
      </c>
      <c r="B8906" s="174">
        <v>67.39152773141349</v>
      </c>
    </row>
    <row r="8907" spans="1:2">
      <c r="A8907" s="174">
        <v>890.40000000000009</v>
      </c>
      <c r="B8907" s="174">
        <v>67.209765181195365</v>
      </c>
    </row>
    <row r="8908" spans="1:2">
      <c r="A8908" s="174">
        <v>890.5</v>
      </c>
      <c r="B8908" s="174">
        <v>67.028002630977454</v>
      </c>
    </row>
    <row r="8909" spans="1:2">
      <c r="A8909" s="174">
        <v>890.6</v>
      </c>
      <c r="B8909" s="174">
        <v>66.84624008075933</v>
      </c>
    </row>
    <row r="8910" spans="1:2">
      <c r="A8910" s="174">
        <v>890.7</v>
      </c>
      <c r="B8910" s="174">
        <v>66.664477530541205</v>
      </c>
    </row>
    <row r="8911" spans="1:2">
      <c r="A8911" s="174">
        <v>890.80000000000007</v>
      </c>
      <c r="B8911" s="174">
        <v>66.482714980323081</v>
      </c>
    </row>
    <row r="8912" spans="1:2">
      <c r="A8912" s="174">
        <v>890.90000000000009</v>
      </c>
      <c r="B8912" s="174">
        <v>66.300952430104957</v>
      </c>
    </row>
    <row r="8913" spans="1:2">
      <c r="A8913" s="174">
        <v>891</v>
      </c>
      <c r="B8913" s="174">
        <v>66.119189879887045</v>
      </c>
    </row>
    <row r="8914" spans="1:2">
      <c r="A8914" s="174">
        <v>891.1</v>
      </c>
      <c r="B8914" s="174">
        <v>66.19890517047105</v>
      </c>
    </row>
    <row r="8915" spans="1:2">
      <c r="A8915" s="174">
        <v>891.2</v>
      </c>
      <c r="B8915" s="174">
        <v>66.27862046105507</v>
      </c>
    </row>
    <row r="8916" spans="1:2">
      <c r="A8916" s="174">
        <v>891.30000000000007</v>
      </c>
      <c r="B8916" s="174">
        <v>66.358335751639075</v>
      </c>
    </row>
    <row r="8917" spans="1:2">
      <c r="A8917" s="174">
        <v>891.40000000000009</v>
      </c>
      <c r="B8917" s="174">
        <v>66.438051042223094</v>
      </c>
    </row>
    <row r="8918" spans="1:2">
      <c r="A8918" s="174">
        <v>891.5</v>
      </c>
      <c r="B8918" s="174">
        <v>66.517766332807014</v>
      </c>
    </row>
    <row r="8919" spans="1:2">
      <c r="A8919" s="174">
        <v>891.6</v>
      </c>
      <c r="B8919" s="174">
        <v>66.597481623391019</v>
      </c>
    </row>
    <row r="8920" spans="1:2">
      <c r="A8920" s="174">
        <v>891.7</v>
      </c>
      <c r="B8920" s="174">
        <v>66.677196913975038</v>
      </c>
    </row>
    <row r="8921" spans="1:2">
      <c r="A8921" s="174">
        <v>891.80000000000007</v>
      </c>
      <c r="B8921" s="174">
        <v>66.756912204559043</v>
      </c>
    </row>
    <row r="8922" spans="1:2">
      <c r="A8922" s="174">
        <v>891.90000000000009</v>
      </c>
      <c r="B8922" s="174">
        <v>66.836627495143063</v>
      </c>
    </row>
    <row r="8923" spans="1:2">
      <c r="A8923" s="174">
        <v>892</v>
      </c>
      <c r="B8923" s="174">
        <v>66.916342785726982</v>
      </c>
    </row>
    <row r="8924" spans="1:2">
      <c r="A8924" s="174">
        <v>892.1</v>
      </c>
      <c r="B8924" s="174">
        <v>66.73147335018389</v>
      </c>
    </row>
    <row r="8925" spans="1:2">
      <c r="A8925" s="174">
        <v>892.2</v>
      </c>
      <c r="B8925" s="174">
        <v>66.546603914640812</v>
      </c>
    </row>
    <row r="8926" spans="1:2">
      <c r="A8926" s="174">
        <v>892.30000000000007</v>
      </c>
      <c r="B8926" s="174">
        <v>66.36173447909772</v>
      </c>
    </row>
    <row r="8927" spans="1:2">
      <c r="A8927" s="174">
        <v>892.40000000000009</v>
      </c>
      <c r="B8927" s="174">
        <v>66.176865043554628</v>
      </c>
    </row>
    <row r="8928" spans="1:2">
      <c r="A8928" s="174">
        <v>892.5</v>
      </c>
      <c r="B8928" s="174">
        <v>65.991995608011763</v>
      </c>
    </row>
    <row r="8929" spans="1:2">
      <c r="A8929" s="174">
        <v>892.6</v>
      </c>
      <c r="B8929" s="174">
        <v>65.807126172468671</v>
      </c>
    </row>
    <row r="8930" spans="1:2">
      <c r="A8930" s="174">
        <v>892.7</v>
      </c>
      <c r="B8930" s="174">
        <v>65.622256736925578</v>
      </c>
    </row>
    <row r="8931" spans="1:2">
      <c r="A8931" s="174">
        <v>892.80000000000007</v>
      </c>
      <c r="B8931" s="174">
        <v>65.4373873013825</v>
      </c>
    </row>
    <row r="8932" spans="1:2">
      <c r="A8932" s="174">
        <v>892.90000000000009</v>
      </c>
      <c r="B8932" s="174">
        <v>65.252517865839408</v>
      </c>
    </row>
    <row r="8933" spans="1:2">
      <c r="A8933" s="174">
        <v>893</v>
      </c>
      <c r="B8933" s="174">
        <v>65.067648430296529</v>
      </c>
    </row>
    <row r="8934" spans="1:2">
      <c r="A8934" s="174">
        <v>893.1</v>
      </c>
      <c r="B8934" s="174">
        <v>64.893540346078254</v>
      </c>
    </row>
    <row r="8935" spans="1:2">
      <c r="A8935" s="174">
        <v>893.2</v>
      </c>
      <c r="B8935" s="174">
        <v>64.719432261859964</v>
      </c>
    </row>
    <row r="8936" spans="1:2">
      <c r="A8936" s="174">
        <v>893.30000000000007</v>
      </c>
      <c r="B8936" s="174">
        <v>64.545324177641689</v>
      </c>
    </row>
    <row r="8937" spans="1:2">
      <c r="A8937" s="174">
        <v>893.40000000000009</v>
      </c>
      <c r="B8937" s="174">
        <v>64.371216093423399</v>
      </c>
    </row>
    <row r="8938" spans="1:2">
      <c r="A8938" s="174">
        <v>893.5</v>
      </c>
      <c r="B8938" s="174">
        <v>64.197108009205323</v>
      </c>
    </row>
    <row r="8939" spans="1:2">
      <c r="A8939" s="174">
        <v>893.6</v>
      </c>
      <c r="B8939" s="174">
        <v>64.022999924987033</v>
      </c>
    </row>
    <row r="8940" spans="1:2">
      <c r="A8940" s="174">
        <v>893.7</v>
      </c>
      <c r="B8940" s="174">
        <v>63.848891840768751</v>
      </c>
    </row>
    <row r="8941" spans="1:2">
      <c r="A8941" s="174">
        <v>893.80000000000007</v>
      </c>
      <c r="B8941" s="174">
        <v>63.674783756550468</v>
      </c>
    </row>
    <row r="8942" spans="1:2">
      <c r="A8942" s="174">
        <v>893.90000000000009</v>
      </c>
      <c r="B8942" s="174">
        <v>63.500675672332193</v>
      </c>
    </row>
    <row r="8943" spans="1:2">
      <c r="A8943" s="174">
        <v>894</v>
      </c>
      <c r="B8943" s="174">
        <v>63.326567588114102</v>
      </c>
    </row>
    <row r="8944" spans="1:2">
      <c r="A8944" s="174">
        <v>894.1</v>
      </c>
      <c r="B8944" s="174">
        <v>63.294760659431603</v>
      </c>
    </row>
    <row r="8945" spans="1:2">
      <c r="A8945" s="174">
        <v>894.2</v>
      </c>
      <c r="B8945" s="174">
        <v>63.262953730749089</v>
      </c>
    </row>
    <row r="8946" spans="1:2">
      <c r="A8946" s="174">
        <v>894.30000000000007</v>
      </c>
      <c r="B8946" s="174">
        <v>63.23114680206659</v>
      </c>
    </row>
    <row r="8947" spans="1:2">
      <c r="A8947" s="174">
        <v>894.40000000000009</v>
      </c>
      <c r="B8947" s="174">
        <v>63.199339873384083</v>
      </c>
    </row>
    <row r="8948" spans="1:2">
      <c r="A8948" s="174">
        <v>894.5</v>
      </c>
      <c r="B8948" s="174">
        <v>63.167532944701613</v>
      </c>
    </row>
    <row r="8949" spans="1:2">
      <c r="A8949" s="174">
        <v>894.6</v>
      </c>
      <c r="B8949" s="174">
        <v>63.135726016019113</v>
      </c>
    </row>
    <row r="8950" spans="1:2">
      <c r="A8950" s="174">
        <v>894.7</v>
      </c>
      <c r="B8950" s="174">
        <v>63.1039190873366</v>
      </c>
    </row>
    <row r="8951" spans="1:2">
      <c r="A8951" s="174">
        <v>894.80000000000007</v>
      </c>
      <c r="B8951" s="174">
        <v>63.0721121586541</v>
      </c>
    </row>
    <row r="8952" spans="1:2">
      <c r="A8952" s="174">
        <v>894.90000000000009</v>
      </c>
      <c r="B8952" s="174">
        <v>63.040305229971587</v>
      </c>
    </row>
    <row r="8953" spans="1:2">
      <c r="A8953" s="174">
        <v>895</v>
      </c>
      <c r="B8953" s="174">
        <v>63.008498301289123</v>
      </c>
    </row>
    <row r="8954" spans="1:2">
      <c r="A8954" s="174">
        <v>895.1</v>
      </c>
      <c r="B8954" s="174">
        <v>62.972155396389432</v>
      </c>
    </row>
    <row r="8955" spans="1:2">
      <c r="A8955" s="174">
        <v>895.2</v>
      </c>
      <c r="B8955" s="174">
        <v>62.93581249148972</v>
      </c>
    </row>
    <row r="8956" spans="1:2">
      <c r="A8956" s="174">
        <v>895.30000000000007</v>
      </c>
      <c r="B8956" s="174">
        <v>62.899469586590023</v>
      </c>
    </row>
    <row r="8957" spans="1:2">
      <c r="A8957" s="174">
        <v>895.40000000000009</v>
      </c>
      <c r="B8957" s="174">
        <v>62.863126681690318</v>
      </c>
    </row>
    <row r="8958" spans="1:2">
      <c r="A8958" s="174">
        <v>895.5</v>
      </c>
      <c r="B8958" s="174">
        <v>62.826783776790663</v>
      </c>
    </row>
    <row r="8959" spans="1:2">
      <c r="A8959" s="174">
        <v>895.6</v>
      </c>
      <c r="B8959" s="174">
        <v>62.790440871890972</v>
      </c>
    </row>
    <row r="8960" spans="1:2">
      <c r="A8960" s="174">
        <v>895.7</v>
      </c>
      <c r="B8960" s="174">
        <v>62.75409796699126</v>
      </c>
    </row>
    <row r="8961" spans="1:2">
      <c r="A8961" s="174">
        <v>895.80000000000007</v>
      </c>
      <c r="B8961" s="174">
        <v>62.717755062091562</v>
      </c>
    </row>
    <row r="8962" spans="1:2">
      <c r="A8962" s="174">
        <v>895.90000000000009</v>
      </c>
      <c r="B8962" s="174">
        <v>62.681412157191858</v>
      </c>
    </row>
    <row r="8963" spans="1:2">
      <c r="A8963" s="174">
        <v>896</v>
      </c>
      <c r="B8963" s="174">
        <v>62.645069252292203</v>
      </c>
    </row>
    <row r="8964" spans="1:2">
      <c r="A8964" s="174">
        <v>896.1</v>
      </c>
      <c r="B8964" s="174">
        <v>62.577320590164831</v>
      </c>
    </row>
    <row r="8965" spans="1:2">
      <c r="A8965" s="174">
        <v>896.2</v>
      </c>
      <c r="B8965" s="174">
        <v>62.509571928037452</v>
      </c>
    </row>
    <row r="8966" spans="1:2">
      <c r="A8966" s="174">
        <v>896.30000000000007</v>
      </c>
      <c r="B8966" s="174">
        <v>62.441823265910081</v>
      </c>
    </row>
    <row r="8967" spans="1:2">
      <c r="A8967" s="174">
        <v>896.40000000000009</v>
      </c>
      <c r="B8967" s="174">
        <v>62.374074603782709</v>
      </c>
    </row>
    <row r="8968" spans="1:2">
      <c r="A8968" s="174">
        <v>896.5</v>
      </c>
      <c r="B8968" s="174">
        <v>62.306325941655423</v>
      </c>
    </row>
    <row r="8969" spans="1:2">
      <c r="A8969" s="174">
        <v>896.6</v>
      </c>
      <c r="B8969" s="174">
        <v>62.238577279528037</v>
      </c>
    </row>
    <row r="8970" spans="1:2">
      <c r="A8970" s="174">
        <v>896.7</v>
      </c>
      <c r="B8970" s="174">
        <v>62.170828617400673</v>
      </c>
    </row>
    <row r="8971" spans="1:2">
      <c r="A8971" s="174">
        <v>896.80000000000007</v>
      </c>
      <c r="B8971" s="174">
        <v>62.103079955273287</v>
      </c>
    </row>
    <row r="8972" spans="1:2">
      <c r="A8972" s="174">
        <v>896.90000000000009</v>
      </c>
      <c r="B8972" s="174">
        <v>62.035331293145923</v>
      </c>
    </row>
    <row r="8973" spans="1:2">
      <c r="A8973" s="174">
        <v>897</v>
      </c>
      <c r="B8973" s="174">
        <v>61.967582631018622</v>
      </c>
    </row>
    <row r="8974" spans="1:2">
      <c r="A8974" s="174">
        <v>897.1</v>
      </c>
      <c r="B8974" s="174">
        <v>62.022716415586459</v>
      </c>
    </row>
    <row r="8975" spans="1:2">
      <c r="A8975" s="174">
        <v>897.2</v>
      </c>
      <c r="B8975" s="174">
        <v>62.077850200154288</v>
      </c>
    </row>
    <row r="8976" spans="1:2">
      <c r="A8976" s="174">
        <v>897.30000000000007</v>
      </c>
      <c r="B8976" s="174">
        <v>62.132983984722117</v>
      </c>
    </row>
    <row r="8977" spans="1:2">
      <c r="A8977" s="174">
        <v>897.40000000000009</v>
      </c>
      <c r="B8977" s="174">
        <v>62.188117769289953</v>
      </c>
    </row>
    <row r="8978" spans="1:2">
      <c r="A8978" s="174">
        <v>897.5</v>
      </c>
      <c r="B8978" s="174">
        <v>62.243251553857718</v>
      </c>
    </row>
    <row r="8979" spans="1:2">
      <c r="A8979" s="174">
        <v>897.6</v>
      </c>
      <c r="B8979" s="174">
        <v>62.298385338425561</v>
      </c>
    </row>
    <row r="8980" spans="1:2">
      <c r="A8980" s="174">
        <v>897.7</v>
      </c>
      <c r="B8980" s="174">
        <v>62.35351912299339</v>
      </c>
    </row>
    <row r="8981" spans="1:2">
      <c r="A8981" s="174">
        <v>897.80000000000007</v>
      </c>
      <c r="B8981" s="174">
        <v>62.408652907561233</v>
      </c>
    </row>
    <row r="8982" spans="1:2">
      <c r="A8982" s="174">
        <v>897.90000000000009</v>
      </c>
      <c r="B8982" s="174">
        <v>62.463786692129062</v>
      </c>
    </row>
    <row r="8983" spans="1:2">
      <c r="A8983" s="174">
        <v>898</v>
      </c>
      <c r="B8983" s="174">
        <v>62.518920476696827</v>
      </c>
    </row>
    <row r="8984" spans="1:2">
      <c r="A8984" s="174">
        <v>898.1</v>
      </c>
      <c r="B8984" s="174">
        <v>62.374043892340957</v>
      </c>
    </row>
    <row r="8985" spans="1:2">
      <c r="A8985" s="174">
        <v>898.2</v>
      </c>
      <c r="B8985" s="174">
        <v>62.229167307985108</v>
      </c>
    </row>
    <row r="8986" spans="1:2">
      <c r="A8986" s="174">
        <v>898.30000000000007</v>
      </c>
      <c r="B8986" s="174">
        <v>62.084290723629238</v>
      </c>
    </row>
    <row r="8987" spans="1:2">
      <c r="A8987" s="174">
        <v>898.40000000000009</v>
      </c>
      <c r="B8987" s="174">
        <v>61.939414139273381</v>
      </c>
    </row>
    <row r="8988" spans="1:2">
      <c r="A8988" s="174">
        <v>898.5</v>
      </c>
      <c r="B8988" s="174">
        <v>61.794537554917682</v>
      </c>
    </row>
    <row r="8989" spans="1:2">
      <c r="A8989" s="174">
        <v>898.6</v>
      </c>
      <c r="B8989" s="174">
        <v>61.649660970561833</v>
      </c>
    </row>
    <row r="8990" spans="1:2">
      <c r="A8990" s="174">
        <v>898.7</v>
      </c>
      <c r="B8990" s="174">
        <v>61.504784386205962</v>
      </c>
    </row>
    <row r="8991" spans="1:2">
      <c r="A8991" s="174">
        <v>898.80000000000007</v>
      </c>
      <c r="B8991" s="174">
        <v>61.359907801850099</v>
      </c>
    </row>
    <row r="8992" spans="1:2">
      <c r="A8992" s="174">
        <v>898.90000000000009</v>
      </c>
      <c r="B8992" s="174">
        <v>61.215031217494243</v>
      </c>
    </row>
    <row r="8993" spans="1:2">
      <c r="A8993" s="174">
        <v>899</v>
      </c>
      <c r="B8993" s="174">
        <v>61.070154633138543</v>
      </c>
    </row>
    <row r="8994" spans="1:2">
      <c r="A8994" s="174">
        <v>899.1</v>
      </c>
      <c r="B8994" s="174">
        <v>61.134663138501857</v>
      </c>
    </row>
    <row r="8995" spans="1:2">
      <c r="A8995" s="174">
        <v>899.2</v>
      </c>
      <c r="B8995" s="174">
        <v>61.199171643865157</v>
      </c>
    </row>
    <row r="8996" spans="1:2">
      <c r="A8996" s="174">
        <v>899.30000000000007</v>
      </c>
      <c r="B8996" s="174">
        <v>61.263680149228477</v>
      </c>
    </row>
    <row r="8997" spans="1:2">
      <c r="A8997" s="174">
        <v>899.40000000000009</v>
      </c>
      <c r="B8997" s="174">
        <v>61.328188654591791</v>
      </c>
    </row>
    <row r="8998" spans="1:2">
      <c r="A8998" s="174">
        <v>899.5</v>
      </c>
      <c r="B8998" s="174">
        <v>61.392697159955027</v>
      </c>
    </row>
    <row r="8999" spans="1:2">
      <c r="A8999" s="174">
        <v>899.6</v>
      </c>
      <c r="B8999" s="174">
        <v>61.457205665318341</v>
      </c>
    </row>
    <row r="9000" spans="1:2">
      <c r="A9000" s="174">
        <v>899.7</v>
      </c>
      <c r="B9000" s="174">
        <v>61.521714170681648</v>
      </c>
    </row>
    <row r="9001" spans="1:2">
      <c r="A9001" s="174">
        <v>899.80000000000007</v>
      </c>
      <c r="B9001" s="174">
        <v>61.586222676044962</v>
      </c>
    </row>
    <row r="9002" spans="1:2">
      <c r="A9002" s="174">
        <v>899.90000000000009</v>
      </c>
      <c r="B9002" s="174">
        <v>61.650731181408283</v>
      </c>
    </row>
    <row r="9003" spans="1:2">
      <c r="A9003" s="174">
        <v>900</v>
      </c>
      <c r="B9003" s="174">
        <v>61.715239686771511</v>
      </c>
    </row>
    <row r="9004" spans="1:2">
      <c r="A9004" s="174">
        <v>900.1</v>
      </c>
      <c r="B9004" s="174">
        <v>61.627329712725818</v>
      </c>
    </row>
    <row r="9005" spans="1:2">
      <c r="A9005" s="174">
        <v>900.2</v>
      </c>
      <c r="B9005" s="174">
        <v>61.539419738680138</v>
      </c>
    </row>
    <row r="9006" spans="1:2">
      <c r="A9006" s="174">
        <v>900.30000000000007</v>
      </c>
      <c r="B9006" s="174">
        <v>61.451509764634451</v>
      </c>
    </row>
    <row r="9007" spans="1:2">
      <c r="A9007" s="174">
        <v>900.40000000000009</v>
      </c>
      <c r="B9007" s="174">
        <v>61.363599790588758</v>
      </c>
    </row>
    <row r="9008" spans="1:2">
      <c r="A9008" s="174">
        <v>900.5</v>
      </c>
      <c r="B9008" s="174">
        <v>61.275689816543178</v>
      </c>
    </row>
    <row r="9009" spans="1:2">
      <c r="A9009" s="174">
        <v>900.6</v>
      </c>
      <c r="B9009" s="174">
        <v>61.187779842497477</v>
      </c>
    </row>
    <row r="9010" spans="1:2">
      <c r="A9010" s="174">
        <v>900.7</v>
      </c>
      <c r="B9010" s="174">
        <v>61.099869868451798</v>
      </c>
    </row>
    <row r="9011" spans="1:2">
      <c r="A9011" s="174">
        <v>900.80000000000007</v>
      </c>
      <c r="B9011" s="174">
        <v>61.011959894406111</v>
      </c>
    </row>
    <row r="9012" spans="1:2">
      <c r="A9012" s="174">
        <v>900.90000000000009</v>
      </c>
      <c r="B9012" s="174">
        <v>60.924049920360417</v>
      </c>
    </row>
    <row r="9013" spans="1:2">
      <c r="A9013" s="174">
        <v>901</v>
      </c>
      <c r="B9013" s="174">
        <v>60.836139946314837</v>
      </c>
    </row>
    <row r="9014" spans="1:2">
      <c r="A9014" s="174">
        <v>901.1</v>
      </c>
      <c r="B9014" s="174">
        <v>60.752634387633648</v>
      </c>
    </row>
    <row r="9015" spans="1:2">
      <c r="A9015" s="174">
        <v>901.2</v>
      </c>
      <c r="B9015" s="174">
        <v>60.669128828952452</v>
      </c>
    </row>
    <row r="9016" spans="1:2">
      <c r="A9016" s="174">
        <v>901.30000000000007</v>
      </c>
      <c r="B9016" s="174">
        <v>60.585623270271263</v>
      </c>
    </row>
    <row r="9017" spans="1:2">
      <c r="A9017" s="174">
        <v>901.40000000000009</v>
      </c>
      <c r="B9017" s="174">
        <v>60.502117711590067</v>
      </c>
    </row>
    <row r="9018" spans="1:2">
      <c r="A9018" s="174">
        <v>901.5</v>
      </c>
      <c r="B9018" s="174">
        <v>60.418612152908977</v>
      </c>
    </row>
    <row r="9019" spans="1:2">
      <c r="A9019" s="174">
        <v>901.6</v>
      </c>
      <c r="B9019" s="174">
        <v>60.335106594227788</v>
      </c>
    </row>
    <row r="9020" spans="1:2">
      <c r="A9020" s="174">
        <v>901.7</v>
      </c>
      <c r="B9020" s="174">
        <v>60.251601035546592</v>
      </c>
    </row>
    <row r="9021" spans="1:2">
      <c r="A9021" s="174">
        <v>901.80000000000007</v>
      </c>
      <c r="B9021" s="174">
        <v>60.168095476865403</v>
      </c>
    </row>
    <row r="9022" spans="1:2">
      <c r="A9022" s="174">
        <v>901.90000000000009</v>
      </c>
      <c r="B9022" s="174">
        <v>60.084589918184207</v>
      </c>
    </row>
    <row r="9023" spans="1:2">
      <c r="A9023" s="174">
        <v>902</v>
      </c>
      <c r="B9023" s="174">
        <v>60.001084359503118</v>
      </c>
    </row>
    <row r="9024" spans="1:2">
      <c r="A9024" s="174">
        <v>902.1</v>
      </c>
      <c r="B9024" s="174">
        <v>59.613464528064597</v>
      </c>
    </row>
    <row r="9025" spans="1:2">
      <c r="A9025" s="174">
        <v>902.2</v>
      </c>
      <c r="B9025" s="174">
        <v>59.225844696626069</v>
      </c>
    </row>
    <row r="9026" spans="1:2">
      <c r="A9026" s="174">
        <v>902.30000000000007</v>
      </c>
      <c r="B9026" s="174">
        <v>58.838224865187541</v>
      </c>
    </row>
    <row r="9027" spans="1:2">
      <c r="A9027" s="174">
        <v>902.40000000000009</v>
      </c>
      <c r="B9027" s="174">
        <v>58.450605033749021</v>
      </c>
    </row>
    <row r="9028" spans="1:2">
      <c r="A9028" s="174">
        <v>902.5</v>
      </c>
      <c r="B9028" s="174">
        <v>58.062985202310941</v>
      </c>
    </row>
    <row r="9029" spans="1:2">
      <c r="A9029" s="174">
        <v>902.6</v>
      </c>
      <c r="B9029" s="174">
        <v>57.675365370872413</v>
      </c>
    </row>
    <row r="9030" spans="1:2">
      <c r="A9030" s="174">
        <v>902.7</v>
      </c>
      <c r="B9030" s="174">
        <v>57.287745539433892</v>
      </c>
    </row>
    <row r="9031" spans="1:2">
      <c r="A9031" s="174">
        <v>902.80000000000007</v>
      </c>
      <c r="B9031" s="174">
        <v>56.900125707995358</v>
      </c>
    </row>
    <row r="9032" spans="1:2">
      <c r="A9032" s="174">
        <v>902.90000000000009</v>
      </c>
      <c r="B9032" s="174">
        <v>56.512505876556837</v>
      </c>
    </row>
    <row r="9033" spans="1:2">
      <c r="A9033" s="174">
        <v>903</v>
      </c>
      <c r="B9033" s="174">
        <v>56.124886045118757</v>
      </c>
    </row>
    <row r="9034" spans="1:2">
      <c r="A9034" s="174">
        <v>903.1</v>
      </c>
      <c r="B9034" s="174">
        <v>55.603540787910653</v>
      </c>
    </row>
    <row r="9035" spans="1:2">
      <c r="A9035" s="174">
        <v>903.2</v>
      </c>
      <c r="B9035" s="174">
        <v>55.082195530702528</v>
      </c>
    </row>
    <row r="9036" spans="1:2">
      <c r="A9036" s="174">
        <v>903.30000000000007</v>
      </c>
      <c r="B9036" s="174">
        <v>54.560850273494417</v>
      </c>
    </row>
    <row r="9037" spans="1:2">
      <c r="A9037" s="174">
        <v>903.40000000000009</v>
      </c>
      <c r="B9037" s="174">
        <v>54.039505016286299</v>
      </c>
    </row>
    <row r="9038" spans="1:2">
      <c r="A9038" s="174">
        <v>903.5</v>
      </c>
      <c r="B9038" s="174">
        <v>53.518159759078777</v>
      </c>
    </row>
    <row r="9039" spans="1:2">
      <c r="A9039" s="174">
        <v>903.6</v>
      </c>
      <c r="B9039" s="174">
        <v>52.996814501870659</v>
      </c>
    </row>
    <row r="9040" spans="1:2">
      <c r="A9040" s="174">
        <v>903.7</v>
      </c>
      <c r="B9040" s="174">
        <v>52.475469244662548</v>
      </c>
    </row>
    <row r="9041" spans="1:2">
      <c r="A9041" s="174">
        <v>903.80000000000007</v>
      </c>
      <c r="B9041" s="174">
        <v>51.954123987454437</v>
      </c>
    </row>
    <row r="9042" spans="1:2">
      <c r="A9042" s="174">
        <v>903.90000000000009</v>
      </c>
      <c r="B9042" s="174">
        <v>51.432778730246319</v>
      </c>
    </row>
    <row r="9043" spans="1:2">
      <c r="A9043" s="174">
        <v>904</v>
      </c>
      <c r="B9043" s="174">
        <v>50.911433473038798</v>
      </c>
    </row>
    <row r="9044" spans="1:2">
      <c r="A9044" s="174">
        <v>904.1</v>
      </c>
      <c r="B9044" s="174">
        <v>50.490489017213577</v>
      </c>
    </row>
    <row r="9045" spans="1:2">
      <c r="A9045" s="174">
        <v>904.2</v>
      </c>
      <c r="B9045" s="174">
        <v>50.069544561388348</v>
      </c>
    </row>
    <row r="9046" spans="1:2">
      <c r="A9046" s="174">
        <v>904.30000000000007</v>
      </c>
      <c r="B9046" s="174">
        <v>49.648600105563133</v>
      </c>
    </row>
    <row r="9047" spans="1:2">
      <c r="A9047" s="174">
        <v>904.40000000000009</v>
      </c>
      <c r="B9047" s="174">
        <v>49.227655649737898</v>
      </c>
    </row>
    <row r="9048" spans="1:2">
      <c r="A9048" s="174">
        <v>904.5</v>
      </c>
      <c r="B9048" s="174">
        <v>48.806711193913159</v>
      </c>
    </row>
    <row r="9049" spans="1:2">
      <c r="A9049" s="174">
        <v>904.6</v>
      </c>
      <c r="B9049" s="174">
        <v>48.385766738087938</v>
      </c>
    </row>
    <row r="9050" spans="1:2">
      <c r="A9050" s="174">
        <v>904.7</v>
      </c>
      <c r="B9050" s="174">
        <v>47.964822282262723</v>
      </c>
    </row>
    <row r="9051" spans="1:2">
      <c r="A9051" s="174">
        <v>904.80000000000007</v>
      </c>
      <c r="B9051" s="174">
        <v>47.543877826437487</v>
      </c>
    </row>
    <row r="9052" spans="1:2">
      <c r="A9052" s="174">
        <v>904.90000000000009</v>
      </c>
      <c r="B9052" s="174">
        <v>47.122933370612273</v>
      </c>
    </row>
    <row r="9053" spans="1:2">
      <c r="A9053" s="174">
        <v>905</v>
      </c>
      <c r="B9053" s="174">
        <v>46.701988914787528</v>
      </c>
    </row>
    <row r="9054" spans="1:2">
      <c r="A9054" s="174">
        <v>905.1</v>
      </c>
      <c r="B9054" s="174">
        <v>46.334901901424949</v>
      </c>
    </row>
    <row r="9055" spans="1:2">
      <c r="A9055" s="174">
        <v>905.2</v>
      </c>
      <c r="B9055" s="174">
        <v>45.967814888062378</v>
      </c>
    </row>
    <row r="9056" spans="1:2">
      <c r="A9056" s="174">
        <v>905.30000000000007</v>
      </c>
      <c r="B9056" s="174">
        <v>45.6007278746998</v>
      </c>
    </row>
    <row r="9057" spans="1:2">
      <c r="A9057" s="174">
        <v>905.40000000000009</v>
      </c>
      <c r="B9057" s="174">
        <v>45.233640861337221</v>
      </c>
    </row>
    <row r="9058" spans="1:2">
      <c r="A9058" s="174">
        <v>905.5</v>
      </c>
      <c r="B9058" s="174">
        <v>44.866553847975062</v>
      </c>
    </row>
    <row r="9059" spans="1:2">
      <c r="A9059" s="174">
        <v>905.6</v>
      </c>
      <c r="B9059" s="174">
        <v>44.499466834612477</v>
      </c>
    </row>
    <row r="9060" spans="1:2">
      <c r="A9060" s="174">
        <v>905.7</v>
      </c>
      <c r="B9060" s="174">
        <v>44.132379821249913</v>
      </c>
    </row>
    <row r="9061" spans="1:2">
      <c r="A9061" s="174">
        <v>905.80000000000007</v>
      </c>
      <c r="B9061" s="174">
        <v>43.765292807887327</v>
      </c>
    </row>
    <row r="9062" spans="1:2">
      <c r="A9062" s="174">
        <v>905.90000000000009</v>
      </c>
      <c r="B9062" s="174">
        <v>43.398205794524763</v>
      </c>
    </row>
    <row r="9063" spans="1:2">
      <c r="A9063" s="174">
        <v>906</v>
      </c>
      <c r="B9063" s="174">
        <v>43.031118781162597</v>
      </c>
    </row>
    <row r="9064" spans="1:2">
      <c r="A9064" s="174">
        <v>906.1</v>
      </c>
      <c r="B9064" s="174">
        <v>42.795068911877003</v>
      </c>
    </row>
    <row r="9065" spans="1:2">
      <c r="A9065" s="174">
        <v>906.2</v>
      </c>
      <c r="B9065" s="174">
        <v>42.559019042591387</v>
      </c>
    </row>
    <row r="9066" spans="1:2">
      <c r="A9066" s="174">
        <v>906.30000000000007</v>
      </c>
      <c r="B9066" s="174">
        <v>42.322969173305793</v>
      </c>
    </row>
    <row r="9067" spans="1:2">
      <c r="A9067" s="174">
        <v>906.40000000000009</v>
      </c>
      <c r="B9067" s="174">
        <v>42.086919304020178</v>
      </c>
    </row>
    <row r="9068" spans="1:2">
      <c r="A9068" s="174">
        <v>906.5</v>
      </c>
      <c r="B9068" s="174">
        <v>41.850869434734847</v>
      </c>
    </row>
    <row r="9069" spans="1:2">
      <c r="A9069" s="174">
        <v>906.6</v>
      </c>
      <c r="B9069" s="174">
        <v>41.614819565449253</v>
      </c>
    </row>
    <row r="9070" spans="1:2">
      <c r="A9070" s="174">
        <v>906.7</v>
      </c>
      <c r="B9070" s="174">
        <v>41.378769696163651</v>
      </c>
    </row>
    <row r="9071" spans="1:2">
      <c r="A9071" s="174">
        <v>906.80000000000007</v>
      </c>
      <c r="B9071" s="174">
        <v>41.14271982687805</v>
      </c>
    </row>
    <row r="9072" spans="1:2">
      <c r="A9072" s="174">
        <v>906.90000000000009</v>
      </c>
      <c r="B9072" s="174">
        <v>40.906669957592442</v>
      </c>
    </row>
    <row r="9073" spans="1:2">
      <c r="A9073" s="174">
        <v>907</v>
      </c>
      <c r="B9073" s="174">
        <v>40.670620088307111</v>
      </c>
    </row>
    <row r="9074" spans="1:2">
      <c r="A9074" s="174">
        <v>907.1</v>
      </c>
      <c r="B9074" s="174">
        <v>40.702872440611458</v>
      </c>
    </row>
    <row r="9075" spans="1:2">
      <c r="A9075" s="174">
        <v>907.2</v>
      </c>
      <c r="B9075" s="174">
        <v>40.735124792915819</v>
      </c>
    </row>
    <row r="9076" spans="1:2">
      <c r="A9076" s="174">
        <v>907.30000000000007</v>
      </c>
      <c r="B9076" s="174">
        <v>40.767377145220181</v>
      </c>
    </row>
    <row r="9077" spans="1:2">
      <c r="A9077" s="174">
        <v>907.40000000000009</v>
      </c>
      <c r="B9077" s="174">
        <v>40.799629497524528</v>
      </c>
    </row>
    <row r="9078" spans="1:2">
      <c r="A9078" s="174">
        <v>907.5</v>
      </c>
      <c r="B9078" s="174">
        <v>40.831881849828846</v>
      </c>
    </row>
    <row r="9079" spans="1:2">
      <c r="A9079" s="174">
        <v>907.6</v>
      </c>
      <c r="B9079" s="174">
        <v>40.864134202133208</v>
      </c>
    </row>
    <row r="9080" spans="1:2">
      <c r="A9080" s="174">
        <v>907.7</v>
      </c>
      <c r="B9080" s="174">
        <v>40.896386554437562</v>
      </c>
    </row>
    <row r="9081" spans="1:2">
      <c r="A9081" s="174">
        <v>907.80000000000007</v>
      </c>
      <c r="B9081" s="174">
        <v>40.928638906741917</v>
      </c>
    </row>
    <row r="9082" spans="1:2">
      <c r="A9082" s="174">
        <v>907.90000000000009</v>
      </c>
      <c r="B9082" s="174">
        <v>40.960891259046278</v>
      </c>
    </row>
    <row r="9083" spans="1:2">
      <c r="A9083" s="174">
        <v>908</v>
      </c>
      <c r="B9083" s="174">
        <v>40.993143611350597</v>
      </c>
    </row>
    <row r="9084" spans="1:2">
      <c r="A9084" s="174">
        <v>908.1</v>
      </c>
      <c r="B9084" s="174">
        <v>41.181923036682413</v>
      </c>
    </row>
    <row r="9085" spans="1:2">
      <c r="A9085" s="174">
        <v>908.2</v>
      </c>
      <c r="B9085" s="174">
        <v>41.370702462014222</v>
      </c>
    </row>
    <row r="9086" spans="1:2">
      <c r="A9086" s="174">
        <v>908.30000000000007</v>
      </c>
      <c r="B9086" s="174">
        <v>41.559481887346038</v>
      </c>
    </row>
    <row r="9087" spans="1:2">
      <c r="A9087" s="174">
        <v>908.40000000000009</v>
      </c>
      <c r="B9087" s="174">
        <v>41.748261312677847</v>
      </c>
    </row>
    <row r="9088" spans="1:2">
      <c r="A9088" s="174">
        <v>908.5</v>
      </c>
      <c r="B9088" s="174">
        <v>41.937040738009443</v>
      </c>
    </row>
    <row r="9089" spans="1:2">
      <c r="A9089" s="174">
        <v>908.6</v>
      </c>
      <c r="B9089" s="174">
        <v>42.12582016334126</v>
      </c>
    </row>
    <row r="9090" spans="1:2">
      <c r="A9090" s="174">
        <v>908.7</v>
      </c>
      <c r="B9090" s="174">
        <v>42.314599588673083</v>
      </c>
    </row>
    <row r="9091" spans="1:2">
      <c r="A9091" s="174">
        <v>908.80000000000007</v>
      </c>
      <c r="B9091" s="174">
        <v>42.503379014004892</v>
      </c>
    </row>
    <row r="9092" spans="1:2">
      <c r="A9092" s="174">
        <v>908.90000000000009</v>
      </c>
      <c r="B9092" s="174">
        <v>42.692158439336701</v>
      </c>
    </row>
    <row r="9093" spans="1:2">
      <c r="A9093" s="174">
        <v>909</v>
      </c>
      <c r="B9093" s="174">
        <v>42.880937864668297</v>
      </c>
    </row>
    <row r="9094" spans="1:2">
      <c r="A9094" s="174">
        <v>909.1</v>
      </c>
      <c r="B9094" s="174">
        <v>43.004533667100468</v>
      </c>
    </row>
    <row r="9095" spans="1:2">
      <c r="A9095" s="174">
        <v>909.2</v>
      </c>
      <c r="B9095" s="174">
        <v>43.128129469532659</v>
      </c>
    </row>
    <row r="9096" spans="1:2">
      <c r="A9096" s="174">
        <v>909.30000000000007</v>
      </c>
      <c r="B9096" s="174">
        <v>43.251725271964837</v>
      </c>
    </row>
    <row r="9097" spans="1:2">
      <c r="A9097" s="174">
        <v>909.40000000000009</v>
      </c>
      <c r="B9097" s="174">
        <v>43.375321074397021</v>
      </c>
    </row>
    <row r="9098" spans="1:2">
      <c r="A9098" s="174">
        <v>909.5</v>
      </c>
      <c r="B9098" s="174">
        <v>43.498916876829057</v>
      </c>
    </row>
    <row r="9099" spans="1:2">
      <c r="A9099" s="174">
        <v>909.6</v>
      </c>
      <c r="B9099" s="174">
        <v>43.622512679261241</v>
      </c>
    </row>
    <row r="9100" spans="1:2">
      <c r="A9100" s="174">
        <v>909.7</v>
      </c>
      <c r="B9100" s="174">
        <v>43.746108481693419</v>
      </c>
    </row>
    <row r="9101" spans="1:2">
      <c r="A9101" s="174">
        <v>909.80000000000007</v>
      </c>
      <c r="B9101" s="174">
        <v>43.869704284125604</v>
      </c>
    </row>
    <row r="9102" spans="1:2">
      <c r="A9102" s="174">
        <v>909.90000000000009</v>
      </c>
      <c r="B9102" s="174">
        <v>43.993300086557781</v>
      </c>
    </row>
    <row r="9103" spans="1:2">
      <c r="A9103" s="174">
        <v>910</v>
      </c>
      <c r="B9103" s="174">
        <v>44.116895888989824</v>
      </c>
    </row>
    <row r="9104" spans="1:2">
      <c r="A9104" s="174">
        <v>910.1</v>
      </c>
      <c r="B9104" s="174">
        <v>44.52755895402678</v>
      </c>
    </row>
    <row r="9105" spans="1:2">
      <c r="A9105" s="174">
        <v>910.2</v>
      </c>
      <c r="B9105" s="174">
        <v>44.938222019063737</v>
      </c>
    </row>
    <row r="9106" spans="1:2">
      <c r="A9106" s="174">
        <v>910.30000000000007</v>
      </c>
      <c r="B9106" s="174">
        <v>45.348885084100687</v>
      </c>
    </row>
    <row r="9107" spans="1:2">
      <c r="A9107" s="174">
        <v>910.40000000000009</v>
      </c>
      <c r="B9107" s="174">
        <v>45.75954814913765</v>
      </c>
    </row>
    <row r="9108" spans="1:2">
      <c r="A9108" s="174">
        <v>910.5</v>
      </c>
      <c r="B9108" s="174">
        <v>46.170211214174138</v>
      </c>
    </row>
    <row r="9109" spans="1:2">
      <c r="A9109" s="174">
        <v>910.6</v>
      </c>
      <c r="B9109" s="174">
        <v>46.580874279211088</v>
      </c>
    </row>
    <row r="9110" spans="1:2">
      <c r="A9110" s="174">
        <v>910.7</v>
      </c>
      <c r="B9110" s="174">
        <v>46.991537344248052</v>
      </c>
    </row>
    <row r="9111" spans="1:2">
      <c r="A9111" s="174">
        <v>910.80000000000007</v>
      </c>
      <c r="B9111" s="174">
        <v>47.402200409285008</v>
      </c>
    </row>
    <row r="9112" spans="1:2">
      <c r="A9112" s="174">
        <v>910.90000000000009</v>
      </c>
      <c r="B9112" s="174">
        <v>47.812863474321958</v>
      </c>
    </row>
    <row r="9113" spans="1:2">
      <c r="A9113" s="174">
        <v>911</v>
      </c>
      <c r="B9113" s="174">
        <v>48.223526539358453</v>
      </c>
    </row>
    <row r="9114" spans="1:2">
      <c r="A9114" s="174">
        <v>911.1</v>
      </c>
      <c r="B9114" s="174">
        <v>48.566234512869997</v>
      </c>
    </row>
    <row r="9115" spans="1:2">
      <c r="A9115" s="174">
        <v>911.2</v>
      </c>
      <c r="B9115" s="174">
        <v>48.908942486381541</v>
      </c>
    </row>
    <row r="9116" spans="1:2">
      <c r="A9116" s="174">
        <v>911.30000000000007</v>
      </c>
      <c r="B9116" s="174">
        <v>49.251650459893078</v>
      </c>
    </row>
    <row r="9117" spans="1:2">
      <c r="A9117" s="174">
        <v>911.40000000000009</v>
      </c>
      <c r="B9117" s="174">
        <v>49.594358433404622</v>
      </c>
    </row>
    <row r="9118" spans="1:2">
      <c r="A9118" s="174">
        <v>911.5</v>
      </c>
      <c r="B9118" s="174">
        <v>49.937066406915783</v>
      </c>
    </row>
    <row r="9119" spans="1:2">
      <c r="A9119" s="174">
        <v>911.6</v>
      </c>
      <c r="B9119" s="174">
        <v>50.27977438042732</v>
      </c>
    </row>
    <row r="9120" spans="1:2">
      <c r="A9120" s="174">
        <v>911.7</v>
      </c>
      <c r="B9120" s="174">
        <v>50.622482353938857</v>
      </c>
    </row>
    <row r="9121" spans="1:2">
      <c r="A9121" s="174">
        <v>911.80000000000007</v>
      </c>
      <c r="B9121" s="174">
        <v>50.965190327450401</v>
      </c>
    </row>
    <row r="9122" spans="1:2">
      <c r="A9122" s="174">
        <v>911.90000000000009</v>
      </c>
      <c r="B9122" s="174">
        <v>51.307898300961938</v>
      </c>
    </row>
    <row r="9123" spans="1:2">
      <c r="A9123" s="174">
        <v>912</v>
      </c>
      <c r="B9123" s="174">
        <v>51.650606274473098</v>
      </c>
    </row>
    <row r="9124" spans="1:2">
      <c r="A9124" s="174">
        <v>912.1</v>
      </c>
      <c r="B9124" s="174">
        <v>51.758274638727208</v>
      </c>
    </row>
    <row r="9125" spans="1:2">
      <c r="A9125" s="174">
        <v>912.2</v>
      </c>
      <c r="B9125" s="174">
        <v>51.865943002981318</v>
      </c>
    </row>
    <row r="9126" spans="1:2">
      <c r="A9126" s="174">
        <v>912.30000000000007</v>
      </c>
      <c r="B9126" s="174">
        <v>51.973611367235428</v>
      </c>
    </row>
    <row r="9127" spans="1:2">
      <c r="A9127" s="174">
        <v>912.40000000000009</v>
      </c>
      <c r="B9127" s="174">
        <v>52.081279731489538</v>
      </c>
    </row>
    <row r="9128" spans="1:2">
      <c r="A9128" s="174">
        <v>912.5</v>
      </c>
      <c r="B9128" s="174">
        <v>52.188948095743527</v>
      </c>
    </row>
    <row r="9129" spans="1:2">
      <c r="A9129" s="174">
        <v>912.6</v>
      </c>
      <c r="B9129" s="174">
        <v>52.296616459997637</v>
      </c>
    </row>
    <row r="9130" spans="1:2">
      <c r="A9130" s="174">
        <v>912.7</v>
      </c>
      <c r="B9130" s="174">
        <v>52.404284824251746</v>
      </c>
    </row>
    <row r="9131" spans="1:2">
      <c r="A9131" s="174">
        <v>912.80000000000007</v>
      </c>
      <c r="B9131" s="174">
        <v>52.511953188505863</v>
      </c>
    </row>
    <row r="9132" spans="1:2">
      <c r="A9132" s="174">
        <v>912.90000000000009</v>
      </c>
      <c r="B9132" s="174">
        <v>52.619621552759973</v>
      </c>
    </row>
    <row r="9133" spans="1:2">
      <c r="A9133" s="174">
        <v>913</v>
      </c>
      <c r="B9133" s="174">
        <v>52.727289917013962</v>
      </c>
    </row>
    <row r="9134" spans="1:2">
      <c r="A9134" s="174">
        <v>913.1</v>
      </c>
      <c r="B9134" s="174">
        <v>52.768807409762061</v>
      </c>
    </row>
    <row r="9135" spans="1:2">
      <c r="A9135" s="174">
        <v>913.2</v>
      </c>
      <c r="B9135" s="174">
        <v>52.810324902510153</v>
      </c>
    </row>
    <row r="9136" spans="1:2">
      <c r="A9136" s="174">
        <v>913.30000000000007</v>
      </c>
      <c r="B9136" s="174">
        <v>52.851842395258252</v>
      </c>
    </row>
    <row r="9137" spans="1:2">
      <c r="A9137" s="174">
        <v>913.40000000000009</v>
      </c>
      <c r="B9137" s="174">
        <v>52.893359888006351</v>
      </c>
    </row>
    <row r="9138" spans="1:2">
      <c r="A9138" s="174">
        <v>913.5</v>
      </c>
      <c r="B9138" s="174">
        <v>52.934877380754401</v>
      </c>
    </row>
    <row r="9139" spans="1:2">
      <c r="A9139" s="174">
        <v>913.6</v>
      </c>
      <c r="B9139" s="174">
        <v>52.9763948735025</v>
      </c>
    </row>
    <row r="9140" spans="1:2">
      <c r="A9140" s="174">
        <v>913.7</v>
      </c>
      <c r="B9140" s="174">
        <v>53.017912366250592</v>
      </c>
    </row>
    <row r="9141" spans="1:2">
      <c r="A9141" s="174">
        <v>913.80000000000007</v>
      </c>
      <c r="B9141" s="174">
        <v>53.059429858998691</v>
      </c>
    </row>
    <row r="9142" spans="1:2">
      <c r="A9142" s="174">
        <v>913.90000000000009</v>
      </c>
      <c r="B9142" s="174">
        <v>53.10094735174679</v>
      </c>
    </row>
    <row r="9143" spans="1:2">
      <c r="A9143" s="174">
        <v>914</v>
      </c>
      <c r="B9143" s="174">
        <v>53.142464844494839</v>
      </c>
    </row>
    <row r="9144" spans="1:2">
      <c r="A9144" s="174">
        <v>914.1</v>
      </c>
      <c r="B9144" s="174">
        <v>53.52401357077855</v>
      </c>
    </row>
    <row r="9145" spans="1:2">
      <c r="A9145" s="174">
        <v>914.2</v>
      </c>
      <c r="B9145" s="174">
        <v>53.905562297062268</v>
      </c>
    </row>
    <row r="9146" spans="1:2">
      <c r="A9146" s="174">
        <v>914.30000000000007</v>
      </c>
      <c r="B9146" s="174">
        <v>54.287111023345979</v>
      </c>
    </row>
    <row r="9147" spans="1:2">
      <c r="A9147" s="174">
        <v>914.40000000000009</v>
      </c>
      <c r="B9147" s="174">
        <v>54.668659749629697</v>
      </c>
    </row>
    <row r="9148" spans="1:2">
      <c r="A9148" s="174">
        <v>914.5</v>
      </c>
      <c r="B9148" s="174">
        <v>55.050208475912967</v>
      </c>
    </row>
    <row r="9149" spans="1:2">
      <c r="A9149" s="174">
        <v>914.6</v>
      </c>
      <c r="B9149" s="174">
        <v>55.431757202196692</v>
      </c>
    </row>
    <row r="9150" spans="1:2">
      <c r="A9150" s="174">
        <v>914.7</v>
      </c>
      <c r="B9150" s="174">
        <v>55.813305928480403</v>
      </c>
    </row>
    <row r="9151" spans="1:2">
      <c r="A9151" s="174">
        <v>914.80000000000007</v>
      </c>
      <c r="B9151" s="174">
        <v>56.194854654764107</v>
      </c>
    </row>
    <row r="9152" spans="1:2">
      <c r="A9152" s="174">
        <v>914.90000000000009</v>
      </c>
      <c r="B9152" s="174">
        <v>56.576403381047832</v>
      </c>
    </row>
    <row r="9153" spans="1:2">
      <c r="A9153" s="174">
        <v>915</v>
      </c>
      <c r="B9153" s="174">
        <v>56.95795210733111</v>
      </c>
    </row>
    <row r="9154" spans="1:2">
      <c r="A9154" s="174">
        <v>915.1</v>
      </c>
      <c r="B9154" s="174">
        <v>56.918069309948272</v>
      </c>
    </row>
    <row r="9155" spans="1:2">
      <c r="A9155" s="174">
        <v>915.2</v>
      </c>
      <c r="B9155" s="174">
        <v>56.878186512565428</v>
      </c>
    </row>
    <row r="9156" spans="1:2">
      <c r="A9156" s="174">
        <v>915.30000000000007</v>
      </c>
      <c r="B9156" s="174">
        <v>56.838303715182597</v>
      </c>
    </row>
    <row r="9157" spans="1:2">
      <c r="A9157" s="174">
        <v>915.40000000000009</v>
      </c>
      <c r="B9157" s="174">
        <v>56.79842091779976</v>
      </c>
    </row>
    <row r="9158" spans="1:2">
      <c r="A9158" s="174">
        <v>915.5</v>
      </c>
      <c r="B9158" s="174">
        <v>56.758538120416972</v>
      </c>
    </row>
    <row r="9159" spans="1:2">
      <c r="A9159" s="174">
        <v>915.6</v>
      </c>
      <c r="B9159" s="174">
        <v>56.718655323034127</v>
      </c>
    </row>
    <row r="9160" spans="1:2">
      <c r="A9160" s="174">
        <v>915.7</v>
      </c>
      <c r="B9160" s="174">
        <v>56.67877252565129</v>
      </c>
    </row>
    <row r="9161" spans="1:2">
      <c r="A9161" s="174">
        <v>915.80000000000007</v>
      </c>
      <c r="B9161" s="174">
        <v>56.638889728268452</v>
      </c>
    </row>
    <row r="9162" spans="1:2">
      <c r="A9162" s="174">
        <v>915.90000000000009</v>
      </c>
      <c r="B9162" s="174">
        <v>56.599006930885608</v>
      </c>
    </row>
    <row r="9163" spans="1:2">
      <c r="A9163" s="174">
        <v>916</v>
      </c>
      <c r="B9163" s="174">
        <v>56.55912413350282</v>
      </c>
    </row>
    <row r="9164" spans="1:2">
      <c r="A9164" s="174">
        <v>916.1</v>
      </c>
      <c r="B9164" s="174">
        <v>56.64545448785821</v>
      </c>
    </row>
    <row r="9165" spans="1:2">
      <c r="A9165" s="174">
        <v>916.2</v>
      </c>
      <c r="B9165" s="174">
        <v>56.731784842213607</v>
      </c>
    </row>
    <row r="9166" spans="1:2">
      <c r="A9166" s="174">
        <v>916.30000000000007</v>
      </c>
      <c r="B9166" s="174">
        <v>56.818115196569003</v>
      </c>
    </row>
    <row r="9167" spans="1:2">
      <c r="A9167" s="174">
        <v>916.40000000000009</v>
      </c>
      <c r="B9167" s="174">
        <v>56.904445550924393</v>
      </c>
    </row>
    <row r="9168" spans="1:2">
      <c r="A9168" s="174">
        <v>916.5</v>
      </c>
      <c r="B9168" s="174">
        <v>56.990775905279683</v>
      </c>
    </row>
    <row r="9169" spans="1:2">
      <c r="A9169" s="174">
        <v>916.6</v>
      </c>
      <c r="B9169" s="174">
        <v>57.077106259635073</v>
      </c>
    </row>
    <row r="9170" spans="1:2">
      <c r="A9170" s="174">
        <v>916.7</v>
      </c>
      <c r="B9170" s="174">
        <v>57.16343661399047</v>
      </c>
    </row>
    <row r="9171" spans="1:2">
      <c r="A9171" s="174">
        <v>916.80000000000007</v>
      </c>
      <c r="B9171" s="174">
        <v>57.24976696834586</v>
      </c>
    </row>
    <row r="9172" spans="1:2">
      <c r="A9172" s="174">
        <v>916.90000000000009</v>
      </c>
      <c r="B9172" s="174">
        <v>57.336097322701249</v>
      </c>
    </row>
    <row r="9173" spans="1:2">
      <c r="A9173" s="174">
        <v>917</v>
      </c>
      <c r="B9173" s="174">
        <v>57.422427677056547</v>
      </c>
    </row>
    <row r="9174" spans="1:2">
      <c r="A9174" s="174">
        <v>917.1</v>
      </c>
      <c r="B9174" s="174">
        <v>57.529411095772602</v>
      </c>
    </row>
    <row r="9175" spans="1:2">
      <c r="A9175" s="174">
        <v>917.2</v>
      </c>
      <c r="B9175" s="174">
        <v>57.636394514488657</v>
      </c>
    </row>
    <row r="9176" spans="1:2">
      <c r="A9176" s="174">
        <v>917.30000000000007</v>
      </c>
      <c r="B9176" s="174">
        <v>57.743377933204719</v>
      </c>
    </row>
    <row r="9177" spans="1:2">
      <c r="A9177" s="174">
        <v>917.40000000000009</v>
      </c>
      <c r="B9177" s="174">
        <v>57.850361351920768</v>
      </c>
    </row>
    <row r="9178" spans="1:2">
      <c r="A9178" s="174">
        <v>917.5</v>
      </c>
      <c r="B9178" s="174">
        <v>57.957344770636709</v>
      </c>
    </row>
    <row r="9179" spans="1:2">
      <c r="A9179" s="174">
        <v>917.6</v>
      </c>
      <c r="B9179" s="174">
        <v>58.064328189352771</v>
      </c>
    </row>
    <row r="9180" spans="1:2">
      <c r="A9180" s="174">
        <v>917.7</v>
      </c>
      <c r="B9180" s="174">
        <v>58.171311608068827</v>
      </c>
    </row>
    <row r="9181" spans="1:2">
      <c r="A9181" s="174">
        <v>917.80000000000007</v>
      </c>
      <c r="B9181" s="174">
        <v>58.278295026784882</v>
      </c>
    </row>
    <row r="9182" spans="1:2">
      <c r="A9182" s="174">
        <v>917.90000000000009</v>
      </c>
      <c r="B9182" s="174">
        <v>58.385278445500937</v>
      </c>
    </row>
    <row r="9183" spans="1:2">
      <c r="A9183" s="174">
        <v>918</v>
      </c>
      <c r="B9183" s="174">
        <v>58.492261864216879</v>
      </c>
    </row>
    <row r="9184" spans="1:2">
      <c r="A9184" s="174">
        <v>918.1</v>
      </c>
      <c r="B9184" s="174">
        <v>58.534571695911261</v>
      </c>
    </row>
    <row r="9185" spans="1:2">
      <c r="A9185" s="174">
        <v>918.2</v>
      </c>
      <c r="B9185" s="174">
        <v>58.576881527605643</v>
      </c>
    </row>
    <row r="9186" spans="1:2">
      <c r="A9186" s="174">
        <v>918.30000000000007</v>
      </c>
      <c r="B9186" s="174">
        <v>58.619191359300018</v>
      </c>
    </row>
    <row r="9187" spans="1:2">
      <c r="A9187" s="174">
        <v>918.40000000000009</v>
      </c>
      <c r="B9187" s="174">
        <v>58.661501190994393</v>
      </c>
    </row>
    <row r="9188" spans="1:2">
      <c r="A9188" s="174">
        <v>918.5</v>
      </c>
      <c r="B9188" s="174">
        <v>58.703811022688733</v>
      </c>
    </row>
    <row r="9189" spans="1:2">
      <c r="A9189" s="174">
        <v>918.6</v>
      </c>
      <c r="B9189" s="174">
        <v>58.746120854383108</v>
      </c>
    </row>
    <row r="9190" spans="1:2">
      <c r="A9190" s="174">
        <v>918.7</v>
      </c>
      <c r="B9190" s="174">
        <v>58.788430686077483</v>
      </c>
    </row>
    <row r="9191" spans="1:2">
      <c r="A9191" s="174">
        <v>918.80000000000007</v>
      </c>
      <c r="B9191" s="174">
        <v>58.830740517771858</v>
      </c>
    </row>
    <row r="9192" spans="1:2">
      <c r="A9192" s="174">
        <v>918.90000000000009</v>
      </c>
      <c r="B9192" s="174">
        <v>58.87305034946624</v>
      </c>
    </row>
    <row r="9193" spans="1:2">
      <c r="A9193" s="174">
        <v>919</v>
      </c>
      <c r="B9193" s="174">
        <v>58.915360181160572</v>
      </c>
    </row>
    <row r="9194" spans="1:2">
      <c r="A9194" s="174">
        <v>919.1</v>
      </c>
      <c r="B9194" s="174">
        <v>58.868414650773047</v>
      </c>
    </row>
    <row r="9195" spans="1:2">
      <c r="A9195" s="174">
        <v>919.2</v>
      </c>
      <c r="B9195" s="174">
        <v>58.821469120385537</v>
      </c>
    </row>
    <row r="9196" spans="1:2">
      <c r="A9196" s="174">
        <v>919.30000000000007</v>
      </c>
      <c r="B9196" s="174">
        <v>58.774523589998019</v>
      </c>
    </row>
    <row r="9197" spans="1:2">
      <c r="A9197" s="174">
        <v>919.40000000000009</v>
      </c>
      <c r="B9197" s="174">
        <v>58.727578059610501</v>
      </c>
    </row>
    <row r="9198" spans="1:2">
      <c r="A9198" s="174">
        <v>919.5</v>
      </c>
      <c r="B9198" s="174">
        <v>58.680632529223033</v>
      </c>
    </row>
    <row r="9199" spans="1:2">
      <c r="A9199" s="174">
        <v>919.6</v>
      </c>
      <c r="B9199" s="174">
        <v>58.633686998835508</v>
      </c>
    </row>
    <row r="9200" spans="1:2">
      <c r="A9200" s="174">
        <v>919.7</v>
      </c>
      <c r="B9200" s="174">
        <v>58.586741468447997</v>
      </c>
    </row>
    <row r="9201" spans="1:2">
      <c r="A9201" s="174">
        <v>919.80000000000007</v>
      </c>
      <c r="B9201" s="174">
        <v>58.539795938060479</v>
      </c>
    </row>
    <row r="9202" spans="1:2">
      <c r="A9202" s="174">
        <v>919.90000000000009</v>
      </c>
      <c r="B9202" s="174">
        <v>58.492850407672961</v>
      </c>
    </row>
    <row r="9203" spans="1:2">
      <c r="A9203" s="174">
        <v>920</v>
      </c>
      <c r="B9203" s="174">
        <v>58.445904877285493</v>
      </c>
    </row>
    <row r="9204" spans="1:2">
      <c r="A9204" s="174">
        <v>920.1</v>
      </c>
      <c r="B9204" s="174">
        <v>58.535744922546108</v>
      </c>
    </row>
    <row r="9205" spans="1:2">
      <c r="A9205" s="174">
        <v>920.2</v>
      </c>
      <c r="B9205" s="174">
        <v>58.625584967806716</v>
      </c>
    </row>
    <row r="9206" spans="1:2">
      <c r="A9206" s="174">
        <v>920.30000000000007</v>
      </c>
      <c r="B9206" s="174">
        <v>58.715425013067332</v>
      </c>
    </row>
    <row r="9207" spans="1:2">
      <c r="A9207" s="174">
        <v>920.40000000000009</v>
      </c>
      <c r="B9207" s="174">
        <v>58.80526505832794</v>
      </c>
    </row>
    <row r="9208" spans="1:2">
      <c r="A9208" s="174">
        <v>920.5</v>
      </c>
      <c r="B9208" s="174">
        <v>58.895105103588449</v>
      </c>
    </row>
    <row r="9209" spans="1:2">
      <c r="A9209" s="174">
        <v>920.6</v>
      </c>
      <c r="B9209" s="174">
        <v>58.984945148849057</v>
      </c>
    </row>
    <row r="9210" spans="1:2">
      <c r="A9210" s="174">
        <v>920.7</v>
      </c>
      <c r="B9210" s="174">
        <v>59.07478519410968</v>
      </c>
    </row>
    <row r="9211" spans="1:2">
      <c r="A9211" s="174">
        <v>920.80000000000007</v>
      </c>
      <c r="B9211" s="174">
        <v>59.164625239370288</v>
      </c>
    </row>
    <row r="9212" spans="1:2">
      <c r="A9212" s="174">
        <v>920.90000000000009</v>
      </c>
      <c r="B9212" s="174">
        <v>59.254465284630903</v>
      </c>
    </row>
    <row r="9213" spans="1:2">
      <c r="A9213" s="174">
        <v>921</v>
      </c>
      <c r="B9213" s="174">
        <v>59.344305329891412</v>
      </c>
    </row>
    <row r="9214" spans="1:2">
      <c r="A9214" s="174">
        <v>921.1</v>
      </c>
      <c r="B9214" s="174">
        <v>59.409551897750148</v>
      </c>
    </row>
    <row r="9215" spans="1:2">
      <c r="A9215" s="174">
        <v>921.2</v>
      </c>
      <c r="B9215" s="174">
        <v>59.474798465608878</v>
      </c>
    </row>
    <row r="9216" spans="1:2">
      <c r="A9216" s="174">
        <v>921.30000000000007</v>
      </c>
      <c r="B9216" s="174">
        <v>59.540045033467621</v>
      </c>
    </row>
    <row r="9217" spans="1:2">
      <c r="A9217" s="174">
        <v>921.40000000000009</v>
      </c>
      <c r="B9217" s="174">
        <v>59.605291601326357</v>
      </c>
    </row>
    <row r="9218" spans="1:2">
      <c r="A9218" s="174">
        <v>921.5</v>
      </c>
      <c r="B9218" s="174">
        <v>59.670538169185008</v>
      </c>
    </row>
    <row r="9219" spans="1:2">
      <c r="A9219" s="174">
        <v>921.6</v>
      </c>
      <c r="B9219" s="174">
        <v>59.735784737043751</v>
      </c>
    </row>
    <row r="9220" spans="1:2">
      <c r="A9220" s="174">
        <v>921.7</v>
      </c>
      <c r="B9220" s="174">
        <v>59.801031304902487</v>
      </c>
    </row>
    <row r="9221" spans="1:2">
      <c r="A9221" s="174">
        <v>921.80000000000007</v>
      </c>
      <c r="B9221" s="174">
        <v>59.866277872761223</v>
      </c>
    </row>
    <row r="9222" spans="1:2">
      <c r="A9222" s="174">
        <v>921.90000000000009</v>
      </c>
      <c r="B9222" s="174">
        <v>59.93152444061996</v>
      </c>
    </row>
    <row r="9223" spans="1:2">
      <c r="A9223" s="174">
        <v>922</v>
      </c>
      <c r="B9223" s="174">
        <v>59.996771008478618</v>
      </c>
    </row>
    <row r="9224" spans="1:2">
      <c r="A9224" s="174">
        <v>922.1</v>
      </c>
      <c r="B9224" s="174">
        <v>60.351472853642228</v>
      </c>
    </row>
    <row r="9225" spans="1:2">
      <c r="A9225" s="174">
        <v>922.2</v>
      </c>
      <c r="B9225" s="174">
        <v>60.706174698805853</v>
      </c>
    </row>
    <row r="9226" spans="1:2">
      <c r="A9226" s="174">
        <v>922.30000000000007</v>
      </c>
      <c r="B9226" s="174">
        <v>61.060876543969457</v>
      </c>
    </row>
    <row r="9227" spans="1:2">
      <c r="A9227" s="174">
        <v>922.40000000000009</v>
      </c>
      <c r="B9227" s="174">
        <v>61.415578389133067</v>
      </c>
    </row>
    <row r="9228" spans="1:2">
      <c r="A9228" s="174">
        <v>922.5</v>
      </c>
      <c r="B9228" s="174">
        <v>61.77028023429628</v>
      </c>
    </row>
    <row r="9229" spans="1:2">
      <c r="A9229" s="174">
        <v>922.6</v>
      </c>
      <c r="B9229" s="174">
        <v>62.124982079459897</v>
      </c>
    </row>
    <row r="9230" spans="1:2">
      <c r="A9230" s="174">
        <v>922.7</v>
      </c>
      <c r="B9230" s="174">
        <v>62.479683924623508</v>
      </c>
    </row>
    <row r="9231" spans="1:2">
      <c r="A9231" s="174">
        <v>922.80000000000007</v>
      </c>
      <c r="B9231" s="174">
        <v>62.834385769787133</v>
      </c>
    </row>
    <row r="9232" spans="1:2">
      <c r="A9232" s="174">
        <v>922.90000000000009</v>
      </c>
      <c r="B9232" s="174">
        <v>63.189087614950743</v>
      </c>
    </row>
    <row r="9233" spans="1:2">
      <c r="A9233" s="174">
        <v>923</v>
      </c>
      <c r="B9233" s="174">
        <v>63.543789460113949</v>
      </c>
    </row>
    <row r="9234" spans="1:2">
      <c r="A9234" s="174">
        <v>923.1</v>
      </c>
      <c r="B9234" s="174">
        <v>63.572145443773053</v>
      </c>
    </row>
    <row r="9235" spans="1:2">
      <c r="A9235" s="174">
        <v>923.2</v>
      </c>
      <c r="B9235" s="174">
        <v>63.600501427432143</v>
      </c>
    </row>
    <row r="9236" spans="1:2">
      <c r="A9236" s="174">
        <v>923.30000000000007</v>
      </c>
      <c r="B9236" s="174">
        <v>63.628857411091232</v>
      </c>
    </row>
    <row r="9237" spans="1:2">
      <c r="A9237" s="174">
        <v>923.40000000000009</v>
      </c>
      <c r="B9237" s="174">
        <v>63.657213394750329</v>
      </c>
    </row>
    <row r="9238" spans="1:2">
      <c r="A9238" s="174">
        <v>923.5</v>
      </c>
      <c r="B9238" s="174">
        <v>63.685569378409397</v>
      </c>
    </row>
    <row r="9239" spans="1:2">
      <c r="A9239" s="174">
        <v>923.6</v>
      </c>
      <c r="B9239" s="174">
        <v>63.713925362068487</v>
      </c>
    </row>
    <row r="9240" spans="1:2">
      <c r="A9240" s="174">
        <v>923.7</v>
      </c>
      <c r="B9240" s="174">
        <v>63.742281345727577</v>
      </c>
    </row>
    <row r="9241" spans="1:2">
      <c r="A9241" s="174">
        <v>923.80000000000007</v>
      </c>
      <c r="B9241" s="174">
        <v>63.77063732938668</v>
      </c>
    </row>
    <row r="9242" spans="1:2">
      <c r="A9242" s="174">
        <v>923.90000000000009</v>
      </c>
      <c r="B9242" s="174">
        <v>63.798993313045777</v>
      </c>
    </row>
    <row r="9243" spans="1:2">
      <c r="A9243" s="174">
        <v>924</v>
      </c>
      <c r="B9243" s="174">
        <v>63.827349296704838</v>
      </c>
    </row>
    <row r="9244" spans="1:2">
      <c r="A9244" s="174">
        <v>924.1</v>
      </c>
      <c r="B9244" s="174">
        <v>63.85838441720945</v>
      </c>
    </row>
    <row r="9245" spans="1:2">
      <c r="A9245" s="174">
        <v>924.2</v>
      </c>
      <c r="B9245" s="174">
        <v>63.889419537714069</v>
      </c>
    </row>
    <row r="9246" spans="1:2">
      <c r="A9246" s="174">
        <v>924.30000000000007</v>
      </c>
      <c r="B9246" s="174">
        <v>63.920454658218681</v>
      </c>
    </row>
    <row r="9247" spans="1:2">
      <c r="A9247" s="174">
        <v>924.40000000000009</v>
      </c>
      <c r="B9247" s="174">
        <v>63.9514897787233</v>
      </c>
    </row>
    <row r="9248" spans="1:2">
      <c r="A9248" s="174">
        <v>924.5</v>
      </c>
      <c r="B9248" s="174">
        <v>63.982524899227883</v>
      </c>
    </row>
    <row r="9249" spans="1:2">
      <c r="A9249" s="174">
        <v>924.6</v>
      </c>
      <c r="B9249" s="174">
        <v>64.013560019732495</v>
      </c>
    </row>
    <row r="9250" spans="1:2">
      <c r="A9250" s="174">
        <v>924.7</v>
      </c>
      <c r="B9250" s="174">
        <v>64.044595140237107</v>
      </c>
    </row>
    <row r="9251" spans="1:2">
      <c r="A9251" s="174">
        <v>924.80000000000007</v>
      </c>
      <c r="B9251" s="174">
        <v>64.075630260741718</v>
      </c>
    </row>
    <row r="9252" spans="1:2">
      <c r="A9252" s="174">
        <v>924.90000000000009</v>
      </c>
      <c r="B9252" s="174">
        <v>64.10666538124633</v>
      </c>
    </row>
    <row r="9253" spans="1:2">
      <c r="A9253" s="174">
        <v>925</v>
      </c>
      <c r="B9253" s="174">
        <v>64.137700501750913</v>
      </c>
    </row>
    <row r="9254" spans="1:2">
      <c r="A9254" s="174">
        <v>925.1</v>
      </c>
      <c r="B9254" s="174">
        <v>63.937530221506819</v>
      </c>
    </row>
    <row r="9255" spans="1:2">
      <c r="A9255" s="174">
        <v>925.2</v>
      </c>
      <c r="B9255" s="174">
        <v>63.737359941262717</v>
      </c>
    </row>
    <row r="9256" spans="1:2">
      <c r="A9256" s="174">
        <v>925.30000000000007</v>
      </c>
      <c r="B9256" s="174">
        <v>63.537189661018623</v>
      </c>
    </row>
    <row r="9257" spans="1:2">
      <c r="A9257" s="174">
        <v>925.40000000000009</v>
      </c>
      <c r="B9257" s="174">
        <v>63.337019380774528</v>
      </c>
    </row>
    <row r="9258" spans="1:2">
      <c r="A9258" s="174">
        <v>925.5</v>
      </c>
      <c r="B9258" s="174">
        <v>63.136849100530661</v>
      </c>
    </row>
    <row r="9259" spans="1:2">
      <c r="A9259" s="174">
        <v>925.6</v>
      </c>
      <c r="B9259" s="174">
        <v>62.936678820286573</v>
      </c>
    </row>
    <row r="9260" spans="1:2">
      <c r="A9260" s="174">
        <v>925.7</v>
      </c>
      <c r="B9260" s="174">
        <v>62.736508540042472</v>
      </c>
    </row>
    <row r="9261" spans="1:2">
      <c r="A9261" s="174">
        <v>925.80000000000007</v>
      </c>
      <c r="B9261" s="174">
        <v>62.53633825979837</v>
      </c>
    </row>
    <row r="9262" spans="1:2">
      <c r="A9262" s="174">
        <v>925.90000000000009</v>
      </c>
      <c r="B9262" s="174">
        <v>62.336167979554283</v>
      </c>
    </row>
    <row r="9263" spans="1:2">
      <c r="A9263" s="174">
        <v>926</v>
      </c>
      <c r="B9263" s="174">
        <v>62.135997699310408</v>
      </c>
    </row>
    <row r="9264" spans="1:2">
      <c r="A9264" s="174">
        <v>926.1</v>
      </c>
      <c r="B9264" s="174">
        <v>62.146306229550063</v>
      </c>
    </row>
    <row r="9265" spans="1:2">
      <c r="A9265" s="174">
        <v>926.2</v>
      </c>
      <c r="B9265" s="174">
        <v>62.156614759789697</v>
      </c>
    </row>
    <row r="9266" spans="1:2">
      <c r="A9266" s="174">
        <v>926.30000000000007</v>
      </c>
      <c r="B9266" s="174">
        <v>62.166923290029352</v>
      </c>
    </row>
    <row r="9267" spans="1:2">
      <c r="A9267" s="174">
        <v>926.40000000000009</v>
      </c>
      <c r="B9267" s="174">
        <v>62.177231820268993</v>
      </c>
    </row>
    <row r="9268" spans="1:2">
      <c r="A9268" s="174">
        <v>926.5</v>
      </c>
      <c r="B9268" s="174">
        <v>62.187540350508627</v>
      </c>
    </row>
    <row r="9269" spans="1:2">
      <c r="A9269" s="174">
        <v>926.6</v>
      </c>
      <c r="B9269" s="174">
        <v>62.197848880748268</v>
      </c>
    </row>
    <row r="9270" spans="1:2">
      <c r="A9270" s="174">
        <v>926.7</v>
      </c>
      <c r="B9270" s="174">
        <v>62.208157410987923</v>
      </c>
    </row>
    <row r="9271" spans="1:2">
      <c r="A9271" s="174">
        <v>926.80000000000007</v>
      </c>
      <c r="B9271" s="174">
        <v>62.218465941227556</v>
      </c>
    </row>
    <row r="9272" spans="1:2">
      <c r="A9272" s="174">
        <v>926.90000000000009</v>
      </c>
      <c r="B9272" s="174">
        <v>62.228774471467197</v>
      </c>
    </row>
    <row r="9273" spans="1:2">
      <c r="A9273" s="174">
        <v>927</v>
      </c>
      <c r="B9273" s="174">
        <v>62.239083001706838</v>
      </c>
    </row>
    <row r="9274" spans="1:2">
      <c r="A9274" s="174">
        <v>927.1</v>
      </c>
      <c r="B9274" s="174">
        <v>62.179405688209371</v>
      </c>
    </row>
    <row r="9275" spans="1:2">
      <c r="A9275" s="174">
        <v>927.2</v>
      </c>
      <c r="B9275" s="174">
        <v>62.119728374711897</v>
      </c>
    </row>
    <row r="9276" spans="1:2">
      <c r="A9276" s="174">
        <v>927.30000000000007</v>
      </c>
      <c r="B9276" s="174">
        <v>62.06005106121443</v>
      </c>
    </row>
    <row r="9277" spans="1:2">
      <c r="A9277" s="174">
        <v>927.40000000000009</v>
      </c>
      <c r="B9277" s="174">
        <v>62.000373747716957</v>
      </c>
    </row>
    <row r="9278" spans="1:2">
      <c r="A9278" s="174">
        <v>927.5</v>
      </c>
      <c r="B9278" s="174">
        <v>61.940696434219561</v>
      </c>
    </row>
    <row r="9279" spans="1:2">
      <c r="A9279" s="174">
        <v>927.6</v>
      </c>
      <c r="B9279" s="174">
        <v>61.881019120722087</v>
      </c>
    </row>
    <row r="9280" spans="1:2">
      <c r="A9280" s="174">
        <v>927.7</v>
      </c>
      <c r="B9280" s="174">
        <v>61.821341807224627</v>
      </c>
    </row>
    <row r="9281" spans="1:2">
      <c r="A9281" s="174">
        <v>927.80000000000007</v>
      </c>
      <c r="B9281" s="174">
        <v>61.76166449372716</v>
      </c>
    </row>
    <row r="9282" spans="1:2">
      <c r="A9282" s="174">
        <v>927.90000000000009</v>
      </c>
      <c r="B9282" s="174">
        <v>61.701987180229693</v>
      </c>
    </row>
    <row r="9283" spans="1:2">
      <c r="A9283" s="174">
        <v>928</v>
      </c>
      <c r="B9283" s="174">
        <v>61.64230986673229</v>
      </c>
    </row>
    <row r="9284" spans="1:2">
      <c r="A9284" s="174">
        <v>928.1</v>
      </c>
      <c r="B9284" s="174">
        <v>61.613587683080873</v>
      </c>
    </row>
    <row r="9285" spans="1:2">
      <c r="A9285" s="174">
        <v>928.2</v>
      </c>
      <c r="B9285" s="174">
        <v>61.584865499429441</v>
      </c>
    </row>
    <row r="9286" spans="1:2">
      <c r="A9286" s="174">
        <v>928.30000000000007</v>
      </c>
      <c r="B9286" s="174">
        <v>61.556143315778009</v>
      </c>
    </row>
    <row r="9287" spans="1:2">
      <c r="A9287" s="174">
        <v>928.40000000000009</v>
      </c>
      <c r="B9287" s="174">
        <v>61.527421132126577</v>
      </c>
    </row>
    <row r="9288" spans="1:2">
      <c r="A9288" s="174">
        <v>928.5</v>
      </c>
      <c r="B9288" s="174">
        <v>61.498698948475187</v>
      </c>
    </row>
    <row r="9289" spans="1:2">
      <c r="A9289" s="174">
        <v>928.6</v>
      </c>
      <c r="B9289" s="174">
        <v>61.469976764823762</v>
      </c>
    </row>
    <row r="9290" spans="1:2">
      <c r="A9290" s="174">
        <v>928.7</v>
      </c>
      <c r="B9290" s="174">
        <v>61.441254581172338</v>
      </c>
    </row>
    <row r="9291" spans="1:2">
      <c r="A9291" s="174">
        <v>928.80000000000007</v>
      </c>
      <c r="B9291" s="174">
        <v>61.412532397520913</v>
      </c>
    </row>
    <row r="9292" spans="1:2">
      <c r="A9292" s="174">
        <v>928.90000000000009</v>
      </c>
      <c r="B9292" s="174">
        <v>61.383810213869488</v>
      </c>
    </row>
    <row r="9293" spans="1:2">
      <c r="A9293" s="174">
        <v>929</v>
      </c>
      <c r="B9293" s="174">
        <v>61.355088030218091</v>
      </c>
    </row>
    <row r="9294" spans="1:2">
      <c r="A9294" s="174">
        <v>929.1</v>
      </c>
      <c r="B9294" s="174">
        <v>61.275396091452492</v>
      </c>
    </row>
    <row r="9295" spans="1:2">
      <c r="A9295" s="174">
        <v>929.2</v>
      </c>
      <c r="B9295" s="174">
        <v>61.195704152686901</v>
      </c>
    </row>
    <row r="9296" spans="1:2">
      <c r="A9296" s="174">
        <v>929.30000000000007</v>
      </c>
      <c r="B9296" s="174">
        <v>61.116012213921302</v>
      </c>
    </row>
    <row r="9297" spans="1:2">
      <c r="A9297" s="174">
        <v>929.40000000000009</v>
      </c>
      <c r="B9297" s="174">
        <v>61.036320275155703</v>
      </c>
    </row>
    <row r="9298" spans="1:2">
      <c r="A9298" s="174">
        <v>929.5</v>
      </c>
      <c r="B9298" s="174">
        <v>60.956628336390203</v>
      </c>
    </row>
    <row r="9299" spans="1:2">
      <c r="A9299" s="174">
        <v>929.6</v>
      </c>
      <c r="B9299" s="174">
        <v>60.876936397624597</v>
      </c>
    </row>
    <row r="9300" spans="1:2">
      <c r="A9300" s="174">
        <v>929.7</v>
      </c>
      <c r="B9300" s="174">
        <v>60.797244458858998</v>
      </c>
    </row>
    <row r="9301" spans="1:2">
      <c r="A9301" s="174">
        <v>929.80000000000007</v>
      </c>
      <c r="B9301" s="174">
        <v>60.717552520093413</v>
      </c>
    </row>
    <row r="9302" spans="1:2">
      <c r="A9302" s="174">
        <v>929.90000000000009</v>
      </c>
      <c r="B9302" s="174">
        <v>60.637860581327807</v>
      </c>
    </row>
    <row r="9303" spans="1:2">
      <c r="A9303" s="174">
        <v>930</v>
      </c>
      <c r="B9303" s="174">
        <v>60.5581686425623</v>
      </c>
    </row>
    <row r="9304" spans="1:2">
      <c r="A9304" s="174">
        <v>930.1</v>
      </c>
      <c r="B9304" s="174">
        <v>60.409804880449421</v>
      </c>
    </row>
    <row r="9305" spans="1:2">
      <c r="A9305" s="174">
        <v>930.2</v>
      </c>
      <c r="B9305" s="174">
        <v>60.261441118336549</v>
      </c>
    </row>
    <row r="9306" spans="1:2">
      <c r="A9306" s="174">
        <v>930.30000000000007</v>
      </c>
      <c r="B9306" s="174">
        <v>60.11307735622367</v>
      </c>
    </row>
    <row r="9307" spans="1:2">
      <c r="A9307" s="174">
        <v>930.40000000000009</v>
      </c>
      <c r="B9307" s="174">
        <v>59.96471359411079</v>
      </c>
    </row>
    <row r="9308" spans="1:2">
      <c r="A9308" s="174">
        <v>930.5</v>
      </c>
      <c r="B9308" s="174">
        <v>59.816349831998082</v>
      </c>
    </row>
    <row r="9309" spans="1:2">
      <c r="A9309" s="174">
        <v>930.6</v>
      </c>
      <c r="B9309" s="174">
        <v>59.66798606988521</v>
      </c>
    </row>
    <row r="9310" spans="1:2">
      <c r="A9310" s="174">
        <v>930.7</v>
      </c>
      <c r="B9310" s="174">
        <v>59.51962230777233</v>
      </c>
    </row>
    <row r="9311" spans="1:2">
      <c r="A9311" s="174">
        <v>930.80000000000007</v>
      </c>
      <c r="B9311" s="174">
        <v>59.371258545659458</v>
      </c>
    </row>
    <row r="9312" spans="1:2">
      <c r="A9312" s="174">
        <v>930.90000000000009</v>
      </c>
      <c r="B9312" s="174">
        <v>59.222894783546579</v>
      </c>
    </row>
    <row r="9313" spans="1:2">
      <c r="A9313" s="174">
        <v>931</v>
      </c>
      <c r="B9313" s="174">
        <v>59.07453102143387</v>
      </c>
    </row>
    <row r="9314" spans="1:2">
      <c r="A9314" s="174">
        <v>931.1</v>
      </c>
      <c r="B9314" s="174">
        <v>59.261650515308069</v>
      </c>
    </row>
    <row r="9315" spans="1:2">
      <c r="A9315" s="174">
        <v>931.2</v>
      </c>
      <c r="B9315" s="174">
        <v>59.448770009182269</v>
      </c>
    </row>
    <row r="9316" spans="1:2">
      <c r="A9316" s="174">
        <v>931.30000000000007</v>
      </c>
      <c r="B9316" s="174">
        <v>59.635889503056461</v>
      </c>
    </row>
    <row r="9317" spans="1:2">
      <c r="A9317" s="174">
        <v>931.40000000000009</v>
      </c>
      <c r="B9317" s="174">
        <v>59.82300899693066</v>
      </c>
    </row>
    <row r="9318" spans="1:2">
      <c r="A9318" s="174">
        <v>931.5</v>
      </c>
      <c r="B9318" s="174">
        <v>60.010128490804647</v>
      </c>
    </row>
    <row r="9319" spans="1:2">
      <c r="A9319" s="174">
        <v>931.6</v>
      </c>
      <c r="B9319" s="174">
        <v>60.197247984678853</v>
      </c>
    </row>
    <row r="9320" spans="1:2">
      <c r="A9320" s="174">
        <v>931.7</v>
      </c>
      <c r="B9320" s="174">
        <v>60.384367478553052</v>
      </c>
    </row>
    <row r="9321" spans="1:2">
      <c r="A9321" s="174">
        <v>931.80000000000007</v>
      </c>
      <c r="B9321" s="174">
        <v>60.571486972427238</v>
      </c>
    </row>
    <row r="9322" spans="1:2">
      <c r="A9322" s="174">
        <v>931.90000000000009</v>
      </c>
      <c r="B9322" s="174">
        <v>60.758606466301437</v>
      </c>
    </row>
    <row r="9323" spans="1:2">
      <c r="A9323" s="174">
        <v>932</v>
      </c>
      <c r="B9323" s="174">
        <v>60.945725960175423</v>
      </c>
    </row>
    <row r="9324" spans="1:2">
      <c r="A9324" s="174">
        <v>932.1</v>
      </c>
      <c r="B9324" s="174">
        <v>60.727126512804283</v>
      </c>
    </row>
    <row r="9325" spans="1:2">
      <c r="A9325" s="174">
        <v>932.2</v>
      </c>
      <c r="B9325" s="174">
        <v>60.508527065433128</v>
      </c>
    </row>
    <row r="9326" spans="1:2">
      <c r="A9326" s="174">
        <v>932.30000000000007</v>
      </c>
      <c r="B9326" s="174">
        <v>60.289927618061981</v>
      </c>
    </row>
    <row r="9327" spans="1:2">
      <c r="A9327" s="174">
        <v>932.40000000000009</v>
      </c>
      <c r="B9327" s="174">
        <v>60.071328170690833</v>
      </c>
    </row>
    <row r="9328" spans="1:2">
      <c r="A9328" s="174">
        <v>932.5</v>
      </c>
      <c r="B9328" s="174">
        <v>59.852728723319942</v>
      </c>
    </row>
    <row r="9329" spans="1:2">
      <c r="A9329" s="174">
        <v>932.6</v>
      </c>
      <c r="B9329" s="174">
        <v>59.634129275948787</v>
      </c>
    </row>
    <row r="9330" spans="1:2">
      <c r="A9330" s="174">
        <v>932.7</v>
      </c>
      <c r="B9330" s="174">
        <v>59.415529828577647</v>
      </c>
    </row>
    <row r="9331" spans="1:2">
      <c r="A9331" s="174">
        <v>932.80000000000007</v>
      </c>
      <c r="B9331" s="174">
        <v>59.196930381206499</v>
      </c>
    </row>
    <row r="9332" spans="1:2">
      <c r="A9332" s="174">
        <v>932.90000000000009</v>
      </c>
      <c r="B9332" s="174">
        <v>58.978330933835352</v>
      </c>
    </row>
    <row r="9333" spans="1:2">
      <c r="A9333" s="174">
        <v>933</v>
      </c>
      <c r="B9333" s="174">
        <v>58.759731486464453</v>
      </c>
    </row>
    <row r="9334" spans="1:2">
      <c r="A9334" s="174">
        <v>933.1</v>
      </c>
      <c r="B9334" s="174">
        <v>58.797365223952909</v>
      </c>
    </row>
    <row r="9335" spans="1:2">
      <c r="A9335" s="174">
        <v>933.2</v>
      </c>
      <c r="B9335" s="174">
        <v>58.834998961441357</v>
      </c>
    </row>
    <row r="9336" spans="1:2">
      <c r="A9336" s="174">
        <v>933.30000000000007</v>
      </c>
      <c r="B9336" s="174">
        <v>58.87263269892982</v>
      </c>
    </row>
    <row r="9337" spans="1:2">
      <c r="A9337" s="174">
        <v>933.40000000000009</v>
      </c>
      <c r="B9337" s="174">
        <v>58.910266436418283</v>
      </c>
    </row>
    <row r="9338" spans="1:2">
      <c r="A9338" s="174">
        <v>933.5</v>
      </c>
      <c r="B9338" s="174">
        <v>58.947900173906689</v>
      </c>
    </row>
    <row r="9339" spans="1:2">
      <c r="A9339" s="174">
        <v>933.6</v>
      </c>
      <c r="B9339" s="174">
        <v>58.985533911395152</v>
      </c>
    </row>
    <row r="9340" spans="1:2">
      <c r="A9340" s="174">
        <v>933.7</v>
      </c>
      <c r="B9340" s="174">
        <v>59.023167648883607</v>
      </c>
    </row>
    <row r="9341" spans="1:2">
      <c r="A9341" s="174">
        <v>933.80000000000007</v>
      </c>
      <c r="B9341" s="174">
        <v>59.060801386372063</v>
      </c>
    </row>
    <row r="9342" spans="1:2">
      <c r="A9342" s="174">
        <v>933.90000000000009</v>
      </c>
      <c r="B9342" s="174">
        <v>59.098435123860519</v>
      </c>
    </row>
    <row r="9343" spans="1:2">
      <c r="A9343" s="174">
        <v>934</v>
      </c>
      <c r="B9343" s="174">
        <v>59.136068861348932</v>
      </c>
    </row>
    <row r="9344" spans="1:2">
      <c r="A9344" s="174">
        <v>934.1</v>
      </c>
      <c r="B9344" s="174">
        <v>59.027529943694788</v>
      </c>
    </row>
    <row r="9345" spans="1:2">
      <c r="A9345" s="174">
        <v>934.2</v>
      </c>
      <c r="B9345" s="174">
        <v>58.918991026040644</v>
      </c>
    </row>
    <row r="9346" spans="1:2">
      <c r="A9346" s="174">
        <v>934.30000000000007</v>
      </c>
      <c r="B9346" s="174">
        <v>58.810452108386492</v>
      </c>
    </row>
    <row r="9347" spans="1:2">
      <c r="A9347" s="174">
        <v>934.40000000000009</v>
      </c>
      <c r="B9347" s="174">
        <v>58.701913190732348</v>
      </c>
    </row>
    <row r="9348" spans="1:2">
      <c r="A9348" s="174">
        <v>934.5</v>
      </c>
      <c r="B9348" s="174">
        <v>58.593374273078332</v>
      </c>
    </row>
    <row r="9349" spans="1:2">
      <c r="A9349" s="174">
        <v>934.6</v>
      </c>
      <c r="B9349" s="174">
        <v>58.484835355424181</v>
      </c>
    </row>
    <row r="9350" spans="1:2">
      <c r="A9350" s="174">
        <v>934.7</v>
      </c>
      <c r="B9350" s="174">
        <v>58.37629643777003</v>
      </c>
    </row>
    <row r="9351" spans="1:2">
      <c r="A9351" s="174">
        <v>934.80000000000007</v>
      </c>
      <c r="B9351" s="174">
        <v>58.267757520115893</v>
      </c>
    </row>
    <row r="9352" spans="1:2">
      <c r="A9352" s="174">
        <v>934.90000000000009</v>
      </c>
      <c r="B9352" s="174">
        <v>58.159218602461742</v>
      </c>
    </row>
    <row r="9353" spans="1:2">
      <c r="A9353" s="174">
        <v>935</v>
      </c>
      <c r="B9353" s="174">
        <v>58.050679684807719</v>
      </c>
    </row>
    <row r="9354" spans="1:2">
      <c r="A9354" s="174">
        <v>935.1</v>
      </c>
      <c r="B9354" s="174">
        <v>57.963921818354279</v>
      </c>
    </row>
    <row r="9355" spans="1:2">
      <c r="A9355" s="174">
        <v>935.2</v>
      </c>
      <c r="B9355" s="174">
        <v>57.877163951900847</v>
      </c>
    </row>
    <row r="9356" spans="1:2">
      <c r="A9356" s="174">
        <v>935.30000000000007</v>
      </c>
      <c r="B9356" s="174">
        <v>57.790406085447408</v>
      </c>
    </row>
    <row r="9357" spans="1:2">
      <c r="A9357" s="174">
        <v>935.40000000000009</v>
      </c>
      <c r="B9357" s="174">
        <v>57.703648218993969</v>
      </c>
    </row>
    <row r="9358" spans="1:2">
      <c r="A9358" s="174">
        <v>935.5</v>
      </c>
      <c r="B9358" s="174">
        <v>57.616890352540644</v>
      </c>
    </row>
    <row r="9359" spans="1:2">
      <c r="A9359" s="174">
        <v>935.6</v>
      </c>
      <c r="B9359" s="174">
        <v>57.530132486087197</v>
      </c>
    </row>
    <row r="9360" spans="1:2">
      <c r="A9360" s="174">
        <v>935.7</v>
      </c>
      <c r="B9360" s="174">
        <v>57.443374619633758</v>
      </c>
    </row>
    <row r="9361" spans="1:2">
      <c r="A9361" s="174">
        <v>935.80000000000007</v>
      </c>
      <c r="B9361" s="174">
        <v>57.356616753180319</v>
      </c>
    </row>
    <row r="9362" spans="1:2">
      <c r="A9362" s="174">
        <v>935.90000000000009</v>
      </c>
      <c r="B9362" s="174">
        <v>57.269858886726887</v>
      </c>
    </row>
    <row r="9363" spans="1:2">
      <c r="A9363" s="174">
        <v>936</v>
      </c>
      <c r="B9363" s="174">
        <v>57.183101020273547</v>
      </c>
    </row>
    <row r="9364" spans="1:2">
      <c r="A9364" s="174">
        <v>936.1</v>
      </c>
      <c r="B9364" s="174">
        <v>57.061278111188159</v>
      </c>
    </row>
    <row r="9365" spans="1:2">
      <c r="A9365" s="174">
        <v>936.2</v>
      </c>
      <c r="B9365" s="174">
        <v>56.939455202102778</v>
      </c>
    </row>
    <row r="9366" spans="1:2">
      <c r="A9366" s="174">
        <v>936.30000000000007</v>
      </c>
      <c r="B9366" s="174">
        <v>56.81763229301739</v>
      </c>
    </row>
    <row r="9367" spans="1:2">
      <c r="A9367" s="174">
        <v>936.40000000000009</v>
      </c>
      <c r="B9367" s="174">
        <v>56.695809383932009</v>
      </c>
    </row>
    <row r="9368" spans="1:2">
      <c r="A9368" s="174">
        <v>936.5</v>
      </c>
      <c r="B9368" s="174">
        <v>56.573986474846762</v>
      </c>
    </row>
    <row r="9369" spans="1:2">
      <c r="A9369" s="174">
        <v>936.6</v>
      </c>
      <c r="B9369" s="174">
        <v>56.452163565761367</v>
      </c>
    </row>
    <row r="9370" spans="1:2">
      <c r="A9370" s="174">
        <v>936.7</v>
      </c>
      <c r="B9370" s="174">
        <v>56.330340656675993</v>
      </c>
    </row>
    <row r="9371" spans="1:2">
      <c r="A9371" s="174">
        <v>936.80000000000007</v>
      </c>
      <c r="B9371" s="174">
        <v>56.208517747590612</v>
      </c>
    </row>
    <row r="9372" spans="1:2">
      <c r="A9372" s="174">
        <v>936.90000000000009</v>
      </c>
      <c r="B9372" s="174">
        <v>56.086694838505217</v>
      </c>
    </row>
    <row r="9373" spans="1:2">
      <c r="A9373" s="174">
        <v>937</v>
      </c>
      <c r="B9373" s="174">
        <v>55.964871929419971</v>
      </c>
    </row>
    <row r="9374" spans="1:2">
      <c r="A9374" s="174">
        <v>937.1</v>
      </c>
      <c r="B9374" s="174">
        <v>55.94103434932557</v>
      </c>
    </row>
    <row r="9375" spans="1:2">
      <c r="A9375" s="174">
        <v>937.2</v>
      </c>
      <c r="B9375" s="174">
        <v>55.917196769231161</v>
      </c>
    </row>
    <row r="9376" spans="1:2">
      <c r="A9376" s="174">
        <v>937.30000000000007</v>
      </c>
      <c r="B9376" s="174">
        <v>55.89335918913676</v>
      </c>
    </row>
    <row r="9377" spans="1:2">
      <c r="A9377" s="174">
        <v>937.40000000000009</v>
      </c>
      <c r="B9377" s="174">
        <v>55.869521609042359</v>
      </c>
    </row>
    <row r="9378" spans="1:2">
      <c r="A9378" s="174">
        <v>937.5</v>
      </c>
      <c r="B9378" s="174">
        <v>55.845684028947993</v>
      </c>
    </row>
    <row r="9379" spans="1:2">
      <c r="A9379" s="174">
        <v>937.6</v>
      </c>
      <c r="B9379" s="174">
        <v>55.821846448853577</v>
      </c>
    </row>
    <row r="9380" spans="1:2">
      <c r="A9380" s="174">
        <v>937.7</v>
      </c>
      <c r="B9380" s="174">
        <v>55.798008868759183</v>
      </c>
    </row>
    <row r="9381" spans="1:2">
      <c r="A9381" s="174">
        <v>937.80000000000007</v>
      </c>
      <c r="B9381" s="174">
        <v>55.774171288664768</v>
      </c>
    </row>
    <row r="9382" spans="1:2">
      <c r="A9382" s="174">
        <v>937.90000000000009</v>
      </c>
      <c r="B9382" s="174">
        <v>55.750333708570373</v>
      </c>
    </row>
    <row r="9383" spans="1:2">
      <c r="A9383" s="174">
        <v>938</v>
      </c>
      <c r="B9383" s="174">
        <v>55.726496128475993</v>
      </c>
    </row>
    <row r="9384" spans="1:2">
      <c r="A9384" s="174">
        <v>938.1</v>
      </c>
      <c r="B9384" s="174">
        <v>55.697173262054712</v>
      </c>
    </row>
    <row r="9385" spans="1:2">
      <c r="A9385" s="174">
        <v>938.2</v>
      </c>
      <c r="B9385" s="174">
        <v>55.667850395633437</v>
      </c>
    </row>
    <row r="9386" spans="1:2">
      <c r="A9386" s="174">
        <v>938.30000000000007</v>
      </c>
      <c r="B9386" s="174">
        <v>55.638527529212148</v>
      </c>
    </row>
    <row r="9387" spans="1:2">
      <c r="A9387" s="174">
        <v>938.40000000000009</v>
      </c>
      <c r="B9387" s="174">
        <v>55.609204662790873</v>
      </c>
    </row>
    <row r="9388" spans="1:2">
      <c r="A9388" s="174">
        <v>938.5</v>
      </c>
      <c r="B9388" s="174">
        <v>55.579881796369627</v>
      </c>
    </row>
    <row r="9389" spans="1:2">
      <c r="A9389" s="174">
        <v>938.6</v>
      </c>
      <c r="B9389" s="174">
        <v>55.550558929948338</v>
      </c>
    </row>
    <row r="9390" spans="1:2">
      <c r="A9390" s="174">
        <v>938.7</v>
      </c>
      <c r="B9390" s="174">
        <v>55.52123606352707</v>
      </c>
    </row>
    <row r="9391" spans="1:2">
      <c r="A9391" s="174">
        <v>938.80000000000007</v>
      </c>
      <c r="B9391" s="174">
        <v>55.491913197105788</v>
      </c>
    </row>
    <row r="9392" spans="1:2">
      <c r="A9392" s="174">
        <v>938.90000000000009</v>
      </c>
      <c r="B9392" s="174">
        <v>55.462590330684513</v>
      </c>
    </row>
    <row r="9393" spans="1:2">
      <c r="A9393" s="174">
        <v>939</v>
      </c>
      <c r="B9393" s="174">
        <v>55.43326746426326</v>
      </c>
    </row>
    <row r="9394" spans="1:2">
      <c r="A9394" s="174">
        <v>939.1</v>
      </c>
      <c r="B9394" s="174">
        <v>55.292611714477871</v>
      </c>
    </row>
    <row r="9395" spans="1:2">
      <c r="A9395" s="174">
        <v>939.2</v>
      </c>
      <c r="B9395" s="174">
        <v>55.151955964692483</v>
      </c>
    </row>
    <row r="9396" spans="1:2">
      <c r="A9396" s="174">
        <v>939.30000000000007</v>
      </c>
      <c r="B9396" s="174">
        <v>55.011300214907081</v>
      </c>
    </row>
    <row r="9397" spans="1:2">
      <c r="A9397" s="174">
        <v>939.40000000000009</v>
      </c>
      <c r="B9397" s="174">
        <v>54.870644465121693</v>
      </c>
    </row>
    <row r="9398" spans="1:2">
      <c r="A9398" s="174">
        <v>939.5</v>
      </c>
      <c r="B9398" s="174">
        <v>54.729988715336461</v>
      </c>
    </row>
    <row r="9399" spans="1:2">
      <c r="A9399" s="174">
        <v>939.6</v>
      </c>
      <c r="B9399" s="174">
        <v>54.589332965551073</v>
      </c>
    </row>
    <row r="9400" spans="1:2">
      <c r="A9400" s="174">
        <v>939.7</v>
      </c>
      <c r="B9400" s="174">
        <v>54.448677215765677</v>
      </c>
    </row>
    <row r="9401" spans="1:2">
      <c r="A9401" s="174">
        <v>939.80000000000007</v>
      </c>
      <c r="B9401" s="174">
        <v>54.308021465980289</v>
      </c>
    </row>
    <row r="9402" spans="1:2">
      <c r="A9402" s="174">
        <v>939.90000000000009</v>
      </c>
      <c r="B9402" s="174">
        <v>54.167365716194887</v>
      </c>
    </row>
    <row r="9403" spans="1:2">
      <c r="A9403" s="174">
        <v>940</v>
      </c>
      <c r="B9403" s="174">
        <v>54.026709966409662</v>
      </c>
    </row>
    <row r="9404" spans="1:2">
      <c r="A9404" s="174">
        <v>940.1</v>
      </c>
      <c r="B9404" s="174">
        <v>54.054171564106618</v>
      </c>
    </row>
    <row r="9405" spans="1:2">
      <c r="A9405" s="174">
        <v>940.2</v>
      </c>
      <c r="B9405" s="174">
        <v>54.081633161803587</v>
      </c>
    </row>
    <row r="9406" spans="1:2">
      <c r="A9406" s="174">
        <v>940.30000000000007</v>
      </c>
      <c r="B9406" s="174">
        <v>54.109094759500557</v>
      </c>
    </row>
    <row r="9407" spans="1:2">
      <c r="A9407" s="174">
        <v>940.40000000000009</v>
      </c>
      <c r="B9407" s="174">
        <v>54.13655635719752</v>
      </c>
    </row>
    <row r="9408" spans="1:2">
      <c r="A9408" s="174">
        <v>940.5</v>
      </c>
      <c r="B9408" s="174">
        <v>54.164017954894447</v>
      </c>
    </row>
    <row r="9409" spans="1:2">
      <c r="A9409" s="174">
        <v>940.6</v>
      </c>
      <c r="B9409" s="174">
        <v>54.191479552591417</v>
      </c>
    </row>
    <row r="9410" spans="1:2">
      <c r="A9410" s="174">
        <v>940.7</v>
      </c>
      <c r="B9410" s="174">
        <v>54.218941150288387</v>
      </c>
    </row>
    <row r="9411" spans="1:2">
      <c r="A9411" s="174">
        <v>940.80000000000007</v>
      </c>
      <c r="B9411" s="174">
        <v>54.24640274798535</v>
      </c>
    </row>
    <row r="9412" spans="1:2">
      <c r="A9412" s="174">
        <v>940.90000000000009</v>
      </c>
      <c r="B9412" s="174">
        <v>54.273864345682313</v>
      </c>
    </row>
    <row r="9413" spans="1:2">
      <c r="A9413" s="174">
        <v>941</v>
      </c>
      <c r="B9413" s="174">
        <v>54.301325943379247</v>
      </c>
    </row>
    <row r="9414" spans="1:2">
      <c r="A9414" s="174">
        <v>941.1</v>
      </c>
      <c r="B9414" s="174">
        <v>54.315415560227258</v>
      </c>
    </row>
    <row r="9415" spans="1:2">
      <c r="A9415" s="174">
        <v>941.2</v>
      </c>
      <c r="B9415" s="174">
        <v>54.329505177075269</v>
      </c>
    </row>
    <row r="9416" spans="1:2">
      <c r="A9416" s="174">
        <v>941.30000000000007</v>
      </c>
      <c r="B9416" s="174">
        <v>54.34359479392328</v>
      </c>
    </row>
    <row r="9417" spans="1:2">
      <c r="A9417" s="174">
        <v>941.40000000000009</v>
      </c>
      <c r="B9417" s="174">
        <v>54.357684410771292</v>
      </c>
    </row>
    <row r="9418" spans="1:2">
      <c r="A9418" s="174">
        <v>941.5</v>
      </c>
      <c r="B9418" s="174">
        <v>54.371774027619281</v>
      </c>
    </row>
    <row r="9419" spans="1:2">
      <c r="A9419" s="174">
        <v>941.6</v>
      </c>
      <c r="B9419" s="174">
        <v>54.385863644467292</v>
      </c>
    </row>
    <row r="9420" spans="1:2">
      <c r="A9420" s="174">
        <v>941.7</v>
      </c>
      <c r="B9420" s="174">
        <v>54.399953261315297</v>
      </c>
    </row>
    <row r="9421" spans="1:2">
      <c r="A9421" s="174">
        <v>941.80000000000007</v>
      </c>
      <c r="B9421" s="174">
        <v>54.414042878163308</v>
      </c>
    </row>
    <row r="9422" spans="1:2">
      <c r="A9422" s="174">
        <v>941.90000000000009</v>
      </c>
      <c r="B9422" s="174">
        <v>54.428132495011333</v>
      </c>
    </row>
    <row r="9423" spans="1:2">
      <c r="A9423" s="174">
        <v>942</v>
      </c>
      <c r="B9423" s="174">
        <v>54.442222111859323</v>
      </c>
    </row>
    <row r="9424" spans="1:2">
      <c r="A9424" s="174">
        <v>942.1</v>
      </c>
      <c r="B9424" s="174">
        <v>54.43163155560304</v>
      </c>
    </row>
    <row r="9425" spans="1:2">
      <c r="A9425" s="174">
        <v>942.2</v>
      </c>
      <c r="B9425" s="174">
        <v>54.421040999346758</v>
      </c>
    </row>
    <row r="9426" spans="1:2">
      <c r="A9426" s="174">
        <v>942.30000000000007</v>
      </c>
      <c r="B9426" s="174">
        <v>54.410450443090483</v>
      </c>
    </row>
    <row r="9427" spans="1:2">
      <c r="A9427" s="174">
        <v>942.40000000000009</v>
      </c>
      <c r="B9427" s="174">
        <v>54.399859886834193</v>
      </c>
    </row>
    <row r="9428" spans="1:2">
      <c r="A9428" s="174">
        <v>942.5</v>
      </c>
      <c r="B9428" s="174">
        <v>54.389269330577918</v>
      </c>
    </row>
    <row r="9429" spans="1:2">
      <c r="A9429" s="174">
        <v>942.6</v>
      </c>
      <c r="B9429" s="174">
        <v>54.378678774321642</v>
      </c>
    </row>
    <row r="9430" spans="1:2">
      <c r="A9430" s="174">
        <v>942.7</v>
      </c>
      <c r="B9430" s="174">
        <v>54.368088218065353</v>
      </c>
    </row>
    <row r="9431" spans="1:2">
      <c r="A9431" s="174">
        <v>942.80000000000007</v>
      </c>
      <c r="B9431" s="174">
        <v>54.35749766180907</v>
      </c>
    </row>
    <row r="9432" spans="1:2">
      <c r="A9432" s="174">
        <v>942.90000000000009</v>
      </c>
      <c r="B9432" s="174">
        <v>54.346907105552788</v>
      </c>
    </row>
    <row r="9433" spans="1:2">
      <c r="A9433" s="174">
        <v>943</v>
      </c>
      <c r="B9433" s="174">
        <v>54.336316549296519</v>
      </c>
    </row>
    <row r="9434" spans="1:2">
      <c r="A9434" s="174">
        <v>943.1</v>
      </c>
      <c r="B9434" s="174">
        <v>54.401032840314791</v>
      </c>
    </row>
    <row r="9435" spans="1:2">
      <c r="A9435" s="174">
        <v>943.2</v>
      </c>
      <c r="B9435" s="174">
        <v>54.465749131333069</v>
      </c>
    </row>
    <row r="9436" spans="1:2">
      <c r="A9436" s="174">
        <v>943.30000000000007</v>
      </c>
      <c r="B9436" s="174">
        <v>54.530465422351341</v>
      </c>
    </row>
    <row r="9437" spans="1:2">
      <c r="A9437" s="174">
        <v>943.40000000000009</v>
      </c>
      <c r="B9437" s="174">
        <v>54.595181713369612</v>
      </c>
    </row>
    <row r="9438" spans="1:2">
      <c r="A9438" s="174">
        <v>943.5</v>
      </c>
      <c r="B9438" s="174">
        <v>54.659898004387813</v>
      </c>
    </row>
    <row r="9439" spans="1:2">
      <c r="A9439" s="174">
        <v>943.6</v>
      </c>
      <c r="B9439" s="174">
        <v>54.724614295406091</v>
      </c>
    </row>
    <row r="9440" spans="1:2">
      <c r="A9440" s="174">
        <v>943.7</v>
      </c>
      <c r="B9440" s="174">
        <v>54.789330586424363</v>
      </c>
    </row>
    <row r="9441" spans="1:2">
      <c r="A9441" s="174">
        <v>943.80000000000007</v>
      </c>
      <c r="B9441" s="174">
        <v>54.854046877442642</v>
      </c>
    </row>
    <row r="9442" spans="1:2">
      <c r="A9442" s="174">
        <v>943.90000000000009</v>
      </c>
      <c r="B9442" s="174">
        <v>54.918763168460913</v>
      </c>
    </row>
    <row r="9443" spans="1:2">
      <c r="A9443" s="174">
        <v>944</v>
      </c>
      <c r="B9443" s="174">
        <v>54.983479459479113</v>
      </c>
    </row>
    <row r="9444" spans="1:2">
      <c r="A9444" s="174">
        <v>944.1</v>
      </c>
      <c r="B9444" s="174">
        <v>54.847293157664737</v>
      </c>
    </row>
    <row r="9445" spans="1:2">
      <c r="A9445" s="174">
        <v>944.2</v>
      </c>
      <c r="B9445" s="174">
        <v>54.711106855850367</v>
      </c>
    </row>
    <row r="9446" spans="1:2">
      <c r="A9446" s="174">
        <v>944.30000000000007</v>
      </c>
      <c r="B9446" s="174">
        <v>54.574920554035998</v>
      </c>
    </row>
    <row r="9447" spans="1:2">
      <c r="A9447" s="174">
        <v>944.40000000000009</v>
      </c>
      <c r="B9447" s="174">
        <v>54.438734252221629</v>
      </c>
    </row>
    <row r="9448" spans="1:2">
      <c r="A9448" s="174">
        <v>944.5</v>
      </c>
      <c r="B9448" s="174">
        <v>54.302547950407408</v>
      </c>
    </row>
    <row r="9449" spans="1:2">
      <c r="A9449" s="174">
        <v>944.6</v>
      </c>
      <c r="B9449" s="174">
        <v>54.166361648593039</v>
      </c>
    </row>
    <row r="9450" spans="1:2">
      <c r="A9450" s="174">
        <v>944.7</v>
      </c>
      <c r="B9450" s="174">
        <v>54.030175346778663</v>
      </c>
    </row>
    <row r="9451" spans="1:2">
      <c r="A9451" s="174">
        <v>944.80000000000007</v>
      </c>
      <c r="B9451" s="174">
        <v>53.893989044964293</v>
      </c>
    </row>
    <row r="9452" spans="1:2">
      <c r="A9452" s="174">
        <v>944.90000000000009</v>
      </c>
      <c r="B9452" s="174">
        <v>53.757802743149917</v>
      </c>
    </row>
    <row r="9453" spans="1:2">
      <c r="A9453" s="174">
        <v>945</v>
      </c>
      <c r="B9453" s="174">
        <v>53.621616441335703</v>
      </c>
    </row>
    <row r="9454" spans="1:2">
      <c r="A9454" s="174">
        <v>945.1</v>
      </c>
      <c r="B9454" s="174">
        <v>53.64285763740196</v>
      </c>
    </row>
    <row r="9455" spans="1:2">
      <c r="A9455" s="174">
        <v>945.2</v>
      </c>
      <c r="B9455" s="174">
        <v>53.664098833468223</v>
      </c>
    </row>
    <row r="9456" spans="1:2">
      <c r="A9456" s="174">
        <v>945.30000000000007</v>
      </c>
      <c r="B9456" s="174">
        <v>53.68534002953448</v>
      </c>
    </row>
    <row r="9457" spans="1:2">
      <c r="A9457" s="174">
        <v>945.40000000000009</v>
      </c>
      <c r="B9457" s="174">
        <v>53.706581225600743</v>
      </c>
    </row>
    <row r="9458" spans="1:2">
      <c r="A9458" s="174">
        <v>945.5</v>
      </c>
      <c r="B9458" s="174">
        <v>53.727822421666978</v>
      </c>
    </row>
    <row r="9459" spans="1:2">
      <c r="A9459" s="174">
        <v>945.6</v>
      </c>
      <c r="B9459" s="174">
        <v>53.749063617733228</v>
      </c>
    </row>
    <row r="9460" spans="1:2">
      <c r="A9460" s="174">
        <v>945.7</v>
      </c>
      <c r="B9460" s="174">
        <v>53.770304813799498</v>
      </c>
    </row>
    <row r="9461" spans="1:2">
      <c r="A9461" s="174">
        <v>945.80000000000007</v>
      </c>
      <c r="B9461" s="174">
        <v>53.791546009865748</v>
      </c>
    </row>
    <row r="9462" spans="1:2">
      <c r="A9462" s="174">
        <v>945.90000000000009</v>
      </c>
      <c r="B9462" s="174">
        <v>53.812787205932018</v>
      </c>
    </row>
    <row r="9463" spans="1:2">
      <c r="A9463" s="174">
        <v>946</v>
      </c>
      <c r="B9463" s="174">
        <v>53.834028401998253</v>
      </c>
    </row>
    <row r="9464" spans="1:2">
      <c r="A9464" s="174">
        <v>946.1</v>
      </c>
      <c r="B9464" s="174">
        <v>53.844935655699167</v>
      </c>
    </row>
    <row r="9465" spans="1:2">
      <c r="A9465" s="174">
        <v>946.2</v>
      </c>
      <c r="B9465" s="174">
        <v>53.855842909400081</v>
      </c>
    </row>
    <row r="9466" spans="1:2">
      <c r="A9466" s="174">
        <v>946.30000000000007</v>
      </c>
      <c r="B9466" s="174">
        <v>53.866750163101003</v>
      </c>
    </row>
    <row r="9467" spans="1:2">
      <c r="A9467" s="174">
        <v>946.40000000000009</v>
      </c>
      <c r="B9467" s="174">
        <v>53.87765741680191</v>
      </c>
    </row>
    <row r="9468" spans="1:2">
      <c r="A9468" s="174">
        <v>946.5</v>
      </c>
      <c r="B9468" s="174">
        <v>53.888564670502817</v>
      </c>
    </row>
    <row r="9469" spans="1:2">
      <c r="A9469" s="174">
        <v>946.6</v>
      </c>
      <c r="B9469" s="174">
        <v>53.899471924203731</v>
      </c>
    </row>
    <row r="9470" spans="1:2">
      <c r="A9470" s="174">
        <v>946.7</v>
      </c>
      <c r="B9470" s="174">
        <v>53.910379177904638</v>
      </c>
    </row>
    <row r="9471" spans="1:2">
      <c r="A9471" s="174">
        <v>946.80000000000007</v>
      </c>
      <c r="B9471" s="174">
        <v>53.921286431605559</v>
      </c>
    </row>
    <row r="9472" spans="1:2">
      <c r="A9472" s="174">
        <v>946.90000000000009</v>
      </c>
      <c r="B9472" s="174">
        <v>53.932193685306473</v>
      </c>
    </row>
    <row r="9473" spans="1:2">
      <c r="A9473" s="174">
        <v>947</v>
      </c>
      <c r="B9473" s="174">
        <v>53.943100939007373</v>
      </c>
    </row>
    <row r="9474" spans="1:2">
      <c r="A9474" s="174">
        <v>947.1</v>
      </c>
      <c r="B9474" s="174">
        <v>53.97431556968229</v>
      </c>
    </row>
    <row r="9475" spans="1:2">
      <c r="A9475" s="174">
        <v>947.2</v>
      </c>
      <c r="B9475" s="174">
        <v>54.005530200357207</v>
      </c>
    </row>
    <row r="9476" spans="1:2">
      <c r="A9476" s="174">
        <v>947.30000000000007</v>
      </c>
      <c r="B9476" s="174">
        <v>54.036744831032117</v>
      </c>
    </row>
    <row r="9477" spans="1:2">
      <c r="A9477" s="174">
        <v>947.40000000000009</v>
      </c>
      <c r="B9477" s="174">
        <v>54.067959461707026</v>
      </c>
    </row>
    <row r="9478" spans="1:2">
      <c r="A9478" s="174">
        <v>947.5</v>
      </c>
      <c r="B9478" s="174">
        <v>54.099174092381922</v>
      </c>
    </row>
    <row r="9479" spans="1:2">
      <c r="A9479" s="174">
        <v>947.6</v>
      </c>
      <c r="B9479" s="174">
        <v>54.130388723056832</v>
      </c>
    </row>
    <row r="9480" spans="1:2">
      <c r="A9480" s="174">
        <v>947.7</v>
      </c>
      <c r="B9480" s="174">
        <v>54.161603353731749</v>
      </c>
    </row>
    <row r="9481" spans="1:2">
      <c r="A9481" s="174">
        <v>947.80000000000007</v>
      </c>
      <c r="B9481" s="174">
        <v>54.192817984406659</v>
      </c>
    </row>
    <row r="9482" spans="1:2">
      <c r="A9482" s="174">
        <v>947.90000000000009</v>
      </c>
      <c r="B9482" s="174">
        <v>54.224032615081583</v>
      </c>
    </row>
    <row r="9483" spans="1:2">
      <c r="A9483" s="174">
        <v>948</v>
      </c>
      <c r="B9483" s="174">
        <v>54.255247245756458</v>
      </c>
    </row>
    <row r="9484" spans="1:2">
      <c r="A9484" s="174">
        <v>948.1</v>
      </c>
      <c r="B9484" s="174">
        <v>54.252442578596202</v>
      </c>
    </row>
    <row r="9485" spans="1:2">
      <c r="A9485" s="174">
        <v>948.2</v>
      </c>
      <c r="B9485" s="174">
        <v>54.249637911435933</v>
      </c>
    </row>
    <row r="9486" spans="1:2">
      <c r="A9486" s="174">
        <v>948.30000000000007</v>
      </c>
      <c r="B9486" s="174">
        <v>54.24683324427567</v>
      </c>
    </row>
    <row r="9487" spans="1:2">
      <c r="A9487" s="174">
        <v>948.40000000000009</v>
      </c>
      <c r="B9487" s="174">
        <v>54.244028577115408</v>
      </c>
    </row>
    <row r="9488" spans="1:2">
      <c r="A9488" s="174">
        <v>948.5</v>
      </c>
      <c r="B9488" s="174">
        <v>54.241223909955153</v>
      </c>
    </row>
    <row r="9489" spans="1:2">
      <c r="A9489" s="174">
        <v>948.6</v>
      </c>
      <c r="B9489" s="174">
        <v>54.23841924279489</v>
      </c>
    </row>
    <row r="9490" spans="1:2">
      <c r="A9490" s="174">
        <v>948.7</v>
      </c>
      <c r="B9490" s="174">
        <v>54.235614575634628</v>
      </c>
    </row>
    <row r="9491" spans="1:2">
      <c r="A9491" s="174">
        <v>948.80000000000007</v>
      </c>
      <c r="B9491" s="174">
        <v>54.232809908474373</v>
      </c>
    </row>
    <row r="9492" spans="1:2">
      <c r="A9492" s="174">
        <v>948.90000000000009</v>
      </c>
      <c r="B9492" s="174">
        <v>54.230005241314103</v>
      </c>
    </row>
    <row r="9493" spans="1:2">
      <c r="A9493" s="174">
        <v>949</v>
      </c>
      <c r="B9493" s="174">
        <v>54.227200574153848</v>
      </c>
    </row>
    <row r="9494" spans="1:2">
      <c r="A9494" s="174">
        <v>949.1</v>
      </c>
      <c r="B9494" s="174">
        <v>54.403218399594252</v>
      </c>
    </row>
    <row r="9495" spans="1:2">
      <c r="A9495" s="174">
        <v>949.2</v>
      </c>
      <c r="B9495" s="174">
        <v>54.579236225034663</v>
      </c>
    </row>
    <row r="9496" spans="1:2">
      <c r="A9496" s="174">
        <v>949.30000000000007</v>
      </c>
      <c r="B9496" s="174">
        <v>54.755254050475067</v>
      </c>
    </row>
    <row r="9497" spans="1:2">
      <c r="A9497" s="174">
        <v>949.40000000000009</v>
      </c>
      <c r="B9497" s="174">
        <v>54.931271875915471</v>
      </c>
    </row>
    <row r="9498" spans="1:2">
      <c r="A9498" s="174">
        <v>949.5</v>
      </c>
      <c r="B9498" s="174">
        <v>55.107289701355683</v>
      </c>
    </row>
    <row r="9499" spans="1:2">
      <c r="A9499" s="174">
        <v>949.6</v>
      </c>
      <c r="B9499" s="174">
        <v>55.283307526796087</v>
      </c>
    </row>
    <row r="9500" spans="1:2">
      <c r="A9500" s="174">
        <v>949.7</v>
      </c>
      <c r="B9500" s="174">
        <v>55.45932535223649</v>
      </c>
    </row>
    <row r="9501" spans="1:2">
      <c r="A9501" s="174">
        <v>949.80000000000007</v>
      </c>
      <c r="B9501" s="174">
        <v>55.635343177676901</v>
      </c>
    </row>
    <row r="9502" spans="1:2">
      <c r="A9502" s="174">
        <v>949.90000000000009</v>
      </c>
      <c r="B9502" s="174">
        <v>55.811361003117312</v>
      </c>
    </row>
    <row r="9503" spans="1:2">
      <c r="A9503" s="174">
        <v>950</v>
      </c>
      <c r="B9503" s="174">
        <v>55.98737882855751</v>
      </c>
    </row>
    <row r="9504" spans="1:2">
      <c r="A9504" s="174">
        <v>950.1</v>
      </c>
      <c r="B9504" s="174">
        <v>55.979635233224244</v>
      </c>
    </row>
    <row r="9505" spans="1:2">
      <c r="A9505" s="174">
        <v>950.2</v>
      </c>
      <c r="B9505" s="174">
        <v>55.97189163789097</v>
      </c>
    </row>
    <row r="9506" spans="1:2">
      <c r="A9506" s="174">
        <v>950.30000000000007</v>
      </c>
      <c r="B9506" s="174">
        <v>55.964148042557703</v>
      </c>
    </row>
    <row r="9507" spans="1:2">
      <c r="A9507" s="174">
        <v>950.40000000000009</v>
      </c>
      <c r="B9507" s="174">
        <v>55.956404447224429</v>
      </c>
    </row>
    <row r="9508" spans="1:2">
      <c r="A9508" s="174">
        <v>950.5</v>
      </c>
      <c r="B9508" s="174">
        <v>55.948660851891169</v>
      </c>
    </row>
    <row r="9509" spans="1:2">
      <c r="A9509" s="174">
        <v>950.6</v>
      </c>
      <c r="B9509" s="174">
        <v>55.940917256557903</v>
      </c>
    </row>
    <row r="9510" spans="1:2">
      <c r="A9510" s="174">
        <v>950.7</v>
      </c>
      <c r="B9510" s="174">
        <v>55.933173661224629</v>
      </c>
    </row>
    <row r="9511" spans="1:2">
      <c r="A9511" s="174">
        <v>950.80000000000007</v>
      </c>
      <c r="B9511" s="174">
        <v>55.925430065891362</v>
      </c>
    </row>
    <row r="9512" spans="1:2">
      <c r="A9512" s="174">
        <v>950.90000000000009</v>
      </c>
      <c r="B9512" s="174">
        <v>55.917686470558088</v>
      </c>
    </row>
    <row r="9513" spans="1:2">
      <c r="A9513" s="174">
        <v>951</v>
      </c>
      <c r="B9513" s="174">
        <v>55.909942875224829</v>
      </c>
    </row>
    <row r="9514" spans="1:2">
      <c r="A9514" s="174">
        <v>951.1</v>
      </c>
      <c r="B9514" s="174">
        <v>55.662786075381057</v>
      </c>
    </row>
    <row r="9515" spans="1:2">
      <c r="A9515" s="174">
        <v>951.2</v>
      </c>
      <c r="B9515" s="174">
        <v>55.415629275537277</v>
      </c>
    </row>
    <row r="9516" spans="1:2">
      <c r="A9516" s="174">
        <v>951.30000000000007</v>
      </c>
      <c r="B9516" s="174">
        <v>55.168472475693513</v>
      </c>
    </row>
    <row r="9517" spans="1:2">
      <c r="A9517" s="174">
        <v>951.40000000000009</v>
      </c>
      <c r="B9517" s="174">
        <v>54.921315675849741</v>
      </c>
    </row>
    <row r="9518" spans="1:2">
      <c r="A9518" s="174">
        <v>951.5</v>
      </c>
      <c r="B9518" s="174">
        <v>54.674158876006253</v>
      </c>
    </row>
    <row r="9519" spans="1:2">
      <c r="A9519" s="174">
        <v>951.6</v>
      </c>
      <c r="B9519" s="174">
        <v>54.427002076162474</v>
      </c>
    </row>
    <row r="9520" spans="1:2">
      <c r="A9520" s="174">
        <v>951.7</v>
      </c>
      <c r="B9520" s="174">
        <v>54.179845276318702</v>
      </c>
    </row>
    <row r="9521" spans="1:2">
      <c r="A9521" s="174">
        <v>951.80000000000007</v>
      </c>
      <c r="B9521" s="174">
        <v>53.932688476474929</v>
      </c>
    </row>
    <row r="9522" spans="1:2">
      <c r="A9522" s="174">
        <v>951.90000000000009</v>
      </c>
      <c r="B9522" s="174">
        <v>53.685531676631157</v>
      </c>
    </row>
    <row r="9523" spans="1:2">
      <c r="A9523" s="174">
        <v>952</v>
      </c>
      <c r="B9523" s="174">
        <v>53.438374876787663</v>
      </c>
    </row>
    <row r="9524" spans="1:2">
      <c r="A9524" s="174">
        <v>952.1</v>
      </c>
      <c r="B9524" s="174">
        <v>53.097024052960187</v>
      </c>
    </row>
    <row r="9525" spans="1:2">
      <c r="A9525" s="174">
        <v>952.2</v>
      </c>
      <c r="B9525" s="174">
        <v>52.755673229132718</v>
      </c>
    </row>
    <row r="9526" spans="1:2">
      <c r="A9526" s="174">
        <v>952.30000000000007</v>
      </c>
      <c r="B9526" s="174">
        <v>52.414322405305249</v>
      </c>
    </row>
    <row r="9527" spans="1:2">
      <c r="A9527" s="174">
        <v>952.40000000000009</v>
      </c>
      <c r="B9527" s="174">
        <v>52.07297158147778</v>
      </c>
    </row>
    <row r="9528" spans="1:2">
      <c r="A9528" s="174">
        <v>952.5</v>
      </c>
      <c r="B9528" s="174">
        <v>51.731620757650703</v>
      </c>
    </row>
    <row r="9529" spans="1:2">
      <c r="A9529" s="174">
        <v>952.6</v>
      </c>
      <c r="B9529" s="174">
        <v>51.390269933823227</v>
      </c>
    </row>
    <row r="9530" spans="1:2">
      <c r="A9530" s="174">
        <v>952.7</v>
      </c>
      <c r="B9530" s="174">
        <v>51.048919109995751</v>
      </c>
    </row>
    <row r="9531" spans="1:2">
      <c r="A9531" s="174">
        <v>952.80000000000007</v>
      </c>
      <c r="B9531" s="174">
        <v>50.707568286168282</v>
      </c>
    </row>
    <row r="9532" spans="1:2">
      <c r="A9532" s="174">
        <v>952.90000000000009</v>
      </c>
      <c r="B9532" s="174">
        <v>50.366217462340813</v>
      </c>
    </row>
    <row r="9533" spans="1:2">
      <c r="A9533" s="174">
        <v>953</v>
      </c>
      <c r="B9533" s="174">
        <v>50.024866638513728</v>
      </c>
    </row>
    <row r="9534" spans="1:2">
      <c r="A9534" s="174">
        <v>953.1</v>
      </c>
      <c r="B9534" s="174">
        <v>49.553915413734551</v>
      </c>
    </row>
    <row r="9535" spans="1:2">
      <c r="A9535" s="174">
        <v>953.2</v>
      </c>
      <c r="B9535" s="174">
        <v>49.082964188955373</v>
      </c>
    </row>
    <row r="9536" spans="1:2">
      <c r="A9536" s="174">
        <v>953.30000000000007</v>
      </c>
      <c r="B9536" s="174">
        <v>48.612012964176188</v>
      </c>
    </row>
    <row r="9537" spans="1:2">
      <c r="A9537" s="174">
        <v>953.40000000000009</v>
      </c>
      <c r="B9537" s="174">
        <v>48.14106173939701</v>
      </c>
    </row>
    <row r="9538" spans="1:2">
      <c r="A9538" s="174">
        <v>953.5</v>
      </c>
      <c r="B9538" s="174">
        <v>47.670110514618372</v>
      </c>
    </row>
    <row r="9539" spans="1:2">
      <c r="A9539" s="174">
        <v>953.6</v>
      </c>
      <c r="B9539" s="174">
        <v>47.199159289839187</v>
      </c>
    </row>
    <row r="9540" spans="1:2">
      <c r="A9540" s="174">
        <v>953.7</v>
      </c>
      <c r="B9540" s="174">
        <v>46.728208065060002</v>
      </c>
    </row>
    <row r="9541" spans="1:2">
      <c r="A9541" s="174">
        <v>953.80000000000007</v>
      </c>
      <c r="B9541" s="174">
        <v>46.257256840280817</v>
      </c>
    </row>
    <row r="9542" spans="1:2">
      <c r="A9542" s="174">
        <v>953.90000000000009</v>
      </c>
      <c r="B9542" s="174">
        <v>45.786305615501647</v>
      </c>
    </row>
    <row r="9543" spans="1:2">
      <c r="A9543" s="174">
        <v>954</v>
      </c>
      <c r="B9543" s="174">
        <v>45.315354390723002</v>
      </c>
    </row>
    <row r="9544" spans="1:2">
      <c r="A9544" s="174">
        <v>954.1</v>
      </c>
      <c r="B9544" s="174">
        <v>44.74586509414798</v>
      </c>
    </row>
    <row r="9545" spans="1:2">
      <c r="A9545" s="174">
        <v>954.2</v>
      </c>
      <c r="B9545" s="174">
        <v>44.176375797572952</v>
      </c>
    </row>
    <row r="9546" spans="1:2">
      <c r="A9546" s="174">
        <v>954.30000000000007</v>
      </c>
      <c r="B9546" s="174">
        <v>43.606886500997931</v>
      </c>
    </row>
    <row r="9547" spans="1:2">
      <c r="A9547" s="174">
        <v>954.40000000000009</v>
      </c>
      <c r="B9547" s="174">
        <v>43.037397204422902</v>
      </c>
    </row>
    <row r="9548" spans="1:2">
      <c r="A9548" s="174">
        <v>954.5</v>
      </c>
      <c r="B9548" s="174">
        <v>42.467907907848527</v>
      </c>
    </row>
    <row r="9549" spans="1:2">
      <c r="A9549" s="174">
        <v>954.6</v>
      </c>
      <c r="B9549" s="174">
        <v>41.898418611273513</v>
      </c>
    </row>
    <row r="9550" spans="1:2">
      <c r="A9550" s="174">
        <v>954.7</v>
      </c>
      <c r="B9550" s="174">
        <v>41.328929314698478</v>
      </c>
    </row>
    <row r="9551" spans="1:2">
      <c r="A9551" s="174">
        <v>954.80000000000007</v>
      </c>
      <c r="B9551" s="174">
        <v>40.759440018123463</v>
      </c>
    </row>
    <row r="9552" spans="1:2">
      <c r="A9552" s="174">
        <v>954.90000000000009</v>
      </c>
      <c r="B9552" s="174">
        <v>40.189950721548428</v>
      </c>
    </row>
    <row r="9553" spans="1:2">
      <c r="A9553" s="174">
        <v>955</v>
      </c>
      <c r="B9553" s="174">
        <v>39.620461424974053</v>
      </c>
    </row>
    <row r="9554" spans="1:2">
      <c r="A9554" s="174">
        <v>955.1</v>
      </c>
      <c r="B9554" s="174">
        <v>39.153633228246022</v>
      </c>
    </row>
    <row r="9555" spans="1:2">
      <c r="A9555" s="174">
        <v>955.2</v>
      </c>
      <c r="B9555" s="174">
        <v>38.686805031517991</v>
      </c>
    </row>
    <row r="9556" spans="1:2">
      <c r="A9556" s="174">
        <v>955.30000000000007</v>
      </c>
      <c r="B9556" s="174">
        <v>38.219976834789946</v>
      </c>
    </row>
    <row r="9557" spans="1:2">
      <c r="A9557" s="174">
        <v>955.40000000000009</v>
      </c>
      <c r="B9557" s="174">
        <v>37.753148638061923</v>
      </c>
    </row>
    <row r="9558" spans="1:2">
      <c r="A9558" s="174">
        <v>955.5</v>
      </c>
      <c r="B9558" s="174">
        <v>37.286320441334418</v>
      </c>
    </row>
    <row r="9559" spans="1:2">
      <c r="A9559" s="174">
        <v>955.6</v>
      </c>
      <c r="B9559" s="174">
        <v>36.819492244606387</v>
      </c>
    </row>
    <row r="9560" spans="1:2">
      <c r="A9560" s="174">
        <v>955.7</v>
      </c>
      <c r="B9560" s="174">
        <v>36.352664047878363</v>
      </c>
    </row>
    <row r="9561" spans="1:2">
      <c r="A9561" s="174">
        <v>955.80000000000007</v>
      </c>
      <c r="B9561" s="174">
        <v>35.885835851150333</v>
      </c>
    </row>
    <row r="9562" spans="1:2">
      <c r="A9562" s="174">
        <v>955.90000000000009</v>
      </c>
      <c r="B9562" s="174">
        <v>35.419007654422288</v>
      </c>
    </row>
    <row r="9563" spans="1:2">
      <c r="A9563" s="174">
        <v>956</v>
      </c>
      <c r="B9563" s="174">
        <v>34.95217945769479</v>
      </c>
    </row>
    <row r="9564" spans="1:2">
      <c r="A9564" s="174">
        <v>956.1</v>
      </c>
      <c r="B9564" s="174">
        <v>34.359574455866813</v>
      </c>
    </row>
    <row r="9565" spans="1:2">
      <c r="A9565" s="174">
        <v>956.2</v>
      </c>
      <c r="B9565" s="174">
        <v>33.766969454038843</v>
      </c>
    </row>
    <row r="9566" spans="1:2">
      <c r="A9566" s="174">
        <v>956.30000000000007</v>
      </c>
      <c r="B9566" s="174">
        <v>33.17436445221086</v>
      </c>
    </row>
    <row r="9567" spans="1:2">
      <c r="A9567" s="174">
        <v>956.40000000000009</v>
      </c>
      <c r="B9567" s="174">
        <v>32.581759450382883</v>
      </c>
    </row>
    <row r="9568" spans="1:2">
      <c r="A9568" s="174">
        <v>956.5</v>
      </c>
      <c r="B9568" s="174">
        <v>31.989154448555581</v>
      </c>
    </row>
    <row r="9569" spans="1:2">
      <c r="A9569" s="174">
        <v>956.6</v>
      </c>
      <c r="B9569" s="174">
        <v>31.396549446727601</v>
      </c>
    </row>
    <row r="9570" spans="1:2">
      <c r="A9570" s="174">
        <v>956.7</v>
      </c>
      <c r="B9570" s="174">
        <v>30.803944444899631</v>
      </c>
    </row>
    <row r="9571" spans="1:2">
      <c r="A9571" s="174">
        <v>956.80000000000007</v>
      </c>
      <c r="B9571" s="174">
        <v>30.211339443071651</v>
      </c>
    </row>
    <row r="9572" spans="1:2">
      <c r="A9572" s="174">
        <v>956.90000000000009</v>
      </c>
      <c r="B9572" s="174">
        <v>29.618734441243671</v>
      </c>
    </row>
    <row r="9573" spans="1:2">
      <c r="A9573" s="174">
        <v>957</v>
      </c>
      <c r="B9573" s="174">
        <v>29.026129439416369</v>
      </c>
    </row>
    <row r="9574" spans="1:2">
      <c r="A9574" s="174">
        <v>957.1</v>
      </c>
      <c r="B9574" s="174">
        <v>28.728969107680559</v>
      </c>
    </row>
    <row r="9575" spans="1:2">
      <c r="A9575" s="174">
        <v>957.2</v>
      </c>
      <c r="B9575" s="174">
        <v>28.431808775944749</v>
      </c>
    </row>
    <row r="9576" spans="1:2">
      <c r="A9576" s="174">
        <v>957.30000000000007</v>
      </c>
      <c r="B9576" s="174">
        <v>28.134648444208938</v>
      </c>
    </row>
    <row r="9577" spans="1:2">
      <c r="A9577" s="174">
        <v>957.40000000000009</v>
      </c>
      <c r="B9577" s="174">
        <v>27.837488112473139</v>
      </c>
    </row>
    <row r="9578" spans="1:2">
      <c r="A9578" s="174">
        <v>957.5</v>
      </c>
      <c r="B9578" s="174">
        <v>27.540327780737659</v>
      </c>
    </row>
    <row r="9579" spans="1:2">
      <c r="A9579" s="174">
        <v>957.6</v>
      </c>
      <c r="B9579" s="174">
        <v>27.243167449001859</v>
      </c>
    </row>
    <row r="9580" spans="1:2">
      <c r="A9580" s="174">
        <v>957.7</v>
      </c>
      <c r="B9580" s="174">
        <v>26.946007117266049</v>
      </c>
    </row>
    <row r="9581" spans="1:2">
      <c r="A9581" s="174">
        <v>957.80000000000007</v>
      </c>
      <c r="B9581" s="174">
        <v>26.648846785530239</v>
      </c>
    </row>
    <row r="9582" spans="1:2">
      <c r="A9582" s="174">
        <v>957.90000000000009</v>
      </c>
      <c r="B9582" s="174">
        <v>26.351686453794429</v>
      </c>
    </row>
    <row r="9583" spans="1:2">
      <c r="A9583" s="174">
        <v>958</v>
      </c>
      <c r="B9583" s="174">
        <v>26.054526122058959</v>
      </c>
    </row>
    <row r="9584" spans="1:2">
      <c r="A9584" s="174">
        <v>958.1</v>
      </c>
      <c r="B9584" s="174">
        <v>26.043426985951999</v>
      </c>
    </row>
    <row r="9585" spans="1:2">
      <c r="A9585" s="174">
        <v>958.2</v>
      </c>
      <c r="B9585" s="174">
        <v>26.03232784984505</v>
      </c>
    </row>
    <row r="9586" spans="1:2">
      <c r="A9586" s="174">
        <v>958.30000000000007</v>
      </c>
      <c r="B9586" s="174">
        <v>26.02122871373809</v>
      </c>
    </row>
    <row r="9587" spans="1:2">
      <c r="A9587" s="174">
        <v>958.40000000000009</v>
      </c>
      <c r="B9587" s="174">
        <v>26.01012957763113</v>
      </c>
    </row>
    <row r="9588" spans="1:2">
      <c r="A9588" s="174">
        <v>958.5</v>
      </c>
      <c r="B9588" s="174">
        <v>25.99903044152418</v>
      </c>
    </row>
    <row r="9589" spans="1:2">
      <c r="A9589" s="174">
        <v>958.6</v>
      </c>
      <c r="B9589" s="174">
        <v>25.987931305417231</v>
      </c>
    </row>
    <row r="9590" spans="1:2">
      <c r="A9590" s="174">
        <v>958.7</v>
      </c>
      <c r="B9590" s="174">
        <v>25.976832169310271</v>
      </c>
    </row>
    <row r="9591" spans="1:2">
      <c r="A9591" s="174">
        <v>958.80000000000007</v>
      </c>
      <c r="B9591" s="174">
        <v>25.96573303320331</v>
      </c>
    </row>
    <row r="9592" spans="1:2">
      <c r="A9592" s="174">
        <v>958.90000000000009</v>
      </c>
      <c r="B9592" s="174">
        <v>25.954633897096361</v>
      </c>
    </row>
    <row r="9593" spans="1:2">
      <c r="A9593" s="174">
        <v>959</v>
      </c>
      <c r="B9593" s="174">
        <v>25.943534760989412</v>
      </c>
    </row>
    <row r="9594" spans="1:2">
      <c r="A9594" s="174">
        <v>959.1</v>
      </c>
      <c r="B9594" s="174">
        <v>26.1049314727168</v>
      </c>
    </row>
    <row r="9595" spans="1:2">
      <c r="A9595" s="174">
        <v>959.2</v>
      </c>
      <c r="B9595" s="174">
        <v>26.266328184444191</v>
      </c>
    </row>
    <row r="9596" spans="1:2">
      <c r="A9596" s="174">
        <v>959.30000000000007</v>
      </c>
      <c r="B9596" s="174">
        <v>26.427724896171569</v>
      </c>
    </row>
    <row r="9597" spans="1:2">
      <c r="A9597" s="174">
        <v>959.40000000000009</v>
      </c>
      <c r="B9597" s="174">
        <v>26.58912160789896</v>
      </c>
    </row>
    <row r="9598" spans="1:2">
      <c r="A9598" s="174">
        <v>959.5</v>
      </c>
      <c r="B9598" s="174">
        <v>26.75051831962617</v>
      </c>
    </row>
    <row r="9599" spans="1:2">
      <c r="A9599" s="174">
        <v>959.6</v>
      </c>
      <c r="B9599" s="174">
        <v>26.911915031353551</v>
      </c>
    </row>
    <row r="9600" spans="1:2">
      <c r="A9600" s="174">
        <v>959.7</v>
      </c>
      <c r="B9600" s="174">
        <v>27.073311743080939</v>
      </c>
    </row>
    <row r="9601" spans="1:2">
      <c r="A9601" s="174">
        <v>959.80000000000007</v>
      </c>
      <c r="B9601" s="174">
        <v>27.234708454808331</v>
      </c>
    </row>
    <row r="9602" spans="1:2">
      <c r="A9602" s="174">
        <v>959.90000000000009</v>
      </c>
      <c r="B9602" s="174">
        <v>27.396105166535719</v>
      </c>
    </row>
    <row r="9603" spans="1:2">
      <c r="A9603" s="174">
        <v>960</v>
      </c>
      <c r="B9603" s="174">
        <v>27.557501878262919</v>
      </c>
    </row>
    <row r="9604" spans="1:2">
      <c r="A9604" s="174">
        <v>960.1</v>
      </c>
      <c r="B9604" s="174">
        <v>27.89074973320929</v>
      </c>
    </row>
    <row r="9605" spans="1:2">
      <c r="A9605" s="174">
        <v>960.2</v>
      </c>
      <c r="B9605" s="174">
        <v>28.223997588155669</v>
      </c>
    </row>
    <row r="9606" spans="1:2">
      <c r="A9606" s="174">
        <v>960.30000000000007</v>
      </c>
      <c r="B9606" s="174">
        <v>28.55724544310204</v>
      </c>
    </row>
    <row r="9607" spans="1:2">
      <c r="A9607" s="174">
        <v>960.40000000000009</v>
      </c>
      <c r="B9607" s="174">
        <v>28.890493298048408</v>
      </c>
    </row>
    <row r="9608" spans="1:2">
      <c r="A9608" s="174">
        <v>960.5</v>
      </c>
      <c r="B9608" s="174">
        <v>29.22374115299441</v>
      </c>
    </row>
    <row r="9609" spans="1:2">
      <c r="A9609" s="174">
        <v>960.6</v>
      </c>
      <c r="B9609" s="174">
        <v>29.556989007940778</v>
      </c>
    </row>
    <row r="9610" spans="1:2">
      <c r="A9610" s="174">
        <v>960.7</v>
      </c>
      <c r="B9610" s="174">
        <v>29.890236862887161</v>
      </c>
    </row>
    <row r="9611" spans="1:2">
      <c r="A9611" s="174">
        <v>960.80000000000007</v>
      </c>
      <c r="B9611" s="174">
        <v>30.223484717833529</v>
      </c>
    </row>
    <row r="9612" spans="1:2">
      <c r="A9612" s="174">
        <v>960.90000000000009</v>
      </c>
      <c r="B9612" s="174">
        <v>30.5567325727799</v>
      </c>
    </row>
    <row r="9613" spans="1:2">
      <c r="A9613" s="174">
        <v>961</v>
      </c>
      <c r="B9613" s="174">
        <v>30.889980427725899</v>
      </c>
    </row>
    <row r="9614" spans="1:2">
      <c r="A9614" s="174">
        <v>961.1</v>
      </c>
      <c r="B9614" s="174">
        <v>31.640355198225649</v>
      </c>
    </row>
    <row r="9615" spans="1:2">
      <c r="A9615" s="174">
        <v>961.2</v>
      </c>
      <c r="B9615" s="174">
        <v>32.390729968725388</v>
      </c>
    </row>
    <row r="9616" spans="1:2">
      <c r="A9616" s="174">
        <v>961.30000000000007</v>
      </c>
      <c r="B9616" s="174">
        <v>33.141104739225128</v>
      </c>
    </row>
    <row r="9617" spans="1:2">
      <c r="A9617" s="174">
        <v>961.40000000000009</v>
      </c>
      <c r="B9617" s="174">
        <v>33.891479509724881</v>
      </c>
    </row>
    <row r="9618" spans="1:2">
      <c r="A9618" s="174">
        <v>961.5</v>
      </c>
      <c r="B9618" s="174">
        <v>34.641854280223782</v>
      </c>
    </row>
    <row r="9619" spans="1:2">
      <c r="A9619" s="174">
        <v>961.6</v>
      </c>
      <c r="B9619" s="174">
        <v>35.392229050723522</v>
      </c>
    </row>
    <row r="9620" spans="1:2">
      <c r="A9620" s="174">
        <v>961.7</v>
      </c>
      <c r="B9620" s="174">
        <v>36.142603821223261</v>
      </c>
    </row>
    <row r="9621" spans="1:2">
      <c r="A9621" s="174">
        <v>961.80000000000007</v>
      </c>
      <c r="B9621" s="174">
        <v>36.892978591723008</v>
      </c>
    </row>
    <row r="9622" spans="1:2">
      <c r="A9622" s="174">
        <v>961.90000000000009</v>
      </c>
      <c r="B9622" s="174">
        <v>37.643353362222747</v>
      </c>
    </row>
    <row r="9623" spans="1:2">
      <c r="A9623" s="174">
        <v>962</v>
      </c>
      <c r="B9623" s="174">
        <v>38.393728132721648</v>
      </c>
    </row>
    <row r="9624" spans="1:2">
      <c r="A9624" s="174">
        <v>962.1</v>
      </c>
      <c r="B9624" s="174">
        <v>38.983804686167851</v>
      </c>
    </row>
    <row r="9625" spans="1:2">
      <c r="A9625" s="174">
        <v>962.2</v>
      </c>
      <c r="B9625" s="174">
        <v>39.573881239614053</v>
      </c>
    </row>
    <row r="9626" spans="1:2">
      <c r="A9626" s="174">
        <v>962.30000000000007</v>
      </c>
      <c r="B9626" s="174">
        <v>40.163957793060263</v>
      </c>
    </row>
    <row r="9627" spans="1:2">
      <c r="A9627" s="174">
        <v>962.40000000000009</v>
      </c>
      <c r="B9627" s="174">
        <v>40.754034346506458</v>
      </c>
    </row>
    <row r="9628" spans="1:2">
      <c r="A9628" s="174">
        <v>962.5</v>
      </c>
      <c r="B9628" s="174">
        <v>41.344110899951993</v>
      </c>
    </row>
    <row r="9629" spans="1:2">
      <c r="A9629" s="174">
        <v>962.6</v>
      </c>
      <c r="B9629" s="174">
        <v>41.934187453398188</v>
      </c>
    </row>
    <row r="9630" spans="1:2">
      <c r="A9630" s="174">
        <v>962.7</v>
      </c>
      <c r="B9630" s="174">
        <v>42.52426400684439</v>
      </c>
    </row>
    <row r="9631" spans="1:2">
      <c r="A9631" s="174">
        <v>962.80000000000007</v>
      </c>
      <c r="B9631" s="174">
        <v>43.114340560290593</v>
      </c>
    </row>
    <row r="9632" spans="1:2">
      <c r="A9632" s="174">
        <v>962.90000000000009</v>
      </c>
      <c r="B9632" s="174">
        <v>43.704417113736802</v>
      </c>
    </row>
    <row r="9633" spans="1:2">
      <c r="A9633" s="174">
        <v>963</v>
      </c>
      <c r="B9633" s="174">
        <v>44.294493667182323</v>
      </c>
    </row>
    <row r="9634" spans="1:2">
      <c r="A9634" s="174">
        <v>963.1</v>
      </c>
      <c r="B9634" s="174">
        <v>44.703548601097971</v>
      </c>
    </row>
    <row r="9635" spans="1:2">
      <c r="A9635" s="174">
        <v>963.2</v>
      </c>
      <c r="B9635" s="174">
        <v>45.112603535013619</v>
      </c>
    </row>
    <row r="9636" spans="1:2">
      <c r="A9636" s="174">
        <v>963.30000000000007</v>
      </c>
      <c r="B9636" s="174">
        <v>45.521658468929267</v>
      </c>
    </row>
    <row r="9637" spans="1:2">
      <c r="A9637" s="174">
        <v>963.40000000000009</v>
      </c>
      <c r="B9637" s="174">
        <v>45.930713402844923</v>
      </c>
    </row>
    <row r="9638" spans="1:2">
      <c r="A9638" s="174">
        <v>963.5</v>
      </c>
      <c r="B9638" s="174">
        <v>46.339768336760088</v>
      </c>
    </row>
    <row r="9639" spans="1:2">
      <c r="A9639" s="174">
        <v>963.6</v>
      </c>
      <c r="B9639" s="174">
        <v>46.748823270675743</v>
      </c>
    </row>
    <row r="9640" spans="1:2">
      <c r="A9640" s="174">
        <v>963.7</v>
      </c>
      <c r="B9640" s="174">
        <v>47.157878204591391</v>
      </c>
    </row>
    <row r="9641" spans="1:2">
      <c r="A9641" s="174">
        <v>963.80000000000007</v>
      </c>
      <c r="B9641" s="174">
        <v>47.566933138507039</v>
      </c>
    </row>
    <row r="9642" spans="1:2">
      <c r="A9642" s="174">
        <v>963.90000000000009</v>
      </c>
      <c r="B9642" s="174">
        <v>47.975988072422687</v>
      </c>
    </row>
    <row r="9643" spans="1:2">
      <c r="A9643" s="174">
        <v>964</v>
      </c>
      <c r="B9643" s="174">
        <v>48.385043006337867</v>
      </c>
    </row>
    <row r="9644" spans="1:2">
      <c r="A9644" s="174">
        <v>964.1</v>
      </c>
      <c r="B9644" s="174">
        <v>48.592322661122182</v>
      </c>
    </row>
    <row r="9645" spans="1:2">
      <c r="A9645" s="174">
        <v>964.2</v>
      </c>
      <c r="B9645" s="174">
        <v>48.79960231590649</v>
      </c>
    </row>
    <row r="9646" spans="1:2">
      <c r="A9646" s="174">
        <v>964.30000000000007</v>
      </c>
      <c r="B9646" s="174">
        <v>49.006881970690799</v>
      </c>
    </row>
    <row r="9647" spans="1:2">
      <c r="A9647" s="174">
        <v>964.40000000000009</v>
      </c>
      <c r="B9647" s="174">
        <v>49.214161625475107</v>
      </c>
    </row>
    <row r="9648" spans="1:2">
      <c r="A9648" s="174">
        <v>964.5</v>
      </c>
      <c r="B9648" s="174">
        <v>49.421441280259188</v>
      </c>
    </row>
    <row r="9649" spans="1:2">
      <c r="A9649" s="174">
        <v>964.6</v>
      </c>
      <c r="B9649" s="174">
        <v>49.628720935043503</v>
      </c>
    </row>
    <row r="9650" spans="1:2">
      <c r="A9650" s="174">
        <v>964.7</v>
      </c>
      <c r="B9650" s="174">
        <v>49.836000589827798</v>
      </c>
    </row>
    <row r="9651" spans="1:2">
      <c r="A9651" s="174">
        <v>964.80000000000007</v>
      </c>
      <c r="B9651" s="174">
        <v>50.04328024461212</v>
      </c>
    </row>
    <row r="9652" spans="1:2">
      <c r="A9652" s="174">
        <v>964.90000000000009</v>
      </c>
      <c r="B9652" s="174">
        <v>50.250559899396428</v>
      </c>
    </row>
    <row r="9653" spans="1:2">
      <c r="A9653" s="174">
        <v>965</v>
      </c>
      <c r="B9653" s="174">
        <v>50.457839554180502</v>
      </c>
    </row>
    <row r="9654" spans="1:2">
      <c r="A9654" s="174">
        <v>965.1</v>
      </c>
      <c r="B9654" s="174">
        <v>50.490585735289997</v>
      </c>
    </row>
    <row r="9655" spans="1:2">
      <c r="A9655" s="174">
        <v>965.2</v>
      </c>
      <c r="B9655" s="174">
        <v>50.523331916399499</v>
      </c>
    </row>
    <row r="9656" spans="1:2">
      <c r="A9656" s="174">
        <v>965.30000000000007</v>
      </c>
      <c r="B9656" s="174">
        <v>50.556078097508987</v>
      </c>
    </row>
    <row r="9657" spans="1:2">
      <c r="A9657" s="174">
        <v>965.40000000000009</v>
      </c>
      <c r="B9657" s="174">
        <v>50.588824278618489</v>
      </c>
    </row>
    <row r="9658" spans="1:2">
      <c r="A9658" s="174">
        <v>965.5</v>
      </c>
      <c r="B9658" s="174">
        <v>50.621570459727948</v>
      </c>
    </row>
    <row r="9659" spans="1:2">
      <c r="A9659" s="174">
        <v>965.6</v>
      </c>
      <c r="B9659" s="174">
        <v>50.65431664083745</v>
      </c>
    </row>
    <row r="9660" spans="1:2">
      <c r="A9660" s="174">
        <v>965.7</v>
      </c>
      <c r="B9660" s="174">
        <v>50.687062821946952</v>
      </c>
    </row>
    <row r="9661" spans="1:2">
      <c r="A9661" s="174">
        <v>965.80000000000007</v>
      </c>
      <c r="B9661" s="174">
        <v>50.719809003056447</v>
      </c>
    </row>
    <row r="9662" spans="1:2">
      <c r="A9662" s="174">
        <v>965.90000000000009</v>
      </c>
      <c r="B9662" s="174">
        <v>50.752555184165942</v>
      </c>
    </row>
    <row r="9663" spans="1:2">
      <c r="A9663" s="174">
        <v>966</v>
      </c>
      <c r="B9663" s="174">
        <v>50.785301365275402</v>
      </c>
    </row>
    <row r="9664" spans="1:2">
      <c r="A9664" s="174">
        <v>966.1</v>
      </c>
      <c r="B9664" s="174">
        <v>50.921962504994447</v>
      </c>
    </row>
    <row r="9665" spans="1:2">
      <c r="A9665" s="174">
        <v>966.2</v>
      </c>
      <c r="B9665" s="174">
        <v>51.058623644713506</v>
      </c>
    </row>
    <row r="9666" spans="1:2">
      <c r="A9666" s="174">
        <v>966.30000000000007</v>
      </c>
      <c r="B9666" s="174">
        <v>51.195284784432559</v>
      </c>
    </row>
    <row r="9667" spans="1:2">
      <c r="A9667" s="174">
        <v>966.40000000000009</v>
      </c>
      <c r="B9667" s="174">
        <v>51.331945924151611</v>
      </c>
    </row>
    <row r="9668" spans="1:2">
      <c r="A9668" s="174">
        <v>966.5</v>
      </c>
      <c r="B9668" s="174">
        <v>51.468607063870508</v>
      </c>
    </row>
    <row r="9669" spans="1:2">
      <c r="A9669" s="174">
        <v>966.6</v>
      </c>
      <c r="B9669" s="174">
        <v>51.605268203589553</v>
      </c>
    </row>
    <row r="9670" spans="1:2">
      <c r="A9670" s="174">
        <v>966.7</v>
      </c>
      <c r="B9670" s="174">
        <v>51.741929343308612</v>
      </c>
    </row>
    <row r="9671" spans="1:2">
      <c r="A9671" s="174">
        <v>966.80000000000007</v>
      </c>
      <c r="B9671" s="174">
        <v>51.878590483027658</v>
      </c>
    </row>
    <row r="9672" spans="1:2">
      <c r="A9672" s="174">
        <v>966.90000000000009</v>
      </c>
      <c r="B9672" s="174">
        <v>52.01525162274671</v>
      </c>
    </row>
    <row r="9673" spans="1:2">
      <c r="A9673" s="174">
        <v>967</v>
      </c>
      <c r="B9673" s="174">
        <v>52.151912762465606</v>
      </c>
    </row>
    <row r="9674" spans="1:2">
      <c r="A9674" s="174">
        <v>967.1</v>
      </c>
      <c r="B9674" s="174">
        <v>52.068624147284197</v>
      </c>
    </row>
    <row r="9675" spans="1:2">
      <c r="A9675" s="174">
        <v>967.2</v>
      </c>
      <c r="B9675" s="174">
        <v>51.985335532102781</v>
      </c>
    </row>
    <row r="9676" spans="1:2">
      <c r="A9676" s="174">
        <v>967.30000000000007</v>
      </c>
      <c r="B9676" s="174">
        <v>51.902046916921371</v>
      </c>
    </row>
    <row r="9677" spans="1:2">
      <c r="A9677" s="174">
        <v>967.40000000000009</v>
      </c>
      <c r="B9677" s="174">
        <v>51.818758301739948</v>
      </c>
    </row>
    <row r="9678" spans="1:2">
      <c r="A9678" s="174">
        <v>967.5</v>
      </c>
      <c r="B9678" s="174">
        <v>51.735469686558638</v>
      </c>
    </row>
    <row r="9679" spans="1:2">
      <c r="A9679" s="174">
        <v>967.6</v>
      </c>
      <c r="B9679" s="174">
        <v>51.652181071377228</v>
      </c>
    </row>
    <row r="9680" spans="1:2">
      <c r="A9680" s="174">
        <v>967.7</v>
      </c>
      <c r="B9680" s="174">
        <v>51.568892456195812</v>
      </c>
    </row>
    <row r="9681" spans="1:2">
      <c r="A9681" s="174">
        <v>967.80000000000007</v>
      </c>
      <c r="B9681" s="174">
        <v>51.485603841014402</v>
      </c>
    </row>
    <row r="9682" spans="1:2">
      <c r="A9682" s="174">
        <v>967.90000000000009</v>
      </c>
      <c r="B9682" s="174">
        <v>51.402315225832993</v>
      </c>
    </row>
    <row r="9683" spans="1:2">
      <c r="A9683" s="174">
        <v>968</v>
      </c>
      <c r="B9683" s="174">
        <v>51.319026610651669</v>
      </c>
    </row>
    <row r="9684" spans="1:2">
      <c r="A9684" s="174">
        <v>968.1</v>
      </c>
      <c r="B9684" s="174">
        <v>51.385615105422183</v>
      </c>
    </row>
    <row r="9685" spans="1:2">
      <c r="A9685" s="174">
        <v>968.2</v>
      </c>
      <c r="B9685" s="174">
        <v>51.452203600192682</v>
      </c>
    </row>
    <row r="9686" spans="1:2">
      <c r="A9686" s="174">
        <v>968.30000000000007</v>
      </c>
      <c r="B9686" s="174">
        <v>51.518792094963182</v>
      </c>
    </row>
    <row r="9687" spans="1:2">
      <c r="A9687" s="174">
        <v>968.40000000000009</v>
      </c>
      <c r="B9687" s="174">
        <v>51.585380589733688</v>
      </c>
    </row>
    <row r="9688" spans="1:2">
      <c r="A9688" s="174">
        <v>968.5</v>
      </c>
      <c r="B9688" s="174">
        <v>51.651969084504117</v>
      </c>
    </row>
    <row r="9689" spans="1:2">
      <c r="A9689" s="174">
        <v>968.6</v>
      </c>
      <c r="B9689" s="174">
        <v>51.718557579274623</v>
      </c>
    </row>
    <row r="9690" spans="1:2">
      <c r="A9690" s="174">
        <v>968.7</v>
      </c>
      <c r="B9690" s="174">
        <v>51.785146074045123</v>
      </c>
    </row>
    <row r="9691" spans="1:2">
      <c r="A9691" s="174">
        <v>968.80000000000007</v>
      </c>
      <c r="B9691" s="174">
        <v>51.851734568815623</v>
      </c>
    </row>
    <row r="9692" spans="1:2">
      <c r="A9692" s="174">
        <v>968.90000000000009</v>
      </c>
      <c r="B9692" s="174">
        <v>51.918323063586129</v>
      </c>
    </row>
    <row r="9693" spans="1:2">
      <c r="A9693" s="174">
        <v>969</v>
      </c>
      <c r="B9693" s="174">
        <v>51.984911558356558</v>
      </c>
    </row>
    <row r="9694" spans="1:2">
      <c r="A9694" s="174">
        <v>969.1</v>
      </c>
      <c r="B9694" s="174">
        <v>51.88986967814602</v>
      </c>
    </row>
    <row r="9695" spans="1:2">
      <c r="A9695" s="174">
        <v>969.2</v>
      </c>
      <c r="B9695" s="174">
        <v>51.794827797935483</v>
      </c>
    </row>
    <row r="9696" spans="1:2">
      <c r="A9696" s="174">
        <v>969.30000000000007</v>
      </c>
      <c r="B9696" s="174">
        <v>51.699785917724938</v>
      </c>
    </row>
    <row r="9697" spans="1:2">
      <c r="A9697" s="174">
        <v>969.40000000000009</v>
      </c>
      <c r="B9697" s="174">
        <v>51.604744037514394</v>
      </c>
    </row>
    <row r="9698" spans="1:2">
      <c r="A9698" s="174">
        <v>969.5</v>
      </c>
      <c r="B9698" s="174">
        <v>51.509702157303963</v>
      </c>
    </row>
    <row r="9699" spans="1:2">
      <c r="A9699" s="174">
        <v>969.6</v>
      </c>
      <c r="B9699" s="174">
        <v>51.414660277093432</v>
      </c>
    </row>
    <row r="9700" spans="1:2">
      <c r="A9700" s="174">
        <v>969.7</v>
      </c>
      <c r="B9700" s="174">
        <v>51.319618396882881</v>
      </c>
    </row>
    <row r="9701" spans="1:2">
      <c r="A9701" s="174">
        <v>969.80000000000007</v>
      </c>
      <c r="B9701" s="174">
        <v>51.224576516672343</v>
      </c>
    </row>
    <row r="9702" spans="1:2">
      <c r="A9702" s="174">
        <v>969.90000000000009</v>
      </c>
      <c r="B9702" s="174">
        <v>51.129534636461798</v>
      </c>
    </row>
    <row r="9703" spans="1:2">
      <c r="A9703" s="174">
        <v>970</v>
      </c>
      <c r="B9703" s="174">
        <v>51.034492756251367</v>
      </c>
    </row>
    <row r="9704" spans="1:2">
      <c r="A9704" s="174">
        <v>970.1</v>
      </c>
      <c r="B9704" s="174">
        <v>50.927554862877308</v>
      </c>
    </row>
    <row r="9705" spans="1:2">
      <c r="A9705" s="174">
        <v>970.2</v>
      </c>
      <c r="B9705" s="174">
        <v>50.820616969503249</v>
      </c>
    </row>
    <row r="9706" spans="1:2">
      <c r="A9706" s="174">
        <v>970.30000000000007</v>
      </c>
      <c r="B9706" s="174">
        <v>50.713679076129189</v>
      </c>
    </row>
    <row r="9707" spans="1:2">
      <c r="A9707" s="174">
        <v>970.40000000000009</v>
      </c>
      <c r="B9707" s="174">
        <v>50.60674118275513</v>
      </c>
    </row>
    <row r="9708" spans="1:2">
      <c r="A9708" s="174">
        <v>970.5</v>
      </c>
      <c r="B9708" s="174">
        <v>50.499803289381191</v>
      </c>
    </row>
    <row r="9709" spans="1:2">
      <c r="A9709" s="174">
        <v>970.6</v>
      </c>
      <c r="B9709" s="174">
        <v>50.392865396007139</v>
      </c>
    </row>
    <row r="9710" spans="1:2">
      <c r="A9710" s="174">
        <v>970.7</v>
      </c>
      <c r="B9710" s="174">
        <v>50.285927502633079</v>
      </c>
    </row>
    <row r="9711" spans="1:2">
      <c r="A9711" s="174">
        <v>970.80000000000007</v>
      </c>
      <c r="B9711" s="174">
        <v>50.17898960925902</v>
      </c>
    </row>
    <row r="9712" spans="1:2">
      <c r="A9712" s="174">
        <v>970.90000000000009</v>
      </c>
      <c r="B9712" s="174">
        <v>50.07205171588496</v>
      </c>
    </row>
    <row r="9713" spans="1:2">
      <c r="A9713" s="174">
        <v>971</v>
      </c>
      <c r="B9713" s="174">
        <v>49.965113822511022</v>
      </c>
    </row>
    <row r="9714" spans="1:2">
      <c r="A9714" s="174">
        <v>971.1</v>
      </c>
      <c r="B9714" s="174">
        <v>49.561100284012689</v>
      </c>
    </row>
    <row r="9715" spans="1:2">
      <c r="A9715" s="174">
        <v>971.2</v>
      </c>
      <c r="B9715" s="174">
        <v>49.157086745514349</v>
      </c>
    </row>
    <row r="9716" spans="1:2">
      <c r="A9716" s="174">
        <v>971.30000000000007</v>
      </c>
      <c r="B9716" s="174">
        <v>48.753073207016023</v>
      </c>
    </row>
    <row r="9717" spans="1:2">
      <c r="A9717" s="174">
        <v>971.40000000000009</v>
      </c>
      <c r="B9717" s="174">
        <v>48.349059668517683</v>
      </c>
    </row>
    <row r="9718" spans="1:2">
      <c r="A9718" s="174">
        <v>971.5</v>
      </c>
      <c r="B9718" s="174">
        <v>47.945046130019797</v>
      </c>
    </row>
    <row r="9719" spans="1:2">
      <c r="A9719" s="174">
        <v>971.6</v>
      </c>
      <c r="B9719" s="174">
        <v>47.541032591521471</v>
      </c>
    </row>
    <row r="9720" spans="1:2">
      <c r="A9720" s="174">
        <v>971.7</v>
      </c>
      <c r="B9720" s="174">
        <v>47.137019053023131</v>
      </c>
    </row>
    <row r="9721" spans="1:2">
      <c r="A9721" s="174">
        <v>971.80000000000007</v>
      </c>
      <c r="B9721" s="174">
        <v>46.733005514524798</v>
      </c>
    </row>
    <row r="9722" spans="1:2">
      <c r="A9722" s="174">
        <v>971.90000000000009</v>
      </c>
      <c r="B9722" s="174">
        <v>46.328991976026472</v>
      </c>
    </row>
    <row r="9723" spans="1:2">
      <c r="A9723" s="174">
        <v>972</v>
      </c>
      <c r="B9723" s="174">
        <v>45.924978437528587</v>
      </c>
    </row>
    <row r="9724" spans="1:2">
      <c r="A9724" s="174">
        <v>972.1</v>
      </c>
      <c r="B9724" s="174">
        <v>45.571232419767902</v>
      </c>
    </row>
    <row r="9725" spans="1:2">
      <c r="A9725" s="174">
        <v>972.2</v>
      </c>
      <c r="B9725" s="174">
        <v>45.217486402007211</v>
      </c>
    </row>
    <row r="9726" spans="1:2">
      <c r="A9726" s="174">
        <v>972.30000000000007</v>
      </c>
      <c r="B9726" s="174">
        <v>44.863740384246533</v>
      </c>
    </row>
    <row r="9727" spans="1:2">
      <c r="A9727" s="174">
        <v>972.40000000000009</v>
      </c>
      <c r="B9727" s="174">
        <v>44.509994366485842</v>
      </c>
    </row>
    <row r="9728" spans="1:2">
      <c r="A9728" s="174">
        <v>972.5</v>
      </c>
      <c r="B9728" s="174">
        <v>44.156248348725548</v>
      </c>
    </row>
    <row r="9729" spans="1:2">
      <c r="A9729" s="174">
        <v>972.6</v>
      </c>
      <c r="B9729" s="174">
        <v>43.80250233096487</v>
      </c>
    </row>
    <row r="9730" spans="1:2">
      <c r="A9730" s="174">
        <v>972.7</v>
      </c>
      <c r="B9730" s="174">
        <v>43.448756313204179</v>
      </c>
    </row>
    <row r="9731" spans="1:2">
      <c r="A9731" s="174">
        <v>972.80000000000007</v>
      </c>
      <c r="B9731" s="174">
        <v>43.095010295443487</v>
      </c>
    </row>
    <row r="9732" spans="1:2">
      <c r="A9732" s="174">
        <v>972.90000000000009</v>
      </c>
      <c r="B9732" s="174">
        <v>42.741264277682809</v>
      </c>
    </row>
    <row r="9733" spans="1:2">
      <c r="A9733" s="174">
        <v>973</v>
      </c>
      <c r="B9733" s="174">
        <v>42.387518259922523</v>
      </c>
    </row>
    <row r="9734" spans="1:2">
      <c r="A9734" s="174">
        <v>973.1</v>
      </c>
      <c r="B9734" s="174">
        <v>41.796668207570121</v>
      </c>
    </row>
    <row r="9735" spans="1:2">
      <c r="A9735" s="174">
        <v>973.2</v>
      </c>
      <c r="B9735" s="174">
        <v>41.205818155217727</v>
      </c>
    </row>
    <row r="9736" spans="1:2">
      <c r="A9736" s="174">
        <v>973.30000000000007</v>
      </c>
      <c r="B9736" s="174">
        <v>40.614968102865333</v>
      </c>
    </row>
    <row r="9737" spans="1:2">
      <c r="A9737" s="174">
        <v>973.40000000000009</v>
      </c>
      <c r="B9737" s="174">
        <v>40.024118050512932</v>
      </c>
    </row>
    <row r="9738" spans="1:2">
      <c r="A9738" s="174">
        <v>973.5</v>
      </c>
      <c r="B9738" s="174">
        <v>39.433267998161199</v>
      </c>
    </row>
    <row r="9739" spans="1:2">
      <c r="A9739" s="174">
        <v>973.6</v>
      </c>
      <c r="B9739" s="174">
        <v>38.842417945808798</v>
      </c>
    </row>
    <row r="9740" spans="1:2">
      <c r="A9740" s="174">
        <v>973.7</v>
      </c>
      <c r="B9740" s="174">
        <v>38.251567893456397</v>
      </c>
    </row>
    <row r="9741" spans="1:2">
      <c r="A9741" s="174">
        <v>973.80000000000007</v>
      </c>
      <c r="B9741" s="174">
        <v>37.66071784110401</v>
      </c>
    </row>
    <row r="9742" spans="1:2">
      <c r="A9742" s="174">
        <v>973.90000000000009</v>
      </c>
      <c r="B9742" s="174">
        <v>37.069867788751608</v>
      </c>
    </row>
    <row r="9743" spans="1:2">
      <c r="A9743" s="174">
        <v>974</v>
      </c>
      <c r="B9743" s="174">
        <v>36.479017736399882</v>
      </c>
    </row>
    <row r="9744" spans="1:2">
      <c r="A9744" s="174">
        <v>974.1</v>
      </c>
      <c r="B9744" s="174">
        <v>35.941658717576111</v>
      </c>
    </row>
    <row r="9745" spans="1:2">
      <c r="A9745" s="174">
        <v>974.2</v>
      </c>
      <c r="B9745" s="174">
        <v>35.40429969875234</v>
      </c>
    </row>
    <row r="9746" spans="1:2">
      <c r="A9746" s="174">
        <v>974.30000000000007</v>
      </c>
      <c r="B9746" s="174">
        <v>34.866940679928568</v>
      </c>
    </row>
    <row r="9747" spans="1:2">
      <c r="A9747" s="174">
        <v>974.40000000000009</v>
      </c>
      <c r="B9747" s="174">
        <v>34.32958166110479</v>
      </c>
    </row>
    <row r="9748" spans="1:2">
      <c r="A9748" s="174">
        <v>974.5</v>
      </c>
      <c r="B9748" s="174">
        <v>33.792222642281629</v>
      </c>
    </row>
    <row r="9749" spans="1:2">
      <c r="A9749" s="174">
        <v>974.6</v>
      </c>
      <c r="B9749" s="174">
        <v>33.254863623457858</v>
      </c>
    </row>
    <row r="9750" spans="1:2">
      <c r="A9750" s="174">
        <v>974.7</v>
      </c>
      <c r="B9750" s="174">
        <v>32.717504604634087</v>
      </c>
    </row>
    <row r="9751" spans="1:2">
      <c r="A9751" s="174">
        <v>974.80000000000007</v>
      </c>
      <c r="B9751" s="174">
        <v>32.180145585810322</v>
      </c>
    </row>
    <row r="9752" spans="1:2">
      <c r="A9752" s="174">
        <v>974.90000000000009</v>
      </c>
      <c r="B9752" s="174">
        <v>31.64278656698654</v>
      </c>
    </row>
    <row r="9753" spans="1:2">
      <c r="A9753" s="174">
        <v>975</v>
      </c>
      <c r="B9753" s="174">
        <v>31.10542754816338</v>
      </c>
    </row>
    <row r="9754" spans="1:2">
      <c r="A9754" s="174">
        <v>975.1</v>
      </c>
      <c r="B9754" s="174">
        <v>30.524350249400641</v>
      </c>
    </row>
    <row r="9755" spans="1:2">
      <c r="A9755" s="174">
        <v>975.2</v>
      </c>
      <c r="B9755" s="174">
        <v>29.943272950637891</v>
      </c>
    </row>
    <row r="9756" spans="1:2">
      <c r="A9756" s="174">
        <v>975.30000000000007</v>
      </c>
      <c r="B9756" s="174">
        <v>29.362195651875151</v>
      </c>
    </row>
    <row r="9757" spans="1:2">
      <c r="A9757" s="174">
        <v>975.40000000000009</v>
      </c>
      <c r="B9757" s="174">
        <v>28.781118353112401</v>
      </c>
    </row>
    <row r="9758" spans="1:2">
      <c r="A9758" s="174">
        <v>975.5</v>
      </c>
      <c r="B9758" s="174">
        <v>28.200041054350319</v>
      </c>
    </row>
    <row r="9759" spans="1:2">
      <c r="A9759" s="174">
        <v>975.6</v>
      </c>
      <c r="B9759" s="174">
        <v>27.618963755587579</v>
      </c>
    </row>
    <row r="9760" spans="1:2">
      <c r="A9760" s="174">
        <v>975.7</v>
      </c>
      <c r="B9760" s="174">
        <v>27.037886456824829</v>
      </c>
    </row>
    <row r="9761" spans="1:2">
      <c r="A9761" s="174">
        <v>975.80000000000007</v>
      </c>
      <c r="B9761" s="174">
        <v>26.456809158062089</v>
      </c>
    </row>
    <row r="9762" spans="1:2">
      <c r="A9762" s="174">
        <v>975.90000000000009</v>
      </c>
      <c r="B9762" s="174">
        <v>25.875731859299339</v>
      </c>
    </row>
    <row r="9763" spans="1:2">
      <c r="A9763" s="174">
        <v>976</v>
      </c>
      <c r="B9763" s="174">
        <v>25.294654560537261</v>
      </c>
    </row>
    <row r="9764" spans="1:2">
      <c r="A9764" s="174">
        <v>976.1</v>
      </c>
      <c r="B9764" s="174">
        <v>24.86758662405331</v>
      </c>
    </row>
    <row r="9765" spans="1:2">
      <c r="A9765" s="174">
        <v>976.2</v>
      </c>
      <c r="B9765" s="174">
        <v>24.440518687569352</v>
      </c>
    </row>
    <row r="9766" spans="1:2">
      <c r="A9766" s="174">
        <v>976.30000000000007</v>
      </c>
      <c r="B9766" s="174">
        <v>24.01345075108539</v>
      </c>
    </row>
    <row r="9767" spans="1:2">
      <c r="A9767" s="174">
        <v>976.40000000000009</v>
      </c>
      <c r="B9767" s="174">
        <v>23.586382814601439</v>
      </c>
    </row>
    <row r="9768" spans="1:2">
      <c r="A9768" s="174">
        <v>976.5</v>
      </c>
      <c r="B9768" s="174">
        <v>23.159314878117971</v>
      </c>
    </row>
    <row r="9769" spans="1:2">
      <c r="A9769" s="174">
        <v>976.6</v>
      </c>
      <c r="B9769" s="174">
        <v>22.73224694163401</v>
      </c>
    </row>
    <row r="9770" spans="1:2">
      <c r="A9770" s="174">
        <v>976.7</v>
      </c>
      <c r="B9770" s="174">
        <v>22.305179005150059</v>
      </c>
    </row>
    <row r="9771" spans="1:2">
      <c r="A9771" s="174">
        <v>976.80000000000007</v>
      </c>
      <c r="B9771" s="174">
        <v>21.878111068666101</v>
      </c>
    </row>
    <row r="9772" spans="1:2">
      <c r="A9772" s="174">
        <v>976.90000000000009</v>
      </c>
      <c r="B9772" s="174">
        <v>21.451043132182139</v>
      </c>
    </row>
    <row r="9773" spans="1:2">
      <c r="A9773" s="174">
        <v>977</v>
      </c>
      <c r="B9773" s="174">
        <v>21.023975195698672</v>
      </c>
    </row>
    <row r="9774" spans="1:2">
      <c r="A9774" s="174">
        <v>977.1</v>
      </c>
      <c r="B9774" s="174">
        <v>20.598057436140142</v>
      </c>
    </row>
    <row r="9775" spans="1:2">
      <c r="A9775" s="174">
        <v>977.2</v>
      </c>
      <c r="B9775" s="174">
        <v>20.172139676581601</v>
      </c>
    </row>
    <row r="9776" spans="1:2">
      <c r="A9776" s="174">
        <v>977.30000000000007</v>
      </c>
      <c r="B9776" s="174">
        <v>19.746221917023071</v>
      </c>
    </row>
    <row r="9777" spans="1:2">
      <c r="A9777" s="174">
        <v>977.40000000000009</v>
      </c>
      <c r="B9777" s="174">
        <v>19.32030415746453</v>
      </c>
    </row>
    <row r="9778" spans="1:2">
      <c r="A9778" s="174">
        <v>977.5</v>
      </c>
      <c r="B9778" s="174">
        <v>18.89438639790648</v>
      </c>
    </row>
    <row r="9779" spans="1:2">
      <c r="A9779" s="174">
        <v>977.6</v>
      </c>
      <c r="B9779" s="174">
        <v>18.46846863834794</v>
      </c>
    </row>
    <row r="9780" spans="1:2">
      <c r="A9780" s="174">
        <v>977.7</v>
      </c>
      <c r="B9780" s="174">
        <v>18.04255087878941</v>
      </c>
    </row>
    <row r="9781" spans="1:2">
      <c r="A9781" s="174">
        <v>977.80000000000007</v>
      </c>
      <c r="B9781" s="174">
        <v>17.61663311923088</v>
      </c>
    </row>
    <row r="9782" spans="1:2">
      <c r="A9782" s="174">
        <v>977.90000000000009</v>
      </c>
      <c r="B9782" s="174">
        <v>17.190715359672339</v>
      </c>
    </row>
    <row r="9783" spans="1:2">
      <c r="A9783" s="174">
        <v>978</v>
      </c>
      <c r="B9783" s="174">
        <v>16.764797600114289</v>
      </c>
    </row>
    <row r="9784" spans="1:2">
      <c r="A9784" s="174">
        <v>978.1</v>
      </c>
      <c r="B9784" s="174">
        <v>16.536544585545521</v>
      </c>
    </row>
    <row r="9785" spans="1:2">
      <c r="A9785" s="174">
        <v>978.2</v>
      </c>
      <c r="B9785" s="174">
        <v>16.30829157097676</v>
      </c>
    </row>
    <row r="9786" spans="1:2">
      <c r="A9786" s="174">
        <v>978.30000000000007</v>
      </c>
      <c r="B9786" s="174">
        <v>16.080038556407999</v>
      </c>
    </row>
    <row r="9787" spans="1:2">
      <c r="A9787" s="174">
        <v>978.40000000000009</v>
      </c>
      <c r="B9787" s="174">
        <v>15.851785541839231</v>
      </c>
    </row>
    <row r="9788" spans="1:2">
      <c r="A9788" s="174">
        <v>978.5</v>
      </c>
      <c r="B9788" s="174">
        <v>15.62353252727072</v>
      </c>
    </row>
    <row r="9789" spans="1:2">
      <c r="A9789" s="174">
        <v>978.6</v>
      </c>
      <c r="B9789" s="174">
        <v>15.395279512701959</v>
      </c>
    </row>
    <row r="9790" spans="1:2">
      <c r="A9790" s="174">
        <v>978.7</v>
      </c>
      <c r="B9790" s="174">
        <v>15.1670264981332</v>
      </c>
    </row>
    <row r="9791" spans="1:2">
      <c r="A9791" s="174">
        <v>978.80000000000007</v>
      </c>
      <c r="B9791" s="174">
        <v>14.938773483564431</v>
      </c>
    </row>
    <row r="9792" spans="1:2">
      <c r="A9792" s="174">
        <v>978.90000000000009</v>
      </c>
      <c r="B9792" s="174">
        <v>14.710520468995661</v>
      </c>
    </row>
    <row r="9793" spans="1:2">
      <c r="A9793" s="174">
        <v>979</v>
      </c>
      <c r="B9793" s="174">
        <v>14.482267454427159</v>
      </c>
    </row>
    <row r="9794" spans="1:2">
      <c r="A9794" s="174">
        <v>979.1</v>
      </c>
      <c r="B9794" s="174">
        <v>14.241263368168619</v>
      </c>
    </row>
    <row r="9795" spans="1:2">
      <c r="A9795" s="174">
        <v>979.2</v>
      </c>
      <c r="B9795" s="174">
        <v>14.000259281910081</v>
      </c>
    </row>
    <row r="9796" spans="1:2">
      <c r="A9796" s="174">
        <v>979.30000000000007</v>
      </c>
      <c r="B9796" s="174">
        <v>13.75925519565153</v>
      </c>
    </row>
    <row r="9797" spans="1:2">
      <c r="A9797" s="174">
        <v>979.40000000000009</v>
      </c>
      <c r="B9797" s="174">
        <v>13.51825110939299</v>
      </c>
    </row>
    <row r="9798" spans="1:2">
      <c r="A9798" s="174">
        <v>979.5</v>
      </c>
      <c r="B9798" s="174">
        <v>13.27724702313472</v>
      </c>
    </row>
    <row r="9799" spans="1:2">
      <c r="A9799" s="174">
        <v>979.6</v>
      </c>
      <c r="B9799" s="174">
        <v>13.03624293687618</v>
      </c>
    </row>
    <row r="9800" spans="1:2">
      <c r="A9800" s="174">
        <v>979.7</v>
      </c>
      <c r="B9800" s="174">
        <v>12.79523885061764</v>
      </c>
    </row>
    <row r="9801" spans="1:2">
      <c r="A9801" s="174">
        <v>979.80000000000007</v>
      </c>
      <c r="B9801" s="174">
        <v>12.5542347643591</v>
      </c>
    </row>
    <row r="9802" spans="1:2">
      <c r="A9802" s="174">
        <v>979.90000000000009</v>
      </c>
      <c r="B9802" s="174">
        <v>12.31323067810056</v>
      </c>
    </row>
    <row r="9803" spans="1:2">
      <c r="A9803" s="174">
        <v>980</v>
      </c>
      <c r="B9803" s="174">
        <v>12.07222659184229</v>
      </c>
    </row>
    <row r="9804" spans="1:2">
      <c r="A9804" s="174">
        <v>980.1</v>
      </c>
      <c r="B9804" s="174">
        <v>11.958643292026331</v>
      </c>
    </row>
    <row r="9805" spans="1:2">
      <c r="A9805" s="174">
        <v>980.2</v>
      </c>
      <c r="B9805" s="174">
        <v>11.84505999221037</v>
      </c>
    </row>
    <row r="9806" spans="1:2">
      <c r="A9806" s="174">
        <v>980.30000000000007</v>
      </c>
      <c r="B9806" s="174">
        <v>11.731476692394409</v>
      </c>
    </row>
    <row r="9807" spans="1:2">
      <c r="A9807" s="174">
        <v>980.40000000000009</v>
      </c>
      <c r="B9807" s="174">
        <v>11.61789339257845</v>
      </c>
    </row>
    <row r="9808" spans="1:2">
      <c r="A9808" s="174">
        <v>980.5</v>
      </c>
      <c r="B9808" s="174">
        <v>11.504310092762619</v>
      </c>
    </row>
    <row r="9809" spans="1:2">
      <c r="A9809" s="174">
        <v>980.6</v>
      </c>
      <c r="B9809" s="174">
        <v>11.39072679294666</v>
      </c>
    </row>
    <row r="9810" spans="1:2">
      <c r="A9810" s="174">
        <v>980.7</v>
      </c>
      <c r="B9810" s="174">
        <v>11.2771434931307</v>
      </c>
    </row>
    <row r="9811" spans="1:2">
      <c r="A9811" s="174">
        <v>980.80000000000007</v>
      </c>
      <c r="B9811" s="174">
        <v>11.163560193314741</v>
      </c>
    </row>
    <row r="9812" spans="1:2">
      <c r="A9812" s="174">
        <v>980.90000000000009</v>
      </c>
      <c r="B9812" s="174">
        <v>11.04997689349878</v>
      </c>
    </row>
    <row r="9813" spans="1:2">
      <c r="A9813" s="174">
        <v>981</v>
      </c>
      <c r="B9813" s="174">
        <v>10.936393593682951</v>
      </c>
    </row>
    <row r="9814" spans="1:2">
      <c r="A9814" s="174">
        <v>981.1</v>
      </c>
      <c r="B9814" s="174">
        <v>10.64474541866527</v>
      </c>
    </row>
    <row r="9815" spans="1:2">
      <c r="A9815" s="174">
        <v>981.2</v>
      </c>
      <c r="B9815" s="174">
        <v>10.3530972436476</v>
      </c>
    </row>
    <row r="9816" spans="1:2">
      <c r="A9816" s="174">
        <v>981.30000000000007</v>
      </c>
      <c r="B9816" s="174">
        <v>10.061449068629919</v>
      </c>
    </row>
    <row r="9817" spans="1:2">
      <c r="A9817" s="174">
        <v>981.40000000000009</v>
      </c>
      <c r="B9817" s="174">
        <v>9.769800893612242</v>
      </c>
    </row>
    <row r="9818" spans="1:2">
      <c r="A9818" s="174">
        <v>981.5</v>
      </c>
      <c r="B9818" s="174">
        <v>9.4781527185948953</v>
      </c>
    </row>
    <row r="9819" spans="1:2">
      <c r="A9819" s="174">
        <v>981.6</v>
      </c>
      <c r="B9819" s="174">
        <v>9.1865045435772181</v>
      </c>
    </row>
    <row r="9820" spans="1:2">
      <c r="A9820" s="174">
        <v>981.7</v>
      </c>
      <c r="B9820" s="174">
        <v>8.894856368559541</v>
      </c>
    </row>
    <row r="9821" spans="1:2">
      <c r="A9821" s="174">
        <v>981.80000000000007</v>
      </c>
      <c r="B9821" s="174">
        <v>8.6032081935418638</v>
      </c>
    </row>
    <row r="9822" spans="1:2">
      <c r="A9822" s="174">
        <v>981.90000000000009</v>
      </c>
      <c r="B9822" s="174">
        <v>8.3115600185241867</v>
      </c>
    </row>
    <row r="9823" spans="1:2">
      <c r="A9823" s="174">
        <v>982</v>
      </c>
      <c r="B9823" s="174">
        <v>8.0199118435068399</v>
      </c>
    </row>
    <row r="9824" spans="1:2">
      <c r="A9824" s="174">
        <v>982.1</v>
      </c>
      <c r="B9824" s="174">
        <v>7.7179167732909182</v>
      </c>
    </row>
    <row r="9825" spans="1:2">
      <c r="A9825" s="174">
        <v>982.2</v>
      </c>
      <c r="B9825" s="174">
        <v>7.4159217030749964</v>
      </c>
    </row>
    <row r="9826" spans="1:2">
      <c r="A9826" s="174">
        <v>982.30000000000007</v>
      </c>
      <c r="B9826" s="174">
        <v>7.1139266328590756</v>
      </c>
    </row>
    <row r="9827" spans="1:2">
      <c r="A9827" s="174">
        <v>982.40000000000009</v>
      </c>
      <c r="B9827" s="174">
        <v>6.8119315626431538</v>
      </c>
    </row>
    <row r="9828" spans="1:2">
      <c r="A9828" s="174">
        <v>982.5</v>
      </c>
      <c r="B9828" s="174">
        <v>6.5099364924275758</v>
      </c>
    </row>
    <row r="9829" spans="1:2">
      <c r="A9829" s="174">
        <v>982.6</v>
      </c>
      <c r="B9829" s="174">
        <v>6.207941422211654</v>
      </c>
    </row>
    <row r="9830" spans="1:2">
      <c r="A9830" s="174">
        <v>982.7</v>
      </c>
      <c r="B9830" s="174">
        <v>5.9059463519957323</v>
      </c>
    </row>
    <row r="9831" spans="1:2">
      <c r="A9831" s="174">
        <v>982.80000000000007</v>
      </c>
      <c r="B9831" s="174">
        <v>5.6039512817798114</v>
      </c>
    </row>
    <row r="9832" spans="1:2">
      <c r="A9832" s="174">
        <v>982.90000000000009</v>
      </c>
      <c r="B9832" s="174">
        <v>5.3019562115638887</v>
      </c>
    </row>
    <row r="9833" spans="1:2">
      <c r="A9833" s="174">
        <v>983</v>
      </c>
      <c r="B9833" s="174">
        <v>4.9999611413483107</v>
      </c>
    </row>
    <row r="9834" spans="1:2">
      <c r="A9834" s="174">
        <v>983.1</v>
      </c>
      <c r="B9834" s="174">
        <v>4.794311871191959</v>
      </c>
    </row>
    <row r="9835" spans="1:2">
      <c r="A9835" s="174">
        <v>983.2</v>
      </c>
      <c r="B9835" s="174">
        <v>4.5886626010356073</v>
      </c>
    </row>
    <row r="9836" spans="1:2">
      <c r="A9836" s="174">
        <v>983.30000000000007</v>
      </c>
      <c r="B9836" s="174">
        <v>4.3830133308792556</v>
      </c>
    </row>
    <row r="9837" spans="1:2">
      <c r="A9837" s="174">
        <v>983.40000000000009</v>
      </c>
      <c r="B9837" s="174">
        <v>4.1773640607229039</v>
      </c>
    </row>
    <row r="9838" spans="1:2">
      <c r="A9838" s="174">
        <v>983.5</v>
      </c>
      <c r="B9838" s="174">
        <v>3.9717147905667858</v>
      </c>
    </row>
    <row r="9839" spans="1:2">
      <c r="A9839" s="174">
        <v>983.6</v>
      </c>
      <c r="B9839" s="174">
        <v>3.7660655204104341</v>
      </c>
    </row>
    <row r="9840" spans="1:2">
      <c r="A9840" s="174">
        <v>983.7</v>
      </c>
      <c r="B9840" s="174">
        <v>3.5604162502540819</v>
      </c>
    </row>
    <row r="9841" spans="1:2">
      <c r="A9841" s="174">
        <v>983.80000000000007</v>
      </c>
      <c r="B9841" s="174">
        <v>3.3547669800977311</v>
      </c>
    </row>
    <row r="9842" spans="1:2">
      <c r="A9842" s="174">
        <v>983.90000000000009</v>
      </c>
      <c r="B9842" s="174">
        <v>3.149117709941379</v>
      </c>
    </row>
    <row r="9843" spans="1:2">
      <c r="A9843" s="174">
        <v>984</v>
      </c>
      <c r="B9843" s="174">
        <v>2.9434684397852608</v>
      </c>
    </row>
    <row r="9844" spans="1:2">
      <c r="A9844" s="174">
        <v>984.1</v>
      </c>
      <c r="B9844" s="174">
        <v>2.8529036959815102</v>
      </c>
    </row>
    <row r="9845" spans="1:2">
      <c r="A9845" s="174">
        <v>984.2</v>
      </c>
      <c r="B9845" s="174">
        <v>2.762338952177759</v>
      </c>
    </row>
    <row r="9846" spans="1:2">
      <c r="A9846" s="174">
        <v>984.30000000000007</v>
      </c>
      <c r="B9846" s="174">
        <v>2.6717742083740088</v>
      </c>
    </row>
    <row r="9847" spans="1:2">
      <c r="A9847" s="174">
        <v>984.40000000000009</v>
      </c>
      <c r="B9847" s="174">
        <v>2.5812094645702581</v>
      </c>
    </row>
    <row r="9848" spans="1:2">
      <c r="A9848" s="174">
        <v>984.5</v>
      </c>
      <c r="B9848" s="174">
        <v>2.49064472076661</v>
      </c>
    </row>
    <row r="9849" spans="1:2">
      <c r="A9849" s="174">
        <v>984.6</v>
      </c>
      <c r="B9849" s="174">
        <v>2.4000799769628598</v>
      </c>
    </row>
    <row r="9850" spans="1:2">
      <c r="A9850" s="174">
        <v>984.7</v>
      </c>
      <c r="B9850" s="174">
        <v>2.3095152331591091</v>
      </c>
    </row>
    <row r="9851" spans="1:2">
      <c r="A9851" s="174">
        <v>984.80000000000007</v>
      </c>
      <c r="B9851" s="174">
        <v>2.218950489355358</v>
      </c>
    </row>
    <row r="9852" spans="1:2">
      <c r="A9852" s="174">
        <v>984.90000000000009</v>
      </c>
      <c r="B9852" s="174">
        <v>2.1283857455516082</v>
      </c>
    </row>
    <row r="9853" spans="1:2">
      <c r="A9853" s="174">
        <v>985</v>
      </c>
      <c r="B9853" s="174">
        <v>2.0378210017479601</v>
      </c>
    </row>
    <row r="9854" spans="1:2">
      <c r="A9854" s="174">
        <v>985.1</v>
      </c>
      <c r="B9854" s="174">
        <v>1.834038901573118</v>
      </c>
    </row>
    <row r="9855" spans="1:2">
      <c r="A9855" s="174">
        <v>985.2</v>
      </c>
      <c r="B9855" s="174">
        <v>1.630256801398275</v>
      </c>
    </row>
    <row r="9856" spans="1:2">
      <c r="A9856" s="174">
        <v>985.30000000000007</v>
      </c>
      <c r="B9856" s="174">
        <v>1.4264747012234329</v>
      </c>
    </row>
    <row r="9857" spans="1:2">
      <c r="A9857" s="174">
        <v>985.40000000000009</v>
      </c>
      <c r="B9857" s="174">
        <v>1.222692601048591</v>
      </c>
    </row>
    <row r="9858" spans="1:2">
      <c r="A9858" s="174">
        <v>985.5</v>
      </c>
      <c r="B9858" s="174">
        <v>1.0189105008739801</v>
      </c>
    </row>
    <row r="9859" spans="1:2">
      <c r="A9859" s="174">
        <v>985.6</v>
      </c>
      <c r="B9859" s="174">
        <v>0.81512840069913772</v>
      </c>
    </row>
    <row r="9860" spans="1:2">
      <c r="A9860" s="174">
        <v>985.7</v>
      </c>
      <c r="B9860" s="174">
        <v>0.61134630052429539</v>
      </c>
    </row>
    <row r="9861" spans="1:2">
      <c r="A9861" s="174">
        <v>985.80000000000007</v>
      </c>
      <c r="B9861" s="174">
        <v>0.40756420034945312</v>
      </c>
    </row>
    <row r="9862" spans="1:2">
      <c r="A9862" s="174">
        <v>985.90000000000009</v>
      </c>
      <c r="B9862" s="174">
        <v>0.20378210017461071</v>
      </c>
    </row>
    <row r="9863" spans="1:2">
      <c r="A9863" s="174">
        <v>986</v>
      </c>
      <c r="B9863" s="174">
        <v>0</v>
      </c>
    </row>
    <row r="9864" spans="1:2">
      <c r="A9864" s="174">
        <v>986.1</v>
      </c>
      <c r="B9864" s="174">
        <v>0</v>
      </c>
    </row>
    <row r="9865" spans="1:2">
      <c r="A9865" s="174">
        <v>986.2</v>
      </c>
      <c r="B9865" s="174">
        <v>0</v>
      </c>
    </row>
    <row r="9866" spans="1:2">
      <c r="A9866" s="174">
        <v>986.30000000000007</v>
      </c>
      <c r="B9866" s="174">
        <v>0</v>
      </c>
    </row>
    <row r="9867" spans="1:2">
      <c r="A9867" s="174">
        <v>986.40000000000009</v>
      </c>
      <c r="B9867" s="174">
        <v>0</v>
      </c>
    </row>
    <row r="9868" spans="1:2">
      <c r="A9868" s="174">
        <v>986.5</v>
      </c>
      <c r="B9868" s="174">
        <v>0</v>
      </c>
    </row>
    <row r="9869" spans="1:2">
      <c r="A9869" s="174">
        <v>986.6</v>
      </c>
      <c r="B9869" s="174">
        <v>0</v>
      </c>
    </row>
    <row r="9870" spans="1:2">
      <c r="A9870" s="174">
        <v>986.7</v>
      </c>
      <c r="B9870" s="174">
        <v>0</v>
      </c>
    </row>
    <row r="9871" spans="1:2">
      <c r="A9871" s="174">
        <v>986.80000000000007</v>
      </c>
      <c r="B9871" s="174">
        <v>0</v>
      </c>
    </row>
    <row r="9872" spans="1:2">
      <c r="A9872" s="174">
        <v>986.90000000000009</v>
      </c>
      <c r="B9872" s="174">
        <v>0</v>
      </c>
    </row>
    <row r="9873" spans="1:2">
      <c r="A9873" s="174">
        <v>987</v>
      </c>
      <c r="B9873" s="174">
        <v>0</v>
      </c>
    </row>
    <row r="9874" spans="1:2">
      <c r="A9874" s="174">
        <v>987.1</v>
      </c>
      <c r="B9874" s="174">
        <v>0</v>
      </c>
    </row>
    <row r="9875" spans="1:2">
      <c r="A9875" s="174">
        <v>987.2</v>
      </c>
      <c r="B9875" s="174">
        <v>0</v>
      </c>
    </row>
    <row r="9876" spans="1:2">
      <c r="A9876" s="174">
        <v>987.30000000000007</v>
      </c>
      <c r="B9876" s="174">
        <v>0</v>
      </c>
    </row>
    <row r="9877" spans="1:2">
      <c r="A9877" s="174">
        <v>987.40000000000009</v>
      </c>
      <c r="B9877" s="174">
        <v>0</v>
      </c>
    </row>
    <row r="9878" spans="1:2">
      <c r="A9878" s="174">
        <v>987.5</v>
      </c>
      <c r="B9878" s="174">
        <v>0</v>
      </c>
    </row>
    <row r="9879" spans="1:2">
      <c r="A9879" s="174">
        <v>987.6</v>
      </c>
      <c r="B9879" s="174">
        <v>0</v>
      </c>
    </row>
    <row r="9880" spans="1:2">
      <c r="A9880" s="174">
        <v>987.7</v>
      </c>
      <c r="B9880" s="174">
        <v>0</v>
      </c>
    </row>
    <row r="9881" spans="1:2">
      <c r="A9881" s="174">
        <v>987.80000000000007</v>
      </c>
      <c r="B9881" s="174">
        <v>0</v>
      </c>
    </row>
    <row r="9882" spans="1:2">
      <c r="A9882" s="174">
        <v>987.90000000000009</v>
      </c>
      <c r="B9882" s="174">
        <v>0</v>
      </c>
    </row>
    <row r="9883" spans="1:2">
      <c r="A9883" s="174">
        <v>988</v>
      </c>
      <c r="B9883" s="174">
        <v>0</v>
      </c>
    </row>
    <row r="9884" spans="1:2">
      <c r="A9884" s="174">
        <v>988.1</v>
      </c>
      <c r="B9884" s="174">
        <v>0</v>
      </c>
    </row>
    <row r="9885" spans="1:2">
      <c r="A9885" s="174">
        <v>988.2</v>
      </c>
      <c r="B9885" s="174">
        <v>0</v>
      </c>
    </row>
    <row r="9886" spans="1:2">
      <c r="A9886" s="174">
        <v>988.30000000000007</v>
      </c>
      <c r="B9886" s="174">
        <v>0</v>
      </c>
    </row>
    <row r="9887" spans="1:2">
      <c r="A9887" s="174">
        <v>988.40000000000009</v>
      </c>
      <c r="B9887" s="174">
        <v>0</v>
      </c>
    </row>
    <row r="9888" spans="1:2">
      <c r="A9888" s="174">
        <v>988.5</v>
      </c>
      <c r="B9888" s="174">
        <v>0</v>
      </c>
    </row>
    <row r="9889" spans="1:2">
      <c r="A9889" s="174">
        <v>988.6</v>
      </c>
      <c r="B9889" s="174">
        <v>0</v>
      </c>
    </row>
    <row r="9890" spans="1:2">
      <c r="A9890" s="174">
        <v>988.7</v>
      </c>
      <c r="B9890" s="174">
        <v>0</v>
      </c>
    </row>
    <row r="9891" spans="1:2">
      <c r="A9891" s="174">
        <v>988.80000000000007</v>
      </c>
      <c r="B9891" s="174">
        <v>0</v>
      </c>
    </row>
    <row r="9892" spans="1:2">
      <c r="A9892" s="174">
        <v>988.90000000000009</v>
      </c>
      <c r="B9892" s="174">
        <v>0</v>
      </c>
    </row>
    <row r="9893" spans="1:2">
      <c r="A9893" s="174">
        <v>989</v>
      </c>
      <c r="B9893" s="174">
        <v>0</v>
      </c>
    </row>
    <row r="9894" spans="1:2">
      <c r="A9894" s="174">
        <v>989.1</v>
      </c>
      <c r="B9894" s="174">
        <v>0</v>
      </c>
    </row>
    <row r="9895" spans="1:2">
      <c r="A9895" s="174">
        <v>989.2</v>
      </c>
      <c r="B9895" s="174">
        <v>0</v>
      </c>
    </row>
    <row r="9896" spans="1:2">
      <c r="A9896" s="174">
        <v>989.30000000000007</v>
      </c>
      <c r="B9896" s="174">
        <v>0</v>
      </c>
    </row>
    <row r="9897" spans="1:2">
      <c r="A9897" s="174">
        <v>989.40000000000009</v>
      </c>
      <c r="B9897" s="174">
        <v>0</v>
      </c>
    </row>
    <row r="9898" spans="1:2">
      <c r="A9898" s="174">
        <v>989.5</v>
      </c>
      <c r="B9898" s="174">
        <v>0</v>
      </c>
    </row>
    <row r="9899" spans="1:2">
      <c r="A9899" s="174">
        <v>989.6</v>
      </c>
      <c r="B9899" s="174">
        <v>0</v>
      </c>
    </row>
    <row r="9900" spans="1:2">
      <c r="A9900" s="174">
        <v>989.7</v>
      </c>
      <c r="B9900" s="174">
        <v>0</v>
      </c>
    </row>
    <row r="9901" spans="1:2">
      <c r="A9901" s="174">
        <v>989.80000000000007</v>
      </c>
      <c r="B9901" s="174">
        <v>0</v>
      </c>
    </row>
    <row r="9902" spans="1:2">
      <c r="A9902" s="174">
        <v>989.90000000000009</v>
      </c>
      <c r="B9902" s="174">
        <v>0</v>
      </c>
    </row>
    <row r="9903" spans="1:2">
      <c r="A9903" s="174">
        <v>990</v>
      </c>
      <c r="B9903" s="174">
        <v>0</v>
      </c>
    </row>
    <row r="9904" spans="1:2">
      <c r="A9904" s="174">
        <v>990.1</v>
      </c>
      <c r="B9904" s="174">
        <v>0</v>
      </c>
    </row>
    <row r="9905" spans="1:2">
      <c r="A9905" s="174">
        <v>990.2</v>
      </c>
      <c r="B9905" s="174">
        <v>0</v>
      </c>
    </row>
    <row r="9906" spans="1:2">
      <c r="A9906" s="174">
        <v>990.30000000000007</v>
      </c>
      <c r="B9906" s="174">
        <v>0</v>
      </c>
    </row>
    <row r="9907" spans="1:2">
      <c r="A9907" s="174">
        <v>990.40000000000009</v>
      </c>
      <c r="B9907" s="174">
        <v>0</v>
      </c>
    </row>
    <row r="9908" spans="1:2">
      <c r="A9908" s="174">
        <v>990.5</v>
      </c>
      <c r="B9908" s="174">
        <v>0</v>
      </c>
    </row>
    <row r="9909" spans="1:2">
      <c r="A9909" s="174">
        <v>990.6</v>
      </c>
      <c r="B9909" s="174">
        <v>0</v>
      </c>
    </row>
    <row r="9910" spans="1:2">
      <c r="A9910" s="174">
        <v>990.7</v>
      </c>
      <c r="B9910" s="174">
        <v>0</v>
      </c>
    </row>
    <row r="9911" spans="1:2">
      <c r="A9911" s="174">
        <v>990.80000000000007</v>
      </c>
      <c r="B9911" s="174">
        <v>0</v>
      </c>
    </row>
    <row r="9912" spans="1:2">
      <c r="A9912" s="174">
        <v>990.90000000000009</v>
      </c>
      <c r="B9912" s="174">
        <v>0</v>
      </c>
    </row>
    <row r="9913" spans="1:2">
      <c r="A9913" s="174">
        <v>991</v>
      </c>
      <c r="B9913" s="174">
        <v>0</v>
      </c>
    </row>
    <row r="9914" spans="1:2">
      <c r="A9914" s="174">
        <v>991.1</v>
      </c>
      <c r="B9914" s="174">
        <v>0</v>
      </c>
    </row>
    <row r="9915" spans="1:2">
      <c r="A9915" s="174">
        <v>991.2</v>
      </c>
      <c r="B9915" s="174">
        <v>0</v>
      </c>
    </row>
    <row r="9916" spans="1:2">
      <c r="A9916" s="174">
        <v>991.30000000000007</v>
      </c>
      <c r="B9916" s="174">
        <v>0</v>
      </c>
    </row>
    <row r="9917" spans="1:2">
      <c r="A9917" s="174">
        <v>991.40000000000009</v>
      </c>
      <c r="B9917" s="174">
        <v>0</v>
      </c>
    </row>
    <row r="9918" spans="1:2">
      <c r="A9918" s="174">
        <v>991.5</v>
      </c>
      <c r="B9918" s="174">
        <v>0</v>
      </c>
    </row>
    <row r="9919" spans="1:2">
      <c r="A9919" s="174">
        <v>991.6</v>
      </c>
      <c r="B9919" s="174">
        <v>0</v>
      </c>
    </row>
    <row r="9920" spans="1:2">
      <c r="A9920" s="174">
        <v>991.7</v>
      </c>
      <c r="B9920" s="174">
        <v>0</v>
      </c>
    </row>
    <row r="9921" spans="1:2">
      <c r="A9921" s="174">
        <v>991.80000000000007</v>
      </c>
      <c r="B9921" s="174">
        <v>0</v>
      </c>
    </row>
    <row r="9922" spans="1:2">
      <c r="A9922" s="174">
        <v>991.90000000000009</v>
      </c>
      <c r="B9922" s="174">
        <v>0</v>
      </c>
    </row>
    <row r="9923" spans="1:2">
      <c r="A9923" s="174">
        <v>992</v>
      </c>
      <c r="B9923" s="174">
        <v>0</v>
      </c>
    </row>
    <row r="9924" spans="1:2">
      <c r="A9924" s="174">
        <v>992.1</v>
      </c>
      <c r="B9924" s="174">
        <v>0</v>
      </c>
    </row>
    <row r="9925" spans="1:2">
      <c r="A9925" s="174">
        <v>992.2</v>
      </c>
      <c r="B9925" s="174">
        <v>0</v>
      </c>
    </row>
    <row r="9926" spans="1:2">
      <c r="A9926" s="174">
        <v>992.30000000000007</v>
      </c>
      <c r="B9926" s="174">
        <v>0</v>
      </c>
    </row>
    <row r="9927" spans="1:2">
      <c r="A9927" s="174">
        <v>992.40000000000009</v>
      </c>
      <c r="B9927" s="174">
        <v>0</v>
      </c>
    </row>
    <row r="9928" spans="1:2">
      <c r="A9928" s="174">
        <v>992.5</v>
      </c>
      <c r="B9928" s="174">
        <v>0</v>
      </c>
    </row>
    <row r="9929" spans="1:2">
      <c r="A9929" s="174">
        <v>992.6</v>
      </c>
      <c r="B9929" s="174">
        <v>0</v>
      </c>
    </row>
    <row r="9930" spans="1:2">
      <c r="A9930" s="174">
        <v>992.7</v>
      </c>
      <c r="B9930" s="174">
        <v>0</v>
      </c>
    </row>
    <row r="9931" spans="1:2">
      <c r="A9931" s="174">
        <v>992.80000000000007</v>
      </c>
      <c r="B9931" s="174">
        <v>0</v>
      </c>
    </row>
    <row r="9932" spans="1:2">
      <c r="A9932" s="174">
        <v>992.90000000000009</v>
      </c>
      <c r="B9932" s="174">
        <v>0</v>
      </c>
    </row>
    <row r="9933" spans="1:2">
      <c r="A9933" s="174">
        <v>993</v>
      </c>
      <c r="B9933" s="174">
        <v>0</v>
      </c>
    </row>
    <row r="9934" spans="1:2">
      <c r="A9934" s="174">
        <v>993.1</v>
      </c>
      <c r="B9934" s="174">
        <v>0</v>
      </c>
    </row>
    <row r="9935" spans="1:2">
      <c r="A9935" s="174">
        <v>993.2</v>
      </c>
      <c r="B9935" s="174">
        <v>0</v>
      </c>
    </row>
    <row r="9936" spans="1:2">
      <c r="A9936" s="174">
        <v>993.30000000000007</v>
      </c>
      <c r="B9936" s="174">
        <v>0</v>
      </c>
    </row>
    <row r="9937" spans="1:2">
      <c r="A9937" s="174">
        <v>993.40000000000009</v>
      </c>
      <c r="B9937" s="174">
        <v>0</v>
      </c>
    </row>
    <row r="9938" spans="1:2">
      <c r="A9938" s="174">
        <v>993.5</v>
      </c>
      <c r="B9938" s="174">
        <v>0</v>
      </c>
    </row>
    <row r="9939" spans="1:2">
      <c r="A9939" s="174">
        <v>993.6</v>
      </c>
      <c r="B9939" s="174">
        <v>0</v>
      </c>
    </row>
    <row r="9940" spans="1:2">
      <c r="A9940" s="174">
        <v>993.7</v>
      </c>
      <c r="B9940" s="174">
        <v>0</v>
      </c>
    </row>
    <row r="9941" spans="1:2">
      <c r="A9941" s="174">
        <v>993.80000000000007</v>
      </c>
      <c r="B9941" s="174">
        <v>0</v>
      </c>
    </row>
    <row r="9942" spans="1:2">
      <c r="A9942" s="174">
        <v>993.90000000000009</v>
      </c>
      <c r="B9942" s="174">
        <v>0</v>
      </c>
    </row>
    <row r="9943" spans="1:2">
      <c r="A9943" s="174">
        <v>994</v>
      </c>
      <c r="B9943" s="174">
        <v>0</v>
      </c>
    </row>
    <row r="9944" spans="1:2">
      <c r="A9944" s="174">
        <v>994.1</v>
      </c>
      <c r="B9944" s="174">
        <v>0</v>
      </c>
    </row>
    <row r="9945" spans="1:2">
      <c r="A9945" s="174">
        <v>994.2</v>
      </c>
      <c r="B9945" s="174">
        <v>0</v>
      </c>
    </row>
    <row r="9946" spans="1:2">
      <c r="A9946" s="174">
        <v>994.30000000000007</v>
      </c>
      <c r="B9946" s="174">
        <v>0</v>
      </c>
    </row>
    <row r="9947" spans="1:2">
      <c r="A9947" s="174">
        <v>994.40000000000009</v>
      </c>
      <c r="B9947" s="174">
        <v>0</v>
      </c>
    </row>
    <row r="9948" spans="1:2">
      <c r="A9948" s="174">
        <v>994.5</v>
      </c>
      <c r="B9948" s="174">
        <v>0</v>
      </c>
    </row>
    <row r="9949" spans="1:2">
      <c r="A9949" s="174">
        <v>994.6</v>
      </c>
      <c r="B9949" s="174">
        <v>0</v>
      </c>
    </row>
    <row r="9950" spans="1:2">
      <c r="A9950" s="174">
        <v>994.7</v>
      </c>
      <c r="B9950" s="174">
        <v>0</v>
      </c>
    </row>
    <row r="9951" spans="1:2">
      <c r="A9951" s="174">
        <v>994.80000000000007</v>
      </c>
      <c r="B9951" s="174">
        <v>0</v>
      </c>
    </row>
    <row r="9952" spans="1:2">
      <c r="A9952" s="174">
        <v>994.90000000000009</v>
      </c>
      <c r="B9952" s="174">
        <v>0</v>
      </c>
    </row>
    <row r="9953" spans="1:2">
      <c r="A9953" s="174">
        <v>995</v>
      </c>
      <c r="B9953" s="174">
        <v>0</v>
      </c>
    </row>
    <row r="9954" spans="1:2">
      <c r="A9954" s="174">
        <v>995.1</v>
      </c>
      <c r="B9954" s="174">
        <v>0</v>
      </c>
    </row>
    <row r="9955" spans="1:2">
      <c r="A9955" s="174">
        <v>995.2</v>
      </c>
      <c r="B9955" s="174">
        <v>0</v>
      </c>
    </row>
    <row r="9956" spans="1:2">
      <c r="A9956" s="174">
        <v>995.30000000000007</v>
      </c>
      <c r="B9956" s="174">
        <v>0</v>
      </c>
    </row>
    <row r="9957" spans="1:2">
      <c r="A9957" s="174">
        <v>995.40000000000009</v>
      </c>
      <c r="B9957" s="174">
        <v>0</v>
      </c>
    </row>
    <row r="9958" spans="1:2">
      <c r="A9958" s="174">
        <v>995.5</v>
      </c>
      <c r="B9958" s="174">
        <v>0</v>
      </c>
    </row>
    <row r="9959" spans="1:2">
      <c r="A9959" s="174">
        <v>995.6</v>
      </c>
      <c r="B9959" s="174">
        <v>0</v>
      </c>
    </row>
    <row r="9960" spans="1:2">
      <c r="A9960" s="174">
        <v>995.7</v>
      </c>
      <c r="B9960" s="174">
        <v>0</v>
      </c>
    </row>
    <row r="9961" spans="1:2">
      <c r="A9961" s="174">
        <v>995.80000000000007</v>
      </c>
      <c r="B9961" s="174">
        <v>0</v>
      </c>
    </row>
    <row r="9962" spans="1:2">
      <c r="A9962" s="174">
        <v>995.90000000000009</v>
      </c>
      <c r="B9962" s="174">
        <v>0</v>
      </c>
    </row>
    <row r="9963" spans="1:2">
      <c r="A9963" s="174">
        <v>996</v>
      </c>
      <c r="B9963" s="174">
        <v>0</v>
      </c>
    </row>
    <row r="9964" spans="1:2">
      <c r="A9964" s="174">
        <v>996.1</v>
      </c>
      <c r="B9964" s="174">
        <v>0</v>
      </c>
    </row>
    <row r="9965" spans="1:2">
      <c r="A9965" s="174">
        <v>996.2</v>
      </c>
      <c r="B9965" s="174">
        <v>0</v>
      </c>
    </row>
    <row r="9966" spans="1:2">
      <c r="A9966" s="174">
        <v>996.30000000000007</v>
      </c>
      <c r="B9966" s="174">
        <v>0</v>
      </c>
    </row>
    <row r="9967" spans="1:2">
      <c r="A9967" s="174">
        <v>996.40000000000009</v>
      </c>
      <c r="B9967" s="174">
        <v>0</v>
      </c>
    </row>
    <row r="9968" spans="1:2">
      <c r="A9968" s="174">
        <v>996.5</v>
      </c>
      <c r="B9968" s="174">
        <v>0</v>
      </c>
    </row>
    <row r="9969" spans="1:2">
      <c r="A9969" s="174">
        <v>996.6</v>
      </c>
      <c r="B9969" s="174">
        <v>0</v>
      </c>
    </row>
    <row r="9970" spans="1:2">
      <c r="A9970" s="174">
        <v>996.7</v>
      </c>
      <c r="B9970" s="174">
        <v>0</v>
      </c>
    </row>
    <row r="9971" spans="1:2">
      <c r="A9971" s="174">
        <v>996.80000000000007</v>
      </c>
      <c r="B9971" s="174">
        <v>0</v>
      </c>
    </row>
    <row r="9972" spans="1:2">
      <c r="A9972" s="174">
        <v>996.90000000000009</v>
      </c>
      <c r="B9972" s="174">
        <v>0</v>
      </c>
    </row>
    <row r="9973" spans="1:2">
      <c r="A9973" s="174">
        <v>997</v>
      </c>
      <c r="B9973" s="174">
        <v>0</v>
      </c>
    </row>
    <row r="9974" spans="1:2">
      <c r="A9974" s="174">
        <v>997.1</v>
      </c>
      <c r="B9974" s="174">
        <v>0</v>
      </c>
    </row>
    <row r="9975" spans="1:2">
      <c r="A9975" s="174">
        <v>997.2</v>
      </c>
      <c r="B9975" s="174">
        <v>0</v>
      </c>
    </row>
    <row r="9976" spans="1:2">
      <c r="A9976" s="174">
        <v>997.30000000000007</v>
      </c>
      <c r="B9976" s="174">
        <v>0</v>
      </c>
    </row>
    <row r="9977" spans="1:2">
      <c r="A9977" s="174">
        <v>997.40000000000009</v>
      </c>
      <c r="B9977" s="174">
        <v>0</v>
      </c>
    </row>
    <row r="9978" spans="1:2">
      <c r="A9978" s="174">
        <v>997.5</v>
      </c>
      <c r="B9978" s="174">
        <v>0</v>
      </c>
    </row>
    <row r="9979" spans="1:2">
      <c r="A9979" s="174">
        <v>997.6</v>
      </c>
      <c r="B9979" s="174">
        <v>0</v>
      </c>
    </row>
    <row r="9980" spans="1:2">
      <c r="A9980" s="174">
        <v>997.7</v>
      </c>
      <c r="B9980" s="174">
        <v>0</v>
      </c>
    </row>
    <row r="9981" spans="1:2">
      <c r="A9981" s="174">
        <v>997.80000000000007</v>
      </c>
      <c r="B9981" s="174">
        <v>0</v>
      </c>
    </row>
    <row r="9982" spans="1:2">
      <c r="A9982" s="174">
        <v>997.90000000000009</v>
      </c>
      <c r="B9982" s="174">
        <v>0</v>
      </c>
    </row>
    <row r="9983" spans="1:2">
      <c r="A9983" s="174">
        <v>998</v>
      </c>
      <c r="B9983" s="174">
        <v>0</v>
      </c>
    </row>
    <row r="9984" spans="1:2">
      <c r="A9984" s="174">
        <v>998.1</v>
      </c>
      <c r="B9984" s="174">
        <v>0</v>
      </c>
    </row>
    <row r="9985" spans="1:2">
      <c r="A9985" s="174">
        <v>998.2</v>
      </c>
      <c r="B9985" s="174">
        <v>0</v>
      </c>
    </row>
    <row r="9986" spans="1:2">
      <c r="A9986" s="174">
        <v>998.30000000000007</v>
      </c>
      <c r="B9986" s="174">
        <v>0</v>
      </c>
    </row>
    <row r="9987" spans="1:2">
      <c r="A9987" s="174">
        <v>998.40000000000009</v>
      </c>
      <c r="B9987" s="174">
        <v>0</v>
      </c>
    </row>
    <row r="9988" spans="1:2">
      <c r="A9988" s="174">
        <v>998.5</v>
      </c>
      <c r="B9988" s="174">
        <v>0</v>
      </c>
    </row>
    <row r="9989" spans="1:2">
      <c r="A9989" s="174">
        <v>998.6</v>
      </c>
      <c r="B9989" s="174">
        <v>0</v>
      </c>
    </row>
    <row r="9990" spans="1:2">
      <c r="A9990" s="174">
        <v>998.7</v>
      </c>
      <c r="B9990" s="174">
        <v>0</v>
      </c>
    </row>
    <row r="9991" spans="1:2">
      <c r="A9991" s="174">
        <v>998.80000000000007</v>
      </c>
      <c r="B9991" s="174">
        <v>0</v>
      </c>
    </row>
    <row r="9992" spans="1:2">
      <c r="A9992" s="174">
        <v>998.90000000000009</v>
      </c>
      <c r="B9992" s="174">
        <v>0</v>
      </c>
    </row>
    <row r="9993" spans="1:2">
      <c r="A9993" s="174">
        <v>999</v>
      </c>
      <c r="B9993" s="174">
        <v>0</v>
      </c>
    </row>
    <row r="9994" spans="1:2">
      <c r="A9994" s="174">
        <v>999.1</v>
      </c>
      <c r="B9994" s="174">
        <v>0</v>
      </c>
    </row>
    <row r="9995" spans="1:2">
      <c r="A9995" s="174">
        <v>999.2</v>
      </c>
      <c r="B9995" s="174">
        <v>0</v>
      </c>
    </row>
    <row r="9996" spans="1:2">
      <c r="A9996" s="174">
        <v>999.30000000000007</v>
      </c>
      <c r="B9996" s="174">
        <v>0</v>
      </c>
    </row>
    <row r="9997" spans="1:2">
      <c r="A9997" s="174">
        <v>999.40000000000009</v>
      </c>
      <c r="B9997" s="174">
        <v>0</v>
      </c>
    </row>
    <row r="9998" spans="1:2">
      <c r="A9998" s="174">
        <v>999.5</v>
      </c>
      <c r="B9998" s="174">
        <v>0</v>
      </c>
    </row>
    <row r="9999" spans="1:2">
      <c r="A9999" s="174">
        <v>999.6</v>
      </c>
      <c r="B9999" s="174">
        <v>0</v>
      </c>
    </row>
    <row r="10000" spans="1:2">
      <c r="A10000" s="174">
        <v>999.7</v>
      </c>
      <c r="B10000" s="174">
        <v>0</v>
      </c>
    </row>
    <row r="10001" spans="1:2">
      <c r="A10001" s="174">
        <v>999.80000000000007</v>
      </c>
      <c r="B10001" s="174">
        <v>0</v>
      </c>
    </row>
    <row r="10002" spans="1:2">
      <c r="A10002" s="174">
        <v>999.90000000000009</v>
      </c>
      <c r="B10002" s="174">
        <v>0</v>
      </c>
    </row>
    <row r="10003" spans="1:2">
      <c r="A10003" s="174">
        <v>1000</v>
      </c>
      <c r="B10003" s="174">
        <v>0</v>
      </c>
    </row>
    <row r="10004" spans="1:2">
      <c r="A10004" s="174">
        <v>1000.1</v>
      </c>
      <c r="B10004" s="174">
        <v>0</v>
      </c>
    </row>
    <row r="10005" spans="1:2">
      <c r="A10005" s="174">
        <v>1000.2</v>
      </c>
      <c r="B10005" s="174">
        <v>0</v>
      </c>
    </row>
    <row r="10006" spans="1:2">
      <c r="A10006" s="174">
        <v>1000.3</v>
      </c>
      <c r="B10006" s="174">
        <v>0</v>
      </c>
    </row>
    <row r="10007" spans="1:2">
      <c r="A10007" s="174">
        <v>1000.4</v>
      </c>
      <c r="B10007" s="174">
        <v>0</v>
      </c>
    </row>
    <row r="10008" spans="1:2">
      <c r="A10008" s="174">
        <v>1000.5</v>
      </c>
      <c r="B10008" s="174">
        <v>0</v>
      </c>
    </row>
    <row r="10009" spans="1:2">
      <c r="A10009" s="174">
        <v>1000.6</v>
      </c>
      <c r="B10009" s="174">
        <v>0</v>
      </c>
    </row>
    <row r="10010" spans="1:2">
      <c r="A10010" s="174">
        <v>1000.7</v>
      </c>
      <c r="B10010" s="174">
        <v>0</v>
      </c>
    </row>
    <row r="10011" spans="1:2">
      <c r="A10011" s="174">
        <v>1000.8</v>
      </c>
      <c r="B10011" s="174">
        <v>0</v>
      </c>
    </row>
    <row r="10012" spans="1:2">
      <c r="A10012" s="174">
        <v>1000.9</v>
      </c>
      <c r="B10012" s="174">
        <v>0</v>
      </c>
    </row>
    <row r="10013" spans="1:2">
      <c r="A10013" s="174">
        <v>1001</v>
      </c>
      <c r="B10013" s="174">
        <v>0</v>
      </c>
    </row>
    <row r="10014" spans="1:2">
      <c r="A10014" s="174">
        <v>1001.1</v>
      </c>
      <c r="B10014" s="174">
        <v>0</v>
      </c>
    </row>
    <row r="10015" spans="1:2">
      <c r="A10015" s="174">
        <v>1001.2</v>
      </c>
      <c r="B10015" s="174">
        <v>0</v>
      </c>
    </row>
    <row r="10016" spans="1:2">
      <c r="A10016" s="174">
        <v>1001.3</v>
      </c>
      <c r="B10016" s="174">
        <v>0</v>
      </c>
    </row>
    <row r="10017" spans="1:2">
      <c r="A10017" s="174">
        <v>1001.4</v>
      </c>
      <c r="B10017" s="174">
        <v>0</v>
      </c>
    </row>
    <row r="10018" spans="1:2">
      <c r="A10018" s="174">
        <v>1001.5</v>
      </c>
      <c r="B10018" s="174">
        <v>0</v>
      </c>
    </row>
    <row r="10019" spans="1:2">
      <c r="A10019" s="174">
        <v>1001.6</v>
      </c>
      <c r="B10019" s="174">
        <v>0</v>
      </c>
    </row>
    <row r="10020" spans="1:2">
      <c r="A10020" s="174">
        <v>1001.7</v>
      </c>
      <c r="B10020" s="174">
        <v>0</v>
      </c>
    </row>
    <row r="10021" spans="1:2">
      <c r="A10021" s="174">
        <v>1001.8</v>
      </c>
      <c r="B10021" s="174">
        <v>0</v>
      </c>
    </row>
    <row r="10022" spans="1:2">
      <c r="A10022" s="174">
        <v>1001.9</v>
      </c>
      <c r="B10022" s="174">
        <v>0</v>
      </c>
    </row>
    <row r="10023" spans="1:2">
      <c r="A10023" s="174">
        <v>1002</v>
      </c>
      <c r="B10023" s="174">
        <v>0</v>
      </c>
    </row>
    <row r="10024" spans="1:2">
      <c r="A10024" s="174">
        <v>1002.1</v>
      </c>
      <c r="B10024" s="174">
        <v>0</v>
      </c>
    </row>
    <row r="10025" spans="1:2">
      <c r="A10025" s="174">
        <v>1002.2</v>
      </c>
      <c r="B10025" s="174">
        <v>0</v>
      </c>
    </row>
    <row r="10026" spans="1:2">
      <c r="A10026" s="174">
        <v>1002.3</v>
      </c>
      <c r="B10026" s="174">
        <v>0</v>
      </c>
    </row>
    <row r="10027" spans="1:2">
      <c r="A10027" s="174">
        <v>1002.4</v>
      </c>
      <c r="B10027" s="174">
        <v>0</v>
      </c>
    </row>
    <row r="10028" spans="1:2">
      <c r="A10028" s="174">
        <v>1002.5</v>
      </c>
      <c r="B10028" s="174">
        <v>0</v>
      </c>
    </row>
    <row r="10029" spans="1:2">
      <c r="A10029" s="174">
        <v>1002.6</v>
      </c>
      <c r="B10029" s="174">
        <v>0</v>
      </c>
    </row>
    <row r="10030" spans="1:2">
      <c r="A10030" s="174">
        <v>1002.7</v>
      </c>
      <c r="B10030" s="174">
        <v>0</v>
      </c>
    </row>
    <row r="10031" spans="1:2">
      <c r="A10031" s="174">
        <v>1002.8</v>
      </c>
      <c r="B10031" s="174">
        <v>0</v>
      </c>
    </row>
    <row r="10032" spans="1:2">
      <c r="A10032" s="174">
        <v>1002.9</v>
      </c>
      <c r="B10032" s="174">
        <v>0</v>
      </c>
    </row>
    <row r="10033" spans="1:2">
      <c r="A10033" s="174">
        <v>1003</v>
      </c>
      <c r="B10033" s="174">
        <v>0</v>
      </c>
    </row>
    <row r="10034" spans="1:2">
      <c r="A10034" s="174">
        <v>1003.1</v>
      </c>
      <c r="B10034" s="174">
        <v>0</v>
      </c>
    </row>
    <row r="10035" spans="1:2">
      <c r="A10035" s="174">
        <v>1003.2</v>
      </c>
      <c r="B10035" s="174">
        <v>0</v>
      </c>
    </row>
    <row r="10036" spans="1:2">
      <c r="A10036" s="174">
        <v>1003.3</v>
      </c>
      <c r="B10036" s="174">
        <v>0</v>
      </c>
    </row>
    <row r="10037" spans="1:2">
      <c r="A10037" s="174">
        <v>1003.4</v>
      </c>
      <c r="B10037" s="174">
        <v>0</v>
      </c>
    </row>
    <row r="10038" spans="1:2">
      <c r="A10038" s="174">
        <v>1003.5</v>
      </c>
      <c r="B10038" s="174">
        <v>0</v>
      </c>
    </row>
    <row r="10039" spans="1:2">
      <c r="A10039" s="174">
        <v>1003.6</v>
      </c>
      <c r="B10039" s="174">
        <v>0</v>
      </c>
    </row>
    <row r="10040" spans="1:2">
      <c r="A10040" s="174">
        <v>1003.7</v>
      </c>
      <c r="B10040" s="174">
        <v>0</v>
      </c>
    </row>
    <row r="10041" spans="1:2">
      <c r="A10041" s="174">
        <v>1003.8</v>
      </c>
      <c r="B10041" s="174">
        <v>0</v>
      </c>
    </row>
    <row r="10042" spans="1:2">
      <c r="A10042" s="174">
        <v>1003.9</v>
      </c>
      <c r="B10042" s="174">
        <v>0</v>
      </c>
    </row>
    <row r="10043" spans="1:2">
      <c r="A10043" s="174">
        <v>1004</v>
      </c>
      <c r="B10043" s="174">
        <v>0</v>
      </c>
    </row>
    <row r="10044" spans="1:2">
      <c r="A10044" s="174">
        <v>1004.1</v>
      </c>
      <c r="B10044" s="174">
        <v>0</v>
      </c>
    </row>
    <row r="10045" spans="1:2">
      <c r="A10045" s="174">
        <v>1004.2</v>
      </c>
      <c r="B10045" s="174">
        <v>0</v>
      </c>
    </row>
    <row r="10046" spans="1:2">
      <c r="A10046" s="174">
        <v>1004.3</v>
      </c>
      <c r="B10046" s="174">
        <v>0</v>
      </c>
    </row>
    <row r="10047" spans="1:2">
      <c r="A10047" s="174">
        <v>1004.4</v>
      </c>
      <c r="B10047" s="174">
        <v>0</v>
      </c>
    </row>
    <row r="10048" spans="1:2">
      <c r="A10048" s="174">
        <v>1004.5</v>
      </c>
      <c r="B10048" s="174">
        <v>0</v>
      </c>
    </row>
    <row r="10049" spans="1:2">
      <c r="A10049" s="174">
        <v>1004.6</v>
      </c>
      <c r="B10049" s="174">
        <v>0</v>
      </c>
    </row>
    <row r="10050" spans="1:2">
      <c r="A10050" s="174">
        <v>1004.7</v>
      </c>
      <c r="B10050" s="174">
        <v>0</v>
      </c>
    </row>
    <row r="10051" spans="1:2">
      <c r="A10051" s="174">
        <v>1004.8</v>
      </c>
      <c r="B10051" s="174">
        <v>0</v>
      </c>
    </row>
    <row r="10052" spans="1:2">
      <c r="A10052" s="174">
        <v>1004.9</v>
      </c>
      <c r="B10052" s="174">
        <v>0</v>
      </c>
    </row>
    <row r="10053" spans="1:2">
      <c r="A10053" s="174">
        <v>1005</v>
      </c>
      <c r="B10053" s="174">
        <v>0</v>
      </c>
    </row>
    <row r="10054" spans="1:2">
      <c r="A10054" s="174">
        <v>1005.1</v>
      </c>
      <c r="B10054" s="174">
        <v>0</v>
      </c>
    </row>
    <row r="10055" spans="1:2">
      <c r="A10055" s="174">
        <v>1005.2</v>
      </c>
      <c r="B10055" s="174">
        <v>0</v>
      </c>
    </row>
    <row r="10056" spans="1:2">
      <c r="A10056" s="174">
        <v>1005.3</v>
      </c>
      <c r="B10056" s="174">
        <v>0</v>
      </c>
    </row>
    <row r="10057" spans="1:2">
      <c r="A10057" s="174">
        <v>1005.4</v>
      </c>
      <c r="B10057" s="174">
        <v>0</v>
      </c>
    </row>
    <row r="10058" spans="1:2">
      <c r="A10058" s="174">
        <v>1005.5</v>
      </c>
      <c r="B10058" s="174">
        <v>0</v>
      </c>
    </row>
    <row r="10059" spans="1:2">
      <c r="A10059" s="174">
        <v>1005.6</v>
      </c>
      <c r="B10059" s="174">
        <v>0</v>
      </c>
    </row>
    <row r="10060" spans="1:2">
      <c r="A10060" s="174">
        <v>1005.7</v>
      </c>
      <c r="B10060" s="174">
        <v>0</v>
      </c>
    </row>
    <row r="10061" spans="1:2">
      <c r="A10061" s="174">
        <v>1005.8</v>
      </c>
      <c r="B10061" s="174">
        <v>0</v>
      </c>
    </row>
    <row r="10062" spans="1:2">
      <c r="A10062" s="174">
        <v>1005.9</v>
      </c>
      <c r="B10062" s="174">
        <v>0</v>
      </c>
    </row>
    <row r="10063" spans="1:2">
      <c r="A10063" s="174">
        <v>1006</v>
      </c>
      <c r="B10063" s="174">
        <v>0</v>
      </c>
    </row>
    <row r="10064" spans="1:2">
      <c r="A10064" s="174">
        <v>1006.1</v>
      </c>
      <c r="B10064" s="174">
        <v>0</v>
      </c>
    </row>
    <row r="10065" spans="1:2">
      <c r="A10065" s="174">
        <v>1006.2</v>
      </c>
      <c r="B10065" s="174">
        <v>0</v>
      </c>
    </row>
    <row r="10066" spans="1:2">
      <c r="A10066" s="174">
        <v>1006.3</v>
      </c>
      <c r="B10066" s="174">
        <v>0</v>
      </c>
    </row>
    <row r="10067" spans="1:2">
      <c r="A10067" s="174">
        <v>1006.4</v>
      </c>
      <c r="B10067" s="174">
        <v>0</v>
      </c>
    </row>
    <row r="10068" spans="1:2">
      <c r="A10068" s="174">
        <v>1006.5</v>
      </c>
      <c r="B10068" s="174">
        <v>0</v>
      </c>
    </row>
    <row r="10069" spans="1:2">
      <c r="A10069" s="174">
        <v>1006.6</v>
      </c>
      <c r="B10069" s="174">
        <v>0</v>
      </c>
    </row>
    <row r="10070" spans="1:2">
      <c r="A10070" s="174">
        <v>1006.7</v>
      </c>
      <c r="B10070" s="174">
        <v>0</v>
      </c>
    </row>
    <row r="10071" spans="1:2">
      <c r="A10071" s="174">
        <v>1006.8</v>
      </c>
      <c r="B10071" s="174">
        <v>0</v>
      </c>
    </row>
    <row r="10072" spans="1:2">
      <c r="A10072" s="174">
        <v>1006.9</v>
      </c>
      <c r="B10072" s="174">
        <v>0</v>
      </c>
    </row>
    <row r="10073" spans="1:2">
      <c r="A10073" s="174">
        <v>1007</v>
      </c>
      <c r="B10073" s="174">
        <v>0</v>
      </c>
    </row>
    <row r="10074" spans="1:2">
      <c r="A10074" s="174">
        <v>1007.1</v>
      </c>
      <c r="B10074" s="174">
        <v>0</v>
      </c>
    </row>
    <row r="10075" spans="1:2">
      <c r="A10075" s="174">
        <v>1007.2</v>
      </c>
      <c r="B10075" s="174">
        <v>0</v>
      </c>
    </row>
    <row r="10076" spans="1:2">
      <c r="A10076" s="174">
        <v>1007.3</v>
      </c>
      <c r="B10076" s="174">
        <v>0</v>
      </c>
    </row>
    <row r="10077" spans="1:2">
      <c r="A10077" s="174">
        <v>1007.4</v>
      </c>
      <c r="B10077" s="174">
        <v>0</v>
      </c>
    </row>
    <row r="10078" spans="1:2">
      <c r="A10078" s="174">
        <v>1007.5</v>
      </c>
      <c r="B10078" s="174">
        <v>0</v>
      </c>
    </row>
    <row r="10079" spans="1:2">
      <c r="A10079" s="174">
        <v>1007.6</v>
      </c>
      <c r="B10079" s="174">
        <v>0</v>
      </c>
    </row>
    <row r="10080" spans="1:2">
      <c r="A10080" s="174">
        <v>1007.7</v>
      </c>
      <c r="B10080" s="174">
        <v>0</v>
      </c>
    </row>
    <row r="10081" spans="1:2">
      <c r="A10081" s="174">
        <v>1007.8</v>
      </c>
      <c r="B10081" s="174">
        <v>0</v>
      </c>
    </row>
    <row r="10082" spans="1:2">
      <c r="A10082" s="174">
        <v>1007.9</v>
      </c>
      <c r="B10082" s="174">
        <v>0</v>
      </c>
    </row>
    <row r="10083" spans="1:2">
      <c r="A10083" s="174">
        <v>1008</v>
      </c>
      <c r="B10083" s="174">
        <v>0</v>
      </c>
    </row>
    <row r="10084" spans="1:2">
      <c r="A10084" s="174">
        <v>1008.1</v>
      </c>
      <c r="B10084" s="174">
        <v>0</v>
      </c>
    </row>
    <row r="10085" spans="1:2">
      <c r="A10085" s="174">
        <v>1008.2</v>
      </c>
      <c r="B10085" s="174">
        <v>0</v>
      </c>
    </row>
    <row r="10086" spans="1:2">
      <c r="A10086" s="174">
        <v>1008.3</v>
      </c>
      <c r="B10086" s="174">
        <v>0</v>
      </c>
    </row>
    <row r="10087" spans="1:2">
      <c r="A10087" s="174">
        <v>1008.4</v>
      </c>
      <c r="B10087" s="174">
        <v>0</v>
      </c>
    </row>
    <row r="10088" spans="1:2">
      <c r="A10088" s="174">
        <v>1008.5</v>
      </c>
      <c r="B10088" s="174">
        <v>0</v>
      </c>
    </row>
    <row r="10089" spans="1:2">
      <c r="A10089" s="174">
        <v>1008.6</v>
      </c>
      <c r="B10089" s="174">
        <v>0</v>
      </c>
    </row>
    <row r="10090" spans="1:2">
      <c r="A10090" s="174">
        <v>1008.7</v>
      </c>
      <c r="B10090" s="174">
        <v>0</v>
      </c>
    </row>
    <row r="10091" spans="1:2">
      <c r="A10091" s="174">
        <v>1008.8</v>
      </c>
      <c r="B10091" s="174">
        <v>0</v>
      </c>
    </row>
    <row r="10092" spans="1:2">
      <c r="A10092" s="174">
        <v>1008.9</v>
      </c>
      <c r="B10092" s="174">
        <v>0</v>
      </c>
    </row>
    <row r="10093" spans="1:2">
      <c r="A10093" s="174">
        <v>1009</v>
      </c>
      <c r="B10093" s="174">
        <v>0</v>
      </c>
    </row>
    <row r="10094" spans="1:2">
      <c r="A10094" s="174">
        <v>1009.1</v>
      </c>
      <c r="B10094" s="174">
        <v>0</v>
      </c>
    </row>
    <row r="10095" spans="1:2">
      <c r="A10095" s="174">
        <v>1009.2</v>
      </c>
      <c r="B10095" s="174">
        <v>0</v>
      </c>
    </row>
    <row r="10096" spans="1:2">
      <c r="A10096" s="174">
        <v>1009.3</v>
      </c>
      <c r="B10096" s="174">
        <v>0</v>
      </c>
    </row>
    <row r="10097" spans="1:2">
      <c r="A10097" s="174">
        <v>1009.4</v>
      </c>
      <c r="B10097" s="174">
        <v>0</v>
      </c>
    </row>
    <row r="10098" spans="1:2">
      <c r="A10098" s="174">
        <v>1009.5</v>
      </c>
      <c r="B10098" s="174">
        <v>0</v>
      </c>
    </row>
    <row r="10099" spans="1:2">
      <c r="A10099" s="174">
        <v>1009.6</v>
      </c>
      <c r="B10099" s="174">
        <v>0</v>
      </c>
    </row>
    <row r="10100" spans="1:2">
      <c r="A10100" s="174">
        <v>1009.7</v>
      </c>
      <c r="B10100" s="174">
        <v>0</v>
      </c>
    </row>
    <row r="10101" spans="1:2">
      <c r="A10101" s="174">
        <v>1009.8</v>
      </c>
      <c r="B10101" s="174">
        <v>0</v>
      </c>
    </row>
    <row r="10102" spans="1:2">
      <c r="A10102" s="174">
        <v>1009.9</v>
      </c>
      <c r="B10102" s="174">
        <v>0</v>
      </c>
    </row>
    <row r="10103" spans="1:2">
      <c r="A10103" s="174">
        <v>1010</v>
      </c>
      <c r="B10103" s="174">
        <v>0</v>
      </c>
    </row>
    <row r="10104" spans="1:2">
      <c r="A10104" s="174">
        <v>1010.1</v>
      </c>
      <c r="B10104" s="174">
        <v>0</v>
      </c>
    </row>
    <row r="10105" spans="1:2">
      <c r="A10105" s="174">
        <v>1010.2</v>
      </c>
      <c r="B10105" s="174">
        <v>0</v>
      </c>
    </row>
    <row r="10106" spans="1:2">
      <c r="A10106" s="174">
        <v>1010.3</v>
      </c>
      <c r="B10106" s="174">
        <v>0</v>
      </c>
    </row>
    <row r="10107" spans="1:2">
      <c r="A10107" s="174">
        <v>1010.4</v>
      </c>
      <c r="B10107" s="174">
        <v>0</v>
      </c>
    </row>
    <row r="10108" spans="1:2">
      <c r="A10108" s="174">
        <v>1010.5</v>
      </c>
      <c r="B10108" s="174">
        <v>0</v>
      </c>
    </row>
    <row r="10109" spans="1:2">
      <c r="A10109" s="174">
        <v>1010.6</v>
      </c>
      <c r="B10109" s="174">
        <v>0</v>
      </c>
    </row>
    <row r="10110" spans="1:2">
      <c r="A10110" s="174">
        <v>1010.7</v>
      </c>
      <c r="B10110" s="174">
        <v>0</v>
      </c>
    </row>
    <row r="10111" spans="1:2">
      <c r="A10111" s="174">
        <v>1010.8</v>
      </c>
      <c r="B10111" s="174">
        <v>0</v>
      </c>
    </row>
    <row r="10112" spans="1:2">
      <c r="A10112" s="174">
        <v>1010.9</v>
      </c>
      <c r="B10112" s="174">
        <v>0</v>
      </c>
    </row>
    <row r="10113" spans="1:2">
      <c r="A10113" s="174">
        <v>1011</v>
      </c>
      <c r="B10113" s="174">
        <v>0</v>
      </c>
    </row>
    <row r="10114" spans="1:2">
      <c r="A10114" s="174">
        <v>1011.1</v>
      </c>
      <c r="B10114" s="174">
        <v>0</v>
      </c>
    </row>
    <row r="10115" spans="1:2">
      <c r="A10115" s="174">
        <v>1011.2</v>
      </c>
      <c r="B10115" s="174">
        <v>0</v>
      </c>
    </row>
    <row r="10116" spans="1:2">
      <c r="A10116" s="174">
        <v>1011.3</v>
      </c>
      <c r="B10116" s="174">
        <v>0</v>
      </c>
    </row>
    <row r="10117" spans="1:2">
      <c r="A10117" s="174">
        <v>1011.4</v>
      </c>
      <c r="B10117" s="174">
        <v>0</v>
      </c>
    </row>
    <row r="10118" spans="1:2">
      <c r="A10118" s="174">
        <v>1011.5</v>
      </c>
      <c r="B10118" s="174">
        <v>0</v>
      </c>
    </row>
    <row r="10119" spans="1:2">
      <c r="A10119" s="174">
        <v>1011.6</v>
      </c>
      <c r="B10119" s="174">
        <v>0</v>
      </c>
    </row>
    <row r="10120" spans="1:2">
      <c r="A10120" s="174">
        <v>1011.7</v>
      </c>
      <c r="B10120" s="174">
        <v>0</v>
      </c>
    </row>
    <row r="10121" spans="1:2">
      <c r="A10121" s="174">
        <v>1011.8</v>
      </c>
      <c r="B10121" s="174">
        <v>0</v>
      </c>
    </row>
    <row r="10122" spans="1:2">
      <c r="A10122" s="174">
        <v>1011.9</v>
      </c>
      <c r="B10122" s="174">
        <v>0</v>
      </c>
    </row>
    <row r="10123" spans="1:2">
      <c r="A10123" s="174">
        <v>1012</v>
      </c>
      <c r="B10123" s="174">
        <v>0</v>
      </c>
    </row>
    <row r="10124" spans="1:2">
      <c r="A10124" s="174">
        <v>1012.1</v>
      </c>
      <c r="B10124" s="174">
        <v>0</v>
      </c>
    </row>
    <row r="10125" spans="1:2">
      <c r="A10125" s="174">
        <v>1012.2</v>
      </c>
      <c r="B10125" s="174">
        <v>0</v>
      </c>
    </row>
    <row r="10126" spans="1:2">
      <c r="A10126" s="174">
        <v>1012.3</v>
      </c>
      <c r="B10126" s="174">
        <v>0</v>
      </c>
    </row>
    <row r="10127" spans="1:2">
      <c r="A10127" s="174">
        <v>1012.4</v>
      </c>
      <c r="B10127" s="174">
        <v>0</v>
      </c>
    </row>
    <row r="10128" spans="1:2">
      <c r="A10128" s="174">
        <v>1012.5</v>
      </c>
      <c r="B10128" s="174">
        <v>0</v>
      </c>
    </row>
    <row r="10129" spans="1:2">
      <c r="A10129" s="174">
        <v>1012.6</v>
      </c>
      <c r="B10129" s="174">
        <v>0</v>
      </c>
    </row>
    <row r="10130" spans="1:2">
      <c r="A10130" s="174">
        <v>1012.7</v>
      </c>
      <c r="B10130" s="174">
        <v>0</v>
      </c>
    </row>
    <row r="10131" spans="1:2">
      <c r="A10131" s="174">
        <v>1012.8</v>
      </c>
      <c r="B10131" s="174">
        <v>0</v>
      </c>
    </row>
    <row r="10132" spans="1:2">
      <c r="A10132" s="174">
        <v>1012.9</v>
      </c>
      <c r="B10132" s="174">
        <v>0</v>
      </c>
    </row>
    <row r="10133" spans="1:2">
      <c r="A10133" s="174">
        <v>1013</v>
      </c>
      <c r="B10133" s="174">
        <v>0</v>
      </c>
    </row>
    <row r="10134" spans="1:2">
      <c r="A10134" s="174">
        <v>1013.1</v>
      </c>
      <c r="B10134" s="174">
        <v>0</v>
      </c>
    </row>
    <row r="10135" spans="1:2">
      <c r="A10135" s="174">
        <v>1013.2</v>
      </c>
      <c r="B10135" s="174">
        <v>0</v>
      </c>
    </row>
    <row r="10136" spans="1:2">
      <c r="A10136" s="174">
        <v>1013.3</v>
      </c>
      <c r="B10136" s="174">
        <v>0</v>
      </c>
    </row>
    <row r="10137" spans="1:2">
      <c r="A10137" s="174">
        <v>1013.4</v>
      </c>
      <c r="B10137" s="174">
        <v>0</v>
      </c>
    </row>
    <row r="10138" spans="1:2">
      <c r="A10138" s="174">
        <v>1013.5</v>
      </c>
      <c r="B10138" s="174">
        <v>0</v>
      </c>
    </row>
    <row r="10139" spans="1:2">
      <c r="A10139" s="174">
        <v>1013.6</v>
      </c>
      <c r="B10139" s="174">
        <v>0</v>
      </c>
    </row>
    <row r="10140" spans="1:2">
      <c r="A10140" s="174">
        <v>1013.7</v>
      </c>
      <c r="B10140" s="174">
        <v>0</v>
      </c>
    </row>
    <row r="10141" spans="1:2">
      <c r="A10141" s="174">
        <v>1013.8</v>
      </c>
      <c r="B10141" s="174">
        <v>0</v>
      </c>
    </row>
    <row r="10142" spans="1:2">
      <c r="A10142" s="174">
        <v>1013.9</v>
      </c>
      <c r="B10142" s="174">
        <v>0</v>
      </c>
    </row>
    <row r="10143" spans="1:2">
      <c r="A10143" s="174">
        <v>1014</v>
      </c>
      <c r="B10143" s="174">
        <v>0</v>
      </c>
    </row>
    <row r="10144" spans="1:2">
      <c r="A10144" s="174">
        <v>1014.1</v>
      </c>
      <c r="B10144" s="174">
        <v>0</v>
      </c>
    </row>
    <row r="10145" spans="1:2">
      <c r="A10145" s="174">
        <v>1014.2</v>
      </c>
      <c r="B10145" s="174">
        <v>0</v>
      </c>
    </row>
    <row r="10146" spans="1:2">
      <c r="A10146" s="174">
        <v>1014.3</v>
      </c>
      <c r="B10146" s="174">
        <v>0</v>
      </c>
    </row>
    <row r="10147" spans="1:2">
      <c r="A10147" s="174">
        <v>1014.4</v>
      </c>
      <c r="B10147" s="174">
        <v>0</v>
      </c>
    </row>
    <row r="10148" spans="1:2">
      <c r="A10148" s="174">
        <v>1014.5</v>
      </c>
      <c r="B10148" s="174">
        <v>0</v>
      </c>
    </row>
    <row r="10149" spans="1:2">
      <c r="A10149" s="174">
        <v>1014.6</v>
      </c>
      <c r="B10149" s="174">
        <v>0</v>
      </c>
    </row>
    <row r="10150" spans="1:2">
      <c r="A10150" s="174">
        <v>1014.7</v>
      </c>
      <c r="B10150" s="174">
        <v>0</v>
      </c>
    </row>
    <row r="10151" spans="1:2">
      <c r="A10151" s="174">
        <v>1014.8</v>
      </c>
      <c r="B10151" s="174">
        <v>0</v>
      </c>
    </row>
    <row r="10152" spans="1:2">
      <c r="A10152" s="174">
        <v>1014.9</v>
      </c>
      <c r="B10152" s="174">
        <v>0</v>
      </c>
    </row>
    <row r="10153" spans="1:2">
      <c r="A10153" s="174">
        <v>1015</v>
      </c>
      <c r="B10153" s="174">
        <v>0</v>
      </c>
    </row>
    <row r="10154" spans="1:2">
      <c r="A10154" s="174">
        <v>1015.1</v>
      </c>
      <c r="B10154" s="174">
        <v>0</v>
      </c>
    </row>
    <row r="10155" spans="1:2">
      <c r="A10155" s="174">
        <v>1015.2</v>
      </c>
      <c r="B10155" s="174">
        <v>0</v>
      </c>
    </row>
    <row r="10156" spans="1:2">
      <c r="A10156" s="174">
        <v>1015.3</v>
      </c>
      <c r="B10156" s="174">
        <v>0</v>
      </c>
    </row>
    <row r="10157" spans="1:2">
      <c r="A10157" s="174">
        <v>1015.4</v>
      </c>
      <c r="B10157" s="174">
        <v>0</v>
      </c>
    </row>
    <row r="10158" spans="1:2">
      <c r="A10158" s="174">
        <v>1015.5</v>
      </c>
      <c r="B10158" s="174">
        <v>0</v>
      </c>
    </row>
    <row r="10159" spans="1:2">
      <c r="A10159" s="174">
        <v>1015.6</v>
      </c>
      <c r="B10159" s="174">
        <v>0</v>
      </c>
    </row>
    <row r="10160" spans="1:2">
      <c r="A10160" s="174">
        <v>1015.7</v>
      </c>
      <c r="B10160" s="174">
        <v>0</v>
      </c>
    </row>
    <row r="10161" spans="1:2">
      <c r="A10161" s="174">
        <v>1015.8</v>
      </c>
      <c r="B10161" s="174">
        <v>0</v>
      </c>
    </row>
    <row r="10162" spans="1:2">
      <c r="A10162" s="174">
        <v>1015.9</v>
      </c>
      <c r="B10162" s="174">
        <v>0</v>
      </c>
    </row>
    <row r="10163" spans="1:2">
      <c r="A10163" s="174">
        <v>1016</v>
      </c>
      <c r="B10163" s="174">
        <v>0</v>
      </c>
    </row>
    <row r="10164" spans="1:2">
      <c r="A10164" s="174">
        <v>1016.1</v>
      </c>
      <c r="B10164" s="174">
        <v>0</v>
      </c>
    </row>
    <row r="10165" spans="1:2">
      <c r="A10165" s="174">
        <v>1016.2</v>
      </c>
      <c r="B10165" s="174">
        <v>0</v>
      </c>
    </row>
    <row r="10166" spans="1:2">
      <c r="A10166" s="174">
        <v>1016.3</v>
      </c>
      <c r="B10166" s="174">
        <v>0</v>
      </c>
    </row>
    <row r="10167" spans="1:2">
      <c r="A10167" s="174">
        <v>1016.4</v>
      </c>
      <c r="B10167" s="174">
        <v>0</v>
      </c>
    </row>
    <row r="10168" spans="1:2">
      <c r="A10168" s="174">
        <v>1016.5</v>
      </c>
      <c r="B10168" s="174">
        <v>0</v>
      </c>
    </row>
    <row r="10169" spans="1:2">
      <c r="A10169" s="174">
        <v>1016.6</v>
      </c>
      <c r="B10169" s="174">
        <v>0</v>
      </c>
    </row>
    <row r="10170" spans="1:2">
      <c r="A10170" s="174">
        <v>1016.7</v>
      </c>
      <c r="B10170" s="174">
        <v>0</v>
      </c>
    </row>
    <row r="10171" spans="1:2">
      <c r="A10171" s="174">
        <v>1016.8</v>
      </c>
      <c r="B10171" s="174">
        <v>0</v>
      </c>
    </row>
    <row r="10172" spans="1:2">
      <c r="A10172" s="174">
        <v>1016.9</v>
      </c>
      <c r="B10172" s="174">
        <v>0</v>
      </c>
    </row>
    <row r="10173" spans="1:2">
      <c r="A10173" s="174">
        <v>1017</v>
      </c>
      <c r="B10173" s="174">
        <v>0</v>
      </c>
    </row>
    <row r="10174" spans="1:2">
      <c r="A10174" s="174">
        <v>1017.1</v>
      </c>
      <c r="B10174" s="174">
        <v>0</v>
      </c>
    </row>
    <row r="10175" spans="1:2">
      <c r="A10175" s="174">
        <v>1017.2</v>
      </c>
      <c r="B10175" s="174">
        <v>0</v>
      </c>
    </row>
    <row r="10176" spans="1:2">
      <c r="A10176" s="174">
        <v>1017.3</v>
      </c>
      <c r="B10176" s="174">
        <v>0</v>
      </c>
    </row>
    <row r="10177" spans="1:2">
      <c r="A10177" s="174">
        <v>1017.4</v>
      </c>
      <c r="B10177" s="174">
        <v>0</v>
      </c>
    </row>
    <row r="10178" spans="1:2">
      <c r="A10178" s="174">
        <v>1017.5</v>
      </c>
      <c r="B10178" s="174">
        <v>0</v>
      </c>
    </row>
    <row r="10179" spans="1:2">
      <c r="A10179" s="174">
        <v>1017.6</v>
      </c>
      <c r="B10179" s="174">
        <v>0</v>
      </c>
    </row>
    <row r="10180" spans="1:2">
      <c r="A10180" s="174">
        <v>1017.7</v>
      </c>
      <c r="B10180" s="174">
        <v>0</v>
      </c>
    </row>
    <row r="10181" spans="1:2">
      <c r="A10181" s="174">
        <v>1017.8</v>
      </c>
      <c r="B10181" s="174">
        <v>0</v>
      </c>
    </row>
    <row r="10182" spans="1:2">
      <c r="A10182" s="174">
        <v>1017.9</v>
      </c>
      <c r="B10182" s="174">
        <v>0</v>
      </c>
    </row>
    <row r="10183" spans="1:2">
      <c r="A10183" s="174">
        <v>1018</v>
      </c>
      <c r="B10183" s="174">
        <v>0</v>
      </c>
    </row>
    <row r="10184" spans="1:2">
      <c r="A10184" s="174">
        <v>1018.1</v>
      </c>
      <c r="B10184" s="174">
        <v>0</v>
      </c>
    </row>
    <row r="10185" spans="1:2">
      <c r="A10185" s="174">
        <v>1018.2</v>
      </c>
      <c r="B10185" s="174">
        <v>0</v>
      </c>
    </row>
    <row r="10186" spans="1:2">
      <c r="A10186" s="174">
        <v>1018.3</v>
      </c>
      <c r="B10186" s="174">
        <v>0</v>
      </c>
    </row>
    <row r="10187" spans="1:2">
      <c r="A10187" s="174">
        <v>1018.4</v>
      </c>
      <c r="B10187" s="174">
        <v>0</v>
      </c>
    </row>
    <row r="10188" spans="1:2">
      <c r="A10188" s="174">
        <v>1018.5</v>
      </c>
      <c r="B10188" s="174">
        <v>0</v>
      </c>
    </row>
    <row r="10189" spans="1:2">
      <c r="A10189" s="174">
        <v>1018.6</v>
      </c>
      <c r="B10189" s="174">
        <v>0</v>
      </c>
    </row>
    <row r="10190" spans="1:2">
      <c r="A10190" s="174">
        <v>1018.7</v>
      </c>
      <c r="B10190" s="174">
        <v>0</v>
      </c>
    </row>
    <row r="10191" spans="1:2">
      <c r="A10191" s="174">
        <v>1018.8</v>
      </c>
      <c r="B10191" s="174">
        <v>0</v>
      </c>
    </row>
    <row r="10192" spans="1:2">
      <c r="A10192" s="174">
        <v>1018.9</v>
      </c>
      <c r="B10192" s="174">
        <v>0</v>
      </c>
    </row>
    <row r="10193" spans="1:2">
      <c r="A10193" s="174">
        <v>1019</v>
      </c>
      <c r="B10193" s="174">
        <v>0</v>
      </c>
    </row>
    <row r="10194" spans="1:2">
      <c r="A10194" s="174">
        <v>1019.1</v>
      </c>
      <c r="B10194" s="174">
        <v>0</v>
      </c>
    </row>
    <row r="10195" spans="1:2">
      <c r="A10195" s="174">
        <v>1019.2</v>
      </c>
      <c r="B10195" s="174">
        <v>0</v>
      </c>
    </row>
    <row r="10196" spans="1:2">
      <c r="A10196" s="174">
        <v>1019.3</v>
      </c>
      <c r="B10196" s="174">
        <v>0</v>
      </c>
    </row>
    <row r="10197" spans="1:2">
      <c r="A10197" s="174">
        <v>1019.4</v>
      </c>
      <c r="B10197" s="174">
        <v>0</v>
      </c>
    </row>
    <row r="10198" spans="1:2">
      <c r="A10198" s="174">
        <v>1019.5</v>
      </c>
      <c r="B10198" s="174">
        <v>0</v>
      </c>
    </row>
    <row r="10199" spans="1:2">
      <c r="A10199" s="174">
        <v>1019.6</v>
      </c>
      <c r="B10199" s="174">
        <v>0</v>
      </c>
    </row>
    <row r="10200" spans="1:2">
      <c r="A10200" s="174">
        <v>1019.7</v>
      </c>
      <c r="B10200" s="174">
        <v>0</v>
      </c>
    </row>
    <row r="10201" spans="1:2">
      <c r="A10201" s="174">
        <v>1019.8</v>
      </c>
      <c r="B10201" s="174">
        <v>0</v>
      </c>
    </row>
    <row r="10202" spans="1:2">
      <c r="A10202" s="174">
        <v>1019.9</v>
      </c>
      <c r="B10202" s="174">
        <v>0</v>
      </c>
    </row>
    <row r="10203" spans="1:2">
      <c r="A10203" s="174">
        <v>1020</v>
      </c>
      <c r="B10203" s="174">
        <v>0</v>
      </c>
    </row>
    <row r="10204" spans="1:2">
      <c r="A10204" s="174">
        <v>1020.1</v>
      </c>
      <c r="B10204" s="174">
        <v>0</v>
      </c>
    </row>
    <row r="10205" spans="1:2">
      <c r="A10205" s="174">
        <v>1020.2</v>
      </c>
      <c r="B10205" s="174">
        <v>0</v>
      </c>
    </row>
    <row r="10206" spans="1:2">
      <c r="A10206" s="174">
        <v>1020.3</v>
      </c>
      <c r="B10206" s="174">
        <v>0</v>
      </c>
    </row>
    <row r="10207" spans="1:2">
      <c r="A10207" s="174">
        <v>1020.4</v>
      </c>
      <c r="B10207" s="174">
        <v>0</v>
      </c>
    </row>
    <row r="10208" spans="1:2">
      <c r="A10208" s="174">
        <v>1020.5</v>
      </c>
      <c r="B10208" s="174">
        <v>0</v>
      </c>
    </row>
    <row r="10209" spans="1:2">
      <c r="A10209" s="174">
        <v>1020.6</v>
      </c>
      <c r="B10209" s="174">
        <v>0</v>
      </c>
    </row>
    <row r="10210" spans="1:2">
      <c r="A10210" s="174">
        <v>1020.7</v>
      </c>
      <c r="B10210" s="174">
        <v>0</v>
      </c>
    </row>
    <row r="10211" spans="1:2">
      <c r="A10211" s="174">
        <v>1020.8</v>
      </c>
      <c r="B10211" s="174">
        <v>0</v>
      </c>
    </row>
    <row r="10212" spans="1:2">
      <c r="A10212" s="174">
        <v>1020.9</v>
      </c>
      <c r="B10212" s="174">
        <v>0</v>
      </c>
    </row>
    <row r="10213" spans="1:2">
      <c r="A10213" s="174">
        <v>1021</v>
      </c>
      <c r="B10213" s="174">
        <v>0</v>
      </c>
    </row>
    <row r="10214" spans="1:2">
      <c r="A10214" s="174">
        <v>1021.1</v>
      </c>
      <c r="B10214" s="174">
        <v>0</v>
      </c>
    </row>
    <row r="10215" spans="1:2">
      <c r="A10215" s="174">
        <v>1021.2</v>
      </c>
      <c r="B10215" s="174">
        <v>0</v>
      </c>
    </row>
    <row r="10216" spans="1:2">
      <c r="A10216" s="174">
        <v>1021.3</v>
      </c>
      <c r="B10216" s="174">
        <v>0</v>
      </c>
    </row>
    <row r="10217" spans="1:2">
      <c r="A10217" s="174">
        <v>1021.4</v>
      </c>
      <c r="B10217" s="174">
        <v>0</v>
      </c>
    </row>
    <row r="10218" spans="1:2">
      <c r="A10218" s="174">
        <v>1021.5</v>
      </c>
      <c r="B10218" s="174">
        <v>0</v>
      </c>
    </row>
    <row r="10219" spans="1:2">
      <c r="A10219" s="174">
        <v>1021.6</v>
      </c>
      <c r="B10219" s="174">
        <v>0</v>
      </c>
    </row>
    <row r="10220" spans="1:2">
      <c r="A10220" s="174">
        <v>1021.7</v>
      </c>
      <c r="B10220" s="174">
        <v>0</v>
      </c>
    </row>
    <row r="10221" spans="1:2">
      <c r="A10221" s="174">
        <v>1021.8</v>
      </c>
      <c r="B10221" s="174">
        <v>0</v>
      </c>
    </row>
    <row r="10222" spans="1:2">
      <c r="A10222" s="174">
        <v>1021.9</v>
      </c>
      <c r="B10222" s="174">
        <v>0</v>
      </c>
    </row>
    <row r="10223" spans="1:2">
      <c r="A10223" s="174">
        <v>1022</v>
      </c>
      <c r="B10223" s="174">
        <v>0</v>
      </c>
    </row>
    <row r="10224" spans="1:2">
      <c r="A10224" s="174">
        <v>1022.1</v>
      </c>
      <c r="B10224" s="174">
        <v>0</v>
      </c>
    </row>
    <row r="10225" spans="1:2">
      <c r="A10225" s="174">
        <v>1022.2</v>
      </c>
      <c r="B10225" s="174">
        <v>0</v>
      </c>
    </row>
    <row r="10226" spans="1:2">
      <c r="A10226" s="174">
        <v>1022.3</v>
      </c>
      <c r="B10226" s="174">
        <v>0</v>
      </c>
    </row>
    <row r="10227" spans="1:2">
      <c r="A10227" s="174">
        <v>1022.4</v>
      </c>
      <c r="B10227" s="174">
        <v>0</v>
      </c>
    </row>
    <row r="10228" spans="1:2">
      <c r="A10228" s="174">
        <v>1022.5</v>
      </c>
      <c r="B10228" s="174">
        <v>0</v>
      </c>
    </row>
    <row r="10229" spans="1:2">
      <c r="A10229" s="174">
        <v>1022.6</v>
      </c>
      <c r="B10229" s="174">
        <v>0</v>
      </c>
    </row>
    <row r="10230" spans="1:2">
      <c r="A10230" s="174">
        <v>1022.7</v>
      </c>
      <c r="B10230" s="174">
        <v>0</v>
      </c>
    </row>
    <row r="10231" spans="1:2">
      <c r="A10231" s="174">
        <v>1022.8</v>
      </c>
      <c r="B10231" s="174">
        <v>0</v>
      </c>
    </row>
    <row r="10232" spans="1:2">
      <c r="A10232" s="174">
        <v>1022.9</v>
      </c>
      <c r="B10232" s="174">
        <v>0</v>
      </c>
    </row>
    <row r="10233" spans="1:2">
      <c r="A10233" s="174">
        <v>1023</v>
      </c>
      <c r="B10233" s="174">
        <v>0</v>
      </c>
    </row>
    <row r="10234" spans="1:2">
      <c r="A10234" s="174">
        <v>1023.1</v>
      </c>
      <c r="B10234" s="174">
        <v>0</v>
      </c>
    </row>
    <row r="10235" spans="1:2">
      <c r="A10235" s="174">
        <v>1023.2</v>
      </c>
      <c r="B10235" s="174">
        <v>0</v>
      </c>
    </row>
    <row r="10236" spans="1:2">
      <c r="A10236" s="174">
        <v>1023.3</v>
      </c>
      <c r="B10236" s="174">
        <v>0</v>
      </c>
    </row>
    <row r="10237" spans="1:2">
      <c r="A10237" s="174">
        <v>1023.4</v>
      </c>
      <c r="B10237" s="174">
        <v>0</v>
      </c>
    </row>
    <row r="10238" spans="1:2">
      <c r="A10238" s="174">
        <v>1023.5</v>
      </c>
      <c r="B10238" s="174">
        <v>0</v>
      </c>
    </row>
    <row r="10239" spans="1:2">
      <c r="A10239" s="174">
        <v>1023.6</v>
      </c>
      <c r="B10239" s="174">
        <v>0</v>
      </c>
    </row>
    <row r="10240" spans="1:2">
      <c r="A10240" s="174">
        <v>1023.7</v>
      </c>
      <c r="B10240" s="174">
        <v>0</v>
      </c>
    </row>
    <row r="10241" spans="1:2">
      <c r="A10241" s="174">
        <v>1023.8</v>
      </c>
      <c r="B10241" s="174">
        <v>0</v>
      </c>
    </row>
    <row r="10242" spans="1:2">
      <c r="A10242" s="174">
        <v>1023.9</v>
      </c>
      <c r="B10242" s="174">
        <v>0</v>
      </c>
    </row>
    <row r="10243" spans="1:2">
      <c r="A10243" s="174">
        <v>1024</v>
      </c>
      <c r="B10243" s="174">
        <v>0</v>
      </c>
    </row>
    <row r="10244" spans="1:2">
      <c r="A10244" s="174">
        <v>1024.0999999999999</v>
      </c>
      <c r="B10244" s="174">
        <v>0</v>
      </c>
    </row>
    <row r="10245" spans="1:2">
      <c r="A10245" s="174">
        <v>1024.2</v>
      </c>
      <c r="B10245" s="174">
        <v>0</v>
      </c>
    </row>
    <row r="10246" spans="1:2">
      <c r="A10246" s="174">
        <v>1024.3</v>
      </c>
      <c r="B10246" s="174">
        <v>0</v>
      </c>
    </row>
    <row r="10247" spans="1:2">
      <c r="A10247" s="174">
        <v>1024.4000000000001</v>
      </c>
      <c r="B10247" s="174">
        <v>0</v>
      </c>
    </row>
    <row r="10248" spans="1:2">
      <c r="A10248" s="174">
        <v>1024.5</v>
      </c>
      <c r="B10248" s="174">
        <v>0</v>
      </c>
    </row>
    <row r="10249" spans="1:2">
      <c r="A10249" s="174">
        <v>1024.5999999999999</v>
      </c>
      <c r="B10249" s="174">
        <v>0</v>
      </c>
    </row>
    <row r="10250" spans="1:2">
      <c r="A10250" s="174">
        <v>1024.7</v>
      </c>
      <c r="B10250" s="174">
        <v>0</v>
      </c>
    </row>
    <row r="10251" spans="1:2">
      <c r="A10251" s="174">
        <v>1024.8</v>
      </c>
      <c r="B10251" s="174">
        <v>0</v>
      </c>
    </row>
    <row r="10252" spans="1:2">
      <c r="A10252" s="174">
        <v>1024.9000000000001</v>
      </c>
      <c r="B10252" s="174">
        <v>0</v>
      </c>
    </row>
    <row r="10253" spans="1:2">
      <c r="A10253" s="174">
        <v>1025</v>
      </c>
      <c r="B10253" s="174">
        <v>0</v>
      </c>
    </row>
    <row r="10254" spans="1:2">
      <c r="A10254" s="174">
        <v>1025.0999999999999</v>
      </c>
      <c r="B10254" s="174">
        <v>0</v>
      </c>
    </row>
    <row r="10255" spans="1:2">
      <c r="A10255" s="174">
        <v>1025.2</v>
      </c>
      <c r="B10255" s="174">
        <v>0</v>
      </c>
    </row>
    <row r="10256" spans="1:2">
      <c r="A10256" s="174">
        <v>1025.3</v>
      </c>
      <c r="B10256" s="174">
        <v>0</v>
      </c>
    </row>
    <row r="10257" spans="1:2">
      <c r="A10257" s="174">
        <v>1025.4000000000001</v>
      </c>
      <c r="B10257" s="174">
        <v>0</v>
      </c>
    </row>
    <row r="10258" spans="1:2">
      <c r="A10258" s="174">
        <v>1025.5</v>
      </c>
      <c r="B10258" s="174">
        <v>0</v>
      </c>
    </row>
    <row r="10259" spans="1:2">
      <c r="A10259" s="174">
        <v>1025.5999999999999</v>
      </c>
      <c r="B10259" s="174">
        <v>0</v>
      </c>
    </row>
    <row r="10260" spans="1:2">
      <c r="A10260" s="174">
        <v>1025.7</v>
      </c>
      <c r="B10260" s="174">
        <v>0</v>
      </c>
    </row>
    <row r="10261" spans="1:2">
      <c r="A10261" s="174">
        <v>1025.8</v>
      </c>
      <c r="B10261" s="174">
        <v>0</v>
      </c>
    </row>
    <row r="10262" spans="1:2">
      <c r="A10262" s="174">
        <v>1025.9000000000001</v>
      </c>
      <c r="B10262" s="174">
        <v>0</v>
      </c>
    </row>
    <row r="10263" spans="1:2">
      <c r="A10263" s="174">
        <v>1026</v>
      </c>
      <c r="B10263" s="174">
        <v>0</v>
      </c>
    </row>
    <row r="10264" spans="1:2">
      <c r="A10264" s="174">
        <v>1026.0999999999999</v>
      </c>
      <c r="B10264" s="174">
        <v>0</v>
      </c>
    </row>
    <row r="10265" spans="1:2">
      <c r="A10265" s="174">
        <v>1026.2</v>
      </c>
      <c r="B10265" s="174">
        <v>0</v>
      </c>
    </row>
    <row r="10266" spans="1:2">
      <c r="A10266" s="174">
        <v>1026.3</v>
      </c>
      <c r="B10266" s="174">
        <v>0</v>
      </c>
    </row>
    <row r="10267" spans="1:2">
      <c r="A10267" s="174">
        <v>1026.4000000000001</v>
      </c>
      <c r="B10267" s="174">
        <v>0</v>
      </c>
    </row>
    <row r="10268" spans="1:2">
      <c r="A10268" s="174">
        <v>1026.5</v>
      </c>
      <c r="B10268" s="174">
        <v>0</v>
      </c>
    </row>
    <row r="10269" spans="1:2">
      <c r="A10269" s="174">
        <v>1026.5999999999999</v>
      </c>
      <c r="B10269" s="174">
        <v>0</v>
      </c>
    </row>
    <row r="10270" spans="1:2">
      <c r="A10270" s="174">
        <v>1026.7</v>
      </c>
      <c r="B10270" s="174">
        <v>0</v>
      </c>
    </row>
    <row r="10271" spans="1:2">
      <c r="A10271" s="174">
        <v>1026.8</v>
      </c>
      <c r="B10271" s="174">
        <v>0</v>
      </c>
    </row>
    <row r="10272" spans="1:2">
      <c r="A10272" s="174">
        <v>1026.9000000000001</v>
      </c>
      <c r="B10272" s="174">
        <v>0</v>
      </c>
    </row>
    <row r="10273" spans="1:2">
      <c r="A10273" s="174">
        <v>1027</v>
      </c>
      <c r="B10273" s="174">
        <v>0</v>
      </c>
    </row>
    <row r="10274" spans="1:2">
      <c r="A10274" s="174">
        <v>1027.0999999999999</v>
      </c>
      <c r="B10274" s="174">
        <v>0.2047561358805465</v>
      </c>
    </row>
    <row r="10275" spans="1:2">
      <c r="A10275" s="174">
        <v>1027.2</v>
      </c>
      <c r="B10275" s="174">
        <v>0.40951227176062749</v>
      </c>
    </row>
    <row r="10276" spans="1:2">
      <c r="A10276" s="174">
        <v>1027.3</v>
      </c>
      <c r="B10276" s="174">
        <v>0.61426840764070845</v>
      </c>
    </row>
    <row r="10277" spans="1:2">
      <c r="A10277" s="174">
        <v>1027.4000000000001</v>
      </c>
      <c r="B10277" s="174">
        <v>0.81902454352125498</v>
      </c>
    </row>
    <row r="10278" spans="1:2">
      <c r="A10278" s="174">
        <v>1027.5</v>
      </c>
      <c r="B10278" s="174">
        <v>1.023780679401336</v>
      </c>
    </row>
    <row r="10279" spans="1:2">
      <c r="A10279" s="174">
        <v>1027.5999999999999</v>
      </c>
      <c r="B10279" s="174">
        <v>1.228536815281883</v>
      </c>
    </row>
    <row r="10280" spans="1:2">
      <c r="A10280" s="174">
        <v>1027.7</v>
      </c>
      <c r="B10280" s="174">
        <v>1.433292951161963</v>
      </c>
    </row>
    <row r="10281" spans="1:2">
      <c r="A10281" s="174">
        <v>1027.8</v>
      </c>
      <c r="B10281" s="174">
        <v>1.638049087042045</v>
      </c>
    </row>
    <row r="10282" spans="1:2">
      <c r="A10282" s="174">
        <v>1027.9000000000001</v>
      </c>
      <c r="B10282" s="174">
        <v>1.8428052229225911</v>
      </c>
    </row>
    <row r="10283" spans="1:2">
      <c r="A10283" s="174">
        <v>1028</v>
      </c>
      <c r="B10283" s="174">
        <v>2.047561358802672</v>
      </c>
    </row>
    <row r="10284" spans="1:2">
      <c r="A10284" s="174">
        <v>1028.0999999999999</v>
      </c>
      <c r="B10284" s="174">
        <v>2.5412306114812262</v>
      </c>
    </row>
    <row r="10285" spans="1:2">
      <c r="A10285" s="174">
        <v>1028.2</v>
      </c>
      <c r="B10285" s="174">
        <v>3.0348998641586569</v>
      </c>
    </row>
    <row r="10286" spans="1:2">
      <c r="A10286" s="174">
        <v>1028.3</v>
      </c>
      <c r="B10286" s="174">
        <v>3.528569116836088</v>
      </c>
    </row>
    <row r="10287" spans="1:2">
      <c r="A10287" s="174">
        <v>1028.4000000000001</v>
      </c>
      <c r="B10287" s="174">
        <v>4.0222383695146418</v>
      </c>
    </row>
    <row r="10288" spans="1:2">
      <c r="A10288" s="174">
        <v>1028.5</v>
      </c>
      <c r="B10288" s="174">
        <v>4.5159076221920733</v>
      </c>
    </row>
    <row r="10289" spans="1:2">
      <c r="A10289" s="174">
        <v>1028.5999999999999</v>
      </c>
      <c r="B10289" s="174">
        <v>5.0095768748706266</v>
      </c>
    </row>
    <row r="10290" spans="1:2">
      <c r="A10290" s="174">
        <v>1028.7</v>
      </c>
      <c r="B10290" s="174">
        <v>5.5032461275480582</v>
      </c>
    </row>
    <row r="10291" spans="1:2">
      <c r="A10291" s="174">
        <v>1028.8</v>
      </c>
      <c r="B10291" s="174">
        <v>5.9969153802254898</v>
      </c>
    </row>
    <row r="10292" spans="1:2">
      <c r="A10292" s="174">
        <v>1028.9000000000001</v>
      </c>
      <c r="B10292" s="174">
        <v>6.4905846329040431</v>
      </c>
    </row>
    <row r="10293" spans="1:2">
      <c r="A10293" s="174">
        <v>1029</v>
      </c>
      <c r="B10293" s="174">
        <v>6.9842538855814746</v>
      </c>
    </row>
    <row r="10294" spans="1:2">
      <c r="A10294" s="174">
        <v>1029.0999999999999</v>
      </c>
      <c r="B10294" s="174">
        <v>7.503239590107369</v>
      </c>
    </row>
    <row r="10295" spans="1:2">
      <c r="A10295" s="174">
        <v>1029.2</v>
      </c>
      <c r="B10295" s="174">
        <v>8.0222252946320829</v>
      </c>
    </row>
    <row r="10296" spans="1:2">
      <c r="A10296" s="174">
        <v>1029.3</v>
      </c>
      <c r="B10296" s="174">
        <v>8.5412109991567977</v>
      </c>
    </row>
    <row r="10297" spans="1:2">
      <c r="A10297" s="174">
        <v>1029.4000000000001</v>
      </c>
      <c r="B10297" s="174">
        <v>9.060196703682692</v>
      </c>
    </row>
    <row r="10298" spans="1:2">
      <c r="A10298" s="174">
        <v>1029.5</v>
      </c>
      <c r="B10298" s="174">
        <v>9.5791824082074069</v>
      </c>
    </row>
    <row r="10299" spans="1:2">
      <c r="A10299" s="174">
        <v>1029.5999999999999</v>
      </c>
      <c r="B10299" s="174">
        <v>10.098168112733299</v>
      </c>
    </row>
    <row r="10300" spans="1:2">
      <c r="A10300" s="174">
        <v>1029.7</v>
      </c>
      <c r="B10300" s="174">
        <v>10.61715381725802</v>
      </c>
    </row>
    <row r="10301" spans="1:2">
      <c r="A10301" s="174">
        <v>1029.8</v>
      </c>
      <c r="B10301" s="174">
        <v>11.136139521782731</v>
      </c>
    </row>
    <row r="10302" spans="1:2">
      <c r="A10302" s="174">
        <v>1029.9000000000001</v>
      </c>
      <c r="B10302" s="174">
        <v>11.65512522630863</v>
      </c>
    </row>
    <row r="10303" spans="1:2">
      <c r="A10303" s="174">
        <v>1030</v>
      </c>
      <c r="B10303" s="174">
        <v>12.17411093083334</v>
      </c>
    </row>
    <row r="10304" spans="1:2">
      <c r="A10304" s="174">
        <v>1030.0999999999999</v>
      </c>
      <c r="B10304" s="174">
        <v>12.84058104252118</v>
      </c>
    </row>
    <row r="10305" spans="1:2">
      <c r="A10305" s="174">
        <v>1030.2</v>
      </c>
      <c r="B10305" s="174">
        <v>13.507051154207501</v>
      </c>
    </row>
    <row r="10306" spans="1:2">
      <c r="A10306" s="174">
        <v>1030.3</v>
      </c>
      <c r="B10306" s="174">
        <v>14.17352126589382</v>
      </c>
    </row>
    <row r="10307" spans="1:2">
      <c r="A10307" s="174">
        <v>1030.4000000000001</v>
      </c>
      <c r="B10307" s="174">
        <v>14.839991377581651</v>
      </c>
    </row>
    <row r="10308" spans="1:2">
      <c r="A10308" s="174">
        <v>1030.5</v>
      </c>
      <c r="B10308" s="174">
        <v>15.506461489267981</v>
      </c>
    </row>
    <row r="10309" spans="1:2">
      <c r="A10309" s="174">
        <v>1030.5999999999999</v>
      </c>
      <c r="B10309" s="174">
        <v>16.17293160095581</v>
      </c>
    </row>
    <row r="10310" spans="1:2">
      <c r="A10310" s="174">
        <v>1030.7</v>
      </c>
      <c r="B10310" s="174">
        <v>16.839401712642129</v>
      </c>
    </row>
    <row r="10311" spans="1:2">
      <c r="A10311" s="174">
        <v>1030.8</v>
      </c>
      <c r="B10311" s="174">
        <v>17.505871824328452</v>
      </c>
    </row>
    <row r="10312" spans="1:2">
      <c r="A10312" s="174">
        <v>1030.9000000000001</v>
      </c>
      <c r="B10312" s="174">
        <v>18.172341936016291</v>
      </c>
    </row>
    <row r="10313" spans="1:2">
      <c r="A10313" s="174">
        <v>1031</v>
      </c>
      <c r="B10313" s="174">
        <v>18.838812047702611</v>
      </c>
    </row>
    <row r="10314" spans="1:2">
      <c r="A10314" s="174">
        <v>1031.0999999999999</v>
      </c>
      <c r="B10314" s="174">
        <v>19.273813249825348</v>
      </c>
    </row>
    <row r="10315" spans="1:2">
      <c r="A10315" s="174">
        <v>1031.2</v>
      </c>
      <c r="B10315" s="174">
        <v>19.708814451947099</v>
      </c>
    </row>
    <row r="10316" spans="1:2">
      <c r="A10316" s="174">
        <v>1031.3</v>
      </c>
      <c r="B10316" s="174">
        <v>20.143815654068849</v>
      </c>
    </row>
    <row r="10317" spans="1:2">
      <c r="A10317" s="174">
        <v>1031.4000000000001</v>
      </c>
      <c r="B10317" s="174">
        <v>20.57881685619159</v>
      </c>
    </row>
    <row r="10318" spans="1:2">
      <c r="A10318" s="174">
        <v>1031.5</v>
      </c>
      <c r="B10318" s="174">
        <v>21.01381805831333</v>
      </c>
    </row>
    <row r="10319" spans="1:2">
      <c r="A10319" s="174">
        <v>1031.5999999999999</v>
      </c>
      <c r="B10319" s="174">
        <v>21.448819260436071</v>
      </c>
    </row>
    <row r="10320" spans="1:2">
      <c r="A10320" s="174">
        <v>1031.7</v>
      </c>
      <c r="B10320" s="174">
        <v>21.883820462557821</v>
      </c>
    </row>
    <row r="10321" spans="1:2">
      <c r="A10321" s="174">
        <v>1031.8</v>
      </c>
      <c r="B10321" s="174">
        <v>22.318821664679572</v>
      </c>
    </row>
    <row r="10322" spans="1:2">
      <c r="A10322" s="174">
        <v>1031.9000000000001</v>
      </c>
      <c r="B10322" s="174">
        <v>22.753822866802309</v>
      </c>
    </row>
    <row r="10323" spans="1:2">
      <c r="A10323" s="174">
        <v>1032</v>
      </c>
      <c r="B10323" s="174">
        <v>23.18882406892406</v>
      </c>
    </row>
    <row r="10324" spans="1:2">
      <c r="A10324" s="174">
        <v>1032.0999999999999</v>
      </c>
      <c r="B10324" s="174">
        <v>23.4596069471757</v>
      </c>
    </row>
    <row r="10325" spans="1:2">
      <c r="A10325" s="174">
        <v>1032.2</v>
      </c>
      <c r="B10325" s="174">
        <v>23.73038982542672</v>
      </c>
    </row>
    <row r="10326" spans="1:2">
      <c r="A10326" s="174">
        <v>1032.3</v>
      </c>
      <c r="B10326" s="174">
        <v>24.001172703677739</v>
      </c>
    </row>
    <row r="10327" spans="1:2">
      <c r="A10327" s="174">
        <v>1032.4000000000001</v>
      </c>
      <c r="B10327" s="174">
        <v>24.27195558192938</v>
      </c>
    </row>
    <row r="10328" spans="1:2">
      <c r="A10328" s="174">
        <v>1032.5</v>
      </c>
      <c r="B10328" s="174">
        <v>24.542738460180399</v>
      </c>
    </row>
    <row r="10329" spans="1:2">
      <c r="A10329" s="174">
        <v>1032.5999999999999</v>
      </c>
      <c r="B10329" s="174">
        <v>24.813521338432029</v>
      </c>
    </row>
    <row r="10330" spans="1:2">
      <c r="A10330" s="174">
        <v>1032.7</v>
      </c>
      <c r="B10330" s="174">
        <v>25.084304216683051</v>
      </c>
    </row>
    <row r="10331" spans="1:2">
      <c r="A10331" s="174">
        <v>1032.8</v>
      </c>
      <c r="B10331" s="174">
        <v>25.355087094934071</v>
      </c>
    </row>
    <row r="10332" spans="1:2">
      <c r="A10332" s="174">
        <v>1032.9000000000001</v>
      </c>
      <c r="B10332" s="174">
        <v>25.625869973185711</v>
      </c>
    </row>
    <row r="10333" spans="1:2">
      <c r="A10333" s="174">
        <v>1033</v>
      </c>
      <c r="B10333" s="174">
        <v>25.89665285143673</v>
      </c>
    </row>
    <row r="10334" spans="1:2">
      <c r="A10334" s="174">
        <v>1033.0999999999999</v>
      </c>
      <c r="B10334" s="174">
        <v>26.398474255565979</v>
      </c>
    </row>
    <row r="10335" spans="1:2">
      <c r="A10335" s="174">
        <v>1033.2</v>
      </c>
      <c r="B10335" s="174">
        <v>26.900295659694081</v>
      </c>
    </row>
    <row r="10336" spans="1:2">
      <c r="A10336" s="174">
        <v>1033.3</v>
      </c>
      <c r="B10336" s="174">
        <v>27.402117063822178</v>
      </c>
    </row>
    <row r="10337" spans="1:2">
      <c r="A10337" s="174">
        <v>1033.4000000000001</v>
      </c>
      <c r="B10337" s="174">
        <v>27.903938467951431</v>
      </c>
    </row>
    <row r="10338" spans="1:2">
      <c r="A10338" s="174">
        <v>1033.5</v>
      </c>
      <c r="B10338" s="174">
        <v>28.405759872079528</v>
      </c>
    </row>
    <row r="10339" spans="1:2">
      <c r="A10339" s="174">
        <v>1033.5999999999999</v>
      </c>
      <c r="B10339" s="174">
        <v>28.90758127620877</v>
      </c>
    </row>
    <row r="10340" spans="1:2">
      <c r="A10340" s="174">
        <v>1033.7</v>
      </c>
      <c r="B10340" s="174">
        <v>29.409402680336878</v>
      </c>
    </row>
    <row r="10341" spans="1:2">
      <c r="A10341" s="174">
        <v>1033.8</v>
      </c>
      <c r="B10341" s="174">
        <v>29.91122408446498</v>
      </c>
    </row>
    <row r="10342" spans="1:2">
      <c r="A10342" s="174">
        <v>1033.9000000000001</v>
      </c>
      <c r="B10342" s="174">
        <v>30.413045488594221</v>
      </c>
    </row>
    <row r="10343" spans="1:2">
      <c r="A10343" s="174">
        <v>1034</v>
      </c>
      <c r="B10343" s="174">
        <v>30.91486689272233</v>
      </c>
    </row>
    <row r="10344" spans="1:2">
      <c r="A10344" s="174">
        <v>1034.0999999999999</v>
      </c>
      <c r="B10344" s="174">
        <v>31.07474774794753</v>
      </c>
    </row>
    <row r="10345" spans="1:2">
      <c r="A10345" s="174">
        <v>1034.2</v>
      </c>
      <c r="B10345" s="174">
        <v>31.234628603172371</v>
      </c>
    </row>
    <row r="10346" spans="1:2">
      <c r="A10346" s="174">
        <v>1034.3</v>
      </c>
      <c r="B10346" s="174">
        <v>31.394509458397209</v>
      </c>
    </row>
    <row r="10347" spans="1:2">
      <c r="A10347" s="174">
        <v>1034.4000000000001</v>
      </c>
      <c r="B10347" s="174">
        <v>31.55439031362242</v>
      </c>
    </row>
    <row r="10348" spans="1:2">
      <c r="A10348" s="174">
        <v>1034.5</v>
      </c>
      <c r="B10348" s="174">
        <v>31.714271168847251</v>
      </c>
    </row>
    <row r="10349" spans="1:2">
      <c r="A10349" s="174">
        <v>1034.5999999999999</v>
      </c>
      <c r="B10349" s="174">
        <v>31.874152024072458</v>
      </c>
    </row>
    <row r="10350" spans="1:2">
      <c r="A10350" s="174">
        <v>1034.7</v>
      </c>
      <c r="B10350" s="174">
        <v>32.0340328792973</v>
      </c>
    </row>
    <row r="10351" spans="1:2">
      <c r="A10351" s="174">
        <v>1034.8</v>
      </c>
      <c r="B10351" s="174">
        <v>32.193913734522127</v>
      </c>
    </row>
    <row r="10352" spans="1:2">
      <c r="A10352" s="174">
        <v>1034.9000000000001</v>
      </c>
      <c r="B10352" s="174">
        <v>32.353794589747338</v>
      </c>
    </row>
    <row r="10353" spans="1:2">
      <c r="A10353" s="174">
        <v>1035</v>
      </c>
      <c r="B10353" s="174">
        <v>32.513675444972179</v>
      </c>
    </row>
    <row r="10354" spans="1:2">
      <c r="A10354" s="174">
        <v>1035.0999999999999</v>
      </c>
      <c r="B10354" s="174">
        <v>32.841509524910798</v>
      </c>
    </row>
    <row r="10355" spans="1:2">
      <c r="A10355" s="174">
        <v>1035.2</v>
      </c>
      <c r="B10355" s="174">
        <v>33.169343604848663</v>
      </c>
    </row>
    <row r="10356" spans="1:2">
      <c r="A10356" s="174">
        <v>1035.3</v>
      </c>
      <c r="B10356" s="174">
        <v>33.497177684786543</v>
      </c>
    </row>
    <row r="10357" spans="1:2">
      <c r="A10357" s="174">
        <v>1035.4000000000001</v>
      </c>
      <c r="B10357" s="174">
        <v>33.825011764725147</v>
      </c>
    </row>
    <row r="10358" spans="1:2">
      <c r="A10358" s="174">
        <v>1035.5</v>
      </c>
      <c r="B10358" s="174">
        <v>34.15284584466302</v>
      </c>
    </row>
    <row r="10359" spans="1:2">
      <c r="A10359" s="174">
        <v>1035.5999999999999</v>
      </c>
      <c r="B10359" s="174">
        <v>34.480679924601638</v>
      </c>
    </row>
    <row r="10360" spans="1:2">
      <c r="A10360" s="174">
        <v>1035.7</v>
      </c>
      <c r="B10360" s="174">
        <v>34.808514004539511</v>
      </c>
    </row>
    <row r="10361" spans="1:2">
      <c r="A10361" s="174">
        <v>1035.8</v>
      </c>
      <c r="B10361" s="174">
        <v>35.136348084477383</v>
      </c>
    </row>
    <row r="10362" spans="1:2">
      <c r="A10362" s="174">
        <v>1035.9000000000001</v>
      </c>
      <c r="B10362" s="174">
        <v>35.464182164415988</v>
      </c>
    </row>
    <row r="10363" spans="1:2">
      <c r="A10363" s="174">
        <v>1036</v>
      </c>
      <c r="B10363" s="174">
        <v>35.792016244353867</v>
      </c>
    </row>
    <row r="10364" spans="1:2">
      <c r="A10364" s="174">
        <v>1036.0999999999999</v>
      </c>
      <c r="B10364" s="174">
        <v>36.014567960822433</v>
      </c>
    </row>
    <row r="10365" spans="1:2">
      <c r="A10365" s="174">
        <v>1036.2</v>
      </c>
      <c r="B10365" s="174">
        <v>36.237119677290487</v>
      </c>
    </row>
    <row r="10366" spans="1:2">
      <c r="A10366" s="174">
        <v>1036.3</v>
      </c>
      <c r="B10366" s="174">
        <v>36.459671393758541</v>
      </c>
    </row>
    <row r="10367" spans="1:2">
      <c r="A10367" s="174">
        <v>1036.4000000000001</v>
      </c>
      <c r="B10367" s="174">
        <v>36.682223110227113</v>
      </c>
    </row>
    <row r="10368" spans="1:2">
      <c r="A10368" s="174">
        <v>1036.5</v>
      </c>
      <c r="B10368" s="174">
        <v>36.90477482669516</v>
      </c>
    </row>
    <row r="10369" spans="1:2">
      <c r="A10369" s="174">
        <v>1036.5999999999999</v>
      </c>
      <c r="B10369" s="174">
        <v>37.127326543163733</v>
      </c>
    </row>
    <row r="10370" spans="1:2">
      <c r="A10370" s="174">
        <v>1036.7</v>
      </c>
      <c r="B10370" s="174">
        <v>37.34987825963178</v>
      </c>
    </row>
    <row r="10371" spans="1:2">
      <c r="A10371" s="174">
        <v>1036.8</v>
      </c>
      <c r="B10371" s="174">
        <v>37.572429976099833</v>
      </c>
    </row>
    <row r="10372" spans="1:2">
      <c r="A10372" s="174">
        <v>1036.9000000000001</v>
      </c>
      <c r="B10372" s="174">
        <v>37.794981692568399</v>
      </c>
    </row>
    <row r="10373" spans="1:2">
      <c r="A10373" s="174">
        <v>1037</v>
      </c>
      <c r="B10373" s="174">
        <v>38.017533409036453</v>
      </c>
    </row>
    <row r="10374" spans="1:2">
      <c r="A10374" s="174">
        <v>1037.0999999999999</v>
      </c>
      <c r="B10374" s="174">
        <v>38.197263619156303</v>
      </c>
    </row>
    <row r="10375" spans="1:2">
      <c r="A10375" s="174">
        <v>1037.2</v>
      </c>
      <c r="B10375" s="174">
        <v>38.376993829275747</v>
      </c>
    </row>
    <row r="10376" spans="1:2">
      <c r="A10376" s="174">
        <v>1037.3</v>
      </c>
      <c r="B10376" s="174">
        <v>38.556724039395192</v>
      </c>
    </row>
    <row r="10377" spans="1:2">
      <c r="A10377" s="174">
        <v>1037.4000000000001</v>
      </c>
      <c r="B10377" s="174">
        <v>38.736454249515049</v>
      </c>
    </row>
    <row r="10378" spans="1:2">
      <c r="A10378" s="174">
        <v>1037.5</v>
      </c>
      <c r="B10378" s="174">
        <v>38.916184459634493</v>
      </c>
    </row>
    <row r="10379" spans="1:2">
      <c r="A10379" s="174">
        <v>1037.5999999999999</v>
      </c>
      <c r="B10379" s="174">
        <v>39.095914669754343</v>
      </c>
    </row>
    <row r="10380" spans="1:2">
      <c r="A10380" s="174">
        <v>1037.7</v>
      </c>
      <c r="B10380" s="174">
        <v>39.275644879873788</v>
      </c>
    </row>
    <row r="10381" spans="1:2">
      <c r="A10381" s="174">
        <v>1037.8</v>
      </c>
      <c r="B10381" s="174">
        <v>39.455375089993233</v>
      </c>
    </row>
    <row r="10382" spans="1:2">
      <c r="A10382" s="174">
        <v>1037.9000000000001</v>
      </c>
      <c r="B10382" s="174">
        <v>39.635105300113082</v>
      </c>
    </row>
    <row r="10383" spans="1:2">
      <c r="A10383" s="174">
        <v>1038</v>
      </c>
      <c r="B10383" s="174">
        <v>39.814835510232527</v>
      </c>
    </row>
    <row r="10384" spans="1:2">
      <c r="A10384" s="174">
        <v>1038.0999999999999</v>
      </c>
      <c r="B10384" s="174">
        <v>40.25234544866786</v>
      </c>
    </row>
    <row r="10385" spans="1:2">
      <c r="A10385" s="174">
        <v>1038.2</v>
      </c>
      <c r="B10385" s="174">
        <v>40.689855387102213</v>
      </c>
    </row>
    <row r="10386" spans="1:2">
      <c r="A10386" s="174">
        <v>1038.3</v>
      </c>
      <c r="B10386" s="174">
        <v>41.127365325536537</v>
      </c>
    </row>
    <row r="10387" spans="1:2">
      <c r="A10387" s="174">
        <v>1038.4000000000001</v>
      </c>
      <c r="B10387" s="174">
        <v>41.564875263971878</v>
      </c>
    </row>
    <row r="10388" spans="1:2">
      <c r="A10388" s="174">
        <v>1038.5</v>
      </c>
      <c r="B10388" s="174">
        <v>42.002385202406217</v>
      </c>
    </row>
    <row r="10389" spans="1:2">
      <c r="A10389" s="174">
        <v>1038.5999999999999</v>
      </c>
      <c r="B10389" s="174">
        <v>42.439895140841557</v>
      </c>
    </row>
    <row r="10390" spans="1:2">
      <c r="A10390" s="174">
        <v>1038.7</v>
      </c>
      <c r="B10390" s="174">
        <v>42.877405079275903</v>
      </c>
    </row>
    <row r="10391" spans="1:2">
      <c r="A10391" s="174">
        <v>1038.8</v>
      </c>
      <c r="B10391" s="174">
        <v>43.314915017710227</v>
      </c>
    </row>
    <row r="10392" spans="1:2">
      <c r="A10392" s="174">
        <v>1038.9000000000001</v>
      </c>
      <c r="B10392" s="174">
        <v>43.752424956145568</v>
      </c>
    </row>
    <row r="10393" spans="1:2">
      <c r="A10393" s="174">
        <v>1039</v>
      </c>
      <c r="B10393" s="174">
        <v>44.189934894579913</v>
      </c>
    </row>
    <row r="10394" spans="1:2">
      <c r="A10394" s="174">
        <v>1039.0999999999999</v>
      </c>
      <c r="B10394" s="174">
        <v>44.27042626276323</v>
      </c>
    </row>
    <row r="10395" spans="1:2">
      <c r="A10395" s="174">
        <v>1039.2</v>
      </c>
      <c r="B10395" s="174">
        <v>44.35091763094637</v>
      </c>
    </row>
    <row r="10396" spans="1:2">
      <c r="A10396" s="174">
        <v>1039.3</v>
      </c>
      <c r="B10396" s="174">
        <v>44.431408999129509</v>
      </c>
    </row>
    <row r="10397" spans="1:2">
      <c r="A10397" s="174">
        <v>1039.4000000000001</v>
      </c>
      <c r="B10397" s="174">
        <v>44.511900367312833</v>
      </c>
    </row>
    <row r="10398" spans="1:2">
      <c r="A10398" s="174">
        <v>1039.5</v>
      </c>
      <c r="B10398" s="174">
        <v>44.592391735495973</v>
      </c>
    </row>
    <row r="10399" spans="1:2">
      <c r="A10399" s="174">
        <v>1039.5999999999999</v>
      </c>
      <c r="B10399" s="174">
        <v>44.672883103679283</v>
      </c>
    </row>
    <row r="10400" spans="1:2">
      <c r="A10400" s="174">
        <v>1039.7</v>
      </c>
      <c r="B10400" s="174">
        <v>44.753374471862422</v>
      </c>
    </row>
    <row r="10401" spans="1:2">
      <c r="A10401" s="174">
        <v>1039.8</v>
      </c>
      <c r="B10401" s="174">
        <v>44.833865840045561</v>
      </c>
    </row>
    <row r="10402" spans="1:2">
      <c r="A10402" s="174">
        <v>1039.9000000000001</v>
      </c>
      <c r="B10402" s="174">
        <v>44.914357208228878</v>
      </c>
    </row>
    <row r="10403" spans="1:2">
      <c r="A10403" s="174">
        <v>1040</v>
      </c>
      <c r="B10403" s="174">
        <v>44.994848576412018</v>
      </c>
    </row>
    <row r="10404" spans="1:2">
      <c r="A10404" s="174">
        <v>1040.0999999999999</v>
      </c>
      <c r="B10404" s="174">
        <v>45.226960049373382</v>
      </c>
    </row>
    <row r="10405" spans="1:2">
      <c r="A10405" s="174">
        <v>1040.2</v>
      </c>
      <c r="B10405" s="174">
        <v>45.45907152233422</v>
      </c>
    </row>
    <row r="10406" spans="1:2">
      <c r="A10406" s="174">
        <v>1040.3</v>
      </c>
      <c r="B10406" s="174">
        <v>45.691182995295073</v>
      </c>
    </row>
    <row r="10407" spans="1:2">
      <c r="A10407" s="174">
        <v>1040.4000000000001</v>
      </c>
      <c r="B10407" s="174">
        <v>45.923294468256429</v>
      </c>
    </row>
    <row r="10408" spans="1:2">
      <c r="A10408" s="174">
        <v>1040.5</v>
      </c>
      <c r="B10408" s="174">
        <v>46.155405941217268</v>
      </c>
    </row>
    <row r="10409" spans="1:2">
      <c r="A10409" s="174">
        <v>1040.5999999999999</v>
      </c>
      <c r="B10409" s="174">
        <v>46.387517414178632</v>
      </c>
    </row>
    <row r="10410" spans="1:2">
      <c r="A10410" s="174">
        <v>1040.7</v>
      </c>
      <c r="B10410" s="174">
        <v>46.61962888713947</v>
      </c>
    </row>
    <row r="10411" spans="1:2">
      <c r="A10411" s="174">
        <v>1040.8</v>
      </c>
      <c r="B10411" s="174">
        <v>46.851740360100322</v>
      </c>
    </row>
    <row r="10412" spans="1:2">
      <c r="A10412" s="174">
        <v>1040.9000000000001</v>
      </c>
      <c r="B10412" s="174">
        <v>47.083851833061679</v>
      </c>
    </row>
    <row r="10413" spans="1:2">
      <c r="A10413" s="174">
        <v>1041</v>
      </c>
      <c r="B10413" s="174">
        <v>47.315963306022518</v>
      </c>
    </row>
    <row r="10414" spans="1:2">
      <c r="A10414" s="174">
        <v>1041.0999999999999</v>
      </c>
      <c r="B10414" s="174">
        <v>47.507949310058898</v>
      </c>
    </row>
    <row r="10415" spans="1:2">
      <c r="A10415" s="174">
        <v>1041.2</v>
      </c>
      <c r="B10415" s="174">
        <v>47.699935314094837</v>
      </c>
    </row>
    <row r="10416" spans="1:2">
      <c r="A10416" s="174">
        <v>1041.3</v>
      </c>
      <c r="B10416" s="174">
        <v>47.891921318130777</v>
      </c>
    </row>
    <row r="10417" spans="1:2">
      <c r="A10417" s="174">
        <v>1041.4000000000001</v>
      </c>
      <c r="B10417" s="174">
        <v>48.083907322167157</v>
      </c>
    </row>
    <row r="10418" spans="1:2">
      <c r="A10418" s="174">
        <v>1041.5</v>
      </c>
      <c r="B10418" s="174">
        <v>48.275893326203096</v>
      </c>
    </row>
    <row r="10419" spans="1:2">
      <c r="A10419" s="174">
        <v>1041.5999999999999</v>
      </c>
      <c r="B10419" s="174">
        <v>48.467879330239477</v>
      </c>
    </row>
    <row r="10420" spans="1:2">
      <c r="A10420" s="174">
        <v>1041.7</v>
      </c>
      <c r="B10420" s="174">
        <v>48.659865334275423</v>
      </c>
    </row>
    <row r="10421" spans="1:2">
      <c r="A10421" s="174">
        <v>1041.8</v>
      </c>
      <c r="B10421" s="174">
        <v>48.85185133831137</v>
      </c>
    </row>
    <row r="10422" spans="1:2">
      <c r="A10422" s="174">
        <v>1041.9000000000001</v>
      </c>
      <c r="B10422" s="174">
        <v>49.04383734234775</v>
      </c>
    </row>
    <row r="10423" spans="1:2">
      <c r="A10423" s="174">
        <v>1042</v>
      </c>
      <c r="B10423" s="174">
        <v>49.23582334638369</v>
      </c>
    </row>
    <row r="10424" spans="1:2">
      <c r="A10424" s="174">
        <v>1042.0999999999999</v>
      </c>
      <c r="B10424" s="174">
        <v>49.417065244260208</v>
      </c>
    </row>
    <row r="10425" spans="1:2">
      <c r="A10425" s="174">
        <v>1042.2</v>
      </c>
      <c r="B10425" s="174">
        <v>49.598307142136328</v>
      </c>
    </row>
    <row r="10426" spans="1:2">
      <c r="A10426" s="174">
        <v>1042.3</v>
      </c>
      <c r="B10426" s="174">
        <v>49.779549040012448</v>
      </c>
    </row>
    <row r="10427" spans="1:2">
      <c r="A10427" s="174">
        <v>1042.4000000000001</v>
      </c>
      <c r="B10427" s="174">
        <v>49.960790937888973</v>
      </c>
    </row>
    <row r="10428" spans="1:2">
      <c r="A10428" s="174">
        <v>1042.5</v>
      </c>
      <c r="B10428" s="174">
        <v>50.142032835765093</v>
      </c>
    </row>
    <row r="10429" spans="1:2">
      <c r="A10429" s="174">
        <v>1042.5999999999999</v>
      </c>
      <c r="B10429" s="174">
        <v>50.323274733641618</v>
      </c>
    </row>
    <row r="10430" spans="1:2">
      <c r="A10430" s="174">
        <v>1042.7</v>
      </c>
      <c r="B10430" s="174">
        <v>50.504516631517731</v>
      </c>
    </row>
    <row r="10431" spans="1:2">
      <c r="A10431" s="174">
        <v>1042.8</v>
      </c>
      <c r="B10431" s="174">
        <v>50.685758529393837</v>
      </c>
    </row>
    <row r="10432" spans="1:2">
      <c r="A10432" s="174">
        <v>1042.9000000000001</v>
      </c>
      <c r="B10432" s="174">
        <v>50.867000427270384</v>
      </c>
    </row>
    <row r="10433" spans="1:2">
      <c r="A10433" s="174">
        <v>1043</v>
      </c>
      <c r="B10433" s="174">
        <v>51.048242325146489</v>
      </c>
    </row>
    <row r="10434" spans="1:2">
      <c r="A10434" s="174">
        <v>1043.0999999999999</v>
      </c>
      <c r="B10434" s="174">
        <v>51.061931594450208</v>
      </c>
    </row>
    <row r="10435" spans="1:2">
      <c r="A10435" s="174">
        <v>1043.2</v>
      </c>
      <c r="B10435" s="174">
        <v>51.075620863753898</v>
      </c>
    </row>
    <row r="10436" spans="1:2">
      <c r="A10436" s="174">
        <v>1043.3</v>
      </c>
      <c r="B10436" s="174">
        <v>51.089310133057587</v>
      </c>
    </row>
    <row r="10437" spans="1:2">
      <c r="A10437" s="174">
        <v>1043.4000000000001</v>
      </c>
      <c r="B10437" s="174">
        <v>51.10299940236132</v>
      </c>
    </row>
    <row r="10438" spans="1:2">
      <c r="A10438" s="174">
        <v>1043.5</v>
      </c>
      <c r="B10438" s="174">
        <v>51.116688671665017</v>
      </c>
    </row>
    <row r="10439" spans="1:2">
      <c r="A10439" s="174">
        <v>1043.5999999999999</v>
      </c>
      <c r="B10439" s="174">
        <v>51.130377940968742</v>
      </c>
    </row>
    <row r="10440" spans="1:2">
      <c r="A10440" s="174">
        <v>1043.7</v>
      </c>
      <c r="B10440" s="174">
        <v>51.144067210272432</v>
      </c>
    </row>
    <row r="10441" spans="1:2">
      <c r="A10441" s="174">
        <v>1043.8</v>
      </c>
      <c r="B10441" s="174">
        <v>51.157756479576122</v>
      </c>
    </row>
    <row r="10442" spans="1:2">
      <c r="A10442" s="174">
        <v>1043.9000000000001</v>
      </c>
      <c r="B10442" s="174">
        <v>51.171445748879847</v>
      </c>
    </row>
    <row r="10443" spans="1:2">
      <c r="A10443" s="174">
        <v>1044</v>
      </c>
      <c r="B10443" s="174">
        <v>51.185135018183537</v>
      </c>
    </row>
    <row r="10444" spans="1:2">
      <c r="A10444" s="174">
        <v>1044.0999999999999</v>
      </c>
      <c r="B10444" s="174">
        <v>51.435197624239223</v>
      </c>
    </row>
    <row r="10445" spans="1:2">
      <c r="A10445" s="174">
        <v>1044.2</v>
      </c>
      <c r="B10445" s="174">
        <v>51.68526023029434</v>
      </c>
    </row>
    <row r="10446" spans="1:2">
      <c r="A10446" s="174">
        <v>1044.3</v>
      </c>
      <c r="B10446" s="174">
        <v>51.935322836349457</v>
      </c>
    </row>
    <row r="10447" spans="1:2">
      <c r="A10447" s="174">
        <v>1044.4000000000001</v>
      </c>
      <c r="B10447" s="174">
        <v>52.185385442405142</v>
      </c>
    </row>
    <row r="10448" spans="1:2">
      <c r="A10448" s="174">
        <v>1044.5</v>
      </c>
      <c r="B10448" s="174">
        <v>52.435448048460259</v>
      </c>
    </row>
    <row r="10449" spans="1:2">
      <c r="A10449" s="174">
        <v>1044.5999999999999</v>
      </c>
      <c r="B10449" s="174">
        <v>52.685510654515952</v>
      </c>
    </row>
    <row r="10450" spans="1:2">
      <c r="A10450" s="174">
        <v>1044.7</v>
      </c>
      <c r="B10450" s="174">
        <v>52.935573260571068</v>
      </c>
    </row>
    <row r="10451" spans="1:2">
      <c r="A10451" s="174">
        <v>1044.8</v>
      </c>
      <c r="B10451" s="174">
        <v>53.185635866626193</v>
      </c>
    </row>
    <row r="10452" spans="1:2">
      <c r="A10452" s="174">
        <v>1044.9000000000001</v>
      </c>
      <c r="B10452" s="174">
        <v>53.435698472681871</v>
      </c>
    </row>
    <row r="10453" spans="1:2">
      <c r="A10453" s="174">
        <v>1045</v>
      </c>
      <c r="B10453" s="174">
        <v>53.685761078736988</v>
      </c>
    </row>
    <row r="10454" spans="1:2">
      <c r="A10454" s="174">
        <v>1045.0999999999999</v>
      </c>
      <c r="B10454" s="174">
        <v>53.530703949090082</v>
      </c>
    </row>
    <row r="10455" spans="1:2">
      <c r="A10455" s="174">
        <v>1045.2</v>
      </c>
      <c r="B10455" s="174">
        <v>53.375646819443517</v>
      </c>
    </row>
    <row r="10456" spans="1:2">
      <c r="A10456" s="174">
        <v>1045.3</v>
      </c>
      <c r="B10456" s="174">
        <v>53.220589689796967</v>
      </c>
    </row>
    <row r="10457" spans="1:2">
      <c r="A10457" s="174">
        <v>1045.4000000000001</v>
      </c>
      <c r="B10457" s="174">
        <v>53.065532560150068</v>
      </c>
    </row>
    <row r="10458" spans="1:2">
      <c r="A10458" s="174">
        <v>1045.5</v>
      </c>
      <c r="B10458" s="174">
        <v>52.91047543050351</v>
      </c>
    </row>
    <row r="10459" spans="1:2">
      <c r="A10459" s="174">
        <v>1045.5999999999999</v>
      </c>
      <c r="B10459" s="174">
        <v>52.755418300856597</v>
      </c>
    </row>
    <row r="10460" spans="1:2">
      <c r="A10460" s="174">
        <v>1045.7</v>
      </c>
      <c r="B10460" s="174">
        <v>52.600361171210047</v>
      </c>
    </row>
    <row r="10461" spans="1:2">
      <c r="A10461" s="174">
        <v>1045.8</v>
      </c>
      <c r="B10461" s="174">
        <v>52.445304041563503</v>
      </c>
    </row>
    <row r="10462" spans="1:2">
      <c r="A10462" s="174">
        <v>1045.9000000000001</v>
      </c>
      <c r="B10462" s="174">
        <v>52.29024691191659</v>
      </c>
    </row>
    <row r="10463" spans="1:2">
      <c r="A10463" s="174">
        <v>1046</v>
      </c>
      <c r="B10463" s="174">
        <v>52.135189782270039</v>
      </c>
    </row>
    <row r="10464" spans="1:2">
      <c r="A10464" s="174">
        <v>1046.0999999999999</v>
      </c>
      <c r="B10464" s="174">
        <v>52.203158119155063</v>
      </c>
    </row>
    <row r="10465" spans="1:2">
      <c r="A10465" s="174">
        <v>1046.2</v>
      </c>
      <c r="B10465" s="174">
        <v>52.271126456039923</v>
      </c>
    </row>
    <row r="10466" spans="1:2">
      <c r="A10466" s="174">
        <v>1046.3</v>
      </c>
      <c r="B10466" s="174">
        <v>52.339094792924783</v>
      </c>
    </row>
    <row r="10467" spans="1:2">
      <c r="A10467" s="174">
        <v>1046.4000000000001</v>
      </c>
      <c r="B10467" s="174">
        <v>52.407063129809792</v>
      </c>
    </row>
    <row r="10468" spans="1:2">
      <c r="A10468" s="174">
        <v>1046.5</v>
      </c>
      <c r="B10468" s="174">
        <v>52.475031466694652</v>
      </c>
    </row>
    <row r="10469" spans="1:2">
      <c r="A10469" s="174">
        <v>1046.5999999999999</v>
      </c>
      <c r="B10469" s="174">
        <v>52.542999803579661</v>
      </c>
    </row>
    <row r="10470" spans="1:2">
      <c r="A10470" s="174">
        <v>1046.7</v>
      </c>
      <c r="B10470" s="174">
        <v>52.610968140464522</v>
      </c>
    </row>
    <row r="10471" spans="1:2">
      <c r="A10471" s="174">
        <v>1046.8</v>
      </c>
      <c r="B10471" s="174">
        <v>52.678936477349382</v>
      </c>
    </row>
    <row r="10472" spans="1:2">
      <c r="A10472" s="174">
        <v>1046.9000000000001</v>
      </c>
      <c r="B10472" s="174">
        <v>52.746904814234398</v>
      </c>
    </row>
    <row r="10473" spans="1:2">
      <c r="A10473" s="174">
        <v>1047</v>
      </c>
      <c r="B10473" s="174">
        <v>52.814873151119258</v>
      </c>
    </row>
    <row r="10474" spans="1:2">
      <c r="A10474" s="174">
        <v>1047.0999999999999</v>
      </c>
      <c r="B10474" s="174">
        <v>52.826788598534392</v>
      </c>
    </row>
    <row r="10475" spans="1:2">
      <c r="A10475" s="174">
        <v>1047.2</v>
      </c>
      <c r="B10475" s="174">
        <v>52.838704045949477</v>
      </c>
    </row>
    <row r="10476" spans="1:2">
      <c r="A10476" s="174">
        <v>1047.3</v>
      </c>
      <c r="B10476" s="174">
        <v>52.850619493364583</v>
      </c>
    </row>
    <row r="10477" spans="1:2">
      <c r="A10477" s="174">
        <v>1047.4000000000001</v>
      </c>
      <c r="B10477" s="174">
        <v>52.862534940779703</v>
      </c>
    </row>
    <row r="10478" spans="1:2">
      <c r="A10478" s="174">
        <v>1047.5</v>
      </c>
      <c r="B10478" s="174">
        <v>52.874450388194802</v>
      </c>
    </row>
    <row r="10479" spans="1:2">
      <c r="A10479" s="174">
        <v>1047.5999999999999</v>
      </c>
      <c r="B10479" s="174">
        <v>52.886365835609922</v>
      </c>
    </row>
    <row r="10480" spans="1:2">
      <c r="A10480" s="174">
        <v>1047.7</v>
      </c>
      <c r="B10480" s="174">
        <v>52.898281283025021</v>
      </c>
    </row>
    <row r="10481" spans="1:2">
      <c r="A10481" s="174">
        <v>1047.8</v>
      </c>
      <c r="B10481" s="174">
        <v>52.91019673044012</v>
      </c>
    </row>
    <row r="10482" spans="1:2">
      <c r="A10482" s="174">
        <v>1047.9000000000001</v>
      </c>
      <c r="B10482" s="174">
        <v>52.92211217785524</v>
      </c>
    </row>
    <row r="10483" spans="1:2">
      <c r="A10483" s="174">
        <v>1048</v>
      </c>
      <c r="B10483" s="174">
        <v>52.934027625270339</v>
      </c>
    </row>
    <row r="10484" spans="1:2">
      <c r="A10484" s="174">
        <v>1048.0999999999999</v>
      </c>
      <c r="B10484" s="174">
        <v>52.990827378180263</v>
      </c>
    </row>
    <row r="10485" spans="1:2">
      <c r="A10485" s="174">
        <v>1048.2</v>
      </c>
      <c r="B10485" s="174">
        <v>53.047627131090067</v>
      </c>
    </row>
    <row r="10486" spans="1:2">
      <c r="A10486" s="174">
        <v>1048.3</v>
      </c>
      <c r="B10486" s="174">
        <v>53.104426883999857</v>
      </c>
    </row>
    <row r="10487" spans="1:2">
      <c r="A10487" s="174">
        <v>1048.4000000000001</v>
      </c>
      <c r="B10487" s="174">
        <v>53.161226636909788</v>
      </c>
    </row>
    <row r="10488" spans="1:2">
      <c r="A10488" s="174">
        <v>1048.5</v>
      </c>
      <c r="B10488" s="174">
        <v>53.218026389819578</v>
      </c>
    </row>
    <row r="10489" spans="1:2">
      <c r="A10489" s="174">
        <v>1048.5999999999999</v>
      </c>
      <c r="B10489" s="174">
        <v>53.274826142729523</v>
      </c>
    </row>
    <row r="10490" spans="1:2">
      <c r="A10490" s="174">
        <v>1048.7</v>
      </c>
      <c r="B10490" s="174">
        <v>53.331625895639313</v>
      </c>
    </row>
    <row r="10491" spans="1:2">
      <c r="A10491" s="174">
        <v>1048.8</v>
      </c>
      <c r="B10491" s="174">
        <v>53.388425648549109</v>
      </c>
    </row>
    <row r="10492" spans="1:2">
      <c r="A10492" s="174">
        <v>1048.9000000000001</v>
      </c>
      <c r="B10492" s="174">
        <v>53.445225401459041</v>
      </c>
    </row>
    <row r="10493" spans="1:2">
      <c r="A10493" s="174">
        <v>1049</v>
      </c>
      <c r="B10493" s="174">
        <v>53.502025154368837</v>
      </c>
    </row>
    <row r="10494" spans="1:2">
      <c r="A10494" s="174">
        <v>1049.0999999999999</v>
      </c>
      <c r="B10494" s="174">
        <v>53.26426170512336</v>
      </c>
    </row>
    <row r="10495" spans="1:2">
      <c r="A10495" s="174">
        <v>1049.2</v>
      </c>
      <c r="B10495" s="174">
        <v>53.026498255878423</v>
      </c>
    </row>
    <row r="10496" spans="1:2">
      <c r="A10496" s="174">
        <v>1049.3</v>
      </c>
      <c r="B10496" s="174">
        <v>52.788734806633492</v>
      </c>
    </row>
    <row r="10497" spans="1:2">
      <c r="A10497" s="174">
        <v>1049.4000000000001</v>
      </c>
      <c r="B10497" s="174">
        <v>52.550971357388008</v>
      </c>
    </row>
    <row r="10498" spans="1:2">
      <c r="A10498" s="174">
        <v>1049.5</v>
      </c>
      <c r="B10498" s="174">
        <v>52.31320790814307</v>
      </c>
    </row>
    <row r="10499" spans="1:2">
      <c r="A10499" s="174">
        <v>1049.5999999999999</v>
      </c>
      <c r="B10499" s="174">
        <v>52.075444458897593</v>
      </c>
    </row>
    <row r="10500" spans="1:2">
      <c r="A10500" s="174">
        <v>1049.7</v>
      </c>
      <c r="B10500" s="174">
        <v>51.837681009652663</v>
      </c>
    </row>
    <row r="10501" spans="1:2">
      <c r="A10501" s="174">
        <v>1049.8</v>
      </c>
      <c r="B10501" s="174">
        <v>51.599917560407718</v>
      </c>
    </row>
    <row r="10502" spans="1:2">
      <c r="A10502" s="174">
        <v>1049.9000000000001</v>
      </c>
      <c r="B10502" s="174">
        <v>51.362154111162241</v>
      </c>
    </row>
    <row r="10503" spans="1:2">
      <c r="A10503" s="174">
        <v>1050</v>
      </c>
      <c r="B10503" s="174">
        <v>51.124390661917303</v>
      </c>
    </row>
    <row r="10504" spans="1:2">
      <c r="A10504" s="174">
        <v>1050.0999999999999</v>
      </c>
      <c r="B10504" s="174">
        <v>51.132959276636441</v>
      </c>
    </row>
    <row r="10505" spans="1:2">
      <c r="A10505" s="174">
        <v>1050.2</v>
      </c>
      <c r="B10505" s="174">
        <v>51.141527891355572</v>
      </c>
    </row>
    <row r="10506" spans="1:2">
      <c r="A10506" s="174">
        <v>1050.3</v>
      </c>
      <c r="B10506" s="174">
        <v>51.150096506074682</v>
      </c>
    </row>
    <row r="10507" spans="1:2">
      <c r="A10507" s="174">
        <v>1050.4000000000001</v>
      </c>
      <c r="B10507" s="174">
        <v>51.15866512079382</v>
      </c>
    </row>
    <row r="10508" spans="1:2">
      <c r="A10508" s="174">
        <v>1050.5</v>
      </c>
      <c r="B10508" s="174">
        <v>51.167233735512937</v>
      </c>
    </row>
    <row r="10509" spans="1:2">
      <c r="A10509" s="174">
        <v>1050.5999999999999</v>
      </c>
      <c r="B10509" s="174">
        <v>51.175802350232082</v>
      </c>
    </row>
    <row r="10510" spans="1:2">
      <c r="A10510" s="174">
        <v>1050.7</v>
      </c>
      <c r="B10510" s="174">
        <v>51.184370964951199</v>
      </c>
    </row>
    <row r="10511" spans="1:2">
      <c r="A10511" s="174">
        <v>1050.8</v>
      </c>
      <c r="B10511" s="174">
        <v>51.192939579670323</v>
      </c>
    </row>
    <row r="10512" spans="1:2">
      <c r="A10512" s="174">
        <v>1050.9000000000001</v>
      </c>
      <c r="B10512" s="174">
        <v>51.201508194389461</v>
      </c>
    </row>
    <row r="10513" spans="1:2">
      <c r="A10513" s="174">
        <v>1051</v>
      </c>
      <c r="B10513" s="174">
        <v>51.210076809108578</v>
      </c>
    </row>
    <row r="10514" spans="1:2">
      <c r="A10514" s="174">
        <v>1051.0999999999999</v>
      </c>
      <c r="B10514" s="174">
        <v>51.016630855803477</v>
      </c>
    </row>
    <row r="10515" spans="1:2">
      <c r="A10515" s="174">
        <v>1051.2</v>
      </c>
      <c r="B10515" s="174">
        <v>50.823184902498809</v>
      </c>
    </row>
    <row r="10516" spans="1:2">
      <c r="A10516" s="174">
        <v>1051.3</v>
      </c>
      <c r="B10516" s="174">
        <v>50.629738949194149</v>
      </c>
    </row>
    <row r="10517" spans="1:2">
      <c r="A10517" s="174">
        <v>1051.4000000000001</v>
      </c>
      <c r="B10517" s="174">
        <v>50.43629299588904</v>
      </c>
    </row>
    <row r="10518" spans="1:2">
      <c r="A10518" s="174">
        <v>1051.5</v>
      </c>
      <c r="B10518" s="174">
        <v>50.24284704258438</v>
      </c>
    </row>
    <row r="10519" spans="1:2">
      <c r="A10519" s="174">
        <v>1051.5999999999999</v>
      </c>
      <c r="B10519" s="174">
        <v>50.049401089279279</v>
      </c>
    </row>
    <row r="10520" spans="1:2">
      <c r="A10520" s="174">
        <v>1051.7</v>
      </c>
      <c r="B10520" s="174">
        <v>49.855955135974611</v>
      </c>
    </row>
    <row r="10521" spans="1:2">
      <c r="A10521" s="174">
        <v>1051.8</v>
      </c>
      <c r="B10521" s="174">
        <v>49.66250918266995</v>
      </c>
    </row>
    <row r="10522" spans="1:2">
      <c r="A10522" s="174">
        <v>1051.9000000000001</v>
      </c>
      <c r="B10522" s="174">
        <v>49.469063229364842</v>
      </c>
    </row>
    <row r="10523" spans="1:2">
      <c r="A10523" s="174">
        <v>1052</v>
      </c>
      <c r="B10523" s="174">
        <v>49.275617276060181</v>
      </c>
    </row>
    <row r="10524" spans="1:2">
      <c r="A10524" s="174">
        <v>1052.0999999999999</v>
      </c>
      <c r="B10524" s="174">
        <v>49.050672797680598</v>
      </c>
    </row>
    <row r="10525" spans="1:2">
      <c r="A10525" s="174">
        <v>1052.2</v>
      </c>
      <c r="B10525" s="174">
        <v>48.82572831930154</v>
      </c>
    </row>
    <row r="10526" spans="1:2">
      <c r="A10526" s="174">
        <v>1052.3</v>
      </c>
      <c r="B10526" s="174">
        <v>48.600783840922468</v>
      </c>
    </row>
    <row r="10527" spans="1:2">
      <c r="A10527" s="174">
        <v>1052.4000000000001</v>
      </c>
      <c r="B10527" s="174">
        <v>48.375839362542898</v>
      </c>
    </row>
    <row r="10528" spans="1:2">
      <c r="A10528" s="174">
        <v>1052.5</v>
      </c>
      <c r="B10528" s="174">
        <v>48.150894884163833</v>
      </c>
    </row>
    <row r="10529" spans="1:2">
      <c r="A10529" s="174">
        <v>1052.5999999999999</v>
      </c>
      <c r="B10529" s="174">
        <v>47.925950405784249</v>
      </c>
    </row>
    <row r="10530" spans="1:2">
      <c r="A10530" s="174">
        <v>1052.7</v>
      </c>
      <c r="B10530" s="174">
        <v>47.701005927405177</v>
      </c>
    </row>
    <row r="10531" spans="1:2">
      <c r="A10531" s="174">
        <v>1052.8</v>
      </c>
      <c r="B10531" s="174">
        <v>47.476061449026119</v>
      </c>
    </row>
    <row r="10532" spans="1:2">
      <c r="A10532" s="174">
        <v>1052.9000000000001</v>
      </c>
      <c r="B10532" s="174">
        <v>47.251116970646542</v>
      </c>
    </row>
    <row r="10533" spans="1:2">
      <c r="A10533" s="174">
        <v>1053</v>
      </c>
      <c r="B10533" s="174">
        <v>47.026172492267477</v>
      </c>
    </row>
    <row r="10534" spans="1:2">
      <c r="A10534" s="174">
        <v>1053.0999999999999</v>
      </c>
      <c r="B10534" s="174">
        <v>46.780830629878388</v>
      </c>
    </row>
    <row r="10535" spans="1:2">
      <c r="A10535" s="174">
        <v>1053.2</v>
      </c>
      <c r="B10535" s="174">
        <v>46.535488767489859</v>
      </c>
    </row>
    <row r="10536" spans="1:2">
      <c r="A10536" s="174">
        <v>1053.3</v>
      </c>
      <c r="B10536" s="174">
        <v>46.290146905101331</v>
      </c>
    </row>
    <row r="10537" spans="1:2">
      <c r="A10537" s="174">
        <v>1053.4000000000001</v>
      </c>
      <c r="B10537" s="174">
        <v>46.044805042712241</v>
      </c>
    </row>
    <row r="10538" spans="1:2">
      <c r="A10538" s="174">
        <v>1053.5</v>
      </c>
      <c r="B10538" s="174">
        <v>45.799463180323713</v>
      </c>
    </row>
    <row r="10539" spans="1:2">
      <c r="A10539" s="174">
        <v>1053.5999999999999</v>
      </c>
      <c r="B10539" s="174">
        <v>45.554121317934623</v>
      </c>
    </row>
    <row r="10540" spans="1:2">
      <c r="A10540" s="174">
        <v>1053.7</v>
      </c>
      <c r="B10540" s="174">
        <v>45.308779455546087</v>
      </c>
    </row>
    <row r="10541" spans="1:2">
      <c r="A10541" s="174">
        <v>1053.8</v>
      </c>
      <c r="B10541" s="174">
        <v>45.063437593157559</v>
      </c>
    </row>
    <row r="10542" spans="1:2">
      <c r="A10542" s="174">
        <v>1053.9000000000001</v>
      </c>
      <c r="B10542" s="174">
        <v>44.818095730768469</v>
      </c>
    </row>
    <row r="10543" spans="1:2">
      <c r="A10543" s="174">
        <v>1054</v>
      </c>
      <c r="B10543" s="174">
        <v>44.572753868379941</v>
      </c>
    </row>
    <row r="10544" spans="1:2">
      <c r="A10544" s="174">
        <v>1054.0999999999999</v>
      </c>
      <c r="B10544" s="174">
        <v>44.167325790756287</v>
      </c>
    </row>
    <row r="10545" spans="1:2">
      <c r="A10545" s="174">
        <v>1054.2</v>
      </c>
      <c r="B10545" s="174">
        <v>43.76189771313355</v>
      </c>
    </row>
    <row r="10546" spans="1:2">
      <c r="A10546" s="174">
        <v>1054.3</v>
      </c>
      <c r="B10546" s="174">
        <v>43.356469635510813</v>
      </c>
    </row>
    <row r="10547" spans="1:2">
      <c r="A10547" s="174">
        <v>1054.4000000000001</v>
      </c>
      <c r="B10547" s="174">
        <v>42.951041557887159</v>
      </c>
    </row>
    <row r="10548" spans="1:2">
      <c r="A10548" s="174">
        <v>1054.5</v>
      </c>
      <c r="B10548" s="174">
        <v>42.545613480264421</v>
      </c>
    </row>
    <row r="10549" spans="1:2">
      <c r="A10549" s="174">
        <v>1054.5999999999999</v>
      </c>
      <c r="B10549" s="174">
        <v>42.140185402640768</v>
      </c>
    </row>
    <row r="10550" spans="1:2">
      <c r="A10550" s="174">
        <v>1054.7</v>
      </c>
      <c r="B10550" s="174">
        <v>41.73475732501803</v>
      </c>
    </row>
    <row r="10551" spans="1:2">
      <c r="A10551" s="174">
        <v>1054.8</v>
      </c>
      <c r="B10551" s="174">
        <v>41.329329247395293</v>
      </c>
    </row>
    <row r="10552" spans="1:2">
      <c r="A10552" s="174">
        <v>1054.9000000000001</v>
      </c>
      <c r="B10552" s="174">
        <v>40.923901169771639</v>
      </c>
    </row>
    <row r="10553" spans="1:2">
      <c r="A10553" s="174">
        <v>1055</v>
      </c>
      <c r="B10553" s="174">
        <v>40.518473092148902</v>
      </c>
    </row>
    <row r="10554" spans="1:2">
      <c r="A10554" s="174">
        <v>1055.0999999999999</v>
      </c>
      <c r="B10554" s="174">
        <v>40.183958721931702</v>
      </c>
    </row>
    <row r="10555" spans="1:2">
      <c r="A10555" s="174">
        <v>1055.2</v>
      </c>
      <c r="B10555" s="174">
        <v>39.849444351715263</v>
      </c>
    </row>
    <row r="10556" spans="1:2">
      <c r="A10556" s="174">
        <v>1055.3</v>
      </c>
      <c r="B10556" s="174">
        <v>39.514929981498817</v>
      </c>
    </row>
    <row r="10557" spans="1:2">
      <c r="A10557" s="174">
        <v>1055.4000000000001</v>
      </c>
      <c r="B10557" s="174">
        <v>39.180415611281617</v>
      </c>
    </row>
    <row r="10558" spans="1:2">
      <c r="A10558" s="174">
        <v>1055.5</v>
      </c>
      <c r="B10558" s="174">
        <v>38.845901241065178</v>
      </c>
    </row>
    <row r="10559" spans="1:2">
      <c r="A10559" s="174">
        <v>1055.5999999999999</v>
      </c>
      <c r="B10559" s="174">
        <v>38.511386870847979</v>
      </c>
    </row>
    <row r="10560" spans="1:2">
      <c r="A10560" s="174">
        <v>1055.7</v>
      </c>
      <c r="B10560" s="174">
        <v>38.176872500631539</v>
      </c>
    </row>
    <row r="10561" spans="1:2">
      <c r="A10561" s="174">
        <v>1055.8</v>
      </c>
      <c r="B10561" s="174">
        <v>37.8423581304151</v>
      </c>
    </row>
    <row r="10562" spans="1:2">
      <c r="A10562" s="174">
        <v>1055.9000000000001</v>
      </c>
      <c r="B10562" s="174">
        <v>37.5078437601979</v>
      </c>
    </row>
    <row r="10563" spans="1:2">
      <c r="A10563" s="174">
        <v>1056</v>
      </c>
      <c r="B10563" s="174">
        <v>37.173329389981461</v>
      </c>
    </row>
    <row r="10564" spans="1:2">
      <c r="A10564" s="174">
        <v>1056.0999999999999</v>
      </c>
      <c r="B10564" s="174">
        <v>36.679759088136628</v>
      </c>
    </row>
    <row r="10565" spans="1:2">
      <c r="A10565" s="174">
        <v>1056.2</v>
      </c>
      <c r="B10565" s="174">
        <v>36.186188786292938</v>
      </c>
    </row>
    <row r="10566" spans="1:2">
      <c r="A10566" s="174">
        <v>1056.3</v>
      </c>
      <c r="B10566" s="174">
        <v>35.692618484449227</v>
      </c>
    </row>
    <row r="10567" spans="1:2">
      <c r="A10567" s="174">
        <v>1056.4000000000001</v>
      </c>
      <c r="B10567" s="174">
        <v>35.199048182604407</v>
      </c>
    </row>
    <row r="10568" spans="1:2">
      <c r="A10568" s="174">
        <v>1056.5</v>
      </c>
      <c r="B10568" s="174">
        <v>34.705477880760711</v>
      </c>
    </row>
    <row r="10569" spans="1:2">
      <c r="A10569" s="174">
        <v>1056.5999999999999</v>
      </c>
      <c r="B10569" s="174">
        <v>34.211907578915877</v>
      </c>
    </row>
    <row r="10570" spans="1:2">
      <c r="A10570" s="174">
        <v>1056.7</v>
      </c>
      <c r="B10570" s="174">
        <v>33.71833727707218</v>
      </c>
    </row>
    <row r="10571" spans="1:2">
      <c r="A10571" s="174">
        <v>1056.8</v>
      </c>
      <c r="B10571" s="174">
        <v>33.224766975228484</v>
      </c>
    </row>
    <row r="10572" spans="1:2">
      <c r="A10572" s="174">
        <v>1056.9000000000001</v>
      </c>
      <c r="B10572" s="174">
        <v>32.731196673383657</v>
      </c>
    </row>
    <row r="10573" spans="1:2">
      <c r="A10573" s="174">
        <v>1057</v>
      </c>
      <c r="B10573" s="174">
        <v>32.237626371539953</v>
      </c>
    </row>
    <row r="10574" spans="1:2">
      <c r="A10574" s="174">
        <v>1057.0999999999999</v>
      </c>
      <c r="B10574" s="174">
        <v>31.75170037035851</v>
      </c>
    </row>
    <row r="10575" spans="1:2">
      <c r="A10575" s="174">
        <v>1057.2</v>
      </c>
      <c r="B10575" s="174">
        <v>31.26577436917816</v>
      </c>
    </row>
    <row r="10576" spans="1:2">
      <c r="A10576" s="174">
        <v>1057.3</v>
      </c>
      <c r="B10576" s="174">
        <v>30.779848367997818</v>
      </c>
    </row>
    <row r="10577" spans="1:2">
      <c r="A10577" s="174">
        <v>1057.4000000000001</v>
      </c>
      <c r="B10577" s="174">
        <v>30.293922366816371</v>
      </c>
    </row>
    <row r="10578" spans="1:2">
      <c r="A10578" s="174">
        <v>1057.5</v>
      </c>
      <c r="B10578" s="174">
        <v>29.807996365636029</v>
      </c>
    </row>
    <row r="10579" spans="1:2">
      <c r="A10579" s="174">
        <v>1057.5999999999999</v>
      </c>
      <c r="B10579" s="174">
        <v>29.322070364454579</v>
      </c>
    </row>
    <row r="10580" spans="1:2">
      <c r="A10580" s="174">
        <v>1057.7</v>
      </c>
      <c r="B10580" s="174">
        <v>28.83614436327424</v>
      </c>
    </row>
    <row r="10581" spans="1:2">
      <c r="A10581" s="174">
        <v>1057.8</v>
      </c>
      <c r="B10581" s="174">
        <v>28.350218362093901</v>
      </c>
    </row>
    <row r="10582" spans="1:2">
      <c r="A10582" s="174">
        <v>1057.9000000000001</v>
      </c>
      <c r="B10582" s="174">
        <v>27.864292360912451</v>
      </c>
    </row>
    <row r="10583" spans="1:2">
      <c r="A10583" s="174">
        <v>1058</v>
      </c>
      <c r="B10583" s="174">
        <v>27.378366359732109</v>
      </c>
    </row>
    <row r="10584" spans="1:2">
      <c r="A10584" s="174">
        <v>1058.0999999999999</v>
      </c>
      <c r="B10584" s="174">
        <v>26.832363322922099</v>
      </c>
    </row>
    <row r="10585" spans="1:2">
      <c r="A10585" s="174">
        <v>1058.2</v>
      </c>
      <c r="B10585" s="174">
        <v>26.286360286113329</v>
      </c>
    </row>
    <row r="10586" spans="1:2">
      <c r="A10586" s="174">
        <v>1058.3</v>
      </c>
      <c r="B10586" s="174">
        <v>25.740357249304559</v>
      </c>
    </row>
    <row r="10587" spans="1:2">
      <c r="A10587" s="174">
        <v>1058.4000000000001</v>
      </c>
      <c r="B10587" s="174">
        <v>25.194354212494542</v>
      </c>
    </row>
    <row r="10588" spans="1:2">
      <c r="A10588" s="174">
        <v>1058.5</v>
      </c>
      <c r="B10588" s="174">
        <v>24.648351175685772</v>
      </c>
    </row>
    <row r="10589" spans="1:2">
      <c r="A10589" s="174">
        <v>1058.5999999999999</v>
      </c>
      <c r="B10589" s="174">
        <v>24.102348138875762</v>
      </c>
    </row>
    <row r="10590" spans="1:2">
      <c r="A10590" s="174">
        <v>1058.7</v>
      </c>
      <c r="B10590" s="174">
        <v>23.556345102066981</v>
      </c>
    </row>
    <row r="10591" spans="1:2">
      <c r="A10591" s="174">
        <v>1058.8</v>
      </c>
      <c r="B10591" s="174">
        <v>23.010342065258211</v>
      </c>
    </row>
    <row r="10592" spans="1:2">
      <c r="A10592" s="174">
        <v>1058.9000000000001</v>
      </c>
      <c r="B10592" s="174">
        <v>22.464339028448201</v>
      </c>
    </row>
    <row r="10593" spans="1:2">
      <c r="A10593" s="174">
        <v>1059</v>
      </c>
      <c r="B10593" s="174">
        <v>21.918335991639431</v>
      </c>
    </row>
    <row r="10594" spans="1:2">
      <c r="A10594" s="174">
        <v>1059.0999999999999</v>
      </c>
      <c r="B10594" s="174">
        <v>21.42591245595861</v>
      </c>
    </row>
    <row r="10595" spans="1:2">
      <c r="A10595" s="174">
        <v>1059.2</v>
      </c>
      <c r="B10595" s="174">
        <v>20.933488920278918</v>
      </c>
    </row>
    <row r="10596" spans="1:2">
      <c r="A10596" s="174">
        <v>1059.3</v>
      </c>
      <c r="B10596" s="174">
        <v>20.44106538459922</v>
      </c>
    </row>
    <row r="10597" spans="1:2">
      <c r="A10597" s="174">
        <v>1059.4000000000001</v>
      </c>
      <c r="B10597" s="174">
        <v>19.948641848918399</v>
      </c>
    </row>
    <row r="10598" spans="1:2">
      <c r="A10598" s="174">
        <v>1059.5</v>
      </c>
      <c r="B10598" s="174">
        <v>19.456218313238711</v>
      </c>
    </row>
    <row r="10599" spans="1:2">
      <c r="A10599" s="174">
        <v>1059.5999999999999</v>
      </c>
      <c r="B10599" s="174">
        <v>18.96379477755789</v>
      </c>
    </row>
    <row r="10600" spans="1:2">
      <c r="A10600" s="174">
        <v>1059.7</v>
      </c>
      <c r="B10600" s="174">
        <v>18.471371241878192</v>
      </c>
    </row>
    <row r="10601" spans="1:2">
      <c r="A10601" s="174">
        <v>1059.8</v>
      </c>
      <c r="B10601" s="174">
        <v>17.97894770619849</v>
      </c>
    </row>
    <row r="10602" spans="1:2">
      <c r="A10602" s="174">
        <v>1059.9000000000001</v>
      </c>
      <c r="B10602" s="174">
        <v>17.486524170517679</v>
      </c>
    </row>
    <row r="10603" spans="1:2">
      <c r="A10603" s="174">
        <v>1060</v>
      </c>
      <c r="B10603" s="174">
        <v>16.994100634837981</v>
      </c>
    </row>
    <row r="10604" spans="1:2">
      <c r="A10604" s="174">
        <v>1060.0999999999999</v>
      </c>
      <c r="B10604" s="174">
        <v>16.727717332329391</v>
      </c>
    </row>
    <row r="10605" spans="1:2">
      <c r="A10605" s="174">
        <v>1060.2</v>
      </c>
      <c r="B10605" s="174">
        <v>16.461334029821419</v>
      </c>
    </row>
    <row r="10606" spans="1:2">
      <c r="A10606" s="174">
        <v>1060.3</v>
      </c>
      <c r="B10606" s="174">
        <v>16.19495072731344</v>
      </c>
    </row>
    <row r="10607" spans="1:2">
      <c r="A10607" s="174">
        <v>1060.4000000000001</v>
      </c>
      <c r="B10607" s="174">
        <v>15.92856742480485</v>
      </c>
    </row>
    <row r="10608" spans="1:2">
      <c r="A10608" s="174">
        <v>1060.5</v>
      </c>
      <c r="B10608" s="174">
        <v>15.662184122296869</v>
      </c>
    </row>
    <row r="10609" spans="1:2">
      <c r="A10609" s="174">
        <v>1060.5999999999999</v>
      </c>
      <c r="B10609" s="174">
        <v>15.395800819788279</v>
      </c>
    </row>
    <row r="10610" spans="1:2">
      <c r="A10610" s="174">
        <v>1060.7</v>
      </c>
      <c r="B10610" s="174">
        <v>15.129417517280309</v>
      </c>
    </row>
    <row r="10611" spans="1:2">
      <c r="A10611" s="174">
        <v>1060.8</v>
      </c>
      <c r="B10611" s="174">
        <v>14.86303421477233</v>
      </c>
    </row>
    <row r="10612" spans="1:2">
      <c r="A10612" s="174">
        <v>1060.9000000000001</v>
      </c>
      <c r="B10612" s="174">
        <v>14.59665091226374</v>
      </c>
    </row>
    <row r="10613" spans="1:2">
      <c r="A10613" s="174">
        <v>1061</v>
      </c>
      <c r="B10613" s="174">
        <v>14.33026760975576</v>
      </c>
    </row>
    <row r="10614" spans="1:2">
      <c r="A10614" s="174">
        <v>1061.0999999999999</v>
      </c>
      <c r="B10614" s="174">
        <v>14.106980808120079</v>
      </c>
    </row>
    <row r="10615" spans="1:2">
      <c r="A10615" s="174">
        <v>1061.2</v>
      </c>
      <c r="B10615" s="174">
        <v>13.8836940064849</v>
      </c>
    </row>
    <row r="10616" spans="1:2">
      <c r="A10616" s="174">
        <v>1061.3</v>
      </c>
      <c r="B10616" s="174">
        <v>13.66040720484972</v>
      </c>
    </row>
    <row r="10617" spans="1:2">
      <c r="A10617" s="174">
        <v>1061.4000000000001</v>
      </c>
      <c r="B10617" s="174">
        <v>13.43712040321404</v>
      </c>
    </row>
    <row r="10618" spans="1:2">
      <c r="A10618" s="174">
        <v>1061.5</v>
      </c>
      <c r="B10618" s="174">
        <v>13.21383360157887</v>
      </c>
    </row>
    <row r="10619" spans="1:2">
      <c r="A10619" s="174">
        <v>1061.5999999999999</v>
      </c>
      <c r="B10619" s="174">
        <v>12.99054679994318</v>
      </c>
    </row>
    <row r="10620" spans="1:2">
      <c r="A10620" s="174">
        <v>1061.7</v>
      </c>
      <c r="B10620" s="174">
        <v>12.76725999830801</v>
      </c>
    </row>
    <row r="10621" spans="1:2">
      <c r="A10621" s="174">
        <v>1061.8</v>
      </c>
      <c r="B10621" s="174">
        <v>12.54397319667283</v>
      </c>
    </row>
    <row r="10622" spans="1:2">
      <c r="A10622" s="174">
        <v>1061.9000000000001</v>
      </c>
      <c r="B10622" s="174">
        <v>12.32068639503715</v>
      </c>
    </row>
    <row r="10623" spans="1:2">
      <c r="A10623" s="174">
        <v>1062</v>
      </c>
      <c r="B10623" s="174">
        <v>12.09739959340197</v>
      </c>
    </row>
    <row r="10624" spans="1:2">
      <c r="A10624" s="174">
        <v>1062.0999999999999</v>
      </c>
      <c r="B10624" s="174">
        <v>12.09320945965754</v>
      </c>
    </row>
    <row r="10625" spans="1:2">
      <c r="A10625" s="174">
        <v>1062.2</v>
      </c>
      <c r="B10625" s="174">
        <v>12.089019325913119</v>
      </c>
    </row>
    <row r="10626" spans="1:2">
      <c r="A10626" s="174">
        <v>1062.3</v>
      </c>
      <c r="B10626" s="174">
        <v>12.08482919216871</v>
      </c>
    </row>
    <row r="10627" spans="1:2">
      <c r="A10627" s="174">
        <v>1062.4000000000001</v>
      </c>
      <c r="B10627" s="174">
        <v>12.08063905842428</v>
      </c>
    </row>
    <row r="10628" spans="1:2">
      <c r="A10628" s="174">
        <v>1062.5</v>
      </c>
      <c r="B10628" s="174">
        <v>12.076448924679861</v>
      </c>
    </row>
    <row r="10629" spans="1:2">
      <c r="A10629" s="174">
        <v>1062.5999999999999</v>
      </c>
      <c r="B10629" s="174">
        <v>12.072258790935431</v>
      </c>
    </row>
    <row r="10630" spans="1:2">
      <c r="A10630" s="174">
        <v>1062.7</v>
      </c>
      <c r="B10630" s="174">
        <v>12.068068657191009</v>
      </c>
    </row>
    <row r="10631" spans="1:2">
      <c r="A10631" s="174">
        <v>1062.8</v>
      </c>
      <c r="B10631" s="174">
        <v>12.063878523446601</v>
      </c>
    </row>
    <row r="10632" spans="1:2">
      <c r="A10632" s="174">
        <v>1062.9000000000001</v>
      </c>
      <c r="B10632" s="174">
        <v>12.05968838970217</v>
      </c>
    </row>
    <row r="10633" spans="1:2">
      <c r="A10633" s="174">
        <v>1063</v>
      </c>
      <c r="B10633" s="174">
        <v>12.055498255957749</v>
      </c>
    </row>
    <row r="10634" spans="1:2">
      <c r="A10634" s="174">
        <v>1063.0999999999999</v>
      </c>
      <c r="B10634" s="174">
        <v>12.1482773602905</v>
      </c>
    </row>
    <row r="10635" spans="1:2">
      <c r="A10635" s="174">
        <v>1063.2</v>
      </c>
      <c r="B10635" s="174">
        <v>12.241056464623041</v>
      </c>
    </row>
    <row r="10636" spans="1:2">
      <c r="A10636" s="174">
        <v>1063.3</v>
      </c>
      <c r="B10636" s="174">
        <v>12.333835568955569</v>
      </c>
    </row>
    <row r="10637" spans="1:2">
      <c r="A10637" s="174">
        <v>1063.4000000000001</v>
      </c>
      <c r="B10637" s="174">
        <v>12.42661467328832</v>
      </c>
    </row>
    <row r="10638" spans="1:2">
      <c r="A10638" s="174">
        <v>1063.5</v>
      </c>
      <c r="B10638" s="174">
        <v>12.519393777620859</v>
      </c>
    </row>
    <row r="10639" spans="1:2">
      <c r="A10639" s="174">
        <v>1063.5999999999999</v>
      </c>
      <c r="B10639" s="174">
        <v>12.61217288195361</v>
      </c>
    </row>
    <row r="10640" spans="1:2">
      <c r="A10640" s="174">
        <v>1063.7</v>
      </c>
      <c r="B10640" s="174">
        <v>12.704951986286151</v>
      </c>
    </row>
    <row r="10641" spans="1:2">
      <c r="A10641" s="174">
        <v>1063.8</v>
      </c>
      <c r="B10641" s="174">
        <v>12.797731090618679</v>
      </c>
    </row>
    <row r="10642" spans="1:2">
      <c r="A10642" s="174">
        <v>1063.9000000000001</v>
      </c>
      <c r="B10642" s="174">
        <v>12.89051019495143</v>
      </c>
    </row>
    <row r="10643" spans="1:2">
      <c r="A10643" s="174">
        <v>1064</v>
      </c>
      <c r="B10643" s="174">
        <v>12.983289299283969</v>
      </c>
    </row>
    <row r="10644" spans="1:2">
      <c r="A10644" s="174">
        <v>1064.0999999999999</v>
      </c>
      <c r="B10644" s="174">
        <v>13.054506061768681</v>
      </c>
    </row>
    <row r="10645" spans="1:2">
      <c r="A10645" s="174">
        <v>1064.2</v>
      </c>
      <c r="B10645" s="174">
        <v>13.12572282425324</v>
      </c>
    </row>
    <row r="10646" spans="1:2">
      <c r="A10646" s="174">
        <v>1064.3</v>
      </c>
      <c r="B10646" s="174">
        <v>13.196939586737789</v>
      </c>
    </row>
    <row r="10647" spans="1:2">
      <c r="A10647" s="174">
        <v>1064.4000000000001</v>
      </c>
      <c r="B10647" s="174">
        <v>13.26815634922251</v>
      </c>
    </row>
    <row r="10648" spans="1:2">
      <c r="A10648" s="174">
        <v>1064.5</v>
      </c>
      <c r="B10648" s="174">
        <v>13.33937311170706</v>
      </c>
    </row>
    <row r="10649" spans="1:2">
      <c r="A10649" s="174">
        <v>1064.5999999999999</v>
      </c>
      <c r="B10649" s="174">
        <v>13.41058987419177</v>
      </c>
    </row>
    <row r="10650" spans="1:2">
      <c r="A10650" s="174">
        <v>1064.7</v>
      </c>
      <c r="B10650" s="174">
        <v>13.48180663667633</v>
      </c>
    </row>
    <row r="10651" spans="1:2">
      <c r="A10651" s="174">
        <v>1064.8</v>
      </c>
      <c r="B10651" s="174">
        <v>13.55302339916088</v>
      </c>
    </row>
    <row r="10652" spans="1:2">
      <c r="A10652" s="174">
        <v>1064.9000000000001</v>
      </c>
      <c r="B10652" s="174">
        <v>13.6242401616456</v>
      </c>
    </row>
    <row r="10653" spans="1:2">
      <c r="A10653" s="174">
        <v>1065</v>
      </c>
      <c r="B10653" s="174">
        <v>13.69545692413015</v>
      </c>
    </row>
    <row r="10654" spans="1:2">
      <c r="A10654" s="174">
        <v>1065.0999999999999</v>
      </c>
      <c r="B10654" s="174">
        <v>13.82473361420462</v>
      </c>
    </row>
    <row r="10655" spans="1:2">
      <c r="A10655" s="174">
        <v>1065.2</v>
      </c>
      <c r="B10655" s="174">
        <v>13.954010304278791</v>
      </c>
    </row>
    <row r="10656" spans="1:2">
      <c r="A10656" s="174">
        <v>1065.3</v>
      </c>
      <c r="B10656" s="174">
        <v>14.08328699435296</v>
      </c>
    </row>
    <row r="10657" spans="1:2">
      <c r="A10657" s="174">
        <v>1065.4000000000001</v>
      </c>
      <c r="B10657" s="174">
        <v>14.212563684427421</v>
      </c>
    </row>
    <row r="10658" spans="1:2">
      <c r="A10658" s="174">
        <v>1065.5</v>
      </c>
      <c r="B10658" s="174">
        <v>14.341840374501601</v>
      </c>
    </row>
    <row r="10659" spans="1:2">
      <c r="A10659" s="174">
        <v>1065.5999999999999</v>
      </c>
      <c r="B10659" s="174">
        <v>14.47111706457606</v>
      </c>
    </row>
    <row r="10660" spans="1:2">
      <c r="A10660" s="174">
        <v>1065.7</v>
      </c>
      <c r="B10660" s="174">
        <v>14.600393754650231</v>
      </c>
    </row>
    <row r="10661" spans="1:2">
      <c r="A10661" s="174">
        <v>1065.8</v>
      </c>
      <c r="B10661" s="174">
        <v>14.7296704447244</v>
      </c>
    </row>
    <row r="10662" spans="1:2">
      <c r="A10662" s="174">
        <v>1065.9000000000001</v>
      </c>
      <c r="B10662" s="174">
        <v>14.85894713479887</v>
      </c>
    </row>
    <row r="10663" spans="1:2">
      <c r="A10663" s="174">
        <v>1066</v>
      </c>
      <c r="B10663" s="174">
        <v>14.988223824873041</v>
      </c>
    </row>
    <row r="10664" spans="1:2">
      <c r="A10664" s="174">
        <v>1066.0999999999999</v>
      </c>
      <c r="B10664" s="174">
        <v>14.9872506916765</v>
      </c>
    </row>
    <row r="10665" spans="1:2">
      <c r="A10665" s="174">
        <v>1066.2</v>
      </c>
      <c r="B10665" s="174">
        <v>14.98627755847996</v>
      </c>
    </row>
    <row r="10666" spans="1:2">
      <c r="A10666" s="174">
        <v>1066.3</v>
      </c>
      <c r="B10666" s="174">
        <v>14.98530442528341</v>
      </c>
    </row>
    <row r="10667" spans="1:2">
      <c r="A10667" s="174">
        <v>1066.4000000000001</v>
      </c>
      <c r="B10667" s="174">
        <v>14.984331292086869</v>
      </c>
    </row>
    <row r="10668" spans="1:2">
      <c r="A10668" s="174">
        <v>1066.5</v>
      </c>
      <c r="B10668" s="174">
        <v>14.983358158890329</v>
      </c>
    </row>
    <row r="10669" spans="1:2">
      <c r="A10669" s="174">
        <v>1066.5999999999999</v>
      </c>
      <c r="B10669" s="174">
        <v>14.982385025693789</v>
      </c>
    </row>
    <row r="10670" spans="1:2">
      <c r="A10670" s="174">
        <v>1066.7</v>
      </c>
      <c r="B10670" s="174">
        <v>14.981411892497251</v>
      </c>
    </row>
    <row r="10671" spans="1:2">
      <c r="A10671" s="174">
        <v>1066.8</v>
      </c>
      <c r="B10671" s="174">
        <v>14.9804387593007</v>
      </c>
    </row>
    <row r="10672" spans="1:2">
      <c r="A10672" s="174">
        <v>1066.9000000000001</v>
      </c>
      <c r="B10672" s="174">
        <v>14.97946562610416</v>
      </c>
    </row>
    <row r="10673" spans="1:2">
      <c r="A10673" s="174">
        <v>1067</v>
      </c>
      <c r="B10673" s="174">
        <v>14.97849249290762</v>
      </c>
    </row>
    <row r="10674" spans="1:2">
      <c r="A10674" s="174">
        <v>1067.0999999999999</v>
      </c>
      <c r="B10674" s="174">
        <v>15.67801085002673</v>
      </c>
    </row>
    <row r="10675" spans="1:2">
      <c r="A10675" s="174">
        <v>1067.2</v>
      </c>
      <c r="B10675" s="174">
        <v>16.37752920714426</v>
      </c>
    </row>
    <row r="10676" spans="1:2">
      <c r="A10676" s="174">
        <v>1067.3</v>
      </c>
      <c r="B10676" s="174">
        <v>17.077047564261779</v>
      </c>
    </row>
    <row r="10677" spans="1:2">
      <c r="A10677" s="174">
        <v>1067.4000000000001</v>
      </c>
      <c r="B10677" s="174">
        <v>17.7765659213809</v>
      </c>
    </row>
    <row r="10678" spans="1:2">
      <c r="A10678" s="174">
        <v>1067.5</v>
      </c>
      <c r="B10678" s="174">
        <v>18.476084278498419</v>
      </c>
    </row>
    <row r="10679" spans="1:2">
      <c r="A10679" s="174">
        <v>1067.5999999999999</v>
      </c>
      <c r="B10679" s="174">
        <v>19.17560263561753</v>
      </c>
    </row>
    <row r="10680" spans="1:2">
      <c r="A10680" s="174">
        <v>1067.7</v>
      </c>
      <c r="B10680" s="174">
        <v>19.875120992735059</v>
      </c>
    </row>
    <row r="10681" spans="1:2">
      <c r="A10681" s="174">
        <v>1067.8</v>
      </c>
      <c r="B10681" s="174">
        <v>20.574639349852578</v>
      </c>
    </row>
    <row r="10682" spans="1:2">
      <c r="A10682" s="174">
        <v>1067.9000000000001</v>
      </c>
      <c r="B10682" s="174">
        <v>21.2741577069717</v>
      </c>
    </row>
    <row r="10683" spans="1:2">
      <c r="A10683" s="174">
        <v>1068</v>
      </c>
      <c r="B10683" s="174">
        <v>21.973676064089219</v>
      </c>
    </row>
    <row r="10684" spans="1:2">
      <c r="A10684" s="174">
        <v>1068.0999999999999</v>
      </c>
      <c r="B10684" s="174">
        <v>22.285766556494991</v>
      </c>
    </row>
    <row r="10685" spans="1:2">
      <c r="A10685" s="174">
        <v>1068.2</v>
      </c>
      <c r="B10685" s="174">
        <v>22.59785704890006</v>
      </c>
    </row>
    <row r="10686" spans="1:2">
      <c r="A10686" s="174">
        <v>1068.3</v>
      </c>
      <c r="B10686" s="174">
        <v>22.909947541305119</v>
      </c>
    </row>
    <row r="10687" spans="1:2">
      <c r="A10687" s="174">
        <v>1068.4000000000001</v>
      </c>
      <c r="B10687" s="174">
        <v>23.222038033710898</v>
      </c>
    </row>
    <row r="10688" spans="1:2">
      <c r="A10688" s="174">
        <v>1068.5</v>
      </c>
      <c r="B10688" s="174">
        <v>23.534128526115961</v>
      </c>
    </row>
    <row r="10689" spans="1:2">
      <c r="A10689" s="174">
        <v>1068.5999999999999</v>
      </c>
      <c r="B10689" s="174">
        <v>23.84621901852174</v>
      </c>
    </row>
    <row r="10690" spans="1:2">
      <c r="A10690" s="174">
        <v>1068.7</v>
      </c>
      <c r="B10690" s="174">
        <v>24.158309510926809</v>
      </c>
    </row>
    <row r="10691" spans="1:2">
      <c r="A10691" s="174">
        <v>1068.8</v>
      </c>
      <c r="B10691" s="174">
        <v>24.470400003331871</v>
      </c>
    </row>
    <row r="10692" spans="1:2">
      <c r="A10692" s="174">
        <v>1068.9000000000001</v>
      </c>
      <c r="B10692" s="174">
        <v>24.78249049573764</v>
      </c>
    </row>
    <row r="10693" spans="1:2">
      <c r="A10693" s="174">
        <v>1069</v>
      </c>
      <c r="B10693" s="174">
        <v>25.09458098814271</v>
      </c>
    </row>
    <row r="10694" spans="1:2">
      <c r="A10694" s="174">
        <v>1069.0999999999999</v>
      </c>
      <c r="B10694" s="174">
        <v>25.193245978259089</v>
      </c>
    </row>
    <row r="10695" spans="1:2">
      <c r="A10695" s="174">
        <v>1069.2</v>
      </c>
      <c r="B10695" s="174">
        <v>25.291910968375252</v>
      </c>
    </row>
    <row r="10696" spans="1:2">
      <c r="A10696" s="174">
        <v>1069.3</v>
      </c>
      <c r="B10696" s="174">
        <v>25.3905759584914</v>
      </c>
    </row>
    <row r="10697" spans="1:2">
      <c r="A10697" s="174">
        <v>1069.4000000000001</v>
      </c>
      <c r="B10697" s="174">
        <v>25.48924094860779</v>
      </c>
    </row>
    <row r="10698" spans="1:2">
      <c r="A10698" s="174">
        <v>1069.5</v>
      </c>
      <c r="B10698" s="174">
        <v>25.587905938723939</v>
      </c>
    </row>
    <row r="10699" spans="1:2">
      <c r="A10699" s="174">
        <v>1069.5999999999999</v>
      </c>
      <c r="B10699" s="174">
        <v>25.686570928840329</v>
      </c>
    </row>
    <row r="10700" spans="1:2">
      <c r="A10700" s="174">
        <v>1069.7</v>
      </c>
      <c r="B10700" s="174">
        <v>25.785235918956481</v>
      </c>
    </row>
    <row r="10701" spans="1:2">
      <c r="A10701" s="174">
        <v>1069.8</v>
      </c>
      <c r="B10701" s="174">
        <v>25.88390090907264</v>
      </c>
    </row>
    <row r="10702" spans="1:2">
      <c r="A10702" s="174">
        <v>1069.9000000000001</v>
      </c>
      <c r="B10702" s="174">
        <v>25.982565899189019</v>
      </c>
    </row>
    <row r="10703" spans="1:2">
      <c r="A10703" s="174">
        <v>1070</v>
      </c>
      <c r="B10703" s="174">
        <v>26.081230889305179</v>
      </c>
    </row>
    <row r="10704" spans="1:2">
      <c r="A10704" s="174">
        <v>1070.0999999999999</v>
      </c>
      <c r="B10704" s="174">
        <v>26.244011153559111</v>
      </c>
    </row>
    <row r="10705" spans="1:2">
      <c r="A10705" s="174">
        <v>1070.2</v>
      </c>
      <c r="B10705" s="174">
        <v>26.40679141781267</v>
      </c>
    </row>
    <row r="10706" spans="1:2">
      <c r="A10706" s="174">
        <v>1070.3</v>
      </c>
      <c r="B10706" s="174">
        <v>26.569571682066229</v>
      </c>
    </row>
    <row r="10707" spans="1:2">
      <c r="A10707" s="174">
        <v>1070.4000000000001</v>
      </c>
      <c r="B10707" s="174">
        <v>26.732351946320161</v>
      </c>
    </row>
    <row r="10708" spans="1:2">
      <c r="A10708" s="174">
        <v>1070.5</v>
      </c>
      <c r="B10708" s="174">
        <v>26.89513221057372</v>
      </c>
    </row>
    <row r="10709" spans="1:2">
      <c r="A10709" s="174">
        <v>1070.5999999999999</v>
      </c>
      <c r="B10709" s="174">
        <v>27.05791247482766</v>
      </c>
    </row>
    <row r="10710" spans="1:2">
      <c r="A10710" s="174">
        <v>1070.7</v>
      </c>
      <c r="B10710" s="174">
        <v>27.220692739081219</v>
      </c>
    </row>
    <row r="10711" spans="1:2">
      <c r="A10711" s="174">
        <v>1070.8</v>
      </c>
      <c r="B10711" s="174">
        <v>27.383473003334782</v>
      </c>
    </row>
    <row r="10712" spans="1:2">
      <c r="A10712" s="174">
        <v>1070.9000000000001</v>
      </c>
      <c r="B10712" s="174">
        <v>27.54625326758871</v>
      </c>
    </row>
    <row r="10713" spans="1:2">
      <c r="A10713" s="174">
        <v>1071</v>
      </c>
      <c r="B10713" s="174">
        <v>27.70903353184227</v>
      </c>
    </row>
    <row r="10714" spans="1:2">
      <c r="A10714" s="174">
        <v>1071.0999999999999</v>
      </c>
      <c r="B10714" s="174">
        <v>27.96709869718272</v>
      </c>
    </row>
    <row r="10715" spans="1:2">
      <c r="A10715" s="174">
        <v>1071.2</v>
      </c>
      <c r="B10715" s="174">
        <v>28.225163862522589</v>
      </c>
    </row>
    <row r="10716" spans="1:2">
      <c r="A10716" s="174">
        <v>1071.3</v>
      </c>
      <c r="B10716" s="174">
        <v>28.48322902786245</v>
      </c>
    </row>
    <row r="10717" spans="1:2">
      <c r="A10717" s="174">
        <v>1071.4000000000001</v>
      </c>
      <c r="B10717" s="174">
        <v>28.741294193202901</v>
      </c>
    </row>
    <row r="10718" spans="1:2">
      <c r="A10718" s="174">
        <v>1071.5</v>
      </c>
      <c r="B10718" s="174">
        <v>28.999359358542769</v>
      </c>
    </row>
    <row r="10719" spans="1:2">
      <c r="A10719" s="174">
        <v>1071.5999999999999</v>
      </c>
      <c r="B10719" s="174">
        <v>29.25742452388322</v>
      </c>
    </row>
    <row r="10720" spans="1:2">
      <c r="A10720" s="174">
        <v>1071.7</v>
      </c>
      <c r="B10720" s="174">
        <v>29.515489689223081</v>
      </c>
    </row>
    <row r="10721" spans="1:2">
      <c r="A10721" s="174">
        <v>1071.8</v>
      </c>
      <c r="B10721" s="174">
        <v>29.773554854562949</v>
      </c>
    </row>
    <row r="10722" spans="1:2">
      <c r="A10722" s="174">
        <v>1071.9000000000001</v>
      </c>
      <c r="B10722" s="174">
        <v>30.0316200199034</v>
      </c>
    </row>
    <row r="10723" spans="1:2">
      <c r="A10723" s="174">
        <v>1072</v>
      </c>
      <c r="B10723" s="174">
        <v>30.289685185243261</v>
      </c>
    </row>
    <row r="10724" spans="1:2">
      <c r="A10724" s="174">
        <v>1072.0999999999999</v>
      </c>
      <c r="B10724" s="174">
        <v>30.88384402566632</v>
      </c>
    </row>
    <row r="10725" spans="1:2">
      <c r="A10725" s="174">
        <v>1072.2</v>
      </c>
      <c r="B10725" s="174">
        <v>31.478002866088019</v>
      </c>
    </row>
    <row r="10726" spans="1:2">
      <c r="A10726" s="174">
        <v>1072.3</v>
      </c>
      <c r="B10726" s="174">
        <v>32.072161706509732</v>
      </c>
    </row>
    <row r="10727" spans="1:2">
      <c r="A10727" s="174">
        <v>1072.4000000000001</v>
      </c>
      <c r="B10727" s="174">
        <v>32.666320546932788</v>
      </c>
    </row>
    <row r="10728" spans="1:2">
      <c r="A10728" s="174">
        <v>1072.5</v>
      </c>
      <c r="B10728" s="174">
        <v>33.260479387354493</v>
      </c>
    </row>
    <row r="10729" spans="1:2">
      <c r="A10729" s="174">
        <v>1072.5999999999999</v>
      </c>
      <c r="B10729" s="174">
        <v>33.854638227777549</v>
      </c>
    </row>
    <row r="10730" spans="1:2">
      <c r="A10730" s="174">
        <v>1072.7</v>
      </c>
      <c r="B10730" s="174">
        <v>34.448797068199262</v>
      </c>
    </row>
    <row r="10731" spans="1:2">
      <c r="A10731" s="174">
        <v>1072.8</v>
      </c>
      <c r="B10731" s="174">
        <v>35.042955908620961</v>
      </c>
    </row>
    <row r="10732" spans="1:2">
      <c r="A10732" s="174">
        <v>1072.9000000000001</v>
      </c>
      <c r="B10732" s="174">
        <v>35.637114749044017</v>
      </c>
    </row>
    <row r="10733" spans="1:2">
      <c r="A10733" s="174">
        <v>1073</v>
      </c>
      <c r="B10733" s="174">
        <v>36.231273589465722</v>
      </c>
    </row>
    <row r="10734" spans="1:2">
      <c r="A10734" s="174">
        <v>1073.0999999999999</v>
      </c>
      <c r="B10734" s="174">
        <v>36.680038781183733</v>
      </c>
    </row>
    <row r="10735" spans="1:2">
      <c r="A10735" s="174">
        <v>1073.2</v>
      </c>
      <c r="B10735" s="174">
        <v>37.12880397290072</v>
      </c>
    </row>
    <row r="10736" spans="1:2">
      <c r="A10736" s="174">
        <v>1073.3</v>
      </c>
      <c r="B10736" s="174">
        <v>37.577569164617699</v>
      </c>
    </row>
    <row r="10737" spans="1:2">
      <c r="A10737" s="174">
        <v>1073.4000000000001</v>
      </c>
      <c r="B10737" s="174">
        <v>38.02633435633571</v>
      </c>
    </row>
    <row r="10738" spans="1:2">
      <c r="A10738" s="174">
        <v>1073.5</v>
      </c>
      <c r="B10738" s="174">
        <v>38.475099548052697</v>
      </c>
    </row>
    <row r="10739" spans="1:2">
      <c r="A10739" s="174">
        <v>1073.5999999999999</v>
      </c>
      <c r="B10739" s="174">
        <v>38.923864739770707</v>
      </c>
    </row>
    <row r="10740" spans="1:2">
      <c r="A10740" s="174">
        <v>1073.7</v>
      </c>
      <c r="B10740" s="174">
        <v>39.372629931487687</v>
      </c>
    </row>
    <row r="10741" spans="1:2">
      <c r="A10741" s="174">
        <v>1073.8</v>
      </c>
      <c r="B10741" s="174">
        <v>39.821395123204681</v>
      </c>
    </row>
    <row r="10742" spans="1:2">
      <c r="A10742" s="174">
        <v>1073.9000000000001</v>
      </c>
      <c r="B10742" s="174">
        <v>40.270160314922677</v>
      </c>
    </row>
    <row r="10743" spans="1:2">
      <c r="A10743" s="174">
        <v>1074</v>
      </c>
      <c r="B10743" s="174">
        <v>40.718925506639671</v>
      </c>
    </row>
    <row r="10744" spans="1:2">
      <c r="A10744" s="174">
        <v>1074.0999999999999</v>
      </c>
      <c r="B10744" s="174">
        <v>41.021332630713893</v>
      </c>
    </row>
    <row r="10745" spans="1:2">
      <c r="A10745" s="174">
        <v>1074.2</v>
      </c>
      <c r="B10745" s="174">
        <v>41.323739754787418</v>
      </c>
    </row>
    <row r="10746" spans="1:2">
      <c r="A10746" s="174">
        <v>1074.3</v>
      </c>
      <c r="B10746" s="174">
        <v>41.626146878860951</v>
      </c>
    </row>
    <row r="10747" spans="1:2">
      <c r="A10747" s="174">
        <v>1074.4000000000001</v>
      </c>
      <c r="B10747" s="174">
        <v>41.928554002935172</v>
      </c>
    </row>
    <row r="10748" spans="1:2">
      <c r="A10748" s="174">
        <v>1074.5</v>
      </c>
      <c r="B10748" s="174">
        <v>42.230961127008698</v>
      </c>
    </row>
    <row r="10749" spans="1:2">
      <c r="A10749" s="174">
        <v>1074.5999999999999</v>
      </c>
      <c r="B10749" s="174">
        <v>42.533368251082912</v>
      </c>
    </row>
    <row r="10750" spans="1:2">
      <c r="A10750" s="174">
        <v>1074.7</v>
      </c>
      <c r="B10750" s="174">
        <v>42.835775375156437</v>
      </c>
    </row>
    <row r="10751" spans="1:2">
      <c r="A10751" s="174">
        <v>1074.8</v>
      </c>
      <c r="B10751" s="174">
        <v>43.13818249922997</v>
      </c>
    </row>
    <row r="10752" spans="1:2">
      <c r="A10752" s="174">
        <v>1074.9000000000001</v>
      </c>
      <c r="B10752" s="174">
        <v>43.440589623304177</v>
      </c>
    </row>
    <row r="10753" spans="1:2">
      <c r="A10753" s="174">
        <v>1075</v>
      </c>
      <c r="B10753" s="174">
        <v>43.742996747377717</v>
      </c>
    </row>
    <row r="10754" spans="1:2">
      <c r="A10754" s="174">
        <v>1075.0999999999999</v>
      </c>
      <c r="B10754" s="174">
        <v>44.008553203444563</v>
      </c>
    </row>
    <row r="10755" spans="1:2">
      <c r="A10755" s="174">
        <v>1075.2</v>
      </c>
      <c r="B10755" s="174">
        <v>44.274109659510799</v>
      </c>
    </row>
    <row r="10756" spans="1:2">
      <c r="A10756" s="174">
        <v>1075.3</v>
      </c>
      <c r="B10756" s="174">
        <v>44.539666115577027</v>
      </c>
    </row>
    <row r="10757" spans="1:2">
      <c r="A10757" s="174">
        <v>1075.4000000000001</v>
      </c>
      <c r="B10757" s="174">
        <v>44.805222571643867</v>
      </c>
    </row>
    <row r="10758" spans="1:2">
      <c r="A10758" s="174">
        <v>1075.5</v>
      </c>
      <c r="B10758" s="174">
        <v>45.070779027710117</v>
      </c>
    </row>
    <row r="10759" spans="1:2">
      <c r="A10759" s="174">
        <v>1075.5999999999999</v>
      </c>
      <c r="B10759" s="174">
        <v>45.336335483776963</v>
      </c>
    </row>
    <row r="10760" spans="1:2">
      <c r="A10760" s="174">
        <v>1075.7</v>
      </c>
      <c r="B10760" s="174">
        <v>45.601891939843192</v>
      </c>
    </row>
    <row r="10761" spans="1:2">
      <c r="A10761" s="174">
        <v>1075.8</v>
      </c>
      <c r="B10761" s="174">
        <v>45.867448395909427</v>
      </c>
    </row>
    <row r="10762" spans="1:2">
      <c r="A10762" s="174">
        <v>1075.9000000000001</v>
      </c>
      <c r="B10762" s="174">
        <v>46.133004851976267</v>
      </c>
    </row>
    <row r="10763" spans="1:2">
      <c r="A10763" s="174">
        <v>1076</v>
      </c>
      <c r="B10763" s="174">
        <v>46.39856130804251</v>
      </c>
    </row>
    <row r="10764" spans="1:2">
      <c r="A10764" s="174">
        <v>1076.0999999999999</v>
      </c>
      <c r="B10764" s="174">
        <v>46.964480939767867</v>
      </c>
    </row>
    <row r="10765" spans="1:2">
      <c r="A10765" s="174">
        <v>1076.2</v>
      </c>
      <c r="B10765" s="174">
        <v>47.530400571491938</v>
      </c>
    </row>
    <row r="10766" spans="1:2">
      <c r="A10766" s="174">
        <v>1076.3</v>
      </c>
      <c r="B10766" s="174">
        <v>48.09632020321601</v>
      </c>
    </row>
    <row r="10767" spans="1:2">
      <c r="A10767" s="174">
        <v>1076.4000000000001</v>
      </c>
      <c r="B10767" s="174">
        <v>48.662239834941367</v>
      </c>
    </row>
    <row r="10768" spans="1:2">
      <c r="A10768" s="174">
        <v>1076.5</v>
      </c>
      <c r="B10768" s="174">
        <v>49.228159466665439</v>
      </c>
    </row>
    <row r="10769" spans="1:2">
      <c r="A10769" s="174">
        <v>1076.5999999999999</v>
      </c>
      <c r="B10769" s="174">
        <v>49.794079098390803</v>
      </c>
    </row>
    <row r="10770" spans="1:2">
      <c r="A10770" s="174">
        <v>1076.7</v>
      </c>
      <c r="B10770" s="174">
        <v>50.359998730114867</v>
      </c>
    </row>
    <row r="10771" spans="1:2">
      <c r="A10771" s="174">
        <v>1076.8</v>
      </c>
      <c r="B10771" s="174">
        <v>50.925918361838939</v>
      </c>
    </row>
    <row r="10772" spans="1:2">
      <c r="A10772" s="174">
        <v>1076.9000000000001</v>
      </c>
      <c r="B10772" s="174">
        <v>51.491837993564303</v>
      </c>
    </row>
    <row r="10773" spans="1:2">
      <c r="A10773" s="174">
        <v>1077</v>
      </c>
      <c r="B10773" s="174">
        <v>52.057757625288367</v>
      </c>
    </row>
    <row r="10774" spans="1:2">
      <c r="A10774" s="174">
        <v>1077.0999999999999</v>
      </c>
      <c r="B10774" s="174">
        <v>52.304550731907803</v>
      </c>
    </row>
    <row r="10775" spans="1:2">
      <c r="A10775" s="174">
        <v>1077.2</v>
      </c>
      <c r="B10775" s="174">
        <v>52.55134383852667</v>
      </c>
    </row>
    <row r="10776" spans="1:2">
      <c r="A10776" s="174">
        <v>1077.3</v>
      </c>
      <c r="B10776" s="174">
        <v>52.798136945145536</v>
      </c>
    </row>
    <row r="10777" spans="1:2">
      <c r="A10777" s="174">
        <v>1077.4000000000001</v>
      </c>
      <c r="B10777" s="174">
        <v>53.044930051764972</v>
      </c>
    </row>
    <row r="10778" spans="1:2">
      <c r="A10778" s="174">
        <v>1077.5</v>
      </c>
      <c r="B10778" s="174">
        <v>53.291723158383853</v>
      </c>
    </row>
    <row r="10779" spans="1:2">
      <c r="A10779" s="174">
        <v>1077.5999999999999</v>
      </c>
      <c r="B10779" s="174">
        <v>53.538516265003267</v>
      </c>
    </row>
    <row r="10780" spans="1:2">
      <c r="A10780" s="174">
        <v>1077.7</v>
      </c>
      <c r="B10780" s="174">
        <v>53.785309371622148</v>
      </c>
    </row>
    <row r="10781" spans="1:2">
      <c r="A10781" s="174">
        <v>1077.8</v>
      </c>
      <c r="B10781" s="174">
        <v>54.032102478241008</v>
      </c>
    </row>
    <row r="10782" spans="1:2">
      <c r="A10782" s="174">
        <v>1077.9000000000001</v>
      </c>
      <c r="B10782" s="174">
        <v>54.27889558486045</v>
      </c>
    </row>
    <row r="10783" spans="1:2">
      <c r="A10783" s="174">
        <v>1078</v>
      </c>
      <c r="B10783" s="174">
        <v>54.525688691479317</v>
      </c>
    </row>
    <row r="10784" spans="1:2">
      <c r="A10784" s="174">
        <v>1078.0999999999999</v>
      </c>
      <c r="B10784" s="174">
        <v>54.821103235921072</v>
      </c>
    </row>
    <row r="10785" spans="1:2">
      <c r="A10785" s="174">
        <v>1078.2</v>
      </c>
      <c r="B10785" s="174">
        <v>55.116517780362159</v>
      </c>
    </row>
    <row r="10786" spans="1:2">
      <c r="A10786" s="174">
        <v>1078.3</v>
      </c>
      <c r="B10786" s="174">
        <v>55.411932324803253</v>
      </c>
    </row>
    <row r="10787" spans="1:2">
      <c r="A10787" s="174">
        <v>1078.4000000000001</v>
      </c>
      <c r="B10787" s="174">
        <v>55.707346869245001</v>
      </c>
    </row>
    <row r="10788" spans="1:2">
      <c r="A10788" s="174">
        <v>1078.5</v>
      </c>
      <c r="B10788" s="174">
        <v>56.002761413686088</v>
      </c>
    </row>
    <row r="10789" spans="1:2">
      <c r="A10789" s="174">
        <v>1078.5999999999999</v>
      </c>
      <c r="B10789" s="174">
        <v>56.298175958127842</v>
      </c>
    </row>
    <row r="10790" spans="1:2">
      <c r="A10790" s="174">
        <v>1078.7</v>
      </c>
      <c r="B10790" s="174">
        <v>56.593590502568929</v>
      </c>
    </row>
    <row r="10791" spans="1:2">
      <c r="A10791" s="174">
        <v>1078.8</v>
      </c>
      <c r="B10791" s="174">
        <v>56.889005047010023</v>
      </c>
    </row>
    <row r="10792" spans="1:2">
      <c r="A10792" s="174">
        <v>1078.9000000000001</v>
      </c>
      <c r="B10792" s="174">
        <v>57.184419591451771</v>
      </c>
    </row>
    <row r="10793" spans="1:2">
      <c r="A10793" s="174">
        <v>1079</v>
      </c>
      <c r="B10793" s="174">
        <v>57.479834135892858</v>
      </c>
    </row>
    <row r="10794" spans="1:2">
      <c r="A10794" s="174">
        <v>1079.0999999999999</v>
      </c>
      <c r="B10794" s="174">
        <v>57.529649635346679</v>
      </c>
    </row>
    <row r="10795" spans="1:2">
      <c r="A10795" s="174">
        <v>1079.2</v>
      </c>
      <c r="B10795" s="174">
        <v>57.579465134800387</v>
      </c>
    </row>
    <row r="10796" spans="1:2">
      <c r="A10796" s="174">
        <v>1079.3</v>
      </c>
      <c r="B10796" s="174">
        <v>57.629280634254087</v>
      </c>
    </row>
    <row r="10797" spans="1:2">
      <c r="A10797" s="174">
        <v>1079.4000000000001</v>
      </c>
      <c r="B10797" s="174">
        <v>57.679096133707922</v>
      </c>
    </row>
    <row r="10798" spans="1:2">
      <c r="A10798" s="174">
        <v>1079.5</v>
      </c>
      <c r="B10798" s="174">
        <v>57.728911633161623</v>
      </c>
    </row>
    <row r="10799" spans="1:2">
      <c r="A10799" s="174">
        <v>1079.5999999999999</v>
      </c>
      <c r="B10799" s="174">
        <v>57.778727132615437</v>
      </c>
    </row>
    <row r="10800" spans="1:2">
      <c r="A10800" s="174">
        <v>1079.7</v>
      </c>
      <c r="B10800" s="174">
        <v>57.828542632069137</v>
      </c>
    </row>
    <row r="10801" spans="1:2">
      <c r="A10801" s="174">
        <v>1079.8</v>
      </c>
      <c r="B10801" s="174">
        <v>57.878358131522852</v>
      </c>
    </row>
    <row r="10802" spans="1:2">
      <c r="A10802" s="174">
        <v>1079.9000000000001</v>
      </c>
      <c r="B10802" s="174">
        <v>57.928173630976673</v>
      </c>
    </row>
    <row r="10803" spans="1:2">
      <c r="A10803" s="174">
        <v>1080</v>
      </c>
      <c r="B10803" s="174">
        <v>57.97798913043038</v>
      </c>
    </row>
    <row r="10804" spans="1:2">
      <c r="A10804" s="174">
        <v>1080.0999999999999</v>
      </c>
      <c r="B10804" s="174">
        <v>58.228851829786493</v>
      </c>
    </row>
    <row r="10805" spans="1:2">
      <c r="A10805" s="174">
        <v>1080.2</v>
      </c>
      <c r="B10805" s="174">
        <v>58.479714529142043</v>
      </c>
    </row>
    <row r="10806" spans="1:2">
      <c r="A10806" s="174">
        <v>1080.3</v>
      </c>
      <c r="B10806" s="174">
        <v>58.730577228497573</v>
      </c>
    </row>
    <row r="10807" spans="1:2">
      <c r="A10807" s="174">
        <v>1080.4000000000001</v>
      </c>
      <c r="B10807" s="174">
        <v>58.981439927853692</v>
      </c>
    </row>
    <row r="10808" spans="1:2">
      <c r="A10808" s="174">
        <v>1080.5</v>
      </c>
      <c r="B10808" s="174">
        <v>59.232302627209229</v>
      </c>
    </row>
    <row r="10809" spans="1:2">
      <c r="A10809" s="174">
        <v>1080.5999999999999</v>
      </c>
      <c r="B10809" s="174">
        <v>59.483165326565342</v>
      </c>
    </row>
    <row r="10810" spans="1:2">
      <c r="A10810" s="174">
        <v>1080.7</v>
      </c>
      <c r="B10810" s="174">
        <v>59.734028025920892</v>
      </c>
    </row>
    <row r="10811" spans="1:2">
      <c r="A10811" s="174">
        <v>1080.8</v>
      </c>
      <c r="B10811" s="174">
        <v>59.984890725276422</v>
      </c>
    </row>
    <row r="10812" spans="1:2">
      <c r="A10812" s="174">
        <v>1080.9000000000001</v>
      </c>
      <c r="B10812" s="174">
        <v>60.235753424632527</v>
      </c>
    </row>
    <row r="10813" spans="1:2">
      <c r="A10813" s="174">
        <v>1081</v>
      </c>
      <c r="B10813" s="174">
        <v>60.486616123988078</v>
      </c>
    </row>
    <row r="10814" spans="1:2">
      <c r="A10814" s="174">
        <v>1081.0999999999999</v>
      </c>
      <c r="B10814" s="174">
        <v>60.737270532711882</v>
      </c>
    </row>
    <row r="10815" spans="1:2">
      <c r="A10815" s="174">
        <v>1081.2</v>
      </c>
      <c r="B10815" s="174">
        <v>60.987924941435111</v>
      </c>
    </row>
    <row r="10816" spans="1:2">
      <c r="A10816" s="174">
        <v>1081.3</v>
      </c>
      <c r="B10816" s="174">
        <v>61.238579350158339</v>
      </c>
    </row>
    <row r="10817" spans="1:2">
      <c r="A10817" s="174">
        <v>1081.4000000000001</v>
      </c>
      <c r="B10817" s="174">
        <v>61.489233758882143</v>
      </c>
    </row>
    <row r="10818" spans="1:2">
      <c r="A10818" s="174">
        <v>1081.5</v>
      </c>
      <c r="B10818" s="174">
        <v>61.739888167605372</v>
      </c>
    </row>
    <row r="10819" spans="1:2">
      <c r="A10819" s="174">
        <v>1081.5999999999999</v>
      </c>
      <c r="B10819" s="174">
        <v>61.990542576329183</v>
      </c>
    </row>
    <row r="10820" spans="1:2">
      <c r="A10820" s="174">
        <v>1081.7</v>
      </c>
      <c r="B10820" s="174">
        <v>62.241196985052412</v>
      </c>
    </row>
    <row r="10821" spans="1:2">
      <c r="A10821" s="174">
        <v>1081.8</v>
      </c>
      <c r="B10821" s="174">
        <v>62.49185139377564</v>
      </c>
    </row>
    <row r="10822" spans="1:2">
      <c r="A10822" s="174">
        <v>1081.9000000000001</v>
      </c>
      <c r="B10822" s="174">
        <v>62.742505802499437</v>
      </c>
    </row>
    <row r="10823" spans="1:2">
      <c r="A10823" s="174">
        <v>1082</v>
      </c>
      <c r="B10823" s="174">
        <v>62.993160211222673</v>
      </c>
    </row>
    <row r="10824" spans="1:2">
      <c r="A10824" s="174">
        <v>1082.0999999999999</v>
      </c>
      <c r="B10824" s="174">
        <v>62.922689311111398</v>
      </c>
    </row>
    <row r="10825" spans="1:2">
      <c r="A10825" s="174">
        <v>1082.2</v>
      </c>
      <c r="B10825" s="174">
        <v>62.852218411000287</v>
      </c>
    </row>
    <row r="10826" spans="1:2">
      <c r="A10826" s="174">
        <v>1082.3</v>
      </c>
      <c r="B10826" s="174">
        <v>62.781747510889168</v>
      </c>
    </row>
    <row r="10827" spans="1:2">
      <c r="A10827" s="174">
        <v>1082.4000000000001</v>
      </c>
      <c r="B10827" s="174">
        <v>62.711276610777887</v>
      </c>
    </row>
    <row r="10828" spans="1:2">
      <c r="A10828" s="174">
        <v>1082.5</v>
      </c>
      <c r="B10828" s="174">
        <v>62.640805710666783</v>
      </c>
    </row>
    <row r="10829" spans="1:2">
      <c r="A10829" s="174">
        <v>1082.5999999999999</v>
      </c>
      <c r="B10829" s="174">
        <v>62.570334810555508</v>
      </c>
    </row>
    <row r="10830" spans="1:2">
      <c r="A10830" s="174">
        <v>1082.7</v>
      </c>
      <c r="B10830" s="174">
        <v>62.499863910444397</v>
      </c>
    </row>
    <row r="10831" spans="1:2">
      <c r="A10831" s="174">
        <v>1082.8</v>
      </c>
      <c r="B10831" s="174">
        <v>62.429393010333278</v>
      </c>
    </row>
    <row r="10832" spans="1:2">
      <c r="A10832" s="174">
        <v>1082.9000000000001</v>
      </c>
      <c r="B10832" s="174">
        <v>62.358922110221997</v>
      </c>
    </row>
    <row r="10833" spans="1:2">
      <c r="A10833" s="174">
        <v>1083</v>
      </c>
      <c r="B10833" s="174">
        <v>62.288451210110892</v>
      </c>
    </row>
    <row r="10834" spans="1:2">
      <c r="A10834" s="174">
        <v>1083.0999999999999</v>
      </c>
      <c r="B10834" s="174">
        <v>62.168656766526318</v>
      </c>
    </row>
    <row r="10835" spans="1:2">
      <c r="A10835" s="174">
        <v>1083.2</v>
      </c>
      <c r="B10835" s="174">
        <v>62.048862322942021</v>
      </c>
    </row>
    <row r="10836" spans="1:2">
      <c r="A10836" s="174">
        <v>1083.3</v>
      </c>
      <c r="B10836" s="174">
        <v>61.929067879357717</v>
      </c>
    </row>
    <row r="10837" spans="1:2">
      <c r="A10837" s="174">
        <v>1083.4000000000001</v>
      </c>
      <c r="B10837" s="174">
        <v>61.80927343577315</v>
      </c>
    </row>
    <row r="10838" spans="1:2">
      <c r="A10838" s="174">
        <v>1083.5</v>
      </c>
      <c r="B10838" s="174">
        <v>61.689478992188853</v>
      </c>
    </row>
    <row r="10839" spans="1:2">
      <c r="A10839" s="174">
        <v>1083.5999999999999</v>
      </c>
      <c r="B10839" s="174">
        <v>61.569684548604279</v>
      </c>
    </row>
    <row r="10840" spans="1:2">
      <c r="A10840" s="174">
        <v>1083.7</v>
      </c>
      <c r="B10840" s="174">
        <v>61.449890105019968</v>
      </c>
    </row>
    <row r="10841" spans="1:2">
      <c r="A10841" s="174">
        <v>1083.8</v>
      </c>
      <c r="B10841" s="174">
        <v>61.330095661435678</v>
      </c>
    </row>
    <row r="10842" spans="1:2">
      <c r="A10842" s="174">
        <v>1083.9000000000001</v>
      </c>
      <c r="B10842" s="174">
        <v>61.210301217851097</v>
      </c>
    </row>
    <row r="10843" spans="1:2">
      <c r="A10843" s="174">
        <v>1084</v>
      </c>
      <c r="B10843" s="174">
        <v>61.090506774266807</v>
      </c>
    </row>
    <row r="10844" spans="1:2">
      <c r="A10844" s="174">
        <v>1084.0999999999999</v>
      </c>
      <c r="B10844" s="174">
        <v>60.873483365602759</v>
      </c>
    </row>
    <row r="10845" spans="1:2">
      <c r="A10845" s="174">
        <v>1084.2</v>
      </c>
      <c r="B10845" s="174">
        <v>60.656459956939202</v>
      </c>
    </row>
    <row r="10846" spans="1:2">
      <c r="A10846" s="174">
        <v>1084.3</v>
      </c>
      <c r="B10846" s="174">
        <v>60.439436548275637</v>
      </c>
    </row>
    <row r="10847" spans="1:2">
      <c r="A10847" s="174">
        <v>1084.4000000000001</v>
      </c>
      <c r="B10847" s="174">
        <v>60.222413139611589</v>
      </c>
    </row>
    <row r="10848" spans="1:2">
      <c r="A10848" s="174">
        <v>1084.5</v>
      </c>
      <c r="B10848" s="174">
        <v>60.005389730948032</v>
      </c>
    </row>
    <row r="10849" spans="1:2">
      <c r="A10849" s="174">
        <v>1084.5999999999999</v>
      </c>
      <c r="B10849" s="174">
        <v>59.788366322283977</v>
      </c>
    </row>
    <row r="10850" spans="1:2">
      <c r="A10850" s="174">
        <v>1084.7</v>
      </c>
      <c r="B10850" s="174">
        <v>59.571342913620427</v>
      </c>
    </row>
    <row r="10851" spans="1:2">
      <c r="A10851" s="174">
        <v>1084.8</v>
      </c>
      <c r="B10851" s="174">
        <v>59.354319504956862</v>
      </c>
    </row>
    <row r="10852" spans="1:2">
      <c r="A10852" s="174">
        <v>1084.9000000000001</v>
      </c>
      <c r="B10852" s="174">
        <v>59.137296096292808</v>
      </c>
    </row>
    <row r="10853" spans="1:2">
      <c r="A10853" s="174">
        <v>1085</v>
      </c>
      <c r="B10853" s="174">
        <v>58.920272687629257</v>
      </c>
    </row>
    <row r="10854" spans="1:2">
      <c r="A10854" s="174">
        <v>1085.0999999999999</v>
      </c>
      <c r="B10854" s="174">
        <v>58.817436305832288</v>
      </c>
    </row>
    <row r="10855" spans="1:2">
      <c r="A10855" s="174">
        <v>1085.2</v>
      </c>
      <c r="B10855" s="174">
        <v>58.714599924035547</v>
      </c>
    </row>
    <row r="10856" spans="1:2">
      <c r="A10856" s="174">
        <v>1085.3</v>
      </c>
      <c r="B10856" s="174">
        <v>58.611763542238833</v>
      </c>
    </row>
    <row r="10857" spans="1:2">
      <c r="A10857" s="174">
        <v>1085.4000000000001</v>
      </c>
      <c r="B10857" s="174">
        <v>58.508927160441857</v>
      </c>
    </row>
    <row r="10858" spans="1:2">
      <c r="A10858" s="174">
        <v>1085.5</v>
      </c>
      <c r="B10858" s="174">
        <v>58.406090778645122</v>
      </c>
    </row>
    <row r="10859" spans="1:2">
      <c r="A10859" s="174">
        <v>1085.5999999999999</v>
      </c>
      <c r="B10859" s="174">
        <v>58.303254396848153</v>
      </c>
    </row>
    <row r="10860" spans="1:2">
      <c r="A10860" s="174">
        <v>1085.7</v>
      </c>
      <c r="B10860" s="174">
        <v>58.200418015051419</v>
      </c>
    </row>
    <row r="10861" spans="1:2">
      <c r="A10861" s="174">
        <v>1085.8</v>
      </c>
      <c r="B10861" s="174">
        <v>58.097581633254691</v>
      </c>
    </row>
    <row r="10862" spans="1:2">
      <c r="A10862" s="174">
        <v>1085.9000000000001</v>
      </c>
      <c r="B10862" s="174">
        <v>57.994745251457722</v>
      </c>
    </row>
    <row r="10863" spans="1:2">
      <c r="A10863" s="174">
        <v>1086</v>
      </c>
      <c r="B10863" s="174">
        <v>57.891908869660988</v>
      </c>
    </row>
    <row r="10864" spans="1:2">
      <c r="A10864" s="174">
        <v>1086.0999999999999</v>
      </c>
      <c r="B10864" s="174">
        <v>57.923807070181077</v>
      </c>
    </row>
    <row r="10865" spans="1:2">
      <c r="A10865" s="174">
        <v>1086.2</v>
      </c>
      <c r="B10865" s="174">
        <v>57.95570527070111</v>
      </c>
    </row>
    <row r="10866" spans="1:2">
      <c r="A10866" s="174">
        <v>1086.3</v>
      </c>
      <c r="B10866" s="174">
        <v>57.987603471221142</v>
      </c>
    </row>
    <row r="10867" spans="1:2">
      <c r="A10867" s="174">
        <v>1086.4000000000001</v>
      </c>
      <c r="B10867" s="174">
        <v>58.019501671741239</v>
      </c>
    </row>
    <row r="10868" spans="1:2">
      <c r="A10868" s="174">
        <v>1086.5</v>
      </c>
      <c r="B10868" s="174">
        <v>58.051399872261257</v>
      </c>
    </row>
    <row r="10869" spans="1:2">
      <c r="A10869" s="174">
        <v>1086.5999999999999</v>
      </c>
      <c r="B10869" s="174">
        <v>58.083298072781361</v>
      </c>
    </row>
    <row r="10870" spans="1:2">
      <c r="A10870" s="174">
        <v>1086.7</v>
      </c>
      <c r="B10870" s="174">
        <v>58.115196273301393</v>
      </c>
    </row>
    <row r="10871" spans="1:2">
      <c r="A10871" s="174">
        <v>1086.8</v>
      </c>
      <c r="B10871" s="174">
        <v>58.147094473821419</v>
      </c>
    </row>
    <row r="10872" spans="1:2">
      <c r="A10872" s="174">
        <v>1086.9000000000001</v>
      </c>
      <c r="B10872" s="174">
        <v>58.178992674341522</v>
      </c>
    </row>
    <row r="10873" spans="1:2">
      <c r="A10873" s="174">
        <v>1087</v>
      </c>
      <c r="B10873" s="174">
        <v>58.210890874861541</v>
      </c>
    </row>
    <row r="10874" spans="1:2">
      <c r="A10874" s="174">
        <v>1087.0999999999999</v>
      </c>
      <c r="B10874" s="174">
        <v>58.193196090398111</v>
      </c>
    </row>
    <row r="10875" spans="1:2">
      <c r="A10875" s="174">
        <v>1087.2</v>
      </c>
      <c r="B10875" s="174">
        <v>58.175501305934723</v>
      </c>
    </row>
    <row r="10876" spans="1:2">
      <c r="A10876" s="174">
        <v>1087.3</v>
      </c>
      <c r="B10876" s="174">
        <v>58.157806521471322</v>
      </c>
    </row>
    <row r="10877" spans="1:2">
      <c r="A10877" s="174">
        <v>1087.4000000000001</v>
      </c>
      <c r="B10877" s="174">
        <v>58.140111737007892</v>
      </c>
    </row>
    <row r="10878" spans="1:2">
      <c r="A10878" s="174">
        <v>1087.5</v>
      </c>
      <c r="B10878" s="174">
        <v>58.122416952544498</v>
      </c>
    </row>
    <row r="10879" spans="1:2">
      <c r="A10879" s="174">
        <v>1087.5999999999999</v>
      </c>
      <c r="B10879" s="174">
        <v>58.104722168081068</v>
      </c>
    </row>
    <row r="10880" spans="1:2">
      <c r="A10880" s="174">
        <v>1087.7</v>
      </c>
      <c r="B10880" s="174">
        <v>58.087027383617681</v>
      </c>
    </row>
    <row r="10881" spans="1:2">
      <c r="A10881" s="174">
        <v>1087.8</v>
      </c>
      <c r="B10881" s="174">
        <v>58.069332599154293</v>
      </c>
    </row>
    <row r="10882" spans="1:2">
      <c r="A10882" s="174">
        <v>1087.9000000000001</v>
      </c>
      <c r="B10882" s="174">
        <v>58.051637814690856</v>
      </c>
    </row>
    <row r="10883" spans="1:2">
      <c r="A10883" s="174">
        <v>1088</v>
      </c>
      <c r="B10883" s="174">
        <v>58.033943030227462</v>
      </c>
    </row>
    <row r="10884" spans="1:2">
      <c r="A10884" s="174">
        <v>1088.0999999999999</v>
      </c>
      <c r="B10884" s="174">
        <v>58.082762068812009</v>
      </c>
    </row>
    <row r="10885" spans="1:2">
      <c r="A10885" s="174">
        <v>1088.2</v>
      </c>
      <c r="B10885" s="174">
        <v>58.131581107396443</v>
      </c>
    </row>
    <row r="10886" spans="1:2">
      <c r="A10886" s="174">
        <v>1088.3</v>
      </c>
      <c r="B10886" s="174">
        <v>58.180400145980883</v>
      </c>
    </row>
    <row r="10887" spans="1:2">
      <c r="A10887" s="174">
        <v>1088.4000000000001</v>
      </c>
      <c r="B10887" s="174">
        <v>58.229219184565423</v>
      </c>
    </row>
    <row r="10888" spans="1:2">
      <c r="A10888" s="174">
        <v>1088.5</v>
      </c>
      <c r="B10888" s="174">
        <v>58.278038223149849</v>
      </c>
    </row>
    <row r="10889" spans="1:2">
      <c r="A10889" s="174">
        <v>1088.5999999999999</v>
      </c>
      <c r="B10889" s="174">
        <v>58.326857261734403</v>
      </c>
    </row>
    <row r="10890" spans="1:2">
      <c r="A10890" s="174">
        <v>1088.7</v>
      </c>
      <c r="B10890" s="174">
        <v>58.37567630031883</v>
      </c>
    </row>
    <row r="10891" spans="1:2">
      <c r="A10891" s="174">
        <v>1088.8</v>
      </c>
      <c r="B10891" s="174">
        <v>58.424495338903263</v>
      </c>
    </row>
    <row r="10892" spans="1:2">
      <c r="A10892" s="174">
        <v>1088.9000000000001</v>
      </c>
      <c r="B10892" s="174">
        <v>58.47331437748781</v>
      </c>
    </row>
    <row r="10893" spans="1:2">
      <c r="A10893" s="174">
        <v>1089</v>
      </c>
      <c r="B10893" s="174">
        <v>58.522133416072244</v>
      </c>
    </row>
    <row r="10894" spans="1:2">
      <c r="A10894" s="174">
        <v>1089.0999999999999</v>
      </c>
      <c r="B10894" s="174">
        <v>58.521139337097779</v>
      </c>
    </row>
    <row r="10895" spans="1:2">
      <c r="A10895" s="174">
        <v>1089.2</v>
      </c>
      <c r="B10895" s="174">
        <v>58.520145258123321</v>
      </c>
    </row>
    <row r="10896" spans="1:2">
      <c r="A10896" s="174">
        <v>1089.3</v>
      </c>
      <c r="B10896" s="174">
        <v>58.519151179148857</v>
      </c>
    </row>
    <row r="10897" spans="1:2">
      <c r="A10897" s="174">
        <v>1089.4000000000001</v>
      </c>
      <c r="B10897" s="174">
        <v>58.518157100174399</v>
      </c>
    </row>
    <row r="10898" spans="1:2">
      <c r="A10898" s="174">
        <v>1089.5</v>
      </c>
      <c r="B10898" s="174">
        <v>58.517163021199941</v>
      </c>
    </row>
    <row r="10899" spans="1:2">
      <c r="A10899" s="174">
        <v>1089.5999999999999</v>
      </c>
      <c r="B10899" s="174">
        <v>58.516168942225477</v>
      </c>
    </row>
    <row r="10900" spans="1:2">
      <c r="A10900" s="174">
        <v>1089.7</v>
      </c>
      <c r="B10900" s="174">
        <v>58.515174863251019</v>
      </c>
    </row>
    <row r="10901" spans="1:2">
      <c r="A10901" s="174">
        <v>1089.8</v>
      </c>
      <c r="B10901" s="174">
        <v>58.514180784276562</v>
      </c>
    </row>
    <row r="10902" spans="1:2">
      <c r="A10902" s="174">
        <v>1089.9000000000001</v>
      </c>
      <c r="B10902" s="174">
        <v>58.513186705302097</v>
      </c>
    </row>
    <row r="10903" spans="1:2">
      <c r="A10903" s="174">
        <v>1090</v>
      </c>
      <c r="B10903" s="174">
        <v>58.512192626327639</v>
      </c>
    </row>
    <row r="10904" spans="1:2">
      <c r="A10904" s="174">
        <v>1090.0999999999999</v>
      </c>
      <c r="B10904" s="174">
        <v>58.497629059930169</v>
      </c>
    </row>
    <row r="10905" spans="1:2">
      <c r="A10905" s="174">
        <v>1090.2</v>
      </c>
      <c r="B10905" s="174">
        <v>58.483065493532727</v>
      </c>
    </row>
    <row r="10906" spans="1:2">
      <c r="A10906" s="174">
        <v>1090.3</v>
      </c>
      <c r="B10906" s="174">
        <v>58.468501927135293</v>
      </c>
    </row>
    <row r="10907" spans="1:2">
      <c r="A10907" s="174">
        <v>1090.4000000000001</v>
      </c>
      <c r="B10907" s="174">
        <v>58.453938360737823</v>
      </c>
    </row>
    <row r="10908" spans="1:2">
      <c r="A10908" s="174">
        <v>1090.5</v>
      </c>
      <c r="B10908" s="174">
        <v>58.439374794340367</v>
      </c>
    </row>
    <row r="10909" spans="1:2">
      <c r="A10909" s="174">
        <v>1090.5999999999999</v>
      </c>
      <c r="B10909" s="174">
        <v>58.424811227942897</v>
      </c>
    </row>
    <row r="10910" spans="1:2">
      <c r="A10910" s="174">
        <v>1090.7</v>
      </c>
      <c r="B10910" s="174">
        <v>58.410247661545462</v>
      </c>
    </row>
    <row r="10911" spans="1:2">
      <c r="A10911" s="174">
        <v>1090.8</v>
      </c>
      <c r="B10911" s="174">
        <v>58.39568409514802</v>
      </c>
    </row>
    <row r="10912" spans="1:2">
      <c r="A10912" s="174">
        <v>1090.9000000000001</v>
      </c>
      <c r="B10912" s="174">
        <v>58.38112052875055</v>
      </c>
    </row>
    <row r="10913" spans="1:2">
      <c r="A10913" s="174">
        <v>1091</v>
      </c>
      <c r="B10913" s="174">
        <v>58.366556962353108</v>
      </c>
    </row>
    <row r="10914" spans="1:2">
      <c r="A10914" s="174">
        <v>1091.0999999999999</v>
      </c>
      <c r="B10914" s="174">
        <v>58.439492947701723</v>
      </c>
    </row>
    <row r="10915" spans="1:2">
      <c r="A10915" s="174">
        <v>1091.2</v>
      </c>
      <c r="B10915" s="174">
        <v>58.512428933050167</v>
      </c>
    </row>
    <row r="10916" spans="1:2">
      <c r="A10916" s="174">
        <v>1091.3</v>
      </c>
      <c r="B10916" s="174">
        <v>58.585364918398611</v>
      </c>
    </row>
    <row r="10917" spans="1:2">
      <c r="A10917" s="174">
        <v>1091.4000000000001</v>
      </c>
      <c r="B10917" s="174">
        <v>58.658300903747218</v>
      </c>
    </row>
    <row r="10918" spans="1:2">
      <c r="A10918" s="174">
        <v>1091.5</v>
      </c>
      <c r="B10918" s="174">
        <v>58.731236889095669</v>
      </c>
    </row>
    <row r="10919" spans="1:2">
      <c r="A10919" s="174">
        <v>1091.5999999999999</v>
      </c>
      <c r="B10919" s="174">
        <v>58.804172874444284</v>
      </c>
    </row>
    <row r="10920" spans="1:2">
      <c r="A10920" s="174">
        <v>1091.7</v>
      </c>
      <c r="B10920" s="174">
        <v>58.87710885979272</v>
      </c>
    </row>
    <row r="10921" spans="1:2">
      <c r="A10921" s="174">
        <v>1091.8</v>
      </c>
      <c r="B10921" s="174">
        <v>58.950044845141157</v>
      </c>
    </row>
    <row r="10922" spans="1:2">
      <c r="A10922" s="174">
        <v>1091.9000000000001</v>
      </c>
      <c r="B10922" s="174">
        <v>59.022980830489779</v>
      </c>
    </row>
    <row r="10923" spans="1:2">
      <c r="A10923" s="174">
        <v>1092</v>
      </c>
      <c r="B10923" s="174">
        <v>59.095916815838223</v>
      </c>
    </row>
    <row r="10924" spans="1:2">
      <c r="A10924" s="174">
        <v>1092.0999999999999</v>
      </c>
      <c r="B10924" s="174">
        <v>59.189815830508337</v>
      </c>
    </row>
    <row r="10925" spans="1:2">
      <c r="A10925" s="174">
        <v>1092.2</v>
      </c>
      <c r="B10925" s="174">
        <v>59.28371484517826</v>
      </c>
    </row>
    <row r="10926" spans="1:2">
      <c r="A10926" s="174">
        <v>1092.3</v>
      </c>
      <c r="B10926" s="174">
        <v>59.377613859848168</v>
      </c>
    </row>
    <row r="10927" spans="1:2">
      <c r="A10927" s="174">
        <v>1092.4000000000001</v>
      </c>
      <c r="B10927" s="174">
        <v>59.471512874518297</v>
      </c>
    </row>
    <row r="10928" spans="1:2">
      <c r="A10928" s="174">
        <v>1092.5</v>
      </c>
      <c r="B10928" s="174">
        <v>59.565411889188198</v>
      </c>
    </row>
    <row r="10929" spans="1:2">
      <c r="A10929" s="174">
        <v>1092.5999999999999</v>
      </c>
      <c r="B10929" s="174">
        <v>59.659310903858326</v>
      </c>
    </row>
    <row r="10930" spans="1:2">
      <c r="A10930" s="174">
        <v>1092.7</v>
      </c>
      <c r="B10930" s="174">
        <v>59.753209918528242</v>
      </c>
    </row>
    <row r="10931" spans="1:2">
      <c r="A10931" s="174">
        <v>1092.8</v>
      </c>
      <c r="B10931" s="174">
        <v>59.84710893319815</v>
      </c>
    </row>
    <row r="10932" spans="1:2">
      <c r="A10932" s="174">
        <v>1092.9000000000001</v>
      </c>
      <c r="B10932" s="174">
        <v>59.941007947868279</v>
      </c>
    </row>
    <row r="10933" spans="1:2">
      <c r="A10933" s="174">
        <v>1093</v>
      </c>
      <c r="B10933" s="174">
        <v>60.034906962538187</v>
      </c>
    </row>
    <row r="10934" spans="1:2">
      <c r="A10934" s="174">
        <v>1093.0999999999999</v>
      </c>
      <c r="B10934" s="174">
        <v>60.178464544462933</v>
      </c>
    </row>
    <row r="10935" spans="1:2">
      <c r="A10935" s="174">
        <v>1093.2</v>
      </c>
      <c r="B10935" s="174">
        <v>60.322022126387353</v>
      </c>
    </row>
    <row r="10936" spans="1:2">
      <c r="A10936" s="174">
        <v>1093.3</v>
      </c>
      <c r="B10936" s="174">
        <v>60.465579708311758</v>
      </c>
    </row>
    <row r="10937" spans="1:2">
      <c r="A10937" s="174">
        <v>1093.4000000000001</v>
      </c>
      <c r="B10937" s="174">
        <v>60.609137290236497</v>
      </c>
    </row>
    <row r="10938" spans="1:2">
      <c r="A10938" s="174">
        <v>1093.5</v>
      </c>
      <c r="B10938" s="174">
        <v>60.752694872160923</v>
      </c>
    </row>
    <row r="10939" spans="1:2">
      <c r="A10939" s="174">
        <v>1093.5999999999999</v>
      </c>
      <c r="B10939" s="174">
        <v>60.896252454085648</v>
      </c>
    </row>
    <row r="10940" spans="1:2">
      <c r="A10940" s="174">
        <v>1093.7</v>
      </c>
      <c r="B10940" s="174">
        <v>61.039810036010067</v>
      </c>
    </row>
    <row r="10941" spans="1:2">
      <c r="A10941" s="174">
        <v>1093.8</v>
      </c>
      <c r="B10941" s="174">
        <v>61.183367617934479</v>
      </c>
    </row>
    <row r="10942" spans="1:2">
      <c r="A10942" s="174">
        <v>1093.9000000000001</v>
      </c>
      <c r="B10942" s="174">
        <v>61.326925199859232</v>
      </c>
    </row>
    <row r="10943" spans="1:2">
      <c r="A10943" s="174">
        <v>1094</v>
      </c>
      <c r="B10943" s="174">
        <v>61.470482781783637</v>
      </c>
    </row>
    <row r="10944" spans="1:2">
      <c r="A10944" s="174">
        <v>1094.0999999999999</v>
      </c>
      <c r="B10944" s="174">
        <v>61.443634189293697</v>
      </c>
    </row>
    <row r="10945" spans="1:2">
      <c r="A10945" s="174">
        <v>1094.2</v>
      </c>
      <c r="B10945" s="174">
        <v>61.416785596803827</v>
      </c>
    </row>
    <row r="10946" spans="1:2">
      <c r="A10946" s="174">
        <v>1094.3</v>
      </c>
      <c r="B10946" s="174">
        <v>61.389937004313957</v>
      </c>
    </row>
    <row r="10947" spans="1:2">
      <c r="A10947" s="174">
        <v>1094.4000000000001</v>
      </c>
      <c r="B10947" s="174">
        <v>61.36308841182403</v>
      </c>
    </row>
    <row r="10948" spans="1:2">
      <c r="A10948" s="174">
        <v>1094.5</v>
      </c>
      <c r="B10948" s="174">
        <v>61.33623981933416</v>
      </c>
    </row>
    <row r="10949" spans="1:2">
      <c r="A10949" s="174">
        <v>1094.5999999999999</v>
      </c>
      <c r="B10949" s="174">
        <v>61.309391226844227</v>
      </c>
    </row>
    <row r="10950" spans="1:2">
      <c r="A10950" s="174">
        <v>1094.7</v>
      </c>
      <c r="B10950" s="174">
        <v>61.282542634354357</v>
      </c>
    </row>
    <row r="10951" spans="1:2">
      <c r="A10951" s="174">
        <v>1094.8</v>
      </c>
      <c r="B10951" s="174">
        <v>61.255694041864487</v>
      </c>
    </row>
    <row r="10952" spans="1:2">
      <c r="A10952" s="174">
        <v>1094.9000000000001</v>
      </c>
      <c r="B10952" s="174">
        <v>61.228845449374553</v>
      </c>
    </row>
    <row r="10953" spans="1:2">
      <c r="A10953" s="174">
        <v>1095</v>
      </c>
      <c r="B10953" s="174">
        <v>61.201996856884683</v>
      </c>
    </row>
    <row r="10954" spans="1:2">
      <c r="A10954" s="174">
        <v>1095.0999999999999</v>
      </c>
      <c r="B10954" s="174">
        <v>61.466019980861873</v>
      </c>
    </row>
    <row r="10955" spans="1:2">
      <c r="A10955" s="174">
        <v>1095.2</v>
      </c>
      <c r="B10955" s="174">
        <v>61.730043104838458</v>
      </c>
    </row>
    <row r="10956" spans="1:2">
      <c r="A10956" s="174">
        <v>1095.3</v>
      </c>
      <c r="B10956" s="174">
        <v>61.994066228815043</v>
      </c>
    </row>
    <row r="10957" spans="1:2">
      <c r="A10957" s="174">
        <v>1095.4000000000001</v>
      </c>
      <c r="B10957" s="174">
        <v>62.258089352792233</v>
      </c>
    </row>
    <row r="10958" spans="1:2">
      <c r="A10958" s="174">
        <v>1095.5</v>
      </c>
      <c r="B10958" s="174">
        <v>62.522112476768811</v>
      </c>
    </row>
    <row r="10959" spans="1:2">
      <c r="A10959" s="174">
        <v>1095.5999999999999</v>
      </c>
      <c r="B10959" s="174">
        <v>62.786135600745993</v>
      </c>
    </row>
    <row r="10960" spans="1:2">
      <c r="A10960" s="174">
        <v>1095.7</v>
      </c>
      <c r="B10960" s="174">
        <v>63.050158724722579</v>
      </c>
    </row>
    <row r="10961" spans="1:2">
      <c r="A10961" s="174">
        <v>1095.8</v>
      </c>
      <c r="B10961" s="174">
        <v>63.314181848699157</v>
      </c>
    </row>
    <row r="10962" spans="1:2">
      <c r="A10962" s="174">
        <v>1095.9000000000001</v>
      </c>
      <c r="B10962" s="174">
        <v>63.578204972676353</v>
      </c>
    </row>
    <row r="10963" spans="1:2">
      <c r="A10963" s="174">
        <v>1096</v>
      </c>
      <c r="B10963" s="174">
        <v>63.842228096652939</v>
      </c>
    </row>
    <row r="10964" spans="1:2">
      <c r="A10964" s="174">
        <v>1096.0999999999999</v>
      </c>
      <c r="B10964" s="174">
        <v>63.804527037907917</v>
      </c>
    </row>
    <row r="10965" spans="1:2">
      <c r="A10965" s="174">
        <v>1096.2</v>
      </c>
      <c r="B10965" s="174">
        <v>63.766825979162981</v>
      </c>
    </row>
    <row r="10966" spans="1:2">
      <c r="A10966" s="174">
        <v>1096.3</v>
      </c>
      <c r="B10966" s="174">
        <v>63.729124920418037</v>
      </c>
    </row>
    <row r="10967" spans="1:2">
      <c r="A10967" s="174">
        <v>1096.4000000000001</v>
      </c>
      <c r="B10967" s="174">
        <v>63.691423861673023</v>
      </c>
    </row>
    <row r="10968" spans="1:2">
      <c r="A10968" s="174">
        <v>1096.5</v>
      </c>
      <c r="B10968" s="174">
        <v>63.653722802928087</v>
      </c>
    </row>
    <row r="10969" spans="1:2">
      <c r="A10969" s="174">
        <v>1096.5999999999999</v>
      </c>
      <c r="B10969" s="174">
        <v>63.616021744183072</v>
      </c>
    </row>
    <row r="10970" spans="1:2">
      <c r="A10970" s="174">
        <v>1096.7</v>
      </c>
      <c r="B10970" s="174">
        <v>63.578320685438143</v>
      </c>
    </row>
    <row r="10971" spans="1:2">
      <c r="A10971" s="174">
        <v>1096.8</v>
      </c>
      <c r="B10971" s="174">
        <v>63.5406196266932</v>
      </c>
    </row>
    <row r="10972" spans="1:2">
      <c r="A10972" s="174">
        <v>1096.9000000000001</v>
      </c>
      <c r="B10972" s="174">
        <v>63.502918567948178</v>
      </c>
    </row>
    <row r="10973" spans="1:2">
      <c r="A10973" s="174">
        <v>1097</v>
      </c>
      <c r="B10973" s="174">
        <v>63.465217509203242</v>
      </c>
    </row>
    <row r="10974" spans="1:2">
      <c r="A10974" s="174">
        <v>1097.0999999999999</v>
      </c>
      <c r="B10974" s="174">
        <v>63.369620566791568</v>
      </c>
    </row>
    <row r="10975" spans="1:2">
      <c r="A10975" s="174">
        <v>1097.2</v>
      </c>
      <c r="B10975" s="174">
        <v>63.274023624380114</v>
      </c>
    </row>
    <row r="10976" spans="1:2">
      <c r="A10976" s="174">
        <v>1097.3</v>
      </c>
      <c r="B10976" s="174">
        <v>63.178426681968659</v>
      </c>
    </row>
    <row r="10977" spans="1:2">
      <c r="A10977" s="174">
        <v>1097.4000000000001</v>
      </c>
      <c r="B10977" s="174">
        <v>63.082829739556978</v>
      </c>
    </row>
    <row r="10978" spans="1:2">
      <c r="A10978" s="174">
        <v>1097.5</v>
      </c>
      <c r="B10978" s="174">
        <v>62.987232797145531</v>
      </c>
    </row>
    <row r="10979" spans="1:2">
      <c r="A10979" s="174">
        <v>1097.5999999999999</v>
      </c>
      <c r="B10979" s="174">
        <v>62.891635854733863</v>
      </c>
    </row>
    <row r="10980" spans="1:2">
      <c r="A10980" s="174">
        <v>1097.7</v>
      </c>
      <c r="B10980" s="174">
        <v>62.796038912322402</v>
      </c>
    </row>
    <row r="10981" spans="1:2">
      <c r="A10981" s="174">
        <v>1097.8</v>
      </c>
      <c r="B10981" s="174">
        <v>62.700441969910948</v>
      </c>
    </row>
    <row r="10982" spans="1:2">
      <c r="A10982" s="174">
        <v>1097.9000000000001</v>
      </c>
      <c r="B10982" s="174">
        <v>62.604845027499273</v>
      </c>
    </row>
    <row r="10983" spans="1:2">
      <c r="A10983" s="174">
        <v>1098</v>
      </c>
      <c r="B10983" s="174">
        <v>62.509248085087819</v>
      </c>
    </row>
    <row r="10984" spans="1:2">
      <c r="A10984" s="174">
        <v>1098.0999999999999</v>
      </c>
      <c r="B10984" s="174">
        <v>62.442562099836707</v>
      </c>
    </row>
    <row r="10985" spans="1:2">
      <c r="A10985" s="174">
        <v>1098.2</v>
      </c>
      <c r="B10985" s="174">
        <v>62.375876114585758</v>
      </c>
    </row>
    <row r="10986" spans="1:2">
      <c r="A10986" s="174">
        <v>1098.3</v>
      </c>
      <c r="B10986" s="174">
        <v>62.309190129334802</v>
      </c>
    </row>
    <row r="10987" spans="1:2">
      <c r="A10987" s="174">
        <v>1098.4000000000001</v>
      </c>
      <c r="B10987" s="174">
        <v>62.242504144083703</v>
      </c>
    </row>
    <row r="10988" spans="1:2">
      <c r="A10988" s="174">
        <v>1098.5</v>
      </c>
      <c r="B10988" s="174">
        <v>62.17581815883274</v>
      </c>
    </row>
    <row r="10989" spans="1:2">
      <c r="A10989" s="174">
        <v>1098.5999999999999</v>
      </c>
      <c r="B10989" s="174">
        <v>62.109132173581642</v>
      </c>
    </row>
    <row r="10990" spans="1:2">
      <c r="A10990" s="174">
        <v>1098.7</v>
      </c>
      <c r="B10990" s="174">
        <v>62.042446188330693</v>
      </c>
    </row>
    <row r="10991" spans="1:2">
      <c r="A10991" s="174">
        <v>1098.8</v>
      </c>
      <c r="B10991" s="174">
        <v>61.97576020307973</v>
      </c>
    </row>
    <row r="10992" spans="1:2">
      <c r="A10992" s="174">
        <v>1098.9000000000001</v>
      </c>
      <c r="B10992" s="174">
        <v>61.909074217828618</v>
      </c>
    </row>
    <row r="10993" spans="1:2">
      <c r="A10993" s="174">
        <v>1099</v>
      </c>
      <c r="B10993" s="174">
        <v>61.842388232577669</v>
      </c>
    </row>
    <row r="10994" spans="1:2">
      <c r="A10994" s="174">
        <v>1099.0999999999999</v>
      </c>
      <c r="B10994" s="174">
        <v>61.790663603442539</v>
      </c>
    </row>
    <row r="10995" spans="1:2">
      <c r="A10995" s="174">
        <v>1099.2</v>
      </c>
      <c r="B10995" s="174">
        <v>61.738938974307523</v>
      </c>
    </row>
    <row r="10996" spans="1:2">
      <c r="A10996" s="174">
        <v>1099.3</v>
      </c>
      <c r="B10996" s="174">
        <v>61.687214345172507</v>
      </c>
    </row>
    <row r="10997" spans="1:2">
      <c r="A10997" s="174">
        <v>1099.4000000000001</v>
      </c>
      <c r="B10997" s="174">
        <v>61.635489716037377</v>
      </c>
    </row>
    <row r="10998" spans="1:2">
      <c r="A10998" s="174">
        <v>1099.5</v>
      </c>
      <c r="B10998" s="174">
        <v>61.583765086902368</v>
      </c>
    </row>
    <row r="10999" spans="1:2">
      <c r="A10999" s="174">
        <v>1099.5999999999999</v>
      </c>
      <c r="B10999" s="174">
        <v>61.532040457767238</v>
      </c>
    </row>
    <row r="11000" spans="1:2">
      <c r="A11000" s="174">
        <v>1099.7</v>
      </c>
      <c r="B11000" s="174">
        <v>61.480315828632229</v>
      </c>
    </row>
    <row r="11001" spans="1:2">
      <c r="A11001" s="174">
        <v>1099.8</v>
      </c>
      <c r="B11001" s="174">
        <v>61.42859119949722</v>
      </c>
    </row>
    <row r="11002" spans="1:2">
      <c r="A11002" s="174">
        <v>1099.9000000000001</v>
      </c>
      <c r="B11002" s="174">
        <v>61.376866570362083</v>
      </c>
    </row>
    <row r="11003" spans="1:2">
      <c r="A11003" s="174">
        <v>1100</v>
      </c>
      <c r="B11003" s="174">
        <v>61.325141941227074</v>
      </c>
    </row>
    <row r="11004" spans="1:2">
      <c r="A11004" s="174">
        <v>1100.0999999999999</v>
      </c>
      <c r="B11004" s="174">
        <v>61.126726806659633</v>
      </c>
    </row>
    <row r="11005" spans="1:2">
      <c r="A11005" s="174">
        <v>1100.2</v>
      </c>
      <c r="B11005" s="174">
        <v>60.928311672092647</v>
      </c>
    </row>
    <row r="11006" spans="1:2">
      <c r="A11006" s="174">
        <v>1100.3</v>
      </c>
      <c r="B11006" s="174">
        <v>60.729896537525647</v>
      </c>
    </row>
    <row r="11007" spans="1:2">
      <c r="A11007" s="174">
        <v>1100.4000000000001</v>
      </c>
      <c r="B11007" s="174">
        <v>60.531481402958207</v>
      </c>
    </row>
    <row r="11008" spans="1:2">
      <c r="A11008" s="174">
        <v>1100.5</v>
      </c>
      <c r="B11008" s="174">
        <v>60.333066268391228</v>
      </c>
    </row>
    <row r="11009" spans="1:2">
      <c r="A11009" s="174">
        <v>1100.5999999999999</v>
      </c>
      <c r="B11009" s="174">
        <v>60.134651133823787</v>
      </c>
    </row>
    <row r="11010" spans="1:2">
      <c r="A11010" s="174">
        <v>1100.7</v>
      </c>
      <c r="B11010" s="174">
        <v>59.936235999256802</v>
      </c>
    </row>
    <row r="11011" spans="1:2">
      <c r="A11011" s="174">
        <v>1100.8</v>
      </c>
      <c r="B11011" s="174">
        <v>59.737820864689809</v>
      </c>
    </row>
    <row r="11012" spans="1:2">
      <c r="A11012" s="174">
        <v>1100.9000000000001</v>
      </c>
      <c r="B11012" s="174">
        <v>59.539405730122368</v>
      </c>
    </row>
    <row r="11013" spans="1:2">
      <c r="A11013" s="174">
        <v>1101</v>
      </c>
      <c r="B11013" s="174">
        <v>59.340990595555382</v>
      </c>
    </row>
    <row r="11014" spans="1:2">
      <c r="A11014" s="174">
        <v>1101.0999999999999</v>
      </c>
      <c r="B11014" s="174">
        <v>59.232385275744051</v>
      </c>
    </row>
    <row r="11015" spans="1:2">
      <c r="A11015" s="174">
        <v>1101.2</v>
      </c>
      <c r="B11015" s="174">
        <v>59.123779955932967</v>
      </c>
    </row>
    <row r="11016" spans="1:2">
      <c r="A11016" s="174">
        <v>1101.3</v>
      </c>
      <c r="B11016" s="174">
        <v>59.015174636121891</v>
      </c>
    </row>
    <row r="11017" spans="1:2">
      <c r="A11017" s="174">
        <v>1101.4000000000001</v>
      </c>
      <c r="B11017" s="174">
        <v>58.906569316310559</v>
      </c>
    </row>
    <row r="11018" spans="1:2">
      <c r="A11018" s="174">
        <v>1101.5</v>
      </c>
      <c r="B11018" s="174">
        <v>58.797963996499483</v>
      </c>
    </row>
    <row r="11019" spans="1:2">
      <c r="A11019" s="174">
        <v>1101.5999999999999</v>
      </c>
      <c r="B11019" s="174">
        <v>58.689358676688151</v>
      </c>
    </row>
    <row r="11020" spans="1:2">
      <c r="A11020" s="174">
        <v>1101.7</v>
      </c>
      <c r="B11020" s="174">
        <v>58.580753356877068</v>
      </c>
    </row>
    <row r="11021" spans="1:2">
      <c r="A11021" s="174">
        <v>1101.8</v>
      </c>
      <c r="B11021" s="174">
        <v>58.472148037065978</v>
      </c>
    </row>
    <row r="11022" spans="1:2">
      <c r="A11022" s="174">
        <v>1101.9000000000001</v>
      </c>
      <c r="B11022" s="174">
        <v>58.36354271725466</v>
      </c>
    </row>
    <row r="11023" spans="1:2">
      <c r="A11023" s="174">
        <v>1102</v>
      </c>
      <c r="B11023" s="174">
        <v>58.254937397443577</v>
      </c>
    </row>
    <row r="11024" spans="1:2">
      <c r="A11024" s="174">
        <v>1102.0999999999999</v>
      </c>
      <c r="B11024" s="174">
        <v>58.321115758755163</v>
      </c>
    </row>
    <row r="11025" spans="1:2">
      <c r="A11025" s="174">
        <v>1102.2</v>
      </c>
      <c r="B11025" s="174">
        <v>58.387294120066578</v>
      </c>
    </row>
    <row r="11026" spans="1:2">
      <c r="A11026" s="174">
        <v>1102.3</v>
      </c>
      <c r="B11026" s="174">
        <v>58.453472481378022</v>
      </c>
    </row>
    <row r="11027" spans="1:2">
      <c r="A11027" s="174">
        <v>1102.4000000000001</v>
      </c>
      <c r="B11027" s="174">
        <v>58.5196508426896</v>
      </c>
    </row>
    <row r="11028" spans="1:2">
      <c r="A11028" s="174">
        <v>1102.5</v>
      </c>
      <c r="B11028" s="174">
        <v>58.58582920400103</v>
      </c>
    </row>
    <row r="11029" spans="1:2">
      <c r="A11029" s="174">
        <v>1102.5999999999999</v>
      </c>
      <c r="B11029" s="174">
        <v>58.652007565312609</v>
      </c>
    </row>
    <row r="11030" spans="1:2">
      <c r="A11030" s="174">
        <v>1102.7</v>
      </c>
      <c r="B11030" s="174">
        <v>58.718185926624038</v>
      </c>
    </row>
    <row r="11031" spans="1:2">
      <c r="A11031" s="174">
        <v>1102.8</v>
      </c>
      <c r="B11031" s="174">
        <v>58.784364287935468</v>
      </c>
    </row>
    <row r="11032" spans="1:2">
      <c r="A11032" s="174">
        <v>1102.9000000000001</v>
      </c>
      <c r="B11032" s="174">
        <v>58.850542649247053</v>
      </c>
    </row>
    <row r="11033" spans="1:2">
      <c r="A11033" s="174">
        <v>1103</v>
      </c>
      <c r="B11033" s="174">
        <v>58.916721010558483</v>
      </c>
    </row>
    <row r="11034" spans="1:2">
      <c r="A11034" s="174">
        <v>1103.0999999999999</v>
      </c>
      <c r="B11034" s="174">
        <v>58.879007752827768</v>
      </c>
    </row>
    <row r="11035" spans="1:2">
      <c r="A11035" s="174">
        <v>1103.2</v>
      </c>
      <c r="B11035" s="174">
        <v>58.841294495097152</v>
      </c>
    </row>
    <row r="11036" spans="1:2">
      <c r="A11036" s="174">
        <v>1103.3</v>
      </c>
      <c r="B11036" s="174">
        <v>58.803581237366529</v>
      </c>
    </row>
    <row r="11037" spans="1:2">
      <c r="A11037" s="174">
        <v>1103.4000000000001</v>
      </c>
      <c r="B11037" s="174">
        <v>58.765867979635821</v>
      </c>
    </row>
    <row r="11038" spans="1:2">
      <c r="A11038" s="174">
        <v>1103.5</v>
      </c>
      <c r="B11038" s="174">
        <v>58.728154721905199</v>
      </c>
    </row>
    <row r="11039" spans="1:2">
      <c r="A11039" s="174">
        <v>1103.5999999999999</v>
      </c>
      <c r="B11039" s="174">
        <v>58.690441464174498</v>
      </c>
    </row>
    <row r="11040" spans="1:2">
      <c r="A11040" s="174">
        <v>1103.7</v>
      </c>
      <c r="B11040" s="174">
        <v>58.652728206443882</v>
      </c>
    </row>
    <row r="11041" spans="1:2">
      <c r="A11041" s="174">
        <v>1103.8</v>
      </c>
      <c r="B11041" s="174">
        <v>58.615014948713252</v>
      </c>
    </row>
    <row r="11042" spans="1:2">
      <c r="A11042" s="174">
        <v>1103.9000000000001</v>
      </c>
      <c r="B11042" s="174">
        <v>58.577301690982537</v>
      </c>
    </row>
    <row r="11043" spans="1:2">
      <c r="A11043" s="174">
        <v>1104</v>
      </c>
      <c r="B11043" s="174">
        <v>58.539588433251922</v>
      </c>
    </row>
    <row r="11044" spans="1:2">
      <c r="A11044" s="174">
        <v>1104.0999999999999</v>
      </c>
      <c r="B11044" s="174">
        <v>58.856181076309021</v>
      </c>
    </row>
    <row r="11045" spans="1:2">
      <c r="A11045" s="174">
        <v>1104.2</v>
      </c>
      <c r="B11045" s="174">
        <v>59.172773719365402</v>
      </c>
    </row>
    <row r="11046" spans="1:2">
      <c r="A11046" s="174">
        <v>1104.3</v>
      </c>
      <c r="B11046" s="174">
        <v>59.489366362421777</v>
      </c>
    </row>
    <row r="11047" spans="1:2">
      <c r="A11047" s="174">
        <v>1104.4000000000001</v>
      </c>
      <c r="B11047" s="174">
        <v>59.805959005478883</v>
      </c>
    </row>
    <row r="11048" spans="1:2">
      <c r="A11048" s="174">
        <v>1104.5</v>
      </c>
      <c r="B11048" s="174">
        <v>60.122551648535257</v>
      </c>
    </row>
    <row r="11049" spans="1:2">
      <c r="A11049" s="174">
        <v>1104.5999999999999</v>
      </c>
      <c r="B11049" s="174">
        <v>60.439144291592363</v>
      </c>
    </row>
    <row r="11050" spans="1:2">
      <c r="A11050" s="174">
        <v>1104.7</v>
      </c>
      <c r="B11050" s="174">
        <v>60.755736934648738</v>
      </c>
    </row>
    <row r="11051" spans="1:2">
      <c r="A11051" s="174">
        <v>1104.8</v>
      </c>
      <c r="B11051" s="174">
        <v>61.072329577705112</v>
      </c>
    </row>
    <row r="11052" spans="1:2">
      <c r="A11052" s="174">
        <v>1104.9000000000001</v>
      </c>
      <c r="B11052" s="174">
        <v>61.388922220762211</v>
      </c>
    </row>
    <row r="11053" spans="1:2">
      <c r="A11053" s="174">
        <v>1105</v>
      </c>
      <c r="B11053" s="174">
        <v>61.705514863818593</v>
      </c>
    </row>
    <row r="11054" spans="1:2">
      <c r="A11054" s="174">
        <v>1105.0999999999999</v>
      </c>
      <c r="B11054" s="174">
        <v>61.734028105362967</v>
      </c>
    </row>
    <row r="11055" spans="1:2">
      <c r="A11055" s="174">
        <v>1105.2</v>
      </c>
      <c r="B11055" s="174">
        <v>61.762541346907277</v>
      </c>
    </row>
    <row r="11056" spans="1:2">
      <c r="A11056" s="174">
        <v>1105.3</v>
      </c>
      <c r="B11056" s="174">
        <v>61.791054588451587</v>
      </c>
    </row>
    <row r="11057" spans="1:2">
      <c r="A11057" s="174">
        <v>1105.4000000000001</v>
      </c>
      <c r="B11057" s="174">
        <v>61.819567829995961</v>
      </c>
    </row>
    <row r="11058" spans="1:2">
      <c r="A11058" s="174">
        <v>1105.5</v>
      </c>
      <c r="B11058" s="174">
        <v>61.848081071540271</v>
      </c>
    </row>
    <row r="11059" spans="1:2">
      <c r="A11059" s="174">
        <v>1105.5999999999999</v>
      </c>
      <c r="B11059" s="174">
        <v>61.876594313084652</v>
      </c>
    </row>
    <row r="11060" spans="1:2">
      <c r="A11060" s="174">
        <v>1105.7</v>
      </c>
      <c r="B11060" s="174">
        <v>61.905107554628962</v>
      </c>
    </row>
    <row r="11061" spans="1:2">
      <c r="A11061" s="174">
        <v>1105.8</v>
      </c>
      <c r="B11061" s="174">
        <v>61.933620796173273</v>
      </c>
    </row>
    <row r="11062" spans="1:2">
      <c r="A11062" s="174">
        <v>1105.9000000000001</v>
      </c>
      <c r="B11062" s="174">
        <v>61.96213403771764</v>
      </c>
    </row>
    <row r="11063" spans="1:2">
      <c r="A11063" s="174">
        <v>1106</v>
      </c>
      <c r="B11063" s="174">
        <v>61.99064727926195</v>
      </c>
    </row>
    <row r="11064" spans="1:2">
      <c r="A11064" s="174">
        <v>1106.0999999999999</v>
      </c>
      <c r="B11064" s="174">
        <v>62.107681759897908</v>
      </c>
    </row>
    <row r="11065" spans="1:2">
      <c r="A11065" s="174">
        <v>1106.2</v>
      </c>
      <c r="B11065" s="174">
        <v>62.224716240533603</v>
      </c>
    </row>
    <row r="11066" spans="1:2">
      <c r="A11066" s="174">
        <v>1106.3</v>
      </c>
      <c r="B11066" s="174">
        <v>62.341750721169277</v>
      </c>
    </row>
    <row r="11067" spans="1:2">
      <c r="A11067" s="174">
        <v>1106.4000000000001</v>
      </c>
      <c r="B11067" s="174">
        <v>62.458785201805227</v>
      </c>
    </row>
    <row r="11068" spans="1:2">
      <c r="A11068" s="174">
        <v>1106.5</v>
      </c>
      <c r="B11068" s="174">
        <v>62.575819682440923</v>
      </c>
    </row>
    <row r="11069" spans="1:2">
      <c r="A11069" s="174">
        <v>1106.5999999999999</v>
      </c>
      <c r="B11069" s="174">
        <v>62.692854163076881</v>
      </c>
    </row>
    <row r="11070" spans="1:2">
      <c r="A11070" s="174">
        <v>1106.7</v>
      </c>
      <c r="B11070" s="174">
        <v>62.809888643712569</v>
      </c>
    </row>
    <row r="11071" spans="1:2">
      <c r="A11071" s="174">
        <v>1106.8</v>
      </c>
      <c r="B11071" s="174">
        <v>62.926923124348257</v>
      </c>
    </row>
    <row r="11072" spans="1:2">
      <c r="A11072" s="174">
        <v>1106.9000000000001</v>
      </c>
      <c r="B11072" s="174">
        <v>63.043957604984207</v>
      </c>
    </row>
    <row r="11073" spans="1:2">
      <c r="A11073" s="174">
        <v>1107</v>
      </c>
      <c r="B11073" s="174">
        <v>63.160992085619903</v>
      </c>
    </row>
    <row r="11074" spans="1:2">
      <c r="A11074" s="174">
        <v>1107.0999999999999</v>
      </c>
      <c r="B11074" s="174">
        <v>63.281877001913699</v>
      </c>
    </row>
    <row r="11075" spans="1:2">
      <c r="A11075" s="174">
        <v>1107.2</v>
      </c>
      <c r="B11075" s="174">
        <v>63.402761918207219</v>
      </c>
    </row>
    <row r="11076" spans="1:2">
      <c r="A11076" s="174">
        <v>1107.3</v>
      </c>
      <c r="B11076" s="174">
        <v>63.523646834500738</v>
      </c>
    </row>
    <row r="11077" spans="1:2">
      <c r="A11077" s="174">
        <v>1107.4000000000001</v>
      </c>
      <c r="B11077" s="174">
        <v>63.644531750794528</v>
      </c>
    </row>
    <row r="11078" spans="1:2">
      <c r="A11078" s="174">
        <v>1107.5</v>
      </c>
      <c r="B11078" s="174">
        <v>63.765416667088061</v>
      </c>
    </row>
    <row r="11079" spans="1:2">
      <c r="A11079" s="174">
        <v>1107.5999999999999</v>
      </c>
      <c r="B11079" s="174">
        <v>63.886301583381851</v>
      </c>
    </row>
    <row r="11080" spans="1:2">
      <c r="A11080" s="174">
        <v>1107.7</v>
      </c>
      <c r="B11080" s="174">
        <v>64.00718649967537</v>
      </c>
    </row>
    <row r="11081" spans="1:2">
      <c r="A11081" s="174">
        <v>1107.8</v>
      </c>
      <c r="B11081" s="174">
        <v>64.12807141596889</v>
      </c>
    </row>
    <row r="11082" spans="1:2">
      <c r="A11082" s="174">
        <v>1107.9000000000001</v>
      </c>
      <c r="B11082" s="174">
        <v>64.248956332262694</v>
      </c>
    </row>
    <row r="11083" spans="1:2">
      <c r="A11083" s="174">
        <v>1108</v>
      </c>
      <c r="B11083" s="174">
        <v>64.369841248556213</v>
      </c>
    </row>
    <row r="11084" spans="1:2">
      <c r="A11084" s="174">
        <v>1108.0999999999999</v>
      </c>
      <c r="B11084" s="174">
        <v>64.215176977759285</v>
      </c>
    </row>
    <row r="11085" spans="1:2">
      <c r="A11085" s="174">
        <v>1108.2</v>
      </c>
      <c r="B11085" s="174">
        <v>64.060512706962712</v>
      </c>
    </row>
    <row r="11086" spans="1:2">
      <c r="A11086" s="174">
        <v>1108.3</v>
      </c>
      <c r="B11086" s="174">
        <v>63.905848436166131</v>
      </c>
    </row>
    <row r="11087" spans="1:2">
      <c r="A11087" s="174">
        <v>1108.4000000000001</v>
      </c>
      <c r="B11087" s="174">
        <v>63.751184165369203</v>
      </c>
    </row>
    <row r="11088" spans="1:2">
      <c r="A11088" s="174">
        <v>1108.5</v>
      </c>
      <c r="B11088" s="174">
        <v>63.59651989457263</v>
      </c>
    </row>
    <row r="11089" spans="1:2">
      <c r="A11089" s="174">
        <v>1108.5999999999999</v>
      </c>
      <c r="B11089" s="174">
        <v>63.441855623775702</v>
      </c>
    </row>
    <row r="11090" spans="1:2">
      <c r="A11090" s="174">
        <v>1108.7</v>
      </c>
      <c r="B11090" s="174">
        <v>63.287191352979129</v>
      </c>
    </row>
    <row r="11091" spans="1:2">
      <c r="A11091" s="174">
        <v>1108.8</v>
      </c>
      <c r="B11091" s="174">
        <v>63.132527082182548</v>
      </c>
    </row>
    <row r="11092" spans="1:2">
      <c r="A11092" s="174">
        <v>1108.9000000000001</v>
      </c>
      <c r="B11092" s="174">
        <v>62.97786281138562</v>
      </c>
    </row>
    <row r="11093" spans="1:2">
      <c r="A11093" s="174">
        <v>1109</v>
      </c>
      <c r="B11093" s="174">
        <v>62.823198540589047</v>
      </c>
    </row>
    <row r="11094" spans="1:2">
      <c r="A11094" s="174">
        <v>1109.0999999999999</v>
      </c>
      <c r="B11094" s="174">
        <v>62.741024301070887</v>
      </c>
    </row>
    <row r="11095" spans="1:2">
      <c r="A11095" s="174">
        <v>1109.2</v>
      </c>
      <c r="B11095" s="174">
        <v>62.658850061552933</v>
      </c>
    </row>
    <row r="11096" spans="1:2">
      <c r="A11096" s="174">
        <v>1109.3</v>
      </c>
      <c r="B11096" s="174">
        <v>62.576675822034957</v>
      </c>
    </row>
    <row r="11097" spans="1:2">
      <c r="A11097" s="174">
        <v>1109.4000000000001</v>
      </c>
      <c r="B11097" s="174">
        <v>62.494501582516811</v>
      </c>
    </row>
    <row r="11098" spans="1:2">
      <c r="A11098" s="174">
        <v>1109.5</v>
      </c>
      <c r="B11098" s="174">
        <v>62.412327342998843</v>
      </c>
    </row>
    <row r="11099" spans="1:2">
      <c r="A11099" s="174">
        <v>1109.5999999999999</v>
      </c>
      <c r="B11099" s="174">
        <v>62.33015310348069</v>
      </c>
    </row>
    <row r="11100" spans="1:2">
      <c r="A11100" s="174">
        <v>1109.7</v>
      </c>
      <c r="B11100" s="174">
        <v>62.247978863962722</v>
      </c>
    </row>
    <row r="11101" spans="1:2">
      <c r="A11101" s="174">
        <v>1109.8</v>
      </c>
      <c r="B11101" s="174">
        <v>62.16580462444476</v>
      </c>
    </row>
    <row r="11102" spans="1:2">
      <c r="A11102" s="174">
        <v>1109.9000000000001</v>
      </c>
      <c r="B11102" s="174">
        <v>62.083630384926607</v>
      </c>
    </row>
    <row r="11103" spans="1:2">
      <c r="A11103" s="174">
        <v>1110</v>
      </c>
      <c r="B11103" s="174">
        <v>62.001456145408639</v>
      </c>
    </row>
    <row r="11104" spans="1:2">
      <c r="A11104" s="174">
        <v>1110.0999999999999</v>
      </c>
      <c r="B11104" s="174">
        <v>62.012081359134022</v>
      </c>
    </row>
    <row r="11105" spans="1:2">
      <c r="A11105" s="174">
        <v>1110.2</v>
      </c>
      <c r="B11105" s="174">
        <v>62.022706572859377</v>
      </c>
    </row>
    <row r="11106" spans="1:2">
      <c r="A11106" s="174">
        <v>1110.3</v>
      </c>
      <c r="B11106" s="174">
        <v>62.033331786584753</v>
      </c>
    </row>
    <row r="11107" spans="1:2">
      <c r="A11107" s="174">
        <v>1110.4000000000001</v>
      </c>
      <c r="B11107" s="174">
        <v>62.043957000310137</v>
      </c>
    </row>
    <row r="11108" spans="1:2">
      <c r="A11108" s="174">
        <v>1110.5</v>
      </c>
      <c r="B11108" s="174">
        <v>62.054582214035499</v>
      </c>
    </row>
    <row r="11109" spans="1:2">
      <c r="A11109" s="174">
        <v>1110.5999999999999</v>
      </c>
      <c r="B11109" s="174">
        <v>62.065207427760882</v>
      </c>
    </row>
    <row r="11110" spans="1:2">
      <c r="A11110" s="174">
        <v>1110.7</v>
      </c>
      <c r="B11110" s="174">
        <v>62.075832641486237</v>
      </c>
    </row>
    <row r="11111" spans="1:2">
      <c r="A11111" s="174">
        <v>1110.8</v>
      </c>
      <c r="B11111" s="174">
        <v>62.086457855211613</v>
      </c>
    </row>
    <row r="11112" spans="1:2">
      <c r="A11112" s="174">
        <v>1110.9000000000001</v>
      </c>
      <c r="B11112" s="174">
        <v>62.097083068937003</v>
      </c>
    </row>
    <row r="11113" spans="1:2">
      <c r="A11113" s="174">
        <v>1111</v>
      </c>
      <c r="B11113" s="174">
        <v>62.107708282662358</v>
      </c>
    </row>
    <row r="11114" spans="1:2">
      <c r="A11114" s="174">
        <v>1111.0999999999999</v>
      </c>
      <c r="B11114" s="174">
        <v>62.044615310808162</v>
      </c>
    </row>
    <row r="11115" spans="1:2">
      <c r="A11115" s="174">
        <v>1111.2</v>
      </c>
      <c r="B11115" s="174">
        <v>61.981522338954107</v>
      </c>
    </row>
    <row r="11116" spans="1:2">
      <c r="A11116" s="174">
        <v>1111.3</v>
      </c>
      <c r="B11116" s="174">
        <v>61.918429367100053</v>
      </c>
    </row>
    <row r="11117" spans="1:2">
      <c r="A11117" s="174">
        <v>1111.4000000000001</v>
      </c>
      <c r="B11117" s="174">
        <v>61.855336395245857</v>
      </c>
    </row>
    <row r="11118" spans="1:2">
      <c r="A11118" s="174">
        <v>1111.5</v>
      </c>
      <c r="B11118" s="174">
        <v>61.792243423391803</v>
      </c>
    </row>
    <row r="11119" spans="1:2">
      <c r="A11119" s="174">
        <v>1111.5999999999999</v>
      </c>
      <c r="B11119" s="174">
        <v>61.729150451537599</v>
      </c>
    </row>
    <row r="11120" spans="1:2">
      <c r="A11120" s="174">
        <v>1111.7</v>
      </c>
      <c r="B11120" s="174">
        <v>61.666057479683538</v>
      </c>
    </row>
    <row r="11121" spans="1:2">
      <c r="A11121" s="174">
        <v>1111.8</v>
      </c>
      <c r="B11121" s="174">
        <v>61.602964507829491</v>
      </c>
    </row>
    <row r="11122" spans="1:2">
      <c r="A11122" s="174">
        <v>1111.9000000000001</v>
      </c>
      <c r="B11122" s="174">
        <v>61.539871535975287</v>
      </c>
    </row>
    <row r="11123" spans="1:2">
      <c r="A11123" s="174">
        <v>1112</v>
      </c>
      <c r="B11123" s="174">
        <v>61.47677856412124</v>
      </c>
    </row>
    <row r="11124" spans="1:2">
      <c r="A11124" s="174">
        <v>1112.0999999999999</v>
      </c>
      <c r="B11124" s="174">
        <v>61.476632840378308</v>
      </c>
    </row>
    <row r="11125" spans="1:2">
      <c r="A11125" s="174">
        <v>1112.2</v>
      </c>
      <c r="B11125" s="174">
        <v>61.476487116635369</v>
      </c>
    </row>
    <row r="11126" spans="1:2">
      <c r="A11126" s="174">
        <v>1112.3</v>
      </c>
      <c r="B11126" s="174">
        <v>61.476341392892436</v>
      </c>
    </row>
    <row r="11127" spans="1:2">
      <c r="A11127" s="174">
        <v>1112.4000000000001</v>
      </c>
      <c r="B11127" s="174">
        <v>61.476195669149497</v>
      </c>
    </row>
    <row r="11128" spans="1:2">
      <c r="A11128" s="174">
        <v>1112.5</v>
      </c>
      <c r="B11128" s="174">
        <v>61.476049945406572</v>
      </c>
    </row>
    <row r="11129" spans="1:2">
      <c r="A11129" s="174">
        <v>1112.5999999999999</v>
      </c>
      <c r="B11129" s="174">
        <v>61.475904221663633</v>
      </c>
    </row>
    <row r="11130" spans="1:2">
      <c r="A11130" s="174">
        <v>1112.7</v>
      </c>
      <c r="B11130" s="174">
        <v>61.475758497920687</v>
      </c>
    </row>
    <row r="11131" spans="1:2">
      <c r="A11131" s="174">
        <v>1112.8</v>
      </c>
      <c r="B11131" s="174">
        <v>61.475612774177762</v>
      </c>
    </row>
    <row r="11132" spans="1:2">
      <c r="A11132" s="174">
        <v>1112.9000000000001</v>
      </c>
      <c r="B11132" s="174">
        <v>61.475467050434823</v>
      </c>
    </row>
    <row r="11133" spans="1:2">
      <c r="A11133" s="174">
        <v>1113</v>
      </c>
      <c r="B11133" s="174">
        <v>61.475321326691891</v>
      </c>
    </row>
    <row r="11134" spans="1:2">
      <c r="A11134" s="174">
        <v>1113.0999999999999</v>
      </c>
      <c r="B11134" s="174">
        <v>61.753195391297893</v>
      </c>
    </row>
    <row r="11135" spans="1:2">
      <c r="A11135" s="174">
        <v>1113.2</v>
      </c>
      <c r="B11135" s="174">
        <v>62.031069455903243</v>
      </c>
    </row>
    <row r="11136" spans="1:2">
      <c r="A11136" s="174">
        <v>1113.3</v>
      </c>
      <c r="B11136" s="174">
        <v>62.308943520508613</v>
      </c>
    </row>
    <row r="11137" spans="1:2">
      <c r="A11137" s="174">
        <v>1113.4000000000001</v>
      </c>
      <c r="B11137" s="174">
        <v>62.586817585114602</v>
      </c>
    </row>
    <row r="11138" spans="1:2">
      <c r="A11138" s="174">
        <v>1113.5</v>
      </c>
      <c r="B11138" s="174">
        <v>62.864691649719958</v>
      </c>
    </row>
    <row r="11139" spans="1:2">
      <c r="A11139" s="174">
        <v>1113.5999999999999</v>
      </c>
      <c r="B11139" s="174">
        <v>63.142565714325947</v>
      </c>
    </row>
    <row r="11140" spans="1:2">
      <c r="A11140" s="174">
        <v>1113.7</v>
      </c>
      <c r="B11140" s="174">
        <v>63.420439778931318</v>
      </c>
    </row>
    <row r="11141" spans="1:2">
      <c r="A11141" s="174">
        <v>1113.8</v>
      </c>
      <c r="B11141" s="174">
        <v>63.698313843536681</v>
      </c>
    </row>
    <row r="11142" spans="1:2">
      <c r="A11142" s="174">
        <v>1113.9000000000001</v>
      </c>
      <c r="B11142" s="174">
        <v>63.97618790814267</v>
      </c>
    </row>
    <row r="11143" spans="1:2">
      <c r="A11143" s="174">
        <v>1114</v>
      </c>
      <c r="B11143" s="174">
        <v>64.254061972748033</v>
      </c>
    </row>
    <row r="11144" spans="1:2">
      <c r="A11144" s="174">
        <v>1114.0999999999999</v>
      </c>
      <c r="B11144" s="174">
        <v>64.599690400127486</v>
      </c>
    </row>
    <row r="11145" spans="1:2">
      <c r="A11145" s="174">
        <v>1114.2</v>
      </c>
      <c r="B11145" s="174">
        <v>64.945318827506156</v>
      </c>
    </row>
    <row r="11146" spans="1:2">
      <c r="A11146" s="174">
        <v>1114.3</v>
      </c>
      <c r="B11146" s="174">
        <v>65.290947254884813</v>
      </c>
    </row>
    <row r="11147" spans="1:2">
      <c r="A11147" s="174">
        <v>1114.4000000000001</v>
      </c>
      <c r="B11147" s="174">
        <v>65.636575682264265</v>
      </c>
    </row>
    <row r="11148" spans="1:2">
      <c r="A11148" s="174">
        <v>1114.5</v>
      </c>
      <c r="B11148" s="174">
        <v>65.982204109642936</v>
      </c>
    </row>
    <row r="11149" spans="1:2">
      <c r="A11149" s="174">
        <v>1114.5999999999999</v>
      </c>
      <c r="B11149" s="174">
        <v>66.327832537022388</v>
      </c>
    </row>
    <row r="11150" spans="1:2">
      <c r="A11150" s="174">
        <v>1114.7</v>
      </c>
      <c r="B11150" s="174">
        <v>66.673460964401059</v>
      </c>
    </row>
    <row r="11151" spans="1:2">
      <c r="A11151" s="174">
        <v>1114.8</v>
      </c>
      <c r="B11151" s="174">
        <v>67.019089391779715</v>
      </c>
    </row>
    <row r="11152" spans="1:2">
      <c r="A11152" s="174">
        <v>1114.9000000000001</v>
      </c>
      <c r="B11152" s="174">
        <v>67.364717819159168</v>
      </c>
    </row>
    <row r="11153" spans="1:2">
      <c r="A11153" s="174">
        <v>1115</v>
      </c>
      <c r="B11153" s="174">
        <v>67.710346246537839</v>
      </c>
    </row>
    <row r="11154" spans="1:2">
      <c r="A11154" s="174">
        <v>1115.0999999999999</v>
      </c>
      <c r="B11154" s="174">
        <v>67.919368957979273</v>
      </c>
    </row>
    <row r="11155" spans="1:2">
      <c r="A11155" s="174">
        <v>1115.2</v>
      </c>
      <c r="B11155" s="174">
        <v>68.128391669420239</v>
      </c>
    </row>
    <row r="11156" spans="1:2">
      <c r="A11156" s="174">
        <v>1115.3</v>
      </c>
      <c r="B11156" s="174">
        <v>68.337414380861205</v>
      </c>
    </row>
    <row r="11157" spans="1:2">
      <c r="A11157" s="174">
        <v>1115.4000000000001</v>
      </c>
      <c r="B11157" s="174">
        <v>68.546437092302639</v>
      </c>
    </row>
    <row r="11158" spans="1:2">
      <c r="A11158" s="174">
        <v>1115.5</v>
      </c>
      <c r="B11158" s="174">
        <v>68.755459803743605</v>
      </c>
    </row>
    <row r="11159" spans="1:2">
      <c r="A11159" s="174">
        <v>1115.5999999999999</v>
      </c>
      <c r="B11159" s="174">
        <v>68.96448251518504</v>
      </c>
    </row>
    <row r="11160" spans="1:2">
      <c r="A11160" s="174">
        <v>1115.7</v>
      </c>
      <c r="B11160" s="174">
        <v>69.173505226625991</v>
      </c>
    </row>
    <row r="11161" spans="1:2">
      <c r="A11161" s="174">
        <v>1115.8</v>
      </c>
      <c r="B11161" s="174">
        <v>69.382527938066957</v>
      </c>
    </row>
    <row r="11162" spans="1:2">
      <c r="A11162" s="174">
        <v>1115.9000000000001</v>
      </c>
      <c r="B11162" s="174">
        <v>69.591550649508392</v>
      </c>
    </row>
    <row r="11163" spans="1:2">
      <c r="A11163" s="174">
        <v>1116</v>
      </c>
      <c r="B11163" s="174">
        <v>69.800573360949357</v>
      </c>
    </row>
    <row r="11164" spans="1:2">
      <c r="A11164" s="174">
        <v>1116.0999999999999</v>
      </c>
      <c r="B11164" s="174">
        <v>69.758298139176759</v>
      </c>
    </row>
    <row r="11165" spans="1:2">
      <c r="A11165" s="174">
        <v>1116.2</v>
      </c>
      <c r="B11165" s="174">
        <v>69.716022917404246</v>
      </c>
    </row>
    <row r="11166" spans="1:2">
      <c r="A11166" s="174">
        <v>1116.3</v>
      </c>
      <c r="B11166" s="174">
        <v>69.673747695631747</v>
      </c>
    </row>
    <row r="11167" spans="1:2">
      <c r="A11167" s="174">
        <v>1116.4000000000001</v>
      </c>
      <c r="B11167" s="174">
        <v>69.631472473859134</v>
      </c>
    </row>
    <row r="11168" spans="1:2">
      <c r="A11168" s="174">
        <v>1116.5</v>
      </c>
      <c r="B11168" s="174">
        <v>69.589197252086635</v>
      </c>
    </row>
    <row r="11169" spans="1:2">
      <c r="A11169" s="174">
        <v>1116.5999999999999</v>
      </c>
      <c r="B11169" s="174">
        <v>69.546922030314036</v>
      </c>
    </row>
    <row r="11170" spans="1:2">
      <c r="A11170" s="174">
        <v>1116.7</v>
      </c>
      <c r="B11170" s="174">
        <v>69.504646808541523</v>
      </c>
    </row>
    <row r="11171" spans="1:2">
      <c r="A11171" s="174">
        <v>1116.8</v>
      </c>
      <c r="B11171" s="174">
        <v>69.462371586769024</v>
      </c>
    </row>
    <row r="11172" spans="1:2">
      <c r="A11172" s="174">
        <v>1116.9000000000001</v>
      </c>
      <c r="B11172" s="174">
        <v>69.420096364996411</v>
      </c>
    </row>
    <row r="11173" spans="1:2">
      <c r="A11173" s="174">
        <v>1117</v>
      </c>
      <c r="B11173" s="174">
        <v>69.377821143223912</v>
      </c>
    </row>
    <row r="11174" spans="1:2">
      <c r="A11174" s="174">
        <v>1117.0999999999999</v>
      </c>
      <c r="B11174" s="174">
        <v>69.470074873579222</v>
      </c>
    </row>
    <row r="11175" spans="1:2">
      <c r="A11175" s="174">
        <v>1117.2</v>
      </c>
      <c r="B11175" s="174">
        <v>69.562328603934318</v>
      </c>
    </row>
    <row r="11176" spans="1:2">
      <c r="A11176" s="174">
        <v>1117.3</v>
      </c>
      <c r="B11176" s="174">
        <v>69.654582334289401</v>
      </c>
    </row>
    <row r="11177" spans="1:2">
      <c r="A11177" s="174">
        <v>1117.4000000000001</v>
      </c>
      <c r="B11177" s="174">
        <v>69.746836064644711</v>
      </c>
    </row>
    <row r="11178" spans="1:2">
      <c r="A11178" s="174">
        <v>1117.5</v>
      </c>
      <c r="B11178" s="174">
        <v>69.839089794999808</v>
      </c>
    </row>
    <row r="11179" spans="1:2">
      <c r="A11179" s="174">
        <v>1117.5999999999999</v>
      </c>
      <c r="B11179" s="174">
        <v>69.931343525355118</v>
      </c>
    </row>
    <row r="11180" spans="1:2">
      <c r="A11180" s="174">
        <v>1117.7</v>
      </c>
      <c r="B11180" s="174">
        <v>70.023597255710214</v>
      </c>
    </row>
    <row r="11181" spans="1:2">
      <c r="A11181" s="174">
        <v>1117.8</v>
      </c>
      <c r="B11181" s="174">
        <v>70.115850986065297</v>
      </c>
    </row>
    <row r="11182" spans="1:2">
      <c r="A11182" s="174">
        <v>1117.9000000000001</v>
      </c>
      <c r="B11182" s="174">
        <v>70.208104716420607</v>
      </c>
    </row>
    <row r="11183" spans="1:2">
      <c r="A11183" s="174">
        <v>1118</v>
      </c>
      <c r="B11183" s="174">
        <v>70.300358446775704</v>
      </c>
    </row>
    <row r="11184" spans="1:2">
      <c r="A11184" s="174">
        <v>1118.0999999999999</v>
      </c>
      <c r="B11184" s="174">
        <v>69.988347175479731</v>
      </c>
    </row>
    <row r="11185" spans="1:2">
      <c r="A11185" s="174">
        <v>1118.2</v>
      </c>
      <c r="B11185" s="174">
        <v>69.676335904184469</v>
      </c>
    </row>
    <row r="11186" spans="1:2">
      <c r="A11186" s="174">
        <v>1118.3</v>
      </c>
      <c r="B11186" s="174">
        <v>69.364324632889222</v>
      </c>
    </row>
    <row r="11187" spans="1:2">
      <c r="A11187" s="174">
        <v>1118.4000000000001</v>
      </c>
      <c r="B11187" s="174">
        <v>69.052313361593249</v>
      </c>
    </row>
    <row r="11188" spans="1:2">
      <c r="A11188" s="174">
        <v>1118.5</v>
      </c>
      <c r="B11188" s="174">
        <v>68.740302090297988</v>
      </c>
    </row>
    <row r="11189" spans="1:2">
      <c r="A11189" s="174">
        <v>1118.5999999999999</v>
      </c>
      <c r="B11189" s="174">
        <v>68.428290819002015</v>
      </c>
    </row>
    <row r="11190" spans="1:2">
      <c r="A11190" s="174">
        <v>1118.7</v>
      </c>
      <c r="B11190" s="174">
        <v>68.116279547706753</v>
      </c>
    </row>
    <row r="11191" spans="1:2">
      <c r="A11191" s="174">
        <v>1118.8</v>
      </c>
      <c r="B11191" s="174">
        <v>67.804268276411506</v>
      </c>
    </row>
    <row r="11192" spans="1:2">
      <c r="A11192" s="174">
        <v>1118.9000000000001</v>
      </c>
      <c r="B11192" s="174">
        <v>67.492257005115533</v>
      </c>
    </row>
    <row r="11193" spans="1:2">
      <c r="A11193" s="174">
        <v>1119</v>
      </c>
      <c r="B11193" s="174">
        <v>67.180245733820271</v>
      </c>
    </row>
    <row r="11194" spans="1:2">
      <c r="A11194" s="174">
        <v>1119.0999999999999</v>
      </c>
      <c r="B11194" s="174">
        <v>67.201054745144461</v>
      </c>
    </row>
    <row r="11195" spans="1:2">
      <c r="A11195" s="174">
        <v>1119.2</v>
      </c>
      <c r="B11195" s="174">
        <v>67.221863756468608</v>
      </c>
    </row>
    <row r="11196" spans="1:2">
      <c r="A11196" s="174">
        <v>1119.3</v>
      </c>
      <c r="B11196" s="174">
        <v>67.242672767792754</v>
      </c>
    </row>
    <row r="11197" spans="1:2">
      <c r="A11197" s="174">
        <v>1119.4000000000001</v>
      </c>
      <c r="B11197" s="174">
        <v>67.263481779116944</v>
      </c>
    </row>
    <row r="11198" spans="1:2">
      <c r="A11198" s="174">
        <v>1119.5</v>
      </c>
      <c r="B11198" s="174">
        <v>67.284290790441077</v>
      </c>
    </row>
    <row r="11199" spans="1:2">
      <c r="A11199" s="174">
        <v>1119.5999999999999</v>
      </c>
      <c r="B11199" s="174">
        <v>67.30509980176528</v>
      </c>
    </row>
    <row r="11200" spans="1:2">
      <c r="A11200" s="174">
        <v>1119.7</v>
      </c>
      <c r="B11200" s="174">
        <v>67.325908813089413</v>
      </c>
    </row>
    <row r="11201" spans="1:2">
      <c r="A11201" s="174">
        <v>1119.8</v>
      </c>
      <c r="B11201" s="174">
        <v>67.34671782441356</v>
      </c>
    </row>
    <row r="11202" spans="1:2">
      <c r="A11202" s="174">
        <v>1119.9000000000001</v>
      </c>
      <c r="B11202" s="174">
        <v>67.367526835737749</v>
      </c>
    </row>
    <row r="11203" spans="1:2">
      <c r="A11203" s="174">
        <v>1120</v>
      </c>
      <c r="B11203" s="174">
        <v>67.388335847061896</v>
      </c>
    </row>
    <row r="11204" spans="1:2">
      <c r="A11204" s="174">
        <v>1120.0999999999999</v>
      </c>
      <c r="B11204" s="174">
        <v>67.411152801597652</v>
      </c>
    </row>
    <row r="11205" spans="1:2">
      <c r="A11205" s="174">
        <v>1120.2</v>
      </c>
      <c r="B11205" s="174">
        <v>67.433969756133351</v>
      </c>
    </row>
    <row r="11206" spans="1:2">
      <c r="A11206" s="174">
        <v>1120.3</v>
      </c>
      <c r="B11206" s="174">
        <v>67.45678671066905</v>
      </c>
    </row>
    <row r="11207" spans="1:2">
      <c r="A11207" s="174">
        <v>1120.4000000000001</v>
      </c>
      <c r="B11207" s="174">
        <v>67.479603665204806</v>
      </c>
    </row>
    <row r="11208" spans="1:2">
      <c r="A11208" s="174">
        <v>1120.5</v>
      </c>
      <c r="B11208" s="174">
        <v>67.502420619740519</v>
      </c>
    </row>
    <row r="11209" spans="1:2">
      <c r="A11209" s="174">
        <v>1120.5999999999999</v>
      </c>
      <c r="B11209" s="174">
        <v>67.525237574276261</v>
      </c>
    </row>
    <row r="11210" spans="1:2">
      <c r="A11210" s="174">
        <v>1120.7</v>
      </c>
      <c r="B11210" s="174">
        <v>67.548054528811974</v>
      </c>
    </row>
    <row r="11211" spans="1:2">
      <c r="A11211" s="174">
        <v>1120.8</v>
      </c>
      <c r="B11211" s="174">
        <v>67.570871483347673</v>
      </c>
    </row>
    <row r="11212" spans="1:2">
      <c r="A11212" s="174">
        <v>1120.9000000000001</v>
      </c>
      <c r="B11212" s="174">
        <v>67.593688437883429</v>
      </c>
    </row>
    <row r="11213" spans="1:2">
      <c r="A11213" s="174">
        <v>1121</v>
      </c>
      <c r="B11213" s="174">
        <v>67.616505392419128</v>
      </c>
    </row>
    <row r="11214" spans="1:2">
      <c r="A11214" s="174">
        <v>1121.0999999999999</v>
      </c>
      <c r="B11214" s="174">
        <v>67.444984486603801</v>
      </c>
    </row>
    <row r="11215" spans="1:2">
      <c r="A11215" s="174">
        <v>1121.2</v>
      </c>
      <c r="B11215" s="174">
        <v>67.273463580788871</v>
      </c>
    </row>
    <row r="11216" spans="1:2">
      <c r="A11216" s="174">
        <v>1121.3</v>
      </c>
      <c r="B11216" s="174">
        <v>67.101942674973941</v>
      </c>
    </row>
    <row r="11217" spans="1:2">
      <c r="A11217" s="174">
        <v>1121.4000000000001</v>
      </c>
      <c r="B11217" s="174">
        <v>66.930421769158613</v>
      </c>
    </row>
    <row r="11218" spans="1:2">
      <c r="A11218" s="174">
        <v>1121.5</v>
      </c>
      <c r="B11218" s="174">
        <v>66.758900863343683</v>
      </c>
    </row>
    <row r="11219" spans="1:2">
      <c r="A11219" s="174">
        <v>1121.5999999999999</v>
      </c>
      <c r="B11219" s="174">
        <v>66.587379957528356</v>
      </c>
    </row>
    <row r="11220" spans="1:2">
      <c r="A11220" s="174">
        <v>1121.7</v>
      </c>
      <c r="B11220" s="174">
        <v>66.415859051713426</v>
      </c>
    </row>
    <row r="11221" spans="1:2">
      <c r="A11221" s="174">
        <v>1121.8</v>
      </c>
      <c r="B11221" s="174">
        <v>66.244338145898496</v>
      </c>
    </row>
    <row r="11222" spans="1:2">
      <c r="A11222" s="174">
        <v>1121.9000000000001</v>
      </c>
      <c r="B11222" s="174">
        <v>66.072817240083168</v>
      </c>
    </row>
    <row r="11223" spans="1:2">
      <c r="A11223" s="174">
        <v>1122</v>
      </c>
      <c r="B11223" s="174">
        <v>65.901296334268238</v>
      </c>
    </row>
    <row r="11224" spans="1:2">
      <c r="A11224" s="174">
        <v>1122.0999999999999</v>
      </c>
      <c r="B11224" s="174">
        <v>65.862508837328718</v>
      </c>
    </row>
    <row r="11225" spans="1:2">
      <c r="A11225" s="174">
        <v>1122.2</v>
      </c>
      <c r="B11225" s="174">
        <v>65.823721340389284</v>
      </c>
    </row>
    <row r="11226" spans="1:2">
      <c r="A11226" s="174">
        <v>1122.3</v>
      </c>
      <c r="B11226" s="174">
        <v>65.784933843449835</v>
      </c>
    </row>
    <row r="11227" spans="1:2">
      <c r="A11227" s="174">
        <v>1122.4000000000001</v>
      </c>
      <c r="B11227" s="174">
        <v>65.746146346510315</v>
      </c>
    </row>
    <row r="11228" spans="1:2">
      <c r="A11228" s="174">
        <v>1122.5</v>
      </c>
      <c r="B11228" s="174">
        <v>65.70735884957088</v>
      </c>
    </row>
    <row r="11229" spans="1:2">
      <c r="A11229" s="174">
        <v>1122.5999999999999</v>
      </c>
      <c r="B11229" s="174">
        <v>65.668571352631361</v>
      </c>
    </row>
    <row r="11230" spans="1:2">
      <c r="A11230" s="174">
        <v>1122.7</v>
      </c>
      <c r="B11230" s="174">
        <v>65.629783855691926</v>
      </c>
    </row>
    <row r="11231" spans="1:2">
      <c r="A11231" s="174">
        <v>1122.8</v>
      </c>
      <c r="B11231" s="174">
        <v>65.590996358752477</v>
      </c>
    </row>
    <row r="11232" spans="1:2">
      <c r="A11232" s="174">
        <v>1122.9000000000001</v>
      </c>
      <c r="B11232" s="174">
        <v>65.552208861812957</v>
      </c>
    </row>
    <row r="11233" spans="1:2">
      <c r="A11233" s="174">
        <v>1123</v>
      </c>
      <c r="B11233" s="174">
        <v>65.513421364873523</v>
      </c>
    </row>
    <row r="11234" spans="1:2">
      <c r="A11234" s="174">
        <v>1123.0999999999999</v>
      </c>
      <c r="B11234" s="174">
        <v>65.37126792685099</v>
      </c>
    </row>
    <row r="11235" spans="1:2">
      <c r="A11235" s="174">
        <v>1123.2</v>
      </c>
      <c r="B11235" s="174">
        <v>65.229114488828785</v>
      </c>
    </row>
    <row r="11236" spans="1:2">
      <c r="A11236" s="174">
        <v>1123.3</v>
      </c>
      <c r="B11236" s="174">
        <v>65.086961050806565</v>
      </c>
    </row>
    <row r="11237" spans="1:2">
      <c r="A11237" s="174">
        <v>1123.4000000000001</v>
      </c>
      <c r="B11237" s="174">
        <v>64.944807612784032</v>
      </c>
    </row>
    <row r="11238" spans="1:2">
      <c r="A11238" s="174">
        <v>1123.5</v>
      </c>
      <c r="B11238" s="174">
        <v>64.802654174761827</v>
      </c>
    </row>
    <row r="11239" spans="1:2">
      <c r="A11239" s="174">
        <v>1123.5999999999999</v>
      </c>
      <c r="B11239" s="174">
        <v>64.660500736739294</v>
      </c>
    </row>
    <row r="11240" spans="1:2">
      <c r="A11240" s="174">
        <v>1123.7</v>
      </c>
      <c r="B11240" s="174">
        <v>64.518347298717089</v>
      </c>
    </row>
    <row r="11241" spans="1:2">
      <c r="A11241" s="174">
        <v>1123.8</v>
      </c>
      <c r="B11241" s="174">
        <v>64.376193860694869</v>
      </c>
    </row>
    <row r="11242" spans="1:2">
      <c r="A11242" s="174">
        <v>1123.9000000000001</v>
      </c>
      <c r="B11242" s="174">
        <v>64.234040422672336</v>
      </c>
    </row>
    <row r="11243" spans="1:2">
      <c r="A11243" s="174">
        <v>1124</v>
      </c>
      <c r="B11243" s="174">
        <v>64.091886984650131</v>
      </c>
    </row>
    <row r="11244" spans="1:2">
      <c r="A11244" s="174">
        <v>1124.0999999999999</v>
      </c>
      <c r="B11244" s="174">
        <v>63.732181876645207</v>
      </c>
    </row>
    <row r="11245" spans="1:2">
      <c r="A11245" s="174">
        <v>1124.2</v>
      </c>
      <c r="B11245" s="174">
        <v>63.372476768641107</v>
      </c>
    </row>
    <row r="11246" spans="1:2">
      <c r="A11246" s="174">
        <v>1124.3</v>
      </c>
      <c r="B11246" s="174">
        <v>63.012771660637007</v>
      </c>
    </row>
    <row r="11247" spans="1:2">
      <c r="A11247" s="174">
        <v>1124.4000000000001</v>
      </c>
      <c r="B11247" s="174">
        <v>62.653066552632083</v>
      </c>
    </row>
    <row r="11248" spans="1:2">
      <c r="A11248" s="174">
        <v>1124.5</v>
      </c>
      <c r="B11248" s="174">
        <v>62.293361444627983</v>
      </c>
    </row>
    <row r="11249" spans="1:2">
      <c r="A11249" s="174">
        <v>1124.5999999999999</v>
      </c>
      <c r="B11249" s="174">
        <v>61.933656336623059</v>
      </c>
    </row>
    <row r="11250" spans="1:2">
      <c r="A11250" s="174">
        <v>1124.7</v>
      </c>
      <c r="B11250" s="174">
        <v>61.573951228618952</v>
      </c>
    </row>
    <row r="11251" spans="1:2">
      <c r="A11251" s="174">
        <v>1124.8</v>
      </c>
      <c r="B11251" s="174">
        <v>61.214246120614852</v>
      </c>
    </row>
    <row r="11252" spans="1:2">
      <c r="A11252" s="174">
        <v>1124.9000000000001</v>
      </c>
      <c r="B11252" s="174">
        <v>60.854541012609928</v>
      </c>
    </row>
    <row r="11253" spans="1:2">
      <c r="A11253" s="174">
        <v>1125</v>
      </c>
      <c r="B11253" s="174">
        <v>60.494835904605829</v>
      </c>
    </row>
    <row r="11254" spans="1:2">
      <c r="A11254" s="174">
        <v>1125.0999999999999</v>
      </c>
      <c r="B11254" s="174">
        <v>60.116930284346822</v>
      </c>
    </row>
    <row r="11255" spans="1:2">
      <c r="A11255" s="174">
        <v>1125.2</v>
      </c>
      <c r="B11255" s="174">
        <v>59.739024664088667</v>
      </c>
    </row>
    <row r="11256" spans="1:2">
      <c r="A11256" s="174">
        <v>1125.3</v>
      </c>
      <c r="B11256" s="174">
        <v>59.361119043830513</v>
      </c>
    </row>
    <row r="11257" spans="1:2">
      <c r="A11257" s="174">
        <v>1125.4000000000001</v>
      </c>
      <c r="B11257" s="174">
        <v>58.983213423571513</v>
      </c>
    </row>
    <row r="11258" spans="1:2">
      <c r="A11258" s="174">
        <v>1125.5</v>
      </c>
      <c r="B11258" s="174">
        <v>58.605307803313352</v>
      </c>
    </row>
    <row r="11259" spans="1:2">
      <c r="A11259" s="174">
        <v>1125.5999999999999</v>
      </c>
      <c r="B11259" s="174">
        <v>58.227402183054338</v>
      </c>
    </row>
    <row r="11260" spans="1:2">
      <c r="A11260" s="174">
        <v>1125.7</v>
      </c>
      <c r="B11260" s="174">
        <v>57.84949656279619</v>
      </c>
    </row>
    <row r="11261" spans="1:2">
      <c r="A11261" s="174">
        <v>1125.8</v>
      </c>
      <c r="B11261" s="174">
        <v>57.471590942538043</v>
      </c>
    </row>
    <row r="11262" spans="1:2">
      <c r="A11262" s="174">
        <v>1125.9000000000001</v>
      </c>
      <c r="B11262" s="174">
        <v>57.093685322279029</v>
      </c>
    </row>
    <row r="11263" spans="1:2">
      <c r="A11263" s="174">
        <v>1126</v>
      </c>
      <c r="B11263" s="174">
        <v>56.715779702020882</v>
      </c>
    </row>
    <row r="11264" spans="1:2">
      <c r="A11264" s="174">
        <v>1126.0999999999999</v>
      </c>
      <c r="B11264" s="174">
        <v>56.185144233620498</v>
      </c>
    </row>
    <row r="11265" spans="1:2">
      <c r="A11265" s="174">
        <v>1126.2</v>
      </c>
      <c r="B11265" s="174">
        <v>55.654508765221323</v>
      </c>
    </row>
    <row r="11266" spans="1:2">
      <c r="A11266" s="174">
        <v>1126.3</v>
      </c>
      <c r="B11266" s="174">
        <v>55.123873296822147</v>
      </c>
    </row>
    <row r="11267" spans="1:2">
      <c r="A11267" s="174">
        <v>1126.4000000000001</v>
      </c>
      <c r="B11267" s="174">
        <v>54.593237828421763</v>
      </c>
    </row>
    <row r="11268" spans="1:2">
      <c r="A11268" s="174">
        <v>1126.5</v>
      </c>
      <c r="B11268" s="174">
        <v>54.062602360022581</v>
      </c>
    </row>
    <row r="11269" spans="1:2">
      <c r="A11269" s="174">
        <v>1126.5999999999999</v>
      </c>
      <c r="B11269" s="174">
        <v>53.531966891622197</v>
      </c>
    </row>
    <row r="11270" spans="1:2">
      <c r="A11270" s="174">
        <v>1126.7</v>
      </c>
      <c r="B11270" s="174">
        <v>53.001331423223021</v>
      </c>
    </row>
    <row r="11271" spans="1:2">
      <c r="A11271" s="174">
        <v>1126.8</v>
      </c>
      <c r="B11271" s="174">
        <v>52.470695954823853</v>
      </c>
    </row>
    <row r="11272" spans="1:2">
      <c r="A11272" s="174">
        <v>1126.9000000000001</v>
      </c>
      <c r="B11272" s="174">
        <v>51.940060486423462</v>
      </c>
    </row>
    <row r="11273" spans="1:2">
      <c r="A11273" s="174">
        <v>1127</v>
      </c>
      <c r="B11273" s="174">
        <v>51.409425018024287</v>
      </c>
    </row>
    <row r="11274" spans="1:2">
      <c r="A11274" s="174">
        <v>1127.0999999999999</v>
      </c>
      <c r="B11274" s="174">
        <v>50.91435893544535</v>
      </c>
    </row>
    <row r="11275" spans="1:2">
      <c r="A11275" s="174">
        <v>1127.2</v>
      </c>
      <c r="B11275" s="174">
        <v>50.419292852867542</v>
      </c>
    </row>
    <row r="11276" spans="1:2">
      <c r="A11276" s="174">
        <v>1127.3</v>
      </c>
      <c r="B11276" s="174">
        <v>49.924226770289721</v>
      </c>
    </row>
    <row r="11277" spans="1:2">
      <c r="A11277" s="174">
        <v>1127.4000000000001</v>
      </c>
      <c r="B11277" s="174">
        <v>49.429160687710777</v>
      </c>
    </row>
    <row r="11278" spans="1:2">
      <c r="A11278" s="174">
        <v>1127.5</v>
      </c>
      <c r="B11278" s="174">
        <v>48.934094605132969</v>
      </c>
    </row>
    <row r="11279" spans="1:2">
      <c r="A11279" s="174">
        <v>1127.5999999999999</v>
      </c>
      <c r="B11279" s="174">
        <v>48.439028522554032</v>
      </c>
    </row>
    <row r="11280" spans="1:2">
      <c r="A11280" s="174">
        <v>1127.7</v>
      </c>
      <c r="B11280" s="174">
        <v>47.943962439976218</v>
      </c>
    </row>
    <row r="11281" spans="1:2">
      <c r="A11281" s="174">
        <v>1127.8</v>
      </c>
      <c r="B11281" s="174">
        <v>47.448896357398397</v>
      </c>
    </row>
    <row r="11282" spans="1:2">
      <c r="A11282" s="174">
        <v>1127.9000000000001</v>
      </c>
      <c r="B11282" s="174">
        <v>46.953830274819467</v>
      </c>
    </row>
    <row r="11283" spans="1:2">
      <c r="A11283" s="174">
        <v>1128</v>
      </c>
      <c r="B11283" s="174">
        <v>46.458764192241652</v>
      </c>
    </row>
    <row r="11284" spans="1:2">
      <c r="A11284" s="174">
        <v>1128.0999999999999</v>
      </c>
      <c r="B11284" s="174">
        <v>46.008985712920698</v>
      </c>
    </row>
    <row r="11285" spans="1:2">
      <c r="A11285" s="174">
        <v>1128.2</v>
      </c>
      <c r="B11285" s="174">
        <v>45.559207233600773</v>
      </c>
    </row>
    <row r="11286" spans="1:2">
      <c r="A11286" s="174">
        <v>1128.3</v>
      </c>
      <c r="B11286" s="174">
        <v>45.109428754280842</v>
      </c>
    </row>
    <row r="11287" spans="1:2">
      <c r="A11287" s="174">
        <v>1128.4000000000001</v>
      </c>
      <c r="B11287" s="174">
        <v>44.659650274959887</v>
      </c>
    </row>
    <row r="11288" spans="1:2">
      <c r="A11288" s="174">
        <v>1128.5</v>
      </c>
      <c r="B11288" s="174">
        <v>44.209871795639962</v>
      </c>
    </row>
    <row r="11289" spans="1:2">
      <c r="A11289" s="174">
        <v>1128.5999999999999</v>
      </c>
      <c r="B11289" s="174">
        <v>43.760093316319008</v>
      </c>
    </row>
    <row r="11290" spans="1:2">
      <c r="A11290" s="174">
        <v>1128.7</v>
      </c>
      <c r="B11290" s="174">
        <v>43.310314836999083</v>
      </c>
    </row>
    <row r="11291" spans="1:2">
      <c r="A11291" s="174">
        <v>1128.8</v>
      </c>
      <c r="B11291" s="174">
        <v>42.860536357679152</v>
      </c>
    </row>
    <row r="11292" spans="1:2">
      <c r="A11292" s="174">
        <v>1128.9000000000001</v>
      </c>
      <c r="B11292" s="174">
        <v>42.410757878358197</v>
      </c>
    </row>
    <row r="11293" spans="1:2">
      <c r="A11293" s="174">
        <v>1129</v>
      </c>
      <c r="B11293" s="174">
        <v>41.960979399038273</v>
      </c>
    </row>
    <row r="11294" spans="1:2">
      <c r="A11294" s="174">
        <v>1129.0999999999999</v>
      </c>
      <c r="B11294" s="174">
        <v>41.464442568809183</v>
      </c>
    </row>
    <row r="11295" spans="1:2">
      <c r="A11295" s="174">
        <v>1129.2</v>
      </c>
      <c r="B11295" s="174">
        <v>40.967905738581209</v>
      </c>
    </row>
    <row r="11296" spans="1:2">
      <c r="A11296" s="174">
        <v>1129.3</v>
      </c>
      <c r="B11296" s="174">
        <v>40.471368908353242</v>
      </c>
    </row>
    <row r="11297" spans="1:2">
      <c r="A11297" s="174">
        <v>1129.4000000000001</v>
      </c>
      <c r="B11297" s="174">
        <v>39.974832078124138</v>
      </c>
    </row>
    <row r="11298" spans="1:2">
      <c r="A11298" s="174">
        <v>1129.5</v>
      </c>
      <c r="B11298" s="174">
        <v>39.478295247896178</v>
      </c>
    </row>
    <row r="11299" spans="1:2">
      <c r="A11299" s="174">
        <v>1129.5999999999999</v>
      </c>
      <c r="B11299" s="174">
        <v>38.981758417667081</v>
      </c>
    </row>
    <row r="11300" spans="1:2">
      <c r="A11300" s="174">
        <v>1129.7</v>
      </c>
      <c r="B11300" s="174">
        <v>38.485221587439113</v>
      </c>
    </row>
    <row r="11301" spans="1:2">
      <c r="A11301" s="174">
        <v>1129.8</v>
      </c>
      <c r="B11301" s="174">
        <v>37.988684757211153</v>
      </c>
    </row>
    <row r="11302" spans="1:2">
      <c r="A11302" s="174">
        <v>1129.9000000000001</v>
      </c>
      <c r="B11302" s="174">
        <v>37.492147926982049</v>
      </c>
    </row>
    <row r="11303" spans="1:2">
      <c r="A11303" s="174">
        <v>1130</v>
      </c>
      <c r="B11303" s="174">
        <v>36.995611096754082</v>
      </c>
    </row>
    <row r="11304" spans="1:2">
      <c r="A11304" s="174">
        <v>1130.0999999999999</v>
      </c>
      <c r="B11304" s="174">
        <v>36.70457212060704</v>
      </c>
    </row>
    <row r="11305" spans="1:2">
      <c r="A11305" s="174">
        <v>1130.2</v>
      </c>
      <c r="B11305" s="174">
        <v>36.413533144460658</v>
      </c>
    </row>
    <row r="11306" spans="1:2">
      <c r="A11306" s="174">
        <v>1130.3</v>
      </c>
      <c r="B11306" s="174">
        <v>36.122494168314283</v>
      </c>
    </row>
    <row r="11307" spans="1:2">
      <c r="A11307" s="174">
        <v>1130.4000000000001</v>
      </c>
      <c r="B11307" s="174">
        <v>35.831455192167233</v>
      </c>
    </row>
    <row r="11308" spans="1:2">
      <c r="A11308" s="174">
        <v>1130.5</v>
      </c>
      <c r="B11308" s="174">
        <v>35.540416216020837</v>
      </c>
    </row>
    <row r="11309" spans="1:2">
      <c r="A11309" s="174">
        <v>1130.5999999999999</v>
      </c>
      <c r="B11309" s="174">
        <v>35.249377239873802</v>
      </c>
    </row>
    <row r="11310" spans="1:2">
      <c r="A11310" s="174">
        <v>1130.7</v>
      </c>
      <c r="B11310" s="174">
        <v>34.95833826372742</v>
      </c>
    </row>
    <row r="11311" spans="1:2">
      <c r="A11311" s="174">
        <v>1130.8</v>
      </c>
      <c r="B11311" s="174">
        <v>34.667299287581038</v>
      </c>
    </row>
    <row r="11312" spans="1:2">
      <c r="A11312" s="174">
        <v>1130.9000000000001</v>
      </c>
      <c r="B11312" s="174">
        <v>34.376260311434002</v>
      </c>
    </row>
    <row r="11313" spans="1:2">
      <c r="A11313" s="174">
        <v>1131</v>
      </c>
      <c r="B11313" s="174">
        <v>34.085221335287613</v>
      </c>
    </row>
    <row r="11314" spans="1:2">
      <c r="A11314" s="174">
        <v>1131.0999999999999</v>
      </c>
      <c r="B11314" s="174">
        <v>33.780388497850289</v>
      </c>
    </row>
    <row r="11315" spans="1:2">
      <c r="A11315" s="174">
        <v>1131.2</v>
      </c>
      <c r="B11315" s="174">
        <v>33.475555660413661</v>
      </c>
    </row>
    <row r="11316" spans="1:2">
      <c r="A11316" s="174">
        <v>1131.3</v>
      </c>
      <c r="B11316" s="174">
        <v>33.170722822977027</v>
      </c>
    </row>
    <row r="11317" spans="1:2">
      <c r="A11317" s="174">
        <v>1131.4000000000001</v>
      </c>
      <c r="B11317" s="174">
        <v>32.86588998553971</v>
      </c>
    </row>
    <row r="11318" spans="1:2">
      <c r="A11318" s="174">
        <v>1131.5</v>
      </c>
      <c r="B11318" s="174">
        <v>32.561057148103068</v>
      </c>
    </row>
    <row r="11319" spans="1:2">
      <c r="A11319" s="174">
        <v>1131.5999999999999</v>
      </c>
      <c r="B11319" s="174">
        <v>32.25622431066575</v>
      </c>
    </row>
    <row r="11320" spans="1:2">
      <c r="A11320" s="174">
        <v>1131.7</v>
      </c>
      <c r="B11320" s="174">
        <v>31.951391473229119</v>
      </c>
    </row>
    <row r="11321" spans="1:2">
      <c r="A11321" s="174">
        <v>1131.8</v>
      </c>
      <c r="B11321" s="174">
        <v>31.646558635792491</v>
      </c>
    </row>
    <row r="11322" spans="1:2">
      <c r="A11322" s="174">
        <v>1131.9000000000001</v>
      </c>
      <c r="B11322" s="174">
        <v>31.341725798355171</v>
      </c>
    </row>
    <row r="11323" spans="1:2">
      <c r="A11323" s="174">
        <v>1132</v>
      </c>
      <c r="B11323" s="174">
        <v>31.036892960918539</v>
      </c>
    </row>
    <row r="11324" spans="1:2">
      <c r="A11324" s="174">
        <v>1132.0999999999999</v>
      </c>
      <c r="B11324" s="174">
        <v>30.716394048921821</v>
      </c>
    </row>
    <row r="11325" spans="1:2">
      <c r="A11325" s="174">
        <v>1132.2</v>
      </c>
      <c r="B11325" s="174">
        <v>30.39589513692583</v>
      </c>
    </row>
    <row r="11326" spans="1:2">
      <c r="A11326" s="174">
        <v>1132.3</v>
      </c>
      <c r="B11326" s="174">
        <v>30.07539622492984</v>
      </c>
    </row>
    <row r="11327" spans="1:2">
      <c r="A11327" s="174">
        <v>1132.4000000000001</v>
      </c>
      <c r="B11327" s="174">
        <v>29.754897312933121</v>
      </c>
    </row>
    <row r="11328" spans="1:2">
      <c r="A11328" s="174">
        <v>1132.5</v>
      </c>
      <c r="B11328" s="174">
        <v>29.43439840093713</v>
      </c>
    </row>
    <row r="11329" spans="1:2">
      <c r="A11329" s="174">
        <v>1132.5999999999999</v>
      </c>
      <c r="B11329" s="174">
        <v>29.113899488940401</v>
      </c>
    </row>
    <row r="11330" spans="1:2">
      <c r="A11330" s="174">
        <v>1132.7</v>
      </c>
      <c r="B11330" s="174">
        <v>28.793400576944411</v>
      </c>
    </row>
    <row r="11331" spans="1:2">
      <c r="A11331" s="174">
        <v>1132.8</v>
      </c>
      <c r="B11331" s="174">
        <v>28.47290166494842</v>
      </c>
    </row>
    <row r="11332" spans="1:2">
      <c r="A11332" s="174">
        <v>1132.9000000000001</v>
      </c>
      <c r="B11332" s="174">
        <v>28.152402752951701</v>
      </c>
    </row>
    <row r="11333" spans="1:2">
      <c r="A11333" s="174">
        <v>1133</v>
      </c>
      <c r="B11333" s="174">
        <v>27.831903840955711</v>
      </c>
    </row>
    <row r="11334" spans="1:2">
      <c r="A11334" s="174">
        <v>1133.0999999999999</v>
      </c>
      <c r="B11334" s="174">
        <v>27.335561223132562</v>
      </c>
    </row>
    <row r="11335" spans="1:2">
      <c r="A11335" s="174">
        <v>1133.2</v>
      </c>
      <c r="B11335" s="174">
        <v>26.839218605310531</v>
      </c>
    </row>
    <row r="11336" spans="1:2">
      <c r="A11336" s="174">
        <v>1133.3</v>
      </c>
      <c r="B11336" s="174">
        <v>26.342875987488512</v>
      </c>
    </row>
    <row r="11337" spans="1:2">
      <c r="A11337" s="174">
        <v>1133.4000000000001</v>
      </c>
      <c r="B11337" s="174">
        <v>25.846533369665359</v>
      </c>
    </row>
    <row r="11338" spans="1:2">
      <c r="A11338" s="174">
        <v>1133.5</v>
      </c>
      <c r="B11338" s="174">
        <v>25.350190751843339</v>
      </c>
    </row>
    <row r="11339" spans="1:2">
      <c r="A11339" s="174">
        <v>1133.5999999999999</v>
      </c>
      <c r="B11339" s="174">
        <v>24.853848134020179</v>
      </c>
    </row>
    <row r="11340" spans="1:2">
      <c r="A11340" s="174">
        <v>1133.7</v>
      </c>
      <c r="B11340" s="174">
        <v>24.35750551619816</v>
      </c>
    </row>
    <row r="11341" spans="1:2">
      <c r="A11341" s="174">
        <v>1133.8</v>
      </c>
      <c r="B11341" s="174">
        <v>23.86116289837614</v>
      </c>
    </row>
    <row r="11342" spans="1:2">
      <c r="A11342" s="174">
        <v>1133.9000000000001</v>
      </c>
      <c r="B11342" s="174">
        <v>23.36482028055298</v>
      </c>
    </row>
    <row r="11343" spans="1:2">
      <c r="A11343" s="174">
        <v>1134</v>
      </c>
      <c r="B11343" s="174">
        <v>22.86847766273096</v>
      </c>
    </row>
    <row r="11344" spans="1:2">
      <c r="A11344" s="174">
        <v>1134.0999999999999</v>
      </c>
      <c r="B11344" s="174">
        <v>22.495713358078081</v>
      </c>
    </row>
    <row r="11345" spans="1:2">
      <c r="A11345" s="174">
        <v>1134.2</v>
      </c>
      <c r="B11345" s="174">
        <v>22.122949053426041</v>
      </c>
    </row>
    <row r="11346" spans="1:2">
      <c r="A11346" s="174">
        <v>1134.3</v>
      </c>
      <c r="B11346" s="174">
        <v>21.750184748774011</v>
      </c>
    </row>
    <row r="11347" spans="1:2">
      <c r="A11347" s="174">
        <v>1134.4000000000001</v>
      </c>
      <c r="B11347" s="174">
        <v>21.377420444121121</v>
      </c>
    </row>
    <row r="11348" spans="1:2">
      <c r="A11348" s="174">
        <v>1134.5</v>
      </c>
      <c r="B11348" s="174">
        <v>21.004656139469091</v>
      </c>
    </row>
    <row r="11349" spans="1:2">
      <c r="A11349" s="174">
        <v>1134.5999999999999</v>
      </c>
      <c r="B11349" s="174">
        <v>20.631891834816209</v>
      </c>
    </row>
    <row r="11350" spans="1:2">
      <c r="A11350" s="174">
        <v>1134.7</v>
      </c>
      <c r="B11350" s="174">
        <v>20.259127530164172</v>
      </c>
    </row>
    <row r="11351" spans="1:2">
      <c r="A11351" s="174">
        <v>1134.8</v>
      </c>
      <c r="B11351" s="174">
        <v>19.886363225512131</v>
      </c>
    </row>
    <row r="11352" spans="1:2">
      <c r="A11352" s="174">
        <v>1134.9000000000001</v>
      </c>
      <c r="B11352" s="174">
        <v>19.513598920859248</v>
      </c>
    </row>
    <row r="11353" spans="1:2">
      <c r="A11353" s="174">
        <v>1135</v>
      </c>
      <c r="B11353" s="174">
        <v>19.140834616207218</v>
      </c>
    </row>
    <row r="11354" spans="1:2">
      <c r="A11354" s="174">
        <v>1135.0999999999999</v>
      </c>
      <c r="B11354" s="174">
        <v>18.89369239376391</v>
      </c>
    </row>
    <row r="11355" spans="1:2">
      <c r="A11355" s="174">
        <v>1135.2</v>
      </c>
      <c r="B11355" s="174">
        <v>18.646550171321159</v>
      </c>
    </row>
    <row r="11356" spans="1:2">
      <c r="A11356" s="174">
        <v>1135.3</v>
      </c>
      <c r="B11356" s="174">
        <v>18.399407948878419</v>
      </c>
    </row>
    <row r="11357" spans="1:2">
      <c r="A11357" s="174">
        <v>1135.4000000000001</v>
      </c>
      <c r="B11357" s="174">
        <v>18.152265726435111</v>
      </c>
    </row>
    <row r="11358" spans="1:2">
      <c r="A11358" s="174">
        <v>1135.5</v>
      </c>
      <c r="B11358" s="174">
        <v>17.90512350399236</v>
      </c>
    </row>
    <row r="11359" spans="1:2">
      <c r="A11359" s="174">
        <v>1135.5999999999999</v>
      </c>
      <c r="B11359" s="174">
        <v>17.657981281549059</v>
      </c>
    </row>
    <row r="11360" spans="1:2">
      <c r="A11360" s="174">
        <v>1135.7</v>
      </c>
      <c r="B11360" s="174">
        <v>17.410839059106308</v>
      </c>
    </row>
    <row r="11361" spans="1:2">
      <c r="A11361" s="174">
        <v>1135.8</v>
      </c>
      <c r="B11361" s="174">
        <v>17.163696836663561</v>
      </c>
    </row>
    <row r="11362" spans="1:2">
      <c r="A11362" s="174">
        <v>1135.9000000000001</v>
      </c>
      <c r="B11362" s="174">
        <v>16.91655461422026</v>
      </c>
    </row>
    <row r="11363" spans="1:2">
      <c r="A11363" s="174">
        <v>1136</v>
      </c>
      <c r="B11363" s="174">
        <v>16.669412391777509</v>
      </c>
    </row>
    <row r="11364" spans="1:2">
      <c r="A11364" s="174">
        <v>1136.0999999999999</v>
      </c>
      <c r="B11364" s="174">
        <v>16.490295797044201</v>
      </c>
    </row>
    <row r="11365" spans="1:2">
      <c r="A11365" s="174">
        <v>1136.2</v>
      </c>
      <c r="B11365" s="174">
        <v>16.311179202311308</v>
      </c>
    </row>
    <row r="11366" spans="1:2">
      <c r="A11366" s="174">
        <v>1136.3</v>
      </c>
      <c r="B11366" s="174">
        <v>16.132062607578419</v>
      </c>
    </row>
    <row r="11367" spans="1:2">
      <c r="A11367" s="174">
        <v>1136.4000000000001</v>
      </c>
      <c r="B11367" s="174">
        <v>15.952946012845111</v>
      </c>
    </row>
    <row r="11368" spans="1:2">
      <c r="A11368" s="174">
        <v>1136.5</v>
      </c>
      <c r="B11368" s="174">
        <v>15.773829418112211</v>
      </c>
    </row>
    <row r="11369" spans="1:2">
      <c r="A11369" s="174">
        <v>1136.5999999999999</v>
      </c>
      <c r="B11369" s="174">
        <v>15.594712823378909</v>
      </c>
    </row>
    <row r="11370" spans="1:2">
      <c r="A11370" s="174">
        <v>1136.7</v>
      </c>
      <c r="B11370" s="174">
        <v>15.41559622864601</v>
      </c>
    </row>
    <row r="11371" spans="1:2">
      <c r="A11371" s="174">
        <v>1136.8</v>
      </c>
      <c r="B11371" s="174">
        <v>15.23647963391312</v>
      </c>
    </row>
    <row r="11372" spans="1:2">
      <c r="A11372" s="174">
        <v>1136.9000000000001</v>
      </c>
      <c r="B11372" s="174">
        <v>15.057363039179821</v>
      </c>
    </row>
    <row r="11373" spans="1:2">
      <c r="A11373" s="174">
        <v>1137</v>
      </c>
      <c r="B11373" s="174">
        <v>14.878246444446919</v>
      </c>
    </row>
    <row r="11374" spans="1:2">
      <c r="A11374" s="174">
        <v>1137.0999999999999</v>
      </c>
      <c r="B11374" s="174">
        <v>14.78839095989157</v>
      </c>
    </row>
    <row r="11375" spans="1:2">
      <c r="A11375" s="174">
        <v>1137.2</v>
      </c>
      <c r="B11375" s="174">
        <v>14.698535475336421</v>
      </c>
    </row>
    <row r="11376" spans="1:2">
      <c r="A11376" s="174">
        <v>1137.3</v>
      </c>
      <c r="B11376" s="174">
        <v>14.60867999078128</v>
      </c>
    </row>
    <row r="11377" spans="1:2">
      <c r="A11377" s="174">
        <v>1137.4000000000001</v>
      </c>
      <c r="B11377" s="174">
        <v>14.518824506225929</v>
      </c>
    </row>
    <row r="11378" spans="1:2">
      <c r="A11378" s="174">
        <v>1137.5</v>
      </c>
      <c r="B11378" s="174">
        <v>14.428969021670779</v>
      </c>
    </row>
    <row r="11379" spans="1:2">
      <c r="A11379" s="174">
        <v>1137.5999999999999</v>
      </c>
      <c r="B11379" s="174">
        <v>14.339113537115431</v>
      </c>
    </row>
    <row r="11380" spans="1:2">
      <c r="A11380" s="174">
        <v>1137.7</v>
      </c>
      <c r="B11380" s="174">
        <v>14.249258052560281</v>
      </c>
    </row>
    <row r="11381" spans="1:2">
      <c r="A11381" s="174">
        <v>1137.8</v>
      </c>
      <c r="B11381" s="174">
        <v>14.15940256800514</v>
      </c>
    </row>
    <row r="11382" spans="1:2">
      <c r="A11382" s="174">
        <v>1137.9000000000001</v>
      </c>
      <c r="B11382" s="174">
        <v>14.069547083449789</v>
      </c>
    </row>
    <row r="11383" spans="1:2">
      <c r="A11383" s="174">
        <v>1138</v>
      </c>
      <c r="B11383" s="174">
        <v>13.97969159889464</v>
      </c>
    </row>
    <row r="11384" spans="1:2">
      <c r="A11384" s="174">
        <v>1138.0999999999999</v>
      </c>
      <c r="B11384" s="174">
        <v>13.975512294662799</v>
      </c>
    </row>
    <row r="11385" spans="1:2">
      <c r="A11385" s="174">
        <v>1138.2</v>
      </c>
      <c r="B11385" s="174">
        <v>13.97133299043097</v>
      </c>
    </row>
    <row r="11386" spans="1:2">
      <c r="A11386" s="174">
        <v>1138.3</v>
      </c>
      <c r="B11386" s="174">
        <v>13.96715368619914</v>
      </c>
    </row>
    <row r="11387" spans="1:2">
      <c r="A11387" s="174">
        <v>1138.4000000000001</v>
      </c>
      <c r="B11387" s="174">
        <v>13.9629743819673</v>
      </c>
    </row>
    <row r="11388" spans="1:2">
      <c r="A11388" s="174">
        <v>1138.5</v>
      </c>
      <c r="B11388" s="174">
        <v>13.95879507773547</v>
      </c>
    </row>
    <row r="11389" spans="1:2">
      <c r="A11389" s="174">
        <v>1138.5999999999999</v>
      </c>
      <c r="B11389" s="174">
        <v>13.95461577350363</v>
      </c>
    </row>
    <row r="11390" spans="1:2">
      <c r="A11390" s="174">
        <v>1138.7</v>
      </c>
      <c r="B11390" s="174">
        <v>13.9504364692718</v>
      </c>
    </row>
    <row r="11391" spans="1:2">
      <c r="A11391" s="174">
        <v>1138.8</v>
      </c>
      <c r="B11391" s="174">
        <v>13.94625716503997</v>
      </c>
    </row>
    <row r="11392" spans="1:2">
      <c r="A11392" s="174">
        <v>1138.9000000000001</v>
      </c>
      <c r="B11392" s="174">
        <v>13.94207786080813</v>
      </c>
    </row>
    <row r="11393" spans="1:2">
      <c r="A11393" s="174">
        <v>1139</v>
      </c>
      <c r="B11393" s="174">
        <v>13.9378985565763</v>
      </c>
    </row>
    <row r="11394" spans="1:2">
      <c r="A11394" s="174">
        <v>1139.0999999999999</v>
      </c>
      <c r="B11394" s="174">
        <v>13.954397384006191</v>
      </c>
    </row>
    <row r="11395" spans="1:2">
      <c r="A11395" s="174">
        <v>1139.2</v>
      </c>
      <c r="B11395" s="174">
        <v>13.970896211436029</v>
      </c>
    </row>
    <row r="11396" spans="1:2">
      <c r="A11396" s="174">
        <v>1139.3</v>
      </c>
      <c r="B11396" s="174">
        <v>13.987395038865881</v>
      </c>
    </row>
    <row r="11397" spans="1:2">
      <c r="A11397" s="174">
        <v>1139.4000000000001</v>
      </c>
      <c r="B11397" s="174">
        <v>14.003893866295771</v>
      </c>
    </row>
    <row r="11398" spans="1:2">
      <c r="A11398" s="174">
        <v>1139.5</v>
      </c>
      <c r="B11398" s="174">
        <v>14.02039269372561</v>
      </c>
    </row>
    <row r="11399" spans="1:2">
      <c r="A11399" s="174">
        <v>1139.5999999999999</v>
      </c>
      <c r="B11399" s="174">
        <v>14.0368915211555</v>
      </c>
    </row>
    <row r="11400" spans="1:2">
      <c r="A11400" s="174">
        <v>1139.7</v>
      </c>
      <c r="B11400" s="174">
        <v>14.053390348585349</v>
      </c>
    </row>
    <row r="11401" spans="1:2">
      <c r="A11401" s="174">
        <v>1139.8</v>
      </c>
      <c r="B11401" s="174">
        <v>14.069889176015201</v>
      </c>
    </row>
    <row r="11402" spans="1:2">
      <c r="A11402" s="174">
        <v>1139.9000000000001</v>
      </c>
      <c r="B11402" s="174">
        <v>14.08638800344508</v>
      </c>
    </row>
    <row r="11403" spans="1:2">
      <c r="A11403" s="174">
        <v>1140</v>
      </c>
      <c r="B11403" s="174">
        <v>14.10288683087493</v>
      </c>
    </row>
    <row r="11404" spans="1:2">
      <c r="A11404" s="174">
        <v>1140.0999999999999</v>
      </c>
      <c r="B11404" s="174">
        <v>14.09515548154506</v>
      </c>
    </row>
    <row r="11405" spans="1:2">
      <c r="A11405" s="174">
        <v>1140.2</v>
      </c>
      <c r="B11405" s="174">
        <v>14.08742413221521</v>
      </c>
    </row>
    <row r="11406" spans="1:2">
      <c r="A11406" s="174">
        <v>1140.3</v>
      </c>
      <c r="B11406" s="174">
        <v>14.07969278288536</v>
      </c>
    </row>
    <row r="11407" spans="1:2">
      <c r="A11407" s="174">
        <v>1140.4000000000001</v>
      </c>
      <c r="B11407" s="174">
        <v>14.07196143355549</v>
      </c>
    </row>
    <row r="11408" spans="1:2">
      <c r="A11408" s="174">
        <v>1140.5</v>
      </c>
      <c r="B11408" s="174">
        <v>14.06423008422564</v>
      </c>
    </row>
    <row r="11409" spans="1:2">
      <c r="A11409" s="174">
        <v>1140.5999999999999</v>
      </c>
      <c r="B11409" s="174">
        <v>14.05649873489577</v>
      </c>
    </row>
    <row r="11410" spans="1:2">
      <c r="A11410" s="174">
        <v>1140.7</v>
      </c>
      <c r="B11410" s="174">
        <v>14.04876738556592</v>
      </c>
    </row>
    <row r="11411" spans="1:2">
      <c r="A11411" s="174">
        <v>1140.8</v>
      </c>
      <c r="B11411" s="174">
        <v>14.04103603623607</v>
      </c>
    </row>
    <row r="11412" spans="1:2">
      <c r="A11412" s="174">
        <v>1140.9000000000001</v>
      </c>
      <c r="B11412" s="174">
        <v>14.033304686906201</v>
      </c>
    </row>
    <row r="11413" spans="1:2">
      <c r="A11413" s="174">
        <v>1141</v>
      </c>
      <c r="B11413" s="174">
        <v>14.02557333757635</v>
      </c>
    </row>
    <row r="11414" spans="1:2">
      <c r="A11414" s="174">
        <v>1141.0999999999999</v>
      </c>
      <c r="B11414" s="174">
        <v>14.229455365856071</v>
      </c>
    </row>
    <row r="11415" spans="1:2">
      <c r="A11415" s="174">
        <v>1141.2</v>
      </c>
      <c r="B11415" s="174">
        <v>14.43333739413532</v>
      </c>
    </row>
    <row r="11416" spans="1:2">
      <c r="A11416" s="174">
        <v>1141.3</v>
      </c>
      <c r="B11416" s="174">
        <v>14.637219422414571</v>
      </c>
    </row>
    <row r="11417" spans="1:2">
      <c r="A11417" s="174">
        <v>1141.4000000000001</v>
      </c>
      <c r="B11417" s="174">
        <v>14.841101450694291</v>
      </c>
    </row>
    <row r="11418" spans="1:2">
      <c r="A11418" s="174">
        <v>1141.5</v>
      </c>
      <c r="B11418" s="174">
        <v>15.04498347897354</v>
      </c>
    </row>
    <row r="11419" spans="1:2">
      <c r="A11419" s="174">
        <v>1141.5999999999999</v>
      </c>
      <c r="B11419" s="174">
        <v>15.24886550725326</v>
      </c>
    </row>
    <row r="11420" spans="1:2">
      <c r="A11420" s="174">
        <v>1141.7</v>
      </c>
      <c r="B11420" s="174">
        <v>15.452747535532509</v>
      </c>
    </row>
    <row r="11421" spans="1:2">
      <c r="A11421" s="174">
        <v>1141.8</v>
      </c>
      <c r="B11421" s="174">
        <v>15.656629563811761</v>
      </c>
    </row>
    <row r="11422" spans="1:2">
      <c r="A11422" s="174">
        <v>1141.9000000000001</v>
      </c>
      <c r="B11422" s="174">
        <v>15.860511592091481</v>
      </c>
    </row>
    <row r="11423" spans="1:2">
      <c r="A11423" s="174">
        <v>1142</v>
      </c>
      <c r="B11423" s="174">
        <v>16.06439362037073</v>
      </c>
    </row>
    <row r="11424" spans="1:2">
      <c r="A11424" s="174">
        <v>1142.0999999999999</v>
      </c>
      <c r="B11424" s="174">
        <v>16.281136594098111</v>
      </c>
    </row>
    <row r="11425" spans="1:2">
      <c r="A11425" s="174">
        <v>1142.2</v>
      </c>
      <c r="B11425" s="174">
        <v>16.497879567824999</v>
      </c>
    </row>
    <row r="11426" spans="1:2">
      <c r="A11426" s="174">
        <v>1142.3</v>
      </c>
      <c r="B11426" s="174">
        <v>16.714622541551879</v>
      </c>
    </row>
    <row r="11427" spans="1:2">
      <c r="A11427" s="174">
        <v>1142.4000000000001</v>
      </c>
      <c r="B11427" s="174">
        <v>16.931365515279261</v>
      </c>
    </row>
    <row r="11428" spans="1:2">
      <c r="A11428" s="174">
        <v>1142.5</v>
      </c>
      <c r="B11428" s="174">
        <v>17.148108489006152</v>
      </c>
    </row>
    <row r="11429" spans="1:2">
      <c r="A11429" s="174">
        <v>1142.5999999999999</v>
      </c>
      <c r="B11429" s="174">
        <v>17.36485146273353</v>
      </c>
    </row>
    <row r="11430" spans="1:2">
      <c r="A11430" s="174">
        <v>1142.7</v>
      </c>
      <c r="B11430" s="174">
        <v>17.581594436460421</v>
      </c>
    </row>
    <row r="11431" spans="1:2">
      <c r="A11431" s="174">
        <v>1142.8</v>
      </c>
      <c r="B11431" s="174">
        <v>17.798337410187301</v>
      </c>
    </row>
    <row r="11432" spans="1:2">
      <c r="A11432" s="174">
        <v>1142.9000000000001</v>
      </c>
      <c r="B11432" s="174">
        <v>18.015080383914679</v>
      </c>
    </row>
    <row r="11433" spans="1:2">
      <c r="A11433" s="174">
        <v>1143</v>
      </c>
      <c r="B11433" s="174">
        <v>18.23182335764157</v>
      </c>
    </row>
    <row r="11434" spans="1:2">
      <c r="A11434" s="174">
        <v>1143.0999999999999</v>
      </c>
      <c r="B11434" s="174">
        <v>18.535289919563471</v>
      </c>
    </row>
    <row r="11435" spans="1:2">
      <c r="A11435" s="174">
        <v>1143.2</v>
      </c>
      <c r="B11435" s="174">
        <v>18.83875648148469</v>
      </c>
    </row>
    <row r="11436" spans="1:2">
      <c r="A11436" s="174">
        <v>1143.3</v>
      </c>
      <c r="B11436" s="174">
        <v>19.142223043405899</v>
      </c>
    </row>
    <row r="11437" spans="1:2">
      <c r="A11437" s="174">
        <v>1143.4000000000001</v>
      </c>
      <c r="B11437" s="174">
        <v>19.4456896053278</v>
      </c>
    </row>
    <row r="11438" spans="1:2">
      <c r="A11438" s="174">
        <v>1143.5</v>
      </c>
      <c r="B11438" s="174">
        <v>19.749156167249019</v>
      </c>
    </row>
    <row r="11439" spans="1:2">
      <c r="A11439" s="174">
        <v>1143.5999999999999</v>
      </c>
      <c r="B11439" s="174">
        <v>20.05262272917092</v>
      </c>
    </row>
    <row r="11440" spans="1:2">
      <c r="A11440" s="174">
        <v>1143.7</v>
      </c>
      <c r="B11440" s="174">
        <v>20.356089291092129</v>
      </c>
    </row>
    <row r="11441" spans="1:2">
      <c r="A11441" s="174">
        <v>1143.8</v>
      </c>
      <c r="B11441" s="174">
        <v>20.659555853013341</v>
      </c>
    </row>
    <row r="11442" spans="1:2">
      <c r="A11442" s="174">
        <v>1143.9000000000001</v>
      </c>
      <c r="B11442" s="174">
        <v>20.963022414935249</v>
      </c>
    </row>
    <row r="11443" spans="1:2">
      <c r="A11443" s="174">
        <v>1144</v>
      </c>
      <c r="B11443" s="174">
        <v>21.266488976856461</v>
      </c>
    </row>
    <row r="11444" spans="1:2">
      <c r="A11444" s="174">
        <v>1144.0999999999999</v>
      </c>
      <c r="B11444" s="174">
        <v>21.567786667099519</v>
      </c>
    </row>
    <row r="11445" spans="1:2">
      <c r="A11445" s="174">
        <v>1144.2</v>
      </c>
      <c r="B11445" s="174">
        <v>21.86908435734189</v>
      </c>
    </row>
    <row r="11446" spans="1:2">
      <c r="A11446" s="174">
        <v>1144.3</v>
      </c>
      <c r="B11446" s="174">
        <v>22.170382047584258</v>
      </c>
    </row>
    <row r="11447" spans="1:2">
      <c r="A11447" s="174">
        <v>1144.4000000000001</v>
      </c>
      <c r="B11447" s="174">
        <v>22.471679737827319</v>
      </c>
    </row>
    <row r="11448" spans="1:2">
      <c r="A11448" s="174">
        <v>1144.5</v>
      </c>
      <c r="B11448" s="174">
        <v>22.772977428069691</v>
      </c>
    </row>
    <row r="11449" spans="1:2">
      <c r="A11449" s="174">
        <v>1144.5999999999999</v>
      </c>
      <c r="B11449" s="174">
        <v>23.074275118312752</v>
      </c>
    </row>
    <row r="11450" spans="1:2">
      <c r="A11450" s="174">
        <v>1144.7</v>
      </c>
      <c r="B11450" s="174">
        <v>23.37557280855512</v>
      </c>
    </row>
    <row r="11451" spans="1:2">
      <c r="A11451" s="174">
        <v>1144.8</v>
      </c>
      <c r="B11451" s="174">
        <v>23.676870498797491</v>
      </c>
    </row>
    <row r="11452" spans="1:2">
      <c r="A11452" s="174">
        <v>1144.9000000000001</v>
      </c>
      <c r="B11452" s="174">
        <v>23.978168189040549</v>
      </c>
    </row>
    <row r="11453" spans="1:2">
      <c r="A11453" s="174">
        <v>1145</v>
      </c>
      <c r="B11453" s="174">
        <v>24.27946587928292</v>
      </c>
    </row>
    <row r="11454" spans="1:2">
      <c r="A11454" s="174">
        <v>1145.0999999999999</v>
      </c>
      <c r="B11454" s="174">
        <v>24.233912340551509</v>
      </c>
    </row>
    <row r="11455" spans="1:2">
      <c r="A11455" s="174">
        <v>1145.2</v>
      </c>
      <c r="B11455" s="174">
        <v>24.18835880182019</v>
      </c>
    </row>
    <row r="11456" spans="1:2">
      <c r="A11456" s="174">
        <v>1145.3</v>
      </c>
      <c r="B11456" s="174">
        <v>24.142805263088881</v>
      </c>
    </row>
    <row r="11457" spans="1:2">
      <c r="A11457" s="174">
        <v>1145.4000000000001</v>
      </c>
      <c r="B11457" s="174">
        <v>24.09725172435747</v>
      </c>
    </row>
    <row r="11458" spans="1:2">
      <c r="A11458" s="174">
        <v>1145.5</v>
      </c>
      <c r="B11458" s="174">
        <v>24.051698185626151</v>
      </c>
    </row>
    <row r="11459" spans="1:2">
      <c r="A11459" s="174">
        <v>1145.5999999999999</v>
      </c>
      <c r="B11459" s="174">
        <v>24.006144646894739</v>
      </c>
    </row>
    <row r="11460" spans="1:2">
      <c r="A11460" s="174">
        <v>1145.7</v>
      </c>
      <c r="B11460" s="174">
        <v>23.960591108163431</v>
      </c>
    </row>
    <row r="11461" spans="1:2">
      <c r="A11461" s="174">
        <v>1145.8</v>
      </c>
      <c r="B11461" s="174">
        <v>23.915037569432119</v>
      </c>
    </row>
    <row r="11462" spans="1:2">
      <c r="A11462" s="174">
        <v>1145.9000000000001</v>
      </c>
      <c r="B11462" s="174">
        <v>23.869484030700701</v>
      </c>
    </row>
    <row r="11463" spans="1:2">
      <c r="A11463" s="174">
        <v>1146</v>
      </c>
      <c r="B11463" s="174">
        <v>23.823930491969389</v>
      </c>
    </row>
    <row r="11464" spans="1:2">
      <c r="A11464" s="174">
        <v>1146.0999999999999</v>
      </c>
      <c r="B11464" s="174">
        <v>23.730255541925921</v>
      </c>
    </row>
    <row r="11465" spans="1:2">
      <c r="A11465" s="174">
        <v>1146.2</v>
      </c>
      <c r="B11465" s="174">
        <v>23.636580591882669</v>
      </c>
    </row>
    <row r="11466" spans="1:2">
      <c r="A11466" s="174">
        <v>1146.3</v>
      </c>
      <c r="B11466" s="174">
        <v>23.542905641839411</v>
      </c>
    </row>
    <row r="11467" spans="1:2">
      <c r="A11467" s="174">
        <v>1146.4000000000001</v>
      </c>
      <c r="B11467" s="174">
        <v>23.44923069179594</v>
      </c>
    </row>
    <row r="11468" spans="1:2">
      <c r="A11468" s="174">
        <v>1146.5</v>
      </c>
      <c r="B11468" s="174">
        <v>23.355555741752681</v>
      </c>
    </row>
    <row r="11469" spans="1:2">
      <c r="A11469" s="174">
        <v>1146.5999999999999</v>
      </c>
      <c r="B11469" s="174">
        <v>23.261880791709221</v>
      </c>
    </row>
    <row r="11470" spans="1:2">
      <c r="A11470" s="174">
        <v>1146.7</v>
      </c>
      <c r="B11470" s="174">
        <v>23.168205841665959</v>
      </c>
    </row>
    <row r="11471" spans="1:2">
      <c r="A11471" s="174">
        <v>1146.8</v>
      </c>
      <c r="B11471" s="174">
        <v>23.0745308916227</v>
      </c>
    </row>
    <row r="11472" spans="1:2">
      <c r="A11472" s="174">
        <v>1146.9000000000001</v>
      </c>
      <c r="B11472" s="174">
        <v>22.980855941579239</v>
      </c>
    </row>
    <row r="11473" spans="1:2">
      <c r="A11473" s="174">
        <v>1147</v>
      </c>
      <c r="B11473" s="174">
        <v>22.887180991535981</v>
      </c>
    </row>
    <row r="11474" spans="1:2">
      <c r="A11474" s="174">
        <v>1147.0999999999999</v>
      </c>
      <c r="B11474" s="174">
        <v>22.409175973767461</v>
      </c>
    </row>
    <row r="11475" spans="1:2">
      <c r="A11475" s="174">
        <v>1147.2</v>
      </c>
      <c r="B11475" s="174">
        <v>21.93117095600002</v>
      </c>
    </row>
    <row r="11476" spans="1:2">
      <c r="A11476" s="174">
        <v>1147.3</v>
      </c>
      <c r="B11476" s="174">
        <v>21.45316593823258</v>
      </c>
    </row>
    <row r="11477" spans="1:2">
      <c r="A11477" s="174">
        <v>1147.4000000000001</v>
      </c>
      <c r="B11477" s="174">
        <v>20.975160920464059</v>
      </c>
    </row>
    <row r="11478" spans="1:2">
      <c r="A11478" s="174">
        <v>1147.5</v>
      </c>
      <c r="B11478" s="174">
        <v>20.497155902696619</v>
      </c>
    </row>
    <row r="11479" spans="1:2">
      <c r="A11479" s="174">
        <v>1147.5999999999999</v>
      </c>
      <c r="B11479" s="174">
        <v>20.019150884928099</v>
      </c>
    </row>
    <row r="11480" spans="1:2">
      <c r="A11480" s="174">
        <v>1147.7</v>
      </c>
      <c r="B11480" s="174">
        <v>19.541145867160662</v>
      </c>
    </row>
    <row r="11481" spans="1:2">
      <c r="A11481" s="174">
        <v>1147.8</v>
      </c>
      <c r="B11481" s="174">
        <v>19.063140849393221</v>
      </c>
    </row>
    <row r="11482" spans="1:2">
      <c r="A11482" s="174">
        <v>1147.9000000000001</v>
      </c>
      <c r="B11482" s="174">
        <v>18.585135831624701</v>
      </c>
    </row>
    <row r="11483" spans="1:2">
      <c r="A11483" s="174">
        <v>1148</v>
      </c>
      <c r="B11483" s="174">
        <v>18.10713081385726</v>
      </c>
    </row>
    <row r="11484" spans="1:2">
      <c r="A11484" s="174">
        <v>1148.0999999999999</v>
      </c>
      <c r="B11484" s="174">
        <v>17.698774522734929</v>
      </c>
    </row>
    <row r="11485" spans="1:2">
      <c r="A11485" s="174">
        <v>1148.2</v>
      </c>
      <c r="B11485" s="174">
        <v>17.290418231613518</v>
      </c>
    </row>
    <row r="11486" spans="1:2">
      <c r="A11486" s="174">
        <v>1148.3</v>
      </c>
      <c r="B11486" s="174">
        <v>16.882061940492111</v>
      </c>
    </row>
    <row r="11487" spans="1:2">
      <c r="A11487" s="174">
        <v>1148.4000000000001</v>
      </c>
      <c r="B11487" s="174">
        <v>16.473705649369769</v>
      </c>
    </row>
    <row r="11488" spans="1:2">
      <c r="A11488" s="174">
        <v>1148.5</v>
      </c>
      <c r="B11488" s="174">
        <v>16.065349358248369</v>
      </c>
    </row>
    <row r="11489" spans="1:2">
      <c r="A11489" s="174">
        <v>1148.5999999999999</v>
      </c>
      <c r="B11489" s="174">
        <v>15.656993067126029</v>
      </c>
    </row>
    <row r="11490" spans="1:2">
      <c r="A11490" s="174">
        <v>1148.7</v>
      </c>
      <c r="B11490" s="174">
        <v>15.24863677600462</v>
      </c>
    </row>
    <row r="11491" spans="1:2">
      <c r="A11491" s="174">
        <v>1148.8</v>
      </c>
      <c r="B11491" s="174">
        <v>14.840280484883211</v>
      </c>
    </row>
    <row r="11492" spans="1:2">
      <c r="A11492" s="174">
        <v>1148.9000000000001</v>
      </c>
      <c r="B11492" s="174">
        <v>14.43192419376088</v>
      </c>
    </row>
    <row r="11493" spans="1:2">
      <c r="A11493" s="174">
        <v>1149</v>
      </c>
      <c r="B11493" s="174">
        <v>14.023567902639471</v>
      </c>
    </row>
    <row r="11494" spans="1:2">
      <c r="A11494" s="174">
        <v>1149.0999999999999</v>
      </c>
      <c r="B11494" s="174">
        <v>13.8263602371423</v>
      </c>
    </row>
    <row r="11495" spans="1:2">
      <c r="A11495" s="174">
        <v>1149.2</v>
      </c>
      <c r="B11495" s="174">
        <v>13.629152571645569</v>
      </c>
    </row>
    <row r="11496" spans="1:2">
      <c r="A11496" s="174">
        <v>1149.3</v>
      </c>
      <c r="B11496" s="174">
        <v>13.431944906148839</v>
      </c>
    </row>
    <row r="11497" spans="1:2">
      <c r="A11497" s="174">
        <v>1149.4000000000001</v>
      </c>
      <c r="B11497" s="174">
        <v>13.23473724065167</v>
      </c>
    </row>
    <row r="11498" spans="1:2">
      <c r="A11498" s="174">
        <v>1149.5</v>
      </c>
      <c r="B11498" s="174">
        <v>13.03752957515495</v>
      </c>
    </row>
    <row r="11499" spans="1:2">
      <c r="A11499" s="174">
        <v>1149.5999999999999</v>
      </c>
      <c r="B11499" s="174">
        <v>12.840321909657771</v>
      </c>
    </row>
    <row r="11500" spans="1:2">
      <c r="A11500" s="174">
        <v>1149.7</v>
      </c>
      <c r="B11500" s="174">
        <v>12.643114244161049</v>
      </c>
    </row>
    <row r="11501" spans="1:2">
      <c r="A11501" s="174">
        <v>1149.8</v>
      </c>
      <c r="B11501" s="174">
        <v>12.445906578664321</v>
      </c>
    </row>
    <row r="11502" spans="1:2">
      <c r="A11502" s="174">
        <v>1149.9000000000001</v>
      </c>
      <c r="B11502" s="174">
        <v>12.248698913167139</v>
      </c>
    </row>
    <row r="11503" spans="1:2">
      <c r="A11503" s="174">
        <v>1150</v>
      </c>
      <c r="B11503" s="174">
        <v>12.05149124767042</v>
      </c>
    </row>
    <row r="11504" spans="1:2">
      <c r="A11504" s="174">
        <v>1150.0999999999999</v>
      </c>
      <c r="B11504" s="174">
        <v>11.93565031870066</v>
      </c>
    </row>
    <row r="11505" spans="1:2">
      <c r="A11505" s="174">
        <v>1150.2</v>
      </c>
      <c r="B11505" s="174">
        <v>11.819809389731169</v>
      </c>
    </row>
    <row r="11506" spans="1:2">
      <c r="A11506" s="174">
        <v>1150.3</v>
      </c>
      <c r="B11506" s="174">
        <v>11.70396846076167</v>
      </c>
    </row>
    <row r="11507" spans="1:2">
      <c r="A11507" s="174">
        <v>1150.4000000000001</v>
      </c>
      <c r="B11507" s="174">
        <v>11.588127531791921</v>
      </c>
    </row>
    <row r="11508" spans="1:2">
      <c r="A11508" s="174">
        <v>1150.5</v>
      </c>
      <c r="B11508" s="174">
        <v>11.47228660282242</v>
      </c>
    </row>
    <row r="11509" spans="1:2">
      <c r="A11509" s="174">
        <v>1150.5999999999999</v>
      </c>
      <c r="B11509" s="174">
        <v>11.35644567385266</v>
      </c>
    </row>
    <row r="11510" spans="1:2">
      <c r="A11510" s="174">
        <v>1150.7</v>
      </c>
      <c r="B11510" s="174">
        <v>11.24060474488317</v>
      </c>
    </row>
    <row r="11511" spans="1:2">
      <c r="A11511" s="174">
        <v>1150.8</v>
      </c>
      <c r="B11511" s="174">
        <v>11.124763815913671</v>
      </c>
    </row>
    <row r="11512" spans="1:2">
      <c r="A11512" s="174">
        <v>1150.9000000000001</v>
      </c>
      <c r="B11512" s="174">
        <v>11.00892288694391</v>
      </c>
    </row>
    <row r="11513" spans="1:2">
      <c r="A11513" s="174">
        <v>1151</v>
      </c>
      <c r="B11513" s="174">
        <v>10.89308195797442</v>
      </c>
    </row>
    <row r="11514" spans="1:2">
      <c r="A11514" s="174">
        <v>1151.0999999999999</v>
      </c>
      <c r="B11514" s="174">
        <v>10.890820974114719</v>
      </c>
    </row>
    <row r="11515" spans="1:2">
      <c r="A11515" s="174">
        <v>1151.2</v>
      </c>
      <c r="B11515" s="174">
        <v>10.888559990255031</v>
      </c>
    </row>
    <row r="11516" spans="1:2">
      <c r="A11516" s="174">
        <v>1151.3</v>
      </c>
      <c r="B11516" s="174">
        <v>10.88629900639533</v>
      </c>
    </row>
    <row r="11517" spans="1:2">
      <c r="A11517" s="174">
        <v>1151.4000000000001</v>
      </c>
      <c r="B11517" s="174">
        <v>10.884038022535631</v>
      </c>
    </row>
    <row r="11518" spans="1:2">
      <c r="A11518" s="174">
        <v>1151.5</v>
      </c>
      <c r="B11518" s="174">
        <v>10.88177703867593</v>
      </c>
    </row>
    <row r="11519" spans="1:2">
      <c r="A11519" s="174">
        <v>1151.5999999999999</v>
      </c>
      <c r="B11519" s="174">
        <v>10.87951605481623</v>
      </c>
    </row>
    <row r="11520" spans="1:2">
      <c r="A11520" s="174">
        <v>1151.7</v>
      </c>
      <c r="B11520" s="174">
        <v>10.87725507095654</v>
      </c>
    </row>
    <row r="11521" spans="1:2">
      <c r="A11521" s="174">
        <v>1151.8</v>
      </c>
      <c r="B11521" s="174">
        <v>10.874994087096839</v>
      </c>
    </row>
    <row r="11522" spans="1:2">
      <c r="A11522" s="174">
        <v>1151.9000000000001</v>
      </c>
      <c r="B11522" s="174">
        <v>10.872733103237151</v>
      </c>
    </row>
    <row r="11523" spans="1:2">
      <c r="A11523" s="174">
        <v>1152</v>
      </c>
      <c r="B11523" s="174">
        <v>10.87047211937745</v>
      </c>
    </row>
    <row r="11524" spans="1:2">
      <c r="A11524" s="174">
        <v>1152.0999999999999</v>
      </c>
      <c r="B11524" s="174">
        <v>10.988976850075881</v>
      </c>
    </row>
    <row r="11525" spans="1:2">
      <c r="A11525" s="174">
        <v>1152.2</v>
      </c>
      <c r="B11525" s="174">
        <v>11.10748158077404</v>
      </c>
    </row>
    <row r="11526" spans="1:2">
      <c r="A11526" s="174">
        <v>1152.3</v>
      </c>
      <c r="B11526" s="174">
        <v>11.22598631147221</v>
      </c>
    </row>
    <row r="11527" spans="1:2">
      <c r="A11527" s="174">
        <v>1152.4000000000001</v>
      </c>
      <c r="B11527" s="174">
        <v>11.34449104217064</v>
      </c>
    </row>
    <row r="11528" spans="1:2">
      <c r="A11528" s="174">
        <v>1152.5</v>
      </c>
      <c r="B11528" s="174">
        <v>11.462995772868799</v>
      </c>
    </row>
    <row r="11529" spans="1:2">
      <c r="A11529" s="174">
        <v>1152.5999999999999</v>
      </c>
      <c r="B11529" s="174">
        <v>11.581500503567231</v>
      </c>
    </row>
    <row r="11530" spans="1:2">
      <c r="A11530" s="174">
        <v>1152.7</v>
      </c>
      <c r="B11530" s="174">
        <v>11.70000523426539</v>
      </c>
    </row>
    <row r="11531" spans="1:2">
      <c r="A11531" s="174">
        <v>1152.8</v>
      </c>
      <c r="B11531" s="174">
        <v>11.81850996496355</v>
      </c>
    </row>
    <row r="11532" spans="1:2">
      <c r="A11532" s="174">
        <v>1152.9000000000001</v>
      </c>
      <c r="B11532" s="174">
        <v>11.93701469566199</v>
      </c>
    </row>
    <row r="11533" spans="1:2">
      <c r="A11533" s="174">
        <v>1153</v>
      </c>
      <c r="B11533" s="174">
        <v>12.055519426360149</v>
      </c>
    </row>
    <row r="11534" spans="1:2">
      <c r="A11534" s="174">
        <v>1153.0999999999999</v>
      </c>
      <c r="B11534" s="174">
        <v>12.449598968025709</v>
      </c>
    </row>
    <row r="11535" spans="1:2">
      <c r="A11535" s="174">
        <v>1153.2</v>
      </c>
      <c r="B11535" s="174">
        <v>12.843678509690379</v>
      </c>
    </row>
    <row r="11536" spans="1:2">
      <c r="A11536" s="174">
        <v>1153.3</v>
      </c>
      <c r="B11536" s="174">
        <v>13.237758051355049</v>
      </c>
    </row>
    <row r="11537" spans="1:2">
      <c r="A11537" s="174">
        <v>1153.4000000000001</v>
      </c>
      <c r="B11537" s="174">
        <v>13.63183759302062</v>
      </c>
    </row>
    <row r="11538" spans="1:2">
      <c r="A11538" s="174">
        <v>1153.5</v>
      </c>
      <c r="B11538" s="174">
        <v>14.02591713468529</v>
      </c>
    </row>
    <row r="11539" spans="1:2">
      <c r="A11539" s="174">
        <v>1153.5999999999999</v>
      </c>
      <c r="B11539" s="174">
        <v>14.419996676350859</v>
      </c>
    </row>
    <row r="11540" spans="1:2">
      <c r="A11540" s="174">
        <v>1153.7</v>
      </c>
      <c r="B11540" s="174">
        <v>14.814076218015529</v>
      </c>
    </row>
    <row r="11541" spans="1:2">
      <c r="A11541" s="174">
        <v>1153.8</v>
      </c>
      <c r="B11541" s="174">
        <v>15.20815575968019</v>
      </c>
    </row>
    <row r="11542" spans="1:2">
      <c r="A11542" s="174">
        <v>1153.9000000000001</v>
      </c>
      <c r="B11542" s="174">
        <v>15.602235301345759</v>
      </c>
    </row>
    <row r="11543" spans="1:2">
      <c r="A11543" s="174">
        <v>1154</v>
      </c>
      <c r="B11543" s="174">
        <v>15.996314843010429</v>
      </c>
    </row>
    <row r="11544" spans="1:2">
      <c r="A11544" s="174">
        <v>1154.0999999999999</v>
      </c>
      <c r="B11544" s="174">
        <v>16.492000991237209</v>
      </c>
    </row>
    <row r="11545" spans="1:2">
      <c r="A11545" s="174">
        <v>1154.2</v>
      </c>
      <c r="B11545" s="174">
        <v>16.987687139462871</v>
      </c>
    </row>
    <row r="11546" spans="1:2">
      <c r="A11546" s="174">
        <v>1154.3</v>
      </c>
      <c r="B11546" s="174">
        <v>17.483373287688519</v>
      </c>
    </row>
    <row r="11547" spans="1:2">
      <c r="A11547" s="174">
        <v>1154.4000000000001</v>
      </c>
      <c r="B11547" s="174">
        <v>17.9790594359153</v>
      </c>
    </row>
    <row r="11548" spans="1:2">
      <c r="A11548" s="174">
        <v>1154.5</v>
      </c>
      <c r="B11548" s="174">
        <v>18.474745584140958</v>
      </c>
    </row>
    <row r="11549" spans="1:2">
      <c r="A11549" s="174">
        <v>1154.5999999999999</v>
      </c>
      <c r="B11549" s="174">
        <v>18.970431732367739</v>
      </c>
    </row>
    <row r="11550" spans="1:2">
      <c r="A11550" s="174">
        <v>1154.7</v>
      </c>
      <c r="B11550" s="174">
        <v>19.466117880593401</v>
      </c>
    </row>
    <row r="11551" spans="1:2">
      <c r="A11551" s="174">
        <v>1154.8</v>
      </c>
      <c r="B11551" s="174">
        <v>19.961804028819049</v>
      </c>
    </row>
    <row r="11552" spans="1:2">
      <c r="A11552" s="174">
        <v>1154.9000000000001</v>
      </c>
      <c r="B11552" s="174">
        <v>20.45749017704583</v>
      </c>
    </row>
    <row r="11553" spans="1:2">
      <c r="A11553" s="174">
        <v>1155</v>
      </c>
      <c r="B11553" s="174">
        <v>20.953176325271489</v>
      </c>
    </row>
    <row r="11554" spans="1:2">
      <c r="A11554" s="174">
        <v>1155.0999999999999</v>
      </c>
      <c r="B11554" s="174">
        <v>21.45723380827609</v>
      </c>
    </row>
    <row r="11555" spans="1:2">
      <c r="A11555" s="174">
        <v>1155.2</v>
      </c>
      <c r="B11555" s="174">
        <v>21.96129129127954</v>
      </c>
    </row>
    <row r="11556" spans="1:2">
      <c r="A11556" s="174">
        <v>1155.3</v>
      </c>
      <c r="B11556" s="174">
        <v>22.46534877428299</v>
      </c>
    </row>
    <row r="11557" spans="1:2">
      <c r="A11557" s="174">
        <v>1155.4000000000001</v>
      </c>
      <c r="B11557" s="174">
        <v>22.969406257287591</v>
      </c>
    </row>
    <row r="11558" spans="1:2">
      <c r="A11558" s="174">
        <v>1155.5</v>
      </c>
      <c r="B11558" s="174">
        <v>23.473463740291049</v>
      </c>
    </row>
    <row r="11559" spans="1:2">
      <c r="A11559" s="174">
        <v>1155.5999999999999</v>
      </c>
      <c r="B11559" s="174">
        <v>23.977521223295639</v>
      </c>
    </row>
    <row r="11560" spans="1:2">
      <c r="A11560" s="174">
        <v>1155.7</v>
      </c>
      <c r="B11560" s="174">
        <v>24.4815787062991</v>
      </c>
    </row>
    <row r="11561" spans="1:2">
      <c r="A11561" s="174">
        <v>1155.8</v>
      </c>
      <c r="B11561" s="174">
        <v>24.98563618930255</v>
      </c>
    </row>
    <row r="11562" spans="1:2">
      <c r="A11562" s="174">
        <v>1155.9000000000001</v>
      </c>
      <c r="B11562" s="174">
        <v>25.489693672307151</v>
      </c>
    </row>
    <row r="11563" spans="1:2">
      <c r="A11563" s="174">
        <v>1156</v>
      </c>
      <c r="B11563" s="174">
        <v>25.993751155310601</v>
      </c>
    </row>
    <row r="11564" spans="1:2">
      <c r="A11564" s="174">
        <v>1156.0999999999999</v>
      </c>
      <c r="B11564" s="174">
        <v>26.533202012897942</v>
      </c>
    </row>
    <row r="11565" spans="1:2">
      <c r="A11565" s="174">
        <v>1156.2</v>
      </c>
      <c r="B11565" s="174">
        <v>27.07265287048406</v>
      </c>
    </row>
    <row r="11566" spans="1:2">
      <c r="A11566" s="174">
        <v>1156.3</v>
      </c>
      <c r="B11566" s="174">
        <v>27.612103728070171</v>
      </c>
    </row>
    <row r="11567" spans="1:2">
      <c r="A11567" s="174">
        <v>1156.4000000000001</v>
      </c>
      <c r="B11567" s="174">
        <v>28.151554585657511</v>
      </c>
    </row>
    <row r="11568" spans="1:2">
      <c r="A11568" s="174">
        <v>1156.5</v>
      </c>
      <c r="B11568" s="174">
        <v>28.691005443243629</v>
      </c>
    </row>
    <row r="11569" spans="1:2">
      <c r="A11569" s="174">
        <v>1156.5999999999999</v>
      </c>
      <c r="B11569" s="174">
        <v>29.230456300830969</v>
      </c>
    </row>
    <row r="11570" spans="1:2">
      <c r="A11570" s="174">
        <v>1156.7</v>
      </c>
      <c r="B11570" s="174">
        <v>29.769907158417091</v>
      </c>
    </row>
    <row r="11571" spans="1:2">
      <c r="A11571" s="174">
        <v>1156.8</v>
      </c>
      <c r="B11571" s="174">
        <v>30.309358016003198</v>
      </c>
    </row>
    <row r="11572" spans="1:2">
      <c r="A11572" s="174">
        <v>1156.9000000000001</v>
      </c>
      <c r="B11572" s="174">
        <v>30.848808873590549</v>
      </c>
    </row>
    <row r="11573" spans="1:2">
      <c r="A11573" s="174">
        <v>1157</v>
      </c>
      <c r="B11573" s="174">
        <v>31.38825973117666</v>
      </c>
    </row>
    <row r="11574" spans="1:2">
      <c r="A11574" s="174">
        <v>1157.0999999999999</v>
      </c>
      <c r="B11574" s="174">
        <v>31.66489656083478</v>
      </c>
    </row>
    <row r="11575" spans="1:2">
      <c r="A11575" s="174">
        <v>1157.2</v>
      </c>
      <c r="B11575" s="174">
        <v>31.941533390492271</v>
      </c>
    </row>
    <row r="11576" spans="1:2">
      <c r="A11576" s="174">
        <v>1157.3</v>
      </c>
      <c r="B11576" s="174">
        <v>32.218170220149759</v>
      </c>
    </row>
    <row r="11577" spans="1:2">
      <c r="A11577" s="174">
        <v>1157.4000000000001</v>
      </c>
      <c r="B11577" s="174">
        <v>32.494807049807882</v>
      </c>
    </row>
    <row r="11578" spans="1:2">
      <c r="A11578" s="174">
        <v>1157.5</v>
      </c>
      <c r="B11578" s="174">
        <v>32.771443879465373</v>
      </c>
    </row>
    <row r="11579" spans="1:2">
      <c r="A11579" s="174">
        <v>1157.5999999999999</v>
      </c>
      <c r="B11579" s="174">
        <v>33.048080709123489</v>
      </c>
    </row>
    <row r="11580" spans="1:2">
      <c r="A11580" s="174">
        <v>1157.7</v>
      </c>
      <c r="B11580" s="174">
        <v>33.32471753878098</v>
      </c>
    </row>
    <row r="11581" spans="1:2">
      <c r="A11581" s="174">
        <v>1157.8</v>
      </c>
      <c r="B11581" s="174">
        <v>33.601354368438471</v>
      </c>
    </row>
    <row r="11582" spans="1:2">
      <c r="A11582" s="174">
        <v>1157.9000000000001</v>
      </c>
      <c r="B11582" s="174">
        <v>33.877991198096588</v>
      </c>
    </row>
    <row r="11583" spans="1:2">
      <c r="A11583" s="174">
        <v>1158</v>
      </c>
      <c r="B11583" s="174">
        <v>34.154628027754079</v>
      </c>
    </row>
    <row r="11584" spans="1:2">
      <c r="A11584" s="174">
        <v>1158.0999999999999</v>
      </c>
      <c r="B11584" s="174">
        <v>34.40541707295538</v>
      </c>
    </row>
    <row r="11585" spans="1:2">
      <c r="A11585" s="174">
        <v>1158.2</v>
      </c>
      <c r="B11585" s="174">
        <v>34.656206118156113</v>
      </c>
    </row>
    <row r="11586" spans="1:2">
      <c r="A11586" s="174">
        <v>1158.3</v>
      </c>
      <c r="B11586" s="174">
        <v>34.906995163356832</v>
      </c>
    </row>
    <row r="11587" spans="1:2">
      <c r="A11587" s="174">
        <v>1158.4000000000001</v>
      </c>
      <c r="B11587" s="174">
        <v>35.157784208558127</v>
      </c>
    </row>
    <row r="11588" spans="1:2">
      <c r="A11588" s="174">
        <v>1158.5</v>
      </c>
      <c r="B11588" s="174">
        <v>35.40857325375886</v>
      </c>
    </row>
    <row r="11589" spans="1:2">
      <c r="A11589" s="174">
        <v>1158.5999999999999</v>
      </c>
      <c r="B11589" s="174">
        <v>35.659362298960161</v>
      </c>
    </row>
    <row r="11590" spans="1:2">
      <c r="A11590" s="174">
        <v>1158.7</v>
      </c>
      <c r="B11590" s="174">
        <v>35.910151344160887</v>
      </c>
    </row>
    <row r="11591" spans="1:2">
      <c r="A11591" s="174">
        <v>1158.8</v>
      </c>
      <c r="B11591" s="174">
        <v>36.160940389361613</v>
      </c>
    </row>
    <row r="11592" spans="1:2">
      <c r="A11592" s="174">
        <v>1158.9000000000001</v>
      </c>
      <c r="B11592" s="174">
        <v>36.411729434562908</v>
      </c>
    </row>
    <row r="11593" spans="1:2">
      <c r="A11593" s="174">
        <v>1159</v>
      </c>
      <c r="B11593" s="174">
        <v>36.662518479763641</v>
      </c>
    </row>
    <row r="11594" spans="1:2">
      <c r="A11594" s="174">
        <v>1159.0999999999999</v>
      </c>
      <c r="B11594" s="174">
        <v>37.100580595884438</v>
      </c>
    </row>
    <row r="11595" spans="1:2">
      <c r="A11595" s="174">
        <v>1159.2</v>
      </c>
      <c r="B11595" s="174">
        <v>37.538642712004247</v>
      </c>
    </row>
    <row r="11596" spans="1:2">
      <c r="A11596" s="174">
        <v>1159.3</v>
      </c>
      <c r="B11596" s="174">
        <v>37.976704828124063</v>
      </c>
    </row>
    <row r="11597" spans="1:2">
      <c r="A11597" s="174">
        <v>1159.4000000000001</v>
      </c>
      <c r="B11597" s="174">
        <v>38.414766944244867</v>
      </c>
    </row>
    <row r="11598" spans="1:2">
      <c r="A11598" s="174">
        <v>1159.5</v>
      </c>
      <c r="B11598" s="174">
        <v>38.852829060364677</v>
      </c>
    </row>
    <row r="11599" spans="1:2">
      <c r="A11599" s="174">
        <v>1159.5999999999999</v>
      </c>
      <c r="B11599" s="174">
        <v>39.290891176485481</v>
      </c>
    </row>
    <row r="11600" spans="1:2">
      <c r="A11600" s="174">
        <v>1159.7</v>
      </c>
      <c r="B11600" s="174">
        <v>39.72895329260529</v>
      </c>
    </row>
    <row r="11601" spans="1:2">
      <c r="A11601" s="174">
        <v>1159.8</v>
      </c>
      <c r="B11601" s="174">
        <v>40.167015408725099</v>
      </c>
    </row>
    <row r="11602" spans="1:2">
      <c r="A11602" s="174">
        <v>1159.9000000000001</v>
      </c>
      <c r="B11602" s="174">
        <v>40.605077524845903</v>
      </c>
    </row>
    <row r="11603" spans="1:2">
      <c r="A11603" s="174">
        <v>1160</v>
      </c>
      <c r="B11603" s="174">
        <v>41.043139640965713</v>
      </c>
    </row>
    <row r="11604" spans="1:2">
      <c r="A11604" s="174">
        <v>1160.0999999999999</v>
      </c>
      <c r="B11604" s="174">
        <v>41.254707340370707</v>
      </c>
    </row>
    <row r="11605" spans="1:2">
      <c r="A11605" s="174">
        <v>1160.2</v>
      </c>
      <c r="B11605" s="174">
        <v>41.466275039775219</v>
      </c>
    </row>
    <row r="11606" spans="1:2">
      <c r="A11606" s="174">
        <v>1160.3</v>
      </c>
      <c r="B11606" s="174">
        <v>41.677842739179717</v>
      </c>
    </row>
    <row r="11607" spans="1:2">
      <c r="A11607" s="174">
        <v>1160.4000000000001</v>
      </c>
      <c r="B11607" s="174">
        <v>41.889410438584719</v>
      </c>
    </row>
    <row r="11608" spans="1:2">
      <c r="A11608" s="174">
        <v>1160.5</v>
      </c>
      <c r="B11608" s="174">
        <v>42.10097813798923</v>
      </c>
    </row>
    <row r="11609" spans="1:2">
      <c r="A11609" s="174">
        <v>1160.5999999999999</v>
      </c>
      <c r="B11609" s="174">
        <v>42.312545837394232</v>
      </c>
    </row>
    <row r="11610" spans="1:2">
      <c r="A11610" s="174">
        <v>1160.7</v>
      </c>
      <c r="B11610" s="174">
        <v>42.524113536798737</v>
      </c>
    </row>
    <row r="11611" spans="1:2">
      <c r="A11611" s="174">
        <v>1160.8</v>
      </c>
      <c r="B11611" s="174">
        <v>42.735681236203241</v>
      </c>
    </row>
    <row r="11612" spans="1:2">
      <c r="A11612" s="174">
        <v>1160.9000000000001</v>
      </c>
      <c r="B11612" s="174">
        <v>42.947248935608243</v>
      </c>
    </row>
    <row r="11613" spans="1:2">
      <c r="A11613" s="174">
        <v>1161</v>
      </c>
      <c r="B11613" s="174">
        <v>43.158816635012748</v>
      </c>
    </row>
    <row r="11614" spans="1:2">
      <c r="A11614" s="174">
        <v>1161.0999999999999</v>
      </c>
      <c r="B11614" s="174">
        <v>43.497529656256489</v>
      </c>
    </row>
    <row r="11615" spans="1:2">
      <c r="A11615" s="174">
        <v>1161.2</v>
      </c>
      <c r="B11615" s="174">
        <v>43.836242677499463</v>
      </c>
    </row>
    <row r="11616" spans="1:2">
      <c r="A11616" s="174">
        <v>1161.3</v>
      </c>
      <c r="B11616" s="174">
        <v>44.174955698742437</v>
      </c>
    </row>
    <row r="11617" spans="1:2">
      <c r="A11617" s="174">
        <v>1161.4000000000001</v>
      </c>
      <c r="B11617" s="174">
        <v>44.513668719986192</v>
      </c>
    </row>
    <row r="11618" spans="1:2">
      <c r="A11618" s="174">
        <v>1161.5</v>
      </c>
      <c r="B11618" s="174">
        <v>44.852381741229152</v>
      </c>
    </row>
    <row r="11619" spans="1:2">
      <c r="A11619" s="174">
        <v>1161.5999999999999</v>
      </c>
      <c r="B11619" s="174">
        <v>45.1910947624729</v>
      </c>
    </row>
    <row r="11620" spans="1:2">
      <c r="A11620" s="174">
        <v>1161.7</v>
      </c>
      <c r="B11620" s="174">
        <v>45.529807783715867</v>
      </c>
    </row>
    <row r="11621" spans="1:2">
      <c r="A11621" s="174">
        <v>1161.8</v>
      </c>
      <c r="B11621" s="174">
        <v>45.868520804958848</v>
      </c>
    </row>
    <row r="11622" spans="1:2">
      <c r="A11622" s="174">
        <v>1161.9000000000001</v>
      </c>
      <c r="B11622" s="174">
        <v>46.207233826202589</v>
      </c>
    </row>
    <row r="11623" spans="1:2">
      <c r="A11623" s="174">
        <v>1162</v>
      </c>
      <c r="B11623" s="174">
        <v>46.545946847445563</v>
      </c>
    </row>
    <row r="11624" spans="1:2">
      <c r="A11624" s="174">
        <v>1162.0999999999999</v>
      </c>
      <c r="B11624" s="174">
        <v>46.788141652441212</v>
      </c>
    </row>
    <row r="11625" spans="1:2">
      <c r="A11625" s="174">
        <v>1162.2</v>
      </c>
      <c r="B11625" s="174">
        <v>47.030336457436313</v>
      </c>
    </row>
    <row r="11626" spans="1:2">
      <c r="A11626" s="174">
        <v>1162.3</v>
      </c>
      <c r="B11626" s="174">
        <v>47.2725312624314</v>
      </c>
    </row>
    <row r="11627" spans="1:2">
      <c r="A11627" s="174">
        <v>1162.4000000000001</v>
      </c>
      <c r="B11627" s="174">
        <v>47.514726067427048</v>
      </c>
    </row>
    <row r="11628" spans="1:2">
      <c r="A11628" s="174">
        <v>1162.5</v>
      </c>
      <c r="B11628" s="174">
        <v>47.756920872422143</v>
      </c>
    </row>
    <row r="11629" spans="1:2">
      <c r="A11629" s="174">
        <v>1162.5999999999999</v>
      </c>
      <c r="B11629" s="174">
        <v>47.999115677417791</v>
      </c>
    </row>
    <row r="11630" spans="1:2">
      <c r="A11630" s="174">
        <v>1162.7</v>
      </c>
      <c r="B11630" s="174">
        <v>48.241310482412892</v>
      </c>
    </row>
    <row r="11631" spans="1:2">
      <c r="A11631" s="174">
        <v>1162.8</v>
      </c>
      <c r="B11631" s="174">
        <v>48.483505287407979</v>
      </c>
    </row>
    <row r="11632" spans="1:2">
      <c r="A11632" s="174">
        <v>1162.9000000000001</v>
      </c>
      <c r="B11632" s="174">
        <v>48.725700092403628</v>
      </c>
    </row>
    <row r="11633" spans="1:2">
      <c r="A11633" s="174">
        <v>1163</v>
      </c>
      <c r="B11633" s="174">
        <v>48.967894897398722</v>
      </c>
    </row>
    <row r="11634" spans="1:2">
      <c r="A11634" s="174">
        <v>1163.0999999999999</v>
      </c>
      <c r="B11634" s="174">
        <v>49.352093796553447</v>
      </c>
    </row>
    <row r="11635" spans="1:2">
      <c r="A11635" s="174">
        <v>1163.2</v>
      </c>
      <c r="B11635" s="174">
        <v>49.736292695707313</v>
      </c>
    </row>
    <row r="11636" spans="1:2">
      <c r="A11636" s="174">
        <v>1163.3</v>
      </c>
      <c r="B11636" s="174">
        <v>50.120491594861157</v>
      </c>
    </row>
    <row r="11637" spans="1:2">
      <c r="A11637" s="174">
        <v>1163.4000000000001</v>
      </c>
      <c r="B11637" s="174">
        <v>50.504690494015897</v>
      </c>
    </row>
    <row r="11638" spans="1:2">
      <c r="A11638" s="174">
        <v>1163.5</v>
      </c>
      <c r="B11638" s="174">
        <v>50.888889393169748</v>
      </c>
    </row>
    <row r="11639" spans="1:2">
      <c r="A11639" s="174">
        <v>1163.5999999999999</v>
      </c>
      <c r="B11639" s="174">
        <v>51.273088292324481</v>
      </c>
    </row>
    <row r="11640" spans="1:2">
      <c r="A11640" s="174">
        <v>1163.7</v>
      </c>
      <c r="B11640" s="174">
        <v>51.657287191478339</v>
      </c>
    </row>
    <row r="11641" spans="1:2">
      <c r="A11641" s="174">
        <v>1163.8</v>
      </c>
      <c r="B11641" s="174">
        <v>52.041486090632198</v>
      </c>
    </row>
    <row r="11642" spans="1:2">
      <c r="A11642" s="174">
        <v>1163.9000000000001</v>
      </c>
      <c r="B11642" s="174">
        <v>52.425684989786923</v>
      </c>
    </row>
    <row r="11643" spans="1:2">
      <c r="A11643" s="174">
        <v>1164</v>
      </c>
      <c r="B11643" s="174">
        <v>52.809883888940782</v>
      </c>
    </row>
    <row r="11644" spans="1:2">
      <c r="A11644" s="174">
        <v>1164.0999999999999</v>
      </c>
      <c r="B11644" s="174">
        <v>52.900398341317668</v>
      </c>
    </row>
    <row r="11645" spans="1:2">
      <c r="A11645" s="174">
        <v>1164.2</v>
      </c>
      <c r="B11645" s="174">
        <v>52.990912793694363</v>
      </c>
    </row>
    <row r="11646" spans="1:2">
      <c r="A11646" s="174">
        <v>1164.3</v>
      </c>
      <c r="B11646" s="174">
        <v>53.081427246071037</v>
      </c>
    </row>
    <row r="11647" spans="1:2">
      <c r="A11647" s="174">
        <v>1164.4000000000001</v>
      </c>
      <c r="B11647" s="174">
        <v>53.171941698447931</v>
      </c>
    </row>
    <row r="11648" spans="1:2">
      <c r="A11648" s="174">
        <v>1164.5</v>
      </c>
      <c r="B11648" s="174">
        <v>53.262456150824619</v>
      </c>
    </row>
    <row r="11649" spans="1:2">
      <c r="A11649" s="174">
        <v>1164.5999999999999</v>
      </c>
      <c r="B11649" s="174">
        <v>53.352970603201513</v>
      </c>
    </row>
    <row r="11650" spans="1:2">
      <c r="A11650" s="174">
        <v>1164.7</v>
      </c>
      <c r="B11650" s="174">
        <v>53.443485055578194</v>
      </c>
    </row>
    <row r="11651" spans="1:2">
      <c r="A11651" s="174">
        <v>1164.8</v>
      </c>
      <c r="B11651" s="174">
        <v>53.533999507954867</v>
      </c>
    </row>
    <row r="11652" spans="1:2">
      <c r="A11652" s="174">
        <v>1164.9000000000001</v>
      </c>
      <c r="B11652" s="174">
        <v>53.624513960331761</v>
      </c>
    </row>
    <row r="11653" spans="1:2">
      <c r="A11653" s="174">
        <v>1165</v>
      </c>
      <c r="B11653" s="174">
        <v>53.715028412708449</v>
      </c>
    </row>
    <row r="11654" spans="1:2">
      <c r="A11654" s="174">
        <v>1165.0999999999999</v>
      </c>
      <c r="B11654" s="174">
        <v>53.876782545170357</v>
      </c>
    </row>
    <row r="11655" spans="1:2">
      <c r="A11655" s="174">
        <v>1165.2</v>
      </c>
      <c r="B11655" s="174">
        <v>54.038536677631917</v>
      </c>
    </row>
    <row r="11656" spans="1:2">
      <c r="A11656" s="174">
        <v>1165.3</v>
      </c>
      <c r="B11656" s="174">
        <v>54.200290810093463</v>
      </c>
    </row>
    <row r="11657" spans="1:2">
      <c r="A11657" s="174">
        <v>1165.4000000000001</v>
      </c>
      <c r="B11657" s="174">
        <v>54.362044942555379</v>
      </c>
    </row>
    <row r="11658" spans="1:2">
      <c r="A11658" s="174">
        <v>1165.5</v>
      </c>
      <c r="B11658" s="174">
        <v>54.523799075016917</v>
      </c>
    </row>
    <row r="11659" spans="1:2">
      <c r="A11659" s="174">
        <v>1165.5999999999999</v>
      </c>
      <c r="B11659" s="174">
        <v>54.685553207478847</v>
      </c>
    </row>
    <row r="11660" spans="1:2">
      <c r="A11660" s="174">
        <v>1165.7</v>
      </c>
      <c r="B11660" s="174">
        <v>54.847307339940393</v>
      </c>
    </row>
    <row r="11661" spans="1:2">
      <c r="A11661" s="174">
        <v>1165.8</v>
      </c>
      <c r="B11661" s="174">
        <v>55.009061472401939</v>
      </c>
    </row>
    <row r="11662" spans="1:2">
      <c r="A11662" s="174">
        <v>1165.9000000000001</v>
      </c>
      <c r="B11662" s="174">
        <v>55.170815604863861</v>
      </c>
    </row>
    <row r="11663" spans="1:2">
      <c r="A11663" s="174">
        <v>1166</v>
      </c>
      <c r="B11663" s="174">
        <v>55.332569737325407</v>
      </c>
    </row>
    <row r="11664" spans="1:2">
      <c r="A11664" s="174">
        <v>1166.0999999999999</v>
      </c>
      <c r="B11664" s="174">
        <v>55.56037593450872</v>
      </c>
    </row>
    <row r="11665" spans="1:2">
      <c r="A11665" s="174">
        <v>1166.2</v>
      </c>
      <c r="B11665" s="174">
        <v>55.788182131691521</v>
      </c>
    </row>
    <row r="11666" spans="1:2">
      <c r="A11666" s="174">
        <v>1166.3</v>
      </c>
      <c r="B11666" s="174">
        <v>56.015988328874307</v>
      </c>
    </row>
    <row r="11667" spans="1:2">
      <c r="A11667" s="174">
        <v>1166.4000000000001</v>
      </c>
      <c r="B11667" s="174">
        <v>56.243794526057627</v>
      </c>
    </row>
    <row r="11668" spans="1:2">
      <c r="A11668" s="174">
        <v>1166.5</v>
      </c>
      <c r="B11668" s="174">
        <v>56.471600723240428</v>
      </c>
    </row>
    <row r="11669" spans="1:2">
      <c r="A11669" s="174">
        <v>1166.5999999999999</v>
      </c>
      <c r="B11669" s="174">
        <v>56.699406920423741</v>
      </c>
    </row>
    <row r="11670" spans="1:2">
      <c r="A11670" s="174">
        <v>1166.7</v>
      </c>
      <c r="B11670" s="174">
        <v>56.927213117606541</v>
      </c>
    </row>
    <row r="11671" spans="1:2">
      <c r="A11671" s="174">
        <v>1166.8</v>
      </c>
      <c r="B11671" s="174">
        <v>57.155019314789342</v>
      </c>
    </row>
    <row r="11672" spans="1:2">
      <c r="A11672" s="174">
        <v>1166.9000000000001</v>
      </c>
      <c r="B11672" s="174">
        <v>57.382825511972648</v>
      </c>
    </row>
    <row r="11673" spans="1:2">
      <c r="A11673" s="174">
        <v>1167</v>
      </c>
      <c r="B11673" s="174">
        <v>57.610631709155449</v>
      </c>
    </row>
    <row r="11674" spans="1:2">
      <c r="A11674" s="174">
        <v>1167.0999999999999</v>
      </c>
      <c r="B11674" s="174">
        <v>57.865885040121583</v>
      </c>
    </row>
    <row r="11675" spans="1:2">
      <c r="A11675" s="174">
        <v>1167.2</v>
      </c>
      <c r="B11675" s="174">
        <v>58.121138371087142</v>
      </c>
    </row>
    <row r="11676" spans="1:2">
      <c r="A11676" s="174">
        <v>1167.3</v>
      </c>
      <c r="B11676" s="174">
        <v>58.3763917020527</v>
      </c>
    </row>
    <row r="11677" spans="1:2">
      <c r="A11677" s="174">
        <v>1167.4000000000001</v>
      </c>
      <c r="B11677" s="174">
        <v>58.631645033018827</v>
      </c>
    </row>
    <row r="11678" spans="1:2">
      <c r="A11678" s="174">
        <v>1167.5</v>
      </c>
      <c r="B11678" s="174">
        <v>58.886898363984393</v>
      </c>
    </row>
    <row r="11679" spans="1:2">
      <c r="A11679" s="174">
        <v>1167.5999999999999</v>
      </c>
      <c r="B11679" s="174">
        <v>59.142151694950527</v>
      </c>
    </row>
    <row r="11680" spans="1:2">
      <c r="A11680" s="174">
        <v>1167.7</v>
      </c>
      <c r="B11680" s="174">
        <v>59.397405025916093</v>
      </c>
    </row>
    <row r="11681" spans="1:2">
      <c r="A11681" s="174">
        <v>1167.8</v>
      </c>
      <c r="B11681" s="174">
        <v>59.652658356881638</v>
      </c>
    </row>
    <row r="11682" spans="1:2">
      <c r="A11682" s="174">
        <v>1167.9000000000001</v>
      </c>
      <c r="B11682" s="174">
        <v>59.907911687847779</v>
      </c>
    </row>
    <row r="11683" spans="1:2">
      <c r="A11683" s="174">
        <v>1168</v>
      </c>
      <c r="B11683" s="174">
        <v>60.163165018813338</v>
      </c>
    </row>
    <row r="11684" spans="1:2">
      <c r="A11684" s="174">
        <v>1168.0999999999999</v>
      </c>
      <c r="B11684" s="174">
        <v>60.391370260160038</v>
      </c>
    </row>
    <row r="11685" spans="1:2">
      <c r="A11685" s="174">
        <v>1168.2</v>
      </c>
      <c r="B11685" s="174">
        <v>60.619575501506233</v>
      </c>
    </row>
    <row r="11686" spans="1:2">
      <c r="A11686" s="174">
        <v>1168.3</v>
      </c>
      <c r="B11686" s="174">
        <v>60.847780742852407</v>
      </c>
    </row>
    <row r="11687" spans="1:2">
      <c r="A11687" s="174">
        <v>1168.4000000000001</v>
      </c>
      <c r="B11687" s="174">
        <v>61.075985984199107</v>
      </c>
    </row>
    <row r="11688" spans="1:2">
      <c r="A11688" s="174">
        <v>1168.5</v>
      </c>
      <c r="B11688" s="174">
        <v>61.304191225545303</v>
      </c>
    </row>
    <row r="11689" spans="1:2">
      <c r="A11689" s="174">
        <v>1168.5999999999999</v>
      </c>
      <c r="B11689" s="174">
        <v>61.532396466892003</v>
      </c>
    </row>
    <row r="11690" spans="1:2">
      <c r="A11690" s="174">
        <v>1168.7</v>
      </c>
      <c r="B11690" s="174">
        <v>61.760601708238177</v>
      </c>
    </row>
    <row r="11691" spans="1:2">
      <c r="A11691" s="174">
        <v>1168.8</v>
      </c>
      <c r="B11691" s="174">
        <v>61.988806949584372</v>
      </c>
    </row>
    <row r="11692" spans="1:2">
      <c r="A11692" s="174">
        <v>1168.9000000000001</v>
      </c>
      <c r="B11692" s="174">
        <v>62.217012190931072</v>
      </c>
    </row>
    <row r="11693" spans="1:2">
      <c r="A11693" s="174">
        <v>1169</v>
      </c>
      <c r="B11693" s="174">
        <v>62.445217432277261</v>
      </c>
    </row>
    <row r="11694" spans="1:2">
      <c r="A11694" s="174">
        <v>1169.0999999999999</v>
      </c>
      <c r="B11694" s="174">
        <v>62.368953751510489</v>
      </c>
    </row>
    <row r="11695" spans="1:2">
      <c r="A11695" s="174">
        <v>1169.2</v>
      </c>
      <c r="B11695" s="174">
        <v>62.292690070743888</v>
      </c>
    </row>
    <row r="11696" spans="1:2">
      <c r="A11696" s="174">
        <v>1169.3</v>
      </c>
      <c r="B11696" s="174">
        <v>62.216426389977293</v>
      </c>
    </row>
    <row r="11697" spans="1:2">
      <c r="A11697" s="174">
        <v>1169.4000000000001</v>
      </c>
      <c r="B11697" s="174">
        <v>62.140162709210507</v>
      </c>
    </row>
    <row r="11698" spans="1:2">
      <c r="A11698" s="174">
        <v>1169.5</v>
      </c>
      <c r="B11698" s="174">
        <v>62.063899028443913</v>
      </c>
    </row>
    <row r="11699" spans="1:2">
      <c r="A11699" s="174">
        <v>1169.5999999999999</v>
      </c>
      <c r="B11699" s="174">
        <v>61.987635347677127</v>
      </c>
    </row>
    <row r="11700" spans="1:2">
      <c r="A11700" s="174">
        <v>1169.7</v>
      </c>
      <c r="B11700" s="174">
        <v>61.911371666910533</v>
      </c>
    </row>
    <row r="11701" spans="1:2">
      <c r="A11701" s="174">
        <v>1169.8</v>
      </c>
      <c r="B11701" s="174">
        <v>61.835107986143932</v>
      </c>
    </row>
    <row r="11702" spans="1:2">
      <c r="A11702" s="174">
        <v>1169.9000000000001</v>
      </c>
      <c r="B11702" s="174">
        <v>61.75884430537716</v>
      </c>
    </row>
    <row r="11703" spans="1:2">
      <c r="A11703" s="174">
        <v>1170</v>
      </c>
      <c r="B11703" s="174">
        <v>61.682580624610559</v>
      </c>
    </row>
    <row r="11704" spans="1:2">
      <c r="A11704" s="174">
        <v>1170.0999999999999</v>
      </c>
      <c r="B11704" s="174">
        <v>61.898754644285837</v>
      </c>
    </row>
    <row r="11705" spans="1:2">
      <c r="A11705" s="174">
        <v>1170.2</v>
      </c>
      <c r="B11705" s="174">
        <v>62.11492866396064</v>
      </c>
    </row>
    <row r="11706" spans="1:2">
      <c r="A11706" s="174">
        <v>1170.3</v>
      </c>
      <c r="B11706" s="174">
        <v>62.331102683635443</v>
      </c>
    </row>
    <row r="11707" spans="1:2">
      <c r="A11707" s="174">
        <v>1170.4000000000001</v>
      </c>
      <c r="B11707" s="174">
        <v>62.547276703310729</v>
      </c>
    </row>
    <row r="11708" spans="1:2">
      <c r="A11708" s="174">
        <v>1170.5</v>
      </c>
      <c r="B11708" s="174">
        <v>62.763450722985517</v>
      </c>
    </row>
    <row r="11709" spans="1:2">
      <c r="A11709" s="174">
        <v>1170.5999999999999</v>
      </c>
      <c r="B11709" s="174">
        <v>62.97962474266081</v>
      </c>
    </row>
    <row r="11710" spans="1:2">
      <c r="A11710" s="174">
        <v>1170.7</v>
      </c>
      <c r="B11710" s="174">
        <v>63.195798762335613</v>
      </c>
    </row>
    <row r="11711" spans="1:2">
      <c r="A11711" s="174">
        <v>1170.8</v>
      </c>
      <c r="B11711" s="174">
        <v>63.411972782010409</v>
      </c>
    </row>
    <row r="11712" spans="1:2">
      <c r="A11712" s="174">
        <v>1170.9000000000001</v>
      </c>
      <c r="B11712" s="174">
        <v>63.628146801685688</v>
      </c>
    </row>
    <row r="11713" spans="1:2">
      <c r="A11713" s="174">
        <v>1171</v>
      </c>
      <c r="B11713" s="174">
        <v>63.84432082136049</v>
      </c>
    </row>
    <row r="11714" spans="1:2">
      <c r="A11714" s="174">
        <v>1171.0999999999999</v>
      </c>
      <c r="B11714" s="174">
        <v>64.054061082247102</v>
      </c>
    </row>
    <row r="11715" spans="1:2">
      <c r="A11715" s="174">
        <v>1171.2</v>
      </c>
      <c r="B11715" s="174">
        <v>64.263801343133252</v>
      </c>
    </row>
    <row r="11716" spans="1:2">
      <c r="A11716" s="174">
        <v>1171.3</v>
      </c>
      <c r="B11716" s="174">
        <v>64.473541604019388</v>
      </c>
    </row>
    <row r="11717" spans="1:2">
      <c r="A11717" s="174">
        <v>1171.4000000000001</v>
      </c>
      <c r="B11717" s="174">
        <v>64.683281864906007</v>
      </c>
    </row>
    <row r="11718" spans="1:2">
      <c r="A11718" s="174">
        <v>1171.5</v>
      </c>
      <c r="B11718" s="174">
        <v>64.893022125792143</v>
      </c>
    </row>
    <row r="11719" spans="1:2">
      <c r="A11719" s="174">
        <v>1171.5999999999999</v>
      </c>
      <c r="B11719" s="174">
        <v>65.102762386678762</v>
      </c>
    </row>
    <row r="11720" spans="1:2">
      <c r="A11720" s="174">
        <v>1171.7</v>
      </c>
      <c r="B11720" s="174">
        <v>65.312502647564898</v>
      </c>
    </row>
    <row r="11721" spans="1:2">
      <c r="A11721" s="174">
        <v>1171.8</v>
      </c>
      <c r="B11721" s="174">
        <v>65.522242908451034</v>
      </c>
    </row>
    <row r="11722" spans="1:2">
      <c r="A11722" s="174">
        <v>1171.9000000000001</v>
      </c>
      <c r="B11722" s="174">
        <v>65.731983169337653</v>
      </c>
    </row>
    <row r="11723" spans="1:2">
      <c r="A11723" s="174">
        <v>1172</v>
      </c>
      <c r="B11723" s="174">
        <v>65.941723430223789</v>
      </c>
    </row>
    <row r="11724" spans="1:2">
      <c r="A11724" s="174">
        <v>1172.0999999999999</v>
      </c>
      <c r="B11724" s="174">
        <v>65.893982254679599</v>
      </c>
    </row>
    <row r="11725" spans="1:2">
      <c r="A11725" s="174">
        <v>1172.2</v>
      </c>
      <c r="B11725" s="174">
        <v>65.846241079135524</v>
      </c>
    </row>
    <row r="11726" spans="1:2">
      <c r="A11726" s="174">
        <v>1172.3</v>
      </c>
      <c r="B11726" s="174">
        <v>65.798499903591448</v>
      </c>
    </row>
    <row r="11727" spans="1:2">
      <c r="A11727" s="174">
        <v>1172.4000000000001</v>
      </c>
      <c r="B11727" s="174">
        <v>65.750758728047259</v>
      </c>
    </row>
    <row r="11728" spans="1:2">
      <c r="A11728" s="174">
        <v>1172.5</v>
      </c>
      <c r="B11728" s="174">
        <v>65.703017552503184</v>
      </c>
    </row>
    <row r="11729" spans="1:2">
      <c r="A11729" s="174">
        <v>1172.5999999999999</v>
      </c>
      <c r="B11729" s="174">
        <v>65.655276376958994</v>
      </c>
    </row>
    <row r="11730" spans="1:2">
      <c r="A11730" s="174">
        <v>1172.7</v>
      </c>
      <c r="B11730" s="174">
        <v>65.607535201414905</v>
      </c>
    </row>
    <row r="11731" spans="1:2">
      <c r="A11731" s="174">
        <v>1172.8</v>
      </c>
      <c r="B11731" s="174">
        <v>65.559794025870829</v>
      </c>
    </row>
    <row r="11732" spans="1:2">
      <c r="A11732" s="174">
        <v>1172.9000000000001</v>
      </c>
      <c r="B11732" s="174">
        <v>65.51205285032664</v>
      </c>
    </row>
    <row r="11733" spans="1:2">
      <c r="A11733" s="174">
        <v>1173</v>
      </c>
      <c r="B11733" s="174">
        <v>65.464311674782564</v>
      </c>
    </row>
    <row r="11734" spans="1:2">
      <c r="A11734" s="174">
        <v>1173.0999999999999</v>
      </c>
      <c r="B11734" s="174">
        <v>65.686899913596648</v>
      </c>
    </row>
    <row r="11735" spans="1:2">
      <c r="A11735" s="174">
        <v>1173.2</v>
      </c>
      <c r="B11735" s="174">
        <v>65.909488152410233</v>
      </c>
    </row>
    <row r="11736" spans="1:2">
      <c r="A11736" s="174">
        <v>1173.3</v>
      </c>
      <c r="B11736" s="174">
        <v>66.132076391223819</v>
      </c>
    </row>
    <row r="11737" spans="1:2">
      <c r="A11737" s="174">
        <v>1173.4000000000001</v>
      </c>
      <c r="B11737" s="174">
        <v>66.354664630037902</v>
      </c>
    </row>
    <row r="11738" spans="1:2">
      <c r="A11738" s="174">
        <v>1173.5</v>
      </c>
      <c r="B11738" s="174">
        <v>66.577252868851488</v>
      </c>
    </row>
    <row r="11739" spans="1:2">
      <c r="A11739" s="174">
        <v>1173.5999999999999</v>
      </c>
      <c r="B11739" s="174">
        <v>66.799841107665571</v>
      </c>
    </row>
    <row r="11740" spans="1:2">
      <c r="A11740" s="174">
        <v>1173.7</v>
      </c>
      <c r="B11740" s="174">
        <v>67.022429346479157</v>
      </c>
    </row>
    <row r="11741" spans="1:2">
      <c r="A11741" s="174">
        <v>1173.8</v>
      </c>
      <c r="B11741" s="174">
        <v>67.245017585292743</v>
      </c>
    </row>
    <row r="11742" spans="1:2">
      <c r="A11742" s="174">
        <v>1173.9000000000001</v>
      </c>
      <c r="B11742" s="174">
        <v>67.467605824106826</v>
      </c>
    </row>
    <row r="11743" spans="1:2">
      <c r="A11743" s="174">
        <v>1174</v>
      </c>
      <c r="B11743" s="174">
        <v>67.690194062920412</v>
      </c>
    </row>
    <row r="11744" spans="1:2">
      <c r="A11744" s="174">
        <v>1174.0999999999999</v>
      </c>
      <c r="B11744" s="174">
        <v>67.757890691423654</v>
      </c>
    </row>
    <row r="11745" spans="1:2">
      <c r="A11745" s="174">
        <v>1174.2</v>
      </c>
      <c r="B11745" s="174">
        <v>67.825587319926754</v>
      </c>
    </row>
    <row r="11746" spans="1:2">
      <c r="A11746" s="174">
        <v>1174.3</v>
      </c>
      <c r="B11746" s="174">
        <v>67.893283948429854</v>
      </c>
    </row>
    <row r="11747" spans="1:2">
      <c r="A11747" s="174">
        <v>1174.4000000000001</v>
      </c>
      <c r="B11747" s="174">
        <v>67.960980576933096</v>
      </c>
    </row>
    <row r="11748" spans="1:2">
      <c r="A11748" s="174">
        <v>1174.5</v>
      </c>
      <c r="B11748" s="174">
        <v>68.028677205436196</v>
      </c>
    </row>
    <row r="11749" spans="1:2">
      <c r="A11749" s="174">
        <v>1174.5999999999999</v>
      </c>
      <c r="B11749" s="174">
        <v>68.096373833939438</v>
      </c>
    </row>
    <row r="11750" spans="1:2">
      <c r="A11750" s="174">
        <v>1174.7</v>
      </c>
      <c r="B11750" s="174">
        <v>68.164070462442524</v>
      </c>
    </row>
    <row r="11751" spans="1:2">
      <c r="A11751" s="174">
        <v>1174.8</v>
      </c>
      <c r="B11751" s="174">
        <v>68.231767090945624</v>
      </c>
    </row>
    <row r="11752" spans="1:2">
      <c r="A11752" s="174">
        <v>1174.9000000000001</v>
      </c>
      <c r="B11752" s="174">
        <v>68.299463719448866</v>
      </c>
    </row>
    <row r="11753" spans="1:2">
      <c r="A11753" s="174">
        <v>1175</v>
      </c>
      <c r="B11753" s="174">
        <v>68.367160347951966</v>
      </c>
    </row>
    <row r="11754" spans="1:2">
      <c r="A11754" s="174">
        <v>1175.0999999999999</v>
      </c>
      <c r="B11754" s="174">
        <v>68.536685706120664</v>
      </c>
    </row>
    <row r="11755" spans="1:2">
      <c r="A11755" s="174">
        <v>1175.2</v>
      </c>
      <c r="B11755" s="174">
        <v>68.706211064288979</v>
      </c>
    </row>
    <row r="11756" spans="1:2">
      <c r="A11756" s="174">
        <v>1175.3</v>
      </c>
      <c r="B11756" s="174">
        <v>68.875736422457294</v>
      </c>
    </row>
    <row r="11757" spans="1:2">
      <c r="A11757" s="174">
        <v>1175.4000000000001</v>
      </c>
      <c r="B11757" s="174">
        <v>69.045261780625992</v>
      </c>
    </row>
    <row r="11758" spans="1:2">
      <c r="A11758" s="174">
        <v>1175.5</v>
      </c>
      <c r="B11758" s="174">
        <v>69.214787138794321</v>
      </c>
    </row>
    <row r="11759" spans="1:2">
      <c r="A11759" s="174">
        <v>1175.5999999999999</v>
      </c>
      <c r="B11759" s="174">
        <v>69.38431249696302</v>
      </c>
    </row>
    <row r="11760" spans="1:2">
      <c r="A11760" s="174">
        <v>1175.7</v>
      </c>
      <c r="B11760" s="174">
        <v>69.553837855131334</v>
      </c>
    </row>
    <row r="11761" spans="1:2">
      <c r="A11761" s="174">
        <v>1175.8</v>
      </c>
      <c r="B11761" s="174">
        <v>69.723363213299649</v>
      </c>
    </row>
    <row r="11762" spans="1:2">
      <c r="A11762" s="174">
        <v>1175.9000000000001</v>
      </c>
      <c r="B11762" s="174">
        <v>69.892888571468347</v>
      </c>
    </row>
    <row r="11763" spans="1:2">
      <c r="A11763" s="174">
        <v>1176</v>
      </c>
      <c r="B11763" s="174">
        <v>70.062413929636662</v>
      </c>
    </row>
    <row r="11764" spans="1:2">
      <c r="A11764" s="174">
        <v>1176.0999999999999</v>
      </c>
      <c r="B11764" s="174">
        <v>70.136867070820955</v>
      </c>
    </row>
    <row r="11765" spans="1:2">
      <c r="A11765" s="174">
        <v>1176.2</v>
      </c>
      <c r="B11765" s="174">
        <v>70.211320212005077</v>
      </c>
    </row>
    <row r="11766" spans="1:2">
      <c r="A11766" s="174">
        <v>1176.3</v>
      </c>
      <c r="B11766" s="174">
        <v>70.285773353189185</v>
      </c>
    </row>
    <row r="11767" spans="1:2">
      <c r="A11767" s="174">
        <v>1176.4000000000001</v>
      </c>
      <c r="B11767" s="174">
        <v>70.360226494373478</v>
      </c>
    </row>
    <row r="11768" spans="1:2">
      <c r="A11768" s="174">
        <v>1176.5</v>
      </c>
      <c r="B11768" s="174">
        <v>70.4346796355576</v>
      </c>
    </row>
    <row r="11769" spans="1:2">
      <c r="A11769" s="174">
        <v>1176.5999999999999</v>
      </c>
      <c r="B11769" s="174">
        <v>70.509132776741893</v>
      </c>
    </row>
    <row r="11770" spans="1:2">
      <c r="A11770" s="174">
        <v>1176.7</v>
      </c>
      <c r="B11770" s="174">
        <v>70.583585917926015</v>
      </c>
    </row>
    <row r="11771" spans="1:2">
      <c r="A11771" s="174">
        <v>1176.8</v>
      </c>
      <c r="B11771" s="174">
        <v>70.658039059110124</v>
      </c>
    </row>
    <row r="11772" spans="1:2">
      <c r="A11772" s="174">
        <v>1176.9000000000001</v>
      </c>
      <c r="B11772" s="174">
        <v>70.732492200294416</v>
      </c>
    </row>
    <row r="11773" spans="1:2">
      <c r="A11773" s="174">
        <v>1177</v>
      </c>
      <c r="B11773" s="174">
        <v>70.806945341478539</v>
      </c>
    </row>
    <row r="11774" spans="1:2">
      <c r="A11774" s="174">
        <v>1177.0999999999999</v>
      </c>
      <c r="B11774" s="174">
        <v>70.888751935903301</v>
      </c>
    </row>
    <row r="11775" spans="1:2">
      <c r="A11775" s="174">
        <v>1177.2</v>
      </c>
      <c r="B11775" s="174">
        <v>70.970558530327864</v>
      </c>
    </row>
    <row r="11776" spans="1:2">
      <c r="A11776" s="174">
        <v>1177.3</v>
      </c>
      <c r="B11776" s="174">
        <v>71.052365124752427</v>
      </c>
    </row>
    <row r="11777" spans="1:2">
      <c r="A11777" s="174">
        <v>1177.4000000000001</v>
      </c>
      <c r="B11777" s="174">
        <v>71.134171719177189</v>
      </c>
    </row>
    <row r="11778" spans="1:2">
      <c r="A11778" s="174">
        <v>1177.5</v>
      </c>
      <c r="B11778" s="174">
        <v>71.215978313601767</v>
      </c>
    </row>
    <row r="11779" spans="1:2">
      <c r="A11779" s="174">
        <v>1177.5999999999999</v>
      </c>
      <c r="B11779" s="174">
        <v>71.297784908026514</v>
      </c>
    </row>
    <row r="11780" spans="1:2">
      <c r="A11780" s="174">
        <v>1177.7</v>
      </c>
      <c r="B11780" s="174">
        <v>71.379591502451092</v>
      </c>
    </row>
    <row r="11781" spans="1:2">
      <c r="A11781" s="174">
        <v>1177.8</v>
      </c>
      <c r="B11781" s="174">
        <v>71.461398096875655</v>
      </c>
    </row>
    <row r="11782" spans="1:2">
      <c r="A11782" s="174">
        <v>1177.9000000000001</v>
      </c>
      <c r="B11782" s="174">
        <v>71.543204691300417</v>
      </c>
    </row>
    <row r="11783" spans="1:2">
      <c r="A11783" s="174">
        <v>1178</v>
      </c>
      <c r="B11783" s="174">
        <v>71.62501128572498</v>
      </c>
    </row>
    <row r="11784" spans="1:2">
      <c r="A11784" s="174">
        <v>1178.0999999999999</v>
      </c>
      <c r="B11784" s="174">
        <v>71.762503767969832</v>
      </c>
    </row>
    <row r="11785" spans="1:2">
      <c r="A11785" s="174">
        <v>1178.2</v>
      </c>
      <c r="B11785" s="174">
        <v>71.899996250214372</v>
      </c>
    </row>
    <row r="11786" spans="1:2">
      <c r="A11786" s="174">
        <v>1178.3</v>
      </c>
      <c r="B11786" s="174">
        <v>72.037488732458911</v>
      </c>
    </row>
    <row r="11787" spans="1:2">
      <c r="A11787" s="174">
        <v>1178.4000000000001</v>
      </c>
      <c r="B11787" s="174">
        <v>72.174981214703763</v>
      </c>
    </row>
    <row r="11788" spans="1:2">
      <c r="A11788" s="174">
        <v>1178.5</v>
      </c>
      <c r="B11788" s="174">
        <v>72.312473696948302</v>
      </c>
    </row>
    <row r="11789" spans="1:2">
      <c r="A11789" s="174">
        <v>1178.5999999999999</v>
      </c>
      <c r="B11789" s="174">
        <v>72.449966179193169</v>
      </c>
    </row>
    <row r="11790" spans="1:2">
      <c r="A11790" s="174">
        <v>1178.7</v>
      </c>
      <c r="B11790" s="174">
        <v>72.587458661437708</v>
      </c>
    </row>
    <row r="11791" spans="1:2">
      <c r="A11791" s="174">
        <v>1178.8</v>
      </c>
      <c r="B11791" s="174">
        <v>72.724951143682247</v>
      </c>
    </row>
    <row r="11792" spans="1:2">
      <c r="A11792" s="174">
        <v>1178.9000000000001</v>
      </c>
      <c r="B11792" s="174">
        <v>72.862443625927099</v>
      </c>
    </row>
    <row r="11793" spans="1:2">
      <c r="A11793" s="174">
        <v>1179</v>
      </c>
      <c r="B11793" s="174">
        <v>72.999936108171639</v>
      </c>
    </row>
    <row r="11794" spans="1:2">
      <c r="A11794" s="174">
        <v>1179.0999999999999</v>
      </c>
      <c r="B11794" s="174">
        <v>73.014791547359138</v>
      </c>
    </row>
    <row r="11795" spans="1:2">
      <c r="A11795" s="174">
        <v>1179.2</v>
      </c>
      <c r="B11795" s="174">
        <v>73.029646986546609</v>
      </c>
    </row>
    <row r="11796" spans="1:2">
      <c r="A11796" s="174">
        <v>1179.3</v>
      </c>
      <c r="B11796" s="174">
        <v>73.044502425734066</v>
      </c>
    </row>
    <row r="11797" spans="1:2">
      <c r="A11797" s="174">
        <v>1179.4000000000001</v>
      </c>
      <c r="B11797" s="174">
        <v>73.059357864921566</v>
      </c>
    </row>
    <row r="11798" spans="1:2">
      <c r="A11798" s="174">
        <v>1179.5</v>
      </c>
      <c r="B11798" s="174">
        <v>73.074213304109037</v>
      </c>
    </row>
    <row r="11799" spans="1:2">
      <c r="A11799" s="174">
        <v>1179.5999999999999</v>
      </c>
      <c r="B11799" s="174">
        <v>73.089068743296536</v>
      </c>
    </row>
    <row r="11800" spans="1:2">
      <c r="A11800" s="174">
        <v>1179.7</v>
      </c>
      <c r="B11800" s="174">
        <v>73.103924182484008</v>
      </c>
    </row>
    <row r="11801" spans="1:2">
      <c r="A11801" s="174">
        <v>1179.8</v>
      </c>
      <c r="B11801" s="174">
        <v>73.118779621671464</v>
      </c>
    </row>
    <row r="11802" spans="1:2">
      <c r="A11802" s="174">
        <v>1179.9000000000001</v>
      </c>
      <c r="B11802" s="174">
        <v>73.133635060858964</v>
      </c>
    </row>
    <row r="11803" spans="1:2">
      <c r="A11803" s="174">
        <v>1180</v>
      </c>
      <c r="B11803" s="174">
        <v>73.148490500046435</v>
      </c>
    </row>
    <row r="11804" spans="1:2">
      <c r="A11804" s="174">
        <v>1180.0999999999999</v>
      </c>
      <c r="B11804" s="174">
        <v>73.38722567336481</v>
      </c>
    </row>
    <row r="11805" spans="1:2">
      <c r="A11805" s="174">
        <v>1180.2</v>
      </c>
      <c r="B11805" s="174">
        <v>73.625960846682645</v>
      </c>
    </row>
    <row r="11806" spans="1:2">
      <c r="A11806" s="174">
        <v>1180.3</v>
      </c>
      <c r="B11806" s="174">
        <v>73.864696020000494</v>
      </c>
    </row>
    <row r="11807" spans="1:2">
      <c r="A11807" s="174">
        <v>1180.4000000000001</v>
      </c>
      <c r="B11807" s="174">
        <v>74.103431193318869</v>
      </c>
    </row>
    <row r="11808" spans="1:2">
      <c r="A11808" s="174">
        <v>1180.5</v>
      </c>
      <c r="B11808" s="174">
        <v>74.342166366636704</v>
      </c>
    </row>
    <row r="11809" spans="1:2">
      <c r="A11809" s="174">
        <v>1180.5999999999999</v>
      </c>
      <c r="B11809" s="174">
        <v>74.580901539955079</v>
      </c>
    </row>
    <row r="11810" spans="1:2">
      <c r="A11810" s="174">
        <v>1180.7</v>
      </c>
      <c r="B11810" s="174">
        <v>74.819636713272914</v>
      </c>
    </row>
    <row r="11811" spans="1:2">
      <c r="A11811" s="174">
        <v>1180.8</v>
      </c>
      <c r="B11811" s="174">
        <v>75.058371886590763</v>
      </c>
    </row>
    <row r="11812" spans="1:2">
      <c r="A11812" s="174">
        <v>1180.9000000000001</v>
      </c>
      <c r="B11812" s="174">
        <v>75.297107059909138</v>
      </c>
    </row>
    <row r="11813" spans="1:2">
      <c r="A11813" s="174">
        <v>1181</v>
      </c>
      <c r="B11813" s="174">
        <v>75.535842233226973</v>
      </c>
    </row>
    <row r="11814" spans="1:2">
      <c r="A11814" s="174">
        <v>1181.0999999999999</v>
      </c>
      <c r="B11814" s="174">
        <v>75.583250823279272</v>
      </c>
    </row>
    <row r="11815" spans="1:2">
      <c r="A11815" s="174">
        <v>1181.2</v>
      </c>
      <c r="B11815" s="174">
        <v>75.630659413331472</v>
      </c>
    </row>
    <row r="11816" spans="1:2">
      <c r="A11816" s="174">
        <v>1181.3</v>
      </c>
      <c r="B11816" s="174">
        <v>75.678068003383672</v>
      </c>
    </row>
    <row r="11817" spans="1:2">
      <c r="A11817" s="174">
        <v>1181.4000000000001</v>
      </c>
      <c r="B11817" s="174">
        <v>75.725476593435985</v>
      </c>
    </row>
    <row r="11818" spans="1:2">
      <c r="A11818" s="174">
        <v>1181.5</v>
      </c>
      <c r="B11818" s="174">
        <v>75.772885183488171</v>
      </c>
    </row>
    <row r="11819" spans="1:2">
      <c r="A11819" s="174">
        <v>1181.5999999999999</v>
      </c>
      <c r="B11819" s="174">
        <v>75.820293773540484</v>
      </c>
    </row>
    <row r="11820" spans="1:2">
      <c r="A11820" s="174">
        <v>1181.7</v>
      </c>
      <c r="B11820" s="174">
        <v>75.867702363592684</v>
      </c>
    </row>
    <row r="11821" spans="1:2">
      <c r="A11821" s="174">
        <v>1181.8</v>
      </c>
      <c r="B11821" s="174">
        <v>75.915110953644884</v>
      </c>
    </row>
    <row r="11822" spans="1:2">
      <c r="A11822" s="174">
        <v>1181.9000000000001</v>
      </c>
      <c r="B11822" s="174">
        <v>75.962519543697184</v>
      </c>
    </row>
    <row r="11823" spans="1:2">
      <c r="A11823" s="174">
        <v>1182</v>
      </c>
      <c r="B11823" s="174">
        <v>76.009928133749384</v>
      </c>
    </row>
    <row r="11824" spans="1:2">
      <c r="A11824" s="174">
        <v>1182.0999999999999</v>
      </c>
      <c r="B11824" s="174">
        <v>75.918001183277127</v>
      </c>
    </row>
    <row r="11825" spans="1:2">
      <c r="A11825" s="174">
        <v>1182.2</v>
      </c>
      <c r="B11825" s="174">
        <v>75.826074232805098</v>
      </c>
    </row>
    <row r="11826" spans="1:2">
      <c r="A11826" s="174">
        <v>1182.3</v>
      </c>
      <c r="B11826" s="174">
        <v>75.734147282333055</v>
      </c>
    </row>
    <row r="11827" spans="1:2">
      <c r="A11827" s="174">
        <v>1182.4000000000001</v>
      </c>
      <c r="B11827" s="174">
        <v>75.642220331860798</v>
      </c>
    </row>
    <row r="11828" spans="1:2">
      <c r="A11828" s="174">
        <v>1182.5</v>
      </c>
      <c r="B11828" s="174">
        <v>75.550293381388769</v>
      </c>
    </row>
    <row r="11829" spans="1:2">
      <c r="A11829" s="174">
        <v>1182.5999999999999</v>
      </c>
      <c r="B11829" s="174">
        <v>75.458366430916513</v>
      </c>
    </row>
    <row r="11830" spans="1:2">
      <c r="A11830" s="174">
        <v>1182.7</v>
      </c>
      <c r="B11830" s="174">
        <v>75.36643948044447</v>
      </c>
    </row>
    <row r="11831" spans="1:2">
      <c r="A11831" s="174">
        <v>1182.8</v>
      </c>
      <c r="B11831" s="174">
        <v>75.274512529972426</v>
      </c>
    </row>
    <row r="11832" spans="1:2">
      <c r="A11832" s="174">
        <v>1182.9000000000001</v>
      </c>
      <c r="B11832" s="174">
        <v>75.182585579500184</v>
      </c>
    </row>
    <row r="11833" spans="1:2">
      <c r="A11833" s="174">
        <v>1183</v>
      </c>
      <c r="B11833" s="174">
        <v>75.090658629028141</v>
      </c>
    </row>
    <row r="11834" spans="1:2">
      <c r="A11834" s="174">
        <v>1183.0999999999999</v>
      </c>
      <c r="B11834" s="174">
        <v>75.223351420228497</v>
      </c>
    </row>
    <row r="11835" spans="1:2">
      <c r="A11835" s="174">
        <v>1183.2</v>
      </c>
      <c r="B11835" s="174">
        <v>75.356044211428568</v>
      </c>
    </row>
    <row r="11836" spans="1:2">
      <c r="A11836" s="174">
        <v>1183.3</v>
      </c>
      <c r="B11836" s="174">
        <v>75.488737002628625</v>
      </c>
    </row>
    <row r="11837" spans="1:2">
      <c r="A11837" s="174">
        <v>1183.4000000000001</v>
      </c>
      <c r="B11837" s="174">
        <v>75.62142979382898</v>
      </c>
    </row>
    <row r="11838" spans="1:2">
      <c r="A11838" s="174">
        <v>1183.5</v>
      </c>
      <c r="B11838" s="174">
        <v>75.754122585029052</v>
      </c>
    </row>
    <row r="11839" spans="1:2">
      <c r="A11839" s="174">
        <v>1183.5999999999999</v>
      </c>
      <c r="B11839" s="174">
        <v>75.886815376229407</v>
      </c>
    </row>
    <row r="11840" spans="1:2">
      <c r="A11840" s="174">
        <v>1183.7</v>
      </c>
      <c r="B11840" s="174">
        <v>76.019508167429464</v>
      </c>
    </row>
    <row r="11841" spans="1:2">
      <c r="A11841" s="174">
        <v>1183.8</v>
      </c>
      <c r="B11841" s="174">
        <v>76.152200958629521</v>
      </c>
    </row>
    <row r="11842" spans="1:2">
      <c r="A11842" s="174">
        <v>1183.9000000000001</v>
      </c>
      <c r="B11842" s="174">
        <v>76.284893749829891</v>
      </c>
    </row>
    <row r="11843" spans="1:2">
      <c r="A11843" s="174">
        <v>1184</v>
      </c>
      <c r="B11843" s="174">
        <v>76.417586541029948</v>
      </c>
    </row>
    <row r="11844" spans="1:2">
      <c r="A11844" s="174">
        <v>1184.0999999999999</v>
      </c>
      <c r="B11844" s="174">
        <v>76.498042697762671</v>
      </c>
    </row>
    <row r="11845" spans="1:2">
      <c r="A11845" s="174">
        <v>1184.2</v>
      </c>
      <c r="B11845" s="174">
        <v>76.578498854495223</v>
      </c>
    </row>
    <row r="11846" spans="1:2">
      <c r="A11846" s="174">
        <v>1184.3</v>
      </c>
      <c r="B11846" s="174">
        <v>76.658955011227761</v>
      </c>
    </row>
    <row r="11847" spans="1:2">
      <c r="A11847" s="174">
        <v>1184.4000000000001</v>
      </c>
      <c r="B11847" s="174">
        <v>76.739411167960483</v>
      </c>
    </row>
    <row r="11848" spans="1:2">
      <c r="A11848" s="174">
        <v>1184.5</v>
      </c>
      <c r="B11848" s="174">
        <v>76.819867324693035</v>
      </c>
    </row>
    <row r="11849" spans="1:2">
      <c r="A11849" s="174">
        <v>1184.5999999999999</v>
      </c>
      <c r="B11849" s="174">
        <v>76.900323481425758</v>
      </c>
    </row>
    <row r="11850" spans="1:2">
      <c r="A11850" s="174">
        <v>1184.7</v>
      </c>
      <c r="B11850" s="174">
        <v>76.980779638158296</v>
      </c>
    </row>
    <row r="11851" spans="1:2">
      <c r="A11851" s="174">
        <v>1184.8</v>
      </c>
      <c r="B11851" s="174">
        <v>77.061235794890834</v>
      </c>
    </row>
    <row r="11852" spans="1:2">
      <c r="A11852" s="174">
        <v>1184.9000000000001</v>
      </c>
      <c r="B11852" s="174">
        <v>77.141691951623571</v>
      </c>
    </row>
    <row r="11853" spans="1:2">
      <c r="A11853" s="174">
        <v>1185</v>
      </c>
      <c r="B11853" s="174">
        <v>77.222148108356109</v>
      </c>
    </row>
    <row r="11854" spans="1:2">
      <c r="A11854" s="174">
        <v>1185.0999999999999</v>
      </c>
      <c r="B11854" s="174">
        <v>77.264950041548929</v>
      </c>
    </row>
    <row r="11855" spans="1:2">
      <c r="A11855" s="174">
        <v>1185.2</v>
      </c>
      <c r="B11855" s="174">
        <v>77.307751974741649</v>
      </c>
    </row>
    <row r="11856" spans="1:2">
      <c r="A11856" s="174">
        <v>1185.3</v>
      </c>
      <c r="B11856" s="174">
        <v>77.350553907934355</v>
      </c>
    </row>
    <row r="11857" spans="1:2">
      <c r="A11857" s="174">
        <v>1185.4000000000001</v>
      </c>
      <c r="B11857" s="174">
        <v>77.393355841127175</v>
      </c>
    </row>
    <row r="11858" spans="1:2">
      <c r="A11858" s="174">
        <v>1185.5</v>
      </c>
      <c r="B11858" s="174">
        <v>77.436157774319895</v>
      </c>
    </row>
    <row r="11859" spans="1:2">
      <c r="A11859" s="174">
        <v>1185.5999999999999</v>
      </c>
      <c r="B11859" s="174">
        <v>77.478959707512715</v>
      </c>
    </row>
    <row r="11860" spans="1:2">
      <c r="A11860" s="174">
        <v>1185.7</v>
      </c>
      <c r="B11860" s="174">
        <v>77.521761640705435</v>
      </c>
    </row>
    <row r="11861" spans="1:2">
      <c r="A11861" s="174">
        <v>1185.8</v>
      </c>
      <c r="B11861" s="174">
        <v>77.564563573898141</v>
      </c>
    </row>
    <row r="11862" spans="1:2">
      <c r="A11862" s="174">
        <v>1185.9000000000001</v>
      </c>
      <c r="B11862" s="174">
        <v>77.607365507090961</v>
      </c>
    </row>
    <row r="11863" spans="1:2">
      <c r="A11863" s="174">
        <v>1186</v>
      </c>
      <c r="B11863" s="174">
        <v>77.650167440283681</v>
      </c>
    </row>
    <row r="11864" spans="1:2">
      <c r="A11864" s="174">
        <v>1186.0999999999999</v>
      </c>
      <c r="B11864" s="174">
        <v>77.759744458070983</v>
      </c>
    </row>
    <row r="11865" spans="1:2">
      <c r="A11865" s="174">
        <v>1186.2</v>
      </c>
      <c r="B11865" s="174">
        <v>77.86932147585803</v>
      </c>
    </row>
    <row r="11866" spans="1:2">
      <c r="A11866" s="174">
        <v>1186.3</v>
      </c>
      <c r="B11866" s="174">
        <v>77.978898493645076</v>
      </c>
    </row>
    <row r="11867" spans="1:2">
      <c r="A11867" s="174">
        <v>1186.4000000000001</v>
      </c>
      <c r="B11867" s="174">
        <v>78.088475511432364</v>
      </c>
    </row>
    <row r="11868" spans="1:2">
      <c r="A11868" s="174">
        <v>1186.5</v>
      </c>
      <c r="B11868" s="174">
        <v>78.19805252921941</v>
      </c>
    </row>
    <row r="11869" spans="1:2">
      <c r="A11869" s="174">
        <v>1186.5999999999999</v>
      </c>
      <c r="B11869" s="174">
        <v>78.307629547006712</v>
      </c>
    </row>
    <row r="11870" spans="1:2">
      <c r="A11870" s="174">
        <v>1186.7</v>
      </c>
      <c r="B11870" s="174">
        <v>78.417206564793759</v>
      </c>
    </row>
    <row r="11871" spans="1:2">
      <c r="A11871" s="174">
        <v>1186.8</v>
      </c>
      <c r="B11871" s="174">
        <v>78.526783582580805</v>
      </c>
    </row>
    <row r="11872" spans="1:2">
      <c r="A11872" s="174">
        <v>1186.9000000000001</v>
      </c>
      <c r="B11872" s="174">
        <v>78.636360600368107</v>
      </c>
    </row>
    <row r="11873" spans="1:2">
      <c r="A11873" s="174">
        <v>1187</v>
      </c>
      <c r="B11873" s="174">
        <v>78.745937618155153</v>
      </c>
    </row>
    <row r="11874" spans="1:2">
      <c r="A11874" s="174">
        <v>1187.0999999999999</v>
      </c>
      <c r="B11874" s="174">
        <v>78.887173270738046</v>
      </c>
    </row>
    <row r="11875" spans="1:2">
      <c r="A11875" s="174">
        <v>1187.2</v>
      </c>
      <c r="B11875" s="174">
        <v>79.028408923320612</v>
      </c>
    </row>
    <row r="11876" spans="1:2">
      <c r="A11876" s="174">
        <v>1187.3</v>
      </c>
      <c r="B11876" s="174">
        <v>79.169644575903177</v>
      </c>
    </row>
    <row r="11877" spans="1:2">
      <c r="A11877" s="174">
        <v>1187.4000000000001</v>
      </c>
      <c r="B11877" s="174">
        <v>79.31088022848607</v>
      </c>
    </row>
    <row r="11878" spans="1:2">
      <c r="A11878" s="174">
        <v>1187.5</v>
      </c>
      <c r="B11878" s="174">
        <v>79.452115881068636</v>
      </c>
    </row>
    <row r="11879" spans="1:2">
      <c r="A11879" s="174">
        <v>1187.5999999999999</v>
      </c>
      <c r="B11879" s="174">
        <v>79.593351533651528</v>
      </c>
    </row>
    <row r="11880" spans="1:2">
      <c r="A11880" s="174">
        <v>1187.7</v>
      </c>
      <c r="B11880" s="174">
        <v>79.734587186234108</v>
      </c>
    </row>
    <row r="11881" spans="1:2">
      <c r="A11881" s="174">
        <v>1187.8</v>
      </c>
      <c r="B11881" s="174">
        <v>79.875822838816674</v>
      </c>
    </row>
    <row r="11882" spans="1:2">
      <c r="A11882" s="174">
        <v>1187.9000000000001</v>
      </c>
      <c r="B11882" s="174">
        <v>80.017058491399567</v>
      </c>
    </row>
    <row r="11883" spans="1:2">
      <c r="A11883" s="174">
        <v>1188</v>
      </c>
      <c r="B11883" s="174">
        <v>80.158294143982133</v>
      </c>
    </row>
    <row r="11884" spans="1:2">
      <c r="A11884" s="174">
        <v>1188.0999999999999</v>
      </c>
      <c r="B11884" s="174">
        <v>80.123861562085949</v>
      </c>
    </row>
    <row r="11885" spans="1:2">
      <c r="A11885" s="174">
        <v>1188.2</v>
      </c>
      <c r="B11885" s="174">
        <v>80.089428980189851</v>
      </c>
    </row>
    <row r="11886" spans="1:2">
      <c r="A11886" s="174">
        <v>1188.3</v>
      </c>
      <c r="B11886" s="174">
        <v>80.054996398293738</v>
      </c>
    </row>
    <row r="11887" spans="1:2">
      <c r="A11887" s="174">
        <v>1188.4000000000001</v>
      </c>
      <c r="B11887" s="174">
        <v>80.020563816397555</v>
      </c>
    </row>
    <row r="11888" spans="1:2">
      <c r="A11888" s="174">
        <v>1188.5</v>
      </c>
      <c r="B11888" s="174">
        <v>79.986131234501457</v>
      </c>
    </row>
    <row r="11889" spans="1:2">
      <c r="A11889" s="174">
        <v>1188.5999999999999</v>
      </c>
      <c r="B11889" s="174">
        <v>79.951698652605273</v>
      </c>
    </row>
    <row r="11890" spans="1:2">
      <c r="A11890" s="174">
        <v>1188.7</v>
      </c>
      <c r="B11890" s="174">
        <v>79.917266070709175</v>
      </c>
    </row>
    <row r="11891" spans="1:2">
      <c r="A11891" s="174">
        <v>1188.8</v>
      </c>
      <c r="B11891" s="174">
        <v>79.882833488813063</v>
      </c>
    </row>
    <row r="11892" spans="1:2">
      <c r="A11892" s="174">
        <v>1188.9000000000001</v>
      </c>
      <c r="B11892" s="174">
        <v>79.848400906916879</v>
      </c>
    </row>
    <row r="11893" spans="1:2">
      <c r="A11893" s="174">
        <v>1189</v>
      </c>
      <c r="B11893" s="174">
        <v>79.813968325020781</v>
      </c>
    </row>
    <row r="11894" spans="1:2">
      <c r="A11894" s="174">
        <v>1189.0999999999999</v>
      </c>
      <c r="B11894" s="174">
        <v>79.940364022659182</v>
      </c>
    </row>
    <row r="11895" spans="1:2">
      <c r="A11895" s="174">
        <v>1189.2</v>
      </c>
      <c r="B11895" s="174">
        <v>80.066759720297284</v>
      </c>
    </row>
    <row r="11896" spans="1:2">
      <c r="A11896" s="174">
        <v>1189.3</v>
      </c>
      <c r="B11896" s="174">
        <v>80.193155417935387</v>
      </c>
    </row>
    <row r="11897" spans="1:2">
      <c r="A11897" s="174">
        <v>1189.4000000000001</v>
      </c>
      <c r="B11897" s="174">
        <v>80.319551115573788</v>
      </c>
    </row>
    <row r="11898" spans="1:2">
      <c r="A11898" s="174">
        <v>1189.5</v>
      </c>
      <c r="B11898" s="174">
        <v>80.44594681321189</v>
      </c>
    </row>
    <row r="11899" spans="1:2">
      <c r="A11899" s="174">
        <v>1189.5999999999999</v>
      </c>
      <c r="B11899" s="174">
        <v>80.572342510850291</v>
      </c>
    </row>
    <row r="11900" spans="1:2">
      <c r="A11900" s="174">
        <v>1189.7</v>
      </c>
      <c r="B11900" s="174">
        <v>80.698738208488393</v>
      </c>
    </row>
    <row r="11901" spans="1:2">
      <c r="A11901" s="174">
        <v>1189.8</v>
      </c>
      <c r="B11901" s="174">
        <v>80.825133906126496</v>
      </c>
    </row>
    <row r="11902" spans="1:2">
      <c r="A11902" s="174">
        <v>1189.9000000000001</v>
      </c>
      <c r="B11902" s="174">
        <v>80.951529603764897</v>
      </c>
    </row>
    <row r="11903" spans="1:2">
      <c r="A11903" s="174">
        <v>1190</v>
      </c>
      <c r="B11903" s="174">
        <v>81.077925301402999</v>
      </c>
    </row>
    <row r="11904" spans="1:2">
      <c r="A11904" s="174">
        <v>1190.0999999999999</v>
      </c>
      <c r="B11904" s="174">
        <v>81.04113347780978</v>
      </c>
    </row>
    <row r="11905" spans="1:2">
      <c r="A11905" s="174">
        <v>1190.2</v>
      </c>
      <c r="B11905" s="174">
        <v>81.004341654216631</v>
      </c>
    </row>
    <row r="11906" spans="1:2">
      <c r="A11906" s="174">
        <v>1190.3</v>
      </c>
      <c r="B11906" s="174">
        <v>80.967549830623483</v>
      </c>
    </row>
    <row r="11907" spans="1:2">
      <c r="A11907" s="174">
        <v>1190.4000000000001</v>
      </c>
      <c r="B11907" s="174">
        <v>80.930758007030263</v>
      </c>
    </row>
    <row r="11908" spans="1:2">
      <c r="A11908" s="174">
        <v>1190.5</v>
      </c>
      <c r="B11908" s="174">
        <v>80.893966183437129</v>
      </c>
    </row>
    <row r="11909" spans="1:2">
      <c r="A11909" s="174">
        <v>1190.5999999999999</v>
      </c>
      <c r="B11909" s="174">
        <v>80.857174359843896</v>
      </c>
    </row>
    <row r="11910" spans="1:2">
      <c r="A11910" s="174">
        <v>1190.7</v>
      </c>
      <c r="B11910" s="174">
        <v>80.820382536250762</v>
      </c>
    </row>
    <row r="11911" spans="1:2">
      <c r="A11911" s="174">
        <v>1190.8</v>
      </c>
      <c r="B11911" s="174">
        <v>80.783590712657613</v>
      </c>
    </row>
    <row r="11912" spans="1:2">
      <c r="A11912" s="174">
        <v>1190.9000000000001</v>
      </c>
      <c r="B11912" s="174">
        <v>80.746798889064394</v>
      </c>
    </row>
    <row r="11913" spans="1:2">
      <c r="A11913" s="174">
        <v>1191</v>
      </c>
      <c r="B11913" s="174">
        <v>80.710007065471245</v>
      </c>
    </row>
    <row r="11914" spans="1:2">
      <c r="A11914" s="174">
        <v>1191.0999999999999</v>
      </c>
      <c r="B11914" s="174">
        <v>80.863657723325105</v>
      </c>
    </row>
    <row r="11915" spans="1:2">
      <c r="A11915" s="174">
        <v>1191.2</v>
      </c>
      <c r="B11915" s="174">
        <v>81.017308381178623</v>
      </c>
    </row>
    <row r="11916" spans="1:2">
      <c r="A11916" s="174">
        <v>1191.3</v>
      </c>
      <c r="B11916" s="174">
        <v>81.170959039032141</v>
      </c>
    </row>
    <row r="11917" spans="1:2">
      <c r="A11917" s="174">
        <v>1191.4000000000001</v>
      </c>
      <c r="B11917" s="174">
        <v>81.324609696886</v>
      </c>
    </row>
    <row r="11918" spans="1:2">
      <c r="A11918" s="174">
        <v>1191.5</v>
      </c>
      <c r="B11918" s="174">
        <v>81.478260354739518</v>
      </c>
    </row>
    <row r="11919" spans="1:2">
      <c r="A11919" s="174">
        <v>1191.5999999999999</v>
      </c>
      <c r="B11919" s="174">
        <v>81.631911012593378</v>
      </c>
    </row>
    <row r="11920" spans="1:2">
      <c r="A11920" s="174">
        <v>1191.7</v>
      </c>
      <c r="B11920" s="174">
        <v>81.785561670446896</v>
      </c>
    </row>
    <row r="11921" spans="1:2">
      <c r="A11921" s="174">
        <v>1191.8</v>
      </c>
      <c r="B11921" s="174">
        <v>81.939212328300414</v>
      </c>
    </row>
    <row r="11922" spans="1:2">
      <c r="A11922" s="174">
        <v>1191.9000000000001</v>
      </c>
      <c r="B11922" s="174">
        <v>82.092862986154273</v>
      </c>
    </row>
    <row r="11923" spans="1:2">
      <c r="A11923" s="174">
        <v>1192</v>
      </c>
      <c r="B11923" s="174">
        <v>82.246513644007791</v>
      </c>
    </row>
    <row r="11924" spans="1:2">
      <c r="A11924" s="174">
        <v>1192.0999999999999</v>
      </c>
      <c r="B11924" s="174">
        <v>82.379752608461061</v>
      </c>
    </row>
    <row r="11925" spans="1:2">
      <c r="A11925" s="174">
        <v>1192.2</v>
      </c>
      <c r="B11925" s="174">
        <v>82.512991572914018</v>
      </c>
    </row>
    <row r="11926" spans="1:2">
      <c r="A11926" s="174">
        <v>1192.3</v>
      </c>
      <c r="B11926" s="174">
        <v>82.646230537366975</v>
      </c>
    </row>
    <row r="11927" spans="1:2">
      <c r="A11927" s="174">
        <v>1192.4000000000001</v>
      </c>
      <c r="B11927" s="174">
        <v>82.779469501820245</v>
      </c>
    </row>
    <row r="11928" spans="1:2">
      <c r="A11928" s="174">
        <v>1192.5</v>
      </c>
      <c r="B11928" s="174">
        <v>82.912708466273216</v>
      </c>
    </row>
    <row r="11929" spans="1:2">
      <c r="A11929" s="174">
        <v>1192.5999999999999</v>
      </c>
      <c r="B11929" s="174">
        <v>83.045947430726471</v>
      </c>
    </row>
    <row r="11930" spans="1:2">
      <c r="A11930" s="174">
        <v>1192.7</v>
      </c>
      <c r="B11930" s="174">
        <v>83.179186395179443</v>
      </c>
    </row>
    <row r="11931" spans="1:2">
      <c r="A11931" s="174">
        <v>1192.8</v>
      </c>
      <c r="B11931" s="174">
        <v>83.3124253596324</v>
      </c>
    </row>
    <row r="11932" spans="1:2">
      <c r="A11932" s="174">
        <v>1192.9000000000001</v>
      </c>
      <c r="B11932" s="174">
        <v>83.445664324085669</v>
      </c>
    </row>
    <row r="11933" spans="1:2">
      <c r="A11933" s="174">
        <v>1193</v>
      </c>
      <c r="B11933" s="174">
        <v>83.578903288538626</v>
      </c>
    </row>
    <row r="11934" spans="1:2">
      <c r="A11934" s="174">
        <v>1193.0999999999999</v>
      </c>
      <c r="B11934" s="174">
        <v>83.448198136984956</v>
      </c>
    </row>
    <row r="11935" spans="1:2">
      <c r="A11935" s="174">
        <v>1193.2</v>
      </c>
      <c r="B11935" s="174">
        <v>83.317492985431585</v>
      </c>
    </row>
    <row r="11936" spans="1:2">
      <c r="A11936" s="174">
        <v>1193.3</v>
      </c>
      <c r="B11936" s="174">
        <v>83.186787833878213</v>
      </c>
    </row>
    <row r="11937" spans="1:2">
      <c r="A11937" s="174">
        <v>1193.4000000000001</v>
      </c>
      <c r="B11937" s="174">
        <v>83.056082682324543</v>
      </c>
    </row>
    <row r="11938" spans="1:2">
      <c r="A11938" s="174">
        <v>1193.5</v>
      </c>
      <c r="B11938" s="174">
        <v>82.925377530771186</v>
      </c>
    </row>
    <row r="11939" spans="1:2">
      <c r="A11939" s="174">
        <v>1193.5999999999999</v>
      </c>
      <c r="B11939" s="174">
        <v>82.794672379217516</v>
      </c>
    </row>
    <row r="11940" spans="1:2">
      <c r="A11940" s="174">
        <v>1193.7</v>
      </c>
      <c r="B11940" s="174">
        <v>82.663967227664145</v>
      </c>
    </row>
    <row r="11941" spans="1:2">
      <c r="A11941" s="174">
        <v>1193.8</v>
      </c>
      <c r="B11941" s="174">
        <v>82.533262076110773</v>
      </c>
    </row>
    <row r="11942" spans="1:2">
      <c r="A11942" s="174">
        <v>1193.9000000000001</v>
      </c>
      <c r="B11942" s="174">
        <v>82.402556924557103</v>
      </c>
    </row>
    <row r="11943" spans="1:2">
      <c r="A11943" s="174">
        <v>1194</v>
      </c>
      <c r="B11943" s="174">
        <v>82.271851773003732</v>
      </c>
    </row>
    <row r="11944" spans="1:2">
      <c r="A11944" s="174">
        <v>1194.0999999999999</v>
      </c>
      <c r="B11944" s="174">
        <v>82.43755538276946</v>
      </c>
    </row>
    <row r="11945" spans="1:2">
      <c r="A11945" s="174">
        <v>1194.2</v>
      </c>
      <c r="B11945" s="174">
        <v>82.603258992534805</v>
      </c>
    </row>
    <row r="11946" spans="1:2">
      <c r="A11946" s="174">
        <v>1194.3</v>
      </c>
      <c r="B11946" s="174">
        <v>82.768962602300164</v>
      </c>
    </row>
    <row r="11947" spans="1:2">
      <c r="A11947" s="174">
        <v>1194.4000000000001</v>
      </c>
      <c r="B11947" s="174">
        <v>82.934666212065892</v>
      </c>
    </row>
    <row r="11948" spans="1:2">
      <c r="A11948" s="174">
        <v>1194.5</v>
      </c>
      <c r="B11948" s="174">
        <v>83.100369821831237</v>
      </c>
    </row>
    <row r="11949" spans="1:2">
      <c r="A11949" s="174">
        <v>1194.5999999999999</v>
      </c>
      <c r="B11949" s="174">
        <v>83.266073431596965</v>
      </c>
    </row>
    <row r="11950" spans="1:2">
      <c r="A11950" s="174">
        <v>1194.7</v>
      </c>
      <c r="B11950" s="174">
        <v>83.431777041362309</v>
      </c>
    </row>
    <row r="11951" spans="1:2">
      <c r="A11951" s="174">
        <v>1194.8</v>
      </c>
      <c r="B11951" s="174">
        <v>83.597480651127668</v>
      </c>
    </row>
    <row r="11952" spans="1:2">
      <c r="A11952" s="174">
        <v>1194.9000000000001</v>
      </c>
      <c r="B11952" s="174">
        <v>83.763184260893397</v>
      </c>
    </row>
    <row r="11953" spans="1:2">
      <c r="A11953" s="174">
        <v>1195</v>
      </c>
      <c r="B11953" s="174">
        <v>83.928887870658741</v>
      </c>
    </row>
    <row r="11954" spans="1:2">
      <c r="A11954" s="174">
        <v>1195.0999999999999</v>
      </c>
      <c r="B11954" s="174">
        <v>83.93470057006617</v>
      </c>
    </row>
    <row r="11955" spans="1:2">
      <c r="A11955" s="174">
        <v>1195.2</v>
      </c>
      <c r="B11955" s="174">
        <v>83.940513269473584</v>
      </c>
    </row>
    <row r="11956" spans="1:2">
      <c r="A11956" s="174">
        <v>1195.3</v>
      </c>
      <c r="B11956" s="174">
        <v>83.946325968880984</v>
      </c>
    </row>
    <row r="11957" spans="1:2">
      <c r="A11957" s="174">
        <v>1195.4000000000001</v>
      </c>
      <c r="B11957" s="174">
        <v>83.952138668288413</v>
      </c>
    </row>
    <row r="11958" spans="1:2">
      <c r="A11958" s="174">
        <v>1195.5</v>
      </c>
      <c r="B11958" s="174">
        <v>83.957951367695827</v>
      </c>
    </row>
    <row r="11959" spans="1:2">
      <c r="A11959" s="174">
        <v>1195.5999999999999</v>
      </c>
      <c r="B11959" s="174">
        <v>83.963764067103256</v>
      </c>
    </row>
    <row r="11960" spans="1:2">
      <c r="A11960" s="174">
        <v>1195.7</v>
      </c>
      <c r="B11960" s="174">
        <v>83.96957676651067</v>
      </c>
    </row>
    <row r="11961" spans="1:2">
      <c r="A11961" s="174">
        <v>1195.8</v>
      </c>
      <c r="B11961" s="174">
        <v>83.97538946591807</v>
      </c>
    </row>
    <row r="11962" spans="1:2">
      <c r="A11962" s="174">
        <v>1195.9000000000001</v>
      </c>
      <c r="B11962" s="174">
        <v>83.981202165325499</v>
      </c>
    </row>
    <row r="11963" spans="1:2">
      <c r="A11963" s="174">
        <v>1196</v>
      </c>
      <c r="B11963" s="174">
        <v>83.987014864732913</v>
      </c>
    </row>
    <row r="11964" spans="1:2">
      <c r="A11964" s="174">
        <v>1196.0999999999999</v>
      </c>
      <c r="B11964" s="174">
        <v>84.106061726388631</v>
      </c>
    </row>
    <row r="11965" spans="1:2">
      <c r="A11965" s="174">
        <v>1196.2</v>
      </c>
      <c r="B11965" s="174">
        <v>84.22510858804408</v>
      </c>
    </row>
    <row r="11966" spans="1:2">
      <c r="A11966" s="174">
        <v>1196.3</v>
      </c>
      <c r="B11966" s="174">
        <v>84.344155449699514</v>
      </c>
    </row>
    <row r="11967" spans="1:2">
      <c r="A11967" s="174">
        <v>1196.4000000000001</v>
      </c>
      <c r="B11967" s="174">
        <v>84.463202311355232</v>
      </c>
    </row>
    <row r="11968" spans="1:2">
      <c r="A11968" s="174">
        <v>1196.5</v>
      </c>
      <c r="B11968" s="174">
        <v>84.58224917301068</v>
      </c>
    </row>
    <row r="11969" spans="1:2">
      <c r="A11969" s="174">
        <v>1196.5999999999999</v>
      </c>
      <c r="B11969" s="174">
        <v>84.701296034666399</v>
      </c>
    </row>
    <row r="11970" spans="1:2">
      <c r="A11970" s="174">
        <v>1196.7</v>
      </c>
      <c r="B11970" s="174">
        <v>84.820342896321847</v>
      </c>
    </row>
    <row r="11971" spans="1:2">
      <c r="A11971" s="174">
        <v>1196.8</v>
      </c>
      <c r="B11971" s="174">
        <v>84.939389757977281</v>
      </c>
    </row>
    <row r="11972" spans="1:2">
      <c r="A11972" s="174">
        <v>1196.9000000000001</v>
      </c>
      <c r="B11972" s="174">
        <v>85.058436619633</v>
      </c>
    </row>
    <row r="11973" spans="1:2">
      <c r="A11973" s="174">
        <v>1197</v>
      </c>
      <c r="B11973" s="174">
        <v>85.177483481288448</v>
      </c>
    </row>
    <row r="11974" spans="1:2">
      <c r="A11974" s="174">
        <v>1197.0999999999999</v>
      </c>
      <c r="B11974" s="174">
        <v>84.948475257981855</v>
      </c>
    </row>
    <row r="11975" spans="1:2">
      <c r="A11975" s="174">
        <v>1197.2</v>
      </c>
      <c r="B11975" s="174">
        <v>84.719467034675787</v>
      </c>
    </row>
    <row r="11976" spans="1:2">
      <c r="A11976" s="174">
        <v>1197.3</v>
      </c>
      <c r="B11976" s="174">
        <v>84.49045881136972</v>
      </c>
    </row>
    <row r="11977" spans="1:2">
      <c r="A11977" s="174">
        <v>1197.4000000000001</v>
      </c>
      <c r="B11977" s="174">
        <v>84.261450588063141</v>
      </c>
    </row>
    <row r="11978" spans="1:2">
      <c r="A11978" s="174">
        <v>1197.5</v>
      </c>
      <c r="B11978" s="174">
        <v>84.03244236475706</v>
      </c>
    </row>
    <row r="11979" spans="1:2">
      <c r="A11979" s="174">
        <v>1197.5999999999999</v>
      </c>
      <c r="B11979" s="174">
        <v>83.803434141450481</v>
      </c>
    </row>
    <row r="11980" spans="1:2">
      <c r="A11980" s="174">
        <v>1197.7</v>
      </c>
      <c r="B11980" s="174">
        <v>83.574425918144414</v>
      </c>
    </row>
    <row r="11981" spans="1:2">
      <c r="A11981" s="174">
        <v>1197.8</v>
      </c>
      <c r="B11981" s="174">
        <v>83.345417694838346</v>
      </c>
    </row>
    <row r="11982" spans="1:2">
      <c r="A11982" s="174">
        <v>1197.9000000000001</v>
      </c>
      <c r="B11982" s="174">
        <v>83.116409471531753</v>
      </c>
    </row>
    <row r="11983" spans="1:2">
      <c r="A11983" s="174">
        <v>1198</v>
      </c>
      <c r="B11983" s="174">
        <v>82.887401248225686</v>
      </c>
    </row>
    <row r="11984" spans="1:2">
      <c r="A11984" s="174">
        <v>1198.0999999999999</v>
      </c>
      <c r="B11984" s="174">
        <v>83.068883726882888</v>
      </c>
    </row>
    <row r="11985" spans="1:2">
      <c r="A11985" s="174">
        <v>1198.2</v>
      </c>
      <c r="B11985" s="174">
        <v>83.250366205539663</v>
      </c>
    </row>
    <row r="11986" spans="1:2">
      <c r="A11986" s="174">
        <v>1198.3</v>
      </c>
      <c r="B11986" s="174">
        <v>83.431848684196439</v>
      </c>
    </row>
    <row r="11987" spans="1:2">
      <c r="A11987" s="174">
        <v>1198.4000000000001</v>
      </c>
      <c r="B11987" s="174">
        <v>83.61333116285364</v>
      </c>
    </row>
    <row r="11988" spans="1:2">
      <c r="A11988" s="174">
        <v>1198.5</v>
      </c>
      <c r="B11988" s="174">
        <v>83.794813641510416</v>
      </c>
    </row>
    <row r="11989" spans="1:2">
      <c r="A11989" s="174">
        <v>1198.5999999999999</v>
      </c>
      <c r="B11989" s="174">
        <v>83.976296120167618</v>
      </c>
    </row>
    <row r="11990" spans="1:2">
      <c r="A11990" s="174">
        <v>1198.7</v>
      </c>
      <c r="B11990" s="174">
        <v>84.157778598824393</v>
      </c>
    </row>
    <row r="11991" spans="1:2">
      <c r="A11991" s="174">
        <v>1198.8</v>
      </c>
      <c r="B11991" s="174">
        <v>84.339261077481183</v>
      </c>
    </row>
    <row r="11992" spans="1:2">
      <c r="A11992" s="174">
        <v>1198.9000000000001</v>
      </c>
      <c r="B11992" s="174">
        <v>84.520743556138385</v>
      </c>
    </row>
    <row r="11993" spans="1:2">
      <c r="A11993" s="174">
        <v>1199</v>
      </c>
      <c r="B11993" s="174">
        <v>84.70222603479516</v>
      </c>
    </row>
    <row r="11994" spans="1:2">
      <c r="A11994" s="174">
        <v>1199.0999999999999</v>
      </c>
      <c r="B11994" s="174">
        <v>84.780050285437184</v>
      </c>
    </row>
    <row r="11995" spans="1:2">
      <c r="A11995" s="174">
        <v>1199.2</v>
      </c>
      <c r="B11995" s="174">
        <v>84.857874536079038</v>
      </c>
    </row>
    <row r="11996" spans="1:2">
      <c r="A11996" s="174">
        <v>1199.3</v>
      </c>
      <c r="B11996" s="174">
        <v>84.935698786720877</v>
      </c>
    </row>
    <row r="11997" spans="1:2">
      <c r="A11997" s="174">
        <v>1199.4000000000001</v>
      </c>
      <c r="B11997" s="174">
        <v>85.013523037362901</v>
      </c>
    </row>
    <row r="11998" spans="1:2">
      <c r="A11998" s="174">
        <v>1199.5</v>
      </c>
      <c r="B11998" s="174">
        <v>85.091347288004755</v>
      </c>
    </row>
    <row r="11999" spans="1:2">
      <c r="A11999" s="174">
        <v>1199.5999999999999</v>
      </c>
      <c r="B11999" s="174">
        <v>85.169171538646779</v>
      </c>
    </row>
    <row r="12000" spans="1:2">
      <c r="A12000" s="174">
        <v>1199.7</v>
      </c>
      <c r="B12000" s="174">
        <v>85.246995789288633</v>
      </c>
    </row>
    <row r="12001" spans="1:2">
      <c r="A12001" s="174">
        <v>1199.8</v>
      </c>
      <c r="B12001" s="174">
        <v>85.324820039930472</v>
      </c>
    </row>
    <row r="12002" spans="1:2">
      <c r="A12002" s="174">
        <v>1199.9000000000001</v>
      </c>
      <c r="B12002" s="174">
        <v>85.402644290572496</v>
      </c>
    </row>
    <row r="12003" spans="1:2">
      <c r="A12003" s="174">
        <v>1200</v>
      </c>
      <c r="B12003" s="174">
        <v>85.48046854121435</v>
      </c>
    </row>
    <row r="12004" spans="1:2">
      <c r="A12004" s="174">
        <v>1200.0999999999999</v>
      </c>
      <c r="B12004" s="174">
        <v>85.636854095862731</v>
      </c>
    </row>
    <row r="12005" spans="1:2">
      <c r="A12005" s="174">
        <v>1200.2</v>
      </c>
      <c r="B12005" s="174">
        <v>85.793239650510742</v>
      </c>
    </row>
    <row r="12006" spans="1:2">
      <c r="A12006" s="174">
        <v>1200.3</v>
      </c>
      <c r="B12006" s="174">
        <v>85.949625205158767</v>
      </c>
    </row>
    <row r="12007" spans="1:2">
      <c r="A12007" s="174">
        <v>1200.4000000000001</v>
      </c>
      <c r="B12007" s="174">
        <v>86.106010759807134</v>
      </c>
    </row>
    <row r="12008" spans="1:2">
      <c r="A12008" s="174">
        <v>1200.5</v>
      </c>
      <c r="B12008" s="174">
        <v>86.26239631445516</v>
      </c>
    </row>
    <row r="12009" spans="1:2">
      <c r="A12009" s="174">
        <v>1200.5999999999999</v>
      </c>
      <c r="B12009" s="174">
        <v>86.41878186910354</v>
      </c>
    </row>
    <row r="12010" spans="1:2">
      <c r="A12010" s="174">
        <v>1200.7</v>
      </c>
      <c r="B12010" s="174">
        <v>86.575167423751552</v>
      </c>
    </row>
    <row r="12011" spans="1:2">
      <c r="A12011" s="174">
        <v>1200.8</v>
      </c>
      <c r="B12011" s="174">
        <v>86.731552978399577</v>
      </c>
    </row>
    <row r="12012" spans="1:2">
      <c r="A12012" s="174">
        <v>1200.9000000000001</v>
      </c>
      <c r="B12012" s="174">
        <v>86.887938533047944</v>
      </c>
    </row>
    <row r="12013" spans="1:2">
      <c r="A12013" s="174">
        <v>1201</v>
      </c>
      <c r="B12013" s="174">
        <v>87.044324087695969</v>
      </c>
    </row>
    <row r="12014" spans="1:2">
      <c r="A12014" s="174">
        <v>1201.0999999999999</v>
      </c>
      <c r="B12014" s="174">
        <v>87.108700955033584</v>
      </c>
    </row>
    <row r="12015" spans="1:2">
      <c r="A12015" s="174">
        <v>1201.2</v>
      </c>
      <c r="B12015" s="174">
        <v>87.173077822371042</v>
      </c>
    </row>
    <row r="12016" spans="1:2">
      <c r="A12016" s="174">
        <v>1201.3</v>
      </c>
      <c r="B12016" s="174">
        <v>87.237454689708514</v>
      </c>
    </row>
    <row r="12017" spans="1:2">
      <c r="A12017" s="174">
        <v>1201.4000000000001</v>
      </c>
      <c r="B12017" s="174">
        <v>87.301831557046128</v>
      </c>
    </row>
    <row r="12018" spans="1:2">
      <c r="A12018" s="174">
        <v>1201.5</v>
      </c>
      <c r="B12018" s="174">
        <v>87.366208424383586</v>
      </c>
    </row>
    <row r="12019" spans="1:2">
      <c r="A12019" s="174">
        <v>1201.5999999999999</v>
      </c>
      <c r="B12019" s="174">
        <v>87.430585291721201</v>
      </c>
    </row>
    <row r="12020" spans="1:2">
      <c r="A12020" s="174">
        <v>1201.7</v>
      </c>
      <c r="B12020" s="174">
        <v>87.494962159058673</v>
      </c>
    </row>
    <row r="12021" spans="1:2">
      <c r="A12021" s="174">
        <v>1201.8</v>
      </c>
      <c r="B12021" s="174">
        <v>87.559339026396145</v>
      </c>
    </row>
    <row r="12022" spans="1:2">
      <c r="A12022" s="174">
        <v>1201.9000000000001</v>
      </c>
      <c r="B12022" s="174">
        <v>87.623715893733745</v>
      </c>
    </row>
    <row r="12023" spans="1:2">
      <c r="A12023" s="174">
        <v>1202</v>
      </c>
      <c r="B12023" s="174">
        <v>87.688092761071218</v>
      </c>
    </row>
    <row r="12024" spans="1:2">
      <c r="A12024" s="174">
        <v>1202.0999999999999</v>
      </c>
      <c r="B12024" s="174">
        <v>87.619661110807655</v>
      </c>
    </row>
    <row r="12025" spans="1:2">
      <c r="A12025" s="174">
        <v>1202.2</v>
      </c>
      <c r="B12025" s="174">
        <v>87.551229460544235</v>
      </c>
    </row>
    <row r="12026" spans="1:2">
      <c r="A12026" s="174">
        <v>1202.3</v>
      </c>
      <c r="B12026" s="174">
        <v>87.482797810280829</v>
      </c>
    </row>
    <row r="12027" spans="1:2">
      <c r="A12027" s="174">
        <v>1202.4000000000001</v>
      </c>
      <c r="B12027" s="174">
        <v>87.414366160017266</v>
      </c>
    </row>
    <row r="12028" spans="1:2">
      <c r="A12028" s="174">
        <v>1202.5</v>
      </c>
      <c r="B12028" s="174">
        <v>87.345934509753846</v>
      </c>
    </row>
    <row r="12029" spans="1:2">
      <c r="A12029" s="174">
        <v>1202.5999999999999</v>
      </c>
      <c r="B12029" s="174">
        <v>87.277502859490284</v>
      </c>
    </row>
    <row r="12030" spans="1:2">
      <c r="A12030" s="174">
        <v>1202.7</v>
      </c>
      <c r="B12030" s="174">
        <v>87.209071209226877</v>
      </c>
    </row>
    <row r="12031" spans="1:2">
      <c r="A12031" s="174">
        <v>1202.8</v>
      </c>
      <c r="B12031" s="174">
        <v>87.140639558963471</v>
      </c>
    </row>
    <row r="12032" spans="1:2">
      <c r="A12032" s="174">
        <v>1202.9000000000001</v>
      </c>
      <c r="B12032" s="174">
        <v>87.072207908699895</v>
      </c>
    </row>
    <row r="12033" spans="1:2">
      <c r="A12033" s="174">
        <v>1203</v>
      </c>
      <c r="B12033" s="174">
        <v>87.003776258436488</v>
      </c>
    </row>
    <row r="12034" spans="1:2">
      <c r="A12034" s="174">
        <v>1203.0999999999999</v>
      </c>
      <c r="B12034" s="174">
        <v>87.173194372745328</v>
      </c>
    </row>
    <row r="12035" spans="1:2">
      <c r="A12035" s="174">
        <v>1203.2</v>
      </c>
      <c r="B12035" s="174">
        <v>87.342612487053771</v>
      </c>
    </row>
    <row r="12036" spans="1:2">
      <c r="A12036" s="174">
        <v>1203.3</v>
      </c>
      <c r="B12036" s="174">
        <v>87.512030601362227</v>
      </c>
    </row>
    <row r="12037" spans="1:2">
      <c r="A12037" s="174">
        <v>1203.4000000000001</v>
      </c>
      <c r="B12037" s="174">
        <v>87.681448715671067</v>
      </c>
    </row>
    <row r="12038" spans="1:2">
      <c r="A12038" s="174">
        <v>1203.5</v>
      </c>
      <c r="B12038" s="174">
        <v>87.850866829979509</v>
      </c>
    </row>
    <row r="12039" spans="1:2">
      <c r="A12039" s="174">
        <v>1203.5999999999999</v>
      </c>
      <c r="B12039" s="174">
        <v>88.020284944288349</v>
      </c>
    </row>
    <row r="12040" spans="1:2">
      <c r="A12040" s="174">
        <v>1203.7</v>
      </c>
      <c r="B12040" s="174">
        <v>88.189703058596805</v>
      </c>
    </row>
    <row r="12041" spans="1:2">
      <c r="A12041" s="174">
        <v>1203.8</v>
      </c>
      <c r="B12041" s="174">
        <v>88.359121172905262</v>
      </c>
    </row>
    <row r="12042" spans="1:2">
      <c r="A12042" s="174">
        <v>1203.9000000000001</v>
      </c>
      <c r="B12042" s="174">
        <v>88.528539287214087</v>
      </c>
    </row>
    <row r="12043" spans="1:2">
      <c r="A12043" s="174">
        <v>1204</v>
      </c>
      <c r="B12043" s="174">
        <v>88.697957401522544</v>
      </c>
    </row>
    <row r="12044" spans="1:2">
      <c r="A12044" s="174">
        <v>1204.0999999999999</v>
      </c>
      <c r="B12044" s="174">
        <v>88.665075419634221</v>
      </c>
    </row>
    <row r="12045" spans="1:2">
      <c r="A12045" s="174">
        <v>1204.2</v>
      </c>
      <c r="B12045" s="174">
        <v>88.632193437745983</v>
      </c>
    </row>
    <row r="12046" spans="1:2">
      <c r="A12046" s="174">
        <v>1204.3</v>
      </c>
      <c r="B12046" s="174">
        <v>88.599311455857745</v>
      </c>
    </row>
    <row r="12047" spans="1:2">
      <c r="A12047" s="174">
        <v>1204.4000000000001</v>
      </c>
      <c r="B12047" s="174">
        <v>88.566429473969421</v>
      </c>
    </row>
    <row r="12048" spans="1:2">
      <c r="A12048" s="174">
        <v>1204.5</v>
      </c>
      <c r="B12048" s="174">
        <v>88.533547492081169</v>
      </c>
    </row>
    <row r="12049" spans="1:2">
      <c r="A12049" s="174">
        <v>1204.5999999999999</v>
      </c>
      <c r="B12049" s="174">
        <v>88.50066551019286</v>
      </c>
    </row>
    <row r="12050" spans="1:2">
      <c r="A12050" s="174">
        <v>1204.7</v>
      </c>
      <c r="B12050" s="174">
        <v>88.467783528304608</v>
      </c>
    </row>
    <row r="12051" spans="1:2">
      <c r="A12051" s="174">
        <v>1204.8</v>
      </c>
      <c r="B12051" s="174">
        <v>88.43490154641637</v>
      </c>
    </row>
    <row r="12052" spans="1:2">
      <c r="A12052" s="174">
        <v>1204.9000000000001</v>
      </c>
      <c r="B12052" s="174">
        <v>88.402019564528047</v>
      </c>
    </row>
    <row r="12053" spans="1:2">
      <c r="A12053" s="174">
        <v>1205</v>
      </c>
      <c r="B12053" s="174">
        <v>88.369137582639809</v>
      </c>
    </row>
    <row r="12054" spans="1:2">
      <c r="A12054" s="174">
        <v>1205.0999999999999</v>
      </c>
      <c r="B12054" s="174">
        <v>88.331939479164731</v>
      </c>
    </row>
    <row r="12055" spans="1:2">
      <c r="A12055" s="174">
        <v>1205.2</v>
      </c>
      <c r="B12055" s="174">
        <v>88.294741375689739</v>
      </c>
    </row>
    <row r="12056" spans="1:2">
      <c r="A12056" s="174">
        <v>1205.3</v>
      </c>
      <c r="B12056" s="174">
        <v>88.257543272214747</v>
      </c>
    </row>
    <row r="12057" spans="1:2">
      <c r="A12057" s="174">
        <v>1205.4000000000001</v>
      </c>
      <c r="B12057" s="174">
        <v>88.220345168739669</v>
      </c>
    </row>
    <row r="12058" spans="1:2">
      <c r="A12058" s="174">
        <v>1205.5</v>
      </c>
      <c r="B12058" s="174">
        <v>88.183147065264677</v>
      </c>
    </row>
    <row r="12059" spans="1:2">
      <c r="A12059" s="174">
        <v>1205.5999999999999</v>
      </c>
      <c r="B12059" s="174">
        <v>88.1459489617896</v>
      </c>
    </row>
    <row r="12060" spans="1:2">
      <c r="A12060" s="174">
        <v>1205.7</v>
      </c>
      <c r="B12060" s="174">
        <v>88.108750858314608</v>
      </c>
    </row>
    <row r="12061" spans="1:2">
      <c r="A12061" s="174">
        <v>1205.8</v>
      </c>
      <c r="B12061" s="174">
        <v>88.071552754839615</v>
      </c>
    </row>
    <row r="12062" spans="1:2">
      <c r="A12062" s="174">
        <v>1205.9000000000001</v>
      </c>
      <c r="B12062" s="174">
        <v>88.034354651364538</v>
      </c>
    </row>
    <row r="12063" spans="1:2">
      <c r="A12063" s="174">
        <v>1206</v>
      </c>
      <c r="B12063" s="174">
        <v>87.997156547889546</v>
      </c>
    </row>
    <row r="12064" spans="1:2">
      <c r="A12064" s="174">
        <v>1206.0999999999999</v>
      </c>
      <c r="B12064" s="174">
        <v>88.145267433760424</v>
      </c>
    </row>
    <row r="12065" spans="1:2">
      <c r="A12065" s="174">
        <v>1206.2</v>
      </c>
      <c r="B12065" s="174">
        <v>88.293378319630961</v>
      </c>
    </row>
    <row r="12066" spans="1:2">
      <c r="A12066" s="174">
        <v>1206.3</v>
      </c>
      <c r="B12066" s="174">
        <v>88.441489205501512</v>
      </c>
    </row>
    <row r="12067" spans="1:2">
      <c r="A12067" s="174">
        <v>1206.4000000000001</v>
      </c>
      <c r="B12067" s="174">
        <v>88.58960009137239</v>
      </c>
    </row>
    <row r="12068" spans="1:2">
      <c r="A12068" s="174">
        <v>1206.5</v>
      </c>
      <c r="B12068" s="174">
        <v>88.737710977242926</v>
      </c>
    </row>
    <row r="12069" spans="1:2">
      <c r="A12069" s="174">
        <v>1206.5999999999999</v>
      </c>
      <c r="B12069" s="174">
        <v>88.885821863113804</v>
      </c>
    </row>
    <row r="12070" spans="1:2">
      <c r="A12070" s="174">
        <v>1206.7</v>
      </c>
      <c r="B12070" s="174">
        <v>89.033932748984341</v>
      </c>
    </row>
    <row r="12071" spans="1:2">
      <c r="A12071" s="174">
        <v>1206.8</v>
      </c>
      <c r="B12071" s="174">
        <v>89.182043634854892</v>
      </c>
    </row>
    <row r="12072" spans="1:2">
      <c r="A12072" s="174">
        <v>1206.9000000000001</v>
      </c>
      <c r="B12072" s="174">
        <v>89.33015452072577</v>
      </c>
    </row>
    <row r="12073" spans="1:2">
      <c r="A12073" s="174">
        <v>1207</v>
      </c>
      <c r="B12073" s="174">
        <v>89.478265406596307</v>
      </c>
    </row>
    <row r="12074" spans="1:2">
      <c r="A12074" s="174">
        <v>1207.0999999999999</v>
      </c>
      <c r="B12074" s="174">
        <v>89.344991487433632</v>
      </c>
    </row>
    <row r="12075" spans="1:2">
      <c r="A12075" s="174">
        <v>1207.2</v>
      </c>
      <c r="B12075" s="174">
        <v>89.211717568271254</v>
      </c>
    </row>
    <row r="12076" spans="1:2">
      <c r="A12076" s="174">
        <v>1207.3</v>
      </c>
      <c r="B12076" s="174">
        <v>89.078443649108877</v>
      </c>
    </row>
    <row r="12077" spans="1:2">
      <c r="A12077" s="174">
        <v>1207.4000000000001</v>
      </c>
      <c r="B12077" s="174">
        <v>88.945169729946187</v>
      </c>
    </row>
    <row r="12078" spans="1:2">
      <c r="A12078" s="174">
        <v>1207.5</v>
      </c>
      <c r="B12078" s="174">
        <v>88.811895810783824</v>
      </c>
    </row>
    <row r="12079" spans="1:2">
      <c r="A12079" s="174">
        <v>1207.5999999999999</v>
      </c>
      <c r="B12079" s="174">
        <v>88.678621891621134</v>
      </c>
    </row>
    <row r="12080" spans="1:2">
      <c r="A12080" s="174">
        <v>1207.7</v>
      </c>
      <c r="B12080" s="174">
        <v>88.545347972458757</v>
      </c>
    </row>
    <row r="12081" spans="1:2">
      <c r="A12081" s="174">
        <v>1207.8</v>
      </c>
      <c r="B12081" s="174">
        <v>88.412074053296379</v>
      </c>
    </row>
    <row r="12082" spans="1:2">
      <c r="A12082" s="174">
        <v>1207.9000000000001</v>
      </c>
      <c r="B12082" s="174">
        <v>88.278800134133704</v>
      </c>
    </row>
    <row r="12083" spans="1:2">
      <c r="A12083" s="174">
        <v>1208</v>
      </c>
      <c r="B12083" s="174">
        <v>88.145526214971326</v>
      </c>
    </row>
    <row r="12084" spans="1:2">
      <c r="A12084" s="174">
        <v>1208.0999999999999</v>
      </c>
      <c r="B12084" s="174">
        <v>88.321553479217712</v>
      </c>
    </row>
    <row r="12085" spans="1:2">
      <c r="A12085" s="174">
        <v>1208.2</v>
      </c>
      <c r="B12085" s="174">
        <v>88.497580743463701</v>
      </c>
    </row>
    <row r="12086" spans="1:2">
      <c r="A12086" s="174">
        <v>1208.3</v>
      </c>
      <c r="B12086" s="174">
        <v>88.673608007709703</v>
      </c>
    </row>
    <row r="12087" spans="1:2">
      <c r="A12087" s="174">
        <v>1208.4000000000001</v>
      </c>
      <c r="B12087" s="174">
        <v>88.849635271956089</v>
      </c>
    </row>
    <row r="12088" spans="1:2">
      <c r="A12088" s="174">
        <v>1208.5</v>
      </c>
      <c r="B12088" s="174">
        <v>89.025662536202077</v>
      </c>
    </row>
    <row r="12089" spans="1:2">
      <c r="A12089" s="174">
        <v>1208.5999999999999</v>
      </c>
      <c r="B12089" s="174">
        <v>89.201689800448463</v>
      </c>
    </row>
    <row r="12090" spans="1:2">
      <c r="A12090" s="174">
        <v>1208.7</v>
      </c>
      <c r="B12090" s="174">
        <v>89.377717064694451</v>
      </c>
    </row>
    <row r="12091" spans="1:2">
      <c r="A12091" s="174">
        <v>1208.8</v>
      </c>
      <c r="B12091" s="174">
        <v>89.553744328940454</v>
      </c>
    </row>
    <row r="12092" spans="1:2">
      <c r="A12092" s="174">
        <v>1208.9000000000001</v>
      </c>
      <c r="B12092" s="174">
        <v>89.72977159318684</v>
      </c>
    </row>
    <row r="12093" spans="1:2">
      <c r="A12093" s="174">
        <v>1209</v>
      </c>
      <c r="B12093" s="174">
        <v>89.905798857432828</v>
      </c>
    </row>
    <row r="12094" spans="1:2">
      <c r="A12094" s="174">
        <v>1209.0999999999999</v>
      </c>
      <c r="B12094" s="174">
        <v>89.943244975032258</v>
      </c>
    </row>
    <row r="12095" spans="1:2">
      <c r="A12095" s="174">
        <v>1209.2</v>
      </c>
      <c r="B12095" s="174">
        <v>89.980691092631602</v>
      </c>
    </row>
    <row r="12096" spans="1:2">
      <c r="A12096" s="174">
        <v>1209.3</v>
      </c>
      <c r="B12096" s="174">
        <v>90.018137210230947</v>
      </c>
    </row>
    <row r="12097" spans="1:2">
      <c r="A12097" s="174">
        <v>1209.4000000000001</v>
      </c>
      <c r="B12097" s="174">
        <v>90.055583327830377</v>
      </c>
    </row>
    <row r="12098" spans="1:2">
      <c r="A12098" s="174">
        <v>1209.5</v>
      </c>
      <c r="B12098" s="174">
        <v>90.093029445429721</v>
      </c>
    </row>
    <row r="12099" spans="1:2">
      <c r="A12099" s="174">
        <v>1209.5999999999999</v>
      </c>
      <c r="B12099" s="174">
        <v>90.130475563029137</v>
      </c>
    </row>
    <row r="12100" spans="1:2">
      <c r="A12100" s="174">
        <v>1209.7</v>
      </c>
      <c r="B12100" s="174">
        <v>90.167921680628481</v>
      </c>
    </row>
    <row r="12101" spans="1:2">
      <c r="A12101" s="174">
        <v>1209.8</v>
      </c>
      <c r="B12101" s="174">
        <v>90.205367798227826</v>
      </c>
    </row>
    <row r="12102" spans="1:2">
      <c r="A12102" s="174">
        <v>1209.9000000000001</v>
      </c>
      <c r="B12102" s="174">
        <v>90.242813915827256</v>
      </c>
    </row>
    <row r="12103" spans="1:2">
      <c r="A12103" s="174">
        <v>1210</v>
      </c>
      <c r="B12103" s="174">
        <v>90.2802600334266</v>
      </c>
    </row>
    <row r="12104" spans="1:2">
      <c r="A12104" s="174">
        <v>1210.0999999999999</v>
      </c>
      <c r="B12104" s="174">
        <v>90.340270349360665</v>
      </c>
    </row>
    <row r="12105" spans="1:2">
      <c r="A12105" s="174">
        <v>1210.2</v>
      </c>
      <c r="B12105" s="174">
        <v>90.400280665294588</v>
      </c>
    </row>
    <row r="12106" spans="1:2">
      <c r="A12106" s="174">
        <v>1210.3</v>
      </c>
      <c r="B12106" s="174">
        <v>90.460290981228525</v>
      </c>
    </row>
    <row r="12107" spans="1:2">
      <c r="A12107" s="174">
        <v>1210.4000000000001</v>
      </c>
      <c r="B12107" s="174">
        <v>90.52030129716259</v>
      </c>
    </row>
    <row r="12108" spans="1:2">
      <c r="A12108" s="174">
        <v>1210.5</v>
      </c>
      <c r="B12108" s="174">
        <v>90.580311613096512</v>
      </c>
    </row>
    <row r="12109" spans="1:2">
      <c r="A12109" s="174">
        <v>1210.5999999999999</v>
      </c>
      <c r="B12109" s="174">
        <v>90.640321929030577</v>
      </c>
    </row>
    <row r="12110" spans="1:2">
      <c r="A12110" s="174">
        <v>1210.7</v>
      </c>
      <c r="B12110" s="174">
        <v>90.7003322449645</v>
      </c>
    </row>
    <row r="12111" spans="1:2">
      <c r="A12111" s="174">
        <v>1210.8</v>
      </c>
      <c r="B12111" s="174">
        <v>90.760342560898437</v>
      </c>
    </row>
    <row r="12112" spans="1:2">
      <c r="A12112" s="174">
        <v>1210.9000000000001</v>
      </c>
      <c r="B12112" s="174">
        <v>90.820352876832501</v>
      </c>
    </row>
    <row r="12113" spans="1:2">
      <c r="A12113" s="174">
        <v>1211</v>
      </c>
      <c r="B12113" s="174">
        <v>90.880363192766424</v>
      </c>
    </row>
    <row r="12114" spans="1:2">
      <c r="A12114" s="174">
        <v>1211.0999999999999</v>
      </c>
      <c r="B12114" s="174">
        <v>90.909077384276017</v>
      </c>
    </row>
    <row r="12115" spans="1:2">
      <c r="A12115" s="174">
        <v>1211.2</v>
      </c>
      <c r="B12115" s="174">
        <v>90.937791575785539</v>
      </c>
    </row>
    <row r="12116" spans="1:2">
      <c r="A12116" s="174">
        <v>1211.3</v>
      </c>
      <c r="B12116" s="174">
        <v>90.966505767295075</v>
      </c>
    </row>
    <row r="12117" spans="1:2">
      <c r="A12117" s="174">
        <v>1211.4000000000001</v>
      </c>
      <c r="B12117" s="174">
        <v>90.995219958804668</v>
      </c>
    </row>
    <row r="12118" spans="1:2">
      <c r="A12118" s="174">
        <v>1211.5</v>
      </c>
      <c r="B12118" s="174">
        <v>91.02393415031419</v>
      </c>
    </row>
    <row r="12119" spans="1:2">
      <c r="A12119" s="174">
        <v>1211.5999999999999</v>
      </c>
      <c r="B12119" s="174">
        <v>91.052648341823783</v>
      </c>
    </row>
    <row r="12120" spans="1:2">
      <c r="A12120" s="174">
        <v>1211.7</v>
      </c>
      <c r="B12120" s="174">
        <v>91.081362533333305</v>
      </c>
    </row>
    <row r="12121" spans="1:2">
      <c r="A12121" s="174">
        <v>1211.8</v>
      </c>
      <c r="B12121" s="174">
        <v>91.110076724842841</v>
      </c>
    </row>
    <row r="12122" spans="1:2">
      <c r="A12122" s="174">
        <v>1211.9000000000001</v>
      </c>
      <c r="B12122" s="174">
        <v>91.138790916352434</v>
      </c>
    </row>
    <row r="12123" spans="1:2">
      <c r="A12123" s="174">
        <v>1212</v>
      </c>
      <c r="B12123" s="174">
        <v>91.167505107861956</v>
      </c>
    </row>
    <row r="12124" spans="1:2">
      <c r="A12124" s="174">
        <v>1212.0999999999999</v>
      </c>
      <c r="B12124" s="174">
        <v>91.194496916983439</v>
      </c>
    </row>
    <row r="12125" spans="1:2">
      <c r="A12125" s="174">
        <v>1212.2</v>
      </c>
      <c r="B12125" s="174">
        <v>91.221488726104866</v>
      </c>
    </row>
    <row r="12126" spans="1:2">
      <c r="A12126" s="174">
        <v>1212.3</v>
      </c>
      <c r="B12126" s="174">
        <v>91.248480535226278</v>
      </c>
    </row>
    <row r="12127" spans="1:2">
      <c r="A12127" s="174">
        <v>1212.4000000000001</v>
      </c>
      <c r="B12127" s="174">
        <v>91.275472344347762</v>
      </c>
    </row>
    <row r="12128" spans="1:2">
      <c r="A12128" s="174">
        <v>1212.5</v>
      </c>
      <c r="B12128" s="174">
        <v>91.302464153469188</v>
      </c>
    </row>
    <row r="12129" spans="1:2">
      <c r="A12129" s="174">
        <v>1212.5999999999999</v>
      </c>
      <c r="B12129" s="174">
        <v>91.329455962590671</v>
      </c>
    </row>
    <row r="12130" spans="1:2">
      <c r="A12130" s="174">
        <v>1212.7</v>
      </c>
      <c r="B12130" s="174">
        <v>91.356447771712098</v>
      </c>
    </row>
    <row r="12131" spans="1:2">
      <c r="A12131" s="174">
        <v>1212.8</v>
      </c>
      <c r="B12131" s="174">
        <v>91.38343958083351</v>
      </c>
    </row>
    <row r="12132" spans="1:2">
      <c r="A12132" s="174">
        <v>1212.9000000000001</v>
      </c>
      <c r="B12132" s="174">
        <v>91.410431389954994</v>
      </c>
    </row>
    <row r="12133" spans="1:2">
      <c r="A12133" s="174">
        <v>1213</v>
      </c>
      <c r="B12133" s="174">
        <v>91.43742319907642</v>
      </c>
    </row>
    <row r="12134" spans="1:2">
      <c r="A12134" s="174">
        <v>1213.0999999999999</v>
      </c>
      <c r="B12134" s="174">
        <v>91.432623665910128</v>
      </c>
    </row>
    <row r="12135" spans="1:2">
      <c r="A12135" s="174">
        <v>1213.2</v>
      </c>
      <c r="B12135" s="174">
        <v>91.427824132743837</v>
      </c>
    </row>
    <row r="12136" spans="1:2">
      <c r="A12136" s="174">
        <v>1213.3</v>
      </c>
      <c r="B12136" s="174">
        <v>91.423024599577559</v>
      </c>
    </row>
    <row r="12137" spans="1:2">
      <c r="A12137" s="174">
        <v>1213.4000000000001</v>
      </c>
      <c r="B12137" s="174">
        <v>91.418225066411253</v>
      </c>
    </row>
    <row r="12138" spans="1:2">
      <c r="A12138" s="174">
        <v>1213.5</v>
      </c>
      <c r="B12138" s="174">
        <v>91.413425533244975</v>
      </c>
    </row>
    <row r="12139" spans="1:2">
      <c r="A12139" s="174">
        <v>1213.5999999999999</v>
      </c>
      <c r="B12139" s="174">
        <v>91.408626000078684</v>
      </c>
    </row>
    <row r="12140" spans="1:2">
      <c r="A12140" s="174">
        <v>1213.7</v>
      </c>
      <c r="B12140" s="174">
        <v>91.403826466912392</v>
      </c>
    </row>
    <row r="12141" spans="1:2">
      <c r="A12141" s="174">
        <v>1213.8</v>
      </c>
      <c r="B12141" s="174">
        <v>91.399026933746114</v>
      </c>
    </row>
    <row r="12142" spans="1:2">
      <c r="A12142" s="174">
        <v>1213.9000000000001</v>
      </c>
      <c r="B12142" s="174">
        <v>91.394227400579808</v>
      </c>
    </row>
    <row r="12143" spans="1:2">
      <c r="A12143" s="174">
        <v>1214</v>
      </c>
      <c r="B12143" s="174">
        <v>91.389427867413531</v>
      </c>
    </row>
    <row r="12144" spans="1:2">
      <c r="A12144" s="174">
        <v>1214.0999999999999</v>
      </c>
      <c r="B12144" s="174">
        <v>91.339927466718677</v>
      </c>
    </row>
    <row r="12145" spans="1:2">
      <c r="A12145" s="174">
        <v>1214.2</v>
      </c>
      <c r="B12145" s="174">
        <v>91.290427066023952</v>
      </c>
    </row>
    <row r="12146" spans="1:2">
      <c r="A12146" s="174">
        <v>1214.3</v>
      </c>
      <c r="B12146" s="174">
        <v>91.240926665329212</v>
      </c>
    </row>
    <row r="12147" spans="1:2">
      <c r="A12147" s="174">
        <v>1214.4000000000001</v>
      </c>
      <c r="B12147" s="174">
        <v>91.191426264634373</v>
      </c>
    </row>
    <row r="12148" spans="1:2">
      <c r="A12148" s="174">
        <v>1214.5</v>
      </c>
      <c r="B12148" s="174">
        <v>91.141925863939633</v>
      </c>
    </row>
    <row r="12149" spans="1:2">
      <c r="A12149" s="174">
        <v>1214.5999999999999</v>
      </c>
      <c r="B12149" s="174">
        <v>91.09242546324478</v>
      </c>
    </row>
    <row r="12150" spans="1:2">
      <c r="A12150" s="174">
        <v>1214.7</v>
      </c>
      <c r="B12150" s="174">
        <v>91.042925062550054</v>
      </c>
    </row>
    <row r="12151" spans="1:2">
      <c r="A12151" s="174">
        <v>1214.8</v>
      </c>
      <c r="B12151" s="174">
        <v>90.993424661855315</v>
      </c>
    </row>
    <row r="12152" spans="1:2">
      <c r="A12152" s="174">
        <v>1214.9000000000001</v>
      </c>
      <c r="B12152" s="174">
        <v>90.943924261160475</v>
      </c>
    </row>
    <row r="12153" spans="1:2">
      <c r="A12153" s="174">
        <v>1215</v>
      </c>
      <c r="B12153" s="174">
        <v>90.894423860465736</v>
      </c>
    </row>
    <row r="12154" spans="1:2">
      <c r="A12154" s="174">
        <v>1215.0999999999999</v>
      </c>
      <c r="B12154" s="174">
        <v>91.039302801255445</v>
      </c>
    </row>
    <row r="12155" spans="1:2">
      <c r="A12155" s="174">
        <v>1215.2</v>
      </c>
      <c r="B12155" s="174">
        <v>91.184181742044814</v>
      </c>
    </row>
    <row r="12156" spans="1:2">
      <c r="A12156" s="174">
        <v>1215.3</v>
      </c>
      <c r="B12156" s="174">
        <v>91.329060682834182</v>
      </c>
    </row>
    <row r="12157" spans="1:2">
      <c r="A12157" s="174">
        <v>1215.4000000000001</v>
      </c>
      <c r="B12157" s="174">
        <v>91.473939623623892</v>
      </c>
    </row>
    <row r="12158" spans="1:2">
      <c r="A12158" s="174">
        <v>1215.5</v>
      </c>
      <c r="B12158" s="174">
        <v>91.61881856441326</v>
      </c>
    </row>
    <row r="12159" spans="1:2">
      <c r="A12159" s="174">
        <v>1215.5999999999999</v>
      </c>
      <c r="B12159" s="174">
        <v>91.76369750520297</v>
      </c>
    </row>
    <row r="12160" spans="1:2">
      <c r="A12160" s="174">
        <v>1215.7</v>
      </c>
      <c r="B12160" s="174">
        <v>91.908576445992338</v>
      </c>
    </row>
    <row r="12161" spans="1:2">
      <c r="A12161" s="174">
        <v>1215.8</v>
      </c>
      <c r="B12161" s="174">
        <v>92.053455386781707</v>
      </c>
    </row>
    <row r="12162" spans="1:2">
      <c r="A12162" s="174">
        <v>1215.9000000000001</v>
      </c>
      <c r="B12162" s="174">
        <v>92.198334327571416</v>
      </c>
    </row>
    <row r="12163" spans="1:2">
      <c r="A12163" s="174">
        <v>1216</v>
      </c>
      <c r="B12163" s="174">
        <v>92.343213268360785</v>
      </c>
    </row>
    <row r="12164" spans="1:2">
      <c r="A12164" s="174">
        <v>1216.0999999999999</v>
      </c>
      <c r="B12164" s="174">
        <v>92.37130897049073</v>
      </c>
    </row>
    <row r="12165" spans="1:2">
      <c r="A12165" s="174">
        <v>1216.2</v>
      </c>
      <c r="B12165" s="174">
        <v>92.399404672620619</v>
      </c>
    </row>
    <row r="12166" spans="1:2">
      <c r="A12166" s="174">
        <v>1216.3</v>
      </c>
      <c r="B12166" s="174">
        <v>92.427500374750508</v>
      </c>
    </row>
    <row r="12167" spans="1:2">
      <c r="A12167" s="174">
        <v>1216.4000000000001</v>
      </c>
      <c r="B12167" s="174">
        <v>92.455596076880468</v>
      </c>
    </row>
    <row r="12168" spans="1:2">
      <c r="A12168" s="174">
        <v>1216.5</v>
      </c>
      <c r="B12168" s="174">
        <v>92.483691779010343</v>
      </c>
    </row>
    <row r="12169" spans="1:2">
      <c r="A12169" s="174">
        <v>1216.5999999999999</v>
      </c>
      <c r="B12169" s="174">
        <v>92.511787481140303</v>
      </c>
    </row>
    <row r="12170" spans="1:2">
      <c r="A12170" s="174">
        <v>1216.7</v>
      </c>
      <c r="B12170" s="174">
        <v>92.539883183270192</v>
      </c>
    </row>
    <row r="12171" spans="1:2">
      <c r="A12171" s="174">
        <v>1216.8</v>
      </c>
      <c r="B12171" s="174">
        <v>92.56797888540008</v>
      </c>
    </row>
    <row r="12172" spans="1:2">
      <c r="A12172" s="174">
        <v>1216.9000000000001</v>
      </c>
      <c r="B12172" s="174">
        <v>92.596074587530026</v>
      </c>
    </row>
    <row r="12173" spans="1:2">
      <c r="A12173" s="174">
        <v>1217</v>
      </c>
      <c r="B12173" s="174">
        <v>92.624170289659915</v>
      </c>
    </row>
    <row r="12174" spans="1:2">
      <c r="A12174" s="174">
        <v>1217.0999999999999</v>
      </c>
      <c r="B12174" s="174">
        <v>92.590953812015329</v>
      </c>
    </row>
    <row r="12175" spans="1:2">
      <c r="A12175" s="174">
        <v>1217.2</v>
      </c>
      <c r="B12175" s="174">
        <v>92.557737334370813</v>
      </c>
    </row>
    <row r="12176" spans="1:2">
      <c r="A12176" s="174">
        <v>1217.3</v>
      </c>
      <c r="B12176" s="174">
        <v>92.524520856726298</v>
      </c>
    </row>
    <row r="12177" spans="1:2">
      <c r="A12177" s="174">
        <v>1217.4000000000001</v>
      </c>
      <c r="B12177" s="174">
        <v>92.491304379081711</v>
      </c>
    </row>
    <row r="12178" spans="1:2">
      <c r="A12178" s="174">
        <v>1217.5</v>
      </c>
      <c r="B12178" s="174">
        <v>92.458087901437196</v>
      </c>
    </row>
    <row r="12179" spans="1:2">
      <c r="A12179" s="174">
        <v>1217.5999999999999</v>
      </c>
      <c r="B12179" s="174">
        <v>92.424871423792609</v>
      </c>
    </row>
    <row r="12180" spans="1:2">
      <c r="A12180" s="174">
        <v>1217.7</v>
      </c>
      <c r="B12180" s="174">
        <v>92.391654946148094</v>
      </c>
    </row>
    <row r="12181" spans="1:2">
      <c r="A12181" s="174">
        <v>1217.8</v>
      </c>
      <c r="B12181" s="174">
        <v>92.358438468503579</v>
      </c>
    </row>
    <row r="12182" spans="1:2">
      <c r="A12182" s="174">
        <v>1217.9000000000001</v>
      </c>
      <c r="B12182" s="174">
        <v>92.325221990858992</v>
      </c>
    </row>
    <row r="12183" spans="1:2">
      <c r="A12183" s="174">
        <v>1218</v>
      </c>
      <c r="B12183" s="174">
        <v>92.292005513214477</v>
      </c>
    </row>
    <row r="12184" spans="1:2">
      <c r="A12184" s="174">
        <v>1218.0999999999999</v>
      </c>
      <c r="B12184" s="174">
        <v>92.303208018208807</v>
      </c>
    </row>
    <row r="12185" spans="1:2">
      <c r="A12185" s="174">
        <v>1218.2</v>
      </c>
      <c r="B12185" s="174">
        <v>92.314410523203108</v>
      </c>
    </row>
    <row r="12186" spans="1:2">
      <c r="A12186" s="174">
        <v>1218.3</v>
      </c>
      <c r="B12186" s="174">
        <v>92.325613028197424</v>
      </c>
    </row>
    <row r="12187" spans="1:2">
      <c r="A12187" s="174">
        <v>1218.4000000000001</v>
      </c>
      <c r="B12187" s="174">
        <v>92.336815533191754</v>
      </c>
    </row>
    <row r="12188" spans="1:2">
      <c r="A12188" s="174">
        <v>1218.5</v>
      </c>
      <c r="B12188" s="174">
        <v>92.348018038186055</v>
      </c>
    </row>
    <row r="12189" spans="1:2">
      <c r="A12189" s="174">
        <v>1218.5999999999999</v>
      </c>
      <c r="B12189" s="174">
        <v>92.359220543180385</v>
      </c>
    </row>
    <row r="12190" spans="1:2">
      <c r="A12190" s="174">
        <v>1218.7</v>
      </c>
      <c r="B12190" s="174">
        <v>92.370423048174686</v>
      </c>
    </row>
    <row r="12191" spans="1:2">
      <c r="A12191" s="174">
        <v>1218.8</v>
      </c>
      <c r="B12191" s="174">
        <v>92.381625553169002</v>
      </c>
    </row>
    <row r="12192" spans="1:2">
      <c r="A12192" s="174">
        <v>1218.9000000000001</v>
      </c>
      <c r="B12192" s="174">
        <v>92.392828058163332</v>
      </c>
    </row>
    <row r="12193" spans="1:2">
      <c r="A12193" s="174">
        <v>1219</v>
      </c>
      <c r="B12193" s="174">
        <v>92.404030563157633</v>
      </c>
    </row>
    <row r="12194" spans="1:2">
      <c r="A12194" s="174">
        <v>1219.0999999999999</v>
      </c>
      <c r="B12194" s="174">
        <v>92.483605592843389</v>
      </c>
    </row>
    <row r="12195" spans="1:2">
      <c r="A12195" s="174">
        <v>1219.2</v>
      </c>
      <c r="B12195" s="174">
        <v>92.563180622528961</v>
      </c>
    </row>
    <row r="12196" spans="1:2">
      <c r="A12196" s="174">
        <v>1219.3</v>
      </c>
      <c r="B12196" s="174">
        <v>92.642755652214532</v>
      </c>
    </row>
    <row r="12197" spans="1:2">
      <c r="A12197" s="174">
        <v>1219.4000000000001</v>
      </c>
      <c r="B12197" s="174">
        <v>92.722330681900289</v>
      </c>
    </row>
    <row r="12198" spans="1:2">
      <c r="A12198" s="174">
        <v>1219.5</v>
      </c>
      <c r="B12198" s="174">
        <v>92.80190571158586</v>
      </c>
    </row>
    <row r="12199" spans="1:2">
      <c r="A12199" s="174">
        <v>1219.5999999999999</v>
      </c>
      <c r="B12199" s="174">
        <v>92.881480741271616</v>
      </c>
    </row>
    <row r="12200" spans="1:2">
      <c r="A12200" s="174">
        <v>1219.7</v>
      </c>
      <c r="B12200" s="174">
        <v>92.961055770957188</v>
      </c>
    </row>
    <row r="12201" spans="1:2">
      <c r="A12201" s="174">
        <v>1219.8</v>
      </c>
      <c r="B12201" s="174">
        <v>93.040630800642759</v>
      </c>
    </row>
    <row r="12202" spans="1:2">
      <c r="A12202" s="174">
        <v>1219.9000000000001</v>
      </c>
      <c r="B12202" s="174">
        <v>93.120205830328516</v>
      </c>
    </row>
    <row r="12203" spans="1:2">
      <c r="A12203" s="174">
        <v>1220</v>
      </c>
      <c r="B12203" s="174">
        <v>93.199780860014087</v>
      </c>
    </row>
    <row r="12204" spans="1:2">
      <c r="A12204" s="174">
        <v>1220.0999999999999</v>
      </c>
      <c r="B12204" s="174">
        <v>93.12283992020464</v>
      </c>
    </row>
    <row r="12205" spans="1:2">
      <c r="A12205" s="174">
        <v>1220.2</v>
      </c>
      <c r="B12205" s="174">
        <v>93.045898980395364</v>
      </c>
    </row>
    <row r="12206" spans="1:2">
      <c r="A12206" s="174">
        <v>1220.3</v>
      </c>
      <c r="B12206" s="174">
        <v>92.968958040586102</v>
      </c>
    </row>
    <row r="12207" spans="1:2">
      <c r="A12207" s="174">
        <v>1220.4000000000001</v>
      </c>
      <c r="B12207" s="174">
        <v>92.892017100776656</v>
      </c>
    </row>
    <row r="12208" spans="1:2">
      <c r="A12208" s="174">
        <v>1220.5</v>
      </c>
      <c r="B12208" s="174">
        <v>92.815076160967379</v>
      </c>
    </row>
    <row r="12209" spans="1:2">
      <c r="A12209" s="174">
        <v>1220.5999999999999</v>
      </c>
      <c r="B12209" s="174">
        <v>92.738135221157933</v>
      </c>
    </row>
    <row r="12210" spans="1:2">
      <c r="A12210" s="174">
        <v>1220.7</v>
      </c>
      <c r="B12210" s="174">
        <v>92.661194281348656</v>
      </c>
    </row>
    <row r="12211" spans="1:2">
      <c r="A12211" s="174">
        <v>1220.8</v>
      </c>
      <c r="B12211" s="174">
        <v>92.584253341539394</v>
      </c>
    </row>
    <row r="12212" spans="1:2">
      <c r="A12212" s="174">
        <v>1220.9000000000001</v>
      </c>
      <c r="B12212" s="174">
        <v>92.507312401729948</v>
      </c>
    </row>
    <row r="12213" spans="1:2">
      <c r="A12213" s="174">
        <v>1221</v>
      </c>
      <c r="B12213" s="174">
        <v>92.430371461920672</v>
      </c>
    </row>
    <row r="12214" spans="1:2">
      <c r="A12214" s="174">
        <v>1221.0999999999999</v>
      </c>
      <c r="B12214" s="174">
        <v>92.752630202683221</v>
      </c>
    </row>
    <row r="12215" spans="1:2">
      <c r="A12215" s="174">
        <v>1221.2</v>
      </c>
      <c r="B12215" s="174">
        <v>93.074888943445046</v>
      </c>
    </row>
    <row r="12216" spans="1:2">
      <c r="A12216" s="174">
        <v>1221.3</v>
      </c>
      <c r="B12216" s="174">
        <v>93.397147684206857</v>
      </c>
    </row>
    <row r="12217" spans="1:2">
      <c r="A12217" s="174">
        <v>1221.4000000000001</v>
      </c>
      <c r="B12217" s="174">
        <v>93.719406424969407</v>
      </c>
    </row>
    <row r="12218" spans="1:2">
      <c r="A12218" s="174">
        <v>1221.5</v>
      </c>
      <c r="B12218" s="174">
        <v>94.041665165731231</v>
      </c>
    </row>
    <row r="12219" spans="1:2">
      <c r="A12219" s="174">
        <v>1221.5999999999999</v>
      </c>
      <c r="B12219" s="174">
        <v>94.363923906493781</v>
      </c>
    </row>
    <row r="12220" spans="1:2">
      <c r="A12220" s="174">
        <v>1221.7</v>
      </c>
      <c r="B12220" s="174">
        <v>94.686182647255606</v>
      </c>
    </row>
    <row r="12221" spans="1:2">
      <c r="A12221" s="174">
        <v>1221.8</v>
      </c>
      <c r="B12221" s="174">
        <v>95.008441388017417</v>
      </c>
    </row>
    <row r="12222" spans="1:2">
      <c r="A12222" s="174">
        <v>1221.9000000000001</v>
      </c>
      <c r="B12222" s="174">
        <v>95.330700128779966</v>
      </c>
    </row>
    <row r="12223" spans="1:2">
      <c r="A12223" s="174">
        <v>1222</v>
      </c>
      <c r="B12223" s="174">
        <v>95.652958869541791</v>
      </c>
    </row>
    <row r="12224" spans="1:2">
      <c r="A12224" s="174">
        <v>1222.0999999999999</v>
      </c>
      <c r="B12224" s="174">
        <v>95.4058220261972</v>
      </c>
    </row>
    <row r="12225" spans="1:2">
      <c r="A12225" s="174">
        <v>1222.2</v>
      </c>
      <c r="B12225" s="174">
        <v>95.158685182853162</v>
      </c>
    </row>
    <row r="12226" spans="1:2">
      <c r="A12226" s="174">
        <v>1222.3</v>
      </c>
      <c r="B12226" s="174">
        <v>94.911548339509139</v>
      </c>
    </row>
    <row r="12227" spans="1:2">
      <c r="A12227" s="174">
        <v>1222.4000000000001</v>
      </c>
      <c r="B12227" s="174">
        <v>94.664411496164547</v>
      </c>
    </row>
    <row r="12228" spans="1:2">
      <c r="A12228" s="174">
        <v>1222.5</v>
      </c>
      <c r="B12228" s="174">
        <v>94.41727465282051</v>
      </c>
    </row>
    <row r="12229" spans="1:2">
      <c r="A12229" s="174">
        <v>1222.5999999999999</v>
      </c>
      <c r="B12229" s="174">
        <v>94.170137809475918</v>
      </c>
    </row>
    <row r="12230" spans="1:2">
      <c r="A12230" s="174">
        <v>1222.7</v>
      </c>
      <c r="B12230" s="174">
        <v>93.923000966131895</v>
      </c>
    </row>
    <row r="12231" spans="1:2">
      <c r="A12231" s="174">
        <v>1222.8</v>
      </c>
      <c r="B12231" s="174">
        <v>93.675864122787871</v>
      </c>
    </row>
    <row r="12232" spans="1:2">
      <c r="A12232" s="174">
        <v>1222.9000000000001</v>
      </c>
      <c r="B12232" s="174">
        <v>93.428727279443265</v>
      </c>
    </row>
    <row r="12233" spans="1:2">
      <c r="A12233" s="174">
        <v>1223</v>
      </c>
      <c r="B12233" s="174">
        <v>93.181590436099242</v>
      </c>
    </row>
    <row r="12234" spans="1:2">
      <c r="A12234" s="174">
        <v>1223.0999999999999</v>
      </c>
      <c r="B12234" s="174">
        <v>93.284818222653655</v>
      </c>
    </row>
    <row r="12235" spans="1:2">
      <c r="A12235" s="174">
        <v>1223.2</v>
      </c>
      <c r="B12235" s="174">
        <v>93.388046009207841</v>
      </c>
    </row>
    <row r="12236" spans="1:2">
      <c r="A12236" s="174">
        <v>1223.3</v>
      </c>
      <c r="B12236" s="174">
        <v>93.491273795762012</v>
      </c>
    </row>
    <row r="12237" spans="1:2">
      <c r="A12237" s="174">
        <v>1223.4000000000001</v>
      </c>
      <c r="B12237" s="174">
        <v>93.594501582316425</v>
      </c>
    </row>
    <row r="12238" spans="1:2">
      <c r="A12238" s="174">
        <v>1223.5</v>
      </c>
      <c r="B12238" s="174">
        <v>93.697729368870597</v>
      </c>
    </row>
    <row r="12239" spans="1:2">
      <c r="A12239" s="174">
        <v>1223.5999999999999</v>
      </c>
      <c r="B12239" s="174">
        <v>93.800957155425024</v>
      </c>
    </row>
    <row r="12240" spans="1:2">
      <c r="A12240" s="174">
        <v>1223.7</v>
      </c>
      <c r="B12240" s="174">
        <v>93.904184941979196</v>
      </c>
    </row>
    <row r="12241" spans="1:2">
      <c r="A12241" s="174">
        <v>1223.8</v>
      </c>
      <c r="B12241" s="174">
        <v>94.007412728533382</v>
      </c>
    </row>
    <row r="12242" spans="1:2">
      <c r="A12242" s="174">
        <v>1223.9000000000001</v>
      </c>
      <c r="B12242" s="174">
        <v>94.110640515087795</v>
      </c>
    </row>
    <row r="12243" spans="1:2">
      <c r="A12243" s="174">
        <v>1224</v>
      </c>
      <c r="B12243" s="174">
        <v>94.213868301641966</v>
      </c>
    </row>
    <row r="12244" spans="1:2">
      <c r="A12244" s="174">
        <v>1224.0999999999999</v>
      </c>
      <c r="B12244" s="174">
        <v>94.299864991029366</v>
      </c>
    </row>
    <row r="12245" spans="1:2">
      <c r="A12245" s="174">
        <v>1224.2</v>
      </c>
      <c r="B12245" s="174">
        <v>94.385861680416568</v>
      </c>
    </row>
    <row r="12246" spans="1:2">
      <c r="A12246" s="174">
        <v>1224.3</v>
      </c>
      <c r="B12246" s="174">
        <v>94.471858369803783</v>
      </c>
    </row>
    <row r="12247" spans="1:2">
      <c r="A12247" s="174">
        <v>1224.4000000000001</v>
      </c>
      <c r="B12247" s="174">
        <v>94.557855059191183</v>
      </c>
    </row>
    <row r="12248" spans="1:2">
      <c r="A12248" s="174">
        <v>1224.5</v>
      </c>
      <c r="B12248" s="174">
        <v>94.643851748578385</v>
      </c>
    </row>
    <row r="12249" spans="1:2">
      <c r="A12249" s="174">
        <v>1224.5999999999999</v>
      </c>
      <c r="B12249" s="174">
        <v>94.729848437965785</v>
      </c>
    </row>
    <row r="12250" spans="1:2">
      <c r="A12250" s="174">
        <v>1224.7</v>
      </c>
      <c r="B12250" s="174">
        <v>94.815845127352986</v>
      </c>
    </row>
    <row r="12251" spans="1:2">
      <c r="A12251" s="174">
        <v>1224.8</v>
      </c>
      <c r="B12251" s="174">
        <v>94.901841816740202</v>
      </c>
    </row>
    <row r="12252" spans="1:2">
      <c r="A12252" s="174">
        <v>1224.9000000000001</v>
      </c>
      <c r="B12252" s="174">
        <v>94.987838506127602</v>
      </c>
    </row>
    <row r="12253" spans="1:2">
      <c r="A12253" s="174">
        <v>1225</v>
      </c>
      <c r="B12253" s="174">
        <v>95.073835195514803</v>
      </c>
    </row>
    <row r="12254" spans="1:2">
      <c r="A12254" s="174">
        <v>1225.0999999999999</v>
      </c>
      <c r="B12254" s="174">
        <v>94.985500031143275</v>
      </c>
    </row>
    <row r="12255" spans="1:2">
      <c r="A12255" s="174">
        <v>1225.2</v>
      </c>
      <c r="B12255" s="174">
        <v>94.897164866771945</v>
      </c>
    </row>
    <row r="12256" spans="1:2">
      <c r="A12256" s="174">
        <v>1225.3</v>
      </c>
      <c r="B12256" s="174">
        <v>94.808829702400601</v>
      </c>
    </row>
    <row r="12257" spans="1:2">
      <c r="A12257" s="174">
        <v>1225.4000000000001</v>
      </c>
      <c r="B12257" s="174">
        <v>94.720494538029072</v>
      </c>
    </row>
    <row r="12258" spans="1:2">
      <c r="A12258" s="174">
        <v>1225.5</v>
      </c>
      <c r="B12258" s="174">
        <v>94.632159373657743</v>
      </c>
    </row>
    <row r="12259" spans="1:2">
      <c r="A12259" s="174">
        <v>1225.5999999999999</v>
      </c>
      <c r="B12259" s="174">
        <v>94.543824209286214</v>
      </c>
    </row>
    <row r="12260" spans="1:2">
      <c r="A12260" s="174">
        <v>1225.7</v>
      </c>
      <c r="B12260" s="174">
        <v>94.455489044914884</v>
      </c>
    </row>
    <row r="12261" spans="1:2">
      <c r="A12261" s="174">
        <v>1225.8</v>
      </c>
      <c r="B12261" s="174">
        <v>94.36715388054354</v>
      </c>
    </row>
    <row r="12262" spans="1:2">
      <c r="A12262" s="174">
        <v>1225.9000000000001</v>
      </c>
      <c r="B12262" s="174">
        <v>94.278818716172012</v>
      </c>
    </row>
    <row r="12263" spans="1:2">
      <c r="A12263" s="174">
        <v>1226</v>
      </c>
      <c r="B12263" s="174">
        <v>94.190483551800682</v>
      </c>
    </row>
    <row r="12264" spans="1:2">
      <c r="A12264" s="174">
        <v>1226.0999999999999</v>
      </c>
      <c r="B12264" s="174">
        <v>94.13378465942975</v>
      </c>
    </row>
    <row r="12265" spans="1:2">
      <c r="A12265" s="174">
        <v>1226.2</v>
      </c>
      <c r="B12265" s="174">
        <v>94.077085767058932</v>
      </c>
    </row>
    <row r="12266" spans="1:2">
      <c r="A12266" s="174">
        <v>1226.3</v>
      </c>
      <c r="B12266" s="174">
        <v>94.020386874688128</v>
      </c>
    </row>
    <row r="12267" spans="1:2">
      <c r="A12267" s="174">
        <v>1226.4000000000001</v>
      </c>
      <c r="B12267" s="174">
        <v>93.963687982317197</v>
      </c>
    </row>
    <row r="12268" spans="1:2">
      <c r="A12268" s="174">
        <v>1226.5</v>
      </c>
      <c r="B12268" s="174">
        <v>93.906989089946393</v>
      </c>
    </row>
    <row r="12269" spans="1:2">
      <c r="A12269" s="174">
        <v>1226.5999999999999</v>
      </c>
      <c r="B12269" s="174">
        <v>93.850290197575447</v>
      </c>
    </row>
    <row r="12270" spans="1:2">
      <c r="A12270" s="174">
        <v>1226.7</v>
      </c>
      <c r="B12270" s="174">
        <v>93.793591305204643</v>
      </c>
    </row>
    <row r="12271" spans="1:2">
      <c r="A12271" s="174">
        <v>1226.8</v>
      </c>
      <c r="B12271" s="174">
        <v>93.736892412833839</v>
      </c>
    </row>
    <row r="12272" spans="1:2">
      <c r="A12272" s="174">
        <v>1226.9000000000001</v>
      </c>
      <c r="B12272" s="174">
        <v>93.680193520462893</v>
      </c>
    </row>
    <row r="12273" spans="1:2">
      <c r="A12273" s="174">
        <v>1227</v>
      </c>
      <c r="B12273" s="174">
        <v>93.623494628092089</v>
      </c>
    </row>
    <row r="12274" spans="1:2">
      <c r="A12274" s="174">
        <v>1227.0999999999999</v>
      </c>
      <c r="B12274" s="174">
        <v>93.801786534061875</v>
      </c>
    </row>
    <row r="12275" spans="1:2">
      <c r="A12275" s="174">
        <v>1227.2</v>
      </c>
      <c r="B12275" s="174">
        <v>93.980078440031249</v>
      </c>
    </row>
    <row r="12276" spans="1:2">
      <c r="A12276" s="174">
        <v>1227.3</v>
      </c>
      <c r="B12276" s="174">
        <v>94.158370346000623</v>
      </c>
    </row>
    <row r="12277" spans="1:2">
      <c r="A12277" s="174">
        <v>1227.4000000000001</v>
      </c>
      <c r="B12277" s="174">
        <v>94.336662251970409</v>
      </c>
    </row>
    <row r="12278" spans="1:2">
      <c r="A12278" s="174">
        <v>1227.5</v>
      </c>
      <c r="B12278" s="174">
        <v>94.514954157939783</v>
      </c>
    </row>
    <row r="12279" spans="1:2">
      <c r="A12279" s="174">
        <v>1227.5999999999999</v>
      </c>
      <c r="B12279" s="174">
        <v>94.693246063909569</v>
      </c>
    </row>
    <row r="12280" spans="1:2">
      <c r="A12280" s="174">
        <v>1227.7</v>
      </c>
      <c r="B12280" s="174">
        <v>94.871537969878943</v>
      </c>
    </row>
    <row r="12281" spans="1:2">
      <c r="A12281" s="174">
        <v>1227.8</v>
      </c>
      <c r="B12281" s="174">
        <v>95.049829875848317</v>
      </c>
    </row>
    <row r="12282" spans="1:2">
      <c r="A12282" s="174">
        <v>1227.9000000000001</v>
      </c>
      <c r="B12282" s="174">
        <v>95.228121781818103</v>
      </c>
    </row>
    <row r="12283" spans="1:2">
      <c r="A12283" s="174">
        <v>1228</v>
      </c>
      <c r="B12283" s="174">
        <v>95.406413687787477</v>
      </c>
    </row>
    <row r="12284" spans="1:2">
      <c r="A12284" s="174">
        <v>1228.0999999999999</v>
      </c>
      <c r="B12284" s="174">
        <v>95.298816758905545</v>
      </c>
    </row>
    <row r="12285" spans="1:2">
      <c r="A12285" s="174">
        <v>1228.2</v>
      </c>
      <c r="B12285" s="174">
        <v>95.191219830023869</v>
      </c>
    </row>
    <row r="12286" spans="1:2">
      <c r="A12286" s="174">
        <v>1228.3</v>
      </c>
      <c r="B12286" s="174">
        <v>95.083622901142178</v>
      </c>
    </row>
    <row r="12287" spans="1:2">
      <c r="A12287" s="174">
        <v>1228.4000000000001</v>
      </c>
      <c r="B12287" s="174">
        <v>94.97602597226026</v>
      </c>
    </row>
    <row r="12288" spans="1:2">
      <c r="A12288" s="174">
        <v>1228.5</v>
      </c>
      <c r="B12288" s="174">
        <v>94.868429043378569</v>
      </c>
    </row>
    <row r="12289" spans="1:2">
      <c r="A12289" s="174">
        <v>1228.5999999999999</v>
      </c>
      <c r="B12289" s="174">
        <v>94.760832114496637</v>
      </c>
    </row>
    <row r="12290" spans="1:2">
      <c r="A12290" s="174">
        <v>1228.7</v>
      </c>
      <c r="B12290" s="174">
        <v>94.65323518561496</v>
      </c>
    </row>
    <row r="12291" spans="1:2">
      <c r="A12291" s="174">
        <v>1228.8</v>
      </c>
      <c r="B12291" s="174">
        <v>94.545638256733028</v>
      </c>
    </row>
    <row r="12292" spans="1:2">
      <c r="A12292" s="174">
        <v>1228.9000000000001</v>
      </c>
      <c r="B12292" s="174">
        <v>94.438041327851352</v>
      </c>
    </row>
    <row r="12293" spans="1:2">
      <c r="A12293" s="174">
        <v>1229</v>
      </c>
      <c r="B12293" s="174">
        <v>94.330444398969661</v>
      </c>
    </row>
    <row r="12294" spans="1:2">
      <c r="A12294" s="174">
        <v>1229.0999999999999</v>
      </c>
      <c r="B12294" s="174">
        <v>94.555450144019929</v>
      </c>
    </row>
    <row r="12295" spans="1:2">
      <c r="A12295" s="174">
        <v>1229.2</v>
      </c>
      <c r="B12295" s="174">
        <v>94.780455889069671</v>
      </c>
    </row>
    <row r="12296" spans="1:2">
      <c r="A12296" s="174">
        <v>1229.3</v>
      </c>
      <c r="B12296" s="174">
        <v>95.005461634119939</v>
      </c>
    </row>
    <row r="12297" spans="1:2">
      <c r="A12297" s="174">
        <v>1229.4000000000001</v>
      </c>
      <c r="B12297" s="174">
        <v>95.230467379169681</v>
      </c>
    </row>
    <row r="12298" spans="1:2">
      <c r="A12298" s="174">
        <v>1229.5</v>
      </c>
      <c r="B12298" s="174">
        <v>95.455473124219438</v>
      </c>
    </row>
    <row r="12299" spans="1:2">
      <c r="A12299" s="174">
        <v>1229.5999999999999</v>
      </c>
      <c r="B12299" s="174">
        <v>95.680478869269706</v>
      </c>
    </row>
    <row r="12300" spans="1:2">
      <c r="A12300" s="174">
        <v>1229.7</v>
      </c>
      <c r="B12300" s="174">
        <v>95.905484614319448</v>
      </c>
    </row>
    <row r="12301" spans="1:2">
      <c r="A12301" s="174">
        <v>1229.8</v>
      </c>
      <c r="B12301" s="174">
        <v>96.130490359369716</v>
      </c>
    </row>
    <row r="12302" spans="1:2">
      <c r="A12302" s="174">
        <v>1229.9000000000001</v>
      </c>
      <c r="B12302" s="174">
        <v>96.355496104419458</v>
      </c>
    </row>
    <row r="12303" spans="1:2">
      <c r="A12303" s="174">
        <v>1230</v>
      </c>
      <c r="B12303" s="174">
        <v>96.580501849469215</v>
      </c>
    </row>
    <row r="12304" spans="1:2">
      <c r="A12304" s="174">
        <v>1230.0999999999999</v>
      </c>
      <c r="B12304" s="174">
        <v>96.387579568939159</v>
      </c>
    </row>
    <row r="12305" spans="1:2">
      <c r="A12305" s="174">
        <v>1230.2</v>
      </c>
      <c r="B12305" s="174">
        <v>96.194657288409559</v>
      </c>
    </row>
    <row r="12306" spans="1:2">
      <c r="A12306" s="174">
        <v>1230.3</v>
      </c>
      <c r="B12306" s="174">
        <v>96.001735007879503</v>
      </c>
    </row>
    <row r="12307" spans="1:2">
      <c r="A12307" s="174">
        <v>1230.4000000000001</v>
      </c>
      <c r="B12307" s="174">
        <v>95.808812727349888</v>
      </c>
    </row>
    <row r="12308" spans="1:2">
      <c r="A12308" s="174">
        <v>1230.5</v>
      </c>
      <c r="B12308" s="174">
        <v>95.615890446820288</v>
      </c>
    </row>
    <row r="12309" spans="1:2">
      <c r="A12309" s="174">
        <v>1230.5999999999999</v>
      </c>
      <c r="B12309" s="174">
        <v>95.422968166290232</v>
      </c>
    </row>
    <row r="12310" spans="1:2">
      <c r="A12310" s="174">
        <v>1230.7</v>
      </c>
      <c r="B12310" s="174">
        <v>95.230045885760617</v>
      </c>
    </row>
    <row r="12311" spans="1:2">
      <c r="A12311" s="174">
        <v>1230.8</v>
      </c>
      <c r="B12311" s="174">
        <v>95.037123605230562</v>
      </c>
    </row>
    <row r="12312" spans="1:2">
      <c r="A12312" s="174">
        <v>1230.9000000000001</v>
      </c>
      <c r="B12312" s="174">
        <v>94.844201324700961</v>
      </c>
    </row>
    <row r="12313" spans="1:2">
      <c r="A12313" s="174">
        <v>1231</v>
      </c>
      <c r="B12313" s="174">
        <v>94.651279044171346</v>
      </c>
    </row>
    <row r="12314" spans="1:2">
      <c r="A12314" s="174">
        <v>1231.0999999999999</v>
      </c>
      <c r="B12314" s="174">
        <v>94.654562940268605</v>
      </c>
    </row>
    <row r="12315" spans="1:2">
      <c r="A12315" s="174">
        <v>1231.2</v>
      </c>
      <c r="B12315" s="174">
        <v>94.657846836365849</v>
      </c>
    </row>
    <row r="12316" spans="1:2">
      <c r="A12316" s="174">
        <v>1231.3</v>
      </c>
      <c r="B12316" s="174">
        <v>94.661130732463107</v>
      </c>
    </row>
    <row r="12317" spans="1:2">
      <c r="A12317" s="174">
        <v>1231.4000000000001</v>
      </c>
      <c r="B12317" s="174">
        <v>94.664414628560351</v>
      </c>
    </row>
    <row r="12318" spans="1:2">
      <c r="A12318" s="174">
        <v>1231.5</v>
      </c>
      <c r="B12318" s="174">
        <v>94.667698524657595</v>
      </c>
    </row>
    <row r="12319" spans="1:2">
      <c r="A12319" s="174">
        <v>1231.5999999999999</v>
      </c>
      <c r="B12319" s="174">
        <v>94.670982420754854</v>
      </c>
    </row>
    <row r="12320" spans="1:2">
      <c r="A12320" s="174">
        <v>1231.7</v>
      </c>
      <c r="B12320" s="174">
        <v>94.674266316852098</v>
      </c>
    </row>
    <row r="12321" spans="1:2">
      <c r="A12321" s="174">
        <v>1231.8</v>
      </c>
      <c r="B12321" s="174">
        <v>94.677550212949356</v>
      </c>
    </row>
    <row r="12322" spans="1:2">
      <c r="A12322" s="174">
        <v>1231.9000000000001</v>
      </c>
      <c r="B12322" s="174">
        <v>94.6808341090466</v>
      </c>
    </row>
    <row r="12323" spans="1:2">
      <c r="A12323" s="174">
        <v>1232</v>
      </c>
      <c r="B12323" s="174">
        <v>94.684118005143844</v>
      </c>
    </row>
    <row r="12324" spans="1:2">
      <c r="A12324" s="174">
        <v>1232.0999999999999</v>
      </c>
      <c r="B12324" s="174">
        <v>94.674539281881039</v>
      </c>
    </row>
    <row r="12325" spans="1:2">
      <c r="A12325" s="174">
        <v>1232.2</v>
      </c>
      <c r="B12325" s="174">
        <v>94.664960558618247</v>
      </c>
    </row>
    <row r="12326" spans="1:2">
      <c r="A12326" s="174">
        <v>1232.3</v>
      </c>
      <c r="B12326" s="174">
        <v>94.655381835355442</v>
      </c>
    </row>
    <row r="12327" spans="1:2">
      <c r="A12327" s="174">
        <v>1232.4000000000001</v>
      </c>
      <c r="B12327" s="174">
        <v>94.645803112092651</v>
      </c>
    </row>
    <row r="12328" spans="1:2">
      <c r="A12328" s="174">
        <v>1232.5</v>
      </c>
      <c r="B12328" s="174">
        <v>94.636224388829874</v>
      </c>
    </row>
    <row r="12329" spans="1:2">
      <c r="A12329" s="174">
        <v>1232.5999999999999</v>
      </c>
      <c r="B12329" s="174">
        <v>94.626645665567054</v>
      </c>
    </row>
    <row r="12330" spans="1:2">
      <c r="A12330" s="174">
        <v>1232.7</v>
      </c>
      <c r="B12330" s="174">
        <v>94.617066942304277</v>
      </c>
    </row>
    <row r="12331" spans="1:2">
      <c r="A12331" s="174">
        <v>1232.8</v>
      </c>
      <c r="B12331" s="174">
        <v>94.607488219041457</v>
      </c>
    </row>
    <row r="12332" spans="1:2">
      <c r="A12332" s="174">
        <v>1232.9000000000001</v>
      </c>
      <c r="B12332" s="174">
        <v>94.59790949577868</v>
      </c>
    </row>
    <row r="12333" spans="1:2">
      <c r="A12333" s="174">
        <v>1233</v>
      </c>
      <c r="B12333" s="174">
        <v>94.588330772515889</v>
      </c>
    </row>
    <row r="12334" spans="1:2">
      <c r="A12334" s="174">
        <v>1233.0999999999999</v>
      </c>
      <c r="B12334" s="174">
        <v>94.636375539939806</v>
      </c>
    </row>
    <row r="12335" spans="1:2">
      <c r="A12335" s="174">
        <v>1233.2</v>
      </c>
      <c r="B12335" s="174">
        <v>94.684420307363595</v>
      </c>
    </row>
    <row r="12336" spans="1:2">
      <c r="A12336" s="174">
        <v>1233.3</v>
      </c>
      <c r="B12336" s="174">
        <v>94.732465074787513</v>
      </c>
    </row>
    <row r="12337" spans="1:2">
      <c r="A12337" s="174">
        <v>1233.4000000000001</v>
      </c>
      <c r="B12337" s="174">
        <v>94.780509842211316</v>
      </c>
    </row>
    <row r="12338" spans="1:2">
      <c r="A12338" s="174">
        <v>1233.5</v>
      </c>
      <c r="B12338" s="174">
        <v>94.82855460963512</v>
      </c>
    </row>
    <row r="12339" spans="1:2">
      <c r="A12339" s="174">
        <v>1233.5999999999999</v>
      </c>
      <c r="B12339" s="174">
        <v>94.876599377059023</v>
      </c>
    </row>
    <row r="12340" spans="1:2">
      <c r="A12340" s="174">
        <v>1233.7</v>
      </c>
      <c r="B12340" s="174">
        <v>94.924644144482826</v>
      </c>
    </row>
    <row r="12341" spans="1:2">
      <c r="A12341" s="174">
        <v>1233.8</v>
      </c>
      <c r="B12341" s="174">
        <v>94.972688911906729</v>
      </c>
    </row>
    <row r="12342" spans="1:2">
      <c r="A12342" s="174">
        <v>1233.9000000000001</v>
      </c>
      <c r="B12342" s="174">
        <v>95.020733679330533</v>
      </c>
    </row>
    <row r="12343" spans="1:2">
      <c r="A12343" s="174">
        <v>1234</v>
      </c>
      <c r="B12343" s="174">
        <v>95.068778446754337</v>
      </c>
    </row>
    <row r="12344" spans="1:2">
      <c r="A12344" s="174">
        <v>1234.0999999999999</v>
      </c>
      <c r="B12344" s="174">
        <v>95.1824896655976</v>
      </c>
    </row>
    <row r="12345" spans="1:2">
      <c r="A12345" s="174">
        <v>1234.2</v>
      </c>
      <c r="B12345" s="174">
        <v>95.296200884440609</v>
      </c>
    </row>
    <row r="12346" spans="1:2">
      <c r="A12346" s="174">
        <v>1234.3</v>
      </c>
      <c r="B12346" s="174">
        <v>95.409912103283887</v>
      </c>
    </row>
    <row r="12347" spans="1:2">
      <c r="A12347" s="174">
        <v>1234.4000000000001</v>
      </c>
      <c r="B12347" s="174">
        <v>95.523623322126895</v>
      </c>
    </row>
    <row r="12348" spans="1:2">
      <c r="A12348" s="174">
        <v>1234.5</v>
      </c>
      <c r="B12348" s="174">
        <v>95.637334540969903</v>
      </c>
    </row>
    <row r="12349" spans="1:2">
      <c r="A12349" s="174">
        <v>1234.5999999999999</v>
      </c>
      <c r="B12349" s="174">
        <v>95.751045759813167</v>
      </c>
    </row>
    <row r="12350" spans="1:2">
      <c r="A12350" s="174">
        <v>1234.7</v>
      </c>
      <c r="B12350" s="174">
        <v>95.864756978656175</v>
      </c>
    </row>
    <row r="12351" spans="1:2">
      <c r="A12351" s="174">
        <v>1234.8</v>
      </c>
      <c r="B12351" s="174">
        <v>95.978468197499453</v>
      </c>
    </row>
    <row r="12352" spans="1:2">
      <c r="A12352" s="174">
        <v>1234.9000000000001</v>
      </c>
      <c r="B12352" s="174">
        <v>96.092179416342461</v>
      </c>
    </row>
    <row r="12353" spans="1:2">
      <c r="A12353" s="174">
        <v>1235</v>
      </c>
      <c r="B12353" s="174">
        <v>96.205890635185469</v>
      </c>
    </row>
    <row r="12354" spans="1:2">
      <c r="A12354" s="174">
        <v>1235.0999999999999</v>
      </c>
      <c r="B12354" s="174">
        <v>96.303707210852508</v>
      </c>
    </row>
    <row r="12355" spans="1:2">
      <c r="A12355" s="174">
        <v>1235.2</v>
      </c>
      <c r="B12355" s="174">
        <v>96.401523786519334</v>
      </c>
    </row>
    <row r="12356" spans="1:2">
      <c r="A12356" s="174">
        <v>1235.3</v>
      </c>
      <c r="B12356" s="174">
        <v>96.499340362186373</v>
      </c>
    </row>
    <row r="12357" spans="1:2">
      <c r="A12357" s="174">
        <v>1235.4000000000001</v>
      </c>
      <c r="B12357" s="174">
        <v>96.597156937853185</v>
      </c>
    </row>
    <row r="12358" spans="1:2">
      <c r="A12358" s="174">
        <v>1235.5</v>
      </c>
      <c r="B12358" s="174">
        <v>96.694973513520011</v>
      </c>
    </row>
    <row r="12359" spans="1:2">
      <c r="A12359" s="174">
        <v>1235.5999999999999</v>
      </c>
      <c r="B12359" s="174">
        <v>96.792790089187051</v>
      </c>
    </row>
    <row r="12360" spans="1:2">
      <c r="A12360" s="174">
        <v>1235.7</v>
      </c>
      <c r="B12360" s="174">
        <v>96.890606664853863</v>
      </c>
    </row>
    <row r="12361" spans="1:2">
      <c r="A12361" s="174">
        <v>1235.8</v>
      </c>
      <c r="B12361" s="174">
        <v>96.988423240520902</v>
      </c>
    </row>
    <row r="12362" spans="1:2">
      <c r="A12362" s="174">
        <v>1235.9000000000001</v>
      </c>
      <c r="B12362" s="174">
        <v>97.086239816187728</v>
      </c>
    </row>
    <row r="12363" spans="1:2">
      <c r="A12363" s="174">
        <v>1236</v>
      </c>
      <c r="B12363" s="174">
        <v>97.18405639185454</v>
      </c>
    </row>
    <row r="12364" spans="1:2">
      <c r="A12364" s="174">
        <v>1236.0999999999999</v>
      </c>
      <c r="B12364" s="174">
        <v>97.111357602510395</v>
      </c>
    </row>
    <row r="12365" spans="1:2">
      <c r="A12365" s="174">
        <v>1236.2</v>
      </c>
      <c r="B12365" s="174">
        <v>97.038658813166421</v>
      </c>
    </row>
    <row r="12366" spans="1:2">
      <c r="A12366" s="174">
        <v>1236.3</v>
      </c>
      <c r="B12366" s="174">
        <v>96.965960023822291</v>
      </c>
    </row>
    <row r="12367" spans="1:2">
      <c r="A12367" s="174">
        <v>1236.4000000000001</v>
      </c>
      <c r="B12367" s="174">
        <v>96.893261234478317</v>
      </c>
    </row>
    <row r="12368" spans="1:2">
      <c r="A12368" s="174">
        <v>1236.5</v>
      </c>
      <c r="B12368" s="174">
        <v>96.820562445134343</v>
      </c>
    </row>
    <row r="12369" spans="1:2">
      <c r="A12369" s="174">
        <v>1236.5999999999999</v>
      </c>
      <c r="B12369" s="174">
        <v>96.747863655790198</v>
      </c>
    </row>
    <row r="12370" spans="1:2">
      <c r="A12370" s="174">
        <v>1236.7</v>
      </c>
      <c r="B12370" s="174">
        <v>96.675164866446224</v>
      </c>
    </row>
    <row r="12371" spans="1:2">
      <c r="A12371" s="174">
        <v>1236.8</v>
      </c>
      <c r="B12371" s="174">
        <v>96.602466077102093</v>
      </c>
    </row>
    <row r="12372" spans="1:2">
      <c r="A12372" s="174">
        <v>1236.9000000000001</v>
      </c>
      <c r="B12372" s="174">
        <v>96.529767287758119</v>
      </c>
    </row>
    <row r="12373" spans="1:2">
      <c r="A12373" s="174">
        <v>1237</v>
      </c>
      <c r="B12373" s="174">
        <v>96.457068498414145</v>
      </c>
    </row>
    <row r="12374" spans="1:2">
      <c r="A12374" s="174">
        <v>1237.0999999999999</v>
      </c>
      <c r="B12374" s="174">
        <v>96.278580756774033</v>
      </c>
    </row>
    <row r="12375" spans="1:2">
      <c r="A12375" s="174">
        <v>1237.2</v>
      </c>
      <c r="B12375" s="174">
        <v>96.100093015134334</v>
      </c>
    </row>
    <row r="12376" spans="1:2">
      <c r="A12376" s="174">
        <v>1237.3</v>
      </c>
      <c r="B12376" s="174">
        <v>95.921605273494222</v>
      </c>
    </row>
    <row r="12377" spans="1:2">
      <c r="A12377" s="174">
        <v>1237.4000000000001</v>
      </c>
      <c r="B12377" s="174">
        <v>95.743117531854509</v>
      </c>
    </row>
    <row r="12378" spans="1:2">
      <c r="A12378" s="174">
        <v>1237.5</v>
      </c>
      <c r="B12378" s="174">
        <v>95.564629790214809</v>
      </c>
    </row>
    <row r="12379" spans="1:2">
      <c r="A12379" s="174">
        <v>1237.5999999999999</v>
      </c>
      <c r="B12379" s="174">
        <v>95.386142048574698</v>
      </c>
    </row>
    <row r="12380" spans="1:2">
      <c r="A12380" s="174">
        <v>1237.7</v>
      </c>
      <c r="B12380" s="174">
        <v>95.207654306934998</v>
      </c>
    </row>
    <row r="12381" spans="1:2">
      <c r="A12381" s="174">
        <v>1237.8</v>
      </c>
      <c r="B12381" s="174">
        <v>95.029166565294886</v>
      </c>
    </row>
    <row r="12382" spans="1:2">
      <c r="A12382" s="174">
        <v>1237.9000000000001</v>
      </c>
      <c r="B12382" s="174">
        <v>94.850678823655173</v>
      </c>
    </row>
    <row r="12383" spans="1:2">
      <c r="A12383" s="174">
        <v>1238</v>
      </c>
      <c r="B12383" s="174">
        <v>94.672191082015473</v>
      </c>
    </row>
    <row r="12384" spans="1:2">
      <c r="A12384" s="174">
        <v>1238.0999999999999</v>
      </c>
      <c r="B12384" s="174">
        <v>94.823080649236942</v>
      </c>
    </row>
    <row r="12385" spans="1:2">
      <c r="A12385" s="174">
        <v>1238.2</v>
      </c>
      <c r="B12385" s="174">
        <v>94.973970216458071</v>
      </c>
    </row>
    <row r="12386" spans="1:2">
      <c r="A12386" s="174">
        <v>1238.3</v>
      </c>
      <c r="B12386" s="174">
        <v>95.12485978367954</v>
      </c>
    </row>
    <row r="12387" spans="1:2">
      <c r="A12387" s="174">
        <v>1238.4000000000001</v>
      </c>
      <c r="B12387" s="174">
        <v>95.275749350900668</v>
      </c>
    </row>
    <row r="12388" spans="1:2">
      <c r="A12388" s="174">
        <v>1238.5</v>
      </c>
      <c r="B12388" s="174">
        <v>95.426638918121796</v>
      </c>
    </row>
    <row r="12389" spans="1:2">
      <c r="A12389" s="174">
        <v>1238.5999999999999</v>
      </c>
      <c r="B12389" s="174">
        <v>95.577528485343251</v>
      </c>
    </row>
    <row r="12390" spans="1:2">
      <c r="A12390" s="174">
        <v>1238.7</v>
      </c>
      <c r="B12390" s="174">
        <v>95.728418052564379</v>
      </c>
    </row>
    <row r="12391" spans="1:2">
      <c r="A12391" s="174">
        <v>1238.8</v>
      </c>
      <c r="B12391" s="174">
        <v>95.879307619785848</v>
      </c>
    </row>
    <row r="12392" spans="1:2">
      <c r="A12392" s="174">
        <v>1238.9000000000001</v>
      </c>
      <c r="B12392" s="174">
        <v>96.030197187006976</v>
      </c>
    </row>
    <row r="12393" spans="1:2">
      <c r="A12393" s="174">
        <v>1239</v>
      </c>
      <c r="B12393" s="174">
        <v>96.181086754228104</v>
      </c>
    </row>
    <row r="12394" spans="1:2">
      <c r="A12394" s="174">
        <v>1239.0999999999999</v>
      </c>
      <c r="B12394" s="174">
        <v>96.137369251842173</v>
      </c>
    </row>
    <row r="12395" spans="1:2">
      <c r="A12395" s="174">
        <v>1239.2</v>
      </c>
      <c r="B12395" s="174">
        <v>96.093651749456328</v>
      </c>
    </row>
    <row r="12396" spans="1:2">
      <c r="A12396" s="174">
        <v>1239.3</v>
      </c>
      <c r="B12396" s="174">
        <v>96.049934247070397</v>
      </c>
    </row>
    <row r="12397" spans="1:2">
      <c r="A12397" s="174">
        <v>1239.4000000000001</v>
      </c>
      <c r="B12397" s="174">
        <v>96.006216744684551</v>
      </c>
    </row>
    <row r="12398" spans="1:2">
      <c r="A12398" s="174">
        <v>1239.5</v>
      </c>
      <c r="B12398" s="174">
        <v>95.962499242298719</v>
      </c>
    </row>
    <row r="12399" spans="1:2">
      <c r="A12399" s="174">
        <v>1239.5999999999999</v>
      </c>
      <c r="B12399" s="174">
        <v>95.918781739912774</v>
      </c>
    </row>
    <row r="12400" spans="1:2">
      <c r="A12400" s="174">
        <v>1239.7</v>
      </c>
      <c r="B12400" s="174">
        <v>95.875064237526942</v>
      </c>
    </row>
    <row r="12401" spans="1:2">
      <c r="A12401" s="174">
        <v>1239.8</v>
      </c>
      <c r="B12401" s="174">
        <v>95.831346735140997</v>
      </c>
    </row>
    <row r="12402" spans="1:2">
      <c r="A12402" s="174">
        <v>1239.9000000000001</v>
      </c>
      <c r="B12402" s="174">
        <v>95.787629232755165</v>
      </c>
    </row>
    <row r="12403" spans="1:2">
      <c r="A12403" s="174">
        <v>1240</v>
      </c>
      <c r="B12403" s="174">
        <v>95.743911730369319</v>
      </c>
    </row>
    <row r="12404" spans="1:2">
      <c r="A12404" s="174">
        <v>1240.0999999999999</v>
      </c>
      <c r="B12404" s="174">
        <v>95.866698153035244</v>
      </c>
    </row>
    <row r="12405" spans="1:2">
      <c r="A12405" s="174">
        <v>1240.2</v>
      </c>
      <c r="B12405" s="174">
        <v>95.989484575700899</v>
      </c>
    </row>
    <row r="12406" spans="1:2">
      <c r="A12406" s="174">
        <v>1240.3</v>
      </c>
      <c r="B12406" s="174">
        <v>96.112270998366839</v>
      </c>
    </row>
    <row r="12407" spans="1:2">
      <c r="A12407" s="174">
        <v>1240.4000000000001</v>
      </c>
      <c r="B12407" s="174">
        <v>96.235057421032494</v>
      </c>
    </row>
    <row r="12408" spans="1:2">
      <c r="A12408" s="174">
        <v>1240.5</v>
      </c>
      <c r="B12408" s="174">
        <v>96.357843843698134</v>
      </c>
    </row>
    <row r="12409" spans="1:2">
      <c r="A12409" s="174">
        <v>1240.5999999999999</v>
      </c>
      <c r="B12409" s="174">
        <v>96.480630266364074</v>
      </c>
    </row>
    <row r="12410" spans="1:2">
      <c r="A12410" s="174">
        <v>1240.7</v>
      </c>
      <c r="B12410" s="174">
        <v>96.603416689029729</v>
      </c>
    </row>
    <row r="12411" spans="1:2">
      <c r="A12411" s="174">
        <v>1240.8</v>
      </c>
      <c r="B12411" s="174">
        <v>96.726203111695654</v>
      </c>
    </row>
    <row r="12412" spans="1:2">
      <c r="A12412" s="174">
        <v>1240.9000000000001</v>
      </c>
      <c r="B12412" s="174">
        <v>96.848989534361309</v>
      </c>
    </row>
    <row r="12413" spans="1:2">
      <c r="A12413" s="174">
        <v>1241</v>
      </c>
      <c r="B12413" s="174">
        <v>96.971775957026964</v>
      </c>
    </row>
    <row r="12414" spans="1:2">
      <c r="A12414" s="174">
        <v>1241.0999999999999</v>
      </c>
      <c r="B12414" s="174">
        <v>96.932105774632802</v>
      </c>
    </row>
    <row r="12415" spans="1:2">
      <c r="A12415" s="174">
        <v>1241.2</v>
      </c>
      <c r="B12415" s="174">
        <v>96.892435592238741</v>
      </c>
    </row>
    <row r="12416" spans="1:2">
      <c r="A12416" s="174">
        <v>1241.3</v>
      </c>
      <c r="B12416" s="174">
        <v>96.852765409844579</v>
      </c>
    </row>
    <row r="12417" spans="1:2">
      <c r="A12417" s="174">
        <v>1241.4000000000001</v>
      </c>
      <c r="B12417" s="174">
        <v>96.813095227450503</v>
      </c>
    </row>
    <row r="12418" spans="1:2">
      <c r="A12418" s="174">
        <v>1241.5</v>
      </c>
      <c r="B12418" s="174">
        <v>96.773425045056428</v>
      </c>
    </row>
    <row r="12419" spans="1:2">
      <c r="A12419" s="174">
        <v>1241.5999999999999</v>
      </c>
      <c r="B12419" s="174">
        <v>96.733754862662281</v>
      </c>
    </row>
    <row r="12420" spans="1:2">
      <c r="A12420" s="174">
        <v>1241.7</v>
      </c>
      <c r="B12420" s="174">
        <v>96.694084680268205</v>
      </c>
    </row>
    <row r="12421" spans="1:2">
      <c r="A12421" s="174">
        <v>1241.8</v>
      </c>
      <c r="B12421" s="174">
        <v>96.654414497874043</v>
      </c>
    </row>
    <row r="12422" spans="1:2">
      <c r="A12422" s="174">
        <v>1241.9000000000001</v>
      </c>
      <c r="B12422" s="174">
        <v>96.614744315479982</v>
      </c>
    </row>
    <row r="12423" spans="1:2">
      <c r="A12423" s="174">
        <v>1242</v>
      </c>
      <c r="B12423" s="174">
        <v>96.575074133085906</v>
      </c>
    </row>
    <row r="12424" spans="1:2">
      <c r="A12424" s="174">
        <v>1242.0999999999999</v>
      </c>
      <c r="B12424" s="174">
        <v>96.65399413479237</v>
      </c>
    </row>
    <row r="12425" spans="1:2">
      <c r="A12425" s="174">
        <v>1242.2</v>
      </c>
      <c r="B12425" s="174">
        <v>96.732914136498664</v>
      </c>
    </row>
    <row r="12426" spans="1:2">
      <c r="A12426" s="174">
        <v>1242.3</v>
      </c>
      <c r="B12426" s="174">
        <v>96.811834138205128</v>
      </c>
    </row>
    <row r="12427" spans="1:2">
      <c r="A12427" s="174">
        <v>1242.4000000000001</v>
      </c>
      <c r="B12427" s="174">
        <v>96.890754139911422</v>
      </c>
    </row>
    <row r="12428" spans="1:2">
      <c r="A12428" s="174">
        <v>1242.5</v>
      </c>
      <c r="B12428" s="174">
        <v>96.969674141617702</v>
      </c>
    </row>
    <row r="12429" spans="1:2">
      <c r="A12429" s="174">
        <v>1242.5999999999999</v>
      </c>
      <c r="B12429" s="174">
        <v>97.048594143324181</v>
      </c>
    </row>
    <row r="12430" spans="1:2">
      <c r="A12430" s="174">
        <v>1242.7</v>
      </c>
      <c r="B12430" s="174">
        <v>97.12751414503046</v>
      </c>
    </row>
    <row r="12431" spans="1:2">
      <c r="A12431" s="174">
        <v>1242.8</v>
      </c>
      <c r="B12431" s="174">
        <v>97.206434146736939</v>
      </c>
    </row>
    <row r="12432" spans="1:2">
      <c r="A12432" s="174">
        <v>1242.9000000000001</v>
      </c>
      <c r="B12432" s="174">
        <v>97.285354148443218</v>
      </c>
    </row>
    <row r="12433" spans="1:2">
      <c r="A12433" s="174">
        <v>1243</v>
      </c>
      <c r="B12433" s="174">
        <v>97.364274150149512</v>
      </c>
    </row>
    <row r="12434" spans="1:2">
      <c r="A12434" s="174">
        <v>1243.0999999999999</v>
      </c>
      <c r="B12434" s="174">
        <v>97.340970148375163</v>
      </c>
    </row>
    <row r="12435" spans="1:2">
      <c r="A12435" s="174">
        <v>1243.2</v>
      </c>
      <c r="B12435" s="174">
        <v>97.317666146600857</v>
      </c>
    </row>
    <row r="12436" spans="1:2">
      <c r="A12436" s="174">
        <v>1243.3</v>
      </c>
      <c r="B12436" s="174">
        <v>97.294362144826508</v>
      </c>
    </row>
    <row r="12437" spans="1:2">
      <c r="A12437" s="174">
        <v>1243.4000000000001</v>
      </c>
      <c r="B12437" s="174">
        <v>97.271058143052215</v>
      </c>
    </row>
    <row r="12438" spans="1:2">
      <c r="A12438" s="174">
        <v>1243.5</v>
      </c>
      <c r="B12438" s="174">
        <v>97.247754141277909</v>
      </c>
    </row>
    <row r="12439" spans="1:2">
      <c r="A12439" s="174">
        <v>1243.5999999999999</v>
      </c>
      <c r="B12439" s="174">
        <v>97.22445013950356</v>
      </c>
    </row>
    <row r="12440" spans="1:2">
      <c r="A12440" s="174">
        <v>1243.7</v>
      </c>
      <c r="B12440" s="174">
        <v>97.201146137729253</v>
      </c>
    </row>
    <row r="12441" spans="1:2">
      <c r="A12441" s="174">
        <v>1243.8</v>
      </c>
      <c r="B12441" s="174">
        <v>97.177842135954904</v>
      </c>
    </row>
    <row r="12442" spans="1:2">
      <c r="A12442" s="174">
        <v>1243.9000000000001</v>
      </c>
      <c r="B12442" s="174">
        <v>97.154538134180612</v>
      </c>
    </row>
    <row r="12443" spans="1:2">
      <c r="A12443" s="174">
        <v>1244</v>
      </c>
      <c r="B12443" s="174">
        <v>97.131234132406306</v>
      </c>
    </row>
    <row r="12444" spans="1:2">
      <c r="A12444" s="174">
        <v>1244.0999999999999</v>
      </c>
      <c r="B12444" s="174">
        <v>97.277121055868989</v>
      </c>
    </row>
    <row r="12445" spans="1:2">
      <c r="A12445" s="174">
        <v>1244.2</v>
      </c>
      <c r="B12445" s="174">
        <v>97.423007979331345</v>
      </c>
    </row>
    <row r="12446" spans="1:2">
      <c r="A12446" s="174">
        <v>1244.3</v>
      </c>
      <c r="B12446" s="174">
        <v>97.568894902794028</v>
      </c>
    </row>
    <row r="12447" spans="1:2">
      <c r="A12447" s="174">
        <v>1244.4000000000001</v>
      </c>
      <c r="B12447" s="174">
        <v>97.714781826256385</v>
      </c>
    </row>
    <row r="12448" spans="1:2">
      <c r="A12448" s="174">
        <v>1244.5</v>
      </c>
      <c r="B12448" s="174">
        <v>97.860668749718741</v>
      </c>
    </row>
    <row r="12449" spans="1:2">
      <c r="A12449" s="174">
        <v>1244.5999999999999</v>
      </c>
      <c r="B12449" s="174">
        <v>98.006555673181424</v>
      </c>
    </row>
    <row r="12450" spans="1:2">
      <c r="A12450" s="174">
        <v>1244.7</v>
      </c>
      <c r="B12450" s="174">
        <v>98.15244259664378</v>
      </c>
    </row>
    <row r="12451" spans="1:2">
      <c r="A12451" s="174">
        <v>1244.8</v>
      </c>
      <c r="B12451" s="174">
        <v>98.298329520106464</v>
      </c>
    </row>
    <row r="12452" spans="1:2">
      <c r="A12452" s="174">
        <v>1244.9000000000001</v>
      </c>
      <c r="B12452" s="174">
        <v>98.44421644356882</v>
      </c>
    </row>
    <row r="12453" spans="1:2">
      <c r="A12453" s="174">
        <v>1245</v>
      </c>
      <c r="B12453" s="174">
        <v>98.590103367031176</v>
      </c>
    </row>
    <row r="12454" spans="1:2">
      <c r="A12454" s="174">
        <v>1245.0999999999999</v>
      </c>
      <c r="B12454" s="174">
        <v>98.330722173714832</v>
      </c>
    </row>
    <row r="12455" spans="1:2">
      <c r="A12455" s="174">
        <v>1245.2</v>
      </c>
      <c r="B12455" s="174">
        <v>98.071340980399071</v>
      </c>
    </row>
    <row r="12456" spans="1:2">
      <c r="A12456" s="174">
        <v>1245.3</v>
      </c>
      <c r="B12456" s="174">
        <v>97.811959787082714</v>
      </c>
    </row>
    <row r="12457" spans="1:2">
      <c r="A12457" s="174">
        <v>1245.4000000000001</v>
      </c>
      <c r="B12457" s="174">
        <v>97.552578593766953</v>
      </c>
    </row>
    <row r="12458" spans="1:2">
      <c r="A12458" s="174">
        <v>1245.5</v>
      </c>
      <c r="B12458" s="174">
        <v>97.293197400451191</v>
      </c>
    </row>
    <row r="12459" spans="1:2">
      <c r="A12459" s="174">
        <v>1245.5999999999999</v>
      </c>
      <c r="B12459" s="174">
        <v>97.033816207134834</v>
      </c>
    </row>
    <row r="12460" spans="1:2">
      <c r="A12460" s="174">
        <v>1245.7</v>
      </c>
      <c r="B12460" s="174">
        <v>96.774435013819073</v>
      </c>
    </row>
    <row r="12461" spans="1:2">
      <c r="A12461" s="174">
        <v>1245.8</v>
      </c>
      <c r="B12461" s="174">
        <v>96.515053820502729</v>
      </c>
    </row>
    <row r="12462" spans="1:2">
      <c r="A12462" s="174">
        <v>1245.9000000000001</v>
      </c>
      <c r="B12462" s="174">
        <v>96.255672627186968</v>
      </c>
    </row>
    <row r="12463" spans="1:2">
      <c r="A12463" s="174">
        <v>1246</v>
      </c>
      <c r="B12463" s="174">
        <v>95.996291433871207</v>
      </c>
    </row>
    <row r="12464" spans="1:2">
      <c r="A12464" s="174">
        <v>1246.0999999999999</v>
      </c>
      <c r="B12464" s="174">
        <v>96.058065546991983</v>
      </c>
    </row>
    <row r="12465" spans="1:2">
      <c r="A12465" s="174">
        <v>1246.2</v>
      </c>
      <c r="B12465" s="174">
        <v>96.119839660112632</v>
      </c>
    </row>
    <row r="12466" spans="1:2">
      <c r="A12466" s="174">
        <v>1246.3</v>
      </c>
      <c r="B12466" s="174">
        <v>96.181613773233408</v>
      </c>
    </row>
    <row r="12467" spans="1:2">
      <c r="A12467" s="174">
        <v>1246.4000000000001</v>
      </c>
      <c r="B12467" s="174">
        <v>96.243387886354057</v>
      </c>
    </row>
    <row r="12468" spans="1:2">
      <c r="A12468" s="174">
        <v>1246.5</v>
      </c>
      <c r="B12468" s="174">
        <v>96.305161999474706</v>
      </c>
    </row>
    <row r="12469" spans="1:2">
      <c r="A12469" s="174">
        <v>1246.5999999999999</v>
      </c>
      <c r="B12469" s="174">
        <v>96.366936112595482</v>
      </c>
    </row>
    <row r="12470" spans="1:2">
      <c r="A12470" s="174">
        <v>1246.7</v>
      </c>
      <c r="B12470" s="174">
        <v>96.428710225716117</v>
      </c>
    </row>
    <row r="12471" spans="1:2">
      <c r="A12471" s="174">
        <v>1246.8</v>
      </c>
      <c r="B12471" s="174">
        <v>96.490484338836907</v>
      </c>
    </row>
    <row r="12472" spans="1:2">
      <c r="A12472" s="174">
        <v>1246.9000000000001</v>
      </c>
      <c r="B12472" s="174">
        <v>96.552258451957542</v>
      </c>
    </row>
    <row r="12473" spans="1:2">
      <c r="A12473" s="174">
        <v>1247</v>
      </c>
      <c r="B12473" s="174">
        <v>96.61403256507819</v>
      </c>
    </row>
    <row r="12474" spans="1:2">
      <c r="A12474" s="174">
        <v>1247.0999999999999</v>
      </c>
      <c r="B12474" s="174">
        <v>96.566164745373058</v>
      </c>
    </row>
    <row r="12475" spans="1:2">
      <c r="A12475" s="174">
        <v>1247.2</v>
      </c>
      <c r="B12475" s="174">
        <v>96.518296925668039</v>
      </c>
    </row>
    <row r="12476" spans="1:2">
      <c r="A12476" s="174">
        <v>1247.3</v>
      </c>
      <c r="B12476" s="174">
        <v>96.470429105962907</v>
      </c>
    </row>
    <row r="12477" spans="1:2">
      <c r="A12477" s="174">
        <v>1247.4000000000001</v>
      </c>
      <c r="B12477" s="174">
        <v>96.422561286257888</v>
      </c>
    </row>
    <row r="12478" spans="1:2">
      <c r="A12478" s="174">
        <v>1247.5</v>
      </c>
      <c r="B12478" s="174">
        <v>96.37469346655287</v>
      </c>
    </row>
    <row r="12479" spans="1:2">
      <c r="A12479" s="174">
        <v>1247.5999999999999</v>
      </c>
      <c r="B12479" s="174">
        <v>96.326825646847738</v>
      </c>
    </row>
    <row r="12480" spans="1:2">
      <c r="A12480" s="174">
        <v>1247.7</v>
      </c>
      <c r="B12480" s="174">
        <v>96.278957827142719</v>
      </c>
    </row>
    <row r="12481" spans="1:2">
      <c r="A12481" s="174">
        <v>1247.8</v>
      </c>
      <c r="B12481" s="174">
        <v>96.231090007437587</v>
      </c>
    </row>
    <row r="12482" spans="1:2">
      <c r="A12482" s="174">
        <v>1247.9000000000001</v>
      </c>
      <c r="B12482" s="174">
        <v>96.183222187732568</v>
      </c>
    </row>
    <row r="12483" spans="1:2">
      <c r="A12483" s="174">
        <v>1248</v>
      </c>
      <c r="B12483" s="174">
        <v>96.135354368027549</v>
      </c>
    </row>
    <row r="12484" spans="1:2">
      <c r="A12484" s="174">
        <v>1248.0999999999999</v>
      </c>
      <c r="B12484" s="174">
        <v>96.065112421303041</v>
      </c>
    </row>
    <row r="12485" spans="1:2">
      <c r="A12485" s="174">
        <v>1248.2</v>
      </c>
      <c r="B12485" s="174">
        <v>95.994870474578704</v>
      </c>
    </row>
    <row r="12486" spans="1:2">
      <c r="A12486" s="174">
        <v>1248.3</v>
      </c>
      <c r="B12486" s="174">
        <v>95.924628527854196</v>
      </c>
    </row>
    <row r="12487" spans="1:2">
      <c r="A12487" s="174">
        <v>1248.4000000000001</v>
      </c>
      <c r="B12487" s="174">
        <v>95.854386581129859</v>
      </c>
    </row>
    <row r="12488" spans="1:2">
      <c r="A12488" s="174">
        <v>1248.5</v>
      </c>
      <c r="B12488" s="174">
        <v>95.784144634405507</v>
      </c>
    </row>
    <row r="12489" spans="1:2">
      <c r="A12489" s="174">
        <v>1248.5999999999999</v>
      </c>
      <c r="B12489" s="174">
        <v>95.713902687680999</v>
      </c>
    </row>
    <row r="12490" spans="1:2">
      <c r="A12490" s="174">
        <v>1248.7</v>
      </c>
      <c r="B12490" s="174">
        <v>95.643660740956662</v>
      </c>
    </row>
    <row r="12491" spans="1:2">
      <c r="A12491" s="174">
        <v>1248.8</v>
      </c>
      <c r="B12491" s="174">
        <v>95.573418794232154</v>
      </c>
    </row>
    <row r="12492" spans="1:2">
      <c r="A12492" s="174">
        <v>1248.9000000000001</v>
      </c>
      <c r="B12492" s="174">
        <v>95.503176847507817</v>
      </c>
    </row>
    <row r="12493" spans="1:2">
      <c r="A12493" s="174">
        <v>1249</v>
      </c>
      <c r="B12493" s="174">
        <v>95.432934900783465</v>
      </c>
    </row>
    <row r="12494" spans="1:2">
      <c r="A12494" s="174">
        <v>1249.0999999999999</v>
      </c>
      <c r="B12494" s="174">
        <v>95.499077815458335</v>
      </c>
    </row>
    <row r="12495" spans="1:2">
      <c r="A12495" s="174">
        <v>1249.2</v>
      </c>
      <c r="B12495" s="174">
        <v>95.565220730133049</v>
      </c>
    </row>
    <row r="12496" spans="1:2">
      <c r="A12496" s="174">
        <v>1249.3</v>
      </c>
      <c r="B12496" s="174">
        <v>95.631363644807919</v>
      </c>
    </row>
    <row r="12497" spans="1:2">
      <c r="A12497" s="174">
        <v>1249.4000000000001</v>
      </c>
      <c r="B12497" s="174">
        <v>95.697506559482648</v>
      </c>
    </row>
    <row r="12498" spans="1:2">
      <c r="A12498" s="174">
        <v>1249.5</v>
      </c>
      <c r="B12498" s="174">
        <v>95.763649474157361</v>
      </c>
    </row>
    <row r="12499" spans="1:2">
      <c r="A12499" s="174">
        <v>1249.5999999999999</v>
      </c>
      <c r="B12499" s="174">
        <v>95.829792388832232</v>
      </c>
    </row>
    <row r="12500" spans="1:2">
      <c r="A12500" s="174">
        <v>1249.7</v>
      </c>
      <c r="B12500" s="174">
        <v>95.895935303506946</v>
      </c>
    </row>
    <row r="12501" spans="1:2">
      <c r="A12501" s="174">
        <v>1249.8</v>
      </c>
      <c r="B12501" s="174">
        <v>95.962078218181816</v>
      </c>
    </row>
    <row r="12502" spans="1:2">
      <c r="A12502" s="174">
        <v>1249.9000000000001</v>
      </c>
      <c r="B12502" s="174">
        <v>96.028221132856544</v>
      </c>
    </row>
    <row r="12503" spans="1:2">
      <c r="A12503" s="174">
        <v>1250</v>
      </c>
      <c r="B12503" s="174">
        <v>96.094364047531258</v>
      </c>
    </row>
    <row r="12504" spans="1:2">
      <c r="A12504" s="174">
        <v>1250.0999999999999</v>
      </c>
      <c r="B12504" s="174">
        <v>96.167965878619043</v>
      </c>
    </row>
    <row r="12505" spans="1:2">
      <c r="A12505" s="174">
        <v>1250.2</v>
      </c>
      <c r="B12505" s="174">
        <v>96.241567709706644</v>
      </c>
    </row>
    <row r="12506" spans="1:2">
      <c r="A12506" s="174">
        <v>1250.3</v>
      </c>
      <c r="B12506" s="174">
        <v>96.315169540794429</v>
      </c>
    </row>
    <row r="12507" spans="1:2">
      <c r="A12507" s="174">
        <v>1250.4000000000001</v>
      </c>
      <c r="B12507" s="174">
        <v>96.388771371882044</v>
      </c>
    </row>
    <row r="12508" spans="1:2">
      <c r="A12508" s="174">
        <v>1250.5</v>
      </c>
      <c r="B12508" s="174">
        <v>96.462373202969644</v>
      </c>
    </row>
    <row r="12509" spans="1:2">
      <c r="A12509" s="174">
        <v>1250.5999999999999</v>
      </c>
      <c r="B12509" s="174">
        <v>96.535975034057429</v>
      </c>
    </row>
    <row r="12510" spans="1:2">
      <c r="A12510" s="174">
        <v>1250.7</v>
      </c>
      <c r="B12510" s="174">
        <v>96.609576865145044</v>
      </c>
    </row>
    <row r="12511" spans="1:2">
      <c r="A12511" s="174">
        <v>1250.8</v>
      </c>
      <c r="B12511" s="174">
        <v>96.683178696232815</v>
      </c>
    </row>
    <row r="12512" spans="1:2">
      <c r="A12512" s="174">
        <v>1250.9000000000001</v>
      </c>
      <c r="B12512" s="174">
        <v>96.75678052732043</v>
      </c>
    </row>
    <row r="12513" spans="1:2">
      <c r="A12513" s="174">
        <v>1251</v>
      </c>
      <c r="B12513" s="174">
        <v>96.830382358408045</v>
      </c>
    </row>
    <row r="12514" spans="1:2">
      <c r="A12514" s="174">
        <v>1251.0999999999999</v>
      </c>
      <c r="B12514" s="174">
        <v>96.839595939920883</v>
      </c>
    </row>
    <row r="12515" spans="1:2">
      <c r="A12515" s="174">
        <v>1251.2</v>
      </c>
      <c r="B12515" s="174">
        <v>96.848809521433708</v>
      </c>
    </row>
    <row r="12516" spans="1:2">
      <c r="A12516" s="174">
        <v>1251.3</v>
      </c>
      <c r="B12516" s="174">
        <v>96.858023102946561</v>
      </c>
    </row>
    <row r="12517" spans="1:2">
      <c r="A12517" s="174">
        <v>1251.4000000000001</v>
      </c>
      <c r="B12517" s="174">
        <v>96.867236684459385</v>
      </c>
    </row>
    <row r="12518" spans="1:2">
      <c r="A12518" s="174">
        <v>1251.5</v>
      </c>
      <c r="B12518" s="174">
        <v>96.87645026597221</v>
      </c>
    </row>
    <row r="12519" spans="1:2">
      <c r="A12519" s="174">
        <v>1251.5999999999999</v>
      </c>
      <c r="B12519" s="174">
        <v>96.885663847485048</v>
      </c>
    </row>
    <row r="12520" spans="1:2">
      <c r="A12520" s="174">
        <v>1251.7</v>
      </c>
      <c r="B12520" s="174">
        <v>96.894877428997873</v>
      </c>
    </row>
    <row r="12521" spans="1:2">
      <c r="A12521" s="174">
        <v>1251.8</v>
      </c>
      <c r="B12521" s="174">
        <v>96.904091010510726</v>
      </c>
    </row>
    <row r="12522" spans="1:2">
      <c r="A12522" s="174">
        <v>1251.9000000000001</v>
      </c>
      <c r="B12522" s="174">
        <v>96.91330459202355</v>
      </c>
    </row>
    <row r="12523" spans="1:2">
      <c r="A12523" s="174">
        <v>1252</v>
      </c>
      <c r="B12523" s="174">
        <v>96.922518173536375</v>
      </c>
    </row>
    <row r="12524" spans="1:2">
      <c r="A12524" s="174">
        <v>1252.0999999999999</v>
      </c>
      <c r="B12524" s="174">
        <v>96.910589768490681</v>
      </c>
    </row>
    <row r="12525" spans="1:2">
      <c r="A12525" s="174">
        <v>1252.2</v>
      </c>
      <c r="B12525" s="174">
        <v>96.898661363445015</v>
      </c>
    </row>
    <row r="12526" spans="1:2">
      <c r="A12526" s="174">
        <v>1252.3</v>
      </c>
      <c r="B12526" s="174">
        <v>96.886732958399321</v>
      </c>
    </row>
    <row r="12527" spans="1:2">
      <c r="A12527" s="174">
        <v>1252.4000000000001</v>
      </c>
      <c r="B12527" s="174">
        <v>96.874804553353655</v>
      </c>
    </row>
    <row r="12528" spans="1:2">
      <c r="A12528" s="174">
        <v>1252.5</v>
      </c>
      <c r="B12528" s="174">
        <v>96.862876148307976</v>
      </c>
    </row>
    <row r="12529" spans="1:2">
      <c r="A12529" s="174">
        <v>1252.5999999999999</v>
      </c>
      <c r="B12529" s="174">
        <v>96.850947743262282</v>
      </c>
    </row>
    <row r="12530" spans="1:2">
      <c r="A12530" s="174">
        <v>1252.7</v>
      </c>
      <c r="B12530" s="174">
        <v>96.839019338216616</v>
      </c>
    </row>
    <row r="12531" spans="1:2">
      <c r="A12531" s="174">
        <v>1252.8</v>
      </c>
      <c r="B12531" s="174">
        <v>96.827090933170922</v>
      </c>
    </row>
    <row r="12532" spans="1:2">
      <c r="A12532" s="174">
        <v>1252.9000000000001</v>
      </c>
      <c r="B12532" s="174">
        <v>96.815162528125256</v>
      </c>
    </row>
    <row r="12533" spans="1:2">
      <c r="A12533" s="174">
        <v>1253</v>
      </c>
      <c r="B12533" s="174">
        <v>96.803234123079591</v>
      </c>
    </row>
    <row r="12534" spans="1:2">
      <c r="A12534" s="174">
        <v>1253.0999999999999</v>
      </c>
      <c r="B12534" s="174">
        <v>96.720320797757893</v>
      </c>
    </row>
    <row r="12535" spans="1:2">
      <c r="A12535" s="174">
        <v>1253.2</v>
      </c>
      <c r="B12535" s="174">
        <v>96.637407472436394</v>
      </c>
    </row>
    <row r="12536" spans="1:2">
      <c r="A12536" s="174">
        <v>1253.3</v>
      </c>
      <c r="B12536" s="174">
        <v>96.554494147114696</v>
      </c>
    </row>
    <row r="12537" spans="1:2">
      <c r="A12537" s="174">
        <v>1253.4000000000001</v>
      </c>
      <c r="B12537" s="174">
        <v>96.471580821793182</v>
      </c>
    </row>
    <row r="12538" spans="1:2">
      <c r="A12538" s="174">
        <v>1253.5</v>
      </c>
      <c r="B12538" s="174">
        <v>96.388667496471669</v>
      </c>
    </row>
    <row r="12539" spans="1:2">
      <c r="A12539" s="174">
        <v>1253.5999999999999</v>
      </c>
      <c r="B12539" s="174">
        <v>96.305754171149985</v>
      </c>
    </row>
    <row r="12540" spans="1:2">
      <c r="A12540" s="174">
        <v>1253.7</v>
      </c>
      <c r="B12540" s="174">
        <v>96.222840845828472</v>
      </c>
    </row>
    <row r="12541" spans="1:2">
      <c r="A12541" s="174">
        <v>1253.8</v>
      </c>
      <c r="B12541" s="174">
        <v>96.139927520506774</v>
      </c>
    </row>
    <row r="12542" spans="1:2">
      <c r="A12542" s="174">
        <v>1253.9000000000001</v>
      </c>
      <c r="B12542" s="174">
        <v>96.057014195185275</v>
      </c>
    </row>
    <row r="12543" spans="1:2">
      <c r="A12543" s="174">
        <v>1254</v>
      </c>
      <c r="B12543" s="174">
        <v>95.974100869863761</v>
      </c>
    </row>
    <row r="12544" spans="1:2">
      <c r="A12544" s="174">
        <v>1254.0999999999999</v>
      </c>
      <c r="B12544" s="174">
        <v>96.09649851778191</v>
      </c>
    </row>
    <row r="12545" spans="1:2">
      <c r="A12545" s="174">
        <v>1254.2</v>
      </c>
      <c r="B12545" s="174">
        <v>96.218896165699775</v>
      </c>
    </row>
    <row r="12546" spans="1:2">
      <c r="A12546" s="174">
        <v>1254.3</v>
      </c>
      <c r="B12546" s="174">
        <v>96.341293813617924</v>
      </c>
    </row>
    <row r="12547" spans="1:2">
      <c r="A12547" s="174">
        <v>1254.4000000000001</v>
      </c>
      <c r="B12547" s="174">
        <v>96.463691461535802</v>
      </c>
    </row>
    <row r="12548" spans="1:2">
      <c r="A12548" s="174">
        <v>1254.5</v>
      </c>
      <c r="B12548" s="174">
        <v>96.586089109453667</v>
      </c>
    </row>
    <row r="12549" spans="1:2">
      <c r="A12549" s="174">
        <v>1254.5999999999999</v>
      </c>
      <c r="B12549" s="174">
        <v>96.708486757371816</v>
      </c>
    </row>
    <row r="12550" spans="1:2">
      <c r="A12550" s="174">
        <v>1254.7</v>
      </c>
      <c r="B12550" s="174">
        <v>96.83088440528968</v>
      </c>
    </row>
    <row r="12551" spans="1:2">
      <c r="A12551" s="174">
        <v>1254.8</v>
      </c>
      <c r="B12551" s="174">
        <v>96.953282053207829</v>
      </c>
    </row>
    <row r="12552" spans="1:2">
      <c r="A12552" s="174">
        <v>1254.9000000000001</v>
      </c>
      <c r="B12552" s="174">
        <v>97.075679701125708</v>
      </c>
    </row>
    <row r="12553" spans="1:2">
      <c r="A12553" s="174">
        <v>1255</v>
      </c>
      <c r="B12553" s="174">
        <v>97.198077349043572</v>
      </c>
    </row>
    <row r="12554" spans="1:2">
      <c r="A12554" s="174">
        <v>1255.0999999999999</v>
      </c>
      <c r="B12554" s="174">
        <v>97.112173181257035</v>
      </c>
    </row>
    <row r="12555" spans="1:2">
      <c r="A12555" s="174">
        <v>1255.2</v>
      </c>
      <c r="B12555" s="174">
        <v>97.026269013470682</v>
      </c>
    </row>
    <row r="12556" spans="1:2">
      <c r="A12556" s="174">
        <v>1255.3</v>
      </c>
      <c r="B12556" s="174">
        <v>96.940364845684144</v>
      </c>
    </row>
    <row r="12557" spans="1:2">
      <c r="A12557" s="174">
        <v>1255.4000000000001</v>
      </c>
      <c r="B12557" s="174">
        <v>96.854460677897805</v>
      </c>
    </row>
    <row r="12558" spans="1:2">
      <c r="A12558" s="174">
        <v>1255.5</v>
      </c>
      <c r="B12558" s="174">
        <v>96.768556510111452</v>
      </c>
    </row>
    <row r="12559" spans="1:2">
      <c r="A12559" s="174">
        <v>1255.5999999999999</v>
      </c>
      <c r="B12559" s="174">
        <v>96.682652342324914</v>
      </c>
    </row>
    <row r="12560" spans="1:2">
      <c r="A12560" s="174">
        <v>1255.7</v>
      </c>
      <c r="B12560" s="174">
        <v>96.596748174538561</v>
      </c>
    </row>
    <row r="12561" spans="1:2">
      <c r="A12561" s="174">
        <v>1255.8</v>
      </c>
      <c r="B12561" s="174">
        <v>96.510844006752023</v>
      </c>
    </row>
    <row r="12562" spans="1:2">
      <c r="A12562" s="174">
        <v>1255.9000000000001</v>
      </c>
      <c r="B12562" s="174">
        <v>96.424939838965685</v>
      </c>
    </row>
    <row r="12563" spans="1:2">
      <c r="A12563" s="174">
        <v>1256</v>
      </c>
      <c r="B12563" s="174">
        <v>96.339035671179332</v>
      </c>
    </row>
    <row r="12564" spans="1:2">
      <c r="A12564" s="174">
        <v>1256.0999999999999</v>
      </c>
      <c r="B12564" s="174">
        <v>96.329651483934654</v>
      </c>
    </row>
    <row r="12565" spans="1:2">
      <c r="A12565" s="174">
        <v>1256.2</v>
      </c>
      <c r="B12565" s="174">
        <v>96.320267296690005</v>
      </c>
    </row>
    <row r="12566" spans="1:2">
      <c r="A12566" s="174">
        <v>1256.3</v>
      </c>
      <c r="B12566" s="174">
        <v>96.310883109445342</v>
      </c>
    </row>
    <row r="12567" spans="1:2">
      <c r="A12567" s="174">
        <v>1256.4000000000001</v>
      </c>
      <c r="B12567" s="174">
        <v>96.301498922200693</v>
      </c>
    </row>
    <row r="12568" spans="1:2">
      <c r="A12568" s="174">
        <v>1256.5</v>
      </c>
      <c r="B12568" s="174">
        <v>96.292114734956044</v>
      </c>
    </row>
    <row r="12569" spans="1:2">
      <c r="A12569" s="174">
        <v>1256.5999999999999</v>
      </c>
      <c r="B12569" s="174">
        <v>96.282730547711367</v>
      </c>
    </row>
    <row r="12570" spans="1:2">
      <c r="A12570" s="174">
        <v>1256.7</v>
      </c>
      <c r="B12570" s="174">
        <v>96.273346360466718</v>
      </c>
    </row>
    <row r="12571" spans="1:2">
      <c r="A12571" s="174">
        <v>1256.8</v>
      </c>
      <c r="B12571" s="174">
        <v>96.263962173222041</v>
      </c>
    </row>
    <row r="12572" spans="1:2">
      <c r="A12572" s="174">
        <v>1256.9000000000001</v>
      </c>
      <c r="B12572" s="174">
        <v>96.254577985977392</v>
      </c>
    </row>
    <row r="12573" spans="1:2">
      <c r="A12573" s="174">
        <v>1257</v>
      </c>
      <c r="B12573" s="174">
        <v>96.245193798732743</v>
      </c>
    </row>
    <row r="12574" spans="1:2">
      <c r="A12574" s="174">
        <v>1257.0999999999999</v>
      </c>
      <c r="B12574" s="174">
        <v>96.174708342974427</v>
      </c>
    </row>
    <row r="12575" spans="1:2">
      <c r="A12575" s="174">
        <v>1257.2</v>
      </c>
      <c r="B12575" s="174">
        <v>96.104222887216281</v>
      </c>
    </row>
    <row r="12576" spans="1:2">
      <c r="A12576" s="174">
        <v>1257.3</v>
      </c>
      <c r="B12576" s="174">
        <v>96.033737431457965</v>
      </c>
    </row>
    <row r="12577" spans="1:2">
      <c r="A12577" s="174">
        <v>1257.4000000000001</v>
      </c>
      <c r="B12577" s="174">
        <v>95.963251975699805</v>
      </c>
    </row>
    <row r="12578" spans="1:2">
      <c r="A12578" s="174">
        <v>1257.5</v>
      </c>
      <c r="B12578" s="174">
        <v>95.892766519941659</v>
      </c>
    </row>
    <row r="12579" spans="1:2">
      <c r="A12579" s="174">
        <v>1257.5999999999999</v>
      </c>
      <c r="B12579" s="174">
        <v>95.822281064183343</v>
      </c>
    </row>
    <row r="12580" spans="1:2">
      <c r="A12580" s="174">
        <v>1257.7</v>
      </c>
      <c r="B12580" s="174">
        <v>95.751795608425184</v>
      </c>
    </row>
    <row r="12581" spans="1:2">
      <c r="A12581" s="174">
        <v>1257.8</v>
      </c>
      <c r="B12581" s="174">
        <v>95.681310152666867</v>
      </c>
    </row>
    <row r="12582" spans="1:2">
      <c r="A12582" s="174">
        <v>1257.9000000000001</v>
      </c>
      <c r="B12582" s="174">
        <v>95.610824696908722</v>
      </c>
    </row>
    <row r="12583" spans="1:2">
      <c r="A12583" s="174">
        <v>1258</v>
      </c>
      <c r="B12583" s="174">
        <v>95.540339241150562</v>
      </c>
    </row>
    <row r="12584" spans="1:2">
      <c r="A12584" s="174">
        <v>1258.0999999999999</v>
      </c>
      <c r="B12584" s="174">
        <v>95.349461909757551</v>
      </c>
    </row>
    <row r="12585" spans="1:2">
      <c r="A12585" s="174">
        <v>1258.2</v>
      </c>
      <c r="B12585" s="174">
        <v>95.158584578364966</v>
      </c>
    </row>
    <row r="12586" spans="1:2">
      <c r="A12586" s="174">
        <v>1258.3</v>
      </c>
      <c r="B12586" s="174">
        <v>94.967707246971955</v>
      </c>
    </row>
    <row r="12587" spans="1:2">
      <c r="A12587" s="174">
        <v>1258.4000000000001</v>
      </c>
      <c r="B12587" s="174">
        <v>94.77682991557937</v>
      </c>
    </row>
    <row r="12588" spans="1:2">
      <c r="A12588" s="174">
        <v>1258.5</v>
      </c>
      <c r="B12588" s="174">
        <v>94.585952584186799</v>
      </c>
    </row>
    <row r="12589" spans="1:2">
      <c r="A12589" s="174">
        <v>1258.5999999999999</v>
      </c>
      <c r="B12589" s="174">
        <v>94.395075252793774</v>
      </c>
    </row>
    <row r="12590" spans="1:2">
      <c r="A12590" s="174">
        <v>1258.7</v>
      </c>
      <c r="B12590" s="174">
        <v>94.204197921401203</v>
      </c>
    </row>
    <row r="12591" spans="1:2">
      <c r="A12591" s="174">
        <v>1258.8</v>
      </c>
      <c r="B12591" s="174">
        <v>94.013320590008178</v>
      </c>
    </row>
    <row r="12592" spans="1:2">
      <c r="A12592" s="174">
        <v>1258.9000000000001</v>
      </c>
      <c r="B12592" s="174">
        <v>93.822443258615607</v>
      </c>
    </row>
    <row r="12593" spans="1:2">
      <c r="A12593" s="174">
        <v>1259</v>
      </c>
      <c r="B12593" s="174">
        <v>93.631565927223022</v>
      </c>
    </row>
    <row r="12594" spans="1:2">
      <c r="A12594" s="174">
        <v>1259.0999999999999</v>
      </c>
      <c r="B12594" s="174">
        <v>93.706903608771697</v>
      </c>
    </row>
    <row r="12595" spans="1:2">
      <c r="A12595" s="174">
        <v>1259.2</v>
      </c>
      <c r="B12595" s="174">
        <v>93.782241290320215</v>
      </c>
    </row>
    <row r="12596" spans="1:2">
      <c r="A12596" s="174">
        <v>1259.3</v>
      </c>
      <c r="B12596" s="174">
        <v>93.85757897186889</v>
      </c>
    </row>
    <row r="12597" spans="1:2">
      <c r="A12597" s="174">
        <v>1259.4000000000001</v>
      </c>
      <c r="B12597" s="174">
        <v>93.932916653417408</v>
      </c>
    </row>
    <row r="12598" spans="1:2">
      <c r="A12598" s="174">
        <v>1259.5</v>
      </c>
      <c r="B12598" s="174">
        <v>94.008254334965912</v>
      </c>
    </row>
    <row r="12599" spans="1:2">
      <c r="A12599" s="174">
        <v>1259.5999999999999</v>
      </c>
      <c r="B12599" s="174">
        <v>94.083592016514586</v>
      </c>
    </row>
    <row r="12600" spans="1:2">
      <c r="A12600" s="174">
        <v>1259.7</v>
      </c>
      <c r="B12600" s="174">
        <v>94.158929698063105</v>
      </c>
    </row>
    <row r="12601" spans="1:2">
      <c r="A12601" s="174">
        <v>1259.8</v>
      </c>
      <c r="B12601" s="174">
        <v>94.234267379611779</v>
      </c>
    </row>
    <row r="12602" spans="1:2">
      <c r="A12602" s="174">
        <v>1259.9000000000001</v>
      </c>
      <c r="B12602" s="174">
        <v>94.309605061160298</v>
      </c>
    </row>
    <row r="12603" spans="1:2">
      <c r="A12603" s="174">
        <v>1260</v>
      </c>
      <c r="B12603" s="174">
        <v>94.384942742708802</v>
      </c>
    </row>
    <row r="12604" spans="1:2">
      <c r="A12604" s="174">
        <v>1260.0999999999999</v>
      </c>
      <c r="B12604" s="174">
        <v>94.352121020595831</v>
      </c>
    </row>
    <row r="12605" spans="1:2">
      <c r="A12605" s="174">
        <v>1260.2</v>
      </c>
      <c r="B12605" s="174">
        <v>94.319299298482932</v>
      </c>
    </row>
    <row r="12606" spans="1:2">
      <c r="A12606" s="174">
        <v>1260.3</v>
      </c>
      <c r="B12606" s="174">
        <v>94.286477576369961</v>
      </c>
    </row>
    <row r="12607" spans="1:2">
      <c r="A12607" s="174">
        <v>1260.4000000000001</v>
      </c>
      <c r="B12607" s="174">
        <v>94.253655854257076</v>
      </c>
    </row>
    <row r="12608" spans="1:2">
      <c r="A12608" s="174">
        <v>1260.5</v>
      </c>
      <c r="B12608" s="174">
        <v>94.220834132144176</v>
      </c>
    </row>
    <row r="12609" spans="1:2">
      <c r="A12609" s="174">
        <v>1260.5999999999999</v>
      </c>
      <c r="B12609" s="174">
        <v>94.188012410031206</v>
      </c>
    </row>
    <row r="12610" spans="1:2">
      <c r="A12610" s="174">
        <v>1260.7</v>
      </c>
      <c r="B12610" s="174">
        <v>94.155190687918306</v>
      </c>
    </row>
    <row r="12611" spans="1:2">
      <c r="A12611" s="174">
        <v>1260.8</v>
      </c>
      <c r="B12611" s="174">
        <v>94.122368965805336</v>
      </c>
    </row>
    <row r="12612" spans="1:2">
      <c r="A12612" s="174">
        <v>1260.9000000000001</v>
      </c>
      <c r="B12612" s="174">
        <v>94.089547243692451</v>
      </c>
    </row>
    <row r="12613" spans="1:2">
      <c r="A12613" s="174">
        <v>1261</v>
      </c>
      <c r="B12613" s="174">
        <v>94.056725521579551</v>
      </c>
    </row>
    <row r="12614" spans="1:2">
      <c r="A12614" s="174">
        <v>1261.0999999999999</v>
      </c>
      <c r="B12614" s="174">
        <v>94.293827159600781</v>
      </c>
    </row>
    <row r="12615" spans="1:2">
      <c r="A12615" s="174">
        <v>1261.2</v>
      </c>
      <c r="B12615" s="174">
        <v>94.530928797621485</v>
      </c>
    </row>
    <row r="12616" spans="1:2">
      <c r="A12616" s="174">
        <v>1261.3</v>
      </c>
      <c r="B12616" s="174">
        <v>94.768030435642714</v>
      </c>
    </row>
    <row r="12617" spans="1:2">
      <c r="A12617" s="174">
        <v>1261.4000000000001</v>
      </c>
      <c r="B12617" s="174">
        <v>95.005132073663404</v>
      </c>
    </row>
    <row r="12618" spans="1:2">
      <c r="A12618" s="174">
        <v>1261.5</v>
      </c>
      <c r="B12618" s="174">
        <v>95.242233711684094</v>
      </c>
    </row>
    <row r="12619" spans="1:2">
      <c r="A12619" s="174">
        <v>1261.5999999999999</v>
      </c>
      <c r="B12619" s="174">
        <v>95.479335349705337</v>
      </c>
    </row>
    <row r="12620" spans="1:2">
      <c r="A12620" s="174">
        <v>1261.7</v>
      </c>
      <c r="B12620" s="174">
        <v>95.716436987726027</v>
      </c>
    </row>
    <row r="12621" spans="1:2">
      <c r="A12621" s="174">
        <v>1261.8</v>
      </c>
      <c r="B12621" s="174">
        <v>95.953538625747257</v>
      </c>
    </row>
    <row r="12622" spans="1:2">
      <c r="A12622" s="174">
        <v>1261.9000000000001</v>
      </c>
      <c r="B12622" s="174">
        <v>96.190640263767961</v>
      </c>
    </row>
    <row r="12623" spans="1:2">
      <c r="A12623" s="174">
        <v>1262</v>
      </c>
      <c r="B12623" s="174">
        <v>96.42774190178865</v>
      </c>
    </row>
    <row r="12624" spans="1:2">
      <c r="A12624" s="174">
        <v>1262.0999999999999</v>
      </c>
      <c r="B12624" s="174">
        <v>96.34731871973527</v>
      </c>
    </row>
    <row r="12625" spans="1:2">
      <c r="A12625" s="174">
        <v>1262.2</v>
      </c>
      <c r="B12625" s="174">
        <v>96.266895537682061</v>
      </c>
    </row>
    <row r="12626" spans="1:2">
      <c r="A12626" s="174">
        <v>1262.3</v>
      </c>
      <c r="B12626" s="174">
        <v>96.18647235562868</v>
      </c>
    </row>
    <row r="12627" spans="1:2">
      <c r="A12627" s="174">
        <v>1262.4000000000001</v>
      </c>
      <c r="B12627" s="174">
        <v>96.106049173575471</v>
      </c>
    </row>
    <row r="12628" spans="1:2">
      <c r="A12628" s="174">
        <v>1262.5</v>
      </c>
      <c r="B12628" s="174">
        <v>96.025625991522276</v>
      </c>
    </row>
    <row r="12629" spans="1:2">
      <c r="A12629" s="174">
        <v>1262.5999999999999</v>
      </c>
      <c r="B12629" s="174">
        <v>95.945202809468881</v>
      </c>
    </row>
    <row r="12630" spans="1:2">
      <c r="A12630" s="174">
        <v>1262.7</v>
      </c>
      <c r="B12630" s="174">
        <v>95.864779627415686</v>
      </c>
    </row>
    <row r="12631" spans="1:2">
      <c r="A12631" s="174">
        <v>1262.8</v>
      </c>
      <c r="B12631" s="174">
        <v>95.784356445362292</v>
      </c>
    </row>
    <row r="12632" spans="1:2">
      <c r="A12632" s="174">
        <v>1262.9000000000001</v>
      </c>
      <c r="B12632" s="174">
        <v>95.703933263309096</v>
      </c>
    </row>
    <row r="12633" spans="1:2">
      <c r="A12633" s="174">
        <v>1263</v>
      </c>
      <c r="B12633" s="174">
        <v>95.623510081255887</v>
      </c>
    </row>
    <row r="12634" spans="1:2">
      <c r="A12634" s="174">
        <v>1263.0999999999999</v>
      </c>
      <c r="B12634" s="174">
        <v>95.505017887383261</v>
      </c>
    </row>
    <row r="12635" spans="1:2">
      <c r="A12635" s="174">
        <v>1263.2</v>
      </c>
      <c r="B12635" s="174">
        <v>95.386525693510919</v>
      </c>
    </row>
    <row r="12636" spans="1:2">
      <c r="A12636" s="174">
        <v>1263.3</v>
      </c>
      <c r="B12636" s="174">
        <v>95.268033499638292</v>
      </c>
    </row>
    <row r="12637" spans="1:2">
      <c r="A12637" s="174">
        <v>1263.4000000000001</v>
      </c>
      <c r="B12637" s="174">
        <v>95.149541305765936</v>
      </c>
    </row>
    <row r="12638" spans="1:2">
      <c r="A12638" s="174">
        <v>1263.5</v>
      </c>
      <c r="B12638" s="174">
        <v>95.031049111893594</v>
      </c>
    </row>
    <row r="12639" spans="1:2">
      <c r="A12639" s="174">
        <v>1263.5999999999999</v>
      </c>
      <c r="B12639" s="174">
        <v>94.912556918020968</v>
      </c>
    </row>
    <row r="12640" spans="1:2">
      <c r="A12640" s="174">
        <v>1263.7</v>
      </c>
      <c r="B12640" s="174">
        <v>94.794064724148612</v>
      </c>
    </row>
    <row r="12641" spans="1:2">
      <c r="A12641" s="174">
        <v>1263.8</v>
      </c>
      <c r="B12641" s="174">
        <v>94.675572530275986</v>
      </c>
    </row>
    <row r="12642" spans="1:2">
      <c r="A12642" s="174">
        <v>1263.9000000000001</v>
      </c>
      <c r="B12642" s="174">
        <v>94.557080336403644</v>
      </c>
    </row>
    <row r="12643" spans="1:2">
      <c r="A12643" s="174">
        <v>1264</v>
      </c>
      <c r="B12643" s="174">
        <v>94.438588142531287</v>
      </c>
    </row>
    <row r="12644" spans="1:2">
      <c r="A12644" s="174">
        <v>1264.0999999999999</v>
      </c>
      <c r="B12644" s="174">
        <v>94.397154909334517</v>
      </c>
    </row>
    <row r="12645" spans="1:2">
      <c r="A12645" s="174">
        <v>1264.2</v>
      </c>
      <c r="B12645" s="174">
        <v>94.355721676137833</v>
      </c>
    </row>
    <row r="12646" spans="1:2">
      <c r="A12646" s="174">
        <v>1264.3</v>
      </c>
      <c r="B12646" s="174">
        <v>94.314288442941063</v>
      </c>
    </row>
    <row r="12647" spans="1:2">
      <c r="A12647" s="174">
        <v>1264.4000000000001</v>
      </c>
      <c r="B12647" s="174">
        <v>94.272855209744392</v>
      </c>
    </row>
    <row r="12648" spans="1:2">
      <c r="A12648" s="174">
        <v>1264.5</v>
      </c>
      <c r="B12648" s="174">
        <v>94.231421976547708</v>
      </c>
    </row>
    <row r="12649" spans="1:2">
      <c r="A12649" s="174">
        <v>1264.5999999999999</v>
      </c>
      <c r="B12649" s="174">
        <v>94.189988743350938</v>
      </c>
    </row>
    <row r="12650" spans="1:2">
      <c r="A12650" s="174">
        <v>1264.7</v>
      </c>
      <c r="B12650" s="174">
        <v>94.148555510154253</v>
      </c>
    </row>
    <row r="12651" spans="1:2">
      <c r="A12651" s="174">
        <v>1264.8</v>
      </c>
      <c r="B12651" s="174">
        <v>94.107122276957483</v>
      </c>
    </row>
    <row r="12652" spans="1:2">
      <c r="A12652" s="174">
        <v>1264.9000000000001</v>
      </c>
      <c r="B12652" s="174">
        <v>94.065689043760813</v>
      </c>
    </row>
    <row r="12653" spans="1:2">
      <c r="A12653" s="174">
        <v>1265</v>
      </c>
      <c r="B12653" s="174">
        <v>94.024255810564128</v>
      </c>
    </row>
    <row r="12654" spans="1:2">
      <c r="A12654" s="174">
        <v>1265.0999999999999</v>
      </c>
      <c r="B12654" s="174">
        <v>94.100712009947571</v>
      </c>
    </row>
    <row r="12655" spans="1:2">
      <c r="A12655" s="174">
        <v>1265.2</v>
      </c>
      <c r="B12655" s="174">
        <v>94.17716820933083</v>
      </c>
    </row>
    <row r="12656" spans="1:2">
      <c r="A12656" s="174">
        <v>1265.3</v>
      </c>
      <c r="B12656" s="174">
        <v>94.253624408714273</v>
      </c>
    </row>
    <row r="12657" spans="1:2">
      <c r="A12657" s="174">
        <v>1265.4000000000001</v>
      </c>
      <c r="B12657" s="174">
        <v>94.330080608097532</v>
      </c>
    </row>
    <row r="12658" spans="1:2">
      <c r="A12658" s="174">
        <v>1265.5</v>
      </c>
      <c r="B12658" s="174">
        <v>94.406536807480805</v>
      </c>
    </row>
    <row r="12659" spans="1:2">
      <c r="A12659" s="174">
        <v>1265.5999999999999</v>
      </c>
      <c r="B12659" s="174">
        <v>94.482993006864248</v>
      </c>
    </row>
    <row r="12660" spans="1:2">
      <c r="A12660" s="174">
        <v>1265.7</v>
      </c>
      <c r="B12660" s="174">
        <v>94.559449206247507</v>
      </c>
    </row>
    <row r="12661" spans="1:2">
      <c r="A12661" s="174">
        <v>1265.8</v>
      </c>
      <c r="B12661" s="174">
        <v>94.63590540563095</v>
      </c>
    </row>
    <row r="12662" spans="1:2">
      <c r="A12662" s="174">
        <v>1265.9000000000001</v>
      </c>
      <c r="B12662" s="174">
        <v>94.712361605014209</v>
      </c>
    </row>
    <row r="12663" spans="1:2">
      <c r="A12663" s="174">
        <v>1266</v>
      </c>
      <c r="B12663" s="174">
        <v>94.788817804397482</v>
      </c>
    </row>
    <row r="12664" spans="1:2">
      <c r="A12664" s="174">
        <v>1266.0999999999999</v>
      </c>
      <c r="B12664" s="174">
        <v>94.795923404814843</v>
      </c>
    </row>
    <row r="12665" spans="1:2">
      <c r="A12665" s="174">
        <v>1266.2</v>
      </c>
      <c r="B12665" s="174">
        <v>94.80302900523219</v>
      </c>
    </row>
    <row r="12666" spans="1:2">
      <c r="A12666" s="174">
        <v>1266.3</v>
      </c>
      <c r="B12666" s="174">
        <v>94.810134605649552</v>
      </c>
    </row>
    <row r="12667" spans="1:2">
      <c r="A12667" s="174">
        <v>1266.4000000000001</v>
      </c>
      <c r="B12667" s="174">
        <v>94.817240206066884</v>
      </c>
    </row>
    <row r="12668" spans="1:2">
      <c r="A12668" s="174">
        <v>1266.5</v>
      </c>
      <c r="B12668" s="174">
        <v>94.824345806484232</v>
      </c>
    </row>
    <row r="12669" spans="1:2">
      <c r="A12669" s="174">
        <v>1266.5999999999999</v>
      </c>
      <c r="B12669" s="174">
        <v>94.831451406901593</v>
      </c>
    </row>
    <row r="12670" spans="1:2">
      <c r="A12670" s="174">
        <v>1266.7</v>
      </c>
      <c r="B12670" s="174">
        <v>94.83855700731894</v>
      </c>
    </row>
    <row r="12671" spans="1:2">
      <c r="A12671" s="174">
        <v>1266.8</v>
      </c>
      <c r="B12671" s="174">
        <v>94.845662607736301</v>
      </c>
    </row>
    <row r="12672" spans="1:2">
      <c r="A12672" s="174">
        <v>1266.9000000000001</v>
      </c>
      <c r="B12672" s="174">
        <v>94.852768208153634</v>
      </c>
    </row>
    <row r="12673" spans="1:2">
      <c r="A12673" s="174">
        <v>1267</v>
      </c>
      <c r="B12673" s="174">
        <v>94.859873808570981</v>
      </c>
    </row>
    <row r="12674" spans="1:2">
      <c r="A12674" s="174">
        <v>1267.0999999999999</v>
      </c>
      <c r="B12674" s="174">
        <v>94.954061665034345</v>
      </c>
    </row>
    <row r="12675" spans="1:2">
      <c r="A12675" s="174">
        <v>1267.2</v>
      </c>
      <c r="B12675" s="174">
        <v>95.048249521497482</v>
      </c>
    </row>
    <row r="12676" spans="1:2">
      <c r="A12676" s="174">
        <v>1267.3</v>
      </c>
      <c r="B12676" s="174">
        <v>95.142437377960846</v>
      </c>
    </row>
    <row r="12677" spans="1:2">
      <c r="A12677" s="174">
        <v>1267.4000000000001</v>
      </c>
      <c r="B12677" s="174">
        <v>95.236625234423983</v>
      </c>
    </row>
    <row r="12678" spans="1:2">
      <c r="A12678" s="174">
        <v>1267.5</v>
      </c>
      <c r="B12678" s="174">
        <v>95.330813090887133</v>
      </c>
    </row>
    <row r="12679" spans="1:2">
      <c r="A12679" s="174">
        <v>1267.5999999999999</v>
      </c>
      <c r="B12679" s="174">
        <v>95.425000947350497</v>
      </c>
    </row>
    <row r="12680" spans="1:2">
      <c r="A12680" s="174">
        <v>1267.7</v>
      </c>
      <c r="B12680" s="174">
        <v>95.519188803813634</v>
      </c>
    </row>
    <row r="12681" spans="1:2">
      <c r="A12681" s="174">
        <v>1267.8</v>
      </c>
      <c r="B12681" s="174">
        <v>95.613376660276998</v>
      </c>
    </row>
    <row r="12682" spans="1:2">
      <c r="A12682" s="174">
        <v>1267.9000000000001</v>
      </c>
      <c r="B12682" s="174">
        <v>95.707564516740135</v>
      </c>
    </row>
    <row r="12683" spans="1:2">
      <c r="A12683" s="174">
        <v>1268</v>
      </c>
      <c r="B12683" s="174">
        <v>95.801752373203286</v>
      </c>
    </row>
    <row r="12684" spans="1:2">
      <c r="A12684" s="174">
        <v>1268.0999999999999</v>
      </c>
      <c r="B12684" s="174">
        <v>95.796987836258893</v>
      </c>
    </row>
    <row r="12685" spans="1:2">
      <c r="A12685" s="174">
        <v>1268.2</v>
      </c>
      <c r="B12685" s="174">
        <v>95.792223299314514</v>
      </c>
    </row>
    <row r="12686" spans="1:2">
      <c r="A12686" s="174">
        <v>1268.3</v>
      </c>
      <c r="B12686" s="174">
        <v>95.787458762370122</v>
      </c>
    </row>
    <row r="12687" spans="1:2">
      <c r="A12687" s="174">
        <v>1268.4000000000001</v>
      </c>
      <c r="B12687" s="174">
        <v>95.782694225425743</v>
      </c>
    </row>
    <row r="12688" spans="1:2">
      <c r="A12688" s="174">
        <v>1268.5</v>
      </c>
      <c r="B12688" s="174">
        <v>95.77792968848135</v>
      </c>
    </row>
    <row r="12689" spans="1:2">
      <c r="A12689" s="174">
        <v>1268.5999999999999</v>
      </c>
      <c r="B12689" s="174">
        <v>95.773165151536972</v>
      </c>
    </row>
    <row r="12690" spans="1:2">
      <c r="A12690" s="174">
        <v>1268.7</v>
      </c>
      <c r="B12690" s="174">
        <v>95.768400614592579</v>
      </c>
    </row>
    <row r="12691" spans="1:2">
      <c r="A12691" s="174">
        <v>1268.8</v>
      </c>
      <c r="B12691" s="174">
        <v>95.763636077648187</v>
      </c>
    </row>
    <row r="12692" spans="1:2">
      <c r="A12692" s="174">
        <v>1268.9000000000001</v>
      </c>
      <c r="B12692" s="174">
        <v>95.758871540703808</v>
      </c>
    </row>
    <row r="12693" spans="1:2">
      <c r="A12693" s="174">
        <v>1269</v>
      </c>
      <c r="B12693" s="174">
        <v>95.75410700375943</v>
      </c>
    </row>
    <row r="12694" spans="1:2">
      <c r="A12694" s="174">
        <v>1269.0999999999999</v>
      </c>
      <c r="B12694" s="174">
        <v>95.772430805274624</v>
      </c>
    </row>
    <row r="12695" spans="1:2">
      <c r="A12695" s="174">
        <v>1269.2</v>
      </c>
      <c r="B12695" s="174">
        <v>95.790754606789775</v>
      </c>
    </row>
    <row r="12696" spans="1:2">
      <c r="A12696" s="174">
        <v>1269.3</v>
      </c>
      <c r="B12696" s="174">
        <v>95.809078408304956</v>
      </c>
    </row>
    <row r="12697" spans="1:2">
      <c r="A12697" s="174">
        <v>1269.4000000000001</v>
      </c>
      <c r="B12697" s="174">
        <v>95.827402209820107</v>
      </c>
    </row>
    <row r="12698" spans="1:2">
      <c r="A12698" s="174">
        <v>1269.5</v>
      </c>
      <c r="B12698" s="174">
        <v>95.845726011335259</v>
      </c>
    </row>
    <row r="12699" spans="1:2">
      <c r="A12699" s="174">
        <v>1269.5999999999999</v>
      </c>
      <c r="B12699" s="174">
        <v>95.864049812850453</v>
      </c>
    </row>
    <row r="12700" spans="1:2">
      <c r="A12700" s="174">
        <v>1269.7</v>
      </c>
      <c r="B12700" s="174">
        <v>95.882373614365605</v>
      </c>
    </row>
    <row r="12701" spans="1:2">
      <c r="A12701" s="174">
        <v>1269.8</v>
      </c>
      <c r="B12701" s="174">
        <v>95.900697415880785</v>
      </c>
    </row>
    <row r="12702" spans="1:2">
      <c r="A12702" s="174">
        <v>1269.9000000000001</v>
      </c>
      <c r="B12702" s="174">
        <v>95.919021217395937</v>
      </c>
    </row>
    <row r="12703" spans="1:2">
      <c r="A12703" s="174">
        <v>1270</v>
      </c>
      <c r="B12703" s="174">
        <v>95.937345018911088</v>
      </c>
    </row>
    <row r="12704" spans="1:2">
      <c r="A12704" s="174">
        <v>1270.0999999999999</v>
      </c>
      <c r="B12704" s="174">
        <v>95.686196284579381</v>
      </c>
    </row>
    <row r="12705" spans="1:2">
      <c r="A12705" s="174">
        <v>1270.2</v>
      </c>
      <c r="B12705" s="174">
        <v>95.435047550248257</v>
      </c>
    </row>
    <row r="12706" spans="1:2">
      <c r="A12706" s="174">
        <v>1270.3</v>
      </c>
      <c r="B12706" s="174">
        <v>95.18389881591655</v>
      </c>
    </row>
    <row r="12707" spans="1:2">
      <c r="A12707" s="174">
        <v>1270.4000000000001</v>
      </c>
      <c r="B12707" s="174">
        <v>94.932750081585425</v>
      </c>
    </row>
    <row r="12708" spans="1:2">
      <c r="A12708" s="174">
        <v>1270.5</v>
      </c>
      <c r="B12708" s="174">
        <v>94.681601347254286</v>
      </c>
    </row>
    <row r="12709" spans="1:2">
      <c r="A12709" s="174">
        <v>1270.5999999999999</v>
      </c>
      <c r="B12709" s="174">
        <v>94.430452612922579</v>
      </c>
    </row>
    <row r="12710" spans="1:2">
      <c r="A12710" s="174">
        <v>1270.7</v>
      </c>
      <c r="B12710" s="174">
        <v>94.179303878591455</v>
      </c>
    </row>
    <row r="12711" spans="1:2">
      <c r="A12711" s="174">
        <v>1270.8</v>
      </c>
      <c r="B12711" s="174">
        <v>93.928155144259748</v>
      </c>
    </row>
    <row r="12712" spans="1:2">
      <c r="A12712" s="174">
        <v>1270.9000000000001</v>
      </c>
      <c r="B12712" s="174">
        <v>93.677006409928623</v>
      </c>
    </row>
    <row r="12713" spans="1:2">
      <c r="A12713" s="174">
        <v>1271</v>
      </c>
      <c r="B12713" s="174">
        <v>93.425857675597484</v>
      </c>
    </row>
    <row r="12714" spans="1:2">
      <c r="A12714" s="174">
        <v>1271.0999999999999</v>
      </c>
      <c r="B12714" s="174">
        <v>93.410334205160424</v>
      </c>
    </row>
    <row r="12715" spans="1:2">
      <c r="A12715" s="174">
        <v>1271.2</v>
      </c>
      <c r="B12715" s="174">
        <v>93.394810734723407</v>
      </c>
    </row>
    <row r="12716" spans="1:2">
      <c r="A12716" s="174">
        <v>1271.3</v>
      </c>
      <c r="B12716" s="174">
        <v>93.379287264286347</v>
      </c>
    </row>
    <row r="12717" spans="1:2">
      <c r="A12717" s="174">
        <v>1271.4000000000001</v>
      </c>
      <c r="B12717" s="174">
        <v>93.363763793849316</v>
      </c>
    </row>
    <row r="12718" spans="1:2">
      <c r="A12718" s="174">
        <v>1271.5</v>
      </c>
      <c r="B12718" s="174">
        <v>93.348240323412298</v>
      </c>
    </row>
    <row r="12719" spans="1:2">
      <c r="A12719" s="174">
        <v>1271.5999999999999</v>
      </c>
      <c r="B12719" s="174">
        <v>93.332716852975238</v>
      </c>
    </row>
    <row r="12720" spans="1:2">
      <c r="A12720" s="174">
        <v>1271.7</v>
      </c>
      <c r="B12720" s="174">
        <v>93.317193382538221</v>
      </c>
    </row>
    <row r="12721" spans="1:2">
      <c r="A12721" s="174">
        <v>1271.8</v>
      </c>
      <c r="B12721" s="174">
        <v>93.301669912101161</v>
      </c>
    </row>
    <row r="12722" spans="1:2">
      <c r="A12722" s="174">
        <v>1271.9000000000001</v>
      </c>
      <c r="B12722" s="174">
        <v>93.28614644166413</v>
      </c>
    </row>
    <row r="12723" spans="1:2">
      <c r="A12723" s="174">
        <v>1272</v>
      </c>
      <c r="B12723" s="174">
        <v>93.270622971227112</v>
      </c>
    </row>
    <row r="12724" spans="1:2">
      <c r="A12724" s="174">
        <v>1272.0999999999999</v>
      </c>
      <c r="B12724" s="174">
        <v>93.33858372555656</v>
      </c>
    </row>
    <row r="12725" spans="1:2">
      <c r="A12725" s="174">
        <v>1272.2</v>
      </c>
      <c r="B12725" s="174">
        <v>93.406544479885852</v>
      </c>
    </row>
    <row r="12726" spans="1:2">
      <c r="A12726" s="174">
        <v>1272.3</v>
      </c>
      <c r="B12726" s="174">
        <v>93.4745052342153</v>
      </c>
    </row>
    <row r="12727" spans="1:2">
      <c r="A12727" s="174">
        <v>1272.4000000000001</v>
      </c>
      <c r="B12727" s="174">
        <v>93.542465988544592</v>
      </c>
    </row>
    <row r="12728" spans="1:2">
      <c r="A12728" s="174">
        <v>1272.5</v>
      </c>
      <c r="B12728" s="174">
        <v>93.610426742873884</v>
      </c>
    </row>
    <row r="12729" spans="1:2">
      <c r="A12729" s="174">
        <v>1272.5999999999999</v>
      </c>
      <c r="B12729" s="174">
        <v>93.678387497203332</v>
      </c>
    </row>
    <row r="12730" spans="1:2">
      <c r="A12730" s="174">
        <v>1272.7</v>
      </c>
      <c r="B12730" s="174">
        <v>93.746348251532623</v>
      </c>
    </row>
    <row r="12731" spans="1:2">
      <c r="A12731" s="174">
        <v>1272.8</v>
      </c>
      <c r="B12731" s="174">
        <v>93.814309005862071</v>
      </c>
    </row>
    <row r="12732" spans="1:2">
      <c r="A12732" s="174">
        <v>1272.9000000000001</v>
      </c>
      <c r="B12732" s="174">
        <v>93.882269760191363</v>
      </c>
    </row>
    <row r="12733" spans="1:2">
      <c r="A12733" s="174">
        <v>1273</v>
      </c>
      <c r="B12733" s="174">
        <v>93.950230514520655</v>
      </c>
    </row>
    <row r="12734" spans="1:2">
      <c r="A12734" s="174">
        <v>1273.0999999999999</v>
      </c>
      <c r="B12734" s="174">
        <v>94.111082732362661</v>
      </c>
    </row>
    <row r="12735" spans="1:2">
      <c r="A12735" s="174">
        <v>1273.2</v>
      </c>
      <c r="B12735" s="174">
        <v>94.271934950204297</v>
      </c>
    </row>
    <row r="12736" spans="1:2">
      <c r="A12736" s="174">
        <v>1273.3</v>
      </c>
      <c r="B12736" s="174">
        <v>94.432787168046303</v>
      </c>
    </row>
    <row r="12737" spans="1:2">
      <c r="A12737" s="174">
        <v>1273.4000000000001</v>
      </c>
      <c r="B12737" s="174">
        <v>94.59363938588794</v>
      </c>
    </row>
    <row r="12738" spans="1:2">
      <c r="A12738" s="174">
        <v>1273.5</v>
      </c>
      <c r="B12738" s="174">
        <v>94.754491603729576</v>
      </c>
    </row>
    <row r="12739" spans="1:2">
      <c r="A12739" s="174">
        <v>1273.5999999999999</v>
      </c>
      <c r="B12739" s="174">
        <v>94.915343821571582</v>
      </c>
    </row>
    <row r="12740" spans="1:2">
      <c r="A12740" s="174">
        <v>1273.7</v>
      </c>
      <c r="B12740" s="174">
        <v>95.076196039413219</v>
      </c>
    </row>
    <row r="12741" spans="1:2">
      <c r="A12741" s="174">
        <v>1273.8</v>
      </c>
      <c r="B12741" s="174">
        <v>95.237048257255225</v>
      </c>
    </row>
    <row r="12742" spans="1:2">
      <c r="A12742" s="174">
        <v>1273.9000000000001</v>
      </c>
      <c r="B12742" s="174">
        <v>95.397900475096861</v>
      </c>
    </row>
    <row r="12743" spans="1:2">
      <c r="A12743" s="174">
        <v>1274</v>
      </c>
      <c r="B12743" s="174">
        <v>95.558752692938498</v>
      </c>
    </row>
    <row r="12744" spans="1:2">
      <c r="A12744" s="174">
        <v>1274.0999999999999</v>
      </c>
      <c r="B12744" s="174">
        <v>95.296587894472253</v>
      </c>
    </row>
    <row r="12745" spans="1:2">
      <c r="A12745" s="174">
        <v>1274.2</v>
      </c>
      <c r="B12745" s="174">
        <v>95.034423096006606</v>
      </c>
    </row>
    <row r="12746" spans="1:2">
      <c r="A12746" s="174">
        <v>1274.3</v>
      </c>
      <c r="B12746" s="174">
        <v>94.772258297540361</v>
      </c>
    </row>
    <row r="12747" spans="1:2">
      <c r="A12747" s="174">
        <v>1274.4000000000001</v>
      </c>
      <c r="B12747" s="174">
        <v>94.510093499074713</v>
      </c>
    </row>
    <row r="12748" spans="1:2">
      <c r="A12748" s="174">
        <v>1274.5</v>
      </c>
      <c r="B12748" s="174">
        <v>94.247928700609066</v>
      </c>
    </row>
    <row r="12749" spans="1:2">
      <c r="A12749" s="174">
        <v>1274.5999999999999</v>
      </c>
      <c r="B12749" s="174">
        <v>93.985763902142835</v>
      </c>
    </row>
    <row r="12750" spans="1:2">
      <c r="A12750" s="174">
        <v>1274.7</v>
      </c>
      <c r="B12750" s="174">
        <v>93.723599103677188</v>
      </c>
    </row>
    <row r="12751" spans="1:2">
      <c r="A12751" s="174">
        <v>1274.8</v>
      </c>
      <c r="B12751" s="174">
        <v>93.461434305210943</v>
      </c>
    </row>
    <row r="12752" spans="1:2">
      <c r="A12752" s="174">
        <v>1274.9000000000001</v>
      </c>
      <c r="B12752" s="174">
        <v>93.199269506745296</v>
      </c>
    </row>
    <row r="12753" spans="1:2">
      <c r="A12753" s="174">
        <v>1275</v>
      </c>
      <c r="B12753" s="174">
        <v>92.937104708279648</v>
      </c>
    </row>
    <row r="12754" spans="1:2">
      <c r="A12754" s="174">
        <v>1275.0999999999999</v>
      </c>
      <c r="B12754" s="174">
        <v>92.789920548921245</v>
      </c>
    </row>
    <row r="12755" spans="1:2">
      <c r="A12755" s="174">
        <v>1275.2</v>
      </c>
      <c r="B12755" s="174">
        <v>92.642736389563183</v>
      </c>
    </row>
    <row r="12756" spans="1:2">
      <c r="A12756" s="174">
        <v>1275.3</v>
      </c>
      <c r="B12756" s="174">
        <v>92.49555223020478</v>
      </c>
    </row>
    <row r="12757" spans="1:2">
      <c r="A12757" s="174">
        <v>1275.4000000000001</v>
      </c>
      <c r="B12757" s="174">
        <v>92.348368070846718</v>
      </c>
    </row>
    <row r="12758" spans="1:2">
      <c r="A12758" s="174">
        <v>1275.5</v>
      </c>
      <c r="B12758" s="174">
        <v>92.201183911488641</v>
      </c>
    </row>
    <row r="12759" spans="1:2">
      <c r="A12759" s="174">
        <v>1275.5999999999999</v>
      </c>
      <c r="B12759" s="174">
        <v>92.053999752130252</v>
      </c>
    </row>
    <row r="12760" spans="1:2">
      <c r="A12760" s="174">
        <v>1275.7</v>
      </c>
      <c r="B12760" s="174">
        <v>91.906815592772176</v>
      </c>
    </row>
    <row r="12761" spans="1:2">
      <c r="A12761" s="174">
        <v>1275.8</v>
      </c>
      <c r="B12761" s="174">
        <v>91.759631433413787</v>
      </c>
    </row>
    <row r="12762" spans="1:2">
      <c r="A12762" s="174">
        <v>1275.9000000000001</v>
      </c>
      <c r="B12762" s="174">
        <v>91.612447274055711</v>
      </c>
    </row>
    <row r="12763" spans="1:2">
      <c r="A12763" s="174">
        <v>1276</v>
      </c>
      <c r="B12763" s="174">
        <v>91.465263114697649</v>
      </c>
    </row>
    <row r="12764" spans="1:2">
      <c r="A12764" s="174">
        <v>1276.0999999999999</v>
      </c>
      <c r="B12764" s="174">
        <v>91.40837454607248</v>
      </c>
    </row>
    <row r="12765" spans="1:2">
      <c r="A12765" s="174">
        <v>1276.2</v>
      </c>
      <c r="B12765" s="174">
        <v>91.351485977447439</v>
      </c>
    </row>
    <row r="12766" spans="1:2">
      <c r="A12766" s="174">
        <v>1276.3</v>
      </c>
      <c r="B12766" s="174">
        <v>91.29459740882227</v>
      </c>
    </row>
    <row r="12767" spans="1:2">
      <c r="A12767" s="174">
        <v>1276.4000000000001</v>
      </c>
      <c r="B12767" s="174">
        <v>91.237708840197229</v>
      </c>
    </row>
    <row r="12768" spans="1:2">
      <c r="A12768" s="174">
        <v>1276.5</v>
      </c>
      <c r="B12768" s="174">
        <v>91.180820271572173</v>
      </c>
    </row>
    <row r="12769" spans="1:2">
      <c r="A12769" s="174">
        <v>1276.5999999999999</v>
      </c>
      <c r="B12769" s="174">
        <v>91.123931702947004</v>
      </c>
    </row>
    <row r="12770" spans="1:2">
      <c r="A12770" s="174">
        <v>1276.7</v>
      </c>
      <c r="B12770" s="174">
        <v>91.067043134321963</v>
      </c>
    </row>
    <row r="12771" spans="1:2">
      <c r="A12771" s="174">
        <v>1276.8</v>
      </c>
      <c r="B12771" s="174">
        <v>91.010154565696794</v>
      </c>
    </row>
    <row r="12772" spans="1:2">
      <c r="A12772" s="174">
        <v>1276.9000000000001</v>
      </c>
      <c r="B12772" s="174">
        <v>90.953265997071753</v>
      </c>
    </row>
    <row r="12773" spans="1:2">
      <c r="A12773" s="174">
        <v>1277</v>
      </c>
      <c r="B12773" s="174">
        <v>90.896377428446712</v>
      </c>
    </row>
    <row r="12774" spans="1:2">
      <c r="A12774" s="174">
        <v>1277.0999999999999</v>
      </c>
      <c r="B12774" s="174">
        <v>90.788551550410006</v>
      </c>
    </row>
    <row r="12775" spans="1:2">
      <c r="A12775" s="174">
        <v>1277.2</v>
      </c>
      <c r="B12775" s="174">
        <v>90.680725672373541</v>
      </c>
    </row>
    <row r="12776" spans="1:2">
      <c r="A12776" s="174">
        <v>1277.3</v>
      </c>
      <c r="B12776" s="174">
        <v>90.572899794336834</v>
      </c>
    </row>
    <row r="12777" spans="1:2">
      <c r="A12777" s="174">
        <v>1277.4000000000001</v>
      </c>
      <c r="B12777" s="174">
        <v>90.465073916300369</v>
      </c>
    </row>
    <row r="12778" spans="1:2">
      <c r="A12778" s="174">
        <v>1277.5</v>
      </c>
      <c r="B12778" s="174">
        <v>90.357248038263918</v>
      </c>
    </row>
    <row r="12779" spans="1:2">
      <c r="A12779" s="174">
        <v>1277.5999999999999</v>
      </c>
      <c r="B12779" s="174">
        <v>90.249422160227198</v>
      </c>
    </row>
    <row r="12780" spans="1:2">
      <c r="A12780" s="174">
        <v>1277.7</v>
      </c>
      <c r="B12780" s="174">
        <v>90.141596282190747</v>
      </c>
    </row>
    <row r="12781" spans="1:2">
      <c r="A12781" s="174">
        <v>1277.8</v>
      </c>
      <c r="B12781" s="174">
        <v>90.033770404154041</v>
      </c>
    </row>
    <row r="12782" spans="1:2">
      <c r="A12782" s="174">
        <v>1277.9000000000001</v>
      </c>
      <c r="B12782" s="174">
        <v>89.925944526117576</v>
      </c>
    </row>
    <row r="12783" spans="1:2">
      <c r="A12783" s="174">
        <v>1278</v>
      </c>
      <c r="B12783" s="174">
        <v>89.818118648081111</v>
      </c>
    </row>
    <row r="12784" spans="1:2">
      <c r="A12784" s="174">
        <v>1278.0999999999999</v>
      </c>
      <c r="B12784" s="174">
        <v>89.896785926037992</v>
      </c>
    </row>
    <row r="12785" spans="1:2">
      <c r="A12785" s="174">
        <v>1278.2</v>
      </c>
      <c r="B12785" s="174">
        <v>89.975453203994689</v>
      </c>
    </row>
    <row r="12786" spans="1:2">
      <c r="A12786" s="174">
        <v>1278.3</v>
      </c>
      <c r="B12786" s="174">
        <v>90.054120481951557</v>
      </c>
    </row>
    <row r="12787" spans="1:2">
      <c r="A12787" s="174">
        <v>1278.4000000000001</v>
      </c>
      <c r="B12787" s="174">
        <v>90.132787759908254</v>
      </c>
    </row>
    <row r="12788" spans="1:2">
      <c r="A12788" s="174">
        <v>1278.5</v>
      </c>
      <c r="B12788" s="174">
        <v>90.211455037864951</v>
      </c>
    </row>
    <row r="12789" spans="1:2">
      <c r="A12789" s="174">
        <v>1278.5999999999999</v>
      </c>
      <c r="B12789" s="174">
        <v>90.290122315821833</v>
      </c>
    </row>
    <row r="12790" spans="1:2">
      <c r="A12790" s="174">
        <v>1278.7</v>
      </c>
      <c r="B12790" s="174">
        <v>90.36878959377853</v>
      </c>
    </row>
    <row r="12791" spans="1:2">
      <c r="A12791" s="174">
        <v>1278.8</v>
      </c>
      <c r="B12791" s="174">
        <v>90.447456871735397</v>
      </c>
    </row>
    <row r="12792" spans="1:2">
      <c r="A12792" s="174">
        <v>1278.9000000000001</v>
      </c>
      <c r="B12792" s="174">
        <v>90.526124149692095</v>
      </c>
    </row>
    <row r="12793" spans="1:2">
      <c r="A12793" s="174">
        <v>1279</v>
      </c>
      <c r="B12793" s="174">
        <v>90.604791427648792</v>
      </c>
    </row>
    <row r="12794" spans="1:2">
      <c r="A12794" s="174">
        <v>1279.0999999999999</v>
      </c>
      <c r="B12794" s="174">
        <v>90.568857288322221</v>
      </c>
    </row>
    <row r="12795" spans="1:2">
      <c r="A12795" s="174">
        <v>1279.2</v>
      </c>
      <c r="B12795" s="174">
        <v>90.532923148995735</v>
      </c>
    </row>
    <row r="12796" spans="1:2">
      <c r="A12796" s="174">
        <v>1279.3</v>
      </c>
      <c r="B12796" s="174">
        <v>90.496989009669164</v>
      </c>
    </row>
    <row r="12797" spans="1:2">
      <c r="A12797" s="174">
        <v>1279.4000000000001</v>
      </c>
      <c r="B12797" s="174">
        <v>90.461054870342664</v>
      </c>
    </row>
    <row r="12798" spans="1:2">
      <c r="A12798" s="174">
        <v>1279.5</v>
      </c>
      <c r="B12798" s="174">
        <v>90.425120731016179</v>
      </c>
    </row>
    <row r="12799" spans="1:2">
      <c r="A12799" s="174">
        <v>1279.5999999999999</v>
      </c>
      <c r="B12799" s="174">
        <v>90.389186591689608</v>
      </c>
    </row>
    <row r="12800" spans="1:2">
      <c r="A12800" s="174">
        <v>1279.7</v>
      </c>
      <c r="B12800" s="174">
        <v>90.353252452363122</v>
      </c>
    </row>
    <row r="12801" spans="1:2">
      <c r="A12801" s="174">
        <v>1279.8</v>
      </c>
      <c r="B12801" s="174">
        <v>90.317318313036552</v>
      </c>
    </row>
    <row r="12802" spans="1:2">
      <c r="A12802" s="174">
        <v>1279.9000000000001</v>
      </c>
      <c r="B12802" s="174">
        <v>90.281384173710052</v>
      </c>
    </row>
    <row r="12803" spans="1:2">
      <c r="A12803" s="174">
        <v>1280</v>
      </c>
      <c r="B12803" s="174">
        <v>90.245450034383566</v>
      </c>
    </row>
    <row r="12804" spans="1:2">
      <c r="A12804" s="174">
        <v>1280.0999999999999</v>
      </c>
      <c r="B12804" s="174">
        <v>90.236473011298457</v>
      </c>
    </row>
    <row r="12805" spans="1:2">
      <c r="A12805" s="174">
        <v>1280.2</v>
      </c>
      <c r="B12805" s="174">
        <v>90.227495988213363</v>
      </c>
    </row>
    <row r="12806" spans="1:2">
      <c r="A12806" s="174">
        <v>1280.3</v>
      </c>
      <c r="B12806" s="174">
        <v>90.218518965128254</v>
      </c>
    </row>
    <row r="12807" spans="1:2">
      <c r="A12807" s="174">
        <v>1280.4000000000001</v>
      </c>
      <c r="B12807" s="174">
        <v>90.20954194204316</v>
      </c>
    </row>
    <row r="12808" spans="1:2">
      <c r="A12808" s="174">
        <v>1280.5</v>
      </c>
      <c r="B12808" s="174">
        <v>90.200564918958065</v>
      </c>
    </row>
    <row r="12809" spans="1:2">
      <c r="A12809" s="174">
        <v>1280.5999999999999</v>
      </c>
      <c r="B12809" s="174">
        <v>90.191587895872956</v>
      </c>
    </row>
    <row r="12810" spans="1:2">
      <c r="A12810" s="174">
        <v>1280.7</v>
      </c>
      <c r="B12810" s="174">
        <v>90.182610872787862</v>
      </c>
    </row>
    <row r="12811" spans="1:2">
      <c r="A12811" s="174">
        <v>1280.8</v>
      </c>
      <c r="B12811" s="174">
        <v>90.173633849702753</v>
      </c>
    </row>
    <row r="12812" spans="1:2">
      <c r="A12812" s="174">
        <v>1280.9000000000001</v>
      </c>
      <c r="B12812" s="174">
        <v>90.164656826617659</v>
      </c>
    </row>
    <row r="12813" spans="1:2">
      <c r="A12813" s="174">
        <v>1281</v>
      </c>
      <c r="B12813" s="174">
        <v>90.155679803532564</v>
      </c>
    </row>
    <row r="12814" spans="1:2">
      <c r="A12814" s="174">
        <v>1281.0999999999999</v>
      </c>
      <c r="B12814" s="174">
        <v>90.022955660810965</v>
      </c>
    </row>
    <row r="12815" spans="1:2">
      <c r="A12815" s="174">
        <v>1281.2</v>
      </c>
      <c r="B12815" s="174">
        <v>89.890231518089649</v>
      </c>
    </row>
    <row r="12816" spans="1:2">
      <c r="A12816" s="174">
        <v>1281.3</v>
      </c>
      <c r="B12816" s="174">
        <v>89.75750737536805</v>
      </c>
    </row>
    <row r="12817" spans="1:2">
      <c r="A12817" s="174">
        <v>1281.4000000000001</v>
      </c>
      <c r="B12817" s="174">
        <v>89.624783232646749</v>
      </c>
    </row>
    <row r="12818" spans="1:2">
      <c r="A12818" s="174">
        <v>1281.5</v>
      </c>
      <c r="B12818" s="174">
        <v>89.492059089925448</v>
      </c>
    </row>
    <row r="12819" spans="1:2">
      <c r="A12819" s="174">
        <v>1281.5999999999999</v>
      </c>
      <c r="B12819" s="174">
        <v>89.359334947203834</v>
      </c>
    </row>
    <row r="12820" spans="1:2">
      <c r="A12820" s="174">
        <v>1281.7</v>
      </c>
      <c r="B12820" s="174">
        <v>89.226610804482533</v>
      </c>
    </row>
    <row r="12821" spans="1:2">
      <c r="A12821" s="174">
        <v>1281.8</v>
      </c>
      <c r="B12821" s="174">
        <v>89.093886661760919</v>
      </c>
    </row>
    <row r="12822" spans="1:2">
      <c r="A12822" s="174">
        <v>1281.9000000000001</v>
      </c>
      <c r="B12822" s="174">
        <v>88.961162519039618</v>
      </c>
    </row>
    <row r="12823" spans="1:2">
      <c r="A12823" s="174">
        <v>1282</v>
      </c>
      <c r="B12823" s="174">
        <v>88.828438376318317</v>
      </c>
    </row>
    <row r="12824" spans="1:2">
      <c r="A12824" s="174">
        <v>1282.0999999999999</v>
      </c>
      <c r="B12824" s="174">
        <v>88.84440495123178</v>
      </c>
    </row>
    <row r="12825" spans="1:2">
      <c r="A12825" s="174">
        <v>1282.2</v>
      </c>
      <c r="B12825" s="174">
        <v>88.860371526145215</v>
      </c>
    </row>
    <row r="12826" spans="1:2">
      <c r="A12826" s="174">
        <v>1282.3</v>
      </c>
      <c r="B12826" s="174">
        <v>88.876338101058678</v>
      </c>
    </row>
    <row r="12827" spans="1:2">
      <c r="A12827" s="174">
        <v>1282.4000000000001</v>
      </c>
      <c r="B12827" s="174">
        <v>88.892304675972099</v>
      </c>
    </row>
    <row r="12828" spans="1:2">
      <c r="A12828" s="174">
        <v>1282.5</v>
      </c>
      <c r="B12828" s="174">
        <v>88.90827125088552</v>
      </c>
    </row>
    <row r="12829" spans="1:2">
      <c r="A12829" s="174">
        <v>1282.5999999999999</v>
      </c>
      <c r="B12829" s="174">
        <v>88.924237825798997</v>
      </c>
    </row>
    <row r="12830" spans="1:2">
      <c r="A12830" s="174">
        <v>1282.7</v>
      </c>
      <c r="B12830" s="174">
        <v>88.940204400712418</v>
      </c>
    </row>
    <row r="12831" spans="1:2">
      <c r="A12831" s="174">
        <v>1282.8</v>
      </c>
      <c r="B12831" s="174">
        <v>88.956170975625881</v>
      </c>
    </row>
    <row r="12832" spans="1:2">
      <c r="A12832" s="174">
        <v>1282.9000000000001</v>
      </c>
      <c r="B12832" s="174">
        <v>88.972137550539315</v>
      </c>
    </row>
    <row r="12833" spans="1:2">
      <c r="A12833" s="174">
        <v>1283</v>
      </c>
      <c r="B12833" s="174">
        <v>88.988104125452736</v>
      </c>
    </row>
    <row r="12834" spans="1:2">
      <c r="A12834" s="174">
        <v>1283.0999999999999</v>
      </c>
      <c r="B12834" s="174">
        <v>88.721119470804609</v>
      </c>
    </row>
    <row r="12835" spans="1:2">
      <c r="A12835" s="174">
        <v>1283.2</v>
      </c>
      <c r="B12835" s="174">
        <v>88.454134816157108</v>
      </c>
    </row>
    <row r="12836" spans="1:2">
      <c r="A12836" s="174">
        <v>1283.3</v>
      </c>
      <c r="B12836" s="174">
        <v>88.187150161508981</v>
      </c>
    </row>
    <row r="12837" spans="1:2">
      <c r="A12837" s="174">
        <v>1283.4000000000001</v>
      </c>
      <c r="B12837" s="174">
        <v>87.920165506861466</v>
      </c>
    </row>
    <row r="12838" spans="1:2">
      <c r="A12838" s="174">
        <v>1283.5</v>
      </c>
      <c r="B12838" s="174">
        <v>87.65318085221395</v>
      </c>
    </row>
    <row r="12839" spans="1:2">
      <c r="A12839" s="174">
        <v>1283.5999999999999</v>
      </c>
      <c r="B12839" s="174">
        <v>87.386196197565837</v>
      </c>
    </row>
    <row r="12840" spans="1:2">
      <c r="A12840" s="174">
        <v>1283.7</v>
      </c>
      <c r="B12840" s="174">
        <v>87.119211542918322</v>
      </c>
    </row>
    <row r="12841" spans="1:2">
      <c r="A12841" s="174">
        <v>1283.8</v>
      </c>
      <c r="B12841" s="174">
        <v>86.852226888270209</v>
      </c>
    </row>
    <row r="12842" spans="1:2">
      <c r="A12842" s="174">
        <v>1283.9000000000001</v>
      </c>
      <c r="B12842" s="174">
        <v>86.585242233622694</v>
      </c>
    </row>
    <row r="12843" spans="1:2">
      <c r="A12843" s="174">
        <v>1284</v>
      </c>
      <c r="B12843" s="174">
        <v>86.318257578975178</v>
      </c>
    </row>
    <row r="12844" spans="1:2">
      <c r="A12844" s="174">
        <v>1284.0999999999999</v>
      </c>
      <c r="B12844" s="174">
        <v>86.363736121192744</v>
      </c>
    </row>
    <row r="12845" spans="1:2">
      <c r="A12845" s="174">
        <v>1284.2</v>
      </c>
      <c r="B12845" s="174">
        <v>86.409214663410211</v>
      </c>
    </row>
    <row r="12846" spans="1:2">
      <c r="A12846" s="174">
        <v>1284.3</v>
      </c>
      <c r="B12846" s="174">
        <v>86.454693205627791</v>
      </c>
    </row>
    <row r="12847" spans="1:2">
      <c r="A12847" s="174">
        <v>1284.4000000000001</v>
      </c>
      <c r="B12847" s="174">
        <v>86.500171747845258</v>
      </c>
    </row>
    <row r="12848" spans="1:2">
      <c r="A12848" s="174">
        <v>1284.5</v>
      </c>
      <c r="B12848" s="174">
        <v>86.545650290062724</v>
      </c>
    </row>
    <row r="12849" spans="1:2">
      <c r="A12849" s="174">
        <v>1284.5999999999999</v>
      </c>
      <c r="B12849" s="174">
        <v>86.59112883228029</v>
      </c>
    </row>
    <row r="12850" spans="1:2">
      <c r="A12850" s="174">
        <v>1284.7</v>
      </c>
      <c r="B12850" s="174">
        <v>86.636607374497757</v>
      </c>
    </row>
    <row r="12851" spans="1:2">
      <c r="A12851" s="174">
        <v>1284.8</v>
      </c>
      <c r="B12851" s="174">
        <v>86.682085916715337</v>
      </c>
    </row>
    <row r="12852" spans="1:2">
      <c r="A12852" s="174">
        <v>1284.9000000000001</v>
      </c>
      <c r="B12852" s="174">
        <v>86.727564458932804</v>
      </c>
    </row>
    <row r="12853" spans="1:2">
      <c r="A12853" s="174">
        <v>1285</v>
      </c>
      <c r="B12853" s="174">
        <v>86.77304300115027</v>
      </c>
    </row>
    <row r="12854" spans="1:2">
      <c r="A12854" s="174">
        <v>1285.0999999999999</v>
      </c>
      <c r="B12854" s="174">
        <v>86.622757540172771</v>
      </c>
    </row>
    <row r="12855" spans="1:2">
      <c r="A12855" s="174">
        <v>1285.2</v>
      </c>
      <c r="B12855" s="174">
        <v>86.472472079195612</v>
      </c>
    </row>
    <row r="12856" spans="1:2">
      <c r="A12856" s="174">
        <v>1285.3</v>
      </c>
      <c r="B12856" s="174">
        <v>86.322186618218112</v>
      </c>
    </row>
    <row r="12857" spans="1:2">
      <c r="A12857" s="174">
        <v>1285.4000000000001</v>
      </c>
      <c r="B12857" s="174">
        <v>86.171901157240953</v>
      </c>
    </row>
    <row r="12858" spans="1:2">
      <c r="A12858" s="174">
        <v>1285.5</v>
      </c>
      <c r="B12858" s="174">
        <v>86.021615696263794</v>
      </c>
    </row>
    <row r="12859" spans="1:2">
      <c r="A12859" s="174">
        <v>1285.5999999999999</v>
      </c>
      <c r="B12859" s="174">
        <v>85.871330235286294</v>
      </c>
    </row>
    <row r="12860" spans="1:2">
      <c r="A12860" s="174">
        <v>1285.7</v>
      </c>
      <c r="B12860" s="174">
        <v>85.721044774309135</v>
      </c>
    </row>
    <row r="12861" spans="1:2">
      <c r="A12861" s="174">
        <v>1285.8</v>
      </c>
      <c r="B12861" s="174">
        <v>85.570759313331635</v>
      </c>
    </row>
    <row r="12862" spans="1:2">
      <c r="A12862" s="174">
        <v>1285.9000000000001</v>
      </c>
      <c r="B12862" s="174">
        <v>85.420473852354476</v>
      </c>
    </row>
    <row r="12863" spans="1:2">
      <c r="A12863" s="174">
        <v>1286</v>
      </c>
      <c r="B12863" s="174">
        <v>85.270188391377317</v>
      </c>
    </row>
    <row r="12864" spans="1:2">
      <c r="A12864" s="174">
        <v>1286.0999999999999</v>
      </c>
      <c r="B12864" s="174">
        <v>85.379314348992978</v>
      </c>
    </row>
    <row r="12865" spans="1:2">
      <c r="A12865" s="174">
        <v>1286.2</v>
      </c>
      <c r="B12865" s="174">
        <v>85.488440306608396</v>
      </c>
    </row>
    <row r="12866" spans="1:2">
      <c r="A12866" s="174">
        <v>1286.3</v>
      </c>
      <c r="B12866" s="174">
        <v>85.597566264224071</v>
      </c>
    </row>
    <row r="12867" spans="1:2">
      <c r="A12867" s="174">
        <v>1286.4000000000001</v>
      </c>
      <c r="B12867" s="174">
        <v>85.706692221839489</v>
      </c>
    </row>
    <row r="12868" spans="1:2">
      <c r="A12868" s="174">
        <v>1286.5</v>
      </c>
      <c r="B12868" s="174">
        <v>85.815818179454908</v>
      </c>
    </row>
    <row r="12869" spans="1:2">
      <c r="A12869" s="174">
        <v>1286.5999999999999</v>
      </c>
      <c r="B12869" s="174">
        <v>85.924944137070568</v>
      </c>
    </row>
    <row r="12870" spans="1:2">
      <c r="A12870" s="174">
        <v>1286.7</v>
      </c>
      <c r="B12870" s="174">
        <v>86.034070094685987</v>
      </c>
    </row>
    <row r="12871" spans="1:2">
      <c r="A12871" s="174">
        <v>1286.8</v>
      </c>
      <c r="B12871" s="174">
        <v>86.143196052301661</v>
      </c>
    </row>
    <row r="12872" spans="1:2">
      <c r="A12872" s="174">
        <v>1286.9000000000001</v>
      </c>
      <c r="B12872" s="174">
        <v>86.25232200991708</v>
      </c>
    </row>
    <row r="12873" spans="1:2">
      <c r="A12873" s="174">
        <v>1287</v>
      </c>
      <c r="B12873" s="174">
        <v>86.361447967532499</v>
      </c>
    </row>
    <row r="12874" spans="1:2">
      <c r="A12874" s="174">
        <v>1287.0999999999999</v>
      </c>
      <c r="B12874" s="174">
        <v>86.135829422608026</v>
      </c>
    </row>
    <row r="12875" spans="1:2">
      <c r="A12875" s="174">
        <v>1287.2</v>
      </c>
      <c r="B12875" s="174">
        <v>85.910210877684065</v>
      </c>
    </row>
    <row r="12876" spans="1:2">
      <c r="A12876" s="174">
        <v>1287.3</v>
      </c>
      <c r="B12876" s="174">
        <v>85.684592332759593</v>
      </c>
    </row>
    <row r="12877" spans="1:2">
      <c r="A12877" s="174">
        <v>1287.4000000000001</v>
      </c>
      <c r="B12877" s="174">
        <v>85.458973787835632</v>
      </c>
    </row>
    <row r="12878" spans="1:2">
      <c r="A12878" s="174">
        <v>1287.5</v>
      </c>
      <c r="B12878" s="174">
        <v>85.233355242911671</v>
      </c>
    </row>
    <row r="12879" spans="1:2">
      <c r="A12879" s="174">
        <v>1287.5999999999999</v>
      </c>
      <c r="B12879" s="174">
        <v>85.007736697987184</v>
      </c>
    </row>
    <row r="12880" spans="1:2">
      <c r="A12880" s="174">
        <v>1287.7</v>
      </c>
      <c r="B12880" s="174">
        <v>84.782118153063223</v>
      </c>
    </row>
    <row r="12881" spans="1:2">
      <c r="A12881" s="174">
        <v>1287.8</v>
      </c>
      <c r="B12881" s="174">
        <v>84.556499608138751</v>
      </c>
    </row>
    <row r="12882" spans="1:2">
      <c r="A12882" s="174">
        <v>1287.9000000000001</v>
      </c>
      <c r="B12882" s="174">
        <v>84.33088106321479</v>
      </c>
    </row>
    <row r="12883" spans="1:2">
      <c r="A12883" s="174">
        <v>1288</v>
      </c>
      <c r="B12883" s="174">
        <v>84.105262518290829</v>
      </c>
    </row>
    <row r="12884" spans="1:2">
      <c r="A12884" s="174">
        <v>1288.0999999999999</v>
      </c>
      <c r="B12884" s="174">
        <v>84.135926051508093</v>
      </c>
    </row>
    <row r="12885" spans="1:2">
      <c r="A12885" s="174">
        <v>1288.2</v>
      </c>
      <c r="B12885" s="174">
        <v>84.166589584725301</v>
      </c>
    </row>
    <row r="12886" spans="1:2">
      <c r="A12886" s="174">
        <v>1288.3</v>
      </c>
      <c r="B12886" s="174">
        <v>84.197253117942566</v>
      </c>
    </row>
    <row r="12887" spans="1:2">
      <c r="A12887" s="174">
        <v>1288.4000000000001</v>
      </c>
      <c r="B12887" s="174">
        <v>84.227916651159759</v>
      </c>
    </row>
    <row r="12888" spans="1:2">
      <c r="A12888" s="174">
        <v>1288.5</v>
      </c>
      <c r="B12888" s="174">
        <v>84.258580184376967</v>
      </c>
    </row>
    <row r="12889" spans="1:2">
      <c r="A12889" s="174">
        <v>1288.5999999999999</v>
      </c>
      <c r="B12889" s="174">
        <v>84.289243717594232</v>
      </c>
    </row>
    <row r="12890" spans="1:2">
      <c r="A12890" s="174">
        <v>1288.7</v>
      </c>
      <c r="B12890" s="174">
        <v>84.319907250811426</v>
      </c>
    </row>
    <row r="12891" spans="1:2">
      <c r="A12891" s="174">
        <v>1288.8</v>
      </c>
      <c r="B12891" s="174">
        <v>84.35057078402869</v>
      </c>
    </row>
    <row r="12892" spans="1:2">
      <c r="A12892" s="174">
        <v>1288.9000000000001</v>
      </c>
      <c r="B12892" s="174">
        <v>84.381234317245898</v>
      </c>
    </row>
    <row r="12893" spans="1:2">
      <c r="A12893" s="174">
        <v>1289</v>
      </c>
      <c r="B12893" s="174">
        <v>84.411897850463092</v>
      </c>
    </row>
    <row r="12894" spans="1:2">
      <c r="A12894" s="174">
        <v>1289.0999999999999</v>
      </c>
      <c r="B12894" s="174">
        <v>84.354313305067393</v>
      </c>
    </row>
    <row r="12895" spans="1:2">
      <c r="A12895" s="174">
        <v>1289.2</v>
      </c>
      <c r="B12895" s="174">
        <v>84.296728759671822</v>
      </c>
    </row>
    <row r="12896" spans="1:2">
      <c r="A12896" s="174">
        <v>1289.3</v>
      </c>
      <c r="B12896" s="174">
        <v>84.239144214276109</v>
      </c>
    </row>
    <row r="12897" spans="1:2">
      <c r="A12897" s="174">
        <v>1289.4000000000001</v>
      </c>
      <c r="B12897" s="174">
        <v>84.181559668880539</v>
      </c>
    </row>
    <row r="12898" spans="1:2">
      <c r="A12898" s="174">
        <v>1289.5</v>
      </c>
      <c r="B12898" s="174">
        <v>84.123975123484968</v>
      </c>
    </row>
    <row r="12899" spans="1:2">
      <c r="A12899" s="174">
        <v>1289.5999999999999</v>
      </c>
      <c r="B12899" s="174">
        <v>84.066390578089269</v>
      </c>
    </row>
    <row r="12900" spans="1:2">
      <c r="A12900" s="174">
        <v>1289.7</v>
      </c>
      <c r="B12900" s="174">
        <v>84.008806032693698</v>
      </c>
    </row>
    <row r="12901" spans="1:2">
      <c r="A12901" s="174">
        <v>1289.8</v>
      </c>
      <c r="B12901" s="174">
        <v>83.951221487297985</v>
      </c>
    </row>
    <row r="12902" spans="1:2">
      <c r="A12902" s="174">
        <v>1289.9000000000001</v>
      </c>
      <c r="B12902" s="174">
        <v>83.893636941902415</v>
      </c>
    </row>
    <row r="12903" spans="1:2">
      <c r="A12903" s="174">
        <v>1290</v>
      </c>
      <c r="B12903" s="174">
        <v>83.836052396506844</v>
      </c>
    </row>
    <row r="12904" spans="1:2">
      <c r="A12904" s="174">
        <v>1290.0999999999999</v>
      </c>
      <c r="B12904" s="174">
        <v>83.633094921175584</v>
      </c>
    </row>
    <row r="12905" spans="1:2">
      <c r="A12905" s="174">
        <v>1290.2</v>
      </c>
      <c r="B12905" s="174">
        <v>83.430137445844792</v>
      </c>
    </row>
    <row r="12906" spans="1:2">
      <c r="A12906" s="174">
        <v>1290.3</v>
      </c>
      <c r="B12906" s="174">
        <v>83.227179970513532</v>
      </c>
    </row>
    <row r="12907" spans="1:2">
      <c r="A12907" s="174">
        <v>1290.4000000000001</v>
      </c>
      <c r="B12907" s="174">
        <v>83.024222495182727</v>
      </c>
    </row>
    <row r="12908" spans="1:2">
      <c r="A12908" s="174">
        <v>1290.5</v>
      </c>
      <c r="B12908" s="174">
        <v>82.821265019851921</v>
      </c>
    </row>
    <row r="12909" spans="1:2">
      <c r="A12909" s="174">
        <v>1290.5999999999999</v>
      </c>
      <c r="B12909" s="174">
        <v>82.618307544520675</v>
      </c>
    </row>
    <row r="12910" spans="1:2">
      <c r="A12910" s="174">
        <v>1290.7</v>
      </c>
      <c r="B12910" s="174">
        <v>82.41535006918987</v>
      </c>
    </row>
    <row r="12911" spans="1:2">
      <c r="A12911" s="174">
        <v>1290.8</v>
      </c>
      <c r="B12911" s="174">
        <v>82.21239259385861</v>
      </c>
    </row>
    <row r="12912" spans="1:2">
      <c r="A12912" s="174">
        <v>1290.9000000000001</v>
      </c>
      <c r="B12912" s="174">
        <v>82.009435118527819</v>
      </c>
    </row>
    <row r="12913" spans="1:2">
      <c r="A12913" s="174">
        <v>1291</v>
      </c>
      <c r="B12913" s="174">
        <v>81.806477643197013</v>
      </c>
    </row>
    <row r="12914" spans="1:2">
      <c r="A12914" s="174">
        <v>1291.0999999999999</v>
      </c>
      <c r="B12914" s="174">
        <v>81.737888525897816</v>
      </c>
    </row>
    <row r="12915" spans="1:2">
      <c r="A12915" s="174">
        <v>1291.2</v>
      </c>
      <c r="B12915" s="174">
        <v>81.669299408598789</v>
      </c>
    </row>
    <row r="12916" spans="1:2">
      <c r="A12916" s="174">
        <v>1291.3</v>
      </c>
      <c r="B12916" s="174">
        <v>81.600710291299592</v>
      </c>
    </row>
    <row r="12917" spans="1:2">
      <c r="A12917" s="174">
        <v>1291.4000000000001</v>
      </c>
      <c r="B12917" s="174">
        <v>81.532121174000551</v>
      </c>
    </row>
    <row r="12918" spans="1:2">
      <c r="A12918" s="174">
        <v>1291.5</v>
      </c>
      <c r="B12918" s="174">
        <v>81.463532056701524</v>
      </c>
    </row>
    <row r="12919" spans="1:2">
      <c r="A12919" s="174">
        <v>1291.5999999999999</v>
      </c>
      <c r="B12919" s="174">
        <v>81.394942939402327</v>
      </c>
    </row>
    <row r="12920" spans="1:2">
      <c r="A12920" s="174">
        <v>1291.7</v>
      </c>
      <c r="B12920" s="174">
        <v>81.326353822103286</v>
      </c>
    </row>
    <row r="12921" spans="1:2">
      <c r="A12921" s="174">
        <v>1291.8</v>
      </c>
      <c r="B12921" s="174">
        <v>81.257764704804089</v>
      </c>
    </row>
    <row r="12922" spans="1:2">
      <c r="A12922" s="174">
        <v>1291.9000000000001</v>
      </c>
      <c r="B12922" s="174">
        <v>81.189175587505062</v>
      </c>
    </row>
    <row r="12923" spans="1:2">
      <c r="A12923" s="174">
        <v>1292</v>
      </c>
      <c r="B12923" s="174">
        <v>81.120586470206021</v>
      </c>
    </row>
    <row r="12924" spans="1:2">
      <c r="A12924" s="174">
        <v>1292.0999999999999</v>
      </c>
      <c r="B12924" s="174">
        <v>81.167880841382868</v>
      </c>
    </row>
    <row r="12925" spans="1:2">
      <c r="A12925" s="174">
        <v>1292.2</v>
      </c>
      <c r="B12925" s="174">
        <v>81.215175212559615</v>
      </c>
    </row>
    <row r="12926" spans="1:2">
      <c r="A12926" s="174">
        <v>1292.3</v>
      </c>
      <c r="B12926" s="174">
        <v>81.262469583736461</v>
      </c>
    </row>
    <row r="12927" spans="1:2">
      <c r="A12927" s="174">
        <v>1292.4000000000001</v>
      </c>
      <c r="B12927" s="174">
        <v>81.309763954913194</v>
      </c>
    </row>
    <row r="12928" spans="1:2">
      <c r="A12928" s="174">
        <v>1292.5</v>
      </c>
      <c r="B12928" s="174">
        <v>81.357058326089941</v>
      </c>
    </row>
    <row r="12929" spans="1:2">
      <c r="A12929" s="174">
        <v>1292.5999999999999</v>
      </c>
      <c r="B12929" s="174">
        <v>81.404352697266788</v>
      </c>
    </row>
    <row r="12930" spans="1:2">
      <c r="A12930" s="174">
        <v>1292.7</v>
      </c>
      <c r="B12930" s="174">
        <v>81.451647068443535</v>
      </c>
    </row>
    <row r="12931" spans="1:2">
      <c r="A12931" s="174">
        <v>1292.8</v>
      </c>
      <c r="B12931" s="174">
        <v>81.498941439620381</v>
      </c>
    </row>
    <row r="12932" spans="1:2">
      <c r="A12932" s="174">
        <v>1292.9000000000001</v>
      </c>
      <c r="B12932" s="174">
        <v>81.546235810797114</v>
      </c>
    </row>
    <row r="12933" spans="1:2">
      <c r="A12933" s="174">
        <v>1293</v>
      </c>
      <c r="B12933" s="174">
        <v>81.593530181973861</v>
      </c>
    </row>
    <row r="12934" spans="1:2">
      <c r="A12934" s="174">
        <v>1293.0999999999999</v>
      </c>
      <c r="B12934" s="174">
        <v>81.496018084208856</v>
      </c>
    </row>
    <row r="12935" spans="1:2">
      <c r="A12935" s="174">
        <v>1293.2</v>
      </c>
      <c r="B12935" s="174">
        <v>81.398505986444064</v>
      </c>
    </row>
    <row r="12936" spans="1:2">
      <c r="A12936" s="174">
        <v>1293.3</v>
      </c>
      <c r="B12936" s="174">
        <v>81.300993888679059</v>
      </c>
    </row>
    <row r="12937" spans="1:2">
      <c r="A12937" s="174">
        <v>1293.4000000000001</v>
      </c>
      <c r="B12937" s="174">
        <v>81.203481790914282</v>
      </c>
    </row>
    <row r="12938" spans="1:2">
      <c r="A12938" s="174">
        <v>1293.5</v>
      </c>
      <c r="B12938" s="174">
        <v>81.10596969314949</v>
      </c>
    </row>
    <row r="12939" spans="1:2">
      <c r="A12939" s="174">
        <v>1293.5999999999999</v>
      </c>
      <c r="B12939" s="174">
        <v>81.008457595384485</v>
      </c>
    </row>
    <row r="12940" spans="1:2">
      <c r="A12940" s="174">
        <v>1293.7</v>
      </c>
      <c r="B12940" s="174">
        <v>80.910945497619693</v>
      </c>
    </row>
    <row r="12941" spans="1:2">
      <c r="A12941" s="174">
        <v>1293.8</v>
      </c>
      <c r="B12941" s="174">
        <v>80.813433399854688</v>
      </c>
    </row>
    <row r="12942" spans="1:2">
      <c r="A12942" s="174">
        <v>1293.9000000000001</v>
      </c>
      <c r="B12942" s="174">
        <v>80.71592130208991</v>
      </c>
    </row>
    <row r="12943" spans="1:2">
      <c r="A12943" s="174">
        <v>1294</v>
      </c>
      <c r="B12943" s="174">
        <v>80.618409204325118</v>
      </c>
    </row>
    <row r="12944" spans="1:2">
      <c r="A12944" s="174">
        <v>1294.0999999999999</v>
      </c>
      <c r="B12944" s="174">
        <v>80.52017577264823</v>
      </c>
    </row>
    <row r="12945" spans="1:2">
      <c r="A12945" s="174">
        <v>1294.2</v>
      </c>
      <c r="B12945" s="174">
        <v>80.421942340971555</v>
      </c>
    </row>
    <row r="12946" spans="1:2">
      <c r="A12946" s="174">
        <v>1294.3</v>
      </c>
      <c r="B12946" s="174">
        <v>80.323708909294666</v>
      </c>
    </row>
    <row r="12947" spans="1:2">
      <c r="A12947" s="174">
        <v>1294.4000000000001</v>
      </c>
      <c r="B12947" s="174">
        <v>80.225475477618005</v>
      </c>
    </row>
    <row r="12948" spans="1:2">
      <c r="A12948" s="174">
        <v>1294.5</v>
      </c>
      <c r="B12948" s="174">
        <v>80.12724204594133</v>
      </c>
    </row>
    <row r="12949" spans="1:2">
      <c r="A12949" s="174">
        <v>1294.5999999999999</v>
      </c>
      <c r="B12949" s="174">
        <v>80.029008614264441</v>
      </c>
    </row>
    <row r="12950" spans="1:2">
      <c r="A12950" s="174">
        <v>1294.7</v>
      </c>
      <c r="B12950" s="174">
        <v>79.930775182587766</v>
      </c>
    </row>
    <row r="12951" spans="1:2">
      <c r="A12951" s="174">
        <v>1294.8</v>
      </c>
      <c r="B12951" s="174">
        <v>79.832541750910877</v>
      </c>
    </row>
    <row r="12952" spans="1:2">
      <c r="A12952" s="174">
        <v>1294.9000000000001</v>
      </c>
      <c r="B12952" s="174">
        <v>79.734308319234216</v>
      </c>
    </row>
    <row r="12953" spans="1:2">
      <c r="A12953" s="174">
        <v>1295</v>
      </c>
      <c r="B12953" s="174">
        <v>79.636074887557541</v>
      </c>
    </row>
    <row r="12954" spans="1:2">
      <c r="A12954" s="174">
        <v>1295.0999999999999</v>
      </c>
      <c r="B12954" s="174">
        <v>79.666001820153298</v>
      </c>
    </row>
    <row r="12955" spans="1:2">
      <c r="A12955" s="174">
        <v>1295.2</v>
      </c>
      <c r="B12955" s="174">
        <v>79.695928752748983</v>
      </c>
    </row>
    <row r="12956" spans="1:2">
      <c r="A12956" s="174">
        <v>1295.3</v>
      </c>
      <c r="B12956" s="174">
        <v>79.72585568534474</v>
      </c>
    </row>
    <row r="12957" spans="1:2">
      <c r="A12957" s="174">
        <v>1295.4000000000001</v>
      </c>
      <c r="B12957" s="174">
        <v>79.75578261794044</v>
      </c>
    </row>
    <row r="12958" spans="1:2">
      <c r="A12958" s="174">
        <v>1295.5</v>
      </c>
      <c r="B12958" s="174">
        <v>79.785709550536126</v>
      </c>
    </row>
    <row r="12959" spans="1:2">
      <c r="A12959" s="174">
        <v>1295.5999999999999</v>
      </c>
      <c r="B12959" s="174">
        <v>79.815636483131883</v>
      </c>
    </row>
    <row r="12960" spans="1:2">
      <c r="A12960" s="174">
        <v>1295.7</v>
      </c>
      <c r="B12960" s="174">
        <v>79.845563415727568</v>
      </c>
    </row>
    <row r="12961" spans="1:2">
      <c r="A12961" s="174">
        <v>1295.8</v>
      </c>
      <c r="B12961" s="174">
        <v>79.875490348323325</v>
      </c>
    </row>
    <row r="12962" spans="1:2">
      <c r="A12962" s="174">
        <v>1295.9000000000001</v>
      </c>
      <c r="B12962" s="174">
        <v>79.905417280919025</v>
      </c>
    </row>
    <row r="12963" spans="1:2">
      <c r="A12963" s="174">
        <v>1296</v>
      </c>
      <c r="B12963" s="174">
        <v>79.935344213514711</v>
      </c>
    </row>
    <row r="12964" spans="1:2">
      <c r="A12964" s="174">
        <v>1296.0999999999999</v>
      </c>
      <c r="B12964" s="174">
        <v>79.863054443127922</v>
      </c>
    </row>
    <row r="12965" spans="1:2">
      <c r="A12965" s="174">
        <v>1296.2</v>
      </c>
      <c r="B12965" s="174">
        <v>79.790764672741304</v>
      </c>
    </row>
    <row r="12966" spans="1:2">
      <c r="A12966" s="174">
        <v>1296.3</v>
      </c>
      <c r="B12966" s="174">
        <v>79.718474902354529</v>
      </c>
    </row>
    <row r="12967" spans="1:2">
      <c r="A12967" s="174">
        <v>1296.4000000000001</v>
      </c>
      <c r="B12967" s="174">
        <v>79.646185131967911</v>
      </c>
    </row>
    <row r="12968" spans="1:2">
      <c r="A12968" s="174">
        <v>1296.5</v>
      </c>
      <c r="B12968" s="174">
        <v>79.573895361581293</v>
      </c>
    </row>
    <row r="12969" spans="1:2">
      <c r="A12969" s="174">
        <v>1296.5999999999999</v>
      </c>
      <c r="B12969" s="174">
        <v>79.501605591194505</v>
      </c>
    </row>
    <row r="12970" spans="1:2">
      <c r="A12970" s="174">
        <v>1296.7</v>
      </c>
      <c r="B12970" s="174">
        <v>79.429315820807886</v>
      </c>
    </row>
    <row r="12971" spans="1:2">
      <c r="A12971" s="174">
        <v>1296.8</v>
      </c>
      <c r="B12971" s="174">
        <v>79.357026050421112</v>
      </c>
    </row>
    <row r="12972" spans="1:2">
      <c r="A12972" s="174">
        <v>1296.9000000000001</v>
      </c>
      <c r="B12972" s="174">
        <v>79.284736280034494</v>
      </c>
    </row>
    <row r="12973" spans="1:2">
      <c r="A12973" s="174">
        <v>1297</v>
      </c>
      <c r="B12973" s="174">
        <v>79.212446509647876</v>
      </c>
    </row>
    <row r="12974" spans="1:2">
      <c r="A12974" s="174">
        <v>1297.0999999999999</v>
      </c>
      <c r="B12974" s="174">
        <v>79.151032879600763</v>
      </c>
    </row>
    <row r="12975" spans="1:2">
      <c r="A12975" s="174">
        <v>1297.2</v>
      </c>
      <c r="B12975" s="174">
        <v>79.089619249553792</v>
      </c>
    </row>
    <row r="12976" spans="1:2">
      <c r="A12976" s="174">
        <v>1297.3</v>
      </c>
      <c r="B12976" s="174">
        <v>79.028205619506693</v>
      </c>
    </row>
    <row r="12977" spans="1:2">
      <c r="A12977" s="174">
        <v>1297.4000000000001</v>
      </c>
      <c r="B12977" s="174">
        <v>78.966791989459722</v>
      </c>
    </row>
    <row r="12978" spans="1:2">
      <c r="A12978" s="174">
        <v>1297.5</v>
      </c>
      <c r="B12978" s="174">
        <v>78.905378359412751</v>
      </c>
    </row>
    <row r="12979" spans="1:2">
      <c r="A12979" s="174">
        <v>1297.5999999999999</v>
      </c>
      <c r="B12979" s="174">
        <v>78.843964729365638</v>
      </c>
    </row>
    <row r="12980" spans="1:2">
      <c r="A12980" s="174">
        <v>1297.7</v>
      </c>
      <c r="B12980" s="174">
        <v>78.782551099318667</v>
      </c>
    </row>
    <row r="12981" spans="1:2">
      <c r="A12981" s="174">
        <v>1297.8</v>
      </c>
      <c r="B12981" s="174">
        <v>78.721137469271568</v>
      </c>
    </row>
    <row r="12982" spans="1:2">
      <c r="A12982" s="174">
        <v>1297.9000000000001</v>
      </c>
      <c r="B12982" s="174">
        <v>78.659723839224597</v>
      </c>
    </row>
    <row r="12983" spans="1:2">
      <c r="A12983" s="174">
        <v>1298</v>
      </c>
      <c r="B12983" s="174">
        <v>78.598310209177626</v>
      </c>
    </row>
    <row r="12984" spans="1:2">
      <c r="A12984" s="174">
        <v>1298.0999999999999</v>
      </c>
      <c r="B12984" s="174">
        <v>78.705282854244146</v>
      </c>
    </row>
    <row r="12985" spans="1:2">
      <c r="A12985" s="174">
        <v>1298.2</v>
      </c>
      <c r="B12985" s="174">
        <v>78.81225549931041</v>
      </c>
    </row>
    <row r="12986" spans="1:2">
      <c r="A12986" s="174">
        <v>1298.3</v>
      </c>
      <c r="B12986" s="174">
        <v>78.91922814437693</v>
      </c>
    </row>
    <row r="12987" spans="1:2">
      <c r="A12987" s="174">
        <v>1298.4000000000001</v>
      </c>
      <c r="B12987" s="174">
        <v>79.026200789443195</v>
      </c>
    </row>
    <row r="12988" spans="1:2">
      <c r="A12988" s="174">
        <v>1298.5</v>
      </c>
      <c r="B12988" s="174">
        <v>79.133173434509473</v>
      </c>
    </row>
    <row r="12989" spans="1:2">
      <c r="A12989" s="174">
        <v>1298.5999999999999</v>
      </c>
      <c r="B12989" s="174">
        <v>79.240146079575979</v>
      </c>
    </row>
    <row r="12990" spans="1:2">
      <c r="A12990" s="174">
        <v>1298.7</v>
      </c>
      <c r="B12990" s="174">
        <v>79.347118724642257</v>
      </c>
    </row>
    <row r="12991" spans="1:2">
      <c r="A12991" s="174">
        <v>1298.8</v>
      </c>
      <c r="B12991" s="174">
        <v>79.454091369708763</v>
      </c>
    </row>
    <row r="12992" spans="1:2">
      <c r="A12992" s="174">
        <v>1298.9000000000001</v>
      </c>
      <c r="B12992" s="174">
        <v>79.561064014775042</v>
      </c>
    </row>
    <row r="12993" spans="1:2">
      <c r="A12993" s="174">
        <v>1299</v>
      </c>
      <c r="B12993" s="174">
        <v>79.668036659841306</v>
      </c>
    </row>
    <row r="12994" spans="1:2">
      <c r="A12994" s="174">
        <v>1299.0999999999999</v>
      </c>
      <c r="B12994" s="174">
        <v>79.466952705557773</v>
      </c>
    </row>
    <row r="12995" spans="1:2">
      <c r="A12995" s="174">
        <v>1299.2</v>
      </c>
      <c r="B12995" s="174">
        <v>79.265868751274695</v>
      </c>
    </row>
    <row r="12996" spans="1:2">
      <c r="A12996" s="174">
        <v>1299.3</v>
      </c>
      <c r="B12996" s="174">
        <v>79.064784796991162</v>
      </c>
    </row>
    <row r="12997" spans="1:2">
      <c r="A12997" s="174">
        <v>1299.4000000000001</v>
      </c>
      <c r="B12997" s="174">
        <v>78.863700842708099</v>
      </c>
    </row>
    <row r="12998" spans="1:2">
      <c r="A12998" s="174">
        <v>1299.5</v>
      </c>
      <c r="B12998" s="174">
        <v>78.662616888425021</v>
      </c>
    </row>
    <row r="12999" spans="1:2">
      <c r="A12999" s="174">
        <v>1299.5999999999999</v>
      </c>
      <c r="B12999" s="174">
        <v>78.461532934141488</v>
      </c>
    </row>
    <row r="13000" spans="1:2">
      <c r="A13000" s="174">
        <v>1299.7</v>
      </c>
      <c r="B13000" s="174">
        <v>78.26044897985841</v>
      </c>
    </row>
    <row r="13001" spans="1:2">
      <c r="A13001" s="174">
        <v>1299.8</v>
      </c>
      <c r="B13001" s="174">
        <v>78.059365025574877</v>
      </c>
    </row>
    <row r="13002" spans="1:2">
      <c r="A13002" s="174">
        <v>1299.9000000000001</v>
      </c>
      <c r="B13002" s="174">
        <v>77.858281071291813</v>
      </c>
    </row>
    <row r="13003" spans="1:2">
      <c r="A13003" s="174">
        <v>1300</v>
      </c>
      <c r="B13003" s="174">
        <v>77.657197117008735</v>
      </c>
    </row>
    <row r="13004" spans="1:2">
      <c r="A13004" s="174">
        <v>1300.0999999999999</v>
      </c>
      <c r="B13004" s="174">
        <v>77.635975268588581</v>
      </c>
    </row>
    <row r="13005" spans="1:2">
      <c r="A13005" s="174">
        <v>1300.2</v>
      </c>
      <c r="B13005" s="174">
        <v>77.614753420168469</v>
      </c>
    </row>
    <row r="13006" spans="1:2">
      <c r="A13006" s="174">
        <v>1300.3</v>
      </c>
      <c r="B13006" s="174">
        <v>77.593531571748301</v>
      </c>
    </row>
    <row r="13007" spans="1:2">
      <c r="A13007" s="174">
        <v>1300.4000000000001</v>
      </c>
      <c r="B13007" s="174">
        <v>77.572309723328189</v>
      </c>
    </row>
    <row r="13008" spans="1:2">
      <c r="A13008" s="174">
        <v>1300.5</v>
      </c>
      <c r="B13008" s="174">
        <v>77.551087874908092</v>
      </c>
    </row>
    <row r="13009" spans="1:2">
      <c r="A13009" s="174">
        <v>1300.5999999999999</v>
      </c>
      <c r="B13009" s="174">
        <v>77.529866026487923</v>
      </c>
    </row>
    <row r="13010" spans="1:2">
      <c r="A13010" s="174">
        <v>1300.7</v>
      </c>
      <c r="B13010" s="174">
        <v>77.508644178067811</v>
      </c>
    </row>
    <row r="13011" spans="1:2">
      <c r="A13011" s="174">
        <v>1300.8</v>
      </c>
      <c r="B13011" s="174">
        <v>77.487422329647657</v>
      </c>
    </row>
    <row r="13012" spans="1:2">
      <c r="A13012" s="174">
        <v>1300.9000000000001</v>
      </c>
      <c r="B13012" s="174">
        <v>77.466200481227546</v>
      </c>
    </row>
    <row r="13013" spans="1:2">
      <c r="A13013" s="174">
        <v>1301</v>
      </c>
      <c r="B13013" s="174">
        <v>77.444978632807434</v>
      </c>
    </row>
    <row r="13014" spans="1:2">
      <c r="A13014" s="174">
        <v>1301.0999999999999</v>
      </c>
      <c r="B13014" s="174">
        <v>77.513411314169474</v>
      </c>
    </row>
    <row r="13015" spans="1:2">
      <c r="A13015" s="174">
        <v>1301.2</v>
      </c>
      <c r="B13015" s="174">
        <v>77.581843995531358</v>
      </c>
    </row>
    <row r="13016" spans="1:2">
      <c r="A13016" s="174">
        <v>1301.3</v>
      </c>
      <c r="B13016" s="174">
        <v>77.650276676893398</v>
      </c>
    </row>
    <row r="13017" spans="1:2">
      <c r="A13017" s="174">
        <v>1301.4000000000001</v>
      </c>
      <c r="B13017" s="174">
        <v>77.718709358255282</v>
      </c>
    </row>
    <row r="13018" spans="1:2">
      <c r="A13018" s="174">
        <v>1301.5</v>
      </c>
      <c r="B13018" s="174">
        <v>77.787142039617152</v>
      </c>
    </row>
    <row r="13019" spans="1:2">
      <c r="A13019" s="174">
        <v>1301.5999999999999</v>
      </c>
      <c r="B13019" s="174">
        <v>77.855574720979192</v>
      </c>
    </row>
    <row r="13020" spans="1:2">
      <c r="A13020" s="174">
        <v>1301.7</v>
      </c>
      <c r="B13020" s="174">
        <v>77.924007402341076</v>
      </c>
    </row>
    <row r="13021" spans="1:2">
      <c r="A13021" s="174">
        <v>1301.8</v>
      </c>
      <c r="B13021" s="174">
        <v>77.992440083703116</v>
      </c>
    </row>
    <row r="13022" spans="1:2">
      <c r="A13022" s="174">
        <v>1301.9000000000001</v>
      </c>
      <c r="B13022" s="174">
        <v>78.060872765065</v>
      </c>
    </row>
    <row r="13023" spans="1:2">
      <c r="A13023" s="174">
        <v>1302</v>
      </c>
      <c r="B13023" s="174">
        <v>78.129305446426883</v>
      </c>
    </row>
    <row r="13024" spans="1:2">
      <c r="A13024" s="174">
        <v>1302.0999999999999</v>
      </c>
      <c r="B13024" s="174">
        <v>78.058371055493325</v>
      </c>
    </row>
    <row r="13025" spans="1:2">
      <c r="A13025" s="174">
        <v>1302.2</v>
      </c>
      <c r="B13025" s="174">
        <v>77.987436664559937</v>
      </c>
    </row>
    <row r="13026" spans="1:2">
      <c r="A13026" s="174">
        <v>1302.3</v>
      </c>
      <c r="B13026" s="174">
        <v>77.916502273626378</v>
      </c>
    </row>
    <row r="13027" spans="1:2">
      <c r="A13027" s="174">
        <v>1302.4000000000001</v>
      </c>
      <c r="B13027" s="174">
        <v>77.845567882692976</v>
      </c>
    </row>
    <row r="13028" spans="1:2">
      <c r="A13028" s="174">
        <v>1302.5</v>
      </c>
      <c r="B13028" s="174">
        <v>77.774633491759587</v>
      </c>
    </row>
    <row r="13029" spans="1:2">
      <c r="A13029" s="174">
        <v>1302.5999999999999</v>
      </c>
      <c r="B13029" s="174">
        <v>77.703699100826029</v>
      </c>
    </row>
    <row r="13030" spans="1:2">
      <c r="A13030" s="174">
        <v>1302.7</v>
      </c>
      <c r="B13030" s="174">
        <v>77.632764709892641</v>
      </c>
    </row>
    <row r="13031" spans="1:2">
      <c r="A13031" s="174">
        <v>1302.8</v>
      </c>
      <c r="B13031" s="174">
        <v>77.561830318959082</v>
      </c>
    </row>
    <row r="13032" spans="1:2">
      <c r="A13032" s="174">
        <v>1302.9000000000001</v>
      </c>
      <c r="B13032" s="174">
        <v>77.490895928025679</v>
      </c>
    </row>
    <row r="13033" spans="1:2">
      <c r="A13033" s="174">
        <v>1303</v>
      </c>
      <c r="B13033" s="174">
        <v>77.419961537092291</v>
      </c>
    </row>
    <row r="13034" spans="1:2">
      <c r="A13034" s="174">
        <v>1303.0999999999999</v>
      </c>
      <c r="B13034" s="174">
        <v>77.375514808985287</v>
      </c>
    </row>
    <row r="13035" spans="1:2">
      <c r="A13035" s="174">
        <v>1303.2</v>
      </c>
      <c r="B13035" s="174">
        <v>77.331068080878381</v>
      </c>
    </row>
    <row r="13036" spans="1:2">
      <c r="A13036" s="174">
        <v>1303.3</v>
      </c>
      <c r="B13036" s="174">
        <v>77.286621352771363</v>
      </c>
    </row>
    <row r="13037" spans="1:2">
      <c r="A13037" s="174">
        <v>1303.4000000000001</v>
      </c>
      <c r="B13037" s="174">
        <v>77.242174624664457</v>
      </c>
    </row>
    <row r="13038" spans="1:2">
      <c r="A13038" s="174">
        <v>1303.5</v>
      </c>
      <c r="B13038" s="174">
        <v>77.197727896557552</v>
      </c>
    </row>
    <row r="13039" spans="1:2">
      <c r="A13039" s="174">
        <v>1303.5999999999999</v>
      </c>
      <c r="B13039" s="174">
        <v>77.153281168450548</v>
      </c>
    </row>
    <row r="13040" spans="1:2">
      <c r="A13040" s="174">
        <v>1303.7</v>
      </c>
      <c r="B13040" s="174">
        <v>77.108834440343642</v>
      </c>
    </row>
    <row r="13041" spans="1:2">
      <c r="A13041" s="174">
        <v>1303.8</v>
      </c>
      <c r="B13041" s="174">
        <v>77.064387712236623</v>
      </c>
    </row>
    <row r="13042" spans="1:2">
      <c r="A13042" s="174">
        <v>1303.9000000000001</v>
      </c>
      <c r="B13042" s="174">
        <v>77.019940984129718</v>
      </c>
    </row>
    <row r="13043" spans="1:2">
      <c r="A13043" s="174">
        <v>1304</v>
      </c>
      <c r="B13043" s="174">
        <v>76.975494256022813</v>
      </c>
    </row>
    <row r="13044" spans="1:2">
      <c r="A13044" s="174">
        <v>1304.0999999999999</v>
      </c>
      <c r="B13044" s="174">
        <v>76.873091706393069</v>
      </c>
    </row>
    <row r="13045" spans="1:2">
      <c r="A13045" s="174">
        <v>1304.2</v>
      </c>
      <c r="B13045" s="174">
        <v>76.770689156763567</v>
      </c>
    </row>
    <row r="13046" spans="1:2">
      <c r="A13046" s="174">
        <v>1304.3</v>
      </c>
      <c r="B13046" s="174">
        <v>76.668286607133822</v>
      </c>
    </row>
    <row r="13047" spans="1:2">
      <c r="A13047" s="174">
        <v>1304.4000000000001</v>
      </c>
      <c r="B13047" s="174">
        <v>76.565884057504306</v>
      </c>
    </row>
    <row r="13048" spans="1:2">
      <c r="A13048" s="174">
        <v>1304.5</v>
      </c>
      <c r="B13048" s="174">
        <v>76.463481507874803</v>
      </c>
    </row>
    <row r="13049" spans="1:2">
      <c r="A13049" s="174">
        <v>1304.5999999999999</v>
      </c>
      <c r="B13049" s="174">
        <v>76.361078958245059</v>
      </c>
    </row>
    <row r="13050" spans="1:2">
      <c r="A13050" s="174">
        <v>1304.7</v>
      </c>
      <c r="B13050" s="174">
        <v>76.258676408615543</v>
      </c>
    </row>
    <row r="13051" spans="1:2">
      <c r="A13051" s="174">
        <v>1304.8</v>
      </c>
      <c r="B13051" s="174">
        <v>76.156273858985799</v>
      </c>
    </row>
    <row r="13052" spans="1:2">
      <c r="A13052" s="174">
        <v>1304.9000000000001</v>
      </c>
      <c r="B13052" s="174">
        <v>76.053871309356296</v>
      </c>
    </row>
    <row r="13053" spans="1:2">
      <c r="A13053" s="174">
        <v>1305</v>
      </c>
      <c r="B13053" s="174">
        <v>75.951468759726779</v>
      </c>
    </row>
    <row r="13054" spans="1:2">
      <c r="A13054" s="174">
        <v>1305.0999999999999</v>
      </c>
      <c r="B13054" s="174">
        <v>76.049785155184026</v>
      </c>
    </row>
    <row r="13055" spans="1:2">
      <c r="A13055" s="174">
        <v>1305.2</v>
      </c>
      <c r="B13055" s="174">
        <v>76.148101550641044</v>
      </c>
    </row>
    <row r="13056" spans="1:2">
      <c r="A13056" s="174">
        <v>1305.3</v>
      </c>
      <c r="B13056" s="174">
        <v>76.246417946098276</v>
      </c>
    </row>
    <row r="13057" spans="1:2">
      <c r="A13057" s="174">
        <v>1305.4000000000001</v>
      </c>
      <c r="B13057" s="174">
        <v>76.344734341555295</v>
      </c>
    </row>
    <row r="13058" spans="1:2">
      <c r="A13058" s="174">
        <v>1305.5</v>
      </c>
      <c r="B13058" s="174">
        <v>76.443050737012314</v>
      </c>
    </row>
    <row r="13059" spans="1:2">
      <c r="A13059" s="174">
        <v>1305.5999999999999</v>
      </c>
      <c r="B13059" s="174">
        <v>76.54136713246956</v>
      </c>
    </row>
    <row r="13060" spans="1:2">
      <c r="A13060" s="174">
        <v>1305.7</v>
      </c>
      <c r="B13060" s="174">
        <v>76.639683527926579</v>
      </c>
    </row>
    <row r="13061" spans="1:2">
      <c r="A13061" s="174">
        <v>1305.8</v>
      </c>
      <c r="B13061" s="174">
        <v>76.737999923383811</v>
      </c>
    </row>
    <row r="13062" spans="1:2">
      <c r="A13062" s="174">
        <v>1305.9000000000001</v>
      </c>
      <c r="B13062" s="174">
        <v>76.836316318840829</v>
      </c>
    </row>
    <row r="13063" spans="1:2">
      <c r="A13063" s="174">
        <v>1306</v>
      </c>
      <c r="B13063" s="174">
        <v>76.934632714297848</v>
      </c>
    </row>
    <row r="13064" spans="1:2">
      <c r="A13064" s="174">
        <v>1306.0999999999999</v>
      </c>
      <c r="B13064" s="174">
        <v>76.875268394232819</v>
      </c>
    </row>
    <row r="13065" spans="1:2">
      <c r="A13065" s="174">
        <v>1306.2</v>
      </c>
      <c r="B13065" s="174">
        <v>76.815904074167932</v>
      </c>
    </row>
    <row r="13066" spans="1:2">
      <c r="A13066" s="174">
        <v>1306.3</v>
      </c>
      <c r="B13066" s="174">
        <v>76.756539754102917</v>
      </c>
    </row>
    <row r="13067" spans="1:2">
      <c r="A13067" s="174">
        <v>1306.4000000000001</v>
      </c>
      <c r="B13067" s="174">
        <v>76.69717543403803</v>
      </c>
    </row>
    <row r="13068" spans="1:2">
      <c r="A13068" s="174">
        <v>1306.5</v>
      </c>
      <c r="B13068" s="174">
        <v>76.637811113973129</v>
      </c>
    </row>
    <row r="13069" spans="1:2">
      <c r="A13069" s="174">
        <v>1306.5999999999999</v>
      </c>
      <c r="B13069" s="174">
        <v>76.578446793908114</v>
      </c>
    </row>
    <row r="13070" spans="1:2">
      <c r="A13070" s="174">
        <v>1306.7</v>
      </c>
      <c r="B13070" s="174">
        <v>76.519082473843227</v>
      </c>
    </row>
    <row r="13071" spans="1:2">
      <c r="A13071" s="174">
        <v>1306.8</v>
      </c>
      <c r="B13071" s="174">
        <v>76.459718153778198</v>
      </c>
    </row>
    <row r="13072" spans="1:2">
      <c r="A13072" s="174">
        <v>1306.9000000000001</v>
      </c>
      <c r="B13072" s="174">
        <v>76.400353833713311</v>
      </c>
    </row>
    <row r="13073" spans="1:2">
      <c r="A13073" s="174">
        <v>1307</v>
      </c>
      <c r="B13073" s="174">
        <v>76.340989513648424</v>
      </c>
    </row>
    <row r="13074" spans="1:2">
      <c r="A13074" s="174">
        <v>1307.0999999999999</v>
      </c>
      <c r="B13074" s="174">
        <v>76.285683660335536</v>
      </c>
    </row>
    <row r="13075" spans="1:2">
      <c r="A13075" s="174">
        <v>1307.2</v>
      </c>
      <c r="B13075" s="174">
        <v>76.230377807022776</v>
      </c>
    </row>
    <row r="13076" spans="1:2">
      <c r="A13076" s="174">
        <v>1307.3</v>
      </c>
      <c r="B13076" s="174">
        <v>76.175071953709889</v>
      </c>
    </row>
    <row r="13077" spans="1:2">
      <c r="A13077" s="174">
        <v>1307.4000000000001</v>
      </c>
      <c r="B13077" s="174">
        <v>76.119766100397115</v>
      </c>
    </row>
    <row r="13078" spans="1:2">
      <c r="A13078" s="174">
        <v>1307.5</v>
      </c>
      <c r="B13078" s="174">
        <v>76.064460247084355</v>
      </c>
    </row>
    <row r="13079" spans="1:2">
      <c r="A13079" s="174">
        <v>1307.5999999999999</v>
      </c>
      <c r="B13079" s="174">
        <v>76.009154393771468</v>
      </c>
    </row>
    <row r="13080" spans="1:2">
      <c r="A13080" s="174">
        <v>1307.7</v>
      </c>
      <c r="B13080" s="174">
        <v>75.953848540458708</v>
      </c>
    </row>
    <row r="13081" spans="1:2">
      <c r="A13081" s="174">
        <v>1307.8</v>
      </c>
      <c r="B13081" s="174">
        <v>75.89854268714582</v>
      </c>
    </row>
    <row r="13082" spans="1:2">
      <c r="A13082" s="174">
        <v>1307.9000000000001</v>
      </c>
      <c r="B13082" s="174">
        <v>75.843236833833046</v>
      </c>
    </row>
    <row r="13083" spans="1:2">
      <c r="A13083" s="174">
        <v>1308</v>
      </c>
      <c r="B13083" s="174">
        <v>75.787930980520287</v>
      </c>
    </row>
    <row r="13084" spans="1:2">
      <c r="A13084" s="174">
        <v>1308.0999999999999</v>
      </c>
      <c r="B13084" s="174">
        <v>75.803439414747771</v>
      </c>
    </row>
    <row r="13085" spans="1:2">
      <c r="A13085" s="174">
        <v>1308.2</v>
      </c>
      <c r="B13085" s="174">
        <v>75.818947848975213</v>
      </c>
    </row>
    <row r="13086" spans="1:2">
      <c r="A13086" s="174">
        <v>1308.3</v>
      </c>
      <c r="B13086" s="174">
        <v>75.834456283202684</v>
      </c>
    </row>
    <row r="13087" spans="1:2">
      <c r="A13087" s="174">
        <v>1308.4000000000001</v>
      </c>
      <c r="B13087" s="174">
        <v>75.849964717430126</v>
      </c>
    </row>
    <row r="13088" spans="1:2">
      <c r="A13088" s="174">
        <v>1308.5</v>
      </c>
      <c r="B13088" s="174">
        <v>75.865473151657568</v>
      </c>
    </row>
    <row r="13089" spans="1:2">
      <c r="A13089" s="174">
        <v>1308.5999999999999</v>
      </c>
      <c r="B13089" s="174">
        <v>75.880981585885053</v>
      </c>
    </row>
    <row r="13090" spans="1:2">
      <c r="A13090" s="174">
        <v>1308.7</v>
      </c>
      <c r="B13090" s="174">
        <v>75.896490020112495</v>
      </c>
    </row>
    <row r="13091" spans="1:2">
      <c r="A13091" s="174">
        <v>1308.8</v>
      </c>
      <c r="B13091" s="174">
        <v>75.91199845433998</v>
      </c>
    </row>
    <row r="13092" spans="1:2">
      <c r="A13092" s="174">
        <v>1308.9000000000001</v>
      </c>
      <c r="B13092" s="174">
        <v>75.927506888567422</v>
      </c>
    </row>
    <row r="13093" spans="1:2">
      <c r="A13093" s="174">
        <v>1309</v>
      </c>
      <c r="B13093" s="174">
        <v>75.943015322794864</v>
      </c>
    </row>
    <row r="13094" spans="1:2">
      <c r="A13094" s="174">
        <v>1309.0999999999999</v>
      </c>
      <c r="B13094" s="174">
        <v>75.821498330471044</v>
      </c>
    </row>
    <row r="13095" spans="1:2">
      <c r="A13095" s="174">
        <v>1309.2</v>
      </c>
      <c r="B13095" s="174">
        <v>75.699981338147495</v>
      </c>
    </row>
    <row r="13096" spans="1:2">
      <c r="A13096" s="174">
        <v>1309.3</v>
      </c>
      <c r="B13096" s="174">
        <v>75.578464345823676</v>
      </c>
    </row>
    <row r="13097" spans="1:2">
      <c r="A13097" s="174">
        <v>1309.4000000000001</v>
      </c>
      <c r="B13097" s="174">
        <v>75.456947353500126</v>
      </c>
    </row>
    <row r="13098" spans="1:2">
      <c r="A13098" s="174">
        <v>1309.5</v>
      </c>
      <c r="B13098" s="174">
        <v>75.335430361176577</v>
      </c>
    </row>
    <row r="13099" spans="1:2">
      <c r="A13099" s="174">
        <v>1309.5999999999999</v>
      </c>
      <c r="B13099" s="174">
        <v>75.213913368852758</v>
      </c>
    </row>
    <row r="13100" spans="1:2">
      <c r="A13100" s="174">
        <v>1309.7</v>
      </c>
      <c r="B13100" s="174">
        <v>75.092396376529209</v>
      </c>
    </row>
    <row r="13101" spans="1:2">
      <c r="A13101" s="174">
        <v>1309.8</v>
      </c>
      <c r="B13101" s="174">
        <v>74.970879384205389</v>
      </c>
    </row>
    <row r="13102" spans="1:2">
      <c r="A13102" s="174">
        <v>1309.9000000000001</v>
      </c>
      <c r="B13102" s="174">
        <v>74.84936239188184</v>
      </c>
    </row>
    <row r="13103" spans="1:2">
      <c r="A13103" s="174">
        <v>1310</v>
      </c>
      <c r="B13103" s="174">
        <v>74.727845399558291</v>
      </c>
    </row>
    <row r="13104" spans="1:2">
      <c r="A13104" s="174">
        <v>1310.0999999999999</v>
      </c>
      <c r="B13104" s="174">
        <v>74.759054741135728</v>
      </c>
    </row>
    <row r="13105" spans="1:2">
      <c r="A13105" s="174">
        <v>1310.2</v>
      </c>
      <c r="B13105" s="174">
        <v>74.790264082713108</v>
      </c>
    </row>
    <row r="13106" spans="1:2">
      <c r="A13106" s="174">
        <v>1310.3</v>
      </c>
      <c r="B13106" s="174">
        <v>74.821473424290545</v>
      </c>
    </row>
    <row r="13107" spans="1:2">
      <c r="A13107" s="174">
        <v>1310.4000000000001</v>
      </c>
      <c r="B13107" s="174">
        <v>74.852682765867911</v>
      </c>
    </row>
    <row r="13108" spans="1:2">
      <c r="A13108" s="174">
        <v>1310.5</v>
      </c>
      <c r="B13108" s="174">
        <v>74.883892107445291</v>
      </c>
    </row>
    <row r="13109" spans="1:2">
      <c r="A13109" s="174">
        <v>1310.5999999999999</v>
      </c>
      <c r="B13109" s="174">
        <v>74.915101449022728</v>
      </c>
    </row>
    <row r="13110" spans="1:2">
      <c r="A13110" s="174">
        <v>1310.7</v>
      </c>
      <c r="B13110" s="174">
        <v>74.946310790600094</v>
      </c>
    </row>
    <row r="13111" spans="1:2">
      <c r="A13111" s="174">
        <v>1310.8</v>
      </c>
      <c r="B13111" s="174">
        <v>74.977520132177531</v>
      </c>
    </row>
    <row r="13112" spans="1:2">
      <c r="A13112" s="174">
        <v>1310.9</v>
      </c>
      <c r="B13112" s="174">
        <v>75.008729473754912</v>
      </c>
    </row>
    <row r="13113" spans="1:2">
      <c r="A13113" s="174">
        <v>1311</v>
      </c>
      <c r="B13113" s="174">
        <v>75.039938815332277</v>
      </c>
    </row>
    <row r="13114" spans="1:2">
      <c r="A13114" s="174">
        <v>1311.1</v>
      </c>
      <c r="B13114" s="174">
        <v>75.081962772511432</v>
      </c>
    </row>
    <row r="13115" spans="1:2">
      <c r="A13115" s="174">
        <v>1311.2</v>
      </c>
      <c r="B13115" s="174">
        <v>75.123986729690486</v>
      </c>
    </row>
    <row r="13116" spans="1:2">
      <c r="A13116" s="174">
        <v>1311.3</v>
      </c>
      <c r="B13116" s="174">
        <v>75.16601068686964</v>
      </c>
    </row>
    <row r="13117" spans="1:2">
      <c r="A13117" s="174">
        <v>1311.4</v>
      </c>
      <c r="B13117" s="174">
        <v>75.208034644048695</v>
      </c>
    </row>
    <row r="13118" spans="1:2">
      <c r="A13118" s="174">
        <v>1311.5</v>
      </c>
      <c r="B13118" s="174">
        <v>75.250058601227749</v>
      </c>
    </row>
    <row r="13119" spans="1:2">
      <c r="A13119" s="174">
        <v>1311.6</v>
      </c>
      <c r="B13119" s="174">
        <v>75.292082558406904</v>
      </c>
    </row>
    <row r="13120" spans="1:2">
      <c r="A13120" s="174">
        <v>1311.7</v>
      </c>
      <c r="B13120" s="174">
        <v>75.334106515585958</v>
      </c>
    </row>
    <row r="13121" spans="1:2">
      <c r="A13121" s="174">
        <v>1311.8</v>
      </c>
      <c r="B13121" s="174">
        <v>75.376130472765112</v>
      </c>
    </row>
    <row r="13122" spans="1:2">
      <c r="A13122" s="174">
        <v>1311.9</v>
      </c>
      <c r="B13122" s="174">
        <v>75.418154429944167</v>
      </c>
    </row>
    <row r="13123" spans="1:2">
      <c r="A13123" s="174">
        <v>1312</v>
      </c>
      <c r="B13123" s="174">
        <v>75.460178387123221</v>
      </c>
    </row>
    <row r="13124" spans="1:2">
      <c r="A13124" s="174">
        <v>1312.1</v>
      </c>
      <c r="B13124" s="174">
        <v>75.505318603082387</v>
      </c>
    </row>
    <row r="13125" spans="1:2">
      <c r="A13125" s="174">
        <v>1312.2</v>
      </c>
      <c r="B13125" s="174">
        <v>75.550458819041452</v>
      </c>
    </row>
    <row r="13126" spans="1:2">
      <c r="A13126" s="174">
        <v>1312.3</v>
      </c>
      <c r="B13126" s="174">
        <v>75.595599035000632</v>
      </c>
    </row>
    <row r="13127" spans="1:2">
      <c r="A13127" s="174">
        <v>1312.4</v>
      </c>
      <c r="B13127" s="174">
        <v>75.640739250959697</v>
      </c>
    </row>
    <row r="13128" spans="1:2">
      <c r="A13128" s="174">
        <v>1312.5</v>
      </c>
      <c r="B13128" s="174">
        <v>75.685879466918763</v>
      </c>
    </row>
    <row r="13129" spans="1:2">
      <c r="A13129" s="174">
        <v>1312.6</v>
      </c>
      <c r="B13129" s="174">
        <v>75.731019682877928</v>
      </c>
    </row>
    <row r="13130" spans="1:2">
      <c r="A13130" s="174">
        <v>1312.7</v>
      </c>
      <c r="B13130" s="174">
        <v>75.776159898836994</v>
      </c>
    </row>
    <row r="13131" spans="1:2">
      <c r="A13131" s="174">
        <v>1312.8</v>
      </c>
      <c r="B13131" s="174">
        <v>75.821300114796173</v>
      </c>
    </row>
    <row r="13132" spans="1:2">
      <c r="A13132" s="174">
        <v>1312.9</v>
      </c>
      <c r="B13132" s="174">
        <v>75.866440330755239</v>
      </c>
    </row>
    <row r="13133" spans="1:2">
      <c r="A13133" s="174">
        <v>1313</v>
      </c>
      <c r="B13133" s="174">
        <v>75.911580546714305</v>
      </c>
    </row>
    <row r="13134" spans="1:2">
      <c r="A13134" s="174">
        <v>1313.1</v>
      </c>
      <c r="B13134" s="174">
        <v>75.7070568421031</v>
      </c>
    </row>
    <row r="13135" spans="1:2">
      <c r="A13135" s="174">
        <v>1313.2</v>
      </c>
      <c r="B13135" s="174">
        <v>75.502533137492364</v>
      </c>
    </row>
    <row r="13136" spans="1:2">
      <c r="A13136" s="174">
        <v>1313.3</v>
      </c>
      <c r="B13136" s="174">
        <v>75.298009432881173</v>
      </c>
    </row>
    <row r="13137" spans="1:2">
      <c r="A13137" s="174">
        <v>1313.4</v>
      </c>
      <c r="B13137" s="174">
        <v>75.093485728270437</v>
      </c>
    </row>
    <row r="13138" spans="1:2">
      <c r="A13138" s="174">
        <v>1313.5</v>
      </c>
      <c r="B13138" s="174">
        <v>74.888962023659701</v>
      </c>
    </row>
    <row r="13139" spans="1:2">
      <c r="A13139" s="174">
        <v>1313.6</v>
      </c>
      <c r="B13139" s="174">
        <v>74.684438319048496</v>
      </c>
    </row>
    <row r="13140" spans="1:2">
      <c r="A13140" s="174">
        <v>1313.7</v>
      </c>
      <c r="B13140" s="174">
        <v>74.47991461443776</v>
      </c>
    </row>
    <row r="13141" spans="1:2">
      <c r="A13141" s="174">
        <v>1313.8</v>
      </c>
      <c r="B13141" s="174">
        <v>74.275390909826555</v>
      </c>
    </row>
    <row r="13142" spans="1:2">
      <c r="A13142" s="174">
        <v>1313.9</v>
      </c>
      <c r="B13142" s="174">
        <v>74.070867205215819</v>
      </c>
    </row>
    <row r="13143" spans="1:2">
      <c r="A13143" s="174">
        <v>1314</v>
      </c>
      <c r="B13143" s="174">
        <v>73.866343500605083</v>
      </c>
    </row>
    <row r="13144" spans="1:2">
      <c r="A13144" s="174">
        <v>1314.1</v>
      </c>
      <c r="B13144" s="174">
        <v>73.864242025486249</v>
      </c>
    </row>
    <row r="13145" spans="1:2">
      <c r="A13145" s="174">
        <v>1314.2</v>
      </c>
      <c r="B13145" s="174">
        <v>73.862140550367428</v>
      </c>
    </row>
    <row r="13146" spans="1:2">
      <c r="A13146" s="174">
        <v>1314.3</v>
      </c>
      <c r="B13146" s="174">
        <v>73.860039075248608</v>
      </c>
    </row>
    <row r="13147" spans="1:2">
      <c r="A13147" s="174">
        <v>1314.4</v>
      </c>
      <c r="B13147" s="174">
        <v>73.857937600129773</v>
      </c>
    </row>
    <row r="13148" spans="1:2">
      <c r="A13148" s="174">
        <v>1314.5</v>
      </c>
      <c r="B13148" s="174">
        <v>73.855836125010953</v>
      </c>
    </row>
    <row r="13149" spans="1:2">
      <c r="A13149" s="174">
        <v>1314.6</v>
      </c>
      <c r="B13149" s="174">
        <v>73.853734649892118</v>
      </c>
    </row>
    <row r="13150" spans="1:2">
      <c r="A13150" s="174">
        <v>1314.7</v>
      </c>
      <c r="B13150" s="174">
        <v>73.851633174773298</v>
      </c>
    </row>
    <row r="13151" spans="1:2">
      <c r="A13151" s="174">
        <v>1314.8</v>
      </c>
      <c r="B13151" s="174">
        <v>73.849531699654477</v>
      </c>
    </row>
    <row r="13152" spans="1:2">
      <c r="A13152" s="174">
        <v>1314.9</v>
      </c>
      <c r="B13152" s="174">
        <v>73.847430224535643</v>
      </c>
    </row>
    <row r="13153" spans="1:2">
      <c r="A13153" s="174">
        <v>1315</v>
      </c>
      <c r="B13153" s="174">
        <v>73.845328749416822</v>
      </c>
    </row>
    <row r="13154" spans="1:2">
      <c r="A13154" s="174">
        <v>1315.1</v>
      </c>
      <c r="B13154" s="174">
        <v>74.03153654180889</v>
      </c>
    </row>
    <row r="13155" spans="1:2">
      <c r="A13155" s="174">
        <v>1315.2</v>
      </c>
      <c r="B13155" s="174">
        <v>74.217744334200532</v>
      </c>
    </row>
    <row r="13156" spans="1:2">
      <c r="A13156" s="174">
        <v>1315.3</v>
      </c>
      <c r="B13156" s="174">
        <v>74.4039521265926</v>
      </c>
    </row>
    <row r="13157" spans="1:2">
      <c r="A13157" s="174">
        <v>1315.4</v>
      </c>
      <c r="B13157" s="174">
        <v>74.590159918984241</v>
      </c>
    </row>
    <row r="13158" spans="1:2">
      <c r="A13158" s="174">
        <v>1315.5</v>
      </c>
      <c r="B13158" s="174">
        <v>74.776367711375883</v>
      </c>
    </row>
    <row r="13159" spans="1:2">
      <c r="A13159" s="174">
        <v>1315.6</v>
      </c>
      <c r="B13159" s="174">
        <v>74.962575503767937</v>
      </c>
    </row>
    <row r="13160" spans="1:2">
      <c r="A13160" s="174">
        <v>1315.7</v>
      </c>
      <c r="B13160" s="174">
        <v>75.148783296159579</v>
      </c>
    </row>
    <row r="13161" spans="1:2">
      <c r="A13161" s="174">
        <v>1315.8</v>
      </c>
      <c r="B13161" s="174">
        <v>75.334991088551646</v>
      </c>
    </row>
    <row r="13162" spans="1:2">
      <c r="A13162" s="174">
        <v>1315.9</v>
      </c>
      <c r="B13162" s="174">
        <v>75.521198880943288</v>
      </c>
    </row>
    <row r="13163" spans="1:2">
      <c r="A13163" s="174">
        <v>1316</v>
      </c>
      <c r="B13163" s="174">
        <v>75.70740667333493</v>
      </c>
    </row>
    <row r="13164" spans="1:2">
      <c r="A13164" s="174">
        <v>1316.1</v>
      </c>
      <c r="B13164" s="174">
        <v>75.611753085846942</v>
      </c>
    </row>
    <row r="13165" spans="1:2">
      <c r="A13165" s="174">
        <v>1316.2</v>
      </c>
      <c r="B13165" s="174">
        <v>75.516099498359168</v>
      </c>
    </row>
    <row r="13166" spans="1:2">
      <c r="A13166" s="174">
        <v>1316.3</v>
      </c>
      <c r="B13166" s="174">
        <v>75.42044591087118</v>
      </c>
    </row>
    <row r="13167" spans="1:2">
      <c r="A13167" s="174">
        <v>1316.4</v>
      </c>
      <c r="B13167" s="174">
        <v>75.324792323383406</v>
      </c>
    </row>
    <row r="13168" spans="1:2">
      <c r="A13168" s="174">
        <v>1316.5</v>
      </c>
      <c r="B13168" s="174">
        <v>75.229138735895631</v>
      </c>
    </row>
    <row r="13169" spans="1:2">
      <c r="A13169" s="174">
        <v>1316.6</v>
      </c>
      <c r="B13169" s="174">
        <v>75.133485148407644</v>
      </c>
    </row>
    <row r="13170" spans="1:2">
      <c r="A13170" s="174">
        <v>1316.7</v>
      </c>
      <c r="B13170" s="174">
        <v>75.037831560919869</v>
      </c>
    </row>
    <row r="13171" spans="1:2">
      <c r="A13171" s="174">
        <v>1316.8</v>
      </c>
      <c r="B13171" s="174">
        <v>74.942177973431882</v>
      </c>
    </row>
    <row r="13172" spans="1:2">
      <c r="A13172" s="174">
        <v>1316.9</v>
      </c>
      <c r="B13172" s="174">
        <v>74.846524385944107</v>
      </c>
    </row>
    <row r="13173" spans="1:2">
      <c r="A13173" s="174">
        <v>1317</v>
      </c>
      <c r="B13173" s="174">
        <v>74.750870798456333</v>
      </c>
    </row>
    <row r="13174" spans="1:2">
      <c r="A13174" s="174">
        <v>1317.1</v>
      </c>
      <c r="B13174" s="174">
        <v>74.616418187785172</v>
      </c>
    </row>
    <row r="13175" spans="1:2">
      <c r="A13175" s="174">
        <v>1317.2</v>
      </c>
      <c r="B13175" s="174">
        <v>74.481965577114323</v>
      </c>
    </row>
    <row r="13176" spans="1:2">
      <c r="A13176" s="174">
        <v>1317.3</v>
      </c>
      <c r="B13176" s="174">
        <v>74.347512966443176</v>
      </c>
    </row>
    <row r="13177" spans="1:2">
      <c r="A13177" s="174">
        <v>1317.4</v>
      </c>
      <c r="B13177" s="174">
        <v>74.213060355772328</v>
      </c>
    </row>
    <row r="13178" spans="1:2">
      <c r="A13178" s="174">
        <v>1317.5</v>
      </c>
      <c r="B13178" s="174">
        <v>74.078607745101479</v>
      </c>
    </row>
    <row r="13179" spans="1:2">
      <c r="A13179" s="174">
        <v>1317.6</v>
      </c>
      <c r="B13179" s="174">
        <v>73.944155134430318</v>
      </c>
    </row>
    <row r="13180" spans="1:2">
      <c r="A13180" s="174">
        <v>1317.7</v>
      </c>
      <c r="B13180" s="174">
        <v>73.809702523759483</v>
      </c>
    </row>
    <row r="13181" spans="1:2">
      <c r="A13181" s="174">
        <v>1317.8</v>
      </c>
      <c r="B13181" s="174">
        <v>73.675249913088322</v>
      </c>
    </row>
    <row r="13182" spans="1:2">
      <c r="A13182" s="174">
        <v>1317.9</v>
      </c>
      <c r="B13182" s="174">
        <v>73.540797302417474</v>
      </c>
    </row>
    <row r="13183" spans="1:2">
      <c r="A13183" s="174">
        <v>1318</v>
      </c>
      <c r="B13183" s="174">
        <v>73.406344691746625</v>
      </c>
    </row>
    <row r="13184" spans="1:2">
      <c r="A13184" s="174">
        <v>1318.1</v>
      </c>
      <c r="B13184" s="174">
        <v>73.483117094913666</v>
      </c>
    </row>
    <row r="13185" spans="1:2">
      <c r="A13185" s="174">
        <v>1318.2</v>
      </c>
      <c r="B13185" s="174">
        <v>73.559889498080523</v>
      </c>
    </row>
    <row r="13186" spans="1:2">
      <c r="A13186" s="174">
        <v>1318.3</v>
      </c>
      <c r="B13186" s="174">
        <v>73.636661901247564</v>
      </c>
    </row>
    <row r="13187" spans="1:2">
      <c r="A13187" s="174">
        <v>1318.4</v>
      </c>
      <c r="B13187" s="174">
        <v>73.713434304414434</v>
      </c>
    </row>
    <row r="13188" spans="1:2">
      <c r="A13188" s="174">
        <v>1318.5</v>
      </c>
      <c r="B13188" s="174">
        <v>73.790206707581291</v>
      </c>
    </row>
    <row r="13189" spans="1:2">
      <c r="A13189" s="174">
        <v>1318.6</v>
      </c>
      <c r="B13189" s="174">
        <v>73.866979110748332</v>
      </c>
    </row>
    <row r="13190" spans="1:2">
      <c r="A13190" s="174">
        <v>1318.7</v>
      </c>
      <c r="B13190" s="174">
        <v>73.943751513915188</v>
      </c>
    </row>
    <row r="13191" spans="1:2">
      <c r="A13191" s="174">
        <v>1318.8</v>
      </c>
      <c r="B13191" s="174">
        <v>74.02052391708223</v>
      </c>
    </row>
    <row r="13192" spans="1:2">
      <c r="A13192" s="174">
        <v>1318.9</v>
      </c>
      <c r="B13192" s="174">
        <v>74.0972963202491</v>
      </c>
    </row>
    <row r="13193" spans="1:2">
      <c r="A13193" s="174">
        <v>1319</v>
      </c>
      <c r="B13193" s="174">
        <v>74.174068723415957</v>
      </c>
    </row>
    <row r="13194" spans="1:2">
      <c r="A13194" s="174">
        <v>1319.1</v>
      </c>
      <c r="B13194" s="174">
        <v>74.073239853222461</v>
      </c>
    </row>
    <row r="13195" spans="1:2">
      <c r="A13195" s="174">
        <v>1319.2</v>
      </c>
      <c r="B13195" s="174">
        <v>73.972410983029178</v>
      </c>
    </row>
    <row r="13196" spans="1:2">
      <c r="A13196" s="174">
        <v>1319.3</v>
      </c>
      <c r="B13196" s="174">
        <v>73.871582112835682</v>
      </c>
    </row>
    <row r="13197" spans="1:2">
      <c r="A13197" s="174">
        <v>1319.4</v>
      </c>
      <c r="B13197" s="174">
        <v>73.770753242642414</v>
      </c>
    </row>
    <row r="13198" spans="1:2">
      <c r="A13198" s="174">
        <v>1319.5</v>
      </c>
      <c r="B13198" s="174">
        <v>73.669924372449145</v>
      </c>
    </row>
    <row r="13199" spans="1:2">
      <c r="A13199" s="174">
        <v>1319.6</v>
      </c>
      <c r="B13199" s="174">
        <v>73.569095502255635</v>
      </c>
    </row>
    <row r="13200" spans="1:2">
      <c r="A13200" s="174">
        <v>1319.7</v>
      </c>
      <c r="B13200" s="174">
        <v>73.468266632062367</v>
      </c>
    </row>
    <row r="13201" spans="1:2">
      <c r="A13201" s="174">
        <v>1319.8</v>
      </c>
      <c r="B13201" s="174">
        <v>73.367437761868857</v>
      </c>
    </row>
    <row r="13202" spans="1:2">
      <c r="A13202" s="174">
        <v>1319.9</v>
      </c>
      <c r="B13202" s="174">
        <v>73.266608891675588</v>
      </c>
    </row>
    <row r="13203" spans="1:2">
      <c r="A13203" s="174">
        <v>1320</v>
      </c>
      <c r="B13203" s="174">
        <v>73.16578002148232</v>
      </c>
    </row>
    <row r="13204" spans="1:2">
      <c r="A13204" s="174">
        <v>1320.1</v>
      </c>
      <c r="B13204" s="174">
        <v>73.151249684815838</v>
      </c>
    </row>
    <row r="13205" spans="1:2">
      <c r="A13205" s="174">
        <v>1320.2</v>
      </c>
      <c r="B13205" s="174">
        <v>73.136719348149398</v>
      </c>
    </row>
    <row r="13206" spans="1:2">
      <c r="A13206" s="174">
        <v>1320.3</v>
      </c>
      <c r="B13206" s="174">
        <v>73.122189011482931</v>
      </c>
    </row>
    <row r="13207" spans="1:2">
      <c r="A13207" s="174">
        <v>1320.4</v>
      </c>
      <c r="B13207" s="174">
        <v>73.107658674816477</v>
      </c>
    </row>
    <row r="13208" spans="1:2">
      <c r="A13208" s="174">
        <v>1320.5</v>
      </c>
      <c r="B13208" s="174">
        <v>73.093128338150038</v>
      </c>
    </row>
    <row r="13209" spans="1:2">
      <c r="A13209" s="174">
        <v>1320.6</v>
      </c>
      <c r="B13209" s="174">
        <v>73.078598001483556</v>
      </c>
    </row>
    <row r="13210" spans="1:2">
      <c r="A13210" s="174">
        <v>1320.7</v>
      </c>
      <c r="B13210" s="174">
        <v>73.064067664817117</v>
      </c>
    </row>
    <row r="13211" spans="1:2">
      <c r="A13211" s="174">
        <v>1320.8</v>
      </c>
      <c r="B13211" s="174">
        <v>73.049537328150649</v>
      </c>
    </row>
    <row r="13212" spans="1:2">
      <c r="A13212" s="174">
        <v>1320.9</v>
      </c>
      <c r="B13212" s="174">
        <v>73.035006991484195</v>
      </c>
    </row>
    <row r="13213" spans="1:2">
      <c r="A13213" s="174">
        <v>1321</v>
      </c>
      <c r="B13213" s="174">
        <v>73.020476654817756</v>
      </c>
    </row>
    <row r="13214" spans="1:2">
      <c r="A13214" s="174">
        <v>1321.1</v>
      </c>
      <c r="B13214" s="174">
        <v>73.083054318879221</v>
      </c>
    </row>
    <row r="13215" spans="1:2">
      <c r="A13215" s="174">
        <v>1321.2</v>
      </c>
      <c r="B13215" s="174">
        <v>73.145631982940557</v>
      </c>
    </row>
    <row r="13216" spans="1:2">
      <c r="A13216" s="174">
        <v>1321.3</v>
      </c>
      <c r="B13216" s="174">
        <v>73.208209647002022</v>
      </c>
    </row>
    <row r="13217" spans="1:2">
      <c r="A13217" s="174">
        <v>1321.4</v>
      </c>
      <c r="B13217" s="174">
        <v>73.270787311063344</v>
      </c>
    </row>
    <row r="13218" spans="1:2">
      <c r="A13218" s="174">
        <v>1321.5</v>
      </c>
      <c r="B13218" s="174">
        <v>73.333364975124681</v>
      </c>
    </row>
    <row r="13219" spans="1:2">
      <c r="A13219" s="174">
        <v>1321.6</v>
      </c>
      <c r="B13219" s="174">
        <v>73.395942639186146</v>
      </c>
    </row>
    <row r="13220" spans="1:2">
      <c r="A13220" s="174">
        <v>1321.7</v>
      </c>
      <c r="B13220" s="174">
        <v>73.458520303247468</v>
      </c>
    </row>
    <row r="13221" spans="1:2">
      <c r="A13221" s="174">
        <v>1321.8</v>
      </c>
      <c r="B13221" s="174">
        <v>73.521097967308933</v>
      </c>
    </row>
    <row r="13222" spans="1:2">
      <c r="A13222" s="174">
        <v>1321.9</v>
      </c>
      <c r="B13222" s="174">
        <v>73.583675631370269</v>
      </c>
    </row>
    <row r="13223" spans="1:2">
      <c r="A13223" s="174">
        <v>1322</v>
      </c>
      <c r="B13223" s="174">
        <v>73.646253295431592</v>
      </c>
    </row>
    <row r="13224" spans="1:2">
      <c r="A13224" s="174">
        <v>1322.1</v>
      </c>
      <c r="B13224" s="174">
        <v>73.848230673687382</v>
      </c>
    </row>
    <row r="13225" spans="1:2">
      <c r="A13225" s="174">
        <v>1322.2</v>
      </c>
      <c r="B13225" s="174">
        <v>74.050208051942704</v>
      </c>
    </row>
    <row r="13226" spans="1:2">
      <c r="A13226" s="174">
        <v>1322.3</v>
      </c>
      <c r="B13226" s="174">
        <v>74.252185430198494</v>
      </c>
    </row>
    <row r="13227" spans="1:2">
      <c r="A13227" s="174">
        <v>1322.4</v>
      </c>
      <c r="B13227" s="174">
        <v>74.45416280845383</v>
      </c>
    </row>
    <row r="13228" spans="1:2">
      <c r="A13228" s="174">
        <v>1322.5</v>
      </c>
      <c r="B13228" s="174">
        <v>74.656140186709166</v>
      </c>
    </row>
    <row r="13229" spans="1:2">
      <c r="A13229" s="174">
        <v>1322.6</v>
      </c>
      <c r="B13229" s="174">
        <v>74.858117564964942</v>
      </c>
    </row>
    <row r="13230" spans="1:2">
      <c r="A13230" s="174">
        <v>1322.7</v>
      </c>
      <c r="B13230" s="174">
        <v>75.060094943220278</v>
      </c>
    </row>
    <row r="13231" spans="1:2">
      <c r="A13231" s="174">
        <v>1322.8</v>
      </c>
      <c r="B13231" s="174">
        <v>75.262072321476069</v>
      </c>
    </row>
    <row r="13232" spans="1:2">
      <c r="A13232" s="174">
        <v>1322.9</v>
      </c>
      <c r="B13232" s="174">
        <v>75.46404969973139</v>
      </c>
    </row>
    <row r="13233" spans="1:2">
      <c r="A13233" s="174">
        <v>1323</v>
      </c>
      <c r="B13233" s="174">
        <v>75.666027077986726</v>
      </c>
    </row>
    <row r="13234" spans="1:2">
      <c r="A13234" s="174">
        <v>1323.1</v>
      </c>
      <c r="B13234" s="174">
        <v>75.763347141660333</v>
      </c>
    </row>
    <row r="13235" spans="1:2">
      <c r="A13235" s="174">
        <v>1323.2</v>
      </c>
      <c r="B13235" s="174">
        <v>75.860667205333712</v>
      </c>
    </row>
    <row r="13236" spans="1:2">
      <c r="A13236" s="174">
        <v>1323.3</v>
      </c>
      <c r="B13236" s="174">
        <v>75.957987269007319</v>
      </c>
    </row>
    <row r="13237" spans="1:2">
      <c r="A13237" s="174">
        <v>1323.4</v>
      </c>
      <c r="B13237" s="174">
        <v>76.055307332680712</v>
      </c>
    </row>
    <row r="13238" spans="1:2">
      <c r="A13238" s="174">
        <v>1323.5</v>
      </c>
      <c r="B13238" s="174">
        <v>76.152627396354092</v>
      </c>
    </row>
    <row r="13239" spans="1:2">
      <c r="A13239" s="174">
        <v>1323.6</v>
      </c>
      <c r="B13239" s="174">
        <v>76.249947460027698</v>
      </c>
    </row>
    <row r="13240" spans="1:2">
      <c r="A13240" s="174">
        <v>1323.7</v>
      </c>
      <c r="B13240" s="174">
        <v>76.347267523701078</v>
      </c>
    </row>
    <row r="13241" spans="1:2">
      <c r="A13241" s="174">
        <v>1323.8</v>
      </c>
      <c r="B13241" s="174">
        <v>76.444587587374684</v>
      </c>
    </row>
    <row r="13242" spans="1:2">
      <c r="A13242" s="174">
        <v>1323.9</v>
      </c>
      <c r="B13242" s="174">
        <v>76.541907651048078</v>
      </c>
    </row>
    <row r="13243" spans="1:2">
      <c r="A13243" s="174">
        <v>1324</v>
      </c>
      <c r="B13243" s="174">
        <v>76.639227714721457</v>
      </c>
    </row>
    <row r="13244" spans="1:2">
      <c r="A13244" s="174">
        <v>1324.1</v>
      </c>
      <c r="B13244" s="174">
        <v>76.696646236433651</v>
      </c>
    </row>
    <row r="13245" spans="1:2">
      <c r="A13245" s="174">
        <v>1324.2</v>
      </c>
      <c r="B13245" s="174">
        <v>76.754064758145702</v>
      </c>
    </row>
    <row r="13246" spans="1:2">
      <c r="A13246" s="174">
        <v>1324.3</v>
      </c>
      <c r="B13246" s="174">
        <v>76.811483279857896</v>
      </c>
    </row>
    <row r="13247" spans="1:2">
      <c r="A13247" s="174">
        <v>1324.4</v>
      </c>
      <c r="B13247" s="174">
        <v>76.868901801569962</v>
      </c>
    </row>
    <row r="13248" spans="1:2">
      <c r="A13248" s="174">
        <v>1324.5</v>
      </c>
      <c r="B13248" s="174">
        <v>76.926320323282027</v>
      </c>
    </row>
    <row r="13249" spans="1:2">
      <c r="A13249" s="174">
        <v>1324.6</v>
      </c>
      <c r="B13249" s="174">
        <v>76.983738844994207</v>
      </c>
    </row>
    <row r="13250" spans="1:2">
      <c r="A13250" s="174">
        <v>1324.7</v>
      </c>
      <c r="B13250" s="174">
        <v>77.041157366706273</v>
      </c>
    </row>
    <row r="13251" spans="1:2">
      <c r="A13251" s="174">
        <v>1324.8</v>
      </c>
      <c r="B13251" s="174">
        <v>77.098575888418466</v>
      </c>
    </row>
    <row r="13252" spans="1:2">
      <c r="A13252" s="174">
        <v>1324.9</v>
      </c>
      <c r="B13252" s="174">
        <v>77.155994410130518</v>
      </c>
    </row>
    <row r="13253" spans="1:2">
      <c r="A13253" s="174">
        <v>1325</v>
      </c>
      <c r="B13253" s="174">
        <v>77.213412931842583</v>
      </c>
    </row>
    <row r="13254" spans="1:2">
      <c r="A13254" s="174">
        <v>1325.1</v>
      </c>
      <c r="B13254" s="174">
        <v>77.320014716704435</v>
      </c>
    </row>
    <row r="13255" spans="1:2">
      <c r="A13255" s="174">
        <v>1325.2</v>
      </c>
      <c r="B13255" s="174">
        <v>77.426616501566059</v>
      </c>
    </row>
    <row r="13256" spans="1:2">
      <c r="A13256" s="174">
        <v>1325.3</v>
      </c>
      <c r="B13256" s="174">
        <v>77.53321828642791</v>
      </c>
    </row>
    <row r="13257" spans="1:2">
      <c r="A13257" s="174">
        <v>1325.4</v>
      </c>
      <c r="B13257" s="174">
        <v>77.63982007128952</v>
      </c>
    </row>
    <row r="13258" spans="1:2">
      <c r="A13258" s="174">
        <v>1325.5</v>
      </c>
      <c r="B13258" s="174">
        <v>77.74642185615113</v>
      </c>
    </row>
    <row r="13259" spans="1:2">
      <c r="A13259" s="174">
        <v>1325.6</v>
      </c>
      <c r="B13259" s="174">
        <v>77.853023641012996</v>
      </c>
    </row>
    <row r="13260" spans="1:2">
      <c r="A13260" s="174">
        <v>1325.7</v>
      </c>
      <c r="B13260" s="174">
        <v>77.959625425874606</v>
      </c>
    </row>
    <row r="13261" spans="1:2">
      <c r="A13261" s="174">
        <v>1325.8</v>
      </c>
      <c r="B13261" s="174">
        <v>78.066227210736457</v>
      </c>
    </row>
    <row r="13262" spans="1:2">
      <c r="A13262" s="174">
        <v>1325.9</v>
      </c>
      <c r="B13262" s="174">
        <v>78.172828995598081</v>
      </c>
    </row>
    <row r="13263" spans="1:2">
      <c r="A13263" s="174">
        <v>1326</v>
      </c>
      <c r="B13263" s="174">
        <v>78.279430780459691</v>
      </c>
    </row>
    <row r="13264" spans="1:2">
      <c r="A13264" s="174">
        <v>1326.1</v>
      </c>
      <c r="B13264" s="174">
        <v>78.488464867614127</v>
      </c>
    </row>
    <row r="13265" spans="1:2">
      <c r="A13265" s="174">
        <v>1326.2</v>
      </c>
      <c r="B13265" s="174">
        <v>78.697498954768079</v>
      </c>
    </row>
    <row r="13266" spans="1:2">
      <c r="A13266" s="174">
        <v>1326.3</v>
      </c>
      <c r="B13266" s="174">
        <v>78.906533041922515</v>
      </c>
    </row>
    <row r="13267" spans="1:2">
      <c r="A13267" s="174">
        <v>1326.4</v>
      </c>
      <c r="B13267" s="174">
        <v>79.115567129076481</v>
      </c>
    </row>
    <row r="13268" spans="1:2">
      <c r="A13268" s="174">
        <v>1326.5</v>
      </c>
      <c r="B13268" s="174">
        <v>79.324601216230434</v>
      </c>
    </row>
    <row r="13269" spans="1:2">
      <c r="A13269" s="174">
        <v>1326.6</v>
      </c>
      <c r="B13269" s="174">
        <v>79.53363530338487</v>
      </c>
    </row>
    <row r="13270" spans="1:2">
      <c r="A13270" s="174">
        <v>1326.7</v>
      </c>
      <c r="B13270" s="174">
        <v>79.742669390538822</v>
      </c>
    </row>
    <row r="13271" spans="1:2">
      <c r="A13271" s="174">
        <v>1326.8</v>
      </c>
      <c r="B13271" s="174">
        <v>79.951703477693258</v>
      </c>
    </row>
    <row r="13272" spans="1:2">
      <c r="A13272" s="174">
        <v>1326.9</v>
      </c>
      <c r="B13272" s="174">
        <v>80.160737564847224</v>
      </c>
    </row>
    <row r="13273" spans="1:2">
      <c r="A13273" s="174">
        <v>1327</v>
      </c>
      <c r="B13273" s="174">
        <v>80.369771652001177</v>
      </c>
    </row>
    <row r="13274" spans="1:2">
      <c r="A13274" s="174">
        <v>1327.1</v>
      </c>
      <c r="B13274" s="174">
        <v>80.318267676642989</v>
      </c>
    </row>
    <row r="13275" spans="1:2">
      <c r="A13275" s="174">
        <v>1327.2</v>
      </c>
      <c r="B13275" s="174">
        <v>80.26676370128493</v>
      </c>
    </row>
    <row r="13276" spans="1:2">
      <c r="A13276" s="174">
        <v>1327.3</v>
      </c>
      <c r="B13276" s="174">
        <v>80.215259725926742</v>
      </c>
    </row>
    <row r="13277" spans="1:2">
      <c r="A13277" s="174">
        <v>1327.4</v>
      </c>
      <c r="B13277" s="174">
        <v>80.163755750568669</v>
      </c>
    </row>
    <row r="13278" spans="1:2">
      <c r="A13278" s="174">
        <v>1327.5</v>
      </c>
      <c r="B13278" s="174">
        <v>80.112251775210609</v>
      </c>
    </row>
    <row r="13279" spans="1:2">
      <c r="A13279" s="174">
        <v>1327.6</v>
      </c>
      <c r="B13279" s="174">
        <v>80.060747799852422</v>
      </c>
    </row>
    <row r="13280" spans="1:2">
      <c r="A13280" s="174">
        <v>1327.7</v>
      </c>
      <c r="B13280" s="174">
        <v>80.009243824494348</v>
      </c>
    </row>
    <row r="13281" spans="1:2">
      <c r="A13281" s="174">
        <v>1327.8</v>
      </c>
      <c r="B13281" s="174">
        <v>79.957739849136161</v>
      </c>
    </row>
    <row r="13282" spans="1:2">
      <c r="A13282" s="174">
        <v>1327.9</v>
      </c>
      <c r="B13282" s="174">
        <v>79.906235873778101</v>
      </c>
    </row>
    <row r="13283" spans="1:2">
      <c r="A13283" s="174">
        <v>1328</v>
      </c>
      <c r="B13283" s="174">
        <v>79.854731898420027</v>
      </c>
    </row>
    <row r="13284" spans="1:2">
      <c r="A13284" s="174">
        <v>1328.1</v>
      </c>
      <c r="B13284" s="174">
        <v>80.009521885816525</v>
      </c>
    </row>
    <row r="13285" spans="1:2">
      <c r="A13285" s="174">
        <v>1328.2</v>
      </c>
      <c r="B13285" s="174">
        <v>80.164311873212682</v>
      </c>
    </row>
    <row r="13286" spans="1:2">
      <c r="A13286" s="174">
        <v>1328.3</v>
      </c>
      <c r="B13286" s="174">
        <v>80.31910186060918</v>
      </c>
    </row>
    <row r="13287" spans="1:2">
      <c r="A13287" s="174">
        <v>1328.4</v>
      </c>
      <c r="B13287" s="174">
        <v>80.473891848005323</v>
      </c>
    </row>
    <row r="13288" spans="1:2">
      <c r="A13288" s="174">
        <v>1328.5</v>
      </c>
      <c r="B13288" s="174">
        <v>80.628681835401466</v>
      </c>
    </row>
    <row r="13289" spans="1:2">
      <c r="A13289" s="174">
        <v>1328.6</v>
      </c>
      <c r="B13289" s="174">
        <v>80.783471822797978</v>
      </c>
    </row>
    <row r="13290" spans="1:2">
      <c r="A13290" s="174">
        <v>1328.7</v>
      </c>
      <c r="B13290" s="174">
        <v>80.93826181019412</v>
      </c>
    </row>
    <row r="13291" spans="1:2">
      <c r="A13291" s="174">
        <v>1328.8</v>
      </c>
      <c r="B13291" s="174">
        <v>81.093051797590618</v>
      </c>
    </row>
    <row r="13292" spans="1:2">
      <c r="A13292" s="174">
        <v>1328.9</v>
      </c>
      <c r="B13292" s="174">
        <v>81.247841784986775</v>
      </c>
    </row>
    <row r="13293" spans="1:2">
      <c r="A13293" s="174">
        <v>1329</v>
      </c>
      <c r="B13293" s="174">
        <v>81.402631772382918</v>
      </c>
    </row>
    <row r="13294" spans="1:2">
      <c r="A13294" s="174">
        <v>1329.1</v>
      </c>
      <c r="B13294" s="174">
        <v>81.302345950372725</v>
      </c>
    </row>
    <row r="13295" spans="1:2">
      <c r="A13295" s="174">
        <v>1329.2</v>
      </c>
      <c r="B13295" s="174">
        <v>81.20206012836276</v>
      </c>
    </row>
    <row r="13296" spans="1:2">
      <c r="A13296" s="174">
        <v>1329.3</v>
      </c>
      <c r="B13296" s="174">
        <v>81.101774306352553</v>
      </c>
    </row>
    <row r="13297" spans="1:2">
      <c r="A13297" s="174">
        <v>1329.4</v>
      </c>
      <c r="B13297" s="174">
        <v>81.001488484342588</v>
      </c>
    </row>
    <row r="13298" spans="1:2">
      <c r="A13298" s="174">
        <v>1329.5</v>
      </c>
      <c r="B13298" s="174">
        <v>80.901202662332622</v>
      </c>
    </row>
    <row r="13299" spans="1:2">
      <c r="A13299" s="174">
        <v>1329.6</v>
      </c>
      <c r="B13299" s="174">
        <v>80.800916840322429</v>
      </c>
    </row>
    <row r="13300" spans="1:2">
      <c r="A13300" s="174">
        <v>1329.7</v>
      </c>
      <c r="B13300" s="174">
        <v>80.700631018312464</v>
      </c>
    </row>
    <row r="13301" spans="1:2">
      <c r="A13301" s="174">
        <v>1329.8</v>
      </c>
      <c r="B13301" s="174">
        <v>80.600345196302257</v>
      </c>
    </row>
    <row r="13302" spans="1:2">
      <c r="A13302" s="174">
        <v>1329.9</v>
      </c>
      <c r="B13302" s="174">
        <v>80.500059374292292</v>
      </c>
    </row>
    <row r="13303" spans="1:2">
      <c r="A13303" s="174">
        <v>1330</v>
      </c>
      <c r="B13303" s="174">
        <v>80.399773552282326</v>
      </c>
    </row>
    <row r="13304" spans="1:2">
      <c r="A13304" s="174">
        <v>1330.1</v>
      </c>
      <c r="B13304" s="174">
        <v>80.407182426244134</v>
      </c>
    </row>
    <row r="13305" spans="1:2">
      <c r="A13305" s="174">
        <v>1330.2</v>
      </c>
      <c r="B13305" s="174">
        <v>80.414591300205927</v>
      </c>
    </row>
    <row r="13306" spans="1:2">
      <c r="A13306" s="174">
        <v>1330.3</v>
      </c>
      <c r="B13306" s="174">
        <v>80.422000174167735</v>
      </c>
    </row>
    <row r="13307" spans="1:2">
      <c r="A13307" s="174">
        <v>1330.4</v>
      </c>
      <c r="B13307" s="174">
        <v>80.429409048129529</v>
      </c>
    </row>
    <row r="13308" spans="1:2">
      <c r="A13308" s="174">
        <v>1330.5</v>
      </c>
      <c r="B13308" s="174">
        <v>80.436817922091322</v>
      </c>
    </row>
    <row r="13309" spans="1:2">
      <c r="A13309" s="174">
        <v>1330.6</v>
      </c>
      <c r="B13309" s="174">
        <v>80.44422679605313</v>
      </c>
    </row>
    <row r="13310" spans="1:2">
      <c r="A13310" s="174">
        <v>1330.7</v>
      </c>
      <c r="B13310" s="174">
        <v>80.451635670014923</v>
      </c>
    </row>
    <row r="13311" spans="1:2">
      <c r="A13311" s="174">
        <v>1330.8</v>
      </c>
      <c r="B13311" s="174">
        <v>80.459044543976731</v>
      </c>
    </row>
    <row r="13312" spans="1:2">
      <c r="A13312" s="174">
        <v>1330.9</v>
      </c>
      <c r="B13312" s="174">
        <v>80.466453417938524</v>
      </c>
    </row>
    <row r="13313" spans="1:2">
      <c r="A13313" s="174">
        <v>1331</v>
      </c>
      <c r="B13313" s="174">
        <v>80.473862291900318</v>
      </c>
    </row>
    <row r="13314" spans="1:2">
      <c r="A13314" s="174">
        <v>1331.1</v>
      </c>
      <c r="B13314" s="174">
        <v>80.436726152255162</v>
      </c>
    </row>
    <row r="13315" spans="1:2">
      <c r="A13315" s="174">
        <v>1331.2</v>
      </c>
      <c r="B13315" s="174">
        <v>80.399590012610091</v>
      </c>
    </row>
    <row r="13316" spans="1:2">
      <c r="A13316" s="174">
        <v>1331.3</v>
      </c>
      <c r="B13316" s="174">
        <v>80.362453872964934</v>
      </c>
    </row>
    <row r="13317" spans="1:2">
      <c r="A13317" s="174">
        <v>1331.4</v>
      </c>
      <c r="B13317" s="174">
        <v>80.325317733319864</v>
      </c>
    </row>
    <row r="13318" spans="1:2">
      <c r="A13318" s="174">
        <v>1331.5</v>
      </c>
      <c r="B13318" s="174">
        <v>80.288181593674807</v>
      </c>
    </row>
    <row r="13319" spans="1:2">
      <c r="A13319" s="174">
        <v>1331.6</v>
      </c>
      <c r="B13319" s="174">
        <v>80.251045454029651</v>
      </c>
    </row>
    <row r="13320" spans="1:2">
      <c r="A13320" s="174">
        <v>1331.7</v>
      </c>
      <c r="B13320" s="174">
        <v>80.21390931438458</v>
      </c>
    </row>
    <row r="13321" spans="1:2">
      <c r="A13321" s="174">
        <v>1331.8</v>
      </c>
      <c r="B13321" s="174">
        <v>80.176773174739424</v>
      </c>
    </row>
    <row r="13322" spans="1:2">
      <c r="A13322" s="174">
        <v>1331.9</v>
      </c>
      <c r="B13322" s="174">
        <v>80.139637035094353</v>
      </c>
    </row>
    <row r="13323" spans="1:2">
      <c r="A13323" s="174">
        <v>1332</v>
      </c>
      <c r="B13323" s="174">
        <v>80.102500895449282</v>
      </c>
    </row>
    <row r="13324" spans="1:2">
      <c r="A13324" s="174">
        <v>1332.1</v>
      </c>
      <c r="B13324" s="174">
        <v>80.197142281600335</v>
      </c>
    </row>
    <row r="13325" spans="1:2">
      <c r="A13325" s="174">
        <v>1332.2</v>
      </c>
      <c r="B13325" s="174">
        <v>80.291783667751176</v>
      </c>
    </row>
    <row r="13326" spans="1:2">
      <c r="A13326" s="174">
        <v>1332.3</v>
      </c>
      <c r="B13326" s="174">
        <v>80.386425053902229</v>
      </c>
    </row>
    <row r="13327" spans="1:2">
      <c r="A13327" s="174">
        <v>1332.4</v>
      </c>
      <c r="B13327" s="174">
        <v>80.48106644005307</v>
      </c>
    </row>
    <row r="13328" spans="1:2">
      <c r="A13328" s="174">
        <v>1332.5</v>
      </c>
      <c r="B13328" s="174">
        <v>80.57570782620391</v>
      </c>
    </row>
    <row r="13329" spans="1:2">
      <c r="A13329" s="174">
        <v>1332.6</v>
      </c>
      <c r="B13329" s="174">
        <v>80.670349212354949</v>
      </c>
    </row>
    <row r="13330" spans="1:2">
      <c r="A13330" s="174">
        <v>1332.7</v>
      </c>
      <c r="B13330" s="174">
        <v>80.76499059850579</v>
      </c>
    </row>
    <row r="13331" spans="1:2">
      <c r="A13331" s="174">
        <v>1332.8</v>
      </c>
      <c r="B13331" s="174">
        <v>80.859631984656843</v>
      </c>
    </row>
    <row r="13332" spans="1:2">
      <c r="A13332" s="174">
        <v>1332.9</v>
      </c>
      <c r="B13332" s="174">
        <v>80.954273370807684</v>
      </c>
    </row>
    <row r="13333" spans="1:2">
      <c r="A13333" s="174">
        <v>1333</v>
      </c>
      <c r="B13333" s="174">
        <v>81.048914756958524</v>
      </c>
    </row>
    <row r="13334" spans="1:2">
      <c r="A13334" s="174">
        <v>1333.1</v>
      </c>
      <c r="B13334" s="174">
        <v>80.91442578616001</v>
      </c>
    </row>
    <row r="13335" spans="1:2">
      <c r="A13335" s="174">
        <v>1333.2</v>
      </c>
      <c r="B13335" s="174">
        <v>80.779936815361808</v>
      </c>
    </row>
    <row r="13336" spans="1:2">
      <c r="A13336" s="174">
        <v>1333.3</v>
      </c>
      <c r="B13336" s="174">
        <v>80.645447844563293</v>
      </c>
    </row>
    <row r="13337" spans="1:2">
      <c r="A13337" s="174">
        <v>1333.4</v>
      </c>
      <c r="B13337" s="174">
        <v>80.510958873765091</v>
      </c>
    </row>
    <row r="13338" spans="1:2">
      <c r="A13338" s="174">
        <v>1333.5</v>
      </c>
      <c r="B13338" s="174">
        <v>80.376469902966889</v>
      </c>
    </row>
    <row r="13339" spans="1:2">
      <c r="A13339" s="174">
        <v>1333.6</v>
      </c>
      <c r="B13339" s="174">
        <v>80.241980932168374</v>
      </c>
    </row>
    <row r="13340" spans="1:2">
      <c r="A13340" s="174">
        <v>1333.7</v>
      </c>
      <c r="B13340" s="174">
        <v>80.107491961370172</v>
      </c>
    </row>
    <row r="13341" spans="1:2">
      <c r="A13341" s="174">
        <v>1333.8</v>
      </c>
      <c r="B13341" s="174">
        <v>79.973002990571658</v>
      </c>
    </row>
    <row r="13342" spans="1:2">
      <c r="A13342" s="174">
        <v>1333.9</v>
      </c>
      <c r="B13342" s="174">
        <v>79.838514019773456</v>
      </c>
    </row>
    <row r="13343" spans="1:2">
      <c r="A13343" s="174">
        <v>1334</v>
      </c>
      <c r="B13343" s="174">
        <v>79.704025048975254</v>
      </c>
    </row>
    <row r="13344" spans="1:2">
      <c r="A13344" s="174">
        <v>1334.1</v>
      </c>
      <c r="B13344" s="174">
        <v>79.670588688618295</v>
      </c>
    </row>
    <row r="13345" spans="1:2">
      <c r="A13345" s="174">
        <v>1334.2</v>
      </c>
      <c r="B13345" s="174">
        <v>79.637152328261422</v>
      </c>
    </row>
    <row r="13346" spans="1:2">
      <c r="A13346" s="174">
        <v>1334.3</v>
      </c>
      <c r="B13346" s="174">
        <v>79.603715967904478</v>
      </c>
    </row>
    <row r="13347" spans="1:2">
      <c r="A13347" s="174">
        <v>1334.4</v>
      </c>
      <c r="B13347" s="174">
        <v>79.570279607547604</v>
      </c>
    </row>
    <row r="13348" spans="1:2">
      <c r="A13348" s="174">
        <v>1334.5</v>
      </c>
      <c r="B13348" s="174">
        <v>79.536843247190717</v>
      </c>
    </row>
    <row r="13349" spans="1:2">
      <c r="A13349" s="174">
        <v>1334.6</v>
      </c>
      <c r="B13349" s="174">
        <v>79.503406886833773</v>
      </c>
    </row>
    <row r="13350" spans="1:2">
      <c r="A13350" s="174">
        <v>1334.7</v>
      </c>
      <c r="B13350" s="174">
        <v>79.469970526476899</v>
      </c>
    </row>
    <row r="13351" spans="1:2">
      <c r="A13351" s="174">
        <v>1334.8</v>
      </c>
      <c r="B13351" s="174">
        <v>79.436534166119941</v>
      </c>
    </row>
    <row r="13352" spans="1:2">
      <c r="A13352" s="174">
        <v>1334.9</v>
      </c>
      <c r="B13352" s="174">
        <v>79.403097805763068</v>
      </c>
    </row>
    <row r="13353" spans="1:2">
      <c r="A13353" s="174">
        <v>1335</v>
      </c>
      <c r="B13353" s="174">
        <v>79.369661445406194</v>
      </c>
    </row>
    <row r="13354" spans="1:2">
      <c r="A13354" s="174">
        <v>1335.1</v>
      </c>
      <c r="B13354" s="174">
        <v>79.336896474823575</v>
      </c>
    </row>
    <row r="13355" spans="1:2">
      <c r="A13355" s="174">
        <v>1335.2</v>
      </c>
      <c r="B13355" s="174">
        <v>79.304131504241028</v>
      </c>
    </row>
    <row r="13356" spans="1:2">
      <c r="A13356" s="174">
        <v>1335.3</v>
      </c>
      <c r="B13356" s="174">
        <v>79.271366533658409</v>
      </c>
    </row>
    <row r="13357" spans="1:2">
      <c r="A13357" s="174">
        <v>1335.4</v>
      </c>
      <c r="B13357" s="174">
        <v>79.238601563075861</v>
      </c>
    </row>
    <row r="13358" spans="1:2">
      <c r="A13358" s="174">
        <v>1335.5</v>
      </c>
      <c r="B13358" s="174">
        <v>79.205836592493313</v>
      </c>
    </row>
    <row r="13359" spans="1:2">
      <c r="A13359" s="174">
        <v>1335.6</v>
      </c>
      <c r="B13359" s="174">
        <v>79.173071621910694</v>
      </c>
    </row>
    <row r="13360" spans="1:2">
      <c r="A13360" s="174">
        <v>1335.7</v>
      </c>
      <c r="B13360" s="174">
        <v>79.14030665132816</v>
      </c>
    </row>
    <row r="13361" spans="1:2">
      <c r="A13361" s="174">
        <v>1335.8</v>
      </c>
      <c r="B13361" s="174">
        <v>79.107541680745541</v>
      </c>
    </row>
    <row r="13362" spans="1:2">
      <c r="A13362" s="174">
        <v>1335.9</v>
      </c>
      <c r="B13362" s="174">
        <v>79.074776710162993</v>
      </c>
    </row>
    <row r="13363" spans="1:2">
      <c r="A13363" s="174">
        <v>1336</v>
      </c>
      <c r="B13363" s="174">
        <v>79.042011739580445</v>
      </c>
    </row>
    <row r="13364" spans="1:2">
      <c r="A13364" s="174">
        <v>1336.1</v>
      </c>
      <c r="B13364" s="174">
        <v>79.102229505183288</v>
      </c>
    </row>
    <row r="13365" spans="1:2">
      <c r="A13365" s="174">
        <v>1336.2</v>
      </c>
      <c r="B13365" s="174">
        <v>79.162447270785989</v>
      </c>
    </row>
    <row r="13366" spans="1:2">
      <c r="A13366" s="174">
        <v>1336.3</v>
      </c>
      <c r="B13366" s="174">
        <v>79.222665036388818</v>
      </c>
    </row>
    <row r="13367" spans="1:2">
      <c r="A13367" s="174">
        <v>1336.4</v>
      </c>
      <c r="B13367" s="174">
        <v>79.282882801991519</v>
      </c>
    </row>
    <row r="13368" spans="1:2">
      <c r="A13368" s="174">
        <v>1336.5</v>
      </c>
      <c r="B13368" s="174">
        <v>79.34310056759422</v>
      </c>
    </row>
    <row r="13369" spans="1:2">
      <c r="A13369" s="174">
        <v>1336.6</v>
      </c>
      <c r="B13369" s="174">
        <v>79.403318333197063</v>
      </c>
    </row>
    <row r="13370" spans="1:2">
      <c r="A13370" s="174">
        <v>1336.7</v>
      </c>
      <c r="B13370" s="174">
        <v>79.463536098799764</v>
      </c>
    </row>
    <row r="13371" spans="1:2">
      <c r="A13371" s="174">
        <v>1336.8</v>
      </c>
      <c r="B13371" s="174">
        <v>79.523753864402593</v>
      </c>
    </row>
    <row r="13372" spans="1:2">
      <c r="A13372" s="174">
        <v>1336.9</v>
      </c>
      <c r="B13372" s="174">
        <v>79.583971630005294</v>
      </c>
    </row>
    <row r="13373" spans="1:2">
      <c r="A13373" s="174">
        <v>1337</v>
      </c>
      <c r="B13373" s="174">
        <v>79.644189395607995</v>
      </c>
    </row>
    <row r="13374" spans="1:2">
      <c r="A13374" s="174">
        <v>1337.1</v>
      </c>
      <c r="B13374" s="174">
        <v>79.650562297359784</v>
      </c>
    </row>
    <row r="13375" spans="1:2">
      <c r="A13375" s="174">
        <v>1337.2</v>
      </c>
      <c r="B13375" s="174">
        <v>79.656935199111558</v>
      </c>
    </row>
    <row r="13376" spans="1:2">
      <c r="A13376" s="174">
        <v>1337.3</v>
      </c>
      <c r="B13376" s="174">
        <v>79.663308100863347</v>
      </c>
    </row>
    <row r="13377" spans="1:2">
      <c r="A13377" s="174">
        <v>1337.4</v>
      </c>
      <c r="B13377" s="174">
        <v>79.669681002615121</v>
      </c>
    </row>
    <row r="13378" spans="1:2">
      <c r="A13378" s="174">
        <v>1337.5</v>
      </c>
      <c r="B13378" s="174">
        <v>79.676053904366896</v>
      </c>
    </row>
    <row r="13379" spans="1:2">
      <c r="A13379" s="174">
        <v>1337.6</v>
      </c>
      <c r="B13379" s="174">
        <v>79.682426806118684</v>
      </c>
    </row>
    <row r="13380" spans="1:2">
      <c r="A13380" s="174">
        <v>1337.7</v>
      </c>
      <c r="B13380" s="174">
        <v>79.688799707870459</v>
      </c>
    </row>
    <row r="13381" spans="1:2">
      <c r="A13381" s="174">
        <v>1337.8</v>
      </c>
      <c r="B13381" s="174">
        <v>79.695172609622247</v>
      </c>
    </row>
    <row r="13382" spans="1:2">
      <c r="A13382" s="174">
        <v>1337.9</v>
      </c>
      <c r="B13382" s="174">
        <v>79.701545511374022</v>
      </c>
    </row>
    <row r="13383" spans="1:2">
      <c r="A13383" s="174">
        <v>1338</v>
      </c>
      <c r="B13383" s="174">
        <v>79.707918413125796</v>
      </c>
    </row>
    <row r="13384" spans="1:2">
      <c r="A13384" s="174">
        <v>1338.1</v>
      </c>
      <c r="B13384" s="174">
        <v>79.701031095018124</v>
      </c>
    </row>
    <row r="13385" spans="1:2">
      <c r="A13385" s="174">
        <v>1338.2</v>
      </c>
      <c r="B13385" s="174">
        <v>79.694143776910479</v>
      </c>
    </row>
    <row r="13386" spans="1:2">
      <c r="A13386" s="174">
        <v>1338.3</v>
      </c>
      <c r="B13386" s="174">
        <v>79.687256458802807</v>
      </c>
    </row>
    <row r="13387" spans="1:2">
      <c r="A13387" s="174">
        <v>1338.4</v>
      </c>
      <c r="B13387" s="174">
        <v>79.680369140695163</v>
      </c>
    </row>
    <row r="13388" spans="1:2">
      <c r="A13388" s="174">
        <v>1338.5</v>
      </c>
      <c r="B13388" s="174">
        <v>79.673481822587505</v>
      </c>
    </row>
    <row r="13389" spans="1:2">
      <c r="A13389" s="174">
        <v>1338.6</v>
      </c>
      <c r="B13389" s="174">
        <v>79.666594504479832</v>
      </c>
    </row>
    <row r="13390" spans="1:2">
      <c r="A13390" s="174">
        <v>1338.7</v>
      </c>
      <c r="B13390" s="174">
        <v>79.659707186372188</v>
      </c>
    </row>
    <row r="13391" spans="1:2">
      <c r="A13391" s="174">
        <v>1338.8</v>
      </c>
      <c r="B13391" s="174">
        <v>79.652819868264515</v>
      </c>
    </row>
    <row r="13392" spans="1:2">
      <c r="A13392" s="174">
        <v>1338.9</v>
      </c>
      <c r="B13392" s="174">
        <v>79.645932550156871</v>
      </c>
    </row>
    <row r="13393" spans="1:2">
      <c r="A13393" s="174">
        <v>1339</v>
      </c>
      <c r="B13393" s="174">
        <v>79.639045232049213</v>
      </c>
    </row>
    <row r="13394" spans="1:2">
      <c r="A13394" s="174">
        <v>1339.1</v>
      </c>
      <c r="B13394" s="174">
        <v>79.595466238638281</v>
      </c>
    </row>
    <row r="13395" spans="1:2">
      <c r="A13395" s="174">
        <v>1339.2</v>
      </c>
      <c r="B13395" s="174">
        <v>79.551887245227434</v>
      </c>
    </row>
    <row r="13396" spans="1:2">
      <c r="A13396" s="174">
        <v>1339.3</v>
      </c>
      <c r="B13396" s="174">
        <v>79.508308251816501</v>
      </c>
    </row>
    <row r="13397" spans="1:2">
      <c r="A13397" s="174">
        <v>1339.4</v>
      </c>
      <c r="B13397" s="174">
        <v>79.464729258405654</v>
      </c>
    </row>
    <row r="13398" spans="1:2">
      <c r="A13398" s="174">
        <v>1339.5</v>
      </c>
      <c r="B13398" s="174">
        <v>79.421150264994822</v>
      </c>
    </row>
    <row r="13399" spans="1:2">
      <c r="A13399" s="174">
        <v>1339.6</v>
      </c>
      <c r="B13399" s="174">
        <v>79.377571271583889</v>
      </c>
    </row>
    <row r="13400" spans="1:2">
      <c r="A13400" s="174">
        <v>1339.7</v>
      </c>
      <c r="B13400" s="174">
        <v>79.333992278173042</v>
      </c>
    </row>
    <row r="13401" spans="1:2">
      <c r="A13401" s="174">
        <v>1339.8</v>
      </c>
      <c r="B13401" s="174">
        <v>79.29041328476211</v>
      </c>
    </row>
    <row r="13402" spans="1:2">
      <c r="A13402" s="174">
        <v>1339.9</v>
      </c>
      <c r="B13402" s="174">
        <v>79.246834291351263</v>
      </c>
    </row>
    <row r="13403" spans="1:2">
      <c r="A13403" s="174">
        <v>1340</v>
      </c>
      <c r="B13403" s="174">
        <v>79.20325529794043</v>
      </c>
    </row>
    <row r="13404" spans="1:2">
      <c r="A13404" s="174">
        <v>1340.1</v>
      </c>
      <c r="B13404" s="174">
        <v>79.30883766820466</v>
      </c>
    </row>
    <row r="13405" spans="1:2">
      <c r="A13405" s="174">
        <v>1340.2</v>
      </c>
      <c r="B13405" s="174">
        <v>79.414420038468648</v>
      </c>
    </row>
    <row r="13406" spans="1:2">
      <c r="A13406" s="174">
        <v>1340.3</v>
      </c>
      <c r="B13406" s="174">
        <v>79.520002408732879</v>
      </c>
    </row>
    <row r="13407" spans="1:2">
      <c r="A13407" s="174">
        <v>1340.4</v>
      </c>
      <c r="B13407" s="174">
        <v>79.625584778996867</v>
      </c>
    </row>
    <row r="13408" spans="1:2">
      <c r="A13408" s="174">
        <v>1340.5</v>
      </c>
      <c r="B13408" s="174">
        <v>79.73116714926087</v>
      </c>
    </row>
    <row r="13409" spans="1:2">
      <c r="A13409" s="174">
        <v>1340.6</v>
      </c>
      <c r="B13409" s="174">
        <v>79.8367495195251</v>
      </c>
    </row>
    <row r="13410" spans="1:2">
      <c r="A13410" s="174">
        <v>1340.7</v>
      </c>
      <c r="B13410" s="174">
        <v>79.942331889789088</v>
      </c>
    </row>
    <row r="13411" spans="1:2">
      <c r="A13411" s="174">
        <v>1340.8</v>
      </c>
      <c r="B13411" s="174">
        <v>80.047914260053318</v>
      </c>
    </row>
    <row r="13412" spans="1:2">
      <c r="A13412" s="174">
        <v>1340.9</v>
      </c>
      <c r="B13412" s="174">
        <v>80.153496630317306</v>
      </c>
    </row>
    <row r="13413" spans="1:2">
      <c r="A13413" s="174">
        <v>1341</v>
      </c>
      <c r="B13413" s="174">
        <v>80.259079000581295</v>
      </c>
    </row>
    <row r="13414" spans="1:2">
      <c r="A13414" s="174">
        <v>1341.1</v>
      </c>
      <c r="B13414" s="174">
        <v>80.291954863836963</v>
      </c>
    </row>
    <row r="13415" spans="1:2">
      <c r="A13415" s="174">
        <v>1341.2</v>
      </c>
      <c r="B13415" s="174">
        <v>80.324830727092547</v>
      </c>
    </row>
    <row r="13416" spans="1:2">
      <c r="A13416" s="174">
        <v>1341.3</v>
      </c>
      <c r="B13416" s="174">
        <v>80.357706590348215</v>
      </c>
    </row>
    <row r="13417" spans="1:2">
      <c r="A13417" s="174">
        <v>1341.4</v>
      </c>
      <c r="B13417" s="174">
        <v>80.390582453603812</v>
      </c>
    </row>
    <row r="13418" spans="1:2">
      <c r="A13418" s="174">
        <v>1341.5</v>
      </c>
      <c r="B13418" s="174">
        <v>80.423458316859396</v>
      </c>
    </row>
    <row r="13419" spans="1:2">
      <c r="A13419" s="174">
        <v>1341.6</v>
      </c>
      <c r="B13419" s="174">
        <v>80.456334180115064</v>
      </c>
    </row>
    <row r="13420" spans="1:2">
      <c r="A13420" s="174">
        <v>1341.7</v>
      </c>
      <c r="B13420" s="174">
        <v>80.489210043370647</v>
      </c>
    </row>
    <row r="13421" spans="1:2">
      <c r="A13421" s="174">
        <v>1341.8</v>
      </c>
      <c r="B13421" s="174">
        <v>80.522085906626316</v>
      </c>
    </row>
    <row r="13422" spans="1:2">
      <c r="A13422" s="174">
        <v>1341.9</v>
      </c>
      <c r="B13422" s="174">
        <v>80.554961769881913</v>
      </c>
    </row>
    <row r="13423" spans="1:2">
      <c r="A13423" s="174">
        <v>1342</v>
      </c>
      <c r="B13423" s="174">
        <v>80.587837633137497</v>
      </c>
    </row>
    <row r="13424" spans="1:2">
      <c r="A13424" s="174">
        <v>1342.1</v>
      </c>
      <c r="B13424" s="174">
        <v>80.488498192104785</v>
      </c>
    </row>
    <row r="13425" spans="1:2">
      <c r="A13425" s="174">
        <v>1342.2</v>
      </c>
      <c r="B13425" s="174">
        <v>80.389158751072287</v>
      </c>
    </row>
    <row r="13426" spans="1:2">
      <c r="A13426" s="174">
        <v>1342.3</v>
      </c>
      <c r="B13426" s="174">
        <v>80.289819310039576</v>
      </c>
    </row>
    <row r="13427" spans="1:2">
      <c r="A13427" s="174">
        <v>1342.4</v>
      </c>
      <c r="B13427" s="174">
        <v>80.190479869007092</v>
      </c>
    </row>
    <row r="13428" spans="1:2">
      <c r="A13428" s="174">
        <v>1342.5</v>
      </c>
      <c r="B13428" s="174">
        <v>80.091140427974608</v>
      </c>
    </row>
    <row r="13429" spans="1:2">
      <c r="A13429" s="174">
        <v>1342.6</v>
      </c>
      <c r="B13429" s="174">
        <v>79.991800986941882</v>
      </c>
    </row>
    <row r="13430" spans="1:2">
      <c r="A13430" s="174">
        <v>1342.7</v>
      </c>
      <c r="B13430" s="174">
        <v>79.892461545909399</v>
      </c>
    </row>
    <row r="13431" spans="1:2">
      <c r="A13431" s="174">
        <v>1342.8</v>
      </c>
      <c r="B13431" s="174">
        <v>79.793122104876687</v>
      </c>
    </row>
    <row r="13432" spans="1:2">
      <c r="A13432" s="174">
        <v>1342.9</v>
      </c>
      <c r="B13432" s="174">
        <v>79.693782663844189</v>
      </c>
    </row>
    <row r="13433" spans="1:2">
      <c r="A13433" s="174">
        <v>1343</v>
      </c>
      <c r="B13433" s="174">
        <v>79.594443222811705</v>
      </c>
    </row>
    <row r="13434" spans="1:2">
      <c r="A13434" s="174">
        <v>1343.1</v>
      </c>
      <c r="B13434" s="174">
        <v>79.552068663936282</v>
      </c>
    </row>
    <row r="13435" spans="1:2">
      <c r="A13435" s="174">
        <v>1343.2</v>
      </c>
      <c r="B13435" s="174">
        <v>79.509694105060959</v>
      </c>
    </row>
    <row r="13436" spans="1:2">
      <c r="A13436" s="174">
        <v>1343.3</v>
      </c>
      <c r="B13436" s="174">
        <v>79.467319546185536</v>
      </c>
    </row>
    <row r="13437" spans="1:2">
      <c r="A13437" s="174">
        <v>1343.4</v>
      </c>
      <c r="B13437" s="174">
        <v>79.424944987310212</v>
      </c>
    </row>
    <row r="13438" spans="1:2">
      <c r="A13438" s="174">
        <v>1343.5</v>
      </c>
      <c r="B13438" s="174">
        <v>79.382570428434889</v>
      </c>
    </row>
    <row r="13439" spans="1:2">
      <c r="A13439" s="174">
        <v>1343.6</v>
      </c>
      <c r="B13439" s="174">
        <v>79.34019586955948</v>
      </c>
    </row>
    <row r="13440" spans="1:2">
      <c r="A13440" s="174">
        <v>1343.7</v>
      </c>
      <c r="B13440" s="174">
        <v>79.297821310684157</v>
      </c>
    </row>
    <row r="13441" spans="1:2">
      <c r="A13441" s="174">
        <v>1343.8</v>
      </c>
      <c r="B13441" s="174">
        <v>79.255446751808734</v>
      </c>
    </row>
    <row r="13442" spans="1:2">
      <c r="A13442" s="174">
        <v>1343.9</v>
      </c>
      <c r="B13442" s="174">
        <v>79.21307219293341</v>
      </c>
    </row>
    <row r="13443" spans="1:2">
      <c r="A13443" s="174">
        <v>1344</v>
      </c>
      <c r="B13443" s="174">
        <v>79.170697634058087</v>
      </c>
    </row>
    <row r="13444" spans="1:2">
      <c r="A13444" s="174">
        <v>1344.1</v>
      </c>
      <c r="B13444" s="174">
        <v>79.189610915192716</v>
      </c>
    </row>
    <row r="13445" spans="1:2">
      <c r="A13445" s="174">
        <v>1344.2</v>
      </c>
      <c r="B13445" s="174">
        <v>79.208524196327303</v>
      </c>
    </row>
    <row r="13446" spans="1:2">
      <c r="A13446" s="174">
        <v>1344.3</v>
      </c>
      <c r="B13446" s="174">
        <v>79.227437477461919</v>
      </c>
    </row>
    <row r="13447" spans="1:2">
      <c r="A13447" s="174">
        <v>1344.4</v>
      </c>
      <c r="B13447" s="174">
        <v>79.246350758596506</v>
      </c>
    </row>
    <row r="13448" spans="1:2">
      <c r="A13448" s="174">
        <v>1344.5</v>
      </c>
      <c r="B13448" s="174">
        <v>79.265264039731093</v>
      </c>
    </row>
    <row r="13449" spans="1:2">
      <c r="A13449" s="174">
        <v>1344.6</v>
      </c>
      <c r="B13449" s="174">
        <v>79.284177320865723</v>
      </c>
    </row>
    <row r="13450" spans="1:2">
      <c r="A13450" s="174">
        <v>1344.7</v>
      </c>
      <c r="B13450" s="174">
        <v>79.30309060200031</v>
      </c>
    </row>
    <row r="13451" spans="1:2">
      <c r="A13451" s="174">
        <v>1344.8</v>
      </c>
      <c r="B13451" s="174">
        <v>79.322003883134926</v>
      </c>
    </row>
    <row r="13452" spans="1:2">
      <c r="A13452" s="174">
        <v>1344.9</v>
      </c>
      <c r="B13452" s="174">
        <v>79.340917164269513</v>
      </c>
    </row>
    <row r="13453" spans="1:2">
      <c r="A13453" s="174">
        <v>1345</v>
      </c>
      <c r="B13453" s="174">
        <v>79.3598304454041</v>
      </c>
    </row>
    <row r="13454" spans="1:2">
      <c r="A13454" s="174">
        <v>1345.1</v>
      </c>
      <c r="B13454" s="174">
        <v>79.534290318412488</v>
      </c>
    </row>
    <row r="13455" spans="1:2">
      <c r="A13455" s="174">
        <v>1345.2</v>
      </c>
      <c r="B13455" s="174">
        <v>79.708750191420464</v>
      </c>
    </row>
    <row r="13456" spans="1:2">
      <c r="A13456" s="174">
        <v>1345.3</v>
      </c>
      <c r="B13456" s="174">
        <v>79.883210064428852</v>
      </c>
    </row>
    <row r="13457" spans="1:2">
      <c r="A13457" s="174">
        <v>1345.4</v>
      </c>
      <c r="B13457" s="174">
        <v>80.057669937436827</v>
      </c>
    </row>
    <row r="13458" spans="1:2">
      <c r="A13458" s="174">
        <v>1345.5</v>
      </c>
      <c r="B13458" s="174">
        <v>80.232129810444818</v>
      </c>
    </row>
    <row r="13459" spans="1:2">
      <c r="A13459" s="174">
        <v>1345.6</v>
      </c>
      <c r="B13459" s="174">
        <v>80.406589683453205</v>
      </c>
    </row>
    <row r="13460" spans="1:2">
      <c r="A13460" s="174">
        <v>1345.7</v>
      </c>
      <c r="B13460" s="174">
        <v>80.581049556461181</v>
      </c>
    </row>
    <row r="13461" spans="1:2">
      <c r="A13461" s="174">
        <v>1345.8</v>
      </c>
      <c r="B13461" s="174">
        <v>80.755509429469569</v>
      </c>
    </row>
    <row r="13462" spans="1:2">
      <c r="A13462" s="174">
        <v>1345.9</v>
      </c>
      <c r="B13462" s="174">
        <v>80.929969302477545</v>
      </c>
    </row>
    <row r="13463" spans="1:2">
      <c r="A13463" s="174">
        <v>1346</v>
      </c>
      <c r="B13463" s="174">
        <v>81.104429175485535</v>
      </c>
    </row>
    <row r="13464" spans="1:2">
      <c r="A13464" s="174">
        <v>1346.1</v>
      </c>
      <c r="B13464" s="174">
        <v>81.08378624203111</v>
      </c>
    </row>
    <row r="13465" spans="1:2">
      <c r="A13465" s="174">
        <v>1346.2</v>
      </c>
      <c r="B13465" s="174">
        <v>81.063143308576713</v>
      </c>
    </row>
    <row r="13466" spans="1:2">
      <c r="A13466" s="174">
        <v>1346.3</v>
      </c>
      <c r="B13466" s="174">
        <v>81.042500375122287</v>
      </c>
    </row>
    <row r="13467" spans="1:2">
      <c r="A13467" s="174">
        <v>1346.4</v>
      </c>
      <c r="B13467" s="174">
        <v>81.021857441667905</v>
      </c>
    </row>
    <row r="13468" spans="1:2">
      <c r="A13468" s="174">
        <v>1346.5</v>
      </c>
      <c r="B13468" s="174">
        <v>81.001214508213508</v>
      </c>
    </row>
    <row r="13469" spans="1:2">
      <c r="A13469" s="174">
        <v>1346.6</v>
      </c>
      <c r="B13469" s="174">
        <v>80.980571574759082</v>
      </c>
    </row>
    <row r="13470" spans="1:2">
      <c r="A13470" s="174">
        <v>1346.7</v>
      </c>
      <c r="B13470" s="174">
        <v>80.9599286413047</v>
      </c>
    </row>
    <row r="13471" spans="1:2">
      <c r="A13471" s="174">
        <v>1346.8</v>
      </c>
      <c r="B13471" s="174">
        <v>80.93928570785026</v>
      </c>
    </row>
    <row r="13472" spans="1:2">
      <c r="A13472" s="174">
        <v>1346.9</v>
      </c>
      <c r="B13472" s="174">
        <v>80.918642774395877</v>
      </c>
    </row>
    <row r="13473" spans="1:2">
      <c r="A13473" s="174">
        <v>1347</v>
      </c>
      <c r="B13473" s="174">
        <v>80.897999840941495</v>
      </c>
    </row>
    <row r="13474" spans="1:2">
      <c r="A13474" s="174">
        <v>1347.1</v>
      </c>
      <c r="B13474" s="174">
        <v>80.959188036012264</v>
      </c>
    </row>
    <row r="13475" spans="1:2">
      <c r="A13475" s="174">
        <v>1347.2</v>
      </c>
      <c r="B13475" s="174">
        <v>81.020376231082906</v>
      </c>
    </row>
    <row r="13476" spans="1:2">
      <c r="A13476" s="174">
        <v>1347.3</v>
      </c>
      <c r="B13476" s="174">
        <v>81.081564426153676</v>
      </c>
    </row>
    <row r="13477" spans="1:2">
      <c r="A13477" s="174">
        <v>1347.4</v>
      </c>
      <c r="B13477" s="174">
        <v>81.142752621224318</v>
      </c>
    </row>
    <row r="13478" spans="1:2">
      <c r="A13478" s="174">
        <v>1347.5</v>
      </c>
      <c r="B13478" s="174">
        <v>81.20394081629496</v>
      </c>
    </row>
    <row r="13479" spans="1:2">
      <c r="A13479" s="174">
        <v>1347.6</v>
      </c>
      <c r="B13479" s="174">
        <v>81.26512901136573</v>
      </c>
    </row>
    <row r="13480" spans="1:2">
      <c r="A13480" s="174">
        <v>1347.7</v>
      </c>
      <c r="B13480" s="174">
        <v>81.326317206436357</v>
      </c>
    </row>
    <row r="13481" spans="1:2">
      <c r="A13481" s="174">
        <v>1347.8</v>
      </c>
      <c r="B13481" s="174">
        <v>81.387505401507141</v>
      </c>
    </row>
    <row r="13482" spans="1:2">
      <c r="A13482" s="174">
        <v>1347.9</v>
      </c>
      <c r="B13482" s="174">
        <v>81.448693596577769</v>
      </c>
    </row>
    <row r="13483" spans="1:2">
      <c r="A13483" s="174">
        <v>1348</v>
      </c>
      <c r="B13483" s="174">
        <v>81.509881791648411</v>
      </c>
    </row>
    <row r="13484" spans="1:2">
      <c r="A13484" s="174">
        <v>1348.1</v>
      </c>
      <c r="B13484" s="174">
        <v>81.42204513580613</v>
      </c>
    </row>
    <row r="13485" spans="1:2">
      <c r="A13485" s="174">
        <v>1348.2</v>
      </c>
      <c r="B13485" s="174">
        <v>81.334208479964047</v>
      </c>
    </row>
    <row r="13486" spans="1:2">
      <c r="A13486" s="174">
        <v>1348.3</v>
      </c>
      <c r="B13486" s="174">
        <v>81.246371824121766</v>
      </c>
    </row>
    <row r="13487" spans="1:2">
      <c r="A13487" s="174">
        <v>1348.4</v>
      </c>
      <c r="B13487" s="174">
        <v>81.158535168279684</v>
      </c>
    </row>
    <row r="13488" spans="1:2">
      <c r="A13488" s="174">
        <v>1348.5</v>
      </c>
      <c r="B13488" s="174">
        <v>81.070698512437616</v>
      </c>
    </row>
    <row r="13489" spans="1:2">
      <c r="A13489" s="174">
        <v>1348.6</v>
      </c>
      <c r="B13489" s="174">
        <v>80.982861856595335</v>
      </c>
    </row>
    <row r="13490" spans="1:2">
      <c r="A13490" s="174">
        <v>1348.7</v>
      </c>
      <c r="B13490" s="174">
        <v>80.895025200753253</v>
      </c>
    </row>
    <row r="13491" spans="1:2">
      <c r="A13491" s="174">
        <v>1348.8</v>
      </c>
      <c r="B13491" s="174">
        <v>80.807188544910971</v>
      </c>
    </row>
    <row r="13492" spans="1:2">
      <c r="A13492" s="174">
        <v>1348.9</v>
      </c>
      <c r="B13492" s="174">
        <v>80.719351889068889</v>
      </c>
    </row>
    <row r="13493" spans="1:2">
      <c r="A13493" s="174">
        <v>1349</v>
      </c>
      <c r="B13493" s="174">
        <v>80.631515233226807</v>
      </c>
    </row>
    <row r="13494" spans="1:2">
      <c r="A13494" s="174">
        <v>1349.1</v>
      </c>
      <c r="B13494" s="174">
        <v>80.641888238419099</v>
      </c>
    </row>
    <row r="13495" spans="1:2">
      <c r="A13495" s="174">
        <v>1349.2</v>
      </c>
      <c r="B13495" s="174">
        <v>80.652261243611377</v>
      </c>
    </row>
    <row r="13496" spans="1:2">
      <c r="A13496" s="174">
        <v>1349.3</v>
      </c>
      <c r="B13496" s="174">
        <v>80.662634248803684</v>
      </c>
    </row>
    <row r="13497" spans="1:2">
      <c r="A13497" s="174">
        <v>1349.4</v>
      </c>
      <c r="B13497" s="174">
        <v>80.673007253995948</v>
      </c>
    </row>
    <row r="13498" spans="1:2">
      <c r="A13498" s="174">
        <v>1349.5</v>
      </c>
      <c r="B13498" s="174">
        <v>80.683380259188226</v>
      </c>
    </row>
    <row r="13499" spans="1:2">
      <c r="A13499" s="174">
        <v>1349.6</v>
      </c>
      <c r="B13499" s="174">
        <v>80.693753264380518</v>
      </c>
    </row>
    <row r="13500" spans="1:2">
      <c r="A13500" s="174">
        <v>1349.7</v>
      </c>
      <c r="B13500" s="174">
        <v>80.704126269572797</v>
      </c>
    </row>
    <row r="13501" spans="1:2">
      <c r="A13501" s="174">
        <v>1349.8</v>
      </c>
      <c r="B13501" s="174">
        <v>80.714499274765103</v>
      </c>
    </row>
    <row r="13502" spans="1:2">
      <c r="A13502" s="174">
        <v>1349.9</v>
      </c>
      <c r="B13502" s="174">
        <v>80.724872279957367</v>
      </c>
    </row>
    <row r="13503" spans="1:2">
      <c r="A13503" s="174">
        <v>1350</v>
      </c>
      <c r="B13503" s="174">
        <v>80.735245285149645</v>
      </c>
    </row>
    <row r="13504" spans="1:2">
      <c r="A13504" s="174">
        <v>1350.1</v>
      </c>
      <c r="B13504" s="174">
        <v>80.72374219085988</v>
      </c>
    </row>
    <row r="13505" spans="1:2">
      <c r="A13505" s="174">
        <v>1350.2</v>
      </c>
      <c r="B13505" s="174">
        <v>80.712239096570158</v>
      </c>
    </row>
    <row r="13506" spans="1:2">
      <c r="A13506" s="174">
        <v>1350.3</v>
      </c>
      <c r="B13506" s="174">
        <v>80.700736002280394</v>
      </c>
    </row>
    <row r="13507" spans="1:2">
      <c r="A13507" s="174">
        <v>1350.4</v>
      </c>
      <c r="B13507" s="174">
        <v>80.689232907990672</v>
      </c>
    </row>
    <row r="13508" spans="1:2">
      <c r="A13508" s="174">
        <v>1350.5</v>
      </c>
      <c r="B13508" s="174">
        <v>80.677729813700935</v>
      </c>
    </row>
    <row r="13509" spans="1:2">
      <c r="A13509" s="174">
        <v>1350.6</v>
      </c>
      <c r="B13509" s="174">
        <v>80.666226719411171</v>
      </c>
    </row>
    <row r="13510" spans="1:2">
      <c r="A13510" s="174">
        <v>1350.7</v>
      </c>
      <c r="B13510" s="174">
        <v>80.654723625121449</v>
      </c>
    </row>
    <row r="13511" spans="1:2">
      <c r="A13511" s="174">
        <v>1350.8</v>
      </c>
      <c r="B13511" s="174">
        <v>80.643220530831684</v>
      </c>
    </row>
    <row r="13512" spans="1:2">
      <c r="A13512" s="174">
        <v>1350.9</v>
      </c>
      <c r="B13512" s="174">
        <v>80.631717436541962</v>
      </c>
    </row>
    <row r="13513" spans="1:2">
      <c r="A13513" s="174">
        <v>1351</v>
      </c>
      <c r="B13513" s="174">
        <v>80.620214342252225</v>
      </c>
    </row>
    <row r="13514" spans="1:2">
      <c r="A13514" s="174">
        <v>1351.1</v>
      </c>
      <c r="B13514" s="174">
        <v>80.485091553098513</v>
      </c>
    </row>
    <row r="13515" spans="1:2">
      <c r="A13515" s="174">
        <v>1351.2</v>
      </c>
      <c r="B13515" s="174">
        <v>80.349968763945114</v>
      </c>
    </row>
    <row r="13516" spans="1:2">
      <c r="A13516" s="174">
        <v>1351.3</v>
      </c>
      <c r="B13516" s="174">
        <v>80.214845974791402</v>
      </c>
    </row>
    <row r="13517" spans="1:2">
      <c r="A13517" s="174">
        <v>1351.4</v>
      </c>
      <c r="B13517" s="174">
        <v>80.079723185638002</v>
      </c>
    </row>
    <row r="13518" spans="1:2">
      <c r="A13518" s="174">
        <v>1351.5</v>
      </c>
      <c r="B13518" s="174">
        <v>79.944600396484603</v>
      </c>
    </row>
    <row r="13519" spans="1:2">
      <c r="A13519" s="174">
        <v>1351.6</v>
      </c>
      <c r="B13519" s="174">
        <v>79.809477607330891</v>
      </c>
    </row>
    <row r="13520" spans="1:2">
      <c r="A13520" s="174">
        <v>1351.7</v>
      </c>
      <c r="B13520" s="174">
        <v>79.674354818177491</v>
      </c>
    </row>
    <row r="13521" spans="1:2">
      <c r="A13521" s="174">
        <v>1351.8</v>
      </c>
      <c r="B13521" s="174">
        <v>79.539232029023779</v>
      </c>
    </row>
    <row r="13522" spans="1:2">
      <c r="A13522" s="174">
        <v>1351.9</v>
      </c>
      <c r="B13522" s="174">
        <v>79.40410923987038</v>
      </c>
    </row>
    <row r="13523" spans="1:2">
      <c r="A13523" s="174">
        <v>1352</v>
      </c>
      <c r="B13523" s="174">
        <v>79.26898645071698</v>
      </c>
    </row>
    <row r="13524" spans="1:2">
      <c r="A13524" s="174">
        <v>1352.1</v>
      </c>
      <c r="B13524" s="174">
        <v>78.910798227795539</v>
      </c>
    </row>
    <row r="13525" spans="1:2">
      <c r="A13525" s="174">
        <v>1352.2</v>
      </c>
      <c r="B13525" s="174">
        <v>78.552610004874921</v>
      </c>
    </row>
    <row r="13526" spans="1:2">
      <c r="A13526" s="174">
        <v>1352.3</v>
      </c>
      <c r="B13526" s="174">
        <v>78.19442178195348</v>
      </c>
    </row>
    <row r="13527" spans="1:2">
      <c r="A13527" s="174">
        <v>1352.4</v>
      </c>
      <c r="B13527" s="174">
        <v>77.836233559032863</v>
      </c>
    </row>
    <row r="13528" spans="1:2">
      <c r="A13528" s="174">
        <v>1352.5</v>
      </c>
      <c r="B13528" s="174">
        <v>77.478045336112245</v>
      </c>
    </row>
    <row r="13529" spans="1:2">
      <c r="A13529" s="174">
        <v>1352.6</v>
      </c>
      <c r="B13529" s="174">
        <v>77.119857113190804</v>
      </c>
    </row>
    <row r="13530" spans="1:2">
      <c r="A13530" s="174">
        <v>1352.7</v>
      </c>
      <c r="B13530" s="174">
        <v>76.761668890270172</v>
      </c>
    </row>
    <row r="13531" spans="1:2">
      <c r="A13531" s="174">
        <v>1352.8</v>
      </c>
      <c r="B13531" s="174">
        <v>76.403480667348745</v>
      </c>
    </row>
    <row r="13532" spans="1:2">
      <c r="A13532" s="174">
        <v>1352.9</v>
      </c>
      <c r="B13532" s="174">
        <v>76.045292444428114</v>
      </c>
    </row>
    <row r="13533" spans="1:2">
      <c r="A13533" s="174">
        <v>1353</v>
      </c>
      <c r="B13533" s="174">
        <v>75.687104221507497</v>
      </c>
    </row>
    <row r="13534" spans="1:2">
      <c r="A13534" s="174">
        <v>1353.1</v>
      </c>
      <c r="B13534" s="174">
        <v>75.783350839486616</v>
      </c>
    </row>
    <row r="13535" spans="1:2">
      <c r="A13535" s="174">
        <v>1353.2</v>
      </c>
      <c r="B13535" s="174">
        <v>75.879597457465522</v>
      </c>
    </row>
    <row r="13536" spans="1:2">
      <c r="A13536" s="174">
        <v>1353.3</v>
      </c>
      <c r="B13536" s="174">
        <v>75.975844075444641</v>
      </c>
    </row>
    <row r="13537" spans="1:2">
      <c r="A13537" s="174">
        <v>1353.4</v>
      </c>
      <c r="B13537" s="174">
        <v>76.072090693423547</v>
      </c>
    </row>
    <row r="13538" spans="1:2">
      <c r="A13538" s="174">
        <v>1353.5</v>
      </c>
      <c r="B13538" s="174">
        <v>76.168337311402439</v>
      </c>
    </row>
    <row r="13539" spans="1:2">
      <c r="A13539" s="174">
        <v>1353.6</v>
      </c>
      <c r="B13539" s="174">
        <v>76.264583929381573</v>
      </c>
    </row>
    <row r="13540" spans="1:2">
      <c r="A13540" s="174">
        <v>1353.7</v>
      </c>
      <c r="B13540" s="174">
        <v>76.360830547360464</v>
      </c>
    </row>
    <row r="13541" spans="1:2">
      <c r="A13541" s="174">
        <v>1353.8</v>
      </c>
      <c r="B13541" s="174">
        <v>76.457077165339598</v>
      </c>
    </row>
    <row r="13542" spans="1:2">
      <c r="A13542" s="174">
        <v>1353.9</v>
      </c>
      <c r="B13542" s="174">
        <v>76.55332378331849</v>
      </c>
    </row>
    <row r="13543" spans="1:2">
      <c r="A13543" s="174">
        <v>1354</v>
      </c>
      <c r="B13543" s="174">
        <v>76.649570401297396</v>
      </c>
    </row>
    <row r="13544" spans="1:2">
      <c r="A13544" s="174">
        <v>1354.1</v>
      </c>
      <c r="B13544" s="174">
        <v>76.362403684431371</v>
      </c>
    </row>
    <row r="13545" spans="1:2">
      <c r="A13545" s="174">
        <v>1354.2</v>
      </c>
      <c r="B13545" s="174">
        <v>76.075236967565999</v>
      </c>
    </row>
    <row r="13546" spans="1:2">
      <c r="A13546" s="174">
        <v>1354.3</v>
      </c>
      <c r="B13546" s="174">
        <v>75.788070250699974</v>
      </c>
    </row>
    <row r="13547" spans="1:2">
      <c r="A13547" s="174">
        <v>1354.4</v>
      </c>
      <c r="B13547" s="174">
        <v>75.500903533834602</v>
      </c>
    </row>
    <row r="13548" spans="1:2">
      <c r="A13548" s="174">
        <v>1354.5</v>
      </c>
      <c r="B13548" s="174">
        <v>75.213736816969231</v>
      </c>
    </row>
    <row r="13549" spans="1:2">
      <c r="A13549" s="174">
        <v>1354.6</v>
      </c>
      <c r="B13549" s="174">
        <v>74.92657010010322</v>
      </c>
    </row>
    <row r="13550" spans="1:2">
      <c r="A13550" s="174">
        <v>1354.7</v>
      </c>
      <c r="B13550" s="174">
        <v>74.639403383237848</v>
      </c>
    </row>
    <row r="13551" spans="1:2">
      <c r="A13551" s="174">
        <v>1354.8</v>
      </c>
      <c r="B13551" s="174">
        <v>74.352236666371823</v>
      </c>
    </row>
    <row r="13552" spans="1:2">
      <c r="A13552" s="174">
        <v>1354.9</v>
      </c>
      <c r="B13552" s="174">
        <v>74.065069949506452</v>
      </c>
    </row>
    <row r="13553" spans="1:2">
      <c r="A13553" s="174">
        <v>1355</v>
      </c>
      <c r="B13553" s="174">
        <v>73.77790323264108</v>
      </c>
    </row>
    <row r="13554" spans="1:2">
      <c r="A13554" s="174">
        <v>1355.1</v>
      </c>
      <c r="B13554" s="174">
        <v>73.560005009969657</v>
      </c>
    </row>
    <row r="13555" spans="1:2">
      <c r="A13555" s="174">
        <v>1355.2</v>
      </c>
      <c r="B13555" s="174">
        <v>73.342106787298718</v>
      </c>
    </row>
    <row r="13556" spans="1:2">
      <c r="A13556" s="174">
        <v>1355.3</v>
      </c>
      <c r="B13556" s="174">
        <v>73.124208564627295</v>
      </c>
    </row>
    <row r="13557" spans="1:2">
      <c r="A13557" s="174">
        <v>1355.4</v>
      </c>
      <c r="B13557" s="174">
        <v>72.906310341956356</v>
      </c>
    </row>
    <row r="13558" spans="1:2">
      <c r="A13558" s="174">
        <v>1355.5</v>
      </c>
      <c r="B13558" s="174">
        <v>72.688412119285431</v>
      </c>
    </row>
    <row r="13559" spans="1:2">
      <c r="A13559" s="174">
        <v>1355.6</v>
      </c>
      <c r="B13559" s="174">
        <v>72.470513896614008</v>
      </c>
    </row>
    <row r="13560" spans="1:2">
      <c r="A13560" s="174">
        <v>1355.7</v>
      </c>
      <c r="B13560" s="174">
        <v>72.252615673943069</v>
      </c>
    </row>
    <row r="13561" spans="1:2">
      <c r="A13561" s="174">
        <v>1355.8</v>
      </c>
      <c r="B13561" s="174">
        <v>72.034717451271646</v>
      </c>
    </row>
    <row r="13562" spans="1:2">
      <c r="A13562" s="174">
        <v>1355.9</v>
      </c>
      <c r="B13562" s="174">
        <v>71.816819228600707</v>
      </c>
    </row>
    <row r="13563" spans="1:2">
      <c r="A13563" s="174">
        <v>1356</v>
      </c>
      <c r="B13563" s="174">
        <v>71.598921005929782</v>
      </c>
    </row>
    <row r="13564" spans="1:2">
      <c r="A13564" s="174">
        <v>1356.1</v>
      </c>
      <c r="B13564" s="174">
        <v>71.596724524374352</v>
      </c>
    </row>
    <row r="13565" spans="1:2">
      <c r="A13565" s="174">
        <v>1356.2</v>
      </c>
      <c r="B13565" s="174">
        <v>71.594528042818936</v>
      </c>
    </row>
    <row r="13566" spans="1:2">
      <c r="A13566" s="174">
        <v>1356.3</v>
      </c>
      <c r="B13566" s="174">
        <v>71.592331561263507</v>
      </c>
    </row>
    <row r="13567" spans="1:2">
      <c r="A13567" s="174">
        <v>1356.4</v>
      </c>
      <c r="B13567" s="174">
        <v>71.590135079708091</v>
      </c>
    </row>
    <row r="13568" spans="1:2">
      <c r="A13568" s="174">
        <v>1356.5</v>
      </c>
      <c r="B13568" s="174">
        <v>71.587938598152675</v>
      </c>
    </row>
    <row r="13569" spans="1:2">
      <c r="A13569" s="174">
        <v>1356.6</v>
      </c>
      <c r="B13569" s="174">
        <v>71.585742116597245</v>
      </c>
    </row>
    <row r="13570" spans="1:2">
      <c r="A13570" s="174">
        <v>1356.7</v>
      </c>
      <c r="B13570" s="174">
        <v>71.583545635041816</v>
      </c>
    </row>
    <row r="13571" spans="1:2">
      <c r="A13571" s="174">
        <v>1356.8</v>
      </c>
      <c r="B13571" s="174">
        <v>71.5813491534864</v>
      </c>
    </row>
    <row r="13572" spans="1:2">
      <c r="A13572" s="174">
        <v>1356.9</v>
      </c>
      <c r="B13572" s="174">
        <v>71.57915267193097</v>
      </c>
    </row>
    <row r="13573" spans="1:2">
      <c r="A13573" s="174">
        <v>1357</v>
      </c>
      <c r="B13573" s="174">
        <v>71.576956190375554</v>
      </c>
    </row>
    <row r="13574" spans="1:2">
      <c r="A13574" s="174">
        <v>1357.1</v>
      </c>
      <c r="B13574" s="174">
        <v>71.323141418143265</v>
      </c>
    </row>
    <row r="13575" spans="1:2">
      <c r="A13575" s="174">
        <v>1357.2</v>
      </c>
      <c r="B13575" s="174">
        <v>71.069326645911545</v>
      </c>
    </row>
    <row r="13576" spans="1:2">
      <c r="A13576" s="174">
        <v>1357.3</v>
      </c>
      <c r="B13576" s="174">
        <v>70.815511873679256</v>
      </c>
    </row>
    <row r="13577" spans="1:2">
      <c r="A13577" s="174">
        <v>1357.4</v>
      </c>
      <c r="B13577" s="174">
        <v>70.56169710144755</v>
      </c>
    </row>
    <row r="13578" spans="1:2">
      <c r="A13578" s="174">
        <v>1357.5</v>
      </c>
      <c r="B13578" s="174">
        <v>70.307882329215829</v>
      </c>
    </row>
    <row r="13579" spans="1:2">
      <c r="A13579" s="174">
        <v>1357.6</v>
      </c>
      <c r="B13579" s="174">
        <v>70.05406755698354</v>
      </c>
    </row>
    <row r="13580" spans="1:2">
      <c r="A13580" s="174">
        <v>1357.7</v>
      </c>
      <c r="B13580" s="174">
        <v>69.800252784751834</v>
      </c>
    </row>
    <row r="13581" spans="1:2">
      <c r="A13581" s="174">
        <v>1357.8</v>
      </c>
      <c r="B13581" s="174">
        <v>69.546438012519545</v>
      </c>
    </row>
    <row r="13582" spans="1:2">
      <c r="A13582" s="174">
        <v>1357.9</v>
      </c>
      <c r="B13582" s="174">
        <v>69.292623240287824</v>
      </c>
    </row>
    <row r="13583" spans="1:2">
      <c r="A13583" s="174">
        <v>1358</v>
      </c>
      <c r="B13583" s="174">
        <v>69.038808468056118</v>
      </c>
    </row>
    <row r="13584" spans="1:2">
      <c r="A13584" s="174">
        <v>1358.1</v>
      </c>
      <c r="B13584" s="174">
        <v>68.780037408428967</v>
      </c>
    </row>
    <row r="13585" spans="1:2">
      <c r="A13585" s="174">
        <v>1358.2</v>
      </c>
      <c r="B13585" s="174">
        <v>68.521266348802413</v>
      </c>
    </row>
    <row r="13586" spans="1:2">
      <c r="A13586" s="174">
        <v>1358.3</v>
      </c>
      <c r="B13586" s="174">
        <v>68.262495289175263</v>
      </c>
    </row>
    <row r="13587" spans="1:2">
      <c r="A13587" s="174">
        <v>1358.4</v>
      </c>
      <c r="B13587" s="174">
        <v>68.003724229548695</v>
      </c>
    </row>
    <row r="13588" spans="1:2">
      <c r="A13588" s="174">
        <v>1358.5</v>
      </c>
      <c r="B13588" s="174">
        <v>67.744953169922127</v>
      </c>
    </row>
    <row r="13589" spans="1:2">
      <c r="A13589" s="174">
        <v>1358.6</v>
      </c>
      <c r="B13589" s="174">
        <v>67.48618211029499</v>
      </c>
    </row>
    <row r="13590" spans="1:2">
      <c r="A13590" s="174">
        <v>1358.7</v>
      </c>
      <c r="B13590" s="174">
        <v>67.227411050668422</v>
      </c>
    </row>
    <row r="13591" spans="1:2">
      <c r="A13591" s="174">
        <v>1358.8</v>
      </c>
      <c r="B13591" s="174">
        <v>66.968639991041272</v>
      </c>
    </row>
    <row r="13592" spans="1:2">
      <c r="A13592" s="174">
        <v>1358.9</v>
      </c>
      <c r="B13592" s="174">
        <v>66.709868931414718</v>
      </c>
    </row>
    <row r="13593" spans="1:2">
      <c r="A13593" s="174">
        <v>1359</v>
      </c>
      <c r="B13593" s="174">
        <v>66.45109787178815</v>
      </c>
    </row>
    <row r="13594" spans="1:2">
      <c r="A13594" s="174">
        <v>1359.1</v>
      </c>
      <c r="B13594" s="174">
        <v>66.196540652789807</v>
      </c>
    </row>
    <row r="13595" spans="1:2">
      <c r="A13595" s="174">
        <v>1359.2</v>
      </c>
      <c r="B13595" s="174">
        <v>65.941983433792061</v>
      </c>
    </row>
    <row r="13596" spans="1:2">
      <c r="A13596" s="174">
        <v>1359.3</v>
      </c>
      <c r="B13596" s="174">
        <v>65.687426214793717</v>
      </c>
    </row>
    <row r="13597" spans="1:2">
      <c r="A13597" s="174">
        <v>1359.4</v>
      </c>
      <c r="B13597" s="174">
        <v>65.432868995795957</v>
      </c>
    </row>
    <row r="13598" spans="1:2">
      <c r="A13598" s="174">
        <v>1359.5</v>
      </c>
      <c r="B13598" s="174">
        <v>65.178311776798211</v>
      </c>
    </row>
    <row r="13599" spans="1:2">
      <c r="A13599" s="174">
        <v>1359.6</v>
      </c>
      <c r="B13599" s="174">
        <v>64.923754557799867</v>
      </c>
    </row>
    <row r="13600" spans="1:2">
      <c r="A13600" s="174">
        <v>1359.7</v>
      </c>
      <c r="B13600" s="174">
        <v>64.669197338802107</v>
      </c>
    </row>
    <row r="13601" spans="1:2">
      <c r="A13601" s="174">
        <v>1359.8</v>
      </c>
      <c r="B13601" s="174">
        <v>64.414640119803778</v>
      </c>
    </row>
    <row r="13602" spans="1:2">
      <c r="A13602" s="174">
        <v>1359.9</v>
      </c>
      <c r="B13602" s="174">
        <v>64.160082900806017</v>
      </c>
    </row>
    <row r="13603" spans="1:2">
      <c r="A13603" s="174">
        <v>1360</v>
      </c>
      <c r="B13603" s="174">
        <v>63.905525681808257</v>
      </c>
    </row>
    <row r="13604" spans="1:2">
      <c r="A13604" s="174">
        <v>1360.1</v>
      </c>
      <c r="B13604" s="174">
        <v>63.722031683442488</v>
      </c>
    </row>
    <row r="13605" spans="1:2">
      <c r="A13605" s="174">
        <v>1360.2</v>
      </c>
      <c r="B13605" s="174">
        <v>63.538537685077152</v>
      </c>
    </row>
    <row r="13606" spans="1:2">
      <c r="A13606" s="174">
        <v>1360.3</v>
      </c>
      <c r="B13606" s="174">
        <v>63.35504368671139</v>
      </c>
    </row>
    <row r="13607" spans="1:2">
      <c r="A13607" s="174">
        <v>1360.4</v>
      </c>
      <c r="B13607" s="174">
        <v>63.171549688346047</v>
      </c>
    </row>
    <row r="13608" spans="1:2">
      <c r="A13608" s="174">
        <v>1360.5</v>
      </c>
      <c r="B13608" s="174">
        <v>62.988055689980698</v>
      </c>
    </row>
    <row r="13609" spans="1:2">
      <c r="A13609" s="174">
        <v>1360.6</v>
      </c>
      <c r="B13609" s="174">
        <v>62.804561691614943</v>
      </c>
    </row>
    <row r="13610" spans="1:2">
      <c r="A13610" s="174">
        <v>1360.7</v>
      </c>
      <c r="B13610" s="174">
        <v>62.6210676932496</v>
      </c>
    </row>
    <row r="13611" spans="1:2">
      <c r="A13611" s="174">
        <v>1360.8</v>
      </c>
      <c r="B13611" s="174">
        <v>62.437573694883838</v>
      </c>
    </row>
    <row r="13612" spans="1:2">
      <c r="A13612" s="174">
        <v>1360.9</v>
      </c>
      <c r="B13612" s="174">
        <v>62.254079696518502</v>
      </c>
    </row>
    <row r="13613" spans="1:2">
      <c r="A13613" s="174">
        <v>1361</v>
      </c>
      <c r="B13613" s="174">
        <v>62.070585698153153</v>
      </c>
    </row>
    <row r="13614" spans="1:2">
      <c r="A13614" s="174">
        <v>1361.1</v>
      </c>
      <c r="B13614" s="174">
        <v>61.880547409022917</v>
      </c>
    </row>
    <row r="13615" spans="1:2">
      <c r="A13615" s="174">
        <v>1361.2</v>
      </c>
      <c r="B13615" s="174">
        <v>61.690509119893107</v>
      </c>
    </row>
    <row r="13616" spans="1:2">
      <c r="A13616" s="174">
        <v>1361.3</v>
      </c>
      <c r="B13616" s="174">
        <v>61.500470830762872</v>
      </c>
    </row>
    <row r="13617" spans="1:2">
      <c r="A13617" s="174">
        <v>1361.4</v>
      </c>
      <c r="B13617" s="174">
        <v>61.310432541633062</v>
      </c>
    </row>
    <row r="13618" spans="1:2">
      <c r="A13618" s="174">
        <v>1361.5</v>
      </c>
      <c r="B13618" s="174">
        <v>61.12039425250326</v>
      </c>
    </row>
    <row r="13619" spans="1:2">
      <c r="A13619" s="174">
        <v>1361.6</v>
      </c>
      <c r="B13619" s="174">
        <v>60.930355963373017</v>
      </c>
    </row>
    <row r="13620" spans="1:2">
      <c r="A13620" s="174">
        <v>1361.7</v>
      </c>
      <c r="B13620" s="174">
        <v>60.740317674243222</v>
      </c>
    </row>
    <row r="13621" spans="1:2">
      <c r="A13621" s="174">
        <v>1361.8</v>
      </c>
      <c r="B13621" s="174">
        <v>60.550279385112972</v>
      </c>
    </row>
    <row r="13622" spans="1:2">
      <c r="A13622" s="174">
        <v>1361.9</v>
      </c>
      <c r="B13622" s="174">
        <v>60.36024109598317</v>
      </c>
    </row>
    <row r="13623" spans="1:2">
      <c r="A13623" s="174">
        <v>1362</v>
      </c>
      <c r="B13623" s="174">
        <v>60.170202806853361</v>
      </c>
    </row>
    <row r="13624" spans="1:2">
      <c r="A13624" s="174">
        <v>1362.1</v>
      </c>
      <c r="B13624" s="174">
        <v>59.97033588482023</v>
      </c>
    </row>
    <row r="13625" spans="1:2">
      <c r="A13625" s="174">
        <v>1362.2</v>
      </c>
      <c r="B13625" s="174">
        <v>59.770468962787547</v>
      </c>
    </row>
    <row r="13626" spans="1:2">
      <c r="A13626" s="174">
        <v>1362.3</v>
      </c>
      <c r="B13626" s="174">
        <v>59.570602040754423</v>
      </c>
    </row>
    <row r="13627" spans="1:2">
      <c r="A13627" s="174">
        <v>1362.4</v>
      </c>
      <c r="B13627" s="174">
        <v>59.37073511872174</v>
      </c>
    </row>
    <row r="13628" spans="1:2">
      <c r="A13628" s="174">
        <v>1362.5</v>
      </c>
      <c r="B13628" s="174">
        <v>59.170868196689057</v>
      </c>
    </row>
    <row r="13629" spans="1:2">
      <c r="A13629" s="174">
        <v>1362.6</v>
      </c>
      <c r="B13629" s="174">
        <v>58.971001274655933</v>
      </c>
    </row>
    <row r="13630" spans="1:2">
      <c r="A13630" s="174">
        <v>1362.7</v>
      </c>
      <c r="B13630" s="174">
        <v>58.771134352623257</v>
      </c>
    </row>
    <row r="13631" spans="1:2">
      <c r="A13631" s="174">
        <v>1362.8</v>
      </c>
      <c r="B13631" s="174">
        <v>58.571267430590119</v>
      </c>
    </row>
    <row r="13632" spans="1:2">
      <c r="A13632" s="174">
        <v>1362.9</v>
      </c>
      <c r="B13632" s="174">
        <v>58.371400508557443</v>
      </c>
    </row>
    <row r="13633" spans="1:2">
      <c r="A13633" s="174">
        <v>1363</v>
      </c>
      <c r="B13633" s="174">
        <v>58.171533586524767</v>
      </c>
    </row>
    <row r="13634" spans="1:2">
      <c r="A13634" s="174">
        <v>1363.1</v>
      </c>
      <c r="B13634" s="174">
        <v>58.143433898396758</v>
      </c>
    </row>
    <row r="13635" spans="1:2">
      <c r="A13635" s="174">
        <v>1363.2</v>
      </c>
      <c r="B13635" s="174">
        <v>58.115334210268827</v>
      </c>
    </row>
    <row r="13636" spans="1:2">
      <c r="A13636" s="174">
        <v>1363.3</v>
      </c>
      <c r="B13636" s="174">
        <v>58.087234522140832</v>
      </c>
    </row>
    <row r="13637" spans="1:2">
      <c r="A13637" s="174">
        <v>1363.4</v>
      </c>
      <c r="B13637" s="174">
        <v>58.059134834012887</v>
      </c>
    </row>
    <row r="13638" spans="1:2">
      <c r="A13638" s="174">
        <v>1363.5</v>
      </c>
      <c r="B13638" s="174">
        <v>58.031035145884957</v>
      </c>
    </row>
    <row r="13639" spans="1:2">
      <c r="A13639" s="174">
        <v>1363.6</v>
      </c>
      <c r="B13639" s="174">
        <v>58.002935457756948</v>
      </c>
    </row>
    <row r="13640" spans="1:2">
      <c r="A13640" s="174">
        <v>1363.7</v>
      </c>
      <c r="B13640" s="174">
        <v>57.974835769629017</v>
      </c>
    </row>
    <row r="13641" spans="1:2">
      <c r="A13641" s="174">
        <v>1363.8</v>
      </c>
      <c r="B13641" s="174">
        <v>57.946736081501022</v>
      </c>
    </row>
    <row r="13642" spans="1:2">
      <c r="A13642" s="174">
        <v>1363.9</v>
      </c>
      <c r="B13642" s="174">
        <v>57.918636393373077</v>
      </c>
    </row>
    <row r="13643" spans="1:2">
      <c r="A13643" s="174">
        <v>1364</v>
      </c>
      <c r="B13643" s="174">
        <v>57.890536705245147</v>
      </c>
    </row>
    <row r="13644" spans="1:2">
      <c r="A13644" s="174">
        <v>1364.1</v>
      </c>
      <c r="B13644" s="174">
        <v>57.989591373850907</v>
      </c>
    </row>
    <row r="13645" spans="1:2">
      <c r="A13645" s="174">
        <v>1364.2</v>
      </c>
      <c r="B13645" s="174">
        <v>58.088646042456453</v>
      </c>
    </row>
    <row r="13646" spans="1:2">
      <c r="A13646" s="174">
        <v>1364.3</v>
      </c>
      <c r="B13646" s="174">
        <v>58.187700711062213</v>
      </c>
    </row>
    <row r="13647" spans="1:2">
      <c r="A13647" s="174">
        <v>1364.4</v>
      </c>
      <c r="B13647" s="174">
        <v>58.286755379667738</v>
      </c>
    </row>
    <row r="13648" spans="1:2">
      <c r="A13648" s="174">
        <v>1364.5</v>
      </c>
      <c r="B13648" s="174">
        <v>58.385810048273271</v>
      </c>
    </row>
    <row r="13649" spans="1:2">
      <c r="A13649" s="174">
        <v>1364.6</v>
      </c>
      <c r="B13649" s="174">
        <v>58.484864716879038</v>
      </c>
    </row>
    <row r="13650" spans="1:2">
      <c r="A13650" s="174">
        <v>1364.7</v>
      </c>
      <c r="B13650" s="174">
        <v>58.58391938548457</v>
      </c>
    </row>
    <row r="13651" spans="1:2">
      <c r="A13651" s="174">
        <v>1364.8</v>
      </c>
      <c r="B13651" s="174">
        <v>58.68297405409033</v>
      </c>
    </row>
    <row r="13652" spans="1:2">
      <c r="A13652" s="174">
        <v>1364.9</v>
      </c>
      <c r="B13652" s="174">
        <v>58.78202872269587</v>
      </c>
    </row>
    <row r="13653" spans="1:2">
      <c r="A13653" s="174">
        <v>1365</v>
      </c>
      <c r="B13653" s="174">
        <v>58.881083391301402</v>
      </c>
    </row>
    <row r="13654" spans="1:2">
      <c r="A13654" s="174">
        <v>1365.1</v>
      </c>
      <c r="B13654" s="174">
        <v>59.167574470208891</v>
      </c>
    </row>
    <row r="13655" spans="1:2">
      <c r="A13655" s="174">
        <v>1365.2</v>
      </c>
      <c r="B13655" s="174">
        <v>59.454065549115732</v>
      </c>
    </row>
    <row r="13656" spans="1:2">
      <c r="A13656" s="174">
        <v>1365.3</v>
      </c>
      <c r="B13656" s="174">
        <v>59.740556628023221</v>
      </c>
    </row>
    <row r="13657" spans="1:2">
      <c r="A13657" s="174">
        <v>1365.4</v>
      </c>
      <c r="B13657" s="174">
        <v>60.027047706930063</v>
      </c>
    </row>
    <row r="13658" spans="1:2">
      <c r="A13658" s="174">
        <v>1365.5</v>
      </c>
      <c r="B13658" s="174">
        <v>60.313538785836897</v>
      </c>
    </row>
    <row r="13659" spans="1:2">
      <c r="A13659" s="174">
        <v>1365.6</v>
      </c>
      <c r="B13659" s="174">
        <v>60.600029864744393</v>
      </c>
    </row>
    <row r="13660" spans="1:2">
      <c r="A13660" s="174">
        <v>1365.7</v>
      </c>
      <c r="B13660" s="174">
        <v>60.886520943651227</v>
      </c>
    </row>
    <row r="13661" spans="1:2">
      <c r="A13661" s="174">
        <v>1365.8</v>
      </c>
      <c r="B13661" s="174">
        <v>61.173012022558723</v>
      </c>
    </row>
    <row r="13662" spans="1:2">
      <c r="A13662" s="174">
        <v>1365.9</v>
      </c>
      <c r="B13662" s="174">
        <v>61.459503101465558</v>
      </c>
    </row>
    <row r="13663" spans="1:2">
      <c r="A13663" s="174">
        <v>1366</v>
      </c>
      <c r="B13663" s="174">
        <v>61.745994180372399</v>
      </c>
    </row>
    <row r="13664" spans="1:2">
      <c r="A13664" s="174">
        <v>1366.1</v>
      </c>
      <c r="B13664" s="174">
        <v>61.826448376681221</v>
      </c>
    </row>
    <row r="13665" spans="1:2">
      <c r="A13665" s="174">
        <v>1366.2</v>
      </c>
      <c r="B13665" s="174">
        <v>61.906902572989857</v>
      </c>
    </row>
    <row r="13666" spans="1:2">
      <c r="A13666" s="174">
        <v>1366.3</v>
      </c>
      <c r="B13666" s="174">
        <v>61.987356769298678</v>
      </c>
    </row>
    <row r="13667" spans="1:2">
      <c r="A13667" s="174">
        <v>1366.4</v>
      </c>
      <c r="B13667" s="174">
        <v>62.067810965607308</v>
      </c>
    </row>
    <row r="13668" spans="1:2">
      <c r="A13668" s="174">
        <v>1366.5</v>
      </c>
      <c r="B13668" s="174">
        <v>62.148265161915958</v>
      </c>
    </row>
    <row r="13669" spans="1:2">
      <c r="A13669" s="174">
        <v>1366.6</v>
      </c>
      <c r="B13669" s="174">
        <v>62.228719358224772</v>
      </c>
    </row>
    <row r="13670" spans="1:2">
      <c r="A13670" s="174">
        <v>1366.7</v>
      </c>
      <c r="B13670" s="174">
        <v>62.309173554533423</v>
      </c>
    </row>
    <row r="13671" spans="1:2">
      <c r="A13671" s="174">
        <v>1366.8</v>
      </c>
      <c r="B13671" s="174">
        <v>62.389627750842237</v>
      </c>
    </row>
    <row r="13672" spans="1:2">
      <c r="A13672" s="174">
        <v>1366.9</v>
      </c>
      <c r="B13672" s="174">
        <v>62.470081947150867</v>
      </c>
    </row>
    <row r="13673" spans="1:2">
      <c r="A13673" s="174">
        <v>1367</v>
      </c>
      <c r="B13673" s="174">
        <v>62.55053614345951</v>
      </c>
    </row>
    <row r="13674" spans="1:2">
      <c r="A13674" s="174">
        <v>1367.1</v>
      </c>
      <c r="B13674" s="174">
        <v>62.483773159418007</v>
      </c>
    </row>
    <row r="13675" spans="1:2">
      <c r="A13675" s="174">
        <v>1367.2</v>
      </c>
      <c r="B13675" s="174">
        <v>62.417010175376667</v>
      </c>
    </row>
    <row r="13676" spans="1:2">
      <c r="A13676" s="174">
        <v>1367.3</v>
      </c>
      <c r="B13676" s="174">
        <v>62.350247191335193</v>
      </c>
    </row>
    <row r="13677" spans="1:2">
      <c r="A13677" s="174">
        <v>1367.4</v>
      </c>
      <c r="B13677" s="174">
        <v>62.283484207293839</v>
      </c>
    </row>
    <row r="13678" spans="1:2">
      <c r="A13678" s="174">
        <v>1367.5</v>
      </c>
      <c r="B13678" s="174">
        <v>62.216721223252499</v>
      </c>
    </row>
    <row r="13679" spans="1:2">
      <c r="A13679" s="174">
        <v>1367.6</v>
      </c>
      <c r="B13679" s="174">
        <v>62.149958239211003</v>
      </c>
    </row>
    <row r="13680" spans="1:2">
      <c r="A13680" s="174">
        <v>1367.7</v>
      </c>
      <c r="B13680" s="174">
        <v>62.083195255169663</v>
      </c>
    </row>
    <row r="13681" spans="1:2">
      <c r="A13681" s="174">
        <v>1367.8</v>
      </c>
      <c r="B13681" s="174">
        <v>62.016432271128167</v>
      </c>
    </row>
    <row r="13682" spans="1:2">
      <c r="A13682" s="174">
        <v>1367.9</v>
      </c>
      <c r="B13682" s="174">
        <v>61.949669287086827</v>
      </c>
    </row>
    <row r="13683" spans="1:2">
      <c r="A13683" s="174">
        <v>1368</v>
      </c>
      <c r="B13683" s="174">
        <v>61.882906303045488</v>
      </c>
    </row>
    <row r="13684" spans="1:2">
      <c r="A13684" s="174">
        <v>1368.1</v>
      </c>
      <c r="B13684" s="174">
        <v>61.861731132388513</v>
      </c>
    </row>
    <row r="13685" spans="1:2">
      <c r="A13685" s="174">
        <v>1368.2</v>
      </c>
      <c r="B13685" s="174">
        <v>61.840555961731582</v>
      </c>
    </row>
    <row r="13686" spans="1:2">
      <c r="A13686" s="174">
        <v>1368.3</v>
      </c>
      <c r="B13686" s="174">
        <v>61.8193807910746</v>
      </c>
    </row>
    <row r="13687" spans="1:2">
      <c r="A13687" s="174">
        <v>1368.4</v>
      </c>
      <c r="B13687" s="174">
        <v>61.798205620417669</v>
      </c>
    </row>
    <row r="13688" spans="1:2">
      <c r="A13688" s="174">
        <v>1368.5</v>
      </c>
      <c r="B13688" s="174">
        <v>61.777030449760737</v>
      </c>
    </row>
    <row r="13689" spans="1:2">
      <c r="A13689" s="174">
        <v>1368.6</v>
      </c>
      <c r="B13689" s="174">
        <v>61.755855279103763</v>
      </c>
    </row>
    <row r="13690" spans="1:2">
      <c r="A13690" s="174">
        <v>1368.7</v>
      </c>
      <c r="B13690" s="174">
        <v>61.734680108446831</v>
      </c>
    </row>
    <row r="13691" spans="1:2">
      <c r="A13691" s="174">
        <v>1368.8</v>
      </c>
      <c r="B13691" s="174">
        <v>61.713504937789857</v>
      </c>
    </row>
    <row r="13692" spans="1:2">
      <c r="A13692" s="174">
        <v>1368.9</v>
      </c>
      <c r="B13692" s="174">
        <v>61.692329767132932</v>
      </c>
    </row>
    <row r="13693" spans="1:2">
      <c r="A13693" s="174">
        <v>1369</v>
      </c>
      <c r="B13693" s="174">
        <v>61.671154596475994</v>
      </c>
    </row>
    <row r="13694" spans="1:2">
      <c r="A13694" s="174">
        <v>1369.1</v>
      </c>
      <c r="B13694" s="174">
        <v>61.313303900190377</v>
      </c>
    </row>
    <row r="13695" spans="1:2">
      <c r="A13695" s="174">
        <v>1369.2</v>
      </c>
      <c r="B13695" s="174">
        <v>60.955453203905591</v>
      </c>
    </row>
    <row r="13696" spans="1:2">
      <c r="A13696" s="174">
        <v>1369.3</v>
      </c>
      <c r="B13696" s="174">
        <v>60.597602507619982</v>
      </c>
    </row>
    <row r="13697" spans="1:2">
      <c r="A13697" s="174">
        <v>1369.4</v>
      </c>
      <c r="B13697" s="174">
        <v>60.239751811335189</v>
      </c>
    </row>
    <row r="13698" spans="1:2">
      <c r="A13698" s="174">
        <v>1369.5</v>
      </c>
      <c r="B13698" s="174">
        <v>59.881901115050397</v>
      </c>
    </row>
    <row r="13699" spans="1:2">
      <c r="A13699" s="174">
        <v>1369.6</v>
      </c>
      <c r="B13699" s="174">
        <v>59.524050418764787</v>
      </c>
    </row>
    <row r="13700" spans="1:2">
      <c r="A13700" s="174">
        <v>1369.7</v>
      </c>
      <c r="B13700" s="174">
        <v>59.166199722479988</v>
      </c>
    </row>
    <row r="13701" spans="1:2">
      <c r="A13701" s="174">
        <v>1369.8</v>
      </c>
      <c r="B13701" s="174">
        <v>58.808349026194392</v>
      </c>
    </row>
    <row r="13702" spans="1:2">
      <c r="A13702" s="174">
        <v>1369.9</v>
      </c>
      <c r="B13702" s="174">
        <v>58.450498329909593</v>
      </c>
    </row>
    <row r="13703" spans="1:2">
      <c r="A13703" s="174">
        <v>1370</v>
      </c>
      <c r="B13703" s="174">
        <v>58.092647633624793</v>
      </c>
    </row>
    <row r="13704" spans="1:2">
      <c r="A13704" s="174">
        <v>1370.1</v>
      </c>
      <c r="B13704" s="174">
        <v>58.058956549921312</v>
      </c>
    </row>
    <row r="13705" spans="1:2">
      <c r="A13705" s="174">
        <v>1370.2</v>
      </c>
      <c r="B13705" s="174">
        <v>58.02526546621791</v>
      </c>
    </row>
    <row r="13706" spans="1:2">
      <c r="A13706" s="174">
        <v>1370.3</v>
      </c>
      <c r="B13706" s="174">
        <v>57.991574382514429</v>
      </c>
    </row>
    <row r="13707" spans="1:2">
      <c r="A13707" s="174">
        <v>1370.4</v>
      </c>
      <c r="B13707" s="174">
        <v>57.957883298811034</v>
      </c>
    </row>
    <row r="13708" spans="1:2">
      <c r="A13708" s="174">
        <v>1370.5</v>
      </c>
      <c r="B13708" s="174">
        <v>57.924192215107617</v>
      </c>
    </row>
    <row r="13709" spans="1:2">
      <c r="A13709" s="174">
        <v>1370.6</v>
      </c>
      <c r="B13709" s="174">
        <v>57.89050113140415</v>
      </c>
    </row>
    <row r="13710" spans="1:2">
      <c r="A13710" s="174">
        <v>1370.7</v>
      </c>
      <c r="B13710" s="174">
        <v>57.856810047700748</v>
      </c>
    </row>
    <row r="13711" spans="1:2">
      <c r="A13711" s="174">
        <v>1370.8</v>
      </c>
      <c r="B13711" s="174">
        <v>57.823118963997267</v>
      </c>
    </row>
    <row r="13712" spans="1:2">
      <c r="A13712" s="174">
        <v>1370.9</v>
      </c>
      <c r="B13712" s="174">
        <v>57.789427880293857</v>
      </c>
    </row>
    <row r="13713" spans="1:2">
      <c r="A13713" s="174">
        <v>1371</v>
      </c>
      <c r="B13713" s="174">
        <v>57.755736796590462</v>
      </c>
    </row>
    <row r="13714" spans="1:2">
      <c r="A13714" s="174">
        <v>1371.1</v>
      </c>
      <c r="B13714" s="174">
        <v>57.801078488656373</v>
      </c>
    </row>
    <row r="13715" spans="1:2">
      <c r="A13715" s="174">
        <v>1371.2</v>
      </c>
      <c r="B13715" s="174">
        <v>57.846420180722177</v>
      </c>
    </row>
    <row r="13716" spans="1:2">
      <c r="A13716" s="174">
        <v>1371.3</v>
      </c>
      <c r="B13716" s="174">
        <v>57.891761872788081</v>
      </c>
    </row>
    <row r="13717" spans="1:2">
      <c r="A13717" s="174">
        <v>1371.4</v>
      </c>
      <c r="B13717" s="174">
        <v>57.937103564853892</v>
      </c>
    </row>
    <row r="13718" spans="1:2">
      <c r="A13718" s="174">
        <v>1371.5</v>
      </c>
      <c r="B13718" s="174">
        <v>57.982445256919689</v>
      </c>
    </row>
    <row r="13719" spans="1:2">
      <c r="A13719" s="174">
        <v>1371.6</v>
      </c>
      <c r="B13719" s="174">
        <v>58.0277869489856</v>
      </c>
    </row>
    <row r="13720" spans="1:2">
      <c r="A13720" s="174">
        <v>1371.7</v>
      </c>
      <c r="B13720" s="174">
        <v>58.073128641051397</v>
      </c>
    </row>
    <row r="13721" spans="1:2">
      <c r="A13721" s="174">
        <v>1371.8</v>
      </c>
      <c r="B13721" s="174">
        <v>58.118470333117308</v>
      </c>
    </row>
    <row r="13722" spans="1:2">
      <c r="A13722" s="174">
        <v>1371.9</v>
      </c>
      <c r="B13722" s="174">
        <v>58.163812025183113</v>
      </c>
    </row>
    <row r="13723" spans="1:2">
      <c r="A13723" s="174">
        <v>1372</v>
      </c>
      <c r="B13723" s="174">
        <v>58.209153717248917</v>
      </c>
    </row>
    <row r="13724" spans="1:2">
      <c r="A13724" s="174">
        <v>1372.1</v>
      </c>
      <c r="B13724" s="174">
        <v>58.196531264740841</v>
      </c>
    </row>
    <row r="13725" spans="1:2">
      <c r="A13725" s="174">
        <v>1372.2</v>
      </c>
      <c r="B13725" s="174">
        <v>58.183908812232801</v>
      </c>
    </row>
    <row r="13726" spans="1:2">
      <c r="A13726" s="174">
        <v>1372.3</v>
      </c>
      <c r="B13726" s="174">
        <v>58.171286359724718</v>
      </c>
    </row>
    <row r="13727" spans="1:2">
      <c r="A13727" s="174">
        <v>1372.4</v>
      </c>
      <c r="B13727" s="174">
        <v>58.158663907216678</v>
      </c>
    </row>
    <row r="13728" spans="1:2">
      <c r="A13728" s="174">
        <v>1372.5</v>
      </c>
      <c r="B13728" s="174">
        <v>58.146041454708637</v>
      </c>
    </row>
    <row r="13729" spans="1:2">
      <c r="A13729" s="174">
        <v>1372.6</v>
      </c>
      <c r="B13729" s="174">
        <v>58.133419002200561</v>
      </c>
    </row>
    <row r="13730" spans="1:2">
      <c r="A13730" s="174">
        <v>1372.7</v>
      </c>
      <c r="B13730" s="174">
        <v>58.120796549692521</v>
      </c>
    </row>
    <row r="13731" spans="1:2">
      <c r="A13731" s="174">
        <v>1372.8</v>
      </c>
      <c r="B13731" s="174">
        <v>58.108174097184452</v>
      </c>
    </row>
    <row r="13732" spans="1:2">
      <c r="A13732" s="174">
        <v>1372.9</v>
      </c>
      <c r="B13732" s="174">
        <v>58.095551644676412</v>
      </c>
    </row>
    <row r="13733" spans="1:2">
      <c r="A13733" s="174">
        <v>1373</v>
      </c>
      <c r="B13733" s="174">
        <v>58.082929192168358</v>
      </c>
    </row>
    <row r="13734" spans="1:2">
      <c r="A13734" s="174">
        <v>1373.1</v>
      </c>
      <c r="B13734" s="174">
        <v>57.917292869725678</v>
      </c>
    </row>
    <row r="13735" spans="1:2">
      <c r="A13735" s="174">
        <v>1373.2</v>
      </c>
      <c r="B13735" s="174">
        <v>57.751656547283382</v>
      </c>
    </row>
    <row r="13736" spans="1:2">
      <c r="A13736" s="174">
        <v>1373.3</v>
      </c>
      <c r="B13736" s="174">
        <v>57.586020224840702</v>
      </c>
    </row>
    <row r="13737" spans="1:2">
      <c r="A13737" s="174">
        <v>1373.4</v>
      </c>
      <c r="B13737" s="174">
        <v>57.420383902398413</v>
      </c>
    </row>
    <row r="13738" spans="1:2">
      <c r="A13738" s="174">
        <v>1373.5</v>
      </c>
      <c r="B13738" s="174">
        <v>57.254747579956103</v>
      </c>
    </row>
    <row r="13739" spans="1:2">
      <c r="A13739" s="174">
        <v>1373.6</v>
      </c>
      <c r="B13739" s="174">
        <v>57.089111257513423</v>
      </c>
    </row>
    <row r="13740" spans="1:2">
      <c r="A13740" s="174">
        <v>1373.7</v>
      </c>
      <c r="B13740" s="174">
        <v>56.923474935071127</v>
      </c>
    </row>
    <row r="13741" spans="1:2">
      <c r="A13741" s="174">
        <v>1373.8</v>
      </c>
      <c r="B13741" s="174">
        <v>56.757838612628447</v>
      </c>
    </row>
    <row r="13742" spans="1:2">
      <c r="A13742" s="174">
        <v>1373.9</v>
      </c>
      <c r="B13742" s="174">
        <v>56.592202290186151</v>
      </c>
    </row>
    <row r="13743" spans="1:2">
      <c r="A13743" s="174">
        <v>1374</v>
      </c>
      <c r="B13743" s="174">
        <v>56.426565967743848</v>
      </c>
    </row>
    <row r="13744" spans="1:2">
      <c r="A13744" s="174">
        <v>1374.1</v>
      </c>
      <c r="B13744" s="174">
        <v>56.362881363932757</v>
      </c>
    </row>
    <row r="13745" spans="1:2">
      <c r="A13745" s="174">
        <v>1374.2</v>
      </c>
      <c r="B13745" s="174">
        <v>56.299196760121824</v>
      </c>
    </row>
    <row r="13746" spans="1:2">
      <c r="A13746" s="174">
        <v>1374.3</v>
      </c>
      <c r="B13746" s="174">
        <v>56.235512156310733</v>
      </c>
    </row>
    <row r="13747" spans="1:2">
      <c r="A13747" s="174">
        <v>1374.4</v>
      </c>
      <c r="B13747" s="174">
        <v>56.171827552499792</v>
      </c>
    </row>
    <row r="13748" spans="1:2">
      <c r="A13748" s="174">
        <v>1374.5</v>
      </c>
      <c r="B13748" s="174">
        <v>56.108142948688851</v>
      </c>
    </row>
    <row r="13749" spans="1:2">
      <c r="A13749" s="174">
        <v>1374.6</v>
      </c>
      <c r="B13749" s="174">
        <v>56.044458344877761</v>
      </c>
    </row>
    <row r="13750" spans="1:2">
      <c r="A13750" s="174">
        <v>1374.7</v>
      </c>
      <c r="B13750" s="174">
        <v>55.98077374106682</v>
      </c>
    </row>
    <row r="13751" spans="1:2">
      <c r="A13751" s="174">
        <v>1374.8</v>
      </c>
      <c r="B13751" s="174">
        <v>55.917089137255729</v>
      </c>
    </row>
    <row r="13752" spans="1:2">
      <c r="A13752" s="174">
        <v>1374.9</v>
      </c>
      <c r="B13752" s="174">
        <v>55.853404533444788</v>
      </c>
    </row>
    <row r="13753" spans="1:2">
      <c r="A13753" s="174">
        <v>1375</v>
      </c>
      <c r="B13753" s="174">
        <v>55.789719929633847</v>
      </c>
    </row>
    <row r="13754" spans="1:2">
      <c r="A13754" s="174">
        <v>1375.1</v>
      </c>
      <c r="B13754" s="174">
        <v>55.739294715344087</v>
      </c>
    </row>
    <row r="13755" spans="1:2">
      <c r="A13755" s="174">
        <v>1375.2</v>
      </c>
      <c r="B13755" s="174">
        <v>55.688869501054448</v>
      </c>
    </row>
    <row r="13756" spans="1:2">
      <c r="A13756" s="174">
        <v>1375.3</v>
      </c>
      <c r="B13756" s="174">
        <v>55.638444286764702</v>
      </c>
    </row>
    <row r="13757" spans="1:2">
      <c r="A13757" s="174">
        <v>1375.4</v>
      </c>
      <c r="B13757" s="174">
        <v>55.588019072475063</v>
      </c>
    </row>
    <row r="13758" spans="1:2">
      <c r="A13758" s="174">
        <v>1375.5</v>
      </c>
      <c r="B13758" s="174">
        <v>55.537593858185417</v>
      </c>
    </row>
    <row r="13759" spans="1:2">
      <c r="A13759" s="174">
        <v>1375.6</v>
      </c>
      <c r="B13759" s="174">
        <v>55.487168643895657</v>
      </c>
    </row>
    <row r="13760" spans="1:2">
      <c r="A13760" s="174">
        <v>1375.7</v>
      </c>
      <c r="B13760" s="174">
        <v>55.436743429606018</v>
      </c>
    </row>
    <row r="13761" spans="1:2">
      <c r="A13761" s="174">
        <v>1375.8</v>
      </c>
      <c r="B13761" s="174">
        <v>55.386318215316258</v>
      </c>
    </row>
    <row r="13762" spans="1:2">
      <c r="A13762" s="174">
        <v>1375.9</v>
      </c>
      <c r="B13762" s="174">
        <v>55.335893001026619</v>
      </c>
    </row>
    <row r="13763" spans="1:2">
      <c r="A13763" s="174">
        <v>1376</v>
      </c>
      <c r="B13763" s="174">
        <v>55.28546778673698</v>
      </c>
    </row>
    <row r="13764" spans="1:2">
      <c r="A13764" s="174">
        <v>1376.1</v>
      </c>
      <c r="B13764" s="174">
        <v>54.872084471671869</v>
      </c>
    </row>
    <row r="13765" spans="1:2">
      <c r="A13765" s="174">
        <v>1376.2</v>
      </c>
      <c r="B13765" s="174">
        <v>54.458701156607702</v>
      </c>
    </row>
    <row r="13766" spans="1:2">
      <c r="A13766" s="174">
        <v>1376.3</v>
      </c>
      <c r="B13766" s="174">
        <v>54.045317841542591</v>
      </c>
    </row>
    <row r="13767" spans="1:2">
      <c r="A13767" s="174">
        <v>1376.4</v>
      </c>
      <c r="B13767" s="174">
        <v>53.631934526478418</v>
      </c>
    </row>
    <row r="13768" spans="1:2">
      <c r="A13768" s="174">
        <v>1376.5</v>
      </c>
      <c r="B13768" s="174">
        <v>53.218551211414251</v>
      </c>
    </row>
    <row r="13769" spans="1:2">
      <c r="A13769" s="174">
        <v>1376.6</v>
      </c>
      <c r="B13769" s="174">
        <v>52.80516789634914</v>
      </c>
    </row>
    <row r="13770" spans="1:2">
      <c r="A13770" s="174">
        <v>1376.7</v>
      </c>
      <c r="B13770" s="174">
        <v>52.391784581284973</v>
      </c>
    </row>
    <row r="13771" spans="1:2">
      <c r="A13771" s="174">
        <v>1376.8</v>
      </c>
      <c r="B13771" s="174">
        <v>51.978401266219862</v>
      </c>
    </row>
    <row r="13772" spans="1:2">
      <c r="A13772" s="174">
        <v>1376.9</v>
      </c>
      <c r="B13772" s="174">
        <v>51.565017951155703</v>
      </c>
    </row>
    <row r="13773" spans="1:2">
      <c r="A13773" s="174">
        <v>1377</v>
      </c>
      <c r="B13773" s="174">
        <v>51.151634636091522</v>
      </c>
    </row>
    <row r="13774" spans="1:2">
      <c r="A13774" s="174">
        <v>1377.1</v>
      </c>
      <c r="B13774" s="174">
        <v>50.631834796613049</v>
      </c>
    </row>
    <row r="13775" spans="1:2">
      <c r="A13775" s="174">
        <v>1377.2</v>
      </c>
      <c r="B13775" s="174">
        <v>50.112034957135762</v>
      </c>
    </row>
    <row r="13776" spans="1:2">
      <c r="A13776" s="174">
        <v>1377.3</v>
      </c>
      <c r="B13776" s="174">
        <v>49.592235117657268</v>
      </c>
    </row>
    <row r="13777" spans="1:2">
      <c r="A13777" s="174">
        <v>1377.4</v>
      </c>
      <c r="B13777" s="174">
        <v>49.072435278179981</v>
      </c>
    </row>
    <row r="13778" spans="1:2">
      <c r="A13778" s="174">
        <v>1377.5</v>
      </c>
      <c r="B13778" s="174">
        <v>48.552635438702687</v>
      </c>
    </row>
    <row r="13779" spans="1:2">
      <c r="A13779" s="174">
        <v>1377.6</v>
      </c>
      <c r="B13779" s="174">
        <v>48.032835599224207</v>
      </c>
    </row>
    <row r="13780" spans="1:2">
      <c r="A13780" s="174">
        <v>1377.7</v>
      </c>
      <c r="B13780" s="174">
        <v>47.51303575974692</v>
      </c>
    </row>
    <row r="13781" spans="1:2">
      <c r="A13781" s="174">
        <v>1377.8</v>
      </c>
      <c r="B13781" s="174">
        <v>46.99323592026844</v>
      </c>
    </row>
    <row r="13782" spans="1:2">
      <c r="A13782" s="174">
        <v>1377.9</v>
      </c>
      <c r="B13782" s="174">
        <v>46.473436080791153</v>
      </c>
    </row>
    <row r="13783" spans="1:2">
      <c r="A13783" s="174">
        <v>1378</v>
      </c>
      <c r="B13783" s="174">
        <v>45.953636241313852</v>
      </c>
    </row>
    <row r="13784" spans="1:2">
      <c r="A13784" s="174">
        <v>1378.1</v>
      </c>
      <c r="B13784" s="174">
        <v>45.577028920957481</v>
      </c>
    </row>
    <row r="13785" spans="1:2">
      <c r="A13785" s="174">
        <v>1378.2</v>
      </c>
      <c r="B13785" s="174">
        <v>45.20042160060197</v>
      </c>
    </row>
    <row r="13786" spans="1:2">
      <c r="A13786" s="174">
        <v>1378.3</v>
      </c>
      <c r="B13786" s="174">
        <v>44.8238142802456</v>
      </c>
    </row>
    <row r="13787" spans="1:2">
      <c r="A13787" s="174">
        <v>1378.4</v>
      </c>
      <c r="B13787" s="174">
        <v>44.447206959890089</v>
      </c>
    </row>
    <row r="13788" spans="1:2">
      <c r="A13788" s="174">
        <v>1378.5</v>
      </c>
      <c r="B13788" s="174">
        <v>44.070599639534578</v>
      </c>
    </row>
    <row r="13789" spans="1:2">
      <c r="A13789" s="174">
        <v>1378.6</v>
      </c>
      <c r="B13789" s="174">
        <v>43.693992319178207</v>
      </c>
    </row>
    <row r="13790" spans="1:2">
      <c r="A13790" s="174">
        <v>1378.7</v>
      </c>
      <c r="B13790" s="174">
        <v>43.317384998822689</v>
      </c>
    </row>
    <row r="13791" spans="1:2">
      <c r="A13791" s="174">
        <v>1378.8</v>
      </c>
      <c r="B13791" s="174">
        <v>42.940777678466333</v>
      </c>
    </row>
    <row r="13792" spans="1:2">
      <c r="A13792" s="174">
        <v>1378.9</v>
      </c>
      <c r="B13792" s="174">
        <v>42.564170358110808</v>
      </c>
    </row>
    <row r="13793" spans="1:2">
      <c r="A13793" s="174">
        <v>1379</v>
      </c>
      <c r="B13793" s="174">
        <v>42.187563037755297</v>
      </c>
    </row>
    <row r="13794" spans="1:2">
      <c r="A13794" s="174">
        <v>1379.1</v>
      </c>
      <c r="B13794" s="174">
        <v>41.537864872301043</v>
      </c>
    </row>
    <row r="13795" spans="1:2">
      <c r="A13795" s="174">
        <v>1379.2</v>
      </c>
      <c r="B13795" s="174">
        <v>40.88816670684826</v>
      </c>
    </row>
    <row r="13796" spans="1:2">
      <c r="A13796" s="174">
        <v>1379.3</v>
      </c>
      <c r="B13796" s="174">
        <v>40.238468541393999</v>
      </c>
    </row>
    <row r="13797" spans="1:2">
      <c r="A13797" s="174">
        <v>1379.4</v>
      </c>
      <c r="B13797" s="174">
        <v>39.588770375941223</v>
      </c>
    </row>
    <row r="13798" spans="1:2">
      <c r="A13798" s="174">
        <v>1379.5</v>
      </c>
      <c r="B13798" s="174">
        <v>38.939072210488433</v>
      </c>
    </row>
    <row r="13799" spans="1:2">
      <c r="A13799" s="174">
        <v>1379.6</v>
      </c>
      <c r="B13799" s="174">
        <v>38.28937404503418</v>
      </c>
    </row>
    <row r="13800" spans="1:2">
      <c r="A13800" s="174">
        <v>1379.7</v>
      </c>
      <c r="B13800" s="174">
        <v>37.639675879581397</v>
      </c>
    </row>
    <row r="13801" spans="1:2">
      <c r="A13801" s="174">
        <v>1379.8</v>
      </c>
      <c r="B13801" s="174">
        <v>36.989977714127143</v>
      </c>
    </row>
    <row r="13802" spans="1:2">
      <c r="A13802" s="174">
        <v>1379.9</v>
      </c>
      <c r="B13802" s="174">
        <v>36.34027954867436</v>
      </c>
    </row>
    <row r="13803" spans="1:2">
      <c r="A13803" s="174">
        <v>1380</v>
      </c>
      <c r="B13803" s="174">
        <v>35.690581383221577</v>
      </c>
    </row>
    <row r="13804" spans="1:2">
      <c r="A13804" s="174">
        <v>1380.1</v>
      </c>
      <c r="B13804" s="174">
        <v>35.309871054273543</v>
      </c>
    </row>
    <row r="13805" spans="1:2">
      <c r="A13805" s="174">
        <v>1380.2</v>
      </c>
      <c r="B13805" s="174">
        <v>34.929160725326362</v>
      </c>
    </row>
    <row r="13806" spans="1:2">
      <c r="A13806" s="174">
        <v>1380.3</v>
      </c>
      <c r="B13806" s="174">
        <v>34.548450396378321</v>
      </c>
    </row>
    <row r="13807" spans="1:2">
      <c r="A13807" s="174">
        <v>1380.4</v>
      </c>
      <c r="B13807" s="174">
        <v>34.167740067431147</v>
      </c>
    </row>
    <row r="13808" spans="1:2">
      <c r="A13808" s="174">
        <v>1380.5</v>
      </c>
      <c r="B13808" s="174">
        <v>33.787029738483973</v>
      </c>
    </row>
    <row r="13809" spans="1:2">
      <c r="A13809" s="174">
        <v>1380.6</v>
      </c>
      <c r="B13809" s="174">
        <v>33.406319409535932</v>
      </c>
    </row>
    <row r="13810" spans="1:2">
      <c r="A13810" s="174">
        <v>1380.7</v>
      </c>
      <c r="B13810" s="174">
        <v>33.025609080588758</v>
      </c>
    </row>
    <row r="13811" spans="1:2">
      <c r="A13811" s="174">
        <v>1380.8</v>
      </c>
      <c r="B13811" s="174">
        <v>32.644898751640717</v>
      </c>
    </row>
    <row r="13812" spans="1:2">
      <c r="A13812" s="174">
        <v>1380.9</v>
      </c>
      <c r="B13812" s="174">
        <v>32.264188422693543</v>
      </c>
    </row>
    <row r="13813" spans="1:2">
      <c r="A13813" s="174">
        <v>1381</v>
      </c>
      <c r="B13813" s="174">
        <v>31.883478093746369</v>
      </c>
    </row>
    <row r="13814" spans="1:2">
      <c r="A13814" s="174">
        <v>1381.1</v>
      </c>
      <c r="B13814" s="174">
        <v>31.625350324595669</v>
      </c>
    </row>
    <row r="13815" spans="1:2">
      <c r="A13815" s="174">
        <v>1381.2</v>
      </c>
      <c r="B13815" s="174">
        <v>31.367222555445561</v>
      </c>
    </row>
    <row r="13816" spans="1:2">
      <c r="A13816" s="174">
        <v>1381.3</v>
      </c>
      <c r="B13816" s="174">
        <v>31.109094786294861</v>
      </c>
    </row>
    <row r="13817" spans="1:2">
      <c r="A13817" s="174">
        <v>1381.4</v>
      </c>
      <c r="B13817" s="174">
        <v>30.85096701714475</v>
      </c>
    </row>
    <row r="13818" spans="1:2">
      <c r="A13818" s="174">
        <v>1381.5</v>
      </c>
      <c r="B13818" s="174">
        <v>30.592839247994629</v>
      </c>
    </row>
    <row r="13819" spans="1:2">
      <c r="A13819" s="174">
        <v>1381.6</v>
      </c>
      <c r="B13819" s="174">
        <v>30.334711478843939</v>
      </c>
    </row>
    <row r="13820" spans="1:2">
      <c r="A13820" s="174">
        <v>1381.7</v>
      </c>
      <c r="B13820" s="174">
        <v>30.076583709693821</v>
      </c>
    </row>
    <row r="13821" spans="1:2">
      <c r="A13821" s="174">
        <v>1381.8</v>
      </c>
      <c r="B13821" s="174">
        <v>29.818455940543121</v>
      </c>
    </row>
    <row r="13822" spans="1:2">
      <c r="A13822" s="174">
        <v>1381.9</v>
      </c>
      <c r="B13822" s="174">
        <v>29.56032817139301</v>
      </c>
    </row>
    <row r="13823" spans="1:2">
      <c r="A13823" s="174">
        <v>1382</v>
      </c>
      <c r="B13823" s="174">
        <v>29.302200402242899</v>
      </c>
    </row>
    <row r="13824" spans="1:2">
      <c r="A13824" s="174">
        <v>1382.1</v>
      </c>
      <c r="B13824" s="174">
        <v>29.271114423632131</v>
      </c>
    </row>
    <row r="13825" spans="1:2">
      <c r="A13825" s="174">
        <v>1382.2</v>
      </c>
      <c r="B13825" s="174">
        <v>29.24002844502143</v>
      </c>
    </row>
    <row r="13826" spans="1:2">
      <c r="A13826" s="174">
        <v>1382.3</v>
      </c>
      <c r="B13826" s="174">
        <v>29.208942466410651</v>
      </c>
    </row>
    <row r="13827" spans="1:2">
      <c r="A13827" s="174">
        <v>1382.4</v>
      </c>
      <c r="B13827" s="174">
        <v>29.17785648779995</v>
      </c>
    </row>
    <row r="13828" spans="1:2">
      <c r="A13828" s="174">
        <v>1382.5</v>
      </c>
      <c r="B13828" s="174">
        <v>29.146770509189249</v>
      </c>
    </row>
    <row r="13829" spans="1:2">
      <c r="A13829" s="174">
        <v>1382.6</v>
      </c>
      <c r="B13829" s="174">
        <v>29.115684530578481</v>
      </c>
    </row>
    <row r="13830" spans="1:2">
      <c r="A13830" s="174">
        <v>1382.7</v>
      </c>
      <c r="B13830" s="174">
        <v>29.08459855196778</v>
      </c>
    </row>
    <row r="13831" spans="1:2">
      <c r="A13831" s="174">
        <v>1382.8</v>
      </c>
      <c r="B13831" s="174">
        <v>29.053512573357011</v>
      </c>
    </row>
    <row r="13832" spans="1:2">
      <c r="A13832" s="174">
        <v>1382.9</v>
      </c>
      <c r="B13832" s="174">
        <v>29.02242659474631</v>
      </c>
    </row>
    <row r="13833" spans="1:2">
      <c r="A13833" s="174">
        <v>1383</v>
      </c>
      <c r="B13833" s="174">
        <v>28.991340616135609</v>
      </c>
    </row>
    <row r="13834" spans="1:2">
      <c r="A13834" s="174">
        <v>1383.1</v>
      </c>
      <c r="B13834" s="174">
        <v>29.29619673496174</v>
      </c>
    </row>
    <row r="13835" spans="1:2">
      <c r="A13835" s="174">
        <v>1383.2</v>
      </c>
      <c r="B13835" s="174">
        <v>29.60105285378717</v>
      </c>
    </row>
    <row r="13836" spans="1:2">
      <c r="A13836" s="174">
        <v>1383.3</v>
      </c>
      <c r="B13836" s="174">
        <v>29.9059089726133</v>
      </c>
    </row>
    <row r="13837" spans="1:2">
      <c r="A13837" s="174">
        <v>1383.4</v>
      </c>
      <c r="B13837" s="174">
        <v>30.210765091438731</v>
      </c>
    </row>
    <row r="13838" spans="1:2">
      <c r="A13838" s="174">
        <v>1383.5</v>
      </c>
      <c r="B13838" s="174">
        <v>30.515621210264161</v>
      </c>
    </row>
    <row r="13839" spans="1:2">
      <c r="A13839" s="174">
        <v>1383.6</v>
      </c>
      <c r="B13839" s="174">
        <v>30.820477329090291</v>
      </c>
    </row>
    <row r="13840" spans="1:2">
      <c r="A13840" s="174">
        <v>1383.7</v>
      </c>
      <c r="B13840" s="174">
        <v>31.125333447915722</v>
      </c>
    </row>
    <row r="13841" spans="1:2">
      <c r="A13841" s="174">
        <v>1383.8</v>
      </c>
      <c r="B13841" s="174">
        <v>31.430189566741841</v>
      </c>
    </row>
    <row r="13842" spans="1:2">
      <c r="A13842" s="174">
        <v>1383.9</v>
      </c>
      <c r="B13842" s="174">
        <v>31.735045685567279</v>
      </c>
    </row>
    <row r="13843" spans="1:2">
      <c r="A13843" s="174">
        <v>1384</v>
      </c>
      <c r="B13843" s="174">
        <v>32.039901804392713</v>
      </c>
    </row>
    <row r="13844" spans="1:2">
      <c r="A13844" s="174">
        <v>1384.1</v>
      </c>
      <c r="B13844" s="174">
        <v>32.351657648677737</v>
      </c>
    </row>
    <row r="13845" spans="1:2">
      <c r="A13845" s="174">
        <v>1384.2</v>
      </c>
      <c r="B13845" s="174">
        <v>32.663413492962071</v>
      </c>
    </row>
    <row r="13846" spans="1:2">
      <c r="A13846" s="174">
        <v>1384.3</v>
      </c>
      <c r="B13846" s="174">
        <v>32.975169337247102</v>
      </c>
    </row>
    <row r="13847" spans="1:2">
      <c r="A13847" s="174">
        <v>1384.4</v>
      </c>
      <c r="B13847" s="174">
        <v>33.286925181531423</v>
      </c>
    </row>
    <row r="13848" spans="1:2">
      <c r="A13848" s="174">
        <v>1384.5</v>
      </c>
      <c r="B13848" s="174">
        <v>33.59868102581575</v>
      </c>
    </row>
    <row r="13849" spans="1:2">
      <c r="A13849" s="174">
        <v>1384.6</v>
      </c>
      <c r="B13849" s="174">
        <v>33.910436870100781</v>
      </c>
    </row>
    <row r="13850" spans="1:2">
      <c r="A13850" s="174">
        <v>1384.7</v>
      </c>
      <c r="B13850" s="174">
        <v>34.222192714385102</v>
      </c>
    </row>
    <row r="13851" spans="1:2">
      <c r="A13851" s="174">
        <v>1384.8</v>
      </c>
      <c r="B13851" s="174">
        <v>34.533948558670133</v>
      </c>
    </row>
    <row r="13852" spans="1:2">
      <c r="A13852" s="174">
        <v>1384.9</v>
      </c>
      <c r="B13852" s="174">
        <v>34.84570440295446</v>
      </c>
    </row>
    <row r="13853" spans="1:2">
      <c r="A13853" s="174">
        <v>1385</v>
      </c>
      <c r="B13853" s="174">
        <v>35.157460247238781</v>
      </c>
    </row>
    <row r="13854" spans="1:2">
      <c r="A13854" s="174">
        <v>1385.1</v>
      </c>
      <c r="B13854" s="174">
        <v>35.269415794923503</v>
      </c>
    </row>
    <row r="13855" spans="1:2">
      <c r="A13855" s="174">
        <v>1385.2</v>
      </c>
      <c r="B13855" s="174">
        <v>35.381371342607963</v>
      </c>
    </row>
    <row r="13856" spans="1:2">
      <c r="A13856" s="174">
        <v>1385.3</v>
      </c>
      <c r="B13856" s="174">
        <v>35.493326890292671</v>
      </c>
    </row>
    <row r="13857" spans="1:2">
      <c r="A13857" s="174">
        <v>1385.4</v>
      </c>
      <c r="B13857" s="174">
        <v>35.605282437977131</v>
      </c>
    </row>
    <row r="13858" spans="1:2">
      <c r="A13858" s="174">
        <v>1385.5</v>
      </c>
      <c r="B13858" s="174">
        <v>35.71723798566159</v>
      </c>
    </row>
    <row r="13859" spans="1:2">
      <c r="A13859" s="174">
        <v>1385.6</v>
      </c>
      <c r="B13859" s="174">
        <v>35.829193533346313</v>
      </c>
    </row>
    <row r="13860" spans="1:2">
      <c r="A13860" s="174">
        <v>1385.7</v>
      </c>
      <c r="B13860" s="174">
        <v>35.941149081030773</v>
      </c>
    </row>
    <row r="13861" spans="1:2">
      <c r="A13861" s="174">
        <v>1385.8</v>
      </c>
      <c r="B13861" s="174">
        <v>36.053104628715481</v>
      </c>
    </row>
    <row r="13862" spans="1:2">
      <c r="A13862" s="174">
        <v>1385.9</v>
      </c>
      <c r="B13862" s="174">
        <v>36.16506017639994</v>
      </c>
    </row>
    <row r="13863" spans="1:2">
      <c r="A13863" s="174">
        <v>1386</v>
      </c>
      <c r="B13863" s="174">
        <v>36.2770157240844</v>
      </c>
    </row>
    <row r="13864" spans="1:2">
      <c r="A13864" s="174">
        <v>1386.1</v>
      </c>
      <c r="B13864" s="174">
        <v>36.350067695424443</v>
      </c>
    </row>
    <row r="13865" spans="1:2">
      <c r="A13865" s="174">
        <v>1386.2</v>
      </c>
      <c r="B13865" s="174">
        <v>36.423119666764322</v>
      </c>
    </row>
    <row r="13866" spans="1:2">
      <c r="A13866" s="174">
        <v>1386.3</v>
      </c>
      <c r="B13866" s="174">
        <v>36.496171638104371</v>
      </c>
    </row>
    <row r="13867" spans="1:2">
      <c r="A13867" s="174">
        <v>1386.4</v>
      </c>
      <c r="B13867" s="174">
        <v>36.569223609444251</v>
      </c>
    </row>
    <row r="13868" spans="1:2">
      <c r="A13868" s="174">
        <v>1386.5</v>
      </c>
      <c r="B13868" s="174">
        <v>36.64227558078413</v>
      </c>
    </row>
    <row r="13869" spans="1:2">
      <c r="A13869" s="174">
        <v>1386.6</v>
      </c>
      <c r="B13869" s="174">
        <v>36.715327552124172</v>
      </c>
    </row>
    <row r="13870" spans="1:2">
      <c r="A13870" s="174">
        <v>1386.7</v>
      </c>
      <c r="B13870" s="174">
        <v>36.788379523464052</v>
      </c>
    </row>
    <row r="13871" spans="1:2">
      <c r="A13871" s="174">
        <v>1386.8</v>
      </c>
      <c r="B13871" s="174">
        <v>36.861431494804101</v>
      </c>
    </row>
    <row r="13872" spans="1:2">
      <c r="A13872" s="174">
        <v>1386.9</v>
      </c>
      <c r="B13872" s="174">
        <v>36.93448346614398</v>
      </c>
    </row>
    <row r="13873" spans="1:2">
      <c r="A13873" s="174">
        <v>1387</v>
      </c>
      <c r="B13873" s="174">
        <v>37.00753543748386</v>
      </c>
    </row>
    <row r="13874" spans="1:2">
      <c r="A13874" s="174">
        <v>1387.1</v>
      </c>
      <c r="B13874" s="174">
        <v>37.1495454607157</v>
      </c>
    </row>
    <row r="13875" spans="1:2">
      <c r="A13875" s="174">
        <v>1387.2</v>
      </c>
      <c r="B13875" s="174">
        <v>37.291555483947221</v>
      </c>
    </row>
    <row r="13876" spans="1:2">
      <c r="A13876" s="174">
        <v>1387.3</v>
      </c>
      <c r="B13876" s="174">
        <v>37.433565507179061</v>
      </c>
    </row>
    <row r="13877" spans="1:2">
      <c r="A13877" s="174">
        <v>1387.4</v>
      </c>
      <c r="B13877" s="174">
        <v>37.575575530410582</v>
      </c>
    </row>
    <row r="13878" spans="1:2">
      <c r="A13878" s="174">
        <v>1387.5</v>
      </c>
      <c r="B13878" s="174">
        <v>37.717585553642103</v>
      </c>
    </row>
    <row r="13879" spans="1:2">
      <c r="A13879" s="174">
        <v>1387.6</v>
      </c>
      <c r="B13879" s="174">
        <v>37.859595576873943</v>
      </c>
    </row>
    <row r="13880" spans="1:2">
      <c r="A13880" s="174">
        <v>1387.7</v>
      </c>
      <c r="B13880" s="174">
        <v>38.001605600105457</v>
      </c>
    </row>
    <row r="13881" spans="1:2">
      <c r="A13881" s="174">
        <v>1387.8</v>
      </c>
      <c r="B13881" s="174">
        <v>38.143615623337297</v>
      </c>
    </row>
    <row r="13882" spans="1:2">
      <c r="A13882" s="174">
        <v>1387.9</v>
      </c>
      <c r="B13882" s="174">
        <v>38.285625646568818</v>
      </c>
    </row>
    <row r="13883" spans="1:2">
      <c r="A13883" s="174">
        <v>1388</v>
      </c>
      <c r="B13883" s="174">
        <v>38.427635669800338</v>
      </c>
    </row>
    <row r="13884" spans="1:2">
      <c r="A13884" s="174">
        <v>1388.1</v>
      </c>
      <c r="B13884" s="174">
        <v>38.768258180884438</v>
      </c>
    </row>
    <row r="13885" spans="1:2">
      <c r="A13885" s="174">
        <v>1388.2</v>
      </c>
      <c r="B13885" s="174">
        <v>39.108880691967762</v>
      </c>
    </row>
    <row r="13886" spans="1:2">
      <c r="A13886" s="174">
        <v>1388.3</v>
      </c>
      <c r="B13886" s="174">
        <v>39.449503203051847</v>
      </c>
    </row>
    <row r="13887" spans="1:2">
      <c r="A13887" s="174">
        <v>1388.4</v>
      </c>
      <c r="B13887" s="174">
        <v>39.790125714135179</v>
      </c>
    </row>
    <row r="13888" spans="1:2">
      <c r="A13888" s="174">
        <v>1388.5</v>
      </c>
      <c r="B13888" s="174">
        <v>40.130748225218497</v>
      </c>
    </row>
    <row r="13889" spans="1:2">
      <c r="A13889" s="174">
        <v>1388.6</v>
      </c>
      <c r="B13889" s="174">
        <v>40.471370736302603</v>
      </c>
    </row>
    <row r="13890" spans="1:2">
      <c r="A13890" s="174">
        <v>1388.7</v>
      </c>
      <c r="B13890" s="174">
        <v>40.811993247385921</v>
      </c>
    </row>
    <row r="13891" spans="1:2">
      <c r="A13891" s="174">
        <v>1388.8</v>
      </c>
      <c r="B13891" s="174">
        <v>41.15261575847002</v>
      </c>
    </row>
    <row r="13892" spans="1:2">
      <c r="A13892" s="174">
        <v>1388.9</v>
      </c>
      <c r="B13892" s="174">
        <v>41.493238269553338</v>
      </c>
    </row>
    <row r="13893" spans="1:2">
      <c r="A13893" s="174">
        <v>1389</v>
      </c>
      <c r="B13893" s="174">
        <v>41.833860780636662</v>
      </c>
    </row>
    <row r="13894" spans="1:2">
      <c r="A13894" s="174">
        <v>1389.1</v>
      </c>
      <c r="B13894" s="174">
        <v>42.132976044016367</v>
      </c>
    </row>
    <row r="13895" spans="1:2">
      <c r="A13895" s="174">
        <v>1389.2</v>
      </c>
      <c r="B13895" s="174">
        <v>42.432091307395403</v>
      </c>
    </row>
    <row r="13896" spans="1:2">
      <c r="A13896" s="174">
        <v>1389.3</v>
      </c>
      <c r="B13896" s="174">
        <v>42.731206570775107</v>
      </c>
    </row>
    <row r="13897" spans="1:2">
      <c r="A13897" s="174">
        <v>1389.4</v>
      </c>
      <c r="B13897" s="174">
        <v>43.030321834154137</v>
      </c>
    </row>
    <row r="13898" spans="1:2">
      <c r="A13898" s="174">
        <v>1389.5</v>
      </c>
      <c r="B13898" s="174">
        <v>43.329437097533173</v>
      </c>
    </row>
    <row r="13899" spans="1:2">
      <c r="A13899" s="174">
        <v>1389.6</v>
      </c>
      <c r="B13899" s="174">
        <v>43.628552360912877</v>
      </c>
    </row>
    <row r="13900" spans="1:2">
      <c r="A13900" s="174">
        <v>1389.7</v>
      </c>
      <c r="B13900" s="174">
        <v>43.927667624291907</v>
      </c>
    </row>
    <row r="13901" spans="1:2">
      <c r="A13901" s="174">
        <v>1389.8</v>
      </c>
      <c r="B13901" s="174">
        <v>44.226782887671611</v>
      </c>
    </row>
    <row r="13902" spans="1:2">
      <c r="A13902" s="174">
        <v>1389.9</v>
      </c>
      <c r="B13902" s="174">
        <v>44.52589815105064</v>
      </c>
    </row>
    <row r="13903" spans="1:2">
      <c r="A13903" s="174">
        <v>1390</v>
      </c>
      <c r="B13903" s="174">
        <v>44.825013414429669</v>
      </c>
    </row>
    <row r="13904" spans="1:2">
      <c r="A13904" s="174">
        <v>1390.1</v>
      </c>
      <c r="B13904" s="174">
        <v>45.213455419579198</v>
      </c>
    </row>
    <row r="13905" spans="1:2">
      <c r="A13905" s="174">
        <v>1390.2</v>
      </c>
      <c r="B13905" s="174">
        <v>45.601897424727859</v>
      </c>
    </row>
    <row r="13906" spans="1:2">
      <c r="A13906" s="174">
        <v>1390.3</v>
      </c>
      <c r="B13906" s="174">
        <v>45.990339429877388</v>
      </c>
    </row>
    <row r="13907" spans="1:2">
      <c r="A13907" s="174">
        <v>1390.4</v>
      </c>
      <c r="B13907" s="174">
        <v>46.378781435026049</v>
      </c>
    </row>
    <row r="13908" spans="1:2">
      <c r="A13908" s="174">
        <v>1390.5</v>
      </c>
      <c r="B13908" s="174">
        <v>46.767223440174703</v>
      </c>
    </row>
    <row r="13909" spans="1:2">
      <c r="A13909" s="174">
        <v>1390.6</v>
      </c>
      <c r="B13909" s="174">
        <v>47.155665445324239</v>
      </c>
    </row>
    <row r="13910" spans="1:2">
      <c r="A13910" s="174">
        <v>1390.7</v>
      </c>
      <c r="B13910" s="174">
        <v>47.544107450472893</v>
      </c>
    </row>
    <row r="13911" spans="1:2">
      <c r="A13911" s="174">
        <v>1390.8</v>
      </c>
      <c r="B13911" s="174">
        <v>47.932549455622429</v>
      </c>
    </row>
    <row r="13912" spans="1:2">
      <c r="A13912" s="174">
        <v>1390.9</v>
      </c>
      <c r="B13912" s="174">
        <v>48.320991460771083</v>
      </c>
    </row>
    <row r="13913" spans="1:2">
      <c r="A13913" s="174">
        <v>1391</v>
      </c>
      <c r="B13913" s="174">
        <v>48.709433465919737</v>
      </c>
    </row>
    <row r="13914" spans="1:2">
      <c r="A13914" s="174">
        <v>1391.1</v>
      </c>
      <c r="B13914" s="174">
        <v>49.162078536589682</v>
      </c>
    </row>
    <row r="13915" spans="1:2">
      <c r="A13915" s="174">
        <v>1391.2</v>
      </c>
      <c r="B13915" s="174">
        <v>49.61472360725859</v>
      </c>
    </row>
    <row r="13916" spans="1:2">
      <c r="A13916" s="174">
        <v>1391.3</v>
      </c>
      <c r="B13916" s="174">
        <v>50.067368677928528</v>
      </c>
    </row>
    <row r="13917" spans="1:2">
      <c r="A13917" s="174">
        <v>1391.4</v>
      </c>
      <c r="B13917" s="174">
        <v>50.520013748597442</v>
      </c>
    </row>
    <row r="13918" spans="1:2">
      <c r="A13918" s="174">
        <v>1391.5</v>
      </c>
      <c r="B13918" s="174">
        <v>50.972658819266357</v>
      </c>
    </row>
    <row r="13919" spans="1:2">
      <c r="A13919" s="174">
        <v>1391.6</v>
      </c>
      <c r="B13919" s="174">
        <v>51.425303889936302</v>
      </c>
    </row>
    <row r="13920" spans="1:2">
      <c r="A13920" s="174">
        <v>1391.7</v>
      </c>
      <c r="B13920" s="174">
        <v>51.87794896060521</v>
      </c>
    </row>
    <row r="13921" spans="1:2">
      <c r="A13921" s="174">
        <v>1391.8</v>
      </c>
      <c r="B13921" s="174">
        <v>52.330594031275147</v>
      </c>
    </row>
    <row r="13922" spans="1:2">
      <c r="A13922" s="174">
        <v>1391.9</v>
      </c>
      <c r="B13922" s="174">
        <v>52.783239101944062</v>
      </c>
    </row>
    <row r="13923" spans="1:2">
      <c r="A13923" s="174">
        <v>1392</v>
      </c>
      <c r="B13923" s="174">
        <v>53.235884172612977</v>
      </c>
    </row>
    <row r="13924" spans="1:2">
      <c r="A13924" s="174">
        <v>1392.1</v>
      </c>
      <c r="B13924" s="174">
        <v>53.297012436722589</v>
      </c>
    </row>
    <row r="13925" spans="1:2">
      <c r="A13925" s="174">
        <v>1392.2</v>
      </c>
      <c r="B13925" s="174">
        <v>53.35814070083206</v>
      </c>
    </row>
    <row r="13926" spans="1:2">
      <c r="A13926" s="174">
        <v>1392.3</v>
      </c>
      <c r="B13926" s="174">
        <v>53.419268964941658</v>
      </c>
    </row>
    <row r="13927" spans="1:2">
      <c r="A13927" s="174">
        <v>1392.4</v>
      </c>
      <c r="B13927" s="174">
        <v>53.480397229051142</v>
      </c>
    </row>
    <row r="13928" spans="1:2">
      <c r="A13928" s="174">
        <v>1392.5</v>
      </c>
      <c r="B13928" s="174">
        <v>53.541525493160613</v>
      </c>
    </row>
    <row r="13929" spans="1:2">
      <c r="A13929" s="174">
        <v>1392.6</v>
      </c>
      <c r="B13929" s="174">
        <v>53.602653757270218</v>
      </c>
    </row>
    <row r="13930" spans="1:2">
      <c r="A13930" s="174">
        <v>1392.7</v>
      </c>
      <c r="B13930" s="174">
        <v>53.663782021379689</v>
      </c>
    </row>
    <row r="13931" spans="1:2">
      <c r="A13931" s="174">
        <v>1392.8</v>
      </c>
      <c r="B13931" s="174">
        <v>53.724910285489301</v>
      </c>
    </row>
    <row r="13932" spans="1:2">
      <c r="A13932" s="174">
        <v>1392.9</v>
      </c>
      <c r="B13932" s="174">
        <v>53.786038549598771</v>
      </c>
    </row>
    <row r="13933" spans="1:2">
      <c r="A13933" s="174">
        <v>1393</v>
      </c>
      <c r="B13933" s="174">
        <v>53.847166813708242</v>
      </c>
    </row>
    <row r="13934" spans="1:2">
      <c r="A13934" s="174">
        <v>1393.1</v>
      </c>
      <c r="B13934" s="174">
        <v>53.871821962653947</v>
      </c>
    </row>
    <row r="13935" spans="1:2">
      <c r="A13935" s="174">
        <v>1393.2</v>
      </c>
      <c r="B13935" s="174">
        <v>53.896477111599602</v>
      </c>
    </row>
    <row r="13936" spans="1:2">
      <c r="A13936" s="174">
        <v>1393.3</v>
      </c>
      <c r="B13936" s="174">
        <v>53.921132260545313</v>
      </c>
    </row>
    <row r="13937" spans="1:2">
      <c r="A13937" s="174">
        <v>1393.4</v>
      </c>
      <c r="B13937" s="174">
        <v>53.945787409490947</v>
      </c>
    </row>
    <row r="13938" spans="1:2">
      <c r="A13938" s="174">
        <v>1393.5</v>
      </c>
      <c r="B13938" s="174">
        <v>53.970442558436602</v>
      </c>
    </row>
    <row r="13939" spans="1:2">
      <c r="A13939" s="174">
        <v>1393.6</v>
      </c>
      <c r="B13939" s="174">
        <v>53.995097707382307</v>
      </c>
    </row>
    <row r="13940" spans="1:2">
      <c r="A13940" s="174">
        <v>1393.7</v>
      </c>
      <c r="B13940" s="174">
        <v>54.019752856327962</v>
      </c>
    </row>
    <row r="13941" spans="1:2">
      <c r="A13941" s="174">
        <v>1393.8</v>
      </c>
      <c r="B13941" s="174">
        <v>54.044408005273667</v>
      </c>
    </row>
    <row r="13942" spans="1:2">
      <c r="A13942" s="174">
        <v>1393.9</v>
      </c>
      <c r="B13942" s="174">
        <v>54.069063154219322</v>
      </c>
    </row>
    <row r="13943" spans="1:2">
      <c r="A13943" s="174">
        <v>1394</v>
      </c>
      <c r="B13943" s="174">
        <v>54.09371830316497</v>
      </c>
    </row>
    <row r="13944" spans="1:2">
      <c r="A13944" s="174">
        <v>1394.1</v>
      </c>
      <c r="B13944" s="174">
        <v>54.181633866607832</v>
      </c>
    </row>
    <row r="13945" spans="1:2">
      <c r="A13945" s="174">
        <v>1394.2</v>
      </c>
      <c r="B13945" s="174">
        <v>54.269549430050468</v>
      </c>
    </row>
    <row r="13946" spans="1:2">
      <c r="A13946" s="174">
        <v>1394.3</v>
      </c>
      <c r="B13946" s="174">
        <v>54.35746499349333</v>
      </c>
    </row>
    <row r="13947" spans="1:2">
      <c r="A13947" s="174">
        <v>1394.4</v>
      </c>
      <c r="B13947" s="174">
        <v>54.44538055693598</v>
      </c>
    </row>
    <row r="13948" spans="1:2">
      <c r="A13948" s="174">
        <v>1394.5</v>
      </c>
      <c r="B13948" s="174">
        <v>54.533296120378637</v>
      </c>
    </row>
    <row r="13949" spans="1:2">
      <c r="A13949" s="174">
        <v>1394.6</v>
      </c>
      <c r="B13949" s="174">
        <v>54.621211683821492</v>
      </c>
    </row>
    <row r="13950" spans="1:2">
      <c r="A13950" s="174">
        <v>1394.7</v>
      </c>
      <c r="B13950" s="174">
        <v>54.709127247264142</v>
      </c>
    </row>
    <row r="13951" spans="1:2">
      <c r="A13951" s="174">
        <v>1394.8</v>
      </c>
      <c r="B13951" s="174">
        <v>54.797042810706991</v>
      </c>
    </row>
    <row r="13952" spans="1:2">
      <c r="A13952" s="174">
        <v>1394.9</v>
      </c>
      <c r="B13952" s="174">
        <v>54.884958374149647</v>
      </c>
    </row>
    <row r="13953" spans="1:2">
      <c r="A13953" s="174">
        <v>1395</v>
      </c>
      <c r="B13953" s="174">
        <v>54.972873937592297</v>
      </c>
    </row>
    <row r="13954" spans="1:2">
      <c r="A13954" s="174">
        <v>1395.1</v>
      </c>
      <c r="B13954" s="174">
        <v>54.920886533454279</v>
      </c>
    </row>
    <row r="13955" spans="1:2">
      <c r="A13955" s="174">
        <v>1395.2</v>
      </c>
      <c r="B13955" s="174">
        <v>54.868899129316382</v>
      </c>
    </row>
    <row r="13956" spans="1:2">
      <c r="A13956" s="174">
        <v>1395.3</v>
      </c>
      <c r="B13956" s="174">
        <v>54.816911725178358</v>
      </c>
    </row>
    <row r="13957" spans="1:2">
      <c r="A13957" s="174">
        <v>1395.4</v>
      </c>
      <c r="B13957" s="174">
        <v>54.764924321040468</v>
      </c>
    </row>
    <row r="13958" spans="1:2">
      <c r="A13958" s="174">
        <v>1395.5</v>
      </c>
      <c r="B13958" s="174">
        <v>54.712936916902557</v>
      </c>
    </row>
    <row r="13959" spans="1:2">
      <c r="A13959" s="174">
        <v>1395.6</v>
      </c>
      <c r="B13959" s="174">
        <v>54.660949512764553</v>
      </c>
    </row>
    <row r="13960" spans="1:2">
      <c r="A13960" s="174">
        <v>1395.7</v>
      </c>
      <c r="B13960" s="174">
        <v>54.608962108626649</v>
      </c>
    </row>
    <row r="13961" spans="1:2">
      <c r="A13961" s="174">
        <v>1395.8</v>
      </c>
      <c r="B13961" s="174">
        <v>54.556974704488631</v>
      </c>
    </row>
    <row r="13962" spans="1:2">
      <c r="A13962" s="174">
        <v>1395.9</v>
      </c>
      <c r="B13962" s="174">
        <v>54.504987300350727</v>
      </c>
    </row>
    <row r="13963" spans="1:2">
      <c r="A13963" s="174">
        <v>1396</v>
      </c>
      <c r="B13963" s="174">
        <v>54.452999896212837</v>
      </c>
    </row>
    <row r="13964" spans="1:2">
      <c r="A13964" s="174">
        <v>1396.1</v>
      </c>
      <c r="B13964" s="174">
        <v>54.382681466761177</v>
      </c>
    </row>
    <row r="13965" spans="1:2">
      <c r="A13965" s="174">
        <v>1396.2</v>
      </c>
      <c r="B13965" s="174">
        <v>54.312363037309687</v>
      </c>
    </row>
    <row r="13966" spans="1:2">
      <c r="A13966" s="174">
        <v>1396.3</v>
      </c>
      <c r="B13966" s="174">
        <v>54.242044607858048</v>
      </c>
    </row>
    <row r="13967" spans="1:2">
      <c r="A13967" s="174">
        <v>1396.4</v>
      </c>
      <c r="B13967" s="174">
        <v>54.171726178406558</v>
      </c>
    </row>
    <row r="13968" spans="1:2">
      <c r="A13968" s="174">
        <v>1396.5</v>
      </c>
      <c r="B13968" s="174">
        <v>54.101407748955069</v>
      </c>
    </row>
    <row r="13969" spans="1:2">
      <c r="A13969" s="174">
        <v>1396.6</v>
      </c>
      <c r="B13969" s="174">
        <v>54.031089319503423</v>
      </c>
    </row>
    <row r="13970" spans="1:2">
      <c r="A13970" s="174">
        <v>1396.7</v>
      </c>
      <c r="B13970" s="174">
        <v>53.960770890051933</v>
      </c>
    </row>
    <row r="13971" spans="1:2">
      <c r="A13971" s="174">
        <v>1396.8</v>
      </c>
      <c r="B13971" s="174">
        <v>53.890452460600272</v>
      </c>
    </row>
    <row r="13972" spans="1:2">
      <c r="A13972" s="174">
        <v>1396.9</v>
      </c>
      <c r="B13972" s="174">
        <v>53.820134031148783</v>
      </c>
    </row>
    <row r="13973" spans="1:2">
      <c r="A13973" s="174">
        <v>1397</v>
      </c>
      <c r="B13973" s="174">
        <v>53.749815601697293</v>
      </c>
    </row>
    <row r="13974" spans="1:2">
      <c r="A13974" s="174">
        <v>1397.1</v>
      </c>
      <c r="B13974" s="174">
        <v>53.718306274609049</v>
      </c>
    </row>
    <row r="13975" spans="1:2">
      <c r="A13975" s="174">
        <v>1397.2</v>
      </c>
      <c r="B13975" s="174">
        <v>53.686796947520882</v>
      </c>
    </row>
    <row r="13976" spans="1:2">
      <c r="A13976" s="174">
        <v>1397.3</v>
      </c>
      <c r="B13976" s="174">
        <v>53.655287620432638</v>
      </c>
    </row>
    <row r="13977" spans="1:2">
      <c r="A13977" s="174">
        <v>1397.4</v>
      </c>
      <c r="B13977" s="174">
        <v>53.623778293344458</v>
      </c>
    </row>
    <row r="13978" spans="1:2">
      <c r="A13978" s="174">
        <v>1397.5</v>
      </c>
      <c r="B13978" s="174">
        <v>53.592268966256299</v>
      </c>
    </row>
    <row r="13979" spans="1:2">
      <c r="A13979" s="174">
        <v>1397.6</v>
      </c>
      <c r="B13979" s="174">
        <v>53.560759639168047</v>
      </c>
    </row>
    <row r="13980" spans="1:2">
      <c r="A13980" s="174">
        <v>1397.7</v>
      </c>
      <c r="B13980" s="174">
        <v>53.529250312079881</v>
      </c>
    </row>
    <row r="13981" spans="1:2">
      <c r="A13981" s="174">
        <v>1397.8</v>
      </c>
      <c r="B13981" s="174">
        <v>53.497740984991637</v>
      </c>
    </row>
    <row r="13982" spans="1:2">
      <c r="A13982" s="174">
        <v>1397.9</v>
      </c>
      <c r="B13982" s="174">
        <v>53.466231657903471</v>
      </c>
    </row>
    <row r="13983" spans="1:2">
      <c r="A13983" s="174">
        <v>1398</v>
      </c>
      <c r="B13983" s="174">
        <v>53.434722330815298</v>
      </c>
    </row>
    <row r="13984" spans="1:2">
      <c r="A13984" s="174">
        <v>1398.1</v>
      </c>
      <c r="B13984" s="174">
        <v>53.265948930451387</v>
      </c>
    </row>
    <row r="13985" spans="1:2">
      <c r="A13985" s="174">
        <v>1398.2</v>
      </c>
      <c r="B13985" s="174">
        <v>53.09717553008786</v>
      </c>
    </row>
    <row r="13986" spans="1:2">
      <c r="A13986" s="174">
        <v>1398.3</v>
      </c>
      <c r="B13986" s="174">
        <v>52.928402129723963</v>
      </c>
    </row>
    <row r="13987" spans="1:2">
      <c r="A13987" s="174">
        <v>1398.4</v>
      </c>
      <c r="B13987" s="174">
        <v>52.759628729360429</v>
      </c>
    </row>
    <row r="13988" spans="1:2">
      <c r="A13988" s="174">
        <v>1398.5</v>
      </c>
      <c r="B13988" s="174">
        <v>52.590855328996902</v>
      </c>
    </row>
    <row r="13989" spans="1:2">
      <c r="A13989" s="174">
        <v>1398.6</v>
      </c>
      <c r="B13989" s="174">
        <v>52.422081928632991</v>
      </c>
    </row>
    <row r="13990" spans="1:2">
      <c r="A13990" s="174">
        <v>1398.7</v>
      </c>
      <c r="B13990" s="174">
        <v>52.253308528269457</v>
      </c>
    </row>
    <row r="13991" spans="1:2">
      <c r="A13991" s="174">
        <v>1398.8</v>
      </c>
      <c r="B13991" s="174">
        <v>52.084535127905561</v>
      </c>
    </row>
    <row r="13992" spans="1:2">
      <c r="A13992" s="174">
        <v>1398.9</v>
      </c>
      <c r="B13992" s="174">
        <v>51.915761727542026</v>
      </c>
    </row>
    <row r="13993" spans="1:2">
      <c r="A13993" s="174">
        <v>1399</v>
      </c>
      <c r="B13993" s="174">
        <v>51.746988327178506</v>
      </c>
    </row>
    <row r="13994" spans="1:2">
      <c r="A13994" s="174">
        <v>1399.1</v>
      </c>
      <c r="B13994" s="174">
        <v>51.794895354087942</v>
      </c>
    </row>
    <row r="13995" spans="1:2">
      <c r="A13995" s="174">
        <v>1399.2</v>
      </c>
      <c r="B13995" s="174">
        <v>51.84280238099727</v>
      </c>
    </row>
    <row r="13996" spans="1:2">
      <c r="A13996" s="174">
        <v>1399.3</v>
      </c>
      <c r="B13996" s="174">
        <v>51.890709407906712</v>
      </c>
    </row>
    <row r="13997" spans="1:2">
      <c r="A13997" s="174">
        <v>1399.4</v>
      </c>
      <c r="B13997" s="174">
        <v>51.938616434816034</v>
      </c>
    </row>
    <row r="13998" spans="1:2">
      <c r="A13998" s="174">
        <v>1399.5</v>
      </c>
      <c r="B13998" s="174">
        <v>51.986523461725362</v>
      </c>
    </row>
    <row r="13999" spans="1:2">
      <c r="A13999" s="174">
        <v>1399.6</v>
      </c>
      <c r="B13999" s="174">
        <v>52.034430488634797</v>
      </c>
    </row>
    <row r="14000" spans="1:2">
      <c r="A14000" s="174">
        <v>1399.7</v>
      </c>
      <c r="B14000" s="174">
        <v>52.082337515544133</v>
      </c>
    </row>
    <row r="14001" spans="1:2">
      <c r="A14001" s="174">
        <v>1399.8</v>
      </c>
      <c r="B14001" s="174">
        <v>52.130244542453561</v>
      </c>
    </row>
    <row r="14002" spans="1:2">
      <c r="A14002" s="174">
        <v>1399.9</v>
      </c>
      <c r="B14002" s="174">
        <v>52.178151569362889</v>
      </c>
    </row>
    <row r="14003" spans="1:2">
      <c r="A14003" s="174">
        <v>1400</v>
      </c>
      <c r="B14003" s="174">
        <v>52.226058596272217</v>
      </c>
    </row>
    <row r="14004" spans="1:2">
      <c r="A14004" s="174">
        <v>1400.1</v>
      </c>
      <c r="B14004" s="174">
        <v>51.950261856667709</v>
      </c>
    </row>
    <row r="14005" spans="1:2">
      <c r="A14005" s="174">
        <v>1400.2</v>
      </c>
      <c r="B14005" s="174">
        <v>51.674465117063818</v>
      </c>
    </row>
    <row r="14006" spans="1:2">
      <c r="A14006" s="174">
        <v>1400.3</v>
      </c>
      <c r="B14006" s="174">
        <v>51.398668377459323</v>
      </c>
    </row>
    <row r="14007" spans="1:2">
      <c r="A14007" s="174">
        <v>1400.4</v>
      </c>
      <c r="B14007" s="174">
        <v>51.122871637855432</v>
      </c>
    </row>
    <row r="14008" spans="1:2">
      <c r="A14008" s="174">
        <v>1400.5</v>
      </c>
      <c r="B14008" s="174">
        <v>50.847074898251549</v>
      </c>
    </row>
    <row r="14009" spans="1:2">
      <c r="A14009" s="174">
        <v>1400.6</v>
      </c>
      <c r="B14009" s="174">
        <v>50.57127815864704</v>
      </c>
    </row>
    <row r="14010" spans="1:2">
      <c r="A14010" s="174">
        <v>1400.7</v>
      </c>
      <c r="B14010" s="174">
        <v>50.295481419043163</v>
      </c>
    </row>
    <row r="14011" spans="1:2">
      <c r="A14011" s="174">
        <v>1400.8</v>
      </c>
      <c r="B14011" s="174">
        <v>50.019684679438647</v>
      </c>
    </row>
    <row r="14012" spans="1:2">
      <c r="A14012" s="174">
        <v>1400.9</v>
      </c>
      <c r="B14012" s="174">
        <v>49.743887939834771</v>
      </c>
    </row>
    <row r="14013" spans="1:2">
      <c r="A14013" s="174">
        <v>1401</v>
      </c>
      <c r="B14013" s="174">
        <v>49.468091200230887</v>
      </c>
    </row>
    <row r="14014" spans="1:2">
      <c r="A14014" s="174">
        <v>1401.1</v>
      </c>
      <c r="B14014" s="174">
        <v>49.397588800025773</v>
      </c>
    </row>
    <row r="14015" spans="1:2">
      <c r="A14015" s="174">
        <v>1401.2</v>
      </c>
      <c r="B14015" s="174">
        <v>49.3270863998208</v>
      </c>
    </row>
    <row r="14016" spans="1:2">
      <c r="A14016" s="174">
        <v>1401.3</v>
      </c>
      <c r="B14016" s="174">
        <v>49.256583999615678</v>
      </c>
    </row>
    <row r="14017" spans="1:2">
      <c r="A14017" s="174">
        <v>1401.4</v>
      </c>
      <c r="B14017" s="174">
        <v>49.186081599410713</v>
      </c>
    </row>
    <row r="14018" spans="1:2">
      <c r="A14018" s="174">
        <v>1401.5</v>
      </c>
      <c r="B14018" s="174">
        <v>49.115579199205747</v>
      </c>
    </row>
    <row r="14019" spans="1:2">
      <c r="A14019" s="174">
        <v>1401.6</v>
      </c>
      <c r="B14019" s="174">
        <v>49.045076799000633</v>
      </c>
    </row>
    <row r="14020" spans="1:2">
      <c r="A14020" s="174">
        <v>1401.7</v>
      </c>
      <c r="B14020" s="174">
        <v>48.97457439879566</v>
      </c>
    </row>
    <row r="14021" spans="1:2">
      <c r="A14021" s="174">
        <v>1401.8</v>
      </c>
      <c r="B14021" s="174">
        <v>48.904071998590538</v>
      </c>
    </row>
    <row r="14022" spans="1:2">
      <c r="A14022" s="174">
        <v>1401.9</v>
      </c>
      <c r="B14022" s="174">
        <v>48.833569598385573</v>
      </c>
    </row>
    <row r="14023" spans="1:2">
      <c r="A14023" s="174">
        <v>1402</v>
      </c>
      <c r="B14023" s="174">
        <v>48.763067198180607</v>
      </c>
    </row>
    <row r="14024" spans="1:2">
      <c r="A14024" s="174">
        <v>1402.1</v>
      </c>
      <c r="B14024" s="174">
        <v>48.479842443424083</v>
      </c>
    </row>
    <row r="14025" spans="1:2">
      <c r="A14025" s="174">
        <v>1402.2</v>
      </c>
      <c r="B14025" s="174">
        <v>48.196617688668198</v>
      </c>
    </row>
    <row r="14026" spans="1:2">
      <c r="A14026" s="174">
        <v>1402.3</v>
      </c>
      <c r="B14026" s="174">
        <v>47.91339293391168</v>
      </c>
    </row>
    <row r="14027" spans="1:2">
      <c r="A14027" s="174">
        <v>1402.4</v>
      </c>
      <c r="B14027" s="174">
        <v>47.630168179155802</v>
      </c>
    </row>
    <row r="14028" spans="1:2">
      <c r="A14028" s="174">
        <v>1402.5</v>
      </c>
      <c r="B14028" s="174">
        <v>47.346943424399917</v>
      </c>
    </row>
    <row r="14029" spans="1:2">
      <c r="A14029" s="174">
        <v>1402.6</v>
      </c>
      <c r="B14029" s="174">
        <v>47.0637186696434</v>
      </c>
    </row>
    <row r="14030" spans="1:2">
      <c r="A14030" s="174">
        <v>1402.7</v>
      </c>
      <c r="B14030" s="174">
        <v>46.780493914887522</v>
      </c>
    </row>
    <row r="14031" spans="1:2">
      <c r="A14031" s="174">
        <v>1402.8</v>
      </c>
      <c r="B14031" s="174">
        <v>46.497269160130998</v>
      </c>
    </row>
    <row r="14032" spans="1:2">
      <c r="A14032" s="174">
        <v>1402.9</v>
      </c>
      <c r="B14032" s="174">
        <v>46.21404440537512</v>
      </c>
    </row>
    <row r="14033" spans="1:2">
      <c r="A14033" s="174">
        <v>1403</v>
      </c>
      <c r="B14033" s="174">
        <v>45.930819650619242</v>
      </c>
    </row>
    <row r="14034" spans="1:2">
      <c r="A14034" s="174">
        <v>1403.1</v>
      </c>
      <c r="B14034" s="174">
        <v>45.650940004035512</v>
      </c>
    </row>
    <row r="14035" spans="1:2">
      <c r="A14035" s="174">
        <v>1403.2</v>
      </c>
      <c r="B14035" s="174">
        <v>45.371060357452421</v>
      </c>
    </row>
    <row r="14036" spans="1:2">
      <c r="A14036" s="174">
        <v>1403.3</v>
      </c>
      <c r="B14036" s="174">
        <v>45.091180710868692</v>
      </c>
    </row>
    <row r="14037" spans="1:2">
      <c r="A14037" s="174">
        <v>1403.4</v>
      </c>
      <c r="B14037" s="174">
        <v>44.811301064285601</v>
      </c>
    </row>
    <row r="14038" spans="1:2">
      <c r="A14038" s="174">
        <v>1403.5</v>
      </c>
      <c r="B14038" s="174">
        <v>44.531421417702497</v>
      </c>
    </row>
    <row r="14039" spans="1:2">
      <c r="A14039" s="174">
        <v>1403.6</v>
      </c>
      <c r="B14039" s="174">
        <v>44.251541771118781</v>
      </c>
    </row>
    <row r="14040" spans="1:2">
      <c r="A14040" s="174">
        <v>1403.7</v>
      </c>
      <c r="B14040" s="174">
        <v>43.971662124535683</v>
      </c>
    </row>
    <row r="14041" spans="1:2">
      <c r="A14041" s="174">
        <v>1403.8</v>
      </c>
      <c r="B14041" s="174">
        <v>43.691782477951961</v>
      </c>
    </row>
    <row r="14042" spans="1:2">
      <c r="A14042" s="174">
        <v>1403.9</v>
      </c>
      <c r="B14042" s="174">
        <v>43.411902831368863</v>
      </c>
    </row>
    <row r="14043" spans="1:2">
      <c r="A14043" s="174">
        <v>1404</v>
      </c>
      <c r="B14043" s="174">
        <v>43.132023184785773</v>
      </c>
    </row>
    <row r="14044" spans="1:2">
      <c r="A14044" s="174">
        <v>1404.1</v>
      </c>
      <c r="B14044" s="174">
        <v>42.619754031822893</v>
      </c>
    </row>
    <row r="14045" spans="1:2">
      <c r="A14045" s="174">
        <v>1404.2</v>
      </c>
      <c r="B14045" s="174">
        <v>42.107484878861193</v>
      </c>
    </row>
    <row r="14046" spans="1:2">
      <c r="A14046" s="174">
        <v>1404.3</v>
      </c>
      <c r="B14046" s="174">
        <v>41.595215725898314</v>
      </c>
    </row>
    <row r="14047" spans="1:2">
      <c r="A14047" s="174">
        <v>1404.4</v>
      </c>
      <c r="B14047" s="174">
        <v>41.082946572936599</v>
      </c>
    </row>
    <row r="14048" spans="1:2">
      <c r="A14048" s="174">
        <v>1404.5</v>
      </c>
      <c r="B14048" s="174">
        <v>40.570677419974878</v>
      </c>
    </row>
    <row r="14049" spans="1:2">
      <c r="A14049" s="174">
        <v>1404.6</v>
      </c>
      <c r="B14049" s="174">
        <v>40.058408267012013</v>
      </c>
    </row>
    <row r="14050" spans="1:2">
      <c r="A14050" s="174">
        <v>1404.7</v>
      </c>
      <c r="B14050" s="174">
        <v>39.546139114050298</v>
      </c>
    </row>
    <row r="14051" spans="1:2">
      <c r="A14051" s="174">
        <v>1404.8</v>
      </c>
      <c r="B14051" s="174">
        <v>39.033869961087419</v>
      </c>
    </row>
    <row r="14052" spans="1:2">
      <c r="A14052" s="174">
        <v>1404.9</v>
      </c>
      <c r="B14052" s="174">
        <v>38.521600808125712</v>
      </c>
    </row>
    <row r="14053" spans="1:2">
      <c r="A14053" s="174">
        <v>1405</v>
      </c>
      <c r="B14053" s="174">
        <v>38.009331655163997</v>
      </c>
    </row>
    <row r="14054" spans="1:2">
      <c r="A14054" s="174">
        <v>1405.1</v>
      </c>
      <c r="B14054" s="174">
        <v>37.493652479030807</v>
      </c>
    </row>
    <row r="14055" spans="1:2">
      <c r="A14055" s="174">
        <v>1405.2</v>
      </c>
      <c r="B14055" s="174">
        <v>36.97797330289881</v>
      </c>
    </row>
    <row r="14056" spans="1:2">
      <c r="A14056" s="174">
        <v>1405.3</v>
      </c>
      <c r="B14056" s="174">
        <v>36.462294126765627</v>
      </c>
    </row>
    <row r="14057" spans="1:2">
      <c r="A14057" s="174">
        <v>1405.4</v>
      </c>
      <c r="B14057" s="174">
        <v>35.946614950633617</v>
      </c>
    </row>
    <row r="14058" spans="1:2">
      <c r="A14058" s="174">
        <v>1405.5</v>
      </c>
      <c r="B14058" s="174">
        <v>35.430935774501613</v>
      </c>
    </row>
    <row r="14059" spans="1:2">
      <c r="A14059" s="174">
        <v>1405.6</v>
      </c>
      <c r="B14059" s="174">
        <v>34.91525659836843</v>
      </c>
    </row>
    <row r="14060" spans="1:2">
      <c r="A14060" s="174">
        <v>1405.7</v>
      </c>
      <c r="B14060" s="174">
        <v>34.399577422236433</v>
      </c>
    </row>
    <row r="14061" spans="1:2">
      <c r="A14061" s="174">
        <v>1405.8</v>
      </c>
      <c r="B14061" s="174">
        <v>33.883898246103243</v>
      </c>
    </row>
    <row r="14062" spans="1:2">
      <c r="A14062" s="174">
        <v>1405.9</v>
      </c>
      <c r="B14062" s="174">
        <v>33.368219069971239</v>
      </c>
    </row>
    <row r="14063" spans="1:2">
      <c r="A14063" s="174">
        <v>1406</v>
      </c>
      <c r="B14063" s="174">
        <v>32.852539893839229</v>
      </c>
    </row>
    <row r="14064" spans="1:2">
      <c r="A14064" s="174">
        <v>1406.1</v>
      </c>
      <c r="B14064" s="174">
        <v>32.341292394607201</v>
      </c>
    </row>
    <row r="14065" spans="1:2">
      <c r="A14065" s="174">
        <v>1406.2</v>
      </c>
      <c r="B14065" s="174">
        <v>31.830044895376339</v>
      </c>
    </row>
    <row r="14066" spans="1:2">
      <c r="A14066" s="174">
        <v>1406.3</v>
      </c>
      <c r="B14066" s="174">
        <v>31.318797396144308</v>
      </c>
    </row>
    <row r="14067" spans="1:2">
      <c r="A14067" s="174">
        <v>1406.4</v>
      </c>
      <c r="B14067" s="174">
        <v>30.80754989691345</v>
      </c>
    </row>
    <row r="14068" spans="1:2">
      <c r="A14068" s="174">
        <v>1406.5</v>
      </c>
      <c r="B14068" s="174">
        <v>30.296302397682581</v>
      </c>
    </row>
    <row r="14069" spans="1:2">
      <c r="A14069" s="174">
        <v>1406.6</v>
      </c>
      <c r="B14069" s="174">
        <v>29.785054898450561</v>
      </c>
    </row>
    <row r="14070" spans="1:2">
      <c r="A14070" s="174">
        <v>1406.7</v>
      </c>
      <c r="B14070" s="174">
        <v>29.273807399219699</v>
      </c>
    </row>
    <row r="14071" spans="1:2">
      <c r="A14071" s="174">
        <v>1406.8</v>
      </c>
      <c r="B14071" s="174">
        <v>28.762559899987671</v>
      </c>
    </row>
    <row r="14072" spans="1:2">
      <c r="A14072" s="174">
        <v>1406.9</v>
      </c>
      <c r="B14072" s="174">
        <v>28.251312400756799</v>
      </c>
    </row>
    <row r="14073" spans="1:2">
      <c r="A14073" s="174">
        <v>1407</v>
      </c>
      <c r="B14073" s="174">
        <v>27.74006490152594</v>
      </c>
    </row>
    <row r="14074" spans="1:2">
      <c r="A14074" s="174">
        <v>1407.1</v>
      </c>
      <c r="B14074" s="174">
        <v>27.578778773590791</v>
      </c>
    </row>
    <row r="14075" spans="1:2">
      <c r="A14075" s="174">
        <v>1407.2</v>
      </c>
      <c r="B14075" s="174">
        <v>27.417492645656001</v>
      </c>
    </row>
    <row r="14076" spans="1:2">
      <c r="A14076" s="174">
        <v>1407.3</v>
      </c>
      <c r="B14076" s="174">
        <v>27.256206517720852</v>
      </c>
    </row>
    <row r="14077" spans="1:2">
      <c r="A14077" s="174">
        <v>1407.4</v>
      </c>
      <c r="B14077" s="174">
        <v>27.094920389786061</v>
      </c>
    </row>
    <row r="14078" spans="1:2">
      <c r="A14078" s="174">
        <v>1407.5</v>
      </c>
      <c r="B14078" s="174">
        <v>26.933634261851271</v>
      </c>
    </row>
    <row r="14079" spans="1:2">
      <c r="A14079" s="174">
        <v>1407.6</v>
      </c>
      <c r="B14079" s="174">
        <v>26.772348133916118</v>
      </c>
    </row>
    <row r="14080" spans="1:2">
      <c r="A14080" s="174">
        <v>1407.7</v>
      </c>
      <c r="B14080" s="174">
        <v>26.611062005981331</v>
      </c>
    </row>
    <row r="14081" spans="1:2">
      <c r="A14081" s="174">
        <v>1407.8</v>
      </c>
      <c r="B14081" s="174">
        <v>26.449775878046179</v>
      </c>
    </row>
    <row r="14082" spans="1:2">
      <c r="A14082" s="174">
        <v>1407.9</v>
      </c>
      <c r="B14082" s="174">
        <v>26.288489750111399</v>
      </c>
    </row>
    <row r="14083" spans="1:2">
      <c r="A14083" s="174">
        <v>1408</v>
      </c>
      <c r="B14083" s="174">
        <v>26.127203622176609</v>
      </c>
    </row>
    <row r="14084" spans="1:2">
      <c r="A14084" s="174">
        <v>1408.1</v>
      </c>
      <c r="B14084" s="174">
        <v>26.209526839279249</v>
      </c>
    </row>
    <row r="14085" spans="1:2">
      <c r="A14085" s="174">
        <v>1408.2</v>
      </c>
      <c r="B14085" s="174">
        <v>26.291850056381708</v>
      </c>
    </row>
    <row r="14086" spans="1:2">
      <c r="A14086" s="174">
        <v>1408.3</v>
      </c>
      <c r="B14086" s="174">
        <v>26.374173273484349</v>
      </c>
    </row>
    <row r="14087" spans="1:2">
      <c r="A14087" s="174">
        <v>1408.4</v>
      </c>
      <c r="B14087" s="174">
        <v>26.456496490586812</v>
      </c>
    </row>
    <row r="14088" spans="1:2">
      <c r="A14088" s="174">
        <v>1408.5</v>
      </c>
      <c r="B14088" s="174">
        <v>26.53881970768926</v>
      </c>
    </row>
    <row r="14089" spans="1:2">
      <c r="A14089" s="174">
        <v>1408.6</v>
      </c>
      <c r="B14089" s="174">
        <v>26.621142924791911</v>
      </c>
    </row>
    <row r="14090" spans="1:2">
      <c r="A14090" s="174">
        <v>1408.7</v>
      </c>
      <c r="B14090" s="174">
        <v>26.70346614189436</v>
      </c>
    </row>
    <row r="14091" spans="1:2">
      <c r="A14091" s="174">
        <v>1408.8</v>
      </c>
      <c r="B14091" s="174">
        <v>26.785789358997011</v>
      </c>
    </row>
    <row r="14092" spans="1:2">
      <c r="A14092" s="174">
        <v>1408.9</v>
      </c>
      <c r="B14092" s="174">
        <v>26.86811257609946</v>
      </c>
    </row>
    <row r="14093" spans="1:2">
      <c r="A14093" s="174">
        <v>1409</v>
      </c>
      <c r="B14093" s="174">
        <v>26.950435793201919</v>
      </c>
    </row>
    <row r="14094" spans="1:2">
      <c r="A14094" s="174">
        <v>1409.1</v>
      </c>
      <c r="B14094" s="174">
        <v>26.974713134094291</v>
      </c>
    </row>
    <row r="14095" spans="1:2">
      <c r="A14095" s="174">
        <v>1409.2</v>
      </c>
      <c r="B14095" s="174">
        <v>26.998990474986599</v>
      </c>
    </row>
    <row r="14096" spans="1:2">
      <c r="A14096" s="174">
        <v>1409.3</v>
      </c>
      <c r="B14096" s="174">
        <v>27.02326781587897</v>
      </c>
    </row>
    <row r="14097" spans="1:2">
      <c r="A14097" s="174">
        <v>1409.4</v>
      </c>
      <c r="B14097" s="174">
        <v>27.047545156771282</v>
      </c>
    </row>
    <row r="14098" spans="1:2">
      <c r="A14098" s="174">
        <v>1409.5</v>
      </c>
      <c r="B14098" s="174">
        <v>27.07182249766359</v>
      </c>
    </row>
    <row r="14099" spans="1:2">
      <c r="A14099" s="174">
        <v>1409.6</v>
      </c>
      <c r="B14099" s="174">
        <v>27.096099838555961</v>
      </c>
    </row>
    <row r="14100" spans="1:2">
      <c r="A14100" s="174">
        <v>1409.7</v>
      </c>
      <c r="B14100" s="174">
        <v>27.120377179448269</v>
      </c>
    </row>
    <row r="14101" spans="1:2">
      <c r="A14101" s="174">
        <v>1409.8</v>
      </c>
      <c r="B14101" s="174">
        <v>27.144654520340641</v>
      </c>
    </row>
    <row r="14102" spans="1:2">
      <c r="A14102" s="174">
        <v>1409.9</v>
      </c>
      <c r="B14102" s="174">
        <v>27.168931861232949</v>
      </c>
    </row>
    <row r="14103" spans="1:2">
      <c r="A14103" s="174">
        <v>1410</v>
      </c>
      <c r="B14103" s="174">
        <v>27.19320920212526</v>
      </c>
    </row>
    <row r="14104" spans="1:2">
      <c r="A14104" s="174">
        <v>1410.1</v>
      </c>
      <c r="B14104" s="174">
        <v>27.123749685237058</v>
      </c>
    </row>
    <row r="14105" spans="1:2">
      <c r="A14105" s="174">
        <v>1410.2</v>
      </c>
      <c r="B14105" s="174">
        <v>27.05429016834902</v>
      </c>
    </row>
    <row r="14106" spans="1:2">
      <c r="A14106" s="174">
        <v>1410.3</v>
      </c>
      <c r="B14106" s="174">
        <v>26.984830651460829</v>
      </c>
    </row>
    <row r="14107" spans="1:2">
      <c r="A14107" s="174">
        <v>1410.4</v>
      </c>
      <c r="B14107" s="174">
        <v>26.91537113457278</v>
      </c>
    </row>
    <row r="14108" spans="1:2">
      <c r="A14108" s="174">
        <v>1410.5</v>
      </c>
      <c r="B14108" s="174">
        <v>26.845911617684749</v>
      </c>
    </row>
    <row r="14109" spans="1:2">
      <c r="A14109" s="174">
        <v>1410.6</v>
      </c>
      <c r="B14109" s="174">
        <v>26.776452100796551</v>
      </c>
    </row>
    <row r="14110" spans="1:2">
      <c r="A14110" s="174">
        <v>1410.7</v>
      </c>
      <c r="B14110" s="174">
        <v>26.706992583908509</v>
      </c>
    </row>
    <row r="14111" spans="1:2">
      <c r="A14111" s="174">
        <v>1410.8</v>
      </c>
      <c r="B14111" s="174">
        <v>26.637533067020311</v>
      </c>
    </row>
    <row r="14112" spans="1:2">
      <c r="A14112" s="174">
        <v>1410.9</v>
      </c>
      <c r="B14112" s="174">
        <v>26.568073550132269</v>
      </c>
    </row>
    <row r="14113" spans="1:2">
      <c r="A14113" s="174">
        <v>1411</v>
      </c>
      <c r="B14113" s="174">
        <v>26.49861403324423</v>
      </c>
    </row>
    <row r="14114" spans="1:2">
      <c r="A14114" s="174">
        <v>1411.1</v>
      </c>
      <c r="B14114" s="174">
        <v>26.50548766464161</v>
      </c>
    </row>
    <row r="14115" spans="1:2">
      <c r="A14115" s="174">
        <v>1411.2</v>
      </c>
      <c r="B14115" s="174">
        <v>26.512361296038971</v>
      </c>
    </row>
    <row r="14116" spans="1:2">
      <c r="A14116" s="174">
        <v>1411.3</v>
      </c>
      <c r="B14116" s="174">
        <v>26.519234927436351</v>
      </c>
    </row>
    <row r="14117" spans="1:2">
      <c r="A14117" s="174">
        <v>1411.4</v>
      </c>
      <c r="B14117" s="174">
        <v>26.526108558833709</v>
      </c>
    </row>
    <row r="14118" spans="1:2">
      <c r="A14118" s="174">
        <v>1411.5</v>
      </c>
      <c r="B14118" s="174">
        <v>26.532982190231071</v>
      </c>
    </row>
    <row r="14119" spans="1:2">
      <c r="A14119" s="174">
        <v>1411.6</v>
      </c>
      <c r="B14119" s="174">
        <v>26.53985582162845</v>
      </c>
    </row>
    <row r="14120" spans="1:2">
      <c r="A14120" s="174">
        <v>1411.7</v>
      </c>
      <c r="B14120" s="174">
        <v>26.546729453025812</v>
      </c>
    </row>
    <row r="14121" spans="1:2">
      <c r="A14121" s="174">
        <v>1411.8</v>
      </c>
      <c r="B14121" s="174">
        <v>26.553603084423191</v>
      </c>
    </row>
    <row r="14122" spans="1:2">
      <c r="A14122" s="174">
        <v>1411.9</v>
      </c>
      <c r="B14122" s="174">
        <v>26.560476715820549</v>
      </c>
    </row>
    <row r="14123" spans="1:2">
      <c r="A14123" s="174">
        <v>1412</v>
      </c>
      <c r="B14123" s="174">
        <v>26.567350347217911</v>
      </c>
    </row>
    <row r="14124" spans="1:2">
      <c r="A14124" s="174">
        <v>1412.1</v>
      </c>
      <c r="B14124" s="174">
        <v>26.494583221503429</v>
      </c>
    </row>
    <row r="14125" spans="1:2">
      <c r="A14125" s="174">
        <v>1412.2</v>
      </c>
      <c r="B14125" s="174">
        <v>26.421816095789112</v>
      </c>
    </row>
    <row r="14126" spans="1:2">
      <c r="A14126" s="174">
        <v>1412.3</v>
      </c>
      <c r="B14126" s="174">
        <v>26.34904897007462</v>
      </c>
    </row>
    <row r="14127" spans="1:2">
      <c r="A14127" s="174">
        <v>1412.4</v>
      </c>
      <c r="B14127" s="174">
        <v>26.276281844360309</v>
      </c>
    </row>
    <row r="14128" spans="1:2">
      <c r="A14128" s="174">
        <v>1412.5</v>
      </c>
      <c r="B14128" s="174">
        <v>26.20351471864598</v>
      </c>
    </row>
    <row r="14129" spans="1:2">
      <c r="A14129" s="174">
        <v>1412.6</v>
      </c>
      <c r="B14129" s="174">
        <v>26.130747592931499</v>
      </c>
    </row>
    <row r="14130" spans="1:2">
      <c r="A14130" s="174">
        <v>1412.7</v>
      </c>
      <c r="B14130" s="174">
        <v>26.057980467217181</v>
      </c>
    </row>
    <row r="14131" spans="1:2">
      <c r="A14131" s="174">
        <v>1412.8</v>
      </c>
      <c r="B14131" s="174">
        <v>25.9852133415027</v>
      </c>
    </row>
    <row r="14132" spans="1:2">
      <c r="A14132" s="174">
        <v>1412.9</v>
      </c>
      <c r="B14132" s="174">
        <v>25.912446215788378</v>
      </c>
    </row>
    <row r="14133" spans="1:2">
      <c r="A14133" s="174">
        <v>1413</v>
      </c>
      <c r="B14133" s="174">
        <v>25.83967909007406</v>
      </c>
    </row>
    <row r="14134" spans="1:2">
      <c r="A14134" s="174">
        <v>1413.1</v>
      </c>
      <c r="B14134" s="174">
        <v>25.85295426975657</v>
      </c>
    </row>
    <row r="14135" spans="1:2">
      <c r="A14135" s="174">
        <v>1413.2</v>
      </c>
      <c r="B14135" s="174">
        <v>25.866229449439039</v>
      </c>
    </row>
    <row r="14136" spans="1:2">
      <c r="A14136" s="174">
        <v>1413.3</v>
      </c>
      <c r="B14136" s="174">
        <v>25.879504629121541</v>
      </c>
    </row>
    <row r="14137" spans="1:2">
      <c r="A14137" s="174">
        <v>1413.4</v>
      </c>
      <c r="B14137" s="174">
        <v>25.892779808804018</v>
      </c>
    </row>
    <row r="14138" spans="1:2">
      <c r="A14138" s="174">
        <v>1413.5</v>
      </c>
      <c r="B14138" s="174">
        <v>25.906054988486499</v>
      </c>
    </row>
    <row r="14139" spans="1:2">
      <c r="A14139" s="174">
        <v>1413.6</v>
      </c>
      <c r="B14139" s="174">
        <v>25.919330168169001</v>
      </c>
    </row>
    <row r="14140" spans="1:2">
      <c r="A14140" s="174">
        <v>1413.7</v>
      </c>
      <c r="B14140" s="174">
        <v>25.932605347851471</v>
      </c>
    </row>
    <row r="14141" spans="1:2">
      <c r="A14141" s="174">
        <v>1413.8</v>
      </c>
      <c r="B14141" s="174">
        <v>25.94588052753398</v>
      </c>
    </row>
    <row r="14142" spans="1:2">
      <c r="A14142" s="174">
        <v>1413.9</v>
      </c>
      <c r="B14142" s="174">
        <v>25.95915570721646</v>
      </c>
    </row>
    <row r="14143" spans="1:2">
      <c r="A14143" s="174">
        <v>1414</v>
      </c>
      <c r="B14143" s="174">
        <v>25.97243088689893</v>
      </c>
    </row>
    <row r="14144" spans="1:2">
      <c r="A14144" s="174">
        <v>1414.1</v>
      </c>
      <c r="B14144" s="174">
        <v>26.046341879641961</v>
      </c>
    </row>
    <row r="14145" spans="1:2">
      <c r="A14145" s="174">
        <v>1414.2</v>
      </c>
      <c r="B14145" s="174">
        <v>26.120252872384832</v>
      </c>
    </row>
    <row r="14146" spans="1:2">
      <c r="A14146" s="174">
        <v>1414.3</v>
      </c>
      <c r="B14146" s="174">
        <v>26.194163865127859</v>
      </c>
    </row>
    <row r="14147" spans="1:2">
      <c r="A14147" s="174">
        <v>1414.4</v>
      </c>
      <c r="B14147" s="174">
        <v>26.268074857870729</v>
      </c>
    </row>
    <row r="14148" spans="1:2">
      <c r="A14148" s="174">
        <v>1414.5</v>
      </c>
      <c r="B14148" s="174">
        <v>26.3419858506136</v>
      </c>
    </row>
    <row r="14149" spans="1:2">
      <c r="A14149" s="174">
        <v>1414.6</v>
      </c>
      <c r="B14149" s="174">
        <v>26.415896843356631</v>
      </c>
    </row>
    <row r="14150" spans="1:2">
      <c r="A14150" s="174">
        <v>1414.7</v>
      </c>
      <c r="B14150" s="174">
        <v>26.489807836099491</v>
      </c>
    </row>
    <row r="14151" spans="1:2">
      <c r="A14151" s="174">
        <v>1414.8</v>
      </c>
      <c r="B14151" s="174">
        <v>26.563718828842529</v>
      </c>
    </row>
    <row r="14152" spans="1:2">
      <c r="A14152" s="174">
        <v>1414.9</v>
      </c>
      <c r="B14152" s="174">
        <v>26.637629821585389</v>
      </c>
    </row>
    <row r="14153" spans="1:2">
      <c r="A14153" s="174">
        <v>1415</v>
      </c>
      <c r="B14153" s="174">
        <v>26.711540814328259</v>
      </c>
    </row>
    <row r="14154" spans="1:2">
      <c r="A14154" s="174">
        <v>1415.1</v>
      </c>
      <c r="B14154" s="174">
        <v>27.124567409580489</v>
      </c>
    </row>
    <row r="14155" spans="1:2">
      <c r="A14155" s="174">
        <v>1415.2</v>
      </c>
      <c r="B14155" s="174">
        <v>27.537594004831782</v>
      </c>
    </row>
    <row r="14156" spans="1:2">
      <c r="A14156" s="174">
        <v>1415.3</v>
      </c>
      <c r="B14156" s="174">
        <v>27.950620600084019</v>
      </c>
    </row>
    <row r="14157" spans="1:2">
      <c r="A14157" s="174">
        <v>1415.4</v>
      </c>
      <c r="B14157" s="174">
        <v>28.363647195335311</v>
      </c>
    </row>
    <row r="14158" spans="1:2">
      <c r="A14158" s="174">
        <v>1415.5</v>
      </c>
      <c r="B14158" s="174">
        <v>28.776673790586599</v>
      </c>
    </row>
    <row r="14159" spans="1:2">
      <c r="A14159" s="174">
        <v>1415.6</v>
      </c>
      <c r="B14159" s="174">
        <v>29.18970038583883</v>
      </c>
    </row>
    <row r="14160" spans="1:2">
      <c r="A14160" s="174">
        <v>1415.7</v>
      </c>
      <c r="B14160" s="174">
        <v>29.602726981090122</v>
      </c>
    </row>
    <row r="14161" spans="1:2">
      <c r="A14161" s="174">
        <v>1415.8</v>
      </c>
      <c r="B14161" s="174">
        <v>30.015753576342359</v>
      </c>
    </row>
    <row r="14162" spans="1:2">
      <c r="A14162" s="174">
        <v>1415.9</v>
      </c>
      <c r="B14162" s="174">
        <v>30.428780171593651</v>
      </c>
    </row>
    <row r="14163" spans="1:2">
      <c r="A14163" s="174">
        <v>1416</v>
      </c>
      <c r="B14163" s="174">
        <v>30.84180676684494</v>
      </c>
    </row>
    <row r="14164" spans="1:2">
      <c r="A14164" s="174">
        <v>1416.1</v>
      </c>
      <c r="B14164" s="174">
        <v>30.999033173768339</v>
      </c>
    </row>
    <row r="14165" spans="1:2">
      <c r="A14165" s="174">
        <v>1416.2</v>
      </c>
      <c r="B14165" s="174">
        <v>31.15625958069139</v>
      </c>
    </row>
    <row r="14166" spans="1:2">
      <c r="A14166" s="174">
        <v>1416.3</v>
      </c>
      <c r="B14166" s="174">
        <v>31.31348598761479</v>
      </c>
    </row>
    <row r="14167" spans="1:2">
      <c r="A14167" s="174">
        <v>1416.4</v>
      </c>
      <c r="B14167" s="174">
        <v>31.470712394537831</v>
      </c>
    </row>
    <row r="14168" spans="1:2">
      <c r="A14168" s="174">
        <v>1416.5</v>
      </c>
      <c r="B14168" s="174">
        <v>31.627938801460878</v>
      </c>
    </row>
    <row r="14169" spans="1:2">
      <c r="A14169" s="174">
        <v>1416.6</v>
      </c>
      <c r="B14169" s="174">
        <v>31.785165208384281</v>
      </c>
    </row>
    <row r="14170" spans="1:2">
      <c r="A14170" s="174">
        <v>1416.7</v>
      </c>
      <c r="B14170" s="174">
        <v>31.942391615307329</v>
      </c>
    </row>
    <row r="14171" spans="1:2">
      <c r="A14171" s="174">
        <v>1416.8</v>
      </c>
      <c r="B14171" s="174">
        <v>32.099618022230729</v>
      </c>
    </row>
    <row r="14172" spans="1:2">
      <c r="A14172" s="174">
        <v>1416.9</v>
      </c>
      <c r="B14172" s="174">
        <v>32.256844429153773</v>
      </c>
    </row>
    <row r="14173" spans="1:2">
      <c r="A14173" s="174">
        <v>1417</v>
      </c>
      <c r="B14173" s="174">
        <v>32.414070836076817</v>
      </c>
    </row>
    <row r="14174" spans="1:2">
      <c r="A14174" s="174">
        <v>1417.1</v>
      </c>
      <c r="B14174" s="174">
        <v>32.769658063377157</v>
      </c>
    </row>
    <row r="14175" spans="1:2">
      <c r="A14175" s="174">
        <v>1417.2</v>
      </c>
      <c r="B14175" s="174">
        <v>33.125245290676681</v>
      </c>
    </row>
    <row r="14176" spans="1:2">
      <c r="A14176" s="174">
        <v>1417.3</v>
      </c>
      <c r="B14176" s="174">
        <v>33.480832517977021</v>
      </c>
    </row>
    <row r="14177" spans="1:2">
      <c r="A14177" s="174">
        <v>1417.4</v>
      </c>
      <c r="B14177" s="174">
        <v>33.836419745276551</v>
      </c>
    </row>
    <row r="14178" spans="1:2">
      <c r="A14178" s="174">
        <v>1417.5</v>
      </c>
      <c r="B14178" s="174">
        <v>34.192006972576081</v>
      </c>
    </row>
    <row r="14179" spans="1:2">
      <c r="A14179" s="174">
        <v>1417.6</v>
      </c>
      <c r="B14179" s="174">
        <v>34.547594199876407</v>
      </c>
    </row>
    <row r="14180" spans="1:2">
      <c r="A14180" s="174">
        <v>1417.7</v>
      </c>
      <c r="B14180" s="174">
        <v>34.903181427175937</v>
      </c>
    </row>
    <row r="14181" spans="1:2">
      <c r="A14181" s="174">
        <v>1417.8</v>
      </c>
      <c r="B14181" s="174">
        <v>35.258768654476278</v>
      </c>
    </row>
    <row r="14182" spans="1:2">
      <c r="A14182" s="174">
        <v>1417.9</v>
      </c>
      <c r="B14182" s="174">
        <v>35.614355881775808</v>
      </c>
    </row>
    <row r="14183" spans="1:2">
      <c r="A14183" s="174">
        <v>1418</v>
      </c>
      <c r="B14183" s="174">
        <v>35.969943109075338</v>
      </c>
    </row>
    <row r="14184" spans="1:2">
      <c r="A14184" s="174">
        <v>1418.1</v>
      </c>
      <c r="B14184" s="174">
        <v>36.22581063625438</v>
      </c>
    </row>
    <row r="14185" spans="1:2">
      <c r="A14185" s="174">
        <v>1418.2</v>
      </c>
      <c r="B14185" s="174">
        <v>36.481678163432839</v>
      </c>
    </row>
    <row r="14186" spans="1:2">
      <c r="A14186" s="174">
        <v>1418.3</v>
      </c>
      <c r="B14186" s="174">
        <v>36.737545690611881</v>
      </c>
    </row>
    <row r="14187" spans="1:2">
      <c r="A14187" s="174">
        <v>1418.4</v>
      </c>
      <c r="B14187" s="174">
        <v>36.993413217790348</v>
      </c>
    </row>
    <row r="14188" spans="1:2">
      <c r="A14188" s="174">
        <v>1418.5</v>
      </c>
      <c r="B14188" s="174">
        <v>37.249280744968807</v>
      </c>
    </row>
    <row r="14189" spans="1:2">
      <c r="A14189" s="174">
        <v>1418.6</v>
      </c>
      <c r="B14189" s="174">
        <v>37.505148272147849</v>
      </c>
    </row>
    <row r="14190" spans="1:2">
      <c r="A14190" s="174">
        <v>1418.7</v>
      </c>
      <c r="B14190" s="174">
        <v>37.761015799326309</v>
      </c>
    </row>
    <row r="14191" spans="1:2">
      <c r="A14191" s="174">
        <v>1418.8</v>
      </c>
      <c r="B14191" s="174">
        <v>38.016883326505351</v>
      </c>
    </row>
    <row r="14192" spans="1:2">
      <c r="A14192" s="174">
        <v>1418.9</v>
      </c>
      <c r="B14192" s="174">
        <v>38.272750853683817</v>
      </c>
    </row>
    <row r="14193" spans="1:2">
      <c r="A14193" s="174">
        <v>1419</v>
      </c>
      <c r="B14193" s="174">
        <v>38.528618380862277</v>
      </c>
    </row>
    <row r="14194" spans="1:2">
      <c r="A14194" s="174">
        <v>1419.1</v>
      </c>
      <c r="B14194" s="174">
        <v>38.817132626537841</v>
      </c>
    </row>
    <row r="14195" spans="1:2">
      <c r="A14195" s="174">
        <v>1419.2</v>
      </c>
      <c r="B14195" s="174">
        <v>39.105646872212752</v>
      </c>
    </row>
    <row r="14196" spans="1:2">
      <c r="A14196" s="174">
        <v>1419.3</v>
      </c>
      <c r="B14196" s="174">
        <v>39.394161117888324</v>
      </c>
    </row>
    <row r="14197" spans="1:2">
      <c r="A14197" s="174">
        <v>1419.4</v>
      </c>
      <c r="B14197" s="174">
        <v>39.682675363563227</v>
      </c>
    </row>
    <row r="14198" spans="1:2">
      <c r="A14198" s="174">
        <v>1419.5</v>
      </c>
      <c r="B14198" s="174">
        <v>39.971189609238138</v>
      </c>
    </row>
    <row r="14199" spans="1:2">
      <c r="A14199" s="174">
        <v>1419.6</v>
      </c>
      <c r="B14199" s="174">
        <v>40.259703854913703</v>
      </c>
    </row>
    <row r="14200" spans="1:2">
      <c r="A14200" s="174">
        <v>1419.7</v>
      </c>
      <c r="B14200" s="174">
        <v>40.548218100588613</v>
      </c>
    </row>
    <row r="14201" spans="1:2">
      <c r="A14201" s="174">
        <v>1419.8</v>
      </c>
      <c r="B14201" s="174">
        <v>40.836732346264178</v>
      </c>
    </row>
    <row r="14202" spans="1:2">
      <c r="A14202" s="174">
        <v>1419.9</v>
      </c>
      <c r="B14202" s="174">
        <v>41.125246591939089</v>
      </c>
    </row>
    <row r="14203" spans="1:2">
      <c r="A14203" s="174">
        <v>1420</v>
      </c>
      <c r="B14203" s="174">
        <v>41.413760837613999</v>
      </c>
    </row>
    <row r="14204" spans="1:2">
      <c r="A14204" s="174">
        <v>1420.1</v>
      </c>
      <c r="B14204" s="174">
        <v>41.396814934355419</v>
      </c>
    </row>
    <row r="14205" spans="1:2">
      <c r="A14205" s="174">
        <v>1420.2</v>
      </c>
      <c r="B14205" s="174">
        <v>41.379869031096867</v>
      </c>
    </row>
    <row r="14206" spans="1:2">
      <c r="A14206" s="174">
        <v>1420.3</v>
      </c>
      <c r="B14206" s="174">
        <v>41.362923127838293</v>
      </c>
    </row>
    <row r="14207" spans="1:2">
      <c r="A14207" s="174">
        <v>1420.4</v>
      </c>
      <c r="B14207" s="174">
        <v>41.345977224579741</v>
      </c>
    </row>
    <row r="14208" spans="1:2">
      <c r="A14208" s="174">
        <v>1420.5</v>
      </c>
      <c r="B14208" s="174">
        <v>41.329031321321203</v>
      </c>
    </row>
    <row r="14209" spans="1:2">
      <c r="A14209" s="174">
        <v>1420.6</v>
      </c>
      <c r="B14209" s="174">
        <v>41.312085418062622</v>
      </c>
    </row>
    <row r="14210" spans="1:2">
      <c r="A14210" s="174">
        <v>1420.7</v>
      </c>
      <c r="B14210" s="174">
        <v>41.29513951480407</v>
      </c>
    </row>
    <row r="14211" spans="1:2">
      <c r="A14211" s="174">
        <v>1420.8</v>
      </c>
      <c r="B14211" s="174">
        <v>41.278193611545483</v>
      </c>
    </row>
    <row r="14212" spans="1:2">
      <c r="A14212" s="174">
        <v>1420.9</v>
      </c>
      <c r="B14212" s="174">
        <v>41.261247708286938</v>
      </c>
    </row>
    <row r="14213" spans="1:2">
      <c r="A14213" s="174">
        <v>1421</v>
      </c>
      <c r="B14213" s="174">
        <v>41.244301805028392</v>
      </c>
    </row>
    <row r="14214" spans="1:2">
      <c r="A14214" s="174">
        <v>1421.1</v>
      </c>
      <c r="B14214" s="174">
        <v>40.992719656816398</v>
      </c>
    </row>
    <row r="14215" spans="1:2">
      <c r="A14215" s="174">
        <v>1421.2</v>
      </c>
      <c r="B14215" s="174">
        <v>40.741137508604972</v>
      </c>
    </row>
    <row r="14216" spans="1:2">
      <c r="A14216" s="174">
        <v>1421.3</v>
      </c>
      <c r="B14216" s="174">
        <v>40.48955536039297</v>
      </c>
    </row>
    <row r="14217" spans="1:2">
      <c r="A14217" s="174">
        <v>1421.4</v>
      </c>
      <c r="B14217" s="174">
        <v>40.237973212181537</v>
      </c>
    </row>
    <row r="14218" spans="1:2">
      <c r="A14218" s="174">
        <v>1421.5</v>
      </c>
      <c r="B14218" s="174">
        <v>39.986391063970117</v>
      </c>
    </row>
    <row r="14219" spans="1:2">
      <c r="A14219" s="174">
        <v>1421.6</v>
      </c>
      <c r="B14219" s="174">
        <v>39.734808915758123</v>
      </c>
    </row>
    <row r="14220" spans="1:2">
      <c r="A14220" s="174">
        <v>1421.7</v>
      </c>
      <c r="B14220" s="174">
        <v>39.483226767546697</v>
      </c>
    </row>
    <row r="14221" spans="1:2">
      <c r="A14221" s="174">
        <v>1421.8</v>
      </c>
      <c r="B14221" s="174">
        <v>39.231644619334702</v>
      </c>
    </row>
    <row r="14222" spans="1:2">
      <c r="A14222" s="174">
        <v>1421.9</v>
      </c>
      <c r="B14222" s="174">
        <v>38.980062471123283</v>
      </c>
    </row>
    <row r="14223" spans="1:2">
      <c r="A14223" s="174">
        <v>1422</v>
      </c>
      <c r="B14223" s="174">
        <v>38.728480322911849</v>
      </c>
    </row>
    <row r="14224" spans="1:2">
      <c r="A14224" s="174">
        <v>1422.1</v>
      </c>
      <c r="B14224" s="174">
        <v>38.46601163673877</v>
      </c>
    </row>
    <row r="14225" spans="1:2">
      <c r="A14225" s="174">
        <v>1422.2</v>
      </c>
      <c r="B14225" s="174">
        <v>38.203542950566288</v>
      </c>
    </row>
    <row r="14226" spans="1:2">
      <c r="A14226" s="174">
        <v>1422.3</v>
      </c>
      <c r="B14226" s="174">
        <v>37.941074264393201</v>
      </c>
    </row>
    <row r="14227" spans="1:2">
      <c r="A14227" s="174">
        <v>1422.4</v>
      </c>
      <c r="B14227" s="174">
        <v>37.678605578220719</v>
      </c>
    </row>
    <row r="14228" spans="1:2">
      <c r="A14228" s="174">
        <v>1422.5</v>
      </c>
      <c r="B14228" s="174">
        <v>37.416136892048243</v>
      </c>
    </row>
    <row r="14229" spans="1:2">
      <c r="A14229" s="174">
        <v>1422.6</v>
      </c>
      <c r="B14229" s="174">
        <v>37.153668205875157</v>
      </c>
    </row>
    <row r="14230" spans="1:2">
      <c r="A14230" s="174">
        <v>1422.7</v>
      </c>
      <c r="B14230" s="174">
        <v>36.891199519702667</v>
      </c>
    </row>
    <row r="14231" spans="1:2">
      <c r="A14231" s="174">
        <v>1422.8</v>
      </c>
      <c r="B14231" s="174">
        <v>36.628730833529588</v>
      </c>
    </row>
    <row r="14232" spans="1:2">
      <c r="A14232" s="174">
        <v>1422.9</v>
      </c>
      <c r="B14232" s="174">
        <v>36.366262147357112</v>
      </c>
    </row>
    <row r="14233" spans="1:2">
      <c r="A14233" s="174">
        <v>1423</v>
      </c>
      <c r="B14233" s="174">
        <v>36.103793461184623</v>
      </c>
    </row>
    <row r="14234" spans="1:2">
      <c r="A14234" s="174">
        <v>1423.1</v>
      </c>
      <c r="B14234" s="174">
        <v>35.956735387026853</v>
      </c>
    </row>
    <row r="14235" spans="1:2">
      <c r="A14235" s="174">
        <v>1423.2</v>
      </c>
      <c r="B14235" s="174">
        <v>35.809677312869432</v>
      </c>
    </row>
    <row r="14236" spans="1:2">
      <c r="A14236" s="174">
        <v>1423.3</v>
      </c>
      <c r="B14236" s="174">
        <v>35.662619238711663</v>
      </c>
    </row>
    <row r="14237" spans="1:2">
      <c r="A14237" s="174">
        <v>1423.4</v>
      </c>
      <c r="B14237" s="174">
        <v>35.515561164554228</v>
      </c>
    </row>
    <row r="14238" spans="1:2">
      <c r="A14238" s="174">
        <v>1423.5</v>
      </c>
      <c r="B14238" s="174">
        <v>35.368503090396793</v>
      </c>
    </row>
    <row r="14239" spans="1:2">
      <c r="A14239" s="174">
        <v>1423.6</v>
      </c>
      <c r="B14239" s="174">
        <v>35.221445016239016</v>
      </c>
    </row>
    <row r="14240" spans="1:2">
      <c r="A14240" s="174">
        <v>1423.7</v>
      </c>
      <c r="B14240" s="174">
        <v>35.074386942081603</v>
      </c>
    </row>
    <row r="14241" spans="1:2">
      <c r="A14241" s="174">
        <v>1423.8</v>
      </c>
      <c r="B14241" s="174">
        <v>34.927328867923833</v>
      </c>
    </row>
    <row r="14242" spans="1:2">
      <c r="A14242" s="174">
        <v>1423.9</v>
      </c>
      <c r="B14242" s="174">
        <v>34.780270793766398</v>
      </c>
    </row>
    <row r="14243" spans="1:2">
      <c r="A14243" s="174">
        <v>1424</v>
      </c>
      <c r="B14243" s="174">
        <v>34.633212719608963</v>
      </c>
    </row>
    <row r="14244" spans="1:2">
      <c r="A14244" s="174">
        <v>1424.1</v>
      </c>
      <c r="B14244" s="174">
        <v>34.597170017461011</v>
      </c>
    </row>
    <row r="14245" spans="1:2">
      <c r="A14245" s="174">
        <v>1424.2</v>
      </c>
      <c r="B14245" s="174">
        <v>34.561127315313144</v>
      </c>
    </row>
    <row r="14246" spans="1:2">
      <c r="A14246" s="174">
        <v>1424.3</v>
      </c>
      <c r="B14246" s="174">
        <v>34.525084613165177</v>
      </c>
    </row>
    <row r="14247" spans="1:2">
      <c r="A14247" s="174">
        <v>1424.4</v>
      </c>
      <c r="B14247" s="174">
        <v>34.489041911017317</v>
      </c>
    </row>
    <row r="14248" spans="1:2">
      <c r="A14248" s="174">
        <v>1424.5</v>
      </c>
      <c r="B14248" s="174">
        <v>34.452999208869443</v>
      </c>
    </row>
    <row r="14249" spans="1:2">
      <c r="A14249" s="174">
        <v>1424.6</v>
      </c>
      <c r="B14249" s="174">
        <v>34.41695650672149</v>
      </c>
    </row>
    <row r="14250" spans="1:2">
      <c r="A14250" s="174">
        <v>1424.7</v>
      </c>
      <c r="B14250" s="174">
        <v>34.380913804573623</v>
      </c>
    </row>
    <row r="14251" spans="1:2">
      <c r="A14251" s="174">
        <v>1424.8</v>
      </c>
      <c r="B14251" s="174">
        <v>34.344871102425657</v>
      </c>
    </row>
    <row r="14252" spans="1:2">
      <c r="A14252" s="174">
        <v>1424.9</v>
      </c>
      <c r="B14252" s="174">
        <v>34.308828400277797</v>
      </c>
    </row>
    <row r="14253" spans="1:2">
      <c r="A14253" s="174">
        <v>1425</v>
      </c>
      <c r="B14253" s="174">
        <v>34.272785698129923</v>
      </c>
    </row>
    <row r="14254" spans="1:2">
      <c r="A14254" s="174">
        <v>1425.1</v>
      </c>
      <c r="B14254" s="174">
        <v>34.359890994223058</v>
      </c>
    </row>
    <row r="14255" spans="1:2">
      <c r="A14255" s="174">
        <v>1425.2</v>
      </c>
      <c r="B14255" s="174">
        <v>34.446996290316008</v>
      </c>
    </row>
    <row r="14256" spans="1:2">
      <c r="A14256" s="174">
        <v>1425.3</v>
      </c>
      <c r="B14256" s="174">
        <v>34.534101586409143</v>
      </c>
    </row>
    <row r="14257" spans="1:2">
      <c r="A14257" s="174">
        <v>1425.4</v>
      </c>
      <c r="B14257" s="174">
        <v>34.621206882502094</v>
      </c>
    </row>
    <row r="14258" spans="1:2">
      <c r="A14258" s="174">
        <v>1425.5</v>
      </c>
      <c r="B14258" s="174">
        <v>34.70831217859503</v>
      </c>
    </row>
    <row r="14259" spans="1:2">
      <c r="A14259" s="174">
        <v>1425.6</v>
      </c>
      <c r="B14259" s="174">
        <v>34.795417474688172</v>
      </c>
    </row>
    <row r="14260" spans="1:2">
      <c r="A14260" s="174">
        <v>1425.7</v>
      </c>
      <c r="B14260" s="174">
        <v>34.882522770781122</v>
      </c>
    </row>
    <row r="14261" spans="1:2">
      <c r="A14261" s="174">
        <v>1425.8</v>
      </c>
      <c r="B14261" s="174">
        <v>34.96962806687425</v>
      </c>
    </row>
    <row r="14262" spans="1:2">
      <c r="A14262" s="174">
        <v>1425.9</v>
      </c>
      <c r="B14262" s="174">
        <v>35.056733362967186</v>
      </c>
    </row>
    <row r="14263" spans="1:2">
      <c r="A14263" s="174">
        <v>1426</v>
      </c>
      <c r="B14263" s="174">
        <v>35.143838659060137</v>
      </c>
    </row>
    <row r="14264" spans="1:2">
      <c r="A14264" s="174">
        <v>1426.1</v>
      </c>
      <c r="B14264" s="174">
        <v>35.440426494371849</v>
      </c>
    </row>
    <row r="14265" spans="1:2">
      <c r="A14265" s="174">
        <v>1426.2</v>
      </c>
      <c r="B14265" s="174">
        <v>35.737014329682893</v>
      </c>
    </row>
    <row r="14266" spans="1:2">
      <c r="A14266" s="174">
        <v>1426.3</v>
      </c>
      <c r="B14266" s="174">
        <v>36.033602164994598</v>
      </c>
    </row>
    <row r="14267" spans="1:2">
      <c r="A14267" s="174">
        <v>1426.4</v>
      </c>
      <c r="B14267" s="174">
        <v>36.330190000305628</v>
      </c>
    </row>
    <row r="14268" spans="1:2">
      <c r="A14268" s="174">
        <v>1426.5</v>
      </c>
      <c r="B14268" s="174">
        <v>36.626777835616657</v>
      </c>
    </row>
    <row r="14269" spans="1:2">
      <c r="A14269" s="174">
        <v>1426.6</v>
      </c>
      <c r="B14269" s="174">
        <v>36.923365670928384</v>
      </c>
    </row>
    <row r="14270" spans="1:2">
      <c r="A14270" s="174">
        <v>1426.7</v>
      </c>
      <c r="B14270" s="174">
        <v>37.219953506239413</v>
      </c>
    </row>
    <row r="14271" spans="1:2">
      <c r="A14271" s="174">
        <v>1426.8</v>
      </c>
      <c r="B14271" s="174">
        <v>37.516541341551132</v>
      </c>
    </row>
    <row r="14272" spans="1:2">
      <c r="A14272" s="174">
        <v>1426.9</v>
      </c>
      <c r="B14272" s="174">
        <v>37.813129176862162</v>
      </c>
    </row>
    <row r="14273" spans="1:2">
      <c r="A14273" s="174">
        <v>1427</v>
      </c>
      <c r="B14273" s="174">
        <v>38.109717012173199</v>
      </c>
    </row>
    <row r="14274" spans="1:2">
      <c r="A14274" s="174">
        <v>1427.1</v>
      </c>
      <c r="B14274" s="174">
        <v>38.289693733818311</v>
      </c>
    </row>
    <row r="14275" spans="1:2">
      <c r="A14275" s="174">
        <v>1427.2</v>
      </c>
      <c r="B14275" s="174">
        <v>38.469670455463017</v>
      </c>
    </row>
    <row r="14276" spans="1:2">
      <c r="A14276" s="174">
        <v>1427.3</v>
      </c>
      <c r="B14276" s="174">
        <v>38.649647177108129</v>
      </c>
    </row>
    <row r="14277" spans="1:2">
      <c r="A14277" s="174">
        <v>1427.4</v>
      </c>
      <c r="B14277" s="174">
        <v>38.829623898752843</v>
      </c>
    </row>
    <row r="14278" spans="1:2">
      <c r="A14278" s="174">
        <v>1427.5</v>
      </c>
      <c r="B14278" s="174">
        <v>39.009600620397528</v>
      </c>
    </row>
    <row r="14279" spans="1:2">
      <c r="A14279" s="174">
        <v>1427.6</v>
      </c>
      <c r="B14279" s="174">
        <v>39.189577342042647</v>
      </c>
    </row>
    <row r="14280" spans="1:2">
      <c r="A14280" s="174">
        <v>1427.7</v>
      </c>
      <c r="B14280" s="174">
        <v>39.369554063687353</v>
      </c>
    </row>
    <row r="14281" spans="1:2">
      <c r="A14281" s="174">
        <v>1427.8</v>
      </c>
      <c r="B14281" s="174">
        <v>39.549530785332472</v>
      </c>
    </row>
    <row r="14282" spans="1:2">
      <c r="A14282" s="174">
        <v>1427.9</v>
      </c>
      <c r="B14282" s="174">
        <v>39.729507506977171</v>
      </c>
    </row>
    <row r="14283" spans="1:2">
      <c r="A14283" s="174">
        <v>1428</v>
      </c>
      <c r="B14283" s="174">
        <v>39.909484228621878</v>
      </c>
    </row>
    <row r="14284" spans="1:2">
      <c r="A14284" s="174">
        <v>1428.1</v>
      </c>
      <c r="B14284" s="174">
        <v>40.084018127718409</v>
      </c>
    </row>
    <row r="14285" spans="1:2">
      <c r="A14285" s="174">
        <v>1428.2</v>
      </c>
      <c r="B14285" s="174">
        <v>40.258552026814542</v>
      </c>
    </row>
    <row r="14286" spans="1:2">
      <c r="A14286" s="174">
        <v>1428.3</v>
      </c>
      <c r="B14286" s="174">
        <v>40.433085925911072</v>
      </c>
    </row>
    <row r="14287" spans="1:2">
      <c r="A14287" s="174">
        <v>1428.4</v>
      </c>
      <c r="B14287" s="174">
        <v>40.607619825007212</v>
      </c>
    </row>
    <row r="14288" spans="1:2">
      <c r="A14288" s="174">
        <v>1428.5</v>
      </c>
      <c r="B14288" s="174">
        <v>40.782153724103352</v>
      </c>
    </row>
    <row r="14289" spans="1:2">
      <c r="A14289" s="174">
        <v>1428.6</v>
      </c>
      <c r="B14289" s="174">
        <v>40.956687623199883</v>
      </c>
    </row>
    <row r="14290" spans="1:2">
      <c r="A14290" s="174">
        <v>1428.7</v>
      </c>
      <c r="B14290" s="174">
        <v>41.131221522296009</v>
      </c>
    </row>
    <row r="14291" spans="1:2">
      <c r="A14291" s="174">
        <v>1428.8</v>
      </c>
      <c r="B14291" s="174">
        <v>41.30575542139254</v>
      </c>
    </row>
    <row r="14292" spans="1:2">
      <c r="A14292" s="174">
        <v>1428.9</v>
      </c>
      <c r="B14292" s="174">
        <v>41.48028932048868</v>
      </c>
    </row>
    <row r="14293" spans="1:2">
      <c r="A14293" s="174">
        <v>1429</v>
      </c>
      <c r="B14293" s="174">
        <v>41.654823219584813</v>
      </c>
    </row>
    <row r="14294" spans="1:2">
      <c r="A14294" s="174">
        <v>1429.1</v>
      </c>
      <c r="B14294" s="174">
        <v>41.681024343345378</v>
      </c>
    </row>
    <row r="14295" spans="1:2">
      <c r="A14295" s="174">
        <v>1429.2</v>
      </c>
      <c r="B14295" s="174">
        <v>41.707225467105893</v>
      </c>
    </row>
    <row r="14296" spans="1:2">
      <c r="A14296" s="174">
        <v>1429.3</v>
      </c>
      <c r="B14296" s="174">
        <v>41.733426590866458</v>
      </c>
    </row>
    <row r="14297" spans="1:2">
      <c r="A14297" s="174">
        <v>1429.4</v>
      </c>
      <c r="B14297" s="174">
        <v>41.759627714626973</v>
      </c>
    </row>
    <row r="14298" spans="1:2">
      <c r="A14298" s="174">
        <v>1429.5</v>
      </c>
      <c r="B14298" s="174">
        <v>41.785828838387467</v>
      </c>
    </row>
    <row r="14299" spans="1:2">
      <c r="A14299" s="174">
        <v>1429.6</v>
      </c>
      <c r="B14299" s="174">
        <v>41.812029962148053</v>
      </c>
    </row>
    <row r="14300" spans="1:2">
      <c r="A14300" s="174">
        <v>1429.7</v>
      </c>
      <c r="B14300" s="174">
        <v>41.838231085908554</v>
      </c>
    </row>
    <row r="14301" spans="1:2">
      <c r="A14301" s="174">
        <v>1429.8</v>
      </c>
      <c r="B14301" s="174">
        <v>41.864432209669133</v>
      </c>
    </row>
    <row r="14302" spans="1:2">
      <c r="A14302" s="174">
        <v>1429.9</v>
      </c>
      <c r="B14302" s="174">
        <v>41.890633333429633</v>
      </c>
    </row>
    <row r="14303" spans="1:2">
      <c r="A14303" s="174">
        <v>1430</v>
      </c>
      <c r="B14303" s="174">
        <v>41.916834457190141</v>
      </c>
    </row>
    <row r="14304" spans="1:2">
      <c r="A14304" s="174">
        <v>1430.1</v>
      </c>
      <c r="B14304" s="174">
        <v>41.740272561440513</v>
      </c>
    </row>
    <row r="14305" spans="1:2">
      <c r="A14305" s="174">
        <v>1430.2</v>
      </c>
      <c r="B14305" s="174">
        <v>41.563710665691268</v>
      </c>
    </row>
    <row r="14306" spans="1:2">
      <c r="A14306" s="174">
        <v>1430.3</v>
      </c>
      <c r="B14306" s="174">
        <v>41.387148769941632</v>
      </c>
    </row>
    <row r="14307" spans="1:2">
      <c r="A14307" s="174">
        <v>1430.4</v>
      </c>
      <c r="B14307" s="174">
        <v>41.210586874192387</v>
      </c>
    </row>
    <row r="14308" spans="1:2">
      <c r="A14308" s="174">
        <v>1430.5</v>
      </c>
      <c r="B14308" s="174">
        <v>41.034024978443163</v>
      </c>
    </row>
    <row r="14309" spans="1:2">
      <c r="A14309" s="174">
        <v>1430.6</v>
      </c>
      <c r="B14309" s="174">
        <v>40.857463082693521</v>
      </c>
    </row>
    <row r="14310" spans="1:2">
      <c r="A14310" s="174">
        <v>1430.7</v>
      </c>
      <c r="B14310" s="174">
        <v>40.680901186944283</v>
      </c>
    </row>
    <row r="14311" spans="1:2">
      <c r="A14311" s="174">
        <v>1430.8</v>
      </c>
      <c r="B14311" s="174">
        <v>40.504339291194647</v>
      </c>
    </row>
    <row r="14312" spans="1:2">
      <c r="A14312" s="174">
        <v>1430.9</v>
      </c>
      <c r="B14312" s="174">
        <v>40.327777395445409</v>
      </c>
    </row>
    <row r="14313" spans="1:2">
      <c r="A14313" s="174">
        <v>1431</v>
      </c>
      <c r="B14313" s="174">
        <v>40.151215499696171</v>
      </c>
    </row>
    <row r="14314" spans="1:2">
      <c r="A14314" s="174">
        <v>1431.1</v>
      </c>
      <c r="B14314" s="174">
        <v>39.880149922349347</v>
      </c>
    </row>
    <row r="14315" spans="1:2">
      <c r="A14315" s="174">
        <v>1431.2</v>
      </c>
      <c r="B14315" s="174">
        <v>39.609084345003133</v>
      </c>
    </row>
    <row r="14316" spans="1:2">
      <c r="A14316" s="174">
        <v>1431.3</v>
      </c>
      <c r="B14316" s="174">
        <v>39.338018767656308</v>
      </c>
    </row>
    <row r="14317" spans="1:2">
      <c r="A14317" s="174">
        <v>1431.4</v>
      </c>
      <c r="B14317" s="174">
        <v>39.066953190310102</v>
      </c>
    </row>
    <row r="14318" spans="1:2">
      <c r="A14318" s="174">
        <v>1431.5</v>
      </c>
      <c r="B14318" s="174">
        <v>38.795887612963902</v>
      </c>
    </row>
    <row r="14319" spans="1:2">
      <c r="A14319" s="174">
        <v>1431.6</v>
      </c>
      <c r="B14319" s="174">
        <v>38.524822035617063</v>
      </c>
    </row>
    <row r="14320" spans="1:2">
      <c r="A14320" s="174">
        <v>1431.7</v>
      </c>
      <c r="B14320" s="174">
        <v>38.253756458270857</v>
      </c>
    </row>
    <row r="14321" spans="1:2">
      <c r="A14321" s="174">
        <v>1431.8</v>
      </c>
      <c r="B14321" s="174">
        <v>37.982690880924032</v>
      </c>
    </row>
    <row r="14322" spans="1:2">
      <c r="A14322" s="174">
        <v>1431.9</v>
      </c>
      <c r="B14322" s="174">
        <v>37.711625303577819</v>
      </c>
    </row>
    <row r="14323" spans="1:2">
      <c r="A14323" s="174">
        <v>1432</v>
      </c>
      <c r="B14323" s="174">
        <v>37.440559726231612</v>
      </c>
    </row>
    <row r="14324" spans="1:2">
      <c r="A14324" s="174">
        <v>1432.1</v>
      </c>
      <c r="B14324" s="174">
        <v>37.02688111544159</v>
      </c>
    </row>
    <row r="14325" spans="1:2">
      <c r="A14325" s="174">
        <v>1432.2</v>
      </c>
      <c r="B14325" s="174">
        <v>36.613202504652513</v>
      </c>
    </row>
    <row r="14326" spans="1:2">
      <c r="A14326" s="174">
        <v>1432.3</v>
      </c>
      <c r="B14326" s="174">
        <v>36.199523893862491</v>
      </c>
    </row>
    <row r="14327" spans="1:2">
      <c r="A14327" s="174">
        <v>1432.4</v>
      </c>
      <c r="B14327" s="174">
        <v>35.785845283073407</v>
      </c>
    </row>
    <row r="14328" spans="1:2">
      <c r="A14328" s="174">
        <v>1432.5</v>
      </c>
      <c r="B14328" s="174">
        <v>35.372166672284337</v>
      </c>
    </row>
    <row r="14329" spans="1:2">
      <c r="A14329" s="174">
        <v>1432.6</v>
      </c>
      <c r="B14329" s="174">
        <v>34.958488061494307</v>
      </c>
    </row>
    <row r="14330" spans="1:2">
      <c r="A14330" s="174">
        <v>1432.7</v>
      </c>
      <c r="B14330" s="174">
        <v>34.544809450705237</v>
      </c>
    </row>
    <row r="14331" spans="1:2">
      <c r="A14331" s="174">
        <v>1432.8</v>
      </c>
      <c r="B14331" s="174">
        <v>34.131130839915222</v>
      </c>
    </row>
    <row r="14332" spans="1:2">
      <c r="A14332" s="174">
        <v>1432.9</v>
      </c>
      <c r="B14332" s="174">
        <v>33.717452229126138</v>
      </c>
    </row>
    <row r="14333" spans="1:2">
      <c r="A14333" s="174">
        <v>1433</v>
      </c>
      <c r="B14333" s="174">
        <v>33.303773618337061</v>
      </c>
    </row>
    <row r="14334" spans="1:2">
      <c r="A14334" s="174">
        <v>1433.1</v>
      </c>
      <c r="B14334" s="174">
        <v>32.759465827018772</v>
      </c>
    </row>
    <row r="14335" spans="1:2">
      <c r="A14335" s="174">
        <v>1433.2</v>
      </c>
      <c r="B14335" s="174">
        <v>32.215158035701712</v>
      </c>
    </row>
    <row r="14336" spans="1:2">
      <c r="A14336" s="174">
        <v>1433.3</v>
      </c>
      <c r="B14336" s="174">
        <v>31.67085024438342</v>
      </c>
    </row>
    <row r="14337" spans="1:2">
      <c r="A14337" s="174">
        <v>1433.4</v>
      </c>
      <c r="B14337" s="174">
        <v>31.12654245306636</v>
      </c>
    </row>
    <row r="14338" spans="1:2">
      <c r="A14338" s="174">
        <v>1433.5</v>
      </c>
      <c r="B14338" s="174">
        <v>30.5822346617493</v>
      </c>
    </row>
    <row r="14339" spans="1:2">
      <c r="A14339" s="174">
        <v>1433.6</v>
      </c>
      <c r="B14339" s="174">
        <v>30.037926870431001</v>
      </c>
    </row>
    <row r="14340" spans="1:2">
      <c r="A14340" s="174">
        <v>1433.7</v>
      </c>
      <c r="B14340" s="174">
        <v>29.493619079113952</v>
      </c>
    </row>
    <row r="14341" spans="1:2">
      <c r="A14341" s="174">
        <v>1433.8</v>
      </c>
      <c r="B14341" s="174">
        <v>28.949311287795648</v>
      </c>
    </row>
    <row r="14342" spans="1:2">
      <c r="A14342" s="174">
        <v>1433.9</v>
      </c>
      <c r="B14342" s="174">
        <v>28.405003496478599</v>
      </c>
    </row>
    <row r="14343" spans="1:2">
      <c r="A14343" s="174">
        <v>1434</v>
      </c>
      <c r="B14343" s="174">
        <v>27.86069570516154</v>
      </c>
    </row>
    <row r="14344" spans="1:2">
      <c r="A14344" s="174">
        <v>1434.1</v>
      </c>
      <c r="B14344" s="174">
        <v>27.401620317209449</v>
      </c>
    </row>
    <row r="14345" spans="1:2">
      <c r="A14345" s="174">
        <v>1434.2</v>
      </c>
      <c r="B14345" s="174">
        <v>26.94254492925841</v>
      </c>
    </row>
    <row r="14346" spans="1:2">
      <c r="A14346" s="174">
        <v>1434.3</v>
      </c>
      <c r="B14346" s="174">
        <v>26.48346954130632</v>
      </c>
    </row>
    <row r="14347" spans="1:2">
      <c r="A14347" s="174">
        <v>1434.4</v>
      </c>
      <c r="B14347" s="174">
        <v>26.024394153355271</v>
      </c>
    </row>
    <row r="14348" spans="1:2">
      <c r="A14348" s="174">
        <v>1434.5</v>
      </c>
      <c r="B14348" s="174">
        <v>25.565318765404228</v>
      </c>
    </row>
    <row r="14349" spans="1:2">
      <c r="A14349" s="174">
        <v>1434.6</v>
      </c>
      <c r="B14349" s="174">
        <v>25.106243377452142</v>
      </c>
    </row>
    <row r="14350" spans="1:2">
      <c r="A14350" s="174">
        <v>1434.7</v>
      </c>
      <c r="B14350" s="174">
        <v>24.647167989501099</v>
      </c>
    </row>
    <row r="14351" spans="1:2">
      <c r="A14351" s="174">
        <v>1434.8</v>
      </c>
      <c r="B14351" s="174">
        <v>24.188092601549009</v>
      </c>
    </row>
    <row r="14352" spans="1:2">
      <c r="A14352" s="174">
        <v>1434.9</v>
      </c>
      <c r="B14352" s="174">
        <v>23.72901721359796</v>
      </c>
    </row>
    <row r="14353" spans="1:2">
      <c r="A14353" s="174">
        <v>1435</v>
      </c>
      <c r="B14353" s="174">
        <v>23.269941825646921</v>
      </c>
    </row>
    <row r="14354" spans="1:2">
      <c r="A14354" s="174">
        <v>1435.1</v>
      </c>
      <c r="B14354" s="174">
        <v>22.915045367319259</v>
      </c>
    </row>
    <row r="14355" spans="1:2">
      <c r="A14355" s="174">
        <v>1435.2</v>
      </c>
      <c r="B14355" s="174">
        <v>22.560148908992399</v>
      </c>
    </row>
    <row r="14356" spans="1:2">
      <c r="A14356" s="174">
        <v>1435.3</v>
      </c>
      <c r="B14356" s="174">
        <v>22.20525245066473</v>
      </c>
    </row>
    <row r="14357" spans="1:2">
      <c r="A14357" s="174">
        <v>1435.4</v>
      </c>
      <c r="B14357" s="174">
        <v>21.850355992337871</v>
      </c>
    </row>
    <row r="14358" spans="1:2">
      <c r="A14358" s="174">
        <v>1435.5</v>
      </c>
      <c r="B14358" s="174">
        <v>21.495459534011019</v>
      </c>
    </row>
    <row r="14359" spans="1:2">
      <c r="A14359" s="174">
        <v>1435.6</v>
      </c>
      <c r="B14359" s="174">
        <v>21.14056307568335</v>
      </c>
    </row>
    <row r="14360" spans="1:2">
      <c r="A14360" s="174">
        <v>1435.7</v>
      </c>
      <c r="B14360" s="174">
        <v>20.78566661735649</v>
      </c>
    </row>
    <row r="14361" spans="1:2">
      <c r="A14361" s="174">
        <v>1435.8</v>
      </c>
      <c r="B14361" s="174">
        <v>20.430770159028821</v>
      </c>
    </row>
    <row r="14362" spans="1:2">
      <c r="A14362" s="174">
        <v>1435.9</v>
      </c>
      <c r="B14362" s="174">
        <v>20.075873700701969</v>
      </c>
    </row>
    <row r="14363" spans="1:2">
      <c r="A14363" s="174">
        <v>1436</v>
      </c>
      <c r="B14363" s="174">
        <v>19.72097724237511</v>
      </c>
    </row>
    <row r="14364" spans="1:2">
      <c r="A14364" s="174">
        <v>1436.1</v>
      </c>
      <c r="B14364" s="174">
        <v>19.66579012488911</v>
      </c>
    </row>
    <row r="14365" spans="1:2">
      <c r="A14365" s="174">
        <v>1436.2</v>
      </c>
      <c r="B14365" s="174">
        <v>19.610603007403238</v>
      </c>
    </row>
    <row r="14366" spans="1:2">
      <c r="A14366" s="174">
        <v>1436.3</v>
      </c>
      <c r="B14366" s="174">
        <v>19.555415889917249</v>
      </c>
    </row>
    <row r="14367" spans="1:2">
      <c r="A14367" s="174">
        <v>1436.4</v>
      </c>
      <c r="B14367" s="174">
        <v>19.500228772431381</v>
      </c>
    </row>
    <row r="14368" spans="1:2">
      <c r="A14368" s="174">
        <v>1436.5</v>
      </c>
      <c r="B14368" s="174">
        <v>19.445041654945509</v>
      </c>
    </row>
    <row r="14369" spans="1:2">
      <c r="A14369" s="174">
        <v>1436.6</v>
      </c>
      <c r="B14369" s="174">
        <v>19.389854537459509</v>
      </c>
    </row>
    <row r="14370" spans="1:2">
      <c r="A14370" s="174">
        <v>1436.7</v>
      </c>
      <c r="B14370" s="174">
        <v>19.334667419973641</v>
      </c>
    </row>
    <row r="14371" spans="1:2">
      <c r="A14371" s="174">
        <v>1436.8</v>
      </c>
      <c r="B14371" s="174">
        <v>19.279480302487642</v>
      </c>
    </row>
    <row r="14372" spans="1:2">
      <c r="A14372" s="174">
        <v>1436.9</v>
      </c>
      <c r="B14372" s="174">
        <v>19.22429318500177</v>
      </c>
    </row>
    <row r="14373" spans="1:2">
      <c r="A14373" s="174">
        <v>1437</v>
      </c>
      <c r="B14373" s="174">
        <v>19.169106067515902</v>
      </c>
    </row>
    <row r="14374" spans="1:2">
      <c r="A14374" s="174">
        <v>1437.1</v>
      </c>
      <c r="B14374" s="174">
        <v>19.330109693360271</v>
      </c>
    </row>
    <row r="14375" spans="1:2">
      <c r="A14375" s="174">
        <v>1437.2</v>
      </c>
      <c r="B14375" s="174">
        <v>19.49111331920427</v>
      </c>
    </row>
    <row r="14376" spans="1:2">
      <c r="A14376" s="174">
        <v>1437.3</v>
      </c>
      <c r="B14376" s="174">
        <v>19.652116945048629</v>
      </c>
    </row>
    <row r="14377" spans="1:2">
      <c r="A14377" s="174">
        <v>1437.4</v>
      </c>
      <c r="B14377" s="174">
        <v>19.813120570892629</v>
      </c>
    </row>
    <row r="14378" spans="1:2">
      <c r="A14378" s="174">
        <v>1437.5</v>
      </c>
      <c r="B14378" s="174">
        <v>19.974124196736629</v>
      </c>
    </row>
    <row r="14379" spans="1:2">
      <c r="A14379" s="174">
        <v>1437.6</v>
      </c>
      <c r="B14379" s="174">
        <v>20.135127822580991</v>
      </c>
    </row>
    <row r="14380" spans="1:2">
      <c r="A14380" s="174">
        <v>1437.7</v>
      </c>
      <c r="B14380" s="174">
        <v>20.29613144842499</v>
      </c>
    </row>
    <row r="14381" spans="1:2">
      <c r="A14381" s="174">
        <v>1437.8</v>
      </c>
      <c r="B14381" s="174">
        <v>20.45713507426936</v>
      </c>
    </row>
    <row r="14382" spans="1:2">
      <c r="A14382" s="174">
        <v>1437.9</v>
      </c>
      <c r="B14382" s="174">
        <v>20.618138700113359</v>
      </c>
    </row>
    <row r="14383" spans="1:2">
      <c r="A14383" s="174">
        <v>1438</v>
      </c>
      <c r="B14383" s="174">
        <v>20.779142325957359</v>
      </c>
    </row>
    <row r="14384" spans="1:2">
      <c r="A14384" s="174">
        <v>1438.1</v>
      </c>
      <c r="B14384" s="174">
        <v>20.785940566901591</v>
      </c>
    </row>
    <row r="14385" spans="1:2">
      <c r="A14385" s="174">
        <v>1438.2</v>
      </c>
      <c r="B14385" s="174">
        <v>20.792738807845801</v>
      </c>
    </row>
    <row r="14386" spans="1:2">
      <c r="A14386" s="174">
        <v>1438.3</v>
      </c>
      <c r="B14386" s="174">
        <v>20.799537048790029</v>
      </c>
    </row>
    <row r="14387" spans="1:2">
      <c r="A14387" s="174">
        <v>1438.4</v>
      </c>
      <c r="B14387" s="174">
        <v>20.806335289734239</v>
      </c>
    </row>
    <row r="14388" spans="1:2">
      <c r="A14388" s="174">
        <v>1438.5</v>
      </c>
      <c r="B14388" s="174">
        <v>20.81313353067846</v>
      </c>
    </row>
    <row r="14389" spans="1:2">
      <c r="A14389" s="174">
        <v>1438.6</v>
      </c>
      <c r="B14389" s="174">
        <v>20.819931771622681</v>
      </c>
    </row>
    <row r="14390" spans="1:2">
      <c r="A14390" s="174">
        <v>1438.7</v>
      </c>
      <c r="B14390" s="174">
        <v>20.826730012566891</v>
      </c>
    </row>
    <row r="14391" spans="1:2">
      <c r="A14391" s="174">
        <v>1438.8</v>
      </c>
      <c r="B14391" s="174">
        <v>20.833528253511119</v>
      </c>
    </row>
    <row r="14392" spans="1:2">
      <c r="A14392" s="174">
        <v>1438.9</v>
      </c>
      <c r="B14392" s="174">
        <v>20.84032649445534</v>
      </c>
    </row>
    <row r="14393" spans="1:2">
      <c r="A14393" s="174">
        <v>1439</v>
      </c>
      <c r="B14393" s="174">
        <v>20.84712473539955</v>
      </c>
    </row>
    <row r="14394" spans="1:2">
      <c r="A14394" s="174">
        <v>1439.1</v>
      </c>
      <c r="B14394" s="174">
        <v>20.958187813908498</v>
      </c>
    </row>
    <row r="14395" spans="1:2">
      <c r="A14395" s="174">
        <v>1439.2</v>
      </c>
      <c r="B14395" s="174">
        <v>21.069250892417202</v>
      </c>
    </row>
    <row r="14396" spans="1:2">
      <c r="A14396" s="174">
        <v>1439.3</v>
      </c>
      <c r="B14396" s="174">
        <v>21.18031397092615</v>
      </c>
    </row>
    <row r="14397" spans="1:2">
      <c r="A14397" s="174">
        <v>1439.4</v>
      </c>
      <c r="B14397" s="174">
        <v>21.291377049434839</v>
      </c>
    </row>
    <row r="14398" spans="1:2">
      <c r="A14398" s="174">
        <v>1439.5</v>
      </c>
      <c r="B14398" s="174">
        <v>21.402440127943539</v>
      </c>
    </row>
    <row r="14399" spans="1:2">
      <c r="A14399" s="174">
        <v>1439.6</v>
      </c>
      <c r="B14399" s="174">
        <v>21.513503206452491</v>
      </c>
    </row>
    <row r="14400" spans="1:2">
      <c r="A14400" s="174">
        <v>1439.7</v>
      </c>
      <c r="B14400" s="174">
        <v>21.62456628496119</v>
      </c>
    </row>
    <row r="14401" spans="1:2">
      <c r="A14401" s="174">
        <v>1439.8</v>
      </c>
      <c r="B14401" s="174">
        <v>21.735629363470139</v>
      </c>
    </row>
    <row r="14402" spans="1:2">
      <c r="A14402" s="174">
        <v>1439.9</v>
      </c>
      <c r="B14402" s="174">
        <v>21.846692441978831</v>
      </c>
    </row>
    <row r="14403" spans="1:2">
      <c r="A14403" s="174">
        <v>1440</v>
      </c>
      <c r="B14403" s="174">
        <v>21.957755520487531</v>
      </c>
    </row>
    <row r="14404" spans="1:2">
      <c r="A14404" s="174">
        <v>1440.1</v>
      </c>
      <c r="B14404" s="174">
        <v>21.867113050349719</v>
      </c>
    </row>
    <row r="14405" spans="1:2">
      <c r="A14405" s="174">
        <v>1440.2</v>
      </c>
      <c r="B14405" s="174">
        <v>21.776470580212099</v>
      </c>
    </row>
    <row r="14406" spans="1:2">
      <c r="A14406" s="174">
        <v>1440.3</v>
      </c>
      <c r="B14406" s="174">
        <v>21.68582811007429</v>
      </c>
    </row>
    <row r="14407" spans="1:2">
      <c r="A14407" s="174">
        <v>1440.4</v>
      </c>
      <c r="B14407" s="174">
        <v>21.59518563993668</v>
      </c>
    </row>
    <row r="14408" spans="1:2">
      <c r="A14408" s="174">
        <v>1440.5</v>
      </c>
      <c r="B14408" s="174">
        <v>21.50454316979906</v>
      </c>
    </row>
    <row r="14409" spans="1:2">
      <c r="A14409" s="174">
        <v>1440.6</v>
      </c>
      <c r="B14409" s="174">
        <v>21.413900699661252</v>
      </c>
    </row>
    <row r="14410" spans="1:2">
      <c r="A14410" s="174">
        <v>1440.7</v>
      </c>
      <c r="B14410" s="174">
        <v>21.323258229523638</v>
      </c>
    </row>
    <row r="14411" spans="1:2">
      <c r="A14411" s="174">
        <v>1440.8</v>
      </c>
      <c r="B14411" s="174">
        <v>21.232615759385819</v>
      </c>
    </row>
    <row r="14412" spans="1:2">
      <c r="A14412" s="174">
        <v>1440.9</v>
      </c>
      <c r="B14412" s="174">
        <v>21.14197328924821</v>
      </c>
    </row>
    <row r="14413" spans="1:2">
      <c r="A14413" s="174">
        <v>1441</v>
      </c>
      <c r="B14413" s="174">
        <v>21.0513308191106</v>
      </c>
    </row>
    <row r="14414" spans="1:2">
      <c r="A14414" s="174">
        <v>1441.1</v>
      </c>
      <c r="B14414" s="174">
        <v>20.944928631280451</v>
      </c>
    </row>
    <row r="14415" spans="1:2">
      <c r="A14415" s="174">
        <v>1441.2</v>
      </c>
      <c r="B14415" s="174">
        <v>20.83852644345054</v>
      </c>
    </row>
    <row r="14416" spans="1:2">
      <c r="A14416" s="174">
        <v>1441.3</v>
      </c>
      <c r="B14416" s="174">
        <v>20.732124255620381</v>
      </c>
    </row>
    <row r="14417" spans="1:2">
      <c r="A14417" s="174">
        <v>1441.4</v>
      </c>
      <c r="B14417" s="174">
        <v>20.62572206779047</v>
      </c>
    </row>
    <row r="14418" spans="1:2">
      <c r="A14418" s="174">
        <v>1441.5</v>
      </c>
      <c r="B14418" s="174">
        <v>20.519319879960559</v>
      </c>
    </row>
    <row r="14419" spans="1:2">
      <c r="A14419" s="174">
        <v>1441.6</v>
      </c>
      <c r="B14419" s="174">
        <v>20.41291769213041</v>
      </c>
    </row>
    <row r="14420" spans="1:2">
      <c r="A14420" s="174">
        <v>1441.7</v>
      </c>
      <c r="B14420" s="174">
        <v>20.306515504300499</v>
      </c>
    </row>
    <row r="14421" spans="1:2">
      <c r="A14421" s="174">
        <v>1441.8</v>
      </c>
      <c r="B14421" s="174">
        <v>20.20011331647035</v>
      </c>
    </row>
    <row r="14422" spans="1:2">
      <c r="A14422" s="174">
        <v>1441.9</v>
      </c>
      <c r="B14422" s="174">
        <v>20.09371112864044</v>
      </c>
    </row>
    <row r="14423" spans="1:2">
      <c r="A14423" s="174">
        <v>1442</v>
      </c>
      <c r="B14423" s="174">
        <v>19.987308940810529</v>
      </c>
    </row>
    <row r="14424" spans="1:2">
      <c r="A14424" s="174">
        <v>1442.1</v>
      </c>
      <c r="B14424" s="174">
        <v>19.771804161680819</v>
      </c>
    </row>
    <row r="14425" spans="1:2">
      <c r="A14425" s="174">
        <v>1442.2</v>
      </c>
      <c r="B14425" s="174">
        <v>19.55629938255159</v>
      </c>
    </row>
    <row r="14426" spans="1:2">
      <c r="A14426" s="174">
        <v>1442.3</v>
      </c>
      <c r="B14426" s="174">
        <v>19.34079460342188</v>
      </c>
    </row>
    <row r="14427" spans="1:2">
      <c r="A14427" s="174">
        <v>1442.4</v>
      </c>
      <c r="B14427" s="174">
        <v>19.125289824292661</v>
      </c>
    </row>
    <row r="14428" spans="1:2">
      <c r="A14428" s="174">
        <v>1442.5</v>
      </c>
      <c r="B14428" s="174">
        <v>18.909785045163439</v>
      </c>
    </row>
    <row r="14429" spans="1:2">
      <c r="A14429" s="174">
        <v>1442.6</v>
      </c>
      <c r="B14429" s="174">
        <v>18.694280266033729</v>
      </c>
    </row>
    <row r="14430" spans="1:2">
      <c r="A14430" s="174">
        <v>1442.7</v>
      </c>
      <c r="B14430" s="174">
        <v>18.4787754869045</v>
      </c>
    </row>
    <row r="14431" spans="1:2">
      <c r="A14431" s="174">
        <v>1442.8</v>
      </c>
      <c r="B14431" s="174">
        <v>18.26327070777479</v>
      </c>
    </row>
    <row r="14432" spans="1:2">
      <c r="A14432" s="174">
        <v>1442.9</v>
      </c>
      <c r="B14432" s="174">
        <v>18.047765928645571</v>
      </c>
    </row>
    <row r="14433" spans="1:2">
      <c r="A14433" s="174">
        <v>1443</v>
      </c>
      <c r="B14433" s="174">
        <v>17.832261149516349</v>
      </c>
    </row>
    <row r="14434" spans="1:2">
      <c r="A14434" s="174">
        <v>1443.1</v>
      </c>
      <c r="B14434" s="174">
        <v>17.867369208133361</v>
      </c>
    </row>
    <row r="14435" spans="1:2">
      <c r="A14435" s="174">
        <v>1443.2</v>
      </c>
      <c r="B14435" s="174">
        <v>17.902477266750299</v>
      </c>
    </row>
    <row r="14436" spans="1:2">
      <c r="A14436" s="174">
        <v>1443.3</v>
      </c>
      <c r="B14436" s="174">
        <v>17.937585325367319</v>
      </c>
    </row>
    <row r="14437" spans="1:2">
      <c r="A14437" s="174">
        <v>1443.4</v>
      </c>
      <c r="B14437" s="174">
        <v>17.972693383984261</v>
      </c>
    </row>
    <row r="14438" spans="1:2">
      <c r="A14438" s="174">
        <v>1443.5</v>
      </c>
      <c r="B14438" s="174">
        <v>18.007801442601199</v>
      </c>
    </row>
    <row r="14439" spans="1:2">
      <c r="A14439" s="174">
        <v>1443.6</v>
      </c>
      <c r="B14439" s="174">
        <v>18.042909501218219</v>
      </c>
    </row>
    <row r="14440" spans="1:2">
      <c r="A14440" s="174">
        <v>1443.7</v>
      </c>
      <c r="B14440" s="174">
        <v>18.07801755983515</v>
      </c>
    </row>
    <row r="14441" spans="1:2">
      <c r="A14441" s="174">
        <v>1443.8</v>
      </c>
      <c r="B14441" s="174">
        <v>18.11312561845217</v>
      </c>
    </row>
    <row r="14442" spans="1:2">
      <c r="A14442" s="174">
        <v>1443.9</v>
      </c>
      <c r="B14442" s="174">
        <v>18.148233677069111</v>
      </c>
    </row>
    <row r="14443" spans="1:2">
      <c r="A14443" s="174">
        <v>1444</v>
      </c>
      <c r="B14443" s="174">
        <v>18.183341735686049</v>
      </c>
    </row>
    <row r="14444" spans="1:2">
      <c r="A14444" s="174">
        <v>1444.1</v>
      </c>
      <c r="B14444" s="174">
        <v>18.1507260736322</v>
      </c>
    </row>
    <row r="14445" spans="1:2">
      <c r="A14445" s="174">
        <v>1444.2</v>
      </c>
      <c r="B14445" s="174">
        <v>18.118110411578431</v>
      </c>
    </row>
    <row r="14446" spans="1:2">
      <c r="A14446" s="174">
        <v>1444.3</v>
      </c>
      <c r="B14446" s="174">
        <v>18.085494749524589</v>
      </c>
    </row>
    <row r="14447" spans="1:2">
      <c r="A14447" s="174">
        <v>1444.4</v>
      </c>
      <c r="B14447" s="174">
        <v>18.052879087470821</v>
      </c>
    </row>
    <row r="14448" spans="1:2">
      <c r="A14448" s="174">
        <v>1444.5</v>
      </c>
      <c r="B14448" s="174">
        <v>18.020263425417049</v>
      </c>
    </row>
    <row r="14449" spans="1:2">
      <c r="A14449" s="174">
        <v>1444.6</v>
      </c>
      <c r="B14449" s="174">
        <v>17.987647763363199</v>
      </c>
    </row>
    <row r="14450" spans="1:2">
      <c r="A14450" s="174">
        <v>1444.7</v>
      </c>
      <c r="B14450" s="174">
        <v>17.955032101309431</v>
      </c>
    </row>
    <row r="14451" spans="1:2">
      <c r="A14451" s="174">
        <v>1444.8</v>
      </c>
      <c r="B14451" s="174">
        <v>17.922416439255581</v>
      </c>
    </row>
    <row r="14452" spans="1:2">
      <c r="A14452" s="174">
        <v>1444.9</v>
      </c>
      <c r="B14452" s="174">
        <v>17.88980077720181</v>
      </c>
    </row>
    <row r="14453" spans="1:2">
      <c r="A14453" s="174">
        <v>1445</v>
      </c>
      <c r="B14453" s="174">
        <v>17.857185115148042</v>
      </c>
    </row>
    <row r="14454" spans="1:2">
      <c r="A14454" s="174">
        <v>1445.1</v>
      </c>
      <c r="B14454" s="174">
        <v>17.76350437664766</v>
      </c>
    </row>
    <row r="14455" spans="1:2">
      <c r="A14455" s="174">
        <v>1445.2</v>
      </c>
      <c r="B14455" s="174">
        <v>17.669823638147481</v>
      </c>
    </row>
    <row r="14456" spans="1:2">
      <c r="A14456" s="174">
        <v>1445.3</v>
      </c>
      <c r="B14456" s="174">
        <v>17.576142899647099</v>
      </c>
    </row>
    <row r="14457" spans="1:2">
      <c r="A14457" s="174">
        <v>1445.4</v>
      </c>
      <c r="B14457" s="174">
        <v>17.48246216114692</v>
      </c>
    </row>
    <row r="14458" spans="1:2">
      <c r="A14458" s="174">
        <v>1445.5</v>
      </c>
      <c r="B14458" s="174">
        <v>17.388781422646741</v>
      </c>
    </row>
    <row r="14459" spans="1:2">
      <c r="A14459" s="174">
        <v>1445.6</v>
      </c>
      <c r="B14459" s="174">
        <v>17.295100684146359</v>
      </c>
    </row>
    <row r="14460" spans="1:2">
      <c r="A14460" s="174">
        <v>1445.7</v>
      </c>
      <c r="B14460" s="174">
        <v>17.20141994564619</v>
      </c>
    </row>
    <row r="14461" spans="1:2">
      <c r="A14461" s="174">
        <v>1445.8</v>
      </c>
      <c r="B14461" s="174">
        <v>17.107739207145801</v>
      </c>
    </row>
    <row r="14462" spans="1:2">
      <c r="A14462" s="174">
        <v>1445.9</v>
      </c>
      <c r="B14462" s="174">
        <v>17.014058468645629</v>
      </c>
    </row>
    <row r="14463" spans="1:2">
      <c r="A14463" s="174">
        <v>1446</v>
      </c>
      <c r="B14463" s="174">
        <v>16.92037773014545</v>
      </c>
    </row>
    <row r="14464" spans="1:2">
      <c r="A14464" s="174">
        <v>1446.1</v>
      </c>
      <c r="B14464" s="174">
        <v>16.989566440779988</v>
      </c>
    </row>
    <row r="14465" spans="1:2">
      <c r="A14465" s="174">
        <v>1446.2</v>
      </c>
      <c r="B14465" s="174">
        <v>17.05875515141437</v>
      </c>
    </row>
    <row r="14466" spans="1:2">
      <c r="A14466" s="174">
        <v>1446.3</v>
      </c>
      <c r="B14466" s="174">
        <v>17.127943862048909</v>
      </c>
    </row>
    <row r="14467" spans="1:2">
      <c r="A14467" s="174">
        <v>1446.4</v>
      </c>
      <c r="B14467" s="174">
        <v>17.197132572683302</v>
      </c>
    </row>
    <row r="14468" spans="1:2">
      <c r="A14468" s="174">
        <v>1446.5</v>
      </c>
      <c r="B14468" s="174">
        <v>17.26632128331768</v>
      </c>
    </row>
    <row r="14469" spans="1:2">
      <c r="A14469" s="174">
        <v>1446.6</v>
      </c>
      <c r="B14469" s="174">
        <v>17.335509993952218</v>
      </c>
    </row>
    <row r="14470" spans="1:2">
      <c r="A14470" s="174">
        <v>1446.7</v>
      </c>
      <c r="B14470" s="174">
        <v>17.4046987045866</v>
      </c>
    </row>
    <row r="14471" spans="1:2">
      <c r="A14471" s="174">
        <v>1446.8</v>
      </c>
      <c r="B14471" s="174">
        <v>17.473887415221139</v>
      </c>
    </row>
    <row r="14472" spans="1:2">
      <c r="A14472" s="174">
        <v>1446.9</v>
      </c>
      <c r="B14472" s="174">
        <v>17.543076125855531</v>
      </c>
    </row>
    <row r="14473" spans="1:2">
      <c r="A14473" s="174">
        <v>1447</v>
      </c>
      <c r="B14473" s="174">
        <v>17.61226483648991</v>
      </c>
    </row>
    <row r="14474" spans="1:2">
      <c r="A14474" s="174">
        <v>1447.1</v>
      </c>
      <c r="B14474" s="174">
        <v>17.374713395257011</v>
      </c>
    </row>
    <row r="14475" spans="1:2">
      <c r="A14475" s="174">
        <v>1447.2</v>
      </c>
      <c r="B14475" s="174">
        <v>17.137161954024641</v>
      </c>
    </row>
    <row r="14476" spans="1:2">
      <c r="A14476" s="174">
        <v>1447.3</v>
      </c>
      <c r="B14476" s="174">
        <v>16.899610512791739</v>
      </c>
    </row>
    <row r="14477" spans="1:2">
      <c r="A14477" s="174">
        <v>1447.4</v>
      </c>
      <c r="B14477" s="174">
        <v>16.662059071559369</v>
      </c>
    </row>
    <row r="14478" spans="1:2">
      <c r="A14478" s="174">
        <v>1447.5</v>
      </c>
      <c r="B14478" s="174">
        <v>16.42450763032701</v>
      </c>
    </row>
    <row r="14479" spans="1:2">
      <c r="A14479" s="174">
        <v>1447.6</v>
      </c>
      <c r="B14479" s="174">
        <v>16.186956189094111</v>
      </c>
    </row>
    <row r="14480" spans="1:2">
      <c r="A14480" s="174">
        <v>1447.7</v>
      </c>
      <c r="B14480" s="174">
        <v>15.94940474786174</v>
      </c>
    </row>
    <row r="14481" spans="1:2">
      <c r="A14481" s="174">
        <v>1447.8</v>
      </c>
      <c r="B14481" s="174">
        <v>15.711853306628839</v>
      </c>
    </row>
    <row r="14482" spans="1:2">
      <c r="A14482" s="174">
        <v>1447.9</v>
      </c>
      <c r="B14482" s="174">
        <v>15.47430186539648</v>
      </c>
    </row>
    <row r="14483" spans="1:2">
      <c r="A14483" s="174">
        <v>1448</v>
      </c>
      <c r="B14483" s="174">
        <v>15.236750424164111</v>
      </c>
    </row>
    <row r="14484" spans="1:2">
      <c r="A14484" s="174">
        <v>1448.1</v>
      </c>
      <c r="B14484" s="174">
        <v>14.870358680292521</v>
      </c>
    </row>
    <row r="14485" spans="1:2">
      <c r="A14485" s="174">
        <v>1448.2</v>
      </c>
      <c r="B14485" s="174">
        <v>14.50396693642177</v>
      </c>
    </row>
    <row r="14486" spans="1:2">
      <c r="A14486" s="174">
        <v>1448.3</v>
      </c>
      <c r="B14486" s="174">
        <v>14.13757519255018</v>
      </c>
    </row>
    <row r="14487" spans="1:2">
      <c r="A14487" s="174">
        <v>1448.4</v>
      </c>
      <c r="B14487" s="174">
        <v>13.77118344867943</v>
      </c>
    </row>
    <row r="14488" spans="1:2">
      <c r="A14488" s="174">
        <v>1448.5</v>
      </c>
      <c r="B14488" s="174">
        <v>13.40479170480868</v>
      </c>
    </row>
    <row r="14489" spans="1:2">
      <c r="A14489" s="174">
        <v>1448.6</v>
      </c>
      <c r="B14489" s="174">
        <v>13.03839996093709</v>
      </c>
    </row>
    <row r="14490" spans="1:2">
      <c r="A14490" s="174">
        <v>1448.7</v>
      </c>
      <c r="B14490" s="174">
        <v>12.672008217066329</v>
      </c>
    </row>
    <row r="14491" spans="1:2">
      <c r="A14491" s="174">
        <v>1448.8</v>
      </c>
      <c r="B14491" s="174">
        <v>12.30561647319475</v>
      </c>
    </row>
    <row r="14492" spans="1:2">
      <c r="A14492" s="174">
        <v>1448.9</v>
      </c>
      <c r="B14492" s="174">
        <v>11.939224729323991</v>
      </c>
    </row>
    <row r="14493" spans="1:2">
      <c r="A14493" s="174">
        <v>1449</v>
      </c>
      <c r="B14493" s="174">
        <v>11.572832985453241</v>
      </c>
    </row>
    <row r="14494" spans="1:2">
      <c r="A14494" s="174">
        <v>1449.1</v>
      </c>
      <c r="B14494" s="174">
        <v>11.178305076884939</v>
      </c>
    </row>
    <row r="14495" spans="1:2">
      <c r="A14495" s="174">
        <v>1449.2</v>
      </c>
      <c r="B14495" s="174">
        <v>10.783777168317529</v>
      </c>
    </row>
    <row r="14496" spans="1:2">
      <c r="A14496" s="174">
        <v>1449.3</v>
      </c>
      <c r="B14496" s="174">
        <v>10.38924925974923</v>
      </c>
    </row>
    <row r="14497" spans="1:2">
      <c r="A14497" s="174">
        <v>1449.4</v>
      </c>
      <c r="B14497" s="174">
        <v>9.9947213511818234</v>
      </c>
    </row>
    <row r="14498" spans="1:2">
      <c r="A14498" s="174">
        <v>1449.5</v>
      </c>
      <c r="B14498" s="174">
        <v>9.6001934426144171</v>
      </c>
    </row>
    <row r="14499" spans="1:2">
      <c r="A14499" s="174">
        <v>1449.6</v>
      </c>
      <c r="B14499" s="174">
        <v>9.2056655340461138</v>
      </c>
    </row>
    <row r="14500" spans="1:2">
      <c r="A14500" s="174">
        <v>1449.7</v>
      </c>
      <c r="B14500" s="174">
        <v>8.8111376254787075</v>
      </c>
    </row>
    <row r="14501" spans="1:2">
      <c r="A14501" s="174">
        <v>1449.8</v>
      </c>
      <c r="B14501" s="174">
        <v>8.4166097169104042</v>
      </c>
    </row>
    <row r="14502" spans="1:2">
      <c r="A14502" s="174">
        <v>1449.9</v>
      </c>
      <c r="B14502" s="174">
        <v>8.0220818083429997</v>
      </c>
    </row>
    <row r="14503" spans="1:2">
      <c r="A14503" s="174">
        <v>1450</v>
      </c>
      <c r="B14503" s="174">
        <v>7.6275538997755934</v>
      </c>
    </row>
    <row r="14504" spans="1:2">
      <c r="A14504" s="174">
        <v>1450.1</v>
      </c>
      <c r="B14504" s="174">
        <v>7.1658792861416014</v>
      </c>
    </row>
    <row r="14505" spans="1:2">
      <c r="A14505" s="174">
        <v>1450.2</v>
      </c>
      <c r="B14505" s="174">
        <v>6.7042046725086566</v>
      </c>
    </row>
    <row r="14506" spans="1:2">
      <c r="A14506" s="174">
        <v>1450.3</v>
      </c>
      <c r="B14506" s="174">
        <v>6.2425300588746637</v>
      </c>
    </row>
    <row r="14507" spans="1:2">
      <c r="A14507" s="174">
        <v>1450.4</v>
      </c>
      <c r="B14507" s="174">
        <v>5.7808554452417207</v>
      </c>
    </row>
    <row r="14508" spans="1:2">
      <c r="A14508" s="174">
        <v>1450.5</v>
      </c>
      <c r="B14508" s="174">
        <v>5.3191808316087776</v>
      </c>
    </row>
    <row r="14509" spans="1:2">
      <c r="A14509" s="174">
        <v>1450.6</v>
      </c>
      <c r="B14509" s="174">
        <v>4.8575062179747839</v>
      </c>
    </row>
    <row r="14510" spans="1:2">
      <c r="A14510" s="174">
        <v>1450.7</v>
      </c>
      <c r="B14510" s="174">
        <v>4.3958316043418408</v>
      </c>
    </row>
    <row r="14511" spans="1:2">
      <c r="A14511" s="174">
        <v>1450.8</v>
      </c>
      <c r="B14511" s="174">
        <v>3.934156990707848</v>
      </c>
    </row>
    <row r="14512" spans="1:2">
      <c r="A14512" s="174">
        <v>1450.9</v>
      </c>
      <c r="B14512" s="174">
        <v>3.472482377074904</v>
      </c>
    </row>
    <row r="14513" spans="1:2">
      <c r="A14513" s="174">
        <v>1451</v>
      </c>
      <c r="B14513" s="174">
        <v>3.010807763441961</v>
      </c>
    </row>
    <row r="14514" spans="1:2">
      <c r="A14514" s="174">
        <v>1451.1</v>
      </c>
      <c r="B14514" s="174">
        <v>2.7097269870973539</v>
      </c>
    </row>
    <row r="14515" spans="1:2">
      <c r="A14515" s="174">
        <v>1451.2</v>
      </c>
      <c r="B14515" s="174">
        <v>2.4086462107534321</v>
      </c>
    </row>
    <row r="14516" spans="1:2">
      <c r="A14516" s="174">
        <v>1451.3</v>
      </c>
      <c r="B14516" s="174">
        <v>2.107565434408825</v>
      </c>
    </row>
    <row r="14517" spans="1:2">
      <c r="A14517" s="174">
        <v>1451.4</v>
      </c>
      <c r="B14517" s="174">
        <v>1.806484658064903</v>
      </c>
    </row>
    <row r="14518" spans="1:2">
      <c r="A14518" s="174">
        <v>1451.5</v>
      </c>
      <c r="B14518" s="174">
        <v>1.5054038817209801</v>
      </c>
    </row>
    <row r="14519" spans="1:2">
      <c r="A14519" s="174">
        <v>1451.6</v>
      </c>
      <c r="B14519" s="174">
        <v>1.2043231053763741</v>
      </c>
    </row>
    <row r="14520" spans="1:2">
      <c r="A14520" s="174">
        <v>1451.7</v>
      </c>
      <c r="B14520" s="174">
        <v>0.90324232903245116</v>
      </c>
    </row>
    <row r="14521" spans="1:2">
      <c r="A14521" s="174">
        <v>1451.8</v>
      </c>
      <c r="B14521" s="174">
        <v>0.60216155268784455</v>
      </c>
    </row>
    <row r="14522" spans="1:2">
      <c r="A14522" s="174">
        <v>1451.9</v>
      </c>
      <c r="B14522" s="174">
        <v>0.30108077634392227</v>
      </c>
    </row>
    <row r="14523" spans="1:2">
      <c r="A14523" s="174">
        <v>1452</v>
      </c>
      <c r="B14523" s="174">
        <v>0</v>
      </c>
    </row>
    <row r="14524" spans="1:2">
      <c r="A14524" s="174">
        <v>1452.1</v>
      </c>
      <c r="B14524" s="174">
        <v>0</v>
      </c>
    </row>
    <row r="14525" spans="1:2">
      <c r="A14525" s="174">
        <v>1452.2</v>
      </c>
      <c r="B14525" s="174">
        <v>0</v>
      </c>
    </row>
    <row r="14526" spans="1:2">
      <c r="A14526" s="174">
        <v>1452.3</v>
      </c>
      <c r="B14526" s="174">
        <v>0</v>
      </c>
    </row>
    <row r="14527" spans="1:2">
      <c r="A14527" s="174">
        <v>1452.4</v>
      </c>
      <c r="B14527" s="174">
        <v>0</v>
      </c>
    </row>
    <row r="14528" spans="1:2">
      <c r="A14528" s="174">
        <v>1452.5</v>
      </c>
      <c r="B14528" s="174">
        <v>0</v>
      </c>
    </row>
    <row r="14529" spans="1:2">
      <c r="A14529" s="174">
        <v>1452.6</v>
      </c>
      <c r="B14529" s="174">
        <v>0</v>
      </c>
    </row>
    <row r="14530" spans="1:2">
      <c r="A14530" s="174">
        <v>1452.7</v>
      </c>
      <c r="B14530" s="174">
        <v>0</v>
      </c>
    </row>
    <row r="14531" spans="1:2">
      <c r="A14531" s="174">
        <v>1452.8</v>
      </c>
      <c r="B14531" s="174">
        <v>0</v>
      </c>
    </row>
    <row r="14532" spans="1:2">
      <c r="A14532" s="174">
        <v>1452.9</v>
      </c>
      <c r="B14532" s="174">
        <v>0</v>
      </c>
    </row>
    <row r="14533" spans="1:2">
      <c r="A14533" s="174">
        <v>1453</v>
      </c>
      <c r="B14533" s="174">
        <v>0</v>
      </c>
    </row>
    <row r="14534" spans="1:2">
      <c r="A14534" s="174">
        <v>1453.1</v>
      </c>
      <c r="B14534" s="174">
        <v>0</v>
      </c>
    </row>
    <row r="14535" spans="1:2">
      <c r="A14535" s="174">
        <v>1453.2</v>
      </c>
      <c r="B14535" s="174">
        <v>0</v>
      </c>
    </row>
    <row r="14536" spans="1:2">
      <c r="A14536" s="174">
        <v>1453.3</v>
      </c>
      <c r="B14536" s="174">
        <v>0</v>
      </c>
    </row>
    <row r="14537" spans="1:2">
      <c r="A14537" s="174">
        <v>1453.4</v>
      </c>
      <c r="B14537" s="174">
        <v>0</v>
      </c>
    </row>
    <row r="14538" spans="1:2">
      <c r="A14538" s="174">
        <v>1453.5</v>
      </c>
      <c r="B14538" s="174">
        <v>0</v>
      </c>
    </row>
    <row r="14539" spans="1:2">
      <c r="A14539" s="174">
        <v>1453.6</v>
      </c>
      <c r="B14539" s="174">
        <v>0</v>
      </c>
    </row>
    <row r="14540" spans="1:2">
      <c r="A14540" s="174">
        <v>1453.7</v>
      </c>
      <c r="B14540" s="174">
        <v>0</v>
      </c>
    </row>
    <row r="14541" spans="1:2">
      <c r="A14541" s="174">
        <v>1453.8</v>
      </c>
      <c r="B14541" s="174">
        <v>0</v>
      </c>
    </row>
    <row r="14542" spans="1:2">
      <c r="A14542" s="174">
        <v>1453.9</v>
      </c>
      <c r="B14542" s="174">
        <v>0</v>
      </c>
    </row>
    <row r="14543" spans="1:2">
      <c r="A14543" s="174">
        <v>1454</v>
      </c>
      <c r="B14543" s="174">
        <v>0</v>
      </c>
    </row>
    <row r="14544" spans="1:2">
      <c r="A14544" s="174">
        <v>1454.1</v>
      </c>
      <c r="B14544" s="174">
        <v>0</v>
      </c>
    </row>
    <row r="14545" spans="1:2">
      <c r="A14545" s="174">
        <v>1454.2</v>
      </c>
      <c r="B14545" s="174">
        <v>0</v>
      </c>
    </row>
    <row r="14546" spans="1:2">
      <c r="A14546" s="174">
        <v>1454.3</v>
      </c>
      <c r="B14546" s="174">
        <v>0</v>
      </c>
    </row>
    <row r="14547" spans="1:2">
      <c r="A14547" s="174">
        <v>1454.4</v>
      </c>
      <c r="B14547" s="174">
        <v>0</v>
      </c>
    </row>
    <row r="14548" spans="1:2">
      <c r="A14548" s="174">
        <v>1454.5</v>
      </c>
      <c r="B14548" s="174">
        <v>0</v>
      </c>
    </row>
    <row r="14549" spans="1:2">
      <c r="A14549" s="174">
        <v>1454.6</v>
      </c>
      <c r="B14549" s="174">
        <v>0</v>
      </c>
    </row>
    <row r="14550" spans="1:2">
      <c r="A14550" s="174">
        <v>1454.7</v>
      </c>
      <c r="B14550" s="174">
        <v>0</v>
      </c>
    </row>
    <row r="14551" spans="1:2">
      <c r="A14551" s="174">
        <v>1454.8</v>
      </c>
      <c r="B14551" s="174">
        <v>0</v>
      </c>
    </row>
    <row r="14552" spans="1:2">
      <c r="A14552" s="174">
        <v>1454.9</v>
      </c>
      <c r="B14552" s="174">
        <v>0</v>
      </c>
    </row>
    <row r="14553" spans="1:2">
      <c r="A14553" s="174">
        <v>1455</v>
      </c>
      <c r="B14553" s="174">
        <v>0</v>
      </c>
    </row>
    <row r="14554" spans="1:2">
      <c r="A14554" s="174">
        <v>1455.1</v>
      </c>
      <c r="B14554" s="174">
        <v>0</v>
      </c>
    </row>
    <row r="14555" spans="1:2">
      <c r="A14555" s="174">
        <v>1455.2</v>
      </c>
      <c r="B14555" s="174">
        <v>0</v>
      </c>
    </row>
    <row r="14556" spans="1:2">
      <c r="A14556" s="174">
        <v>1455.3</v>
      </c>
      <c r="B14556" s="174">
        <v>0</v>
      </c>
    </row>
    <row r="14557" spans="1:2">
      <c r="A14557" s="174">
        <v>1455.4</v>
      </c>
      <c r="B14557" s="174">
        <v>0</v>
      </c>
    </row>
    <row r="14558" spans="1:2">
      <c r="A14558" s="174">
        <v>1455.5</v>
      </c>
      <c r="B14558" s="174">
        <v>0</v>
      </c>
    </row>
    <row r="14559" spans="1:2">
      <c r="A14559" s="174">
        <v>1455.6</v>
      </c>
      <c r="B14559" s="174">
        <v>0</v>
      </c>
    </row>
    <row r="14560" spans="1:2">
      <c r="A14560" s="174">
        <v>1455.7</v>
      </c>
      <c r="B14560" s="174">
        <v>0</v>
      </c>
    </row>
    <row r="14561" spans="1:2">
      <c r="A14561" s="174">
        <v>1455.8</v>
      </c>
      <c r="B14561" s="174">
        <v>0</v>
      </c>
    </row>
    <row r="14562" spans="1:2">
      <c r="A14562" s="174">
        <v>1455.9</v>
      </c>
      <c r="B14562" s="174">
        <v>0</v>
      </c>
    </row>
    <row r="14563" spans="1:2">
      <c r="A14563" s="174">
        <v>1456</v>
      </c>
      <c r="B14563" s="174">
        <v>0</v>
      </c>
    </row>
    <row r="14564" spans="1:2">
      <c r="A14564" s="174">
        <v>1456.1</v>
      </c>
      <c r="B14564" s="174">
        <v>0</v>
      </c>
    </row>
    <row r="14565" spans="1:2">
      <c r="A14565" s="174">
        <v>1456.2</v>
      </c>
      <c r="B14565" s="174">
        <v>0</v>
      </c>
    </row>
    <row r="14566" spans="1:2">
      <c r="A14566" s="174">
        <v>1456.3</v>
      </c>
      <c r="B14566" s="174">
        <v>0</v>
      </c>
    </row>
    <row r="14567" spans="1:2">
      <c r="A14567" s="174">
        <v>1456.4</v>
      </c>
      <c r="B14567" s="174">
        <v>0</v>
      </c>
    </row>
    <row r="14568" spans="1:2">
      <c r="A14568" s="174">
        <v>1456.5</v>
      </c>
      <c r="B14568" s="174">
        <v>0</v>
      </c>
    </row>
    <row r="14569" spans="1:2">
      <c r="A14569" s="174">
        <v>1456.6</v>
      </c>
      <c r="B14569" s="174">
        <v>0</v>
      </c>
    </row>
    <row r="14570" spans="1:2">
      <c r="A14570" s="174">
        <v>1456.7</v>
      </c>
      <c r="B14570" s="174">
        <v>0</v>
      </c>
    </row>
    <row r="14571" spans="1:2">
      <c r="A14571" s="174">
        <v>1456.8</v>
      </c>
      <c r="B14571" s="174">
        <v>0</v>
      </c>
    </row>
    <row r="14572" spans="1:2">
      <c r="A14572" s="174">
        <v>1456.9</v>
      </c>
      <c r="B14572" s="174">
        <v>0</v>
      </c>
    </row>
    <row r="14573" spans="1:2">
      <c r="A14573" s="174">
        <v>1457</v>
      </c>
      <c r="B14573" s="174">
        <v>0</v>
      </c>
    </row>
    <row r="14574" spans="1:2">
      <c r="A14574" s="174">
        <v>1457.1</v>
      </c>
      <c r="B14574" s="174">
        <v>0</v>
      </c>
    </row>
    <row r="14575" spans="1:2">
      <c r="A14575" s="174">
        <v>1457.2</v>
      </c>
      <c r="B14575" s="174">
        <v>0</v>
      </c>
    </row>
    <row r="14576" spans="1:2">
      <c r="A14576" s="174">
        <v>1457.3</v>
      </c>
      <c r="B14576" s="174">
        <v>0</v>
      </c>
    </row>
    <row r="14577" spans="1:2">
      <c r="A14577" s="174">
        <v>1457.4</v>
      </c>
      <c r="B14577" s="174">
        <v>0</v>
      </c>
    </row>
    <row r="14578" spans="1:2">
      <c r="A14578" s="174">
        <v>1457.5</v>
      </c>
      <c r="B14578" s="174">
        <v>0</v>
      </c>
    </row>
    <row r="14579" spans="1:2">
      <c r="A14579" s="174">
        <v>1457.6</v>
      </c>
      <c r="B14579" s="174">
        <v>0</v>
      </c>
    </row>
    <row r="14580" spans="1:2">
      <c r="A14580" s="174">
        <v>1457.7</v>
      </c>
      <c r="B14580" s="174">
        <v>0</v>
      </c>
    </row>
    <row r="14581" spans="1:2">
      <c r="A14581" s="174">
        <v>1457.8</v>
      </c>
      <c r="B14581" s="174">
        <v>0</v>
      </c>
    </row>
    <row r="14582" spans="1:2">
      <c r="A14582" s="174">
        <v>1457.9</v>
      </c>
      <c r="B14582" s="174">
        <v>0</v>
      </c>
    </row>
    <row r="14583" spans="1:2">
      <c r="A14583" s="174">
        <v>1458</v>
      </c>
      <c r="B14583" s="174">
        <v>0</v>
      </c>
    </row>
    <row r="14584" spans="1:2">
      <c r="A14584" s="174">
        <v>1458.1</v>
      </c>
      <c r="B14584" s="174">
        <v>0</v>
      </c>
    </row>
    <row r="14585" spans="1:2">
      <c r="A14585" s="174">
        <v>1458.2</v>
      </c>
      <c r="B14585" s="174">
        <v>0</v>
      </c>
    </row>
    <row r="14586" spans="1:2">
      <c r="A14586" s="174">
        <v>1458.3</v>
      </c>
      <c r="B14586" s="174">
        <v>0</v>
      </c>
    </row>
    <row r="14587" spans="1:2">
      <c r="A14587" s="174">
        <v>1458.4</v>
      </c>
      <c r="B14587" s="174">
        <v>0</v>
      </c>
    </row>
    <row r="14588" spans="1:2">
      <c r="A14588" s="174">
        <v>1458.5</v>
      </c>
      <c r="B14588" s="174">
        <v>0</v>
      </c>
    </row>
    <row r="14589" spans="1:2">
      <c r="A14589" s="174">
        <v>1458.6</v>
      </c>
      <c r="B14589" s="174">
        <v>0</v>
      </c>
    </row>
    <row r="14590" spans="1:2">
      <c r="A14590" s="174">
        <v>1458.7</v>
      </c>
      <c r="B14590" s="174">
        <v>0</v>
      </c>
    </row>
    <row r="14591" spans="1:2">
      <c r="A14591" s="174">
        <v>1458.8</v>
      </c>
      <c r="B14591" s="174">
        <v>0</v>
      </c>
    </row>
    <row r="14592" spans="1:2">
      <c r="A14592" s="174">
        <v>1458.9</v>
      </c>
      <c r="B14592" s="174">
        <v>0</v>
      </c>
    </row>
    <row r="14593" spans="1:2">
      <c r="A14593" s="174">
        <v>1459</v>
      </c>
      <c r="B14593" s="174">
        <v>0</v>
      </c>
    </row>
    <row r="14594" spans="1:2">
      <c r="A14594" s="174">
        <v>1459.1</v>
      </c>
      <c r="B14594" s="174">
        <v>0</v>
      </c>
    </row>
    <row r="14595" spans="1:2">
      <c r="A14595" s="174">
        <v>1459.2</v>
      </c>
      <c r="B14595" s="174">
        <v>0</v>
      </c>
    </row>
    <row r="14596" spans="1:2">
      <c r="A14596" s="174">
        <v>1459.3</v>
      </c>
      <c r="B14596" s="174">
        <v>0</v>
      </c>
    </row>
    <row r="14597" spans="1:2">
      <c r="A14597" s="174">
        <v>1459.4</v>
      </c>
      <c r="B14597" s="174">
        <v>0</v>
      </c>
    </row>
    <row r="14598" spans="1:2">
      <c r="A14598" s="174">
        <v>1459.5</v>
      </c>
      <c r="B14598" s="174">
        <v>0</v>
      </c>
    </row>
    <row r="14599" spans="1:2">
      <c r="A14599" s="174">
        <v>1459.6</v>
      </c>
      <c r="B14599" s="174">
        <v>0</v>
      </c>
    </row>
    <row r="14600" spans="1:2">
      <c r="A14600" s="174">
        <v>1459.7</v>
      </c>
      <c r="B14600" s="174">
        <v>0</v>
      </c>
    </row>
    <row r="14601" spans="1:2">
      <c r="A14601" s="174">
        <v>1459.8</v>
      </c>
      <c r="B14601" s="174">
        <v>0</v>
      </c>
    </row>
    <row r="14602" spans="1:2">
      <c r="A14602" s="174">
        <v>1459.9</v>
      </c>
      <c r="B14602" s="174">
        <v>0</v>
      </c>
    </row>
    <row r="14603" spans="1:2">
      <c r="A14603" s="174">
        <v>1460</v>
      </c>
      <c r="B14603" s="174">
        <v>0</v>
      </c>
    </row>
    <row r="14604" spans="1:2">
      <c r="A14604" s="174">
        <v>1460.1</v>
      </c>
      <c r="B14604" s="174">
        <v>0</v>
      </c>
    </row>
    <row r="14605" spans="1:2">
      <c r="A14605" s="174">
        <v>1460.2</v>
      </c>
      <c r="B14605" s="174">
        <v>0</v>
      </c>
    </row>
    <row r="14606" spans="1:2">
      <c r="A14606" s="174">
        <v>1460.3</v>
      </c>
      <c r="B14606" s="174">
        <v>0</v>
      </c>
    </row>
    <row r="14607" spans="1:2">
      <c r="A14607" s="174">
        <v>1460.4</v>
      </c>
      <c r="B14607" s="174">
        <v>0</v>
      </c>
    </row>
    <row r="14608" spans="1:2">
      <c r="A14608" s="174">
        <v>1460.5</v>
      </c>
      <c r="B14608" s="174">
        <v>0</v>
      </c>
    </row>
    <row r="14609" spans="1:2">
      <c r="A14609" s="174">
        <v>1460.6</v>
      </c>
      <c r="B14609" s="174">
        <v>0</v>
      </c>
    </row>
    <row r="14610" spans="1:2">
      <c r="A14610" s="174">
        <v>1460.7</v>
      </c>
      <c r="B14610" s="174">
        <v>0</v>
      </c>
    </row>
    <row r="14611" spans="1:2">
      <c r="A14611" s="174">
        <v>1460.8</v>
      </c>
      <c r="B14611" s="174">
        <v>0</v>
      </c>
    </row>
    <row r="14612" spans="1:2">
      <c r="A14612" s="174">
        <v>1460.9</v>
      </c>
      <c r="B14612" s="174">
        <v>0</v>
      </c>
    </row>
    <row r="14613" spans="1:2">
      <c r="A14613" s="174">
        <v>1461</v>
      </c>
      <c r="B14613" s="174">
        <v>0</v>
      </c>
    </row>
    <row r="14614" spans="1:2">
      <c r="A14614" s="174">
        <v>1461.1</v>
      </c>
      <c r="B14614" s="174">
        <v>0</v>
      </c>
    </row>
    <row r="14615" spans="1:2">
      <c r="A14615" s="174">
        <v>1461.2</v>
      </c>
      <c r="B14615" s="174">
        <v>0</v>
      </c>
    </row>
    <row r="14616" spans="1:2">
      <c r="A14616" s="174">
        <v>1461.3</v>
      </c>
      <c r="B14616" s="174">
        <v>0</v>
      </c>
    </row>
    <row r="14617" spans="1:2">
      <c r="A14617" s="174">
        <v>1461.4</v>
      </c>
      <c r="B14617" s="174">
        <v>0</v>
      </c>
    </row>
    <row r="14618" spans="1:2">
      <c r="A14618" s="174">
        <v>1461.5</v>
      </c>
      <c r="B14618" s="174">
        <v>0</v>
      </c>
    </row>
    <row r="14619" spans="1:2">
      <c r="A14619" s="174">
        <v>1461.6</v>
      </c>
      <c r="B14619" s="174">
        <v>0</v>
      </c>
    </row>
    <row r="14620" spans="1:2">
      <c r="A14620" s="174">
        <v>1461.7</v>
      </c>
      <c r="B14620" s="174">
        <v>0</v>
      </c>
    </row>
    <row r="14621" spans="1:2">
      <c r="A14621" s="174">
        <v>1461.8</v>
      </c>
      <c r="B14621" s="174">
        <v>0</v>
      </c>
    </row>
    <row r="14622" spans="1:2">
      <c r="A14622" s="174">
        <v>1461.9</v>
      </c>
      <c r="B14622" s="174">
        <v>0</v>
      </c>
    </row>
    <row r="14623" spans="1:2">
      <c r="A14623" s="174">
        <v>1462</v>
      </c>
      <c r="B14623" s="174">
        <v>0</v>
      </c>
    </row>
    <row r="14624" spans="1:2">
      <c r="A14624" s="174">
        <v>1462.1</v>
      </c>
      <c r="B14624" s="174">
        <v>0</v>
      </c>
    </row>
    <row r="14625" spans="1:2">
      <c r="A14625" s="174">
        <v>1462.2</v>
      </c>
      <c r="B14625" s="174">
        <v>0</v>
      </c>
    </row>
    <row r="14626" spans="1:2">
      <c r="A14626" s="174">
        <v>1462.3</v>
      </c>
      <c r="B14626" s="174">
        <v>0</v>
      </c>
    </row>
    <row r="14627" spans="1:2">
      <c r="A14627" s="174">
        <v>1462.4</v>
      </c>
      <c r="B14627" s="174">
        <v>0</v>
      </c>
    </row>
    <row r="14628" spans="1:2">
      <c r="A14628" s="174">
        <v>1462.5</v>
      </c>
      <c r="B14628" s="174">
        <v>0</v>
      </c>
    </row>
    <row r="14629" spans="1:2">
      <c r="A14629" s="174">
        <v>1462.6</v>
      </c>
      <c r="B14629" s="174">
        <v>0</v>
      </c>
    </row>
    <row r="14630" spans="1:2">
      <c r="A14630" s="174">
        <v>1462.7</v>
      </c>
      <c r="B14630" s="174">
        <v>0</v>
      </c>
    </row>
    <row r="14631" spans="1:2">
      <c r="A14631" s="174">
        <v>1462.8</v>
      </c>
      <c r="B14631" s="174">
        <v>0</v>
      </c>
    </row>
    <row r="14632" spans="1:2">
      <c r="A14632" s="174">
        <v>1462.9</v>
      </c>
      <c r="B14632" s="174">
        <v>0</v>
      </c>
    </row>
    <row r="14633" spans="1:2">
      <c r="A14633" s="174">
        <v>1463</v>
      </c>
      <c r="B14633" s="174">
        <v>0</v>
      </c>
    </row>
    <row r="14634" spans="1:2">
      <c r="A14634" s="174">
        <v>1463.1</v>
      </c>
      <c r="B14634" s="174">
        <v>0</v>
      </c>
    </row>
    <row r="14635" spans="1:2">
      <c r="A14635" s="174">
        <v>1463.2</v>
      </c>
      <c r="B14635" s="174">
        <v>0</v>
      </c>
    </row>
    <row r="14636" spans="1:2">
      <c r="A14636" s="174">
        <v>1463.3</v>
      </c>
      <c r="B14636" s="174">
        <v>0</v>
      </c>
    </row>
    <row r="14637" spans="1:2">
      <c r="A14637" s="174">
        <v>1463.4</v>
      </c>
      <c r="B14637" s="174">
        <v>0</v>
      </c>
    </row>
    <row r="14638" spans="1:2">
      <c r="A14638" s="174">
        <v>1463.5</v>
      </c>
      <c r="B14638" s="174">
        <v>0</v>
      </c>
    </row>
    <row r="14639" spans="1:2">
      <c r="A14639" s="174">
        <v>1463.6</v>
      </c>
      <c r="B14639" s="174">
        <v>0</v>
      </c>
    </row>
    <row r="14640" spans="1:2">
      <c r="A14640" s="174">
        <v>1463.7</v>
      </c>
      <c r="B14640" s="174">
        <v>0</v>
      </c>
    </row>
    <row r="14641" spans="1:2">
      <c r="A14641" s="174">
        <v>1463.8</v>
      </c>
      <c r="B14641" s="174">
        <v>0</v>
      </c>
    </row>
    <row r="14642" spans="1:2">
      <c r="A14642" s="174">
        <v>1463.9</v>
      </c>
      <c r="B14642" s="174">
        <v>0</v>
      </c>
    </row>
    <row r="14643" spans="1:2">
      <c r="A14643" s="174">
        <v>1464</v>
      </c>
      <c r="B14643" s="174">
        <v>0</v>
      </c>
    </row>
    <row r="14644" spans="1:2">
      <c r="A14644" s="174">
        <v>1464.1</v>
      </c>
      <c r="B14644" s="174">
        <v>0</v>
      </c>
    </row>
    <row r="14645" spans="1:2">
      <c r="A14645" s="174">
        <v>1464.2</v>
      </c>
      <c r="B14645" s="174">
        <v>0</v>
      </c>
    </row>
    <row r="14646" spans="1:2">
      <c r="A14646" s="174">
        <v>1464.3</v>
      </c>
      <c r="B14646" s="174">
        <v>0</v>
      </c>
    </row>
    <row r="14647" spans="1:2">
      <c r="A14647" s="174">
        <v>1464.4</v>
      </c>
      <c r="B14647" s="174">
        <v>0</v>
      </c>
    </row>
    <row r="14648" spans="1:2">
      <c r="A14648" s="174">
        <v>1464.5</v>
      </c>
      <c r="B14648" s="174">
        <v>0</v>
      </c>
    </row>
    <row r="14649" spans="1:2">
      <c r="A14649" s="174">
        <v>1464.6</v>
      </c>
      <c r="B14649" s="174">
        <v>0</v>
      </c>
    </row>
    <row r="14650" spans="1:2">
      <c r="A14650" s="174">
        <v>1464.7</v>
      </c>
      <c r="B14650" s="174">
        <v>0</v>
      </c>
    </row>
    <row r="14651" spans="1:2">
      <c r="A14651" s="174">
        <v>1464.8</v>
      </c>
      <c r="B14651" s="174">
        <v>0</v>
      </c>
    </row>
    <row r="14652" spans="1:2">
      <c r="A14652" s="174">
        <v>1464.9</v>
      </c>
      <c r="B14652" s="174">
        <v>0</v>
      </c>
    </row>
    <row r="14653" spans="1:2">
      <c r="A14653" s="174">
        <v>1465</v>
      </c>
      <c r="B14653" s="174">
        <v>0</v>
      </c>
    </row>
    <row r="14654" spans="1:2">
      <c r="A14654" s="174">
        <v>1465.1</v>
      </c>
      <c r="B14654" s="174">
        <v>0</v>
      </c>
    </row>
    <row r="14655" spans="1:2">
      <c r="A14655" s="174">
        <v>1465.2</v>
      </c>
      <c r="B14655" s="174">
        <v>0</v>
      </c>
    </row>
    <row r="14656" spans="1:2">
      <c r="A14656" s="174">
        <v>1465.3</v>
      </c>
      <c r="B14656" s="174">
        <v>0</v>
      </c>
    </row>
    <row r="14657" spans="1:2">
      <c r="A14657" s="174">
        <v>1465.4</v>
      </c>
      <c r="B14657" s="174">
        <v>0</v>
      </c>
    </row>
    <row r="14658" spans="1:2">
      <c r="A14658" s="174">
        <v>1465.5</v>
      </c>
      <c r="B14658" s="174">
        <v>0</v>
      </c>
    </row>
    <row r="14659" spans="1:2">
      <c r="A14659" s="174">
        <v>1465.6</v>
      </c>
      <c r="B14659" s="174">
        <v>0</v>
      </c>
    </row>
    <row r="14660" spans="1:2">
      <c r="A14660" s="174">
        <v>1465.7</v>
      </c>
      <c r="B14660" s="174">
        <v>0</v>
      </c>
    </row>
    <row r="14661" spans="1:2">
      <c r="A14661" s="174">
        <v>1465.8</v>
      </c>
      <c r="B14661" s="174">
        <v>0</v>
      </c>
    </row>
    <row r="14662" spans="1:2">
      <c r="A14662" s="174">
        <v>1465.9</v>
      </c>
      <c r="B14662" s="174">
        <v>0</v>
      </c>
    </row>
    <row r="14663" spans="1:2">
      <c r="A14663" s="174">
        <v>1466</v>
      </c>
      <c r="B14663" s="174">
        <v>0</v>
      </c>
    </row>
    <row r="14664" spans="1:2">
      <c r="A14664" s="174">
        <v>1466.1</v>
      </c>
      <c r="B14664" s="174">
        <v>0</v>
      </c>
    </row>
    <row r="14665" spans="1:2">
      <c r="A14665" s="174">
        <v>1466.2</v>
      </c>
      <c r="B14665" s="174">
        <v>0</v>
      </c>
    </row>
    <row r="14666" spans="1:2">
      <c r="A14666" s="174">
        <v>1466.3</v>
      </c>
      <c r="B14666" s="174">
        <v>0</v>
      </c>
    </row>
    <row r="14667" spans="1:2">
      <c r="A14667" s="174">
        <v>1466.4</v>
      </c>
      <c r="B14667" s="174">
        <v>0</v>
      </c>
    </row>
    <row r="14668" spans="1:2">
      <c r="A14668" s="174">
        <v>1466.5</v>
      </c>
      <c r="B14668" s="174">
        <v>0</v>
      </c>
    </row>
    <row r="14669" spans="1:2">
      <c r="A14669" s="174">
        <v>1466.6</v>
      </c>
      <c r="B14669" s="174">
        <v>0</v>
      </c>
    </row>
    <row r="14670" spans="1:2">
      <c r="A14670" s="174">
        <v>1466.7</v>
      </c>
      <c r="B14670" s="174">
        <v>0</v>
      </c>
    </row>
    <row r="14671" spans="1:2">
      <c r="A14671" s="174">
        <v>1466.8</v>
      </c>
      <c r="B14671" s="174">
        <v>0</v>
      </c>
    </row>
    <row r="14672" spans="1:2">
      <c r="A14672" s="174">
        <v>1466.9</v>
      </c>
      <c r="B14672" s="174">
        <v>0</v>
      </c>
    </row>
    <row r="14673" spans="1:2">
      <c r="A14673" s="174">
        <v>1467</v>
      </c>
      <c r="B14673" s="174">
        <v>0</v>
      </c>
    </row>
    <row r="14674" spans="1:2">
      <c r="A14674" s="174">
        <v>1467.1</v>
      </c>
      <c r="B14674" s="174">
        <v>0</v>
      </c>
    </row>
    <row r="14675" spans="1:2">
      <c r="A14675" s="174">
        <v>1467.2</v>
      </c>
      <c r="B14675" s="174">
        <v>0</v>
      </c>
    </row>
    <row r="14676" spans="1:2">
      <c r="A14676" s="174">
        <v>1467.3</v>
      </c>
      <c r="B14676" s="174">
        <v>0</v>
      </c>
    </row>
    <row r="14677" spans="1:2">
      <c r="A14677" s="174">
        <v>1467.4</v>
      </c>
      <c r="B14677" s="174">
        <v>0</v>
      </c>
    </row>
    <row r="14678" spans="1:2">
      <c r="A14678" s="174">
        <v>1467.5</v>
      </c>
      <c r="B14678" s="174">
        <v>0</v>
      </c>
    </row>
    <row r="14679" spans="1:2">
      <c r="A14679" s="174">
        <v>1467.6</v>
      </c>
      <c r="B14679" s="174">
        <v>0</v>
      </c>
    </row>
    <row r="14680" spans="1:2">
      <c r="A14680" s="174">
        <v>1467.7</v>
      </c>
      <c r="B14680" s="174">
        <v>0</v>
      </c>
    </row>
    <row r="14681" spans="1:2">
      <c r="A14681" s="174">
        <v>1467.8</v>
      </c>
      <c r="B14681" s="174">
        <v>0</v>
      </c>
    </row>
    <row r="14682" spans="1:2">
      <c r="A14682" s="174">
        <v>1467.9</v>
      </c>
      <c r="B14682" s="174">
        <v>0</v>
      </c>
    </row>
    <row r="14683" spans="1:2">
      <c r="A14683" s="174">
        <v>1468</v>
      </c>
      <c r="B14683" s="174">
        <v>0</v>
      </c>
    </row>
    <row r="14684" spans="1:2">
      <c r="A14684" s="174">
        <v>1468.1</v>
      </c>
      <c r="B14684" s="174">
        <v>0</v>
      </c>
    </row>
    <row r="14685" spans="1:2">
      <c r="A14685" s="174">
        <v>1468.2</v>
      </c>
      <c r="B14685" s="174">
        <v>0</v>
      </c>
    </row>
    <row r="14686" spans="1:2">
      <c r="A14686" s="174">
        <v>1468.3</v>
      </c>
      <c r="B14686" s="174">
        <v>0</v>
      </c>
    </row>
    <row r="14687" spans="1:2">
      <c r="A14687" s="174">
        <v>1468.4</v>
      </c>
      <c r="B14687" s="174">
        <v>0</v>
      </c>
    </row>
    <row r="14688" spans="1:2">
      <c r="A14688" s="174">
        <v>1468.5</v>
      </c>
      <c r="B14688" s="174">
        <v>0</v>
      </c>
    </row>
    <row r="14689" spans="1:2">
      <c r="A14689" s="174">
        <v>1468.6</v>
      </c>
      <c r="B14689" s="174">
        <v>0</v>
      </c>
    </row>
    <row r="14690" spans="1:2">
      <c r="A14690" s="174">
        <v>1468.7</v>
      </c>
      <c r="B14690" s="174">
        <v>0</v>
      </c>
    </row>
    <row r="14691" spans="1:2">
      <c r="A14691" s="174">
        <v>1468.8</v>
      </c>
      <c r="B14691" s="174">
        <v>0</v>
      </c>
    </row>
    <row r="14692" spans="1:2">
      <c r="A14692" s="174">
        <v>1468.9</v>
      </c>
      <c r="B14692" s="174">
        <v>0</v>
      </c>
    </row>
    <row r="14693" spans="1:2">
      <c r="A14693" s="174">
        <v>1469</v>
      </c>
      <c r="B14693" s="174">
        <v>0</v>
      </c>
    </row>
    <row r="14694" spans="1:2">
      <c r="A14694" s="174">
        <v>1469.1</v>
      </c>
      <c r="B14694" s="174">
        <v>0</v>
      </c>
    </row>
    <row r="14695" spans="1:2">
      <c r="A14695" s="174">
        <v>1469.2</v>
      </c>
      <c r="B14695" s="174">
        <v>0</v>
      </c>
    </row>
    <row r="14696" spans="1:2">
      <c r="A14696" s="174">
        <v>1469.3</v>
      </c>
      <c r="B14696" s="174">
        <v>0</v>
      </c>
    </row>
    <row r="14697" spans="1:2">
      <c r="A14697" s="174">
        <v>1469.4</v>
      </c>
      <c r="B14697" s="174">
        <v>0</v>
      </c>
    </row>
    <row r="14698" spans="1:2">
      <c r="A14698" s="174">
        <v>1469.5</v>
      </c>
      <c r="B14698" s="174">
        <v>0</v>
      </c>
    </row>
    <row r="14699" spans="1:2">
      <c r="A14699" s="174">
        <v>1469.6</v>
      </c>
      <c r="B14699" s="174">
        <v>0</v>
      </c>
    </row>
    <row r="14700" spans="1:2">
      <c r="A14700" s="174">
        <v>1469.7</v>
      </c>
      <c r="B14700" s="174">
        <v>0</v>
      </c>
    </row>
    <row r="14701" spans="1:2">
      <c r="A14701" s="174">
        <v>1469.8</v>
      </c>
      <c r="B14701" s="174">
        <v>0</v>
      </c>
    </row>
    <row r="14702" spans="1:2">
      <c r="A14702" s="174">
        <v>1469.9</v>
      </c>
      <c r="B14702" s="174">
        <v>0</v>
      </c>
    </row>
    <row r="14703" spans="1:2">
      <c r="A14703" s="174">
        <v>1470</v>
      </c>
      <c r="B14703" s="174">
        <v>0</v>
      </c>
    </row>
    <row r="14704" spans="1:2">
      <c r="A14704" s="174">
        <v>1470.1</v>
      </c>
      <c r="B14704" s="174">
        <v>0</v>
      </c>
    </row>
    <row r="14705" spans="1:2">
      <c r="A14705" s="174">
        <v>1470.2</v>
      </c>
      <c r="B14705" s="174">
        <v>0</v>
      </c>
    </row>
    <row r="14706" spans="1:2">
      <c r="A14706" s="174">
        <v>1470.3</v>
      </c>
      <c r="B14706" s="174">
        <v>0</v>
      </c>
    </row>
    <row r="14707" spans="1:2">
      <c r="A14707" s="174">
        <v>1470.4</v>
      </c>
      <c r="B14707" s="174">
        <v>0</v>
      </c>
    </row>
    <row r="14708" spans="1:2">
      <c r="A14708" s="174">
        <v>1470.5</v>
      </c>
      <c r="B14708" s="174">
        <v>0</v>
      </c>
    </row>
    <row r="14709" spans="1:2">
      <c r="A14709" s="174">
        <v>1470.6</v>
      </c>
      <c r="B14709" s="174">
        <v>0</v>
      </c>
    </row>
    <row r="14710" spans="1:2">
      <c r="A14710" s="174">
        <v>1470.7</v>
      </c>
      <c r="B14710" s="174">
        <v>0</v>
      </c>
    </row>
    <row r="14711" spans="1:2">
      <c r="A14711" s="174">
        <v>1470.8</v>
      </c>
      <c r="B14711" s="174">
        <v>0</v>
      </c>
    </row>
    <row r="14712" spans="1:2">
      <c r="A14712" s="174">
        <v>1470.9</v>
      </c>
      <c r="B14712" s="174">
        <v>0</v>
      </c>
    </row>
    <row r="14713" spans="1:2">
      <c r="A14713" s="174">
        <v>1471</v>
      </c>
      <c r="B14713" s="174">
        <v>0</v>
      </c>
    </row>
    <row r="14714" spans="1:2">
      <c r="A14714" s="174">
        <v>1471.1</v>
      </c>
      <c r="B14714" s="174">
        <v>0</v>
      </c>
    </row>
    <row r="14715" spans="1:2">
      <c r="A14715" s="174">
        <v>1471.2</v>
      </c>
      <c r="B14715" s="174">
        <v>0</v>
      </c>
    </row>
    <row r="14716" spans="1:2">
      <c r="A14716" s="174">
        <v>1471.3</v>
      </c>
      <c r="B14716" s="174">
        <v>0</v>
      </c>
    </row>
    <row r="14717" spans="1:2">
      <c r="A14717" s="174">
        <v>1471.4</v>
      </c>
      <c r="B14717" s="174">
        <v>0</v>
      </c>
    </row>
    <row r="14718" spans="1:2">
      <c r="A14718" s="174">
        <v>1471.5</v>
      </c>
      <c r="B14718" s="174">
        <v>0</v>
      </c>
    </row>
    <row r="14719" spans="1:2">
      <c r="A14719" s="174">
        <v>1471.6</v>
      </c>
      <c r="B14719" s="174">
        <v>0</v>
      </c>
    </row>
    <row r="14720" spans="1:2">
      <c r="A14720" s="174">
        <v>1471.7</v>
      </c>
      <c r="B14720" s="174">
        <v>0</v>
      </c>
    </row>
    <row r="14721" spans="1:2">
      <c r="A14721" s="174">
        <v>1471.8</v>
      </c>
      <c r="B14721" s="174">
        <v>0</v>
      </c>
    </row>
    <row r="14722" spans="1:2">
      <c r="A14722" s="174">
        <v>1471.9</v>
      </c>
      <c r="B14722" s="174">
        <v>0</v>
      </c>
    </row>
    <row r="14723" spans="1:2">
      <c r="A14723" s="174">
        <v>1472</v>
      </c>
      <c r="B14723" s="174">
        <v>0</v>
      </c>
    </row>
    <row r="14724" spans="1:2">
      <c r="A14724" s="174">
        <v>1472.1</v>
      </c>
      <c r="B14724" s="174">
        <v>0</v>
      </c>
    </row>
    <row r="14725" spans="1:2">
      <c r="A14725" s="174">
        <v>1472.2</v>
      </c>
      <c r="B14725" s="174">
        <v>0</v>
      </c>
    </row>
    <row r="14726" spans="1:2">
      <c r="A14726" s="174">
        <v>1472.3</v>
      </c>
      <c r="B14726" s="174">
        <v>0</v>
      </c>
    </row>
    <row r="14727" spans="1:2">
      <c r="A14727" s="174">
        <v>1472.4</v>
      </c>
      <c r="B14727" s="174">
        <v>0</v>
      </c>
    </row>
    <row r="14728" spans="1:2">
      <c r="A14728" s="174">
        <v>1472.5</v>
      </c>
      <c r="B14728" s="174">
        <v>0</v>
      </c>
    </row>
    <row r="14729" spans="1:2">
      <c r="A14729" s="174">
        <v>1472.6</v>
      </c>
      <c r="B14729" s="174">
        <v>0</v>
      </c>
    </row>
    <row r="14730" spans="1:2">
      <c r="A14730" s="174">
        <v>1472.7</v>
      </c>
      <c r="B14730" s="174">
        <v>0</v>
      </c>
    </row>
    <row r="14731" spans="1:2">
      <c r="A14731" s="174">
        <v>1472.8</v>
      </c>
      <c r="B14731" s="174">
        <v>0</v>
      </c>
    </row>
    <row r="14732" spans="1:2">
      <c r="A14732" s="174">
        <v>1472.9</v>
      </c>
      <c r="B14732" s="174">
        <v>0</v>
      </c>
    </row>
    <row r="14733" spans="1:2">
      <c r="A14733" s="174">
        <v>1473</v>
      </c>
      <c r="B14733" s="174">
        <v>0</v>
      </c>
    </row>
    <row r="14734" spans="1:2">
      <c r="A14734" s="174">
        <v>1473.1</v>
      </c>
      <c r="B14734" s="174">
        <v>0</v>
      </c>
    </row>
    <row r="14735" spans="1:2">
      <c r="A14735" s="174">
        <v>1473.2</v>
      </c>
      <c r="B14735" s="174">
        <v>0</v>
      </c>
    </row>
    <row r="14736" spans="1:2">
      <c r="A14736" s="174">
        <v>1473.3</v>
      </c>
      <c r="B14736" s="174">
        <v>0</v>
      </c>
    </row>
    <row r="14737" spans="1:2">
      <c r="A14737" s="174">
        <v>1473.4</v>
      </c>
      <c r="B14737" s="174">
        <v>0</v>
      </c>
    </row>
    <row r="14738" spans="1:2">
      <c r="A14738" s="174">
        <v>1473.5</v>
      </c>
      <c r="B14738" s="174">
        <v>0</v>
      </c>
    </row>
    <row r="14739" spans="1:2">
      <c r="A14739" s="174">
        <v>1473.6</v>
      </c>
      <c r="B14739" s="174">
        <v>0</v>
      </c>
    </row>
    <row r="14740" spans="1:2">
      <c r="A14740" s="174">
        <v>1473.7</v>
      </c>
      <c r="B14740" s="174">
        <v>0</v>
      </c>
    </row>
    <row r="14741" spans="1:2">
      <c r="A14741" s="174">
        <v>1473.8</v>
      </c>
      <c r="B14741" s="174">
        <v>0</v>
      </c>
    </row>
    <row r="14742" spans="1:2">
      <c r="A14742" s="174">
        <v>1473.9</v>
      </c>
      <c r="B14742" s="174">
        <v>0</v>
      </c>
    </row>
    <row r="14743" spans="1:2">
      <c r="A14743" s="174">
        <v>1474</v>
      </c>
      <c r="B14743" s="174">
        <v>0</v>
      </c>
    </row>
    <row r="14744" spans="1:2">
      <c r="A14744" s="174">
        <v>1474.1</v>
      </c>
      <c r="B14744" s="174">
        <v>0</v>
      </c>
    </row>
    <row r="14745" spans="1:2">
      <c r="A14745" s="174">
        <v>1474.2</v>
      </c>
      <c r="B14745" s="174">
        <v>0</v>
      </c>
    </row>
    <row r="14746" spans="1:2">
      <c r="A14746" s="174">
        <v>1474.3</v>
      </c>
      <c r="B14746" s="174">
        <v>0</v>
      </c>
    </row>
    <row r="14747" spans="1:2">
      <c r="A14747" s="174">
        <v>1474.4</v>
      </c>
      <c r="B14747" s="174">
        <v>0</v>
      </c>
    </row>
    <row r="14748" spans="1:2">
      <c r="A14748" s="174">
        <v>1474.5</v>
      </c>
      <c r="B14748" s="174">
        <v>0</v>
      </c>
    </row>
    <row r="14749" spans="1:2">
      <c r="A14749" s="174">
        <v>1474.6</v>
      </c>
      <c r="B14749" s="174">
        <v>0</v>
      </c>
    </row>
    <row r="14750" spans="1:2">
      <c r="A14750" s="174">
        <v>1474.7</v>
      </c>
      <c r="B14750" s="174">
        <v>0</v>
      </c>
    </row>
    <row r="14751" spans="1:2">
      <c r="A14751" s="174">
        <v>1474.8</v>
      </c>
      <c r="B14751" s="174">
        <v>0</v>
      </c>
    </row>
    <row r="14752" spans="1:2">
      <c r="A14752" s="174">
        <v>1474.9</v>
      </c>
      <c r="B14752" s="174">
        <v>0</v>
      </c>
    </row>
    <row r="14753" spans="1:2">
      <c r="A14753" s="174">
        <v>1475</v>
      </c>
      <c r="B14753" s="174">
        <v>0</v>
      </c>
    </row>
    <row r="14754" spans="1:2">
      <c r="A14754" s="174">
        <v>1475.1</v>
      </c>
      <c r="B14754" s="174">
        <v>0</v>
      </c>
    </row>
    <row r="14755" spans="1:2">
      <c r="A14755" s="174">
        <v>1475.2</v>
      </c>
      <c r="B14755" s="174">
        <v>0</v>
      </c>
    </row>
    <row r="14756" spans="1:2">
      <c r="A14756" s="174">
        <v>1475.3</v>
      </c>
      <c r="B14756" s="174">
        <v>0</v>
      </c>
    </row>
    <row r="14757" spans="1:2">
      <c r="A14757" s="174">
        <v>1475.4</v>
      </c>
      <c r="B14757" s="174">
        <v>0</v>
      </c>
    </row>
    <row r="14758" spans="1:2">
      <c r="A14758" s="174">
        <v>1475.5</v>
      </c>
      <c r="B14758" s="174">
        <v>0</v>
      </c>
    </row>
    <row r="14759" spans="1:2">
      <c r="A14759" s="174">
        <v>1475.6</v>
      </c>
      <c r="B14759" s="174">
        <v>0</v>
      </c>
    </row>
    <row r="14760" spans="1:2">
      <c r="A14760" s="174">
        <v>1475.7</v>
      </c>
      <c r="B14760" s="174">
        <v>0</v>
      </c>
    </row>
    <row r="14761" spans="1:2">
      <c r="A14761" s="174">
        <v>1475.8</v>
      </c>
      <c r="B14761" s="174">
        <v>0</v>
      </c>
    </row>
    <row r="14762" spans="1:2">
      <c r="A14762" s="174">
        <v>1475.9</v>
      </c>
      <c r="B14762" s="174">
        <v>0</v>
      </c>
    </row>
    <row r="14763" spans="1:2">
      <c r="A14763" s="174">
        <v>1476</v>
      </c>
      <c r="B14763" s="174">
        <v>0</v>
      </c>
    </row>
    <row r="14764" spans="1:2">
      <c r="A14764" s="174">
        <v>1476.1</v>
      </c>
      <c r="B14764" s="174">
        <v>0</v>
      </c>
    </row>
    <row r="14765" spans="1:2">
      <c r="A14765" s="174">
        <v>1476.2</v>
      </c>
      <c r="B14765" s="174">
        <v>0</v>
      </c>
    </row>
    <row r="14766" spans="1:2">
      <c r="A14766" s="174">
        <v>1476.3</v>
      </c>
      <c r="B14766" s="174">
        <v>0</v>
      </c>
    </row>
    <row r="14767" spans="1:2">
      <c r="A14767" s="174">
        <v>1476.4</v>
      </c>
      <c r="B14767" s="174">
        <v>0</v>
      </c>
    </row>
    <row r="14768" spans="1:2">
      <c r="A14768" s="174">
        <v>1476.5</v>
      </c>
      <c r="B14768" s="174">
        <v>0</v>
      </c>
    </row>
    <row r="14769" spans="1:2">
      <c r="A14769" s="174">
        <v>1476.6</v>
      </c>
      <c r="B14769" s="174">
        <v>0</v>
      </c>
    </row>
    <row r="14770" spans="1:2">
      <c r="A14770" s="174">
        <v>1476.7</v>
      </c>
      <c r="B14770" s="174">
        <v>0</v>
      </c>
    </row>
    <row r="14771" spans="1:2">
      <c r="A14771" s="174">
        <v>1476.8</v>
      </c>
      <c r="B14771" s="174">
        <v>0</v>
      </c>
    </row>
    <row r="14772" spans="1:2">
      <c r="A14772" s="174">
        <v>1476.9</v>
      </c>
      <c r="B14772" s="174">
        <v>0</v>
      </c>
    </row>
    <row r="14773" spans="1:2">
      <c r="A14773" s="174">
        <v>1477</v>
      </c>
      <c r="B14773" s="174">
        <v>0</v>
      </c>
    </row>
    <row r="14774" spans="1:2">
      <c r="A14774" s="174">
        <v>1477.1</v>
      </c>
      <c r="B14774" s="174">
        <v>0</v>
      </c>
    </row>
    <row r="14775" spans="1:2">
      <c r="A14775" s="174">
        <v>1477.2</v>
      </c>
      <c r="B14775" s="174">
        <v>0</v>
      </c>
    </row>
    <row r="14776" spans="1:2">
      <c r="A14776" s="174">
        <v>1477.3</v>
      </c>
      <c r="B14776" s="174">
        <v>0</v>
      </c>
    </row>
    <row r="14777" spans="1:2">
      <c r="A14777" s="174">
        <v>1477.4</v>
      </c>
      <c r="B14777" s="174">
        <v>0</v>
      </c>
    </row>
    <row r="14778" spans="1:2">
      <c r="A14778" s="174">
        <v>1477.5</v>
      </c>
      <c r="B14778" s="174">
        <v>0</v>
      </c>
    </row>
    <row r="14779" spans="1:2">
      <c r="A14779" s="174">
        <v>1477.6</v>
      </c>
      <c r="B14779" s="174">
        <v>0</v>
      </c>
    </row>
    <row r="14780" spans="1:2">
      <c r="A14780" s="174">
        <v>1477.7</v>
      </c>
      <c r="B14780" s="174">
        <v>0</v>
      </c>
    </row>
    <row r="14781" spans="1:2">
      <c r="A14781" s="174">
        <v>1477.8</v>
      </c>
      <c r="B14781" s="174">
        <v>0</v>
      </c>
    </row>
    <row r="14782" spans="1:2">
      <c r="A14782" s="174">
        <v>1477.9</v>
      </c>
      <c r="B14782" s="174">
        <v>0</v>
      </c>
    </row>
    <row r="14783" spans="1:2">
      <c r="A14783" s="174">
        <v>1478</v>
      </c>
      <c r="B14783" s="174">
        <v>0</v>
      </c>
    </row>
    <row r="14784" spans="1:2">
      <c r="A14784" s="174">
        <v>1478.1</v>
      </c>
      <c r="B14784" s="174">
        <v>0.19927430172765709</v>
      </c>
    </row>
    <row r="14785" spans="1:2">
      <c r="A14785" s="174">
        <v>1478.2</v>
      </c>
      <c r="B14785" s="174">
        <v>0.39854860345486121</v>
      </c>
    </row>
    <row r="14786" spans="1:2">
      <c r="A14786" s="174">
        <v>1478.3</v>
      </c>
      <c r="B14786" s="174">
        <v>0.59782290518251835</v>
      </c>
    </row>
    <row r="14787" spans="1:2">
      <c r="A14787" s="174">
        <v>1478.4</v>
      </c>
      <c r="B14787" s="174">
        <v>0.79709720690972241</v>
      </c>
    </row>
    <row r="14788" spans="1:2">
      <c r="A14788" s="174">
        <v>1478.5</v>
      </c>
      <c r="B14788" s="174">
        <v>0.99637150863692647</v>
      </c>
    </row>
    <row r="14789" spans="1:2">
      <c r="A14789" s="174">
        <v>1478.6</v>
      </c>
      <c r="B14789" s="174">
        <v>1.1956458103645839</v>
      </c>
    </row>
    <row r="14790" spans="1:2">
      <c r="A14790" s="174">
        <v>1478.7</v>
      </c>
      <c r="B14790" s="174">
        <v>1.394920112091788</v>
      </c>
    </row>
    <row r="14791" spans="1:2">
      <c r="A14791" s="174">
        <v>1478.8</v>
      </c>
      <c r="B14791" s="174">
        <v>1.594194413819445</v>
      </c>
    </row>
    <row r="14792" spans="1:2">
      <c r="A14792" s="174">
        <v>1478.9</v>
      </c>
      <c r="B14792" s="174">
        <v>1.7934687155466491</v>
      </c>
    </row>
    <row r="14793" spans="1:2">
      <c r="A14793" s="174">
        <v>1479</v>
      </c>
      <c r="B14793" s="174">
        <v>1.9927430172738529</v>
      </c>
    </row>
    <row r="14794" spans="1:2">
      <c r="A14794" s="174">
        <v>1479.1</v>
      </c>
      <c r="B14794" s="174">
        <v>2.1300757634247618</v>
      </c>
    </row>
    <row r="14795" spans="1:2">
      <c r="A14795" s="174">
        <v>1479.2</v>
      </c>
      <c r="B14795" s="174">
        <v>2.267408509575358</v>
      </c>
    </row>
    <row r="14796" spans="1:2">
      <c r="A14796" s="174">
        <v>1479.3</v>
      </c>
      <c r="B14796" s="174">
        <v>2.4047412557262682</v>
      </c>
    </row>
    <row r="14797" spans="1:2">
      <c r="A14797" s="174">
        <v>1479.4</v>
      </c>
      <c r="B14797" s="174">
        <v>2.5420740018768639</v>
      </c>
    </row>
    <row r="14798" spans="1:2">
      <c r="A14798" s="174">
        <v>1479.5</v>
      </c>
      <c r="B14798" s="174">
        <v>2.679406748027461</v>
      </c>
    </row>
    <row r="14799" spans="1:2">
      <c r="A14799" s="174">
        <v>1479.6</v>
      </c>
      <c r="B14799" s="174">
        <v>2.8167394941783699</v>
      </c>
    </row>
    <row r="14800" spans="1:2">
      <c r="A14800" s="174">
        <v>1479.7</v>
      </c>
      <c r="B14800" s="174">
        <v>2.954072240328967</v>
      </c>
    </row>
    <row r="14801" spans="1:2">
      <c r="A14801" s="174">
        <v>1479.8</v>
      </c>
      <c r="B14801" s="174">
        <v>3.0914049864798749</v>
      </c>
    </row>
    <row r="14802" spans="1:2">
      <c r="A14802" s="174">
        <v>1479.9</v>
      </c>
      <c r="B14802" s="174">
        <v>3.228737732630472</v>
      </c>
    </row>
    <row r="14803" spans="1:2">
      <c r="A14803" s="174">
        <v>1480</v>
      </c>
      <c r="B14803" s="174">
        <v>3.3660704787810691</v>
      </c>
    </row>
    <row r="14804" spans="1:2">
      <c r="A14804" s="174">
        <v>1480.1</v>
      </c>
      <c r="B14804" s="174">
        <v>3.6327555138796739</v>
      </c>
    </row>
    <row r="14805" spans="1:2">
      <c r="A14805" s="174">
        <v>1480.2</v>
      </c>
      <c r="B14805" s="174">
        <v>3.8994405489776738</v>
      </c>
    </row>
    <row r="14806" spans="1:2">
      <c r="A14806" s="174">
        <v>1480.3</v>
      </c>
      <c r="B14806" s="174">
        <v>4.166125584076279</v>
      </c>
    </row>
    <row r="14807" spans="1:2">
      <c r="A14807" s="174">
        <v>1480.4</v>
      </c>
      <c r="B14807" s="174">
        <v>4.432810619174278</v>
      </c>
    </row>
    <row r="14808" spans="1:2">
      <c r="A14808" s="174">
        <v>1480.5</v>
      </c>
      <c r="B14808" s="174">
        <v>4.699495654272277</v>
      </c>
    </row>
    <row r="14809" spans="1:2">
      <c r="A14809" s="174">
        <v>1480.6</v>
      </c>
      <c r="B14809" s="174">
        <v>4.9661806893708826</v>
      </c>
    </row>
    <row r="14810" spans="1:2">
      <c r="A14810" s="174">
        <v>1480.7</v>
      </c>
      <c r="B14810" s="174">
        <v>5.2328657244688817</v>
      </c>
    </row>
    <row r="14811" spans="1:2">
      <c r="A14811" s="174">
        <v>1480.8</v>
      </c>
      <c r="B14811" s="174">
        <v>5.4995507595674873</v>
      </c>
    </row>
    <row r="14812" spans="1:2">
      <c r="A14812" s="174">
        <v>1480.9</v>
      </c>
      <c r="B14812" s="174">
        <v>5.7662357946654863</v>
      </c>
    </row>
    <row r="14813" spans="1:2">
      <c r="A14813" s="174">
        <v>1481</v>
      </c>
      <c r="B14813" s="174">
        <v>6.0329208297634853</v>
      </c>
    </row>
    <row r="14814" spans="1:2">
      <c r="A14814" s="174">
        <v>1481.1</v>
      </c>
      <c r="B14814" s="174">
        <v>6.1351241015315319</v>
      </c>
    </row>
    <row r="14815" spans="1:2">
      <c r="A14815" s="174">
        <v>1481.2</v>
      </c>
      <c r="B14815" s="174">
        <v>6.2373273732993466</v>
      </c>
    </row>
    <row r="14816" spans="1:2">
      <c r="A14816" s="174">
        <v>1481.3</v>
      </c>
      <c r="B14816" s="174">
        <v>6.3395306450673932</v>
      </c>
    </row>
    <row r="14817" spans="1:2">
      <c r="A14817" s="174">
        <v>1481.4</v>
      </c>
      <c r="B14817" s="174">
        <v>6.441733916835207</v>
      </c>
    </row>
    <row r="14818" spans="1:2">
      <c r="A14818" s="174">
        <v>1481.5</v>
      </c>
      <c r="B14818" s="174">
        <v>6.5439371886030218</v>
      </c>
    </row>
    <row r="14819" spans="1:2">
      <c r="A14819" s="174">
        <v>1481.6</v>
      </c>
      <c r="B14819" s="174">
        <v>6.6461404603710683</v>
      </c>
    </row>
    <row r="14820" spans="1:2">
      <c r="A14820" s="174">
        <v>1481.7</v>
      </c>
      <c r="B14820" s="174">
        <v>6.7483437321388831</v>
      </c>
    </row>
    <row r="14821" spans="1:2">
      <c r="A14821" s="174">
        <v>1481.8</v>
      </c>
      <c r="B14821" s="174">
        <v>6.8505470039069296</v>
      </c>
    </row>
    <row r="14822" spans="1:2">
      <c r="A14822" s="174">
        <v>1481.9</v>
      </c>
      <c r="B14822" s="174">
        <v>6.9527502756747426</v>
      </c>
    </row>
    <row r="14823" spans="1:2">
      <c r="A14823" s="174">
        <v>1482</v>
      </c>
      <c r="B14823" s="174">
        <v>7.0549535474425582</v>
      </c>
    </row>
    <row r="14824" spans="1:2">
      <c r="A14824" s="174">
        <v>1482.1</v>
      </c>
      <c r="B14824" s="174">
        <v>7.1398698645600671</v>
      </c>
    </row>
    <row r="14825" spans="1:2">
      <c r="A14825" s="174">
        <v>1482.2</v>
      </c>
      <c r="B14825" s="174">
        <v>7.2247861816773833</v>
      </c>
    </row>
    <row r="14826" spans="1:2">
      <c r="A14826" s="174">
        <v>1482.3</v>
      </c>
      <c r="B14826" s="174">
        <v>7.3097024987948931</v>
      </c>
    </row>
    <row r="14827" spans="1:2">
      <c r="A14827" s="174">
        <v>1482.4</v>
      </c>
      <c r="B14827" s="174">
        <v>7.3946188159122093</v>
      </c>
    </row>
    <row r="14828" spans="1:2">
      <c r="A14828" s="174">
        <v>1482.5</v>
      </c>
      <c r="B14828" s="174">
        <v>7.4795351330295254</v>
      </c>
    </row>
    <row r="14829" spans="1:2">
      <c r="A14829" s="174">
        <v>1482.6</v>
      </c>
      <c r="B14829" s="174">
        <v>7.5644514501470344</v>
      </c>
    </row>
    <row r="14830" spans="1:2">
      <c r="A14830" s="174">
        <v>1482.7</v>
      </c>
      <c r="B14830" s="174">
        <v>7.6493677672643514</v>
      </c>
    </row>
    <row r="14831" spans="1:2">
      <c r="A14831" s="174">
        <v>1482.8</v>
      </c>
      <c r="B14831" s="174">
        <v>7.7342840843818603</v>
      </c>
    </row>
    <row r="14832" spans="1:2">
      <c r="A14832" s="174">
        <v>1482.9</v>
      </c>
      <c r="B14832" s="174">
        <v>7.8192004014991774</v>
      </c>
    </row>
    <row r="14833" spans="1:2">
      <c r="A14833" s="174">
        <v>1483</v>
      </c>
      <c r="B14833" s="174">
        <v>7.9041167186164927</v>
      </c>
    </row>
    <row r="14834" spans="1:2">
      <c r="A14834" s="174">
        <v>1483.1</v>
      </c>
      <c r="B14834" s="174">
        <v>8.0224448708889451</v>
      </c>
    </row>
    <row r="14835" spans="1:2">
      <c r="A14835" s="174">
        <v>1483.2</v>
      </c>
      <c r="B14835" s="174">
        <v>8.1407730231611275</v>
      </c>
    </row>
    <row r="14836" spans="1:2">
      <c r="A14836" s="174">
        <v>1483.3</v>
      </c>
      <c r="B14836" s="174">
        <v>8.2591011754335799</v>
      </c>
    </row>
    <row r="14837" spans="1:2">
      <c r="A14837" s="174">
        <v>1483.4</v>
      </c>
      <c r="B14837" s="174">
        <v>8.3774293277057641</v>
      </c>
    </row>
    <row r="14838" spans="1:2">
      <c r="A14838" s="174">
        <v>1483.5</v>
      </c>
      <c r="B14838" s="174">
        <v>8.4957574799779465</v>
      </c>
    </row>
    <row r="14839" spans="1:2">
      <c r="A14839" s="174">
        <v>1483.6</v>
      </c>
      <c r="B14839" s="174">
        <v>8.6140856322503989</v>
      </c>
    </row>
    <row r="14840" spans="1:2">
      <c r="A14840" s="174">
        <v>1483.7</v>
      </c>
      <c r="B14840" s="174">
        <v>8.7324137845225813</v>
      </c>
    </row>
    <row r="14841" spans="1:2">
      <c r="A14841" s="174">
        <v>1483.8</v>
      </c>
      <c r="B14841" s="174">
        <v>8.8507419367950337</v>
      </c>
    </row>
    <row r="14842" spans="1:2">
      <c r="A14842" s="174">
        <v>1483.9</v>
      </c>
      <c r="B14842" s="174">
        <v>8.9690700890672179</v>
      </c>
    </row>
    <row r="14843" spans="1:2">
      <c r="A14843" s="174">
        <v>1484</v>
      </c>
      <c r="B14843" s="174">
        <v>9.0873982413394003</v>
      </c>
    </row>
    <row r="14844" spans="1:2">
      <c r="A14844" s="174">
        <v>1484.1</v>
      </c>
      <c r="B14844" s="174">
        <v>9.168888570283583</v>
      </c>
    </row>
    <row r="14845" spans="1:2">
      <c r="A14845" s="174">
        <v>1484.2</v>
      </c>
      <c r="B14845" s="174">
        <v>9.2503788992275808</v>
      </c>
    </row>
    <row r="14846" spans="1:2">
      <c r="A14846" s="174">
        <v>1484.3</v>
      </c>
      <c r="B14846" s="174">
        <v>9.3318692281717635</v>
      </c>
    </row>
    <row r="14847" spans="1:2">
      <c r="A14847" s="174">
        <v>1484.4</v>
      </c>
      <c r="B14847" s="174">
        <v>9.4133595571157596</v>
      </c>
    </row>
    <row r="14848" spans="1:2">
      <c r="A14848" s="174">
        <v>1484.5</v>
      </c>
      <c r="B14848" s="174">
        <v>9.4948498860597574</v>
      </c>
    </row>
    <row r="14849" spans="1:2">
      <c r="A14849" s="174">
        <v>1484.6</v>
      </c>
      <c r="B14849" s="174">
        <v>9.5763402150039401</v>
      </c>
    </row>
    <row r="14850" spans="1:2">
      <c r="A14850" s="174">
        <v>1484.7</v>
      </c>
      <c r="B14850" s="174">
        <v>9.6578305439479379</v>
      </c>
    </row>
    <row r="14851" spans="1:2">
      <c r="A14851" s="174">
        <v>1484.8</v>
      </c>
      <c r="B14851" s="174">
        <v>9.7393208728921206</v>
      </c>
    </row>
    <row r="14852" spans="1:2">
      <c r="A14852" s="174">
        <v>1484.9</v>
      </c>
      <c r="B14852" s="174">
        <v>9.8208112018361167</v>
      </c>
    </row>
    <row r="14853" spans="1:2">
      <c r="A14853" s="174">
        <v>1485</v>
      </c>
      <c r="B14853" s="174">
        <v>9.9023015307801145</v>
      </c>
    </row>
    <row r="14854" spans="1:2">
      <c r="A14854" s="174">
        <v>1485.1</v>
      </c>
      <c r="B14854" s="174">
        <v>10.017482641307961</v>
      </c>
    </row>
    <row r="14855" spans="1:2">
      <c r="A14855" s="174">
        <v>1485.2</v>
      </c>
      <c r="B14855" s="174">
        <v>10.13266375183554</v>
      </c>
    </row>
    <row r="14856" spans="1:2">
      <c r="A14856" s="174">
        <v>1485.3</v>
      </c>
      <c r="B14856" s="174">
        <v>10.24784486236338</v>
      </c>
    </row>
    <row r="14857" spans="1:2">
      <c r="A14857" s="174">
        <v>1485.4</v>
      </c>
      <c r="B14857" s="174">
        <v>10.363025972890959</v>
      </c>
    </row>
    <row r="14858" spans="1:2">
      <c r="A14858" s="174">
        <v>1485.5</v>
      </c>
      <c r="B14858" s="174">
        <v>10.478207083418541</v>
      </c>
    </row>
    <row r="14859" spans="1:2">
      <c r="A14859" s="174">
        <v>1485.6</v>
      </c>
      <c r="B14859" s="174">
        <v>10.59338819394638</v>
      </c>
    </row>
    <row r="14860" spans="1:2">
      <c r="A14860" s="174">
        <v>1485.7</v>
      </c>
      <c r="B14860" s="174">
        <v>10.70856930447396</v>
      </c>
    </row>
    <row r="14861" spans="1:2">
      <c r="A14861" s="174">
        <v>1485.8</v>
      </c>
      <c r="B14861" s="174">
        <v>10.8237504150018</v>
      </c>
    </row>
    <row r="14862" spans="1:2">
      <c r="A14862" s="174">
        <v>1485.9</v>
      </c>
      <c r="B14862" s="174">
        <v>10.93893152552938</v>
      </c>
    </row>
    <row r="14863" spans="1:2">
      <c r="A14863" s="174">
        <v>1486</v>
      </c>
      <c r="B14863" s="174">
        <v>11.05411263605696</v>
      </c>
    </row>
    <row r="14864" spans="1:2">
      <c r="A14864" s="174">
        <v>1486.1</v>
      </c>
      <c r="B14864" s="174">
        <v>11.27649512317066</v>
      </c>
    </row>
    <row r="14865" spans="1:2">
      <c r="A14865" s="174">
        <v>1486.2</v>
      </c>
      <c r="B14865" s="174">
        <v>11.49887761028385</v>
      </c>
    </row>
    <row r="14866" spans="1:2">
      <c r="A14866" s="174">
        <v>1486.3</v>
      </c>
      <c r="B14866" s="174">
        <v>11.72126009739755</v>
      </c>
    </row>
    <row r="14867" spans="1:2">
      <c r="A14867" s="174">
        <v>1486.4</v>
      </c>
      <c r="B14867" s="174">
        <v>11.943642584510741</v>
      </c>
    </row>
    <row r="14868" spans="1:2">
      <c r="A14868" s="174">
        <v>1486.5</v>
      </c>
      <c r="B14868" s="174">
        <v>12.166025071623929</v>
      </c>
    </row>
    <row r="14869" spans="1:2">
      <c r="A14869" s="174">
        <v>1486.6</v>
      </c>
      <c r="B14869" s="174">
        <v>12.388407558737629</v>
      </c>
    </row>
    <row r="14870" spans="1:2">
      <c r="A14870" s="174">
        <v>1486.7</v>
      </c>
      <c r="B14870" s="174">
        <v>12.61079004585082</v>
      </c>
    </row>
    <row r="14871" spans="1:2">
      <c r="A14871" s="174">
        <v>1486.8</v>
      </c>
      <c r="B14871" s="174">
        <v>12.83317253296452</v>
      </c>
    </row>
    <row r="14872" spans="1:2">
      <c r="A14872" s="174">
        <v>1486.9</v>
      </c>
      <c r="B14872" s="174">
        <v>13.05555502007771</v>
      </c>
    </row>
    <row r="14873" spans="1:2">
      <c r="A14873" s="174">
        <v>1487</v>
      </c>
      <c r="B14873" s="174">
        <v>13.2779375071909</v>
      </c>
    </row>
    <row r="14874" spans="1:2">
      <c r="A14874" s="174">
        <v>1487.1</v>
      </c>
      <c r="B14874" s="174">
        <v>13.73113259322241</v>
      </c>
    </row>
    <row r="14875" spans="1:2">
      <c r="A14875" s="174">
        <v>1487.2</v>
      </c>
      <c r="B14875" s="174">
        <v>14.18432767925289</v>
      </c>
    </row>
    <row r="14876" spans="1:2">
      <c r="A14876" s="174">
        <v>1487.3</v>
      </c>
      <c r="B14876" s="174">
        <v>14.6375227652844</v>
      </c>
    </row>
    <row r="14877" spans="1:2">
      <c r="A14877" s="174">
        <v>1487.4</v>
      </c>
      <c r="B14877" s="174">
        <v>15.09071785131488</v>
      </c>
    </row>
    <row r="14878" spans="1:2">
      <c r="A14878" s="174">
        <v>1487.5</v>
      </c>
      <c r="B14878" s="174">
        <v>15.54391293734535</v>
      </c>
    </row>
    <row r="14879" spans="1:2">
      <c r="A14879" s="174">
        <v>1487.6</v>
      </c>
      <c r="B14879" s="174">
        <v>15.99710802337686</v>
      </c>
    </row>
    <row r="14880" spans="1:2">
      <c r="A14880" s="174">
        <v>1487.7</v>
      </c>
      <c r="B14880" s="174">
        <v>16.45030310940734</v>
      </c>
    </row>
    <row r="14881" spans="1:2">
      <c r="A14881" s="174">
        <v>1487.8</v>
      </c>
      <c r="B14881" s="174">
        <v>16.90349819543885</v>
      </c>
    </row>
    <row r="14882" spans="1:2">
      <c r="A14882" s="174">
        <v>1487.9</v>
      </c>
      <c r="B14882" s="174">
        <v>17.35669328146933</v>
      </c>
    </row>
    <row r="14883" spans="1:2">
      <c r="A14883" s="174">
        <v>1488</v>
      </c>
      <c r="B14883" s="174">
        <v>17.809888367499809</v>
      </c>
    </row>
    <row r="14884" spans="1:2">
      <c r="A14884" s="174">
        <v>1488.1</v>
      </c>
      <c r="B14884" s="174">
        <v>17.947623084274461</v>
      </c>
    </row>
    <row r="14885" spans="1:2">
      <c r="A14885" s="174">
        <v>1488.2</v>
      </c>
      <c r="B14885" s="174">
        <v>18.085357801048811</v>
      </c>
    </row>
    <row r="14886" spans="1:2">
      <c r="A14886" s="174">
        <v>1488.3</v>
      </c>
      <c r="B14886" s="174">
        <v>18.223092517823471</v>
      </c>
    </row>
    <row r="14887" spans="1:2">
      <c r="A14887" s="174">
        <v>1488.4</v>
      </c>
      <c r="B14887" s="174">
        <v>18.36082723459781</v>
      </c>
    </row>
    <row r="14888" spans="1:2">
      <c r="A14888" s="174">
        <v>1488.5</v>
      </c>
      <c r="B14888" s="174">
        <v>18.49856195137215</v>
      </c>
    </row>
    <row r="14889" spans="1:2">
      <c r="A14889" s="174">
        <v>1488.6</v>
      </c>
      <c r="B14889" s="174">
        <v>18.636296668146809</v>
      </c>
    </row>
    <row r="14890" spans="1:2">
      <c r="A14890" s="174">
        <v>1488.7</v>
      </c>
      <c r="B14890" s="174">
        <v>18.774031384921159</v>
      </c>
    </row>
    <row r="14891" spans="1:2">
      <c r="A14891" s="174">
        <v>1488.8</v>
      </c>
      <c r="B14891" s="174">
        <v>18.911766101695811</v>
      </c>
    </row>
    <row r="14892" spans="1:2">
      <c r="A14892" s="174">
        <v>1488.9</v>
      </c>
      <c r="B14892" s="174">
        <v>19.049500818470161</v>
      </c>
    </row>
    <row r="14893" spans="1:2">
      <c r="A14893" s="174">
        <v>1489</v>
      </c>
      <c r="B14893" s="174">
        <v>19.187235535244501</v>
      </c>
    </row>
    <row r="14894" spans="1:2">
      <c r="A14894" s="174">
        <v>1489.1</v>
      </c>
      <c r="B14894" s="174">
        <v>19.526381998719749</v>
      </c>
    </row>
    <row r="14895" spans="1:2">
      <c r="A14895" s="174">
        <v>1489.2</v>
      </c>
      <c r="B14895" s="174">
        <v>19.86552846219422</v>
      </c>
    </row>
    <row r="14896" spans="1:2">
      <c r="A14896" s="174">
        <v>1489.3</v>
      </c>
      <c r="B14896" s="174">
        <v>20.204674925669469</v>
      </c>
    </row>
    <row r="14897" spans="1:2">
      <c r="A14897" s="174">
        <v>1489.4</v>
      </c>
      <c r="B14897" s="174">
        <v>20.54382138914394</v>
      </c>
    </row>
    <row r="14898" spans="1:2">
      <c r="A14898" s="174">
        <v>1489.5</v>
      </c>
      <c r="B14898" s="174">
        <v>20.88296785261841</v>
      </c>
    </row>
    <row r="14899" spans="1:2">
      <c r="A14899" s="174">
        <v>1489.6</v>
      </c>
      <c r="B14899" s="174">
        <v>21.222114316093659</v>
      </c>
    </row>
    <row r="14900" spans="1:2">
      <c r="A14900" s="174">
        <v>1489.7</v>
      </c>
      <c r="B14900" s="174">
        <v>21.561260779568141</v>
      </c>
    </row>
    <row r="14901" spans="1:2">
      <c r="A14901" s="174">
        <v>1489.8</v>
      </c>
      <c r="B14901" s="174">
        <v>21.900407243043379</v>
      </c>
    </row>
    <row r="14902" spans="1:2">
      <c r="A14902" s="174">
        <v>1489.9</v>
      </c>
      <c r="B14902" s="174">
        <v>22.23955370651786</v>
      </c>
    </row>
    <row r="14903" spans="1:2">
      <c r="A14903" s="174">
        <v>1490</v>
      </c>
      <c r="B14903" s="174">
        <v>22.578700169992331</v>
      </c>
    </row>
    <row r="14904" spans="1:2">
      <c r="A14904" s="174">
        <v>1490.1</v>
      </c>
      <c r="B14904" s="174">
        <v>22.93492902874619</v>
      </c>
    </row>
    <row r="14905" spans="1:2">
      <c r="A14905" s="174">
        <v>1490.2</v>
      </c>
      <c r="B14905" s="174">
        <v>23.291157887499239</v>
      </c>
    </row>
    <row r="14906" spans="1:2">
      <c r="A14906" s="174">
        <v>1490.3</v>
      </c>
      <c r="B14906" s="174">
        <v>23.647386746253101</v>
      </c>
    </row>
    <row r="14907" spans="1:2">
      <c r="A14907" s="174">
        <v>1490.4</v>
      </c>
      <c r="B14907" s="174">
        <v>24.00361560500615</v>
      </c>
    </row>
    <row r="14908" spans="1:2">
      <c r="A14908" s="174">
        <v>1490.5</v>
      </c>
      <c r="B14908" s="174">
        <v>24.359844463759199</v>
      </c>
    </row>
    <row r="14909" spans="1:2">
      <c r="A14909" s="174">
        <v>1490.6</v>
      </c>
      <c r="B14909" s="174">
        <v>24.716073322513061</v>
      </c>
    </row>
    <row r="14910" spans="1:2">
      <c r="A14910" s="174">
        <v>1490.7</v>
      </c>
      <c r="B14910" s="174">
        <v>25.07230218126611</v>
      </c>
    </row>
    <row r="14911" spans="1:2">
      <c r="A14911" s="174">
        <v>1490.8</v>
      </c>
      <c r="B14911" s="174">
        <v>25.428531040019969</v>
      </c>
    </row>
    <row r="14912" spans="1:2">
      <c r="A14912" s="174">
        <v>1490.9</v>
      </c>
      <c r="B14912" s="174">
        <v>25.784759898773022</v>
      </c>
    </row>
    <row r="14913" spans="1:2">
      <c r="A14913" s="174">
        <v>1491</v>
      </c>
      <c r="B14913" s="174">
        <v>26.14098875752607</v>
      </c>
    </row>
    <row r="14914" spans="1:2">
      <c r="A14914" s="174">
        <v>1491.1</v>
      </c>
      <c r="B14914" s="174">
        <v>26.451386695143359</v>
      </c>
    </row>
    <row r="14915" spans="1:2">
      <c r="A14915" s="174">
        <v>1491.2</v>
      </c>
      <c r="B14915" s="174">
        <v>26.761784632759941</v>
      </c>
    </row>
    <row r="14916" spans="1:2">
      <c r="A14916" s="174">
        <v>1491.3</v>
      </c>
      <c r="B14916" s="174">
        <v>27.07218257037723</v>
      </c>
    </row>
    <row r="14917" spans="1:2">
      <c r="A14917" s="174">
        <v>1491.4</v>
      </c>
      <c r="B14917" s="174">
        <v>27.382580507993811</v>
      </c>
    </row>
    <row r="14918" spans="1:2">
      <c r="A14918" s="174">
        <v>1491.5</v>
      </c>
      <c r="B14918" s="174">
        <v>27.69297844561039</v>
      </c>
    </row>
    <row r="14919" spans="1:2">
      <c r="A14919" s="174">
        <v>1491.6</v>
      </c>
      <c r="B14919" s="174">
        <v>28.003376383227678</v>
      </c>
    </row>
    <row r="14920" spans="1:2">
      <c r="A14920" s="174">
        <v>1491.7</v>
      </c>
      <c r="B14920" s="174">
        <v>28.313774320844271</v>
      </c>
    </row>
    <row r="14921" spans="1:2">
      <c r="A14921" s="174">
        <v>1491.8</v>
      </c>
      <c r="B14921" s="174">
        <v>28.624172258461559</v>
      </c>
    </row>
    <row r="14922" spans="1:2">
      <c r="A14922" s="174">
        <v>1491.9</v>
      </c>
      <c r="B14922" s="174">
        <v>28.934570196078141</v>
      </c>
    </row>
    <row r="14923" spans="1:2">
      <c r="A14923" s="174">
        <v>1492</v>
      </c>
      <c r="B14923" s="174">
        <v>29.244968133694719</v>
      </c>
    </row>
    <row r="14924" spans="1:2">
      <c r="A14924" s="174">
        <v>1492.1</v>
      </c>
      <c r="B14924" s="174">
        <v>29.600980515189761</v>
      </c>
    </row>
    <row r="14925" spans="1:2">
      <c r="A14925" s="174">
        <v>1492.2</v>
      </c>
      <c r="B14925" s="174">
        <v>29.956992896683989</v>
      </c>
    </row>
    <row r="14926" spans="1:2">
      <c r="A14926" s="174">
        <v>1492.3</v>
      </c>
      <c r="B14926" s="174">
        <v>30.31300527817902</v>
      </c>
    </row>
    <row r="14927" spans="1:2">
      <c r="A14927" s="174">
        <v>1492.4</v>
      </c>
      <c r="B14927" s="174">
        <v>30.669017659673251</v>
      </c>
    </row>
    <row r="14928" spans="1:2">
      <c r="A14928" s="174">
        <v>1492.5</v>
      </c>
      <c r="B14928" s="174">
        <v>31.025030041167479</v>
      </c>
    </row>
    <row r="14929" spans="1:2">
      <c r="A14929" s="174">
        <v>1492.6</v>
      </c>
      <c r="B14929" s="174">
        <v>31.38104242266251</v>
      </c>
    </row>
    <row r="14930" spans="1:2">
      <c r="A14930" s="174">
        <v>1492.7</v>
      </c>
      <c r="B14930" s="174">
        <v>31.737054804156742</v>
      </c>
    </row>
    <row r="14931" spans="1:2">
      <c r="A14931" s="174">
        <v>1492.8</v>
      </c>
      <c r="B14931" s="174">
        <v>32.093067185651783</v>
      </c>
    </row>
    <row r="14932" spans="1:2">
      <c r="A14932" s="174">
        <v>1492.9</v>
      </c>
      <c r="B14932" s="174">
        <v>32.449079567146008</v>
      </c>
    </row>
    <row r="14933" spans="1:2">
      <c r="A14933" s="174">
        <v>1493</v>
      </c>
      <c r="B14933" s="174">
        <v>32.805091948640232</v>
      </c>
    </row>
    <row r="14934" spans="1:2">
      <c r="A14934" s="174">
        <v>1493.1</v>
      </c>
      <c r="B14934" s="174">
        <v>33.169395041521241</v>
      </c>
    </row>
    <row r="14935" spans="1:2">
      <c r="A14935" s="174">
        <v>1493.2</v>
      </c>
      <c r="B14935" s="174">
        <v>33.533698134401433</v>
      </c>
    </row>
    <row r="14936" spans="1:2">
      <c r="A14936" s="174">
        <v>1493.3</v>
      </c>
      <c r="B14936" s="174">
        <v>33.898001227282442</v>
      </c>
    </row>
    <row r="14937" spans="1:2">
      <c r="A14937" s="174">
        <v>1493.4</v>
      </c>
      <c r="B14937" s="174">
        <v>34.26230432016262</v>
      </c>
    </row>
    <row r="14938" spans="1:2">
      <c r="A14938" s="174">
        <v>1493.5</v>
      </c>
      <c r="B14938" s="174">
        <v>34.626607413042812</v>
      </c>
    </row>
    <row r="14939" spans="1:2">
      <c r="A14939" s="174">
        <v>1493.6</v>
      </c>
      <c r="B14939" s="174">
        <v>34.990910505923807</v>
      </c>
    </row>
    <row r="14940" spans="1:2">
      <c r="A14940" s="174">
        <v>1493.7</v>
      </c>
      <c r="B14940" s="174">
        <v>35.355213598803999</v>
      </c>
    </row>
    <row r="14941" spans="1:2">
      <c r="A14941" s="174">
        <v>1493.8</v>
      </c>
      <c r="B14941" s="174">
        <v>35.719516691685008</v>
      </c>
    </row>
    <row r="14942" spans="1:2">
      <c r="A14942" s="174">
        <v>1493.9</v>
      </c>
      <c r="B14942" s="174">
        <v>36.083819784565193</v>
      </c>
    </row>
    <row r="14943" spans="1:2">
      <c r="A14943" s="174">
        <v>1494</v>
      </c>
      <c r="B14943" s="174">
        <v>36.448122877445378</v>
      </c>
    </row>
    <row r="14944" spans="1:2">
      <c r="A14944" s="174">
        <v>1494.1</v>
      </c>
      <c r="B14944" s="174">
        <v>36.66300742580826</v>
      </c>
    </row>
    <row r="14945" spans="1:2">
      <c r="A14945" s="174">
        <v>1494.2</v>
      </c>
      <c r="B14945" s="174">
        <v>36.877891974170652</v>
      </c>
    </row>
    <row r="14946" spans="1:2">
      <c r="A14946" s="174">
        <v>1494.3</v>
      </c>
      <c r="B14946" s="174">
        <v>37.092776522533534</v>
      </c>
    </row>
    <row r="14947" spans="1:2">
      <c r="A14947" s="174">
        <v>1494.4</v>
      </c>
      <c r="B14947" s="174">
        <v>37.307661070895932</v>
      </c>
    </row>
    <row r="14948" spans="1:2">
      <c r="A14948" s="174">
        <v>1494.5</v>
      </c>
      <c r="B14948" s="174">
        <v>37.522545619258317</v>
      </c>
    </row>
    <row r="14949" spans="1:2">
      <c r="A14949" s="174">
        <v>1494.6</v>
      </c>
      <c r="B14949" s="174">
        <v>37.737430167621213</v>
      </c>
    </row>
    <row r="14950" spans="1:2">
      <c r="A14950" s="174">
        <v>1494.7</v>
      </c>
      <c r="B14950" s="174">
        <v>37.952314715983597</v>
      </c>
    </row>
    <row r="14951" spans="1:2">
      <c r="A14951" s="174">
        <v>1494.8</v>
      </c>
      <c r="B14951" s="174">
        <v>38.167199264346479</v>
      </c>
    </row>
    <row r="14952" spans="1:2">
      <c r="A14952" s="174">
        <v>1494.9</v>
      </c>
      <c r="B14952" s="174">
        <v>38.382083812708878</v>
      </c>
    </row>
    <row r="14953" spans="1:2">
      <c r="A14953" s="174">
        <v>1495</v>
      </c>
      <c r="B14953" s="174">
        <v>38.596968361071269</v>
      </c>
    </row>
    <row r="14954" spans="1:2">
      <c r="A14954" s="174">
        <v>1495.1</v>
      </c>
      <c r="B14954" s="174">
        <v>39.031507653847797</v>
      </c>
    </row>
    <row r="14955" spans="1:2">
      <c r="A14955" s="174">
        <v>1495.2</v>
      </c>
      <c r="B14955" s="174">
        <v>39.466046946623351</v>
      </c>
    </row>
    <row r="14956" spans="1:2">
      <c r="A14956" s="174">
        <v>1495.3</v>
      </c>
      <c r="B14956" s="174">
        <v>39.900586239399892</v>
      </c>
    </row>
    <row r="14957" spans="1:2">
      <c r="A14957" s="174">
        <v>1495.4</v>
      </c>
      <c r="B14957" s="174">
        <v>40.335125532175432</v>
      </c>
    </row>
    <row r="14958" spans="1:2">
      <c r="A14958" s="174">
        <v>1495.5</v>
      </c>
      <c r="B14958" s="174">
        <v>40.769664824950979</v>
      </c>
    </row>
    <row r="14959" spans="1:2">
      <c r="A14959" s="174">
        <v>1495.6</v>
      </c>
      <c r="B14959" s="174">
        <v>41.204204117727507</v>
      </c>
    </row>
    <row r="14960" spans="1:2">
      <c r="A14960" s="174">
        <v>1495.7</v>
      </c>
      <c r="B14960" s="174">
        <v>41.638743410503047</v>
      </c>
    </row>
    <row r="14961" spans="1:2">
      <c r="A14961" s="174">
        <v>1495.8</v>
      </c>
      <c r="B14961" s="174">
        <v>42.073282703279588</v>
      </c>
    </row>
    <row r="14962" spans="1:2">
      <c r="A14962" s="174">
        <v>1495.9</v>
      </c>
      <c r="B14962" s="174">
        <v>42.507821996055142</v>
      </c>
    </row>
    <row r="14963" spans="1:2">
      <c r="A14963" s="174">
        <v>1496</v>
      </c>
      <c r="B14963" s="174">
        <v>42.942361288830682</v>
      </c>
    </row>
    <row r="14964" spans="1:2">
      <c r="A14964" s="174">
        <v>1496.1</v>
      </c>
      <c r="B14964" s="174">
        <v>43.059193599059967</v>
      </c>
    </row>
    <row r="14965" spans="1:2">
      <c r="A14965" s="174">
        <v>1496.2</v>
      </c>
      <c r="B14965" s="174">
        <v>43.176025909289002</v>
      </c>
    </row>
    <row r="14966" spans="1:2">
      <c r="A14966" s="174">
        <v>1496.3</v>
      </c>
      <c r="B14966" s="174">
        <v>43.292858219518287</v>
      </c>
    </row>
    <row r="14967" spans="1:2">
      <c r="A14967" s="174">
        <v>1496.4</v>
      </c>
      <c r="B14967" s="174">
        <v>43.409690529747323</v>
      </c>
    </row>
    <row r="14968" spans="1:2">
      <c r="A14968" s="174">
        <v>1496.5</v>
      </c>
      <c r="B14968" s="174">
        <v>43.526522839976352</v>
      </c>
    </row>
    <row r="14969" spans="1:2">
      <c r="A14969" s="174">
        <v>1496.6</v>
      </c>
      <c r="B14969" s="174">
        <v>43.643355150205643</v>
      </c>
    </row>
    <row r="14970" spans="1:2">
      <c r="A14970" s="174">
        <v>1496.7</v>
      </c>
      <c r="B14970" s="174">
        <v>43.760187460434672</v>
      </c>
    </row>
    <row r="14971" spans="1:2">
      <c r="A14971" s="174">
        <v>1496.8</v>
      </c>
      <c r="B14971" s="174">
        <v>43.877019770663964</v>
      </c>
    </row>
    <row r="14972" spans="1:2">
      <c r="A14972" s="174">
        <v>1496.9</v>
      </c>
      <c r="B14972" s="174">
        <v>43.993852080892992</v>
      </c>
    </row>
    <row r="14973" spans="1:2">
      <c r="A14973" s="174">
        <v>1497</v>
      </c>
      <c r="B14973" s="174">
        <v>44.110684391122021</v>
      </c>
    </row>
    <row r="14974" spans="1:2">
      <c r="A14974" s="174">
        <v>1497.1</v>
      </c>
      <c r="B14974" s="174">
        <v>44.363290475759889</v>
      </c>
    </row>
    <row r="14975" spans="1:2">
      <c r="A14975" s="174">
        <v>1497.2</v>
      </c>
      <c r="B14975" s="174">
        <v>44.615896560397189</v>
      </c>
    </row>
    <row r="14976" spans="1:2">
      <c r="A14976" s="174">
        <v>1497.3</v>
      </c>
      <c r="B14976" s="174">
        <v>44.868502645035058</v>
      </c>
    </row>
    <row r="14977" spans="1:2">
      <c r="A14977" s="174">
        <v>1497.4</v>
      </c>
      <c r="B14977" s="174">
        <v>45.121108729672351</v>
      </c>
    </row>
    <row r="14978" spans="1:2">
      <c r="A14978" s="174">
        <v>1497.5</v>
      </c>
      <c r="B14978" s="174">
        <v>45.37371481430965</v>
      </c>
    </row>
    <row r="14979" spans="1:2">
      <c r="A14979" s="174">
        <v>1497.6</v>
      </c>
      <c r="B14979" s="174">
        <v>45.626320898947519</v>
      </c>
    </row>
    <row r="14980" spans="1:2">
      <c r="A14980" s="174">
        <v>1497.7</v>
      </c>
      <c r="B14980" s="174">
        <v>45.878926983584812</v>
      </c>
    </row>
    <row r="14981" spans="1:2">
      <c r="A14981" s="174">
        <v>1497.8</v>
      </c>
      <c r="B14981" s="174">
        <v>46.13153306822268</v>
      </c>
    </row>
    <row r="14982" spans="1:2">
      <c r="A14982" s="174">
        <v>1497.9</v>
      </c>
      <c r="B14982" s="174">
        <v>46.38413915285998</v>
      </c>
    </row>
    <row r="14983" spans="1:2">
      <c r="A14983" s="174">
        <v>1498</v>
      </c>
      <c r="B14983" s="174">
        <v>46.636745237497273</v>
      </c>
    </row>
    <row r="14984" spans="1:2">
      <c r="A14984" s="174">
        <v>1498.1</v>
      </c>
      <c r="B14984" s="174">
        <v>46.78228490699933</v>
      </c>
    </row>
    <row r="14985" spans="1:2">
      <c r="A14985" s="174">
        <v>1498.2</v>
      </c>
      <c r="B14985" s="174">
        <v>46.927824576501052</v>
      </c>
    </row>
    <row r="14986" spans="1:2">
      <c r="A14986" s="174">
        <v>1498.3</v>
      </c>
      <c r="B14986" s="174">
        <v>47.073364246003109</v>
      </c>
    </row>
    <row r="14987" spans="1:2">
      <c r="A14987" s="174">
        <v>1498.4</v>
      </c>
      <c r="B14987" s="174">
        <v>47.218903915504832</v>
      </c>
    </row>
    <row r="14988" spans="1:2">
      <c r="A14988" s="174">
        <v>1498.5</v>
      </c>
      <c r="B14988" s="174">
        <v>47.364443585006548</v>
      </c>
    </row>
    <row r="14989" spans="1:2">
      <c r="A14989" s="174">
        <v>1498.6</v>
      </c>
      <c r="B14989" s="174">
        <v>47.509983254508612</v>
      </c>
    </row>
    <row r="14990" spans="1:2">
      <c r="A14990" s="174">
        <v>1498.7</v>
      </c>
      <c r="B14990" s="174">
        <v>47.655522924010327</v>
      </c>
    </row>
    <row r="14991" spans="1:2">
      <c r="A14991" s="174">
        <v>1498.8</v>
      </c>
      <c r="B14991" s="174">
        <v>47.801062593512391</v>
      </c>
    </row>
    <row r="14992" spans="1:2">
      <c r="A14992" s="174">
        <v>1498.9</v>
      </c>
      <c r="B14992" s="174">
        <v>47.946602263014107</v>
      </c>
    </row>
    <row r="14993" spans="1:2">
      <c r="A14993" s="174">
        <v>1499</v>
      </c>
      <c r="B14993" s="174">
        <v>48.092141932515837</v>
      </c>
    </row>
    <row r="14994" spans="1:2">
      <c r="A14994" s="174">
        <v>1499.1</v>
      </c>
      <c r="B14994" s="174">
        <v>48.294484169477599</v>
      </c>
    </row>
    <row r="14995" spans="1:2">
      <c r="A14995" s="174">
        <v>1499.2</v>
      </c>
      <c r="B14995" s="174">
        <v>48.496826406438899</v>
      </c>
    </row>
    <row r="14996" spans="1:2">
      <c r="A14996" s="174">
        <v>1499.3</v>
      </c>
      <c r="B14996" s="174">
        <v>48.699168643400661</v>
      </c>
    </row>
    <row r="14997" spans="1:2">
      <c r="A14997" s="174">
        <v>1499.4</v>
      </c>
      <c r="B14997" s="174">
        <v>48.901510880361961</v>
      </c>
    </row>
    <row r="14998" spans="1:2">
      <c r="A14998" s="174">
        <v>1499.5</v>
      </c>
      <c r="B14998" s="174">
        <v>49.103853117323268</v>
      </c>
    </row>
    <row r="14999" spans="1:2">
      <c r="A14999" s="174">
        <v>1499.6</v>
      </c>
      <c r="B14999" s="174">
        <v>49.306195354285023</v>
      </c>
    </row>
    <row r="15000" spans="1:2">
      <c r="A15000" s="174">
        <v>1499.7</v>
      </c>
      <c r="B15000" s="174">
        <v>49.508537591246331</v>
      </c>
    </row>
    <row r="15001" spans="1:2">
      <c r="A15001" s="174">
        <v>1499.8</v>
      </c>
      <c r="B15001" s="174">
        <v>49.710879828208093</v>
      </c>
    </row>
    <row r="15002" spans="1:2">
      <c r="A15002" s="174">
        <v>1499.9</v>
      </c>
      <c r="B15002" s="174">
        <v>49.913222065169393</v>
      </c>
    </row>
    <row r="15003" spans="1:2">
      <c r="A15003" s="174">
        <v>1500</v>
      </c>
      <c r="B15003" s="174">
        <v>50.115564302130693</v>
      </c>
    </row>
    <row r="15004" spans="1:2">
      <c r="A15004" s="174">
        <v>1500.1</v>
      </c>
      <c r="B15004" s="174">
        <v>50.241423516832008</v>
      </c>
    </row>
    <row r="15005" spans="1:2">
      <c r="A15005" s="174">
        <v>1500.2</v>
      </c>
      <c r="B15005" s="174">
        <v>50.367282731533031</v>
      </c>
    </row>
    <row r="15006" spans="1:2">
      <c r="A15006" s="174">
        <v>1500.3</v>
      </c>
      <c r="B15006" s="174">
        <v>50.493141946234353</v>
      </c>
    </row>
    <row r="15007" spans="1:2">
      <c r="A15007" s="174">
        <v>1500.4</v>
      </c>
      <c r="B15007" s="174">
        <v>50.619001160935383</v>
      </c>
    </row>
    <row r="15008" spans="1:2">
      <c r="A15008" s="174">
        <v>1500.5</v>
      </c>
      <c r="B15008" s="174">
        <v>50.744860375636407</v>
      </c>
    </row>
    <row r="15009" spans="1:2">
      <c r="A15009" s="174">
        <v>1500.6</v>
      </c>
      <c r="B15009" s="174">
        <v>50.870719590337707</v>
      </c>
    </row>
    <row r="15010" spans="1:2">
      <c r="A15010" s="174">
        <v>1500.7</v>
      </c>
      <c r="B15010" s="174">
        <v>50.996578805038737</v>
      </c>
    </row>
    <row r="15011" spans="1:2">
      <c r="A15011" s="174">
        <v>1500.8</v>
      </c>
      <c r="B15011" s="174">
        <v>51.122438019740059</v>
      </c>
    </row>
    <row r="15012" spans="1:2">
      <c r="A15012" s="174">
        <v>1500.9</v>
      </c>
      <c r="B15012" s="174">
        <v>51.248297234441083</v>
      </c>
    </row>
    <row r="15013" spans="1:2">
      <c r="A15013" s="174">
        <v>1501</v>
      </c>
      <c r="B15013" s="174">
        <v>51.374156449142113</v>
      </c>
    </row>
    <row r="15014" spans="1:2">
      <c r="A15014" s="174">
        <v>1501.1</v>
      </c>
      <c r="B15014" s="174">
        <v>51.439411863779299</v>
      </c>
    </row>
    <row r="15015" spans="1:2">
      <c r="A15015" s="174">
        <v>1501.2</v>
      </c>
      <c r="B15015" s="174">
        <v>51.504667278416328</v>
      </c>
    </row>
    <row r="15016" spans="1:2">
      <c r="A15016" s="174">
        <v>1501.3</v>
      </c>
      <c r="B15016" s="174">
        <v>51.569922693053527</v>
      </c>
    </row>
    <row r="15017" spans="1:2">
      <c r="A15017" s="174">
        <v>1501.4</v>
      </c>
      <c r="B15017" s="174">
        <v>51.635178107690557</v>
      </c>
    </row>
    <row r="15018" spans="1:2">
      <c r="A15018" s="174">
        <v>1501.5</v>
      </c>
      <c r="B15018" s="174">
        <v>51.7004335223276</v>
      </c>
    </row>
    <row r="15019" spans="1:2">
      <c r="A15019" s="174">
        <v>1501.6</v>
      </c>
      <c r="B15019" s="174">
        <v>51.765688936964793</v>
      </c>
    </row>
    <row r="15020" spans="1:2">
      <c r="A15020" s="174">
        <v>1501.7</v>
      </c>
      <c r="B15020" s="174">
        <v>51.830944351601822</v>
      </c>
    </row>
    <row r="15021" spans="1:2">
      <c r="A15021" s="174">
        <v>1501.8</v>
      </c>
      <c r="B15021" s="174">
        <v>51.896199766239008</v>
      </c>
    </row>
    <row r="15022" spans="1:2">
      <c r="A15022" s="174">
        <v>1501.9</v>
      </c>
      <c r="B15022" s="174">
        <v>51.961455180876051</v>
      </c>
    </row>
    <row r="15023" spans="1:2">
      <c r="A15023" s="174">
        <v>1502</v>
      </c>
      <c r="B15023" s="174">
        <v>52.026710595513087</v>
      </c>
    </row>
    <row r="15024" spans="1:2">
      <c r="A15024" s="174">
        <v>1502.1</v>
      </c>
      <c r="B15024" s="174">
        <v>51.961298519040682</v>
      </c>
    </row>
    <row r="15025" spans="1:2">
      <c r="A15025" s="174">
        <v>1502.2</v>
      </c>
      <c r="B15025" s="174">
        <v>51.895886442568418</v>
      </c>
    </row>
    <row r="15026" spans="1:2">
      <c r="A15026" s="174">
        <v>1502.3</v>
      </c>
      <c r="B15026" s="174">
        <v>51.830474366096013</v>
      </c>
    </row>
    <row r="15027" spans="1:2">
      <c r="A15027" s="174">
        <v>1502.4</v>
      </c>
      <c r="B15027" s="174">
        <v>51.765062289623749</v>
      </c>
    </row>
    <row r="15028" spans="1:2">
      <c r="A15028" s="174">
        <v>1502.5</v>
      </c>
      <c r="B15028" s="174">
        <v>51.699650213151493</v>
      </c>
    </row>
    <row r="15029" spans="1:2">
      <c r="A15029" s="174">
        <v>1502.6</v>
      </c>
      <c r="B15029" s="174">
        <v>51.634238136679087</v>
      </c>
    </row>
    <row r="15030" spans="1:2">
      <c r="A15030" s="174">
        <v>1502.7</v>
      </c>
      <c r="B15030" s="174">
        <v>51.568826060206817</v>
      </c>
    </row>
    <row r="15031" spans="1:2">
      <c r="A15031" s="174">
        <v>1502.8</v>
      </c>
      <c r="B15031" s="174">
        <v>51.503413983734418</v>
      </c>
    </row>
    <row r="15032" spans="1:2">
      <c r="A15032" s="174">
        <v>1502.9</v>
      </c>
      <c r="B15032" s="174">
        <v>51.438001907262162</v>
      </c>
    </row>
    <row r="15033" spans="1:2">
      <c r="A15033" s="174">
        <v>1503</v>
      </c>
      <c r="B15033" s="174">
        <v>51.372589830789899</v>
      </c>
    </row>
    <row r="15034" spans="1:2">
      <c r="A15034" s="174">
        <v>1503.1</v>
      </c>
      <c r="B15034" s="174">
        <v>51.367510044491681</v>
      </c>
    </row>
    <row r="15035" spans="1:2">
      <c r="A15035" s="174">
        <v>1503.2</v>
      </c>
      <c r="B15035" s="174">
        <v>51.36243025819347</v>
      </c>
    </row>
    <row r="15036" spans="1:2">
      <c r="A15036" s="174">
        <v>1503.3</v>
      </c>
      <c r="B15036" s="174">
        <v>51.357350471895252</v>
      </c>
    </row>
    <row r="15037" spans="1:2">
      <c r="A15037" s="174">
        <v>1503.4</v>
      </c>
      <c r="B15037" s="174">
        <v>51.352270685597041</v>
      </c>
    </row>
    <row r="15038" spans="1:2">
      <c r="A15038" s="174">
        <v>1503.5</v>
      </c>
      <c r="B15038" s="174">
        <v>51.347190899298838</v>
      </c>
    </row>
    <row r="15039" spans="1:2">
      <c r="A15039" s="174">
        <v>1503.6</v>
      </c>
      <c r="B15039" s="174">
        <v>51.342111113000612</v>
      </c>
    </row>
    <row r="15040" spans="1:2">
      <c r="A15040" s="174">
        <v>1503.7</v>
      </c>
      <c r="B15040" s="174">
        <v>51.337031326702409</v>
      </c>
    </row>
    <row r="15041" spans="1:2">
      <c r="A15041" s="174">
        <v>1503.8</v>
      </c>
      <c r="B15041" s="174">
        <v>51.331951540404177</v>
      </c>
    </row>
    <row r="15042" spans="1:2">
      <c r="A15042" s="174">
        <v>1503.9</v>
      </c>
      <c r="B15042" s="174">
        <v>51.32687175410598</v>
      </c>
    </row>
    <row r="15043" spans="1:2">
      <c r="A15043" s="174">
        <v>1504</v>
      </c>
      <c r="B15043" s="174">
        <v>51.321791967807769</v>
      </c>
    </row>
    <row r="15044" spans="1:2">
      <c r="A15044" s="174">
        <v>1504.1</v>
      </c>
      <c r="B15044" s="174">
        <v>51.550917654890981</v>
      </c>
    </row>
    <row r="15045" spans="1:2">
      <c r="A15045" s="174">
        <v>1504.2</v>
      </c>
      <c r="B15045" s="174">
        <v>51.780043341973673</v>
      </c>
    </row>
    <row r="15046" spans="1:2">
      <c r="A15046" s="174">
        <v>1504.3</v>
      </c>
      <c r="B15046" s="174">
        <v>52.009169029056878</v>
      </c>
    </row>
    <row r="15047" spans="1:2">
      <c r="A15047" s="174">
        <v>1504.4</v>
      </c>
      <c r="B15047" s="174">
        <v>52.238294716139571</v>
      </c>
    </row>
    <row r="15048" spans="1:2">
      <c r="A15048" s="174">
        <v>1504.5</v>
      </c>
      <c r="B15048" s="174">
        <v>52.467420403222263</v>
      </c>
    </row>
    <row r="15049" spans="1:2">
      <c r="A15049" s="174">
        <v>1504.6</v>
      </c>
      <c r="B15049" s="174">
        <v>52.696546090305468</v>
      </c>
    </row>
    <row r="15050" spans="1:2">
      <c r="A15050" s="174">
        <v>1504.7</v>
      </c>
      <c r="B15050" s="174">
        <v>52.925671777388153</v>
      </c>
    </row>
    <row r="15051" spans="1:2">
      <c r="A15051" s="174">
        <v>1504.8</v>
      </c>
      <c r="B15051" s="174">
        <v>53.154797464471358</v>
      </c>
    </row>
    <row r="15052" spans="1:2">
      <c r="A15052" s="174">
        <v>1504.9</v>
      </c>
      <c r="B15052" s="174">
        <v>53.383923151554058</v>
      </c>
    </row>
    <row r="15053" spans="1:2">
      <c r="A15053" s="174">
        <v>1505</v>
      </c>
      <c r="B15053" s="174">
        <v>53.613048838636743</v>
      </c>
    </row>
    <row r="15054" spans="1:2">
      <c r="A15054" s="174">
        <v>1505.1</v>
      </c>
      <c r="B15054" s="174">
        <v>53.644986438899167</v>
      </c>
    </row>
    <row r="15055" spans="1:2">
      <c r="A15055" s="174">
        <v>1505.2</v>
      </c>
      <c r="B15055" s="174">
        <v>53.676924039161541</v>
      </c>
    </row>
    <row r="15056" spans="1:2">
      <c r="A15056" s="174">
        <v>1505.3</v>
      </c>
      <c r="B15056" s="174">
        <v>53.708861639423972</v>
      </c>
    </row>
    <row r="15057" spans="1:2">
      <c r="A15057" s="174">
        <v>1505.4</v>
      </c>
      <c r="B15057" s="174">
        <v>53.740799239686332</v>
      </c>
    </row>
    <row r="15058" spans="1:2">
      <c r="A15058" s="174">
        <v>1505.5</v>
      </c>
      <c r="B15058" s="174">
        <v>53.772736839948692</v>
      </c>
    </row>
    <row r="15059" spans="1:2">
      <c r="A15059" s="174">
        <v>1505.6</v>
      </c>
      <c r="B15059" s="174">
        <v>53.80467444021113</v>
      </c>
    </row>
    <row r="15060" spans="1:2">
      <c r="A15060" s="174">
        <v>1505.7</v>
      </c>
      <c r="B15060" s="174">
        <v>53.83661204047349</v>
      </c>
    </row>
    <row r="15061" spans="1:2">
      <c r="A15061" s="174">
        <v>1505.8</v>
      </c>
      <c r="B15061" s="174">
        <v>53.868549640735928</v>
      </c>
    </row>
    <row r="15062" spans="1:2">
      <c r="A15062" s="174">
        <v>1505.9</v>
      </c>
      <c r="B15062" s="174">
        <v>53.900487240998288</v>
      </c>
    </row>
    <row r="15063" spans="1:2">
      <c r="A15063" s="174">
        <v>1506</v>
      </c>
      <c r="B15063" s="174">
        <v>53.932424841260648</v>
      </c>
    </row>
    <row r="15064" spans="1:2">
      <c r="A15064" s="174">
        <v>1506.1</v>
      </c>
      <c r="B15064" s="174">
        <v>53.97237678432321</v>
      </c>
    </row>
    <row r="15065" spans="1:2">
      <c r="A15065" s="174">
        <v>1506.2</v>
      </c>
      <c r="B15065" s="174">
        <v>54.012328727385679</v>
      </c>
    </row>
    <row r="15066" spans="1:2">
      <c r="A15066" s="174">
        <v>1506.3</v>
      </c>
      <c r="B15066" s="174">
        <v>54.052280670448241</v>
      </c>
    </row>
    <row r="15067" spans="1:2">
      <c r="A15067" s="174">
        <v>1506.4</v>
      </c>
      <c r="B15067" s="174">
        <v>54.09223261351071</v>
      </c>
    </row>
    <row r="15068" spans="1:2">
      <c r="A15068" s="174">
        <v>1506.5</v>
      </c>
      <c r="B15068" s="174">
        <v>54.132184556573179</v>
      </c>
    </row>
    <row r="15069" spans="1:2">
      <c r="A15069" s="174">
        <v>1506.6</v>
      </c>
      <c r="B15069" s="174">
        <v>54.172136499635727</v>
      </c>
    </row>
    <row r="15070" spans="1:2">
      <c r="A15070" s="174">
        <v>1506.7</v>
      </c>
      <c r="B15070" s="174">
        <v>54.212088442698203</v>
      </c>
    </row>
    <row r="15071" spans="1:2">
      <c r="A15071" s="174">
        <v>1506.8</v>
      </c>
      <c r="B15071" s="174">
        <v>54.252040385760758</v>
      </c>
    </row>
    <row r="15072" spans="1:2">
      <c r="A15072" s="174">
        <v>1506.9</v>
      </c>
      <c r="B15072" s="174">
        <v>54.291992328823227</v>
      </c>
    </row>
    <row r="15073" spans="1:2">
      <c r="A15073" s="174">
        <v>1507</v>
      </c>
      <c r="B15073" s="174">
        <v>54.331944271885703</v>
      </c>
    </row>
    <row r="15074" spans="1:2">
      <c r="A15074" s="174">
        <v>1507.1</v>
      </c>
      <c r="B15074" s="174">
        <v>54.379055463142073</v>
      </c>
    </row>
    <row r="15075" spans="1:2">
      <c r="A15075" s="174">
        <v>1507.2</v>
      </c>
      <c r="B15075" s="174">
        <v>54.426166654398322</v>
      </c>
    </row>
    <row r="15076" spans="1:2">
      <c r="A15076" s="174">
        <v>1507.3</v>
      </c>
      <c r="B15076" s="174">
        <v>54.473277845654678</v>
      </c>
    </row>
    <row r="15077" spans="1:2">
      <c r="A15077" s="174">
        <v>1507.4</v>
      </c>
      <c r="B15077" s="174">
        <v>54.520389036910927</v>
      </c>
    </row>
    <row r="15078" spans="1:2">
      <c r="A15078" s="174">
        <v>1507.5</v>
      </c>
      <c r="B15078" s="174">
        <v>54.567500228167191</v>
      </c>
    </row>
    <row r="15079" spans="1:2">
      <c r="A15079" s="174">
        <v>1507.6</v>
      </c>
      <c r="B15079" s="174">
        <v>54.614611419423547</v>
      </c>
    </row>
    <row r="15080" spans="1:2">
      <c r="A15080" s="174">
        <v>1507.7</v>
      </c>
      <c r="B15080" s="174">
        <v>54.66172261067981</v>
      </c>
    </row>
    <row r="15081" spans="1:2">
      <c r="A15081" s="174">
        <v>1507.8</v>
      </c>
      <c r="B15081" s="174">
        <v>54.708833801936173</v>
      </c>
    </row>
    <row r="15082" spans="1:2">
      <c r="A15082" s="174">
        <v>1507.9</v>
      </c>
      <c r="B15082" s="174">
        <v>54.755944993192422</v>
      </c>
    </row>
    <row r="15083" spans="1:2">
      <c r="A15083" s="174">
        <v>1508</v>
      </c>
      <c r="B15083" s="174">
        <v>54.803056184448678</v>
      </c>
    </row>
    <row r="15084" spans="1:2">
      <c r="A15084" s="174">
        <v>1508.1</v>
      </c>
      <c r="B15084" s="174">
        <v>54.875825982584907</v>
      </c>
    </row>
    <row r="15085" spans="1:2">
      <c r="A15085" s="174">
        <v>1508.2</v>
      </c>
      <c r="B15085" s="174">
        <v>54.948595780720957</v>
      </c>
    </row>
    <row r="15086" spans="1:2">
      <c r="A15086" s="174">
        <v>1508.3</v>
      </c>
      <c r="B15086" s="174">
        <v>55.021365578857193</v>
      </c>
    </row>
    <row r="15087" spans="1:2">
      <c r="A15087" s="174">
        <v>1508.4</v>
      </c>
      <c r="B15087" s="174">
        <v>55.09413537699325</v>
      </c>
    </row>
    <row r="15088" spans="1:2">
      <c r="A15088" s="174">
        <v>1508.5</v>
      </c>
      <c r="B15088" s="174">
        <v>55.166905175129308</v>
      </c>
    </row>
    <row r="15089" spans="1:2">
      <c r="A15089" s="174">
        <v>1508.6</v>
      </c>
      <c r="B15089" s="174">
        <v>55.239674973265537</v>
      </c>
    </row>
    <row r="15090" spans="1:2">
      <c r="A15090" s="174">
        <v>1508.7</v>
      </c>
      <c r="B15090" s="174">
        <v>55.312444771401587</v>
      </c>
    </row>
    <row r="15091" spans="1:2">
      <c r="A15091" s="174">
        <v>1508.8</v>
      </c>
      <c r="B15091" s="174">
        <v>55.385214569537823</v>
      </c>
    </row>
    <row r="15092" spans="1:2">
      <c r="A15092" s="174">
        <v>1508.9</v>
      </c>
      <c r="B15092" s="174">
        <v>55.45798436767388</v>
      </c>
    </row>
    <row r="15093" spans="1:2">
      <c r="A15093" s="174">
        <v>1509</v>
      </c>
      <c r="B15093" s="174">
        <v>55.530754165809938</v>
      </c>
    </row>
    <row r="15094" spans="1:2">
      <c r="A15094" s="174">
        <v>1509.1</v>
      </c>
      <c r="B15094" s="174">
        <v>55.649487186455637</v>
      </c>
    </row>
    <row r="15095" spans="1:2">
      <c r="A15095" s="174">
        <v>1509.2</v>
      </c>
      <c r="B15095" s="174">
        <v>55.768220207101074</v>
      </c>
    </row>
    <row r="15096" spans="1:2">
      <c r="A15096" s="174">
        <v>1509.3</v>
      </c>
      <c r="B15096" s="174">
        <v>55.886953227746773</v>
      </c>
    </row>
    <row r="15097" spans="1:2">
      <c r="A15097" s="174">
        <v>1509.4</v>
      </c>
      <c r="B15097" s="174">
        <v>56.005686248392209</v>
      </c>
    </row>
    <row r="15098" spans="1:2">
      <c r="A15098" s="174">
        <v>1509.5</v>
      </c>
      <c r="B15098" s="174">
        <v>56.124419269037638</v>
      </c>
    </row>
    <row r="15099" spans="1:2">
      <c r="A15099" s="174">
        <v>1509.6</v>
      </c>
      <c r="B15099" s="174">
        <v>56.243152289683337</v>
      </c>
    </row>
    <row r="15100" spans="1:2">
      <c r="A15100" s="174">
        <v>1509.7</v>
      </c>
      <c r="B15100" s="174">
        <v>56.361885310328773</v>
      </c>
    </row>
    <row r="15101" spans="1:2">
      <c r="A15101" s="174">
        <v>1509.8</v>
      </c>
      <c r="B15101" s="174">
        <v>56.480618330974472</v>
      </c>
    </row>
    <row r="15102" spans="1:2">
      <c r="A15102" s="174">
        <v>1509.9</v>
      </c>
      <c r="B15102" s="174">
        <v>56.599351351619909</v>
      </c>
    </row>
    <row r="15103" spans="1:2">
      <c r="A15103" s="174">
        <v>1510</v>
      </c>
      <c r="B15103" s="174">
        <v>56.718084372265338</v>
      </c>
    </row>
    <row r="15104" spans="1:2">
      <c r="A15104" s="174">
        <v>1510.1</v>
      </c>
      <c r="B15104" s="174">
        <v>56.820418178090407</v>
      </c>
    </row>
    <row r="15105" spans="1:2">
      <c r="A15105" s="174">
        <v>1510.2</v>
      </c>
      <c r="B15105" s="174">
        <v>56.922751983915241</v>
      </c>
    </row>
    <row r="15106" spans="1:2">
      <c r="A15106" s="174">
        <v>1510.3</v>
      </c>
      <c r="B15106" s="174">
        <v>57.025085789740302</v>
      </c>
    </row>
    <row r="15107" spans="1:2">
      <c r="A15107" s="174">
        <v>1510.4</v>
      </c>
      <c r="B15107" s="174">
        <v>57.127419595565136</v>
      </c>
    </row>
    <row r="15108" spans="1:2">
      <c r="A15108" s="174">
        <v>1510.5</v>
      </c>
      <c r="B15108" s="174">
        <v>57.229753401389971</v>
      </c>
    </row>
    <row r="15109" spans="1:2">
      <c r="A15109" s="174">
        <v>1510.6</v>
      </c>
      <c r="B15109" s="174">
        <v>57.332087207215039</v>
      </c>
    </row>
    <row r="15110" spans="1:2">
      <c r="A15110" s="174">
        <v>1510.7</v>
      </c>
      <c r="B15110" s="174">
        <v>57.434421013039866</v>
      </c>
    </row>
    <row r="15111" spans="1:2">
      <c r="A15111" s="174">
        <v>1510.8</v>
      </c>
      <c r="B15111" s="174">
        <v>57.536754818864942</v>
      </c>
    </row>
    <row r="15112" spans="1:2">
      <c r="A15112" s="174">
        <v>1510.9</v>
      </c>
      <c r="B15112" s="174">
        <v>57.639088624689769</v>
      </c>
    </row>
    <row r="15113" spans="1:2">
      <c r="A15113" s="174">
        <v>1511</v>
      </c>
      <c r="B15113" s="174">
        <v>57.741422430514604</v>
      </c>
    </row>
    <row r="15114" spans="1:2">
      <c r="A15114" s="174">
        <v>1511.1</v>
      </c>
      <c r="B15114" s="174">
        <v>57.805775092123142</v>
      </c>
    </row>
    <row r="15115" spans="1:2">
      <c r="A15115" s="174">
        <v>1511.2</v>
      </c>
      <c r="B15115" s="174">
        <v>57.870127753731531</v>
      </c>
    </row>
    <row r="15116" spans="1:2">
      <c r="A15116" s="174">
        <v>1511.3</v>
      </c>
      <c r="B15116" s="174">
        <v>57.934480415340062</v>
      </c>
    </row>
    <row r="15117" spans="1:2">
      <c r="A15117" s="174">
        <v>1511.4</v>
      </c>
      <c r="B15117" s="174">
        <v>57.998833076948451</v>
      </c>
    </row>
    <row r="15118" spans="1:2">
      <c r="A15118" s="174">
        <v>1511.5</v>
      </c>
      <c r="B15118" s="174">
        <v>58.06318573855684</v>
      </c>
    </row>
    <row r="15119" spans="1:2">
      <c r="A15119" s="174">
        <v>1511.6</v>
      </c>
      <c r="B15119" s="174">
        <v>58.127538400165378</v>
      </c>
    </row>
    <row r="15120" spans="1:2">
      <c r="A15120" s="174">
        <v>1511.7</v>
      </c>
      <c r="B15120" s="174">
        <v>58.191891061773767</v>
      </c>
    </row>
    <row r="15121" spans="1:2">
      <c r="A15121" s="174">
        <v>1511.8</v>
      </c>
      <c r="B15121" s="174">
        <v>58.256243723382298</v>
      </c>
    </row>
    <row r="15122" spans="1:2">
      <c r="A15122" s="174">
        <v>1511.9</v>
      </c>
      <c r="B15122" s="174">
        <v>58.320596384990687</v>
      </c>
    </row>
    <row r="15123" spans="1:2">
      <c r="A15123" s="174">
        <v>1512</v>
      </c>
      <c r="B15123" s="174">
        <v>58.384949046599083</v>
      </c>
    </row>
    <row r="15124" spans="1:2">
      <c r="A15124" s="174">
        <v>1512.1</v>
      </c>
      <c r="B15124" s="174">
        <v>58.664705095563427</v>
      </c>
    </row>
    <row r="15125" spans="1:2">
      <c r="A15125" s="174">
        <v>1512.2</v>
      </c>
      <c r="B15125" s="174">
        <v>58.944461144527132</v>
      </c>
    </row>
    <row r="15126" spans="1:2">
      <c r="A15126" s="174">
        <v>1512.3</v>
      </c>
      <c r="B15126" s="174">
        <v>59.224217193491477</v>
      </c>
    </row>
    <row r="15127" spans="1:2">
      <c r="A15127" s="174">
        <v>1512.4</v>
      </c>
      <c r="B15127" s="174">
        <v>59.503973242455181</v>
      </c>
    </row>
    <row r="15128" spans="1:2">
      <c r="A15128" s="174">
        <v>1512.5</v>
      </c>
      <c r="B15128" s="174">
        <v>59.783729291418886</v>
      </c>
    </row>
    <row r="15129" spans="1:2">
      <c r="A15129" s="174">
        <v>1512.6</v>
      </c>
      <c r="B15129" s="174">
        <v>60.063485340383231</v>
      </c>
    </row>
    <row r="15130" spans="1:2">
      <c r="A15130" s="174">
        <v>1512.7</v>
      </c>
      <c r="B15130" s="174">
        <v>60.343241389346943</v>
      </c>
    </row>
    <row r="15131" spans="1:2">
      <c r="A15131" s="174">
        <v>1512.8</v>
      </c>
      <c r="B15131" s="174">
        <v>60.62299743831128</v>
      </c>
    </row>
    <row r="15132" spans="1:2">
      <c r="A15132" s="174">
        <v>1512.9</v>
      </c>
      <c r="B15132" s="174">
        <v>60.902753487274992</v>
      </c>
    </row>
    <row r="15133" spans="1:2">
      <c r="A15133" s="174">
        <v>1513</v>
      </c>
      <c r="B15133" s="174">
        <v>61.18250953623869</v>
      </c>
    </row>
    <row r="15134" spans="1:2">
      <c r="A15134" s="174">
        <v>1513.1</v>
      </c>
      <c r="B15134" s="174">
        <v>61.460601433099121</v>
      </c>
    </row>
    <row r="15135" spans="1:2">
      <c r="A15135" s="174">
        <v>1513.2</v>
      </c>
      <c r="B15135" s="174">
        <v>61.73869332995892</v>
      </c>
    </row>
    <row r="15136" spans="1:2">
      <c r="A15136" s="174">
        <v>1513.3</v>
      </c>
      <c r="B15136" s="174">
        <v>62.016785226819351</v>
      </c>
    </row>
    <row r="15137" spans="1:2">
      <c r="A15137" s="174">
        <v>1513.4</v>
      </c>
      <c r="B15137" s="174">
        <v>62.29487712367915</v>
      </c>
    </row>
    <row r="15138" spans="1:2">
      <c r="A15138" s="174">
        <v>1513.5</v>
      </c>
      <c r="B15138" s="174">
        <v>62.572969020538949</v>
      </c>
    </row>
    <row r="15139" spans="1:2">
      <c r="A15139" s="174">
        <v>1513.6</v>
      </c>
      <c r="B15139" s="174">
        <v>62.85106091739938</v>
      </c>
    </row>
    <row r="15140" spans="1:2">
      <c r="A15140" s="174">
        <v>1513.7</v>
      </c>
      <c r="B15140" s="174">
        <v>63.129152814259179</v>
      </c>
    </row>
    <row r="15141" spans="1:2">
      <c r="A15141" s="174">
        <v>1513.8</v>
      </c>
      <c r="B15141" s="174">
        <v>63.40724471111961</v>
      </c>
    </row>
    <row r="15142" spans="1:2">
      <c r="A15142" s="174">
        <v>1513.9</v>
      </c>
      <c r="B15142" s="174">
        <v>63.685336607979409</v>
      </c>
    </row>
    <row r="15143" spans="1:2">
      <c r="A15143" s="174">
        <v>1514</v>
      </c>
      <c r="B15143" s="174">
        <v>63.963428504839207</v>
      </c>
    </row>
    <row r="15144" spans="1:2">
      <c r="A15144" s="174">
        <v>1514.1</v>
      </c>
      <c r="B15144" s="174">
        <v>64.31306110616309</v>
      </c>
    </row>
    <row r="15145" spans="1:2">
      <c r="A15145" s="174">
        <v>1514.2</v>
      </c>
      <c r="B15145" s="174">
        <v>64.662693707486184</v>
      </c>
    </row>
    <row r="15146" spans="1:2">
      <c r="A15146" s="174">
        <v>1514.3</v>
      </c>
      <c r="B15146" s="174">
        <v>65.012326308810074</v>
      </c>
    </row>
    <row r="15147" spans="1:2">
      <c r="A15147" s="174">
        <v>1514.4</v>
      </c>
      <c r="B15147" s="174">
        <v>65.361958910133168</v>
      </c>
    </row>
    <row r="15148" spans="1:2">
      <c r="A15148" s="174">
        <v>1514.5</v>
      </c>
      <c r="B15148" s="174">
        <v>65.711591511456263</v>
      </c>
    </row>
    <row r="15149" spans="1:2">
      <c r="A15149" s="174">
        <v>1514.6</v>
      </c>
      <c r="B15149" s="174">
        <v>66.061224112780152</v>
      </c>
    </row>
    <row r="15150" spans="1:2">
      <c r="A15150" s="174">
        <v>1514.7</v>
      </c>
      <c r="B15150" s="174">
        <v>66.410856714103232</v>
      </c>
    </row>
    <row r="15151" spans="1:2">
      <c r="A15151" s="174">
        <v>1514.8</v>
      </c>
      <c r="B15151" s="174">
        <v>66.760489315427122</v>
      </c>
    </row>
    <row r="15152" spans="1:2">
      <c r="A15152" s="174">
        <v>1514.9</v>
      </c>
      <c r="B15152" s="174">
        <v>67.110121916750217</v>
      </c>
    </row>
    <row r="15153" spans="1:2">
      <c r="A15153" s="174">
        <v>1515</v>
      </c>
      <c r="B15153" s="174">
        <v>67.459754518073311</v>
      </c>
    </row>
    <row r="15154" spans="1:2">
      <c r="A15154" s="174">
        <v>1515.1</v>
      </c>
      <c r="B15154" s="174">
        <v>67.472430901772427</v>
      </c>
    </row>
    <row r="15155" spans="1:2">
      <c r="A15155" s="174">
        <v>1515.2</v>
      </c>
      <c r="B15155" s="174">
        <v>67.485107285471514</v>
      </c>
    </row>
    <row r="15156" spans="1:2">
      <c r="A15156" s="174">
        <v>1515.3</v>
      </c>
      <c r="B15156" s="174">
        <v>67.49778366917063</v>
      </c>
    </row>
    <row r="15157" spans="1:2">
      <c r="A15157" s="174">
        <v>1515.4</v>
      </c>
      <c r="B15157" s="174">
        <v>67.510460052869718</v>
      </c>
    </row>
    <row r="15158" spans="1:2">
      <c r="A15158" s="174">
        <v>1515.5</v>
      </c>
      <c r="B15158" s="174">
        <v>67.523136436568805</v>
      </c>
    </row>
    <row r="15159" spans="1:2">
      <c r="A15159" s="174">
        <v>1515.6</v>
      </c>
      <c r="B15159" s="174">
        <v>67.535812820267921</v>
      </c>
    </row>
    <row r="15160" spans="1:2">
      <c r="A15160" s="174">
        <v>1515.7</v>
      </c>
      <c r="B15160" s="174">
        <v>67.548489203967009</v>
      </c>
    </row>
    <row r="15161" spans="1:2">
      <c r="A15161" s="174">
        <v>1515.8</v>
      </c>
      <c r="B15161" s="174">
        <v>67.561165587666125</v>
      </c>
    </row>
    <row r="15162" spans="1:2">
      <c r="A15162" s="174">
        <v>1515.9</v>
      </c>
      <c r="B15162" s="174">
        <v>67.573841971365212</v>
      </c>
    </row>
    <row r="15163" spans="1:2">
      <c r="A15163" s="174">
        <v>1516</v>
      </c>
      <c r="B15163" s="174">
        <v>67.5865183550643</v>
      </c>
    </row>
    <row r="15164" spans="1:2">
      <c r="A15164" s="174">
        <v>1516.1</v>
      </c>
      <c r="B15164" s="174">
        <v>67.889865284294245</v>
      </c>
    </row>
    <row r="15165" spans="1:2">
      <c r="A15165" s="174">
        <v>1516.2</v>
      </c>
      <c r="B15165" s="174">
        <v>68.193212213523495</v>
      </c>
    </row>
    <row r="15166" spans="1:2">
      <c r="A15166" s="174">
        <v>1516.3</v>
      </c>
      <c r="B15166" s="174">
        <v>68.496559142753441</v>
      </c>
    </row>
    <row r="15167" spans="1:2">
      <c r="A15167" s="174">
        <v>1516.4</v>
      </c>
      <c r="B15167" s="174">
        <v>68.799906071982704</v>
      </c>
    </row>
    <row r="15168" spans="1:2">
      <c r="A15168" s="174">
        <v>1516.5</v>
      </c>
      <c r="B15168" s="174">
        <v>69.103253001211954</v>
      </c>
    </row>
    <row r="15169" spans="1:2">
      <c r="A15169" s="174">
        <v>1516.6</v>
      </c>
      <c r="B15169" s="174">
        <v>69.406599930441899</v>
      </c>
    </row>
    <row r="15170" spans="1:2">
      <c r="A15170" s="174">
        <v>1516.7</v>
      </c>
      <c r="B15170" s="174">
        <v>69.709946859671149</v>
      </c>
    </row>
    <row r="15171" spans="1:2">
      <c r="A15171" s="174">
        <v>1516.8</v>
      </c>
      <c r="B15171" s="174">
        <v>70.013293788901095</v>
      </c>
    </row>
    <row r="15172" spans="1:2">
      <c r="A15172" s="174">
        <v>1516.9</v>
      </c>
      <c r="B15172" s="174">
        <v>70.316640718130358</v>
      </c>
    </row>
    <row r="15173" spans="1:2">
      <c r="A15173" s="174">
        <v>1517</v>
      </c>
      <c r="B15173" s="174">
        <v>70.619987647359608</v>
      </c>
    </row>
    <row r="15174" spans="1:2">
      <c r="A15174" s="174">
        <v>1517.1</v>
      </c>
      <c r="B15174" s="174">
        <v>70.64649840069481</v>
      </c>
    </row>
    <row r="15175" spans="1:2">
      <c r="A15175" s="174">
        <v>1517.2</v>
      </c>
      <c r="B15175" s="174">
        <v>70.673009154029955</v>
      </c>
    </row>
    <row r="15176" spans="1:2">
      <c r="A15176" s="174">
        <v>1517.3</v>
      </c>
      <c r="B15176" s="174">
        <v>70.699519907365172</v>
      </c>
    </row>
    <row r="15177" spans="1:2">
      <c r="A15177" s="174">
        <v>1517.4</v>
      </c>
      <c r="B15177" s="174">
        <v>70.726030660700317</v>
      </c>
    </row>
    <row r="15178" spans="1:2">
      <c r="A15178" s="174">
        <v>1517.5</v>
      </c>
      <c r="B15178" s="174">
        <v>70.752541414035463</v>
      </c>
    </row>
    <row r="15179" spans="1:2">
      <c r="A15179" s="174">
        <v>1517.6</v>
      </c>
      <c r="B15179" s="174">
        <v>70.779052167370665</v>
      </c>
    </row>
    <row r="15180" spans="1:2">
      <c r="A15180" s="174">
        <v>1517.7</v>
      </c>
      <c r="B15180" s="174">
        <v>70.80556292070581</v>
      </c>
    </row>
    <row r="15181" spans="1:2">
      <c r="A15181" s="174">
        <v>1517.8</v>
      </c>
      <c r="B15181" s="174">
        <v>70.832073674041027</v>
      </c>
    </row>
    <row r="15182" spans="1:2">
      <c r="A15182" s="174">
        <v>1517.9</v>
      </c>
      <c r="B15182" s="174">
        <v>70.858584427376172</v>
      </c>
    </row>
    <row r="15183" spans="1:2">
      <c r="A15183" s="174">
        <v>1518</v>
      </c>
      <c r="B15183" s="174">
        <v>70.885095180711318</v>
      </c>
    </row>
    <row r="15184" spans="1:2">
      <c r="A15184" s="174">
        <v>1518.1</v>
      </c>
      <c r="B15184" s="174">
        <v>70.984790195543752</v>
      </c>
    </row>
    <row r="15185" spans="1:2">
      <c r="A15185" s="174">
        <v>1518.2</v>
      </c>
      <c r="B15185" s="174">
        <v>71.084485210375945</v>
      </c>
    </row>
    <row r="15186" spans="1:2">
      <c r="A15186" s="174">
        <v>1518.3</v>
      </c>
      <c r="B15186" s="174">
        <v>71.18418022520838</v>
      </c>
    </row>
    <row r="15187" spans="1:2">
      <c r="A15187" s="174">
        <v>1518.4</v>
      </c>
      <c r="B15187" s="174">
        <v>71.283875240040587</v>
      </c>
    </row>
    <row r="15188" spans="1:2">
      <c r="A15188" s="174">
        <v>1518.5</v>
      </c>
      <c r="B15188" s="174">
        <v>71.38357025487278</v>
      </c>
    </row>
    <row r="15189" spans="1:2">
      <c r="A15189" s="174">
        <v>1518.6</v>
      </c>
      <c r="B15189" s="174">
        <v>71.483265269705214</v>
      </c>
    </row>
    <row r="15190" spans="1:2">
      <c r="A15190" s="174">
        <v>1518.7</v>
      </c>
      <c r="B15190" s="174">
        <v>71.582960284537421</v>
      </c>
    </row>
    <row r="15191" spans="1:2">
      <c r="A15191" s="174">
        <v>1518.8</v>
      </c>
      <c r="B15191" s="174">
        <v>71.682655299369856</v>
      </c>
    </row>
    <row r="15192" spans="1:2">
      <c r="A15192" s="174">
        <v>1518.9</v>
      </c>
      <c r="B15192" s="174">
        <v>71.782350314202048</v>
      </c>
    </row>
    <row r="15193" spans="1:2">
      <c r="A15193" s="174">
        <v>1519</v>
      </c>
      <c r="B15193" s="174">
        <v>71.882045329034256</v>
      </c>
    </row>
    <row r="15194" spans="1:2">
      <c r="A15194" s="174">
        <v>1519.1</v>
      </c>
      <c r="B15194" s="174">
        <v>71.990761227770292</v>
      </c>
    </row>
    <row r="15195" spans="1:2">
      <c r="A15195" s="174">
        <v>1519.2</v>
      </c>
      <c r="B15195" s="174">
        <v>72.099477126506088</v>
      </c>
    </row>
    <row r="15196" spans="1:2">
      <c r="A15196" s="174">
        <v>1519.3</v>
      </c>
      <c r="B15196" s="174">
        <v>72.208193025242124</v>
      </c>
    </row>
    <row r="15197" spans="1:2">
      <c r="A15197" s="174">
        <v>1519.4</v>
      </c>
      <c r="B15197" s="174">
        <v>72.31690892397792</v>
      </c>
    </row>
    <row r="15198" spans="1:2">
      <c r="A15198" s="174">
        <v>1519.5</v>
      </c>
      <c r="B15198" s="174">
        <v>72.425624822713701</v>
      </c>
    </row>
    <row r="15199" spans="1:2">
      <c r="A15199" s="174">
        <v>1519.6</v>
      </c>
      <c r="B15199" s="174">
        <v>72.534340721449752</v>
      </c>
    </row>
    <row r="15200" spans="1:2">
      <c r="A15200" s="174">
        <v>1519.7</v>
      </c>
      <c r="B15200" s="174">
        <v>72.643056620185533</v>
      </c>
    </row>
    <row r="15201" spans="1:2">
      <c r="A15201" s="174">
        <v>1519.8</v>
      </c>
      <c r="B15201" s="174">
        <v>72.751772518921584</v>
      </c>
    </row>
    <row r="15202" spans="1:2">
      <c r="A15202" s="174">
        <v>1519.9</v>
      </c>
      <c r="B15202" s="174">
        <v>72.860488417657365</v>
      </c>
    </row>
    <row r="15203" spans="1:2">
      <c r="A15203" s="174">
        <v>1520</v>
      </c>
      <c r="B15203" s="174">
        <v>72.96920431639316</v>
      </c>
    </row>
    <row r="15204" spans="1:2">
      <c r="A15204" s="174">
        <v>1520.1</v>
      </c>
      <c r="B15204" s="174">
        <v>72.980096602166128</v>
      </c>
    </row>
    <row r="15205" spans="1:2">
      <c r="A15205" s="174">
        <v>1520.2</v>
      </c>
      <c r="B15205" s="174">
        <v>72.990988887939068</v>
      </c>
    </row>
    <row r="15206" spans="1:2">
      <c r="A15206" s="174">
        <v>1520.3</v>
      </c>
      <c r="B15206" s="174">
        <v>73.001881173712036</v>
      </c>
    </row>
    <row r="15207" spans="1:2">
      <c r="A15207" s="174">
        <v>1520.4</v>
      </c>
      <c r="B15207" s="174">
        <v>73.012773459484976</v>
      </c>
    </row>
    <row r="15208" spans="1:2">
      <c r="A15208" s="174">
        <v>1520.5</v>
      </c>
      <c r="B15208" s="174">
        <v>73.023665745257915</v>
      </c>
    </row>
    <row r="15209" spans="1:2">
      <c r="A15209" s="174">
        <v>1520.6</v>
      </c>
      <c r="B15209" s="174">
        <v>73.034558031030883</v>
      </c>
    </row>
    <row r="15210" spans="1:2">
      <c r="A15210" s="174">
        <v>1520.7</v>
      </c>
      <c r="B15210" s="174">
        <v>73.045450316803837</v>
      </c>
    </row>
    <row r="15211" spans="1:2">
      <c r="A15211" s="174">
        <v>1520.8</v>
      </c>
      <c r="B15211" s="174">
        <v>73.056342602576805</v>
      </c>
    </row>
    <row r="15212" spans="1:2">
      <c r="A15212" s="174">
        <v>1520.9</v>
      </c>
      <c r="B15212" s="174">
        <v>73.067234888349745</v>
      </c>
    </row>
    <row r="15213" spans="1:2">
      <c r="A15213" s="174">
        <v>1521</v>
      </c>
      <c r="B15213" s="174">
        <v>73.078127174122685</v>
      </c>
    </row>
    <row r="15214" spans="1:2">
      <c r="A15214" s="174">
        <v>1521.1</v>
      </c>
      <c r="B15214" s="174">
        <v>73.289226046860534</v>
      </c>
    </row>
    <row r="15215" spans="1:2">
      <c r="A15215" s="174">
        <v>1521.2</v>
      </c>
      <c r="B15215" s="174">
        <v>73.500324919597901</v>
      </c>
    </row>
    <row r="15216" spans="1:2">
      <c r="A15216" s="174">
        <v>1521.3</v>
      </c>
      <c r="B15216" s="174">
        <v>73.711423792335736</v>
      </c>
    </row>
    <row r="15217" spans="1:2">
      <c r="A15217" s="174">
        <v>1521.4</v>
      </c>
      <c r="B15217" s="174">
        <v>73.922522665073103</v>
      </c>
    </row>
    <row r="15218" spans="1:2">
      <c r="A15218" s="174">
        <v>1521.5</v>
      </c>
      <c r="B15218" s="174">
        <v>74.13362153781047</v>
      </c>
    </row>
    <row r="15219" spans="1:2">
      <c r="A15219" s="174">
        <v>1521.6</v>
      </c>
      <c r="B15219" s="174">
        <v>74.344720410548319</v>
      </c>
    </row>
    <row r="15220" spans="1:2">
      <c r="A15220" s="174">
        <v>1521.7</v>
      </c>
      <c r="B15220" s="174">
        <v>74.555819283285686</v>
      </c>
    </row>
    <row r="15221" spans="1:2">
      <c r="A15221" s="174">
        <v>1521.8</v>
      </c>
      <c r="B15221" s="174">
        <v>74.766918156023522</v>
      </c>
    </row>
    <row r="15222" spans="1:2">
      <c r="A15222" s="174">
        <v>1521.9</v>
      </c>
      <c r="B15222" s="174">
        <v>74.978017028760888</v>
      </c>
    </row>
    <row r="15223" spans="1:2">
      <c r="A15223" s="174">
        <v>1522</v>
      </c>
      <c r="B15223" s="174">
        <v>75.189115901498255</v>
      </c>
    </row>
    <row r="15224" spans="1:2">
      <c r="A15224" s="174">
        <v>1522.1</v>
      </c>
      <c r="B15224" s="174">
        <v>74.961788627164225</v>
      </c>
    </row>
    <row r="15225" spans="1:2">
      <c r="A15225" s="174">
        <v>1522.2</v>
      </c>
      <c r="B15225" s="174">
        <v>74.734461352830721</v>
      </c>
    </row>
    <row r="15226" spans="1:2">
      <c r="A15226" s="174">
        <v>1522.3</v>
      </c>
      <c r="B15226" s="174">
        <v>74.507134078496691</v>
      </c>
    </row>
    <row r="15227" spans="1:2">
      <c r="A15227" s="174">
        <v>1522.4</v>
      </c>
      <c r="B15227" s="174">
        <v>74.279806804163172</v>
      </c>
    </row>
    <row r="15228" spans="1:2">
      <c r="A15228" s="174">
        <v>1522.5</v>
      </c>
      <c r="B15228" s="174">
        <v>74.052479529829668</v>
      </c>
    </row>
    <row r="15229" spans="1:2">
      <c r="A15229" s="174">
        <v>1522.6</v>
      </c>
      <c r="B15229" s="174">
        <v>73.825152255495638</v>
      </c>
    </row>
    <row r="15230" spans="1:2">
      <c r="A15230" s="174">
        <v>1522.7</v>
      </c>
      <c r="B15230" s="174">
        <v>73.597824981162134</v>
      </c>
    </row>
    <row r="15231" spans="1:2">
      <c r="A15231" s="174">
        <v>1522.8</v>
      </c>
      <c r="B15231" s="174">
        <v>73.370497706828104</v>
      </c>
    </row>
    <row r="15232" spans="1:2">
      <c r="A15232" s="174">
        <v>1522.9</v>
      </c>
      <c r="B15232" s="174">
        <v>73.143170432494585</v>
      </c>
    </row>
    <row r="15233" spans="1:2">
      <c r="A15233" s="174">
        <v>1523</v>
      </c>
      <c r="B15233" s="174">
        <v>72.915843158161081</v>
      </c>
    </row>
    <row r="15234" spans="1:2">
      <c r="A15234" s="174">
        <v>1523.1</v>
      </c>
      <c r="B15234" s="174">
        <v>72.928726878695727</v>
      </c>
    </row>
    <row r="15235" spans="1:2">
      <c r="A15235" s="174">
        <v>1523.2</v>
      </c>
      <c r="B15235" s="174">
        <v>72.94161059923033</v>
      </c>
    </row>
    <row r="15236" spans="1:2">
      <c r="A15236" s="174">
        <v>1523.3</v>
      </c>
      <c r="B15236" s="174">
        <v>72.954494319764976</v>
      </c>
    </row>
    <row r="15237" spans="1:2">
      <c r="A15237" s="174">
        <v>1523.4</v>
      </c>
      <c r="B15237" s="174">
        <v>72.967378040299593</v>
      </c>
    </row>
    <row r="15238" spans="1:2">
      <c r="A15238" s="174">
        <v>1523.5</v>
      </c>
      <c r="B15238" s="174">
        <v>72.980261760834196</v>
      </c>
    </row>
    <row r="15239" spans="1:2">
      <c r="A15239" s="174">
        <v>1523.6</v>
      </c>
      <c r="B15239" s="174">
        <v>72.993145481368842</v>
      </c>
    </row>
    <row r="15240" spans="1:2">
      <c r="A15240" s="174">
        <v>1523.7</v>
      </c>
      <c r="B15240" s="174">
        <v>73.006029201903459</v>
      </c>
    </row>
    <row r="15241" spans="1:2">
      <c r="A15241" s="174">
        <v>1523.8</v>
      </c>
      <c r="B15241" s="174">
        <v>73.018912922438105</v>
      </c>
    </row>
    <row r="15242" spans="1:2">
      <c r="A15242" s="174">
        <v>1523.9</v>
      </c>
      <c r="B15242" s="174">
        <v>73.031796642972708</v>
      </c>
    </row>
    <row r="15243" spans="1:2">
      <c r="A15243" s="174">
        <v>1524</v>
      </c>
      <c r="B15243" s="174">
        <v>73.044680363507325</v>
      </c>
    </row>
    <row r="15244" spans="1:2">
      <c r="A15244" s="174">
        <v>1524.1</v>
      </c>
      <c r="B15244" s="174">
        <v>72.938424676376854</v>
      </c>
    </row>
    <row r="15245" spans="1:2">
      <c r="A15245" s="174">
        <v>1524.2</v>
      </c>
      <c r="B15245" s="174">
        <v>72.832168989246625</v>
      </c>
    </row>
    <row r="15246" spans="1:2">
      <c r="A15246" s="174">
        <v>1524.3</v>
      </c>
      <c r="B15246" s="174">
        <v>72.72591330211614</v>
      </c>
    </row>
    <row r="15247" spans="1:2">
      <c r="A15247" s="174">
        <v>1524.4</v>
      </c>
      <c r="B15247" s="174">
        <v>72.619657614985911</v>
      </c>
    </row>
    <row r="15248" spans="1:2">
      <c r="A15248" s="174">
        <v>1524.5</v>
      </c>
      <c r="B15248" s="174">
        <v>72.513401927855682</v>
      </c>
    </row>
    <row r="15249" spans="1:2">
      <c r="A15249" s="174">
        <v>1524.6</v>
      </c>
      <c r="B15249" s="174">
        <v>72.407146240725211</v>
      </c>
    </row>
    <row r="15250" spans="1:2">
      <c r="A15250" s="174">
        <v>1524.7</v>
      </c>
      <c r="B15250" s="174">
        <v>72.300890553594982</v>
      </c>
    </row>
    <row r="15251" spans="1:2">
      <c r="A15251" s="174">
        <v>1524.8</v>
      </c>
      <c r="B15251" s="174">
        <v>72.194634866464497</v>
      </c>
    </row>
    <row r="15252" spans="1:2">
      <c r="A15252" s="174">
        <v>1524.9</v>
      </c>
      <c r="B15252" s="174">
        <v>72.088379179334268</v>
      </c>
    </row>
    <row r="15253" spans="1:2">
      <c r="A15253" s="174">
        <v>1525</v>
      </c>
      <c r="B15253" s="174">
        <v>71.982123492204039</v>
      </c>
    </row>
    <row r="15254" spans="1:2">
      <c r="A15254" s="174">
        <v>1525.1</v>
      </c>
      <c r="B15254" s="174">
        <v>71.88059652520343</v>
      </c>
    </row>
    <row r="15255" spans="1:2">
      <c r="A15255" s="174">
        <v>1525.2</v>
      </c>
      <c r="B15255" s="174">
        <v>71.779069558203048</v>
      </c>
    </row>
    <row r="15256" spans="1:2">
      <c r="A15256" s="174">
        <v>1525.3</v>
      </c>
      <c r="B15256" s="174">
        <v>71.677542591202439</v>
      </c>
    </row>
    <row r="15257" spans="1:2">
      <c r="A15257" s="174">
        <v>1525.4</v>
      </c>
      <c r="B15257" s="174">
        <v>71.576015624202071</v>
      </c>
    </row>
    <row r="15258" spans="1:2">
      <c r="A15258" s="174">
        <v>1525.5</v>
      </c>
      <c r="B15258" s="174">
        <v>71.47448865720169</v>
      </c>
    </row>
    <row r="15259" spans="1:2">
      <c r="A15259" s="174">
        <v>1525.6</v>
      </c>
      <c r="B15259" s="174">
        <v>71.37296169020108</v>
      </c>
    </row>
    <row r="15260" spans="1:2">
      <c r="A15260" s="174">
        <v>1525.7</v>
      </c>
      <c r="B15260" s="174">
        <v>71.271434723200699</v>
      </c>
    </row>
    <row r="15261" spans="1:2">
      <c r="A15261" s="174">
        <v>1525.8</v>
      </c>
      <c r="B15261" s="174">
        <v>71.169907756200089</v>
      </c>
    </row>
    <row r="15262" spans="1:2">
      <c r="A15262" s="174">
        <v>1525.9</v>
      </c>
      <c r="B15262" s="174">
        <v>71.068380789199722</v>
      </c>
    </row>
    <row r="15263" spans="1:2">
      <c r="A15263" s="174">
        <v>1526</v>
      </c>
      <c r="B15263" s="174">
        <v>70.96685382219934</v>
      </c>
    </row>
    <row r="15264" spans="1:2">
      <c r="A15264" s="174">
        <v>1526.1</v>
      </c>
      <c r="B15264" s="174">
        <v>70.786973322589091</v>
      </c>
    </row>
    <row r="15265" spans="1:2">
      <c r="A15265" s="174">
        <v>1526.2</v>
      </c>
      <c r="B15265" s="174">
        <v>70.607092822979254</v>
      </c>
    </row>
    <row r="15266" spans="1:2">
      <c r="A15266" s="174">
        <v>1526.3</v>
      </c>
      <c r="B15266" s="174">
        <v>70.427212323369005</v>
      </c>
    </row>
    <row r="15267" spans="1:2">
      <c r="A15267" s="174">
        <v>1526.4</v>
      </c>
      <c r="B15267" s="174">
        <v>70.247331823759168</v>
      </c>
    </row>
    <row r="15268" spans="1:2">
      <c r="A15268" s="174">
        <v>1526.5</v>
      </c>
      <c r="B15268" s="174">
        <v>70.067451324149332</v>
      </c>
    </row>
    <row r="15269" spans="1:2">
      <c r="A15269" s="174">
        <v>1526.6</v>
      </c>
      <c r="B15269" s="174">
        <v>69.887570824539083</v>
      </c>
    </row>
    <row r="15270" spans="1:2">
      <c r="A15270" s="174">
        <v>1526.7</v>
      </c>
      <c r="B15270" s="174">
        <v>69.707690324929246</v>
      </c>
    </row>
    <row r="15271" spans="1:2">
      <c r="A15271" s="174">
        <v>1526.8</v>
      </c>
      <c r="B15271" s="174">
        <v>69.527809825318997</v>
      </c>
    </row>
    <row r="15272" spans="1:2">
      <c r="A15272" s="174">
        <v>1526.9</v>
      </c>
      <c r="B15272" s="174">
        <v>69.34792932570916</v>
      </c>
    </row>
    <row r="15273" spans="1:2">
      <c r="A15273" s="174">
        <v>1527</v>
      </c>
      <c r="B15273" s="174">
        <v>69.168048826099323</v>
      </c>
    </row>
    <row r="15274" spans="1:2">
      <c r="A15274" s="174">
        <v>1527.1</v>
      </c>
      <c r="B15274" s="174">
        <v>68.955672142344</v>
      </c>
    </row>
    <row r="15275" spans="1:2">
      <c r="A15275" s="174">
        <v>1527.2</v>
      </c>
      <c r="B15275" s="174">
        <v>68.743295458589145</v>
      </c>
    </row>
    <row r="15276" spans="1:2">
      <c r="A15276" s="174">
        <v>1527.3</v>
      </c>
      <c r="B15276" s="174">
        <v>68.530918774833822</v>
      </c>
    </row>
    <row r="15277" spans="1:2">
      <c r="A15277" s="174">
        <v>1527.4</v>
      </c>
      <c r="B15277" s="174">
        <v>68.318542091078967</v>
      </c>
    </row>
    <row r="15278" spans="1:2">
      <c r="A15278" s="174">
        <v>1527.5</v>
      </c>
      <c r="B15278" s="174">
        <v>68.106165407324127</v>
      </c>
    </row>
    <row r="15279" spans="1:2">
      <c r="A15279" s="174">
        <v>1527.6</v>
      </c>
      <c r="B15279" s="174">
        <v>67.893788723568804</v>
      </c>
    </row>
    <row r="15280" spans="1:2">
      <c r="A15280" s="174">
        <v>1527.7</v>
      </c>
      <c r="B15280" s="174">
        <v>67.681412039813949</v>
      </c>
    </row>
    <row r="15281" spans="1:2">
      <c r="A15281" s="174">
        <v>1527.8</v>
      </c>
      <c r="B15281" s="174">
        <v>67.469035356058626</v>
      </c>
    </row>
    <row r="15282" spans="1:2">
      <c r="A15282" s="174">
        <v>1527.9</v>
      </c>
      <c r="B15282" s="174">
        <v>67.256658672303772</v>
      </c>
    </row>
    <row r="15283" spans="1:2">
      <c r="A15283" s="174">
        <v>1528</v>
      </c>
      <c r="B15283" s="174">
        <v>67.044281988548931</v>
      </c>
    </row>
    <row r="15284" spans="1:2">
      <c r="A15284" s="174">
        <v>1528.1</v>
      </c>
      <c r="B15284" s="174">
        <v>66.857023022749118</v>
      </c>
    </row>
    <row r="15285" spans="1:2">
      <c r="A15285" s="174">
        <v>1528.2</v>
      </c>
      <c r="B15285" s="174">
        <v>66.669764056949745</v>
      </c>
    </row>
    <row r="15286" spans="1:2">
      <c r="A15286" s="174">
        <v>1528.3</v>
      </c>
      <c r="B15286" s="174">
        <v>66.482505091149932</v>
      </c>
    </row>
    <row r="15287" spans="1:2">
      <c r="A15287" s="174">
        <v>1528.4</v>
      </c>
      <c r="B15287" s="174">
        <v>66.295246125350559</v>
      </c>
    </row>
    <row r="15288" spans="1:2">
      <c r="A15288" s="174">
        <v>1528.5</v>
      </c>
      <c r="B15288" s="174">
        <v>66.107987159551172</v>
      </c>
    </row>
    <row r="15289" spans="1:2">
      <c r="A15289" s="174">
        <v>1528.6</v>
      </c>
      <c r="B15289" s="174">
        <v>65.920728193751359</v>
      </c>
    </row>
    <row r="15290" spans="1:2">
      <c r="A15290" s="174">
        <v>1528.7</v>
      </c>
      <c r="B15290" s="174">
        <v>65.733469227951986</v>
      </c>
    </row>
    <row r="15291" spans="1:2">
      <c r="A15291" s="174">
        <v>1528.8</v>
      </c>
      <c r="B15291" s="174">
        <v>65.546210262152172</v>
      </c>
    </row>
    <row r="15292" spans="1:2">
      <c r="A15292" s="174">
        <v>1528.9</v>
      </c>
      <c r="B15292" s="174">
        <v>65.358951296352799</v>
      </c>
    </row>
    <row r="15293" spans="1:2">
      <c r="A15293" s="174">
        <v>1529</v>
      </c>
      <c r="B15293" s="174">
        <v>65.171692330553412</v>
      </c>
    </row>
    <row r="15294" spans="1:2">
      <c r="A15294" s="174">
        <v>1529.1</v>
      </c>
      <c r="B15294" s="174">
        <v>64.867416333311184</v>
      </c>
    </row>
    <row r="15295" spans="1:2">
      <c r="A15295" s="174">
        <v>1529.2</v>
      </c>
      <c r="B15295" s="174">
        <v>64.563140336069651</v>
      </c>
    </row>
    <row r="15296" spans="1:2">
      <c r="A15296" s="174">
        <v>1529.3</v>
      </c>
      <c r="B15296" s="174">
        <v>64.258864338827436</v>
      </c>
    </row>
    <row r="15297" spans="1:2">
      <c r="A15297" s="174">
        <v>1529.4</v>
      </c>
      <c r="B15297" s="174">
        <v>63.954588341585897</v>
      </c>
    </row>
    <row r="15298" spans="1:2">
      <c r="A15298" s="174">
        <v>1529.5</v>
      </c>
      <c r="B15298" s="174">
        <v>63.650312344344371</v>
      </c>
    </row>
    <row r="15299" spans="1:2">
      <c r="A15299" s="174">
        <v>1529.6</v>
      </c>
      <c r="B15299" s="174">
        <v>63.346036347102142</v>
      </c>
    </row>
    <row r="15300" spans="1:2">
      <c r="A15300" s="174">
        <v>1529.7</v>
      </c>
      <c r="B15300" s="174">
        <v>63.04176034986061</v>
      </c>
    </row>
    <row r="15301" spans="1:2">
      <c r="A15301" s="174">
        <v>1529.8</v>
      </c>
      <c r="B15301" s="174">
        <v>62.737484352618388</v>
      </c>
    </row>
    <row r="15302" spans="1:2">
      <c r="A15302" s="174">
        <v>1529.9</v>
      </c>
      <c r="B15302" s="174">
        <v>62.433208355376863</v>
      </c>
    </row>
    <row r="15303" spans="1:2">
      <c r="A15303" s="174">
        <v>1530</v>
      </c>
      <c r="B15303" s="174">
        <v>62.128932358135323</v>
      </c>
    </row>
    <row r="15304" spans="1:2">
      <c r="A15304" s="174">
        <v>1530.1</v>
      </c>
      <c r="B15304" s="174">
        <v>62.024939879787453</v>
      </c>
    </row>
    <row r="15305" spans="1:2">
      <c r="A15305" s="174">
        <v>1530.2</v>
      </c>
      <c r="B15305" s="174">
        <v>61.920947401439811</v>
      </c>
    </row>
    <row r="15306" spans="1:2">
      <c r="A15306" s="174">
        <v>1530.3</v>
      </c>
      <c r="B15306" s="174">
        <v>61.816954923091942</v>
      </c>
    </row>
    <row r="15307" spans="1:2">
      <c r="A15307" s="174">
        <v>1530.4</v>
      </c>
      <c r="B15307" s="174">
        <v>61.712962444744313</v>
      </c>
    </row>
    <row r="15308" spans="1:2">
      <c r="A15308" s="174">
        <v>1530.5</v>
      </c>
      <c r="B15308" s="174">
        <v>61.608969966396671</v>
      </c>
    </row>
    <row r="15309" spans="1:2">
      <c r="A15309" s="174">
        <v>1530.6</v>
      </c>
      <c r="B15309" s="174">
        <v>61.504977488048787</v>
      </c>
    </row>
    <row r="15310" spans="1:2">
      <c r="A15310" s="174">
        <v>1530.7</v>
      </c>
      <c r="B15310" s="174">
        <v>61.400985009701159</v>
      </c>
    </row>
    <row r="15311" spans="1:2">
      <c r="A15311" s="174">
        <v>1530.8</v>
      </c>
      <c r="B15311" s="174">
        <v>61.296992531353283</v>
      </c>
    </row>
    <row r="15312" spans="1:2">
      <c r="A15312" s="174">
        <v>1530.9</v>
      </c>
      <c r="B15312" s="174">
        <v>61.193000053005647</v>
      </c>
    </row>
    <row r="15313" spans="1:2">
      <c r="A15313" s="174">
        <v>1531</v>
      </c>
      <c r="B15313" s="174">
        <v>61.089007574658012</v>
      </c>
    </row>
    <row r="15314" spans="1:2">
      <c r="A15314" s="174">
        <v>1531.1</v>
      </c>
      <c r="B15314" s="174">
        <v>61.093751808939892</v>
      </c>
    </row>
    <row r="15315" spans="1:2">
      <c r="A15315" s="174">
        <v>1531.2</v>
      </c>
      <c r="B15315" s="174">
        <v>61.098496043221758</v>
      </c>
    </row>
    <row r="15316" spans="1:2">
      <c r="A15316" s="174">
        <v>1531.3</v>
      </c>
      <c r="B15316" s="174">
        <v>61.10324027750363</v>
      </c>
    </row>
    <row r="15317" spans="1:2">
      <c r="A15317" s="174">
        <v>1531.4</v>
      </c>
      <c r="B15317" s="174">
        <v>61.107984511785503</v>
      </c>
    </row>
    <row r="15318" spans="1:2">
      <c r="A15318" s="174">
        <v>1531.5</v>
      </c>
      <c r="B15318" s="174">
        <v>61.112728746067361</v>
      </c>
    </row>
    <row r="15319" spans="1:2">
      <c r="A15319" s="174">
        <v>1531.6</v>
      </c>
      <c r="B15319" s="174">
        <v>61.117472980349241</v>
      </c>
    </row>
    <row r="15320" spans="1:2">
      <c r="A15320" s="174">
        <v>1531.7</v>
      </c>
      <c r="B15320" s="174">
        <v>61.122217214631107</v>
      </c>
    </row>
    <row r="15321" spans="1:2">
      <c r="A15321" s="174">
        <v>1531.8</v>
      </c>
      <c r="B15321" s="174">
        <v>61.126961448912994</v>
      </c>
    </row>
    <row r="15322" spans="1:2">
      <c r="A15322" s="174">
        <v>1531.9</v>
      </c>
      <c r="B15322" s="174">
        <v>61.131705683194852</v>
      </c>
    </row>
    <row r="15323" spans="1:2">
      <c r="A15323" s="174">
        <v>1532</v>
      </c>
      <c r="B15323" s="174">
        <v>61.136449917476718</v>
      </c>
    </row>
    <row r="15324" spans="1:2">
      <c r="A15324" s="174">
        <v>1532.1</v>
      </c>
      <c r="B15324" s="174">
        <v>61.022615328950771</v>
      </c>
    </row>
    <row r="15325" spans="1:2">
      <c r="A15325" s="174">
        <v>1532.2</v>
      </c>
      <c r="B15325" s="174">
        <v>60.90878074042508</v>
      </c>
    </row>
    <row r="15326" spans="1:2">
      <c r="A15326" s="174">
        <v>1532.3</v>
      </c>
      <c r="B15326" s="174">
        <v>60.794946151899133</v>
      </c>
    </row>
    <row r="15327" spans="1:2">
      <c r="A15327" s="174">
        <v>1532.4</v>
      </c>
      <c r="B15327" s="174">
        <v>60.681111563373442</v>
      </c>
    </row>
    <row r="15328" spans="1:2">
      <c r="A15328" s="174">
        <v>1532.5</v>
      </c>
      <c r="B15328" s="174">
        <v>60.567276974847758</v>
      </c>
    </row>
    <row r="15329" spans="1:2">
      <c r="A15329" s="174">
        <v>1532.6</v>
      </c>
      <c r="B15329" s="174">
        <v>60.453442386321797</v>
      </c>
    </row>
    <row r="15330" spans="1:2">
      <c r="A15330" s="174">
        <v>1532.7</v>
      </c>
      <c r="B15330" s="174">
        <v>60.33960779779612</v>
      </c>
    </row>
    <row r="15331" spans="1:2">
      <c r="A15331" s="174">
        <v>1532.8</v>
      </c>
      <c r="B15331" s="174">
        <v>60.225773209270173</v>
      </c>
    </row>
    <row r="15332" spans="1:2">
      <c r="A15332" s="174">
        <v>1532.9</v>
      </c>
      <c r="B15332" s="174">
        <v>60.111938620744482</v>
      </c>
    </row>
    <row r="15333" spans="1:2">
      <c r="A15333" s="174">
        <v>1533</v>
      </c>
      <c r="B15333" s="174">
        <v>59.998104032218791</v>
      </c>
    </row>
    <row r="15334" spans="1:2">
      <c r="A15334" s="174">
        <v>1533.1</v>
      </c>
      <c r="B15334" s="174">
        <v>60.025073226245482</v>
      </c>
    </row>
    <row r="15335" spans="1:2">
      <c r="A15335" s="174">
        <v>1533.2</v>
      </c>
      <c r="B15335" s="174">
        <v>60.052042420272123</v>
      </c>
    </row>
    <row r="15336" spans="1:2">
      <c r="A15336" s="174">
        <v>1533.3</v>
      </c>
      <c r="B15336" s="174">
        <v>60.079011614298807</v>
      </c>
    </row>
    <row r="15337" spans="1:2">
      <c r="A15337" s="174">
        <v>1533.4</v>
      </c>
      <c r="B15337" s="174">
        <v>60.105980808325448</v>
      </c>
    </row>
    <row r="15338" spans="1:2">
      <c r="A15338" s="174">
        <v>1533.5</v>
      </c>
      <c r="B15338" s="174">
        <v>60.132950002352082</v>
      </c>
    </row>
    <row r="15339" spans="1:2">
      <c r="A15339" s="174">
        <v>1533.6</v>
      </c>
      <c r="B15339" s="174">
        <v>60.159919196378773</v>
      </c>
    </row>
    <row r="15340" spans="1:2">
      <c r="A15340" s="174">
        <v>1533.7</v>
      </c>
      <c r="B15340" s="174">
        <v>60.186888390405407</v>
      </c>
    </row>
    <row r="15341" spans="1:2">
      <c r="A15341" s="174">
        <v>1533.8</v>
      </c>
      <c r="B15341" s="174">
        <v>60.213857584432098</v>
      </c>
    </row>
    <row r="15342" spans="1:2">
      <c r="A15342" s="174">
        <v>1533.9</v>
      </c>
      <c r="B15342" s="174">
        <v>60.240826778458732</v>
      </c>
    </row>
    <row r="15343" spans="1:2">
      <c r="A15343" s="174">
        <v>1534</v>
      </c>
      <c r="B15343" s="174">
        <v>60.267795972485366</v>
      </c>
    </row>
    <row r="15344" spans="1:2">
      <c r="A15344" s="174">
        <v>1534.1</v>
      </c>
      <c r="B15344" s="174">
        <v>60.188365858837521</v>
      </c>
    </row>
    <row r="15345" spans="1:2">
      <c r="A15345" s="174">
        <v>1534.2</v>
      </c>
      <c r="B15345" s="174">
        <v>60.108935745189847</v>
      </c>
    </row>
    <row r="15346" spans="1:2">
      <c r="A15346" s="174">
        <v>1534.3</v>
      </c>
      <c r="B15346" s="174">
        <v>60.029505631542008</v>
      </c>
    </row>
    <row r="15347" spans="1:2">
      <c r="A15347" s="174">
        <v>1534.4</v>
      </c>
      <c r="B15347" s="174">
        <v>59.950075517894341</v>
      </c>
    </row>
    <row r="15348" spans="1:2">
      <c r="A15348" s="174">
        <v>1534.5</v>
      </c>
      <c r="B15348" s="174">
        <v>59.870645404246673</v>
      </c>
    </row>
    <row r="15349" spans="1:2">
      <c r="A15349" s="174">
        <v>1534.6</v>
      </c>
      <c r="B15349" s="174">
        <v>59.791215290598828</v>
      </c>
    </row>
    <row r="15350" spans="1:2">
      <c r="A15350" s="174">
        <v>1534.7</v>
      </c>
      <c r="B15350" s="174">
        <v>59.711785176951167</v>
      </c>
    </row>
    <row r="15351" spans="1:2">
      <c r="A15351" s="174">
        <v>1534.8</v>
      </c>
      <c r="B15351" s="174">
        <v>59.632355063303322</v>
      </c>
    </row>
    <row r="15352" spans="1:2">
      <c r="A15352" s="174">
        <v>1534.9</v>
      </c>
      <c r="B15352" s="174">
        <v>59.552924949655647</v>
      </c>
    </row>
    <row r="15353" spans="1:2">
      <c r="A15353" s="174">
        <v>1535</v>
      </c>
      <c r="B15353" s="174">
        <v>59.473494836007987</v>
      </c>
    </row>
    <row r="15354" spans="1:2">
      <c r="A15354" s="174">
        <v>1535.1</v>
      </c>
      <c r="B15354" s="174">
        <v>59.841376136308618</v>
      </c>
    </row>
    <row r="15355" spans="1:2">
      <c r="A15355" s="174">
        <v>1535.2</v>
      </c>
      <c r="B15355" s="174">
        <v>60.209257436608418</v>
      </c>
    </row>
    <row r="15356" spans="1:2">
      <c r="A15356" s="174">
        <v>1535.3</v>
      </c>
      <c r="B15356" s="174">
        <v>60.577138736909063</v>
      </c>
    </row>
    <row r="15357" spans="1:2">
      <c r="A15357" s="174">
        <v>1535.4</v>
      </c>
      <c r="B15357" s="174">
        <v>60.945020037208849</v>
      </c>
    </row>
    <row r="15358" spans="1:2">
      <c r="A15358" s="174">
        <v>1535.5</v>
      </c>
      <c r="B15358" s="174">
        <v>61.312901337508649</v>
      </c>
    </row>
    <row r="15359" spans="1:2">
      <c r="A15359" s="174">
        <v>1535.6</v>
      </c>
      <c r="B15359" s="174">
        <v>61.68078263780928</v>
      </c>
    </row>
    <row r="15360" spans="1:2">
      <c r="A15360" s="174">
        <v>1535.7</v>
      </c>
      <c r="B15360" s="174">
        <v>62.04866393810908</v>
      </c>
    </row>
    <row r="15361" spans="1:2">
      <c r="A15361" s="174">
        <v>1535.8</v>
      </c>
      <c r="B15361" s="174">
        <v>62.416545238409718</v>
      </c>
    </row>
    <row r="15362" spans="1:2">
      <c r="A15362" s="174">
        <v>1535.9</v>
      </c>
      <c r="B15362" s="174">
        <v>62.784426538709511</v>
      </c>
    </row>
    <row r="15363" spans="1:2">
      <c r="A15363" s="174">
        <v>1536</v>
      </c>
      <c r="B15363" s="174">
        <v>63.15230783900931</v>
      </c>
    </row>
    <row r="15364" spans="1:2">
      <c r="A15364" s="174">
        <v>1536.1</v>
      </c>
      <c r="B15364" s="174">
        <v>63.387450280466901</v>
      </c>
    </row>
    <row r="15365" spans="1:2">
      <c r="A15365" s="174">
        <v>1536.2</v>
      </c>
      <c r="B15365" s="174">
        <v>63.622592721923951</v>
      </c>
    </row>
    <row r="15366" spans="1:2">
      <c r="A15366" s="174">
        <v>1536.3</v>
      </c>
      <c r="B15366" s="174">
        <v>63.857735163381527</v>
      </c>
    </row>
    <row r="15367" spans="1:2">
      <c r="A15367" s="174">
        <v>1536.4</v>
      </c>
      <c r="B15367" s="174">
        <v>64.092877604838591</v>
      </c>
    </row>
    <row r="15368" spans="1:2">
      <c r="A15368" s="174">
        <v>1536.5</v>
      </c>
      <c r="B15368" s="174">
        <v>64.328020046295649</v>
      </c>
    </row>
    <row r="15369" spans="1:2">
      <c r="A15369" s="174">
        <v>1536.6</v>
      </c>
      <c r="B15369" s="174">
        <v>64.563162487753232</v>
      </c>
    </row>
    <row r="15370" spans="1:2">
      <c r="A15370" s="174">
        <v>1536.7</v>
      </c>
      <c r="B15370" s="174">
        <v>64.798304929210275</v>
      </c>
    </row>
    <row r="15371" spans="1:2">
      <c r="A15371" s="174">
        <v>1536.8</v>
      </c>
      <c r="B15371" s="174">
        <v>65.033447370667872</v>
      </c>
    </row>
    <row r="15372" spans="1:2">
      <c r="A15372" s="174">
        <v>1536.9</v>
      </c>
      <c r="B15372" s="174">
        <v>65.268589812124915</v>
      </c>
    </row>
    <row r="15373" spans="1:2">
      <c r="A15373" s="174">
        <v>1537</v>
      </c>
      <c r="B15373" s="174">
        <v>65.503732253581973</v>
      </c>
    </row>
    <row r="15374" spans="1:2">
      <c r="A15374" s="174">
        <v>1537.1</v>
      </c>
      <c r="B15374" s="174">
        <v>65.661985761863235</v>
      </c>
    </row>
    <row r="15375" spans="1:2">
      <c r="A15375" s="174">
        <v>1537.2</v>
      </c>
      <c r="B15375" s="174">
        <v>65.820239270144143</v>
      </c>
    </row>
    <row r="15376" spans="1:2">
      <c r="A15376" s="174">
        <v>1537.3</v>
      </c>
      <c r="B15376" s="174">
        <v>65.978492778425419</v>
      </c>
    </row>
    <row r="15377" spans="1:2">
      <c r="A15377" s="174">
        <v>1537.4</v>
      </c>
      <c r="B15377" s="174">
        <v>66.136746286706327</v>
      </c>
    </row>
    <row r="15378" spans="1:2">
      <c r="A15378" s="174">
        <v>1537.5</v>
      </c>
      <c r="B15378" s="174">
        <v>66.294999794987234</v>
      </c>
    </row>
    <row r="15379" spans="1:2">
      <c r="A15379" s="174">
        <v>1537.6</v>
      </c>
      <c r="B15379" s="174">
        <v>66.453253303268497</v>
      </c>
    </row>
    <row r="15380" spans="1:2">
      <c r="A15380" s="174">
        <v>1537.7</v>
      </c>
      <c r="B15380" s="174">
        <v>66.611506811549404</v>
      </c>
    </row>
    <row r="15381" spans="1:2">
      <c r="A15381" s="174">
        <v>1537.8</v>
      </c>
      <c r="B15381" s="174">
        <v>66.769760319830667</v>
      </c>
    </row>
    <row r="15382" spans="1:2">
      <c r="A15382" s="174">
        <v>1537.9</v>
      </c>
      <c r="B15382" s="174">
        <v>66.928013828111574</v>
      </c>
    </row>
    <row r="15383" spans="1:2">
      <c r="A15383" s="174">
        <v>1538</v>
      </c>
      <c r="B15383" s="174">
        <v>67.086267336392481</v>
      </c>
    </row>
    <row r="15384" spans="1:2">
      <c r="A15384" s="174">
        <v>1538.1</v>
      </c>
      <c r="B15384" s="174">
        <v>67.575769001958975</v>
      </c>
    </row>
    <row r="15385" spans="1:2">
      <c r="A15385" s="174">
        <v>1538.2</v>
      </c>
      <c r="B15385" s="174">
        <v>68.065270667524345</v>
      </c>
    </row>
    <row r="15386" spans="1:2">
      <c r="A15386" s="174">
        <v>1538.3</v>
      </c>
      <c r="B15386" s="174">
        <v>68.554772333090824</v>
      </c>
    </row>
    <row r="15387" spans="1:2">
      <c r="A15387" s="174">
        <v>1538.4</v>
      </c>
      <c r="B15387" s="174">
        <v>69.044273998656209</v>
      </c>
    </row>
    <row r="15388" spans="1:2">
      <c r="A15388" s="174">
        <v>1538.5</v>
      </c>
      <c r="B15388" s="174">
        <v>69.533775664221579</v>
      </c>
    </row>
    <row r="15389" spans="1:2">
      <c r="A15389" s="174">
        <v>1538.6</v>
      </c>
      <c r="B15389" s="174">
        <v>70.023277329788073</v>
      </c>
    </row>
    <row r="15390" spans="1:2">
      <c r="A15390" s="174">
        <v>1538.7</v>
      </c>
      <c r="B15390" s="174">
        <v>70.512778995353443</v>
      </c>
    </row>
    <row r="15391" spans="1:2">
      <c r="A15391" s="174">
        <v>1538.8</v>
      </c>
      <c r="B15391" s="174">
        <v>71.002280660919922</v>
      </c>
    </row>
    <row r="15392" spans="1:2">
      <c r="A15392" s="174">
        <v>1538.9</v>
      </c>
      <c r="B15392" s="174">
        <v>71.491782326485307</v>
      </c>
    </row>
    <row r="15393" spans="1:2">
      <c r="A15393" s="174">
        <v>1539</v>
      </c>
      <c r="B15393" s="174">
        <v>71.981283992050678</v>
      </c>
    </row>
    <row r="15394" spans="1:2">
      <c r="A15394" s="174">
        <v>1539.1</v>
      </c>
      <c r="B15394" s="174">
        <v>72.294588504013618</v>
      </c>
    </row>
    <row r="15395" spans="1:2">
      <c r="A15395" s="174">
        <v>1539.2</v>
      </c>
      <c r="B15395" s="174">
        <v>72.607893015975861</v>
      </c>
    </row>
    <row r="15396" spans="1:2">
      <c r="A15396" s="174">
        <v>1539.3</v>
      </c>
      <c r="B15396" s="174">
        <v>72.921197527938801</v>
      </c>
    </row>
    <row r="15397" spans="1:2">
      <c r="A15397" s="174">
        <v>1539.4</v>
      </c>
      <c r="B15397" s="174">
        <v>73.234502039901031</v>
      </c>
    </row>
    <row r="15398" spans="1:2">
      <c r="A15398" s="174">
        <v>1539.5</v>
      </c>
      <c r="B15398" s="174">
        <v>73.54780655186326</v>
      </c>
    </row>
    <row r="15399" spans="1:2">
      <c r="A15399" s="174">
        <v>1539.6</v>
      </c>
      <c r="B15399" s="174">
        <v>73.861111063826215</v>
      </c>
    </row>
    <row r="15400" spans="1:2">
      <c r="A15400" s="174">
        <v>1539.7</v>
      </c>
      <c r="B15400" s="174">
        <v>74.174415575788444</v>
      </c>
    </row>
    <row r="15401" spans="1:2">
      <c r="A15401" s="174">
        <v>1539.8</v>
      </c>
      <c r="B15401" s="174">
        <v>74.487720087751399</v>
      </c>
    </row>
    <row r="15402" spans="1:2">
      <c r="A15402" s="174">
        <v>1539.9</v>
      </c>
      <c r="B15402" s="174">
        <v>74.801024599713628</v>
      </c>
    </row>
    <row r="15403" spans="1:2">
      <c r="A15403" s="174">
        <v>1540</v>
      </c>
      <c r="B15403" s="174">
        <v>75.114329111675858</v>
      </c>
    </row>
    <row r="15404" spans="1:2">
      <c r="A15404" s="174">
        <v>1540.1</v>
      </c>
      <c r="B15404" s="174">
        <v>75.26876790845219</v>
      </c>
    </row>
    <row r="15405" spans="1:2">
      <c r="A15405" s="174">
        <v>1540.2</v>
      </c>
      <c r="B15405" s="174">
        <v>75.423206705228168</v>
      </c>
    </row>
    <row r="15406" spans="1:2">
      <c r="A15406" s="174">
        <v>1540.3</v>
      </c>
      <c r="B15406" s="174">
        <v>75.577645502004501</v>
      </c>
    </row>
    <row r="15407" spans="1:2">
      <c r="A15407" s="174">
        <v>1540.4</v>
      </c>
      <c r="B15407" s="174">
        <v>75.732084298780492</v>
      </c>
    </row>
    <row r="15408" spans="1:2">
      <c r="A15408" s="174">
        <v>1540.5</v>
      </c>
      <c r="B15408" s="174">
        <v>75.88652309555647</v>
      </c>
    </row>
    <row r="15409" spans="1:2">
      <c r="A15409" s="174">
        <v>1540.6</v>
      </c>
      <c r="B15409" s="174">
        <v>76.040961892332803</v>
      </c>
    </row>
    <row r="15410" spans="1:2">
      <c r="A15410" s="174">
        <v>1540.7</v>
      </c>
      <c r="B15410" s="174">
        <v>76.19540068910878</v>
      </c>
    </row>
    <row r="15411" spans="1:2">
      <c r="A15411" s="174">
        <v>1540.8</v>
      </c>
      <c r="B15411" s="174">
        <v>76.349839485885113</v>
      </c>
    </row>
    <row r="15412" spans="1:2">
      <c r="A15412" s="174">
        <v>1540.9</v>
      </c>
      <c r="B15412" s="174">
        <v>76.504278282661105</v>
      </c>
    </row>
    <row r="15413" spans="1:2">
      <c r="A15413" s="174">
        <v>1541</v>
      </c>
      <c r="B15413" s="174">
        <v>76.658717079437082</v>
      </c>
    </row>
    <row r="15414" spans="1:2">
      <c r="A15414" s="174">
        <v>1541.1</v>
      </c>
      <c r="B15414" s="174">
        <v>77.153390820227926</v>
      </c>
    </row>
    <row r="15415" spans="1:2">
      <c r="A15415" s="174">
        <v>1541.2</v>
      </c>
      <c r="B15415" s="174">
        <v>77.648064561017648</v>
      </c>
    </row>
    <row r="15416" spans="1:2">
      <c r="A15416" s="174">
        <v>1541.3</v>
      </c>
      <c r="B15416" s="174">
        <v>78.142738301808507</v>
      </c>
    </row>
    <row r="15417" spans="1:2">
      <c r="A15417" s="174">
        <v>1541.4</v>
      </c>
      <c r="B15417" s="174">
        <v>78.637412042598228</v>
      </c>
    </row>
    <row r="15418" spans="1:2">
      <c r="A15418" s="174">
        <v>1541.5</v>
      </c>
      <c r="B15418" s="174">
        <v>79.13208578338795</v>
      </c>
    </row>
    <row r="15419" spans="1:2">
      <c r="A15419" s="174">
        <v>1541.6</v>
      </c>
      <c r="B15419" s="174">
        <v>79.626759524178794</v>
      </c>
    </row>
    <row r="15420" spans="1:2">
      <c r="A15420" s="174">
        <v>1541.7</v>
      </c>
      <c r="B15420" s="174">
        <v>80.121433264968516</v>
      </c>
    </row>
    <row r="15421" spans="1:2">
      <c r="A15421" s="174">
        <v>1541.8</v>
      </c>
      <c r="B15421" s="174">
        <v>80.616107005759375</v>
      </c>
    </row>
    <row r="15422" spans="1:2">
      <c r="A15422" s="174">
        <v>1541.9</v>
      </c>
      <c r="B15422" s="174">
        <v>81.110780746549096</v>
      </c>
    </row>
    <row r="15423" spans="1:2">
      <c r="A15423" s="174">
        <v>1542</v>
      </c>
      <c r="B15423" s="174">
        <v>81.605454487338818</v>
      </c>
    </row>
    <row r="15424" spans="1:2">
      <c r="A15424" s="174">
        <v>1542.1</v>
      </c>
      <c r="B15424" s="174">
        <v>81.917361491793045</v>
      </c>
    </row>
    <row r="15425" spans="1:2">
      <c r="A15425" s="174">
        <v>1542.2</v>
      </c>
      <c r="B15425" s="174">
        <v>82.229268496246561</v>
      </c>
    </row>
    <row r="15426" spans="1:2">
      <c r="A15426" s="174">
        <v>1542.3</v>
      </c>
      <c r="B15426" s="174">
        <v>82.541175500700788</v>
      </c>
    </row>
    <row r="15427" spans="1:2">
      <c r="A15427" s="174">
        <v>1542.4</v>
      </c>
      <c r="B15427" s="174">
        <v>82.853082505154305</v>
      </c>
    </row>
    <row r="15428" spans="1:2">
      <c r="A15428" s="174">
        <v>1542.5</v>
      </c>
      <c r="B15428" s="174">
        <v>83.164989509607807</v>
      </c>
    </row>
    <row r="15429" spans="1:2">
      <c r="A15429" s="174">
        <v>1542.6</v>
      </c>
      <c r="B15429" s="174">
        <v>83.476896514062034</v>
      </c>
    </row>
    <row r="15430" spans="1:2">
      <c r="A15430" s="174">
        <v>1542.7</v>
      </c>
      <c r="B15430" s="174">
        <v>83.78880351851555</v>
      </c>
    </row>
    <row r="15431" spans="1:2">
      <c r="A15431" s="174">
        <v>1542.8</v>
      </c>
      <c r="B15431" s="174">
        <v>84.100710522969777</v>
      </c>
    </row>
    <row r="15432" spans="1:2">
      <c r="A15432" s="174">
        <v>1542.9</v>
      </c>
      <c r="B15432" s="174">
        <v>84.412617527423293</v>
      </c>
    </row>
    <row r="15433" spans="1:2">
      <c r="A15433" s="174">
        <v>1543</v>
      </c>
      <c r="B15433" s="174">
        <v>84.72452453187681</v>
      </c>
    </row>
    <row r="15434" spans="1:2">
      <c r="A15434" s="174">
        <v>1543.1</v>
      </c>
      <c r="B15434" s="174">
        <v>84.802285111022528</v>
      </c>
    </row>
    <row r="15435" spans="1:2">
      <c r="A15435" s="174">
        <v>1543.2</v>
      </c>
      <c r="B15435" s="174">
        <v>84.88004569016806</v>
      </c>
    </row>
    <row r="15436" spans="1:2">
      <c r="A15436" s="174">
        <v>1543.3</v>
      </c>
      <c r="B15436" s="174">
        <v>84.957806269313778</v>
      </c>
    </row>
    <row r="15437" spans="1:2">
      <c r="A15437" s="174">
        <v>1543.4</v>
      </c>
      <c r="B15437" s="174">
        <v>85.035566848459325</v>
      </c>
    </row>
    <row r="15438" spans="1:2">
      <c r="A15438" s="174">
        <v>1543.5</v>
      </c>
      <c r="B15438" s="174">
        <v>85.113327427604858</v>
      </c>
    </row>
    <row r="15439" spans="1:2">
      <c r="A15439" s="174">
        <v>1543.6</v>
      </c>
      <c r="B15439" s="174">
        <v>85.191088006750576</v>
      </c>
    </row>
    <row r="15440" spans="1:2">
      <c r="A15440" s="174">
        <v>1543.7</v>
      </c>
      <c r="B15440" s="174">
        <v>85.268848585896109</v>
      </c>
    </row>
    <row r="15441" spans="1:2">
      <c r="A15441" s="174">
        <v>1543.8</v>
      </c>
      <c r="B15441" s="174">
        <v>85.346609165041826</v>
      </c>
    </row>
    <row r="15442" spans="1:2">
      <c r="A15442" s="174">
        <v>1543.9</v>
      </c>
      <c r="B15442" s="174">
        <v>85.424369744187373</v>
      </c>
    </row>
    <row r="15443" spans="1:2">
      <c r="A15443" s="174">
        <v>1544</v>
      </c>
      <c r="B15443" s="174">
        <v>85.502130323332906</v>
      </c>
    </row>
    <row r="15444" spans="1:2">
      <c r="A15444" s="174">
        <v>1544.1</v>
      </c>
      <c r="B15444" s="174">
        <v>85.535857836757032</v>
      </c>
    </row>
    <row r="15445" spans="1:2">
      <c r="A15445" s="174">
        <v>1544.2</v>
      </c>
      <c r="B15445" s="174">
        <v>85.569585350181086</v>
      </c>
    </row>
    <row r="15446" spans="1:2">
      <c r="A15446" s="174">
        <v>1544.3</v>
      </c>
      <c r="B15446" s="174">
        <v>85.603312863605211</v>
      </c>
    </row>
    <row r="15447" spans="1:2">
      <c r="A15447" s="174">
        <v>1544.4</v>
      </c>
      <c r="B15447" s="174">
        <v>85.637040377029251</v>
      </c>
    </row>
    <row r="15448" spans="1:2">
      <c r="A15448" s="174">
        <v>1544.5</v>
      </c>
      <c r="B15448" s="174">
        <v>85.670767890453305</v>
      </c>
    </row>
    <row r="15449" spans="1:2">
      <c r="A15449" s="174">
        <v>1544.6</v>
      </c>
      <c r="B15449" s="174">
        <v>85.704495403877431</v>
      </c>
    </row>
    <row r="15450" spans="1:2">
      <c r="A15450" s="174">
        <v>1544.7</v>
      </c>
      <c r="B15450" s="174">
        <v>85.738222917301485</v>
      </c>
    </row>
    <row r="15451" spans="1:2">
      <c r="A15451" s="174">
        <v>1544.8</v>
      </c>
      <c r="B15451" s="174">
        <v>85.77195043072561</v>
      </c>
    </row>
    <row r="15452" spans="1:2">
      <c r="A15452" s="174">
        <v>1544.9</v>
      </c>
      <c r="B15452" s="174">
        <v>85.80567794414965</v>
      </c>
    </row>
    <row r="15453" spans="1:2">
      <c r="A15453" s="174">
        <v>1545</v>
      </c>
      <c r="B15453" s="174">
        <v>85.839405457573704</v>
      </c>
    </row>
    <row r="15454" spans="1:2">
      <c r="A15454" s="174">
        <v>1545.1</v>
      </c>
      <c r="B15454" s="174">
        <v>86.119339070554787</v>
      </c>
    </row>
    <row r="15455" spans="1:2">
      <c r="A15455" s="174">
        <v>1545.2</v>
      </c>
      <c r="B15455" s="174">
        <v>86.39927268353523</v>
      </c>
    </row>
    <row r="15456" spans="1:2">
      <c r="A15456" s="174">
        <v>1545.3</v>
      </c>
      <c r="B15456" s="174">
        <v>86.679206296516313</v>
      </c>
    </row>
    <row r="15457" spans="1:2">
      <c r="A15457" s="174">
        <v>1545.4</v>
      </c>
      <c r="B15457" s="174">
        <v>86.959139909496756</v>
      </c>
    </row>
    <row r="15458" spans="1:2">
      <c r="A15458" s="174">
        <v>1545.5</v>
      </c>
      <c r="B15458" s="174">
        <v>87.239073522477184</v>
      </c>
    </row>
    <row r="15459" spans="1:2">
      <c r="A15459" s="174">
        <v>1545.6</v>
      </c>
      <c r="B15459" s="174">
        <v>87.519007135458267</v>
      </c>
    </row>
    <row r="15460" spans="1:2">
      <c r="A15460" s="174">
        <v>1545.7</v>
      </c>
      <c r="B15460" s="174">
        <v>87.79894074843871</v>
      </c>
    </row>
    <row r="15461" spans="1:2">
      <c r="A15461" s="174">
        <v>1545.8</v>
      </c>
      <c r="B15461" s="174">
        <v>88.078874361419793</v>
      </c>
    </row>
    <row r="15462" spans="1:2">
      <c r="A15462" s="174">
        <v>1545.9</v>
      </c>
      <c r="B15462" s="174">
        <v>88.358807974400236</v>
      </c>
    </row>
    <row r="15463" spans="1:2">
      <c r="A15463" s="174">
        <v>1546</v>
      </c>
      <c r="B15463" s="174">
        <v>88.638741587380679</v>
      </c>
    </row>
    <row r="15464" spans="1:2">
      <c r="A15464" s="174">
        <v>1546.1</v>
      </c>
      <c r="B15464" s="174">
        <v>88.711603759558542</v>
      </c>
    </row>
    <row r="15465" spans="1:2">
      <c r="A15465" s="174">
        <v>1546.2</v>
      </c>
      <c r="B15465" s="174">
        <v>88.784465931736236</v>
      </c>
    </row>
    <row r="15466" spans="1:2">
      <c r="A15466" s="174">
        <v>1546.3</v>
      </c>
      <c r="B15466" s="174">
        <v>88.857328103914085</v>
      </c>
    </row>
    <row r="15467" spans="1:2">
      <c r="A15467" s="174">
        <v>1546.4</v>
      </c>
      <c r="B15467" s="174">
        <v>88.930190276091778</v>
      </c>
    </row>
    <row r="15468" spans="1:2">
      <c r="A15468" s="174">
        <v>1546.5</v>
      </c>
      <c r="B15468" s="174">
        <v>89.003052448269472</v>
      </c>
    </row>
    <row r="15469" spans="1:2">
      <c r="A15469" s="174">
        <v>1546.6</v>
      </c>
      <c r="B15469" s="174">
        <v>89.075914620447335</v>
      </c>
    </row>
    <row r="15470" spans="1:2">
      <c r="A15470" s="174">
        <v>1546.7</v>
      </c>
      <c r="B15470" s="174">
        <v>89.148776792625029</v>
      </c>
    </row>
    <row r="15471" spans="1:2">
      <c r="A15471" s="174">
        <v>1546.8</v>
      </c>
      <c r="B15471" s="174">
        <v>89.221638964802892</v>
      </c>
    </row>
    <row r="15472" spans="1:2">
      <c r="A15472" s="174">
        <v>1546.9</v>
      </c>
      <c r="B15472" s="174">
        <v>89.294501136980585</v>
      </c>
    </row>
    <row r="15473" spans="1:2">
      <c r="A15473" s="174">
        <v>1547</v>
      </c>
      <c r="B15473" s="174">
        <v>89.367363309158279</v>
      </c>
    </row>
    <row r="15474" spans="1:2">
      <c r="A15474" s="174">
        <v>1547.1</v>
      </c>
      <c r="B15474" s="174">
        <v>89.688351853229861</v>
      </c>
    </row>
    <row r="15475" spans="1:2">
      <c r="A15475" s="174">
        <v>1547.2</v>
      </c>
      <c r="B15475" s="174">
        <v>90.009340397300704</v>
      </c>
    </row>
    <row r="15476" spans="1:2">
      <c r="A15476" s="174">
        <v>1547.3</v>
      </c>
      <c r="B15476" s="174">
        <v>90.330328941372272</v>
      </c>
    </row>
    <row r="15477" spans="1:2">
      <c r="A15477" s="174">
        <v>1547.4</v>
      </c>
      <c r="B15477" s="174">
        <v>90.651317485443116</v>
      </c>
    </row>
    <row r="15478" spans="1:2">
      <c r="A15478" s="174">
        <v>1547.5</v>
      </c>
      <c r="B15478" s="174">
        <v>90.972306029513959</v>
      </c>
    </row>
    <row r="15479" spans="1:2">
      <c r="A15479" s="174">
        <v>1547.6</v>
      </c>
      <c r="B15479" s="174">
        <v>91.293294573585541</v>
      </c>
    </row>
    <row r="15480" spans="1:2">
      <c r="A15480" s="174">
        <v>1547.7</v>
      </c>
      <c r="B15480" s="174">
        <v>91.614283117656385</v>
      </c>
    </row>
    <row r="15481" spans="1:2">
      <c r="A15481" s="174">
        <v>1547.8</v>
      </c>
      <c r="B15481" s="174">
        <v>91.935271661727967</v>
      </c>
    </row>
    <row r="15482" spans="1:2">
      <c r="A15482" s="174">
        <v>1547.9</v>
      </c>
      <c r="B15482" s="174">
        <v>92.25626020579881</v>
      </c>
    </row>
    <row r="15483" spans="1:2">
      <c r="A15483" s="174">
        <v>1548</v>
      </c>
      <c r="B15483" s="174">
        <v>92.577248749869653</v>
      </c>
    </row>
    <row r="15484" spans="1:2">
      <c r="A15484" s="174">
        <v>1548.1</v>
      </c>
      <c r="B15484" s="174">
        <v>92.538578280520483</v>
      </c>
    </row>
    <row r="15485" spans="1:2">
      <c r="A15485" s="174">
        <v>1548.2</v>
      </c>
      <c r="B15485" s="174">
        <v>92.499907811171397</v>
      </c>
    </row>
    <row r="15486" spans="1:2">
      <c r="A15486" s="174">
        <v>1548.3</v>
      </c>
      <c r="B15486" s="174">
        <v>92.461237341822226</v>
      </c>
    </row>
    <row r="15487" spans="1:2">
      <c r="A15487" s="174">
        <v>1548.4</v>
      </c>
      <c r="B15487" s="174">
        <v>92.422566872473141</v>
      </c>
    </row>
    <row r="15488" spans="1:2">
      <c r="A15488" s="174">
        <v>1548.5</v>
      </c>
      <c r="B15488" s="174">
        <v>92.383896403124055</v>
      </c>
    </row>
    <row r="15489" spans="1:2">
      <c r="A15489" s="174">
        <v>1548.6</v>
      </c>
      <c r="B15489" s="174">
        <v>92.345225933774884</v>
      </c>
    </row>
    <row r="15490" spans="1:2">
      <c r="A15490" s="174">
        <v>1548.7</v>
      </c>
      <c r="B15490" s="174">
        <v>92.306555464425799</v>
      </c>
    </row>
    <row r="15491" spans="1:2">
      <c r="A15491" s="174">
        <v>1548.8</v>
      </c>
      <c r="B15491" s="174">
        <v>92.267884995076628</v>
      </c>
    </row>
    <row r="15492" spans="1:2">
      <c r="A15492" s="174">
        <v>1548.9</v>
      </c>
      <c r="B15492" s="174">
        <v>92.229214525727542</v>
      </c>
    </row>
    <row r="15493" spans="1:2">
      <c r="A15493" s="174">
        <v>1549</v>
      </c>
      <c r="B15493" s="174">
        <v>92.190544056378457</v>
      </c>
    </row>
    <row r="15494" spans="1:2">
      <c r="A15494" s="174">
        <v>1549.1</v>
      </c>
      <c r="B15494" s="174">
        <v>92.222546474972091</v>
      </c>
    </row>
    <row r="15495" spans="1:2">
      <c r="A15495" s="174">
        <v>1549.2</v>
      </c>
      <c r="B15495" s="174">
        <v>92.254548893565655</v>
      </c>
    </row>
    <row r="15496" spans="1:2">
      <c r="A15496" s="174">
        <v>1549.3</v>
      </c>
      <c r="B15496" s="174">
        <v>92.28655131215929</v>
      </c>
    </row>
    <row r="15497" spans="1:2">
      <c r="A15497" s="174">
        <v>1549.4</v>
      </c>
      <c r="B15497" s="174">
        <v>92.318553730752853</v>
      </c>
    </row>
    <row r="15498" spans="1:2">
      <c r="A15498" s="174">
        <v>1549.5</v>
      </c>
      <c r="B15498" s="174">
        <v>92.350556149346403</v>
      </c>
    </row>
    <row r="15499" spans="1:2">
      <c r="A15499" s="174">
        <v>1549.6</v>
      </c>
      <c r="B15499" s="174">
        <v>92.382558567940038</v>
      </c>
    </row>
    <row r="15500" spans="1:2">
      <c r="A15500" s="174">
        <v>1549.7</v>
      </c>
      <c r="B15500" s="174">
        <v>92.414560986533601</v>
      </c>
    </row>
    <row r="15501" spans="1:2">
      <c r="A15501" s="174">
        <v>1549.8</v>
      </c>
      <c r="B15501" s="174">
        <v>92.446563405127236</v>
      </c>
    </row>
    <row r="15502" spans="1:2">
      <c r="A15502" s="174">
        <v>1549.9</v>
      </c>
      <c r="B15502" s="174">
        <v>92.4785658237208</v>
      </c>
    </row>
    <row r="15503" spans="1:2">
      <c r="A15503" s="174">
        <v>1550</v>
      </c>
      <c r="B15503" s="174">
        <v>92.510568242314363</v>
      </c>
    </row>
    <row r="15504" spans="1:2">
      <c r="A15504" s="174">
        <v>1550.1</v>
      </c>
      <c r="B15504" s="174">
        <v>92.4268426352983</v>
      </c>
    </row>
    <row r="15505" spans="1:2">
      <c r="A15505" s="174">
        <v>1550.2</v>
      </c>
      <c r="B15505" s="174">
        <v>92.343117028282435</v>
      </c>
    </row>
    <row r="15506" spans="1:2">
      <c r="A15506" s="174">
        <v>1550.3</v>
      </c>
      <c r="B15506" s="174">
        <v>92.259391421266372</v>
      </c>
    </row>
    <row r="15507" spans="1:2">
      <c r="A15507" s="174">
        <v>1550.4</v>
      </c>
      <c r="B15507" s="174">
        <v>92.175665814250493</v>
      </c>
    </row>
    <row r="15508" spans="1:2">
      <c r="A15508" s="174">
        <v>1550.5</v>
      </c>
      <c r="B15508" s="174">
        <v>92.091940207234629</v>
      </c>
    </row>
    <row r="15509" spans="1:2">
      <c r="A15509" s="174">
        <v>1550.6</v>
      </c>
      <c r="B15509" s="174">
        <v>92.008214600218565</v>
      </c>
    </row>
    <row r="15510" spans="1:2">
      <c r="A15510" s="174">
        <v>1550.7</v>
      </c>
      <c r="B15510" s="174">
        <v>91.924488993202701</v>
      </c>
    </row>
    <row r="15511" spans="1:2">
      <c r="A15511" s="174">
        <v>1550.8</v>
      </c>
      <c r="B15511" s="174">
        <v>91.840763386186637</v>
      </c>
    </row>
    <row r="15512" spans="1:2">
      <c r="A15512" s="174">
        <v>1550.9</v>
      </c>
      <c r="B15512" s="174">
        <v>91.757037779170759</v>
      </c>
    </row>
    <row r="15513" spans="1:2">
      <c r="A15513" s="174">
        <v>1551</v>
      </c>
      <c r="B15513" s="174">
        <v>91.673312172154894</v>
      </c>
    </row>
    <row r="15514" spans="1:2">
      <c r="A15514" s="174">
        <v>1551.1</v>
      </c>
      <c r="B15514" s="174">
        <v>91.57542066519899</v>
      </c>
    </row>
    <row r="15515" spans="1:2">
      <c r="A15515" s="174">
        <v>1551.2</v>
      </c>
      <c r="B15515" s="174">
        <v>91.477529158243314</v>
      </c>
    </row>
    <row r="15516" spans="1:2">
      <c r="A15516" s="174">
        <v>1551.3</v>
      </c>
      <c r="B15516" s="174">
        <v>91.37963765128741</v>
      </c>
    </row>
    <row r="15517" spans="1:2">
      <c r="A15517" s="174">
        <v>1551.4</v>
      </c>
      <c r="B15517" s="174">
        <v>91.28174614433172</v>
      </c>
    </row>
    <row r="15518" spans="1:2">
      <c r="A15518" s="174">
        <v>1551.5</v>
      </c>
      <c r="B15518" s="174">
        <v>91.183854637376044</v>
      </c>
    </row>
    <row r="15519" spans="1:2">
      <c r="A15519" s="174">
        <v>1551.6</v>
      </c>
      <c r="B15519" s="174">
        <v>91.08596313042014</v>
      </c>
    </row>
    <row r="15520" spans="1:2">
      <c r="A15520" s="174">
        <v>1551.7</v>
      </c>
      <c r="B15520" s="174">
        <v>90.988071623464464</v>
      </c>
    </row>
    <row r="15521" spans="1:2">
      <c r="A15521" s="174">
        <v>1551.8</v>
      </c>
      <c r="B15521" s="174">
        <v>90.89018011650856</v>
      </c>
    </row>
    <row r="15522" spans="1:2">
      <c r="A15522" s="174">
        <v>1551.9</v>
      </c>
      <c r="B15522" s="174">
        <v>90.79228860955287</v>
      </c>
    </row>
    <row r="15523" spans="1:2">
      <c r="A15523" s="174">
        <v>1552</v>
      </c>
      <c r="B15523" s="174">
        <v>90.694397102597193</v>
      </c>
    </row>
    <row r="15524" spans="1:2">
      <c r="A15524" s="174">
        <v>1552.1</v>
      </c>
      <c r="B15524" s="174">
        <v>91.021996249736489</v>
      </c>
    </row>
    <row r="15525" spans="1:2">
      <c r="A15525" s="174">
        <v>1552.2</v>
      </c>
      <c r="B15525" s="174">
        <v>91.349595396875046</v>
      </c>
    </row>
    <row r="15526" spans="1:2">
      <c r="A15526" s="174">
        <v>1552.3</v>
      </c>
      <c r="B15526" s="174">
        <v>91.677194544014341</v>
      </c>
    </row>
    <row r="15527" spans="1:2">
      <c r="A15527" s="174">
        <v>1552.4</v>
      </c>
      <c r="B15527" s="174">
        <v>92.004793691152898</v>
      </c>
    </row>
    <row r="15528" spans="1:2">
      <c r="A15528" s="174">
        <v>1552.5</v>
      </c>
      <c r="B15528" s="174">
        <v>92.332392838291454</v>
      </c>
    </row>
    <row r="15529" spans="1:2">
      <c r="A15529" s="174">
        <v>1552.6</v>
      </c>
      <c r="B15529" s="174">
        <v>92.65999198543075</v>
      </c>
    </row>
    <row r="15530" spans="1:2">
      <c r="A15530" s="174">
        <v>1552.7</v>
      </c>
      <c r="B15530" s="174">
        <v>92.987591132569307</v>
      </c>
    </row>
    <row r="15531" spans="1:2">
      <c r="A15531" s="174">
        <v>1552.8</v>
      </c>
      <c r="B15531" s="174">
        <v>93.315190279708602</v>
      </c>
    </row>
    <row r="15532" spans="1:2">
      <c r="A15532" s="174">
        <v>1552.9</v>
      </c>
      <c r="B15532" s="174">
        <v>93.642789426847159</v>
      </c>
    </row>
    <row r="15533" spans="1:2">
      <c r="A15533" s="174">
        <v>1553</v>
      </c>
      <c r="B15533" s="174">
        <v>93.970388573985716</v>
      </c>
    </row>
    <row r="15534" spans="1:2">
      <c r="A15534" s="174">
        <v>1553.1</v>
      </c>
      <c r="B15534" s="174">
        <v>93.994583852743446</v>
      </c>
    </row>
    <row r="15535" spans="1:2">
      <c r="A15535" s="174">
        <v>1553.2</v>
      </c>
      <c r="B15535" s="174">
        <v>94.018779131501105</v>
      </c>
    </row>
    <row r="15536" spans="1:2">
      <c r="A15536" s="174">
        <v>1553.3</v>
      </c>
      <c r="B15536" s="174">
        <v>94.042974410258836</v>
      </c>
    </row>
    <row r="15537" spans="1:2">
      <c r="A15537" s="174">
        <v>1553.4</v>
      </c>
      <c r="B15537" s="174">
        <v>94.067169689016509</v>
      </c>
    </row>
    <row r="15538" spans="1:2">
      <c r="A15538" s="174">
        <v>1553.5</v>
      </c>
      <c r="B15538" s="174">
        <v>94.091364967774183</v>
      </c>
    </row>
    <row r="15539" spans="1:2">
      <c r="A15539" s="174">
        <v>1553.6</v>
      </c>
      <c r="B15539" s="174">
        <v>94.115560246531899</v>
      </c>
    </row>
    <row r="15540" spans="1:2">
      <c r="A15540" s="174">
        <v>1553.7</v>
      </c>
      <c r="B15540" s="174">
        <v>94.139755525289573</v>
      </c>
    </row>
    <row r="15541" spans="1:2">
      <c r="A15541" s="174">
        <v>1553.8</v>
      </c>
      <c r="B15541" s="174">
        <v>94.163950804047289</v>
      </c>
    </row>
    <row r="15542" spans="1:2">
      <c r="A15542" s="174">
        <v>1553.9</v>
      </c>
      <c r="B15542" s="174">
        <v>94.188146082804963</v>
      </c>
    </row>
    <row r="15543" spans="1:2">
      <c r="A15543" s="174">
        <v>1554</v>
      </c>
      <c r="B15543" s="174">
        <v>94.212341361562636</v>
      </c>
    </row>
    <row r="15544" spans="1:2">
      <c r="A15544" s="174">
        <v>1554.1</v>
      </c>
      <c r="B15544" s="174">
        <v>94.419496333814521</v>
      </c>
    </row>
    <row r="15545" spans="1:2">
      <c r="A15545" s="174">
        <v>1554.2</v>
      </c>
      <c r="B15545" s="174">
        <v>94.626651306065938</v>
      </c>
    </row>
    <row r="15546" spans="1:2">
      <c r="A15546" s="174">
        <v>1554.3</v>
      </c>
      <c r="B15546" s="174">
        <v>94.833806278317837</v>
      </c>
    </row>
    <row r="15547" spans="1:2">
      <c r="A15547" s="174">
        <v>1554.4</v>
      </c>
      <c r="B15547" s="174">
        <v>95.040961250569254</v>
      </c>
    </row>
    <row r="15548" spans="1:2">
      <c r="A15548" s="174">
        <v>1554.5</v>
      </c>
      <c r="B15548" s="174">
        <v>95.24811622282067</v>
      </c>
    </row>
    <row r="15549" spans="1:2">
      <c r="A15549" s="174">
        <v>1554.6</v>
      </c>
      <c r="B15549" s="174">
        <v>95.455271195072555</v>
      </c>
    </row>
    <row r="15550" spans="1:2">
      <c r="A15550" s="174">
        <v>1554.7</v>
      </c>
      <c r="B15550" s="174">
        <v>95.662426167323972</v>
      </c>
    </row>
    <row r="15551" spans="1:2">
      <c r="A15551" s="174">
        <v>1554.8</v>
      </c>
      <c r="B15551" s="174">
        <v>95.869581139575871</v>
      </c>
    </row>
    <row r="15552" spans="1:2">
      <c r="A15552" s="174">
        <v>1554.9</v>
      </c>
      <c r="B15552" s="174">
        <v>96.076736111827287</v>
      </c>
    </row>
    <row r="15553" spans="1:2">
      <c r="A15553" s="174">
        <v>1555</v>
      </c>
      <c r="B15553" s="174">
        <v>96.283891084078704</v>
      </c>
    </row>
    <row r="15554" spans="1:2">
      <c r="A15554" s="174">
        <v>1555.1</v>
      </c>
      <c r="B15554" s="174">
        <v>96.353955669266455</v>
      </c>
    </row>
    <row r="15555" spans="1:2">
      <c r="A15555" s="174">
        <v>1555.2</v>
      </c>
      <c r="B15555" s="174">
        <v>96.424020254454049</v>
      </c>
    </row>
    <row r="15556" spans="1:2">
      <c r="A15556" s="174">
        <v>1555.3</v>
      </c>
      <c r="B15556" s="174">
        <v>96.4940848396418</v>
      </c>
    </row>
    <row r="15557" spans="1:2">
      <c r="A15557" s="174">
        <v>1555.4</v>
      </c>
      <c r="B15557" s="174">
        <v>96.564149424829395</v>
      </c>
    </row>
    <row r="15558" spans="1:2">
      <c r="A15558" s="174">
        <v>1555.5</v>
      </c>
      <c r="B15558" s="174">
        <v>96.63421401001699</v>
      </c>
    </row>
    <row r="15559" spans="1:2">
      <c r="A15559" s="174">
        <v>1555.6</v>
      </c>
      <c r="B15559" s="174">
        <v>96.704278595204741</v>
      </c>
    </row>
    <row r="15560" spans="1:2">
      <c r="A15560" s="174">
        <v>1555.7</v>
      </c>
      <c r="B15560" s="174">
        <v>96.774343180392322</v>
      </c>
    </row>
    <row r="15561" spans="1:2">
      <c r="A15561" s="174">
        <v>1555.8</v>
      </c>
      <c r="B15561" s="174">
        <v>96.844407765580073</v>
      </c>
    </row>
    <row r="15562" spans="1:2">
      <c r="A15562" s="174">
        <v>1555.9</v>
      </c>
      <c r="B15562" s="174">
        <v>96.914472350767667</v>
      </c>
    </row>
    <row r="15563" spans="1:2">
      <c r="A15563" s="174">
        <v>1556</v>
      </c>
      <c r="B15563" s="174">
        <v>96.984536935955262</v>
      </c>
    </row>
    <row r="15564" spans="1:2">
      <c r="A15564" s="174">
        <v>1556.1</v>
      </c>
      <c r="B15564" s="174">
        <v>96.999652835792077</v>
      </c>
    </row>
    <row r="15565" spans="1:2">
      <c r="A15565" s="174">
        <v>1556.2</v>
      </c>
      <c r="B15565" s="174">
        <v>97.014768735628849</v>
      </c>
    </row>
    <row r="15566" spans="1:2">
      <c r="A15566" s="174">
        <v>1556.3</v>
      </c>
      <c r="B15566" s="174">
        <v>97.029884635465663</v>
      </c>
    </row>
    <row r="15567" spans="1:2">
      <c r="A15567" s="174">
        <v>1556.4</v>
      </c>
      <c r="B15567" s="174">
        <v>97.045000535302449</v>
      </c>
    </row>
    <row r="15568" spans="1:2">
      <c r="A15568" s="174">
        <v>1556.5</v>
      </c>
      <c r="B15568" s="174">
        <v>97.060116435139221</v>
      </c>
    </row>
    <row r="15569" spans="1:2">
      <c r="A15569" s="174">
        <v>1556.6</v>
      </c>
      <c r="B15569" s="174">
        <v>97.075232334976036</v>
      </c>
    </row>
    <row r="15570" spans="1:2">
      <c r="A15570" s="174">
        <v>1556.7</v>
      </c>
      <c r="B15570" s="174">
        <v>97.090348234812808</v>
      </c>
    </row>
    <row r="15571" spans="1:2">
      <c r="A15571" s="174">
        <v>1556.8</v>
      </c>
      <c r="B15571" s="174">
        <v>97.105464134649623</v>
      </c>
    </row>
    <row r="15572" spans="1:2">
      <c r="A15572" s="174">
        <v>1556.9</v>
      </c>
      <c r="B15572" s="174">
        <v>97.120580034486409</v>
      </c>
    </row>
    <row r="15573" spans="1:2">
      <c r="A15573" s="174">
        <v>1557</v>
      </c>
      <c r="B15573" s="174">
        <v>97.135695934323181</v>
      </c>
    </row>
    <row r="15574" spans="1:2">
      <c r="A15574" s="174">
        <v>1557.1</v>
      </c>
      <c r="B15574" s="174">
        <v>97.254841322523433</v>
      </c>
    </row>
    <row r="15575" spans="1:2">
      <c r="A15575" s="174">
        <v>1557.2</v>
      </c>
      <c r="B15575" s="174">
        <v>97.373986710723401</v>
      </c>
    </row>
    <row r="15576" spans="1:2">
      <c r="A15576" s="174">
        <v>1557.3</v>
      </c>
      <c r="B15576" s="174">
        <v>97.493132098923653</v>
      </c>
    </row>
    <row r="15577" spans="1:2">
      <c r="A15577" s="174">
        <v>1557.4</v>
      </c>
      <c r="B15577" s="174">
        <v>97.61227748712362</v>
      </c>
    </row>
    <row r="15578" spans="1:2">
      <c r="A15578" s="174">
        <v>1557.5</v>
      </c>
      <c r="B15578" s="174">
        <v>97.731422875323602</v>
      </c>
    </row>
    <row r="15579" spans="1:2">
      <c r="A15579" s="174">
        <v>1557.6</v>
      </c>
      <c r="B15579" s="174">
        <v>97.85056826352384</v>
      </c>
    </row>
    <row r="15580" spans="1:2">
      <c r="A15580" s="174">
        <v>1557.7</v>
      </c>
      <c r="B15580" s="174">
        <v>97.969713651723822</v>
      </c>
    </row>
    <row r="15581" spans="1:2">
      <c r="A15581" s="174">
        <v>1557.8</v>
      </c>
      <c r="B15581" s="174">
        <v>98.08885903992406</v>
      </c>
    </row>
    <row r="15582" spans="1:2">
      <c r="A15582" s="174">
        <v>1557.9</v>
      </c>
      <c r="B15582" s="174">
        <v>98.208004428124042</v>
      </c>
    </row>
    <row r="15583" spans="1:2">
      <c r="A15583" s="174">
        <v>1558</v>
      </c>
      <c r="B15583" s="174">
        <v>98.32714981632401</v>
      </c>
    </row>
    <row r="15584" spans="1:2">
      <c r="A15584" s="174">
        <v>1558.1</v>
      </c>
      <c r="B15584" s="174">
        <v>98.526694928356392</v>
      </c>
    </row>
    <row r="15585" spans="1:2">
      <c r="A15585" s="174">
        <v>1558.2</v>
      </c>
      <c r="B15585" s="174">
        <v>98.726240040388319</v>
      </c>
    </row>
    <row r="15586" spans="1:2">
      <c r="A15586" s="174">
        <v>1558.3</v>
      </c>
      <c r="B15586" s="174">
        <v>98.925785152420701</v>
      </c>
    </row>
    <row r="15587" spans="1:2">
      <c r="A15587" s="174">
        <v>1558.4</v>
      </c>
      <c r="B15587" s="174">
        <v>99.125330264452629</v>
      </c>
    </row>
    <row r="15588" spans="1:2">
      <c r="A15588" s="174">
        <v>1558.5</v>
      </c>
      <c r="B15588" s="174">
        <v>99.324875376484556</v>
      </c>
    </row>
    <row r="15589" spans="1:2">
      <c r="A15589" s="174">
        <v>1558.6</v>
      </c>
      <c r="B15589" s="174">
        <v>99.524420488516938</v>
      </c>
    </row>
    <row r="15590" spans="1:2">
      <c r="A15590" s="174">
        <v>1558.7</v>
      </c>
      <c r="B15590" s="174">
        <v>99.723965600548865</v>
      </c>
    </row>
    <row r="15591" spans="1:2">
      <c r="A15591" s="174">
        <v>1558.8</v>
      </c>
      <c r="B15591" s="174">
        <v>99.923510712581248</v>
      </c>
    </row>
    <row r="15592" spans="1:2">
      <c r="A15592" s="174">
        <v>1558.9</v>
      </c>
      <c r="B15592" s="174">
        <v>100.1230558246132</v>
      </c>
    </row>
    <row r="15593" spans="1:2">
      <c r="A15593" s="174">
        <v>1559</v>
      </c>
      <c r="B15593" s="174">
        <v>100.3226009366451</v>
      </c>
    </row>
    <row r="15594" spans="1:2">
      <c r="A15594" s="174">
        <v>1559.1</v>
      </c>
      <c r="B15594" s="174">
        <v>100.39632932484641</v>
      </c>
    </row>
    <row r="15595" spans="1:2">
      <c r="A15595" s="174">
        <v>1559.2</v>
      </c>
      <c r="B15595" s="174">
        <v>100.4700577130475</v>
      </c>
    </row>
    <row r="15596" spans="1:2">
      <c r="A15596" s="174">
        <v>1559.3</v>
      </c>
      <c r="B15596" s="174">
        <v>100.5437861012488</v>
      </c>
    </row>
    <row r="15597" spans="1:2">
      <c r="A15597" s="174">
        <v>1559.4</v>
      </c>
      <c r="B15597" s="174">
        <v>100.6175144894499</v>
      </c>
    </row>
    <row r="15598" spans="1:2">
      <c r="A15598" s="174">
        <v>1559.5</v>
      </c>
      <c r="B15598" s="174">
        <v>100.69124287765101</v>
      </c>
    </row>
    <row r="15599" spans="1:2">
      <c r="A15599" s="174">
        <v>1559.6</v>
      </c>
      <c r="B15599" s="174">
        <v>100.7649712658523</v>
      </c>
    </row>
    <row r="15600" spans="1:2">
      <c r="A15600" s="174">
        <v>1559.7</v>
      </c>
      <c r="B15600" s="174">
        <v>100.8386996540534</v>
      </c>
    </row>
    <row r="15601" spans="1:2">
      <c r="A15601" s="174">
        <v>1559.8</v>
      </c>
      <c r="B15601" s="174">
        <v>100.9124280422547</v>
      </c>
    </row>
    <row r="15602" spans="1:2">
      <c r="A15602" s="174">
        <v>1559.9</v>
      </c>
      <c r="B15602" s="174">
        <v>100.98615643045579</v>
      </c>
    </row>
    <row r="15603" spans="1:2">
      <c r="A15603" s="174">
        <v>1560</v>
      </c>
      <c r="B15603" s="174">
        <v>101.0598848186569</v>
      </c>
    </row>
    <row r="15604" spans="1:2">
      <c r="A15604" s="174">
        <v>1560.1</v>
      </c>
      <c r="B15604" s="174">
        <v>101.1572917136105</v>
      </c>
    </row>
    <row r="15605" spans="1:2">
      <c r="A15605" s="174">
        <v>1560.2</v>
      </c>
      <c r="B15605" s="174">
        <v>101.2546986085638</v>
      </c>
    </row>
    <row r="15606" spans="1:2">
      <c r="A15606" s="174">
        <v>1560.3</v>
      </c>
      <c r="B15606" s="174">
        <v>101.35210550351739</v>
      </c>
    </row>
    <row r="15607" spans="1:2">
      <c r="A15607" s="174">
        <v>1560.4</v>
      </c>
      <c r="B15607" s="174">
        <v>101.4495123984708</v>
      </c>
    </row>
    <row r="15608" spans="1:2">
      <c r="A15608" s="174">
        <v>1560.5</v>
      </c>
      <c r="B15608" s="174">
        <v>101.5469192934241</v>
      </c>
    </row>
    <row r="15609" spans="1:2">
      <c r="A15609" s="174">
        <v>1560.6</v>
      </c>
      <c r="B15609" s="174">
        <v>101.6443261883777</v>
      </c>
    </row>
    <row r="15610" spans="1:2">
      <c r="A15610" s="174">
        <v>1560.7</v>
      </c>
      <c r="B15610" s="174">
        <v>101.7417330833311</v>
      </c>
    </row>
    <row r="15611" spans="1:2">
      <c r="A15611" s="174">
        <v>1560.8</v>
      </c>
      <c r="B15611" s="174">
        <v>101.83913997828471</v>
      </c>
    </row>
    <row r="15612" spans="1:2">
      <c r="A15612" s="174">
        <v>1560.9</v>
      </c>
      <c r="B15612" s="174">
        <v>101.936546873238</v>
      </c>
    </row>
    <row r="15613" spans="1:2">
      <c r="A15613" s="174">
        <v>1561</v>
      </c>
      <c r="B15613" s="174">
        <v>102.0339537681914</v>
      </c>
    </row>
    <row r="15614" spans="1:2">
      <c r="A15614" s="174">
        <v>1561.1</v>
      </c>
      <c r="B15614" s="174">
        <v>102.140809912661</v>
      </c>
    </row>
    <row r="15615" spans="1:2">
      <c r="A15615" s="174">
        <v>1561.2</v>
      </c>
      <c r="B15615" s="174">
        <v>102.2476660571304</v>
      </c>
    </row>
    <row r="15616" spans="1:2">
      <c r="A15616" s="174">
        <v>1561.3</v>
      </c>
      <c r="B15616" s="174">
        <v>102.3545222016001</v>
      </c>
    </row>
    <row r="15617" spans="1:2">
      <c r="A15617" s="174">
        <v>1561.4</v>
      </c>
      <c r="B15617" s="174">
        <v>102.46137834606949</v>
      </c>
    </row>
    <row r="15618" spans="1:2">
      <c r="A15618" s="174">
        <v>1561.5</v>
      </c>
      <c r="B15618" s="174">
        <v>102.5682344905389</v>
      </c>
    </row>
    <row r="15619" spans="1:2">
      <c r="A15619" s="174">
        <v>1561.6</v>
      </c>
      <c r="B15619" s="174">
        <v>102.6750906350085</v>
      </c>
    </row>
    <row r="15620" spans="1:2">
      <c r="A15620" s="174">
        <v>1561.7</v>
      </c>
      <c r="B15620" s="174">
        <v>102.78194677947791</v>
      </c>
    </row>
    <row r="15621" spans="1:2">
      <c r="A15621" s="174">
        <v>1561.8</v>
      </c>
      <c r="B15621" s="174">
        <v>102.88880292394759</v>
      </c>
    </row>
    <row r="15622" spans="1:2">
      <c r="A15622" s="174">
        <v>1561.9</v>
      </c>
      <c r="B15622" s="174">
        <v>102.995659068417</v>
      </c>
    </row>
    <row r="15623" spans="1:2">
      <c r="A15623" s="174">
        <v>1562</v>
      </c>
      <c r="B15623" s="174">
        <v>103.1025152128864</v>
      </c>
    </row>
    <row r="15624" spans="1:2">
      <c r="A15624" s="174">
        <v>1562.1</v>
      </c>
      <c r="B15624" s="174">
        <v>103.4158016837101</v>
      </c>
    </row>
    <row r="15625" spans="1:2">
      <c r="A15625" s="174">
        <v>1562.2</v>
      </c>
      <c r="B15625" s="174">
        <v>103.7290881545331</v>
      </c>
    </row>
    <row r="15626" spans="1:2">
      <c r="A15626" s="174">
        <v>1562.3</v>
      </c>
      <c r="B15626" s="174">
        <v>104.0423746253568</v>
      </c>
    </row>
    <row r="15627" spans="1:2">
      <c r="A15627" s="174">
        <v>1562.4</v>
      </c>
      <c r="B15627" s="174">
        <v>104.3556610961797</v>
      </c>
    </row>
    <row r="15628" spans="1:2">
      <c r="A15628" s="174">
        <v>1562.5</v>
      </c>
      <c r="B15628" s="174">
        <v>104.6689475670027</v>
      </c>
    </row>
    <row r="15629" spans="1:2">
      <c r="A15629" s="174">
        <v>1562.6</v>
      </c>
      <c r="B15629" s="174">
        <v>104.9822340378264</v>
      </c>
    </row>
    <row r="15630" spans="1:2">
      <c r="A15630" s="174">
        <v>1562.7</v>
      </c>
      <c r="B15630" s="174">
        <v>105.2955205086494</v>
      </c>
    </row>
    <row r="15631" spans="1:2">
      <c r="A15631" s="174">
        <v>1562.8</v>
      </c>
      <c r="B15631" s="174">
        <v>105.6088069794731</v>
      </c>
    </row>
    <row r="15632" spans="1:2">
      <c r="A15632" s="174">
        <v>1562.9</v>
      </c>
      <c r="B15632" s="174">
        <v>105.922093450296</v>
      </c>
    </row>
    <row r="15633" spans="1:2">
      <c r="A15633" s="174">
        <v>1563</v>
      </c>
      <c r="B15633" s="174">
        <v>106.23537992111901</v>
      </c>
    </row>
    <row r="15634" spans="1:2">
      <c r="A15634" s="174">
        <v>1563.1</v>
      </c>
      <c r="B15634" s="174">
        <v>106.3997279659942</v>
      </c>
    </row>
    <row r="15635" spans="1:2">
      <c r="A15635" s="174">
        <v>1563.2</v>
      </c>
      <c r="B15635" s="174">
        <v>106.564076010869</v>
      </c>
    </row>
    <row r="15636" spans="1:2">
      <c r="A15636" s="174">
        <v>1563.3</v>
      </c>
      <c r="B15636" s="174">
        <v>106.7284240557441</v>
      </c>
    </row>
    <row r="15637" spans="1:2">
      <c r="A15637" s="174">
        <v>1563.4</v>
      </c>
      <c r="B15637" s="174">
        <v>106.8927721006189</v>
      </c>
    </row>
    <row r="15638" spans="1:2">
      <c r="A15638" s="174">
        <v>1563.5</v>
      </c>
      <c r="B15638" s="174">
        <v>107.0571201454937</v>
      </c>
    </row>
    <row r="15639" spans="1:2">
      <c r="A15639" s="174">
        <v>1563.6</v>
      </c>
      <c r="B15639" s="174">
        <v>107.2214681903689</v>
      </c>
    </row>
    <row r="15640" spans="1:2">
      <c r="A15640" s="174">
        <v>1563.7</v>
      </c>
      <c r="B15640" s="174">
        <v>107.38581623524369</v>
      </c>
    </row>
    <row r="15641" spans="1:2">
      <c r="A15641" s="174">
        <v>1563.8</v>
      </c>
      <c r="B15641" s="174">
        <v>107.55016428011881</v>
      </c>
    </row>
    <row r="15642" spans="1:2">
      <c r="A15642" s="174">
        <v>1563.9</v>
      </c>
      <c r="B15642" s="174">
        <v>107.71451232499361</v>
      </c>
    </row>
    <row r="15643" spans="1:2">
      <c r="A15643" s="174">
        <v>1564</v>
      </c>
      <c r="B15643" s="174">
        <v>107.87886036986841</v>
      </c>
    </row>
    <row r="15644" spans="1:2">
      <c r="A15644" s="174">
        <v>1564.1</v>
      </c>
      <c r="B15644" s="174">
        <v>108.01791647810821</v>
      </c>
    </row>
    <row r="15645" spans="1:2">
      <c r="A15645" s="174">
        <v>1564.2</v>
      </c>
      <c r="B15645" s="174">
        <v>108.15697258634761</v>
      </c>
    </row>
    <row r="15646" spans="1:2">
      <c r="A15646" s="174">
        <v>1564.3</v>
      </c>
      <c r="B15646" s="174">
        <v>108.29602869458741</v>
      </c>
    </row>
    <row r="15647" spans="1:2">
      <c r="A15647" s="174">
        <v>1564.4</v>
      </c>
      <c r="B15647" s="174">
        <v>108.43508480282679</v>
      </c>
    </row>
    <row r="15648" spans="1:2">
      <c r="A15648" s="174">
        <v>1564.5</v>
      </c>
      <c r="B15648" s="174">
        <v>108.57414091106629</v>
      </c>
    </row>
    <row r="15649" spans="1:2">
      <c r="A15649" s="174">
        <v>1564.6</v>
      </c>
      <c r="B15649" s="174">
        <v>108.71319701930599</v>
      </c>
    </row>
    <row r="15650" spans="1:2">
      <c r="A15650" s="174">
        <v>1564.7</v>
      </c>
      <c r="B15650" s="174">
        <v>108.8522531275455</v>
      </c>
    </row>
    <row r="15651" spans="1:2">
      <c r="A15651" s="174">
        <v>1564.8</v>
      </c>
      <c r="B15651" s="174">
        <v>108.9913092357852</v>
      </c>
    </row>
    <row r="15652" spans="1:2">
      <c r="A15652" s="174">
        <v>1564.9</v>
      </c>
      <c r="B15652" s="174">
        <v>109.1303653440247</v>
      </c>
    </row>
    <row r="15653" spans="1:2">
      <c r="A15653" s="174">
        <v>1565</v>
      </c>
      <c r="B15653" s="174">
        <v>109.2694214522641</v>
      </c>
    </row>
    <row r="15654" spans="1:2">
      <c r="A15654" s="174">
        <v>1565.1</v>
      </c>
      <c r="B15654" s="174">
        <v>109.4668776734441</v>
      </c>
    </row>
    <row r="15655" spans="1:2">
      <c r="A15655" s="174">
        <v>1565.2</v>
      </c>
      <c r="B15655" s="174">
        <v>109.6643338946237</v>
      </c>
    </row>
    <row r="15656" spans="1:2">
      <c r="A15656" s="174">
        <v>1565.3</v>
      </c>
      <c r="B15656" s="174">
        <v>109.8617901158037</v>
      </c>
    </row>
    <row r="15657" spans="1:2">
      <c r="A15657" s="174">
        <v>1565.4</v>
      </c>
      <c r="B15657" s="174">
        <v>110.05924633698331</v>
      </c>
    </row>
    <row r="15658" spans="1:2">
      <c r="A15658" s="174">
        <v>1565.5</v>
      </c>
      <c r="B15658" s="174">
        <v>110.2567025581629</v>
      </c>
    </row>
    <row r="15659" spans="1:2">
      <c r="A15659" s="174">
        <v>1565.6</v>
      </c>
      <c r="B15659" s="174">
        <v>110.4541587793429</v>
      </c>
    </row>
    <row r="15660" spans="1:2">
      <c r="A15660" s="174">
        <v>1565.7</v>
      </c>
      <c r="B15660" s="174">
        <v>110.6516150005225</v>
      </c>
    </row>
    <row r="15661" spans="1:2">
      <c r="A15661" s="174">
        <v>1565.8</v>
      </c>
      <c r="B15661" s="174">
        <v>110.8490712217025</v>
      </c>
    </row>
    <row r="15662" spans="1:2">
      <c r="A15662" s="174">
        <v>1565.9</v>
      </c>
      <c r="B15662" s="174">
        <v>111.04652744288209</v>
      </c>
    </row>
    <row r="15663" spans="1:2">
      <c r="A15663" s="174">
        <v>1566</v>
      </c>
      <c r="B15663" s="174">
        <v>111.2439836640617</v>
      </c>
    </row>
    <row r="15664" spans="1:2">
      <c r="A15664" s="174">
        <v>1566.1</v>
      </c>
      <c r="B15664" s="174">
        <v>111.3437994052578</v>
      </c>
    </row>
    <row r="15665" spans="1:2">
      <c r="A15665" s="174">
        <v>1566.2</v>
      </c>
      <c r="B15665" s="174">
        <v>111.44361514645369</v>
      </c>
    </row>
    <row r="15666" spans="1:2">
      <c r="A15666" s="174">
        <v>1566.3</v>
      </c>
      <c r="B15666" s="174">
        <v>111.54343088764981</v>
      </c>
    </row>
    <row r="15667" spans="1:2">
      <c r="A15667" s="174">
        <v>1566.4</v>
      </c>
      <c r="B15667" s="174">
        <v>111.6432466288457</v>
      </c>
    </row>
    <row r="15668" spans="1:2">
      <c r="A15668" s="174">
        <v>1566.5</v>
      </c>
      <c r="B15668" s="174">
        <v>111.7430623700416</v>
      </c>
    </row>
    <row r="15669" spans="1:2">
      <c r="A15669" s="174">
        <v>1566.6</v>
      </c>
      <c r="B15669" s="174">
        <v>111.8428781112377</v>
      </c>
    </row>
    <row r="15670" spans="1:2">
      <c r="A15670" s="174">
        <v>1566.7</v>
      </c>
      <c r="B15670" s="174">
        <v>111.94269385243361</v>
      </c>
    </row>
    <row r="15671" spans="1:2">
      <c r="A15671" s="174">
        <v>1566.8</v>
      </c>
      <c r="B15671" s="174">
        <v>112.0425095936297</v>
      </c>
    </row>
    <row r="15672" spans="1:2">
      <c r="A15672" s="174">
        <v>1566.9</v>
      </c>
      <c r="B15672" s="174">
        <v>112.1423253348256</v>
      </c>
    </row>
    <row r="15673" spans="1:2">
      <c r="A15673" s="174">
        <v>1567</v>
      </c>
      <c r="B15673" s="174">
        <v>112.2421410760215</v>
      </c>
    </row>
    <row r="15674" spans="1:2">
      <c r="A15674" s="174">
        <v>1567.1</v>
      </c>
      <c r="B15674" s="174">
        <v>112.4193551026879</v>
      </c>
    </row>
    <row r="15675" spans="1:2">
      <c r="A15675" s="174">
        <v>1567.2</v>
      </c>
      <c r="B15675" s="174">
        <v>112.5965691293538</v>
      </c>
    </row>
    <row r="15676" spans="1:2">
      <c r="A15676" s="174">
        <v>1567.3</v>
      </c>
      <c r="B15676" s="174">
        <v>112.7737831560202</v>
      </c>
    </row>
    <row r="15677" spans="1:2">
      <c r="A15677" s="174">
        <v>1567.4</v>
      </c>
      <c r="B15677" s="174">
        <v>112.95099718268619</v>
      </c>
    </row>
    <row r="15678" spans="1:2">
      <c r="A15678" s="174">
        <v>1567.5</v>
      </c>
      <c r="B15678" s="174">
        <v>113.1282112093521</v>
      </c>
    </row>
    <row r="15679" spans="1:2">
      <c r="A15679" s="174">
        <v>1567.6</v>
      </c>
      <c r="B15679" s="174">
        <v>113.30542523601849</v>
      </c>
    </row>
    <row r="15680" spans="1:2">
      <c r="A15680" s="174">
        <v>1567.7</v>
      </c>
      <c r="B15680" s="174">
        <v>113.4826392626845</v>
      </c>
    </row>
    <row r="15681" spans="1:2">
      <c r="A15681" s="174">
        <v>1567.8</v>
      </c>
      <c r="B15681" s="174">
        <v>113.65985328935091</v>
      </c>
    </row>
    <row r="15682" spans="1:2">
      <c r="A15682" s="174">
        <v>1567.9</v>
      </c>
      <c r="B15682" s="174">
        <v>113.8370673160168</v>
      </c>
    </row>
    <row r="15683" spans="1:2">
      <c r="A15683" s="174">
        <v>1568</v>
      </c>
      <c r="B15683" s="174">
        <v>114.01428134268281</v>
      </c>
    </row>
    <row r="15684" spans="1:2">
      <c r="A15684" s="174">
        <v>1568.1</v>
      </c>
      <c r="B15684" s="174">
        <v>114.14362068696271</v>
      </c>
    </row>
    <row r="15685" spans="1:2">
      <c r="A15685" s="174">
        <v>1568.2</v>
      </c>
      <c r="B15685" s="174">
        <v>114.27296003124231</v>
      </c>
    </row>
    <row r="15686" spans="1:2">
      <c r="A15686" s="174">
        <v>1568.3</v>
      </c>
      <c r="B15686" s="174">
        <v>114.4022993755222</v>
      </c>
    </row>
    <row r="15687" spans="1:2">
      <c r="A15687" s="174">
        <v>1568.4</v>
      </c>
      <c r="B15687" s="174">
        <v>114.5316387198018</v>
      </c>
    </row>
    <row r="15688" spans="1:2">
      <c r="A15688" s="174">
        <v>1568.5</v>
      </c>
      <c r="B15688" s="174">
        <v>114.66097806408131</v>
      </c>
    </row>
    <row r="15689" spans="1:2">
      <c r="A15689" s="174">
        <v>1568.6</v>
      </c>
      <c r="B15689" s="174">
        <v>114.7903174083612</v>
      </c>
    </row>
    <row r="15690" spans="1:2">
      <c r="A15690" s="174">
        <v>1568.7</v>
      </c>
      <c r="B15690" s="174">
        <v>114.9196567526408</v>
      </c>
    </row>
    <row r="15691" spans="1:2">
      <c r="A15691" s="174">
        <v>1568.8</v>
      </c>
      <c r="B15691" s="174">
        <v>115.0489960969207</v>
      </c>
    </row>
    <row r="15692" spans="1:2">
      <c r="A15692" s="174">
        <v>1568.9</v>
      </c>
      <c r="B15692" s="174">
        <v>115.1783354412003</v>
      </c>
    </row>
    <row r="15693" spans="1:2">
      <c r="A15693" s="174">
        <v>1569</v>
      </c>
      <c r="B15693" s="174">
        <v>115.3076747854799</v>
      </c>
    </row>
    <row r="15694" spans="1:2">
      <c r="A15694" s="174">
        <v>1569.1</v>
      </c>
      <c r="B15694" s="174">
        <v>115.6880931672261</v>
      </c>
    </row>
    <row r="15695" spans="1:2">
      <c r="A15695" s="174">
        <v>1569.2</v>
      </c>
      <c r="B15695" s="174">
        <v>116.0685115489714</v>
      </c>
    </row>
    <row r="15696" spans="1:2">
      <c r="A15696" s="174">
        <v>1569.3</v>
      </c>
      <c r="B15696" s="174">
        <v>116.4489299307176</v>
      </c>
    </row>
    <row r="15697" spans="1:2">
      <c r="A15697" s="174">
        <v>1569.4</v>
      </c>
      <c r="B15697" s="174">
        <v>116.829348312463</v>
      </c>
    </row>
    <row r="15698" spans="1:2">
      <c r="A15698" s="174">
        <v>1569.5</v>
      </c>
      <c r="B15698" s="174">
        <v>117.2097666942083</v>
      </c>
    </row>
    <row r="15699" spans="1:2">
      <c r="A15699" s="174">
        <v>1569.6</v>
      </c>
      <c r="B15699" s="174">
        <v>117.59018507595449</v>
      </c>
    </row>
    <row r="15700" spans="1:2">
      <c r="A15700" s="174">
        <v>1569.7</v>
      </c>
      <c r="B15700" s="174">
        <v>117.9706034576998</v>
      </c>
    </row>
    <row r="15701" spans="1:2">
      <c r="A15701" s="174">
        <v>1569.8</v>
      </c>
      <c r="B15701" s="174">
        <v>118.35102183944601</v>
      </c>
    </row>
    <row r="15702" spans="1:2">
      <c r="A15702" s="174">
        <v>1569.9</v>
      </c>
      <c r="B15702" s="174">
        <v>118.73144022119141</v>
      </c>
    </row>
    <row r="15703" spans="1:2">
      <c r="A15703" s="174">
        <v>1570</v>
      </c>
      <c r="B15703" s="174">
        <v>119.11185860293671</v>
      </c>
    </row>
    <row r="15704" spans="1:2">
      <c r="A15704" s="174">
        <v>1570.1</v>
      </c>
      <c r="B15704" s="174">
        <v>119.1180256863327</v>
      </c>
    </row>
    <row r="15705" spans="1:2">
      <c r="A15705" s="174">
        <v>1570.2</v>
      </c>
      <c r="B15705" s="174">
        <v>119.12419276972879</v>
      </c>
    </row>
    <row r="15706" spans="1:2">
      <c r="A15706" s="174">
        <v>1570.3</v>
      </c>
      <c r="B15706" s="174">
        <v>119.1303598531248</v>
      </c>
    </row>
    <row r="15707" spans="1:2">
      <c r="A15707" s="174">
        <v>1570.4</v>
      </c>
      <c r="B15707" s="174">
        <v>119.1365269365208</v>
      </c>
    </row>
    <row r="15708" spans="1:2">
      <c r="A15708" s="174">
        <v>1570.5</v>
      </c>
      <c r="B15708" s="174">
        <v>119.1426940199168</v>
      </c>
    </row>
    <row r="15709" spans="1:2">
      <c r="A15709" s="174">
        <v>1570.6</v>
      </c>
      <c r="B15709" s="174">
        <v>119.1488611033128</v>
      </c>
    </row>
    <row r="15710" spans="1:2">
      <c r="A15710" s="174">
        <v>1570.7</v>
      </c>
      <c r="B15710" s="174">
        <v>119.1550281867088</v>
      </c>
    </row>
    <row r="15711" spans="1:2">
      <c r="A15711" s="174">
        <v>1570.8</v>
      </c>
      <c r="B15711" s="174">
        <v>119.1611952701049</v>
      </c>
    </row>
    <row r="15712" spans="1:2">
      <c r="A15712" s="174">
        <v>1570.9</v>
      </c>
      <c r="B15712" s="174">
        <v>119.16736235350091</v>
      </c>
    </row>
    <row r="15713" spans="1:2">
      <c r="A15713" s="174">
        <v>1571</v>
      </c>
      <c r="B15713" s="174">
        <v>119.1735294368969</v>
      </c>
    </row>
    <row r="15714" spans="1:2">
      <c r="A15714" s="174">
        <v>1571.1</v>
      </c>
      <c r="B15714" s="174">
        <v>119.1233482838593</v>
      </c>
    </row>
    <row r="15715" spans="1:2">
      <c r="A15715" s="174">
        <v>1571.2</v>
      </c>
      <c r="B15715" s="174">
        <v>119.0731671308219</v>
      </c>
    </row>
    <row r="15716" spans="1:2">
      <c r="A15716" s="174">
        <v>1571.3</v>
      </c>
      <c r="B15716" s="174">
        <v>119.0229859777843</v>
      </c>
    </row>
    <row r="15717" spans="1:2">
      <c r="A15717" s="174">
        <v>1571.4</v>
      </c>
      <c r="B15717" s="174">
        <v>118.9728048247469</v>
      </c>
    </row>
    <row r="15718" spans="1:2">
      <c r="A15718" s="174">
        <v>1571.5</v>
      </c>
      <c r="B15718" s="174">
        <v>118.9226236717095</v>
      </c>
    </row>
    <row r="15719" spans="1:2">
      <c r="A15719" s="174">
        <v>1571.6</v>
      </c>
      <c r="B15719" s="174">
        <v>118.8724425186719</v>
      </c>
    </row>
    <row r="15720" spans="1:2">
      <c r="A15720" s="174">
        <v>1571.7</v>
      </c>
      <c r="B15720" s="174">
        <v>118.8222613656344</v>
      </c>
    </row>
    <row r="15721" spans="1:2">
      <c r="A15721" s="174">
        <v>1571.8</v>
      </c>
      <c r="B15721" s="174">
        <v>118.7720802125969</v>
      </c>
    </row>
    <row r="15722" spans="1:2">
      <c r="A15722" s="174">
        <v>1571.9</v>
      </c>
      <c r="B15722" s="174">
        <v>118.72189905955941</v>
      </c>
    </row>
    <row r="15723" spans="1:2">
      <c r="A15723" s="174">
        <v>1572</v>
      </c>
      <c r="B15723" s="174">
        <v>118.67171790652201</v>
      </c>
    </row>
    <row r="15724" spans="1:2">
      <c r="A15724" s="174">
        <v>1572.1</v>
      </c>
      <c r="B15724" s="174">
        <v>118.94542700549761</v>
      </c>
    </row>
    <row r="15725" spans="1:2">
      <c r="A15725" s="174">
        <v>1572.2</v>
      </c>
      <c r="B15725" s="174">
        <v>119.2191361044726</v>
      </c>
    </row>
    <row r="15726" spans="1:2">
      <c r="A15726" s="174">
        <v>1572.3</v>
      </c>
      <c r="B15726" s="174">
        <v>119.4928452034482</v>
      </c>
    </row>
    <row r="15727" spans="1:2">
      <c r="A15727" s="174">
        <v>1572.4</v>
      </c>
      <c r="B15727" s="174">
        <v>119.7665543024232</v>
      </c>
    </row>
    <row r="15728" spans="1:2">
      <c r="A15728" s="174">
        <v>1572.5</v>
      </c>
      <c r="B15728" s="174">
        <v>120.04026340139809</v>
      </c>
    </row>
    <row r="15729" spans="1:2">
      <c r="A15729" s="174">
        <v>1572.6</v>
      </c>
      <c r="B15729" s="174">
        <v>120.31397250037379</v>
      </c>
    </row>
    <row r="15730" spans="1:2">
      <c r="A15730" s="174">
        <v>1572.7</v>
      </c>
      <c r="B15730" s="174">
        <v>120.5876815993487</v>
      </c>
    </row>
    <row r="15731" spans="1:2">
      <c r="A15731" s="174">
        <v>1572.8</v>
      </c>
      <c r="B15731" s="174">
        <v>120.8613906983243</v>
      </c>
    </row>
    <row r="15732" spans="1:2">
      <c r="A15732" s="174">
        <v>1572.9</v>
      </c>
      <c r="B15732" s="174">
        <v>121.1350997972993</v>
      </c>
    </row>
    <row r="15733" spans="1:2">
      <c r="A15733" s="174">
        <v>1573</v>
      </c>
      <c r="B15733" s="174">
        <v>121.40880889627429</v>
      </c>
    </row>
    <row r="15734" spans="1:2">
      <c r="A15734" s="174">
        <v>1573.1</v>
      </c>
      <c r="B15734" s="174">
        <v>121.3937324837718</v>
      </c>
    </row>
    <row r="15735" spans="1:2">
      <c r="A15735" s="174">
        <v>1573.2</v>
      </c>
      <c r="B15735" s="174">
        <v>121.3786560712693</v>
      </c>
    </row>
    <row r="15736" spans="1:2">
      <c r="A15736" s="174">
        <v>1573.3</v>
      </c>
      <c r="B15736" s="174">
        <v>121.3635796587667</v>
      </c>
    </row>
    <row r="15737" spans="1:2">
      <c r="A15737" s="174">
        <v>1573.4</v>
      </c>
      <c r="B15737" s="174">
        <v>121.3485032462642</v>
      </c>
    </row>
    <row r="15738" spans="1:2">
      <c r="A15738" s="174">
        <v>1573.5</v>
      </c>
      <c r="B15738" s="174">
        <v>121.33342683376171</v>
      </c>
    </row>
    <row r="15739" spans="1:2">
      <c r="A15739" s="174">
        <v>1573.6</v>
      </c>
      <c r="B15739" s="174">
        <v>121.3183504212592</v>
      </c>
    </row>
    <row r="15740" spans="1:2">
      <c r="A15740" s="174">
        <v>1573.7</v>
      </c>
      <c r="B15740" s="174">
        <v>121.3032740087567</v>
      </c>
    </row>
    <row r="15741" spans="1:2">
      <c r="A15741" s="174">
        <v>1573.8</v>
      </c>
      <c r="B15741" s="174">
        <v>121.28819759625419</v>
      </c>
    </row>
    <row r="15742" spans="1:2">
      <c r="A15742" s="174">
        <v>1573.9</v>
      </c>
      <c r="B15742" s="174">
        <v>121.2731211837517</v>
      </c>
    </row>
    <row r="15743" spans="1:2">
      <c r="A15743" s="174">
        <v>1574</v>
      </c>
      <c r="B15743" s="174">
        <v>121.2580447712492</v>
      </c>
    </row>
    <row r="15744" spans="1:2">
      <c r="A15744" s="174">
        <v>1574.1</v>
      </c>
      <c r="B15744" s="174">
        <v>121.53145152214699</v>
      </c>
    </row>
    <row r="15745" spans="1:2">
      <c r="A15745" s="174">
        <v>1574.2</v>
      </c>
      <c r="B15745" s="174">
        <v>121.8048582730442</v>
      </c>
    </row>
    <row r="15746" spans="1:2">
      <c r="A15746" s="174">
        <v>1574.3</v>
      </c>
      <c r="B15746" s="174">
        <v>122.07826502394209</v>
      </c>
    </row>
    <row r="15747" spans="1:2">
      <c r="A15747" s="174">
        <v>1574.4</v>
      </c>
      <c r="B15747" s="174">
        <v>122.3516717748393</v>
      </c>
    </row>
    <row r="15748" spans="1:2">
      <c r="A15748" s="174">
        <v>1574.5</v>
      </c>
      <c r="B15748" s="174">
        <v>122.6250785257365</v>
      </c>
    </row>
    <row r="15749" spans="1:2">
      <c r="A15749" s="174">
        <v>1574.6</v>
      </c>
      <c r="B15749" s="174">
        <v>122.8984852766343</v>
      </c>
    </row>
    <row r="15750" spans="1:2">
      <c r="A15750" s="174">
        <v>1574.7</v>
      </c>
      <c r="B15750" s="174">
        <v>123.1718920275315</v>
      </c>
    </row>
    <row r="15751" spans="1:2">
      <c r="A15751" s="174">
        <v>1574.8</v>
      </c>
      <c r="B15751" s="174">
        <v>123.4452987784294</v>
      </c>
    </row>
    <row r="15752" spans="1:2">
      <c r="A15752" s="174">
        <v>1574.9</v>
      </c>
      <c r="B15752" s="174">
        <v>123.7187055293266</v>
      </c>
    </row>
    <row r="15753" spans="1:2">
      <c r="A15753" s="174">
        <v>1575</v>
      </c>
      <c r="B15753" s="174">
        <v>123.99211228022379</v>
      </c>
    </row>
    <row r="15754" spans="1:2">
      <c r="A15754" s="174">
        <v>1575.1</v>
      </c>
      <c r="B15754" s="174">
        <v>123.9718202980126</v>
      </c>
    </row>
    <row r="15755" spans="1:2">
      <c r="A15755" s="174">
        <v>1575.2</v>
      </c>
      <c r="B15755" s="174">
        <v>123.9515283158015</v>
      </c>
    </row>
    <row r="15756" spans="1:2">
      <c r="A15756" s="174">
        <v>1575.3</v>
      </c>
      <c r="B15756" s="174">
        <v>123.93123633359031</v>
      </c>
    </row>
    <row r="15757" spans="1:2">
      <c r="A15757" s="174">
        <v>1575.4</v>
      </c>
      <c r="B15757" s="174">
        <v>123.9109443513791</v>
      </c>
    </row>
    <row r="15758" spans="1:2">
      <c r="A15758" s="174">
        <v>1575.5</v>
      </c>
      <c r="B15758" s="174">
        <v>123.890652369168</v>
      </c>
    </row>
    <row r="15759" spans="1:2">
      <c r="A15759" s="174">
        <v>1575.6</v>
      </c>
      <c r="B15759" s="174">
        <v>123.8703603869568</v>
      </c>
    </row>
    <row r="15760" spans="1:2">
      <c r="A15760" s="174">
        <v>1575.7</v>
      </c>
      <c r="B15760" s="174">
        <v>123.8500684047457</v>
      </c>
    </row>
    <row r="15761" spans="1:2">
      <c r="A15761" s="174">
        <v>1575.8</v>
      </c>
      <c r="B15761" s="174">
        <v>123.82977642253449</v>
      </c>
    </row>
    <row r="15762" spans="1:2">
      <c r="A15762" s="174">
        <v>1575.9</v>
      </c>
      <c r="B15762" s="174">
        <v>123.8094844403233</v>
      </c>
    </row>
    <row r="15763" spans="1:2">
      <c r="A15763" s="174">
        <v>1576</v>
      </c>
      <c r="B15763" s="174">
        <v>123.7891924581122</v>
      </c>
    </row>
    <row r="15764" spans="1:2">
      <c r="A15764" s="174">
        <v>1576.1</v>
      </c>
      <c r="B15764" s="174">
        <v>123.5494809112123</v>
      </c>
    </row>
    <row r="15765" spans="1:2">
      <c r="A15765" s="174">
        <v>1576.2</v>
      </c>
      <c r="B15765" s="174">
        <v>123.3097693643129</v>
      </c>
    </row>
    <row r="15766" spans="1:2">
      <c r="A15766" s="174">
        <v>1576.3</v>
      </c>
      <c r="B15766" s="174">
        <v>123.070057817413</v>
      </c>
    </row>
    <row r="15767" spans="1:2">
      <c r="A15767" s="174">
        <v>1576.4</v>
      </c>
      <c r="B15767" s="174">
        <v>122.8303462705136</v>
      </c>
    </row>
    <row r="15768" spans="1:2">
      <c r="A15768" s="174">
        <v>1576.5</v>
      </c>
      <c r="B15768" s="174">
        <v>122.5906347236142</v>
      </c>
    </row>
    <row r="15769" spans="1:2">
      <c r="A15769" s="174">
        <v>1576.6</v>
      </c>
      <c r="B15769" s="174">
        <v>122.3509231767143</v>
      </c>
    </row>
    <row r="15770" spans="1:2">
      <c r="A15770" s="174">
        <v>1576.7</v>
      </c>
      <c r="B15770" s="174">
        <v>122.111211629815</v>
      </c>
    </row>
    <row r="15771" spans="1:2">
      <c r="A15771" s="174">
        <v>1576.8</v>
      </c>
      <c r="B15771" s="174">
        <v>121.87150008291501</v>
      </c>
    </row>
    <row r="15772" spans="1:2">
      <c r="A15772" s="174">
        <v>1576.9</v>
      </c>
      <c r="B15772" s="174">
        <v>121.6317885360157</v>
      </c>
    </row>
    <row r="15773" spans="1:2">
      <c r="A15773" s="174">
        <v>1577</v>
      </c>
      <c r="B15773" s="174">
        <v>121.3920769891163</v>
      </c>
    </row>
    <row r="15774" spans="1:2">
      <c r="A15774" s="174">
        <v>1577.1</v>
      </c>
      <c r="B15774" s="174">
        <v>121.5547163789056</v>
      </c>
    </row>
    <row r="15775" spans="1:2">
      <c r="A15775" s="174">
        <v>1577.2</v>
      </c>
      <c r="B15775" s="174">
        <v>121.7173557686944</v>
      </c>
    </row>
    <row r="15776" spans="1:2">
      <c r="A15776" s="174">
        <v>1577.3</v>
      </c>
      <c r="B15776" s="174">
        <v>121.87999515848369</v>
      </c>
    </row>
    <row r="15777" spans="1:2">
      <c r="A15777" s="174">
        <v>1577.4</v>
      </c>
      <c r="B15777" s="174">
        <v>122.0426345482725</v>
      </c>
    </row>
    <row r="15778" spans="1:2">
      <c r="A15778" s="174">
        <v>1577.5</v>
      </c>
      <c r="B15778" s="174">
        <v>122.2052739380614</v>
      </c>
    </row>
    <row r="15779" spans="1:2">
      <c r="A15779" s="174">
        <v>1577.6</v>
      </c>
      <c r="B15779" s="174">
        <v>122.3679133278506</v>
      </c>
    </row>
    <row r="15780" spans="1:2">
      <c r="A15780" s="174">
        <v>1577.7</v>
      </c>
      <c r="B15780" s="174">
        <v>122.53055271763949</v>
      </c>
    </row>
    <row r="15781" spans="1:2">
      <c r="A15781" s="174">
        <v>1577.8</v>
      </c>
      <c r="B15781" s="174">
        <v>122.6931921074288</v>
      </c>
    </row>
    <row r="15782" spans="1:2">
      <c r="A15782" s="174">
        <v>1577.9</v>
      </c>
      <c r="B15782" s="174">
        <v>122.85583149721759</v>
      </c>
    </row>
    <row r="15783" spans="1:2">
      <c r="A15783" s="174">
        <v>1578</v>
      </c>
      <c r="B15783" s="174">
        <v>123.0184708870065</v>
      </c>
    </row>
    <row r="15784" spans="1:2">
      <c r="A15784" s="174">
        <v>1578.1</v>
      </c>
      <c r="B15784" s="174">
        <v>123.0908508311214</v>
      </c>
    </row>
    <row r="15785" spans="1:2">
      <c r="A15785" s="174">
        <v>1578.2</v>
      </c>
      <c r="B15785" s="174">
        <v>123.1632307752362</v>
      </c>
    </row>
    <row r="15786" spans="1:2">
      <c r="A15786" s="174">
        <v>1578.3</v>
      </c>
      <c r="B15786" s="174">
        <v>123.2356107193512</v>
      </c>
    </row>
    <row r="15787" spans="1:2">
      <c r="A15787" s="174">
        <v>1578.4</v>
      </c>
      <c r="B15787" s="174">
        <v>123.307990663466</v>
      </c>
    </row>
    <row r="15788" spans="1:2">
      <c r="A15788" s="174">
        <v>1578.5</v>
      </c>
      <c r="B15788" s="174">
        <v>123.3803706075807</v>
      </c>
    </row>
    <row r="15789" spans="1:2">
      <c r="A15789" s="174">
        <v>1578.6</v>
      </c>
      <c r="B15789" s="174">
        <v>123.4527505516957</v>
      </c>
    </row>
    <row r="15790" spans="1:2">
      <c r="A15790" s="174">
        <v>1578.7</v>
      </c>
      <c r="B15790" s="174">
        <v>123.5251304958105</v>
      </c>
    </row>
    <row r="15791" spans="1:2">
      <c r="A15791" s="174">
        <v>1578.8</v>
      </c>
      <c r="B15791" s="174">
        <v>123.5975104399254</v>
      </c>
    </row>
    <row r="15792" spans="1:2">
      <c r="A15792" s="174">
        <v>1578.9</v>
      </c>
      <c r="B15792" s="174">
        <v>123.6698903840402</v>
      </c>
    </row>
    <row r="15793" spans="1:2">
      <c r="A15793" s="174">
        <v>1579</v>
      </c>
      <c r="B15793" s="174">
        <v>123.742270328155</v>
      </c>
    </row>
    <row r="15794" spans="1:2">
      <c r="A15794" s="174">
        <v>1579.1</v>
      </c>
      <c r="B15794" s="174">
        <v>123.644014504445</v>
      </c>
    </row>
    <row r="15795" spans="1:2">
      <c r="A15795" s="174">
        <v>1579.2</v>
      </c>
      <c r="B15795" s="174">
        <v>123.5457586807353</v>
      </c>
    </row>
    <row r="15796" spans="1:2">
      <c r="A15796" s="174">
        <v>1579.3</v>
      </c>
      <c r="B15796" s="174">
        <v>123.4475028570253</v>
      </c>
    </row>
    <row r="15797" spans="1:2">
      <c r="A15797" s="174">
        <v>1579.4</v>
      </c>
      <c r="B15797" s="174">
        <v>123.34924703331551</v>
      </c>
    </row>
    <row r="15798" spans="1:2">
      <c r="A15798" s="174">
        <v>1579.5</v>
      </c>
      <c r="B15798" s="174">
        <v>123.2509912096058</v>
      </c>
    </row>
    <row r="15799" spans="1:2">
      <c r="A15799" s="174">
        <v>1579.6</v>
      </c>
      <c r="B15799" s="174">
        <v>123.1527353858958</v>
      </c>
    </row>
    <row r="15800" spans="1:2">
      <c r="A15800" s="174">
        <v>1579.7</v>
      </c>
      <c r="B15800" s="174">
        <v>123.0544795621861</v>
      </c>
    </row>
    <row r="15801" spans="1:2">
      <c r="A15801" s="174">
        <v>1579.8</v>
      </c>
      <c r="B15801" s="174">
        <v>122.9562237384761</v>
      </c>
    </row>
    <row r="15802" spans="1:2">
      <c r="A15802" s="174">
        <v>1579.9</v>
      </c>
      <c r="B15802" s="174">
        <v>122.85796791476631</v>
      </c>
    </row>
    <row r="15803" spans="1:2">
      <c r="A15803" s="174">
        <v>1580</v>
      </c>
      <c r="B15803" s="174">
        <v>122.7597120910566</v>
      </c>
    </row>
    <row r="15804" spans="1:2">
      <c r="A15804" s="174">
        <v>1580.1</v>
      </c>
      <c r="B15804" s="174">
        <v>122.8256223746898</v>
      </c>
    </row>
    <row r="15805" spans="1:2">
      <c r="A15805" s="174">
        <v>1580.2</v>
      </c>
      <c r="B15805" s="174">
        <v>122.8915326583228</v>
      </c>
    </row>
    <row r="15806" spans="1:2">
      <c r="A15806" s="174">
        <v>1580.3</v>
      </c>
      <c r="B15806" s="174">
        <v>122.9574429419559</v>
      </c>
    </row>
    <row r="15807" spans="1:2">
      <c r="A15807" s="174">
        <v>1580.4</v>
      </c>
      <c r="B15807" s="174">
        <v>123.02335322558891</v>
      </c>
    </row>
    <row r="15808" spans="1:2">
      <c r="A15808" s="174">
        <v>1580.5</v>
      </c>
      <c r="B15808" s="174">
        <v>123.08926350922199</v>
      </c>
    </row>
    <row r="15809" spans="1:2">
      <c r="A15809" s="174">
        <v>1580.6</v>
      </c>
      <c r="B15809" s="174">
        <v>123.15517379285509</v>
      </c>
    </row>
    <row r="15810" spans="1:2">
      <c r="A15810" s="174">
        <v>1580.7</v>
      </c>
      <c r="B15810" s="174">
        <v>123.2210840764881</v>
      </c>
    </row>
    <row r="15811" spans="1:2">
      <c r="A15811" s="174">
        <v>1580.8</v>
      </c>
      <c r="B15811" s="174">
        <v>123.2869943601213</v>
      </c>
    </row>
    <row r="15812" spans="1:2">
      <c r="A15812" s="174">
        <v>1580.9</v>
      </c>
      <c r="B15812" s="174">
        <v>123.3529046437543</v>
      </c>
    </row>
    <row r="15813" spans="1:2">
      <c r="A15813" s="174">
        <v>1581</v>
      </c>
      <c r="B15813" s="174">
        <v>123.4188149273873</v>
      </c>
    </row>
    <row r="15814" spans="1:2">
      <c r="A15814" s="174">
        <v>1581.1</v>
      </c>
      <c r="B15814" s="174">
        <v>123.34291314510671</v>
      </c>
    </row>
    <row r="15815" spans="1:2">
      <c r="A15815" s="174">
        <v>1581.2</v>
      </c>
      <c r="B15815" s="174">
        <v>123.26701136282639</v>
      </c>
    </row>
    <row r="15816" spans="1:2">
      <c r="A15816" s="174">
        <v>1581.3</v>
      </c>
      <c r="B15816" s="174">
        <v>123.1911095805458</v>
      </c>
    </row>
    <row r="15817" spans="1:2">
      <c r="A15817" s="174">
        <v>1581.4</v>
      </c>
      <c r="B15817" s="174">
        <v>123.1152077982654</v>
      </c>
    </row>
    <row r="15818" spans="1:2">
      <c r="A15818" s="174">
        <v>1581.5</v>
      </c>
      <c r="B15818" s="174">
        <v>123.03930601598501</v>
      </c>
    </row>
    <row r="15819" spans="1:2">
      <c r="A15819" s="174">
        <v>1581.6</v>
      </c>
      <c r="B15819" s="174">
        <v>122.96340423370449</v>
      </c>
    </row>
    <row r="15820" spans="1:2">
      <c r="A15820" s="174">
        <v>1581.7</v>
      </c>
      <c r="B15820" s="174">
        <v>122.8875024514241</v>
      </c>
    </row>
    <row r="15821" spans="1:2">
      <c r="A15821" s="174">
        <v>1581.8</v>
      </c>
      <c r="B15821" s="174">
        <v>122.8116006691436</v>
      </c>
    </row>
    <row r="15822" spans="1:2">
      <c r="A15822" s="174">
        <v>1581.9</v>
      </c>
      <c r="B15822" s="174">
        <v>122.7356988868632</v>
      </c>
    </row>
    <row r="15823" spans="1:2">
      <c r="A15823" s="174">
        <v>1582</v>
      </c>
      <c r="B15823" s="174">
        <v>122.65979710458279</v>
      </c>
    </row>
    <row r="15824" spans="1:2">
      <c r="A15824" s="174">
        <v>1582.1</v>
      </c>
      <c r="B15824" s="174">
        <v>122.5625093160189</v>
      </c>
    </row>
    <row r="15825" spans="1:2">
      <c r="A15825" s="174">
        <v>1582.2</v>
      </c>
      <c r="B15825" s="174">
        <v>122.4652215274553</v>
      </c>
    </row>
    <row r="15826" spans="1:2">
      <c r="A15826" s="174">
        <v>1582.3</v>
      </c>
      <c r="B15826" s="174">
        <v>122.36793373889149</v>
      </c>
    </row>
    <row r="15827" spans="1:2">
      <c r="A15827" s="174">
        <v>1582.4</v>
      </c>
      <c r="B15827" s="174">
        <v>122.2706459503279</v>
      </c>
    </row>
    <row r="15828" spans="1:2">
      <c r="A15828" s="174">
        <v>1582.5</v>
      </c>
      <c r="B15828" s="174">
        <v>122.1733581617642</v>
      </c>
    </row>
    <row r="15829" spans="1:2">
      <c r="A15829" s="174">
        <v>1582.6</v>
      </c>
      <c r="B15829" s="174">
        <v>122.07607037320039</v>
      </c>
    </row>
    <row r="15830" spans="1:2">
      <c r="A15830" s="174">
        <v>1582.7</v>
      </c>
      <c r="B15830" s="174">
        <v>121.9787825846368</v>
      </c>
    </row>
    <row r="15831" spans="1:2">
      <c r="A15831" s="174">
        <v>1582.8</v>
      </c>
      <c r="B15831" s="174">
        <v>121.8814947960729</v>
      </c>
    </row>
    <row r="15832" spans="1:2">
      <c r="A15832" s="174">
        <v>1582.9</v>
      </c>
      <c r="B15832" s="174">
        <v>121.78420700750929</v>
      </c>
    </row>
    <row r="15833" spans="1:2">
      <c r="A15833" s="174">
        <v>1583</v>
      </c>
      <c r="B15833" s="174">
        <v>121.6869192189457</v>
      </c>
    </row>
    <row r="15834" spans="1:2">
      <c r="A15834" s="174">
        <v>1583.1</v>
      </c>
      <c r="B15834" s="174">
        <v>121.4959850431125</v>
      </c>
    </row>
    <row r="15835" spans="1:2">
      <c r="A15835" s="174">
        <v>1583.2</v>
      </c>
      <c r="B15835" s="174">
        <v>121.3050508672798</v>
      </c>
    </row>
    <row r="15836" spans="1:2">
      <c r="A15836" s="174">
        <v>1583.3</v>
      </c>
      <c r="B15836" s="174">
        <v>121.1141166914466</v>
      </c>
    </row>
    <row r="15837" spans="1:2">
      <c r="A15837" s="174">
        <v>1583.4</v>
      </c>
      <c r="B15837" s="174">
        <v>120.9231825156138</v>
      </c>
    </row>
    <row r="15838" spans="1:2">
      <c r="A15838" s="174">
        <v>1583.5</v>
      </c>
      <c r="B15838" s="174">
        <v>120.73224833978109</v>
      </c>
    </row>
    <row r="15839" spans="1:2">
      <c r="A15839" s="174">
        <v>1583.6</v>
      </c>
      <c r="B15839" s="174">
        <v>120.5413141639479</v>
      </c>
    </row>
    <row r="15840" spans="1:2">
      <c r="A15840" s="174">
        <v>1583.7</v>
      </c>
      <c r="B15840" s="174">
        <v>120.35037998811519</v>
      </c>
    </row>
    <row r="15841" spans="1:2">
      <c r="A15841" s="174">
        <v>1583.8</v>
      </c>
      <c r="B15841" s="174">
        <v>120.159445812282</v>
      </c>
    </row>
    <row r="15842" spans="1:2">
      <c r="A15842" s="174">
        <v>1583.9</v>
      </c>
      <c r="B15842" s="174">
        <v>119.96851163644931</v>
      </c>
    </row>
    <row r="15843" spans="1:2">
      <c r="A15843" s="174">
        <v>1584</v>
      </c>
      <c r="B15843" s="174">
        <v>119.7775774606165</v>
      </c>
    </row>
    <row r="15844" spans="1:2">
      <c r="A15844" s="174">
        <v>1584.1</v>
      </c>
      <c r="B15844" s="174">
        <v>119.7408579205612</v>
      </c>
    </row>
    <row r="15845" spans="1:2">
      <c r="A15845" s="174">
        <v>1584.2</v>
      </c>
      <c r="B15845" s="174">
        <v>119.704138380506</v>
      </c>
    </row>
    <row r="15846" spans="1:2">
      <c r="A15846" s="174">
        <v>1584.3</v>
      </c>
      <c r="B15846" s="174">
        <v>119.66741884045069</v>
      </c>
    </row>
    <row r="15847" spans="1:2">
      <c r="A15847" s="174">
        <v>1584.4</v>
      </c>
      <c r="B15847" s="174">
        <v>119.63069930039551</v>
      </c>
    </row>
    <row r="15848" spans="1:2">
      <c r="A15848" s="174">
        <v>1584.5</v>
      </c>
      <c r="B15848" s="174">
        <v>119.5939797603403</v>
      </c>
    </row>
    <row r="15849" spans="1:2">
      <c r="A15849" s="174">
        <v>1584.6</v>
      </c>
      <c r="B15849" s="174">
        <v>119.5572602202851</v>
      </c>
    </row>
    <row r="15850" spans="1:2">
      <c r="A15850" s="174">
        <v>1584.7</v>
      </c>
      <c r="B15850" s="174">
        <v>119.5205406802299</v>
      </c>
    </row>
    <row r="15851" spans="1:2">
      <c r="A15851" s="174">
        <v>1584.8</v>
      </c>
      <c r="B15851" s="174">
        <v>119.4838211401746</v>
      </c>
    </row>
    <row r="15852" spans="1:2">
      <c r="A15852" s="174">
        <v>1584.9</v>
      </c>
      <c r="B15852" s="174">
        <v>119.4471016001194</v>
      </c>
    </row>
    <row r="15853" spans="1:2">
      <c r="A15853" s="174">
        <v>1585</v>
      </c>
      <c r="B15853" s="174">
        <v>119.41038206006419</v>
      </c>
    </row>
    <row r="15854" spans="1:2">
      <c r="A15854" s="174">
        <v>1585.1</v>
      </c>
      <c r="B15854" s="174">
        <v>119.3587395171549</v>
      </c>
    </row>
    <row r="15855" spans="1:2">
      <c r="A15855" s="174">
        <v>1585.2</v>
      </c>
      <c r="B15855" s="174">
        <v>119.30709697424579</v>
      </c>
    </row>
    <row r="15856" spans="1:2">
      <c r="A15856" s="174">
        <v>1585.3</v>
      </c>
      <c r="B15856" s="174">
        <v>119.2554544313365</v>
      </c>
    </row>
    <row r="15857" spans="1:2">
      <c r="A15857" s="174">
        <v>1585.4</v>
      </c>
      <c r="B15857" s="174">
        <v>119.2038118884274</v>
      </c>
    </row>
    <row r="15858" spans="1:2">
      <c r="A15858" s="174">
        <v>1585.5</v>
      </c>
      <c r="B15858" s="174">
        <v>119.1521693455182</v>
      </c>
    </row>
    <row r="15859" spans="1:2">
      <c r="A15859" s="174">
        <v>1585.6</v>
      </c>
      <c r="B15859" s="174">
        <v>119.1005268026089</v>
      </c>
    </row>
    <row r="15860" spans="1:2">
      <c r="A15860" s="174">
        <v>1585.7</v>
      </c>
      <c r="B15860" s="174">
        <v>119.0488842596998</v>
      </c>
    </row>
    <row r="15861" spans="1:2">
      <c r="A15861" s="174">
        <v>1585.8</v>
      </c>
      <c r="B15861" s="174">
        <v>118.9972417167905</v>
      </c>
    </row>
    <row r="15862" spans="1:2">
      <c r="A15862" s="174">
        <v>1585.9</v>
      </c>
      <c r="B15862" s="174">
        <v>118.94559917388131</v>
      </c>
    </row>
    <row r="15863" spans="1:2">
      <c r="A15863" s="174">
        <v>1586</v>
      </c>
      <c r="B15863" s="174">
        <v>118.8939566309722</v>
      </c>
    </row>
    <row r="15864" spans="1:2">
      <c r="A15864" s="174">
        <v>1586.1</v>
      </c>
      <c r="B15864" s="174">
        <v>118.9657069722692</v>
      </c>
    </row>
    <row r="15865" spans="1:2">
      <c r="A15865" s="174">
        <v>1586.2</v>
      </c>
      <c r="B15865" s="174">
        <v>119.03745731356599</v>
      </c>
    </row>
    <row r="15866" spans="1:2">
      <c r="A15866" s="174">
        <v>1586.3</v>
      </c>
      <c r="B15866" s="174">
        <v>119.1092076548629</v>
      </c>
    </row>
    <row r="15867" spans="1:2">
      <c r="A15867" s="174">
        <v>1586.4</v>
      </c>
      <c r="B15867" s="174">
        <v>119.18095799615971</v>
      </c>
    </row>
    <row r="15868" spans="1:2">
      <c r="A15868" s="174">
        <v>1586.5</v>
      </c>
      <c r="B15868" s="174">
        <v>119.2527083374565</v>
      </c>
    </row>
    <row r="15869" spans="1:2">
      <c r="A15869" s="174">
        <v>1586.6</v>
      </c>
      <c r="B15869" s="174">
        <v>119.3244586787535</v>
      </c>
    </row>
    <row r="15870" spans="1:2">
      <c r="A15870" s="174">
        <v>1586.7</v>
      </c>
      <c r="B15870" s="174">
        <v>119.39620902005031</v>
      </c>
    </row>
    <row r="15871" spans="1:2">
      <c r="A15871" s="174">
        <v>1586.8</v>
      </c>
      <c r="B15871" s="174">
        <v>119.4679593613473</v>
      </c>
    </row>
    <row r="15872" spans="1:2">
      <c r="A15872" s="174">
        <v>1586.9</v>
      </c>
      <c r="B15872" s="174">
        <v>119.5397097026441</v>
      </c>
    </row>
    <row r="15873" spans="1:2">
      <c r="A15873" s="174">
        <v>1587</v>
      </c>
      <c r="B15873" s="174">
        <v>119.61146004394089</v>
      </c>
    </row>
    <row r="15874" spans="1:2">
      <c r="A15874" s="174">
        <v>1587.1</v>
      </c>
      <c r="B15874" s="174">
        <v>119.2747112921647</v>
      </c>
    </row>
    <row r="15875" spans="1:2">
      <c r="A15875" s="174">
        <v>1587.2</v>
      </c>
      <c r="B15875" s="174">
        <v>118.93796254038929</v>
      </c>
    </row>
    <row r="15876" spans="1:2">
      <c r="A15876" s="174">
        <v>1587.3</v>
      </c>
      <c r="B15876" s="174">
        <v>118.60121378861309</v>
      </c>
    </row>
    <row r="15877" spans="1:2">
      <c r="A15877" s="174">
        <v>1587.4</v>
      </c>
      <c r="B15877" s="174">
        <v>118.26446503683771</v>
      </c>
    </row>
    <row r="15878" spans="1:2">
      <c r="A15878" s="174">
        <v>1587.5</v>
      </c>
      <c r="B15878" s="174">
        <v>117.9277162850622</v>
      </c>
    </row>
    <row r="15879" spans="1:2">
      <c r="A15879" s="174">
        <v>1587.6</v>
      </c>
      <c r="B15879" s="174">
        <v>117.5909675332861</v>
      </c>
    </row>
    <row r="15880" spans="1:2">
      <c r="A15880" s="174">
        <v>1587.7</v>
      </c>
      <c r="B15880" s="174">
        <v>117.2542187815106</v>
      </c>
    </row>
    <row r="15881" spans="1:2">
      <c r="A15881" s="174">
        <v>1587.8</v>
      </c>
      <c r="B15881" s="174">
        <v>116.9174700297344</v>
      </c>
    </row>
    <row r="15882" spans="1:2">
      <c r="A15882" s="174">
        <v>1587.9</v>
      </c>
      <c r="B15882" s="174">
        <v>116.580721277959</v>
      </c>
    </row>
    <row r="15883" spans="1:2">
      <c r="A15883" s="174">
        <v>1588</v>
      </c>
      <c r="B15883" s="174">
        <v>116.2439725261836</v>
      </c>
    </row>
    <row r="15884" spans="1:2">
      <c r="A15884" s="174">
        <v>1588.1</v>
      </c>
      <c r="B15884" s="174">
        <v>116.2824661639762</v>
      </c>
    </row>
    <row r="15885" spans="1:2">
      <c r="A15885" s="174">
        <v>1588.2</v>
      </c>
      <c r="B15885" s="174">
        <v>116.32095980176859</v>
      </c>
    </row>
    <row r="15886" spans="1:2">
      <c r="A15886" s="174">
        <v>1588.3</v>
      </c>
      <c r="B15886" s="174">
        <v>116.35945343956119</v>
      </c>
    </row>
    <row r="15887" spans="1:2">
      <c r="A15887" s="174">
        <v>1588.4</v>
      </c>
      <c r="B15887" s="174">
        <v>116.39794707735361</v>
      </c>
    </row>
    <row r="15888" spans="1:2">
      <c r="A15888" s="174">
        <v>1588.5</v>
      </c>
      <c r="B15888" s="174">
        <v>116.43644071514611</v>
      </c>
    </row>
    <row r="15889" spans="1:2">
      <c r="A15889" s="174">
        <v>1588.6</v>
      </c>
      <c r="B15889" s="174">
        <v>116.4749343529386</v>
      </c>
    </row>
    <row r="15890" spans="1:2">
      <c r="A15890" s="174">
        <v>1588.7</v>
      </c>
      <c r="B15890" s="174">
        <v>116.5134279907311</v>
      </c>
    </row>
    <row r="15891" spans="1:2">
      <c r="A15891" s="174">
        <v>1588.8</v>
      </c>
      <c r="B15891" s="174">
        <v>116.5519216285237</v>
      </c>
    </row>
    <row r="15892" spans="1:2">
      <c r="A15892" s="174">
        <v>1588.9</v>
      </c>
      <c r="B15892" s="174">
        <v>116.5904152663161</v>
      </c>
    </row>
    <row r="15893" spans="1:2">
      <c r="A15893" s="174">
        <v>1589</v>
      </c>
      <c r="B15893" s="174">
        <v>116.6289089041086</v>
      </c>
    </row>
    <row r="15894" spans="1:2">
      <c r="A15894" s="174">
        <v>1589.1</v>
      </c>
      <c r="B15894" s="174">
        <v>116.5673289744765</v>
      </c>
    </row>
    <row r="15895" spans="1:2">
      <c r="A15895" s="174">
        <v>1589.2</v>
      </c>
      <c r="B15895" s="174">
        <v>116.50574904484461</v>
      </c>
    </row>
    <row r="15896" spans="1:2">
      <c r="A15896" s="174">
        <v>1589.3</v>
      </c>
      <c r="B15896" s="174">
        <v>116.4441691152126</v>
      </c>
    </row>
    <row r="15897" spans="1:2">
      <c r="A15897" s="174">
        <v>1589.4</v>
      </c>
      <c r="B15897" s="174">
        <v>116.3825891855807</v>
      </c>
    </row>
    <row r="15898" spans="1:2">
      <c r="A15898" s="174">
        <v>1589.5</v>
      </c>
      <c r="B15898" s="174">
        <v>116.32100925594879</v>
      </c>
    </row>
    <row r="15899" spans="1:2">
      <c r="A15899" s="174">
        <v>1589.6</v>
      </c>
      <c r="B15899" s="174">
        <v>116.25942932631671</v>
      </c>
    </row>
    <row r="15900" spans="1:2">
      <c r="A15900" s="174">
        <v>1589.7</v>
      </c>
      <c r="B15900" s="174">
        <v>116.1978493966848</v>
      </c>
    </row>
    <row r="15901" spans="1:2">
      <c r="A15901" s="174">
        <v>1589.8</v>
      </c>
      <c r="B15901" s="174">
        <v>116.1362694670527</v>
      </c>
    </row>
    <row r="15902" spans="1:2">
      <c r="A15902" s="174">
        <v>1589.9</v>
      </c>
      <c r="B15902" s="174">
        <v>116.0746895374208</v>
      </c>
    </row>
    <row r="15903" spans="1:2">
      <c r="A15903" s="174">
        <v>1590</v>
      </c>
      <c r="B15903" s="174">
        <v>116.01310960778891</v>
      </c>
    </row>
    <row r="15904" spans="1:2">
      <c r="A15904" s="174">
        <v>1590.1</v>
      </c>
      <c r="B15904" s="174">
        <v>115.93842428092979</v>
      </c>
    </row>
    <row r="15905" spans="1:2">
      <c r="A15905" s="174">
        <v>1590.2</v>
      </c>
      <c r="B15905" s="174">
        <v>115.8637389540708</v>
      </c>
    </row>
    <row r="15906" spans="1:2">
      <c r="A15906" s="174">
        <v>1590.3</v>
      </c>
      <c r="B15906" s="174">
        <v>115.7890536272116</v>
      </c>
    </row>
    <row r="15907" spans="1:2">
      <c r="A15907" s="174">
        <v>1590.4</v>
      </c>
      <c r="B15907" s="174">
        <v>115.7143683003526</v>
      </c>
    </row>
    <row r="15908" spans="1:2">
      <c r="A15908" s="174">
        <v>1590.5</v>
      </c>
      <c r="B15908" s="174">
        <v>115.63968297349361</v>
      </c>
    </row>
    <row r="15909" spans="1:2">
      <c r="A15909" s="174">
        <v>1590.6</v>
      </c>
      <c r="B15909" s="174">
        <v>115.5649976466345</v>
      </c>
    </row>
    <row r="15910" spans="1:2">
      <c r="A15910" s="174">
        <v>1590.7</v>
      </c>
      <c r="B15910" s="174">
        <v>115.4903123197755</v>
      </c>
    </row>
    <row r="15911" spans="1:2">
      <c r="A15911" s="174">
        <v>1590.8</v>
      </c>
      <c r="B15911" s="174">
        <v>115.4156269929164</v>
      </c>
    </row>
    <row r="15912" spans="1:2">
      <c r="A15912" s="174">
        <v>1590.9</v>
      </c>
      <c r="B15912" s="174">
        <v>115.3409416660574</v>
      </c>
    </row>
    <row r="15913" spans="1:2">
      <c r="A15913" s="174">
        <v>1591</v>
      </c>
      <c r="B15913" s="174">
        <v>115.26625633919841</v>
      </c>
    </row>
    <row r="15914" spans="1:2">
      <c r="A15914" s="174">
        <v>1591.1</v>
      </c>
      <c r="B15914" s="174">
        <v>115.1951784778379</v>
      </c>
    </row>
    <row r="15915" spans="1:2">
      <c r="A15915" s="174">
        <v>1591.2</v>
      </c>
      <c r="B15915" s="174">
        <v>115.12410061647751</v>
      </c>
    </row>
    <row r="15916" spans="1:2">
      <c r="A15916" s="174">
        <v>1591.3</v>
      </c>
      <c r="B15916" s="174">
        <v>115.053022755117</v>
      </c>
    </row>
    <row r="15917" spans="1:2">
      <c r="A15917" s="174">
        <v>1591.4</v>
      </c>
      <c r="B15917" s="174">
        <v>114.98194489375661</v>
      </c>
    </row>
    <row r="15918" spans="1:2">
      <c r="A15918" s="174">
        <v>1591.5</v>
      </c>
      <c r="B15918" s="174">
        <v>114.9108670323963</v>
      </c>
    </row>
    <row r="15919" spans="1:2">
      <c r="A15919" s="174">
        <v>1591.6</v>
      </c>
      <c r="B15919" s="174">
        <v>114.8397891710357</v>
      </c>
    </row>
    <row r="15920" spans="1:2">
      <c r="A15920" s="174">
        <v>1591.7</v>
      </c>
      <c r="B15920" s="174">
        <v>114.7687113096754</v>
      </c>
    </row>
    <row r="15921" spans="1:2">
      <c r="A15921" s="174">
        <v>1591.8</v>
      </c>
      <c r="B15921" s="174">
        <v>114.6976334483148</v>
      </c>
    </row>
    <row r="15922" spans="1:2">
      <c r="A15922" s="174">
        <v>1591.9</v>
      </c>
      <c r="B15922" s="174">
        <v>114.6265555869545</v>
      </c>
    </row>
    <row r="15923" spans="1:2">
      <c r="A15923" s="174">
        <v>1592</v>
      </c>
      <c r="B15923" s="174">
        <v>114.5554777255941</v>
      </c>
    </row>
    <row r="15924" spans="1:2">
      <c r="A15924" s="174">
        <v>1592.1</v>
      </c>
      <c r="B15924" s="174">
        <v>114.36778397591441</v>
      </c>
    </row>
    <row r="15925" spans="1:2">
      <c r="A15925" s="174">
        <v>1592.2</v>
      </c>
      <c r="B15925" s="174">
        <v>114.18009022623519</v>
      </c>
    </row>
    <row r="15926" spans="1:2">
      <c r="A15926" s="174">
        <v>1592.3</v>
      </c>
      <c r="B15926" s="174">
        <v>113.9923964765556</v>
      </c>
    </row>
    <row r="15927" spans="1:2">
      <c r="A15927" s="174">
        <v>1592.4</v>
      </c>
      <c r="B15927" s="174">
        <v>113.8047027268763</v>
      </c>
    </row>
    <row r="15928" spans="1:2">
      <c r="A15928" s="174">
        <v>1592.5</v>
      </c>
      <c r="B15928" s="174">
        <v>113.6170089771971</v>
      </c>
    </row>
    <row r="15929" spans="1:2">
      <c r="A15929" s="174">
        <v>1592.6</v>
      </c>
      <c r="B15929" s="174">
        <v>113.42931522751741</v>
      </c>
    </row>
    <row r="15930" spans="1:2">
      <c r="A15930" s="174">
        <v>1592.7</v>
      </c>
      <c r="B15930" s="174">
        <v>113.24162147783819</v>
      </c>
    </row>
    <row r="15931" spans="1:2">
      <c r="A15931" s="174">
        <v>1592.8</v>
      </c>
      <c r="B15931" s="174">
        <v>113.0539277281586</v>
      </c>
    </row>
    <row r="15932" spans="1:2">
      <c r="A15932" s="174">
        <v>1592.9</v>
      </c>
      <c r="B15932" s="174">
        <v>112.8662339784793</v>
      </c>
    </row>
    <row r="15933" spans="1:2">
      <c r="A15933" s="174">
        <v>1593</v>
      </c>
      <c r="B15933" s="174">
        <v>112.6785402288001</v>
      </c>
    </row>
    <row r="15934" spans="1:2">
      <c r="A15934" s="174">
        <v>1593.1</v>
      </c>
      <c r="B15934" s="174">
        <v>112.85589540265281</v>
      </c>
    </row>
    <row r="15935" spans="1:2">
      <c r="A15935" s="174">
        <v>1593.2</v>
      </c>
      <c r="B15935" s="174">
        <v>113.0332505765052</v>
      </c>
    </row>
    <row r="15936" spans="1:2">
      <c r="A15936" s="174">
        <v>1593.3</v>
      </c>
      <c r="B15936" s="174">
        <v>113.210605750358</v>
      </c>
    </row>
    <row r="15937" spans="1:2">
      <c r="A15937" s="174">
        <v>1593.4</v>
      </c>
      <c r="B15937" s="174">
        <v>113.3879609242103</v>
      </c>
    </row>
    <row r="15938" spans="1:2">
      <c r="A15938" s="174">
        <v>1593.5</v>
      </c>
      <c r="B15938" s="174">
        <v>113.5653160980627</v>
      </c>
    </row>
    <row r="15939" spans="1:2">
      <c r="A15939" s="174">
        <v>1593.6</v>
      </c>
      <c r="B15939" s="174">
        <v>113.7426712719154</v>
      </c>
    </row>
    <row r="15940" spans="1:2">
      <c r="A15940" s="174">
        <v>1593.7</v>
      </c>
      <c r="B15940" s="174">
        <v>113.9200264457677</v>
      </c>
    </row>
    <row r="15941" spans="1:2">
      <c r="A15941" s="174">
        <v>1593.8</v>
      </c>
      <c r="B15941" s="174">
        <v>114.09738161962051</v>
      </c>
    </row>
    <row r="15942" spans="1:2">
      <c r="A15942" s="174">
        <v>1593.9</v>
      </c>
      <c r="B15942" s="174">
        <v>114.2747367934729</v>
      </c>
    </row>
    <row r="15943" spans="1:2">
      <c r="A15943" s="174">
        <v>1594</v>
      </c>
      <c r="B15943" s="174">
        <v>114.4520919673252</v>
      </c>
    </row>
    <row r="15944" spans="1:2">
      <c r="A15944" s="174">
        <v>1594.1</v>
      </c>
      <c r="B15944" s="174">
        <v>114.2161796974851</v>
      </c>
    </row>
    <row r="15945" spans="1:2">
      <c r="A15945" s="174">
        <v>1594.2</v>
      </c>
      <c r="B15945" s="174">
        <v>113.9802674276456</v>
      </c>
    </row>
    <row r="15946" spans="1:2">
      <c r="A15946" s="174">
        <v>1594.3</v>
      </c>
      <c r="B15946" s="174">
        <v>113.7443551578055</v>
      </c>
    </row>
    <row r="15947" spans="1:2">
      <c r="A15947" s="174">
        <v>1594.4</v>
      </c>
      <c r="B15947" s="174">
        <v>113.508442887966</v>
      </c>
    </row>
    <row r="15948" spans="1:2">
      <c r="A15948" s="174">
        <v>1594.5</v>
      </c>
      <c r="B15948" s="174">
        <v>113.2725306181265</v>
      </c>
    </row>
    <row r="15949" spans="1:2">
      <c r="A15949" s="174">
        <v>1594.6</v>
      </c>
      <c r="B15949" s="174">
        <v>113.0366183482864</v>
      </c>
    </row>
    <row r="15950" spans="1:2">
      <c r="A15950" s="174">
        <v>1594.7</v>
      </c>
      <c r="B15950" s="174">
        <v>112.80070607844689</v>
      </c>
    </row>
    <row r="15951" spans="1:2">
      <c r="A15951" s="174">
        <v>1594.8</v>
      </c>
      <c r="B15951" s="174">
        <v>112.56479380860679</v>
      </c>
    </row>
    <row r="15952" spans="1:2">
      <c r="A15952" s="174">
        <v>1594.9</v>
      </c>
      <c r="B15952" s="174">
        <v>112.32888153876721</v>
      </c>
    </row>
    <row r="15953" spans="1:2">
      <c r="A15953" s="174">
        <v>1595</v>
      </c>
      <c r="B15953" s="174">
        <v>112.0929692689277</v>
      </c>
    </row>
    <row r="15954" spans="1:2">
      <c r="A15954" s="174">
        <v>1595.1</v>
      </c>
      <c r="B15954" s="174">
        <v>112.2811382277154</v>
      </c>
    </row>
    <row r="15955" spans="1:2">
      <c r="A15955" s="174">
        <v>1595.2</v>
      </c>
      <c r="B15955" s="174">
        <v>112.4693071865026</v>
      </c>
    </row>
    <row r="15956" spans="1:2">
      <c r="A15956" s="174">
        <v>1595.3</v>
      </c>
      <c r="B15956" s="174">
        <v>112.6574761452903</v>
      </c>
    </row>
    <row r="15957" spans="1:2">
      <c r="A15957" s="174">
        <v>1595.4</v>
      </c>
      <c r="B15957" s="174">
        <v>112.84564510407751</v>
      </c>
    </row>
    <row r="15958" spans="1:2">
      <c r="A15958" s="174">
        <v>1595.5</v>
      </c>
      <c r="B15958" s="174">
        <v>113.03381406286481</v>
      </c>
    </row>
    <row r="15959" spans="1:2">
      <c r="A15959" s="174">
        <v>1595.6</v>
      </c>
      <c r="B15959" s="174">
        <v>113.22198302165251</v>
      </c>
    </row>
    <row r="15960" spans="1:2">
      <c r="A15960" s="174">
        <v>1595.7</v>
      </c>
      <c r="B15960" s="174">
        <v>113.41015198043969</v>
      </c>
    </row>
    <row r="15961" spans="1:2">
      <c r="A15961" s="174">
        <v>1595.8</v>
      </c>
      <c r="B15961" s="174">
        <v>113.59832093922741</v>
      </c>
    </row>
    <row r="15962" spans="1:2">
      <c r="A15962" s="174">
        <v>1595.9</v>
      </c>
      <c r="B15962" s="174">
        <v>113.78648989801469</v>
      </c>
    </row>
    <row r="15963" spans="1:2">
      <c r="A15963" s="174">
        <v>1596</v>
      </c>
      <c r="B15963" s="174">
        <v>113.9746588568019</v>
      </c>
    </row>
    <row r="15964" spans="1:2">
      <c r="A15964" s="174">
        <v>1596.1</v>
      </c>
      <c r="B15964" s="174">
        <v>113.74013682798591</v>
      </c>
    </row>
    <row r="15965" spans="1:2">
      <c r="A15965" s="174">
        <v>1596.2</v>
      </c>
      <c r="B15965" s="174">
        <v>113.5056147991704</v>
      </c>
    </row>
    <row r="15966" spans="1:2">
      <c r="A15966" s="174">
        <v>1596.3</v>
      </c>
      <c r="B15966" s="174">
        <v>113.2710927703544</v>
      </c>
    </row>
    <row r="15967" spans="1:2">
      <c r="A15967" s="174">
        <v>1596.4</v>
      </c>
      <c r="B15967" s="174">
        <v>113.0365707415389</v>
      </c>
    </row>
    <row r="15968" spans="1:2">
      <c r="A15968" s="174">
        <v>1596.5</v>
      </c>
      <c r="B15968" s="174">
        <v>112.8020487127234</v>
      </c>
    </row>
    <row r="15969" spans="1:2">
      <c r="A15969" s="174">
        <v>1596.6</v>
      </c>
      <c r="B15969" s="174">
        <v>112.5675266839074</v>
      </c>
    </row>
    <row r="15970" spans="1:2">
      <c r="A15970" s="174">
        <v>1596.7</v>
      </c>
      <c r="B15970" s="174">
        <v>112.333004655092</v>
      </c>
    </row>
    <row r="15971" spans="1:2">
      <c r="A15971" s="174">
        <v>1596.8</v>
      </c>
      <c r="B15971" s="174">
        <v>112.098482626276</v>
      </c>
    </row>
    <row r="15972" spans="1:2">
      <c r="A15972" s="174">
        <v>1596.9</v>
      </c>
      <c r="B15972" s="174">
        <v>111.8639605974605</v>
      </c>
    </row>
    <row r="15973" spans="1:2">
      <c r="A15973" s="174">
        <v>1597</v>
      </c>
      <c r="B15973" s="174">
        <v>111.629438568645</v>
      </c>
    </row>
    <row r="15974" spans="1:2">
      <c r="A15974" s="174">
        <v>1597.1</v>
      </c>
      <c r="B15974" s="174">
        <v>111.5029394276299</v>
      </c>
    </row>
    <row r="15975" spans="1:2">
      <c r="A15975" s="174">
        <v>1597.2</v>
      </c>
      <c r="B15975" s="174">
        <v>111.37644028661509</v>
      </c>
    </row>
    <row r="15976" spans="1:2">
      <c r="A15976" s="174">
        <v>1597.3</v>
      </c>
      <c r="B15976" s="174">
        <v>111.2499411456</v>
      </c>
    </row>
    <row r="15977" spans="1:2">
      <c r="A15977" s="174">
        <v>1597.4</v>
      </c>
      <c r="B15977" s="174">
        <v>111.1234420045852</v>
      </c>
    </row>
    <row r="15978" spans="1:2">
      <c r="A15978" s="174">
        <v>1597.5</v>
      </c>
      <c r="B15978" s="174">
        <v>110.9969428635704</v>
      </c>
    </row>
    <row r="15979" spans="1:2">
      <c r="A15979" s="174">
        <v>1597.6</v>
      </c>
      <c r="B15979" s="174">
        <v>110.87044372255529</v>
      </c>
    </row>
    <row r="15980" spans="1:2">
      <c r="A15980" s="174">
        <v>1597.7</v>
      </c>
      <c r="B15980" s="174">
        <v>110.7439445815405</v>
      </c>
    </row>
    <row r="15981" spans="1:2">
      <c r="A15981" s="174">
        <v>1597.8</v>
      </c>
      <c r="B15981" s="174">
        <v>110.6174454405254</v>
      </c>
    </row>
    <row r="15982" spans="1:2">
      <c r="A15982" s="174">
        <v>1597.9</v>
      </c>
      <c r="B15982" s="174">
        <v>110.4909462995106</v>
      </c>
    </row>
    <row r="15983" spans="1:2">
      <c r="A15983" s="174">
        <v>1598</v>
      </c>
      <c r="B15983" s="174">
        <v>110.36444715849581</v>
      </c>
    </row>
    <row r="15984" spans="1:2">
      <c r="A15984" s="174">
        <v>1598.1</v>
      </c>
      <c r="B15984" s="174">
        <v>110.3462189525108</v>
      </c>
    </row>
    <row r="15985" spans="1:2">
      <c r="A15985" s="174">
        <v>1598.2</v>
      </c>
      <c r="B15985" s="174">
        <v>110.3279907465258</v>
      </c>
    </row>
    <row r="15986" spans="1:2">
      <c r="A15986" s="174">
        <v>1598.3</v>
      </c>
      <c r="B15986" s="174">
        <v>110.3097625405408</v>
      </c>
    </row>
    <row r="15987" spans="1:2">
      <c r="A15987" s="174">
        <v>1598.4</v>
      </c>
      <c r="B15987" s="174">
        <v>110.29153433455581</v>
      </c>
    </row>
    <row r="15988" spans="1:2">
      <c r="A15988" s="174">
        <v>1598.5</v>
      </c>
      <c r="B15988" s="174">
        <v>110.27330612857089</v>
      </c>
    </row>
    <row r="15989" spans="1:2">
      <c r="A15989" s="174">
        <v>1598.6</v>
      </c>
      <c r="B15989" s="174">
        <v>110.2550779225858</v>
      </c>
    </row>
    <row r="15990" spans="1:2">
      <c r="A15990" s="174">
        <v>1598.7</v>
      </c>
      <c r="B15990" s="174">
        <v>110.2368497166009</v>
      </c>
    </row>
    <row r="15991" spans="1:2">
      <c r="A15991" s="174">
        <v>1598.8</v>
      </c>
      <c r="B15991" s="174">
        <v>110.2186215106158</v>
      </c>
    </row>
    <row r="15992" spans="1:2">
      <c r="A15992" s="174">
        <v>1598.9</v>
      </c>
      <c r="B15992" s="174">
        <v>110.20039330463089</v>
      </c>
    </row>
    <row r="15993" spans="1:2">
      <c r="A15993" s="174">
        <v>1599</v>
      </c>
      <c r="B15993" s="174">
        <v>110.1821650986459</v>
      </c>
    </row>
    <row r="15994" spans="1:2">
      <c r="A15994" s="174">
        <v>1599.1</v>
      </c>
      <c r="B15994" s="174">
        <v>110.28535030633979</v>
      </c>
    </row>
    <row r="15995" spans="1:2">
      <c r="A15995" s="174">
        <v>1599.2</v>
      </c>
      <c r="B15995" s="174">
        <v>110.38853551403341</v>
      </c>
    </row>
    <row r="15996" spans="1:2">
      <c r="A15996" s="174">
        <v>1599.3</v>
      </c>
      <c r="B15996" s="174">
        <v>110.4917207217273</v>
      </c>
    </row>
    <row r="15997" spans="1:2">
      <c r="A15997" s="174">
        <v>1599.4</v>
      </c>
      <c r="B15997" s="174">
        <v>110.594905929421</v>
      </c>
    </row>
    <row r="15998" spans="1:2">
      <c r="A15998" s="174">
        <v>1599.5</v>
      </c>
      <c r="B15998" s="174">
        <v>110.6980911371146</v>
      </c>
    </row>
    <row r="15999" spans="1:2">
      <c r="A15999" s="174">
        <v>1599.6</v>
      </c>
      <c r="B15999" s="174">
        <v>110.8012763448085</v>
      </c>
    </row>
    <row r="16000" spans="1:2">
      <c r="A16000" s="174">
        <v>1599.7</v>
      </c>
      <c r="B16000" s="174">
        <v>110.9044615525022</v>
      </c>
    </row>
    <row r="16001" spans="1:2">
      <c r="A16001" s="174">
        <v>1599.8</v>
      </c>
      <c r="B16001" s="174">
        <v>111.0076467601961</v>
      </c>
    </row>
    <row r="16002" spans="1:2">
      <c r="A16002" s="174">
        <v>1599.9</v>
      </c>
      <c r="B16002" s="174">
        <v>111.11083196788969</v>
      </c>
    </row>
    <row r="16003" spans="1:2">
      <c r="A16003" s="174">
        <v>1600</v>
      </c>
      <c r="B16003" s="174">
        <v>111.21401717558339</v>
      </c>
    </row>
    <row r="16004" spans="1:2">
      <c r="A16004" s="174">
        <v>1600.1</v>
      </c>
      <c r="B16004" s="174">
        <v>110.95568202826669</v>
      </c>
    </row>
    <row r="16005" spans="1:2">
      <c r="A16005" s="174">
        <v>1600.2</v>
      </c>
      <c r="B16005" s="174">
        <v>110.6973468809506</v>
      </c>
    </row>
    <row r="16006" spans="1:2">
      <c r="A16006" s="174">
        <v>1600.3</v>
      </c>
      <c r="B16006" s="174">
        <v>110.439011733634</v>
      </c>
    </row>
    <row r="16007" spans="1:2">
      <c r="A16007" s="174">
        <v>1600.4</v>
      </c>
      <c r="B16007" s="174">
        <v>110.1806765863179</v>
      </c>
    </row>
    <row r="16008" spans="1:2">
      <c r="A16008" s="174">
        <v>1600.5</v>
      </c>
      <c r="B16008" s="174">
        <v>109.9223414390018</v>
      </c>
    </row>
    <row r="16009" spans="1:2">
      <c r="A16009" s="174">
        <v>1600.6</v>
      </c>
      <c r="B16009" s="174">
        <v>109.6640062916851</v>
      </c>
    </row>
    <row r="16010" spans="1:2">
      <c r="A16010" s="174">
        <v>1600.7</v>
      </c>
      <c r="B16010" s="174">
        <v>109.40567114436899</v>
      </c>
    </row>
    <row r="16011" spans="1:2">
      <c r="A16011" s="174">
        <v>1600.8</v>
      </c>
      <c r="B16011" s="174">
        <v>109.14733599705239</v>
      </c>
    </row>
    <row r="16012" spans="1:2">
      <c r="A16012" s="174">
        <v>1600.9</v>
      </c>
      <c r="B16012" s="174">
        <v>108.88900084973631</v>
      </c>
    </row>
    <row r="16013" spans="1:2">
      <c r="A16013" s="174">
        <v>1601</v>
      </c>
      <c r="B16013" s="174">
        <v>108.6306657024202</v>
      </c>
    </row>
    <row r="16014" spans="1:2">
      <c r="A16014" s="174">
        <v>1601.1</v>
      </c>
      <c r="B16014" s="174">
        <v>108.5536536765761</v>
      </c>
    </row>
    <row r="16015" spans="1:2">
      <c r="A16015" s="174">
        <v>1601.2</v>
      </c>
      <c r="B16015" s="174">
        <v>108.4766416507322</v>
      </c>
    </row>
    <row r="16016" spans="1:2">
      <c r="A16016" s="174">
        <v>1601.3</v>
      </c>
      <c r="B16016" s="174">
        <v>108.39962962488811</v>
      </c>
    </row>
    <row r="16017" spans="1:2">
      <c r="A16017" s="174">
        <v>1601.4</v>
      </c>
      <c r="B16017" s="174">
        <v>108.32261759904419</v>
      </c>
    </row>
    <row r="16018" spans="1:2">
      <c r="A16018" s="174">
        <v>1601.5</v>
      </c>
      <c r="B16018" s="174">
        <v>108.24560557320039</v>
      </c>
    </row>
    <row r="16019" spans="1:2">
      <c r="A16019" s="174">
        <v>1601.6</v>
      </c>
      <c r="B16019" s="174">
        <v>108.16859354735629</v>
      </c>
    </row>
    <row r="16020" spans="1:2">
      <c r="A16020" s="174">
        <v>1601.7</v>
      </c>
      <c r="B16020" s="174">
        <v>108.0915815215124</v>
      </c>
    </row>
    <row r="16021" spans="1:2">
      <c r="A16021" s="174">
        <v>1601.8</v>
      </c>
      <c r="B16021" s="174">
        <v>108.0145694956683</v>
      </c>
    </row>
    <row r="16022" spans="1:2">
      <c r="A16022" s="174">
        <v>1601.9</v>
      </c>
      <c r="B16022" s="174">
        <v>107.9375574698244</v>
      </c>
    </row>
    <row r="16023" spans="1:2">
      <c r="A16023" s="174">
        <v>1602</v>
      </c>
      <c r="B16023" s="174">
        <v>107.8605454439805</v>
      </c>
    </row>
    <row r="16024" spans="1:2">
      <c r="A16024" s="174">
        <v>1602.1</v>
      </c>
      <c r="B16024" s="174">
        <v>107.8797316472005</v>
      </c>
    </row>
    <row r="16025" spans="1:2">
      <c r="A16025" s="174">
        <v>1602.2</v>
      </c>
      <c r="B16025" s="174">
        <v>107.8989178504205</v>
      </c>
    </row>
    <row r="16026" spans="1:2">
      <c r="A16026" s="174">
        <v>1602.3</v>
      </c>
      <c r="B16026" s="174">
        <v>107.9181040536405</v>
      </c>
    </row>
    <row r="16027" spans="1:2">
      <c r="A16027" s="174">
        <v>1602.4</v>
      </c>
      <c r="B16027" s="174">
        <v>107.93729025686039</v>
      </c>
    </row>
    <row r="16028" spans="1:2">
      <c r="A16028" s="174">
        <v>1602.5</v>
      </c>
      <c r="B16028" s="174">
        <v>107.9564764600804</v>
      </c>
    </row>
    <row r="16029" spans="1:2">
      <c r="A16029" s="174">
        <v>1602.6</v>
      </c>
      <c r="B16029" s="174">
        <v>107.9756626633004</v>
      </c>
    </row>
    <row r="16030" spans="1:2">
      <c r="A16030" s="174">
        <v>1602.7</v>
      </c>
      <c r="B16030" s="174">
        <v>107.9948488665204</v>
      </c>
    </row>
    <row r="16031" spans="1:2">
      <c r="A16031" s="174">
        <v>1602.8</v>
      </c>
      <c r="B16031" s="174">
        <v>108.0140350697404</v>
      </c>
    </row>
    <row r="16032" spans="1:2">
      <c r="A16032" s="174">
        <v>1602.9</v>
      </c>
      <c r="B16032" s="174">
        <v>108.0332212729603</v>
      </c>
    </row>
    <row r="16033" spans="1:2">
      <c r="A16033" s="174">
        <v>1603</v>
      </c>
      <c r="B16033" s="174">
        <v>108.05240747618031</v>
      </c>
    </row>
    <row r="16034" spans="1:2">
      <c r="A16034" s="174">
        <v>1603.1</v>
      </c>
      <c r="B16034" s="174">
        <v>108.0344570379669</v>
      </c>
    </row>
    <row r="16035" spans="1:2">
      <c r="A16035" s="174">
        <v>1603.2</v>
      </c>
      <c r="B16035" s="174">
        <v>108.0165065997535</v>
      </c>
    </row>
    <row r="16036" spans="1:2">
      <c r="A16036" s="174">
        <v>1603.3</v>
      </c>
      <c r="B16036" s="174">
        <v>107.99855616154009</v>
      </c>
    </row>
    <row r="16037" spans="1:2">
      <c r="A16037" s="174">
        <v>1603.4</v>
      </c>
      <c r="B16037" s="174">
        <v>107.9806057233267</v>
      </c>
    </row>
    <row r="16038" spans="1:2">
      <c r="A16038" s="174">
        <v>1603.5</v>
      </c>
      <c r="B16038" s="174">
        <v>107.9626552851134</v>
      </c>
    </row>
    <row r="16039" spans="1:2">
      <c r="A16039" s="174">
        <v>1603.6</v>
      </c>
      <c r="B16039" s="174">
        <v>107.9447048468999</v>
      </c>
    </row>
    <row r="16040" spans="1:2">
      <c r="A16040" s="174">
        <v>1603.7</v>
      </c>
      <c r="B16040" s="174">
        <v>107.92675440868661</v>
      </c>
    </row>
    <row r="16041" spans="1:2">
      <c r="A16041" s="174">
        <v>1603.8</v>
      </c>
      <c r="B16041" s="174">
        <v>107.9088039704732</v>
      </c>
    </row>
    <row r="16042" spans="1:2">
      <c r="A16042" s="174">
        <v>1603.9</v>
      </c>
      <c r="B16042" s="174">
        <v>107.8908535322598</v>
      </c>
    </row>
    <row r="16043" spans="1:2">
      <c r="A16043" s="174">
        <v>1604</v>
      </c>
      <c r="B16043" s="174">
        <v>107.87290309404641</v>
      </c>
    </row>
    <row r="16044" spans="1:2">
      <c r="A16044" s="174">
        <v>1604.1</v>
      </c>
      <c r="B16044" s="174">
        <v>107.6932861139624</v>
      </c>
    </row>
    <row r="16045" spans="1:2">
      <c r="A16045" s="174">
        <v>1604.2</v>
      </c>
      <c r="B16045" s="174">
        <v>107.51366913387869</v>
      </c>
    </row>
    <row r="16046" spans="1:2">
      <c r="A16046" s="174">
        <v>1604.3</v>
      </c>
      <c r="B16046" s="174">
        <v>107.3340521537947</v>
      </c>
    </row>
    <row r="16047" spans="1:2">
      <c r="A16047" s="174">
        <v>1604.4</v>
      </c>
      <c r="B16047" s="174">
        <v>107.15443517371109</v>
      </c>
    </row>
    <row r="16048" spans="1:2">
      <c r="A16048" s="174">
        <v>1604.5</v>
      </c>
      <c r="B16048" s="174">
        <v>106.9748181936274</v>
      </c>
    </row>
    <row r="16049" spans="1:2">
      <c r="A16049" s="174">
        <v>1604.6</v>
      </c>
      <c r="B16049" s="174">
        <v>106.79520121354339</v>
      </c>
    </row>
    <row r="16050" spans="1:2">
      <c r="A16050" s="174">
        <v>1604.7</v>
      </c>
      <c r="B16050" s="174">
        <v>106.6155842334597</v>
      </c>
    </row>
    <row r="16051" spans="1:2">
      <c r="A16051" s="174">
        <v>1604.8</v>
      </c>
      <c r="B16051" s="174">
        <v>106.43596725337569</v>
      </c>
    </row>
    <row r="16052" spans="1:2">
      <c r="A16052" s="174">
        <v>1604.9</v>
      </c>
      <c r="B16052" s="174">
        <v>106.256350273292</v>
      </c>
    </row>
    <row r="16053" spans="1:2">
      <c r="A16053" s="174">
        <v>1605</v>
      </c>
      <c r="B16053" s="174">
        <v>106.07673329320841</v>
      </c>
    </row>
    <row r="16054" spans="1:2">
      <c r="A16054" s="174">
        <v>1605.1</v>
      </c>
      <c r="B16054" s="174">
        <v>106.04322906810209</v>
      </c>
    </row>
    <row r="16055" spans="1:2">
      <c r="A16055" s="174">
        <v>1605.2</v>
      </c>
      <c r="B16055" s="174">
        <v>106.00972484299589</v>
      </c>
    </row>
    <row r="16056" spans="1:2">
      <c r="A16056" s="174">
        <v>1605.3</v>
      </c>
      <c r="B16056" s="174">
        <v>105.9762206178896</v>
      </c>
    </row>
    <row r="16057" spans="1:2">
      <c r="A16057" s="174">
        <v>1605.4</v>
      </c>
      <c r="B16057" s="174">
        <v>105.9427163927834</v>
      </c>
    </row>
    <row r="16058" spans="1:2">
      <c r="A16058" s="174">
        <v>1605.5</v>
      </c>
      <c r="B16058" s="174">
        <v>105.9092121676772</v>
      </c>
    </row>
    <row r="16059" spans="1:2">
      <c r="A16059" s="174">
        <v>1605.6</v>
      </c>
      <c r="B16059" s="174">
        <v>105.8757079425709</v>
      </c>
    </row>
    <row r="16060" spans="1:2">
      <c r="A16060" s="174">
        <v>1605.7</v>
      </c>
      <c r="B16060" s="174">
        <v>105.8422037174647</v>
      </c>
    </row>
    <row r="16061" spans="1:2">
      <c r="A16061" s="174">
        <v>1605.8</v>
      </c>
      <c r="B16061" s="174">
        <v>105.8086994923584</v>
      </c>
    </row>
    <row r="16062" spans="1:2">
      <c r="A16062" s="174">
        <v>1605.9</v>
      </c>
      <c r="B16062" s="174">
        <v>105.7751952672522</v>
      </c>
    </row>
    <row r="16063" spans="1:2">
      <c r="A16063" s="174">
        <v>1606</v>
      </c>
      <c r="B16063" s="174">
        <v>105.741691042146</v>
      </c>
    </row>
    <row r="16064" spans="1:2">
      <c r="A16064" s="174">
        <v>1606.1</v>
      </c>
      <c r="B16064" s="174">
        <v>105.7099844184154</v>
      </c>
    </row>
    <row r="16065" spans="1:2">
      <c r="A16065" s="174">
        <v>1606.2</v>
      </c>
      <c r="B16065" s="174">
        <v>105.6782777946848</v>
      </c>
    </row>
    <row r="16066" spans="1:2">
      <c r="A16066" s="174">
        <v>1606.3</v>
      </c>
      <c r="B16066" s="174">
        <v>105.6465711709542</v>
      </c>
    </row>
    <row r="16067" spans="1:2">
      <c r="A16067" s="174">
        <v>1606.4</v>
      </c>
      <c r="B16067" s="174">
        <v>105.6148645472237</v>
      </c>
    </row>
    <row r="16068" spans="1:2">
      <c r="A16068" s="174">
        <v>1606.5</v>
      </c>
      <c r="B16068" s="174">
        <v>105.5831579234932</v>
      </c>
    </row>
    <row r="16069" spans="1:2">
      <c r="A16069" s="174">
        <v>1606.6</v>
      </c>
      <c r="B16069" s="174">
        <v>105.5514512997625</v>
      </c>
    </row>
    <row r="16070" spans="1:2">
      <c r="A16070" s="174">
        <v>1606.7</v>
      </c>
      <c r="B16070" s="174">
        <v>105.519744676032</v>
      </c>
    </row>
    <row r="16071" spans="1:2">
      <c r="A16071" s="174">
        <v>1606.8</v>
      </c>
      <c r="B16071" s="174">
        <v>105.48803805230141</v>
      </c>
    </row>
    <row r="16072" spans="1:2">
      <c r="A16072" s="174">
        <v>1606.9</v>
      </c>
      <c r="B16072" s="174">
        <v>105.45633142857081</v>
      </c>
    </row>
    <row r="16073" spans="1:2">
      <c r="A16073" s="174">
        <v>1607</v>
      </c>
      <c r="B16073" s="174">
        <v>105.42462480484031</v>
      </c>
    </row>
    <row r="16074" spans="1:2">
      <c r="A16074" s="174">
        <v>1607.1</v>
      </c>
      <c r="B16074" s="174">
        <v>105.59776100570279</v>
      </c>
    </row>
    <row r="16075" spans="1:2">
      <c r="A16075" s="174">
        <v>1607.2</v>
      </c>
      <c r="B16075" s="174">
        <v>105.7708972065648</v>
      </c>
    </row>
    <row r="16076" spans="1:2">
      <c r="A16076" s="174">
        <v>1607.3</v>
      </c>
      <c r="B16076" s="174">
        <v>105.9440334074273</v>
      </c>
    </row>
    <row r="16077" spans="1:2">
      <c r="A16077" s="174">
        <v>1607.4</v>
      </c>
      <c r="B16077" s="174">
        <v>106.1171696082893</v>
      </c>
    </row>
    <row r="16078" spans="1:2">
      <c r="A16078" s="174">
        <v>1607.5</v>
      </c>
      <c r="B16078" s="174">
        <v>106.29030580915141</v>
      </c>
    </row>
    <row r="16079" spans="1:2">
      <c r="A16079" s="174">
        <v>1607.6</v>
      </c>
      <c r="B16079" s="174">
        <v>106.46344201001379</v>
      </c>
    </row>
    <row r="16080" spans="1:2">
      <c r="A16080" s="174">
        <v>1607.7</v>
      </c>
      <c r="B16080" s="174">
        <v>106.6365782108759</v>
      </c>
    </row>
    <row r="16081" spans="1:2">
      <c r="A16081" s="174">
        <v>1607.8</v>
      </c>
      <c r="B16081" s="174">
        <v>106.8097144117383</v>
      </c>
    </row>
    <row r="16082" spans="1:2">
      <c r="A16082" s="174">
        <v>1607.9</v>
      </c>
      <c r="B16082" s="174">
        <v>106.9828506126004</v>
      </c>
    </row>
    <row r="16083" spans="1:2">
      <c r="A16083" s="174">
        <v>1608</v>
      </c>
      <c r="B16083" s="174">
        <v>107.15598681346241</v>
      </c>
    </row>
    <row r="16084" spans="1:2">
      <c r="A16084" s="174">
        <v>1608.1</v>
      </c>
      <c r="B16084" s="174">
        <v>107.0214502662427</v>
      </c>
    </row>
    <row r="16085" spans="1:2">
      <c r="A16085" s="174">
        <v>1608.2</v>
      </c>
      <c r="B16085" s="174">
        <v>106.8869137190233</v>
      </c>
    </row>
    <row r="16086" spans="1:2">
      <c r="A16086" s="174">
        <v>1608.3</v>
      </c>
      <c r="B16086" s="174">
        <v>106.7523771718036</v>
      </c>
    </row>
    <row r="16087" spans="1:2">
      <c r="A16087" s="174">
        <v>1608.4</v>
      </c>
      <c r="B16087" s="174">
        <v>106.6178406245842</v>
      </c>
    </row>
    <row r="16088" spans="1:2">
      <c r="A16088" s="174">
        <v>1608.5</v>
      </c>
      <c r="B16088" s="174">
        <v>106.48330407736471</v>
      </c>
    </row>
    <row r="16089" spans="1:2">
      <c r="A16089" s="174">
        <v>1608.6</v>
      </c>
      <c r="B16089" s="174">
        <v>106.348767530145</v>
      </c>
    </row>
    <row r="16090" spans="1:2">
      <c r="A16090" s="174">
        <v>1608.7</v>
      </c>
      <c r="B16090" s="174">
        <v>106.2142309829256</v>
      </c>
    </row>
    <row r="16091" spans="1:2">
      <c r="A16091" s="174">
        <v>1608.8</v>
      </c>
      <c r="B16091" s="174">
        <v>106.0796944357059</v>
      </c>
    </row>
    <row r="16092" spans="1:2">
      <c r="A16092" s="174">
        <v>1608.9</v>
      </c>
      <c r="B16092" s="174">
        <v>105.94515788848651</v>
      </c>
    </row>
    <row r="16093" spans="1:2">
      <c r="A16093" s="174">
        <v>1609</v>
      </c>
      <c r="B16093" s="174">
        <v>105.81062134126709</v>
      </c>
    </row>
    <row r="16094" spans="1:2">
      <c r="A16094" s="174">
        <v>1609.1</v>
      </c>
      <c r="B16094" s="174">
        <v>105.9497594476519</v>
      </c>
    </row>
    <row r="16095" spans="1:2">
      <c r="A16095" s="174">
        <v>1609.2</v>
      </c>
      <c r="B16095" s="174">
        <v>106.08889755403629</v>
      </c>
    </row>
    <row r="16096" spans="1:2">
      <c r="A16096" s="174">
        <v>1609.3</v>
      </c>
      <c r="B16096" s="174">
        <v>106.2280356604211</v>
      </c>
    </row>
    <row r="16097" spans="1:2">
      <c r="A16097" s="174">
        <v>1609.4</v>
      </c>
      <c r="B16097" s="174">
        <v>106.36717376680549</v>
      </c>
    </row>
    <row r="16098" spans="1:2">
      <c r="A16098" s="174">
        <v>1609.5</v>
      </c>
      <c r="B16098" s="174">
        <v>106.50631187319</v>
      </c>
    </row>
    <row r="16099" spans="1:2">
      <c r="A16099" s="174">
        <v>1609.6</v>
      </c>
      <c r="B16099" s="174">
        <v>106.64544997957481</v>
      </c>
    </row>
    <row r="16100" spans="1:2">
      <c r="A16100" s="174">
        <v>1609.7</v>
      </c>
      <c r="B16100" s="174">
        <v>106.7845880859592</v>
      </c>
    </row>
    <row r="16101" spans="1:2">
      <c r="A16101" s="174">
        <v>1609.8</v>
      </c>
      <c r="B16101" s="174">
        <v>106.92372619234401</v>
      </c>
    </row>
    <row r="16102" spans="1:2">
      <c r="A16102" s="174">
        <v>1609.9</v>
      </c>
      <c r="B16102" s="174">
        <v>107.0628642987285</v>
      </c>
    </row>
    <row r="16103" spans="1:2">
      <c r="A16103" s="174">
        <v>1610</v>
      </c>
      <c r="B16103" s="174">
        <v>107.20200240511291</v>
      </c>
    </row>
    <row r="16104" spans="1:2">
      <c r="A16104" s="174">
        <v>1610.1</v>
      </c>
      <c r="B16104" s="174">
        <v>107.0207540711443</v>
      </c>
    </row>
    <row r="16105" spans="1:2">
      <c r="A16105" s="174">
        <v>1610.2</v>
      </c>
      <c r="B16105" s="174">
        <v>106.839505737176</v>
      </c>
    </row>
    <row r="16106" spans="1:2">
      <c r="A16106" s="174">
        <v>1610.3</v>
      </c>
      <c r="B16106" s="174">
        <v>106.6582574032073</v>
      </c>
    </row>
    <row r="16107" spans="1:2">
      <c r="A16107" s="174">
        <v>1610.4</v>
      </c>
      <c r="B16107" s="174">
        <v>106.4770090692391</v>
      </c>
    </row>
    <row r="16108" spans="1:2">
      <c r="A16108" s="174">
        <v>1610.5</v>
      </c>
      <c r="B16108" s="174">
        <v>106.2957607352708</v>
      </c>
    </row>
    <row r="16109" spans="1:2">
      <c r="A16109" s="174">
        <v>1610.6</v>
      </c>
      <c r="B16109" s="174">
        <v>106.11451240130221</v>
      </c>
    </row>
    <row r="16110" spans="1:2">
      <c r="A16110" s="174">
        <v>1610.7</v>
      </c>
      <c r="B16110" s="174">
        <v>105.93326406733399</v>
      </c>
    </row>
    <row r="16111" spans="1:2">
      <c r="A16111" s="174">
        <v>1610.8</v>
      </c>
      <c r="B16111" s="174">
        <v>105.7520157333653</v>
      </c>
    </row>
    <row r="16112" spans="1:2">
      <c r="A16112" s="174">
        <v>1610.9</v>
      </c>
      <c r="B16112" s="174">
        <v>105.570767399397</v>
      </c>
    </row>
    <row r="16113" spans="1:2">
      <c r="A16113" s="174">
        <v>1611</v>
      </c>
      <c r="B16113" s="174">
        <v>105.3895190654288</v>
      </c>
    </row>
    <row r="16114" spans="1:2">
      <c r="A16114" s="174">
        <v>1611.1</v>
      </c>
      <c r="B16114" s="174">
        <v>105.4958429649343</v>
      </c>
    </row>
    <row r="16115" spans="1:2">
      <c r="A16115" s="174">
        <v>1611.2</v>
      </c>
      <c r="B16115" s="174">
        <v>105.6021668644397</v>
      </c>
    </row>
    <row r="16116" spans="1:2">
      <c r="A16116" s="174">
        <v>1611.3</v>
      </c>
      <c r="B16116" s="174">
        <v>105.70849076394521</v>
      </c>
    </row>
    <row r="16117" spans="1:2">
      <c r="A16117" s="174">
        <v>1611.4</v>
      </c>
      <c r="B16117" s="174">
        <v>105.81481466345051</v>
      </c>
    </row>
    <row r="16118" spans="1:2">
      <c r="A16118" s="174">
        <v>1611.5</v>
      </c>
      <c r="B16118" s="174">
        <v>105.9211385629558</v>
      </c>
    </row>
    <row r="16119" spans="1:2">
      <c r="A16119" s="174">
        <v>1611.6</v>
      </c>
      <c r="B16119" s="174">
        <v>106.0274624624613</v>
      </c>
    </row>
    <row r="16120" spans="1:2">
      <c r="A16120" s="174">
        <v>1611.7</v>
      </c>
      <c r="B16120" s="174">
        <v>106.1337863619666</v>
      </c>
    </row>
    <row r="16121" spans="1:2">
      <c r="A16121" s="174">
        <v>1611.8</v>
      </c>
      <c r="B16121" s="174">
        <v>106.2401102614722</v>
      </c>
    </row>
    <row r="16122" spans="1:2">
      <c r="A16122" s="174">
        <v>1611.9</v>
      </c>
      <c r="B16122" s="174">
        <v>106.34643416097749</v>
      </c>
    </row>
    <row r="16123" spans="1:2">
      <c r="A16123" s="174">
        <v>1612</v>
      </c>
      <c r="B16123" s="174">
        <v>106.45275806048279</v>
      </c>
    </row>
    <row r="16124" spans="1:2">
      <c r="A16124" s="174">
        <v>1612.1</v>
      </c>
      <c r="B16124" s="174">
        <v>106.6230549841724</v>
      </c>
    </row>
    <row r="16125" spans="1:2">
      <c r="A16125" s="174">
        <v>1612.2</v>
      </c>
      <c r="B16125" s="174">
        <v>106.79335190786151</v>
      </c>
    </row>
    <row r="16126" spans="1:2">
      <c r="A16126" s="174">
        <v>1612.3</v>
      </c>
      <c r="B16126" s="174">
        <v>106.9636488315511</v>
      </c>
    </row>
    <row r="16127" spans="1:2">
      <c r="A16127" s="174">
        <v>1612.4</v>
      </c>
      <c r="B16127" s="174">
        <v>107.1339457552403</v>
      </c>
    </row>
    <row r="16128" spans="1:2">
      <c r="A16128" s="174">
        <v>1612.5</v>
      </c>
      <c r="B16128" s="174">
        <v>107.3042426789295</v>
      </c>
    </row>
    <row r="16129" spans="1:2">
      <c r="A16129" s="174">
        <v>1612.6</v>
      </c>
      <c r="B16129" s="174">
        <v>107.4745396026191</v>
      </c>
    </row>
    <row r="16130" spans="1:2">
      <c r="A16130" s="174">
        <v>1612.7</v>
      </c>
      <c r="B16130" s="174">
        <v>107.6448365263083</v>
      </c>
    </row>
    <row r="16131" spans="1:2">
      <c r="A16131" s="174">
        <v>1612.8</v>
      </c>
      <c r="B16131" s="174">
        <v>107.8151334499978</v>
      </c>
    </row>
    <row r="16132" spans="1:2">
      <c r="A16132" s="174">
        <v>1612.9</v>
      </c>
      <c r="B16132" s="174">
        <v>107.985430373687</v>
      </c>
    </row>
    <row r="16133" spans="1:2">
      <c r="A16133" s="174">
        <v>1613</v>
      </c>
      <c r="B16133" s="174">
        <v>108.1557272973762</v>
      </c>
    </row>
    <row r="16134" spans="1:2">
      <c r="A16134" s="174">
        <v>1613.1</v>
      </c>
      <c r="B16134" s="174">
        <v>108.0253980660313</v>
      </c>
    </row>
    <row r="16135" spans="1:2">
      <c r="A16135" s="174">
        <v>1613.2</v>
      </c>
      <c r="B16135" s="174">
        <v>107.8950688346867</v>
      </c>
    </row>
    <row r="16136" spans="1:2">
      <c r="A16136" s="174">
        <v>1613.3</v>
      </c>
      <c r="B16136" s="174">
        <v>107.76473960334179</v>
      </c>
    </row>
    <row r="16137" spans="1:2">
      <c r="A16137" s="174">
        <v>1613.4</v>
      </c>
      <c r="B16137" s="174">
        <v>107.63441037199711</v>
      </c>
    </row>
    <row r="16138" spans="1:2">
      <c r="A16138" s="174">
        <v>1613.5</v>
      </c>
      <c r="B16138" s="174">
        <v>107.5040811406525</v>
      </c>
    </row>
    <row r="16139" spans="1:2">
      <c r="A16139" s="174">
        <v>1613.6</v>
      </c>
      <c r="B16139" s="174">
        <v>107.3737519093076</v>
      </c>
    </row>
    <row r="16140" spans="1:2">
      <c r="A16140" s="174">
        <v>1613.7</v>
      </c>
      <c r="B16140" s="174">
        <v>107.243422677963</v>
      </c>
    </row>
    <row r="16141" spans="1:2">
      <c r="A16141" s="174">
        <v>1613.8</v>
      </c>
      <c r="B16141" s="174">
        <v>107.11309344661809</v>
      </c>
    </row>
    <row r="16142" spans="1:2">
      <c r="A16142" s="174">
        <v>1613.9</v>
      </c>
      <c r="B16142" s="174">
        <v>106.98276421527341</v>
      </c>
    </row>
    <row r="16143" spans="1:2">
      <c r="A16143" s="174">
        <v>1614</v>
      </c>
      <c r="B16143" s="174">
        <v>106.8524349839288</v>
      </c>
    </row>
    <row r="16144" spans="1:2">
      <c r="A16144" s="174">
        <v>1614.1</v>
      </c>
      <c r="B16144" s="174">
        <v>106.86109188701271</v>
      </c>
    </row>
    <row r="16145" spans="1:2">
      <c r="A16145" s="174">
        <v>1614.2</v>
      </c>
      <c r="B16145" s="174">
        <v>106.86974879009659</v>
      </c>
    </row>
    <row r="16146" spans="1:2">
      <c r="A16146" s="174">
        <v>1614.3</v>
      </c>
      <c r="B16146" s="174">
        <v>106.8784056931806</v>
      </c>
    </row>
    <row r="16147" spans="1:2">
      <c r="A16147" s="174">
        <v>1614.4</v>
      </c>
      <c r="B16147" s="174">
        <v>106.8870625962645</v>
      </c>
    </row>
    <row r="16148" spans="1:2">
      <c r="A16148" s="174">
        <v>1614.5</v>
      </c>
      <c r="B16148" s="174">
        <v>106.8957194993484</v>
      </c>
    </row>
    <row r="16149" spans="1:2">
      <c r="A16149" s="174">
        <v>1614.6</v>
      </c>
      <c r="B16149" s="174">
        <v>106.90437640243231</v>
      </c>
    </row>
    <row r="16150" spans="1:2">
      <c r="A16150" s="174">
        <v>1614.7</v>
      </c>
      <c r="B16150" s="174">
        <v>106.91303330551619</v>
      </c>
    </row>
    <row r="16151" spans="1:2">
      <c r="A16151" s="174">
        <v>1614.8</v>
      </c>
      <c r="B16151" s="174">
        <v>106.9216902086001</v>
      </c>
    </row>
    <row r="16152" spans="1:2">
      <c r="A16152" s="174">
        <v>1614.9</v>
      </c>
      <c r="B16152" s="174">
        <v>106.930347111684</v>
      </c>
    </row>
    <row r="16153" spans="1:2">
      <c r="A16153" s="174">
        <v>1615</v>
      </c>
      <c r="B16153" s="174">
        <v>106.9390040147679</v>
      </c>
    </row>
    <row r="16154" spans="1:2">
      <c r="A16154" s="174">
        <v>1615.1</v>
      </c>
      <c r="B16154" s="174">
        <v>107.0739210649121</v>
      </c>
    </row>
    <row r="16155" spans="1:2">
      <c r="A16155" s="174">
        <v>1615.2</v>
      </c>
      <c r="B16155" s="174">
        <v>107.208838115056</v>
      </c>
    </row>
    <row r="16156" spans="1:2">
      <c r="A16156" s="174">
        <v>1615.3</v>
      </c>
      <c r="B16156" s="174">
        <v>107.34375516520031</v>
      </c>
    </row>
    <row r="16157" spans="1:2">
      <c r="A16157" s="174">
        <v>1615.4</v>
      </c>
      <c r="B16157" s="174">
        <v>107.4786722153442</v>
      </c>
    </row>
    <row r="16158" spans="1:2">
      <c r="A16158" s="174">
        <v>1615.5</v>
      </c>
      <c r="B16158" s="174">
        <v>107.6135892654881</v>
      </c>
    </row>
    <row r="16159" spans="1:2">
      <c r="A16159" s="174">
        <v>1615.6</v>
      </c>
      <c r="B16159" s="174">
        <v>107.7485063156323</v>
      </c>
    </row>
    <row r="16160" spans="1:2">
      <c r="A16160" s="174">
        <v>1615.7</v>
      </c>
      <c r="B16160" s="174">
        <v>107.8834233657762</v>
      </c>
    </row>
    <row r="16161" spans="1:2">
      <c r="A16161" s="174">
        <v>1615.8</v>
      </c>
      <c r="B16161" s="174">
        <v>108.01834041592051</v>
      </c>
    </row>
    <row r="16162" spans="1:2">
      <c r="A16162" s="174">
        <v>1615.9</v>
      </c>
      <c r="B16162" s="174">
        <v>108.1532574660644</v>
      </c>
    </row>
    <row r="16163" spans="1:2">
      <c r="A16163" s="174">
        <v>1616</v>
      </c>
      <c r="B16163" s="174">
        <v>108.2881745162083</v>
      </c>
    </row>
    <row r="16164" spans="1:2">
      <c r="A16164" s="174">
        <v>1616.1</v>
      </c>
      <c r="B16164" s="174">
        <v>108.4591356017617</v>
      </c>
    </row>
    <row r="16165" spans="1:2">
      <c r="A16165" s="174">
        <v>1616.2</v>
      </c>
      <c r="B16165" s="174">
        <v>108.63009668731461</v>
      </c>
    </row>
    <row r="16166" spans="1:2">
      <c r="A16166" s="174">
        <v>1616.3</v>
      </c>
      <c r="B16166" s="174">
        <v>108.80105777286801</v>
      </c>
    </row>
    <row r="16167" spans="1:2">
      <c r="A16167" s="174">
        <v>1616.4</v>
      </c>
      <c r="B16167" s="174">
        <v>108.972018858421</v>
      </c>
    </row>
    <row r="16168" spans="1:2">
      <c r="A16168" s="174">
        <v>1616.5</v>
      </c>
      <c r="B16168" s="174">
        <v>109.142979943974</v>
      </c>
    </row>
    <row r="16169" spans="1:2">
      <c r="A16169" s="174">
        <v>1616.6</v>
      </c>
      <c r="B16169" s="174">
        <v>109.3139410295273</v>
      </c>
    </row>
    <row r="16170" spans="1:2">
      <c r="A16170" s="174">
        <v>1616.7</v>
      </c>
      <c r="B16170" s="174">
        <v>109.4849021150803</v>
      </c>
    </row>
    <row r="16171" spans="1:2">
      <c r="A16171" s="174">
        <v>1616.8</v>
      </c>
      <c r="B16171" s="174">
        <v>109.6558632006336</v>
      </c>
    </row>
    <row r="16172" spans="1:2">
      <c r="A16172" s="174">
        <v>1616.9</v>
      </c>
      <c r="B16172" s="174">
        <v>109.82682428618661</v>
      </c>
    </row>
    <row r="16173" spans="1:2">
      <c r="A16173" s="174">
        <v>1617</v>
      </c>
      <c r="B16173" s="174">
        <v>109.9977853717396</v>
      </c>
    </row>
    <row r="16174" spans="1:2">
      <c r="A16174" s="174">
        <v>1617.1</v>
      </c>
      <c r="B16174" s="174">
        <v>110.11163770632371</v>
      </c>
    </row>
    <row r="16175" spans="1:2">
      <c r="A16175" s="174">
        <v>1617.2</v>
      </c>
      <c r="B16175" s="174">
        <v>110.2254900409075</v>
      </c>
    </row>
    <row r="16176" spans="1:2">
      <c r="A16176" s="174">
        <v>1617.3</v>
      </c>
      <c r="B16176" s="174">
        <v>110.3393423754916</v>
      </c>
    </row>
    <row r="16177" spans="1:2">
      <c r="A16177" s="174">
        <v>1617.4</v>
      </c>
      <c r="B16177" s="174">
        <v>110.45319471007549</v>
      </c>
    </row>
    <row r="16178" spans="1:2">
      <c r="A16178" s="174">
        <v>1617.5</v>
      </c>
      <c r="B16178" s="174">
        <v>110.5670470446593</v>
      </c>
    </row>
    <row r="16179" spans="1:2">
      <c r="A16179" s="174">
        <v>1617.6</v>
      </c>
      <c r="B16179" s="174">
        <v>110.6808993792434</v>
      </c>
    </row>
    <row r="16180" spans="1:2">
      <c r="A16180" s="174">
        <v>1617.7</v>
      </c>
      <c r="B16180" s="174">
        <v>110.7947517138272</v>
      </c>
    </row>
    <row r="16181" spans="1:2">
      <c r="A16181" s="174">
        <v>1617.8</v>
      </c>
      <c r="B16181" s="174">
        <v>110.90860404841131</v>
      </c>
    </row>
    <row r="16182" spans="1:2">
      <c r="A16182" s="174">
        <v>1617.9</v>
      </c>
      <c r="B16182" s="174">
        <v>111.0224563829952</v>
      </c>
    </row>
    <row r="16183" spans="1:2">
      <c r="A16183" s="174">
        <v>1618</v>
      </c>
      <c r="B16183" s="174">
        <v>111.136308717579</v>
      </c>
    </row>
    <row r="16184" spans="1:2">
      <c r="A16184" s="174">
        <v>1618.1</v>
      </c>
      <c r="B16184" s="174">
        <v>111.20964425923459</v>
      </c>
    </row>
    <row r="16185" spans="1:2">
      <c r="A16185" s="174">
        <v>1618.2</v>
      </c>
      <c r="B16185" s="174">
        <v>111.2829798008899</v>
      </c>
    </row>
    <row r="16186" spans="1:2">
      <c r="A16186" s="174">
        <v>1618.3</v>
      </c>
      <c r="B16186" s="174">
        <v>111.3563153425455</v>
      </c>
    </row>
    <row r="16187" spans="1:2">
      <c r="A16187" s="174">
        <v>1618.4</v>
      </c>
      <c r="B16187" s="174">
        <v>111.4296508842009</v>
      </c>
    </row>
    <row r="16188" spans="1:2">
      <c r="A16188" s="174">
        <v>1618.5</v>
      </c>
      <c r="B16188" s="174">
        <v>111.50298642585631</v>
      </c>
    </row>
    <row r="16189" spans="1:2">
      <c r="A16189" s="174">
        <v>1618.6</v>
      </c>
      <c r="B16189" s="174">
        <v>111.5763219675119</v>
      </c>
    </row>
    <row r="16190" spans="1:2">
      <c r="A16190" s="174">
        <v>1618.7</v>
      </c>
      <c r="B16190" s="174">
        <v>111.6496575091673</v>
      </c>
    </row>
    <row r="16191" spans="1:2">
      <c r="A16191" s="174">
        <v>1618.8</v>
      </c>
      <c r="B16191" s="174">
        <v>111.72299305082279</v>
      </c>
    </row>
    <row r="16192" spans="1:2">
      <c r="A16192" s="174">
        <v>1618.9</v>
      </c>
      <c r="B16192" s="174">
        <v>111.7963285924782</v>
      </c>
    </row>
    <row r="16193" spans="1:2">
      <c r="A16193" s="174">
        <v>1619</v>
      </c>
      <c r="B16193" s="174">
        <v>111.8696641341336</v>
      </c>
    </row>
    <row r="16194" spans="1:2">
      <c r="A16194" s="174">
        <v>1619.1</v>
      </c>
      <c r="B16194" s="174">
        <v>111.99361218584809</v>
      </c>
    </row>
    <row r="16195" spans="1:2">
      <c r="A16195" s="174">
        <v>1619.2</v>
      </c>
      <c r="B16195" s="174">
        <v>112.1175602375622</v>
      </c>
    </row>
    <row r="16196" spans="1:2">
      <c r="A16196" s="174">
        <v>1619.3</v>
      </c>
      <c r="B16196" s="174">
        <v>112.24150828927669</v>
      </c>
    </row>
    <row r="16197" spans="1:2">
      <c r="A16197" s="174">
        <v>1619.4</v>
      </c>
      <c r="B16197" s="174">
        <v>112.3654563409909</v>
      </c>
    </row>
    <row r="16198" spans="1:2">
      <c r="A16198" s="174">
        <v>1619.5</v>
      </c>
      <c r="B16198" s="174">
        <v>112.489404392705</v>
      </c>
    </row>
    <row r="16199" spans="1:2">
      <c r="A16199" s="174">
        <v>1619.6</v>
      </c>
      <c r="B16199" s="174">
        <v>112.6133524444195</v>
      </c>
    </row>
    <row r="16200" spans="1:2">
      <c r="A16200" s="174">
        <v>1619.7</v>
      </c>
      <c r="B16200" s="174">
        <v>112.7373004961337</v>
      </c>
    </row>
    <row r="16201" spans="1:2">
      <c r="A16201" s="174">
        <v>1619.8</v>
      </c>
      <c r="B16201" s="174">
        <v>112.86124854784811</v>
      </c>
    </row>
    <row r="16202" spans="1:2">
      <c r="A16202" s="174">
        <v>1619.9</v>
      </c>
      <c r="B16202" s="174">
        <v>112.9851965995623</v>
      </c>
    </row>
    <row r="16203" spans="1:2">
      <c r="A16203" s="174">
        <v>1620</v>
      </c>
      <c r="B16203" s="174">
        <v>113.10914465127649</v>
      </c>
    </row>
    <row r="16204" spans="1:2">
      <c r="A16204" s="174">
        <v>1620.1</v>
      </c>
      <c r="B16204" s="174">
        <v>113.2389534758169</v>
      </c>
    </row>
    <row r="16205" spans="1:2">
      <c r="A16205" s="174">
        <v>1620.2</v>
      </c>
      <c r="B16205" s="174">
        <v>113.36876230035701</v>
      </c>
    </row>
    <row r="16206" spans="1:2">
      <c r="A16206" s="174">
        <v>1620.3</v>
      </c>
      <c r="B16206" s="174">
        <v>113.4985711248974</v>
      </c>
    </row>
    <row r="16207" spans="1:2">
      <c r="A16207" s="174">
        <v>1620.4</v>
      </c>
      <c r="B16207" s="174">
        <v>113.6283799494375</v>
      </c>
    </row>
    <row r="16208" spans="1:2">
      <c r="A16208" s="174">
        <v>1620.5</v>
      </c>
      <c r="B16208" s="174">
        <v>113.75818877397759</v>
      </c>
    </row>
    <row r="16209" spans="1:2">
      <c r="A16209" s="174">
        <v>1620.6</v>
      </c>
      <c r="B16209" s="174">
        <v>113.887997598518</v>
      </c>
    </row>
    <row r="16210" spans="1:2">
      <c r="A16210" s="174">
        <v>1620.7</v>
      </c>
      <c r="B16210" s="174">
        <v>114.0178064230581</v>
      </c>
    </row>
    <row r="16211" spans="1:2">
      <c r="A16211" s="174">
        <v>1620.8</v>
      </c>
      <c r="B16211" s="174">
        <v>114.14761524759849</v>
      </c>
    </row>
    <row r="16212" spans="1:2">
      <c r="A16212" s="174">
        <v>1620.9</v>
      </c>
      <c r="B16212" s="174">
        <v>114.2774240721386</v>
      </c>
    </row>
    <row r="16213" spans="1:2">
      <c r="A16213" s="174">
        <v>1621</v>
      </c>
      <c r="B16213" s="174">
        <v>114.40723289667871</v>
      </c>
    </row>
    <row r="16214" spans="1:2">
      <c r="A16214" s="174">
        <v>1621.1</v>
      </c>
      <c r="B16214" s="174">
        <v>114.49850428029509</v>
      </c>
    </row>
    <row r="16215" spans="1:2">
      <c r="A16215" s="174">
        <v>1621.2</v>
      </c>
      <c r="B16215" s="174">
        <v>114.5897756639113</v>
      </c>
    </row>
    <row r="16216" spans="1:2">
      <c r="A16216" s="174">
        <v>1621.3</v>
      </c>
      <c r="B16216" s="174">
        <v>114.6810470475277</v>
      </c>
    </row>
    <row r="16217" spans="1:2">
      <c r="A16217" s="174">
        <v>1621.4</v>
      </c>
      <c r="B16217" s="174">
        <v>114.7723184311439</v>
      </c>
    </row>
    <row r="16218" spans="1:2">
      <c r="A16218" s="174">
        <v>1621.5</v>
      </c>
      <c r="B16218" s="174">
        <v>114.86358981476</v>
      </c>
    </row>
    <row r="16219" spans="1:2">
      <c r="A16219" s="174">
        <v>1621.6</v>
      </c>
      <c r="B16219" s="174">
        <v>114.95486119837641</v>
      </c>
    </row>
    <row r="16220" spans="1:2">
      <c r="A16220" s="174">
        <v>1621.7</v>
      </c>
      <c r="B16220" s="174">
        <v>115.04613258199259</v>
      </c>
    </row>
    <row r="16221" spans="1:2">
      <c r="A16221" s="174">
        <v>1621.8</v>
      </c>
      <c r="B16221" s="174">
        <v>115.137403965609</v>
      </c>
    </row>
    <row r="16222" spans="1:2">
      <c r="A16222" s="174">
        <v>1621.9</v>
      </c>
      <c r="B16222" s="174">
        <v>115.2286753492252</v>
      </c>
    </row>
    <row r="16223" spans="1:2">
      <c r="A16223" s="174">
        <v>1622</v>
      </c>
      <c r="B16223" s="174">
        <v>115.3199467328414</v>
      </c>
    </row>
    <row r="16224" spans="1:2">
      <c r="A16224" s="174">
        <v>1622.1</v>
      </c>
      <c r="B16224" s="174">
        <v>115.3657073337782</v>
      </c>
    </row>
    <row r="16225" spans="1:2">
      <c r="A16225" s="174">
        <v>1622.2</v>
      </c>
      <c r="B16225" s="174">
        <v>115.41146793471501</v>
      </c>
    </row>
    <row r="16226" spans="1:2">
      <c r="A16226" s="174">
        <v>1622.3</v>
      </c>
      <c r="B16226" s="174">
        <v>115.45722853565189</v>
      </c>
    </row>
    <row r="16227" spans="1:2">
      <c r="A16227" s="174">
        <v>1622.4</v>
      </c>
      <c r="B16227" s="174">
        <v>115.5029891365886</v>
      </c>
    </row>
    <row r="16228" spans="1:2">
      <c r="A16228" s="174">
        <v>1622.5</v>
      </c>
      <c r="B16228" s="174">
        <v>115.5487497375254</v>
      </c>
    </row>
    <row r="16229" spans="1:2">
      <c r="A16229" s="174">
        <v>1622.6</v>
      </c>
      <c r="B16229" s="174">
        <v>115.5945103384622</v>
      </c>
    </row>
    <row r="16230" spans="1:2">
      <c r="A16230" s="174">
        <v>1622.7</v>
      </c>
      <c r="B16230" s="174">
        <v>115.6402709393989</v>
      </c>
    </row>
    <row r="16231" spans="1:2">
      <c r="A16231" s="174">
        <v>1622.8</v>
      </c>
      <c r="B16231" s="174">
        <v>115.6860315403358</v>
      </c>
    </row>
    <row r="16232" spans="1:2">
      <c r="A16232" s="174">
        <v>1622.9</v>
      </c>
      <c r="B16232" s="174">
        <v>115.73179214127251</v>
      </c>
    </row>
    <row r="16233" spans="1:2">
      <c r="A16233" s="174">
        <v>1623</v>
      </c>
      <c r="B16233" s="174">
        <v>115.77755274220929</v>
      </c>
    </row>
    <row r="16234" spans="1:2">
      <c r="A16234" s="174">
        <v>1623.1</v>
      </c>
      <c r="B16234" s="174">
        <v>115.7262723215599</v>
      </c>
    </row>
    <row r="16235" spans="1:2">
      <c r="A16235" s="174">
        <v>1623.2</v>
      </c>
      <c r="B16235" s="174">
        <v>115.6749919009107</v>
      </c>
    </row>
    <row r="16236" spans="1:2">
      <c r="A16236" s="174">
        <v>1623.3</v>
      </c>
      <c r="B16236" s="174">
        <v>115.62371148026131</v>
      </c>
    </row>
    <row r="16237" spans="1:2">
      <c r="A16237" s="174">
        <v>1623.4</v>
      </c>
      <c r="B16237" s="174">
        <v>115.572431059612</v>
      </c>
    </row>
    <row r="16238" spans="1:2">
      <c r="A16238" s="174">
        <v>1623.5</v>
      </c>
      <c r="B16238" s="174">
        <v>115.52115063896279</v>
      </c>
    </row>
    <row r="16239" spans="1:2">
      <c r="A16239" s="174">
        <v>1623.6</v>
      </c>
      <c r="B16239" s="174">
        <v>115.4698702183134</v>
      </c>
    </row>
    <row r="16240" spans="1:2">
      <c r="A16240" s="174">
        <v>1623.7</v>
      </c>
      <c r="B16240" s="174">
        <v>115.4185897976642</v>
      </c>
    </row>
    <row r="16241" spans="1:2">
      <c r="A16241" s="174">
        <v>1623.8</v>
      </c>
      <c r="B16241" s="174">
        <v>115.36730937701481</v>
      </c>
    </row>
    <row r="16242" spans="1:2">
      <c r="A16242" s="174">
        <v>1623.9</v>
      </c>
      <c r="B16242" s="174">
        <v>115.3160289563655</v>
      </c>
    </row>
    <row r="16243" spans="1:2">
      <c r="A16243" s="174">
        <v>1624</v>
      </c>
      <c r="B16243" s="174">
        <v>115.26474853571629</v>
      </c>
    </row>
    <row r="16244" spans="1:2">
      <c r="A16244" s="174">
        <v>1624.1</v>
      </c>
      <c r="B16244" s="174">
        <v>115.3199973658237</v>
      </c>
    </row>
    <row r="16245" spans="1:2">
      <c r="A16245" s="174">
        <v>1624.2</v>
      </c>
      <c r="B16245" s="174">
        <v>115.375246195931</v>
      </c>
    </row>
    <row r="16246" spans="1:2">
      <c r="A16246" s="174">
        <v>1624.3</v>
      </c>
      <c r="B16246" s="174">
        <v>115.4304950260384</v>
      </c>
    </row>
    <row r="16247" spans="1:2">
      <c r="A16247" s="174">
        <v>1624.4</v>
      </c>
      <c r="B16247" s="174">
        <v>115.4857438561457</v>
      </c>
    </row>
    <row r="16248" spans="1:2">
      <c r="A16248" s="174">
        <v>1624.5</v>
      </c>
      <c r="B16248" s="174">
        <v>115.54099268625291</v>
      </c>
    </row>
    <row r="16249" spans="1:2">
      <c r="A16249" s="174">
        <v>1624.6</v>
      </c>
      <c r="B16249" s="174">
        <v>115.59624151636039</v>
      </c>
    </row>
    <row r="16250" spans="1:2">
      <c r="A16250" s="174">
        <v>1624.7</v>
      </c>
      <c r="B16250" s="174">
        <v>115.6514903464676</v>
      </c>
    </row>
    <row r="16251" spans="1:2">
      <c r="A16251" s="174">
        <v>1624.8</v>
      </c>
      <c r="B16251" s="174">
        <v>115.706739176575</v>
      </c>
    </row>
    <row r="16252" spans="1:2">
      <c r="A16252" s="174">
        <v>1624.9</v>
      </c>
      <c r="B16252" s="174">
        <v>115.7619880066823</v>
      </c>
    </row>
    <row r="16253" spans="1:2">
      <c r="A16253" s="174">
        <v>1625</v>
      </c>
      <c r="B16253" s="174">
        <v>115.8172368367896</v>
      </c>
    </row>
    <row r="16254" spans="1:2">
      <c r="A16254" s="174">
        <v>1625.1</v>
      </c>
      <c r="B16254" s="174">
        <v>115.78910286054079</v>
      </c>
    </row>
    <row r="16255" spans="1:2">
      <c r="A16255" s="174">
        <v>1625.2</v>
      </c>
      <c r="B16255" s="174">
        <v>115.760968884292</v>
      </c>
    </row>
    <row r="16256" spans="1:2">
      <c r="A16256" s="174">
        <v>1625.3</v>
      </c>
      <c r="B16256" s="174">
        <v>115.7328349080431</v>
      </c>
    </row>
    <row r="16257" spans="1:2">
      <c r="A16257" s="174">
        <v>1625.4</v>
      </c>
      <c r="B16257" s="174">
        <v>115.70470093179431</v>
      </c>
    </row>
    <row r="16258" spans="1:2">
      <c r="A16258" s="174">
        <v>1625.5</v>
      </c>
      <c r="B16258" s="174">
        <v>115.6765669555456</v>
      </c>
    </row>
    <row r="16259" spans="1:2">
      <c r="A16259" s="174">
        <v>1625.6</v>
      </c>
      <c r="B16259" s="174">
        <v>115.6484329792967</v>
      </c>
    </row>
    <row r="16260" spans="1:2">
      <c r="A16260" s="174">
        <v>1625.7</v>
      </c>
      <c r="B16260" s="174">
        <v>115.6202990030479</v>
      </c>
    </row>
    <row r="16261" spans="1:2">
      <c r="A16261" s="174">
        <v>1625.8</v>
      </c>
      <c r="B16261" s="174">
        <v>115.59216502679909</v>
      </c>
    </row>
    <row r="16262" spans="1:2">
      <c r="A16262" s="174">
        <v>1625.9</v>
      </c>
      <c r="B16262" s="174">
        <v>115.5640310505503</v>
      </c>
    </row>
    <row r="16263" spans="1:2">
      <c r="A16263" s="174">
        <v>1626</v>
      </c>
      <c r="B16263" s="174">
        <v>115.5358970743015</v>
      </c>
    </row>
    <row r="16264" spans="1:2">
      <c r="A16264" s="174">
        <v>1626.1</v>
      </c>
      <c r="B16264" s="174">
        <v>115.5348122542499</v>
      </c>
    </row>
    <row r="16265" spans="1:2">
      <c r="A16265" s="174">
        <v>1626.2</v>
      </c>
      <c r="B16265" s="174">
        <v>115.5337274341983</v>
      </c>
    </row>
    <row r="16266" spans="1:2">
      <c r="A16266" s="174">
        <v>1626.3</v>
      </c>
      <c r="B16266" s="174">
        <v>115.5326426141467</v>
      </c>
    </row>
    <row r="16267" spans="1:2">
      <c r="A16267" s="174">
        <v>1626.4</v>
      </c>
      <c r="B16267" s="174">
        <v>115.53155779409509</v>
      </c>
    </row>
    <row r="16268" spans="1:2">
      <c r="A16268" s="174">
        <v>1626.5</v>
      </c>
      <c r="B16268" s="174">
        <v>115.53047297404351</v>
      </c>
    </row>
    <row r="16269" spans="1:2">
      <c r="A16269" s="174">
        <v>1626.6</v>
      </c>
      <c r="B16269" s="174">
        <v>115.5293881539919</v>
      </c>
    </row>
    <row r="16270" spans="1:2">
      <c r="A16270" s="174">
        <v>1626.7</v>
      </c>
      <c r="B16270" s="174">
        <v>115.5283033339403</v>
      </c>
    </row>
    <row r="16271" spans="1:2">
      <c r="A16271" s="174">
        <v>1626.8</v>
      </c>
      <c r="B16271" s="174">
        <v>115.5272185138887</v>
      </c>
    </row>
    <row r="16272" spans="1:2">
      <c r="A16272" s="174">
        <v>1626.9</v>
      </c>
      <c r="B16272" s="174">
        <v>115.5261336938371</v>
      </c>
    </row>
    <row r="16273" spans="1:2">
      <c r="A16273" s="174">
        <v>1627</v>
      </c>
      <c r="B16273" s="174">
        <v>115.52504887378549</v>
      </c>
    </row>
    <row r="16274" spans="1:2">
      <c r="A16274" s="174">
        <v>1627.1</v>
      </c>
      <c r="B16274" s="174">
        <v>115.4913553723991</v>
      </c>
    </row>
    <row r="16275" spans="1:2">
      <c r="A16275" s="174">
        <v>1627.2</v>
      </c>
      <c r="B16275" s="174">
        <v>115.4576618710127</v>
      </c>
    </row>
    <row r="16276" spans="1:2">
      <c r="A16276" s="174">
        <v>1627.3</v>
      </c>
      <c r="B16276" s="174">
        <v>115.42396836962629</v>
      </c>
    </row>
    <row r="16277" spans="1:2">
      <c r="A16277" s="174">
        <v>1627.4</v>
      </c>
      <c r="B16277" s="174">
        <v>115.3902748682399</v>
      </c>
    </row>
    <row r="16278" spans="1:2">
      <c r="A16278" s="174">
        <v>1627.5</v>
      </c>
      <c r="B16278" s="174">
        <v>115.3565813668535</v>
      </c>
    </row>
    <row r="16279" spans="1:2">
      <c r="A16279" s="174">
        <v>1627.6</v>
      </c>
      <c r="B16279" s="174">
        <v>115.3228878654671</v>
      </c>
    </row>
    <row r="16280" spans="1:2">
      <c r="A16280" s="174">
        <v>1627.7</v>
      </c>
      <c r="B16280" s="174">
        <v>115.2891943640808</v>
      </c>
    </row>
    <row r="16281" spans="1:2">
      <c r="A16281" s="174">
        <v>1627.8</v>
      </c>
      <c r="B16281" s="174">
        <v>115.2555008626943</v>
      </c>
    </row>
    <row r="16282" spans="1:2">
      <c r="A16282" s="174">
        <v>1627.9</v>
      </c>
      <c r="B16282" s="174">
        <v>115.221807361308</v>
      </c>
    </row>
    <row r="16283" spans="1:2">
      <c r="A16283" s="174">
        <v>1628</v>
      </c>
      <c r="B16283" s="174">
        <v>115.1881138599216</v>
      </c>
    </row>
    <row r="16284" spans="1:2">
      <c r="A16284" s="174">
        <v>1628.1</v>
      </c>
      <c r="B16284" s="174">
        <v>114.71586615578789</v>
      </c>
    </row>
    <row r="16285" spans="1:2">
      <c r="A16285" s="174">
        <v>1628.2</v>
      </c>
      <c r="B16285" s="174">
        <v>114.24361845165539</v>
      </c>
    </row>
    <row r="16286" spans="1:2">
      <c r="A16286" s="174">
        <v>1628.3</v>
      </c>
      <c r="B16286" s="174">
        <v>113.7713707475217</v>
      </c>
    </row>
    <row r="16287" spans="1:2">
      <c r="A16287" s="174">
        <v>1628.4</v>
      </c>
      <c r="B16287" s="174">
        <v>113.2991230433892</v>
      </c>
    </row>
    <row r="16288" spans="1:2">
      <c r="A16288" s="174">
        <v>1628.5</v>
      </c>
      <c r="B16288" s="174">
        <v>112.8268753392566</v>
      </c>
    </row>
    <row r="16289" spans="1:2">
      <c r="A16289" s="174">
        <v>1628.6</v>
      </c>
      <c r="B16289" s="174">
        <v>112.35462763512299</v>
      </c>
    </row>
    <row r="16290" spans="1:2">
      <c r="A16290" s="174">
        <v>1628.7</v>
      </c>
      <c r="B16290" s="174">
        <v>111.8823799309904</v>
      </c>
    </row>
    <row r="16291" spans="1:2">
      <c r="A16291" s="174">
        <v>1628.8</v>
      </c>
      <c r="B16291" s="174">
        <v>111.4101322268567</v>
      </c>
    </row>
    <row r="16292" spans="1:2">
      <c r="A16292" s="174">
        <v>1628.9</v>
      </c>
      <c r="B16292" s="174">
        <v>110.9378845227242</v>
      </c>
    </row>
    <row r="16293" spans="1:2">
      <c r="A16293" s="174">
        <v>1629</v>
      </c>
      <c r="B16293" s="174">
        <v>110.46563681859161</v>
      </c>
    </row>
    <row r="16294" spans="1:2">
      <c r="A16294" s="174">
        <v>1629.1</v>
      </c>
      <c r="B16294" s="174">
        <v>110.46177480214971</v>
      </c>
    </row>
    <row r="16295" spans="1:2">
      <c r="A16295" s="174">
        <v>1629.2</v>
      </c>
      <c r="B16295" s="174">
        <v>110.4579127857079</v>
      </c>
    </row>
    <row r="16296" spans="1:2">
      <c r="A16296" s="174">
        <v>1629.3</v>
      </c>
      <c r="B16296" s="174">
        <v>110.454050769266</v>
      </c>
    </row>
    <row r="16297" spans="1:2">
      <c r="A16297" s="174">
        <v>1629.4</v>
      </c>
      <c r="B16297" s="174">
        <v>110.4501887528242</v>
      </c>
    </row>
    <row r="16298" spans="1:2">
      <c r="A16298" s="174">
        <v>1629.5</v>
      </c>
      <c r="B16298" s="174">
        <v>110.4463267363824</v>
      </c>
    </row>
    <row r="16299" spans="1:2">
      <c r="A16299" s="174">
        <v>1629.6</v>
      </c>
      <c r="B16299" s="174">
        <v>110.4424647199405</v>
      </c>
    </row>
    <row r="16300" spans="1:2">
      <c r="A16300" s="174">
        <v>1629.7</v>
      </c>
      <c r="B16300" s="174">
        <v>110.4386027034986</v>
      </c>
    </row>
    <row r="16301" spans="1:2">
      <c r="A16301" s="174">
        <v>1629.8</v>
      </c>
      <c r="B16301" s="174">
        <v>110.4347406870568</v>
      </c>
    </row>
    <row r="16302" spans="1:2">
      <c r="A16302" s="174">
        <v>1629.9</v>
      </c>
      <c r="B16302" s="174">
        <v>110.4308786706149</v>
      </c>
    </row>
    <row r="16303" spans="1:2">
      <c r="A16303" s="174">
        <v>1630</v>
      </c>
      <c r="B16303" s="174">
        <v>110.4270166541731</v>
      </c>
    </row>
    <row r="16304" spans="1:2">
      <c r="A16304" s="174">
        <v>1630.1</v>
      </c>
      <c r="B16304" s="174">
        <v>110.14705488183201</v>
      </c>
    </row>
    <row r="16305" spans="1:2">
      <c r="A16305" s="174">
        <v>1630.2</v>
      </c>
      <c r="B16305" s="174">
        <v>109.86709310949151</v>
      </c>
    </row>
    <row r="16306" spans="1:2">
      <c r="A16306" s="174">
        <v>1630.3</v>
      </c>
      <c r="B16306" s="174">
        <v>109.5871313371504</v>
      </c>
    </row>
    <row r="16307" spans="1:2">
      <c r="A16307" s="174">
        <v>1630.4</v>
      </c>
      <c r="B16307" s="174">
        <v>109.3071695648099</v>
      </c>
    </row>
    <row r="16308" spans="1:2">
      <c r="A16308" s="174">
        <v>1630.5</v>
      </c>
      <c r="B16308" s="174">
        <v>109.0272077924694</v>
      </c>
    </row>
    <row r="16309" spans="1:2">
      <c r="A16309" s="174">
        <v>1630.6</v>
      </c>
      <c r="B16309" s="174">
        <v>108.7472460201283</v>
      </c>
    </row>
    <row r="16310" spans="1:2">
      <c r="A16310" s="174">
        <v>1630.7</v>
      </c>
      <c r="B16310" s="174">
        <v>108.4672842477878</v>
      </c>
    </row>
    <row r="16311" spans="1:2">
      <c r="A16311" s="174">
        <v>1630.8</v>
      </c>
      <c r="B16311" s="174">
        <v>108.18732247544671</v>
      </c>
    </row>
    <row r="16312" spans="1:2">
      <c r="A16312" s="174">
        <v>1630.9</v>
      </c>
      <c r="B16312" s="174">
        <v>107.90736070310621</v>
      </c>
    </row>
    <row r="16313" spans="1:2">
      <c r="A16313" s="174">
        <v>1631</v>
      </c>
      <c r="B16313" s="174">
        <v>107.62739893076569</v>
      </c>
    </row>
    <row r="16314" spans="1:2">
      <c r="A16314" s="174">
        <v>1631.1</v>
      </c>
      <c r="B16314" s="174">
        <v>107.60344383477531</v>
      </c>
    </row>
    <row r="16315" spans="1:2">
      <c r="A16315" s="174">
        <v>1631.2</v>
      </c>
      <c r="B16315" s="174">
        <v>107.5794887387849</v>
      </c>
    </row>
    <row r="16316" spans="1:2">
      <c r="A16316" s="174">
        <v>1631.3</v>
      </c>
      <c r="B16316" s="174">
        <v>107.5555336427945</v>
      </c>
    </row>
    <row r="16317" spans="1:2">
      <c r="A16317" s="174">
        <v>1631.4</v>
      </c>
      <c r="B16317" s="174">
        <v>107.5315785468042</v>
      </c>
    </row>
    <row r="16318" spans="1:2">
      <c r="A16318" s="174">
        <v>1631.5</v>
      </c>
      <c r="B16318" s="174">
        <v>107.5076234508138</v>
      </c>
    </row>
    <row r="16319" spans="1:2">
      <c r="A16319" s="174">
        <v>1631.6</v>
      </c>
      <c r="B16319" s="174">
        <v>107.48366835482339</v>
      </c>
    </row>
    <row r="16320" spans="1:2">
      <c r="A16320" s="174">
        <v>1631.7</v>
      </c>
      <c r="B16320" s="174">
        <v>107.4597132588331</v>
      </c>
    </row>
    <row r="16321" spans="1:2">
      <c r="A16321" s="174">
        <v>1631.8</v>
      </c>
      <c r="B16321" s="174">
        <v>107.4357581628427</v>
      </c>
    </row>
    <row r="16322" spans="1:2">
      <c r="A16322" s="174">
        <v>1631.9</v>
      </c>
      <c r="B16322" s="174">
        <v>107.4118030668523</v>
      </c>
    </row>
    <row r="16323" spans="1:2">
      <c r="A16323" s="174">
        <v>1632</v>
      </c>
      <c r="B16323" s="174">
        <v>107.387847970862</v>
      </c>
    </row>
    <row r="16324" spans="1:2">
      <c r="A16324" s="174">
        <v>1632.1</v>
      </c>
      <c r="B16324" s="174">
        <v>107.2836644528974</v>
      </c>
    </row>
    <row r="16325" spans="1:2">
      <c r="A16325" s="174">
        <v>1632.2</v>
      </c>
      <c r="B16325" s="174">
        <v>107.179480934933</v>
      </c>
    </row>
    <row r="16326" spans="1:2">
      <c r="A16326" s="174">
        <v>1632.3</v>
      </c>
      <c r="B16326" s="174">
        <v>107.0752974169684</v>
      </c>
    </row>
    <row r="16327" spans="1:2">
      <c r="A16327" s="174">
        <v>1632.4</v>
      </c>
      <c r="B16327" s="174">
        <v>106.971113899004</v>
      </c>
    </row>
    <row r="16328" spans="1:2">
      <c r="A16328" s="174">
        <v>1632.5</v>
      </c>
      <c r="B16328" s="174">
        <v>106.86693038103959</v>
      </c>
    </row>
    <row r="16329" spans="1:2">
      <c r="A16329" s="174">
        <v>1632.6</v>
      </c>
      <c r="B16329" s="174">
        <v>106.76274686307499</v>
      </c>
    </row>
    <row r="16330" spans="1:2">
      <c r="A16330" s="174">
        <v>1632.7</v>
      </c>
      <c r="B16330" s="174">
        <v>106.65856334511059</v>
      </c>
    </row>
    <row r="16331" spans="1:2">
      <c r="A16331" s="174">
        <v>1632.8</v>
      </c>
      <c r="B16331" s="174">
        <v>106.55437982714599</v>
      </c>
    </row>
    <row r="16332" spans="1:2">
      <c r="A16332" s="174">
        <v>1632.9</v>
      </c>
      <c r="B16332" s="174">
        <v>106.45019630918161</v>
      </c>
    </row>
    <row r="16333" spans="1:2">
      <c r="A16333" s="174">
        <v>1633</v>
      </c>
      <c r="B16333" s="174">
        <v>106.34601279121721</v>
      </c>
    </row>
    <row r="16334" spans="1:2">
      <c r="A16334" s="174">
        <v>1633.1</v>
      </c>
      <c r="B16334" s="174">
        <v>106.3839255321967</v>
      </c>
    </row>
    <row r="16335" spans="1:2">
      <c r="A16335" s="174">
        <v>1633.2</v>
      </c>
      <c r="B16335" s="174">
        <v>106.42183827317611</v>
      </c>
    </row>
    <row r="16336" spans="1:2">
      <c r="A16336" s="174">
        <v>1633.3</v>
      </c>
      <c r="B16336" s="174">
        <v>106.4597510141555</v>
      </c>
    </row>
    <row r="16337" spans="1:2">
      <c r="A16337" s="174">
        <v>1633.4</v>
      </c>
      <c r="B16337" s="174">
        <v>106.49766375513489</v>
      </c>
    </row>
    <row r="16338" spans="1:2">
      <c r="A16338" s="174">
        <v>1633.5</v>
      </c>
      <c r="B16338" s="174">
        <v>106.5355764961143</v>
      </c>
    </row>
    <row r="16339" spans="1:2">
      <c r="A16339" s="174">
        <v>1633.6</v>
      </c>
      <c r="B16339" s="174">
        <v>106.5734892370938</v>
      </c>
    </row>
    <row r="16340" spans="1:2">
      <c r="A16340" s="174">
        <v>1633.7</v>
      </c>
      <c r="B16340" s="174">
        <v>106.6114019780732</v>
      </c>
    </row>
    <row r="16341" spans="1:2">
      <c r="A16341" s="174">
        <v>1633.8</v>
      </c>
      <c r="B16341" s="174">
        <v>106.6493147190526</v>
      </c>
    </row>
    <row r="16342" spans="1:2">
      <c r="A16342" s="174">
        <v>1633.9</v>
      </c>
      <c r="B16342" s="174">
        <v>106.68722746003201</v>
      </c>
    </row>
    <row r="16343" spans="1:2">
      <c r="A16343" s="174">
        <v>1634</v>
      </c>
      <c r="B16343" s="174">
        <v>106.7251402010114</v>
      </c>
    </row>
    <row r="16344" spans="1:2">
      <c r="A16344" s="174">
        <v>1634.1</v>
      </c>
      <c r="B16344" s="174">
        <v>106.7661442868463</v>
      </c>
    </row>
    <row r="16345" spans="1:2">
      <c r="A16345" s="174">
        <v>1634.2</v>
      </c>
      <c r="B16345" s="174">
        <v>106.8071483726812</v>
      </c>
    </row>
    <row r="16346" spans="1:2">
      <c r="A16346" s="174">
        <v>1634.3</v>
      </c>
      <c r="B16346" s="174">
        <v>106.8481524585161</v>
      </c>
    </row>
    <row r="16347" spans="1:2">
      <c r="A16347" s="174">
        <v>1634.4</v>
      </c>
      <c r="B16347" s="174">
        <v>106.889156544351</v>
      </c>
    </row>
    <row r="16348" spans="1:2">
      <c r="A16348" s="174">
        <v>1634.5</v>
      </c>
      <c r="B16348" s="174">
        <v>106.9301606301859</v>
      </c>
    </row>
    <row r="16349" spans="1:2">
      <c r="A16349" s="174">
        <v>1634.6</v>
      </c>
      <c r="B16349" s="174">
        <v>106.97116471602079</v>
      </c>
    </row>
    <row r="16350" spans="1:2">
      <c r="A16350" s="174">
        <v>1634.7</v>
      </c>
      <c r="B16350" s="174">
        <v>107.01216880185569</v>
      </c>
    </row>
    <row r="16351" spans="1:2">
      <c r="A16351" s="174">
        <v>1634.8</v>
      </c>
      <c r="B16351" s="174">
        <v>107.05317288769059</v>
      </c>
    </row>
    <row r="16352" spans="1:2">
      <c r="A16352" s="174">
        <v>1634.9</v>
      </c>
      <c r="B16352" s="174">
        <v>107.09417697352541</v>
      </c>
    </row>
    <row r="16353" spans="1:2">
      <c r="A16353" s="174">
        <v>1635</v>
      </c>
      <c r="B16353" s="174">
        <v>107.13518105936031</v>
      </c>
    </row>
    <row r="16354" spans="1:2">
      <c r="A16354" s="174">
        <v>1635.1</v>
      </c>
      <c r="B16354" s="174">
        <v>106.9023534095757</v>
      </c>
    </row>
    <row r="16355" spans="1:2">
      <c r="A16355" s="174">
        <v>1635.2</v>
      </c>
      <c r="B16355" s="174">
        <v>106.6695257597916</v>
      </c>
    </row>
    <row r="16356" spans="1:2">
      <c r="A16356" s="174">
        <v>1635.3</v>
      </c>
      <c r="B16356" s="174">
        <v>106.436698110007</v>
      </c>
    </row>
    <row r="16357" spans="1:2">
      <c r="A16357" s="174">
        <v>1635.4</v>
      </c>
      <c r="B16357" s="174">
        <v>106.2038704602229</v>
      </c>
    </row>
    <row r="16358" spans="1:2">
      <c r="A16358" s="174">
        <v>1635.5</v>
      </c>
      <c r="B16358" s="174">
        <v>105.9710428104388</v>
      </c>
    </row>
    <row r="16359" spans="1:2">
      <c r="A16359" s="174">
        <v>1635.6</v>
      </c>
      <c r="B16359" s="174">
        <v>105.73821516065421</v>
      </c>
    </row>
    <row r="16360" spans="1:2">
      <c r="A16360" s="174">
        <v>1635.7</v>
      </c>
      <c r="B16360" s="174">
        <v>105.50538751087009</v>
      </c>
    </row>
    <row r="16361" spans="1:2">
      <c r="A16361" s="174">
        <v>1635.8</v>
      </c>
      <c r="B16361" s="174">
        <v>105.2725598610855</v>
      </c>
    </row>
    <row r="16362" spans="1:2">
      <c r="A16362" s="174">
        <v>1635.9</v>
      </c>
      <c r="B16362" s="174">
        <v>105.0397322113014</v>
      </c>
    </row>
    <row r="16363" spans="1:2">
      <c r="A16363" s="174">
        <v>1636</v>
      </c>
      <c r="B16363" s="174">
        <v>104.8069045615173</v>
      </c>
    </row>
    <row r="16364" spans="1:2">
      <c r="A16364" s="174">
        <v>1636.1</v>
      </c>
      <c r="B16364" s="174">
        <v>104.7849099656688</v>
      </c>
    </row>
    <row r="16365" spans="1:2">
      <c r="A16365" s="174">
        <v>1636.2</v>
      </c>
      <c r="B16365" s="174">
        <v>104.7629153698204</v>
      </c>
    </row>
    <row r="16366" spans="1:2">
      <c r="A16366" s="174">
        <v>1636.3</v>
      </c>
      <c r="B16366" s="174">
        <v>104.74092077397189</v>
      </c>
    </row>
    <row r="16367" spans="1:2">
      <c r="A16367" s="174">
        <v>1636.4</v>
      </c>
      <c r="B16367" s="174">
        <v>104.7189261781234</v>
      </c>
    </row>
    <row r="16368" spans="1:2">
      <c r="A16368" s="174">
        <v>1636.5</v>
      </c>
      <c r="B16368" s="174">
        <v>104.696931582275</v>
      </c>
    </row>
    <row r="16369" spans="1:2">
      <c r="A16369" s="174">
        <v>1636.6</v>
      </c>
      <c r="B16369" s="174">
        <v>104.6749369864265</v>
      </c>
    </row>
    <row r="16370" spans="1:2">
      <c r="A16370" s="174">
        <v>1636.7</v>
      </c>
      <c r="B16370" s="174">
        <v>104.6529423905781</v>
      </c>
    </row>
    <row r="16371" spans="1:2">
      <c r="A16371" s="174">
        <v>1636.8</v>
      </c>
      <c r="B16371" s="174">
        <v>104.63094779472959</v>
      </c>
    </row>
    <row r="16372" spans="1:2">
      <c r="A16372" s="174">
        <v>1636.9</v>
      </c>
      <c r="B16372" s="174">
        <v>104.6089531988811</v>
      </c>
    </row>
    <row r="16373" spans="1:2">
      <c r="A16373" s="174">
        <v>1637</v>
      </c>
      <c r="B16373" s="174">
        <v>104.5869586030327</v>
      </c>
    </row>
    <row r="16374" spans="1:2">
      <c r="A16374" s="174">
        <v>1637.1</v>
      </c>
      <c r="B16374" s="174">
        <v>104.6149342275222</v>
      </c>
    </row>
    <row r="16375" spans="1:2">
      <c r="A16375" s="174">
        <v>1637.2</v>
      </c>
      <c r="B16375" s="174">
        <v>104.6429098520117</v>
      </c>
    </row>
    <row r="16376" spans="1:2">
      <c r="A16376" s="174">
        <v>1637.3</v>
      </c>
      <c r="B16376" s="174">
        <v>104.6708854765012</v>
      </c>
    </row>
    <row r="16377" spans="1:2">
      <c r="A16377" s="174">
        <v>1637.4</v>
      </c>
      <c r="B16377" s="174">
        <v>104.6988611009907</v>
      </c>
    </row>
    <row r="16378" spans="1:2">
      <c r="A16378" s="174">
        <v>1637.5</v>
      </c>
      <c r="B16378" s="174">
        <v>104.7268367254802</v>
      </c>
    </row>
    <row r="16379" spans="1:2">
      <c r="A16379" s="174">
        <v>1637.6</v>
      </c>
      <c r="B16379" s="174">
        <v>104.7548123499697</v>
      </c>
    </row>
    <row r="16380" spans="1:2">
      <c r="A16380" s="174">
        <v>1637.7</v>
      </c>
      <c r="B16380" s="174">
        <v>104.7827879744591</v>
      </c>
    </row>
    <row r="16381" spans="1:2">
      <c r="A16381" s="174">
        <v>1637.8</v>
      </c>
      <c r="B16381" s="174">
        <v>104.8107635989487</v>
      </c>
    </row>
    <row r="16382" spans="1:2">
      <c r="A16382" s="174">
        <v>1637.9</v>
      </c>
      <c r="B16382" s="174">
        <v>104.8387392234381</v>
      </c>
    </row>
    <row r="16383" spans="1:2">
      <c r="A16383" s="174">
        <v>1638</v>
      </c>
      <c r="B16383" s="174">
        <v>104.8667148479276</v>
      </c>
    </row>
    <row r="16384" spans="1:2">
      <c r="A16384" s="174">
        <v>1638.1</v>
      </c>
      <c r="B16384" s="174">
        <v>104.86887978258299</v>
      </c>
    </row>
    <row r="16385" spans="1:2">
      <c r="A16385" s="174">
        <v>1638.2</v>
      </c>
      <c r="B16385" s="174">
        <v>104.87104471723841</v>
      </c>
    </row>
    <row r="16386" spans="1:2">
      <c r="A16386" s="174">
        <v>1638.3</v>
      </c>
      <c r="B16386" s="174">
        <v>104.8732096518938</v>
      </c>
    </row>
    <row r="16387" spans="1:2">
      <c r="A16387" s="174">
        <v>1638.4</v>
      </c>
      <c r="B16387" s="174">
        <v>104.8753745865492</v>
      </c>
    </row>
    <row r="16388" spans="1:2">
      <c r="A16388" s="174">
        <v>1638.5</v>
      </c>
      <c r="B16388" s="174">
        <v>104.8775395212046</v>
      </c>
    </row>
    <row r="16389" spans="1:2">
      <c r="A16389" s="174">
        <v>1638.6</v>
      </c>
      <c r="B16389" s="174">
        <v>104.87970445585999</v>
      </c>
    </row>
    <row r="16390" spans="1:2">
      <c r="A16390" s="174">
        <v>1638.7</v>
      </c>
      <c r="B16390" s="174">
        <v>104.8818693905154</v>
      </c>
    </row>
    <row r="16391" spans="1:2">
      <c r="A16391" s="174">
        <v>1638.8</v>
      </c>
      <c r="B16391" s="174">
        <v>104.8840343251708</v>
      </c>
    </row>
    <row r="16392" spans="1:2">
      <c r="A16392" s="174">
        <v>1638.9</v>
      </c>
      <c r="B16392" s="174">
        <v>104.8861992598262</v>
      </c>
    </row>
    <row r="16393" spans="1:2">
      <c r="A16393" s="174">
        <v>1639</v>
      </c>
      <c r="B16393" s="174">
        <v>104.8883641944816</v>
      </c>
    </row>
    <row r="16394" spans="1:2">
      <c r="A16394" s="174">
        <v>1639.1</v>
      </c>
      <c r="B16394" s="174">
        <v>104.8757544683405</v>
      </c>
    </row>
    <row r="16395" spans="1:2">
      <c r="A16395" s="174">
        <v>1639.2</v>
      </c>
      <c r="B16395" s="174">
        <v>104.86314474219949</v>
      </c>
    </row>
    <row r="16396" spans="1:2">
      <c r="A16396" s="174">
        <v>1639.3</v>
      </c>
      <c r="B16396" s="174">
        <v>104.8505350160584</v>
      </c>
    </row>
    <row r="16397" spans="1:2">
      <c r="A16397" s="174">
        <v>1639.4</v>
      </c>
      <c r="B16397" s="174">
        <v>104.83792528991739</v>
      </c>
    </row>
    <row r="16398" spans="1:2">
      <c r="A16398" s="174">
        <v>1639.5</v>
      </c>
      <c r="B16398" s="174">
        <v>104.8253155637763</v>
      </c>
    </row>
    <row r="16399" spans="1:2">
      <c r="A16399" s="174">
        <v>1639.6</v>
      </c>
      <c r="B16399" s="174">
        <v>104.81270583763531</v>
      </c>
    </row>
    <row r="16400" spans="1:2">
      <c r="A16400" s="174">
        <v>1639.7</v>
      </c>
      <c r="B16400" s="174">
        <v>104.8000961114942</v>
      </c>
    </row>
    <row r="16401" spans="1:2">
      <c r="A16401" s="174">
        <v>1639.8</v>
      </c>
      <c r="B16401" s="174">
        <v>104.7874863853532</v>
      </c>
    </row>
    <row r="16402" spans="1:2">
      <c r="A16402" s="174">
        <v>1639.9</v>
      </c>
      <c r="B16402" s="174">
        <v>104.7748766592121</v>
      </c>
    </row>
    <row r="16403" spans="1:2">
      <c r="A16403" s="174">
        <v>1640</v>
      </c>
      <c r="B16403" s="174">
        <v>104.7622669330711</v>
      </c>
    </row>
    <row r="16404" spans="1:2">
      <c r="A16404" s="174">
        <v>1640.1</v>
      </c>
      <c r="B16404" s="174">
        <v>104.5404406786799</v>
      </c>
    </row>
    <row r="16405" spans="1:2">
      <c r="A16405" s="174">
        <v>1640.2</v>
      </c>
      <c r="B16405" s="174">
        <v>104.31861442428919</v>
      </c>
    </row>
    <row r="16406" spans="1:2">
      <c r="A16406" s="174">
        <v>1640.3</v>
      </c>
      <c r="B16406" s="174">
        <v>104.09678816989801</v>
      </c>
    </row>
    <row r="16407" spans="1:2">
      <c r="A16407" s="174">
        <v>1640.4</v>
      </c>
      <c r="B16407" s="174">
        <v>103.8749619155073</v>
      </c>
    </row>
    <row r="16408" spans="1:2">
      <c r="A16408" s="174">
        <v>1640.5</v>
      </c>
      <c r="B16408" s="174">
        <v>103.65313566111659</v>
      </c>
    </row>
    <row r="16409" spans="1:2">
      <c r="A16409" s="174">
        <v>1640.6</v>
      </c>
      <c r="B16409" s="174">
        <v>103.4313094067254</v>
      </c>
    </row>
    <row r="16410" spans="1:2">
      <c r="A16410" s="174">
        <v>1640.7</v>
      </c>
      <c r="B16410" s="174">
        <v>103.2094831523347</v>
      </c>
    </row>
    <row r="16411" spans="1:2">
      <c r="A16411" s="174">
        <v>1640.8</v>
      </c>
      <c r="B16411" s="174">
        <v>102.98765689794349</v>
      </c>
    </row>
    <row r="16412" spans="1:2">
      <c r="A16412" s="174">
        <v>1640.9</v>
      </c>
      <c r="B16412" s="174">
        <v>102.7658306435528</v>
      </c>
    </row>
    <row r="16413" spans="1:2">
      <c r="A16413" s="174">
        <v>1641</v>
      </c>
      <c r="B16413" s="174">
        <v>102.5440043891621</v>
      </c>
    </row>
    <row r="16414" spans="1:2">
      <c r="A16414" s="174">
        <v>1641.1</v>
      </c>
      <c r="B16414" s="174">
        <v>102.55405220325321</v>
      </c>
    </row>
    <row r="16415" spans="1:2">
      <c r="A16415" s="174">
        <v>1641.2</v>
      </c>
      <c r="B16415" s="174">
        <v>102.5641000173444</v>
      </c>
    </row>
    <row r="16416" spans="1:2">
      <c r="A16416" s="174">
        <v>1641.3</v>
      </c>
      <c r="B16416" s="174">
        <v>102.5741478314355</v>
      </c>
    </row>
    <row r="16417" spans="1:2">
      <c r="A16417" s="174">
        <v>1641.4</v>
      </c>
      <c r="B16417" s="174">
        <v>102.58419564552661</v>
      </c>
    </row>
    <row r="16418" spans="1:2">
      <c r="A16418" s="174">
        <v>1641.5</v>
      </c>
      <c r="B16418" s="174">
        <v>102.5942434596178</v>
      </c>
    </row>
    <row r="16419" spans="1:2">
      <c r="A16419" s="174">
        <v>1641.6</v>
      </c>
      <c r="B16419" s="174">
        <v>102.6042912737089</v>
      </c>
    </row>
    <row r="16420" spans="1:2">
      <c r="A16420" s="174">
        <v>1641.7</v>
      </c>
      <c r="B16420" s="174">
        <v>102.6143390878</v>
      </c>
    </row>
    <row r="16421" spans="1:2">
      <c r="A16421" s="174">
        <v>1641.8</v>
      </c>
      <c r="B16421" s="174">
        <v>102.6243869018912</v>
      </c>
    </row>
    <row r="16422" spans="1:2">
      <c r="A16422" s="174">
        <v>1641.9</v>
      </c>
      <c r="B16422" s="174">
        <v>102.63443471598229</v>
      </c>
    </row>
    <row r="16423" spans="1:2">
      <c r="A16423" s="174">
        <v>1642</v>
      </c>
      <c r="B16423" s="174">
        <v>102.6444825300734</v>
      </c>
    </row>
    <row r="16424" spans="1:2">
      <c r="A16424" s="174">
        <v>1642.1</v>
      </c>
      <c r="B16424" s="174">
        <v>102.73180618334889</v>
      </c>
    </row>
    <row r="16425" spans="1:2">
      <c r="A16425" s="174">
        <v>1642.2</v>
      </c>
      <c r="B16425" s="174">
        <v>102.8191298366241</v>
      </c>
    </row>
    <row r="16426" spans="1:2">
      <c r="A16426" s="174">
        <v>1642.3</v>
      </c>
      <c r="B16426" s="174">
        <v>102.9064534898995</v>
      </c>
    </row>
    <row r="16427" spans="1:2">
      <c r="A16427" s="174">
        <v>1642.4</v>
      </c>
      <c r="B16427" s="174">
        <v>102.9937771431748</v>
      </c>
    </row>
    <row r="16428" spans="1:2">
      <c r="A16428" s="174">
        <v>1642.5</v>
      </c>
      <c r="B16428" s="174">
        <v>103.08110079645</v>
      </c>
    </row>
    <row r="16429" spans="1:2">
      <c r="A16429" s="174">
        <v>1642.6</v>
      </c>
      <c r="B16429" s="174">
        <v>103.16842444972551</v>
      </c>
    </row>
    <row r="16430" spans="1:2">
      <c r="A16430" s="174">
        <v>1642.7</v>
      </c>
      <c r="B16430" s="174">
        <v>103.2557481030008</v>
      </c>
    </row>
    <row r="16431" spans="1:2">
      <c r="A16431" s="174">
        <v>1642.8</v>
      </c>
      <c r="B16431" s="174">
        <v>103.3430717562762</v>
      </c>
    </row>
    <row r="16432" spans="1:2">
      <c r="A16432" s="174">
        <v>1642.9</v>
      </c>
      <c r="B16432" s="174">
        <v>103.43039540955149</v>
      </c>
    </row>
    <row r="16433" spans="1:2">
      <c r="A16433" s="174">
        <v>1643</v>
      </c>
      <c r="B16433" s="174">
        <v>103.5177190628267</v>
      </c>
    </row>
    <row r="16434" spans="1:2">
      <c r="A16434" s="174">
        <v>1643.1</v>
      </c>
      <c r="B16434" s="174">
        <v>103.7000843053677</v>
      </c>
    </row>
    <row r="16435" spans="1:2">
      <c r="A16435" s="174">
        <v>1643.2</v>
      </c>
      <c r="B16435" s="174">
        <v>103.88244954790829</v>
      </c>
    </row>
    <row r="16436" spans="1:2">
      <c r="A16436" s="174">
        <v>1643.3</v>
      </c>
      <c r="B16436" s="174">
        <v>104.0648147904493</v>
      </c>
    </row>
    <row r="16437" spans="1:2">
      <c r="A16437" s="174">
        <v>1643.4</v>
      </c>
      <c r="B16437" s="174">
        <v>104.2471800329899</v>
      </c>
    </row>
    <row r="16438" spans="1:2">
      <c r="A16438" s="174">
        <v>1643.5</v>
      </c>
      <c r="B16438" s="174">
        <v>104.4295452755304</v>
      </c>
    </row>
    <row r="16439" spans="1:2">
      <c r="A16439" s="174">
        <v>1643.6</v>
      </c>
      <c r="B16439" s="174">
        <v>104.6119105180715</v>
      </c>
    </row>
    <row r="16440" spans="1:2">
      <c r="A16440" s="174">
        <v>1643.7</v>
      </c>
      <c r="B16440" s="174">
        <v>104.794275760612</v>
      </c>
    </row>
    <row r="16441" spans="1:2">
      <c r="A16441" s="174">
        <v>1643.8</v>
      </c>
      <c r="B16441" s="174">
        <v>104.97664100315301</v>
      </c>
    </row>
    <row r="16442" spans="1:2">
      <c r="A16442" s="174">
        <v>1643.9</v>
      </c>
      <c r="B16442" s="174">
        <v>105.1590062456936</v>
      </c>
    </row>
    <row r="16443" spans="1:2">
      <c r="A16443" s="174">
        <v>1644</v>
      </c>
      <c r="B16443" s="174">
        <v>105.3413714882342</v>
      </c>
    </row>
    <row r="16444" spans="1:2">
      <c r="A16444" s="174">
        <v>1644.1</v>
      </c>
      <c r="B16444" s="174">
        <v>105.1998156976877</v>
      </c>
    </row>
    <row r="16445" spans="1:2">
      <c r="A16445" s="174">
        <v>1644.2</v>
      </c>
      <c r="B16445" s="174">
        <v>105.0582599071416</v>
      </c>
    </row>
    <row r="16446" spans="1:2">
      <c r="A16446" s="174">
        <v>1644.3</v>
      </c>
      <c r="B16446" s="174">
        <v>104.9167041165951</v>
      </c>
    </row>
    <row r="16447" spans="1:2">
      <c r="A16447" s="174">
        <v>1644.4</v>
      </c>
      <c r="B16447" s="174">
        <v>104.77514832604891</v>
      </c>
    </row>
    <row r="16448" spans="1:2">
      <c r="A16448" s="174">
        <v>1644.5</v>
      </c>
      <c r="B16448" s="174">
        <v>104.6335925355027</v>
      </c>
    </row>
    <row r="16449" spans="1:2">
      <c r="A16449" s="174">
        <v>1644.6</v>
      </c>
      <c r="B16449" s="174">
        <v>104.49203674495629</v>
      </c>
    </row>
    <row r="16450" spans="1:2">
      <c r="A16450" s="174">
        <v>1644.7</v>
      </c>
      <c r="B16450" s="174">
        <v>104.3504809544101</v>
      </c>
    </row>
    <row r="16451" spans="1:2">
      <c r="A16451" s="174">
        <v>1644.8</v>
      </c>
      <c r="B16451" s="174">
        <v>104.2089251638636</v>
      </c>
    </row>
    <row r="16452" spans="1:2">
      <c r="A16452" s="174">
        <v>1644.9</v>
      </c>
      <c r="B16452" s="174">
        <v>104.0673693733175</v>
      </c>
    </row>
    <row r="16453" spans="1:2">
      <c r="A16453" s="174">
        <v>1645</v>
      </c>
      <c r="B16453" s="174">
        <v>103.9258135827713</v>
      </c>
    </row>
    <row r="16454" spans="1:2">
      <c r="A16454" s="174">
        <v>1645.1</v>
      </c>
      <c r="B16454" s="174">
        <v>104.1533578425077</v>
      </c>
    </row>
    <row r="16455" spans="1:2">
      <c r="A16455" s="174">
        <v>1645.2</v>
      </c>
      <c r="B16455" s="174">
        <v>104.3809021022435</v>
      </c>
    </row>
    <row r="16456" spans="1:2">
      <c r="A16456" s="174">
        <v>1645.3</v>
      </c>
      <c r="B16456" s="174">
        <v>104.6084463619799</v>
      </c>
    </row>
    <row r="16457" spans="1:2">
      <c r="A16457" s="174">
        <v>1645.4</v>
      </c>
      <c r="B16457" s="174">
        <v>104.83599062171579</v>
      </c>
    </row>
    <row r="16458" spans="1:2">
      <c r="A16458" s="174">
        <v>1645.5</v>
      </c>
      <c r="B16458" s="174">
        <v>105.0635348814516</v>
      </c>
    </row>
    <row r="16459" spans="1:2">
      <c r="A16459" s="174">
        <v>1645.6</v>
      </c>
      <c r="B16459" s="174">
        <v>105.29107914118801</v>
      </c>
    </row>
    <row r="16460" spans="1:2">
      <c r="A16460" s="174">
        <v>1645.7</v>
      </c>
      <c r="B16460" s="174">
        <v>105.5186234009238</v>
      </c>
    </row>
    <row r="16461" spans="1:2">
      <c r="A16461" s="174">
        <v>1645.8</v>
      </c>
      <c r="B16461" s="174">
        <v>105.74616766066021</v>
      </c>
    </row>
    <row r="16462" spans="1:2">
      <c r="A16462" s="174">
        <v>1645.9</v>
      </c>
      <c r="B16462" s="174">
        <v>105.9737119203961</v>
      </c>
    </row>
    <row r="16463" spans="1:2">
      <c r="A16463" s="174">
        <v>1646</v>
      </c>
      <c r="B16463" s="174">
        <v>106.20125618013191</v>
      </c>
    </row>
    <row r="16464" spans="1:2">
      <c r="A16464" s="174">
        <v>1646.1</v>
      </c>
      <c r="B16464" s="174">
        <v>106.18989779845229</v>
      </c>
    </row>
    <row r="16465" spans="1:2">
      <c r="A16465" s="174">
        <v>1646.2</v>
      </c>
      <c r="B16465" s="174">
        <v>106.17853941677269</v>
      </c>
    </row>
    <row r="16466" spans="1:2">
      <c r="A16466" s="174">
        <v>1646.3</v>
      </c>
      <c r="B16466" s="174">
        <v>106.16718103509299</v>
      </c>
    </row>
    <row r="16467" spans="1:2">
      <c r="A16467" s="174">
        <v>1646.4</v>
      </c>
      <c r="B16467" s="174">
        <v>106.1558226534134</v>
      </c>
    </row>
    <row r="16468" spans="1:2">
      <c r="A16468" s="174">
        <v>1646.5</v>
      </c>
      <c r="B16468" s="174">
        <v>106.1444642717338</v>
      </c>
    </row>
    <row r="16469" spans="1:2">
      <c r="A16469" s="174">
        <v>1646.6</v>
      </c>
      <c r="B16469" s="174">
        <v>106.1331058900542</v>
      </c>
    </row>
    <row r="16470" spans="1:2">
      <c r="A16470" s="174">
        <v>1646.7</v>
      </c>
      <c r="B16470" s="174">
        <v>106.1217475083746</v>
      </c>
    </row>
    <row r="16471" spans="1:2">
      <c r="A16471" s="174">
        <v>1646.8</v>
      </c>
      <c r="B16471" s="174">
        <v>106.1103891266949</v>
      </c>
    </row>
    <row r="16472" spans="1:2">
      <c r="A16472" s="174">
        <v>1646.9</v>
      </c>
      <c r="B16472" s="174">
        <v>106.0990307450153</v>
      </c>
    </row>
    <row r="16473" spans="1:2">
      <c r="A16473" s="174">
        <v>1647</v>
      </c>
      <c r="B16473" s="174">
        <v>106.0876723633357</v>
      </c>
    </row>
    <row r="16474" spans="1:2">
      <c r="A16474" s="174">
        <v>1647.1</v>
      </c>
      <c r="B16474" s="174">
        <v>106.18549838590511</v>
      </c>
    </row>
    <row r="16475" spans="1:2">
      <c r="A16475" s="174">
        <v>1647.2</v>
      </c>
      <c r="B16475" s="174">
        <v>106.2833244084744</v>
      </c>
    </row>
    <row r="16476" spans="1:2">
      <c r="A16476" s="174">
        <v>1647.3</v>
      </c>
      <c r="B16476" s="174">
        <v>106.38115043104381</v>
      </c>
    </row>
    <row r="16477" spans="1:2">
      <c r="A16477" s="174">
        <v>1647.4</v>
      </c>
      <c r="B16477" s="174">
        <v>106.478976453613</v>
      </c>
    </row>
    <row r="16478" spans="1:2">
      <c r="A16478" s="174">
        <v>1647.5</v>
      </c>
      <c r="B16478" s="174">
        <v>106.57680247618229</v>
      </c>
    </row>
    <row r="16479" spans="1:2">
      <c r="A16479" s="174">
        <v>1647.6</v>
      </c>
      <c r="B16479" s="174">
        <v>106.6746284987517</v>
      </c>
    </row>
    <row r="16480" spans="1:2">
      <c r="A16480" s="174">
        <v>1647.7</v>
      </c>
      <c r="B16480" s="174">
        <v>106.7724545213209</v>
      </c>
    </row>
    <row r="16481" spans="1:2">
      <c r="A16481" s="174">
        <v>1647.8</v>
      </c>
      <c r="B16481" s="174">
        <v>106.8702805438904</v>
      </c>
    </row>
    <row r="16482" spans="1:2">
      <c r="A16482" s="174">
        <v>1647.9</v>
      </c>
      <c r="B16482" s="174">
        <v>106.9681065664596</v>
      </c>
    </row>
    <row r="16483" spans="1:2">
      <c r="A16483" s="174">
        <v>1648</v>
      </c>
      <c r="B16483" s="174">
        <v>107.0659325890288</v>
      </c>
    </row>
    <row r="16484" spans="1:2">
      <c r="A16484" s="174">
        <v>1648.1</v>
      </c>
      <c r="B16484" s="174">
        <v>107.292172664446</v>
      </c>
    </row>
    <row r="16485" spans="1:2">
      <c r="A16485" s="174">
        <v>1648.2</v>
      </c>
      <c r="B16485" s="174">
        <v>107.5184127398626</v>
      </c>
    </row>
    <row r="16486" spans="1:2">
      <c r="A16486" s="174">
        <v>1648.3</v>
      </c>
      <c r="B16486" s="174">
        <v>107.74465281527981</v>
      </c>
    </row>
    <row r="16487" spans="1:2">
      <c r="A16487" s="174">
        <v>1648.4</v>
      </c>
      <c r="B16487" s="174">
        <v>107.9708928906964</v>
      </c>
    </row>
    <row r="16488" spans="1:2">
      <c r="A16488" s="174">
        <v>1648.5</v>
      </c>
      <c r="B16488" s="174">
        <v>108.1971329661131</v>
      </c>
    </row>
    <row r="16489" spans="1:2">
      <c r="A16489" s="174">
        <v>1648.6</v>
      </c>
      <c r="B16489" s="174">
        <v>108.4233730415303</v>
      </c>
    </row>
    <row r="16490" spans="1:2">
      <c r="A16490" s="174">
        <v>1648.7</v>
      </c>
      <c r="B16490" s="174">
        <v>108.6496131169469</v>
      </c>
    </row>
    <row r="16491" spans="1:2">
      <c r="A16491" s="174">
        <v>1648.8</v>
      </c>
      <c r="B16491" s="174">
        <v>108.8758531923641</v>
      </c>
    </row>
    <row r="16492" spans="1:2">
      <c r="A16492" s="174">
        <v>1648.9</v>
      </c>
      <c r="B16492" s="174">
        <v>109.1020932677807</v>
      </c>
    </row>
    <row r="16493" spans="1:2">
      <c r="A16493" s="174">
        <v>1649</v>
      </c>
      <c r="B16493" s="174">
        <v>109.3283333431974</v>
      </c>
    </row>
    <row r="16494" spans="1:2">
      <c r="A16494" s="174">
        <v>1649.1</v>
      </c>
      <c r="B16494" s="174">
        <v>109.5076427433803</v>
      </c>
    </row>
    <row r="16495" spans="1:2">
      <c r="A16495" s="174">
        <v>1649.2</v>
      </c>
      <c r="B16495" s="174">
        <v>109.68695214356281</v>
      </c>
    </row>
    <row r="16496" spans="1:2">
      <c r="A16496" s="174">
        <v>1649.3</v>
      </c>
      <c r="B16496" s="174">
        <v>109.86626154374569</v>
      </c>
    </row>
    <row r="16497" spans="1:2">
      <c r="A16497" s="174">
        <v>1649.4</v>
      </c>
      <c r="B16497" s="174">
        <v>110.0455709439282</v>
      </c>
    </row>
    <row r="16498" spans="1:2">
      <c r="A16498" s="174">
        <v>1649.5</v>
      </c>
      <c r="B16498" s="174">
        <v>110.2248803441107</v>
      </c>
    </row>
    <row r="16499" spans="1:2">
      <c r="A16499" s="174">
        <v>1649.6</v>
      </c>
      <c r="B16499" s="174">
        <v>110.4041897442936</v>
      </c>
    </row>
    <row r="16500" spans="1:2">
      <c r="A16500" s="174">
        <v>1649.7</v>
      </c>
      <c r="B16500" s="174">
        <v>110.58349914447609</v>
      </c>
    </row>
    <row r="16501" spans="1:2">
      <c r="A16501" s="174">
        <v>1649.8</v>
      </c>
      <c r="B16501" s="174">
        <v>110.76280854465899</v>
      </c>
    </row>
    <row r="16502" spans="1:2">
      <c r="A16502" s="174">
        <v>1649.9</v>
      </c>
      <c r="B16502" s="174">
        <v>110.9421179448415</v>
      </c>
    </row>
    <row r="16503" spans="1:2">
      <c r="A16503" s="174">
        <v>1650</v>
      </c>
      <c r="B16503" s="174">
        <v>111.121427345024</v>
      </c>
    </row>
    <row r="16504" spans="1:2">
      <c r="A16504" s="174">
        <v>1650.1</v>
      </c>
      <c r="B16504" s="174">
        <v>111.3172059377348</v>
      </c>
    </row>
    <row r="16505" spans="1:2">
      <c r="A16505" s="174">
        <v>1650.2</v>
      </c>
      <c r="B16505" s="174">
        <v>111.5129845304451</v>
      </c>
    </row>
    <row r="16506" spans="1:2">
      <c r="A16506" s="174">
        <v>1650.3</v>
      </c>
      <c r="B16506" s="174">
        <v>111.7087631231559</v>
      </c>
    </row>
    <row r="16507" spans="1:2">
      <c r="A16507" s="174">
        <v>1650.4</v>
      </c>
      <c r="B16507" s="174">
        <v>111.9045417158662</v>
      </c>
    </row>
    <row r="16508" spans="1:2">
      <c r="A16508" s="174">
        <v>1650.5</v>
      </c>
      <c r="B16508" s="174">
        <v>112.1003203085766</v>
      </c>
    </row>
    <row r="16509" spans="1:2">
      <c r="A16509" s="174">
        <v>1650.6</v>
      </c>
      <c r="B16509" s="174">
        <v>112.29609890128729</v>
      </c>
    </row>
    <row r="16510" spans="1:2">
      <c r="A16510" s="174">
        <v>1650.7</v>
      </c>
      <c r="B16510" s="174">
        <v>112.49187749399771</v>
      </c>
    </row>
    <row r="16511" spans="1:2">
      <c r="A16511" s="174">
        <v>1650.8</v>
      </c>
      <c r="B16511" s="174">
        <v>112.6876560867084</v>
      </c>
    </row>
    <row r="16512" spans="1:2">
      <c r="A16512" s="174">
        <v>1650.9</v>
      </c>
      <c r="B16512" s="174">
        <v>112.8834346794188</v>
      </c>
    </row>
    <row r="16513" spans="1:2">
      <c r="A16513" s="174">
        <v>1651</v>
      </c>
      <c r="B16513" s="174">
        <v>113.0792132721291</v>
      </c>
    </row>
    <row r="16514" spans="1:2">
      <c r="A16514" s="174">
        <v>1651.1</v>
      </c>
      <c r="B16514" s="174">
        <v>112.9606549972376</v>
      </c>
    </row>
    <row r="16515" spans="1:2">
      <c r="A16515" s="174">
        <v>1651.2</v>
      </c>
      <c r="B16515" s="174">
        <v>112.8420967223464</v>
      </c>
    </row>
    <row r="16516" spans="1:2">
      <c r="A16516" s="174">
        <v>1651.3</v>
      </c>
      <c r="B16516" s="174">
        <v>112.7235384474549</v>
      </c>
    </row>
    <row r="16517" spans="1:2">
      <c r="A16517" s="174">
        <v>1651.4</v>
      </c>
      <c r="B16517" s="174">
        <v>112.6049801725637</v>
      </c>
    </row>
    <row r="16518" spans="1:2">
      <c r="A16518" s="174">
        <v>1651.5</v>
      </c>
      <c r="B16518" s="174">
        <v>112.4864218976725</v>
      </c>
    </row>
    <row r="16519" spans="1:2">
      <c r="A16519" s="174">
        <v>1651.6</v>
      </c>
      <c r="B16519" s="174">
        <v>112.367863622781</v>
      </c>
    </row>
    <row r="16520" spans="1:2">
      <c r="A16520" s="174">
        <v>1651.7</v>
      </c>
      <c r="B16520" s="174">
        <v>112.2493053478898</v>
      </c>
    </row>
    <row r="16521" spans="1:2">
      <c r="A16521" s="174">
        <v>1651.8</v>
      </c>
      <c r="B16521" s="174">
        <v>112.1307470729983</v>
      </c>
    </row>
    <row r="16522" spans="1:2">
      <c r="A16522" s="174">
        <v>1651.9</v>
      </c>
      <c r="B16522" s="174">
        <v>112.0121887981071</v>
      </c>
    </row>
    <row r="16523" spans="1:2">
      <c r="A16523" s="174">
        <v>1652</v>
      </c>
      <c r="B16523" s="174">
        <v>111.8936305232159</v>
      </c>
    </row>
    <row r="16524" spans="1:2">
      <c r="A16524" s="174">
        <v>1652.1</v>
      </c>
      <c r="B16524" s="174">
        <v>112.0020986408241</v>
      </c>
    </row>
    <row r="16525" spans="1:2">
      <c r="A16525" s="174">
        <v>1652.2</v>
      </c>
      <c r="B16525" s="174">
        <v>112.1105667584321</v>
      </c>
    </row>
    <row r="16526" spans="1:2">
      <c r="A16526" s="174">
        <v>1652.3</v>
      </c>
      <c r="B16526" s="174">
        <v>112.2190348760403</v>
      </c>
    </row>
    <row r="16527" spans="1:2">
      <c r="A16527" s="174">
        <v>1652.4</v>
      </c>
      <c r="B16527" s="174">
        <v>112.3275029936483</v>
      </c>
    </row>
    <row r="16528" spans="1:2">
      <c r="A16528" s="174">
        <v>1652.5</v>
      </c>
      <c r="B16528" s="174">
        <v>112.43597111125629</v>
      </c>
    </row>
    <row r="16529" spans="1:2">
      <c r="A16529" s="174">
        <v>1652.6</v>
      </c>
      <c r="B16529" s="174">
        <v>112.5444392288645</v>
      </c>
    </row>
    <row r="16530" spans="1:2">
      <c r="A16530" s="174">
        <v>1652.7</v>
      </c>
      <c r="B16530" s="174">
        <v>112.6529073464725</v>
      </c>
    </row>
    <row r="16531" spans="1:2">
      <c r="A16531" s="174">
        <v>1652.8</v>
      </c>
      <c r="B16531" s="174">
        <v>112.7613754640807</v>
      </c>
    </row>
    <row r="16532" spans="1:2">
      <c r="A16532" s="174">
        <v>1652.9</v>
      </c>
      <c r="B16532" s="174">
        <v>112.8698435816887</v>
      </c>
    </row>
    <row r="16533" spans="1:2">
      <c r="A16533" s="174">
        <v>1653</v>
      </c>
      <c r="B16533" s="174">
        <v>112.9783116992967</v>
      </c>
    </row>
    <row r="16534" spans="1:2">
      <c r="A16534" s="174">
        <v>1653.1</v>
      </c>
      <c r="B16534" s="174">
        <v>113.1366973189763</v>
      </c>
    </row>
    <row r="16535" spans="1:2">
      <c r="A16535" s="174">
        <v>1653.2</v>
      </c>
      <c r="B16535" s="174">
        <v>113.2950829386556</v>
      </c>
    </row>
    <row r="16536" spans="1:2">
      <c r="A16536" s="174">
        <v>1653.3</v>
      </c>
      <c r="B16536" s="174">
        <v>113.4534685583352</v>
      </c>
    </row>
    <row r="16537" spans="1:2">
      <c r="A16537" s="174">
        <v>1653.4</v>
      </c>
      <c r="B16537" s="174">
        <v>113.6118541780144</v>
      </c>
    </row>
    <row r="16538" spans="1:2">
      <c r="A16538" s="174">
        <v>1653.5</v>
      </c>
      <c r="B16538" s="174">
        <v>113.7702397976937</v>
      </c>
    </row>
    <row r="16539" spans="1:2">
      <c r="A16539" s="174">
        <v>1653.6</v>
      </c>
      <c r="B16539" s="174">
        <v>113.9286254173733</v>
      </c>
    </row>
    <row r="16540" spans="1:2">
      <c r="A16540" s="174">
        <v>1653.7</v>
      </c>
      <c r="B16540" s="174">
        <v>114.0870110370526</v>
      </c>
    </row>
    <row r="16541" spans="1:2">
      <c r="A16541" s="174">
        <v>1653.8</v>
      </c>
      <c r="B16541" s="174">
        <v>114.2453966567322</v>
      </c>
    </row>
    <row r="16542" spans="1:2">
      <c r="A16542" s="174">
        <v>1653.9</v>
      </c>
      <c r="B16542" s="174">
        <v>114.40378227641141</v>
      </c>
    </row>
    <row r="16543" spans="1:2">
      <c r="A16543" s="174">
        <v>1654</v>
      </c>
      <c r="B16543" s="174">
        <v>114.5621678960907</v>
      </c>
    </row>
    <row r="16544" spans="1:2">
      <c r="A16544" s="174">
        <v>1654.1</v>
      </c>
      <c r="B16544" s="174">
        <v>114.7091298195455</v>
      </c>
    </row>
    <row r="16545" spans="1:2">
      <c r="A16545" s="174">
        <v>1654.2</v>
      </c>
      <c r="B16545" s="174">
        <v>114.85609174299999</v>
      </c>
    </row>
    <row r="16546" spans="1:2">
      <c r="A16546" s="174">
        <v>1654.3</v>
      </c>
      <c r="B16546" s="174">
        <v>115.0030536664548</v>
      </c>
    </row>
    <row r="16547" spans="1:2">
      <c r="A16547" s="174">
        <v>1654.4</v>
      </c>
      <c r="B16547" s="174">
        <v>115.1500155899093</v>
      </c>
    </row>
    <row r="16548" spans="1:2">
      <c r="A16548" s="174">
        <v>1654.5</v>
      </c>
      <c r="B16548" s="174">
        <v>115.2969775133638</v>
      </c>
    </row>
    <row r="16549" spans="1:2">
      <c r="A16549" s="174">
        <v>1654.6</v>
      </c>
      <c r="B16549" s="174">
        <v>115.4439394368186</v>
      </c>
    </row>
    <row r="16550" spans="1:2">
      <c r="A16550" s="174">
        <v>1654.7</v>
      </c>
      <c r="B16550" s="174">
        <v>115.59090136027309</v>
      </c>
    </row>
    <row r="16551" spans="1:2">
      <c r="A16551" s="174">
        <v>1654.8</v>
      </c>
      <c r="B16551" s="174">
        <v>115.7378632837279</v>
      </c>
    </row>
    <row r="16552" spans="1:2">
      <c r="A16552" s="174">
        <v>1654.9</v>
      </c>
      <c r="B16552" s="174">
        <v>115.8848252071824</v>
      </c>
    </row>
    <row r="16553" spans="1:2">
      <c r="A16553" s="174">
        <v>1655</v>
      </c>
      <c r="B16553" s="174">
        <v>116.0317871306369</v>
      </c>
    </row>
    <row r="16554" spans="1:2">
      <c r="A16554" s="174">
        <v>1655.1</v>
      </c>
      <c r="B16554" s="174">
        <v>116.0102059370079</v>
      </c>
    </row>
    <row r="16555" spans="1:2">
      <c r="A16555" s="174">
        <v>1655.2</v>
      </c>
      <c r="B16555" s="174">
        <v>115.98862474337891</v>
      </c>
    </row>
    <row r="16556" spans="1:2">
      <c r="A16556" s="174">
        <v>1655.3</v>
      </c>
      <c r="B16556" s="174">
        <v>115.9670435497499</v>
      </c>
    </row>
    <row r="16557" spans="1:2">
      <c r="A16557" s="174">
        <v>1655.4</v>
      </c>
      <c r="B16557" s="174">
        <v>115.945462356121</v>
      </c>
    </row>
    <row r="16558" spans="1:2">
      <c r="A16558" s="174">
        <v>1655.5</v>
      </c>
      <c r="B16558" s="174">
        <v>115.92388116249199</v>
      </c>
    </row>
    <row r="16559" spans="1:2">
      <c r="A16559" s="174">
        <v>1655.6</v>
      </c>
      <c r="B16559" s="174">
        <v>115.90229996886301</v>
      </c>
    </row>
    <row r="16560" spans="1:2">
      <c r="A16560" s="174">
        <v>1655.7</v>
      </c>
      <c r="B16560" s="174">
        <v>115.880718775234</v>
      </c>
    </row>
    <row r="16561" spans="1:2">
      <c r="A16561" s="174">
        <v>1655.8</v>
      </c>
      <c r="B16561" s="174">
        <v>115.859137581605</v>
      </c>
    </row>
    <row r="16562" spans="1:2">
      <c r="A16562" s="174">
        <v>1655.9</v>
      </c>
      <c r="B16562" s="174">
        <v>115.83755638797609</v>
      </c>
    </row>
    <row r="16563" spans="1:2">
      <c r="A16563" s="174">
        <v>1656</v>
      </c>
      <c r="B16563" s="174">
        <v>115.8159751943471</v>
      </c>
    </row>
    <row r="16564" spans="1:2">
      <c r="A16564" s="174">
        <v>1656.1</v>
      </c>
      <c r="B16564" s="174">
        <v>115.97704074111689</v>
      </c>
    </row>
    <row r="16565" spans="1:2">
      <c r="A16565" s="174">
        <v>1656.2</v>
      </c>
      <c r="B16565" s="174">
        <v>116.1381062878864</v>
      </c>
    </row>
    <row r="16566" spans="1:2">
      <c r="A16566" s="174">
        <v>1656.3</v>
      </c>
      <c r="B16566" s="174">
        <v>116.29917183465621</v>
      </c>
    </row>
    <row r="16567" spans="1:2">
      <c r="A16567" s="174">
        <v>1656.4</v>
      </c>
      <c r="B16567" s="174">
        <v>116.4602373814256</v>
      </c>
    </row>
    <row r="16568" spans="1:2">
      <c r="A16568" s="174">
        <v>1656.5</v>
      </c>
      <c r="B16568" s="174">
        <v>116.62130292819501</v>
      </c>
    </row>
    <row r="16569" spans="1:2">
      <c r="A16569" s="174">
        <v>1656.6</v>
      </c>
      <c r="B16569" s="174">
        <v>116.7823684749649</v>
      </c>
    </row>
    <row r="16570" spans="1:2">
      <c r="A16570" s="174">
        <v>1656.7</v>
      </c>
      <c r="B16570" s="174">
        <v>116.9434340217343</v>
      </c>
    </row>
    <row r="16571" spans="1:2">
      <c r="A16571" s="174">
        <v>1656.8</v>
      </c>
      <c r="B16571" s="174">
        <v>117.1044995685041</v>
      </c>
    </row>
    <row r="16572" spans="1:2">
      <c r="A16572" s="174">
        <v>1656.9</v>
      </c>
      <c r="B16572" s="174">
        <v>117.2655651152736</v>
      </c>
    </row>
    <row r="16573" spans="1:2">
      <c r="A16573" s="174">
        <v>1657</v>
      </c>
      <c r="B16573" s="174">
        <v>117.426630662043</v>
      </c>
    </row>
    <row r="16574" spans="1:2">
      <c r="A16574" s="174">
        <v>1657.1</v>
      </c>
      <c r="B16574" s="174">
        <v>117.40486645217651</v>
      </c>
    </row>
    <row r="16575" spans="1:2">
      <c r="A16575" s="174">
        <v>1657.2</v>
      </c>
      <c r="B16575" s="174">
        <v>117.3831022423101</v>
      </c>
    </row>
    <row r="16576" spans="1:2">
      <c r="A16576" s="174">
        <v>1657.3</v>
      </c>
      <c r="B16576" s="174">
        <v>117.3613380324437</v>
      </c>
    </row>
    <row r="16577" spans="1:2">
      <c r="A16577" s="174">
        <v>1657.4</v>
      </c>
      <c r="B16577" s="174">
        <v>117.33957382257729</v>
      </c>
    </row>
    <row r="16578" spans="1:2">
      <c r="A16578" s="174">
        <v>1657.5</v>
      </c>
      <c r="B16578" s="174">
        <v>117.3178096127108</v>
      </c>
    </row>
    <row r="16579" spans="1:2">
      <c r="A16579" s="174">
        <v>1657.6</v>
      </c>
      <c r="B16579" s="174">
        <v>117.2960454028444</v>
      </c>
    </row>
    <row r="16580" spans="1:2">
      <c r="A16580" s="174">
        <v>1657.7</v>
      </c>
      <c r="B16580" s="174">
        <v>117.27428119297799</v>
      </c>
    </row>
    <row r="16581" spans="1:2">
      <c r="A16581" s="174">
        <v>1657.8</v>
      </c>
      <c r="B16581" s="174">
        <v>117.25251698311151</v>
      </c>
    </row>
    <row r="16582" spans="1:2">
      <c r="A16582" s="174">
        <v>1657.9</v>
      </c>
      <c r="B16582" s="174">
        <v>117.2307527732451</v>
      </c>
    </row>
    <row r="16583" spans="1:2">
      <c r="A16583" s="174">
        <v>1658</v>
      </c>
      <c r="B16583" s="174">
        <v>117.2089885633787</v>
      </c>
    </row>
    <row r="16584" spans="1:2">
      <c r="A16584" s="174">
        <v>1658.1</v>
      </c>
      <c r="B16584" s="174">
        <v>117.4035675377789</v>
      </c>
    </row>
    <row r="16585" spans="1:2">
      <c r="A16585" s="174">
        <v>1658.2</v>
      </c>
      <c r="B16585" s="174">
        <v>117.5981465121786</v>
      </c>
    </row>
    <row r="16586" spans="1:2">
      <c r="A16586" s="174">
        <v>1658.3</v>
      </c>
      <c r="B16586" s="174">
        <v>117.7927254865787</v>
      </c>
    </row>
    <row r="16587" spans="1:2">
      <c r="A16587" s="174">
        <v>1658.4</v>
      </c>
      <c r="B16587" s="174">
        <v>117.98730446097839</v>
      </c>
    </row>
    <row r="16588" spans="1:2">
      <c r="A16588" s="174">
        <v>1658.5</v>
      </c>
      <c r="B16588" s="174">
        <v>118.1818834353782</v>
      </c>
    </row>
    <row r="16589" spans="1:2">
      <c r="A16589" s="174">
        <v>1658.6</v>
      </c>
      <c r="B16589" s="174">
        <v>118.3764624097783</v>
      </c>
    </row>
    <row r="16590" spans="1:2">
      <c r="A16590" s="174">
        <v>1658.7</v>
      </c>
      <c r="B16590" s="174">
        <v>118.571041384178</v>
      </c>
    </row>
    <row r="16591" spans="1:2">
      <c r="A16591" s="174">
        <v>1658.8</v>
      </c>
      <c r="B16591" s="174">
        <v>118.7656203585782</v>
      </c>
    </row>
    <row r="16592" spans="1:2">
      <c r="A16592" s="174">
        <v>1658.9</v>
      </c>
      <c r="B16592" s="174">
        <v>118.96019933297789</v>
      </c>
    </row>
    <row r="16593" spans="1:2">
      <c r="A16593" s="174">
        <v>1659</v>
      </c>
      <c r="B16593" s="174">
        <v>119.1547783073776</v>
      </c>
    </row>
    <row r="16594" spans="1:2">
      <c r="A16594" s="174">
        <v>1659.1</v>
      </c>
      <c r="B16594" s="174">
        <v>119.1515023052481</v>
      </c>
    </row>
    <row r="16595" spans="1:2">
      <c r="A16595" s="174">
        <v>1659.2</v>
      </c>
      <c r="B16595" s="174">
        <v>119.14822630311851</v>
      </c>
    </row>
    <row r="16596" spans="1:2">
      <c r="A16596" s="174">
        <v>1659.3</v>
      </c>
      <c r="B16596" s="174">
        <v>119.144950300989</v>
      </c>
    </row>
    <row r="16597" spans="1:2">
      <c r="A16597" s="174">
        <v>1659.4</v>
      </c>
      <c r="B16597" s="174">
        <v>119.1416742988595</v>
      </c>
    </row>
    <row r="16598" spans="1:2">
      <c r="A16598" s="174">
        <v>1659.5</v>
      </c>
      <c r="B16598" s="174">
        <v>119.1383982967299</v>
      </c>
    </row>
    <row r="16599" spans="1:2">
      <c r="A16599" s="174">
        <v>1659.6</v>
      </c>
      <c r="B16599" s="174">
        <v>119.13512229460039</v>
      </c>
    </row>
    <row r="16600" spans="1:2">
      <c r="A16600" s="174">
        <v>1659.7</v>
      </c>
      <c r="B16600" s="174">
        <v>119.1318462924709</v>
      </c>
    </row>
    <row r="16601" spans="1:2">
      <c r="A16601" s="174">
        <v>1659.8</v>
      </c>
      <c r="B16601" s="174">
        <v>119.1285702903413</v>
      </c>
    </row>
    <row r="16602" spans="1:2">
      <c r="A16602" s="174">
        <v>1659.9</v>
      </c>
      <c r="B16602" s="174">
        <v>119.1252942882118</v>
      </c>
    </row>
    <row r="16603" spans="1:2">
      <c r="A16603" s="174">
        <v>1660</v>
      </c>
      <c r="B16603" s="174">
        <v>119.12201828608229</v>
      </c>
    </row>
    <row r="16604" spans="1:2">
      <c r="A16604" s="174">
        <v>1660.1</v>
      </c>
      <c r="B16604" s="174">
        <v>119.4182861660105</v>
      </c>
    </row>
    <row r="16605" spans="1:2">
      <c r="A16605" s="174">
        <v>1660.2</v>
      </c>
      <c r="B16605" s="174">
        <v>119.714554045938</v>
      </c>
    </row>
    <row r="16606" spans="1:2">
      <c r="A16606" s="174">
        <v>1660.3</v>
      </c>
      <c r="B16606" s="174">
        <v>120.0108219258662</v>
      </c>
    </row>
    <row r="16607" spans="1:2">
      <c r="A16607" s="174">
        <v>1660.4</v>
      </c>
      <c r="B16607" s="174">
        <v>120.30708980579369</v>
      </c>
    </row>
    <row r="16608" spans="1:2">
      <c r="A16608" s="174">
        <v>1660.5</v>
      </c>
      <c r="B16608" s="174">
        <v>120.60335768572121</v>
      </c>
    </row>
    <row r="16609" spans="1:2">
      <c r="A16609" s="174">
        <v>1660.6</v>
      </c>
      <c r="B16609" s="174">
        <v>120.8996255656494</v>
      </c>
    </row>
    <row r="16610" spans="1:2">
      <c r="A16610" s="174">
        <v>1660.7</v>
      </c>
      <c r="B16610" s="174">
        <v>121.195893445577</v>
      </c>
    </row>
    <row r="16611" spans="1:2">
      <c r="A16611" s="174">
        <v>1660.8</v>
      </c>
      <c r="B16611" s="174">
        <v>121.49216132550519</v>
      </c>
    </row>
    <row r="16612" spans="1:2">
      <c r="A16612" s="174">
        <v>1660.9</v>
      </c>
      <c r="B16612" s="174">
        <v>121.78842920543271</v>
      </c>
    </row>
    <row r="16613" spans="1:2">
      <c r="A16613" s="174">
        <v>1661</v>
      </c>
      <c r="B16613" s="174">
        <v>122.0846970853602</v>
      </c>
    </row>
    <row r="16614" spans="1:2">
      <c r="A16614" s="174">
        <v>1661.1</v>
      </c>
      <c r="B16614" s="174">
        <v>122.1379136410047</v>
      </c>
    </row>
    <row r="16615" spans="1:2">
      <c r="A16615" s="174">
        <v>1661.2</v>
      </c>
      <c r="B16615" s="174">
        <v>122.1911301966492</v>
      </c>
    </row>
    <row r="16616" spans="1:2">
      <c r="A16616" s="174">
        <v>1661.3</v>
      </c>
      <c r="B16616" s="174">
        <v>122.24434675229369</v>
      </c>
    </row>
    <row r="16617" spans="1:2">
      <c r="A16617" s="174">
        <v>1661.4</v>
      </c>
      <c r="B16617" s="174">
        <v>122.29756330793811</v>
      </c>
    </row>
    <row r="16618" spans="1:2">
      <c r="A16618" s="174">
        <v>1661.5</v>
      </c>
      <c r="B16618" s="174">
        <v>122.3507798635825</v>
      </c>
    </row>
    <row r="16619" spans="1:2">
      <c r="A16619" s="174">
        <v>1661.6</v>
      </c>
      <c r="B16619" s="174">
        <v>122.4039964192271</v>
      </c>
    </row>
    <row r="16620" spans="1:2">
      <c r="A16620" s="174">
        <v>1661.7</v>
      </c>
      <c r="B16620" s="174">
        <v>122.4572129748715</v>
      </c>
    </row>
    <row r="16621" spans="1:2">
      <c r="A16621" s="174">
        <v>1661.8</v>
      </c>
      <c r="B16621" s="174">
        <v>122.51042953051611</v>
      </c>
    </row>
    <row r="16622" spans="1:2">
      <c r="A16622" s="174">
        <v>1661.9</v>
      </c>
      <c r="B16622" s="174">
        <v>122.5636460861605</v>
      </c>
    </row>
    <row r="16623" spans="1:2">
      <c r="A16623" s="174">
        <v>1662</v>
      </c>
      <c r="B16623" s="174">
        <v>122.6168626418049</v>
      </c>
    </row>
    <row r="16624" spans="1:2">
      <c r="A16624" s="174">
        <v>1662.1</v>
      </c>
      <c r="B16624" s="174">
        <v>122.579513505886</v>
      </c>
    </row>
    <row r="16625" spans="1:2">
      <c r="A16625" s="174">
        <v>1662.2</v>
      </c>
      <c r="B16625" s="174">
        <v>122.5421643699672</v>
      </c>
    </row>
    <row r="16626" spans="1:2">
      <c r="A16626" s="174">
        <v>1662.3</v>
      </c>
      <c r="B16626" s="174">
        <v>122.50481523404829</v>
      </c>
    </row>
    <row r="16627" spans="1:2">
      <c r="A16627" s="174">
        <v>1662.4</v>
      </c>
      <c r="B16627" s="174">
        <v>122.46746609812951</v>
      </c>
    </row>
    <row r="16628" spans="1:2">
      <c r="A16628" s="174">
        <v>1662.5</v>
      </c>
      <c r="B16628" s="174">
        <v>122.4301169622107</v>
      </c>
    </row>
    <row r="16629" spans="1:2">
      <c r="A16629" s="174">
        <v>1662.6</v>
      </c>
      <c r="B16629" s="174">
        <v>122.3927678262919</v>
      </c>
    </row>
    <row r="16630" spans="1:2">
      <c r="A16630" s="174">
        <v>1662.7</v>
      </c>
      <c r="B16630" s="174">
        <v>122.3554186903731</v>
      </c>
    </row>
    <row r="16631" spans="1:2">
      <c r="A16631" s="174">
        <v>1662.8</v>
      </c>
      <c r="B16631" s="174">
        <v>122.3180695544542</v>
      </c>
    </row>
    <row r="16632" spans="1:2">
      <c r="A16632" s="174">
        <v>1662.9</v>
      </c>
      <c r="B16632" s="174">
        <v>122.2807204185354</v>
      </c>
    </row>
    <row r="16633" spans="1:2">
      <c r="A16633" s="174">
        <v>1663</v>
      </c>
      <c r="B16633" s="174">
        <v>122.24337128261659</v>
      </c>
    </row>
    <row r="16634" spans="1:2">
      <c r="A16634" s="174">
        <v>1663.1</v>
      </c>
      <c r="B16634" s="174">
        <v>122.2361098947306</v>
      </c>
    </row>
    <row r="16635" spans="1:2">
      <c r="A16635" s="174">
        <v>1663.2</v>
      </c>
      <c r="B16635" s="174">
        <v>122.2288485068446</v>
      </c>
    </row>
    <row r="16636" spans="1:2">
      <c r="A16636" s="174">
        <v>1663.3</v>
      </c>
      <c r="B16636" s="174">
        <v>122.2215871189586</v>
      </c>
    </row>
    <row r="16637" spans="1:2">
      <c r="A16637" s="174">
        <v>1663.4</v>
      </c>
      <c r="B16637" s="174">
        <v>122.21432573107261</v>
      </c>
    </row>
    <row r="16638" spans="1:2">
      <c r="A16638" s="174">
        <v>1663.5</v>
      </c>
      <c r="B16638" s="174">
        <v>122.2070643431866</v>
      </c>
    </row>
    <row r="16639" spans="1:2">
      <c r="A16639" s="174">
        <v>1663.6</v>
      </c>
      <c r="B16639" s="174">
        <v>122.1998029553006</v>
      </c>
    </row>
    <row r="16640" spans="1:2">
      <c r="A16640" s="174">
        <v>1663.7</v>
      </c>
      <c r="B16640" s="174">
        <v>122.19254156741459</v>
      </c>
    </row>
    <row r="16641" spans="1:2">
      <c r="A16641" s="174">
        <v>1663.8</v>
      </c>
      <c r="B16641" s="174">
        <v>122.1852801795286</v>
      </c>
    </row>
    <row r="16642" spans="1:2">
      <c r="A16642" s="174">
        <v>1663.9</v>
      </c>
      <c r="B16642" s="174">
        <v>122.1780187916426</v>
      </c>
    </row>
    <row r="16643" spans="1:2">
      <c r="A16643" s="174">
        <v>1664</v>
      </c>
      <c r="B16643" s="174">
        <v>122.1707574037566</v>
      </c>
    </row>
    <row r="16644" spans="1:2">
      <c r="A16644" s="174">
        <v>1664.1</v>
      </c>
      <c r="B16644" s="174">
        <v>122.43975212596941</v>
      </c>
    </row>
    <row r="16645" spans="1:2">
      <c r="A16645" s="174">
        <v>1664.2</v>
      </c>
      <c r="B16645" s="174">
        <v>122.7087468481816</v>
      </c>
    </row>
    <row r="16646" spans="1:2">
      <c r="A16646" s="174">
        <v>1664.3</v>
      </c>
      <c r="B16646" s="174">
        <v>122.9777415703945</v>
      </c>
    </row>
    <row r="16647" spans="1:2">
      <c r="A16647" s="174">
        <v>1664.4</v>
      </c>
      <c r="B16647" s="174">
        <v>123.2467362926067</v>
      </c>
    </row>
    <row r="16648" spans="1:2">
      <c r="A16648" s="174">
        <v>1664.5</v>
      </c>
      <c r="B16648" s="174">
        <v>123.5157310148189</v>
      </c>
    </row>
    <row r="16649" spans="1:2">
      <c r="A16649" s="174">
        <v>1664.6</v>
      </c>
      <c r="B16649" s="174">
        <v>123.78472573703171</v>
      </c>
    </row>
    <row r="16650" spans="1:2">
      <c r="A16650" s="174">
        <v>1664.7</v>
      </c>
      <c r="B16650" s="174">
        <v>124.05372045924391</v>
      </c>
    </row>
    <row r="16651" spans="1:2">
      <c r="A16651" s="174">
        <v>1664.8</v>
      </c>
      <c r="B16651" s="174">
        <v>124.3227151814568</v>
      </c>
    </row>
    <row r="16652" spans="1:2">
      <c r="A16652" s="174">
        <v>1664.9</v>
      </c>
      <c r="B16652" s="174">
        <v>124.591709903669</v>
      </c>
    </row>
    <row r="16653" spans="1:2">
      <c r="A16653" s="174">
        <v>1665</v>
      </c>
      <c r="B16653" s="174">
        <v>124.8607046258812</v>
      </c>
    </row>
    <row r="16654" spans="1:2">
      <c r="A16654" s="174">
        <v>1665.1</v>
      </c>
      <c r="B16654" s="174">
        <v>124.83245529787681</v>
      </c>
    </row>
    <row r="16655" spans="1:2">
      <c r="A16655" s="174">
        <v>1665.2</v>
      </c>
      <c r="B16655" s="174">
        <v>124.8042059698725</v>
      </c>
    </row>
    <row r="16656" spans="1:2">
      <c r="A16656" s="174">
        <v>1665.3</v>
      </c>
      <c r="B16656" s="174">
        <v>124.77595664186811</v>
      </c>
    </row>
    <row r="16657" spans="1:2">
      <c r="A16657" s="174">
        <v>1665.4</v>
      </c>
      <c r="B16657" s="174">
        <v>124.7477073138638</v>
      </c>
    </row>
    <row r="16658" spans="1:2">
      <c r="A16658" s="174">
        <v>1665.5</v>
      </c>
      <c r="B16658" s="174">
        <v>124.71945798585941</v>
      </c>
    </row>
    <row r="16659" spans="1:2">
      <c r="A16659" s="174">
        <v>1665.6</v>
      </c>
      <c r="B16659" s="174">
        <v>124.6912086578551</v>
      </c>
    </row>
    <row r="16660" spans="1:2">
      <c r="A16660" s="174">
        <v>1665.7</v>
      </c>
      <c r="B16660" s="174">
        <v>124.66295932985069</v>
      </c>
    </row>
    <row r="16661" spans="1:2">
      <c r="A16661" s="174">
        <v>1665.8</v>
      </c>
      <c r="B16661" s="174">
        <v>124.6347100018463</v>
      </c>
    </row>
    <row r="16662" spans="1:2">
      <c r="A16662" s="174">
        <v>1665.9</v>
      </c>
      <c r="B16662" s="174">
        <v>124.60646067384199</v>
      </c>
    </row>
    <row r="16663" spans="1:2">
      <c r="A16663" s="174">
        <v>1666</v>
      </c>
      <c r="B16663" s="174">
        <v>124.5782113458377</v>
      </c>
    </row>
    <row r="16664" spans="1:2">
      <c r="A16664" s="174">
        <v>1666.1</v>
      </c>
      <c r="B16664" s="174">
        <v>124.62434458011251</v>
      </c>
    </row>
    <row r="16665" spans="1:2">
      <c r="A16665" s="174">
        <v>1666.2</v>
      </c>
      <c r="B16665" s="174">
        <v>124.6704778143873</v>
      </c>
    </row>
    <row r="16666" spans="1:2">
      <c r="A16666" s="174">
        <v>1666.3</v>
      </c>
      <c r="B16666" s="174">
        <v>124.7166110486621</v>
      </c>
    </row>
    <row r="16667" spans="1:2">
      <c r="A16667" s="174">
        <v>1666.4</v>
      </c>
      <c r="B16667" s="174">
        <v>124.76274428293679</v>
      </c>
    </row>
    <row r="16668" spans="1:2">
      <c r="A16668" s="174">
        <v>1666.5</v>
      </c>
      <c r="B16668" s="174">
        <v>124.8088775172116</v>
      </c>
    </row>
    <row r="16669" spans="1:2">
      <c r="A16669" s="174">
        <v>1666.6</v>
      </c>
      <c r="B16669" s="174">
        <v>124.8550107514864</v>
      </c>
    </row>
    <row r="16670" spans="1:2">
      <c r="A16670" s="174">
        <v>1666.7</v>
      </c>
      <c r="B16670" s="174">
        <v>124.9011439857611</v>
      </c>
    </row>
    <row r="16671" spans="1:2">
      <c r="A16671" s="174">
        <v>1666.8</v>
      </c>
      <c r="B16671" s="174">
        <v>124.9472772200359</v>
      </c>
    </row>
    <row r="16672" spans="1:2">
      <c r="A16672" s="174">
        <v>1666.9</v>
      </c>
      <c r="B16672" s="174">
        <v>124.99341045431071</v>
      </c>
    </row>
    <row r="16673" spans="1:2">
      <c r="A16673" s="174">
        <v>1667</v>
      </c>
      <c r="B16673" s="174">
        <v>125.0395436885854</v>
      </c>
    </row>
    <row r="16674" spans="1:2">
      <c r="A16674" s="174">
        <v>1667.1</v>
      </c>
      <c r="B16674" s="174">
        <v>124.94880323508529</v>
      </c>
    </row>
    <row r="16675" spans="1:2">
      <c r="A16675" s="174">
        <v>1667.2</v>
      </c>
      <c r="B16675" s="174">
        <v>124.8580627815854</v>
      </c>
    </row>
    <row r="16676" spans="1:2">
      <c r="A16676" s="174">
        <v>1667.3</v>
      </c>
      <c r="B16676" s="174">
        <v>124.7673223280854</v>
      </c>
    </row>
    <row r="16677" spans="1:2">
      <c r="A16677" s="174">
        <v>1667.4</v>
      </c>
      <c r="B16677" s="174">
        <v>124.67658187458549</v>
      </c>
    </row>
    <row r="16678" spans="1:2">
      <c r="A16678" s="174">
        <v>1667.5</v>
      </c>
      <c r="B16678" s="174">
        <v>124.5858414210856</v>
      </c>
    </row>
    <row r="16679" spans="1:2">
      <c r="A16679" s="174">
        <v>1667.6</v>
      </c>
      <c r="B16679" s="174">
        <v>124.4951009675855</v>
      </c>
    </row>
    <row r="16680" spans="1:2">
      <c r="A16680" s="174">
        <v>1667.7</v>
      </c>
      <c r="B16680" s="174">
        <v>124.4043605140856</v>
      </c>
    </row>
    <row r="16681" spans="1:2">
      <c r="A16681" s="174">
        <v>1667.8</v>
      </c>
      <c r="B16681" s="174">
        <v>124.31362006058551</v>
      </c>
    </row>
    <row r="16682" spans="1:2">
      <c r="A16682" s="174">
        <v>1667.9</v>
      </c>
      <c r="B16682" s="174">
        <v>124.2228796070857</v>
      </c>
    </row>
    <row r="16683" spans="1:2">
      <c r="A16683" s="174">
        <v>1668</v>
      </c>
      <c r="B16683" s="174">
        <v>124.1321391535858</v>
      </c>
    </row>
    <row r="16684" spans="1:2">
      <c r="A16684" s="174">
        <v>1668.1</v>
      </c>
      <c r="B16684" s="174">
        <v>124.2664967312668</v>
      </c>
    </row>
    <row r="16685" spans="1:2">
      <c r="A16685" s="174">
        <v>1668.2</v>
      </c>
      <c r="B16685" s="174">
        <v>124.4008543089476</v>
      </c>
    </row>
    <row r="16686" spans="1:2">
      <c r="A16686" s="174">
        <v>1668.3</v>
      </c>
      <c r="B16686" s="174">
        <v>124.5352118866286</v>
      </c>
    </row>
    <row r="16687" spans="1:2">
      <c r="A16687" s="174">
        <v>1668.4</v>
      </c>
      <c r="B16687" s="174">
        <v>124.6695694643093</v>
      </c>
    </row>
    <row r="16688" spans="1:2">
      <c r="A16688" s="174">
        <v>1668.5</v>
      </c>
      <c r="B16688" s="174">
        <v>124.80392704199009</v>
      </c>
    </row>
    <row r="16689" spans="1:2">
      <c r="A16689" s="174">
        <v>1668.6</v>
      </c>
      <c r="B16689" s="174">
        <v>124.93828461967109</v>
      </c>
    </row>
    <row r="16690" spans="1:2">
      <c r="A16690" s="174">
        <v>1668.7</v>
      </c>
      <c r="B16690" s="174">
        <v>125.0726421973518</v>
      </c>
    </row>
    <row r="16691" spans="1:2">
      <c r="A16691" s="174">
        <v>1668.8</v>
      </c>
      <c r="B16691" s="174">
        <v>125.2069997750328</v>
      </c>
    </row>
    <row r="16692" spans="1:2">
      <c r="A16692" s="174">
        <v>1668.9</v>
      </c>
      <c r="B16692" s="174">
        <v>125.3413573527136</v>
      </c>
    </row>
    <row r="16693" spans="1:2">
      <c r="A16693" s="174">
        <v>1669</v>
      </c>
      <c r="B16693" s="174">
        <v>125.4757149303943</v>
      </c>
    </row>
    <row r="16694" spans="1:2">
      <c r="A16694" s="174">
        <v>1669.1</v>
      </c>
      <c r="B16694" s="174">
        <v>125.564290206091</v>
      </c>
    </row>
    <row r="16695" spans="1:2">
      <c r="A16695" s="174">
        <v>1669.2</v>
      </c>
      <c r="B16695" s="174">
        <v>125.6528654817874</v>
      </c>
    </row>
    <row r="16696" spans="1:2">
      <c r="A16696" s="174">
        <v>1669.3</v>
      </c>
      <c r="B16696" s="174">
        <v>125.7414407574841</v>
      </c>
    </row>
    <row r="16697" spans="1:2">
      <c r="A16697" s="174">
        <v>1669.4</v>
      </c>
      <c r="B16697" s="174">
        <v>125.8300160331805</v>
      </c>
    </row>
    <row r="16698" spans="1:2">
      <c r="A16698" s="174">
        <v>1669.5</v>
      </c>
      <c r="B16698" s="174">
        <v>125.918591308877</v>
      </c>
    </row>
    <row r="16699" spans="1:2">
      <c r="A16699" s="174">
        <v>1669.6</v>
      </c>
      <c r="B16699" s="174">
        <v>126.0071665845737</v>
      </c>
    </row>
    <row r="16700" spans="1:2">
      <c r="A16700" s="174">
        <v>1669.7</v>
      </c>
      <c r="B16700" s="174">
        <v>126.0957418602701</v>
      </c>
    </row>
    <row r="16701" spans="1:2">
      <c r="A16701" s="174">
        <v>1669.8</v>
      </c>
      <c r="B16701" s="174">
        <v>126.18431713596679</v>
      </c>
    </row>
    <row r="16702" spans="1:2">
      <c r="A16702" s="174">
        <v>1669.9</v>
      </c>
      <c r="B16702" s="174">
        <v>126.27289241166319</v>
      </c>
    </row>
    <row r="16703" spans="1:2">
      <c r="A16703" s="174">
        <v>1670</v>
      </c>
      <c r="B16703" s="174">
        <v>126.36146768735971</v>
      </c>
    </row>
    <row r="16704" spans="1:2">
      <c r="A16704" s="174">
        <v>1670.1</v>
      </c>
      <c r="B16704" s="174">
        <v>126.4122108001268</v>
      </c>
    </row>
    <row r="16705" spans="1:2">
      <c r="A16705" s="174">
        <v>1670.2</v>
      </c>
      <c r="B16705" s="174">
        <v>126.4629539128937</v>
      </c>
    </row>
    <row r="16706" spans="1:2">
      <c r="A16706" s="174">
        <v>1670.3</v>
      </c>
      <c r="B16706" s="174">
        <v>126.5136970256608</v>
      </c>
    </row>
    <row r="16707" spans="1:2">
      <c r="A16707" s="174">
        <v>1670.4</v>
      </c>
      <c r="B16707" s="174">
        <v>126.5644401384277</v>
      </c>
    </row>
    <row r="16708" spans="1:2">
      <c r="A16708" s="174">
        <v>1670.5</v>
      </c>
      <c r="B16708" s="174">
        <v>126.61518325119469</v>
      </c>
    </row>
    <row r="16709" spans="1:2">
      <c r="A16709" s="174">
        <v>1670.6</v>
      </c>
      <c r="B16709" s="174">
        <v>126.6659263639618</v>
      </c>
    </row>
    <row r="16710" spans="1:2">
      <c r="A16710" s="174">
        <v>1670.7</v>
      </c>
      <c r="B16710" s="174">
        <v>126.7166694767287</v>
      </c>
    </row>
    <row r="16711" spans="1:2">
      <c r="A16711" s="174">
        <v>1670.8</v>
      </c>
      <c r="B16711" s="174">
        <v>126.76741258949581</v>
      </c>
    </row>
    <row r="16712" spans="1:2">
      <c r="A16712" s="174">
        <v>1670.9</v>
      </c>
      <c r="B16712" s="174">
        <v>126.8181557022627</v>
      </c>
    </row>
    <row r="16713" spans="1:2">
      <c r="A16713" s="174">
        <v>1671</v>
      </c>
      <c r="B16713" s="174">
        <v>126.8688988150297</v>
      </c>
    </row>
    <row r="16714" spans="1:2">
      <c r="A16714" s="174">
        <v>1671.1</v>
      </c>
      <c r="B16714" s="174">
        <v>126.95067313908589</v>
      </c>
    </row>
    <row r="16715" spans="1:2">
      <c r="A16715" s="174">
        <v>1671.2</v>
      </c>
      <c r="B16715" s="174">
        <v>127.03244746314201</v>
      </c>
    </row>
    <row r="16716" spans="1:2">
      <c r="A16716" s="174">
        <v>1671.3</v>
      </c>
      <c r="B16716" s="174">
        <v>127.1142217871983</v>
      </c>
    </row>
    <row r="16717" spans="1:2">
      <c r="A16717" s="174">
        <v>1671.4</v>
      </c>
      <c r="B16717" s="174">
        <v>127.1959961112544</v>
      </c>
    </row>
    <row r="16718" spans="1:2">
      <c r="A16718" s="174">
        <v>1671.5</v>
      </c>
      <c r="B16718" s="174">
        <v>127.2777704353104</v>
      </c>
    </row>
    <row r="16719" spans="1:2">
      <c r="A16719" s="174">
        <v>1671.6</v>
      </c>
      <c r="B16719" s="174">
        <v>127.3595447593667</v>
      </c>
    </row>
    <row r="16720" spans="1:2">
      <c r="A16720" s="174">
        <v>1671.7</v>
      </c>
      <c r="B16720" s="174">
        <v>127.4413190834228</v>
      </c>
    </row>
    <row r="16721" spans="1:2">
      <c r="A16721" s="174">
        <v>1671.8</v>
      </c>
      <c r="B16721" s="174">
        <v>127.523093407479</v>
      </c>
    </row>
    <row r="16722" spans="1:2">
      <c r="A16722" s="174">
        <v>1671.9</v>
      </c>
      <c r="B16722" s="174">
        <v>127.60486773153509</v>
      </c>
    </row>
    <row r="16723" spans="1:2">
      <c r="A16723" s="174">
        <v>1672</v>
      </c>
      <c r="B16723" s="174">
        <v>127.68664205559119</v>
      </c>
    </row>
    <row r="16724" spans="1:2">
      <c r="A16724" s="174">
        <v>1672.1</v>
      </c>
      <c r="B16724" s="174">
        <v>127.7155208515168</v>
      </c>
    </row>
    <row r="16725" spans="1:2">
      <c r="A16725" s="174">
        <v>1672.2</v>
      </c>
      <c r="B16725" s="174">
        <v>127.74439964744229</v>
      </c>
    </row>
    <row r="16726" spans="1:2">
      <c r="A16726" s="174">
        <v>1672.3</v>
      </c>
      <c r="B16726" s="174">
        <v>127.7732784433678</v>
      </c>
    </row>
    <row r="16727" spans="1:2">
      <c r="A16727" s="174">
        <v>1672.4</v>
      </c>
      <c r="B16727" s="174">
        <v>127.80215723929329</v>
      </c>
    </row>
    <row r="16728" spans="1:2">
      <c r="A16728" s="174">
        <v>1672.5</v>
      </c>
      <c r="B16728" s="174">
        <v>127.8310360352188</v>
      </c>
    </row>
    <row r="16729" spans="1:2">
      <c r="A16729" s="174">
        <v>1672.6</v>
      </c>
      <c r="B16729" s="174">
        <v>127.85991483114439</v>
      </c>
    </row>
    <row r="16730" spans="1:2">
      <c r="A16730" s="174">
        <v>1672.7</v>
      </c>
      <c r="B16730" s="174">
        <v>127.8887936270698</v>
      </c>
    </row>
    <row r="16731" spans="1:2">
      <c r="A16731" s="174">
        <v>1672.8</v>
      </c>
      <c r="B16731" s="174">
        <v>127.91767242299539</v>
      </c>
    </row>
    <row r="16732" spans="1:2">
      <c r="A16732" s="174">
        <v>1672.9</v>
      </c>
      <c r="B16732" s="174">
        <v>127.9465512189209</v>
      </c>
    </row>
    <row r="16733" spans="1:2">
      <c r="A16733" s="174">
        <v>1673</v>
      </c>
      <c r="B16733" s="174">
        <v>127.9754300148464</v>
      </c>
    </row>
    <row r="16734" spans="1:2">
      <c r="A16734" s="174">
        <v>1673.1</v>
      </c>
      <c r="B16734" s="174">
        <v>127.7218902108761</v>
      </c>
    </row>
    <row r="16735" spans="1:2">
      <c r="A16735" s="174">
        <v>1673.2</v>
      </c>
      <c r="B16735" s="174">
        <v>127.4683504069063</v>
      </c>
    </row>
    <row r="16736" spans="1:2">
      <c r="A16736" s="174">
        <v>1673.3</v>
      </c>
      <c r="B16736" s="174">
        <v>127.214810602936</v>
      </c>
    </row>
    <row r="16737" spans="1:2">
      <c r="A16737" s="174">
        <v>1673.4</v>
      </c>
      <c r="B16737" s="174">
        <v>126.9612707989662</v>
      </c>
    </row>
    <row r="16738" spans="1:2">
      <c r="A16738" s="174">
        <v>1673.5</v>
      </c>
      <c r="B16738" s="174">
        <v>126.7077309949965</v>
      </c>
    </row>
    <row r="16739" spans="1:2">
      <c r="A16739" s="174">
        <v>1673.6</v>
      </c>
      <c r="B16739" s="174">
        <v>126.4541911910262</v>
      </c>
    </row>
    <row r="16740" spans="1:2">
      <c r="A16740" s="174">
        <v>1673.7</v>
      </c>
      <c r="B16740" s="174">
        <v>126.2006513870564</v>
      </c>
    </row>
    <row r="16741" spans="1:2">
      <c r="A16741" s="174">
        <v>1673.8</v>
      </c>
      <c r="B16741" s="174">
        <v>125.9471115830861</v>
      </c>
    </row>
    <row r="16742" spans="1:2">
      <c r="A16742" s="174">
        <v>1673.9</v>
      </c>
      <c r="B16742" s="174">
        <v>125.6935717791163</v>
      </c>
    </row>
    <row r="16743" spans="1:2">
      <c r="A16743" s="174">
        <v>1674</v>
      </c>
      <c r="B16743" s="174">
        <v>125.4400319751466</v>
      </c>
    </row>
    <row r="16744" spans="1:2">
      <c r="A16744" s="174">
        <v>1674.1</v>
      </c>
      <c r="B16744" s="174">
        <v>125.58229144398859</v>
      </c>
    </row>
    <row r="16745" spans="1:2">
      <c r="A16745" s="174">
        <v>1674.2</v>
      </c>
      <c r="B16745" s="174">
        <v>125.7245509128302</v>
      </c>
    </row>
    <row r="16746" spans="1:2">
      <c r="A16746" s="174">
        <v>1674.3</v>
      </c>
      <c r="B16746" s="174">
        <v>125.8668103816722</v>
      </c>
    </row>
    <row r="16747" spans="1:2">
      <c r="A16747" s="174">
        <v>1674.4</v>
      </c>
      <c r="B16747" s="174">
        <v>126.0090698505139</v>
      </c>
    </row>
    <row r="16748" spans="1:2">
      <c r="A16748" s="174">
        <v>1674.5</v>
      </c>
      <c r="B16748" s="174">
        <v>126.1513293193555</v>
      </c>
    </row>
    <row r="16749" spans="1:2">
      <c r="A16749" s="174">
        <v>1674.6</v>
      </c>
      <c r="B16749" s="174">
        <v>126.2935887881975</v>
      </c>
    </row>
    <row r="16750" spans="1:2">
      <c r="A16750" s="174">
        <v>1674.7</v>
      </c>
      <c r="B16750" s="174">
        <v>126.4358482570391</v>
      </c>
    </row>
    <row r="16751" spans="1:2">
      <c r="A16751" s="174">
        <v>1674.8</v>
      </c>
      <c r="B16751" s="174">
        <v>126.5781077258811</v>
      </c>
    </row>
    <row r="16752" spans="1:2">
      <c r="A16752" s="174">
        <v>1674.9</v>
      </c>
      <c r="B16752" s="174">
        <v>126.7203671947227</v>
      </c>
    </row>
    <row r="16753" spans="1:2">
      <c r="A16753" s="174">
        <v>1675</v>
      </c>
      <c r="B16753" s="174">
        <v>126.8626266635644</v>
      </c>
    </row>
    <row r="16754" spans="1:2">
      <c r="A16754" s="174">
        <v>1675.1</v>
      </c>
      <c r="B16754" s="174">
        <v>126.76047222484389</v>
      </c>
    </row>
    <row r="16755" spans="1:2">
      <c r="A16755" s="174">
        <v>1675.2</v>
      </c>
      <c r="B16755" s="174">
        <v>126.6583177861236</v>
      </c>
    </row>
    <row r="16756" spans="1:2">
      <c r="A16756" s="174">
        <v>1675.3</v>
      </c>
      <c r="B16756" s="174">
        <v>126.556163347403</v>
      </c>
    </row>
    <row r="16757" spans="1:2">
      <c r="A16757" s="174">
        <v>1675.4</v>
      </c>
      <c r="B16757" s="174">
        <v>126.4540089086827</v>
      </c>
    </row>
    <row r="16758" spans="1:2">
      <c r="A16758" s="174">
        <v>1675.5</v>
      </c>
      <c r="B16758" s="174">
        <v>126.3518544699624</v>
      </c>
    </row>
    <row r="16759" spans="1:2">
      <c r="A16759" s="174">
        <v>1675.6</v>
      </c>
      <c r="B16759" s="174">
        <v>126.2497000312419</v>
      </c>
    </row>
    <row r="16760" spans="1:2">
      <c r="A16760" s="174">
        <v>1675.7</v>
      </c>
      <c r="B16760" s="174">
        <v>126.1475455925216</v>
      </c>
    </row>
    <row r="16761" spans="1:2">
      <c r="A16761" s="174">
        <v>1675.8</v>
      </c>
      <c r="B16761" s="174">
        <v>126.04539115380111</v>
      </c>
    </row>
    <row r="16762" spans="1:2">
      <c r="A16762" s="174">
        <v>1675.9</v>
      </c>
      <c r="B16762" s="174">
        <v>125.9432367150808</v>
      </c>
    </row>
    <row r="16763" spans="1:2">
      <c r="A16763" s="174">
        <v>1676</v>
      </c>
      <c r="B16763" s="174">
        <v>125.8410822763605</v>
      </c>
    </row>
    <row r="16764" spans="1:2">
      <c r="A16764" s="174">
        <v>1676.1</v>
      </c>
      <c r="B16764" s="174">
        <v>125.98127750681419</v>
      </c>
    </row>
    <row r="16765" spans="1:2">
      <c r="A16765" s="174">
        <v>1676.2</v>
      </c>
      <c r="B16765" s="174">
        <v>126.1214727372675</v>
      </c>
    </row>
    <row r="16766" spans="1:2">
      <c r="A16766" s="174">
        <v>1676.3</v>
      </c>
      <c r="B16766" s="174">
        <v>126.2616679677211</v>
      </c>
    </row>
    <row r="16767" spans="1:2">
      <c r="A16767" s="174">
        <v>1676.4</v>
      </c>
      <c r="B16767" s="174">
        <v>126.4018631981745</v>
      </c>
    </row>
    <row r="16768" spans="1:2">
      <c r="A16768" s="174">
        <v>1676.5</v>
      </c>
      <c r="B16768" s="174">
        <v>126.5420584286278</v>
      </c>
    </row>
    <row r="16769" spans="1:2">
      <c r="A16769" s="174">
        <v>1676.6</v>
      </c>
      <c r="B16769" s="174">
        <v>126.6822536590815</v>
      </c>
    </row>
    <row r="16770" spans="1:2">
      <c r="A16770" s="174">
        <v>1676.7</v>
      </c>
      <c r="B16770" s="174">
        <v>126.8224488895348</v>
      </c>
    </row>
    <row r="16771" spans="1:2">
      <c r="A16771" s="174">
        <v>1676.8</v>
      </c>
      <c r="B16771" s="174">
        <v>126.9626441199884</v>
      </c>
    </row>
    <row r="16772" spans="1:2">
      <c r="A16772" s="174">
        <v>1676.9</v>
      </c>
      <c r="B16772" s="174">
        <v>127.1028393504418</v>
      </c>
    </row>
    <row r="16773" spans="1:2">
      <c r="A16773" s="174">
        <v>1677</v>
      </c>
      <c r="B16773" s="174">
        <v>127.2430345808951</v>
      </c>
    </row>
    <row r="16774" spans="1:2">
      <c r="A16774" s="174">
        <v>1677.1</v>
      </c>
      <c r="B16774" s="174">
        <v>126.9548467010504</v>
      </c>
    </row>
    <row r="16775" spans="1:2">
      <c r="A16775" s="174">
        <v>1677.2</v>
      </c>
      <c r="B16775" s="174">
        <v>126.6666588212064</v>
      </c>
    </row>
    <row r="16776" spans="1:2">
      <c r="A16776" s="174">
        <v>1677.3</v>
      </c>
      <c r="B16776" s="174">
        <v>126.3784709413617</v>
      </c>
    </row>
    <row r="16777" spans="1:2">
      <c r="A16777" s="174">
        <v>1677.4</v>
      </c>
      <c r="B16777" s="174">
        <v>126.0902830615176</v>
      </c>
    </row>
    <row r="16778" spans="1:2">
      <c r="A16778" s="174">
        <v>1677.5</v>
      </c>
      <c r="B16778" s="174">
        <v>125.80209518167359</v>
      </c>
    </row>
    <row r="16779" spans="1:2">
      <c r="A16779" s="174">
        <v>1677.6</v>
      </c>
      <c r="B16779" s="174">
        <v>125.51390730182889</v>
      </c>
    </row>
    <row r="16780" spans="1:2">
      <c r="A16780" s="174">
        <v>1677.7</v>
      </c>
      <c r="B16780" s="174">
        <v>125.22571942198491</v>
      </c>
    </row>
    <row r="16781" spans="1:2">
      <c r="A16781" s="174">
        <v>1677.8</v>
      </c>
      <c r="B16781" s="174">
        <v>124.93753154214021</v>
      </c>
    </row>
    <row r="16782" spans="1:2">
      <c r="A16782" s="174">
        <v>1677.9</v>
      </c>
      <c r="B16782" s="174">
        <v>124.6493436622961</v>
      </c>
    </row>
    <row r="16783" spans="1:2">
      <c r="A16783" s="174">
        <v>1678</v>
      </c>
      <c r="B16783" s="174">
        <v>124.3611557824521</v>
      </c>
    </row>
    <row r="16784" spans="1:2">
      <c r="A16784" s="174">
        <v>1678.1</v>
      </c>
      <c r="B16784" s="174">
        <v>124.57135055488649</v>
      </c>
    </row>
    <row r="16785" spans="1:2">
      <c r="A16785" s="174">
        <v>1678.2</v>
      </c>
      <c r="B16785" s="174">
        <v>124.7815453273204</v>
      </c>
    </row>
    <row r="16786" spans="1:2">
      <c r="A16786" s="174">
        <v>1678.3</v>
      </c>
      <c r="B16786" s="174">
        <v>124.99174009975479</v>
      </c>
    </row>
    <row r="16787" spans="1:2">
      <c r="A16787" s="174">
        <v>1678.4</v>
      </c>
      <c r="B16787" s="174">
        <v>125.2019348721887</v>
      </c>
    </row>
    <row r="16788" spans="1:2">
      <c r="A16788" s="174">
        <v>1678.5</v>
      </c>
      <c r="B16788" s="174">
        <v>125.41212964462269</v>
      </c>
    </row>
    <row r="16789" spans="1:2">
      <c r="A16789" s="174">
        <v>1678.6</v>
      </c>
      <c r="B16789" s="174">
        <v>125.622324417057</v>
      </c>
    </row>
    <row r="16790" spans="1:2">
      <c r="A16790" s="174">
        <v>1678.7</v>
      </c>
      <c r="B16790" s="174">
        <v>125.83251918949099</v>
      </c>
    </row>
    <row r="16791" spans="1:2">
      <c r="A16791" s="174">
        <v>1678.8</v>
      </c>
      <c r="B16791" s="174">
        <v>126.0427139619254</v>
      </c>
    </row>
    <row r="16792" spans="1:2">
      <c r="A16792" s="174">
        <v>1678.9</v>
      </c>
      <c r="B16792" s="174">
        <v>126.25290873435929</v>
      </c>
    </row>
    <row r="16793" spans="1:2">
      <c r="A16793" s="174">
        <v>1679</v>
      </c>
      <c r="B16793" s="174">
        <v>126.4631035067932</v>
      </c>
    </row>
    <row r="16794" spans="1:2">
      <c r="A16794" s="174">
        <v>1679.1</v>
      </c>
      <c r="B16794" s="174">
        <v>126.545327125734</v>
      </c>
    </row>
    <row r="16795" spans="1:2">
      <c r="A16795" s="174">
        <v>1679.2</v>
      </c>
      <c r="B16795" s="174">
        <v>126.62755074467459</v>
      </c>
    </row>
    <row r="16796" spans="1:2">
      <c r="A16796" s="174">
        <v>1679.3</v>
      </c>
      <c r="B16796" s="174">
        <v>126.7097743636154</v>
      </c>
    </row>
    <row r="16797" spans="1:2">
      <c r="A16797" s="174">
        <v>1679.4</v>
      </c>
      <c r="B16797" s="174">
        <v>126.791997982556</v>
      </c>
    </row>
    <row r="16798" spans="1:2">
      <c r="A16798" s="174">
        <v>1679.5</v>
      </c>
      <c r="B16798" s="174">
        <v>126.8742216014965</v>
      </c>
    </row>
    <row r="16799" spans="1:2">
      <c r="A16799" s="174">
        <v>1679.6</v>
      </c>
      <c r="B16799" s="174">
        <v>126.9564452204373</v>
      </c>
    </row>
    <row r="16800" spans="1:2">
      <c r="A16800" s="174">
        <v>1679.7</v>
      </c>
      <c r="B16800" s="174">
        <v>127.03866883937791</v>
      </c>
    </row>
    <row r="16801" spans="1:2">
      <c r="A16801" s="174">
        <v>1679.8</v>
      </c>
      <c r="B16801" s="174">
        <v>127.12089245831871</v>
      </c>
    </row>
    <row r="16802" spans="1:2">
      <c r="A16802" s="174">
        <v>1679.9</v>
      </c>
      <c r="B16802" s="174">
        <v>127.2031160772593</v>
      </c>
    </row>
    <row r="16803" spans="1:2">
      <c r="A16803" s="174">
        <v>1680</v>
      </c>
      <c r="B16803" s="174">
        <v>127.2853396961999</v>
      </c>
    </row>
    <row r="16804" spans="1:2">
      <c r="A16804" s="174">
        <v>1680.1</v>
      </c>
      <c r="B16804" s="174">
        <v>127.19640647602751</v>
      </c>
    </row>
    <row r="16805" spans="1:2">
      <c r="A16805" s="174">
        <v>1680.2</v>
      </c>
      <c r="B16805" s="174">
        <v>127.1074732558553</v>
      </c>
    </row>
    <row r="16806" spans="1:2">
      <c r="A16806" s="174">
        <v>1680.3</v>
      </c>
      <c r="B16806" s="174">
        <v>127.0185400356829</v>
      </c>
    </row>
    <row r="16807" spans="1:2">
      <c r="A16807" s="174">
        <v>1680.4</v>
      </c>
      <c r="B16807" s="174">
        <v>126.9296068155107</v>
      </c>
    </row>
    <row r="16808" spans="1:2">
      <c r="A16808" s="174">
        <v>1680.5</v>
      </c>
      <c r="B16808" s="174">
        <v>126.8406735953386</v>
      </c>
    </row>
    <row r="16809" spans="1:2">
      <c r="A16809" s="174">
        <v>1680.6</v>
      </c>
      <c r="B16809" s="174">
        <v>126.75174037516619</v>
      </c>
    </row>
    <row r="16810" spans="1:2">
      <c r="A16810" s="174">
        <v>1680.7</v>
      </c>
      <c r="B16810" s="174">
        <v>126.662807154994</v>
      </c>
    </row>
    <row r="16811" spans="1:2">
      <c r="A16811" s="174">
        <v>1680.8</v>
      </c>
      <c r="B16811" s="174">
        <v>126.57387393482161</v>
      </c>
    </row>
    <row r="16812" spans="1:2">
      <c r="A16812" s="174">
        <v>1680.9</v>
      </c>
      <c r="B16812" s="174">
        <v>126.4849407146494</v>
      </c>
    </row>
    <row r="16813" spans="1:2">
      <c r="A16813" s="174">
        <v>1681</v>
      </c>
      <c r="B16813" s="174">
        <v>126.3960074944772</v>
      </c>
    </row>
    <row r="16814" spans="1:2">
      <c r="A16814" s="174">
        <v>1681.1</v>
      </c>
      <c r="B16814" s="174">
        <v>126.23198739720929</v>
      </c>
    </row>
    <row r="16815" spans="1:2">
      <c r="A16815" s="174">
        <v>1681.2</v>
      </c>
      <c r="B16815" s="174">
        <v>126.0679672999418</v>
      </c>
    </row>
    <row r="16816" spans="1:2">
      <c r="A16816" s="174">
        <v>1681.3</v>
      </c>
      <c r="B16816" s="174">
        <v>125.9039472026739</v>
      </c>
    </row>
    <row r="16817" spans="1:2">
      <c r="A16817" s="174">
        <v>1681.4</v>
      </c>
      <c r="B16817" s="174">
        <v>125.73992710540639</v>
      </c>
    </row>
    <row r="16818" spans="1:2">
      <c r="A16818" s="174">
        <v>1681.5</v>
      </c>
      <c r="B16818" s="174">
        <v>125.5759070081388</v>
      </c>
    </row>
    <row r="16819" spans="1:2">
      <c r="A16819" s="174">
        <v>1681.6</v>
      </c>
      <c r="B16819" s="174">
        <v>125.4118869108709</v>
      </c>
    </row>
    <row r="16820" spans="1:2">
      <c r="A16820" s="174">
        <v>1681.7</v>
      </c>
      <c r="B16820" s="174">
        <v>125.24786681360339</v>
      </c>
    </row>
    <row r="16821" spans="1:2">
      <c r="A16821" s="174">
        <v>1681.8</v>
      </c>
      <c r="B16821" s="174">
        <v>125.0838467163355</v>
      </c>
    </row>
    <row r="16822" spans="1:2">
      <c r="A16822" s="174">
        <v>1681.9</v>
      </c>
      <c r="B16822" s="174">
        <v>124.919826619068</v>
      </c>
    </row>
    <row r="16823" spans="1:2">
      <c r="A16823" s="174">
        <v>1682</v>
      </c>
      <c r="B16823" s="174">
        <v>124.75580652180049</v>
      </c>
    </row>
    <row r="16824" spans="1:2">
      <c r="A16824" s="174">
        <v>1682.1</v>
      </c>
      <c r="B16824" s="174">
        <v>124.6853261521309</v>
      </c>
    </row>
    <row r="16825" spans="1:2">
      <c r="A16825" s="174">
        <v>1682.2</v>
      </c>
      <c r="B16825" s="174">
        <v>124.6148457824615</v>
      </c>
    </row>
    <row r="16826" spans="1:2">
      <c r="A16826" s="174">
        <v>1682.3</v>
      </c>
      <c r="B16826" s="174">
        <v>124.544365412792</v>
      </c>
    </row>
    <row r="16827" spans="1:2">
      <c r="A16827" s="174">
        <v>1682.4</v>
      </c>
      <c r="B16827" s="174">
        <v>124.47388504312261</v>
      </c>
    </row>
    <row r="16828" spans="1:2">
      <c r="A16828" s="174">
        <v>1682.5</v>
      </c>
      <c r="B16828" s="174">
        <v>124.4034046734532</v>
      </c>
    </row>
    <row r="16829" spans="1:2">
      <c r="A16829" s="174">
        <v>1682.6</v>
      </c>
      <c r="B16829" s="174">
        <v>124.3329243037836</v>
      </c>
    </row>
    <row r="16830" spans="1:2">
      <c r="A16830" s="174">
        <v>1682.7</v>
      </c>
      <c r="B16830" s="174">
        <v>124.2624439341142</v>
      </c>
    </row>
    <row r="16831" spans="1:2">
      <c r="A16831" s="174">
        <v>1682.8</v>
      </c>
      <c r="B16831" s="174">
        <v>124.19196356444471</v>
      </c>
    </row>
    <row r="16832" spans="1:2">
      <c r="A16832" s="174">
        <v>1682.9</v>
      </c>
      <c r="B16832" s="174">
        <v>124.12148319477529</v>
      </c>
    </row>
    <row r="16833" spans="1:2">
      <c r="A16833" s="174">
        <v>1683</v>
      </c>
      <c r="B16833" s="174">
        <v>124.0510028251059</v>
      </c>
    </row>
    <row r="16834" spans="1:2">
      <c r="A16834" s="174">
        <v>1683.1</v>
      </c>
      <c r="B16834" s="174">
        <v>123.9676754742686</v>
      </c>
    </row>
    <row r="16835" spans="1:2">
      <c r="A16835" s="174">
        <v>1683.2</v>
      </c>
      <c r="B16835" s="174">
        <v>123.88434812343159</v>
      </c>
    </row>
    <row r="16836" spans="1:2">
      <c r="A16836" s="174">
        <v>1683.3</v>
      </c>
      <c r="B16836" s="174">
        <v>123.8010207725943</v>
      </c>
    </row>
    <row r="16837" spans="1:2">
      <c r="A16837" s="174">
        <v>1683.4</v>
      </c>
      <c r="B16837" s="174">
        <v>123.7176934217573</v>
      </c>
    </row>
    <row r="16838" spans="1:2">
      <c r="A16838" s="174">
        <v>1683.5</v>
      </c>
      <c r="B16838" s="174">
        <v>123.63436607092019</v>
      </c>
    </row>
    <row r="16839" spans="1:2">
      <c r="A16839" s="174">
        <v>1683.6</v>
      </c>
      <c r="B16839" s="174">
        <v>123.5510387200829</v>
      </c>
    </row>
    <row r="16840" spans="1:2">
      <c r="A16840" s="174">
        <v>1683.7</v>
      </c>
      <c r="B16840" s="174">
        <v>123.4677113692459</v>
      </c>
    </row>
    <row r="16841" spans="1:2">
      <c r="A16841" s="174">
        <v>1683.8</v>
      </c>
      <c r="B16841" s="174">
        <v>123.3843840184086</v>
      </c>
    </row>
    <row r="16842" spans="1:2">
      <c r="A16842" s="174">
        <v>1683.9</v>
      </c>
      <c r="B16842" s="174">
        <v>123.3010566675716</v>
      </c>
    </row>
    <row r="16843" spans="1:2">
      <c r="A16843" s="174">
        <v>1684</v>
      </c>
      <c r="B16843" s="174">
        <v>123.21772931673451</v>
      </c>
    </row>
    <row r="16844" spans="1:2">
      <c r="A16844" s="174">
        <v>1684.1</v>
      </c>
      <c r="B16844" s="174">
        <v>123.4075595153021</v>
      </c>
    </row>
    <row r="16845" spans="1:2">
      <c r="A16845" s="174">
        <v>1684.2</v>
      </c>
      <c r="B16845" s="174">
        <v>123.5973897138693</v>
      </c>
    </row>
    <row r="16846" spans="1:2">
      <c r="A16846" s="174">
        <v>1684.3</v>
      </c>
      <c r="B16846" s="174">
        <v>123.787219912437</v>
      </c>
    </row>
    <row r="16847" spans="1:2">
      <c r="A16847" s="174">
        <v>1684.4</v>
      </c>
      <c r="B16847" s="174">
        <v>123.9770501110042</v>
      </c>
    </row>
    <row r="16848" spans="1:2">
      <c r="A16848" s="174">
        <v>1684.5</v>
      </c>
      <c r="B16848" s="174">
        <v>124.1668803095714</v>
      </c>
    </row>
    <row r="16849" spans="1:2">
      <c r="A16849" s="174">
        <v>1684.6</v>
      </c>
      <c r="B16849" s="174">
        <v>124.356710508139</v>
      </c>
    </row>
    <row r="16850" spans="1:2">
      <c r="A16850" s="174">
        <v>1684.7</v>
      </c>
      <c r="B16850" s="174">
        <v>124.5465407067063</v>
      </c>
    </row>
    <row r="16851" spans="1:2">
      <c r="A16851" s="174">
        <v>1684.8</v>
      </c>
      <c r="B16851" s="174">
        <v>124.7363709052739</v>
      </c>
    </row>
    <row r="16852" spans="1:2">
      <c r="A16852" s="174">
        <v>1684.9</v>
      </c>
      <c r="B16852" s="174">
        <v>124.92620110384109</v>
      </c>
    </row>
    <row r="16853" spans="1:2">
      <c r="A16853" s="174">
        <v>1685</v>
      </c>
      <c r="B16853" s="174">
        <v>125.1160313024083</v>
      </c>
    </row>
    <row r="16854" spans="1:2">
      <c r="A16854" s="174">
        <v>1685.1</v>
      </c>
      <c r="B16854" s="174">
        <v>125.24848974872729</v>
      </c>
    </row>
    <row r="16855" spans="1:2">
      <c r="A16855" s="174">
        <v>1685.2</v>
      </c>
      <c r="B16855" s="174">
        <v>125.3809481950459</v>
      </c>
    </row>
    <row r="16856" spans="1:2">
      <c r="A16856" s="174">
        <v>1685.3</v>
      </c>
      <c r="B16856" s="174">
        <v>125.5134066413649</v>
      </c>
    </row>
    <row r="16857" spans="1:2">
      <c r="A16857" s="174">
        <v>1685.4</v>
      </c>
      <c r="B16857" s="174">
        <v>125.6458650876835</v>
      </c>
    </row>
    <row r="16858" spans="1:2">
      <c r="A16858" s="174">
        <v>1685.5</v>
      </c>
      <c r="B16858" s="174">
        <v>125.7783235340021</v>
      </c>
    </row>
    <row r="16859" spans="1:2">
      <c r="A16859" s="174">
        <v>1685.6</v>
      </c>
      <c r="B16859" s="174">
        <v>125.9107819803211</v>
      </c>
    </row>
    <row r="16860" spans="1:2">
      <c r="A16860" s="174">
        <v>1685.7</v>
      </c>
      <c r="B16860" s="174">
        <v>126.0432404266397</v>
      </c>
    </row>
    <row r="16861" spans="1:2">
      <c r="A16861" s="174">
        <v>1685.8</v>
      </c>
      <c r="B16861" s="174">
        <v>126.17569887295871</v>
      </c>
    </row>
    <row r="16862" spans="1:2">
      <c r="A16862" s="174">
        <v>1685.9</v>
      </c>
      <c r="B16862" s="174">
        <v>126.3081573192773</v>
      </c>
    </row>
    <row r="16863" spans="1:2">
      <c r="A16863" s="174">
        <v>1686</v>
      </c>
      <c r="B16863" s="174">
        <v>126.44061576559599</v>
      </c>
    </row>
    <row r="16864" spans="1:2">
      <c r="A16864" s="174">
        <v>1686.1</v>
      </c>
      <c r="B16864" s="174">
        <v>126.37617722365469</v>
      </c>
    </row>
    <row r="16865" spans="1:2">
      <c r="A16865" s="174">
        <v>1686.2</v>
      </c>
      <c r="B16865" s="174">
        <v>126.31173868171351</v>
      </c>
    </row>
    <row r="16866" spans="1:2">
      <c r="A16866" s="174">
        <v>1686.3</v>
      </c>
      <c r="B16866" s="174">
        <v>126.24730013977219</v>
      </c>
    </row>
    <row r="16867" spans="1:2">
      <c r="A16867" s="174">
        <v>1686.4</v>
      </c>
      <c r="B16867" s="174">
        <v>126.18286159783101</v>
      </c>
    </row>
    <row r="16868" spans="1:2">
      <c r="A16868" s="174">
        <v>1686.5</v>
      </c>
      <c r="B16868" s="174">
        <v>126.11842305588981</v>
      </c>
    </row>
    <row r="16869" spans="1:2">
      <c r="A16869" s="174">
        <v>1686.6</v>
      </c>
      <c r="B16869" s="174">
        <v>126.05398451394851</v>
      </c>
    </row>
    <row r="16870" spans="1:2">
      <c r="A16870" s="174">
        <v>1686.7</v>
      </c>
      <c r="B16870" s="174">
        <v>125.98954597200731</v>
      </c>
    </row>
    <row r="16871" spans="1:2">
      <c r="A16871" s="174">
        <v>1686.8</v>
      </c>
      <c r="B16871" s="174">
        <v>125.92510743006601</v>
      </c>
    </row>
    <row r="16872" spans="1:2">
      <c r="A16872" s="174">
        <v>1686.9</v>
      </c>
      <c r="B16872" s="174">
        <v>125.86066888812481</v>
      </c>
    </row>
    <row r="16873" spans="1:2">
      <c r="A16873" s="174">
        <v>1687</v>
      </c>
      <c r="B16873" s="174">
        <v>125.79623034618361</v>
      </c>
    </row>
    <row r="16874" spans="1:2">
      <c r="A16874" s="174">
        <v>1687.1</v>
      </c>
      <c r="B16874" s="174">
        <v>125.82445329104119</v>
      </c>
    </row>
    <row r="16875" spans="1:2">
      <c r="A16875" s="174">
        <v>1687.2</v>
      </c>
      <c r="B16875" s="174">
        <v>125.8526762358988</v>
      </c>
    </row>
    <row r="16876" spans="1:2">
      <c r="A16876" s="174">
        <v>1687.3</v>
      </c>
      <c r="B16876" s="174">
        <v>125.8808991807565</v>
      </c>
    </row>
    <row r="16877" spans="1:2">
      <c r="A16877" s="174">
        <v>1687.4</v>
      </c>
      <c r="B16877" s="174">
        <v>125.909122125614</v>
      </c>
    </row>
    <row r="16878" spans="1:2">
      <c r="A16878" s="174">
        <v>1687.5</v>
      </c>
      <c r="B16878" s="174">
        <v>125.93734507047159</v>
      </c>
    </row>
    <row r="16879" spans="1:2">
      <c r="A16879" s="174">
        <v>1687.6</v>
      </c>
      <c r="B16879" s="174">
        <v>125.9655680153292</v>
      </c>
    </row>
    <row r="16880" spans="1:2">
      <c r="A16880" s="174">
        <v>1687.7</v>
      </c>
      <c r="B16880" s="174">
        <v>125.9937909601868</v>
      </c>
    </row>
    <row r="16881" spans="1:2">
      <c r="A16881" s="174">
        <v>1687.8</v>
      </c>
      <c r="B16881" s="174">
        <v>126.0220139050444</v>
      </c>
    </row>
    <row r="16882" spans="1:2">
      <c r="A16882" s="174">
        <v>1687.9</v>
      </c>
      <c r="B16882" s="174">
        <v>126.05023684990201</v>
      </c>
    </row>
    <row r="16883" spans="1:2">
      <c r="A16883" s="174">
        <v>1688</v>
      </c>
      <c r="B16883" s="174">
        <v>126.0784597947596</v>
      </c>
    </row>
    <row r="16884" spans="1:2">
      <c r="A16884" s="174">
        <v>1688.1</v>
      </c>
      <c r="B16884" s="174">
        <v>126.05622290507669</v>
      </c>
    </row>
    <row r="16885" spans="1:2">
      <c r="A16885" s="174">
        <v>1688.2</v>
      </c>
      <c r="B16885" s="174">
        <v>126.03398601539379</v>
      </c>
    </row>
    <row r="16886" spans="1:2">
      <c r="A16886" s="174">
        <v>1688.3</v>
      </c>
      <c r="B16886" s="174">
        <v>126.01174912571079</v>
      </c>
    </row>
    <row r="16887" spans="1:2">
      <c r="A16887" s="174">
        <v>1688.4</v>
      </c>
      <c r="B16887" s="174">
        <v>125.98951223602791</v>
      </c>
    </row>
    <row r="16888" spans="1:2">
      <c r="A16888" s="174">
        <v>1688.5</v>
      </c>
      <c r="B16888" s="174">
        <v>125.96727534634501</v>
      </c>
    </row>
    <row r="16889" spans="1:2">
      <c r="A16889" s="174">
        <v>1688.6</v>
      </c>
      <c r="B16889" s="174">
        <v>125.945038456662</v>
      </c>
    </row>
    <row r="16890" spans="1:2">
      <c r="A16890" s="174">
        <v>1688.7</v>
      </c>
      <c r="B16890" s="174">
        <v>125.9228015669791</v>
      </c>
    </row>
    <row r="16891" spans="1:2">
      <c r="A16891" s="174">
        <v>1688.8</v>
      </c>
      <c r="B16891" s="174">
        <v>125.9005646772962</v>
      </c>
    </row>
    <row r="16892" spans="1:2">
      <c r="A16892" s="174">
        <v>1688.9</v>
      </c>
      <c r="B16892" s="174">
        <v>125.8783277876133</v>
      </c>
    </row>
    <row r="16893" spans="1:2">
      <c r="A16893" s="174">
        <v>1689</v>
      </c>
      <c r="B16893" s="174">
        <v>125.8560908979304</v>
      </c>
    </row>
    <row r="16894" spans="1:2">
      <c r="A16894" s="174">
        <v>1689.1</v>
      </c>
      <c r="B16894" s="174">
        <v>125.8267472313852</v>
      </c>
    </row>
    <row r="16895" spans="1:2">
      <c r="A16895" s="174">
        <v>1689.2</v>
      </c>
      <c r="B16895" s="174">
        <v>125.79740356484</v>
      </c>
    </row>
    <row r="16896" spans="1:2">
      <c r="A16896" s="174">
        <v>1689.3</v>
      </c>
      <c r="B16896" s="174">
        <v>125.76805989829469</v>
      </c>
    </row>
    <row r="16897" spans="1:2">
      <c r="A16897" s="174">
        <v>1689.4</v>
      </c>
      <c r="B16897" s="174">
        <v>125.73871623174951</v>
      </c>
    </row>
    <row r="16898" spans="1:2">
      <c r="A16898" s="174">
        <v>1689.5</v>
      </c>
      <c r="B16898" s="174">
        <v>125.7093725652043</v>
      </c>
    </row>
    <row r="16899" spans="1:2">
      <c r="A16899" s="174">
        <v>1689.6</v>
      </c>
      <c r="B16899" s="174">
        <v>125.6800288986591</v>
      </c>
    </row>
    <row r="16900" spans="1:2">
      <c r="A16900" s="174">
        <v>1689.7</v>
      </c>
      <c r="B16900" s="174">
        <v>125.6506852321139</v>
      </c>
    </row>
    <row r="16901" spans="1:2">
      <c r="A16901" s="174">
        <v>1689.8</v>
      </c>
      <c r="B16901" s="174">
        <v>125.6213415655687</v>
      </c>
    </row>
    <row r="16902" spans="1:2">
      <c r="A16902" s="174">
        <v>1689.9</v>
      </c>
      <c r="B16902" s="174">
        <v>125.5919978990235</v>
      </c>
    </row>
    <row r="16903" spans="1:2">
      <c r="A16903" s="174">
        <v>1690</v>
      </c>
      <c r="B16903" s="174">
        <v>125.56265423247829</v>
      </c>
    </row>
    <row r="16904" spans="1:2">
      <c r="A16904" s="174">
        <v>1690.1</v>
      </c>
      <c r="B16904" s="174">
        <v>125.8268070514232</v>
      </c>
    </row>
    <row r="16905" spans="1:2">
      <c r="A16905" s="174">
        <v>1690.2</v>
      </c>
      <c r="B16905" s="174">
        <v>126.0909598703675</v>
      </c>
    </row>
    <row r="16906" spans="1:2">
      <c r="A16906" s="174">
        <v>1690.3</v>
      </c>
      <c r="B16906" s="174">
        <v>126.35511268931241</v>
      </c>
    </row>
    <row r="16907" spans="1:2">
      <c r="A16907" s="174">
        <v>1690.4</v>
      </c>
      <c r="B16907" s="174">
        <v>126.6192655082568</v>
      </c>
    </row>
    <row r="16908" spans="1:2">
      <c r="A16908" s="174">
        <v>1690.5</v>
      </c>
      <c r="B16908" s="174">
        <v>126.8834183272011</v>
      </c>
    </row>
    <row r="16909" spans="1:2">
      <c r="A16909" s="174">
        <v>1690.6</v>
      </c>
      <c r="B16909" s="174">
        <v>127.14757114614601</v>
      </c>
    </row>
    <row r="16910" spans="1:2">
      <c r="A16910" s="174">
        <v>1690.7</v>
      </c>
      <c r="B16910" s="174">
        <v>127.4117239650903</v>
      </c>
    </row>
    <row r="16911" spans="1:2">
      <c r="A16911" s="174">
        <v>1690.8</v>
      </c>
      <c r="B16911" s="174">
        <v>127.6758767840353</v>
      </c>
    </row>
    <row r="16912" spans="1:2">
      <c r="A16912" s="174">
        <v>1690.9</v>
      </c>
      <c r="B16912" s="174">
        <v>127.94002960297961</v>
      </c>
    </row>
    <row r="16913" spans="1:2">
      <c r="A16913" s="174">
        <v>1691</v>
      </c>
      <c r="B16913" s="174">
        <v>128.20418242192389</v>
      </c>
    </row>
    <row r="16914" spans="1:2">
      <c r="A16914" s="174">
        <v>1691.1</v>
      </c>
      <c r="B16914" s="174">
        <v>128.03073242977521</v>
      </c>
    </row>
    <row r="16915" spans="1:2">
      <c r="A16915" s="174">
        <v>1691.2</v>
      </c>
      <c r="B16915" s="174">
        <v>127.85728243762701</v>
      </c>
    </row>
    <row r="16916" spans="1:2">
      <c r="A16916" s="174">
        <v>1691.3</v>
      </c>
      <c r="B16916" s="174">
        <v>127.6838324454783</v>
      </c>
    </row>
    <row r="16917" spans="1:2">
      <c r="A16917" s="174">
        <v>1691.4</v>
      </c>
      <c r="B16917" s="174">
        <v>127.5103824533301</v>
      </c>
    </row>
    <row r="16918" spans="1:2">
      <c r="A16918" s="174">
        <v>1691.5</v>
      </c>
      <c r="B16918" s="174">
        <v>127.3369324611818</v>
      </c>
    </row>
    <row r="16919" spans="1:2">
      <c r="A16919" s="174">
        <v>1691.6</v>
      </c>
      <c r="B16919" s="174">
        <v>127.1634824690332</v>
      </c>
    </row>
    <row r="16920" spans="1:2">
      <c r="A16920" s="174">
        <v>1691.7</v>
      </c>
      <c r="B16920" s="174">
        <v>126.99003247688491</v>
      </c>
    </row>
    <row r="16921" spans="1:2">
      <c r="A16921" s="174">
        <v>1691.8</v>
      </c>
      <c r="B16921" s="174">
        <v>126.8165824847363</v>
      </c>
    </row>
    <row r="16922" spans="1:2">
      <c r="A16922" s="174">
        <v>1691.9</v>
      </c>
      <c r="B16922" s="174">
        <v>126.64313249258809</v>
      </c>
    </row>
    <row r="16923" spans="1:2">
      <c r="A16923" s="174">
        <v>1692</v>
      </c>
      <c r="B16923" s="174">
        <v>126.4696825004398</v>
      </c>
    </row>
    <row r="16924" spans="1:2">
      <c r="A16924" s="174">
        <v>1692.1</v>
      </c>
      <c r="B16924" s="174">
        <v>126.3587504052422</v>
      </c>
    </row>
    <row r="16925" spans="1:2">
      <c r="A16925" s="174">
        <v>1692.2</v>
      </c>
      <c r="B16925" s="174">
        <v>126.24781831004491</v>
      </c>
    </row>
    <row r="16926" spans="1:2">
      <c r="A16926" s="174">
        <v>1692.3</v>
      </c>
      <c r="B16926" s="174">
        <v>126.13688621484729</v>
      </c>
    </row>
    <row r="16927" spans="1:2">
      <c r="A16927" s="174">
        <v>1692.4</v>
      </c>
      <c r="B16927" s="174">
        <v>126.0259541196499</v>
      </c>
    </row>
    <row r="16928" spans="1:2">
      <c r="A16928" s="174">
        <v>1692.5</v>
      </c>
      <c r="B16928" s="174">
        <v>125.9150220244526</v>
      </c>
    </row>
    <row r="16929" spans="1:2">
      <c r="A16929" s="174">
        <v>1692.6</v>
      </c>
      <c r="B16929" s="174">
        <v>125.804089929255</v>
      </c>
    </row>
    <row r="16930" spans="1:2">
      <c r="A16930" s="174">
        <v>1692.7</v>
      </c>
      <c r="B16930" s="174">
        <v>125.6931578340577</v>
      </c>
    </row>
    <row r="16931" spans="1:2">
      <c r="A16931" s="174">
        <v>1692.8</v>
      </c>
      <c r="B16931" s="174">
        <v>125.5822257388601</v>
      </c>
    </row>
    <row r="16932" spans="1:2">
      <c r="A16932" s="174">
        <v>1692.9</v>
      </c>
      <c r="B16932" s="174">
        <v>125.4712936436627</v>
      </c>
    </row>
    <row r="16933" spans="1:2">
      <c r="A16933" s="174">
        <v>1693</v>
      </c>
      <c r="B16933" s="174">
        <v>125.36036154846541</v>
      </c>
    </row>
    <row r="16934" spans="1:2">
      <c r="A16934" s="174">
        <v>1693.1</v>
      </c>
      <c r="B16934" s="174">
        <v>125.3189011877261</v>
      </c>
    </row>
    <row r="16935" spans="1:2">
      <c r="A16935" s="174">
        <v>1693.2</v>
      </c>
      <c r="B16935" s="174">
        <v>125.2774408269869</v>
      </c>
    </row>
    <row r="16936" spans="1:2">
      <c r="A16936" s="174">
        <v>1693.3</v>
      </c>
      <c r="B16936" s="174">
        <v>125.2359804662476</v>
      </c>
    </row>
    <row r="16937" spans="1:2">
      <c r="A16937" s="174">
        <v>1693.4</v>
      </c>
      <c r="B16937" s="174">
        <v>125.1945201055083</v>
      </c>
    </row>
    <row r="16938" spans="1:2">
      <c r="A16938" s="174">
        <v>1693.5</v>
      </c>
      <c r="B16938" s="174">
        <v>125.1530597447691</v>
      </c>
    </row>
    <row r="16939" spans="1:2">
      <c r="A16939" s="174">
        <v>1693.6</v>
      </c>
      <c r="B16939" s="174">
        <v>125.1115993840298</v>
      </c>
    </row>
    <row r="16940" spans="1:2">
      <c r="A16940" s="174">
        <v>1693.7</v>
      </c>
      <c r="B16940" s="174">
        <v>125.07013902329059</v>
      </c>
    </row>
    <row r="16941" spans="1:2">
      <c r="A16941" s="174">
        <v>1693.8</v>
      </c>
      <c r="B16941" s="174">
        <v>125.0286786625512</v>
      </c>
    </row>
    <row r="16942" spans="1:2">
      <c r="A16942" s="174">
        <v>1693.9</v>
      </c>
      <c r="B16942" s="174">
        <v>124.98721830181201</v>
      </c>
    </row>
    <row r="16943" spans="1:2">
      <c r="A16943" s="174">
        <v>1694</v>
      </c>
      <c r="B16943" s="174">
        <v>124.9457579410728</v>
      </c>
    </row>
    <row r="16944" spans="1:2">
      <c r="A16944" s="174">
        <v>1694.1</v>
      </c>
      <c r="B16944" s="174">
        <v>125.2274547730019</v>
      </c>
    </row>
    <row r="16945" spans="1:2">
      <c r="A16945" s="174">
        <v>1694.2</v>
      </c>
      <c r="B16945" s="174">
        <v>125.5091516049303</v>
      </c>
    </row>
    <row r="16946" spans="1:2">
      <c r="A16946" s="174">
        <v>1694.3</v>
      </c>
      <c r="B16946" s="174">
        <v>125.79084843685941</v>
      </c>
    </row>
    <row r="16947" spans="1:2">
      <c r="A16947" s="174">
        <v>1694.4</v>
      </c>
      <c r="B16947" s="174">
        <v>126.07254526878781</v>
      </c>
    </row>
    <row r="16948" spans="1:2">
      <c r="A16948" s="174">
        <v>1694.5</v>
      </c>
      <c r="B16948" s="174">
        <v>126.35424210071631</v>
      </c>
    </row>
    <row r="16949" spans="1:2">
      <c r="A16949" s="174">
        <v>1694.6</v>
      </c>
      <c r="B16949" s="174">
        <v>126.6359389326454</v>
      </c>
    </row>
    <row r="16950" spans="1:2">
      <c r="A16950" s="174">
        <v>1694.7</v>
      </c>
      <c r="B16950" s="174">
        <v>126.9176357645738</v>
      </c>
    </row>
    <row r="16951" spans="1:2">
      <c r="A16951" s="174">
        <v>1694.8</v>
      </c>
      <c r="B16951" s="174">
        <v>127.1993325965029</v>
      </c>
    </row>
    <row r="16952" spans="1:2">
      <c r="A16952" s="174">
        <v>1694.9</v>
      </c>
      <c r="B16952" s="174">
        <v>127.4810294284314</v>
      </c>
    </row>
    <row r="16953" spans="1:2">
      <c r="A16953" s="174">
        <v>1695</v>
      </c>
      <c r="B16953" s="174">
        <v>127.7627262603598</v>
      </c>
    </row>
    <row r="16954" spans="1:2">
      <c r="A16954" s="174">
        <v>1695.1</v>
      </c>
      <c r="B16954" s="174">
        <v>127.6538213680826</v>
      </c>
    </row>
    <row r="16955" spans="1:2">
      <c r="A16955" s="174">
        <v>1695.2</v>
      </c>
      <c r="B16955" s="174">
        <v>127.54491647580561</v>
      </c>
    </row>
    <row r="16956" spans="1:2">
      <c r="A16956" s="174">
        <v>1695.3</v>
      </c>
      <c r="B16956" s="174">
        <v>127.4360115835285</v>
      </c>
    </row>
    <row r="16957" spans="1:2">
      <c r="A16957" s="174">
        <v>1695.4</v>
      </c>
      <c r="B16957" s="174">
        <v>127.3271066912515</v>
      </c>
    </row>
    <row r="16958" spans="1:2">
      <c r="A16958" s="174">
        <v>1695.5</v>
      </c>
      <c r="B16958" s="174">
        <v>127.2182017989745</v>
      </c>
    </row>
    <row r="16959" spans="1:2">
      <c r="A16959" s="174">
        <v>1695.6</v>
      </c>
      <c r="B16959" s="174">
        <v>127.1092969066974</v>
      </c>
    </row>
    <row r="16960" spans="1:2">
      <c r="A16960" s="174">
        <v>1695.7</v>
      </c>
      <c r="B16960" s="174">
        <v>127.0003920144204</v>
      </c>
    </row>
    <row r="16961" spans="1:2">
      <c r="A16961" s="174">
        <v>1695.8</v>
      </c>
      <c r="B16961" s="174">
        <v>126.8914871221432</v>
      </c>
    </row>
    <row r="16962" spans="1:2">
      <c r="A16962" s="174">
        <v>1695.9</v>
      </c>
      <c r="B16962" s="174">
        <v>126.78258222986631</v>
      </c>
    </row>
    <row r="16963" spans="1:2">
      <c r="A16963" s="174">
        <v>1696</v>
      </c>
      <c r="B16963" s="174">
        <v>126.6736773375893</v>
      </c>
    </row>
    <row r="16964" spans="1:2">
      <c r="A16964" s="174">
        <v>1696.1</v>
      </c>
      <c r="B16964" s="174">
        <v>126.8488515972538</v>
      </c>
    </row>
    <row r="16965" spans="1:2">
      <c r="A16965" s="174">
        <v>1696.2</v>
      </c>
      <c r="B16965" s="174">
        <v>127.0240258569178</v>
      </c>
    </row>
    <row r="16966" spans="1:2">
      <c r="A16966" s="174">
        <v>1696.3</v>
      </c>
      <c r="B16966" s="174">
        <v>127.1992001165823</v>
      </c>
    </row>
    <row r="16967" spans="1:2">
      <c r="A16967" s="174">
        <v>1696.4</v>
      </c>
      <c r="B16967" s="174">
        <v>127.37437437624629</v>
      </c>
    </row>
    <row r="16968" spans="1:2">
      <c r="A16968" s="174">
        <v>1696.5</v>
      </c>
      <c r="B16968" s="174">
        <v>127.5495486359104</v>
      </c>
    </row>
    <row r="16969" spans="1:2">
      <c r="A16969" s="174">
        <v>1696.6</v>
      </c>
      <c r="B16969" s="174">
        <v>127.7247228955749</v>
      </c>
    </row>
    <row r="16970" spans="1:2">
      <c r="A16970" s="174">
        <v>1696.7</v>
      </c>
      <c r="B16970" s="174">
        <v>127.8998971552389</v>
      </c>
    </row>
    <row r="16971" spans="1:2">
      <c r="A16971" s="174">
        <v>1696.8</v>
      </c>
      <c r="B16971" s="174">
        <v>128.07507141490339</v>
      </c>
    </row>
    <row r="16972" spans="1:2">
      <c r="A16972" s="174">
        <v>1696.9</v>
      </c>
      <c r="B16972" s="174">
        <v>128.25024567456751</v>
      </c>
    </row>
    <row r="16973" spans="1:2">
      <c r="A16973" s="174">
        <v>1697</v>
      </c>
      <c r="B16973" s="174">
        <v>128.42541993423151</v>
      </c>
    </row>
    <row r="16974" spans="1:2">
      <c r="A16974" s="174">
        <v>1697.1</v>
      </c>
      <c r="B16974" s="174">
        <v>128.4651457520072</v>
      </c>
    </row>
    <row r="16975" spans="1:2">
      <c r="A16975" s="174">
        <v>1697.2</v>
      </c>
      <c r="B16975" s="174">
        <v>128.50487156978289</v>
      </c>
    </row>
    <row r="16976" spans="1:2">
      <c r="A16976" s="174">
        <v>1697.3</v>
      </c>
      <c r="B16976" s="174">
        <v>128.54459738755861</v>
      </c>
    </row>
    <row r="16977" spans="1:2">
      <c r="A16977" s="174">
        <v>1697.4</v>
      </c>
      <c r="B16977" s="174">
        <v>128.58432320533419</v>
      </c>
    </row>
    <row r="16978" spans="1:2">
      <c r="A16978" s="174">
        <v>1697.5</v>
      </c>
      <c r="B16978" s="174">
        <v>128.6240490231099</v>
      </c>
    </row>
    <row r="16979" spans="1:2">
      <c r="A16979" s="174">
        <v>1697.6</v>
      </c>
      <c r="B16979" s="174">
        <v>128.66377484088559</v>
      </c>
    </row>
    <row r="16980" spans="1:2">
      <c r="A16980" s="174">
        <v>1697.7</v>
      </c>
      <c r="B16980" s="174">
        <v>128.7035006586612</v>
      </c>
    </row>
    <row r="16981" spans="1:2">
      <c r="A16981" s="174">
        <v>1697.8</v>
      </c>
      <c r="B16981" s="174">
        <v>128.74322647643689</v>
      </c>
    </row>
    <row r="16982" spans="1:2">
      <c r="A16982" s="174">
        <v>1697.9</v>
      </c>
      <c r="B16982" s="174">
        <v>128.78295229421261</v>
      </c>
    </row>
    <row r="16983" spans="1:2">
      <c r="A16983" s="174">
        <v>1698</v>
      </c>
      <c r="B16983" s="174">
        <v>128.82267811198821</v>
      </c>
    </row>
    <row r="16984" spans="1:2">
      <c r="A16984" s="174">
        <v>1698.1</v>
      </c>
      <c r="B16984" s="174">
        <v>128.60175024300409</v>
      </c>
    </row>
    <row r="16985" spans="1:2">
      <c r="A16985" s="174">
        <v>1698.2</v>
      </c>
      <c r="B16985" s="174">
        <v>128.38082237402051</v>
      </c>
    </row>
    <row r="16986" spans="1:2">
      <c r="A16986" s="174">
        <v>1698.3</v>
      </c>
      <c r="B16986" s="174">
        <v>128.1598945050365</v>
      </c>
    </row>
    <row r="16987" spans="1:2">
      <c r="A16987" s="174">
        <v>1698.4</v>
      </c>
      <c r="B16987" s="174">
        <v>127.9389666360529</v>
      </c>
    </row>
    <row r="16988" spans="1:2">
      <c r="A16988" s="174">
        <v>1698.5</v>
      </c>
      <c r="B16988" s="174">
        <v>127.7180387670693</v>
      </c>
    </row>
    <row r="16989" spans="1:2">
      <c r="A16989" s="174">
        <v>1698.6</v>
      </c>
      <c r="B16989" s="174">
        <v>127.4971108980852</v>
      </c>
    </row>
    <row r="16990" spans="1:2">
      <c r="A16990" s="174">
        <v>1698.7</v>
      </c>
      <c r="B16990" s="174">
        <v>127.2761830291016</v>
      </c>
    </row>
    <row r="16991" spans="1:2">
      <c r="A16991" s="174">
        <v>1698.8</v>
      </c>
      <c r="B16991" s="174">
        <v>127.0552551601176</v>
      </c>
    </row>
    <row r="16992" spans="1:2">
      <c r="A16992" s="174">
        <v>1698.9</v>
      </c>
      <c r="B16992" s="174">
        <v>126.834327291134</v>
      </c>
    </row>
    <row r="16993" spans="1:2">
      <c r="A16993" s="174">
        <v>1699</v>
      </c>
      <c r="B16993" s="174">
        <v>126.61339942215039</v>
      </c>
    </row>
    <row r="16994" spans="1:2">
      <c r="A16994" s="174">
        <v>1699.1</v>
      </c>
      <c r="B16994" s="174">
        <v>126.61049027886099</v>
      </c>
    </row>
    <row r="16995" spans="1:2">
      <c r="A16995" s="174">
        <v>1699.2</v>
      </c>
      <c r="B16995" s="174">
        <v>126.60758113557171</v>
      </c>
    </row>
    <row r="16996" spans="1:2">
      <c r="A16996" s="174">
        <v>1699.3</v>
      </c>
      <c r="B16996" s="174">
        <v>126.60467199228231</v>
      </c>
    </row>
    <row r="16997" spans="1:2">
      <c r="A16997" s="174">
        <v>1699.4</v>
      </c>
      <c r="B16997" s="174">
        <v>126.601762848993</v>
      </c>
    </row>
    <row r="16998" spans="1:2">
      <c r="A16998" s="174">
        <v>1699.5</v>
      </c>
      <c r="B16998" s="174">
        <v>126.5988537057036</v>
      </c>
    </row>
    <row r="16999" spans="1:2">
      <c r="A16999" s="174">
        <v>1699.6</v>
      </c>
      <c r="B16999" s="174">
        <v>126.5959445624143</v>
      </c>
    </row>
    <row r="17000" spans="1:2">
      <c r="A17000" s="174">
        <v>1699.7</v>
      </c>
      <c r="B17000" s="174">
        <v>126.5930354191249</v>
      </c>
    </row>
    <row r="17001" spans="1:2">
      <c r="A17001" s="174">
        <v>1699.8</v>
      </c>
      <c r="B17001" s="174">
        <v>126.5901262758356</v>
      </c>
    </row>
    <row r="17002" spans="1:2">
      <c r="A17002" s="174">
        <v>1699.9</v>
      </c>
      <c r="B17002" s="174">
        <v>126.5872171325462</v>
      </c>
    </row>
    <row r="17003" spans="1:2">
      <c r="A17003" s="174">
        <v>1700</v>
      </c>
      <c r="B17003" s="174">
        <v>126.5843079892569</v>
      </c>
    </row>
    <row r="17004" spans="1:2">
      <c r="A17004" s="174">
        <v>1700.1</v>
      </c>
      <c r="B17004" s="174">
        <v>126.76370329486581</v>
      </c>
    </row>
    <row r="17005" spans="1:2">
      <c r="A17005" s="174">
        <v>1700.2</v>
      </c>
      <c r="B17005" s="174">
        <v>126.9430986004742</v>
      </c>
    </row>
    <row r="17006" spans="1:2">
      <c r="A17006" s="174">
        <v>1700.3</v>
      </c>
      <c r="B17006" s="174">
        <v>127.12249390608309</v>
      </c>
    </row>
    <row r="17007" spans="1:2">
      <c r="A17007" s="174">
        <v>1700.4</v>
      </c>
      <c r="B17007" s="174">
        <v>127.3018892116916</v>
      </c>
    </row>
    <row r="17008" spans="1:2">
      <c r="A17008" s="174">
        <v>1700.5</v>
      </c>
      <c r="B17008" s="174">
        <v>127.4812845173001</v>
      </c>
    </row>
    <row r="17009" spans="1:2">
      <c r="A17009" s="174">
        <v>1700.6</v>
      </c>
      <c r="B17009" s="174">
        <v>127.6606798229089</v>
      </c>
    </row>
    <row r="17010" spans="1:2">
      <c r="A17010" s="174">
        <v>1700.7</v>
      </c>
      <c r="B17010" s="174">
        <v>127.8400751285174</v>
      </c>
    </row>
    <row r="17011" spans="1:2">
      <c r="A17011" s="174">
        <v>1700.8</v>
      </c>
      <c r="B17011" s="174">
        <v>128.0194704341263</v>
      </c>
    </row>
    <row r="17012" spans="1:2">
      <c r="A17012" s="174">
        <v>1700.9</v>
      </c>
      <c r="B17012" s="174">
        <v>128.19886573973471</v>
      </c>
    </row>
    <row r="17013" spans="1:2">
      <c r="A17013" s="174">
        <v>1701</v>
      </c>
      <c r="B17013" s="174">
        <v>128.37826104534321</v>
      </c>
    </row>
    <row r="17014" spans="1:2">
      <c r="A17014" s="174">
        <v>1701.1</v>
      </c>
      <c r="B17014" s="174">
        <v>128.53216030958589</v>
      </c>
    </row>
    <row r="17015" spans="1:2">
      <c r="A17015" s="174">
        <v>1701.2</v>
      </c>
      <c r="B17015" s="174">
        <v>128.68605957382829</v>
      </c>
    </row>
    <row r="17016" spans="1:2">
      <c r="A17016" s="174">
        <v>1701.3</v>
      </c>
      <c r="B17016" s="174">
        <v>128.839958838071</v>
      </c>
    </row>
    <row r="17017" spans="1:2">
      <c r="A17017" s="174">
        <v>1701.4</v>
      </c>
      <c r="B17017" s="174">
        <v>128.9938581023134</v>
      </c>
    </row>
    <row r="17018" spans="1:2">
      <c r="A17018" s="174">
        <v>1701.5</v>
      </c>
      <c r="B17018" s="174">
        <v>129.14775736655579</v>
      </c>
    </row>
    <row r="17019" spans="1:2">
      <c r="A17019" s="174">
        <v>1701.6</v>
      </c>
      <c r="B17019" s="174">
        <v>129.3016566307985</v>
      </c>
    </row>
    <row r="17020" spans="1:2">
      <c r="A17020" s="174">
        <v>1701.7</v>
      </c>
      <c r="B17020" s="174">
        <v>129.45555589504079</v>
      </c>
    </row>
    <row r="17021" spans="1:2">
      <c r="A17021" s="174">
        <v>1701.8</v>
      </c>
      <c r="B17021" s="174">
        <v>129.60945515928361</v>
      </c>
    </row>
    <row r="17022" spans="1:2">
      <c r="A17022" s="174">
        <v>1701.9</v>
      </c>
      <c r="B17022" s="174">
        <v>129.7633544235259</v>
      </c>
    </row>
    <row r="17023" spans="1:2">
      <c r="A17023" s="174">
        <v>1702</v>
      </c>
      <c r="B17023" s="174">
        <v>129.91725368776829</v>
      </c>
    </row>
    <row r="17024" spans="1:2">
      <c r="A17024" s="174">
        <v>1702.1</v>
      </c>
      <c r="B17024" s="174">
        <v>129.52156459189871</v>
      </c>
    </row>
    <row r="17025" spans="1:2">
      <c r="A17025" s="174">
        <v>1702.2</v>
      </c>
      <c r="B17025" s="174">
        <v>129.12587549602989</v>
      </c>
    </row>
    <row r="17026" spans="1:2">
      <c r="A17026" s="174">
        <v>1702.3</v>
      </c>
      <c r="B17026" s="174">
        <v>128.73018640016031</v>
      </c>
    </row>
    <row r="17027" spans="1:2">
      <c r="A17027" s="174">
        <v>1702.4</v>
      </c>
      <c r="B17027" s="174">
        <v>128.3344973042916</v>
      </c>
    </row>
    <row r="17028" spans="1:2">
      <c r="A17028" s="174">
        <v>1702.5</v>
      </c>
      <c r="B17028" s="174">
        <v>127.9388082084229</v>
      </c>
    </row>
    <row r="17029" spans="1:2">
      <c r="A17029" s="174">
        <v>1702.6</v>
      </c>
      <c r="B17029" s="174">
        <v>127.5431191125533</v>
      </c>
    </row>
    <row r="17030" spans="1:2">
      <c r="A17030" s="174">
        <v>1702.7</v>
      </c>
      <c r="B17030" s="174">
        <v>127.14743001668459</v>
      </c>
    </row>
    <row r="17031" spans="1:2">
      <c r="A17031" s="174">
        <v>1702.8</v>
      </c>
      <c r="B17031" s="174">
        <v>126.7517409208149</v>
      </c>
    </row>
    <row r="17032" spans="1:2">
      <c r="A17032" s="174">
        <v>1702.9</v>
      </c>
      <c r="B17032" s="174">
        <v>126.35605182494621</v>
      </c>
    </row>
    <row r="17033" spans="1:2">
      <c r="A17033" s="174">
        <v>1703</v>
      </c>
      <c r="B17033" s="174">
        <v>125.9603627290775</v>
      </c>
    </row>
    <row r="17034" spans="1:2">
      <c r="A17034" s="174">
        <v>1703.1</v>
      </c>
      <c r="B17034" s="174">
        <v>125.9724851234666</v>
      </c>
    </row>
    <row r="17035" spans="1:2">
      <c r="A17035" s="174">
        <v>1703.2</v>
      </c>
      <c r="B17035" s="174">
        <v>125.98460751785559</v>
      </c>
    </row>
    <row r="17036" spans="1:2">
      <c r="A17036" s="174">
        <v>1703.3</v>
      </c>
      <c r="B17036" s="174">
        <v>125.9967299122446</v>
      </c>
    </row>
    <row r="17037" spans="1:2">
      <c r="A17037" s="174">
        <v>1703.4</v>
      </c>
      <c r="B17037" s="174">
        <v>126.0088523066336</v>
      </c>
    </row>
    <row r="17038" spans="1:2">
      <c r="A17038" s="174">
        <v>1703.5</v>
      </c>
      <c r="B17038" s="174">
        <v>126.02097470102269</v>
      </c>
    </row>
    <row r="17039" spans="1:2">
      <c r="A17039" s="174">
        <v>1703.6</v>
      </c>
      <c r="B17039" s="174">
        <v>126.0330970954117</v>
      </c>
    </row>
    <row r="17040" spans="1:2">
      <c r="A17040" s="174">
        <v>1703.7</v>
      </c>
      <c r="B17040" s="174">
        <v>126.0452194898007</v>
      </c>
    </row>
    <row r="17041" spans="1:2">
      <c r="A17041" s="174">
        <v>1703.8</v>
      </c>
      <c r="B17041" s="174">
        <v>126.0573418841898</v>
      </c>
    </row>
    <row r="17042" spans="1:2">
      <c r="A17042" s="174">
        <v>1703.9</v>
      </c>
      <c r="B17042" s="174">
        <v>126.06946427857881</v>
      </c>
    </row>
    <row r="17043" spans="1:2">
      <c r="A17043" s="174">
        <v>1704</v>
      </c>
      <c r="B17043" s="174">
        <v>126.0815866729678</v>
      </c>
    </row>
    <row r="17044" spans="1:2">
      <c r="A17044" s="174">
        <v>1704.1</v>
      </c>
      <c r="B17044" s="174">
        <v>126.2202756138273</v>
      </c>
    </row>
    <row r="17045" spans="1:2">
      <c r="A17045" s="174">
        <v>1704.2</v>
      </c>
      <c r="B17045" s="174">
        <v>126.35896455468649</v>
      </c>
    </row>
    <row r="17046" spans="1:2">
      <c r="A17046" s="174">
        <v>1704.3</v>
      </c>
      <c r="B17046" s="174">
        <v>126.497653495546</v>
      </c>
    </row>
    <row r="17047" spans="1:2">
      <c r="A17047" s="174">
        <v>1704.4</v>
      </c>
      <c r="B17047" s="174">
        <v>126.6363424364052</v>
      </c>
    </row>
    <row r="17048" spans="1:2">
      <c r="A17048" s="174">
        <v>1704.5</v>
      </c>
      <c r="B17048" s="174">
        <v>126.7750313772645</v>
      </c>
    </row>
    <row r="17049" spans="1:2">
      <c r="A17049" s="174">
        <v>1704.6</v>
      </c>
      <c r="B17049" s="174">
        <v>126.91372031812401</v>
      </c>
    </row>
    <row r="17050" spans="1:2">
      <c r="A17050" s="174">
        <v>1704.7</v>
      </c>
      <c r="B17050" s="174">
        <v>127.0524092589832</v>
      </c>
    </row>
    <row r="17051" spans="1:2">
      <c r="A17051" s="174">
        <v>1704.8</v>
      </c>
      <c r="B17051" s="174">
        <v>127.1910981998427</v>
      </c>
    </row>
    <row r="17052" spans="1:2">
      <c r="A17052" s="174">
        <v>1704.9</v>
      </c>
      <c r="B17052" s="174">
        <v>127.3297871407019</v>
      </c>
    </row>
    <row r="17053" spans="1:2">
      <c r="A17053" s="174">
        <v>1705</v>
      </c>
      <c r="B17053" s="174">
        <v>127.46847608156111</v>
      </c>
    </row>
    <row r="17054" spans="1:2">
      <c r="A17054" s="174">
        <v>1705.1</v>
      </c>
      <c r="B17054" s="174">
        <v>127.228886279828</v>
      </c>
    </row>
    <row r="17055" spans="1:2">
      <c r="A17055" s="174">
        <v>1705.2</v>
      </c>
      <c r="B17055" s="174">
        <v>126.9892964780955</v>
      </c>
    </row>
    <row r="17056" spans="1:2">
      <c r="A17056" s="174">
        <v>1705.3</v>
      </c>
      <c r="B17056" s="174">
        <v>126.74970667636239</v>
      </c>
    </row>
    <row r="17057" spans="1:2">
      <c r="A17057" s="174">
        <v>1705.4</v>
      </c>
      <c r="B17057" s="174">
        <v>126.5101168746298</v>
      </c>
    </row>
    <row r="17058" spans="1:2">
      <c r="A17058" s="174">
        <v>1705.5</v>
      </c>
      <c r="B17058" s="174">
        <v>126.27052707289729</v>
      </c>
    </row>
    <row r="17059" spans="1:2">
      <c r="A17059" s="174">
        <v>1705.6</v>
      </c>
      <c r="B17059" s="174">
        <v>126.03093727116421</v>
      </c>
    </row>
    <row r="17060" spans="1:2">
      <c r="A17060" s="174">
        <v>1705.7</v>
      </c>
      <c r="B17060" s="174">
        <v>125.7913474694317</v>
      </c>
    </row>
    <row r="17061" spans="1:2">
      <c r="A17061" s="174">
        <v>1705.8</v>
      </c>
      <c r="B17061" s="174">
        <v>125.5517576676986</v>
      </c>
    </row>
    <row r="17062" spans="1:2">
      <c r="A17062" s="174">
        <v>1705.9</v>
      </c>
      <c r="B17062" s="174">
        <v>125.312167865966</v>
      </c>
    </row>
    <row r="17063" spans="1:2">
      <c r="A17063" s="174">
        <v>1706</v>
      </c>
      <c r="B17063" s="174">
        <v>125.0725780642335</v>
      </c>
    </row>
    <row r="17064" spans="1:2">
      <c r="A17064" s="174">
        <v>1706.1</v>
      </c>
      <c r="B17064" s="174">
        <v>125.2303020337181</v>
      </c>
    </row>
    <row r="17065" spans="1:2">
      <c r="A17065" s="174">
        <v>1706.2</v>
      </c>
      <c r="B17065" s="174">
        <v>125.3880260032024</v>
      </c>
    </row>
    <row r="17066" spans="1:2">
      <c r="A17066" s="174">
        <v>1706.3</v>
      </c>
      <c r="B17066" s="174">
        <v>125.54574997268701</v>
      </c>
    </row>
    <row r="17067" spans="1:2">
      <c r="A17067" s="174">
        <v>1706.4</v>
      </c>
      <c r="B17067" s="174">
        <v>125.7034739421713</v>
      </c>
    </row>
    <row r="17068" spans="1:2">
      <c r="A17068" s="174">
        <v>1706.5</v>
      </c>
      <c r="B17068" s="174">
        <v>125.86119791165559</v>
      </c>
    </row>
    <row r="17069" spans="1:2">
      <c r="A17069" s="174">
        <v>1706.6</v>
      </c>
      <c r="B17069" s="174">
        <v>126.0189218811402</v>
      </c>
    </row>
    <row r="17070" spans="1:2">
      <c r="A17070" s="174">
        <v>1706.7</v>
      </c>
      <c r="B17070" s="174">
        <v>126.1766458506244</v>
      </c>
    </row>
    <row r="17071" spans="1:2">
      <c r="A17071" s="174">
        <v>1706.8</v>
      </c>
      <c r="B17071" s="174">
        <v>126.3343698201091</v>
      </c>
    </row>
    <row r="17072" spans="1:2">
      <c r="A17072" s="174">
        <v>1706.9</v>
      </c>
      <c r="B17072" s="174">
        <v>126.4920937895933</v>
      </c>
    </row>
    <row r="17073" spans="1:2">
      <c r="A17073" s="174">
        <v>1707</v>
      </c>
      <c r="B17073" s="174">
        <v>126.64981775907761</v>
      </c>
    </row>
    <row r="17074" spans="1:2">
      <c r="A17074" s="174">
        <v>1707.1</v>
      </c>
      <c r="B17074" s="174">
        <v>126.7961505114294</v>
      </c>
    </row>
    <row r="17075" spans="1:2">
      <c r="A17075" s="174">
        <v>1707.2</v>
      </c>
      <c r="B17075" s="174">
        <v>126.9424832637809</v>
      </c>
    </row>
    <row r="17076" spans="1:2">
      <c r="A17076" s="174">
        <v>1707.3</v>
      </c>
      <c r="B17076" s="174">
        <v>127.0888160161328</v>
      </c>
    </row>
    <row r="17077" spans="1:2">
      <c r="A17077" s="174">
        <v>1707.4</v>
      </c>
      <c r="B17077" s="174">
        <v>127.23514876848429</v>
      </c>
    </row>
    <row r="17078" spans="1:2">
      <c r="A17078" s="174">
        <v>1707.5</v>
      </c>
      <c r="B17078" s="174">
        <v>127.38148152083581</v>
      </c>
    </row>
    <row r="17079" spans="1:2">
      <c r="A17079" s="174">
        <v>1707.6</v>
      </c>
      <c r="B17079" s="174">
        <v>127.5278142731876</v>
      </c>
    </row>
    <row r="17080" spans="1:2">
      <c r="A17080" s="174">
        <v>1707.7</v>
      </c>
      <c r="B17080" s="174">
        <v>127.6741470255391</v>
      </c>
    </row>
    <row r="17081" spans="1:2">
      <c r="A17081" s="174">
        <v>1707.8</v>
      </c>
      <c r="B17081" s="174">
        <v>127.82047977789099</v>
      </c>
    </row>
    <row r="17082" spans="1:2">
      <c r="A17082" s="174">
        <v>1707.9</v>
      </c>
      <c r="B17082" s="174">
        <v>127.96681253024251</v>
      </c>
    </row>
    <row r="17083" spans="1:2">
      <c r="A17083" s="174">
        <v>1708</v>
      </c>
      <c r="B17083" s="174">
        <v>128.11314528259399</v>
      </c>
    </row>
    <row r="17084" spans="1:2">
      <c r="A17084" s="174">
        <v>1708.1</v>
      </c>
      <c r="B17084" s="174">
        <v>127.9838884468306</v>
      </c>
    </row>
    <row r="17085" spans="1:2">
      <c r="A17085" s="174">
        <v>1708.2</v>
      </c>
      <c r="B17085" s="174">
        <v>127.8546316110675</v>
      </c>
    </row>
    <row r="17086" spans="1:2">
      <c r="A17086" s="174">
        <v>1708.3</v>
      </c>
      <c r="B17086" s="174">
        <v>127.7253747753041</v>
      </c>
    </row>
    <row r="17087" spans="1:2">
      <c r="A17087" s="174">
        <v>1708.4</v>
      </c>
      <c r="B17087" s="174">
        <v>127.596117939541</v>
      </c>
    </row>
    <row r="17088" spans="1:2">
      <c r="A17088" s="174">
        <v>1708.5</v>
      </c>
      <c r="B17088" s="174">
        <v>127.4668611037778</v>
      </c>
    </row>
    <row r="17089" spans="1:2">
      <c r="A17089" s="174">
        <v>1708.6</v>
      </c>
      <c r="B17089" s="174">
        <v>127.3376042680144</v>
      </c>
    </row>
    <row r="17090" spans="1:2">
      <c r="A17090" s="174">
        <v>1708.7</v>
      </c>
      <c r="B17090" s="174">
        <v>127.2083474322513</v>
      </c>
    </row>
    <row r="17091" spans="1:2">
      <c r="A17091" s="174">
        <v>1708.8</v>
      </c>
      <c r="B17091" s="174">
        <v>127.0790905964879</v>
      </c>
    </row>
    <row r="17092" spans="1:2">
      <c r="A17092" s="174">
        <v>1708.9</v>
      </c>
      <c r="B17092" s="174">
        <v>126.9498337607248</v>
      </c>
    </row>
    <row r="17093" spans="1:2">
      <c r="A17093" s="174">
        <v>1709</v>
      </c>
      <c r="B17093" s="174">
        <v>126.8205769249617</v>
      </c>
    </row>
    <row r="17094" spans="1:2">
      <c r="A17094" s="174">
        <v>1709.1</v>
      </c>
      <c r="B17094" s="174">
        <v>126.8722256000927</v>
      </c>
    </row>
    <row r="17095" spans="1:2">
      <c r="A17095" s="174">
        <v>1709.2</v>
      </c>
      <c r="B17095" s="174">
        <v>126.9238742752237</v>
      </c>
    </row>
    <row r="17096" spans="1:2">
      <c r="A17096" s="174">
        <v>1709.3</v>
      </c>
      <c r="B17096" s="174">
        <v>126.9755229503547</v>
      </c>
    </row>
    <row r="17097" spans="1:2">
      <c r="A17097" s="174">
        <v>1709.4</v>
      </c>
      <c r="B17097" s="174">
        <v>127.02717162548559</v>
      </c>
    </row>
    <row r="17098" spans="1:2">
      <c r="A17098" s="174">
        <v>1709.5</v>
      </c>
      <c r="B17098" s="174">
        <v>127.0788203006165</v>
      </c>
    </row>
    <row r="17099" spans="1:2">
      <c r="A17099" s="174">
        <v>1709.6</v>
      </c>
      <c r="B17099" s="174">
        <v>127.1304689757476</v>
      </c>
    </row>
    <row r="17100" spans="1:2">
      <c r="A17100" s="174">
        <v>1709.7</v>
      </c>
      <c r="B17100" s="174">
        <v>127.1821176508785</v>
      </c>
    </row>
    <row r="17101" spans="1:2">
      <c r="A17101" s="174">
        <v>1709.8</v>
      </c>
      <c r="B17101" s="174">
        <v>127.2337663260096</v>
      </c>
    </row>
    <row r="17102" spans="1:2">
      <c r="A17102" s="174">
        <v>1709.9</v>
      </c>
      <c r="B17102" s="174">
        <v>127.28541500114051</v>
      </c>
    </row>
    <row r="17103" spans="1:2">
      <c r="A17103" s="174">
        <v>1710</v>
      </c>
      <c r="B17103" s="174">
        <v>127.3370636762714</v>
      </c>
    </row>
    <row r="17104" spans="1:2">
      <c r="A17104" s="174">
        <v>1710.1</v>
      </c>
      <c r="B17104" s="174">
        <v>127.3458872343226</v>
      </c>
    </row>
    <row r="17105" spans="1:2">
      <c r="A17105" s="174">
        <v>1710.2</v>
      </c>
      <c r="B17105" s="174">
        <v>127.35471079237379</v>
      </c>
    </row>
    <row r="17106" spans="1:2">
      <c r="A17106" s="174">
        <v>1710.3</v>
      </c>
      <c r="B17106" s="174">
        <v>127.363534350425</v>
      </c>
    </row>
    <row r="17107" spans="1:2">
      <c r="A17107" s="174">
        <v>1710.4</v>
      </c>
      <c r="B17107" s="174">
        <v>127.3723579084762</v>
      </c>
    </row>
    <row r="17108" spans="1:2">
      <c r="A17108" s="174">
        <v>1710.5</v>
      </c>
      <c r="B17108" s="174">
        <v>127.38118146652749</v>
      </c>
    </row>
    <row r="17109" spans="1:2">
      <c r="A17109" s="174">
        <v>1710.6</v>
      </c>
      <c r="B17109" s="174">
        <v>127.3900050245787</v>
      </c>
    </row>
    <row r="17110" spans="1:2">
      <c r="A17110" s="174">
        <v>1710.7</v>
      </c>
      <c r="B17110" s="174">
        <v>127.3988285826299</v>
      </c>
    </row>
    <row r="17111" spans="1:2">
      <c r="A17111" s="174">
        <v>1710.8</v>
      </c>
      <c r="B17111" s="174">
        <v>127.40765214068109</v>
      </c>
    </row>
    <row r="17112" spans="1:2">
      <c r="A17112" s="174">
        <v>1710.9</v>
      </c>
      <c r="B17112" s="174">
        <v>127.4164756987323</v>
      </c>
    </row>
    <row r="17113" spans="1:2">
      <c r="A17113" s="174">
        <v>1711</v>
      </c>
      <c r="B17113" s="174">
        <v>127.4252992567835</v>
      </c>
    </row>
    <row r="17114" spans="1:2">
      <c r="A17114" s="174">
        <v>1711.1</v>
      </c>
      <c r="B17114" s="174">
        <v>127.379067072602</v>
      </c>
    </row>
    <row r="17115" spans="1:2">
      <c r="A17115" s="174">
        <v>1711.2</v>
      </c>
      <c r="B17115" s="174">
        <v>127.33283488842051</v>
      </c>
    </row>
    <row r="17116" spans="1:2">
      <c r="A17116" s="174">
        <v>1711.3</v>
      </c>
      <c r="B17116" s="174">
        <v>127.286602704239</v>
      </c>
    </row>
    <row r="17117" spans="1:2">
      <c r="A17117" s="174">
        <v>1711.4</v>
      </c>
      <c r="B17117" s="174">
        <v>127.2403705200575</v>
      </c>
    </row>
    <row r="17118" spans="1:2">
      <c r="A17118" s="174">
        <v>1711.5</v>
      </c>
      <c r="B17118" s="174">
        <v>127.1941383358761</v>
      </c>
    </row>
    <row r="17119" spans="1:2">
      <c r="A17119" s="174">
        <v>1711.6</v>
      </c>
      <c r="B17119" s="174">
        <v>127.1479061516946</v>
      </c>
    </row>
    <row r="17120" spans="1:2">
      <c r="A17120" s="174">
        <v>1711.7</v>
      </c>
      <c r="B17120" s="174">
        <v>127.10167396751309</v>
      </c>
    </row>
    <row r="17121" spans="1:2">
      <c r="A17121" s="174">
        <v>1711.8</v>
      </c>
      <c r="B17121" s="174">
        <v>127.0554417833316</v>
      </c>
    </row>
    <row r="17122" spans="1:2">
      <c r="A17122" s="174">
        <v>1711.9</v>
      </c>
      <c r="B17122" s="174">
        <v>127.0092095991501</v>
      </c>
    </row>
    <row r="17123" spans="1:2">
      <c r="A17123" s="174">
        <v>1712</v>
      </c>
      <c r="B17123" s="174">
        <v>126.96297741496871</v>
      </c>
    </row>
    <row r="17124" spans="1:2">
      <c r="A17124" s="174">
        <v>1712.1</v>
      </c>
      <c r="B17124" s="174">
        <v>126.735638544498</v>
      </c>
    </row>
    <row r="17125" spans="1:2">
      <c r="A17125" s="174">
        <v>1712.2</v>
      </c>
      <c r="B17125" s="174">
        <v>126.5082996740279</v>
      </c>
    </row>
    <row r="17126" spans="1:2">
      <c r="A17126" s="174">
        <v>1712.3</v>
      </c>
      <c r="B17126" s="174">
        <v>126.28096080355721</v>
      </c>
    </row>
    <row r="17127" spans="1:2">
      <c r="A17127" s="174">
        <v>1712.4</v>
      </c>
      <c r="B17127" s="174">
        <v>126.053621933087</v>
      </c>
    </row>
    <row r="17128" spans="1:2">
      <c r="A17128" s="174">
        <v>1712.5</v>
      </c>
      <c r="B17128" s="174">
        <v>125.82628306261689</v>
      </c>
    </row>
    <row r="17129" spans="1:2">
      <c r="A17129" s="174">
        <v>1712.6</v>
      </c>
      <c r="B17129" s="174">
        <v>125.59894419214621</v>
      </c>
    </row>
    <row r="17130" spans="1:2">
      <c r="A17130" s="174">
        <v>1712.7</v>
      </c>
      <c r="B17130" s="174">
        <v>125.371605321676</v>
      </c>
    </row>
    <row r="17131" spans="1:2">
      <c r="A17131" s="174">
        <v>1712.8</v>
      </c>
      <c r="B17131" s="174">
        <v>125.1442664512053</v>
      </c>
    </row>
    <row r="17132" spans="1:2">
      <c r="A17132" s="174">
        <v>1712.9</v>
      </c>
      <c r="B17132" s="174">
        <v>124.91692758073521</v>
      </c>
    </row>
    <row r="17133" spans="1:2">
      <c r="A17133" s="174">
        <v>1713</v>
      </c>
      <c r="B17133" s="174">
        <v>124.689588710265</v>
      </c>
    </row>
    <row r="17134" spans="1:2">
      <c r="A17134" s="174">
        <v>1713.1</v>
      </c>
      <c r="B17134" s="174">
        <v>124.7804983928238</v>
      </c>
    </row>
    <row r="17135" spans="1:2">
      <c r="A17135" s="174">
        <v>1713.2</v>
      </c>
      <c r="B17135" s="174">
        <v>124.8714080753824</v>
      </c>
    </row>
    <row r="17136" spans="1:2">
      <c r="A17136" s="174">
        <v>1713.3</v>
      </c>
      <c r="B17136" s="174">
        <v>124.96231775794119</v>
      </c>
    </row>
    <row r="17137" spans="1:2">
      <c r="A17137" s="174">
        <v>1713.4</v>
      </c>
      <c r="B17137" s="174">
        <v>125.0532274404998</v>
      </c>
    </row>
    <row r="17138" spans="1:2">
      <c r="A17138" s="174">
        <v>1713.5</v>
      </c>
      <c r="B17138" s="174">
        <v>125.1441371230584</v>
      </c>
    </row>
    <row r="17139" spans="1:2">
      <c r="A17139" s="174">
        <v>1713.6</v>
      </c>
      <c r="B17139" s="174">
        <v>125.2350468056172</v>
      </c>
    </row>
    <row r="17140" spans="1:2">
      <c r="A17140" s="174">
        <v>1713.7</v>
      </c>
      <c r="B17140" s="174">
        <v>125.32595648817581</v>
      </c>
    </row>
    <row r="17141" spans="1:2">
      <c r="A17141" s="174">
        <v>1713.8</v>
      </c>
      <c r="B17141" s="174">
        <v>125.41686617073459</v>
      </c>
    </row>
    <row r="17142" spans="1:2">
      <c r="A17142" s="174">
        <v>1713.9</v>
      </c>
      <c r="B17142" s="174">
        <v>125.5077758532932</v>
      </c>
    </row>
    <row r="17143" spans="1:2">
      <c r="A17143" s="174">
        <v>1714</v>
      </c>
      <c r="B17143" s="174">
        <v>125.5986855358518</v>
      </c>
    </row>
    <row r="17144" spans="1:2">
      <c r="A17144" s="174">
        <v>1714.1</v>
      </c>
      <c r="B17144" s="174">
        <v>125.80947201039589</v>
      </c>
    </row>
    <row r="17145" spans="1:2">
      <c r="A17145" s="174">
        <v>1714.2</v>
      </c>
      <c r="B17145" s="174">
        <v>126.0202584849395</v>
      </c>
    </row>
    <row r="17146" spans="1:2">
      <c r="A17146" s="174">
        <v>1714.3</v>
      </c>
      <c r="B17146" s="174">
        <v>126.2310449594836</v>
      </c>
    </row>
    <row r="17147" spans="1:2">
      <c r="A17147" s="174">
        <v>1714.4</v>
      </c>
      <c r="B17147" s="174">
        <v>126.44183143402719</v>
      </c>
    </row>
    <row r="17148" spans="1:2">
      <c r="A17148" s="174">
        <v>1714.5</v>
      </c>
      <c r="B17148" s="174">
        <v>126.6526179085708</v>
      </c>
    </row>
    <row r="17149" spans="1:2">
      <c r="A17149" s="174">
        <v>1714.6</v>
      </c>
      <c r="B17149" s="174">
        <v>126.8634043831149</v>
      </c>
    </row>
    <row r="17150" spans="1:2">
      <c r="A17150" s="174">
        <v>1714.7</v>
      </c>
      <c r="B17150" s="174">
        <v>127.07419085765849</v>
      </c>
    </row>
    <row r="17151" spans="1:2">
      <c r="A17151" s="174">
        <v>1714.8</v>
      </c>
      <c r="B17151" s="174">
        <v>127.2849773322026</v>
      </c>
    </row>
    <row r="17152" spans="1:2">
      <c r="A17152" s="174">
        <v>1714.9</v>
      </c>
      <c r="B17152" s="174">
        <v>127.4957638067462</v>
      </c>
    </row>
    <row r="17153" spans="1:2">
      <c r="A17153" s="174">
        <v>1715</v>
      </c>
      <c r="B17153" s="174">
        <v>127.70655028128979</v>
      </c>
    </row>
    <row r="17154" spans="1:2">
      <c r="A17154" s="174">
        <v>1715.1</v>
      </c>
      <c r="B17154" s="174">
        <v>127.6192942944523</v>
      </c>
    </row>
    <row r="17155" spans="1:2">
      <c r="A17155" s="174">
        <v>1715.2</v>
      </c>
      <c r="B17155" s="174">
        <v>127.5320383076151</v>
      </c>
    </row>
    <row r="17156" spans="1:2">
      <c r="A17156" s="174">
        <v>1715.3</v>
      </c>
      <c r="B17156" s="174">
        <v>127.44478232077761</v>
      </c>
    </row>
    <row r="17157" spans="1:2">
      <c r="A17157" s="174">
        <v>1715.4</v>
      </c>
      <c r="B17157" s="174">
        <v>127.3575263339404</v>
      </c>
    </row>
    <row r="17158" spans="1:2">
      <c r="A17158" s="174">
        <v>1715.5</v>
      </c>
      <c r="B17158" s="174">
        <v>127.27027034710309</v>
      </c>
    </row>
    <row r="17159" spans="1:2">
      <c r="A17159" s="174">
        <v>1715.6</v>
      </c>
      <c r="B17159" s="174">
        <v>127.1830143602657</v>
      </c>
    </row>
    <row r="17160" spans="1:2">
      <c r="A17160" s="174">
        <v>1715.7</v>
      </c>
      <c r="B17160" s="174">
        <v>127.0957583734285</v>
      </c>
    </row>
    <row r="17161" spans="1:2">
      <c r="A17161" s="174">
        <v>1715.8</v>
      </c>
      <c r="B17161" s="174">
        <v>127.008502386591</v>
      </c>
    </row>
    <row r="17162" spans="1:2">
      <c r="A17162" s="174">
        <v>1715.9</v>
      </c>
      <c r="B17162" s="174">
        <v>126.9212463997538</v>
      </c>
    </row>
    <row r="17163" spans="1:2">
      <c r="A17163" s="174">
        <v>1716</v>
      </c>
      <c r="B17163" s="174">
        <v>126.83399041291651</v>
      </c>
    </row>
    <row r="17164" spans="1:2">
      <c r="A17164" s="174">
        <v>1716.1</v>
      </c>
      <c r="B17164" s="174">
        <v>127.13579132209679</v>
      </c>
    </row>
    <row r="17165" spans="1:2">
      <c r="A17165" s="174">
        <v>1716.2</v>
      </c>
      <c r="B17165" s="174">
        <v>127.4375922312763</v>
      </c>
    </row>
    <row r="17166" spans="1:2">
      <c r="A17166" s="174">
        <v>1716.3</v>
      </c>
      <c r="B17166" s="174">
        <v>127.7393931404566</v>
      </c>
    </row>
    <row r="17167" spans="1:2">
      <c r="A17167" s="174">
        <v>1716.4</v>
      </c>
      <c r="B17167" s="174">
        <v>128.04119404963609</v>
      </c>
    </row>
    <row r="17168" spans="1:2">
      <c r="A17168" s="174">
        <v>1716.5</v>
      </c>
      <c r="B17168" s="174">
        <v>128.34299495881569</v>
      </c>
    </row>
    <row r="17169" spans="1:2">
      <c r="A17169" s="174">
        <v>1716.6</v>
      </c>
      <c r="B17169" s="174">
        <v>128.64479586799601</v>
      </c>
    </row>
    <row r="17170" spans="1:2">
      <c r="A17170" s="174">
        <v>1716.7</v>
      </c>
      <c r="B17170" s="174">
        <v>128.9465967771755</v>
      </c>
    </row>
    <row r="17171" spans="1:2">
      <c r="A17171" s="174">
        <v>1716.8</v>
      </c>
      <c r="B17171" s="174">
        <v>129.24839768635579</v>
      </c>
    </row>
    <row r="17172" spans="1:2">
      <c r="A17172" s="174">
        <v>1716.9</v>
      </c>
      <c r="B17172" s="174">
        <v>129.55019859553531</v>
      </c>
    </row>
    <row r="17173" spans="1:2">
      <c r="A17173" s="174">
        <v>1717</v>
      </c>
      <c r="B17173" s="174">
        <v>129.85199950471491</v>
      </c>
    </row>
    <row r="17174" spans="1:2">
      <c r="A17174" s="174">
        <v>1717.1</v>
      </c>
      <c r="B17174" s="174">
        <v>129.70842052855861</v>
      </c>
    </row>
    <row r="17175" spans="1:2">
      <c r="A17175" s="174">
        <v>1717.2</v>
      </c>
      <c r="B17175" s="174">
        <v>129.56484155240261</v>
      </c>
    </row>
    <row r="17176" spans="1:2">
      <c r="A17176" s="174">
        <v>1717.3</v>
      </c>
      <c r="B17176" s="174">
        <v>129.42126257624631</v>
      </c>
    </row>
    <row r="17177" spans="1:2">
      <c r="A17177" s="174">
        <v>1717.4</v>
      </c>
      <c r="B17177" s="174">
        <v>129.27768360009031</v>
      </c>
    </row>
    <row r="17178" spans="1:2">
      <c r="A17178" s="174">
        <v>1717.5</v>
      </c>
      <c r="B17178" s="174">
        <v>129.13410462393429</v>
      </c>
    </row>
    <row r="17179" spans="1:2">
      <c r="A17179" s="174">
        <v>1717.6</v>
      </c>
      <c r="B17179" s="174">
        <v>128.99052564777799</v>
      </c>
    </row>
    <row r="17180" spans="1:2">
      <c r="A17180" s="174">
        <v>1717.7</v>
      </c>
      <c r="B17180" s="174">
        <v>128.84694667162199</v>
      </c>
    </row>
    <row r="17181" spans="1:2">
      <c r="A17181" s="174">
        <v>1717.8</v>
      </c>
      <c r="B17181" s="174">
        <v>128.70336769546569</v>
      </c>
    </row>
    <row r="17182" spans="1:2">
      <c r="A17182" s="174">
        <v>1717.9</v>
      </c>
      <c r="B17182" s="174">
        <v>128.55978871930969</v>
      </c>
    </row>
    <row r="17183" spans="1:2">
      <c r="A17183" s="174">
        <v>1718</v>
      </c>
      <c r="B17183" s="174">
        <v>128.4162097431537</v>
      </c>
    </row>
    <row r="17184" spans="1:2">
      <c r="A17184" s="174">
        <v>1718.1</v>
      </c>
      <c r="B17184" s="174">
        <v>128.4929003300669</v>
      </c>
    </row>
    <row r="17185" spans="1:2">
      <c r="A17185" s="174">
        <v>1718.2</v>
      </c>
      <c r="B17185" s="174">
        <v>128.56959091697991</v>
      </c>
    </row>
    <row r="17186" spans="1:2">
      <c r="A17186" s="174">
        <v>1718.3</v>
      </c>
      <c r="B17186" s="174">
        <v>128.64628150389311</v>
      </c>
    </row>
    <row r="17187" spans="1:2">
      <c r="A17187" s="174">
        <v>1718.4</v>
      </c>
      <c r="B17187" s="174">
        <v>128.72297209080619</v>
      </c>
    </row>
    <row r="17188" spans="1:2">
      <c r="A17188" s="174">
        <v>1718.5</v>
      </c>
      <c r="B17188" s="174">
        <v>128.7996626777192</v>
      </c>
    </row>
    <row r="17189" spans="1:2">
      <c r="A17189" s="174">
        <v>1718.6</v>
      </c>
      <c r="B17189" s="174">
        <v>128.8763532646324</v>
      </c>
    </row>
    <row r="17190" spans="1:2">
      <c r="A17190" s="174">
        <v>1718.7</v>
      </c>
      <c r="B17190" s="174">
        <v>128.9530438515454</v>
      </c>
    </row>
    <row r="17191" spans="1:2">
      <c r="A17191" s="174">
        <v>1718.8</v>
      </c>
      <c r="B17191" s="174">
        <v>129.0297344384586</v>
      </c>
    </row>
    <row r="17192" spans="1:2">
      <c r="A17192" s="174">
        <v>1718.9</v>
      </c>
      <c r="B17192" s="174">
        <v>129.10642502537169</v>
      </c>
    </row>
    <row r="17193" spans="1:2">
      <c r="A17193" s="174">
        <v>1719</v>
      </c>
      <c r="B17193" s="174">
        <v>129.18311561228469</v>
      </c>
    </row>
    <row r="17194" spans="1:2">
      <c r="A17194" s="174">
        <v>1719.1</v>
      </c>
      <c r="B17194" s="174">
        <v>129.25429170590061</v>
      </c>
    </row>
    <row r="17195" spans="1:2">
      <c r="A17195" s="174">
        <v>1719.2</v>
      </c>
      <c r="B17195" s="174">
        <v>129.32546779951639</v>
      </c>
    </row>
    <row r="17196" spans="1:2">
      <c r="A17196" s="174">
        <v>1719.3</v>
      </c>
      <c r="B17196" s="174">
        <v>129.39664389313231</v>
      </c>
    </row>
    <row r="17197" spans="1:2">
      <c r="A17197" s="174">
        <v>1719.4</v>
      </c>
      <c r="B17197" s="174">
        <v>129.467819986748</v>
      </c>
    </row>
    <row r="17198" spans="1:2">
      <c r="A17198" s="174">
        <v>1719.5</v>
      </c>
      <c r="B17198" s="174">
        <v>129.53899608036369</v>
      </c>
    </row>
    <row r="17199" spans="1:2">
      <c r="A17199" s="174">
        <v>1719.6</v>
      </c>
      <c r="B17199" s="174">
        <v>129.61017217397969</v>
      </c>
    </row>
    <row r="17200" spans="1:2">
      <c r="A17200" s="174">
        <v>1719.7</v>
      </c>
      <c r="B17200" s="174">
        <v>129.68134826759541</v>
      </c>
    </row>
    <row r="17201" spans="1:2">
      <c r="A17201" s="174">
        <v>1719.8</v>
      </c>
      <c r="B17201" s="174">
        <v>129.7525243612113</v>
      </c>
    </row>
    <row r="17202" spans="1:2">
      <c r="A17202" s="174">
        <v>1719.9</v>
      </c>
      <c r="B17202" s="174">
        <v>129.82370045482699</v>
      </c>
    </row>
    <row r="17203" spans="1:2">
      <c r="A17203" s="174">
        <v>1720</v>
      </c>
      <c r="B17203" s="174">
        <v>129.8948765484428</v>
      </c>
    </row>
    <row r="17204" spans="1:2">
      <c r="A17204" s="174">
        <v>1720.1</v>
      </c>
      <c r="B17204" s="174">
        <v>129.7522029469105</v>
      </c>
    </row>
    <row r="17205" spans="1:2">
      <c r="A17205" s="174">
        <v>1720.2</v>
      </c>
      <c r="B17205" s="174">
        <v>129.6095293453786</v>
      </c>
    </row>
    <row r="17206" spans="1:2">
      <c r="A17206" s="174">
        <v>1720.3</v>
      </c>
      <c r="B17206" s="174">
        <v>129.46685574384631</v>
      </c>
    </row>
    <row r="17207" spans="1:2">
      <c r="A17207" s="174">
        <v>1720.4</v>
      </c>
      <c r="B17207" s="174">
        <v>129.32418214231441</v>
      </c>
    </row>
    <row r="17208" spans="1:2">
      <c r="A17208" s="174">
        <v>1720.5</v>
      </c>
      <c r="B17208" s="174">
        <v>129.1815085407824</v>
      </c>
    </row>
    <row r="17209" spans="1:2">
      <c r="A17209" s="174">
        <v>1720.6</v>
      </c>
      <c r="B17209" s="174">
        <v>129.03883493925019</v>
      </c>
    </row>
    <row r="17210" spans="1:2">
      <c r="A17210" s="174">
        <v>1720.7</v>
      </c>
      <c r="B17210" s="174">
        <v>128.89616133771821</v>
      </c>
    </row>
    <row r="17211" spans="1:2">
      <c r="A17211" s="174">
        <v>1720.8</v>
      </c>
      <c r="B17211" s="174">
        <v>128.753487736186</v>
      </c>
    </row>
    <row r="17212" spans="1:2">
      <c r="A17212" s="174">
        <v>1720.9</v>
      </c>
      <c r="B17212" s="174">
        <v>128.61081413465399</v>
      </c>
    </row>
    <row r="17213" spans="1:2">
      <c r="A17213" s="174">
        <v>1721</v>
      </c>
      <c r="B17213" s="174">
        <v>128.4681405331221</v>
      </c>
    </row>
    <row r="17214" spans="1:2">
      <c r="A17214" s="174">
        <v>1721.1</v>
      </c>
      <c r="B17214" s="174">
        <v>128.43302174844919</v>
      </c>
    </row>
    <row r="17215" spans="1:2">
      <c r="A17215" s="174">
        <v>1721.2</v>
      </c>
      <c r="B17215" s="174">
        <v>128.39790296377629</v>
      </c>
    </row>
    <row r="17216" spans="1:2">
      <c r="A17216" s="174">
        <v>1721.3</v>
      </c>
      <c r="B17216" s="174">
        <v>128.36278417910339</v>
      </c>
    </row>
    <row r="17217" spans="1:2">
      <c r="A17217" s="174">
        <v>1721.4</v>
      </c>
      <c r="B17217" s="174">
        <v>128.32766539443051</v>
      </c>
    </row>
    <row r="17218" spans="1:2">
      <c r="A17218" s="174">
        <v>1721.5</v>
      </c>
      <c r="B17218" s="174">
        <v>128.29254660975769</v>
      </c>
    </row>
    <row r="17219" spans="1:2">
      <c r="A17219" s="174">
        <v>1721.6</v>
      </c>
      <c r="B17219" s="174">
        <v>128.25742782508479</v>
      </c>
    </row>
    <row r="17220" spans="1:2">
      <c r="A17220" s="174">
        <v>1721.7</v>
      </c>
      <c r="B17220" s="174">
        <v>128.22230904041189</v>
      </c>
    </row>
    <row r="17221" spans="1:2">
      <c r="A17221" s="174">
        <v>1721.8</v>
      </c>
      <c r="B17221" s="174">
        <v>128.18719025573901</v>
      </c>
    </row>
    <row r="17222" spans="1:2">
      <c r="A17222" s="174">
        <v>1721.9</v>
      </c>
      <c r="B17222" s="174">
        <v>128.15207147106611</v>
      </c>
    </row>
    <row r="17223" spans="1:2">
      <c r="A17223" s="174">
        <v>1722</v>
      </c>
      <c r="B17223" s="174">
        <v>128.11695268639329</v>
      </c>
    </row>
    <row r="17224" spans="1:2">
      <c r="A17224" s="174">
        <v>1722.1</v>
      </c>
      <c r="B17224" s="174">
        <v>128.3553101441054</v>
      </c>
    </row>
    <row r="17225" spans="1:2">
      <c r="A17225" s="174">
        <v>1722.2</v>
      </c>
      <c r="B17225" s="174">
        <v>128.59366760181689</v>
      </c>
    </row>
    <row r="17226" spans="1:2">
      <c r="A17226" s="174">
        <v>1722.3</v>
      </c>
      <c r="B17226" s="174">
        <v>128.83202505952909</v>
      </c>
    </row>
    <row r="17227" spans="1:2">
      <c r="A17227" s="174">
        <v>1722.4</v>
      </c>
      <c r="B17227" s="174">
        <v>129.0703825172406</v>
      </c>
    </row>
    <row r="17228" spans="1:2">
      <c r="A17228" s="174">
        <v>1722.5</v>
      </c>
      <c r="B17228" s="174">
        <v>129.3087399749522</v>
      </c>
    </row>
    <row r="17229" spans="1:2">
      <c r="A17229" s="174">
        <v>1722.6</v>
      </c>
      <c r="B17229" s="174">
        <v>129.54709743266429</v>
      </c>
    </row>
    <row r="17230" spans="1:2">
      <c r="A17230" s="174">
        <v>1722.7</v>
      </c>
      <c r="B17230" s="174">
        <v>129.78545489037589</v>
      </c>
    </row>
    <row r="17231" spans="1:2">
      <c r="A17231" s="174">
        <v>1722.8</v>
      </c>
      <c r="B17231" s="174">
        <v>130.023812348088</v>
      </c>
    </row>
    <row r="17232" spans="1:2">
      <c r="A17232" s="174">
        <v>1722.9</v>
      </c>
      <c r="B17232" s="174">
        <v>130.26216980579949</v>
      </c>
    </row>
    <row r="17233" spans="1:2">
      <c r="A17233" s="174">
        <v>1723</v>
      </c>
      <c r="B17233" s="174">
        <v>130.50052726351109</v>
      </c>
    </row>
    <row r="17234" spans="1:2">
      <c r="A17234" s="174">
        <v>1723.1</v>
      </c>
      <c r="B17234" s="174">
        <v>130.49759385675529</v>
      </c>
    </row>
    <row r="17235" spans="1:2">
      <c r="A17235" s="174">
        <v>1723.2</v>
      </c>
      <c r="B17235" s="174">
        <v>130.49466044999949</v>
      </c>
    </row>
    <row r="17236" spans="1:2">
      <c r="A17236" s="174">
        <v>1723.3</v>
      </c>
      <c r="B17236" s="174">
        <v>130.49172704324371</v>
      </c>
    </row>
    <row r="17237" spans="1:2">
      <c r="A17237" s="174">
        <v>1723.4</v>
      </c>
      <c r="B17237" s="174">
        <v>130.48879363648791</v>
      </c>
    </row>
    <row r="17238" spans="1:2">
      <c r="A17238" s="174">
        <v>1723.5</v>
      </c>
      <c r="B17238" s="174">
        <v>130.48586022973211</v>
      </c>
    </row>
    <row r="17239" spans="1:2">
      <c r="A17239" s="174">
        <v>1723.6</v>
      </c>
      <c r="B17239" s="174">
        <v>130.48292682297631</v>
      </c>
    </row>
    <row r="17240" spans="1:2">
      <c r="A17240" s="174">
        <v>1723.7</v>
      </c>
      <c r="B17240" s="174">
        <v>130.47999341622051</v>
      </c>
    </row>
    <row r="17241" spans="1:2">
      <c r="A17241" s="174">
        <v>1723.8</v>
      </c>
      <c r="B17241" s="174">
        <v>130.47706000946471</v>
      </c>
    </row>
    <row r="17242" spans="1:2">
      <c r="A17242" s="174">
        <v>1723.9</v>
      </c>
      <c r="B17242" s="174">
        <v>130.47412660270891</v>
      </c>
    </row>
    <row r="17243" spans="1:2">
      <c r="A17243" s="174">
        <v>1724</v>
      </c>
      <c r="B17243" s="174">
        <v>130.47119319595311</v>
      </c>
    </row>
    <row r="17244" spans="1:2">
      <c r="A17244" s="174">
        <v>1724.1</v>
      </c>
      <c r="B17244" s="174">
        <v>130.4872848270839</v>
      </c>
    </row>
    <row r="17245" spans="1:2">
      <c r="A17245" s="174">
        <v>1724.2</v>
      </c>
      <c r="B17245" s="174">
        <v>130.50337645821469</v>
      </c>
    </row>
    <row r="17246" spans="1:2">
      <c r="A17246" s="174">
        <v>1724.3</v>
      </c>
      <c r="B17246" s="174">
        <v>130.51946808934551</v>
      </c>
    </row>
    <row r="17247" spans="1:2">
      <c r="A17247" s="174">
        <v>1724.4</v>
      </c>
      <c r="B17247" s="174">
        <v>130.5355597204763</v>
      </c>
    </row>
    <row r="17248" spans="1:2">
      <c r="A17248" s="174">
        <v>1724.5</v>
      </c>
      <c r="B17248" s="174">
        <v>130.55165135160709</v>
      </c>
    </row>
    <row r="17249" spans="1:2">
      <c r="A17249" s="174">
        <v>1724.6</v>
      </c>
      <c r="B17249" s="174">
        <v>130.56774298273791</v>
      </c>
    </row>
    <row r="17250" spans="1:2">
      <c r="A17250" s="174">
        <v>1724.7</v>
      </c>
      <c r="B17250" s="174">
        <v>130.58383461386859</v>
      </c>
    </row>
    <row r="17251" spans="1:2">
      <c r="A17251" s="174">
        <v>1724.8</v>
      </c>
      <c r="B17251" s="174">
        <v>130.59992624499941</v>
      </c>
    </row>
    <row r="17252" spans="1:2">
      <c r="A17252" s="174">
        <v>1724.9</v>
      </c>
      <c r="B17252" s="174">
        <v>130.6160178761302</v>
      </c>
    </row>
    <row r="17253" spans="1:2">
      <c r="A17253" s="174">
        <v>1725</v>
      </c>
      <c r="B17253" s="174">
        <v>130.63210950726099</v>
      </c>
    </row>
    <row r="17254" spans="1:2">
      <c r="A17254" s="174">
        <v>1725.1</v>
      </c>
      <c r="B17254" s="174">
        <v>130.40167379847179</v>
      </c>
    </row>
    <row r="17255" spans="1:2">
      <c r="A17255" s="174">
        <v>1725.2</v>
      </c>
      <c r="B17255" s="174">
        <v>130.1712380896831</v>
      </c>
    </row>
    <row r="17256" spans="1:2">
      <c r="A17256" s="174">
        <v>1725.3</v>
      </c>
      <c r="B17256" s="174">
        <v>129.9408023808939</v>
      </c>
    </row>
    <row r="17257" spans="1:2">
      <c r="A17257" s="174">
        <v>1725.4</v>
      </c>
      <c r="B17257" s="174">
        <v>129.71036667210521</v>
      </c>
    </row>
    <row r="17258" spans="1:2">
      <c r="A17258" s="174">
        <v>1725.5</v>
      </c>
      <c r="B17258" s="174">
        <v>129.47993096331649</v>
      </c>
    </row>
    <row r="17259" spans="1:2">
      <c r="A17259" s="174">
        <v>1725.6</v>
      </c>
      <c r="B17259" s="174">
        <v>129.24949525452729</v>
      </c>
    </row>
    <row r="17260" spans="1:2">
      <c r="A17260" s="174">
        <v>1725.7</v>
      </c>
      <c r="B17260" s="174">
        <v>129.0190595457386</v>
      </c>
    </row>
    <row r="17261" spans="1:2">
      <c r="A17261" s="174">
        <v>1725.8</v>
      </c>
      <c r="B17261" s="174">
        <v>128.7886238369494</v>
      </c>
    </row>
    <row r="17262" spans="1:2">
      <c r="A17262" s="174">
        <v>1725.9</v>
      </c>
      <c r="B17262" s="174">
        <v>128.55818812816071</v>
      </c>
    </row>
    <row r="17263" spans="1:2">
      <c r="A17263" s="174">
        <v>1726</v>
      </c>
      <c r="B17263" s="174">
        <v>128.32775241937199</v>
      </c>
    </row>
    <row r="17264" spans="1:2">
      <c r="A17264" s="174">
        <v>1726.1</v>
      </c>
      <c r="B17264" s="174">
        <v>128.42090795303059</v>
      </c>
    </row>
    <row r="17265" spans="1:2">
      <c r="A17265" s="174">
        <v>1726.2</v>
      </c>
      <c r="B17265" s="174">
        <v>128.514063486689</v>
      </c>
    </row>
    <row r="17266" spans="1:2">
      <c r="A17266" s="174">
        <v>1726.3</v>
      </c>
      <c r="B17266" s="174">
        <v>128.6072190203476</v>
      </c>
    </row>
    <row r="17267" spans="1:2">
      <c r="A17267" s="174">
        <v>1726.4</v>
      </c>
      <c r="B17267" s="174">
        <v>128.700374554006</v>
      </c>
    </row>
    <row r="17268" spans="1:2">
      <c r="A17268" s="174">
        <v>1726.5</v>
      </c>
      <c r="B17268" s="174">
        <v>128.79353008766441</v>
      </c>
    </row>
    <row r="17269" spans="1:2">
      <c r="A17269" s="174">
        <v>1726.6</v>
      </c>
      <c r="B17269" s="174">
        <v>128.88668562132301</v>
      </c>
    </row>
    <row r="17270" spans="1:2">
      <c r="A17270" s="174">
        <v>1726.7</v>
      </c>
      <c r="B17270" s="174">
        <v>128.97984115498139</v>
      </c>
    </row>
    <row r="17271" spans="1:2">
      <c r="A17271" s="174">
        <v>1726.8</v>
      </c>
      <c r="B17271" s="174">
        <v>129.07299668863999</v>
      </c>
    </row>
    <row r="17272" spans="1:2">
      <c r="A17272" s="174">
        <v>1726.9</v>
      </c>
      <c r="B17272" s="174">
        <v>129.16615222229839</v>
      </c>
    </row>
    <row r="17273" spans="1:2">
      <c r="A17273" s="174">
        <v>1727</v>
      </c>
      <c r="B17273" s="174">
        <v>129.2593077559568</v>
      </c>
    </row>
    <row r="17274" spans="1:2">
      <c r="A17274" s="174">
        <v>1727.1</v>
      </c>
      <c r="B17274" s="174">
        <v>129.18878605001359</v>
      </c>
    </row>
    <row r="17275" spans="1:2">
      <c r="A17275" s="174">
        <v>1727.2</v>
      </c>
      <c r="B17275" s="174">
        <v>129.11826434407061</v>
      </c>
    </row>
    <row r="17276" spans="1:2">
      <c r="A17276" s="174">
        <v>1727.3</v>
      </c>
      <c r="B17276" s="174">
        <v>129.04774263812729</v>
      </c>
    </row>
    <row r="17277" spans="1:2">
      <c r="A17277" s="174">
        <v>1727.4</v>
      </c>
      <c r="B17277" s="174">
        <v>128.97722093218431</v>
      </c>
    </row>
    <row r="17278" spans="1:2">
      <c r="A17278" s="174">
        <v>1727.5</v>
      </c>
      <c r="B17278" s="174">
        <v>128.90669922624119</v>
      </c>
    </row>
    <row r="17279" spans="1:2">
      <c r="A17279" s="174">
        <v>1727.6</v>
      </c>
      <c r="B17279" s="174">
        <v>128.83617752029801</v>
      </c>
    </row>
    <row r="17280" spans="1:2">
      <c r="A17280" s="174">
        <v>1727.7</v>
      </c>
      <c r="B17280" s="174">
        <v>128.765655814355</v>
      </c>
    </row>
    <row r="17281" spans="1:2">
      <c r="A17281" s="174">
        <v>1727.8</v>
      </c>
      <c r="B17281" s="174">
        <v>128.69513410841179</v>
      </c>
    </row>
    <row r="17282" spans="1:2">
      <c r="A17282" s="174">
        <v>1727.9</v>
      </c>
      <c r="B17282" s="174">
        <v>128.6246124024687</v>
      </c>
    </row>
    <row r="17283" spans="1:2">
      <c r="A17283" s="174">
        <v>1728</v>
      </c>
      <c r="B17283" s="174">
        <v>128.55409069652569</v>
      </c>
    </row>
    <row r="17284" spans="1:2">
      <c r="A17284" s="174">
        <v>1728.1</v>
      </c>
      <c r="B17284" s="174">
        <v>128.25246236448069</v>
      </c>
    </row>
    <row r="17285" spans="1:2">
      <c r="A17285" s="174">
        <v>1728.2</v>
      </c>
      <c r="B17285" s="174">
        <v>127.9508340324364</v>
      </c>
    </row>
    <row r="17286" spans="1:2">
      <c r="A17286" s="174">
        <v>1728.3</v>
      </c>
      <c r="B17286" s="174">
        <v>127.64920570039141</v>
      </c>
    </row>
    <row r="17287" spans="1:2">
      <c r="A17287" s="174">
        <v>1728.4</v>
      </c>
      <c r="B17287" s="174">
        <v>127.3475773683471</v>
      </c>
    </row>
    <row r="17288" spans="1:2">
      <c r="A17288" s="174">
        <v>1728.5</v>
      </c>
      <c r="B17288" s="174">
        <v>127.0459490363028</v>
      </c>
    </row>
    <row r="17289" spans="1:2">
      <c r="A17289" s="174">
        <v>1728.6</v>
      </c>
      <c r="B17289" s="174">
        <v>126.7443207042579</v>
      </c>
    </row>
    <row r="17290" spans="1:2">
      <c r="A17290" s="174">
        <v>1728.7</v>
      </c>
      <c r="B17290" s="174">
        <v>126.4426923722136</v>
      </c>
    </row>
    <row r="17291" spans="1:2">
      <c r="A17291" s="174">
        <v>1728.8</v>
      </c>
      <c r="B17291" s="174">
        <v>126.1410640401686</v>
      </c>
    </row>
    <row r="17292" spans="1:2">
      <c r="A17292" s="174">
        <v>1728.9</v>
      </c>
      <c r="B17292" s="174">
        <v>125.8394357081243</v>
      </c>
    </row>
    <row r="17293" spans="1:2">
      <c r="A17293" s="174">
        <v>1729</v>
      </c>
      <c r="B17293" s="174">
        <v>125.53780737608</v>
      </c>
    </row>
    <row r="17294" spans="1:2">
      <c r="A17294" s="174">
        <v>1729.1</v>
      </c>
      <c r="B17294" s="174">
        <v>125.31433344677799</v>
      </c>
    </row>
    <row r="17295" spans="1:2">
      <c r="A17295" s="174">
        <v>1729.2</v>
      </c>
      <c r="B17295" s="174">
        <v>125.0908595174765</v>
      </c>
    </row>
    <row r="17296" spans="1:2">
      <c r="A17296" s="174">
        <v>1729.3</v>
      </c>
      <c r="B17296" s="174">
        <v>124.8673855881745</v>
      </c>
    </row>
    <row r="17297" spans="1:2">
      <c r="A17297" s="174">
        <v>1729.4</v>
      </c>
      <c r="B17297" s="174">
        <v>124.64391165887299</v>
      </c>
    </row>
    <row r="17298" spans="1:2">
      <c r="A17298" s="174">
        <v>1729.5</v>
      </c>
      <c r="B17298" s="174">
        <v>124.4204377295715</v>
      </c>
    </row>
    <row r="17299" spans="1:2">
      <c r="A17299" s="174">
        <v>1729.6</v>
      </c>
      <c r="B17299" s="174">
        <v>124.1969638002696</v>
      </c>
    </row>
    <row r="17300" spans="1:2">
      <c r="A17300" s="174">
        <v>1729.7</v>
      </c>
      <c r="B17300" s="174">
        <v>123.97348987096809</v>
      </c>
    </row>
    <row r="17301" spans="1:2">
      <c r="A17301" s="174">
        <v>1729.8</v>
      </c>
      <c r="B17301" s="174">
        <v>123.75001594166611</v>
      </c>
    </row>
    <row r="17302" spans="1:2">
      <c r="A17302" s="174">
        <v>1729.9</v>
      </c>
      <c r="B17302" s="174">
        <v>123.5265420123646</v>
      </c>
    </row>
    <row r="17303" spans="1:2">
      <c r="A17303" s="174">
        <v>1730</v>
      </c>
      <c r="B17303" s="174">
        <v>123.3030680830631</v>
      </c>
    </row>
    <row r="17304" spans="1:2">
      <c r="A17304" s="174">
        <v>1730.1</v>
      </c>
      <c r="B17304" s="174">
        <v>123.09384708980529</v>
      </c>
    </row>
    <row r="17305" spans="1:2">
      <c r="A17305" s="174">
        <v>1730.2</v>
      </c>
      <c r="B17305" s="174">
        <v>122.884626096548</v>
      </c>
    </row>
    <row r="17306" spans="1:2">
      <c r="A17306" s="174">
        <v>1730.3</v>
      </c>
      <c r="B17306" s="174">
        <v>122.6754051032902</v>
      </c>
    </row>
    <row r="17307" spans="1:2">
      <c r="A17307" s="174">
        <v>1730.4</v>
      </c>
      <c r="B17307" s="174">
        <v>122.466184110033</v>
      </c>
    </row>
    <row r="17308" spans="1:2">
      <c r="A17308" s="174">
        <v>1730.5</v>
      </c>
      <c r="B17308" s="174">
        <v>122.25696311677569</v>
      </c>
    </row>
    <row r="17309" spans="1:2">
      <c r="A17309" s="174">
        <v>1730.6</v>
      </c>
      <c r="B17309" s="174">
        <v>122.04774212351791</v>
      </c>
    </row>
    <row r="17310" spans="1:2">
      <c r="A17310" s="174">
        <v>1730.7</v>
      </c>
      <c r="B17310" s="174">
        <v>121.8385211302606</v>
      </c>
    </row>
    <row r="17311" spans="1:2">
      <c r="A17311" s="174">
        <v>1730.8</v>
      </c>
      <c r="B17311" s="174">
        <v>121.6293001370028</v>
      </c>
    </row>
    <row r="17312" spans="1:2">
      <c r="A17312" s="174">
        <v>1730.9</v>
      </c>
      <c r="B17312" s="174">
        <v>121.4200791437455</v>
      </c>
    </row>
    <row r="17313" spans="1:2">
      <c r="A17313" s="174">
        <v>1731</v>
      </c>
      <c r="B17313" s="174">
        <v>121.21085815048821</v>
      </c>
    </row>
    <row r="17314" spans="1:2">
      <c r="A17314" s="174">
        <v>1731.1</v>
      </c>
      <c r="B17314" s="174">
        <v>120.92669467865041</v>
      </c>
    </row>
    <row r="17315" spans="1:2">
      <c r="A17315" s="174">
        <v>1731.2</v>
      </c>
      <c r="B17315" s="174">
        <v>120.6425312068132</v>
      </c>
    </row>
    <row r="17316" spans="1:2">
      <c r="A17316" s="174">
        <v>1731.3</v>
      </c>
      <c r="B17316" s="174">
        <v>120.3583677349754</v>
      </c>
    </row>
    <row r="17317" spans="1:2">
      <c r="A17317" s="174">
        <v>1731.4</v>
      </c>
      <c r="B17317" s="174">
        <v>120.0742042631382</v>
      </c>
    </row>
    <row r="17318" spans="1:2">
      <c r="A17318" s="174">
        <v>1731.5</v>
      </c>
      <c r="B17318" s="174">
        <v>119.7900407913011</v>
      </c>
    </row>
    <row r="17319" spans="1:2">
      <c r="A17319" s="174">
        <v>1731.6</v>
      </c>
      <c r="B17319" s="174">
        <v>119.5058773194632</v>
      </c>
    </row>
    <row r="17320" spans="1:2">
      <c r="A17320" s="174">
        <v>1731.7</v>
      </c>
      <c r="B17320" s="174">
        <v>119.22171384762611</v>
      </c>
    </row>
    <row r="17321" spans="1:2">
      <c r="A17321" s="174">
        <v>1731.8</v>
      </c>
      <c r="B17321" s="174">
        <v>118.93755037578821</v>
      </c>
    </row>
    <row r="17322" spans="1:2">
      <c r="A17322" s="174">
        <v>1731.9</v>
      </c>
      <c r="B17322" s="174">
        <v>118.6533869039511</v>
      </c>
    </row>
    <row r="17323" spans="1:2">
      <c r="A17323" s="174">
        <v>1732</v>
      </c>
      <c r="B17323" s="174">
        <v>118.3692234321139</v>
      </c>
    </row>
    <row r="17324" spans="1:2">
      <c r="A17324" s="174">
        <v>1732.1</v>
      </c>
      <c r="B17324" s="174">
        <v>117.9894197607733</v>
      </c>
    </row>
    <row r="17325" spans="1:2">
      <c r="A17325" s="174">
        <v>1732.2</v>
      </c>
      <c r="B17325" s="174">
        <v>117.6096160894335</v>
      </c>
    </row>
    <row r="17326" spans="1:2">
      <c r="A17326" s="174">
        <v>1732.3</v>
      </c>
      <c r="B17326" s="174">
        <v>117.22981241809291</v>
      </c>
    </row>
    <row r="17327" spans="1:2">
      <c r="A17327" s="174">
        <v>1732.4</v>
      </c>
      <c r="B17327" s="174">
        <v>116.8500087467532</v>
      </c>
    </row>
    <row r="17328" spans="1:2">
      <c r="A17328" s="174">
        <v>1732.5</v>
      </c>
      <c r="B17328" s="174">
        <v>116.4702050754134</v>
      </c>
    </row>
    <row r="17329" spans="1:2">
      <c r="A17329" s="174">
        <v>1732.6</v>
      </c>
      <c r="B17329" s="174">
        <v>116.09040140407279</v>
      </c>
    </row>
    <row r="17330" spans="1:2">
      <c r="A17330" s="174">
        <v>1732.7</v>
      </c>
      <c r="B17330" s="174">
        <v>115.71059773273311</v>
      </c>
    </row>
    <row r="17331" spans="1:2">
      <c r="A17331" s="174">
        <v>1732.8</v>
      </c>
      <c r="B17331" s="174">
        <v>115.3307940613925</v>
      </c>
    </row>
    <row r="17332" spans="1:2">
      <c r="A17332" s="174">
        <v>1732.9</v>
      </c>
      <c r="B17332" s="174">
        <v>114.9509903900527</v>
      </c>
    </row>
    <row r="17333" spans="1:2">
      <c r="A17333" s="174">
        <v>1733</v>
      </c>
      <c r="B17333" s="174">
        <v>114.57118671871299</v>
      </c>
    </row>
    <row r="17334" spans="1:2">
      <c r="A17334" s="174">
        <v>1733.1</v>
      </c>
      <c r="B17334" s="174">
        <v>114.5925698819149</v>
      </c>
    </row>
    <row r="17335" spans="1:2">
      <c r="A17335" s="174">
        <v>1733.2</v>
      </c>
      <c r="B17335" s="174">
        <v>114.6139530451168</v>
      </c>
    </row>
    <row r="17336" spans="1:2">
      <c r="A17336" s="174">
        <v>1733.3</v>
      </c>
      <c r="B17336" s="174">
        <v>114.63533620831871</v>
      </c>
    </row>
    <row r="17337" spans="1:2">
      <c r="A17337" s="174">
        <v>1733.4</v>
      </c>
      <c r="B17337" s="174">
        <v>114.65671937152059</v>
      </c>
    </row>
    <row r="17338" spans="1:2">
      <c r="A17338" s="174">
        <v>1733.5</v>
      </c>
      <c r="B17338" s="174">
        <v>114.6781025347225</v>
      </c>
    </row>
    <row r="17339" spans="1:2">
      <c r="A17339" s="174">
        <v>1733.6</v>
      </c>
      <c r="B17339" s="174">
        <v>114.6994856979244</v>
      </c>
    </row>
    <row r="17340" spans="1:2">
      <c r="A17340" s="174">
        <v>1733.7</v>
      </c>
      <c r="B17340" s="174">
        <v>114.72086886112621</v>
      </c>
    </row>
    <row r="17341" spans="1:2">
      <c r="A17341" s="174">
        <v>1733.8</v>
      </c>
      <c r="B17341" s="174">
        <v>114.7422520243282</v>
      </c>
    </row>
    <row r="17342" spans="1:2">
      <c r="A17342" s="174">
        <v>1733.9</v>
      </c>
      <c r="B17342" s="174">
        <v>114.76363518753</v>
      </c>
    </row>
    <row r="17343" spans="1:2">
      <c r="A17343" s="174">
        <v>1734</v>
      </c>
      <c r="B17343" s="174">
        <v>114.7850183507319</v>
      </c>
    </row>
    <row r="17344" spans="1:2">
      <c r="A17344" s="174">
        <v>1734.1</v>
      </c>
      <c r="B17344" s="174">
        <v>114.4656284053308</v>
      </c>
    </row>
    <row r="17345" spans="1:2">
      <c r="A17345" s="174">
        <v>1734.2</v>
      </c>
      <c r="B17345" s="174">
        <v>114.1462384599304</v>
      </c>
    </row>
    <row r="17346" spans="1:2">
      <c r="A17346" s="174">
        <v>1734.3</v>
      </c>
      <c r="B17346" s="174">
        <v>113.8268485145293</v>
      </c>
    </row>
    <row r="17347" spans="1:2">
      <c r="A17347" s="174">
        <v>1734.4</v>
      </c>
      <c r="B17347" s="174">
        <v>113.5074585691289</v>
      </c>
    </row>
    <row r="17348" spans="1:2">
      <c r="A17348" s="174">
        <v>1734.5</v>
      </c>
      <c r="B17348" s="174">
        <v>113.1880686237285</v>
      </c>
    </row>
    <row r="17349" spans="1:2">
      <c r="A17349" s="174">
        <v>1734.6</v>
      </c>
      <c r="B17349" s="174">
        <v>112.8686786783274</v>
      </c>
    </row>
    <row r="17350" spans="1:2">
      <c r="A17350" s="174">
        <v>1734.7</v>
      </c>
      <c r="B17350" s="174">
        <v>112.549288732927</v>
      </c>
    </row>
    <row r="17351" spans="1:2">
      <c r="A17351" s="174">
        <v>1734.8</v>
      </c>
      <c r="B17351" s="174">
        <v>112.2298987875259</v>
      </c>
    </row>
    <row r="17352" spans="1:2">
      <c r="A17352" s="174">
        <v>1734.9</v>
      </c>
      <c r="B17352" s="174">
        <v>111.91050884212549</v>
      </c>
    </row>
    <row r="17353" spans="1:2">
      <c r="A17353" s="174">
        <v>1735</v>
      </c>
      <c r="B17353" s="174">
        <v>111.59111889672511</v>
      </c>
    </row>
    <row r="17354" spans="1:2">
      <c r="A17354" s="174">
        <v>1735.1</v>
      </c>
      <c r="B17354" s="174">
        <v>111.33862186996009</v>
      </c>
    </row>
    <row r="17355" spans="1:2">
      <c r="A17355" s="174">
        <v>1735.2</v>
      </c>
      <c r="B17355" s="174">
        <v>111.08612484319571</v>
      </c>
    </row>
    <row r="17356" spans="1:2">
      <c r="A17356" s="174">
        <v>1735.3</v>
      </c>
      <c r="B17356" s="174">
        <v>110.83362781643071</v>
      </c>
    </row>
    <row r="17357" spans="1:2">
      <c r="A17357" s="174">
        <v>1735.4</v>
      </c>
      <c r="B17357" s="174">
        <v>110.5811307896663</v>
      </c>
    </row>
    <row r="17358" spans="1:2">
      <c r="A17358" s="174">
        <v>1735.5</v>
      </c>
      <c r="B17358" s="174">
        <v>110.3286337629019</v>
      </c>
    </row>
    <row r="17359" spans="1:2">
      <c r="A17359" s="174">
        <v>1735.6</v>
      </c>
      <c r="B17359" s="174">
        <v>110.0761367361369</v>
      </c>
    </row>
    <row r="17360" spans="1:2">
      <c r="A17360" s="174">
        <v>1735.7</v>
      </c>
      <c r="B17360" s="174">
        <v>109.8236397093725</v>
      </c>
    </row>
    <row r="17361" spans="1:2">
      <c r="A17361" s="174">
        <v>1735.8</v>
      </c>
      <c r="B17361" s="174">
        <v>109.5711426826075</v>
      </c>
    </row>
    <row r="17362" spans="1:2">
      <c r="A17362" s="174">
        <v>1735.9</v>
      </c>
      <c r="B17362" s="174">
        <v>109.3186456558431</v>
      </c>
    </row>
    <row r="17363" spans="1:2">
      <c r="A17363" s="174">
        <v>1736</v>
      </c>
      <c r="B17363" s="174">
        <v>109.0661486290787</v>
      </c>
    </row>
    <row r="17364" spans="1:2">
      <c r="A17364" s="174">
        <v>1736.1</v>
      </c>
      <c r="B17364" s="174">
        <v>108.7664793581415</v>
      </c>
    </row>
    <row r="17365" spans="1:2">
      <c r="A17365" s="174">
        <v>1736.2</v>
      </c>
      <c r="B17365" s="174">
        <v>108.46681008720491</v>
      </c>
    </row>
    <row r="17366" spans="1:2">
      <c r="A17366" s="174">
        <v>1736.3</v>
      </c>
      <c r="B17366" s="174">
        <v>108.1671408162677</v>
      </c>
    </row>
    <row r="17367" spans="1:2">
      <c r="A17367" s="174">
        <v>1736.4</v>
      </c>
      <c r="B17367" s="174">
        <v>107.8674715453311</v>
      </c>
    </row>
    <row r="17368" spans="1:2">
      <c r="A17368" s="174">
        <v>1736.5</v>
      </c>
      <c r="B17368" s="174">
        <v>107.56780227439459</v>
      </c>
    </row>
    <row r="17369" spans="1:2">
      <c r="A17369" s="174">
        <v>1736.6</v>
      </c>
      <c r="B17369" s="174">
        <v>107.26813300345729</v>
      </c>
    </row>
    <row r="17370" spans="1:2">
      <c r="A17370" s="174">
        <v>1736.7</v>
      </c>
      <c r="B17370" s="174">
        <v>106.9684637325208</v>
      </c>
    </row>
    <row r="17371" spans="1:2">
      <c r="A17371" s="174">
        <v>1736.8</v>
      </c>
      <c r="B17371" s="174">
        <v>106.6687944615835</v>
      </c>
    </row>
    <row r="17372" spans="1:2">
      <c r="A17372" s="174">
        <v>1736.9</v>
      </c>
      <c r="B17372" s="174">
        <v>106.369125190647</v>
      </c>
    </row>
    <row r="17373" spans="1:2">
      <c r="A17373" s="174">
        <v>1737</v>
      </c>
      <c r="B17373" s="174">
        <v>106.06945591971041</v>
      </c>
    </row>
    <row r="17374" spans="1:2">
      <c r="A17374" s="174">
        <v>1737.1</v>
      </c>
      <c r="B17374" s="174">
        <v>105.9528812976434</v>
      </c>
    </row>
    <row r="17375" spans="1:2">
      <c r="A17375" s="174">
        <v>1737.2</v>
      </c>
      <c r="B17375" s="174">
        <v>105.83630667557669</v>
      </c>
    </row>
    <row r="17376" spans="1:2">
      <c r="A17376" s="174">
        <v>1737.3</v>
      </c>
      <c r="B17376" s="174">
        <v>105.7197320535096</v>
      </c>
    </row>
    <row r="17377" spans="1:2">
      <c r="A17377" s="174">
        <v>1737.4</v>
      </c>
      <c r="B17377" s="174">
        <v>105.6031574314429</v>
      </c>
    </row>
    <row r="17378" spans="1:2">
      <c r="A17378" s="174">
        <v>1737.5</v>
      </c>
      <c r="B17378" s="174">
        <v>105.4865828093762</v>
      </c>
    </row>
    <row r="17379" spans="1:2">
      <c r="A17379" s="174">
        <v>1737.6</v>
      </c>
      <c r="B17379" s="174">
        <v>105.3700081873091</v>
      </c>
    </row>
    <row r="17380" spans="1:2">
      <c r="A17380" s="174">
        <v>1737.7</v>
      </c>
      <c r="B17380" s="174">
        <v>105.2534335652424</v>
      </c>
    </row>
    <row r="17381" spans="1:2">
      <c r="A17381" s="174">
        <v>1737.8</v>
      </c>
      <c r="B17381" s="174">
        <v>105.1368589431754</v>
      </c>
    </row>
    <row r="17382" spans="1:2">
      <c r="A17382" s="174">
        <v>1737.9</v>
      </c>
      <c r="B17382" s="174">
        <v>105.0202843211086</v>
      </c>
    </row>
    <row r="17383" spans="1:2">
      <c r="A17383" s="174">
        <v>1738</v>
      </c>
      <c r="B17383" s="174">
        <v>104.9037096990419</v>
      </c>
    </row>
    <row r="17384" spans="1:2">
      <c r="A17384" s="174">
        <v>1738.1</v>
      </c>
      <c r="B17384" s="174">
        <v>104.6551244227706</v>
      </c>
    </row>
    <row r="17385" spans="1:2">
      <c r="A17385" s="174">
        <v>1738.2</v>
      </c>
      <c r="B17385" s="174">
        <v>104.4065391464998</v>
      </c>
    </row>
    <row r="17386" spans="1:2">
      <c r="A17386" s="174">
        <v>1738.3</v>
      </c>
      <c r="B17386" s="174">
        <v>104.1579538702284</v>
      </c>
    </row>
    <row r="17387" spans="1:2">
      <c r="A17387" s="174">
        <v>1738.4</v>
      </c>
      <c r="B17387" s="174">
        <v>103.90936859395759</v>
      </c>
    </row>
    <row r="17388" spans="1:2">
      <c r="A17388" s="174">
        <v>1738.5</v>
      </c>
      <c r="B17388" s="174">
        <v>103.66078331768681</v>
      </c>
    </row>
    <row r="17389" spans="1:2">
      <c r="A17389" s="174">
        <v>1738.6</v>
      </c>
      <c r="B17389" s="174">
        <v>103.41219804141549</v>
      </c>
    </row>
    <row r="17390" spans="1:2">
      <c r="A17390" s="174">
        <v>1738.7</v>
      </c>
      <c r="B17390" s="174">
        <v>103.16361276514471</v>
      </c>
    </row>
    <row r="17391" spans="1:2">
      <c r="A17391" s="174">
        <v>1738.8</v>
      </c>
      <c r="B17391" s="174">
        <v>102.91502748887341</v>
      </c>
    </row>
    <row r="17392" spans="1:2">
      <c r="A17392" s="174">
        <v>1738.9</v>
      </c>
      <c r="B17392" s="174">
        <v>102.6664422126026</v>
      </c>
    </row>
    <row r="17393" spans="1:2">
      <c r="A17393" s="174">
        <v>1739</v>
      </c>
      <c r="B17393" s="174">
        <v>102.4178569363318</v>
      </c>
    </row>
    <row r="17394" spans="1:2">
      <c r="A17394" s="174">
        <v>1739.1</v>
      </c>
      <c r="B17394" s="174">
        <v>102.2270785372589</v>
      </c>
    </row>
    <row r="17395" spans="1:2">
      <c r="A17395" s="174">
        <v>1739.2</v>
      </c>
      <c r="B17395" s="174">
        <v>102.0363001381865</v>
      </c>
    </row>
    <row r="17396" spans="1:2">
      <c r="A17396" s="174">
        <v>1739.3</v>
      </c>
      <c r="B17396" s="174">
        <v>101.84552173911371</v>
      </c>
    </row>
    <row r="17397" spans="1:2">
      <c r="A17397" s="174">
        <v>1739.4</v>
      </c>
      <c r="B17397" s="174">
        <v>101.65474334004119</v>
      </c>
    </row>
    <row r="17398" spans="1:2">
      <c r="A17398" s="174">
        <v>1739.5</v>
      </c>
      <c r="B17398" s="174">
        <v>101.46396494096879</v>
      </c>
    </row>
    <row r="17399" spans="1:2">
      <c r="A17399" s="174">
        <v>1739.6</v>
      </c>
      <c r="B17399" s="174">
        <v>101.2731865418959</v>
      </c>
    </row>
    <row r="17400" spans="1:2">
      <c r="A17400" s="174">
        <v>1739.7</v>
      </c>
      <c r="B17400" s="174">
        <v>101.0824081428235</v>
      </c>
    </row>
    <row r="17401" spans="1:2">
      <c r="A17401" s="174">
        <v>1739.8</v>
      </c>
      <c r="B17401" s="174">
        <v>100.8916297437507</v>
      </c>
    </row>
    <row r="17402" spans="1:2">
      <c r="A17402" s="174">
        <v>1739.9</v>
      </c>
      <c r="B17402" s="174">
        <v>100.7008513446782</v>
      </c>
    </row>
    <row r="17403" spans="1:2">
      <c r="A17403" s="174">
        <v>1740</v>
      </c>
      <c r="B17403" s="174">
        <v>100.5100729456058</v>
      </c>
    </row>
    <row r="17404" spans="1:2">
      <c r="A17404" s="174">
        <v>1740.1</v>
      </c>
      <c r="B17404" s="174">
        <v>100.170885492113</v>
      </c>
    </row>
    <row r="17405" spans="1:2">
      <c r="A17405" s="174">
        <v>1740.2</v>
      </c>
      <c r="B17405" s="174">
        <v>99.831698038621028</v>
      </c>
    </row>
    <row r="17406" spans="1:2">
      <c r="A17406" s="174">
        <v>1740.3</v>
      </c>
      <c r="B17406" s="174">
        <v>99.492510585128258</v>
      </c>
    </row>
    <row r="17407" spans="1:2">
      <c r="A17407" s="174">
        <v>1740.4</v>
      </c>
      <c r="B17407" s="174">
        <v>99.153323131636256</v>
      </c>
    </row>
    <row r="17408" spans="1:2">
      <c r="A17408" s="174">
        <v>1740.5</v>
      </c>
      <c r="B17408" s="174">
        <v>98.814135678144254</v>
      </c>
    </row>
    <row r="17409" spans="1:2">
      <c r="A17409" s="174">
        <v>1740.6</v>
      </c>
      <c r="B17409" s="174">
        <v>98.474948224651484</v>
      </c>
    </row>
    <row r="17410" spans="1:2">
      <c r="A17410" s="174">
        <v>1740.7</v>
      </c>
      <c r="B17410" s="174">
        <v>98.135760771159482</v>
      </c>
    </row>
    <row r="17411" spans="1:2">
      <c r="A17411" s="174">
        <v>1740.8</v>
      </c>
      <c r="B17411" s="174">
        <v>97.796573317666713</v>
      </c>
    </row>
    <row r="17412" spans="1:2">
      <c r="A17412" s="174">
        <v>1740.9</v>
      </c>
      <c r="B17412" s="174">
        <v>97.457385864174711</v>
      </c>
    </row>
    <row r="17413" spans="1:2">
      <c r="A17413" s="174">
        <v>1741</v>
      </c>
      <c r="B17413" s="174">
        <v>97.118198410682709</v>
      </c>
    </row>
    <row r="17414" spans="1:2">
      <c r="A17414" s="174">
        <v>1741.1</v>
      </c>
      <c r="B17414" s="174">
        <v>97.15018177408777</v>
      </c>
    </row>
    <row r="17415" spans="1:2">
      <c r="A17415" s="174">
        <v>1741.2</v>
      </c>
      <c r="B17415" s="174">
        <v>97.18216513749276</v>
      </c>
    </row>
    <row r="17416" spans="1:2">
      <c r="A17416" s="174">
        <v>1741.3</v>
      </c>
      <c r="B17416" s="174">
        <v>97.214148500897821</v>
      </c>
    </row>
    <row r="17417" spans="1:2">
      <c r="A17417" s="174">
        <v>1741.4</v>
      </c>
      <c r="B17417" s="174">
        <v>97.246131864302811</v>
      </c>
    </row>
    <row r="17418" spans="1:2">
      <c r="A17418" s="174">
        <v>1741.5</v>
      </c>
      <c r="B17418" s="174">
        <v>97.278115227707787</v>
      </c>
    </row>
    <row r="17419" spans="1:2">
      <c r="A17419" s="174">
        <v>1741.6</v>
      </c>
      <c r="B17419" s="174">
        <v>97.310098591112848</v>
      </c>
    </row>
    <row r="17420" spans="1:2">
      <c r="A17420" s="174">
        <v>1741.7</v>
      </c>
      <c r="B17420" s="174">
        <v>97.342081954517838</v>
      </c>
    </row>
    <row r="17421" spans="1:2">
      <c r="A17421" s="174">
        <v>1741.8</v>
      </c>
      <c r="B17421" s="174">
        <v>97.374065317922899</v>
      </c>
    </row>
    <row r="17422" spans="1:2">
      <c r="A17422" s="174">
        <v>1741.9</v>
      </c>
      <c r="B17422" s="174">
        <v>97.406048681327889</v>
      </c>
    </row>
    <row r="17423" spans="1:2">
      <c r="A17423" s="174">
        <v>1742</v>
      </c>
      <c r="B17423" s="174">
        <v>97.438032044732878</v>
      </c>
    </row>
    <row r="17424" spans="1:2">
      <c r="A17424" s="174">
        <v>1742.1</v>
      </c>
      <c r="B17424" s="174">
        <v>97.305151668279322</v>
      </c>
    </row>
    <row r="17425" spans="1:2">
      <c r="A17425" s="174">
        <v>1742.2</v>
      </c>
      <c r="B17425" s="174">
        <v>97.172271291826078</v>
      </c>
    </row>
    <row r="17426" spans="1:2">
      <c r="A17426" s="174">
        <v>1742.3</v>
      </c>
      <c r="B17426" s="174">
        <v>97.039390915372536</v>
      </c>
    </row>
    <row r="17427" spans="1:2">
      <c r="A17427" s="174">
        <v>1742.4</v>
      </c>
      <c r="B17427" s="174">
        <v>96.906510538919278</v>
      </c>
    </row>
    <row r="17428" spans="1:2">
      <c r="A17428" s="174">
        <v>1742.5</v>
      </c>
      <c r="B17428" s="174">
        <v>96.773630162466034</v>
      </c>
    </row>
    <row r="17429" spans="1:2">
      <c r="A17429" s="174">
        <v>1742.6</v>
      </c>
      <c r="B17429" s="174">
        <v>96.640749786012478</v>
      </c>
    </row>
    <row r="17430" spans="1:2">
      <c r="A17430" s="174">
        <v>1742.7</v>
      </c>
      <c r="B17430" s="174">
        <v>96.507869409559234</v>
      </c>
    </row>
    <row r="17431" spans="1:2">
      <c r="A17431" s="174">
        <v>1742.8</v>
      </c>
      <c r="B17431" s="174">
        <v>96.374989033105692</v>
      </c>
    </row>
    <row r="17432" spans="1:2">
      <c r="A17432" s="174">
        <v>1742.9</v>
      </c>
      <c r="B17432" s="174">
        <v>96.242108656652434</v>
      </c>
    </row>
    <row r="17433" spans="1:2">
      <c r="A17433" s="174">
        <v>1743</v>
      </c>
      <c r="B17433" s="174">
        <v>96.10922828019919</v>
      </c>
    </row>
    <row r="17434" spans="1:2">
      <c r="A17434" s="174">
        <v>1743.1</v>
      </c>
      <c r="B17434" s="174">
        <v>95.974707572201154</v>
      </c>
    </row>
    <row r="17435" spans="1:2">
      <c r="A17435" s="174">
        <v>1743.2</v>
      </c>
      <c r="B17435" s="174">
        <v>95.840186864203417</v>
      </c>
    </row>
    <row r="17436" spans="1:2">
      <c r="A17436" s="174">
        <v>1743.3</v>
      </c>
      <c r="B17436" s="174">
        <v>95.705666156205382</v>
      </c>
    </row>
    <row r="17437" spans="1:2">
      <c r="A17437" s="174">
        <v>1743.4</v>
      </c>
      <c r="B17437" s="174">
        <v>95.571145448207659</v>
      </c>
    </row>
    <row r="17438" spans="1:2">
      <c r="A17438" s="174">
        <v>1743.5</v>
      </c>
      <c r="B17438" s="174">
        <v>95.436624740209936</v>
      </c>
    </row>
    <row r="17439" spans="1:2">
      <c r="A17439" s="174">
        <v>1743.6</v>
      </c>
      <c r="B17439" s="174">
        <v>95.302104032211886</v>
      </c>
    </row>
    <row r="17440" spans="1:2">
      <c r="A17440" s="174">
        <v>1743.7</v>
      </c>
      <c r="B17440" s="174">
        <v>95.167583324214164</v>
      </c>
    </row>
    <row r="17441" spans="1:2">
      <c r="A17441" s="174">
        <v>1743.8</v>
      </c>
      <c r="B17441" s="174">
        <v>95.033062616216128</v>
      </c>
    </row>
    <row r="17442" spans="1:2">
      <c r="A17442" s="174">
        <v>1743.9</v>
      </c>
      <c r="B17442" s="174">
        <v>94.898541908218391</v>
      </c>
    </row>
    <row r="17443" spans="1:2">
      <c r="A17443" s="174">
        <v>1744</v>
      </c>
      <c r="B17443" s="174">
        <v>94.764021200220668</v>
      </c>
    </row>
    <row r="17444" spans="1:2">
      <c r="A17444" s="174">
        <v>1744.1</v>
      </c>
      <c r="B17444" s="174">
        <v>94.671326931065323</v>
      </c>
    </row>
    <row r="17445" spans="1:2">
      <c r="A17445" s="174">
        <v>1744.2</v>
      </c>
      <c r="B17445" s="174">
        <v>94.578632661910177</v>
      </c>
    </row>
    <row r="17446" spans="1:2">
      <c r="A17446" s="174">
        <v>1744.3</v>
      </c>
      <c r="B17446" s="174">
        <v>94.485938392754832</v>
      </c>
    </row>
    <row r="17447" spans="1:2">
      <c r="A17447" s="174">
        <v>1744.4</v>
      </c>
      <c r="B17447" s="174">
        <v>94.3932441235997</v>
      </c>
    </row>
    <row r="17448" spans="1:2">
      <c r="A17448" s="174">
        <v>1744.5</v>
      </c>
      <c r="B17448" s="174">
        <v>94.300549854444569</v>
      </c>
    </row>
    <row r="17449" spans="1:2">
      <c r="A17449" s="174">
        <v>1744.6</v>
      </c>
      <c r="B17449" s="174">
        <v>94.207855585289209</v>
      </c>
    </row>
    <row r="17450" spans="1:2">
      <c r="A17450" s="174">
        <v>1744.7</v>
      </c>
      <c r="B17450" s="174">
        <v>94.115161316134078</v>
      </c>
    </row>
    <row r="17451" spans="1:2">
      <c r="A17451" s="174">
        <v>1744.8</v>
      </c>
      <c r="B17451" s="174">
        <v>94.022467046978733</v>
      </c>
    </row>
    <row r="17452" spans="1:2">
      <c r="A17452" s="174">
        <v>1744.9</v>
      </c>
      <c r="B17452" s="174">
        <v>93.929772777823587</v>
      </c>
    </row>
    <row r="17453" spans="1:2">
      <c r="A17453" s="174">
        <v>1745</v>
      </c>
      <c r="B17453" s="174">
        <v>93.837078508668455</v>
      </c>
    </row>
    <row r="17454" spans="1:2">
      <c r="A17454" s="174">
        <v>1745.1</v>
      </c>
      <c r="B17454" s="174">
        <v>93.692905394095092</v>
      </c>
    </row>
    <row r="17455" spans="1:2">
      <c r="A17455" s="174">
        <v>1745.2</v>
      </c>
      <c r="B17455" s="174">
        <v>93.548732279522056</v>
      </c>
    </row>
    <row r="17456" spans="1:2">
      <c r="A17456" s="174">
        <v>1745.3</v>
      </c>
      <c r="B17456" s="174">
        <v>93.404559164948694</v>
      </c>
    </row>
    <row r="17457" spans="1:2">
      <c r="A17457" s="174">
        <v>1745.4</v>
      </c>
      <c r="B17457" s="174">
        <v>93.260386050375658</v>
      </c>
    </row>
    <row r="17458" spans="1:2">
      <c r="A17458" s="174">
        <v>1745.5</v>
      </c>
      <c r="B17458" s="174">
        <v>93.116212935802622</v>
      </c>
    </row>
    <row r="17459" spans="1:2">
      <c r="A17459" s="174">
        <v>1745.6</v>
      </c>
      <c r="B17459" s="174">
        <v>92.972039821229274</v>
      </c>
    </row>
    <row r="17460" spans="1:2">
      <c r="A17460" s="174">
        <v>1745.7</v>
      </c>
      <c r="B17460" s="174">
        <v>92.827866706656238</v>
      </c>
    </row>
    <row r="17461" spans="1:2">
      <c r="A17461" s="174">
        <v>1745.8</v>
      </c>
      <c r="B17461" s="174">
        <v>92.683693592082875</v>
      </c>
    </row>
    <row r="17462" spans="1:2">
      <c r="A17462" s="174">
        <v>1745.9</v>
      </c>
      <c r="B17462" s="174">
        <v>92.539520477509839</v>
      </c>
    </row>
    <row r="17463" spans="1:2">
      <c r="A17463" s="174">
        <v>1746</v>
      </c>
      <c r="B17463" s="174">
        <v>92.395347362936803</v>
      </c>
    </row>
    <row r="17464" spans="1:2">
      <c r="A17464" s="174">
        <v>1746.1</v>
      </c>
      <c r="B17464" s="174">
        <v>92.349207263994074</v>
      </c>
    </row>
    <row r="17465" spans="1:2">
      <c r="A17465" s="174">
        <v>1746.2</v>
      </c>
      <c r="B17465" s="174">
        <v>92.303067165051459</v>
      </c>
    </row>
    <row r="17466" spans="1:2">
      <c r="A17466" s="174">
        <v>1746.3</v>
      </c>
      <c r="B17466" s="174">
        <v>92.25692706610873</v>
      </c>
    </row>
    <row r="17467" spans="1:2">
      <c r="A17467" s="174">
        <v>1746.4</v>
      </c>
      <c r="B17467" s="174">
        <v>92.210786967166115</v>
      </c>
    </row>
    <row r="17468" spans="1:2">
      <c r="A17468" s="174">
        <v>1746.5</v>
      </c>
      <c r="B17468" s="174">
        <v>92.164646868223485</v>
      </c>
    </row>
    <row r="17469" spans="1:2">
      <c r="A17469" s="174">
        <v>1746.6</v>
      </c>
      <c r="B17469" s="174">
        <v>92.118506769280771</v>
      </c>
    </row>
    <row r="17470" spans="1:2">
      <c r="A17470" s="174">
        <v>1746.7</v>
      </c>
      <c r="B17470" s="174">
        <v>92.072366670338141</v>
      </c>
    </row>
    <row r="17471" spans="1:2">
      <c r="A17471" s="174">
        <v>1746.8</v>
      </c>
      <c r="B17471" s="174">
        <v>92.026226571395426</v>
      </c>
    </row>
    <row r="17472" spans="1:2">
      <c r="A17472" s="174">
        <v>1746.9</v>
      </c>
      <c r="B17472" s="174">
        <v>91.980086472452797</v>
      </c>
    </row>
    <row r="17473" spans="1:2">
      <c r="A17473" s="174">
        <v>1747</v>
      </c>
      <c r="B17473" s="174">
        <v>91.933946373510182</v>
      </c>
    </row>
    <row r="17474" spans="1:2">
      <c r="A17474" s="174">
        <v>1747.1</v>
      </c>
      <c r="B17474" s="174">
        <v>91.73303180588519</v>
      </c>
    </row>
    <row r="17475" spans="1:2">
      <c r="A17475" s="174">
        <v>1747.2</v>
      </c>
      <c r="B17475" s="174">
        <v>91.532117238260653</v>
      </c>
    </row>
    <row r="17476" spans="1:2">
      <c r="A17476" s="174">
        <v>1747.3</v>
      </c>
      <c r="B17476" s="174">
        <v>91.331202670635662</v>
      </c>
    </row>
    <row r="17477" spans="1:2">
      <c r="A17477" s="174">
        <v>1747.4</v>
      </c>
      <c r="B17477" s="174">
        <v>91.130288103011139</v>
      </c>
    </row>
    <row r="17478" spans="1:2">
      <c r="A17478" s="174">
        <v>1747.5</v>
      </c>
      <c r="B17478" s="174">
        <v>90.929373535386603</v>
      </c>
    </row>
    <row r="17479" spans="1:2">
      <c r="A17479" s="174">
        <v>1747.6</v>
      </c>
      <c r="B17479" s="174">
        <v>90.728458967761611</v>
      </c>
    </row>
    <row r="17480" spans="1:2">
      <c r="A17480" s="174">
        <v>1747.7</v>
      </c>
      <c r="B17480" s="174">
        <v>90.527544400137074</v>
      </c>
    </row>
    <row r="17481" spans="1:2">
      <c r="A17481" s="174">
        <v>1747.8</v>
      </c>
      <c r="B17481" s="174">
        <v>90.326629832512083</v>
      </c>
    </row>
    <row r="17482" spans="1:2">
      <c r="A17482" s="174">
        <v>1747.9</v>
      </c>
      <c r="B17482" s="174">
        <v>90.12571526488756</v>
      </c>
    </row>
    <row r="17483" spans="1:2">
      <c r="A17483" s="174">
        <v>1748</v>
      </c>
      <c r="B17483" s="174">
        <v>89.924800697263024</v>
      </c>
    </row>
    <row r="17484" spans="1:2">
      <c r="A17484" s="174">
        <v>1748.1</v>
      </c>
      <c r="B17484" s="174">
        <v>89.827256993476865</v>
      </c>
    </row>
    <row r="17485" spans="1:2">
      <c r="A17485" s="174">
        <v>1748.2</v>
      </c>
      <c r="B17485" s="174">
        <v>89.729713289690935</v>
      </c>
    </row>
    <row r="17486" spans="1:2">
      <c r="A17486" s="174">
        <v>1748.3</v>
      </c>
      <c r="B17486" s="174">
        <v>89.632169585904776</v>
      </c>
    </row>
    <row r="17487" spans="1:2">
      <c r="A17487" s="174">
        <v>1748.4</v>
      </c>
      <c r="B17487" s="174">
        <v>89.534625882118846</v>
      </c>
    </row>
    <row r="17488" spans="1:2">
      <c r="A17488" s="174">
        <v>1748.5</v>
      </c>
      <c r="B17488" s="174">
        <v>89.437082178332901</v>
      </c>
    </row>
    <row r="17489" spans="1:2">
      <c r="A17489" s="174">
        <v>1748.6</v>
      </c>
      <c r="B17489" s="174">
        <v>89.339538474546757</v>
      </c>
    </row>
    <row r="17490" spans="1:2">
      <c r="A17490" s="174">
        <v>1748.7</v>
      </c>
      <c r="B17490" s="174">
        <v>89.241994770760812</v>
      </c>
    </row>
    <row r="17491" spans="1:2">
      <c r="A17491" s="174">
        <v>1748.8</v>
      </c>
      <c r="B17491" s="174">
        <v>89.144451066974668</v>
      </c>
    </row>
    <row r="17492" spans="1:2">
      <c r="A17492" s="174">
        <v>1748.9</v>
      </c>
      <c r="B17492" s="174">
        <v>89.046907363188723</v>
      </c>
    </row>
    <row r="17493" spans="1:2">
      <c r="A17493" s="174">
        <v>1749</v>
      </c>
      <c r="B17493" s="174">
        <v>88.949363659402792</v>
      </c>
    </row>
    <row r="17494" spans="1:2">
      <c r="A17494" s="174">
        <v>1749.1</v>
      </c>
      <c r="B17494" s="174">
        <v>88.978592193241525</v>
      </c>
    </row>
    <row r="17495" spans="1:2">
      <c r="A17495" s="174">
        <v>1749.2</v>
      </c>
      <c r="B17495" s="174">
        <v>89.007820727080187</v>
      </c>
    </row>
    <row r="17496" spans="1:2">
      <c r="A17496" s="174">
        <v>1749.3</v>
      </c>
      <c r="B17496" s="174">
        <v>89.037049260918906</v>
      </c>
    </row>
    <row r="17497" spans="1:2">
      <c r="A17497" s="174">
        <v>1749.4</v>
      </c>
      <c r="B17497" s="174">
        <v>89.066277794757568</v>
      </c>
    </row>
    <row r="17498" spans="1:2">
      <c r="A17498" s="174">
        <v>1749.5</v>
      </c>
      <c r="B17498" s="174">
        <v>89.09550632859623</v>
      </c>
    </row>
    <row r="17499" spans="1:2">
      <c r="A17499" s="174">
        <v>1749.6</v>
      </c>
      <c r="B17499" s="174">
        <v>89.124734862434963</v>
      </c>
    </row>
    <row r="17500" spans="1:2">
      <c r="A17500" s="174">
        <v>1749.7</v>
      </c>
      <c r="B17500" s="174">
        <v>89.153963396273625</v>
      </c>
    </row>
    <row r="17501" spans="1:2">
      <c r="A17501" s="174">
        <v>1749.8</v>
      </c>
      <c r="B17501" s="174">
        <v>89.183191930112343</v>
      </c>
    </row>
    <row r="17502" spans="1:2">
      <c r="A17502" s="174">
        <v>1749.9</v>
      </c>
      <c r="B17502" s="174">
        <v>89.212420463951005</v>
      </c>
    </row>
    <row r="17503" spans="1:2">
      <c r="A17503" s="174">
        <v>1750</v>
      </c>
      <c r="B17503" s="174">
        <v>89.241648997789667</v>
      </c>
    </row>
    <row r="17504" spans="1:2">
      <c r="A17504" s="174">
        <v>1750.1</v>
      </c>
      <c r="B17504" s="174">
        <v>89.271064962905712</v>
      </c>
    </row>
    <row r="17505" spans="1:2">
      <c r="A17505" s="174">
        <v>1750.2</v>
      </c>
      <c r="B17505" s="174">
        <v>89.300480928021685</v>
      </c>
    </row>
    <row r="17506" spans="1:2">
      <c r="A17506" s="174">
        <v>1750.3</v>
      </c>
      <c r="B17506" s="174">
        <v>89.329896893137729</v>
      </c>
    </row>
    <row r="17507" spans="1:2">
      <c r="A17507" s="174">
        <v>1750.4</v>
      </c>
      <c r="B17507" s="174">
        <v>89.359312858253702</v>
      </c>
    </row>
    <row r="17508" spans="1:2">
      <c r="A17508" s="174">
        <v>1750.5</v>
      </c>
      <c r="B17508" s="174">
        <v>89.388728823369689</v>
      </c>
    </row>
    <row r="17509" spans="1:2">
      <c r="A17509" s="174">
        <v>1750.6</v>
      </c>
      <c r="B17509" s="174">
        <v>89.418144788485719</v>
      </c>
    </row>
    <row r="17510" spans="1:2">
      <c r="A17510" s="174">
        <v>1750.7</v>
      </c>
      <c r="B17510" s="174">
        <v>89.447560753601707</v>
      </c>
    </row>
    <row r="17511" spans="1:2">
      <c r="A17511" s="174">
        <v>1750.8</v>
      </c>
      <c r="B17511" s="174">
        <v>89.476976718717751</v>
      </c>
    </row>
    <row r="17512" spans="1:2">
      <c r="A17512" s="174">
        <v>1750.9</v>
      </c>
      <c r="B17512" s="174">
        <v>89.506392683833724</v>
      </c>
    </row>
    <row r="17513" spans="1:2">
      <c r="A17513" s="174">
        <v>1751</v>
      </c>
      <c r="B17513" s="174">
        <v>89.535808648949697</v>
      </c>
    </row>
    <row r="17514" spans="1:2">
      <c r="A17514" s="174">
        <v>1751.1</v>
      </c>
      <c r="B17514" s="174">
        <v>89.292245569744352</v>
      </c>
    </row>
    <row r="17515" spans="1:2">
      <c r="A17515" s="174">
        <v>1751.2</v>
      </c>
      <c r="B17515" s="174">
        <v>89.048682490539562</v>
      </c>
    </row>
    <row r="17516" spans="1:2">
      <c r="A17516" s="174">
        <v>1751.3</v>
      </c>
      <c r="B17516" s="174">
        <v>88.805119411334232</v>
      </c>
    </row>
    <row r="17517" spans="1:2">
      <c r="A17517" s="174">
        <v>1751.4</v>
      </c>
      <c r="B17517" s="174">
        <v>88.561556332129442</v>
      </c>
    </row>
    <row r="17518" spans="1:2">
      <c r="A17518" s="174">
        <v>1751.5</v>
      </c>
      <c r="B17518" s="174">
        <v>88.317993252924651</v>
      </c>
    </row>
    <row r="17519" spans="1:2">
      <c r="A17519" s="174">
        <v>1751.6</v>
      </c>
      <c r="B17519" s="174">
        <v>88.074430173719307</v>
      </c>
    </row>
    <row r="17520" spans="1:2">
      <c r="A17520" s="174">
        <v>1751.7</v>
      </c>
      <c r="B17520" s="174">
        <v>87.830867094514517</v>
      </c>
    </row>
    <row r="17521" spans="1:2">
      <c r="A17521" s="174">
        <v>1751.8</v>
      </c>
      <c r="B17521" s="174">
        <v>87.587304015309186</v>
      </c>
    </row>
    <row r="17522" spans="1:2">
      <c r="A17522" s="174">
        <v>1751.9</v>
      </c>
      <c r="B17522" s="174">
        <v>87.343740936104396</v>
      </c>
    </row>
    <row r="17523" spans="1:2">
      <c r="A17523" s="174">
        <v>1752</v>
      </c>
      <c r="B17523" s="174">
        <v>87.100177856899606</v>
      </c>
    </row>
    <row r="17524" spans="1:2">
      <c r="A17524" s="174">
        <v>1752.1</v>
      </c>
      <c r="B17524" s="174">
        <v>87.195371559270939</v>
      </c>
    </row>
    <row r="17525" spans="1:2">
      <c r="A17525" s="174">
        <v>1752.2</v>
      </c>
      <c r="B17525" s="174">
        <v>87.290565261642058</v>
      </c>
    </row>
    <row r="17526" spans="1:2">
      <c r="A17526" s="174">
        <v>1752.3</v>
      </c>
      <c r="B17526" s="174">
        <v>87.385758964013391</v>
      </c>
    </row>
    <row r="17527" spans="1:2">
      <c r="A17527" s="174">
        <v>1752.4</v>
      </c>
      <c r="B17527" s="174">
        <v>87.480952666384511</v>
      </c>
    </row>
    <row r="17528" spans="1:2">
      <c r="A17528" s="174">
        <v>1752.5</v>
      </c>
      <c r="B17528" s="174">
        <v>87.576146368755644</v>
      </c>
    </row>
    <row r="17529" spans="1:2">
      <c r="A17529" s="174">
        <v>1752.6</v>
      </c>
      <c r="B17529" s="174">
        <v>87.671340071126977</v>
      </c>
    </row>
    <row r="17530" spans="1:2">
      <c r="A17530" s="174">
        <v>1752.7</v>
      </c>
      <c r="B17530" s="174">
        <v>87.766533773498097</v>
      </c>
    </row>
    <row r="17531" spans="1:2">
      <c r="A17531" s="174">
        <v>1752.8</v>
      </c>
      <c r="B17531" s="174">
        <v>87.861727475869429</v>
      </c>
    </row>
    <row r="17532" spans="1:2">
      <c r="A17532" s="174">
        <v>1752.9</v>
      </c>
      <c r="B17532" s="174">
        <v>87.956921178240549</v>
      </c>
    </row>
    <row r="17533" spans="1:2">
      <c r="A17533" s="174">
        <v>1753</v>
      </c>
      <c r="B17533" s="174">
        <v>88.052114880611668</v>
      </c>
    </row>
    <row r="17534" spans="1:2">
      <c r="A17534" s="174">
        <v>1753.1</v>
      </c>
      <c r="B17534" s="174">
        <v>87.970532665684203</v>
      </c>
    </row>
    <row r="17535" spans="1:2">
      <c r="A17535" s="174">
        <v>1753.2</v>
      </c>
      <c r="B17535" s="174">
        <v>87.888950450756923</v>
      </c>
    </row>
    <row r="17536" spans="1:2">
      <c r="A17536" s="174">
        <v>1753.3</v>
      </c>
      <c r="B17536" s="174">
        <v>87.807368235829458</v>
      </c>
    </row>
    <row r="17537" spans="1:2">
      <c r="A17537" s="174">
        <v>1753.4</v>
      </c>
      <c r="B17537" s="174">
        <v>87.725786020902177</v>
      </c>
    </row>
    <row r="17538" spans="1:2">
      <c r="A17538" s="174">
        <v>1753.5</v>
      </c>
      <c r="B17538" s="174">
        <v>87.644203805974897</v>
      </c>
    </row>
    <row r="17539" spans="1:2">
      <c r="A17539" s="174">
        <v>1753.6</v>
      </c>
      <c r="B17539" s="174">
        <v>87.562621591047431</v>
      </c>
    </row>
    <row r="17540" spans="1:2">
      <c r="A17540" s="174">
        <v>1753.7</v>
      </c>
      <c r="B17540" s="174">
        <v>87.481039376120151</v>
      </c>
    </row>
    <row r="17541" spans="1:2">
      <c r="A17541" s="174">
        <v>1753.8</v>
      </c>
      <c r="B17541" s="174">
        <v>87.399457161192686</v>
      </c>
    </row>
    <row r="17542" spans="1:2">
      <c r="A17542" s="174">
        <v>1753.9</v>
      </c>
      <c r="B17542" s="174">
        <v>87.317874946265405</v>
      </c>
    </row>
    <row r="17543" spans="1:2">
      <c r="A17543" s="174">
        <v>1754</v>
      </c>
      <c r="B17543" s="174">
        <v>87.236292731338125</v>
      </c>
    </row>
    <row r="17544" spans="1:2">
      <c r="A17544" s="174">
        <v>1754.1</v>
      </c>
      <c r="B17544" s="174">
        <v>87.193008924795052</v>
      </c>
    </row>
    <row r="17545" spans="1:2">
      <c r="A17545" s="174">
        <v>1754.2</v>
      </c>
      <c r="B17545" s="174">
        <v>87.149725118252064</v>
      </c>
    </row>
    <row r="17546" spans="1:2">
      <c r="A17546" s="174">
        <v>1754.3</v>
      </c>
      <c r="B17546" s="174">
        <v>87.106441311708991</v>
      </c>
    </row>
    <row r="17547" spans="1:2">
      <c r="A17547" s="174">
        <v>1754.4</v>
      </c>
      <c r="B17547" s="174">
        <v>87.063157505166004</v>
      </c>
    </row>
    <row r="17548" spans="1:2">
      <c r="A17548" s="174">
        <v>1754.5</v>
      </c>
      <c r="B17548" s="174">
        <v>87.01987369862303</v>
      </c>
    </row>
    <row r="17549" spans="1:2">
      <c r="A17549" s="174">
        <v>1754.6</v>
      </c>
      <c r="B17549" s="174">
        <v>86.976589892079957</v>
      </c>
    </row>
    <row r="17550" spans="1:2">
      <c r="A17550" s="174">
        <v>1754.7</v>
      </c>
      <c r="B17550" s="174">
        <v>86.933306085536969</v>
      </c>
    </row>
    <row r="17551" spans="1:2">
      <c r="A17551" s="174">
        <v>1754.8</v>
      </c>
      <c r="B17551" s="174">
        <v>86.890022278993897</v>
      </c>
    </row>
    <row r="17552" spans="1:2">
      <c r="A17552" s="174">
        <v>1754.9</v>
      </c>
      <c r="B17552" s="174">
        <v>86.846738472450909</v>
      </c>
    </row>
    <row r="17553" spans="1:2">
      <c r="A17553" s="174">
        <v>1755</v>
      </c>
      <c r="B17553" s="174">
        <v>86.803454665907935</v>
      </c>
    </row>
    <row r="17554" spans="1:2">
      <c r="A17554" s="174">
        <v>1755.1</v>
      </c>
      <c r="B17554" s="174">
        <v>86.911671208093821</v>
      </c>
    </row>
    <row r="17555" spans="1:2">
      <c r="A17555" s="174">
        <v>1755.2</v>
      </c>
      <c r="B17555" s="174">
        <v>87.019887750279452</v>
      </c>
    </row>
    <row r="17556" spans="1:2">
      <c r="A17556" s="174">
        <v>1755.3</v>
      </c>
      <c r="B17556" s="174">
        <v>87.128104292465324</v>
      </c>
    </row>
    <row r="17557" spans="1:2">
      <c r="A17557" s="174">
        <v>1755.4</v>
      </c>
      <c r="B17557" s="174">
        <v>87.236320834650968</v>
      </c>
    </row>
    <row r="17558" spans="1:2">
      <c r="A17558" s="174">
        <v>1755.5</v>
      </c>
      <c r="B17558" s="174">
        <v>87.344537376836598</v>
      </c>
    </row>
    <row r="17559" spans="1:2">
      <c r="A17559" s="174">
        <v>1755.6</v>
      </c>
      <c r="B17559" s="174">
        <v>87.452753919022484</v>
      </c>
    </row>
    <row r="17560" spans="1:2">
      <c r="A17560" s="174">
        <v>1755.7</v>
      </c>
      <c r="B17560" s="174">
        <v>87.560970461208115</v>
      </c>
    </row>
    <row r="17561" spans="1:2">
      <c r="A17561" s="174">
        <v>1755.8</v>
      </c>
      <c r="B17561" s="174">
        <v>87.669187003393986</v>
      </c>
    </row>
    <row r="17562" spans="1:2">
      <c r="A17562" s="174">
        <v>1755.9</v>
      </c>
      <c r="B17562" s="174">
        <v>87.777403545579631</v>
      </c>
    </row>
    <row r="17563" spans="1:2">
      <c r="A17563" s="174">
        <v>1756</v>
      </c>
      <c r="B17563" s="174">
        <v>87.885620087765261</v>
      </c>
    </row>
    <row r="17564" spans="1:2">
      <c r="A17564" s="174">
        <v>1756.1</v>
      </c>
      <c r="B17564" s="174">
        <v>87.634858324408725</v>
      </c>
    </row>
    <row r="17565" spans="1:2">
      <c r="A17565" s="174">
        <v>1756.2</v>
      </c>
      <c r="B17565" s="174">
        <v>87.384096561052772</v>
      </c>
    </row>
    <row r="17566" spans="1:2">
      <c r="A17566" s="174">
        <v>1756.3</v>
      </c>
      <c r="B17566" s="174">
        <v>87.133334797696236</v>
      </c>
    </row>
    <row r="17567" spans="1:2">
      <c r="A17567" s="174">
        <v>1756.4</v>
      </c>
      <c r="B17567" s="174">
        <v>86.882573034340268</v>
      </c>
    </row>
    <row r="17568" spans="1:2">
      <c r="A17568" s="174">
        <v>1756.5</v>
      </c>
      <c r="B17568" s="174">
        <v>86.631811270984315</v>
      </c>
    </row>
    <row r="17569" spans="1:2">
      <c r="A17569" s="174">
        <v>1756.6</v>
      </c>
      <c r="B17569" s="174">
        <v>86.381049507627779</v>
      </c>
    </row>
    <row r="17570" spans="1:2">
      <c r="A17570" s="174">
        <v>1756.7</v>
      </c>
      <c r="B17570" s="174">
        <v>86.130287744271811</v>
      </c>
    </row>
    <row r="17571" spans="1:2">
      <c r="A17571" s="174">
        <v>1756.8</v>
      </c>
      <c r="B17571" s="174">
        <v>85.879525980915275</v>
      </c>
    </row>
    <row r="17572" spans="1:2">
      <c r="A17572" s="174">
        <v>1756.9</v>
      </c>
      <c r="B17572" s="174">
        <v>85.628764217559322</v>
      </c>
    </row>
    <row r="17573" spans="1:2">
      <c r="A17573" s="174">
        <v>1757</v>
      </c>
      <c r="B17573" s="174">
        <v>85.378002454203354</v>
      </c>
    </row>
    <row r="17574" spans="1:2">
      <c r="A17574" s="174">
        <v>1757.1</v>
      </c>
      <c r="B17574" s="174">
        <v>85.491469127092145</v>
      </c>
    </row>
    <row r="17575" spans="1:2">
      <c r="A17575" s="174">
        <v>1757.2</v>
      </c>
      <c r="B17575" s="174">
        <v>85.604935799980666</v>
      </c>
    </row>
    <row r="17576" spans="1:2">
      <c r="A17576" s="174">
        <v>1757.3</v>
      </c>
      <c r="B17576" s="174">
        <v>85.718402472869457</v>
      </c>
    </row>
    <row r="17577" spans="1:2">
      <c r="A17577" s="174">
        <v>1757.4</v>
      </c>
      <c r="B17577" s="174">
        <v>85.831869145757977</v>
      </c>
    </row>
    <row r="17578" spans="1:2">
      <c r="A17578" s="174">
        <v>1757.5</v>
      </c>
      <c r="B17578" s="174">
        <v>85.945335818646512</v>
      </c>
    </row>
    <row r="17579" spans="1:2">
      <c r="A17579" s="174">
        <v>1757.6</v>
      </c>
      <c r="B17579" s="174">
        <v>86.058802491535303</v>
      </c>
    </row>
    <row r="17580" spans="1:2">
      <c r="A17580" s="174">
        <v>1757.7</v>
      </c>
      <c r="B17580" s="174">
        <v>86.172269164423824</v>
      </c>
    </row>
    <row r="17581" spans="1:2">
      <c r="A17581" s="174">
        <v>1757.8</v>
      </c>
      <c r="B17581" s="174">
        <v>86.285735837312615</v>
      </c>
    </row>
    <row r="17582" spans="1:2">
      <c r="A17582" s="174">
        <v>1757.9</v>
      </c>
      <c r="B17582" s="174">
        <v>86.399202510201135</v>
      </c>
    </row>
    <row r="17583" spans="1:2">
      <c r="A17583" s="174">
        <v>1758</v>
      </c>
      <c r="B17583" s="174">
        <v>86.51266918308967</v>
      </c>
    </row>
    <row r="17584" spans="1:2">
      <c r="A17584" s="174">
        <v>1758.1</v>
      </c>
      <c r="B17584" s="174">
        <v>86.286689842403234</v>
      </c>
    </row>
    <row r="17585" spans="1:2">
      <c r="A17585" s="174">
        <v>1758.2</v>
      </c>
      <c r="B17585" s="174">
        <v>86.060710501717296</v>
      </c>
    </row>
    <row r="17586" spans="1:2">
      <c r="A17586" s="174">
        <v>1758.3</v>
      </c>
      <c r="B17586" s="174">
        <v>85.834731161030859</v>
      </c>
    </row>
    <row r="17587" spans="1:2">
      <c r="A17587" s="174">
        <v>1758.4</v>
      </c>
      <c r="B17587" s="174">
        <v>85.608751820344921</v>
      </c>
    </row>
    <row r="17588" spans="1:2">
      <c r="A17588" s="174">
        <v>1758.5</v>
      </c>
      <c r="B17588" s="174">
        <v>85.382772479658996</v>
      </c>
    </row>
    <row r="17589" spans="1:2">
      <c r="A17589" s="174">
        <v>1758.6</v>
      </c>
      <c r="B17589" s="174">
        <v>85.156793138972546</v>
      </c>
    </row>
    <row r="17590" spans="1:2">
      <c r="A17590" s="174">
        <v>1758.7</v>
      </c>
      <c r="B17590" s="174">
        <v>84.930813798286621</v>
      </c>
    </row>
    <row r="17591" spans="1:2">
      <c r="A17591" s="174">
        <v>1758.8</v>
      </c>
      <c r="B17591" s="174">
        <v>84.704834457600185</v>
      </c>
    </row>
    <row r="17592" spans="1:2">
      <c r="A17592" s="174">
        <v>1758.9</v>
      </c>
      <c r="B17592" s="174">
        <v>84.478855116914247</v>
      </c>
    </row>
    <row r="17593" spans="1:2">
      <c r="A17593" s="174">
        <v>1759</v>
      </c>
      <c r="B17593" s="174">
        <v>84.252875776228322</v>
      </c>
    </row>
    <row r="17594" spans="1:2">
      <c r="A17594" s="174">
        <v>1759.1</v>
      </c>
      <c r="B17594" s="174">
        <v>84.206183685297191</v>
      </c>
    </row>
    <row r="17595" spans="1:2">
      <c r="A17595" s="174">
        <v>1759.2</v>
      </c>
      <c r="B17595" s="174">
        <v>84.159491594366173</v>
      </c>
    </row>
    <row r="17596" spans="1:2">
      <c r="A17596" s="174">
        <v>1759.3</v>
      </c>
      <c r="B17596" s="174">
        <v>84.112799503435042</v>
      </c>
    </row>
    <row r="17597" spans="1:2">
      <c r="A17597" s="174">
        <v>1759.4</v>
      </c>
      <c r="B17597" s="174">
        <v>84.06610741250401</v>
      </c>
    </row>
    <row r="17598" spans="1:2">
      <c r="A17598" s="174">
        <v>1759.5</v>
      </c>
      <c r="B17598" s="174">
        <v>84.019415321572978</v>
      </c>
    </row>
    <row r="17599" spans="1:2">
      <c r="A17599" s="174">
        <v>1759.6</v>
      </c>
      <c r="B17599" s="174">
        <v>83.972723230641861</v>
      </c>
    </row>
    <row r="17600" spans="1:2">
      <c r="A17600" s="174">
        <v>1759.7</v>
      </c>
      <c r="B17600" s="174">
        <v>83.92603113971083</v>
      </c>
    </row>
    <row r="17601" spans="1:2">
      <c r="A17601" s="174">
        <v>1759.8</v>
      </c>
      <c r="B17601" s="174">
        <v>83.879339048779698</v>
      </c>
    </row>
    <row r="17602" spans="1:2">
      <c r="A17602" s="174">
        <v>1759.9</v>
      </c>
      <c r="B17602" s="174">
        <v>83.832646957848681</v>
      </c>
    </row>
    <row r="17603" spans="1:2">
      <c r="A17603" s="174">
        <v>1760</v>
      </c>
      <c r="B17603" s="174">
        <v>83.785954866917649</v>
      </c>
    </row>
    <row r="17604" spans="1:2">
      <c r="A17604" s="174">
        <v>1760.1</v>
      </c>
      <c r="B17604" s="174">
        <v>83.823480720975496</v>
      </c>
    </row>
    <row r="17605" spans="1:2">
      <c r="A17605" s="174">
        <v>1760.2</v>
      </c>
      <c r="B17605" s="174">
        <v>83.861006575033244</v>
      </c>
    </row>
    <row r="17606" spans="1:2">
      <c r="A17606" s="174">
        <v>1760.3</v>
      </c>
      <c r="B17606" s="174">
        <v>83.898532429091091</v>
      </c>
    </row>
    <row r="17607" spans="1:2">
      <c r="A17607" s="174">
        <v>1760.4</v>
      </c>
      <c r="B17607" s="174">
        <v>83.936058283148853</v>
      </c>
    </row>
    <row r="17608" spans="1:2">
      <c r="A17608" s="174">
        <v>1760.5</v>
      </c>
      <c r="B17608" s="174">
        <v>83.973584137206615</v>
      </c>
    </row>
    <row r="17609" spans="1:2">
      <c r="A17609" s="174">
        <v>1760.6</v>
      </c>
      <c r="B17609" s="174">
        <v>84.011109991264448</v>
      </c>
    </row>
    <row r="17610" spans="1:2">
      <c r="A17610" s="174">
        <v>1760.7</v>
      </c>
      <c r="B17610" s="174">
        <v>84.04863584532221</v>
      </c>
    </row>
    <row r="17611" spans="1:2">
      <c r="A17611" s="174">
        <v>1760.8</v>
      </c>
      <c r="B17611" s="174">
        <v>84.086161699380057</v>
      </c>
    </row>
    <row r="17612" spans="1:2">
      <c r="A17612" s="174">
        <v>1760.9</v>
      </c>
      <c r="B17612" s="174">
        <v>84.123687553437804</v>
      </c>
    </row>
    <row r="17613" spans="1:2">
      <c r="A17613" s="174">
        <v>1761</v>
      </c>
      <c r="B17613" s="174">
        <v>84.161213407495566</v>
      </c>
    </row>
    <row r="17614" spans="1:2">
      <c r="A17614" s="174">
        <v>1761.1</v>
      </c>
      <c r="B17614" s="174">
        <v>84.089914693952934</v>
      </c>
    </row>
    <row r="17615" spans="1:2">
      <c r="A17615" s="174">
        <v>1761.2</v>
      </c>
      <c r="B17615" s="174">
        <v>84.018615980410473</v>
      </c>
    </row>
    <row r="17616" spans="1:2">
      <c r="A17616" s="174">
        <v>1761.3</v>
      </c>
      <c r="B17616" s="174">
        <v>83.947317266867842</v>
      </c>
    </row>
    <row r="17617" spans="1:2">
      <c r="A17617" s="174">
        <v>1761.4</v>
      </c>
      <c r="B17617" s="174">
        <v>83.87601855332538</v>
      </c>
    </row>
    <row r="17618" spans="1:2">
      <c r="A17618" s="174">
        <v>1761.5</v>
      </c>
      <c r="B17618" s="174">
        <v>83.804719839782905</v>
      </c>
    </row>
    <row r="17619" spans="1:2">
      <c r="A17619" s="174">
        <v>1761.6</v>
      </c>
      <c r="B17619" s="174">
        <v>83.733421126240287</v>
      </c>
    </row>
    <row r="17620" spans="1:2">
      <c r="A17620" s="174">
        <v>1761.7</v>
      </c>
      <c r="B17620" s="174">
        <v>83.662122412697812</v>
      </c>
    </row>
    <row r="17621" spans="1:2">
      <c r="A17621" s="174">
        <v>1761.8</v>
      </c>
      <c r="B17621" s="174">
        <v>83.590823699155195</v>
      </c>
    </row>
    <row r="17622" spans="1:2">
      <c r="A17622" s="174">
        <v>1761.9</v>
      </c>
      <c r="B17622" s="174">
        <v>83.519524985612719</v>
      </c>
    </row>
    <row r="17623" spans="1:2">
      <c r="A17623" s="174">
        <v>1762</v>
      </c>
      <c r="B17623" s="174">
        <v>83.448226272070258</v>
      </c>
    </row>
    <row r="17624" spans="1:2">
      <c r="A17624" s="174">
        <v>1762.1</v>
      </c>
      <c r="B17624" s="174">
        <v>83.456794871238174</v>
      </c>
    </row>
    <row r="17625" spans="1:2">
      <c r="A17625" s="174">
        <v>1762.2</v>
      </c>
      <c r="B17625" s="174">
        <v>83.465363470406075</v>
      </c>
    </row>
    <row r="17626" spans="1:2">
      <c r="A17626" s="174">
        <v>1762.3</v>
      </c>
      <c r="B17626" s="174">
        <v>83.473932069574005</v>
      </c>
    </row>
    <row r="17627" spans="1:2">
      <c r="A17627" s="174">
        <v>1762.4</v>
      </c>
      <c r="B17627" s="174">
        <v>83.482500668741906</v>
      </c>
    </row>
    <row r="17628" spans="1:2">
      <c r="A17628" s="174">
        <v>1762.5</v>
      </c>
      <c r="B17628" s="174">
        <v>83.491069267909808</v>
      </c>
    </row>
    <row r="17629" spans="1:2">
      <c r="A17629" s="174">
        <v>1762.6</v>
      </c>
      <c r="B17629" s="174">
        <v>83.499637867077723</v>
      </c>
    </row>
    <row r="17630" spans="1:2">
      <c r="A17630" s="174">
        <v>1762.7</v>
      </c>
      <c r="B17630" s="174">
        <v>83.508206466245625</v>
      </c>
    </row>
    <row r="17631" spans="1:2">
      <c r="A17631" s="174">
        <v>1762.8</v>
      </c>
      <c r="B17631" s="174">
        <v>83.516775065413555</v>
      </c>
    </row>
    <row r="17632" spans="1:2">
      <c r="A17632" s="174">
        <v>1762.9</v>
      </c>
      <c r="B17632" s="174">
        <v>83.525343664581456</v>
      </c>
    </row>
    <row r="17633" spans="1:2">
      <c r="A17633" s="174">
        <v>1763</v>
      </c>
      <c r="B17633" s="174">
        <v>83.533912263749357</v>
      </c>
    </row>
    <row r="17634" spans="1:2">
      <c r="A17634" s="174">
        <v>1763.1</v>
      </c>
      <c r="B17634" s="174">
        <v>83.408546410898509</v>
      </c>
    </row>
    <row r="17635" spans="1:2">
      <c r="A17635" s="174">
        <v>1763.2</v>
      </c>
      <c r="B17635" s="174">
        <v>83.283180558047931</v>
      </c>
    </row>
    <row r="17636" spans="1:2">
      <c r="A17636" s="174">
        <v>1763.3</v>
      </c>
      <c r="B17636" s="174">
        <v>83.157814705197083</v>
      </c>
    </row>
    <row r="17637" spans="1:2">
      <c r="A17637" s="174">
        <v>1763.4</v>
      </c>
      <c r="B17637" s="174">
        <v>83.032448852346519</v>
      </c>
    </row>
    <row r="17638" spans="1:2">
      <c r="A17638" s="174">
        <v>1763.5</v>
      </c>
      <c r="B17638" s="174">
        <v>82.907082999495941</v>
      </c>
    </row>
    <row r="17639" spans="1:2">
      <c r="A17639" s="174">
        <v>1763.6</v>
      </c>
      <c r="B17639" s="174">
        <v>82.781717146645093</v>
      </c>
    </row>
    <row r="17640" spans="1:2">
      <c r="A17640" s="174">
        <v>1763.7</v>
      </c>
      <c r="B17640" s="174">
        <v>82.656351293794529</v>
      </c>
    </row>
    <row r="17641" spans="1:2">
      <c r="A17641" s="174">
        <v>1763.8</v>
      </c>
      <c r="B17641" s="174">
        <v>82.530985440943681</v>
      </c>
    </row>
    <row r="17642" spans="1:2">
      <c r="A17642" s="174">
        <v>1763.9</v>
      </c>
      <c r="B17642" s="174">
        <v>82.405619588093103</v>
      </c>
    </row>
    <row r="17643" spans="1:2">
      <c r="A17643" s="174">
        <v>1764</v>
      </c>
      <c r="B17643" s="174">
        <v>82.280253735242539</v>
      </c>
    </row>
    <row r="17644" spans="1:2">
      <c r="A17644" s="174">
        <v>1764.1</v>
      </c>
      <c r="B17644" s="174">
        <v>82.166414512227675</v>
      </c>
    </row>
    <row r="17645" spans="1:2">
      <c r="A17645" s="174">
        <v>1764.2</v>
      </c>
      <c r="B17645" s="174">
        <v>82.052575289213053</v>
      </c>
    </row>
    <row r="17646" spans="1:2">
      <c r="A17646" s="174">
        <v>1764.3</v>
      </c>
      <c r="B17646" s="174">
        <v>81.938736066198189</v>
      </c>
    </row>
    <row r="17647" spans="1:2">
      <c r="A17647" s="174">
        <v>1764.4</v>
      </c>
      <c r="B17647" s="174">
        <v>81.824896843183581</v>
      </c>
    </row>
    <row r="17648" spans="1:2">
      <c r="A17648" s="174">
        <v>1764.5</v>
      </c>
      <c r="B17648" s="174">
        <v>81.711057620168958</v>
      </c>
    </row>
    <row r="17649" spans="1:2">
      <c r="A17649" s="174">
        <v>1764.6</v>
      </c>
      <c r="B17649" s="174">
        <v>81.597218397154094</v>
      </c>
    </row>
    <row r="17650" spans="1:2">
      <c r="A17650" s="174">
        <v>1764.7</v>
      </c>
      <c r="B17650" s="174">
        <v>81.483379174139486</v>
      </c>
    </row>
    <row r="17651" spans="1:2">
      <c r="A17651" s="174">
        <v>1764.8</v>
      </c>
      <c r="B17651" s="174">
        <v>81.369539951124608</v>
      </c>
    </row>
    <row r="17652" spans="1:2">
      <c r="A17652" s="174">
        <v>1764.9</v>
      </c>
      <c r="B17652" s="174">
        <v>81.25570072811</v>
      </c>
    </row>
    <row r="17653" spans="1:2">
      <c r="A17653" s="174">
        <v>1765</v>
      </c>
      <c r="B17653" s="174">
        <v>81.141861505095392</v>
      </c>
    </row>
    <row r="17654" spans="1:2">
      <c r="A17654" s="174">
        <v>1765.1</v>
      </c>
      <c r="B17654" s="174">
        <v>81.060023430321237</v>
      </c>
    </row>
    <row r="17655" spans="1:2">
      <c r="A17655" s="174">
        <v>1765.2</v>
      </c>
      <c r="B17655" s="174">
        <v>80.978185355547254</v>
      </c>
    </row>
    <row r="17656" spans="1:2">
      <c r="A17656" s="174">
        <v>1765.3</v>
      </c>
      <c r="B17656" s="174">
        <v>80.896347280773099</v>
      </c>
    </row>
    <row r="17657" spans="1:2">
      <c r="A17657" s="174">
        <v>1765.4</v>
      </c>
      <c r="B17657" s="174">
        <v>80.814509205999116</v>
      </c>
    </row>
    <row r="17658" spans="1:2">
      <c r="A17658" s="174">
        <v>1765.5</v>
      </c>
      <c r="B17658" s="174">
        <v>80.732671131225146</v>
      </c>
    </row>
    <row r="17659" spans="1:2">
      <c r="A17659" s="174">
        <v>1765.6</v>
      </c>
      <c r="B17659" s="174">
        <v>80.650833056450992</v>
      </c>
    </row>
    <row r="17660" spans="1:2">
      <c r="A17660" s="174">
        <v>1765.7</v>
      </c>
      <c r="B17660" s="174">
        <v>80.568994981677008</v>
      </c>
    </row>
    <row r="17661" spans="1:2">
      <c r="A17661" s="174">
        <v>1765.8</v>
      </c>
      <c r="B17661" s="174">
        <v>80.487156906902854</v>
      </c>
    </row>
    <row r="17662" spans="1:2">
      <c r="A17662" s="174">
        <v>1765.9</v>
      </c>
      <c r="B17662" s="174">
        <v>80.40531883212887</v>
      </c>
    </row>
    <row r="17663" spans="1:2">
      <c r="A17663" s="174">
        <v>1766</v>
      </c>
      <c r="B17663" s="174">
        <v>80.323480757354901</v>
      </c>
    </row>
    <row r="17664" spans="1:2">
      <c r="A17664" s="174">
        <v>1766.1</v>
      </c>
      <c r="B17664" s="174">
        <v>80.378731206184213</v>
      </c>
    </row>
    <row r="17665" spans="1:2">
      <c r="A17665" s="174">
        <v>1766.2</v>
      </c>
      <c r="B17665" s="174">
        <v>80.433981655013412</v>
      </c>
    </row>
    <row r="17666" spans="1:2">
      <c r="A17666" s="174">
        <v>1766.3</v>
      </c>
      <c r="B17666" s="174">
        <v>80.489232103842724</v>
      </c>
    </row>
    <row r="17667" spans="1:2">
      <c r="A17667" s="174">
        <v>1766.4</v>
      </c>
      <c r="B17667" s="174">
        <v>80.544482552671909</v>
      </c>
    </row>
    <row r="17668" spans="1:2">
      <c r="A17668" s="174">
        <v>1766.5</v>
      </c>
      <c r="B17668" s="174">
        <v>80.599733001501107</v>
      </c>
    </row>
    <row r="17669" spans="1:2">
      <c r="A17669" s="174">
        <v>1766.6</v>
      </c>
      <c r="B17669" s="174">
        <v>80.65498345033042</v>
      </c>
    </row>
    <row r="17670" spans="1:2">
      <c r="A17670" s="174">
        <v>1766.7</v>
      </c>
      <c r="B17670" s="174">
        <v>80.710233899159604</v>
      </c>
    </row>
    <row r="17671" spans="1:2">
      <c r="A17671" s="174">
        <v>1766.8</v>
      </c>
      <c r="B17671" s="174">
        <v>80.765484347988917</v>
      </c>
    </row>
    <row r="17672" spans="1:2">
      <c r="A17672" s="174">
        <v>1766.9</v>
      </c>
      <c r="B17672" s="174">
        <v>80.820734796818115</v>
      </c>
    </row>
    <row r="17673" spans="1:2">
      <c r="A17673" s="174">
        <v>1767</v>
      </c>
      <c r="B17673" s="174">
        <v>80.8759852456473</v>
      </c>
    </row>
    <row r="17674" spans="1:2">
      <c r="A17674" s="174">
        <v>1767.1</v>
      </c>
      <c r="B17674" s="174">
        <v>80.604279955615553</v>
      </c>
    </row>
    <row r="17675" spans="1:2">
      <c r="A17675" s="174">
        <v>1767.2</v>
      </c>
      <c r="B17675" s="174">
        <v>80.332574665584431</v>
      </c>
    </row>
    <row r="17676" spans="1:2">
      <c r="A17676" s="174">
        <v>1767.3</v>
      </c>
      <c r="B17676" s="174">
        <v>80.060869375552699</v>
      </c>
    </row>
    <row r="17677" spans="1:2">
      <c r="A17677" s="174">
        <v>1767.4</v>
      </c>
      <c r="B17677" s="174">
        <v>79.789164085521577</v>
      </c>
    </row>
    <row r="17678" spans="1:2">
      <c r="A17678" s="174">
        <v>1767.5</v>
      </c>
      <c r="B17678" s="174">
        <v>79.517458795490455</v>
      </c>
    </row>
    <row r="17679" spans="1:2">
      <c r="A17679" s="174">
        <v>1767.6</v>
      </c>
      <c r="B17679" s="174">
        <v>79.245753505458708</v>
      </c>
    </row>
    <row r="17680" spans="1:2">
      <c r="A17680" s="174">
        <v>1767.7</v>
      </c>
      <c r="B17680" s="174">
        <v>78.974048215427587</v>
      </c>
    </row>
    <row r="17681" spans="1:2">
      <c r="A17681" s="174">
        <v>1767.8</v>
      </c>
      <c r="B17681" s="174">
        <v>78.70234292539584</v>
      </c>
    </row>
    <row r="17682" spans="1:2">
      <c r="A17682" s="174">
        <v>1767.9</v>
      </c>
      <c r="B17682" s="174">
        <v>78.430637635364718</v>
      </c>
    </row>
    <row r="17683" spans="1:2">
      <c r="A17683" s="174">
        <v>1768</v>
      </c>
      <c r="B17683" s="174">
        <v>78.158932345333596</v>
      </c>
    </row>
    <row r="17684" spans="1:2">
      <c r="A17684" s="174">
        <v>1768.1</v>
      </c>
      <c r="B17684" s="174">
        <v>77.893333552597824</v>
      </c>
    </row>
    <row r="17685" spans="1:2">
      <c r="A17685" s="174">
        <v>1768.2</v>
      </c>
      <c r="B17685" s="174">
        <v>77.627734759862648</v>
      </c>
    </row>
    <row r="17686" spans="1:2">
      <c r="A17686" s="174">
        <v>1768.3</v>
      </c>
      <c r="B17686" s="174">
        <v>77.362135967126861</v>
      </c>
    </row>
    <row r="17687" spans="1:2">
      <c r="A17687" s="174">
        <v>1768.4</v>
      </c>
      <c r="B17687" s="174">
        <v>77.096537174391685</v>
      </c>
    </row>
    <row r="17688" spans="1:2">
      <c r="A17688" s="174">
        <v>1768.5</v>
      </c>
      <c r="B17688" s="174">
        <v>76.830938381656509</v>
      </c>
    </row>
    <row r="17689" spans="1:2">
      <c r="A17689" s="174">
        <v>1768.6</v>
      </c>
      <c r="B17689" s="174">
        <v>76.565339588920722</v>
      </c>
    </row>
    <row r="17690" spans="1:2">
      <c r="A17690" s="174">
        <v>1768.7</v>
      </c>
      <c r="B17690" s="174">
        <v>76.299740796185546</v>
      </c>
    </row>
    <row r="17691" spans="1:2">
      <c r="A17691" s="174">
        <v>1768.8</v>
      </c>
      <c r="B17691" s="174">
        <v>76.034142003449773</v>
      </c>
    </row>
    <row r="17692" spans="1:2">
      <c r="A17692" s="174">
        <v>1768.9</v>
      </c>
      <c r="B17692" s="174">
        <v>75.768543210714597</v>
      </c>
    </row>
    <row r="17693" spans="1:2">
      <c r="A17693" s="174">
        <v>1769</v>
      </c>
      <c r="B17693" s="174">
        <v>75.502944417979421</v>
      </c>
    </row>
    <row r="17694" spans="1:2">
      <c r="A17694" s="174">
        <v>1769.1</v>
      </c>
      <c r="B17694" s="174">
        <v>75.109057900459092</v>
      </c>
    </row>
    <row r="17695" spans="1:2">
      <c r="A17695" s="174">
        <v>1769.2</v>
      </c>
      <c r="B17695" s="174">
        <v>74.715171382939658</v>
      </c>
    </row>
    <row r="17696" spans="1:2">
      <c r="A17696" s="174">
        <v>1769.3</v>
      </c>
      <c r="B17696" s="174">
        <v>74.321284865419329</v>
      </c>
    </row>
    <row r="17697" spans="1:2">
      <c r="A17697" s="174">
        <v>1769.4</v>
      </c>
      <c r="B17697" s="174">
        <v>73.927398347899896</v>
      </c>
    </row>
    <row r="17698" spans="1:2">
      <c r="A17698" s="174">
        <v>1769.5</v>
      </c>
      <c r="B17698" s="174">
        <v>73.533511830380462</v>
      </c>
    </row>
    <row r="17699" spans="1:2">
      <c r="A17699" s="174">
        <v>1769.6</v>
      </c>
      <c r="B17699" s="174">
        <v>73.139625312860133</v>
      </c>
    </row>
    <row r="17700" spans="1:2">
      <c r="A17700" s="174">
        <v>1769.7</v>
      </c>
      <c r="B17700" s="174">
        <v>72.745738795340699</v>
      </c>
    </row>
    <row r="17701" spans="1:2">
      <c r="A17701" s="174">
        <v>1769.8</v>
      </c>
      <c r="B17701" s="174">
        <v>72.35185227782037</v>
      </c>
    </row>
    <row r="17702" spans="1:2">
      <c r="A17702" s="174">
        <v>1769.9</v>
      </c>
      <c r="B17702" s="174">
        <v>71.957965760300937</v>
      </c>
    </row>
    <row r="17703" spans="1:2">
      <c r="A17703" s="174">
        <v>1770</v>
      </c>
      <c r="B17703" s="174">
        <v>71.564079242781503</v>
      </c>
    </row>
    <row r="17704" spans="1:2">
      <c r="A17704" s="174">
        <v>1770.1</v>
      </c>
      <c r="B17704" s="174">
        <v>71.492083927479086</v>
      </c>
    </row>
    <row r="17705" spans="1:2">
      <c r="A17705" s="174">
        <v>1770.2</v>
      </c>
      <c r="B17705" s="174">
        <v>71.420088612176841</v>
      </c>
    </row>
    <row r="17706" spans="1:2">
      <c r="A17706" s="174">
        <v>1770.3</v>
      </c>
      <c r="B17706" s="174">
        <v>71.348093296874438</v>
      </c>
    </row>
    <row r="17707" spans="1:2">
      <c r="A17707" s="174">
        <v>1770.4</v>
      </c>
      <c r="B17707" s="174">
        <v>71.276097981572192</v>
      </c>
    </row>
    <row r="17708" spans="1:2">
      <c r="A17708" s="174">
        <v>1770.5</v>
      </c>
      <c r="B17708" s="174">
        <v>71.204102666269947</v>
      </c>
    </row>
    <row r="17709" spans="1:2">
      <c r="A17709" s="174">
        <v>1770.6</v>
      </c>
      <c r="B17709" s="174">
        <v>71.13210735096753</v>
      </c>
    </row>
    <row r="17710" spans="1:2">
      <c r="A17710" s="174">
        <v>1770.7</v>
      </c>
      <c r="B17710" s="174">
        <v>71.060112035665298</v>
      </c>
    </row>
    <row r="17711" spans="1:2">
      <c r="A17711" s="174">
        <v>1770.8</v>
      </c>
      <c r="B17711" s="174">
        <v>70.988116720362882</v>
      </c>
    </row>
    <row r="17712" spans="1:2">
      <c r="A17712" s="174">
        <v>1770.9</v>
      </c>
      <c r="B17712" s="174">
        <v>70.916121405060636</v>
      </c>
    </row>
    <row r="17713" spans="1:2">
      <c r="A17713" s="174">
        <v>1771</v>
      </c>
      <c r="B17713" s="174">
        <v>70.84412608975839</v>
      </c>
    </row>
    <row r="17714" spans="1:2">
      <c r="A17714" s="174">
        <v>1771.1</v>
      </c>
      <c r="B17714" s="174">
        <v>70.437880700143978</v>
      </c>
    </row>
    <row r="17715" spans="1:2">
      <c r="A17715" s="174">
        <v>1771.2</v>
      </c>
      <c r="B17715" s="174">
        <v>70.031635310530504</v>
      </c>
    </row>
    <row r="17716" spans="1:2">
      <c r="A17716" s="174">
        <v>1771.3</v>
      </c>
      <c r="B17716" s="174">
        <v>69.625389920916092</v>
      </c>
    </row>
    <row r="17717" spans="1:2">
      <c r="A17717" s="174">
        <v>1771.4</v>
      </c>
      <c r="B17717" s="174">
        <v>69.219144531302618</v>
      </c>
    </row>
    <row r="17718" spans="1:2">
      <c r="A17718" s="174">
        <v>1771.5</v>
      </c>
      <c r="B17718" s="174">
        <v>68.81289914168913</v>
      </c>
    </row>
    <row r="17719" spans="1:2">
      <c r="A17719" s="174">
        <v>1771.6</v>
      </c>
      <c r="B17719" s="174">
        <v>68.406653752074718</v>
      </c>
    </row>
    <row r="17720" spans="1:2">
      <c r="A17720" s="174">
        <v>1771.7</v>
      </c>
      <c r="B17720" s="174">
        <v>68.000408362461243</v>
      </c>
    </row>
    <row r="17721" spans="1:2">
      <c r="A17721" s="174">
        <v>1771.8</v>
      </c>
      <c r="B17721" s="174">
        <v>67.594162972846831</v>
      </c>
    </row>
    <row r="17722" spans="1:2">
      <c r="A17722" s="174">
        <v>1771.9</v>
      </c>
      <c r="B17722" s="174">
        <v>67.187917583233357</v>
      </c>
    </row>
    <row r="17723" spans="1:2">
      <c r="A17723" s="174">
        <v>1772</v>
      </c>
      <c r="B17723" s="174">
        <v>66.781672193619869</v>
      </c>
    </row>
    <row r="17724" spans="1:2">
      <c r="A17724" s="174">
        <v>1772.1</v>
      </c>
      <c r="B17724" s="174">
        <v>66.502103895631677</v>
      </c>
    </row>
    <row r="17725" spans="1:2">
      <c r="A17725" s="174">
        <v>1772.2</v>
      </c>
      <c r="B17725" s="174">
        <v>66.222535597644125</v>
      </c>
    </row>
    <row r="17726" spans="1:2">
      <c r="A17726" s="174">
        <v>1772.3</v>
      </c>
      <c r="B17726" s="174">
        <v>65.942967299655947</v>
      </c>
    </row>
    <row r="17727" spans="1:2">
      <c r="A17727" s="174">
        <v>1772.4</v>
      </c>
      <c r="B17727" s="174">
        <v>65.663399001668381</v>
      </c>
    </row>
    <row r="17728" spans="1:2">
      <c r="A17728" s="174">
        <v>1772.5</v>
      </c>
      <c r="B17728" s="174">
        <v>65.383830703680843</v>
      </c>
    </row>
    <row r="17729" spans="1:2">
      <c r="A17729" s="174">
        <v>1772.6</v>
      </c>
      <c r="B17729" s="174">
        <v>65.104262405692651</v>
      </c>
    </row>
    <row r="17730" spans="1:2">
      <c r="A17730" s="174">
        <v>1772.7</v>
      </c>
      <c r="B17730" s="174">
        <v>64.824694107705099</v>
      </c>
    </row>
    <row r="17731" spans="1:2">
      <c r="A17731" s="174">
        <v>1772.8</v>
      </c>
      <c r="B17731" s="174">
        <v>64.545125809716907</v>
      </c>
    </row>
    <row r="17732" spans="1:2">
      <c r="A17732" s="174">
        <v>1772.9</v>
      </c>
      <c r="B17732" s="174">
        <v>64.265557511729355</v>
      </c>
    </row>
    <row r="17733" spans="1:2">
      <c r="A17733" s="174">
        <v>1773</v>
      </c>
      <c r="B17733" s="174">
        <v>63.985989213741803</v>
      </c>
    </row>
    <row r="17734" spans="1:2">
      <c r="A17734" s="174">
        <v>1773.1</v>
      </c>
      <c r="B17734" s="174">
        <v>63.630636720903702</v>
      </c>
    </row>
    <row r="17735" spans="1:2">
      <c r="A17735" s="174">
        <v>1773.2</v>
      </c>
      <c r="B17735" s="174">
        <v>63.275284228066411</v>
      </c>
    </row>
    <row r="17736" spans="1:2">
      <c r="A17736" s="174">
        <v>1773.3</v>
      </c>
      <c r="B17736" s="174">
        <v>62.91993173522831</v>
      </c>
    </row>
    <row r="17737" spans="1:2">
      <c r="A17737" s="174">
        <v>1773.4</v>
      </c>
      <c r="B17737" s="174">
        <v>62.564579242391019</v>
      </c>
    </row>
    <row r="17738" spans="1:2">
      <c r="A17738" s="174">
        <v>1773.5</v>
      </c>
      <c r="B17738" s="174">
        <v>62.209226749553721</v>
      </c>
    </row>
    <row r="17739" spans="1:2">
      <c r="A17739" s="174">
        <v>1773.6</v>
      </c>
      <c r="B17739" s="174">
        <v>61.853874256715628</v>
      </c>
    </row>
    <row r="17740" spans="1:2">
      <c r="A17740" s="174">
        <v>1773.7</v>
      </c>
      <c r="B17740" s="174">
        <v>61.49852176387833</v>
      </c>
    </row>
    <row r="17741" spans="1:2">
      <c r="A17741" s="174">
        <v>1773.8</v>
      </c>
      <c r="B17741" s="174">
        <v>61.143169271040229</v>
      </c>
    </row>
    <row r="17742" spans="1:2">
      <c r="A17742" s="174">
        <v>1773.9</v>
      </c>
      <c r="B17742" s="174">
        <v>60.787816778202938</v>
      </c>
    </row>
    <row r="17743" spans="1:2">
      <c r="A17743" s="174">
        <v>1774</v>
      </c>
      <c r="B17743" s="174">
        <v>60.432464285365647</v>
      </c>
    </row>
    <row r="17744" spans="1:2">
      <c r="A17744" s="174">
        <v>1774.1</v>
      </c>
      <c r="B17744" s="174">
        <v>60.194947228415003</v>
      </c>
    </row>
    <row r="17745" spans="1:2">
      <c r="A17745" s="174">
        <v>1774.2</v>
      </c>
      <c r="B17745" s="174">
        <v>59.957430171464893</v>
      </c>
    </row>
    <row r="17746" spans="1:2">
      <c r="A17746" s="174">
        <v>1774.3</v>
      </c>
      <c r="B17746" s="174">
        <v>59.719913114514249</v>
      </c>
    </row>
    <row r="17747" spans="1:2">
      <c r="A17747" s="174">
        <v>1774.4</v>
      </c>
      <c r="B17747" s="174">
        <v>59.482396057564152</v>
      </c>
    </row>
    <row r="17748" spans="1:2">
      <c r="A17748" s="174">
        <v>1774.5</v>
      </c>
      <c r="B17748" s="174">
        <v>59.244879000614027</v>
      </c>
    </row>
    <row r="17749" spans="1:2">
      <c r="A17749" s="174">
        <v>1774.6</v>
      </c>
      <c r="B17749" s="174">
        <v>59.00736194366339</v>
      </c>
    </row>
    <row r="17750" spans="1:2">
      <c r="A17750" s="174">
        <v>1774.7</v>
      </c>
      <c r="B17750" s="174">
        <v>58.769844886713287</v>
      </c>
    </row>
    <row r="17751" spans="1:2">
      <c r="A17751" s="174">
        <v>1774.8</v>
      </c>
      <c r="B17751" s="174">
        <v>58.532327829762643</v>
      </c>
    </row>
    <row r="17752" spans="1:2">
      <c r="A17752" s="174">
        <v>1774.9</v>
      </c>
      <c r="B17752" s="174">
        <v>58.294810772812532</v>
      </c>
    </row>
    <row r="17753" spans="1:2">
      <c r="A17753" s="174">
        <v>1775</v>
      </c>
      <c r="B17753" s="174">
        <v>58.057293715862428</v>
      </c>
    </row>
    <row r="17754" spans="1:2">
      <c r="A17754" s="174">
        <v>1775.1</v>
      </c>
      <c r="B17754" s="174">
        <v>57.77705642988515</v>
      </c>
    </row>
    <row r="17755" spans="1:2">
      <c r="A17755" s="174">
        <v>1775.2</v>
      </c>
      <c r="B17755" s="174">
        <v>57.49681914390851</v>
      </c>
    </row>
    <row r="17756" spans="1:2">
      <c r="A17756" s="174">
        <v>1775.3</v>
      </c>
      <c r="B17756" s="174">
        <v>57.216581857931232</v>
      </c>
    </row>
    <row r="17757" spans="1:2">
      <c r="A17757" s="174">
        <v>1775.4</v>
      </c>
      <c r="B17757" s="174">
        <v>56.936344571954592</v>
      </c>
    </row>
    <row r="17758" spans="1:2">
      <c r="A17758" s="174">
        <v>1775.5</v>
      </c>
      <c r="B17758" s="174">
        <v>56.656107285977953</v>
      </c>
    </row>
    <row r="17759" spans="1:2">
      <c r="A17759" s="174">
        <v>1775.6</v>
      </c>
      <c r="B17759" s="174">
        <v>56.375870000000667</v>
      </c>
    </row>
    <row r="17760" spans="1:2">
      <c r="A17760" s="174">
        <v>1775.7</v>
      </c>
      <c r="B17760" s="174">
        <v>56.095632714024028</v>
      </c>
    </row>
    <row r="17761" spans="1:2">
      <c r="A17761" s="174">
        <v>1775.8</v>
      </c>
      <c r="B17761" s="174">
        <v>55.815395428046749</v>
      </c>
    </row>
    <row r="17762" spans="1:2">
      <c r="A17762" s="174">
        <v>1775.9</v>
      </c>
      <c r="B17762" s="174">
        <v>55.535158142070102</v>
      </c>
    </row>
    <row r="17763" spans="1:2">
      <c r="A17763" s="174">
        <v>1776</v>
      </c>
      <c r="B17763" s="174">
        <v>55.254920856093463</v>
      </c>
    </row>
    <row r="17764" spans="1:2">
      <c r="A17764" s="174">
        <v>1776.1</v>
      </c>
      <c r="B17764" s="174">
        <v>54.989182002234422</v>
      </c>
    </row>
    <row r="17765" spans="1:2">
      <c r="A17765" s="174">
        <v>1776.2</v>
      </c>
      <c r="B17765" s="174">
        <v>54.723443148375978</v>
      </c>
    </row>
    <row r="17766" spans="1:2">
      <c r="A17766" s="174">
        <v>1776.3</v>
      </c>
      <c r="B17766" s="174">
        <v>54.457704294516937</v>
      </c>
    </row>
    <row r="17767" spans="1:2">
      <c r="A17767" s="174">
        <v>1776.4</v>
      </c>
      <c r="B17767" s="174">
        <v>54.191965440658493</v>
      </c>
    </row>
    <row r="17768" spans="1:2">
      <c r="A17768" s="174">
        <v>1776.5</v>
      </c>
      <c r="B17768" s="174">
        <v>53.926226586800063</v>
      </c>
    </row>
    <row r="17769" spans="1:2">
      <c r="A17769" s="174">
        <v>1776.6</v>
      </c>
      <c r="B17769" s="174">
        <v>53.660487732941007</v>
      </c>
    </row>
    <row r="17770" spans="1:2">
      <c r="A17770" s="174">
        <v>1776.7</v>
      </c>
      <c r="B17770" s="174">
        <v>53.39474887908257</v>
      </c>
    </row>
    <row r="17771" spans="1:2">
      <c r="A17771" s="174">
        <v>1776.8</v>
      </c>
      <c r="B17771" s="174">
        <v>53.129010025223529</v>
      </c>
    </row>
    <row r="17772" spans="1:2">
      <c r="A17772" s="174">
        <v>1776.9</v>
      </c>
      <c r="B17772" s="174">
        <v>52.863271171365078</v>
      </c>
    </row>
    <row r="17773" spans="1:2">
      <c r="A17773" s="174">
        <v>1777</v>
      </c>
      <c r="B17773" s="174">
        <v>52.597532317506648</v>
      </c>
    </row>
    <row r="17774" spans="1:2">
      <c r="A17774" s="174">
        <v>1777.1</v>
      </c>
      <c r="B17774" s="174">
        <v>52.3951183425689</v>
      </c>
    </row>
    <row r="17775" spans="1:2">
      <c r="A17775" s="174">
        <v>1777.2</v>
      </c>
      <c r="B17775" s="174">
        <v>52.192704367631613</v>
      </c>
    </row>
    <row r="17776" spans="1:2">
      <c r="A17776" s="174">
        <v>1777.3</v>
      </c>
      <c r="B17776" s="174">
        <v>51.990290392693858</v>
      </c>
    </row>
    <row r="17777" spans="1:2">
      <c r="A17777" s="174">
        <v>1777.4</v>
      </c>
      <c r="B17777" s="174">
        <v>51.787876417756557</v>
      </c>
    </row>
    <row r="17778" spans="1:2">
      <c r="A17778" s="174">
        <v>1777.5</v>
      </c>
      <c r="B17778" s="174">
        <v>51.585462442819278</v>
      </c>
    </row>
    <row r="17779" spans="1:2">
      <c r="A17779" s="174">
        <v>1777.6</v>
      </c>
      <c r="B17779" s="174">
        <v>51.383048467881522</v>
      </c>
    </row>
    <row r="17780" spans="1:2">
      <c r="A17780" s="174">
        <v>1777.7</v>
      </c>
      <c r="B17780" s="174">
        <v>51.180634492944243</v>
      </c>
    </row>
    <row r="17781" spans="1:2">
      <c r="A17781" s="174">
        <v>1777.8</v>
      </c>
      <c r="B17781" s="174">
        <v>50.978220518006481</v>
      </c>
    </row>
    <row r="17782" spans="1:2">
      <c r="A17782" s="174">
        <v>1777.9</v>
      </c>
      <c r="B17782" s="174">
        <v>50.775806543069187</v>
      </c>
    </row>
    <row r="17783" spans="1:2">
      <c r="A17783" s="174">
        <v>1778</v>
      </c>
      <c r="B17783" s="174">
        <v>50.573392568131901</v>
      </c>
    </row>
    <row r="17784" spans="1:2">
      <c r="A17784" s="174">
        <v>1778.1</v>
      </c>
      <c r="B17784" s="174">
        <v>50.312080455292133</v>
      </c>
    </row>
    <row r="17785" spans="1:2">
      <c r="A17785" s="174">
        <v>1778.2</v>
      </c>
      <c r="B17785" s="174">
        <v>50.050768342452962</v>
      </c>
    </row>
    <row r="17786" spans="1:2">
      <c r="A17786" s="174">
        <v>1778.3</v>
      </c>
      <c r="B17786" s="174">
        <v>49.789456229613201</v>
      </c>
    </row>
    <row r="17787" spans="1:2">
      <c r="A17787" s="174">
        <v>1778.4</v>
      </c>
      <c r="B17787" s="174">
        <v>49.52814411677403</v>
      </c>
    </row>
    <row r="17788" spans="1:2">
      <c r="A17788" s="174">
        <v>1778.5</v>
      </c>
      <c r="B17788" s="174">
        <v>49.266832003934859</v>
      </c>
    </row>
    <row r="17789" spans="1:2">
      <c r="A17789" s="174">
        <v>1778.6</v>
      </c>
      <c r="B17789" s="174">
        <v>49.005519891095091</v>
      </c>
    </row>
    <row r="17790" spans="1:2">
      <c r="A17790" s="174">
        <v>1778.7</v>
      </c>
      <c r="B17790" s="174">
        <v>48.74420777825592</v>
      </c>
    </row>
    <row r="17791" spans="1:2">
      <c r="A17791" s="174">
        <v>1778.8</v>
      </c>
      <c r="B17791" s="174">
        <v>48.482895665416159</v>
      </c>
    </row>
    <row r="17792" spans="1:2">
      <c r="A17792" s="174">
        <v>1778.9</v>
      </c>
      <c r="B17792" s="174">
        <v>48.221583552576988</v>
      </c>
    </row>
    <row r="17793" spans="1:2">
      <c r="A17793" s="174">
        <v>1779</v>
      </c>
      <c r="B17793" s="174">
        <v>47.960271439737816</v>
      </c>
    </row>
    <row r="17794" spans="1:2">
      <c r="A17794" s="174">
        <v>1779.1</v>
      </c>
      <c r="B17794" s="174">
        <v>47.499294567495113</v>
      </c>
    </row>
    <row r="17795" spans="1:2">
      <c r="A17795" s="174">
        <v>1779.2</v>
      </c>
      <c r="B17795" s="174">
        <v>47.038317695253447</v>
      </c>
    </row>
    <row r="17796" spans="1:2">
      <c r="A17796" s="174">
        <v>1779.3</v>
      </c>
      <c r="B17796" s="174">
        <v>46.577340823010744</v>
      </c>
    </row>
    <row r="17797" spans="1:2">
      <c r="A17797" s="174">
        <v>1779.4</v>
      </c>
      <c r="B17797" s="174">
        <v>46.116363950769077</v>
      </c>
    </row>
    <row r="17798" spans="1:2">
      <c r="A17798" s="174">
        <v>1779.5</v>
      </c>
      <c r="B17798" s="174">
        <v>45.655387078527411</v>
      </c>
    </row>
    <row r="17799" spans="1:2">
      <c r="A17799" s="174">
        <v>1779.6</v>
      </c>
      <c r="B17799" s="174">
        <v>45.194410206284708</v>
      </c>
    </row>
    <row r="17800" spans="1:2">
      <c r="A17800" s="174">
        <v>1779.7</v>
      </c>
      <c r="B17800" s="174">
        <v>44.733433334043042</v>
      </c>
    </row>
    <row r="17801" spans="1:2">
      <c r="A17801" s="174">
        <v>1779.8</v>
      </c>
      <c r="B17801" s="174">
        <v>44.272456461800338</v>
      </c>
    </row>
    <row r="17802" spans="1:2">
      <c r="A17802" s="174">
        <v>1779.9</v>
      </c>
      <c r="B17802" s="174">
        <v>43.811479589558672</v>
      </c>
    </row>
    <row r="17803" spans="1:2">
      <c r="A17803" s="174">
        <v>1780</v>
      </c>
      <c r="B17803" s="174">
        <v>43.350502717317013</v>
      </c>
    </row>
    <row r="17804" spans="1:2">
      <c r="A17804" s="174">
        <v>1780.1</v>
      </c>
      <c r="B17804" s="174">
        <v>43.073633828379677</v>
      </c>
    </row>
    <row r="17805" spans="1:2">
      <c r="A17805" s="174">
        <v>1780.2</v>
      </c>
      <c r="B17805" s="174">
        <v>42.79676493944298</v>
      </c>
    </row>
    <row r="17806" spans="1:2">
      <c r="A17806" s="174">
        <v>1780.3</v>
      </c>
      <c r="B17806" s="174">
        <v>42.51989605050565</v>
      </c>
    </row>
    <row r="17807" spans="1:2">
      <c r="A17807" s="174">
        <v>1780.4</v>
      </c>
      <c r="B17807" s="174">
        <v>42.243027161568953</v>
      </c>
    </row>
    <row r="17808" spans="1:2">
      <c r="A17808" s="174">
        <v>1780.5</v>
      </c>
      <c r="B17808" s="174">
        <v>41.966158272632242</v>
      </c>
    </row>
    <row r="17809" spans="1:2">
      <c r="A17809" s="174">
        <v>1780.6</v>
      </c>
      <c r="B17809" s="174">
        <v>41.689289383694913</v>
      </c>
    </row>
    <row r="17810" spans="1:2">
      <c r="A17810" s="174">
        <v>1780.7</v>
      </c>
      <c r="B17810" s="174">
        <v>41.412420494758209</v>
      </c>
    </row>
    <row r="17811" spans="1:2">
      <c r="A17811" s="174">
        <v>1780.8</v>
      </c>
      <c r="B17811" s="174">
        <v>41.135551605820879</v>
      </c>
    </row>
    <row r="17812" spans="1:2">
      <c r="A17812" s="174">
        <v>1780.9</v>
      </c>
      <c r="B17812" s="174">
        <v>40.858682716884182</v>
      </c>
    </row>
    <row r="17813" spans="1:2">
      <c r="A17813" s="174">
        <v>1781</v>
      </c>
      <c r="B17813" s="174">
        <v>40.581813827947471</v>
      </c>
    </row>
    <row r="17814" spans="1:2">
      <c r="A17814" s="174">
        <v>1781.1</v>
      </c>
      <c r="B17814" s="174">
        <v>40.288948667284167</v>
      </c>
    </row>
    <row r="17815" spans="1:2">
      <c r="A17815" s="174">
        <v>1781.2</v>
      </c>
      <c r="B17815" s="174">
        <v>39.996083506621531</v>
      </c>
    </row>
    <row r="17816" spans="1:2">
      <c r="A17816" s="174">
        <v>1781.3</v>
      </c>
      <c r="B17816" s="174">
        <v>39.703218345958227</v>
      </c>
    </row>
    <row r="17817" spans="1:2">
      <c r="A17817" s="174">
        <v>1781.4</v>
      </c>
      <c r="B17817" s="174">
        <v>39.410353185295591</v>
      </c>
    </row>
    <row r="17818" spans="1:2">
      <c r="A17818" s="174">
        <v>1781.5</v>
      </c>
      <c r="B17818" s="174">
        <v>39.117488024632962</v>
      </c>
    </row>
    <row r="17819" spans="1:2">
      <c r="A17819" s="174">
        <v>1781.6</v>
      </c>
      <c r="B17819" s="174">
        <v>38.824622863969651</v>
      </c>
    </row>
    <row r="17820" spans="1:2">
      <c r="A17820" s="174">
        <v>1781.7</v>
      </c>
      <c r="B17820" s="174">
        <v>38.531757703307022</v>
      </c>
    </row>
    <row r="17821" spans="1:2">
      <c r="A17821" s="174">
        <v>1781.8</v>
      </c>
      <c r="B17821" s="174">
        <v>38.238892542643711</v>
      </c>
    </row>
    <row r="17822" spans="1:2">
      <c r="A17822" s="174">
        <v>1781.9</v>
      </c>
      <c r="B17822" s="174">
        <v>37.946027381981082</v>
      </c>
    </row>
    <row r="17823" spans="1:2">
      <c r="A17823" s="174">
        <v>1782</v>
      </c>
      <c r="B17823" s="174">
        <v>37.653162221318439</v>
      </c>
    </row>
    <row r="17824" spans="1:2">
      <c r="A17824" s="174">
        <v>1782.1</v>
      </c>
      <c r="B17824" s="174">
        <v>37.26441108969216</v>
      </c>
    </row>
    <row r="17825" spans="1:2">
      <c r="A17825" s="174">
        <v>1782.2</v>
      </c>
      <c r="B17825" s="174">
        <v>36.875659958066763</v>
      </c>
    </row>
    <row r="17826" spans="1:2">
      <c r="A17826" s="174">
        <v>1782.3</v>
      </c>
      <c r="B17826" s="174">
        <v>36.486908826440477</v>
      </c>
    </row>
    <row r="17827" spans="1:2">
      <c r="A17827" s="174">
        <v>1782.4</v>
      </c>
      <c r="B17827" s="174">
        <v>36.098157694815079</v>
      </c>
    </row>
    <row r="17828" spans="1:2">
      <c r="A17828" s="174">
        <v>1782.5</v>
      </c>
      <c r="B17828" s="174">
        <v>35.709406563189681</v>
      </c>
    </row>
    <row r="17829" spans="1:2">
      <c r="A17829" s="174">
        <v>1782.6</v>
      </c>
      <c r="B17829" s="174">
        <v>35.320655431563402</v>
      </c>
    </row>
    <row r="17830" spans="1:2">
      <c r="A17830" s="174">
        <v>1782.7</v>
      </c>
      <c r="B17830" s="174">
        <v>34.931904299937997</v>
      </c>
    </row>
    <row r="17831" spans="1:2">
      <c r="A17831" s="174">
        <v>1782.8</v>
      </c>
      <c r="B17831" s="174">
        <v>34.543153168311719</v>
      </c>
    </row>
    <row r="17832" spans="1:2">
      <c r="A17832" s="174">
        <v>1782.9</v>
      </c>
      <c r="B17832" s="174">
        <v>34.154402036686321</v>
      </c>
    </row>
    <row r="17833" spans="1:2">
      <c r="A17833" s="174">
        <v>1783</v>
      </c>
      <c r="B17833" s="174">
        <v>33.765650905060923</v>
      </c>
    </row>
    <row r="17834" spans="1:2">
      <c r="A17834" s="174">
        <v>1783.1</v>
      </c>
      <c r="B17834" s="174">
        <v>33.449853197388308</v>
      </c>
    </row>
    <row r="17835" spans="1:2">
      <c r="A17835" s="174">
        <v>1783.2</v>
      </c>
      <c r="B17835" s="174">
        <v>33.134055489716417</v>
      </c>
    </row>
    <row r="17836" spans="1:2">
      <c r="A17836" s="174">
        <v>1783.3</v>
      </c>
      <c r="B17836" s="174">
        <v>32.818257782043801</v>
      </c>
    </row>
    <row r="17837" spans="1:2">
      <c r="A17837" s="174">
        <v>1783.4</v>
      </c>
      <c r="B17837" s="174">
        <v>32.502460074371911</v>
      </c>
    </row>
    <row r="17838" spans="1:2">
      <c r="A17838" s="174">
        <v>1783.5</v>
      </c>
      <c r="B17838" s="174">
        <v>32.18666236670002</v>
      </c>
    </row>
    <row r="17839" spans="1:2">
      <c r="A17839" s="174">
        <v>1783.6</v>
      </c>
      <c r="B17839" s="174">
        <v>31.870864659027401</v>
      </c>
    </row>
    <row r="17840" spans="1:2">
      <c r="A17840" s="174">
        <v>1783.7</v>
      </c>
      <c r="B17840" s="174">
        <v>31.55506695135551</v>
      </c>
    </row>
    <row r="17841" spans="1:2">
      <c r="A17841" s="174">
        <v>1783.8</v>
      </c>
      <c r="B17841" s="174">
        <v>31.239269243682902</v>
      </c>
    </row>
    <row r="17842" spans="1:2">
      <c r="A17842" s="174">
        <v>1783.9</v>
      </c>
      <c r="B17842" s="174">
        <v>30.923471536011</v>
      </c>
    </row>
    <row r="17843" spans="1:2">
      <c r="A17843" s="174">
        <v>1784</v>
      </c>
      <c r="B17843" s="174">
        <v>30.607673828339109</v>
      </c>
    </row>
    <row r="17844" spans="1:2">
      <c r="A17844" s="174">
        <v>1784.1</v>
      </c>
      <c r="B17844" s="174">
        <v>30.326938767831511</v>
      </c>
    </row>
    <row r="17845" spans="1:2">
      <c r="A17845" s="174">
        <v>1784.2</v>
      </c>
      <c r="B17845" s="174">
        <v>30.046203707324551</v>
      </c>
    </row>
    <row r="17846" spans="1:2">
      <c r="A17846" s="174">
        <v>1784.3</v>
      </c>
      <c r="B17846" s="174">
        <v>29.765468646816949</v>
      </c>
    </row>
    <row r="17847" spans="1:2">
      <c r="A17847" s="174">
        <v>1784.4</v>
      </c>
      <c r="B17847" s="174">
        <v>29.484733586309989</v>
      </c>
    </row>
    <row r="17848" spans="1:2">
      <c r="A17848" s="174">
        <v>1784.5</v>
      </c>
      <c r="B17848" s="174">
        <v>29.20399852580303</v>
      </c>
    </row>
    <row r="17849" spans="1:2">
      <c r="A17849" s="174">
        <v>1784.6</v>
      </c>
      <c r="B17849" s="174">
        <v>28.923263465295431</v>
      </c>
    </row>
    <row r="17850" spans="1:2">
      <c r="A17850" s="174">
        <v>1784.7</v>
      </c>
      <c r="B17850" s="174">
        <v>28.642528404788472</v>
      </c>
    </row>
    <row r="17851" spans="1:2">
      <c r="A17851" s="174">
        <v>1784.8</v>
      </c>
      <c r="B17851" s="174">
        <v>28.361793344280869</v>
      </c>
    </row>
    <row r="17852" spans="1:2">
      <c r="A17852" s="174">
        <v>1784.9</v>
      </c>
      <c r="B17852" s="174">
        <v>28.08105828377391</v>
      </c>
    </row>
    <row r="17853" spans="1:2">
      <c r="A17853" s="174">
        <v>1785</v>
      </c>
      <c r="B17853" s="174">
        <v>27.80032322326695</v>
      </c>
    </row>
    <row r="17854" spans="1:2">
      <c r="A17854" s="174">
        <v>1785.1</v>
      </c>
      <c r="B17854" s="174">
        <v>27.649588400416441</v>
      </c>
    </row>
    <row r="17855" spans="1:2">
      <c r="A17855" s="174">
        <v>1785.2</v>
      </c>
      <c r="B17855" s="174">
        <v>27.49885357756628</v>
      </c>
    </row>
    <row r="17856" spans="1:2">
      <c r="A17856" s="174">
        <v>1785.3</v>
      </c>
      <c r="B17856" s="174">
        <v>27.348118754715781</v>
      </c>
    </row>
    <row r="17857" spans="1:2">
      <c r="A17857" s="174">
        <v>1785.4</v>
      </c>
      <c r="B17857" s="174">
        <v>27.19738393186562</v>
      </c>
    </row>
    <row r="17858" spans="1:2">
      <c r="A17858" s="174">
        <v>1785.5</v>
      </c>
      <c r="B17858" s="174">
        <v>27.046649109015451</v>
      </c>
    </row>
    <row r="17859" spans="1:2">
      <c r="A17859" s="174">
        <v>1785.6</v>
      </c>
      <c r="B17859" s="174">
        <v>26.895914286164949</v>
      </c>
    </row>
    <row r="17860" spans="1:2">
      <c r="A17860" s="174">
        <v>1785.7</v>
      </c>
      <c r="B17860" s="174">
        <v>26.745179463314791</v>
      </c>
    </row>
    <row r="17861" spans="1:2">
      <c r="A17861" s="174">
        <v>1785.8</v>
      </c>
      <c r="B17861" s="174">
        <v>26.594444640464278</v>
      </c>
    </row>
    <row r="17862" spans="1:2">
      <c r="A17862" s="174">
        <v>1785.9</v>
      </c>
      <c r="B17862" s="174">
        <v>26.443709817614121</v>
      </c>
    </row>
    <row r="17863" spans="1:2">
      <c r="A17863" s="174">
        <v>1786</v>
      </c>
      <c r="B17863" s="174">
        <v>26.292974994763959</v>
      </c>
    </row>
    <row r="17864" spans="1:2">
      <c r="A17864" s="174">
        <v>1786.1</v>
      </c>
      <c r="B17864" s="174">
        <v>26.169748661813362</v>
      </c>
    </row>
    <row r="17865" spans="1:2">
      <c r="A17865" s="174">
        <v>1786.2</v>
      </c>
      <c r="B17865" s="174">
        <v>26.046522328863041</v>
      </c>
    </row>
    <row r="17866" spans="1:2">
      <c r="A17866" s="174">
        <v>1786.3</v>
      </c>
      <c r="B17866" s="174">
        <v>25.92329599591244</v>
      </c>
    </row>
    <row r="17867" spans="1:2">
      <c r="A17867" s="174">
        <v>1786.4</v>
      </c>
      <c r="B17867" s="174">
        <v>25.80006966296212</v>
      </c>
    </row>
    <row r="17868" spans="1:2">
      <c r="A17868" s="174">
        <v>1786.5</v>
      </c>
      <c r="B17868" s="174">
        <v>25.676843330011799</v>
      </c>
    </row>
    <row r="17869" spans="1:2">
      <c r="A17869" s="174">
        <v>1786.6</v>
      </c>
      <c r="B17869" s="174">
        <v>25.553616997061201</v>
      </c>
    </row>
    <row r="17870" spans="1:2">
      <c r="A17870" s="174">
        <v>1786.7</v>
      </c>
      <c r="B17870" s="174">
        <v>25.430390664110881</v>
      </c>
    </row>
    <row r="17871" spans="1:2">
      <c r="A17871" s="174">
        <v>1786.8</v>
      </c>
      <c r="B17871" s="174">
        <v>25.30716433116028</v>
      </c>
    </row>
    <row r="17872" spans="1:2">
      <c r="A17872" s="174">
        <v>1786.9</v>
      </c>
      <c r="B17872" s="174">
        <v>25.183937998209959</v>
      </c>
    </row>
    <row r="17873" spans="1:2">
      <c r="A17873" s="174">
        <v>1787</v>
      </c>
      <c r="B17873" s="174">
        <v>25.060711665259639</v>
      </c>
    </row>
    <row r="17874" spans="1:2">
      <c r="A17874" s="174">
        <v>1787.1</v>
      </c>
      <c r="B17874" s="174">
        <v>24.83088289969777</v>
      </c>
    </row>
    <row r="17875" spans="1:2">
      <c r="A17875" s="174">
        <v>1787.2</v>
      </c>
      <c r="B17875" s="174">
        <v>24.601054134136429</v>
      </c>
    </row>
    <row r="17876" spans="1:2">
      <c r="A17876" s="174">
        <v>1787.3</v>
      </c>
      <c r="B17876" s="174">
        <v>24.371225368574571</v>
      </c>
    </row>
    <row r="17877" spans="1:2">
      <c r="A17877" s="174">
        <v>1787.4</v>
      </c>
      <c r="B17877" s="174">
        <v>24.141396603013231</v>
      </c>
    </row>
    <row r="17878" spans="1:2">
      <c r="A17878" s="174">
        <v>1787.5</v>
      </c>
      <c r="B17878" s="174">
        <v>23.91156783745188</v>
      </c>
    </row>
    <row r="17879" spans="1:2">
      <c r="A17879" s="174">
        <v>1787.6</v>
      </c>
      <c r="B17879" s="174">
        <v>23.681739071890021</v>
      </c>
    </row>
    <row r="17880" spans="1:2">
      <c r="A17880" s="174">
        <v>1787.7</v>
      </c>
      <c r="B17880" s="174">
        <v>23.451910306328681</v>
      </c>
    </row>
    <row r="17881" spans="1:2">
      <c r="A17881" s="174">
        <v>1787.8</v>
      </c>
      <c r="B17881" s="174">
        <v>23.222081540766808</v>
      </c>
    </row>
    <row r="17882" spans="1:2">
      <c r="A17882" s="174">
        <v>1787.9</v>
      </c>
      <c r="B17882" s="174">
        <v>22.992252775205468</v>
      </c>
    </row>
    <row r="17883" spans="1:2">
      <c r="A17883" s="174">
        <v>1788</v>
      </c>
      <c r="B17883" s="174">
        <v>22.762424009644128</v>
      </c>
    </row>
    <row r="17884" spans="1:2">
      <c r="A17884" s="174">
        <v>1788.1</v>
      </c>
      <c r="B17884" s="174">
        <v>22.575997232518819</v>
      </c>
    </row>
    <row r="17885" spans="1:2">
      <c r="A17885" s="174">
        <v>1788.2</v>
      </c>
      <c r="B17885" s="174">
        <v>22.38957045539393</v>
      </c>
    </row>
    <row r="17886" spans="1:2">
      <c r="A17886" s="174">
        <v>1788.3</v>
      </c>
      <c r="B17886" s="174">
        <v>22.203143678268621</v>
      </c>
    </row>
    <row r="17887" spans="1:2">
      <c r="A17887" s="174">
        <v>1788.4</v>
      </c>
      <c r="B17887" s="174">
        <v>22.016716901143731</v>
      </c>
    </row>
    <row r="17888" spans="1:2">
      <c r="A17888" s="174">
        <v>1788.5</v>
      </c>
      <c r="B17888" s="174">
        <v>21.830290124018848</v>
      </c>
    </row>
    <row r="17889" spans="1:2">
      <c r="A17889" s="174">
        <v>1788.6</v>
      </c>
      <c r="B17889" s="174">
        <v>21.643863346893539</v>
      </c>
    </row>
    <row r="17890" spans="1:2">
      <c r="A17890" s="174">
        <v>1788.7</v>
      </c>
      <c r="B17890" s="174">
        <v>21.45743656976865</v>
      </c>
    </row>
    <row r="17891" spans="1:2">
      <c r="A17891" s="174">
        <v>1788.8</v>
      </c>
      <c r="B17891" s="174">
        <v>21.271009792643341</v>
      </c>
    </row>
    <row r="17892" spans="1:2">
      <c r="A17892" s="174">
        <v>1788.9</v>
      </c>
      <c r="B17892" s="174">
        <v>21.084583015518461</v>
      </c>
    </row>
    <row r="17893" spans="1:2">
      <c r="A17893" s="174">
        <v>1789</v>
      </c>
      <c r="B17893" s="174">
        <v>20.898156238393572</v>
      </c>
    </row>
    <row r="17894" spans="1:2">
      <c r="A17894" s="174">
        <v>1789.1</v>
      </c>
      <c r="B17894" s="174">
        <v>20.60688025008427</v>
      </c>
    </row>
    <row r="17895" spans="1:2">
      <c r="A17895" s="174">
        <v>1789.2</v>
      </c>
      <c r="B17895" s="174">
        <v>20.315604261775629</v>
      </c>
    </row>
    <row r="17896" spans="1:2">
      <c r="A17896" s="174">
        <v>1789.3</v>
      </c>
      <c r="B17896" s="174">
        <v>20.02432827346632</v>
      </c>
    </row>
    <row r="17897" spans="1:2">
      <c r="A17897" s="174">
        <v>1789.4</v>
      </c>
      <c r="B17897" s="174">
        <v>19.73305228515768</v>
      </c>
    </row>
    <row r="17898" spans="1:2">
      <c r="A17898" s="174">
        <v>1789.5</v>
      </c>
      <c r="B17898" s="174">
        <v>19.441776296849039</v>
      </c>
    </row>
    <row r="17899" spans="1:2">
      <c r="A17899" s="174">
        <v>1789.6</v>
      </c>
      <c r="B17899" s="174">
        <v>19.150500308539741</v>
      </c>
    </row>
    <row r="17900" spans="1:2">
      <c r="A17900" s="174">
        <v>1789.7</v>
      </c>
      <c r="B17900" s="174">
        <v>18.8592243202311</v>
      </c>
    </row>
    <row r="17901" spans="1:2">
      <c r="A17901" s="174">
        <v>1789.8</v>
      </c>
      <c r="B17901" s="174">
        <v>18.567948331921791</v>
      </c>
    </row>
    <row r="17902" spans="1:2">
      <c r="A17902" s="174">
        <v>1789.9</v>
      </c>
      <c r="B17902" s="174">
        <v>18.27667234361315</v>
      </c>
    </row>
    <row r="17903" spans="1:2">
      <c r="A17903" s="174">
        <v>1790</v>
      </c>
      <c r="B17903" s="174">
        <v>17.985396355304509</v>
      </c>
    </row>
    <row r="17904" spans="1:2">
      <c r="A17904" s="174">
        <v>1790.1</v>
      </c>
      <c r="B17904" s="174">
        <v>17.862255557499541</v>
      </c>
    </row>
    <row r="17905" spans="1:2">
      <c r="A17905" s="174">
        <v>1790.2</v>
      </c>
      <c r="B17905" s="174">
        <v>17.739114759694861</v>
      </c>
    </row>
    <row r="17906" spans="1:2">
      <c r="A17906" s="174">
        <v>1790.3</v>
      </c>
      <c r="B17906" s="174">
        <v>17.6159739618899</v>
      </c>
    </row>
    <row r="17907" spans="1:2">
      <c r="A17907" s="174">
        <v>1790.4</v>
      </c>
      <c r="B17907" s="174">
        <v>17.492833164085209</v>
      </c>
    </row>
    <row r="17908" spans="1:2">
      <c r="A17908" s="174">
        <v>1790.5</v>
      </c>
      <c r="B17908" s="174">
        <v>17.369692366280521</v>
      </c>
    </row>
    <row r="17909" spans="1:2">
      <c r="A17909" s="174">
        <v>1790.6</v>
      </c>
      <c r="B17909" s="174">
        <v>17.24655156847556</v>
      </c>
    </row>
    <row r="17910" spans="1:2">
      <c r="A17910" s="174">
        <v>1790.7</v>
      </c>
      <c r="B17910" s="174">
        <v>17.12341077067088</v>
      </c>
    </row>
    <row r="17911" spans="1:2">
      <c r="A17911" s="174">
        <v>1790.8</v>
      </c>
      <c r="B17911" s="174">
        <v>17.000269972865912</v>
      </c>
    </row>
    <row r="17912" spans="1:2">
      <c r="A17912" s="174">
        <v>1790.9</v>
      </c>
      <c r="B17912" s="174">
        <v>16.877129175061221</v>
      </c>
    </row>
    <row r="17913" spans="1:2">
      <c r="A17913" s="174">
        <v>1791</v>
      </c>
      <c r="B17913" s="174">
        <v>16.75398837725654</v>
      </c>
    </row>
    <row r="17914" spans="1:2">
      <c r="A17914" s="174">
        <v>1791.1</v>
      </c>
      <c r="B17914" s="174">
        <v>16.480734633423531</v>
      </c>
    </row>
    <row r="17915" spans="1:2">
      <c r="A17915" s="174">
        <v>1791.2</v>
      </c>
      <c r="B17915" s="174">
        <v>16.20748088959115</v>
      </c>
    </row>
    <row r="17916" spans="1:2">
      <c r="A17916" s="174">
        <v>1791.3</v>
      </c>
      <c r="B17916" s="174">
        <v>15.93422714575815</v>
      </c>
    </row>
    <row r="17917" spans="1:2">
      <c r="A17917" s="174">
        <v>1791.4</v>
      </c>
      <c r="B17917" s="174">
        <v>15.66097340192576</v>
      </c>
    </row>
    <row r="17918" spans="1:2">
      <c r="A17918" s="174">
        <v>1791.5</v>
      </c>
      <c r="B17918" s="174">
        <v>15.387719658093379</v>
      </c>
    </row>
    <row r="17919" spans="1:2">
      <c r="A17919" s="174">
        <v>1791.6</v>
      </c>
      <c r="B17919" s="174">
        <v>15.11446591426038</v>
      </c>
    </row>
    <row r="17920" spans="1:2">
      <c r="A17920" s="174">
        <v>1791.7</v>
      </c>
      <c r="B17920" s="174">
        <v>14.84121217042799</v>
      </c>
    </row>
    <row r="17921" spans="1:2">
      <c r="A17921" s="174">
        <v>1791.8</v>
      </c>
      <c r="B17921" s="174">
        <v>14.56795842659499</v>
      </c>
    </row>
    <row r="17922" spans="1:2">
      <c r="A17922" s="174">
        <v>1791.9</v>
      </c>
      <c r="B17922" s="174">
        <v>14.2947046827626</v>
      </c>
    </row>
    <row r="17923" spans="1:2">
      <c r="A17923" s="174">
        <v>1792</v>
      </c>
      <c r="B17923" s="174">
        <v>14.02145093893022</v>
      </c>
    </row>
    <row r="17924" spans="1:2">
      <c r="A17924" s="174">
        <v>1792.1</v>
      </c>
      <c r="B17924" s="174">
        <v>13.63550779330243</v>
      </c>
    </row>
    <row r="17925" spans="1:2">
      <c r="A17925" s="174">
        <v>1792.2</v>
      </c>
      <c r="B17925" s="174">
        <v>13.249564647675509</v>
      </c>
    </row>
    <row r="17926" spans="1:2">
      <c r="A17926" s="174">
        <v>1792.3</v>
      </c>
      <c r="B17926" s="174">
        <v>12.863621502047719</v>
      </c>
    </row>
    <row r="17927" spans="1:2">
      <c r="A17927" s="174">
        <v>1792.4</v>
      </c>
      <c r="B17927" s="174">
        <v>12.47767835642081</v>
      </c>
    </row>
    <row r="17928" spans="1:2">
      <c r="A17928" s="174">
        <v>1792.5</v>
      </c>
      <c r="B17928" s="174">
        <v>12.0917352107939</v>
      </c>
    </row>
    <row r="17929" spans="1:2">
      <c r="A17929" s="174">
        <v>1792.6</v>
      </c>
      <c r="B17929" s="174">
        <v>11.705792065166101</v>
      </c>
    </row>
    <row r="17930" spans="1:2">
      <c r="A17930" s="174">
        <v>1792.7</v>
      </c>
      <c r="B17930" s="174">
        <v>11.31984891953919</v>
      </c>
    </row>
    <row r="17931" spans="1:2">
      <c r="A17931" s="174">
        <v>1792.8</v>
      </c>
      <c r="B17931" s="174">
        <v>10.9339057739114</v>
      </c>
    </row>
    <row r="17932" spans="1:2">
      <c r="A17932" s="174">
        <v>1792.9</v>
      </c>
      <c r="B17932" s="174">
        <v>10.547962628284481</v>
      </c>
    </row>
    <row r="17933" spans="1:2">
      <c r="A17933" s="174">
        <v>1793</v>
      </c>
      <c r="B17933" s="174">
        <v>10.16201948265757</v>
      </c>
    </row>
    <row r="17934" spans="1:2">
      <c r="A17934" s="174">
        <v>1793.1</v>
      </c>
      <c r="B17934" s="174">
        <v>9.8110086373962471</v>
      </c>
    </row>
    <row r="17935" spans="1:2">
      <c r="A17935" s="174">
        <v>1793.2</v>
      </c>
      <c r="B17935" s="174">
        <v>9.4599977921357219</v>
      </c>
    </row>
    <row r="17936" spans="1:2">
      <c r="A17936" s="174">
        <v>1793.3</v>
      </c>
      <c r="B17936" s="174">
        <v>9.1089869468743991</v>
      </c>
    </row>
    <row r="17937" spans="1:2">
      <c r="A17937" s="174">
        <v>1793.4</v>
      </c>
      <c r="B17937" s="174">
        <v>8.7579761016138757</v>
      </c>
    </row>
    <row r="17938" spans="1:2">
      <c r="A17938" s="174">
        <v>1793.5</v>
      </c>
      <c r="B17938" s="174">
        <v>8.4069652563533506</v>
      </c>
    </row>
    <row r="17939" spans="1:2">
      <c r="A17939" s="174">
        <v>1793.6</v>
      </c>
      <c r="B17939" s="174">
        <v>8.0559544110920278</v>
      </c>
    </row>
    <row r="17940" spans="1:2">
      <c r="A17940" s="174">
        <v>1793.7</v>
      </c>
      <c r="B17940" s="174">
        <v>7.7049435658315026</v>
      </c>
    </row>
    <row r="17941" spans="1:2">
      <c r="A17941" s="174">
        <v>1793.8</v>
      </c>
      <c r="B17941" s="174">
        <v>7.3539327205701799</v>
      </c>
    </row>
    <row r="17942" spans="1:2">
      <c r="A17942" s="174">
        <v>1793.9</v>
      </c>
      <c r="B17942" s="174">
        <v>7.0029218753096556</v>
      </c>
    </row>
    <row r="17943" spans="1:2">
      <c r="A17943" s="174">
        <v>1794</v>
      </c>
      <c r="B17943" s="174">
        <v>6.6519110300491313</v>
      </c>
    </row>
    <row r="17944" spans="1:2">
      <c r="A17944" s="174">
        <v>1794.1</v>
      </c>
      <c r="B17944" s="174">
        <v>6.1127400355578647</v>
      </c>
    </row>
    <row r="17945" spans="1:2">
      <c r="A17945" s="174">
        <v>1794.2</v>
      </c>
      <c r="B17945" s="174">
        <v>5.5735690410678247</v>
      </c>
    </row>
    <row r="17946" spans="1:2">
      <c r="A17946" s="174">
        <v>1794.3</v>
      </c>
      <c r="B17946" s="174">
        <v>5.0343980465765581</v>
      </c>
    </row>
    <row r="17947" spans="1:2">
      <c r="A17947" s="174">
        <v>1794.4</v>
      </c>
      <c r="B17947" s="174">
        <v>4.4952270520865181</v>
      </c>
    </row>
    <row r="17948" spans="1:2">
      <c r="A17948" s="174">
        <v>1794.5</v>
      </c>
      <c r="B17948" s="174">
        <v>3.956056057596478</v>
      </c>
    </row>
    <row r="17949" spans="1:2">
      <c r="A17949" s="174">
        <v>1794.6</v>
      </c>
      <c r="B17949" s="174">
        <v>3.416885063105211</v>
      </c>
    </row>
    <row r="17950" spans="1:2">
      <c r="A17950" s="174">
        <v>1794.7</v>
      </c>
      <c r="B17950" s="174">
        <v>2.877714068615171</v>
      </c>
    </row>
    <row r="17951" spans="1:2">
      <c r="A17951" s="174">
        <v>1794.8</v>
      </c>
      <c r="B17951" s="174">
        <v>2.3385430741239048</v>
      </c>
    </row>
    <row r="17952" spans="1:2">
      <c r="A17952" s="174">
        <v>1794.9</v>
      </c>
      <c r="B17952" s="174">
        <v>1.7993720796338639</v>
      </c>
    </row>
    <row r="17953" spans="1:2">
      <c r="A17953" s="174">
        <v>1795</v>
      </c>
      <c r="B17953" s="174">
        <v>1.2602010851438239</v>
      </c>
    </row>
    <row r="17954" spans="1:2">
      <c r="A17954" s="174">
        <v>1795.1</v>
      </c>
      <c r="B17954" s="174">
        <v>1.1341809766292701</v>
      </c>
    </row>
    <row r="17955" spans="1:2">
      <c r="A17955" s="174">
        <v>1795.2</v>
      </c>
      <c r="B17955" s="174">
        <v>1.0081608681150021</v>
      </c>
    </row>
    <row r="17956" spans="1:2">
      <c r="A17956" s="174">
        <v>1795.3</v>
      </c>
      <c r="B17956" s="174">
        <v>0.88214075960044758</v>
      </c>
    </row>
    <row r="17957" spans="1:2">
      <c r="A17957" s="174">
        <v>1795.4</v>
      </c>
      <c r="B17957" s="174">
        <v>0.75612065108617976</v>
      </c>
    </row>
    <row r="17958" spans="1:2">
      <c r="A17958" s="174">
        <v>1795.5</v>
      </c>
      <c r="B17958" s="174">
        <v>0.63010054257191195</v>
      </c>
    </row>
    <row r="17959" spans="1:2">
      <c r="A17959" s="174">
        <v>1795.6</v>
      </c>
      <c r="B17959" s="174">
        <v>0.50408043405735758</v>
      </c>
    </row>
    <row r="17960" spans="1:2">
      <c r="A17960" s="174">
        <v>1795.7</v>
      </c>
      <c r="B17960" s="174">
        <v>0.37806032554308988</v>
      </c>
    </row>
    <row r="17961" spans="1:2">
      <c r="A17961" s="174">
        <v>1795.8</v>
      </c>
      <c r="B17961" s="174">
        <v>0.25204021702853557</v>
      </c>
    </row>
    <row r="17962" spans="1:2">
      <c r="A17962" s="174">
        <v>1795.9</v>
      </c>
      <c r="B17962" s="174">
        <v>0.12602010851426779</v>
      </c>
    </row>
    <row r="17963" spans="1:2">
      <c r="A17963" s="174">
        <v>1796</v>
      </c>
      <c r="B17963" s="174">
        <v>0</v>
      </c>
    </row>
    <row r="17964" spans="1:2">
      <c r="A17964" s="174">
        <v>1796.1</v>
      </c>
      <c r="B17964" s="174">
        <v>0</v>
      </c>
    </row>
    <row r="17965" spans="1:2">
      <c r="A17965" s="174">
        <v>1796.2</v>
      </c>
      <c r="B17965" s="174">
        <v>0</v>
      </c>
    </row>
    <row r="17966" spans="1:2">
      <c r="A17966" s="174">
        <v>1796.3</v>
      </c>
      <c r="B17966" s="174">
        <v>0</v>
      </c>
    </row>
    <row r="17967" spans="1:2">
      <c r="A17967" s="174">
        <v>1796.4</v>
      </c>
      <c r="B17967" s="174">
        <v>0</v>
      </c>
    </row>
    <row r="17968" spans="1:2">
      <c r="A17968" s="174">
        <v>1796.5</v>
      </c>
      <c r="B17968" s="174">
        <v>0</v>
      </c>
    </row>
    <row r="17969" spans="1:2">
      <c r="A17969" s="174">
        <v>1796.6</v>
      </c>
      <c r="B17969" s="174">
        <v>0</v>
      </c>
    </row>
    <row r="17970" spans="1:2">
      <c r="A17970" s="174">
        <v>1796.7</v>
      </c>
      <c r="B17970" s="174">
        <v>0</v>
      </c>
    </row>
    <row r="17971" spans="1:2">
      <c r="A17971" s="174">
        <v>1796.8</v>
      </c>
      <c r="B17971" s="174">
        <v>0</v>
      </c>
    </row>
    <row r="17972" spans="1:2">
      <c r="A17972" s="174">
        <v>1796.9</v>
      </c>
      <c r="B17972" s="174">
        <v>0</v>
      </c>
    </row>
    <row r="17973" spans="1:2">
      <c r="A17973" s="174">
        <v>1797</v>
      </c>
      <c r="B17973" s="174">
        <v>0</v>
      </c>
    </row>
    <row r="17974" spans="1:2">
      <c r="A17974" s="174">
        <v>1797.1</v>
      </c>
      <c r="B17974" s="174">
        <v>0</v>
      </c>
    </row>
    <row r="17975" spans="1:2">
      <c r="A17975" s="174">
        <v>1797.2</v>
      </c>
      <c r="B17975" s="174">
        <v>0</v>
      </c>
    </row>
    <row r="17976" spans="1:2">
      <c r="A17976" s="174">
        <v>1797.3</v>
      </c>
      <c r="B17976" s="174">
        <v>0</v>
      </c>
    </row>
    <row r="17977" spans="1:2">
      <c r="A17977" s="174">
        <v>1797.4</v>
      </c>
      <c r="B17977" s="174">
        <v>0</v>
      </c>
    </row>
    <row r="17978" spans="1:2">
      <c r="A17978" s="174">
        <v>1797.5</v>
      </c>
      <c r="B17978" s="174">
        <v>0</v>
      </c>
    </row>
    <row r="17979" spans="1:2">
      <c r="A17979" s="174">
        <v>1797.6</v>
      </c>
      <c r="B17979" s="174">
        <v>0</v>
      </c>
    </row>
    <row r="17980" spans="1:2">
      <c r="A17980" s="174">
        <v>1797.7</v>
      </c>
      <c r="B17980" s="174">
        <v>0</v>
      </c>
    </row>
    <row r="17981" spans="1:2">
      <c r="A17981" s="174">
        <v>1797.8</v>
      </c>
      <c r="B17981" s="174">
        <v>0</v>
      </c>
    </row>
    <row r="17982" spans="1:2">
      <c r="A17982" s="174">
        <v>1797.9</v>
      </c>
      <c r="B17982" s="174">
        <v>0</v>
      </c>
    </row>
    <row r="17983" spans="1:2">
      <c r="A17983" s="174">
        <v>1798</v>
      </c>
      <c r="B17983" s="174">
        <v>0</v>
      </c>
    </row>
    <row r="17984" spans="1:2">
      <c r="A17984" s="174">
        <v>1798.1</v>
      </c>
      <c r="B17984" s="174">
        <v>0</v>
      </c>
    </row>
    <row r="17985" spans="1:2">
      <c r="A17985" s="174">
        <v>1798.2</v>
      </c>
      <c r="B17985" s="174">
        <v>0</v>
      </c>
    </row>
    <row r="17986" spans="1:2">
      <c r="A17986" s="174">
        <v>1798.3</v>
      </c>
      <c r="B17986" s="174">
        <v>0</v>
      </c>
    </row>
    <row r="17987" spans="1:2">
      <c r="A17987" s="174">
        <v>1798.4</v>
      </c>
      <c r="B17987" s="174">
        <v>0</v>
      </c>
    </row>
    <row r="17988" spans="1:2">
      <c r="A17988" s="174">
        <v>1798.5</v>
      </c>
      <c r="B17988" s="174">
        <v>0</v>
      </c>
    </row>
    <row r="17989" spans="1:2">
      <c r="A17989" s="174">
        <v>1798.6</v>
      </c>
      <c r="B17989" s="174">
        <v>0</v>
      </c>
    </row>
    <row r="17990" spans="1:2">
      <c r="A17990" s="174">
        <v>1798.7</v>
      </c>
      <c r="B17990" s="174">
        <v>0</v>
      </c>
    </row>
    <row r="17991" spans="1:2">
      <c r="A17991" s="174">
        <v>1798.8</v>
      </c>
      <c r="B17991" s="174">
        <v>0</v>
      </c>
    </row>
    <row r="17992" spans="1:2">
      <c r="A17992" s="174">
        <v>1798.9</v>
      </c>
      <c r="B17992" s="174">
        <v>0</v>
      </c>
    </row>
    <row r="17993" spans="1:2">
      <c r="A17993" s="174">
        <v>1799</v>
      </c>
      <c r="B17993" s="174">
        <v>0</v>
      </c>
    </row>
    <row r="17994" spans="1:2">
      <c r="A17994" s="174">
        <v>1799.1</v>
      </c>
      <c r="B17994" s="174">
        <v>0</v>
      </c>
    </row>
    <row r="17995" spans="1:2">
      <c r="A17995" s="174">
        <v>1799.2</v>
      </c>
      <c r="B17995" s="174">
        <v>0</v>
      </c>
    </row>
    <row r="17996" spans="1:2">
      <c r="A17996" s="174">
        <v>1799.3</v>
      </c>
      <c r="B17996" s="174">
        <v>0</v>
      </c>
    </row>
    <row r="17997" spans="1:2">
      <c r="A17997" s="174">
        <v>1799.4</v>
      </c>
      <c r="B17997" s="174">
        <v>0</v>
      </c>
    </row>
    <row r="17998" spans="1:2">
      <c r="A17998" s="174">
        <v>1799.5</v>
      </c>
      <c r="B17998" s="174">
        <v>0</v>
      </c>
    </row>
    <row r="17999" spans="1:2">
      <c r="A17999" s="174">
        <v>1799.6</v>
      </c>
      <c r="B17999" s="174">
        <v>0</v>
      </c>
    </row>
    <row r="18000" spans="1:2">
      <c r="A18000" s="174">
        <v>1799.7</v>
      </c>
      <c r="B18000" s="174">
        <v>0</v>
      </c>
    </row>
    <row r="18001" spans="1:2">
      <c r="A18001" s="174">
        <v>1799.8</v>
      </c>
      <c r="B18001" s="174">
        <v>0</v>
      </c>
    </row>
    <row r="18002" spans="1:2">
      <c r="A18002" s="174">
        <v>1799.9</v>
      </c>
      <c r="B18002" s="174">
        <v>0</v>
      </c>
    </row>
    <row r="18003" spans="1:2">
      <c r="A18003" s="174">
        <v>1800</v>
      </c>
      <c r="B18003" s="174">
        <v>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sheetPr>
  <dimension ref="A1:Q2786"/>
  <sheetViews>
    <sheetView showRuler="0" workbookViewId="0">
      <selection activeCell="A3" sqref="A3:J1803"/>
    </sheetView>
  </sheetViews>
  <sheetFormatPr baseColWidth="10" defaultColWidth="0" defaultRowHeight="15"/>
  <cols>
    <col min="1" max="1" width="10.1640625" style="41" bestFit="1" customWidth="1"/>
    <col min="2" max="2" width="20.1640625" style="41" bestFit="1" customWidth="1"/>
    <col min="3" max="3" width="19.5" style="41" bestFit="1" customWidth="1"/>
    <col min="4" max="4" width="24.1640625" style="41" bestFit="1" customWidth="1"/>
    <col min="5" max="5" width="13.5" style="56" bestFit="1" customWidth="1"/>
    <col min="6" max="6" width="23.1640625" style="41" bestFit="1" customWidth="1"/>
    <col min="7" max="7" width="35.1640625" style="41" bestFit="1" customWidth="1"/>
    <col min="8" max="8" width="30.1640625" style="41" bestFit="1" customWidth="1"/>
    <col min="9" max="9" width="20.6640625" style="41" bestFit="1" customWidth="1"/>
    <col min="10" max="10" width="30" style="41" bestFit="1" customWidth="1"/>
    <col min="11" max="12" width="30.5" style="41" bestFit="1" customWidth="1"/>
    <col min="13" max="13" width="26.83203125" style="41" bestFit="1" customWidth="1"/>
    <col min="14" max="14" width="13.5" style="171" hidden="1" customWidth="1"/>
    <col min="15" max="15" width="24.1640625" style="171" hidden="1" customWidth="1"/>
    <col min="16" max="16" width="17.6640625" style="171" hidden="1" customWidth="1"/>
    <col min="17" max="17" width="21.83203125" style="172" hidden="1" customWidth="1"/>
    <col min="18" max="16384" width="8.83203125" style="52" hidden="1"/>
  </cols>
  <sheetData>
    <row r="1" spans="1:17">
      <c r="A1" s="19" t="s">
        <v>136</v>
      </c>
      <c r="B1" s="19" t="s">
        <v>88</v>
      </c>
      <c r="C1" s="19" t="s">
        <v>241</v>
      </c>
      <c r="D1" s="19" t="s">
        <v>310</v>
      </c>
      <c r="E1" s="19" t="s">
        <v>195</v>
      </c>
      <c r="F1" s="19" t="s">
        <v>86</v>
      </c>
      <c r="G1" s="19" t="s">
        <v>102</v>
      </c>
      <c r="H1" s="19" t="s">
        <v>87</v>
      </c>
      <c r="I1" s="19" t="s">
        <v>16</v>
      </c>
      <c r="J1" s="19" t="s">
        <v>15</v>
      </c>
      <c r="K1" s="19" t="s">
        <v>352</v>
      </c>
      <c r="L1" s="19" t="s">
        <v>351</v>
      </c>
      <c r="M1" s="19" t="s">
        <v>353</v>
      </c>
      <c r="N1" s="91"/>
      <c r="O1" s="92"/>
      <c r="P1" s="92"/>
      <c r="Q1" s="92"/>
    </row>
    <row r="2" spans="1:17" ht="14">
      <c r="A2" s="20" t="s">
        <v>51</v>
      </c>
      <c r="B2" s="20" t="s">
        <v>52</v>
      </c>
      <c r="C2" s="20" t="s">
        <v>242</v>
      </c>
      <c r="D2" s="20" t="s">
        <v>309</v>
      </c>
      <c r="E2" s="21" t="s">
        <v>194</v>
      </c>
      <c r="F2" s="20" t="s">
        <v>53</v>
      </c>
      <c r="G2" s="20" t="s">
        <v>77</v>
      </c>
      <c r="H2" s="20" t="s">
        <v>205</v>
      </c>
      <c r="I2" s="20" t="s">
        <v>54</v>
      </c>
      <c r="J2" s="20" t="s">
        <v>347</v>
      </c>
      <c r="K2" s="20" t="s">
        <v>348</v>
      </c>
      <c r="L2" s="20" t="s">
        <v>349</v>
      </c>
      <c r="M2" s="20" t="s">
        <v>350</v>
      </c>
      <c r="N2" s="63"/>
      <c r="O2" s="21"/>
      <c r="P2" s="21"/>
      <c r="Q2" s="21"/>
    </row>
    <row r="3" spans="1:17">
      <c r="A3" s="149">
        <v>0</v>
      </c>
      <c r="B3" s="149">
        <v>0</v>
      </c>
      <c r="C3" s="149">
        <v>0</v>
      </c>
      <c r="D3" s="149"/>
      <c r="E3" s="64"/>
      <c r="F3" s="149">
        <v>808.53216186338364</v>
      </c>
      <c r="G3" s="149">
        <v>23</v>
      </c>
      <c r="H3" s="64">
        <v>3.0950087374340791</v>
      </c>
      <c r="I3" s="149">
        <v>0</v>
      </c>
      <c r="J3" s="149">
        <v>-6.7199315199413396</v>
      </c>
      <c r="K3" s="149"/>
      <c r="L3" s="149"/>
      <c r="M3" s="64"/>
      <c r="N3" s="93"/>
      <c r="O3" s="93"/>
      <c r="P3" s="93"/>
      <c r="Q3" s="93"/>
    </row>
    <row r="4" spans="1:17">
      <c r="A4" s="149">
        <v>1</v>
      </c>
      <c r="B4" s="149">
        <v>0</v>
      </c>
      <c r="C4" s="149">
        <v>0</v>
      </c>
      <c r="D4" s="149"/>
      <c r="E4" s="64"/>
      <c r="F4" s="149">
        <v>808.53216186338364</v>
      </c>
      <c r="G4" s="149">
        <v>23</v>
      </c>
      <c r="H4" s="64">
        <v>3.1572989399410942</v>
      </c>
      <c r="I4" s="149">
        <v>0</v>
      </c>
      <c r="J4" s="149">
        <v>-6.7199315199413396</v>
      </c>
      <c r="K4" s="149"/>
      <c r="L4" s="149"/>
      <c r="M4" s="64"/>
      <c r="N4" s="93"/>
      <c r="O4" s="93"/>
      <c r="P4" s="93"/>
      <c r="Q4" s="93"/>
    </row>
    <row r="5" spans="1:17">
      <c r="A5" s="149">
        <v>2</v>
      </c>
      <c r="B5" s="149">
        <v>0</v>
      </c>
      <c r="C5" s="149">
        <v>0</v>
      </c>
      <c r="D5" s="149"/>
      <c r="E5" s="64"/>
      <c r="F5" s="149">
        <v>808.53216186338364</v>
      </c>
      <c r="G5" s="149">
        <v>23.025199890136719</v>
      </c>
      <c r="H5" s="64">
        <v>3.1177266440244193</v>
      </c>
      <c r="I5" s="149">
        <v>0</v>
      </c>
      <c r="J5" s="149">
        <v>-6.7199315199413396</v>
      </c>
      <c r="K5" s="149"/>
      <c r="L5" s="149"/>
      <c r="M5" s="64"/>
      <c r="N5" s="93"/>
      <c r="O5" s="93"/>
      <c r="P5" s="93"/>
      <c r="Q5" s="93"/>
    </row>
    <row r="6" spans="1:17">
      <c r="A6" s="149">
        <v>3</v>
      </c>
      <c r="B6" s="149">
        <v>0</v>
      </c>
      <c r="C6" s="149">
        <v>0</v>
      </c>
      <c r="D6" s="149"/>
      <c r="E6" s="64"/>
      <c r="F6" s="149">
        <v>808.53216186338364</v>
      </c>
      <c r="G6" s="149">
        <v>23.050399780273441</v>
      </c>
      <c r="H6" s="64">
        <v>3.1325982207415373</v>
      </c>
      <c r="I6" s="149">
        <v>0</v>
      </c>
      <c r="J6" s="149">
        <v>-6.7199315199413396</v>
      </c>
      <c r="K6" s="149"/>
      <c r="L6" s="149"/>
      <c r="M6" s="64"/>
      <c r="N6" s="93"/>
      <c r="O6" s="93"/>
      <c r="P6" s="93"/>
      <c r="Q6" s="93"/>
    </row>
    <row r="7" spans="1:17">
      <c r="A7" s="149">
        <v>4</v>
      </c>
      <c r="B7" s="149">
        <v>0</v>
      </c>
      <c r="C7" s="149">
        <v>0</v>
      </c>
      <c r="D7" s="149"/>
      <c r="E7" s="64"/>
      <c r="F7" s="149">
        <v>808.53216186338364</v>
      </c>
      <c r="G7" s="149">
        <v>23.07559967041016</v>
      </c>
      <c r="H7" s="64">
        <v>3.0713429583522913</v>
      </c>
      <c r="I7" s="149">
        <v>0</v>
      </c>
      <c r="J7" s="149">
        <v>-6.7199315199413396</v>
      </c>
      <c r="K7" s="149"/>
      <c r="L7" s="149"/>
      <c r="M7" s="64"/>
      <c r="N7" s="93"/>
      <c r="O7" s="93"/>
      <c r="P7" s="93"/>
      <c r="Q7" s="93"/>
    </row>
    <row r="8" spans="1:17">
      <c r="A8" s="149">
        <v>5</v>
      </c>
      <c r="B8" s="149">
        <v>0</v>
      </c>
      <c r="C8" s="149">
        <v>0</v>
      </c>
      <c r="D8" s="149"/>
      <c r="E8" s="64"/>
      <c r="F8" s="149">
        <v>808.53216186338364</v>
      </c>
      <c r="G8" s="149">
        <v>23.100799560546879</v>
      </c>
      <c r="H8" s="64">
        <v>3.0959043987209167</v>
      </c>
      <c r="I8" s="149">
        <v>0</v>
      </c>
      <c r="J8" s="149">
        <v>-6.7199315199413396</v>
      </c>
      <c r="K8" s="149"/>
      <c r="L8" s="149"/>
      <c r="M8" s="64"/>
      <c r="N8" s="93"/>
      <c r="O8" s="93"/>
      <c r="P8" s="93"/>
      <c r="Q8" s="93"/>
    </row>
    <row r="9" spans="1:17">
      <c r="A9" s="149">
        <v>6</v>
      </c>
      <c r="B9" s="149">
        <v>0</v>
      </c>
      <c r="C9" s="149">
        <v>0</v>
      </c>
      <c r="D9" s="149"/>
      <c r="E9" s="64"/>
      <c r="F9" s="149">
        <v>808.53216186338364</v>
      </c>
      <c r="G9" s="149">
        <v>23.12599945068359</v>
      </c>
      <c r="H9" s="64">
        <v>3.1036937051670819</v>
      </c>
      <c r="I9" s="149">
        <v>0</v>
      </c>
      <c r="J9" s="149">
        <v>-6.7199315199413396</v>
      </c>
      <c r="K9" s="149"/>
      <c r="L9" s="149"/>
      <c r="M9" s="64"/>
      <c r="N9" s="93"/>
      <c r="O9" s="93"/>
      <c r="P9" s="93"/>
      <c r="Q9" s="93"/>
    </row>
    <row r="10" spans="1:17">
      <c r="A10" s="149">
        <v>7</v>
      </c>
      <c r="B10" s="149">
        <v>0</v>
      </c>
      <c r="C10" s="149">
        <v>0</v>
      </c>
      <c r="D10" s="149"/>
      <c r="E10" s="64"/>
      <c r="F10" s="149">
        <v>808.53216186338364</v>
      </c>
      <c r="G10" s="149">
        <v>23.151199340820309</v>
      </c>
      <c r="H10" s="64">
        <v>3.1167885578309749</v>
      </c>
      <c r="I10" s="149">
        <v>0</v>
      </c>
      <c r="J10" s="149">
        <v>-6.7199315199413396</v>
      </c>
      <c r="K10" s="149"/>
      <c r="L10" s="149"/>
      <c r="M10" s="64"/>
      <c r="N10" s="93"/>
      <c r="O10" s="93"/>
      <c r="P10" s="93"/>
      <c r="Q10" s="93"/>
    </row>
    <row r="11" spans="1:17">
      <c r="A11" s="149">
        <v>8</v>
      </c>
      <c r="B11" s="149">
        <v>0</v>
      </c>
      <c r="C11" s="149">
        <v>0</v>
      </c>
      <c r="D11" s="149"/>
      <c r="E11" s="64"/>
      <c r="F11" s="149">
        <v>808.53216186338364</v>
      </c>
      <c r="G11" s="149">
        <v>23.176399230957031</v>
      </c>
      <c r="H11" s="64">
        <v>3.1566174688145003</v>
      </c>
      <c r="I11" s="149">
        <v>0</v>
      </c>
      <c r="J11" s="149">
        <v>-6.7199315199413396</v>
      </c>
      <c r="K11" s="149"/>
      <c r="L11" s="149"/>
      <c r="M11" s="64"/>
      <c r="N11" s="93"/>
      <c r="O11" s="93"/>
      <c r="P11" s="93"/>
      <c r="Q11" s="93"/>
    </row>
    <row r="12" spans="1:17">
      <c r="A12" s="149">
        <v>9</v>
      </c>
      <c r="B12" s="149">
        <v>0</v>
      </c>
      <c r="C12" s="149">
        <v>0</v>
      </c>
      <c r="D12" s="149"/>
      <c r="E12" s="64"/>
      <c r="F12" s="149">
        <v>808.53216186338364</v>
      </c>
      <c r="G12" s="149">
        <v>23.20159912109375</v>
      </c>
      <c r="H12" s="64">
        <v>3.0642042069170787</v>
      </c>
      <c r="I12" s="149">
        <v>0</v>
      </c>
      <c r="J12" s="149">
        <v>-6.7199315199413396</v>
      </c>
      <c r="K12" s="149"/>
      <c r="L12" s="149"/>
      <c r="M12" s="64"/>
      <c r="N12" s="93"/>
      <c r="O12" s="93"/>
      <c r="P12" s="93"/>
      <c r="Q12" s="93"/>
    </row>
    <row r="13" spans="1:17">
      <c r="A13" s="149">
        <v>10</v>
      </c>
      <c r="B13" s="149">
        <v>0</v>
      </c>
      <c r="C13" s="149">
        <v>0</v>
      </c>
      <c r="D13" s="149"/>
      <c r="E13" s="64"/>
      <c r="F13" s="149">
        <v>808.53216186338364</v>
      </c>
      <c r="G13" s="149">
        <v>23.226799011230469</v>
      </c>
      <c r="H13" s="64">
        <v>3.1213446725788367</v>
      </c>
      <c r="I13" s="149">
        <v>0</v>
      </c>
      <c r="J13" s="149">
        <v>-6.7199315199413396</v>
      </c>
      <c r="K13" s="149"/>
      <c r="L13" s="149"/>
      <c r="M13" s="64"/>
      <c r="N13" s="93"/>
      <c r="O13" s="93"/>
      <c r="P13" s="93"/>
      <c r="Q13" s="93"/>
    </row>
    <row r="14" spans="1:17">
      <c r="A14" s="149">
        <v>11</v>
      </c>
      <c r="B14" s="149">
        <v>0</v>
      </c>
      <c r="C14" s="149">
        <v>0</v>
      </c>
      <c r="D14" s="149"/>
      <c r="E14" s="64"/>
      <c r="F14" s="149">
        <v>808.53216186338364</v>
      </c>
      <c r="G14" s="149">
        <v>23.251998901367191</v>
      </c>
      <c r="H14" s="64">
        <v>3.1066981367158983</v>
      </c>
      <c r="I14" s="149">
        <v>0</v>
      </c>
      <c r="J14" s="149">
        <v>-6.7199315199413396</v>
      </c>
      <c r="K14" s="149"/>
      <c r="L14" s="149"/>
      <c r="M14" s="64"/>
      <c r="N14" s="93"/>
      <c r="O14" s="93"/>
      <c r="P14" s="93"/>
      <c r="Q14" s="93"/>
    </row>
    <row r="15" spans="1:17">
      <c r="A15" s="149">
        <v>12</v>
      </c>
      <c r="B15" s="149">
        <v>0</v>
      </c>
      <c r="C15" s="149">
        <v>0</v>
      </c>
      <c r="D15" s="149"/>
      <c r="E15" s="64"/>
      <c r="F15" s="149">
        <v>808.53216186338364</v>
      </c>
      <c r="G15" s="149">
        <v>23.27719879150391</v>
      </c>
      <c r="H15" s="64">
        <v>3.1274839916333406</v>
      </c>
      <c r="I15" s="149">
        <v>0</v>
      </c>
      <c r="J15" s="149">
        <v>-6.7199315199413396</v>
      </c>
      <c r="K15" s="149"/>
      <c r="L15" s="149"/>
      <c r="M15" s="64"/>
      <c r="N15" s="93"/>
      <c r="O15" s="93"/>
      <c r="P15" s="93"/>
      <c r="Q15" s="93"/>
    </row>
    <row r="16" spans="1:17">
      <c r="A16" s="149">
        <v>13</v>
      </c>
      <c r="B16" s="149">
        <v>1.338155317206223</v>
      </c>
      <c r="C16" s="149">
        <v>1.3508252891877102</v>
      </c>
      <c r="D16" s="149"/>
      <c r="E16" s="64"/>
      <c r="F16" s="149">
        <v>808.53717577629982</v>
      </c>
      <c r="G16" s="149">
        <v>23.302398681640621</v>
      </c>
      <c r="H16" s="64">
        <v>3.1247274974577963</v>
      </c>
      <c r="I16" s="149">
        <v>0</v>
      </c>
      <c r="J16" s="149">
        <v>-6.7199315199413396</v>
      </c>
      <c r="K16" s="149"/>
      <c r="L16" s="149"/>
      <c r="M16" s="64"/>
      <c r="N16" s="93"/>
      <c r="O16" s="93"/>
      <c r="P16" s="93"/>
      <c r="Q16" s="93"/>
    </row>
    <row r="17" spans="1:17">
      <c r="A17" s="149">
        <v>14</v>
      </c>
      <c r="B17" s="149">
        <v>3.9308211663825379</v>
      </c>
      <c r="C17" s="149">
        <v>3.9110398422551773</v>
      </c>
      <c r="D17" s="149"/>
      <c r="E17" s="64"/>
      <c r="F17" s="149">
        <v>814.8771626072496</v>
      </c>
      <c r="G17" s="149">
        <v>23.321446567773819</v>
      </c>
      <c r="H17" s="64">
        <v>3.1493946694432307</v>
      </c>
      <c r="I17" s="149">
        <v>0</v>
      </c>
      <c r="J17" s="149">
        <v>-6.7199315199413396</v>
      </c>
      <c r="K17" s="149"/>
      <c r="L17" s="149"/>
      <c r="M17" s="64"/>
      <c r="N17" s="93"/>
      <c r="O17" s="93"/>
      <c r="P17" s="93"/>
      <c r="Q17" s="93"/>
    </row>
    <row r="18" spans="1:17">
      <c r="A18" s="149">
        <v>15</v>
      </c>
      <c r="B18" s="149">
        <v>7.5323391477392203</v>
      </c>
      <c r="C18" s="149">
        <v>7.5176833072039102</v>
      </c>
      <c r="D18" s="149"/>
      <c r="E18" s="64"/>
      <c r="F18" s="149">
        <v>897.12484002362953</v>
      </c>
      <c r="G18" s="149">
        <v>23.330289453268051</v>
      </c>
      <c r="H18" s="64">
        <v>14.875185442671333</v>
      </c>
      <c r="I18" s="149">
        <v>0</v>
      </c>
      <c r="J18" s="149">
        <v>-6.7199315199413396</v>
      </c>
      <c r="K18" s="149"/>
      <c r="L18" s="149"/>
      <c r="M18" s="64"/>
      <c r="N18" s="93"/>
      <c r="O18" s="93"/>
      <c r="P18" s="93"/>
      <c r="Q18" s="93"/>
    </row>
    <row r="19" spans="1:17">
      <c r="A19" s="149">
        <v>16</v>
      </c>
      <c r="B19" s="149">
        <v>12.000264271230851</v>
      </c>
      <c r="C19" s="149">
        <v>11.943492850499291</v>
      </c>
      <c r="D19" s="149"/>
      <c r="E19" s="64"/>
      <c r="F19" s="149">
        <v>1429.268497601412</v>
      </c>
      <c r="G19" s="149">
        <v>23.341106116771702</v>
      </c>
      <c r="H19" s="64">
        <v>24.915762854665765</v>
      </c>
      <c r="I19" s="149">
        <v>0</v>
      </c>
      <c r="J19" s="149">
        <v>-6.7199315199413396</v>
      </c>
      <c r="K19" s="149"/>
      <c r="L19" s="149"/>
      <c r="M19" s="64"/>
      <c r="N19" s="93"/>
      <c r="O19" s="93"/>
      <c r="P19" s="93"/>
      <c r="Q19" s="93"/>
    </row>
    <row r="20" spans="1:17">
      <c r="A20" s="149">
        <v>17</v>
      </c>
      <c r="B20" s="149">
        <v>16.337742026416642</v>
      </c>
      <c r="C20" s="149">
        <v>16.459082996175997</v>
      </c>
      <c r="D20" s="149"/>
      <c r="E20" s="64"/>
      <c r="F20" s="149">
        <v>1006.597730213085</v>
      </c>
      <c r="G20" s="149">
        <v>23.392568111419681</v>
      </c>
      <c r="H20" s="64">
        <v>27.135751395491358</v>
      </c>
      <c r="I20" s="149">
        <v>0</v>
      </c>
      <c r="J20" s="149">
        <v>-6.7199315199413396</v>
      </c>
      <c r="K20" s="149"/>
      <c r="L20" s="149"/>
      <c r="M20" s="64"/>
      <c r="N20" s="93"/>
      <c r="O20" s="93"/>
      <c r="P20" s="93"/>
      <c r="Q20" s="93"/>
    </row>
    <row r="21" spans="1:17" s="55" customFormat="1">
      <c r="A21" s="149">
        <v>18</v>
      </c>
      <c r="B21" s="149">
        <v>18.758473376067069</v>
      </c>
      <c r="C21" s="149">
        <v>18.731168834446439</v>
      </c>
      <c r="D21" s="149"/>
      <c r="E21" s="64"/>
      <c r="F21" s="149">
        <v>1155.743754661308</v>
      </c>
      <c r="G21" s="149">
        <v>23.43386110663414</v>
      </c>
      <c r="H21" s="64">
        <v>26.645035471252545</v>
      </c>
      <c r="I21" s="149">
        <v>0</v>
      </c>
      <c r="J21" s="149">
        <v>-6.7199315199413396</v>
      </c>
      <c r="K21" s="149"/>
      <c r="L21" s="149"/>
      <c r="M21" s="64"/>
      <c r="N21" s="93"/>
      <c r="O21" s="93"/>
      <c r="P21" s="93"/>
      <c r="Q21" s="93"/>
    </row>
    <row r="22" spans="1:17" s="55" customFormat="1">
      <c r="A22" s="149">
        <v>19</v>
      </c>
      <c r="B22" s="149">
        <v>23.973532835668319</v>
      </c>
      <c r="C22" s="149">
        <v>23.784333552191708</v>
      </c>
      <c r="D22" s="149"/>
      <c r="E22" s="64"/>
      <c r="F22" s="149">
        <v>1477.0527522379541</v>
      </c>
      <c r="G22" s="149">
        <v>23.480488121509548</v>
      </c>
      <c r="H22" s="64">
        <v>35.178065808378726</v>
      </c>
      <c r="I22" s="149">
        <v>0</v>
      </c>
      <c r="J22" s="149">
        <v>-6.7199315199413396</v>
      </c>
      <c r="K22" s="149"/>
      <c r="L22" s="149"/>
      <c r="M22" s="64"/>
      <c r="N22" s="93"/>
      <c r="O22" s="93"/>
      <c r="P22" s="93"/>
      <c r="Q22" s="93"/>
    </row>
    <row r="23" spans="1:17" s="55" customFormat="1">
      <c r="A23" s="149">
        <v>20</v>
      </c>
      <c r="B23" s="149">
        <v>27.177839723975779</v>
      </c>
      <c r="C23" s="149">
        <v>26.927833077067984</v>
      </c>
      <c r="D23" s="149"/>
      <c r="E23" s="64"/>
      <c r="F23" s="149">
        <v>1674.4758752143609</v>
      </c>
      <c r="G23" s="149">
        <v>23.590734094381329</v>
      </c>
      <c r="H23" s="64">
        <v>26.144615408292239</v>
      </c>
      <c r="I23" s="149">
        <v>0</v>
      </c>
      <c r="J23" s="149">
        <v>-6.7199315199413396</v>
      </c>
      <c r="K23" s="149"/>
      <c r="L23" s="149"/>
      <c r="M23" s="64"/>
      <c r="N23" s="93"/>
      <c r="O23" s="93"/>
      <c r="P23" s="93"/>
      <c r="Q23" s="93"/>
    </row>
    <row r="24" spans="1:17" s="55" customFormat="1">
      <c r="A24" s="149">
        <v>21</v>
      </c>
      <c r="B24" s="149">
        <v>28.06388290823228</v>
      </c>
      <c r="C24" s="149">
        <v>28.040153725841446</v>
      </c>
      <c r="D24" s="149"/>
      <c r="E24" s="64"/>
      <c r="F24" s="149">
        <v>1729.0665959530829</v>
      </c>
      <c r="G24" s="149">
        <v>23.692921966314319</v>
      </c>
      <c r="H24" s="64">
        <v>19.288633001341552</v>
      </c>
      <c r="I24" s="149">
        <v>0</v>
      </c>
      <c r="J24" s="149">
        <v>-6.7199315199413396</v>
      </c>
      <c r="K24" s="149"/>
      <c r="L24" s="149"/>
      <c r="M24" s="64"/>
      <c r="N24" s="93"/>
      <c r="O24" s="93"/>
      <c r="P24" s="93"/>
      <c r="Q24" s="93"/>
    </row>
    <row r="25" spans="1:17" s="55" customFormat="1">
      <c r="A25" s="149">
        <v>22</v>
      </c>
      <c r="B25" s="149">
        <v>28.322899883861151</v>
      </c>
      <c r="C25" s="149">
        <v>28.11739719473357</v>
      </c>
      <c r="D25" s="149"/>
      <c r="E25" s="64"/>
      <c r="F25" s="149">
        <v>1745.0251004055549</v>
      </c>
      <c r="G25" s="149">
        <v>23.78394049406052</v>
      </c>
      <c r="H25" s="64">
        <v>16.513174503292777</v>
      </c>
      <c r="I25" s="149">
        <v>0</v>
      </c>
      <c r="J25" s="149">
        <v>-6.7199315199413396</v>
      </c>
      <c r="K25" s="149"/>
      <c r="L25" s="149"/>
      <c r="M25" s="64"/>
      <c r="N25" s="93"/>
      <c r="O25" s="93"/>
      <c r="P25" s="93"/>
      <c r="Q25" s="93"/>
    </row>
    <row r="26" spans="1:17" s="55" customFormat="1">
      <c r="A26" s="149">
        <v>23</v>
      </c>
      <c r="B26" s="149">
        <v>27.25751992429597</v>
      </c>
      <c r="C26" s="149">
        <v>27.392394798671106</v>
      </c>
      <c r="D26" s="149"/>
      <c r="E26" s="64"/>
      <c r="F26" s="149">
        <v>1679.385113732804</v>
      </c>
      <c r="G26" s="149">
        <v>23.885976195335392</v>
      </c>
      <c r="H26" s="64">
        <v>19.478787945904479</v>
      </c>
      <c r="I26" s="149">
        <v>0</v>
      </c>
      <c r="J26" s="149">
        <v>-6.7199315199413396</v>
      </c>
      <c r="K26" s="149"/>
      <c r="L26" s="149"/>
      <c r="M26" s="64"/>
      <c r="N26" s="93"/>
      <c r="O26" s="93"/>
      <c r="P26" s="93"/>
      <c r="Q26" s="93"/>
    </row>
    <row r="27" spans="1:17" s="55" customFormat="1">
      <c r="A27" s="149">
        <v>24</v>
      </c>
      <c r="B27" s="149">
        <v>29.636569600981751</v>
      </c>
      <c r="C27" s="149">
        <v>29.553375425537851</v>
      </c>
      <c r="D27" s="149"/>
      <c r="E27" s="64"/>
      <c r="F27" s="149">
        <v>1142.6800890079769</v>
      </c>
      <c r="G27" s="149">
        <v>24.003606468439099</v>
      </c>
      <c r="H27" s="64">
        <v>23.240307118078427</v>
      </c>
      <c r="I27" s="149">
        <v>0</v>
      </c>
      <c r="J27" s="149">
        <v>-6.7199315199413396</v>
      </c>
      <c r="K27" s="149"/>
      <c r="L27" s="149"/>
      <c r="M27" s="64"/>
      <c r="N27" s="93"/>
      <c r="O27" s="93"/>
      <c r="P27" s="93"/>
      <c r="Q27" s="93"/>
    </row>
    <row r="28" spans="1:17" s="55" customFormat="1">
      <c r="A28" s="149">
        <v>25</v>
      </c>
      <c r="B28" s="149">
        <v>30.247398979503661</v>
      </c>
      <c r="C28" s="149">
        <v>30.514682144480282</v>
      </c>
      <c r="D28" s="149"/>
      <c r="E28" s="64"/>
      <c r="F28" s="149">
        <v>1166.2318625956309</v>
      </c>
      <c r="G28" s="149">
        <v>24.137268751859661</v>
      </c>
      <c r="H28" s="64">
        <v>18.226333972010568</v>
      </c>
      <c r="I28" s="149">
        <v>0</v>
      </c>
      <c r="J28" s="149">
        <v>-6.7199315199413396</v>
      </c>
      <c r="K28" s="149"/>
      <c r="L28" s="149"/>
      <c r="M28" s="64"/>
      <c r="N28" s="93"/>
      <c r="O28" s="93"/>
      <c r="P28" s="93"/>
      <c r="Q28" s="93"/>
    </row>
    <row r="29" spans="1:17" s="55" customFormat="1">
      <c r="A29" s="149">
        <v>26</v>
      </c>
      <c r="B29" s="149">
        <v>30.550901424155501</v>
      </c>
      <c r="C29" s="149">
        <v>30.414918207271413</v>
      </c>
      <c r="D29" s="149"/>
      <c r="E29" s="64"/>
      <c r="F29" s="149">
        <v>1177.9338375456971</v>
      </c>
      <c r="G29" s="149">
        <v>24.27500131726265</v>
      </c>
      <c r="H29" s="64">
        <v>16.602614123965616</v>
      </c>
      <c r="I29" s="149">
        <v>0</v>
      </c>
      <c r="J29" s="149">
        <v>-6.7199315199413396</v>
      </c>
      <c r="K29" s="149"/>
      <c r="L29" s="149"/>
      <c r="M29" s="64"/>
      <c r="N29" s="93"/>
      <c r="O29" s="93"/>
      <c r="P29" s="93"/>
      <c r="Q29" s="93"/>
    </row>
    <row r="30" spans="1:17" s="55" customFormat="1">
      <c r="A30" s="149">
        <v>27</v>
      </c>
      <c r="B30" s="149">
        <v>33.341405650722017</v>
      </c>
      <c r="C30" s="149">
        <v>33.110630892600355</v>
      </c>
      <c r="D30" s="149"/>
      <c r="E30" s="64"/>
      <c r="F30" s="149">
        <v>1285.5256162589251</v>
      </c>
      <c r="G30" s="149">
        <v>24.412733882665631</v>
      </c>
      <c r="H30" s="64">
        <v>31.614845074074537</v>
      </c>
      <c r="I30" s="149">
        <v>0</v>
      </c>
      <c r="J30" s="149">
        <v>-6.7199315199413396</v>
      </c>
      <c r="K30" s="149"/>
      <c r="L30" s="149"/>
      <c r="M30" s="64"/>
      <c r="N30" s="93"/>
      <c r="O30" s="93"/>
      <c r="P30" s="93"/>
      <c r="Q30" s="93"/>
    </row>
    <row r="31" spans="1:17" s="55" customFormat="1">
      <c r="A31" s="149">
        <v>28</v>
      </c>
      <c r="B31" s="149">
        <v>35.474352671381787</v>
      </c>
      <c r="C31" s="149">
        <v>35.378163585675892</v>
      </c>
      <c r="D31" s="149"/>
      <c r="E31" s="64"/>
      <c r="F31" s="149">
        <v>1367.7643038695769</v>
      </c>
      <c r="G31" s="149">
        <v>24.557669341564178</v>
      </c>
      <c r="H31" s="64">
        <v>36.49260613201939</v>
      </c>
      <c r="I31" s="149">
        <v>0</v>
      </c>
      <c r="J31" s="149">
        <v>-6.7199315199413396</v>
      </c>
      <c r="K31" s="149"/>
      <c r="L31" s="149"/>
      <c r="M31" s="64"/>
      <c r="N31" s="93"/>
      <c r="O31" s="93"/>
      <c r="P31" s="93"/>
      <c r="Q31" s="93"/>
    </row>
    <row r="32" spans="1:17" s="55" customFormat="1">
      <c r="A32" s="149">
        <v>29</v>
      </c>
      <c r="B32" s="149">
        <v>38.362789394090107</v>
      </c>
      <c r="C32" s="149">
        <v>38.070074101312663</v>
      </c>
      <c r="D32" s="149"/>
      <c r="E32" s="64"/>
      <c r="F32" s="149">
        <v>1479.132270497322</v>
      </c>
      <c r="G32" s="149">
        <v>24.70275616645813</v>
      </c>
      <c r="H32" s="64">
        <v>34.494242944062584</v>
      </c>
      <c r="I32" s="149">
        <v>0</v>
      </c>
      <c r="J32" s="149">
        <v>-6.7199315199413396</v>
      </c>
      <c r="K32" s="149"/>
      <c r="L32" s="149"/>
      <c r="M32" s="64"/>
      <c r="N32" s="93"/>
      <c r="O32" s="93"/>
      <c r="P32" s="93"/>
      <c r="Q32" s="93"/>
    </row>
    <row r="33" spans="1:17" s="55" customFormat="1">
      <c r="A33" s="149">
        <v>30</v>
      </c>
      <c r="B33" s="149">
        <v>40.92680645087983</v>
      </c>
      <c r="C33" s="149">
        <v>40.827201677264135</v>
      </c>
      <c r="D33" s="149"/>
      <c r="E33" s="64"/>
      <c r="F33" s="149">
        <v>1577.991626632145</v>
      </c>
      <c r="G33" s="149">
        <v>24.865456581115719</v>
      </c>
      <c r="H33" s="64">
        <v>33.669936178419299</v>
      </c>
      <c r="I33" s="149">
        <v>0</v>
      </c>
      <c r="J33" s="149">
        <v>-6.7199315199413396</v>
      </c>
      <c r="K33" s="149"/>
      <c r="L33" s="149"/>
      <c r="M33" s="64"/>
      <c r="N33" s="93"/>
      <c r="O33" s="93"/>
      <c r="P33" s="93"/>
      <c r="Q33" s="93"/>
    </row>
    <row r="34" spans="1:17" s="55" customFormat="1">
      <c r="A34" s="149">
        <v>31</v>
      </c>
      <c r="B34" s="149">
        <v>42.980250192243943</v>
      </c>
      <c r="C34" s="149">
        <v>43.305079960188152</v>
      </c>
      <c r="D34" s="149"/>
      <c r="E34" s="64"/>
      <c r="F34" s="149">
        <v>1657.1652085024789</v>
      </c>
      <c r="G34" s="149">
        <v>25.03500047326088</v>
      </c>
      <c r="H34" s="64">
        <v>27.363272471978966</v>
      </c>
      <c r="I34" s="149">
        <v>0</v>
      </c>
      <c r="J34" s="149">
        <v>-6.7199315199413396</v>
      </c>
      <c r="K34" s="149"/>
      <c r="L34" s="149"/>
      <c r="M34" s="64"/>
      <c r="N34" s="93"/>
      <c r="O34" s="93"/>
      <c r="P34" s="93"/>
      <c r="Q34" s="93"/>
    </row>
    <row r="35" spans="1:17" s="55" customFormat="1">
      <c r="A35" s="149">
        <v>32</v>
      </c>
      <c r="B35" s="149">
        <v>42.246788576282761</v>
      </c>
      <c r="C35" s="149">
        <v>42.550498442417776</v>
      </c>
      <c r="D35" s="149"/>
      <c r="E35" s="64"/>
      <c r="F35" s="149">
        <v>1628.8855436260239</v>
      </c>
      <c r="G35" s="149">
        <v>25.20996534824371</v>
      </c>
      <c r="H35" s="64">
        <v>16.342780043524499</v>
      </c>
      <c r="I35" s="149">
        <v>0</v>
      </c>
      <c r="J35" s="149">
        <v>-6.7199315199413396</v>
      </c>
      <c r="K35" s="149"/>
      <c r="L35" s="149"/>
      <c r="M35" s="64"/>
      <c r="N35" s="93"/>
      <c r="O35" s="93"/>
      <c r="P35" s="93"/>
      <c r="Q35" s="93"/>
    </row>
    <row r="36" spans="1:17" s="55" customFormat="1">
      <c r="A36" s="149">
        <v>33</v>
      </c>
      <c r="B36" s="149">
        <v>42.92476376075156</v>
      </c>
      <c r="C36" s="149">
        <v>43.001927863025514</v>
      </c>
      <c r="D36" s="149"/>
      <c r="E36" s="64"/>
      <c r="F36" s="149">
        <v>1655.0258495317471</v>
      </c>
      <c r="G36" s="149">
        <v>25.392598330974579</v>
      </c>
      <c r="H36" s="64">
        <v>23.097927460708306</v>
      </c>
      <c r="I36" s="149">
        <v>0</v>
      </c>
      <c r="J36" s="149">
        <v>-6.7199315199413396</v>
      </c>
      <c r="K36" s="149"/>
      <c r="L36" s="149"/>
      <c r="M36" s="64"/>
      <c r="N36" s="93"/>
      <c r="O36" s="93"/>
      <c r="P36" s="93"/>
      <c r="Q36" s="93"/>
    </row>
    <row r="37" spans="1:17" s="55" customFormat="1">
      <c r="A37" s="149">
        <v>34</v>
      </c>
      <c r="B37" s="149">
        <v>43.901502571883221</v>
      </c>
      <c r="C37" s="149">
        <v>44.073184014563758</v>
      </c>
      <c r="D37" s="149"/>
      <c r="E37" s="64"/>
      <c r="F37" s="149">
        <v>1692.685045127653</v>
      </c>
      <c r="G37" s="149">
        <v>25.57719370722771</v>
      </c>
      <c r="H37" s="64">
        <v>30.725967016869909</v>
      </c>
      <c r="I37" s="149">
        <v>0</v>
      </c>
      <c r="J37" s="149">
        <v>-6.7199315199413396</v>
      </c>
      <c r="K37" s="149"/>
      <c r="L37" s="149"/>
      <c r="M37" s="64"/>
      <c r="N37" s="93"/>
      <c r="O37" s="93"/>
      <c r="P37" s="93"/>
      <c r="Q37" s="93"/>
    </row>
    <row r="38" spans="1:17" s="55" customFormat="1">
      <c r="A38" s="149">
        <v>35</v>
      </c>
      <c r="B38" s="149">
        <v>46.002811127717678</v>
      </c>
      <c r="C38" s="149">
        <v>46.335981416998507</v>
      </c>
      <c r="D38" s="149"/>
      <c r="E38" s="64"/>
      <c r="F38" s="149">
        <v>1307.3359692366721</v>
      </c>
      <c r="G38" s="149">
        <v>25.77101960778236</v>
      </c>
      <c r="H38" s="64">
        <v>16.128627032226884</v>
      </c>
      <c r="I38" s="149">
        <v>0</v>
      </c>
      <c r="J38" s="149">
        <v>-6.7199315199413396</v>
      </c>
      <c r="K38" s="149"/>
      <c r="L38" s="149"/>
      <c r="M38" s="64"/>
      <c r="N38" s="93"/>
      <c r="O38" s="93"/>
      <c r="P38" s="93"/>
      <c r="Q38" s="93"/>
    </row>
    <row r="39" spans="1:17" s="55" customFormat="1">
      <c r="A39" s="149">
        <v>36</v>
      </c>
      <c r="B39" s="149">
        <v>44.134381319885037</v>
      </c>
      <c r="C39" s="149">
        <v>44.32513358902591</v>
      </c>
      <c r="D39" s="149"/>
      <c r="E39" s="64"/>
      <c r="F39" s="149">
        <v>1254.237790366863</v>
      </c>
      <c r="G39" s="149">
        <v>25.966311573982239</v>
      </c>
      <c r="H39" s="64">
        <v>4.7793963301292548</v>
      </c>
      <c r="I39" s="149">
        <v>0</v>
      </c>
      <c r="J39" s="149">
        <v>-6.7199315199413396</v>
      </c>
      <c r="K39" s="149"/>
      <c r="L39" s="149"/>
      <c r="M39" s="64"/>
      <c r="N39" s="93"/>
      <c r="O39" s="93"/>
      <c r="P39" s="93"/>
      <c r="Q39" s="93"/>
    </row>
    <row r="40" spans="1:17" s="55" customFormat="1">
      <c r="A40" s="149">
        <v>37</v>
      </c>
      <c r="B40" s="149">
        <v>43.093665694308697</v>
      </c>
      <c r="C40" s="149">
        <v>43.169298764023473</v>
      </c>
      <c r="D40" s="149"/>
      <c r="E40" s="64"/>
      <c r="F40" s="149">
        <v>1224.662098410012</v>
      </c>
      <c r="G40" s="149">
        <v>26.159793525934219</v>
      </c>
      <c r="H40" s="64">
        <v>10.892141758325494</v>
      </c>
      <c r="I40" s="149">
        <v>0</v>
      </c>
      <c r="J40" s="149">
        <v>-6.7199315199413396</v>
      </c>
      <c r="K40" s="149"/>
      <c r="L40" s="149"/>
      <c r="M40" s="64"/>
      <c r="N40" s="93"/>
      <c r="O40" s="93"/>
      <c r="P40" s="93"/>
      <c r="Q40" s="93"/>
    </row>
    <row r="41" spans="1:17" s="55" customFormat="1">
      <c r="A41" s="149">
        <v>38</v>
      </c>
      <c r="B41" s="149">
        <v>41.712043800307278</v>
      </c>
      <c r="C41" s="149">
        <v>41.755886943262489</v>
      </c>
      <c r="D41" s="149"/>
      <c r="E41" s="64"/>
      <c r="F41" s="149">
        <v>1608.2676916076821</v>
      </c>
      <c r="G41" s="149">
        <v>26.350920975208279</v>
      </c>
      <c r="H41" s="64">
        <v>0</v>
      </c>
      <c r="I41" s="149">
        <v>0</v>
      </c>
      <c r="J41" s="149">
        <v>-6.7199315199413396</v>
      </c>
      <c r="K41" s="149"/>
      <c r="L41" s="149"/>
      <c r="M41" s="64"/>
      <c r="N41" s="93"/>
      <c r="O41" s="93"/>
      <c r="P41" s="93"/>
      <c r="Q41" s="93"/>
    </row>
    <row r="42" spans="1:17" s="55" customFormat="1">
      <c r="A42" s="149">
        <v>39</v>
      </c>
      <c r="B42" s="149">
        <v>39.077562293100158</v>
      </c>
      <c r="C42" s="149">
        <v>39.137776081169825</v>
      </c>
      <c r="D42" s="149"/>
      <c r="E42" s="64"/>
      <c r="F42" s="149">
        <v>1506.6914774940039</v>
      </c>
      <c r="G42" s="149">
        <v>26.544746875762939</v>
      </c>
      <c r="H42" s="64">
        <v>0</v>
      </c>
      <c r="I42" s="149">
        <v>0</v>
      </c>
      <c r="J42" s="149">
        <v>-6.7199315199413396</v>
      </c>
      <c r="K42" s="149"/>
      <c r="L42" s="149"/>
      <c r="M42" s="64"/>
      <c r="N42" s="93"/>
      <c r="O42" s="93"/>
      <c r="P42" s="93"/>
      <c r="Q42" s="93"/>
    </row>
    <row r="43" spans="1:17" s="55" customFormat="1">
      <c r="A43" s="149">
        <v>40</v>
      </c>
      <c r="B43" s="149">
        <v>36.158465150279717</v>
      </c>
      <c r="C43" s="149">
        <v>36.072622984151742</v>
      </c>
      <c r="D43" s="149"/>
      <c r="E43" s="64"/>
      <c r="F43" s="149">
        <v>1394.1414992206339</v>
      </c>
      <c r="G43" s="149">
        <v>26.734852612018589</v>
      </c>
      <c r="H43" s="64">
        <v>0</v>
      </c>
      <c r="I43" s="149">
        <v>0</v>
      </c>
      <c r="J43" s="149">
        <v>-6.7199315199413396</v>
      </c>
      <c r="K43" s="149"/>
      <c r="L43" s="149"/>
      <c r="M43" s="64"/>
      <c r="N43" s="93"/>
      <c r="O43" s="93"/>
      <c r="P43" s="93"/>
      <c r="Q43" s="93"/>
    </row>
    <row r="44" spans="1:17" s="55" customFormat="1">
      <c r="A44" s="149">
        <v>41</v>
      </c>
      <c r="B44" s="149">
        <v>33.348834519006552</v>
      </c>
      <c r="C44" s="149">
        <v>33.452472904354089</v>
      </c>
      <c r="D44" s="149"/>
      <c r="E44" s="64"/>
      <c r="F44" s="149">
        <v>1285.812159347947</v>
      </c>
      <c r="G44" s="149">
        <v>26.92715647816658</v>
      </c>
      <c r="H44" s="64">
        <v>0</v>
      </c>
      <c r="I44" s="149">
        <v>0</v>
      </c>
      <c r="J44" s="149">
        <v>-6.7199315199413396</v>
      </c>
      <c r="K44" s="149"/>
      <c r="L44" s="149"/>
      <c r="M44" s="64"/>
      <c r="N44" s="93"/>
      <c r="O44" s="93"/>
      <c r="P44" s="93"/>
      <c r="Q44" s="93"/>
    </row>
    <row r="45" spans="1:17" s="55" customFormat="1">
      <c r="A45" s="149">
        <v>42</v>
      </c>
      <c r="B45" s="149">
        <v>29.632777397695889</v>
      </c>
      <c r="C45" s="149">
        <v>29.865060797659616</v>
      </c>
      <c r="D45" s="149"/>
      <c r="E45" s="64"/>
      <c r="F45" s="149">
        <v>1142.5342457318179</v>
      </c>
      <c r="G45" s="149">
        <v>27.119308978319172</v>
      </c>
      <c r="H45" s="64">
        <v>0</v>
      </c>
      <c r="I45" s="149">
        <v>0</v>
      </c>
      <c r="J45" s="149">
        <v>-6.7199315199413396</v>
      </c>
      <c r="K45" s="149"/>
      <c r="L45" s="149"/>
      <c r="M45" s="64"/>
      <c r="N45" s="93"/>
      <c r="O45" s="93"/>
      <c r="P45" s="93"/>
      <c r="Q45" s="93"/>
    </row>
    <row r="46" spans="1:17" s="55" customFormat="1">
      <c r="A46" s="149">
        <v>43</v>
      </c>
      <c r="B46" s="149">
        <v>25.955394324163411</v>
      </c>
      <c r="C46" s="149">
        <v>26.142740701266238</v>
      </c>
      <c r="D46" s="149"/>
      <c r="E46" s="64"/>
      <c r="F46" s="149">
        <v>1000.747465512153</v>
      </c>
      <c r="G46" s="149">
        <v>27.3042585849762</v>
      </c>
      <c r="H46" s="64">
        <v>0</v>
      </c>
      <c r="I46" s="149">
        <v>0</v>
      </c>
      <c r="J46" s="149">
        <v>-6.7199315199413396</v>
      </c>
      <c r="K46" s="149"/>
      <c r="L46" s="149"/>
      <c r="M46" s="64"/>
      <c r="N46" s="93"/>
      <c r="O46" s="93"/>
      <c r="P46" s="93"/>
      <c r="Q46" s="93"/>
    </row>
    <row r="47" spans="1:17" s="55" customFormat="1">
      <c r="A47" s="149">
        <v>44</v>
      </c>
      <c r="B47" s="149">
        <v>23.6671323633397</v>
      </c>
      <c r="C47" s="149">
        <v>23.555513906489114</v>
      </c>
      <c r="D47" s="149"/>
      <c r="E47" s="64"/>
      <c r="F47" s="149">
        <v>1458.174840782518</v>
      </c>
      <c r="G47" s="149">
        <v>27.472471088171009</v>
      </c>
      <c r="H47" s="64">
        <v>5.2785786464325213</v>
      </c>
      <c r="I47" s="149">
        <v>0</v>
      </c>
      <c r="J47" s="149">
        <v>-6.7199315199413396</v>
      </c>
      <c r="K47" s="149"/>
      <c r="L47" s="149"/>
      <c r="M47" s="64"/>
      <c r="N47" s="93"/>
      <c r="O47" s="93"/>
      <c r="P47" s="93"/>
      <c r="Q47" s="93"/>
    </row>
    <row r="48" spans="1:17" s="55" customFormat="1">
      <c r="A48" s="149">
        <v>45</v>
      </c>
      <c r="B48" s="149">
        <v>22.17165845446614</v>
      </c>
      <c r="C48" s="149">
        <v>22.050850142258934</v>
      </c>
      <c r="D48" s="149"/>
      <c r="E48" s="64"/>
      <c r="F48" s="149">
        <v>1366.035987815947</v>
      </c>
      <c r="G48" s="149">
        <v>27.663559675216671</v>
      </c>
      <c r="H48" s="64">
        <v>6.6485018341564039</v>
      </c>
      <c r="I48" s="149">
        <v>0</v>
      </c>
      <c r="J48" s="149">
        <v>-6.7199315199413396</v>
      </c>
      <c r="K48" s="149"/>
      <c r="L48" s="149"/>
      <c r="M48" s="64"/>
      <c r="N48" s="93"/>
      <c r="O48" s="93"/>
      <c r="P48" s="93"/>
      <c r="Q48" s="93"/>
    </row>
    <row r="49" spans="1:17" s="55" customFormat="1">
      <c r="A49" s="149">
        <v>46</v>
      </c>
      <c r="B49" s="149">
        <v>20.2914167443205</v>
      </c>
      <c r="C49" s="149">
        <v>20.252412017328989</v>
      </c>
      <c r="D49" s="149"/>
      <c r="E49" s="64"/>
      <c r="F49" s="149">
        <v>1250.190894534973</v>
      </c>
      <c r="G49" s="149">
        <v>27.854860991239551</v>
      </c>
      <c r="H49" s="64">
        <v>4.8002500619572279</v>
      </c>
      <c r="I49" s="149">
        <v>0</v>
      </c>
      <c r="J49" s="149">
        <v>-6.7199315199413396</v>
      </c>
      <c r="K49" s="149"/>
      <c r="L49" s="149"/>
      <c r="M49" s="64"/>
      <c r="N49" s="93"/>
      <c r="O49" s="93"/>
      <c r="P49" s="93"/>
      <c r="Q49" s="93"/>
    </row>
    <row r="50" spans="1:17" s="55" customFormat="1">
      <c r="A50" s="149">
        <v>47</v>
      </c>
      <c r="B50" s="149">
        <v>19.058748993148068</v>
      </c>
      <c r="C50" s="149">
        <v>18.870852330706892</v>
      </c>
      <c r="D50" s="149"/>
      <c r="E50" s="64"/>
      <c r="F50" s="149">
        <v>1174.2440043833019</v>
      </c>
      <c r="G50" s="149">
        <v>28.041552275419239</v>
      </c>
      <c r="H50" s="64">
        <v>7.060892604471146</v>
      </c>
      <c r="I50" s="149">
        <v>0</v>
      </c>
      <c r="J50" s="149">
        <v>-6.7199315199413396</v>
      </c>
      <c r="K50" s="149"/>
      <c r="L50" s="149"/>
      <c r="M50" s="64"/>
      <c r="N50" s="93"/>
      <c r="O50" s="93"/>
      <c r="P50" s="93"/>
      <c r="Q50" s="93"/>
    </row>
    <row r="51" spans="1:17" s="55" customFormat="1">
      <c r="A51" s="149">
        <v>48</v>
      </c>
      <c r="B51" s="149">
        <v>18.041552192602019</v>
      </c>
      <c r="C51" s="149">
        <v>18.029689656116076</v>
      </c>
      <c r="D51" s="149"/>
      <c r="E51" s="64"/>
      <c r="F51" s="149">
        <v>1111.5726693051979</v>
      </c>
      <c r="G51" s="149">
        <v>28.221040666103359</v>
      </c>
      <c r="H51" s="64">
        <v>8.3291830402873757</v>
      </c>
      <c r="I51" s="149">
        <v>0</v>
      </c>
      <c r="J51" s="149">
        <v>-6.7199315199413396</v>
      </c>
      <c r="K51" s="149"/>
      <c r="L51" s="149"/>
      <c r="M51" s="64"/>
      <c r="N51" s="93"/>
      <c r="O51" s="93"/>
      <c r="P51" s="93"/>
      <c r="Q51" s="93"/>
    </row>
    <row r="52" spans="1:17" s="55" customFormat="1">
      <c r="A52" s="149">
        <v>49</v>
      </c>
      <c r="B52" s="149">
        <v>17.935434893349171</v>
      </c>
      <c r="C52" s="149">
        <v>17.984159685697641</v>
      </c>
      <c r="D52" s="149"/>
      <c r="E52" s="64"/>
      <c r="F52" s="149">
        <v>1105.0345905229119</v>
      </c>
      <c r="G52" s="149">
        <v>28.389472126960751</v>
      </c>
      <c r="H52" s="64">
        <v>7.5407153741623931</v>
      </c>
      <c r="I52" s="149">
        <v>0</v>
      </c>
      <c r="J52" s="149">
        <v>-6.7199315199413396</v>
      </c>
      <c r="K52" s="149"/>
      <c r="L52" s="149"/>
      <c r="M52" s="64"/>
      <c r="N52" s="93"/>
      <c r="O52" s="93"/>
      <c r="P52" s="93"/>
      <c r="Q52" s="93"/>
    </row>
    <row r="53" spans="1:17" s="55" customFormat="1">
      <c r="A53" s="149">
        <v>50</v>
      </c>
      <c r="B53" s="149">
        <v>17.072033187397469</v>
      </c>
      <c r="C53" s="149">
        <v>17.237602727068719</v>
      </c>
      <c r="D53" s="149"/>
      <c r="E53" s="64"/>
      <c r="F53" s="149">
        <v>1051.8388494513131</v>
      </c>
      <c r="G53" s="149">
        <v>28.55329197645187</v>
      </c>
      <c r="H53" s="64">
        <v>7.2243446066725232</v>
      </c>
      <c r="I53" s="149">
        <v>0</v>
      </c>
      <c r="J53" s="149">
        <v>-6.7199315199413396</v>
      </c>
      <c r="K53" s="149"/>
      <c r="L53" s="149"/>
      <c r="M53" s="64"/>
      <c r="N53" s="93"/>
      <c r="O53" s="93"/>
      <c r="P53" s="93"/>
      <c r="Q53" s="93"/>
    </row>
    <row r="54" spans="1:17" s="55" customFormat="1">
      <c r="A54" s="149">
        <v>51</v>
      </c>
      <c r="B54" s="149">
        <v>16.483373424882881</v>
      </c>
      <c r="C54" s="149">
        <v>16.634117155032982</v>
      </c>
      <c r="D54" s="149"/>
      <c r="E54" s="64"/>
      <c r="F54" s="149">
        <v>1015.570456546671</v>
      </c>
      <c r="G54" s="149">
        <v>28.70436134934425</v>
      </c>
      <c r="H54" s="64">
        <v>9.1291166795146008</v>
      </c>
      <c r="I54" s="149">
        <v>0</v>
      </c>
      <c r="J54" s="149">
        <v>-6.7199315199413396</v>
      </c>
      <c r="K54" s="149"/>
      <c r="L54" s="149"/>
      <c r="M54" s="64"/>
      <c r="N54" s="93"/>
      <c r="O54" s="93"/>
      <c r="P54" s="93"/>
      <c r="Q54" s="93"/>
    </row>
    <row r="55" spans="1:17" s="55" customFormat="1">
      <c r="A55" s="149">
        <v>52</v>
      </c>
      <c r="B55" s="149">
        <v>15.64093117041922</v>
      </c>
      <c r="C55" s="149">
        <v>15.63645303415789</v>
      </c>
      <c r="D55" s="149"/>
      <c r="E55" s="64"/>
      <c r="F55" s="149">
        <v>963.66606519869924</v>
      </c>
      <c r="G55" s="149">
        <v>28.84563347697258</v>
      </c>
      <c r="H55" s="64">
        <v>4.4947370396616853</v>
      </c>
      <c r="I55" s="149">
        <v>0</v>
      </c>
      <c r="J55" s="149">
        <v>-6.7199315199413396</v>
      </c>
      <c r="K55" s="149"/>
      <c r="L55" s="149"/>
      <c r="M55" s="64"/>
      <c r="N55" s="93"/>
      <c r="O55" s="93"/>
      <c r="P55" s="93"/>
      <c r="Q55" s="93"/>
    </row>
    <row r="56" spans="1:17" s="55" customFormat="1">
      <c r="A56" s="149">
        <v>53</v>
      </c>
      <c r="B56" s="149">
        <v>14.0480940051989</v>
      </c>
      <c r="C56" s="149">
        <v>14.140180760300272</v>
      </c>
      <c r="D56" s="149"/>
      <c r="E56" s="64"/>
      <c r="F56" s="149">
        <v>865.52848587010385</v>
      </c>
      <c r="G56" s="149">
        <v>28.970702260732651</v>
      </c>
      <c r="H56" s="64">
        <v>8.3188928788982572</v>
      </c>
      <c r="I56" s="149">
        <v>0</v>
      </c>
      <c r="J56" s="149">
        <v>-6.7199315199413396</v>
      </c>
      <c r="K56" s="149"/>
      <c r="L56" s="149"/>
      <c r="M56" s="64"/>
      <c r="N56" s="93"/>
      <c r="O56" s="93"/>
      <c r="P56" s="93"/>
      <c r="Q56" s="93"/>
    </row>
    <row r="57" spans="1:17" s="55" customFormat="1">
      <c r="A57" s="149">
        <v>54</v>
      </c>
      <c r="B57" s="149">
        <v>12.154954105292759</v>
      </c>
      <c r="C57" s="149">
        <v>12.108178317440816</v>
      </c>
      <c r="D57" s="149"/>
      <c r="E57" s="64"/>
      <c r="F57" s="149">
        <v>1447.692509722671</v>
      </c>
      <c r="G57" s="149">
        <v>29.036223113536831</v>
      </c>
      <c r="H57" s="64">
        <v>8.9799231855676123</v>
      </c>
      <c r="I57" s="149">
        <v>0</v>
      </c>
      <c r="J57" s="149">
        <v>-6.7199315199413396</v>
      </c>
      <c r="K57" s="149"/>
      <c r="L57" s="149"/>
      <c r="M57" s="64"/>
      <c r="N57" s="93"/>
      <c r="O57" s="93"/>
      <c r="P57" s="93"/>
      <c r="Q57" s="93"/>
    </row>
    <row r="58" spans="1:17" s="55" customFormat="1">
      <c r="A58" s="149">
        <v>55</v>
      </c>
      <c r="B58" s="149">
        <v>11.970305369006089</v>
      </c>
      <c r="C58" s="149">
        <v>11.87345122840469</v>
      </c>
      <c r="D58" s="149"/>
      <c r="E58" s="64"/>
      <c r="F58" s="149">
        <v>1425.700275927599</v>
      </c>
      <c r="G58" s="149">
        <v>29.180043697357181</v>
      </c>
      <c r="H58" s="64">
        <v>12.948528525377759</v>
      </c>
      <c r="I58" s="149">
        <v>0</v>
      </c>
      <c r="J58" s="149">
        <v>-6.7199315199413396</v>
      </c>
      <c r="K58" s="149"/>
      <c r="L58" s="149"/>
      <c r="M58" s="64"/>
      <c r="N58" s="93"/>
      <c r="O58" s="93"/>
      <c r="P58" s="93"/>
      <c r="Q58" s="93"/>
    </row>
    <row r="59" spans="1:17" s="55" customFormat="1">
      <c r="A59" s="149">
        <v>56</v>
      </c>
      <c r="B59" s="149">
        <v>12.18302035293085</v>
      </c>
      <c r="C59" s="149">
        <v>12.25980502843673</v>
      </c>
      <c r="D59" s="149"/>
      <c r="E59" s="64"/>
      <c r="F59" s="149">
        <v>1451.0352863493631</v>
      </c>
      <c r="G59" s="149">
        <v>29.322460353374481</v>
      </c>
      <c r="H59" s="64">
        <v>12.821103544706808</v>
      </c>
      <c r="I59" s="149">
        <v>0</v>
      </c>
      <c r="J59" s="149">
        <v>-6.7199315199413396</v>
      </c>
      <c r="K59" s="149"/>
      <c r="L59" s="149"/>
      <c r="M59" s="64"/>
      <c r="N59" s="93"/>
      <c r="O59" s="93"/>
      <c r="P59" s="93"/>
      <c r="Q59" s="93"/>
    </row>
    <row r="60" spans="1:17" s="55" customFormat="1">
      <c r="A60" s="149">
        <v>57</v>
      </c>
      <c r="B60" s="149">
        <v>11.852976235696399</v>
      </c>
      <c r="C60" s="149">
        <v>11.779552842139065</v>
      </c>
      <c r="D60" s="149"/>
      <c r="E60" s="64"/>
      <c r="F60" s="149">
        <v>1411.7260144048239</v>
      </c>
      <c r="G60" s="149">
        <v>29.46532499790192</v>
      </c>
      <c r="H60" s="64">
        <v>12.147762111267182</v>
      </c>
      <c r="I60" s="149">
        <v>0</v>
      </c>
      <c r="J60" s="149">
        <v>-6.7199315199413396</v>
      </c>
      <c r="K60" s="149"/>
      <c r="L60" s="149"/>
      <c r="M60" s="64"/>
      <c r="N60" s="93"/>
      <c r="O60" s="93"/>
      <c r="P60" s="93"/>
      <c r="Q60" s="93"/>
    </row>
    <row r="61" spans="1:17" s="55" customFormat="1">
      <c r="A61" s="149">
        <v>58</v>
      </c>
      <c r="B61" s="149">
        <v>12.032951841128719</v>
      </c>
      <c r="C61" s="149">
        <v>11.925856912264594</v>
      </c>
      <c r="D61" s="149"/>
      <c r="E61" s="64"/>
      <c r="F61" s="149">
        <v>1433.161663907089</v>
      </c>
      <c r="G61" s="149">
        <v>29.60774165391922</v>
      </c>
      <c r="H61" s="64">
        <v>14.112471788938461</v>
      </c>
      <c r="I61" s="149">
        <v>0</v>
      </c>
      <c r="J61" s="149">
        <v>-6.7199315199413396</v>
      </c>
      <c r="K61" s="149"/>
      <c r="L61" s="149"/>
      <c r="M61" s="64"/>
      <c r="N61" s="93"/>
      <c r="O61" s="93"/>
      <c r="P61" s="93"/>
      <c r="Q61" s="93"/>
    </row>
    <row r="62" spans="1:17" s="55" customFormat="1">
      <c r="A62" s="149">
        <v>59</v>
      </c>
      <c r="B62" s="149">
        <v>13.14449069277906</v>
      </c>
      <c r="C62" s="149">
        <v>13.048656997297853</v>
      </c>
      <c r="D62" s="149"/>
      <c r="E62" s="64"/>
      <c r="F62" s="149">
        <v>1565.5493682011961</v>
      </c>
      <c r="G62" s="149">
        <v>29.750606298446659</v>
      </c>
      <c r="H62" s="64">
        <v>14.788034332116373</v>
      </c>
      <c r="I62" s="149">
        <v>0</v>
      </c>
      <c r="J62" s="149">
        <v>-6.7199315199413396</v>
      </c>
      <c r="K62" s="149"/>
      <c r="L62" s="149"/>
      <c r="M62" s="64"/>
      <c r="N62" s="93"/>
      <c r="O62" s="93"/>
      <c r="P62" s="93"/>
      <c r="Q62" s="93"/>
    </row>
    <row r="63" spans="1:17" s="55" customFormat="1">
      <c r="A63" s="149">
        <v>60</v>
      </c>
      <c r="B63" s="149">
        <v>12.873296774270351</v>
      </c>
      <c r="C63" s="149">
        <v>12.889549853718682</v>
      </c>
      <c r="D63" s="149"/>
      <c r="E63" s="64"/>
      <c r="F63" s="149">
        <v>1533.249336370023</v>
      </c>
      <c r="G63" s="149">
        <v>29.89107641577721</v>
      </c>
      <c r="H63" s="64">
        <v>14.587655266895718</v>
      </c>
      <c r="I63" s="149">
        <v>0</v>
      </c>
      <c r="J63" s="149">
        <v>-6.7199315199413396</v>
      </c>
      <c r="K63" s="149"/>
      <c r="L63" s="149"/>
      <c r="M63" s="64"/>
      <c r="N63" s="93"/>
      <c r="O63" s="93"/>
      <c r="P63" s="93"/>
      <c r="Q63" s="93"/>
    </row>
    <row r="64" spans="1:17" s="55" customFormat="1">
      <c r="A64" s="149">
        <v>61</v>
      </c>
      <c r="B64" s="149">
        <v>13.66889361899486</v>
      </c>
      <c r="C64" s="149">
        <v>13.717060079172224</v>
      </c>
      <c r="D64" s="149"/>
      <c r="E64" s="64"/>
      <c r="F64" s="149">
        <v>1628.007376308158</v>
      </c>
      <c r="G64" s="149">
        <v>30.03039762377739</v>
      </c>
      <c r="H64" s="64">
        <v>18.244580495345627</v>
      </c>
      <c r="I64" s="149">
        <v>0</v>
      </c>
      <c r="J64" s="149">
        <v>-6.7199315199413396</v>
      </c>
      <c r="K64" s="149"/>
      <c r="L64" s="149"/>
      <c r="M64" s="64"/>
      <c r="N64" s="93"/>
      <c r="O64" s="93"/>
      <c r="P64" s="93"/>
      <c r="Q64" s="93"/>
    </row>
    <row r="65" spans="1:17" s="55" customFormat="1">
      <c r="A65" s="149">
        <v>62</v>
      </c>
      <c r="B65" s="149">
        <v>14.944263515053869</v>
      </c>
      <c r="C65" s="149">
        <v>14.971627911087888</v>
      </c>
      <c r="D65" s="149"/>
      <c r="E65" s="64"/>
      <c r="F65" s="149">
        <v>920.74311061995797</v>
      </c>
      <c r="G65" s="149">
        <v>30.17343899607658</v>
      </c>
      <c r="H65" s="64">
        <v>18.337336330683893</v>
      </c>
      <c r="I65" s="149">
        <v>0</v>
      </c>
      <c r="J65" s="149">
        <v>-6.7199315199413396</v>
      </c>
      <c r="K65" s="149"/>
      <c r="L65" s="149"/>
      <c r="M65" s="64"/>
      <c r="N65" s="93"/>
      <c r="O65" s="93"/>
      <c r="P65" s="93"/>
      <c r="Q65" s="93"/>
    </row>
    <row r="66" spans="1:17" s="55" customFormat="1">
      <c r="A66" s="149">
        <v>63</v>
      </c>
      <c r="B66" s="149">
        <v>15.40898300621811</v>
      </c>
      <c r="C66" s="149">
        <v>15.429822237782219</v>
      </c>
      <c r="D66" s="149"/>
      <c r="E66" s="64"/>
      <c r="F66" s="149">
        <v>949.37531918809907</v>
      </c>
      <c r="G66" s="149">
        <v>30.273769497871399</v>
      </c>
      <c r="H66" s="64">
        <v>17.767338722685768</v>
      </c>
      <c r="I66" s="149">
        <v>0</v>
      </c>
      <c r="J66" s="149">
        <v>-6.7199315199413396</v>
      </c>
      <c r="K66" s="149"/>
      <c r="L66" s="149"/>
      <c r="M66" s="64"/>
      <c r="N66" s="93"/>
      <c r="O66" s="93"/>
      <c r="P66" s="93"/>
      <c r="Q66" s="93"/>
    </row>
    <row r="67" spans="1:17" s="55" customFormat="1">
      <c r="A67" s="149">
        <v>64</v>
      </c>
      <c r="B67" s="149">
        <v>15.81955793053408</v>
      </c>
      <c r="C67" s="149">
        <v>15.682331767368504</v>
      </c>
      <c r="D67" s="149"/>
      <c r="E67" s="64"/>
      <c r="F67" s="149">
        <v>974.67158304054215</v>
      </c>
      <c r="G67" s="149">
        <v>30.381303608417511</v>
      </c>
      <c r="H67" s="64">
        <v>19.922491627662097</v>
      </c>
      <c r="I67" s="149">
        <v>0</v>
      </c>
      <c r="J67" s="149">
        <v>-6.7199315199413396</v>
      </c>
      <c r="K67" s="149"/>
      <c r="L67" s="149"/>
      <c r="M67" s="64"/>
      <c r="N67" s="93"/>
      <c r="O67" s="93"/>
      <c r="P67" s="93"/>
      <c r="Q67" s="93"/>
    </row>
    <row r="68" spans="1:17" s="55" customFormat="1">
      <c r="A68" s="149">
        <v>65</v>
      </c>
      <c r="B68" s="149">
        <v>17.050211188133449</v>
      </c>
      <c r="C68" s="149">
        <v>17.044464968571827</v>
      </c>
      <c r="D68" s="149"/>
      <c r="E68" s="64"/>
      <c r="F68" s="149">
        <v>1050.494356598784</v>
      </c>
      <c r="G68" s="149">
        <v>30.5030797123909</v>
      </c>
      <c r="H68" s="64">
        <v>20.572766068131738</v>
      </c>
      <c r="I68" s="149">
        <v>0</v>
      </c>
      <c r="J68" s="149">
        <v>-6.7199315199413396</v>
      </c>
      <c r="K68" s="149"/>
      <c r="L68" s="149"/>
      <c r="M68" s="64"/>
      <c r="N68" s="93"/>
      <c r="O68" s="93"/>
      <c r="P68" s="93"/>
      <c r="Q68" s="93"/>
    </row>
    <row r="69" spans="1:17" s="55" customFormat="1">
      <c r="A69" s="149">
        <v>66</v>
      </c>
      <c r="B69" s="149">
        <v>17.095574731035381</v>
      </c>
      <c r="C69" s="149">
        <v>17.053013578077536</v>
      </c>
      <c r="D69" s="149"/>
      <c r="E69" s="64"/>
      <c r="F69" s="149">
        <v>1053.289286543521</v>
      </c>
      <c r="G69" s="149">
        <v>30.62370598316193</v>
      </c>
      <c r="H69" s="64">
        <v>18.799903339707498</v>
      </c>
      <c r="I69" s="149">
        <v>0</v>
      </c>
      <c r="J69" s="149">
        <v>-6.7199315199413396</v>
      </c>
      <c r="K69" s="149"/>
      <c r="L69" s="149"/>
      <c r="M69" s="64"/>
      <c r="N69" s="93"/>
      <c r="O69" s="93"/>
      <c r="P69" s="93"/>
      <c r="Q69" s="93"/>
    </row>
    <row r="70" spans="1:17" s="55" customFormat="1">
      <c r="A70" s="149">
        <v>67</v>
      </c>
      <c r="B70" s="149">
        <v>17.205766587337049</v>
      </c>
      <c r="C70" s="149">
        <v>17.32951710037123</v>
      </c>
      <c r="D70" s="149"/>
      <c r="E70" s="64"/>
      <c r="F70" s="149">
        <v>1060.078406156809</v>
      </c>
      <c r="G70" s="149">
        <v>30.744332253932949</v>
      </c>
      <c r="H70" s="64">
        <v>23.435524591716554</v>
      </c>
      <c r="I70" s="149">
        <v>0</v>
      </c>
      <c r="J70" s="149">
        <v>-6.7199315199413396</v>
      </c>
      <c r="K70" s="149"/>
      <c r="L70" s="149"/>
      <c r="M70" s="64"/>
      <c r="N70" s="93"/>
      <c r="O70" s="93"/>
      <c r="P70" s="93"/>
      <c r="Q70" s="93"/>
    </row>
    <row r="71" spans="1:17" s="55" customFormat="1">
      <c r="A71" s="149">
        <v>68</v>
      </c>
      <c r="B71" s="149">
        <v>18.69936127278956</v>
      </c>
      <c r="C71" s="149">
        <v>18.630775379169002</v>
      </c>
      <c r="D71" s="149"/>
      <c r="E71" s="64"/>
      <c r="F71" s="149">
        <v>1152.1013643543711</v>
      </c>
      <c r="G71" s="149">
        <v>30.864958524703979</v>
      </c>
      <c r="H71" s="64">
        <v>19.683838382624831</v>
      </c>
      <c r="I71" s="149">
        <v>0</v>
      </c>
      <c r="J71" s="149">
        <v>-6.7199315199413396</v>
      </c>
      <c r="K71" s="149"/>
      <c r="L71" s="149"/>
      <c r="M71" s="64"/>
      <c r="N71" s="93"/>
      <c r="O71" s="93"/>
      <c r="P71" s="93"/>
      <c r="Q71" s="93"/>
    </row>
    <row r="72" spans="1:17" s="55" customFormat="1">
      <c r="A72" s="149">
        <v>69</v>
      </c>
      <c r="B72" s="149">
        <v>22.167448948585768</v>
      </c>
      <c r="C72" s="149">
        <v>22.195622328948829</v>
      </c>
      <c r="D72" s="149"/>
      <c r="E72" s="64"/>
      <c r="F72" s="149">
        <v>1365.7769068140731</v>
      </c>
      <c r="G72" s="149">
        <v>31.003471732139591</v>
      </c>
      <c r="H72" s="64">
        <v>26.316984174700281</v>
      </c>
      <c r="I72" s="149">
        <v>0</v>
      </c>
      <c r="J72" s="149">
        <v>-6.7199315199413396</v>
      </c>
      <c r="K72" s="149"/>
      <c r="L72" s="149"/>
      <c r="M72" s="64"/>
      <c r="N72" s="93"/>
      <c r="O72" s="93"/>
      <c r="P72" s="93"/>
      <c r="Q72" s="93"/>
    </row>
    <row r="73" spans="1:17" s="55" customFormat="1">
      <c r="A73" s="149">
        <v>70</v>
      </c>
      <c r="B73" s="149">
        <v>25.426199407396801</v>
      </c>
      <c r="C73" s="149">
        <v>25.448201641756704</v>
      </c>
      <c r="D73" s="149"/>
      <c r="E73" s="64"/>
      <c r="F73" s="149">
        <v>1566.554417941162</v>
      </c>
      <c r="G73" s="149">
        <v>31.149339199066159</v>
      </c>
      <c r="H73" s="64">
        <v>31.819484387357683</v>
      </c>
      <c r="I73" s="149">
        <v>0</v>
      </c>
      <c r="J73" s="149">
        <v>-6.7199315199413396</v>
      </c>
      <c r="K73" s="149"/>
      <c r="L73" s="149"/>
      <c r="M73" s="64"/>
      <c r="N73" s="93"/>
      <c r="O73" s="93"/>
      <c r="P73" s="93"/>
      <c r="Q73" s="93"/>
    </row>
    <row r="74" spans="1:17" s="55" customFormat="1">
      <c r="A74" s="149">
        <v>71</v>
      </c>
      <c r="B74" s="149">
        <v>29.525702281029201</v>
      </c>
      <c r="C74" s="149">
        <v>29.350166472977349</v>
      </c>
      <c r="D74" s="149"/>
      <c r="E74" s="64"/>
      <c r="F74" s="149">
        <v>1138.4060852623859</v>
      </c>
      <c r="G74" s="149">
        <v>31.291596859693531</v>
      </c>
      <c r="H74" s="64">
        <v>30.999044477060014</v>
      </c>
      <c r="I74" s="149">
        <v>0</v>
      </c>
      <c r="J74" s="149">
        <v>-6.7199315199413396</v>
      </c>
      <c r="K74" s="149"/>
      <c r="L74" s="149"/>
      <c r="M74" s="64"/>
      <c r="N74" s="93"/>
      <c r="O74" s="93"/>
      <c r="P74" s="93"/>
      <c r="Q74" s="93"/>
    </row>
    <row r="75" spans="1:17" s="55" customFormat="1">
      <c r="A75" s="149">
        <v>72</v>
      </c>
      <c r="B75" s="149">
        <v>32.110849315355807</v>
      </c>
      <c r="C75" s="149">
        <v>32.149217695752078</v>
      </c>
      <c r="D75" s="149"/>
      <c r="E75" s="64"/>
      <c r="F75" s="149">
        <v>1238.079866496465</v>
      </c>
      <c r="G75" s="149">
        <v>31.430110067129139</v>
      </c>
      <c r="H75" s="64">
        <v>26.644460150745733</v>
      </c>
      <c r="I75" s="149">
        <v>0</v>
      </c>
      <c r="J75" s="149">
        <v>-6.7199315199413396</v>
      </c>
      <c r="K75" s="149"/>
      <c r="L75" s="149"/>
      <c r="M75" s="64"/>
      <c r="N75" s="93"/>
      <c r="O75" s="93"/>
      <c r="P75" s="93"/>
      <c r="Q75" s="93"/>
    </row>
    <row r="76" spans="1:17" s="55" customFormat="1">
      <c r="A76" s="149">
        <v>73</v>
      </c>
      <c r="B76" s="149">
        <v>33.31403915095931</v>
      </c>
      <c r="C76" s="149">
        <v>33.625505283928419</v>
      </c>
      <c r="D76" s="149"/>
      <c r="E76" s="64"/>
      <c r="F76" s="149">
        <v>1284.4705767847399</v>
      </c>
      <c r="G76" s="149">
        <v>31.574341386556629</v>
      </c>
      <c r="H76" s="64">
        <v>26.188509138763106</v>
      </c>
      <c r="I76" s="149">
        <v>0</v>
      </c>
      <c r="J76" s="149">
        <v>-6.7199315199413396</v>
      </c>
      <c r="K76" s="149"/>
      <c r="L76" s="149"/>
      <c r="M76" s="64"/>
      <c r="N76" s="93"/>
      <c r="O76" s="93"/>
      <c r="P76" s="93"/>
      <c r="Q76" s="93"/>
    </row>
    <row r="77" spans="1:17" s="55" customFormat="1">
      <c r="A77" s="149">
        <v>74</v>
      </c>
      <c r="B77" s="149">
        <v>36.009889826314797</v>
      </c>
      <c r="C77" s="149">
        <v>36.114671835930977</v>
      </c>
      <c r="D77" s="149"/>
      <c r="E77" s="64"/>
      <c r="F77" s="149">
        <v>1388.4127071954269</v>
      </c>
      <c r="G77" s="149">
        <v>31.720057487487789</v>
      </c>
      <c r="H77" s="64">
        <v>24.75031317646431</v>
      </c>
      <c r="I77" s="149">
        <v>0</v>
      </c>
      <c r="J77" s="149">
        <v>-6.7199315199413396</v>
      </c>
      <c r="K77" s="149"/>
      <c r="L77" s="149"/>
      <c r="M77" s="64"/>
      <c r="N77" s="93"/>
      <c r="O77" s="93"/>
      <c r="P77" s="93"/>
      <c r="Q77" s="93"/>
    </row>
    <row r="78" spans="1:17" s="55" customFormat="1">
      <c r="A78" s="149">
        <v>75</v>
      </c>
      <c r="B78" s="149">
        <v>37.468783230349807</v>
      </c>
      <c r="C78" s="149">
        <v>37.737837126514563</v>
      </c>
      <c r="D78" s="149"/>
      <c r="E78" s="64"/>
      <c r="F78" s="149">
        <v>1444.6626926676599</v>
      </c>
      <c r="G78" s="149">
        <v>31.865924954414371</v>
      </c>
      <c r="H78" s="64">
        <v>19.893258642767666</v>
      </c>
      <c r="I78" s="149">
        <v>0</v>
      </c>
      <c r="J78" s="149">
        <v>-6.7199315199413396</v>
      </c>
      <c r="K78" s="149"/>
      <c r="L78" s="149"/>
      <c r="M78" s="64"/>
      <c r="N78" s="93"/>
      <c r="O78" s="93"/>
      <c r="P78" s="93"/>
      <c r="Q78" s="93"/>
    </row>
    <row r="79" spans="1:17" s="55" customFormat="1">
      <c r="A79" s="149">
        <v>76</v>
      </c>
      <c r="B79" s="149">
        <v>38.246891825614263</v>
      </c>
      <c r="C79" s="149">
        <v>38.233393537026174</v>
      </c>
      <c r="D79" s="149"/>
      <c r="E79" s="64"/>
      <c r="F79" s="149">
        <v>1474.663785884695</v>
      </c>
      <c r="G79" s="149">
        <v>32.010577142238617</v>
      </c>
      <c r="H79" s="64">
        <v>23.277049652434837</v>
      </c>
      <c r="I79" s="149">
        <v>0</v>
      </c>
      <c r="J79" s="149">
        <v>-6.7199315199413396</v>
      </c>
      <c r="K79" s="149"/>
      <c r="L79" s="149"/>
      <c r="M79" s="64"/>
      <c r="N79" s="93"/>
      <c r="O79" s="93"/>
      <c r="P79" s="93"/>
      <c r="Q79" s="93"/>
    </row>
    <row r="80" spans="1:17" s="55" customFormat="1">
      <c r="A80" s="149">
        <v>77</v>
      </c>
      <c r="B80" s="149">
        <v>38.961957830600511</v>
      </c>
      <c r="C80" s="149">
        <v>39.075537366870769</v>
      </c>
      <c r="D80" s="149"/>
      <c r="E80" s="64"/>
      <c r="F80" s="149">
        <v>1502.234181588439</v>
      </c>
      <c r="G80" s="149">
        <v>32.152414739131927</v>
      </c>
      <c r="H80" s="64">
        <v>19.135440340507376</v>
      </c>
      <c r="I80" s="149">
        <v>0</v>
      </c>
      <c r="J80" s="149">
        <v>-6.7199315199413396</v>
      </c>
      <c r="K80" s="149"/>
      <c r="L80" s="149"/>
      <c r="M80" s="64"/>
      <c r="N80" s="93"/>
      <c r="O80" s="93"/>
      <c r="P80" s="93"/>
      <c r="Q80" s="93"/>
    </row>
    <row r="81" spans="1:17" s="55" customFormat="1">
      <c r="A81" s="149">
        <v>78</v>
      </c>
      <c r="B81" s="149">
        <v>38.744433122844391</v>
      </c>
      <c r="C81" s="149">
        <v>38.824905276811002</v>
      </c>
      <c r="D81" s="149"/>
      <c r="E81" s="64"/>
      <c r="F81" s="149">
        <v>1493.847204405412</v>
      </c>
      <c r="G81" s="149">
        <v>32.29280361533165</v>
      </c>
      <c r="H81" s="64">
        <v>14.335751238868653</v>
      </c>
      <c r="I81" s="149">
        <v>0</v>
      </c>
      <c r="J81" s="149">
        <v>-6.7199315199413396</v>
      </c>
      <c r="K81" s="149"/>
      <c r="L81" s="149"/>
      <c r="M81" s="64"/>
      <c r="N81" s="93"/>
      <c r="O81" s="93"/>
      <c r="P81" s="93"/>
      <c r="Q81" s="93"/>
    </row>
    <row r="82" spans="1:17" s="55" customFormat="1">
      <c r="A82" s="149">
        <v>79</v>
      </c>
      <c r="B82" s="149">
        <v>39.572505641314009</v>
      </c>
      <c r="C82" s="149">
        <v>39.451428206560827</v>
      </c>
      <c r="D82" s="149"/>
      <c r="E82" s="64"/>
      <c r="F82" s="149">
        <v>1525.774728363207</v>
      </c>
      <c r="G82" s="149">
        <v>32.432326167821877</v>
      </c>
      <c r="H82" s="64">
        <v>15.165295103402553</v>
      </c>
      <c r="I82" s="149">
        <v>0</v>
      </c>
      <c r="J82" s="149">
        <v>-6.7199315199413396</v>
      </c>
      <c r="K82" s="149"/>
      <c r="L82" s="149"/>
      <c r="M82" s="64"/>
      <c r="N82" s="93"/>
      <c r="O82" s="93"/>
      <c r="P82" s="93"/>
      <c r="Q82" s="93"/>
    </row>
    <row r="83" spans="1:17" s="55" customFormat="1">
      <c r="A83" s="149">
        <v>80</v>
      </c>
      <c r="B83" s="149">
        <v>39.027274716371089</v>
      </c>
      <c r="C83" s="149">
        <v>38.941988523206547</v>
      </c>
      <c r="D83" s="149"/>
      <c r="E83" s="64"/>
      <c r="F83" s="149">
        <v>1504.752567827295</v>
      </c>
      <c r="G83" s="149">
        <v>32.572715044021614</v>
      </c>
      <c r="H83" s="64">
        <v>15.854153255509255</v>
      </c>
      <c r="I83" s="149">
        <v>0</v>
      </c>
      <c r="J83" s="149">
        <v>-6.7199315199413396</v>
      </c>
      <c r="K83" s="149"/>
      <c r="L83" s="149"/>
      <c r="M83" s="64"/>
      <c r="N83" s="93"/>
      <c r="O83" s="93"/>
      <c r="P83" s="93"/>
      <c r="Q83" s="93"/>
    </row>
    <row r="84" spans="1:17" s="55" customFormat="1">
      <c r="A84" s="149">
        <v>81</v>
      </c>
      <c r="B84" s="149">
        <v>39.578348865868122</v>
      </c>
      <c r="C84" s="149">
        <v>39.909642238176929</v>
      </c>
      <c r="D84" s="149"/>
      <c r="E84" s="64"/>
      <c r="F84" s="149">
        <v>1526.0000222689721</v>
      </c>
      <c r="G84" s="149">
        <v>32.713103920221329</v>
      </c>
      <c r="H84" s="64">
        <v>12.004643994699675</v>
      </c>
      <c r="I84" s="149">
        <v>0</v>
      </c>
      <c r="J84" s="149">
        <v>-6.7199315199413396</v>
      </c>
      <c r="K84" s="149"/>
      <c r="L84" s="149"/>
      <c r="M84" s="64"/>
      <c r="N84" s="93"/>
      <c r="O84" s="93"/>
      <c r="P84" s="93"/>
      <c r="Q84" s="93"/>
    </row>
    <row r="85" spans="1:17" s="55" customFormat="1">
      <c r="A85" s="149">
        <v>82</v>
      </c>
      <c r="B85" s="149">
        <v>37.89651820527645</v>
      </c>
      <c r="C85" s="149">
        <v>37.904108363439242</v>
      </c>
      <c r="D85" s="149"/>
      <c r="E85" s="64"/>
      <c r="F85" s="149">
        <v>1461.15462828315</v>
      </c>
      <c r="G85" s="149">
        <v>32.8548923432827</v>
      </c>
      <c r="H85" s="64">
        <v>5.3552518998003693</v>
      </c>
      <c r="I85" s="149">
        <v>0</v>
      </c>
      <c r="J85" s="149">
        <v>-6.7199315199413396</v>
      </c>
      <c r="K85" s="149"/>
      <c r="L85" s="149"/>
      <c r="M85" s="64"/>
      <c r="N85" s="93"/>
      <c r="O85" s="93"/>
      <c r="P85" s="93"/>
      <c r="Q85" s="93"/>
    </row>
    <row r="86" spans="1:17" s="55" customFormat="1">
      <c r="A86" s="149">
        <v>83</v>
      </c>
      <c r="B86" s="149">
        <v>36.500777657112401</v>
      </c>
      <c r="C86" s="149">
        <v>36.239642916673709</v>
      </c>
      <c r="D86" s="149"/>
      <c r="E86" s="64"/>
      <c r="F86" s="149">
        <v>1407.3398490259769</v>
      </c>
      <c r="G86" s="149">
        <v>33.000944077968597</v>
      </c>
      <c r="H86" s="64">
        <v>12.124608451643171</v>
      </c>
      <c r="I86" s="149">
        <v>0</v>
      </c>
      <c r="J86" s="149">
        <v>-6.7199315199413396</v>
      </c>
      <c r="K86" s="149"/>
      <c r="L86" s="149"/>
      <c r="M86" s="64"/>
      <c r="N86" s="93"/>
      <c r="O86" s="93"/>
      <c r="P86" s="93"/>
      <c r="Q86" s="93"/>
    </row>
    <row r="87" spans="1:17" s="55" customFormat="1">
      <c r="A87" s="149">
        <v>84</v>
      </c>
      <c r="B87" s="149">
        <v>36.467205197983901</v>
      </c>
      <c r="C87" s="149">
        <v>36.811232725694758</v>
      </c>
      <c r="D87" s="149"/>
      <c r="E87" s="64"/>
      <c r="F87" s="149">
        <v>1406.0454146989839</v>
      </c>
      <c r="G87" s="149">
        <v>33.146547824144363</v>
      </c>
      <c r="H87" s="64">
        <v>10.156967761427317</v>
      </c>
      <c r="I87" s="149">
        <v>0</v>
      </c>
      <c r="J87" s="149">
        <v>-6.7199315199413396</v>
      </c>
      <c r="K87" s="149"/>
      <c r="L87" s="149"/>
      <c r="M87" s="64"/>
      <c r="N87" s="93"/>
      <c r="O87" s="93"/>
      <c r="P87" s="93"/>
      <c r="Q87" s="93"/>
    </row>
    <row r="88" spans="1:17" s="55" customFormat="1">
      <c r="A88" s="149">
        <v>85</v>
      </c>
      <c r="B88" s="149">
        <v>34.745908318815282</v>
      </c>
      <c r="C88" s="149">
        <v>34.941953875534608</v>
      </c>
      <c r="D88" s="149"/>
      <c r="E88" s="64"/>
      <c r="F88" s="149">
        <v>1339.6783440350521</v>
      </c>
      <c r="G88" s="149">
        <v>33.292151570320129</v>
      </c>
      <c r="H88" s="64">
        <v>3.6363127471033678</v>
      </c>
      <c r="I88" s="149">
        <v>0</v>
      </c>
      <c r="J88" s="149">
        <v>-6.7199315199413396</v>
      </c>
      <c r="K88" s="149"/>
      <c r="L88" s="149"/>
      <c r="M88" s="64"/>
      <c r="N88" s="93"/>
      <c r="O88" s="93"/>
      <c r="P88" s="93"/>
      <c r="Q88" s="93"/>
    </row>
    <row r="89" spans="1:17" s="55" customFormat="1">
      <c r="A89" s="149">
        <v>86</v>
      </c>
      <c r="B89" s="149">
        <v>34.801786308860308</v>
      </c>
      <c r="C89" s="149">
        <v>34.729240380439016</v>
      </c>
      <c r="D89" s="149"/>
      <c r="E89" s="64"/>
      <c r="F89" s="149">
        <v>1341.8328001075381</v>
      </c>
      <c r="G89" s="149">
        <v>33.44107723236084</v>
      </c>
      <c r="H89" s="64">
        <v>7.6368450266949486</v>
      </c>
      <c r="I89" s="149">
        <v>0</v>
      </c>
      <c r="J89" s="149">
        <v>-6.7199315199413396</v>
      </c>
      <c r="K89" s="149"/>
      <c r="L89" s="149"/>
      <c r="M89" s="64"/>
      <c r="N89" s="93"/>
      <c r="O89" s="93"/>
      <c r="P89" s="93"/>
      <c r="Q89" s="93"/>
    </row>
    <row r="90" spans="1:17" s="55" customFormat="1">
      <c r="A90" s="149">
        <v>87</v>
      </c>
      <c r="B90" s="149">
        <v>34.415216007032228</v>
      </c>
      <c r="C90" s="149">
        <v>34.59169019468024</v>
      </c>
      <c r="D90" s="149"/>
      <c r="E90" s="64"/>
      <c r="F90" s="149">
        <v>1326.928027520956</v>
      </c>
      <c r="G90" s="149">
        <v>33.59000289440155</v>
      </c>
      <c r="H90" s="64">
        <v>10.17086621661139</v>
      </c>
      <c r="I90" s="149">
        <v>0</v>
      </c>
      <c r="J90" s="149">
        <v>-6.7199315199413396</v>
      </c>
      <c r="K90" s="149"/>
      <c r="L90" s="149"/>
      <c r="M90" s="64"/>
      <c r="N90" s="93"/>
      <c r="O90" s="93"/>
      <c r="P90" s="93"/>
      <c r="Q90" s="93"/>
    </row>
    <row r="91" spans="1:17" s="55" customFormat="1">
      <c r="A91" s="149">
        <v>88</v>
      </c>
      <c r="B91" s="149">
        <v>34.197606697535178</v>
      </c>
      <c r="C91" s="149">
        <v>34.383262088349248</v>
      </c>
      <c r="D91" s="149"/>
      <c r="E91" s="64"/>
      <c r="F91" s="149">
        <v>1318.5377883964329</v>
      </c>
      <c r="G91" s="149">
        <v>33.738928556442261</v>
      </c>
      <c r="H91" s="64">
        <v>12.436645081048319</v>
      </c>
      <c r="I91" s="149">
        <v>0</v>
      </c>
      <c r="J91" s="149">
        <v>-6.7199315199413396</v>
      </c>
      <c r="K91" s="149"/>
      <c r="L91" s="149"/>
      <c r="M91" s="64"/>
      <c r="N91" s="93"/>
      <c r="O91" s="93"/>
      <c r="P91" s="93"/>
      <c r="Q91" s="93"/>
    </row>
    <row r="92" spans="1:17" s="55" customFormat="1">
      <c r="A92" s="149">
        <v>89</v>
      </c>
      <c r="B92" s="149">
        <v>32.606780434346199</v>
      </c>
      <c r="C92" s="149">
        <v>32.765665150750714</v>
      </c>
      <c r="D92" s="149"/>
      <c r="E92" s="64"/>
      <c r="F92" s="149">
        <v>1257.201199513464</v>
      </c>
      <c r="G92" s="149">
        <v>33.883131772279739</v>
      </c>
      <c r="H92" s="64">
        <v>0</v>
      </c>
      <c r="I92" s="149">
        <v>0</v>
      </c>
      <c r="J92" s="149">
        <v>-6.7199315199413396</v>
      </c>
      <c r="K92" s="149"/>
      <c r="L92" s="149"/>
      <c r="M92" s="64"/>
      <c r="N92" s="93"/>
      <c r="O92" s="93"/>
      <c r="P92" s="93"/>
      <c r="Q92" s="93"/>
    </row>
    <row r="93" spans="1:17" s="55" customFormat="1">
      <c r="A93" s="149">
        <v>90</v>
      </c>
      <c r="B93" s="149">
        <v>28.873635988129589</v>
      </c>
      <c r="C93" s="149">
        <v>28.898794079777051</v>
      </c>
      <c r="D93" s="149"/>
      <c r="E93" s="64"/>
      <c r="F93" s="149">
        <v>1113.264459570968</v>
      </c>
      <c r="G93" s="149">
        <v>34.02232626080513</v>
      </c>
      <c r="H93" s="64">
        <v>0</v>
      </c>
      <c r="I93" s="149">
        <v>0</v>
      </c>
      <c r="J93" s="149">
        <v>-6.7199315199413396</v>
      </c>
      <c r="K93" s="149"/>
      <c r="L93" s="149"/>
      <c r="M93" s="64"/>
      <c r="N93" s="93"/>
      <c r="O93" s="93"/>
      <c r="P93" s="93"/>
      <c r="Q93" s="93"/>
    </row>
    <row r="94" spans="1:17" s="55" customFormat="1">
      <c r="A94" s="149">
        <v>91</v>
      </c>
      <c r="B94" s="149">
        <v>25.15846354584016</v>
      </c>
      <c r="C94" s="149">
        <v>25.303801809587892</v>
      </c>
      <c r="D94" s="149"/>
      <c r="E94" s="64"/>
      <c r="F94" s="149">
        <v>1550.058452882693</v>
      </c>
      <c r="G94" s="149">
        <v>34.143260926008217</v>
      </c>
      <c r="H94" s="64">
        <v>0</v>
      </c>
      <c r="I94" s="149">
        <v>0</v>
      </c>
      <c r="J94" s="149">
        <v>-6.7199315199413396</v>
      </c>
      <c r="K94" s="149"/>
      <c r="L94" s="149"/>
      <c r="M94" s="64"/>
      <c r="N94" s="93"/>
      <c r="O94" s="93"/>
      <c r="P94" s="93"/>
      <c r="Q94" s="93"/>
    </row>
    <row r="95" spans="1:17" s="55" customFormat="1">
      <c r="A95" s="149">
        <v>92</v>
      </c>
      <c r="B95" s="149">
        <v>18.970182932459569</v>
      </c>
      <c r="C95" s="149">
        <v>19.080492223302311</v>
      </c>
      <c r="D95" s="149"/>
      <c r="E95" s="64"/>
      <c r="F95" s="149">
        <v>1168.787289160666</v>
      </c>
      <c r="G95" s="149">
        <v>34.278996974229813</v>
      </c>
      <c r="H95" s="64">
        <v>0</v>
      </c>
      <c r="I95" s="149">
        <v>0</v>
      </c>
      <c r="J95" s="149">
        <v>-6.7199315199413396</v>
      </c>
      <c r="K95" s="149"/>
      <c r="L95" s="149"/>
      <c r="M95" s="64"/>
      <c r="N95" s="93"/>
      <c r="O95" s="93"/>
      <c r="P95" s="93"/>
      <c r="Q95" s="93"/>
    </row>
    <row r="96" spans="1:17" s="55" customFormat="1">
      <c r="A96" s="149">
        <v>93</v>
      </c>
      <c r="B96" s="149">
        <v>15.368449209742369</v>
      </c>
      <c r="C96" s="149">
        <v>15.303410883491708</v>
      </c>
      <c r="D96" s="149"/>
      <c r="E96" s="64"/>
      <c r="F96" s="149">
        <v>946.87795865810597</v>
      </c>
      <c r="G96" s="149">
        <v>34.410988569259636</v>
      </c>
      <c r="H96" s="64">
        <v>0</v>
      </c>
      <c r="I96" s="149">
        <v>0</v>
      </c>
      <c r="J96" s="149">
        <v>-6.7199315199413396</v>
      </c>
      <c r="K96" s="149"/>
      <c r="L96" s="149"/>
      <c r="M96" s="64"/>
      <c r="N96" s="93"/>
      <c r="O96" s="93"/>
      <c r="P96" s="93"/>
      <c r="Q96" s="93"/>
    </row>
    <row r="97" spans="1:17" s="55" customFormat="1">
      <c r="A97" s="149">
        <v>94</v>
      </c>
      <c r="B97" s="149">
        <v>12.832400839396859</v>
      </c>
      <c r="C97" s="149">
        <v>12.764776893733959</v>
      </c>
      <c r="D97" s="149"/>
      <c r="E97" s="64"/>
      <c r="F97" s="149">
        <v>1528.378504437497</v>
      </c>
      <c r="G97" s="149">
        <v>34.512001067399979</v>
      </c>
      <c r="H97" s="64">
        <v>5.8534938707687427</v>
      </c>
      <c r="I97" s="149">
        <v>0</v>
      </c>
      <c r="J97" s="149">
        <v>-6.7199315199413396</v>
      </c>
      <c r="K97" s="149"/>
      <c r="L97" s="149"/>
      <c r="M97" s="64"/>
      <c r="N97" s="93"/>
      <c r="O97" s="93"/>
      <c r="P97" s="93"/>
      <c r="Q97" s="93"/>
    </row>
    <row r="98" spans="1:17" s="55" customFormat="1">
      <c r="A98" s="149">
        <v>95</v>
      </c>
      <c r="B98" s="149">
        <v>10.037337986733</v>
      </c>
      <c r="C98" s="149">
        <v>10.055845584166295</v>
      </c>
      <c r="D98" s="149"/>
      <c r="E98" s="64"/>
      <c r="F98" s="149">
        <v>1195.4779010330301</v>
      </c>
      <c r="G98" s="149">
        <v>34.645868331193917</v>
      </c>
      <c r="H98" s="64">
        <v>0</v>
      </c>
      <c r="I98" s="149">
        <v>0</v>
      </c>
      <c r="J98" s="149">
        <v>-6.7199315199413396</v>
      </c>
      <c r="K98" s="149"/>
      <c r="L98" s="149"/>
      <c r="M98" s="64"/>
      <c r="N98" s="93"/>
      <c r="O98" s="93"/>
      <c r="P98" s="93"/>
      <c r="Q98" s="93"/>
    </row>
    <row r="99" spans="1:17" s="55" customFormat="1">
      <c r="A99" s="149">
        <v>96</v>
      </c>
      <c r="B99" s="149">
        <v>5.9361781752099647</v>
      </c>
      <c r="C99" s="149">
        <v>5.9532768406499699</v>
      </c>
      <c r="D99" s="149"/>
      <c r="E99" s="64"/>
      <c r="F99" s="149">
        <v>800</v>
      </c>
      <c r="G99" s="149">
        <v>34.781441509723663</v>
      </c>
      <c r="H99" s="64">
        <v>2.5605068189040194</v>
      </c>
      <c r="I99" s="149">
        <v>0</v>
      </c>
      <c r="J99" s="149">
        <v>-6.7199315199413396</v>
      </c>
      <c r="K99" s="149"/>
      <c r="L99" s="149"/>
      <c r="M99" s="64"/>
      <c r="N99" s="93"/>
      <c r="O99" s="93"/>
      <c r="P99" s="93"/>
      <c r="Q99" s="93"/>
    </row>
    <row r="100" spans="1:17" s="55" customFormat="1">
      <c r="A100" s="149">
        <v>97</v>
      </c>
      <c r="B100" s="149">
        <v>4.0274734122092752</v>
      </c>
      <c r="C100" s="149">
        <v>4.0040115099850784</v>
      </c>
      <c r="D100" s="149"/>
      <c r="E100" s="64"/>
      <c r="F100" s="149">
        <v>800</v>
      </c>
      <c r="G100" s="149">
        <v>34.827844649553299</v>
      </c>
      <c r="H100" s="64">
        <v>2.6299787803153829</v>
      </c>
      <c r="I100" s="149">
        <v>0</v>
      </c>
      <c r="J100" s="149">
        <v>-6.7199315199413396</v>
      </c>
      <c r="K100" s="149"/>
      <c r="L100" s="149"/>
      <c r="M100" s="64"/>
      <c r="N100" s="93"/>
      <c r="O100" s="93"/>
      <c r="P100" s="93"/>
      <c r="Q100" s="93"/>
    </row>
    <row r="101" spans="1:17" s="55" customFormat="1">
      <c r="A101" s="149">
        <v>98</v>
      </c>
      <c r="B101" s="149">
        <v>1.9813732435426421</v>
      </c>
      <c r="C101" s="149">
        <v>1.9677680471182846</v>
      </c>
      <c r="D101" s="149"/>
      <c r="E101" s="64"/>
      <c r="F101" s="149">
        <v>800</v>
      </c>
      <c r="G101" s="149">
        <v>34.874247789382927</v>
      </c>
      <c r="H101" s="64">
        <v>2.5933288844557056</v>
      </c>
      <c r="I101" s="149">
        <v>0</v>
      </c>
      <c r="J101" s="149">
        <v>-6.7199315199413396</v>
      </c>
      <c r="K101" s="149"/>
      <c r="L101" s="149"/>
      <c r="M101" s="64"/>
      <c r="N101" s="93"/>
      <c r="O101" s="93"/>
      <c r="P101" s="93"/>
      <c r="Q101" s="93"/>
    </row>
    <row r="102" spans="1:17" s="55" customFormat="1">
      <c r="A102" s="149">
        <v>99</v>
      </c>
      <c r="B102" s="149">
        <v>0</v>
      </c>
      <c r="C102" s="149">
        <v>0</v>
      </c>
      <c r="D102" s="149"/>
      <c r="E102" s="64"/>
      <c r="F102" s="149">
        <v>800</v>
      </c>
      <c r="G102" s="149">
        <v>34.92065092921257</v>
      </c>
      <c r="H102" s="64">
        <v>2.5853390975969108</v>
      </c>
      <c r="I102" s="149">
        <v>0</v>
      </c>
      <c r="J102" s="149">
        <v>-6.7199315199413396</v>
      </c>
      <c r="K102" s="149"/>
      <c r="L102" s="149"/>
      <c r="M102" s="64"/>
      <c r="N102" s="93"/>
      <c r="O102" s="93"/>
      <c r="P102" s="93"/>
      <c r="Q102" s="93"/>
    </row>
    <row r="103" spans="1:17" s="55" customFormat="1">
      <c r="A103" s="149">
        <v>100</v>
      </c>
      <c r="B103" s="149">
        <v>0</v>
      </c>
      <c r="C103" s="149">
        <v>0</v>
      </c>
      <c r="D103" s="149"/>
      <c r="E103" s="64"/>
      <c r="F103" s="149">
        <v>800</v>
      </c>
      <c r="G103" s="149">
        <v>34.967054069042213</v>
      </c>
      <c r="H103" s="64">
        <v>2.5680692759767045</v>
      </c>
      <c r="I103" s="149">
        <v>0</v>
      </c>
      <c r="J103" s="149">
        <v>-6.7199315199413396</v>
      </c>
      <c r="K103" s="149"/>
      <c r="L103" s="149"/>
      <c r="M103" s="64"/>
      <c r="N103" s="93"/>
      <c r="O103" s="93"/>
      <c r="P103" s="93"/>
      <c r="Q103" s="93"/>
    </row>
    <row r="104" spans="1:17" s="55" customFormat="1">
      <c r="A104" s="149">
        <v>101</v>
      </c>
      <c r="B104" s="149">
        <v>0</v>
      </c>
      <c r="C104" s="149">
        <v>0</v>
      </c>
      <c r="D104" s="149"/>
      <c r="E104" s="64"/>
      <c r="F104" s="149">
        <v>800</v>
      </c>
      <c r="G104" s="149">
        <v>35.002990216016769</v>
      </c>
      <c r="H104" s="64">
        <v>2.5868367107250902</v>
      </c>
      <c r="I104" s="149">
        <v>0</v>
      </c>
      <c r="J104" s="149">
        <v>-6.7199315199413396</v>
      </c>
      <c r="K104" s="149"/>
      <c r="L104" s="149"/>
      <c r="M104" s="64"/>
      <c r="N104" s="93"/>
      <c r="O104" s="93"/>
      <c r="P104" s="93"/>
      <c r="Q104" s="93"/>
    </row>
    <row r="105" spans="1:17" s="55" customFormat="1">
      <c r="A105" s="149">
        <v>102</v>
      </c>
      <c r="B105" s="149">
        <v>0</v>
      </c>
      <c r="C105" s="149">
        <v>0</v>
      </c>
      <c r="D105" s="149"/>
      <c r="E105" s="64"/>
      <c r="F105" s="149">
        <v>800</v>
      </c>
      <c r="G105" s="149">
        <v>35.038926362991333</v>
      </c>
      <c r="H105" s="64">
        <v>2.5784615015340946</v>
      </c>
      <c r="I105" s="149">
        <v>0</v>
      </c>
      <c r="J105" s="149">
        <v>-6.7199315199413396</v>
      </c>
      <c r="K105" s="149"/>
      <c r="L105" s="149"/>
      <c r="M105" s="64"/>
      <c r="N105" s="93"/>
      <c r="O105" s="93"/>
      <c r="P105" s="93"/>
      <c r="Q105" s="93"/>
    </row>
    <row r="106" spans="1:17" s="55" customFormat="1">
      <c r="A106" s="149">
        <v>103</v>
      </c>
      <c r="B106" s="149">
        <v>0</v>
      </c>
      <c r="C106" s="149">
        <v>0</v>
      </c>
      <c r="D106" s="149"/>
      <c r="E106" s="64"/>
      <c r="F106" s="149">
        <v>800</v>
      </c>
      <c r="G106" s="149">
        <v>35.074862509965897</v>
      </c>
      <c r="H106" s="64">
        <v>2.6115610188472198</v>
      </c>
      <c r="I106" s="149">
        <v>0</v>
      </c>
      <c r="J106" s="149">
        <v>-6.7199315199413396</v>
      </c>
      <c r="K106" s="149"/>
      <c r="L106" s="149"/>
      <c r="M106" s="64"/>
      <c r="N106" s="93"/>
      <c r="O106" s="93"/>
      <c r="P106" s="93"/>
      <c r="Q106" s="93"/>
    </row>
    <row r="107" spans="1:17" s="55" customFormat="1">
      <c r="A107" s="149">
        <v>104</v>
      </c>
      <c r="B107" s="149">
        <v>0</v>
      </c>
      <c r="C107" s="149">
        <v>0</v>
      </c>
      <c r="D107" s="149"/>
      <c r="E107" s="64"/>
      <c r="F107" s="149">
        <v>800</v>
      </c>
      <c r="G107" s="149">
        <v>35.104716271162033</v>
      </c>
      <c r="H107" s="64">
        <v>2.6225880592206718</v>
      </c>
      <c r="I107" s="149">
        <v>0</v>
      </c>
      <c r="J107" s="149">
        <v>-6.7199315199413396</v>
      </c>
      <c r="K107" s="149"/>
      <c r="L107" s="149"/>
      <c r="M107" s="64"/>
      <c r="N107" s="93"/>
      <c r="O107" s="93"/>
      <c r="P107" s="93"/>
      <c r="Q107" s="93"/>
    </row>
    <row r="108" spans="1:17" s="55" customFormat="1">
      <c r="A108" s="149">
        <v>105</v>
      </c>
      <c r="B108" s="149">
        <v>0</v>
      </c>
      <c r="C108" s="149">
        <v>0</v>
      </c>
      <c r="D108" s="149"/>
      <c r="E108" s="64"/>
      <c r="F108" s="149">
        <v>800</v>
      </c>
      <c r="G108" s="149">
        <v>35.13457003235817</v>
      </c>
      <c r="H108" s="64">
        <v>2.5775805799759954</v>
      </c>
      <c r="I108" s="149">
        <v>0</v>
      </c>
      <c r="J108" s="149">
        <v>-6.7199315199413396</v>
      </c>
      <c r="K108" s="149"/>
      <c r="L108" s="149"/>
      <c r="M108" s="64"/>
      <c r="N108" s="93"/>
      <c r="O108" s="93"/>
      <c r="P108" s="93"/>
      <c r="Q108" s="93"/>
    </row>
    <row r="109" spans="1:17" s="55" customFormat="1">
      <c r="A109" s="149">
        <v>106</v>
      </c>
      <c r="B109" s="149">
        <v>0</v>
      </c>
      <c r="C109" s="149">
        <v>0</v>
      </c>
      <c r="D109" s="149"/>
      <c r="E109" s="64"/>
      <c r="F109" s="149">
        <v>800</v>
      </c>
      <c r="G109" s="149">
        <v>35.164423793554313</v>
      </c>
      <c r="H109" s="64">
        <v>2.582869197522403</v>
      </c>
      <c r="I109" s="149">
        <v>0</v>
      </c>
      <c r="J109" s="149">
        <v>-6.7199315199413396</v>
      </c>
      <c r="K109" s="149"/>
      <c r="L109" s="149"/>
      <c r="M109" s="64"/>
      <c r="N109" s="93"/>
      <c r="O109" s="93"/>
      <c r="P109" s="93"/>
      <c r="Q109" s="93"/>
    </row>
    <row r="110" spans="1:17" s="55" customFormat="1">
      <c r="A110" s="149">
        <v>107</v>
      </c>
      <c r="B110" s="149">
        <v>0</v>
      </c>
      <c r="C110" s="149">
        <v>0</v>
      </c>
      <c r="D110" s="149"/>
      <c r="E110" s="64"/>
      <c r="F110" s="149">
        <v>800</v>
      </c>
      <c r="G110" s="149">
        <v>35.194277554750443</v>
      </c>
      <c r="H110" s="64">
        <v>2.6158191358863485</v>
      </c>
      <c r="I110" s="149">
        <v>0</v>
      </c>
      <c r="J110" s="149">
        <v>-6.7199315199413396</v>
      </c>
      <c r="K110" s="149"/>
      <c r="L110" s="149"/>
      <c r="M110" s="64"/>
      <c r="N110" s="93"/>
      <c r="O110" s="93"/>
      <c r="P110" s="93"/>
      <c r="Q110" s="93"/>
    </row>
    <row r="111" spans="1:17" s="55" customFormat="1">
      <c r="A111" s="149">
        <v>108</v>
      </c>
      <c r="B111" s="149">
        <v>0</v>
      </c>
      <c r="C111" s="149">
        <v>0</v>
      </c>
      <c r="D111" s="149"/>
      <c r="E111" s="64"/>
      <c r="F111" s="149">
        <v>800</v>
      </c>
      <c r="G111" s="149">
        <v>35.224131315946579</v>
      </c>
      <c r="H111" s="64">
        <v>2.6027411211126945</v>
      </c>
      <c r="I111" s="149">
        <v>0</v>
      </c>
      <c r="J111" s="149">
        <v>-6.7199315199413396</v>
      </c>
      <c r="K111" s="149"/>
      <c r="L111" s="149"/>
      <c r="M111" s="64"/>
      <c r="N111" s="93"/>
      <c r="O111" s="93"/>
      <c r="P111" s="93"/>
      <c r="Q111" s="93"/>
    </row>
    <row r="112" spans="1:17" s="55" customFormat="1">
      <c r="A112" s="149">
        <v>109</v>
      </c>
      <c r="B112" s="149">
        <v>0</v>
      </c>
      <c r="C112" s="149">
        <v>0</v>
      </c>
      <c r="D112" s="149"/>
      <c r="E112" s="64"/>
      <c r="F112" s="149">
        <v>800</v>
      </c>
      <c r="G112" s="149">
        <v>35.253985077142723</v>
      </c>
      <c r="H112" s="64">
        <v>2.6420357019466141</v>
      </c>
      <c r="I112" s="149">
        <v>0</v>
      </c>
      <c r="J112" s="149">
        <v>-6.7199315199413396</v>
      </c>
      <c r="K112" s="149"/>
      <c r="L112" s="149"/>
      <c r="M112" s="64"/>
      <c r="N112" s="93"/>
      <c r="O112" s="93"/>
      <c r="P112" s="93"/>
      <c r="Q112" s="93"/>
    </row>
    <row r="113" spans="1:17" s="55" customFormat="1">
      <c r="A113" s="149">
        <v>110</v>
      </c>
      <c r="B113" s="149">
        <v>0</v>
      </c>
      <c r="C113" s="149">
        <v>0</v>
      </c>
      <c r="D113" s="149"/>
      <c r="E113" s="64"/>
      <c r="F113" s="149">
        <v>800</v>
      </c>
      <c r="G113" s="149">
        <v>35.283838838338852</v>
      </c>
      <c r="H113" s="64">
        <v>2.6123000118533799</v>
      </c>
      <c r="I113" s="149">
        <v>0</v>
      </c>
      <c r="J113" s="149">
        <v>-6.7199315199413396</v>
      </c>
      <c r="K113" s="149"/>
      <c r="L113" s="149"/>
      <c r="M113" s="64"/>
      <c r="N113" s="93"/>
      <c r="O113" s="93"/>
      <c r="P113" s="93"/>
      <c r="Q113" s="93"/>
    </row>
    <row r="114" spans="1:17" s="55" customFormat="1">
      <c r="A114" s="149">
        <v>111</v>
      </c>
      <c r="B114" s="149">
        <v>0</v>
      </c>
      <c r="C114" s="149">
        <v>0</v>
      </c>
      <c r="D114" s="149"/>
      <c r="E114" s="64"/>
      <c r="F114" s="149">
        <v>800</v>
      </c>
      <c r="G114" s="149">
        <v>35.31435489654541</v>
      </c>
      <c r="H114" s="64">
        <v>2.5852955813364034</v>
      </c>
      <c r="I114" s="149">
        <v>0</v>
      </c>
      <c r="J114" s="149">
        <v>-6.7199315199413396</v>
      </c>
      <c r="K114" s="149"/>
      <c r="L114" s="149"/>
      <c r="M114" s="64"/>
      <c r="N114" s="93"/>
      <c r="O114" s="93"/>
      <c r="P114" s="93"/>
      <c r="Q114" s="93"/>
    </row>
    <row r="115" spans="1:17" s="55" customFormat="1">
      <c r="A115" s="149">
        <v>112</v>
      </c>
      <c r="B115" s="149">
        <v>0</v>
      </c>
      <c r="C115" s="149">
        <v>0</v>
      </c>
      <c r="D115" s="149"/>
      <c r="E115" s="64"/>
      <c r="F115" s="149">
        <v>800</v>
      </c>
      <c r="G115" s="149">
        <v>35.344870954751968</v>
      </c>
      <c r="H115" s="64">
        <v>2.5858203667565003</v>
      </c>
      <c r="I115" s="149">
        <v>0</v>
      </c>
      <c r="J115" s="149">
        <v>-6.7199315199413396</v>
      </c>
      <c r="K115" s="149"/>
      <c r="L115" s="149"/>
      <c r="M115" s="64"/>
      <c r="N115" s="93"/>
      <c r="O115" s="93"/>
      <c r="P115" s="93"/>
      <c r="Q115" s="93"/>
    </row>
    <row r="116" spans="1:17" s="55" customFormat="1">
      <c r="A116" s="149">
        <v>113</v>
      </c>
      <c r="B116" s="149">
        <v>0</v>
      </c>
      <c r="C116" s="149">
        <v>0</v>
      </c>
      <c r="D116" s="149"/>
      <c r="E116" s="64"/>
      <c r="F116" s="149">
        <v>800</v>
      </c>
      <c r="G116" s="149">
        <v>35.375387012958527</v>
      </c>
      <c r="H116" s="64">
        <v>2.6297546092523807</v>
      </c>
      <c r="I116" s="149">
        <v>0</v>
      </c>
      <c r="J116" s="149">
        <v>-6.7199315199413396</v>
      </c>
      <c r="K116" s="149"/>
      <c r="L116" s="149"/>
      <c r="M116" s="64"/>
      <c r="N116" s="93"/>
      <c r="O116" s="93"/>
      <c r="P116" s="93"/>
      <c r="Q116" s="93"/>
    </row>
    <row r="117" spans="1:17" s="55" customFormat="1">
      <c r="A117" s="149">
        <v>114</v>
      </c>
      <c r="B117" s="149">
        <v>0</v>
      </c>
      <c r="C117" s="149">
        <v>0</v>
      </c>
      <c r="D117" s="149"/>
      <c r="E117" s="64"/>
      <c r="F117" s="149">
        <v>800</v>
      </c>
      <c r="G117" s="149">
        <v>35.405903071165078</v>
      </c>
      <c r="H117" s="64">
        <v>2.6352513992955635</v>
      </c>
      <c r="I117" s="149">
        <v>0</v>
      </c>
      <c r="J117" s="149">
        <v>-6.7199315199413396</v>
      </c>
      <c r="K117" s="149"/>
      <c r="L117" s="149"/>
      <c r="M117" s="64"/>
      <c r="N117" s="93"/>
      <c r="O117" s="93"/>
      <c r="P117" s="93"/>
      <c r="Q117" s="93"/>
    </row>
    <row r="118" spans="1:17" s="55" customFormat="1">
      <c r="A118" s="149">
        <v>115</v>
      </c>
      <c r="B118" s="149">
        <v>0</v>
      </c>
      <c r="C118" s="149">
        <v>0</v>
      </c>
      <c r="D118" s="149"/>
      <c r="E118" s="64"/>
      <c r="F118" s="149">
        <v>800</v>
      </c>
      <c r="G118" s="149">
        <v>35.436419129371643</v>
      </c>
      <c r="H118" s="64">
        <v>2.5491634273961767</v>
      </c>
      <c r="I118" s="149">
        <v>0</v>
      </c>
      <c r="J118" s="149">
        <v>-6.7199315199413396</v>
      </c>
      <c r="K118" s="149"/>
      <c r="L118" s="149"/>
      <c r="M118" s="64"/>
      <c r="N118" s="93"/>
      <c r="O118" s="93"/>
      <c r="P118" s="93"/>
      <c r="Q118" s="93"/>
    </row>
    <row r="119" spans="1:17" s="55" customFormat="1">
      <c r="A119" s="149">
        <v>116</v>
      </c>
      <c r="B119" s="149">
        <v>0</v>
      </c>
      <c r="C119" s="149">
        <v>0</v>
      </c>
      <c r="D119" s="149"/>
      <c r="E119" s="64"/>
      <c r="F119" s="149">
        <v>800</v>
      </c>
      <c r="G119" s="149">
        <v>35.466935187578201</v>
      </c>
      <c r="H119" s="64">
        <v>2.6434611411166857</v>
      </c>
      <c r="I119" s="149">
        <v>0</v>
      </c>
      <c r="J119" s="149">
        <v>-6.7199315199413396</v>
      </c>
      <c r="K119" s="149"/>
      <c r="L119" s="149"/>
      <c r="M119" s="64"/>
      <c r="N119" s="93"/>
      <c r="O119" s="93"/>
      <c r="P119" s="93"/>
      <c r="Q119" s="93"/>
    </row>
    <row r="120" spans="1:17" s="55" customFormat="1">
      <c r="A120" s="149">
        <v>117</v>
      </c>
      <c r="B120" s="149">
        <v>0</v>
      </c>
      <c r="C120" s="149">
        <v>0</v>
      </c>
      <c r="D120" s="149"/>
      <c r="E120" s="64"/>
      <c r="F120" s="149">
        <v>800</v>
      </c>
      <c r="G120" s="149">
        <v>35.49745124578476</v>
      </c>
      <c r="H120" s="64">
        <v>2.5997651904089478</v>
      </c>
      <c r="I120" s="149">
        <v>0</v>
      </c>
      <c r="J120" s="149">
        <v>-6.7199315199413396</v>
      </c>
      <c r="K120" s="149"/>
      <c r="L120" s="149"/>
      <c r="M120" s="64"/>
      <c r="N120" s="93"/>
      <c r="O120" s="93"/>
      <c r="P120" s="93"/>
      <c r="Q120" s="93"/>
    </row>
    <row r="121" spans="1:17" s="55" customFormat="1">
      <c r="A121" s="149">
        <v>118</v>
      </c>
      <c r="B121" s="149">
        <v>0</v>
      </c>
      <c r="C121" s="149">
        <v>0</v>
      </c>
      <c r="D121" s="149"/>
      <c r="E121" s="64"/>
      <c r="F121" s="149">
        <v>800</v>
      </c>
      <c r="G121" s="149">
        <v>35.527967303991318</v>
      </c>
      <c r="H121" s="64">
        <v>2.6356913362869592</v>
      </c>
      <c r="I121" s="149">
        <v>0</v>
      </c>
      <c r="J121" s="149">
        <v>-6.7199315199413396</v>
      </c>
      <c r="K121" s="149"/>
      <c r="L121" s="149"/>
      <c r="M121" s="64"/>
      <c r="N121" s="93"/>
      <c r="O121" s="93"/>
      <c r="P121" s="93"/>
      <c r="Q121" s="93"/>
    </row>
    <row r="122" spans="1:17" s="55" customFormat="1">
      <c r="A122" s="149">
        <v>119</v>
      </c>
      <c r="B122" s="149">
        <v>0</v>
      </c>
      <c r="C122" s="149">
        <v>0</v>
      </c>
      <c r="D122" s="149"/>
      <c r="E122" s="64"/>
      <c r="F122" s="149">
        <v>800</v>
      </c>
      <c r="G122" s="149">
        <v>35.558483362197883</v>
      </c>
      <c r="H122" s="64">
        <v>2.6232823356009383</v>
      </c>
      <c r="I122" s="149">
        <v>0</v>
      </c>
      <c r="J122" s="149">
        <v>-6.7199315199413396</v>
      </c>
      <c r="K122" s="149"/>
      <c r="L122" s="149"/>
      <c r="M122" s="64"/>
      <c r="N122" s="93"/>
      <c r="O122" s="93"/>
      <c r="P122" s="93"/>
      <c r="Q122" s="93"/>
    </row>
    <row r="123" spans="1:17" s="55" customFormat="1">
      <c r="A123" s="149">
        <v>120</v>
      </c>
      <c r="B123" s="149">
        <v>0</v>
      </c>
      <c r="C123" s="149">
        <v>0</v>
      </c>
      <c r="D123" s="149"/>
      <c r="E123" s="64"/>
      <c r="F123" s="149">
        <v>800</v>
      </c>
      <c r="G123" s="149">
        <v>35.588999420404427</v>
      </c>
      <c r="H123" s="64">
        <v>2.5706018034144829</v>
      </c>
      <c r="I123" s="149">
        <v>0</v>
      </c>
      <c r="J123" s="149">
        <v>-6.7199315199413396</v>
      </c>
      <c r="K123" s="149"/>
      <c r="L123" s="149"/>
      <c r="M123" s="64"/>
      <c r="N123" s="93"/>
      <c r="O123" s="93"/>
      <c r="P123" s="93"/>
      <c r="Q123" s="93"/>
    </row>
    <row r="124" spans="1:17" s="55" customFormat="1">
      <c r="A124" s="149">
        <v>121</v>
      </c>
      <c r="B124" s="149">
        <v>0</v>
      </c>
      <c r="C124" s="149">
        <v>0</v>
      </c>
      <c r="D124" s="149"/>
      <c r="E124" s="64"/>
      <c r="F124" s="149">
        <v>800</v>
      </c>
      <c r="G124" s="149">
        <v>35.619515478610992</v>
      </c>
      <c r="H124" s="64">
        <v>2.6128135733138524</v>
      </c>
      <c r="I124" s="149">
        <v>0</v>
      </c>
      <c r="J124" s="149">
        <v>-6.7199315199413396</v>
      </c>
      <c r="K124" s="149"/>
      <c r="L124" s="149"/>
      <c r="M124" s="64"/>
      <c r="N124" s="93"/>
      <c r="O124" s="93"/>
      <c r="P124" s="93"/>
      <c r="Q124" s="93"/>
    </row>
    <row r="125" spans="1:17" s="55" customFormat="1">
      <c r="A125" s="149">
        <v>122</v>
      </c>
      <c r="B125" s="149">
        <v>0</v>
      </c>
      <c r="C125" s="149">
        <v>0</v>
      </c>
      <c r="D125" s="149"/>
      <c r="E125" s="64"/>
      <c r="F125" s="149">
        <v>800</v>
      </c>
      <c r="G125" s="149">
        <v>35.650031536817551</v>
      </c>
      <c r="H125" s="64">
        <v>2.624251777516136</v>
      </c>
      <c r="I125" s="149">
        <v>0</v>
      </c>
      <c r="J125" s="149">
        <v>-6.7199315199413396</v>
      </c>
      <c r="K125" s="149"/>
      <c r="L125" s="149"/>
      <c r="M125" s="64"/>
      <c r="N125" s="93"/>
      <c r="O125" s="93"/>
      <c r="P125" s="93"/>
      <c r="Q125" s="93"/>
    </row>
    <row r="126" spans="1:17" s="55" customFormat="1">
      <c r="A126" s="149">
        <v>123</v>
      </c>
      <c r="B126" s="149">
        <v>0</v>
      </c>
      <c r="C126" s="149">
        <v>0</v>
      </c>
      <c r="D126" s="149"/>
      <c r="E126" s="64"/>
      <c r="F126" s="149">
        <v>800</v>
      </c>
      <c r="G126" s="149">
        <v>35.680547595024109</v>
      </c>
      <c r="H126" s="64">
        <v>2.621814924244795</v>
      </c>
      <c r="I126" s="149">
        <v>0</v>
      </c>
      <c r="J126" s="149">
        <v>-6.7199315199413396</v>
      </c>
      <c r="K126" s="149"/>
      <c r="L126" s="149"/>
      <c r="M126" s="64"/>
      <c r="N126" s="93"/>
      <c r="O126" s="93"/>
      <c r="P126" s="93"/>
      <c r="Q126" s="93"/>
    </row>
    <row r="127" spans="1:17" s="55" customFormat="1">
      <c r="A127" s="149">
        <v>124</v>
      </c>
      <c r="B127" s="149">
        <v>0</v>
      </c>
      <c r="C127" s="149">
        <v>0</v>
      </c>
      <c r="D127" s="149"/>
      <c r="E127" s="64"/>
      <c r="F127" s="149">
        <v>800</v>
      </c>
      <c r="G127" s="149">
        <v>35.711063653230667</v>
      </c>
      <c r="H127" s="64">
        <v>2.5990719604725969</v>
      </c>
      <c r="I127" s="149">
        <v>0</v>
      </c>
      <c r="J127" s="149">
        <v>-6.7199315199413396</v>
      </c>
      <c r="K127" s="149"/>
      <c r="L127" s="149"/>
      <c r="M127" s="64"/>
      <c r="N127" s="93"/>
      <c r="O127" s="93"/>
      <c r="P127" s="93"/>
      <c r="Q127" s="93"/>
    </row>
    <row r="128" spans="1:17" s="55" customFormat="1">
      <c r="A128" s="149">
        <v>125</v>
      </c>
      <c r="B128" s="149">
        <v>0</v>
      </c>
      <c r="C128" s="149">
        <v>0</v>
      </c>
      <c r="D128" s="149"/>
      <c r="E128" s="64"/>
      <c r="F128" s="149">
        <v>800</v>
      </c>
      <c r="G128" s="149">
        <v>35.741579711437232</v>
      </c>
      <c r="H128" s="64">
        <v>2.5554086279659143</v>
      </c>
      <c r="I128" s="149">
        <v>0</v>
      </c>
      <c r="J128" s="149">
        <v>-6.7199315199413396</v>
      </c>
      <c r="K128" s="149"/>
      <c r="L128" s="149"/>
      <c r="M128" s="64"/>
      <c r="N128" s="93"/>
      <c r="O128" s="93"/>
      <c r="P128" s="93"/>
      <c r="Q128" s="93"/>
    </row>
    <row r="129" spans="1:17" s="55" customFormat="1">
      <c r="A129" s="149">
        <v>126</v>
      </c>
      <c r="B129" s="149">
        <v>0</v>
      </c>
      <c r="C129" s="149">
        <v>0</v>
      </c>
      <c r="D129" s="149"/>
      <c r="E129" s="64"/>
      <c r="F129" s="149">
        <v>800</v>
      </c>
      <c r="G129" s="149">
        <v>35.772095769643776</v>
      </c>
      <c r="H129" s="64">
        <v>2.6361131624538494</v>
      </c>
      <c r="I129" s="149">
        <v>0</v>
      </c>
      <c r="J129" s="149">
        <v>-6.7199315199413396</v>
      </c>
      <c r="K129" s="149"/>
      <c r="L129" s="149"/>
      <c r="M129" s="64"/>
      <c r="N129" s="93"/>
      <c r="O129" s="93"/>
      <c r="P129" s="93"/>
      <c r="Q129" s="93"/>
    </row>
    <row r="130" spans="1:17" s="55" customFormat="1">
      <c r="A130" s="149">
        <v>127</v>
      </c>
      <c r="B130" s="149">
        <v>0</v>
      </c>
      <c r="C130" s="149">
        <v>0</v>
      </c>
      <c r="D130" s="149"/>
      <c r="E130" s="64"/>
      <c r="F130" s="149">
        <v>800</v>
      </c>
      <c r="G130" s="149">
        <v>35.802611827850342</v>
      </c>
      <c r="H130" s="64">
        <v>2.5879556463928002</v>
      </c>
      <c r="I130" s="149">
        <v>0</v>
      </c>
      <c r="J130" s="149">
        <v>-6.7199315199413396</v>
      </c>
      <c r="K130" s="149"/>
      <c r="L130" s="149"/>
      <c r="M130" s="64"/>
      <c r="N130" s="93"/>
      <c r="O130" s="93"/>
      <c r="P130" s="93"/>
      <c r="Q130" s="93"/>
    </row>
    <row r="131" spans="1:17" s="55" customFormat="1">
      <c r="A131" s="149">
        <v>128</v>
      </c>
      <c r="B131" s="149">
        <v>0</v>
      </c>
      <c r="C131" s="149">
        <v>0</v>
      </c>
      <c r="D131" s="149"/>
      <c r="E131" s="64"/>
      <c r="F131" s="149">
        <v>800</v>
      </c>
      <c r="G131" s="149">
        <v>35.8331278860569</v>
      </c>
      <c r="H131" s="64">
        <v>2.6352733962879578</v>
      </c>
      <c r="I131" s="149">
        <v>0</v>
      </c>
      <c r="J131" s="149">
        <v>-6.7199315199413396</v>
      </c>
      <c r="K131" s="149"/>
      <c r="L131" s="149"/>
      <c r="M131" s="64"/>
      <c r="N131" s="93"/>
      <c r="O131" s="93"/>
      <c r="P131" s="93"/>
      <c r="Q131" s="93"/>
    </row>
    <row r="132" spans="1:17" s="55" customFormat="1">
      <c r="A132" s="149">
        <v>129</v>
      </c>
      <c r="B132" s="149">
        <v>0</v>
      </c>
      <c r="C132" s="149">
        <v>0</v>
      </c>
      <c r="D132" s="149"/>
      <c r="E132" s="64"/>
      <c r="F132" s="149">
        <v>800</v>
      </c>
      <c r="G132" s="149">
        <v>35.863643944263458</v>
      </c>
      <c r="H132" s="64">
        <v>2.6071470977542579</v>
      </c>
      <c r="I132" s="149">
        <v>0</v>
      </c>
      <c r="J132" s="149">
        <v>-6.7199315199413396</v>
      </c>
      <c r="K132" s="149"/>
      <c r="L132" s="149"/>
      <c r="M132" s="64"/>
      <c r="N132" s="93"/>
      <c r="O132" s="93"/>
      <c r="P132" s="93"/>
      <c r="Q132" s="93"/>
    </row>
    <row r="133" spans="1:17" s="55" customFormat="1">
      <c r="A133" s="149">
        <v>130</v>
      </c>
      <c r="B133" s="149">
        <v>0</v>
      </c>
      <c r="C133" s="149">
        <v>0</v>
      </c>
      <c r="D133" s="149"/>
      <c r="E133" s="64"/>
      <c r="F133" s="149">
        <v>800</v>
      </c>
      <c r="G133" s="149">
        <v>35.894160002470016</v>
      </c>
      <c r="H133" s="64">
        <v>2.559541050863186</v>
      </c>
      <c r="I133" s="149">
        <v>0</v>
      </c>
      <c r="J133" s="149">
        <v>-6.7199315199413396</v>
      </c>
      <c r="K133" s="149"/>
      <c r="L133" s="149"/>
      <c r="M133" s="64"/>
      <c r="N133" s="93"/>
      <c r="O133" s="93"/>
      <c r="P133" s="93"/>
      <c r="Q133" s="93"/>
    </row>
    <row r="134" spans="1:17" s="55" customFormat="1">
      <c r="A134" s="149">
        <v>131</v>
      </c>
      <c r="B134" s="149">
        <v>0</v>
      </c>
      <c r="C134" s="149">
        <v>0</v>
      </c>
      <c r="D134" s="149"/>
      <c r="E134" s="64"/>
      <c r="F134" s="149">
        <v>800</v>
      </c>
      <c r="G134" s="149">
        <v>35.924676060676568</v>
      </c>
      <c r="H134" s="64">
        <v>2.5742531002079931</v>
      </c>
      <c r="I134" s="149">
        <v>0</v>
      </c>
      <c r="J134" s="149">
        <v>-6.7199315199413396</v>
      </c>
      <c r="K134" s="149"/>
      <c r="L134" s="149"/>
      <c r="M134" s="64"/>
      <c r="N134" s="93"/>
      <c r="O134" s="93"/>
      <c r="P134" s="93"/>
      <c r="Q134" s="93"/>
    </row>
    <row r="135" spans="1:17" s="55" customFormat="1">
      <c r="A135" s="149">
        <v>132</v>
      </c>
      <c r="B135" s="149">
        <v>0</v>
      </c>
      <c r="C135" s="149">
        <v>0</v>
      </c>
      <c r="D135" s="149"/>
      <c r="E135" s="64"/>
      <c r="F135" s="149">
        <v>800</v>
      </c>
      <c r="G135" s="149">
        <v>35.952162325382233</v>
      </c>
      <c r="H135" s="64">
        <v>2.6151495484932719</v>
      </c>
      <c r="I135" s="149">
        <v>0</v>
      </c>
      <c r="J135" s="149">
        <v>-6.7199315199413396</v>
      </c>
      <c r="K135" s="149"/>
      <c r="L135" s="149"/>
      <c r="M135" s="64"/>
      <c r="N135" s="93"/>
      <c r="O135" s="93"/>
      <c r="P135" s="93"/>
      <c r="Q135" s="93"/>
    </row>
    <row r="136" spans="1:17" s="55" customFormat="1">
      <c r="A136" s="149">
        <v>133</v>
      </c>
      <c r="B136" s="149">
        <v>0</v>
      </c>
      <c r="C136" s="149">
        <v>0</v>
      </c>
      <c r="D136" s="149"/>
      <c r="E136" s="64"/>
      <c r="F136" s="149">
        <v>800</v>
      </c>
      <c r="G136" s="149">
        <v>35.979648590087891</v>
      </c>
      <c r="H136" s="64">
        <v>2.5754901898788751</v>
      </c>
      <c r="I136" s="149">
        <v>0</v>
      </c>
      <c r="J136" s="149">
        <v>-6.7199315199413396</v>
      </c>
      <c r="K136" s="149"/>
      <c r="L136" s="149"/>
      <c r="M136" s="64"/>
      <c r="N136" s="93"/>
      <c r="O136" s="93"/>
      <c r="P136" s="93"/>
      <c r="Q136" s="93"/>
    </row>
    <row r="137" spans="1:17" s="55" customFormat="1">
      <c r="A137" s="149">
        <v>134</v>
      </c>
      <c r="B137" s="149">
        <v>0</v>
      </c>
      <c r="C137" s="149">
        <v>0</v>
      </c>
      <c r="D137" s="149"/>
      <c r="E137" s="64"/>
      <c r="F137" s="149">
        <v>800</v>
      </c>
      <c r="G137" s="149">
        <v>36.007134854793549</v>
      </c>
      <c r="H137" s="64">
        <v>2.6265327535414698</v>
      </c>
      <c r="I137" s="149">
        <v>0</v>
      </c>
      <c r="J137" s="149">
        <v>-6.7199315199413396</v>
      </c>
      <c r="K137" s="149"/>
      <c r="L137" s="149"/>
      <c r="M137" s="64"/>
      <c r="N137" s="93"/>
      <c r="O137" s="93"/>
      <c r="P137" s="93"/>
      <c r="Q137" s="93"/>
    </row>
    <row r="138" spans="1:17" s="55" customFormat="1">
      <c r="A138" s="149">
        <v>135</v>
      </c>
      <c r="B138" s="149">
        <v>0</v>
      </c>
      <c r="C138" s="149">
        <v>0</v>
      </c>
      <c r="D138" s="149"/>
      <c r="E138" s="64"/>
      <c r="F138" s="149">
        <v>800</v>
      </c>
      <c r="G138" s="149">
        <v>36.032370865345001</v>
      </c>
      <c r="H138" s="64">
        <v>2.6100279062011249</v>
      </c>
      <c r="I138" s="149">
        <v>0</v>
      </c>
      <c r="J138" s="149">
        <v>-6.7199315199413396</v>
      </c>
      <c r="K138" s="149"/>
      <c r="L138" s="149"/>
      <c r="M138" s="64"/>
      <c r="N138" s="93"/>
      <c r="O138" s="93"/>
      <c r="P138" s="93"/>
      <c r="Q138" s="93"/>
    </row>
    <row r="139" spans="1:17" s="55" customFormat="1">
      <c r="A139" s="149">
        <v>136</v>
      </c>
      <c r="B139" s="149">
        <v>0</v>
      </c>
      <c r="C139" s="149">
        <v>0</v>
      </c>
      <c r="D139" s="149"/>
      <c r="E139" s="64"/>
      <c r="F139" s="149">
        <v>800</v>
      </c>
      <c r="G139" s="149">
        <v>36.057606875896447</v>
      </c>
      <c r="H139" s="64">
        <v>2.5949867517914633</v>
      </c>
      <c r="I139" s="149">
        <v>0</v>
      </c>
      <c r="J139" s="149">
        <v>-6.7199315199413396</v>
      </c>
      <c r="K139" s="149"/>
      <c r="L139" s="149"/>
      <c r="M139" s="64"/>
      <c r="N139" s="93"/>
      <c r="O139" s="93"/>
      <c r="P139" s="93"/>
      <c r="Q139" s="93"/>
    </row>
    <row r="140" spans="1:17" s="55" customFormat="1">
      <c r="A140" s="149">
        <v>137</v>
      </c>
      <c r="B140" s="149">
        <v>0</v>
      </c>
      <c r="C140" s="149">
        <v>0</v>
      </c>
      <c r="D140" s="149"/>
      <c r="E140" s="64"/>
      <c r="F140" s="149">
        <v>800</v>
      </c>
      <c r="G140" s="149">
        <v>36.082842886447906</v>
      </c>
      <c r="H140" s="64">
        <v>2.5861346638205611</v>
      </c>
      <c r="I140" s="149">
        <v>0</v>
      </c>
      <c r="J140" s="149">
        <v>-6.7199315199413396</v>
      </c>
      <c r="K140" s="149"/>
      <c r="L140" s="149"/>
      <c r="M140" s="64"/>
      <c r="N140" s="93"/>
      <c r="O140" s="93"/>
      <c r="P140" s="93"/>
      <c r="Q140" s="93"/>
    </row>
    <row r="141" spans="1:17" s="55" customFormat="1">
      <c r="A141" s="149">
        <v>138</v>
      </c>
      <c r="B141" s="149">
        <v>0</v>
      </c>
      <c r="C141" s="149">
        <v>0</v>
      </c>
      <c r="D141" s="149"/>
      <c r="E141" s="64"/>
      <c r="F141" s="149">
        <v>800</v>
      </c>
      <c r="G141" s="149">
        <v>36.108078896999359</v>
      </c>
      <c r="H141" s="64">
        <v>2.6075994449704938</v>
      </c>
      <c r="I141" s="149">
        <v>0</v>
      </c>
      <c r="J141" s="149">
        <v>-6.7199315199413396</v>
      </c>
      <c r="K141" s="149"/>
      <c r="L141" s="149"/>
      <c r="M141" s="64"/>
      <c r="N141" s="93"/>
      <c r="O141" s="93"/>
      <c r="P141" s="93"/>
      <c r="Q141" s="93"/>
    </row>
    <row r="142" spans="1:17" s="55" customFormat="1">
      <c r="A142" s="149">
        <v>139</v>
      </c>
      <c r="B142" s="149">
        <v>1.001873528837764</v>
      </c>
      <c r="C142" s="149">
        <v>0.99855267700840245</v>
      </c>
      <c r="D142" s="149"/>
      <c r="E142" s="64"/>
      <c r="F142" s="149">
        <v>800.03021368384361</v>
      </c>
      <c r="G142" s="149">
        <v>36.133314907550812</v>
      </c>
      <c r="H142" s="64">
        <v>2.5826038057383003</v>
      </c>
      <c r="I142" s="149">
        <v>0</v>
      </c>
      <c r="J142" s="149">
        <v>-6.7199315199413396</v>
      </c>
      <c r="K142" s="149"/>
      <c r="L142" s="149"/>
      <c r="M142" s="64"/>
      <c r="N142" s="93"/>
      <c r="O142" s="93"/>
      <c r="P142" s="93"/>
      <c r="Q142" s="93"/>
    </row>
    <row r="143" spans="1:17" s="55" customFormat="1">
      <c r="A143" s="149">
        <v>140</v>
      </c>
      <c r="B143" s="149">
        <v>4.9666567389870968</v>
      </c>
      <c r="C143" s="149">
        <v>4.9293674809481605</v>
      </c>
      <c r="D143" s="149"/>
      <c r="E143" s="64"/>
      <c r="F143" s="149">
        <v>800.00002405047417</v>
      </c>
      <c r="G143" s="149">
        <v>36.158550918102257</v>
      </c>
      <c r="H143" s="64">
        <v>2.5557302136676108</v>
      </c>
      <c r="I143" s="149">
        <v>0</v>
      </c>
      <c r="J143" s="149">
        <v>-6.7199315199413396</v>
      </c>
      <c r="K143" s="149"/>
      <c r="L143" s="149"/>
      <c r="M143" s="64"/>
      <c r="N143" s="93"/>
      <c r="O143" s="93"/>
      <c r="P143" s="93"/>
      <c r="Q143" s="93"/>
    </row>
    <row r="144" spans="1:17" s="55" customFormat="1">
      <c r="A144" s="149">
        <v>141</v>
      </c>
      <c r="B144" s="149">
        <v>9.795761097488958</v>
      </c>
      <c r="C144" s="149">
        <v>9.7432338901788107</v>
      </c>
      <c r="D144" s="149"/>
      <c r="E144" s="64"/>
      <c r="F144" s="149">
        <v>1166.7053727520711</v>
      </c>
      <c r="G144" s="149">
        <v>36.183786928653717</v>
      </c>
      <c r="H144" s="64">
        <v>18.435295020714459</v>
      </c>
      <c r="I144" s="149">
        <v>0</v>
      </c>
      <c r="J144" s="149">
        <v>-6.7199315199413396</v>
      </c>
      <c r="K144" s="149"/>
      <c r="L144" s="149"/>
      <c r="M144" s="64"/>
      <c r="N144" s="93"/>
      <c r="O144" s="93"/>
      <c r="P144" s="93"/>
      <c r="Q144" s="93"/>
    </row>
    <row r="145" spans="1:17" s="55" customFormat="1">
      <c r="A145" s="149">
        <v>142</v>
      </c>
      <c r="B145" s="149">
        <v>13.98670191526926</v>
      </c>
      <c r="C145" s="149">
        <v>14.088120001328697</v>
      </c>
      <c r="D145" s="149"/>
      <c r="E145" s="64"/>
      <c r="F145" s="149">
        <v>1665.8595957504031</v>
      </c>
      <c r="G145" s="149">
        <v>36.286686956882477</v>
      </c>
      <c r="H145" s="64">
        <v>25.095328947391575</v>
      </c>
      <c r="I145" s="149">
        <v>0</v>
      </c>
      <c r="J145" s="149">
        <v>-6.7199315199413396</v>
      </c>
      <c r="K145" s="149"/>
      <c r="L145" s="149"/>
      <c r="M145" s="64"/>
      <c r="N145" s="93"/>
      <c r="O145" s="93"/>
      <c r="P145" s="93"/>
      <c r="Q145" s="93"/>
    </row>
    <row r="146" spans="1:17" s="55" customFormat="1">
      <c r="A146" s="149">
        <v>143</v>
      </c>
      <c r="B146" s="149">
        <v>17.364698150404291</v>
      </c>
      <c r="C146" s="149">
        <v>17.510301553976738</v>
      </c>
      <c r="D146" s="149"/>
      <c r="E146" s="64"/>
      <c r="F146" s="149">
        <v>1069.870741549016</v>
      </c>
      <c r="G146" s="149">
        <v>36.395182818174362</v>
      </c>
      <c r="H146" s="64">
        <v>29.110483367531835</v>
      </c>
      <c r="I146" s="149">
        <v>0</v>
      </c>
      <c r="J146" s="149">
        <v>-6.7199315199413396</v>
      </c>
      <c r="K146" s="149"/>
      <c r="L146" s="149"/>
      <c r="M146" s="64"/>
      <c r="N146" s="93"/>
      <c r="O146" s="93"/>
      <c r="P146" s="93"/>
      <c r="Q146" s="93"/>
    </row>
    <row r="147" spans="1:17" s="55" customFormat="1">
      <c r="A147" s="149">
        <v>144</v>
      </c>
      <c r="B147" s="149">
        <v>19.984788835444451</v>
      </c>
      <c r="C147" s="149">
        <v>20.1512535288919</v>
      </c>
      <c r="D147" s="149"/>
      <c r="E147" s="64"/>
      <c r="F147" s="149">
        <v>1231.298997124486</v>
      </c>
      <c r="G147" s="149">
        <v>36.480195879936218</v>
      </c>
      <c r="H147" s="64">
        <v>14.169678591119952</v>
      </c>
      <c r="I147" s="149">
        <v>0</v>
      </c>
      <c r="J147" s="149">
        <v>-6.7199315199413396</v>
      </c>
      <c r="K147" s="149"/>
      <c r="L147" s="149"/>
      <c r="M147" s="64"/>
      <c r="N147" s="93"/>
      <c r="O147" s="93"/>
      <c r="P147" s="93"/>
      <c r="Q147" s="93"/>
    </row>
    <row r="148" spans="1:17" s="55" customFormat="1">
      <c r="A148" s="149">
        <v>145</v>
      </c>
      <c r="B148" s="149">
        <v>20.422776928764261</v>
      </c>
      <c r="C148" s="149">
        <v>20.384204592375038</v>
      </c>
      <c r="D148" s="149"/>
      <c r="E148" s="64"/>
      <c r="F148" s="149">
        <v>1258.2842331404199</v>
      </c>
      <c r="G148" s="149">
        <v>36.58794429898262</v>
      </c>
      <c r="H148" s="64">
        <v>12.228682007453308</v>
      </c>
      <c r="I148" s="149">
        <v>0</v>
      </c>
      <c r="J148" s="149">
        <v>-6.7199315199413396</v>
      </c>
      <c r="K148" s="149"/>
      <c r="L148" s="149"/>
      <c r="M148" s="64"/>
      <c r="N148" s="93"/>
      <c r="O148" s="93"/>
      <c r="P148" s="93"/>
      <c r="Q148" s="93"/>
    </row>
    <row r="149" spans="1:17" s="55" customFormat="1">
      <c r="A149" s="149">
        <v>146</v>
      </c>
      <c r="B149" s="149">
        <v>21.983793727709479</v>
      </c>
      <c r="C149" s="149">
        <v>21.960330946606696</v>
      </c>
      <c r="D149" s="149"/>
      <c r="E149" s="64"/>
      <c r="F149" s="149">
        <v>1354.4613049086429</v>
      </c>
      <c r="G149" s="149">
        <v>36.69804722070694</v>
      </c>
      <c r="H149" s="64">
        <v>20.231895657743717</v>
      </c>
      <c r="I149" s="149">
        <v>0</v>
      </c>
      <c r="J149" s="149">
        <v>-6.7199315199413396</v>
      </c>
      <c r="K149" s="149"/>
      <c r="L149" s="149"/>
      <c r="M149" s="64"/>
      <c r="N149" s="93"/>
      <c r="O149" s="93"/>
      <c r="P149" s="93"/>
      <c r="Q149" s="93"/>
    </row>
    <row r="150" spans="1:17" s="55" customFormat="1">
      <c r="A150" s="149">
        <v>147</v>
      </c>
      <c r="B150" s="149">
        <v>23.847304713852111</v>
      </c>
      <c r="C150" s="149">
        <v>23.786777824474154</v>
      </c>
      <c r="D150" s="149"/>
      <c r="E150" s="64"/>
      <c r="F150" s="149">
        <v>1469.275588016475</v>
      </c>
      <c r="G150" s="149">
        <v>36.799464106559753</v>
      </c>
      <c r="H150" s="64">
        <v>22.197374482556157</v>
      </c>
      <c r="I150" s="149">
        <v>0</v>
      </c>
      <c r="J150" s="149">
        <v>-6.7199315199413396</v>
      </c>
      <c r="K150" s="149"/>
      <c r="L150" s="149"/>
      <c r="M150" s="64"/>
      <c r="N150" s="93"/>
      <c r="O150" s="93"/>
      <c r="P150" s="93"/>
      <c r="Q150" s="93"/>
    </row>
    <row r="151" spans="1:17" s="55" customFormat="1">
      <c r="A151" s="149">
        <v>148</v>
      </c>
      <c r="B151" s="149">
        <v>25.68591012946678</v>
      </c>
      <c r="C151" s="149">
        <v>25.854562088724872</v>
      </c>
      <c r="D151" s="149"/>
      <c r="E151" s="64"/>
      <c r="F151" s="149">
        <v>1582.555133842498</v>
      </c>
      <c r="G151" s="149">
        <v>36.899665713310242</v>
      </c>
      <c r="H151" s="64">
        <v>24.376156755295298</v>
      </c>
      <c r="I151" s="149">
        <v>0</v>
      </c>
      <c r="J151" s="149">
        <v>-6.7199315199413396</v>
      </c>
      <c r="K151" s="149"/>
      <c r="L151" s="149"/>
      <c r="M151" s="64"/>
      <c r="N151" s="93"/>
      <c r="O151" s="93"/>
      <c r="P151" s="93"/>
      <c r="Q151" s="93"/>
    </row>
    <row r="152" spans="1:17" s="55" customFormat="1">
      <c r="A152" s="149">
        <v>149</v>
      </c>
      <c r="B152" s="149">
        <v>28.317857917738429</v>
      </c>
      <c r="C152" s="149">
        <v>28.262100050075144</v>
      </c>
      <c r="D152" s="149"/>
      <c r="E152" s="64"/>
      <c r="F152" s="149">
        <v>1744.7140851893071</v>
      </c>
      <c r="G152" s="149">
        <v>36.999324172735207</v>
      </c>
      <c r="H152" s="64">
        <v>22.95211781612689</v>
      </c>
      <c r="I152" s="149">
        <v>0</v>
      </c>
      <c r="J152" s="149">
        <v>-6.7199315199413396</v>
      </c>
      <c r="K152" s="149"/>
      <c r="L152" s="149"/>
      <c r="M152" s="64"/>
      <c r="N152" s="93"/>
      <c r="O152" s="93"/>
      <c r="P152" s="93"/>
      <c r="Q152" s="93"/>
    </row>
    <row r="153" spans="1:17" s="55" customFormat="1">
      <c r="A153" s="149">
        <v>150</v>
      </c>
      <c r="B153" s="149">
        <v>29.397168129688129</v>
      </c>
      <c r="C153" s="149">
        <v>29.487753712690203</v>
      </c>
      <c r="D153" s="149"/>
      <c r="E153" s="64"/>
      <c r="F153" s="149">
        <v>1133.449992382971</v>
      </c>
      <c r="G153" s="149">
        <v>37.098982632160187</v>
      </c>
      <c r="H153" s="64">
        <v>19.576229436796552</v>
      </c>
      <c r="I153" s="149">
        <v>0</v>
      </c>
      <c r="J153" s="149">
        <v>-6.7199315199413396</v>
      </c>
      <c r="K153" s="149"/>
      <c r="L153" s="149"/>
      <c r="M153" s="64"/>
      <c r="N153" s="93"/>
      <c r="O153" s="93"/>
      <c r="P153" s="93"/>
      <c r="Q153" s="93"/>
    </row>
    <row r="154" spans="1:17" s="55" customFormat="1">
      <c r="A154" s="149">
        <v>151</v>
      </c>
      <c r="B154" s="149">
        <v>28.590092314966711</v>
      </c>
      <c r="C154" s="149">
        <v>28.381776586632238</v>
      </c>
      <c r="D154" s="149"/>
      <c r="E154" s="64"/>
      <c r="F154" s="149">
        <v>1102.3320264614631</v>
      </c>
      <c r="G154" s="149">
        <v>37.194117575883872</v>
      </c>
      <c r="H154" s="64">
        <v>8.9299111558375284</v>
      </c>
      <c r="I154" s="149">
        <v>0</v>
      </c>
      <c r="J154" s="149">
        <v>-6.7199315199413396</v>
      </c>
      <c r="K154" s="149"/>
      <c r="L154" s="149"/>
      <c r="M154" s="64"/>
      <c r="N154" s="93"/>
      <c r="O154" s="93"/>
      <c r="P154" s="93"/>
      <c r="Q154" s="93"/>
    </row>
    <row r="155" spans="1:17" s="55" customFormat="1">
      <c r="A155" s="149">
        <v>152</v>
      </c>
      <c r="B155" s="149">
        <v>27.060306364013758</v>
      </c>
      <c r="C155" s="149">
        <v>26.824385816454097</v>
      </c>
      <c r="D155" s="149"/>
      <c r="E155" s="64"/>
      <c r="F155" s="149">
        <v>1043.3489343892679</v>
      </c>
      <c r="G155" s="149">
        <v>37.27589026093483</v>
      </c>
      <c r="H155" s="64">
        <v>0</v>
      </c>
      <c r="I155" s="149">
        <v>0</v>
      </c>
      <c r="J155" s="149">
        <v>-6.7199315199413396</v>
      </c>
      <c r="K155" s="149"/>
      <c r="L155" s="149"/>
      <c r="M155" s="64"/>
      <c r="N155" s="93"/>
      <c r="O155" s="93"/>
      <c r="P155" s="93"/>
      <c r="Q155" s="93"/>
    </row>
    <row r="156" spans="1:17" s="55" customFormat="1">
      <c r="A156" s="149">
        <v>153</v>
      </c>
      <c r="B156" s="149">
        <v>25.431230348974271</v>
      </c>
      <c r="C156" s="149">
        <v>25.397935268207803</v>
      </c>
      <c r="D156" s="149"/>
      <c r="E156" s="64"/>
      <c r="F156" s="149">
        <v>1566.864109082383</v>
      </c>
      <c r="G156" s="149">
        <v>37.353138238191598</v>
      </c>
      <c r="H156" s="64">
        <v>0</v>
      </c>
      <c r="I156" s="149">
        <v>0</v>
      </c>
      <c r="J156" s="149">
        <v>-6.7199315199413396</v>
      </c>
      <c r="K156" s="149"/>
      <c r="L156" s="149"/>
      <c r="M156" s="64"/>
      <c r="N156" s="93"/>
      <c r="O156" s="93"/>
      <c r="P156" s="93"/>
      <c r="Q156" s="93"/>
    </row>
    <row r="157" spans="1:17" s="55" customFormat="1">
      <c r="A157" s="149">
        <v>154</v>
      </c>
      <c r="B157" s="149">
        <v>19.941715635524421</v>
      </c>
      <c r="C157" s="149">
        <v>19.883801568684998</v>
      </c>
      <c r="D157" s="149"/>
      <c r="E157" s="64"/>
      <c r="F157" s="149">
        <v>1228.645176582676</v>
      </c>
      <c r="G157" s="149">
        <v>37.45201763510704</v>
      </c>
      <c r="H157" s="64">
        <v>0</v>
      </c>
      <c r="I157" s="149">
        <v>0</v>
      </c>
      <c r="J157" s="149">
        <v>-6.7199315199413396</v>
      </c>
      <c r="K157" s="149"/>
      <c r="L157" s="149"/>
      <c r="M157" s="64"/>
      <c r="N157" s="93"/>
      <c r="O157" s="93"/>
      <c r="P157" s="93"/>
      <c r="Q157" s="93"/>
    </row>
    <row r="158" spans="1:17" s="55" customFormat="1">
      <c r="A158" s="149">
        <v>155</v>
      </c>
      <c r="B158" s="149">
        <v>15.436352351368621</v>
      </c>
      <c r="C158" s="149">
        <v>15.550503424268809</v>
      </c>
      <c r="D158" s="149"/>
      <c r="E158" s="64"/>
      <c r="F158" s="149">
        <v>951.06159405632002</v>
      </c>
      <c r="G158" s="149">
        <v>37.552000969648361</v>
      </c>
      <c r="H158" s="64">
        <v>0</v>
      </c>
      <c r="I158" s="149">
        <v>0</v>
      </c>
      <c r="J158" s="149">
        <v>-6.7199315199413396</v>
      </c>
      <c r="K158" s="149"/>
      <c r="L158" s="149"/>
      <c r="M158" s="64"/>
      <c r="N158" s="93"/>
      <c r="O158" s="93"/>
      <c r="P158" s="93"/>
      <c r="Q158" s="93"/>
    </row>
    <row r="159" spans="1:17" s="55" customFormat="1">
      <c r="A159" s="149">
        <v>156</v>
      </c>
      <c r="B159" s="149">
        <v>12.072152517843611</v>
      </c>
      <c r="C159" s="149">
        <v>12.003294532948049</v>
      </c>
      <c r="D159" s="149"/>
      <c r="E159" s="64"/>
      <c r="F159" s="149">
        <v>1437.8305853661579</v>
      </c>
      <c r="G159" s="149">
        <v>37.616156816482537</v>
      </c>
      <c r="H159" s="64">
        <v>7.0208314425899276</v>
      </c>
      <c r="I159" s="149">
        <v>0</v>
      </c>
      <c r="J159" s="149">
        <v>-6.7199315199413396</v>
      </c>
      <c r="K159" s="149"/>
      <c r="L159" s="149"/>
      <c r="M159" s="64"/>
      <c r="N159" s="93"/>
      <c r="O159" s="93"/>
      <c r="P159" s="93"/>
      <c r="Q159" s="93"/>
    </row>
    <row r="160" spans="1:17" s="55" customFormat="1">
      <c r="A160" s="149">
        <v>157</v>
      </c>
      <c r="B160" s="149">
        <v>11.95314780140454</v>
      </c>
      <c r="C160" s="149">
        <v>11.915132901860323</v>
      </c>
      <c r="D160" s="149"/>
      <c r="E160" s="64"/>
      <c r="F160" s="149">
        <v>1423.656756726567</v>
      </c>
      <c r="G160" s="149">
        <v>37.717430740594857</v>
      </c>
      <c r="H160" s="64">
        <v>10.769393482303199</v>
      </c>
      <c r="I160" s="149">
        <v>0</v>
      </c>
      <c r="J160" s="149">
        <v>-6.7199315199413396</v>
      </c>
      <c r="K160" s="149"/>
      <c r="L160" s="149"/>
      <c r="M160" s="64"/>
      <c r="N160" s="93"/>
      <c r="O160" s="93"/>
      <c r="P160" s="93"/>
      <c r="Q160" s="93"/>
    </row>
    <row r="161" spans="1:17" s="55" customFormat="1">
      <c r="A161" s="149">
        <v>158</v>
      </c>
      <c r="B161" s="149">
        <v>11.961779974030261</v>
      </c>
      <c r="C161" s="149">
        <v>12.064089472391917</v>
      </c>
      <c r="D161" s="149"/>
      <c r="E161" s="64"/>
      <c r="F161" s="149">
        <v>1424.6846178470939</v>
      </c>
      <c r="G161" s="149">
        <v>37.818256676197052</v>
      </c>
      <c r="H161" s="64">
        <v>16.284545260259865</v>
      </c>
      <c r="I161" s="149">
        <v>0</v>
      </c>
      <c r="J161" s="149">
        <v>-6.7199315199413396</v>
      </c>
      <c r="K161" s="149"/>
      <c r="L161" s="149"/>
      <c r="M161" s="64"/>
      <c r="N161" s="93"/>
      <c r="O161" s="93"/>
      <c r="P161" s="93"/>
      <c r="Q161" s="93"/>
    </row>
    <row r="162" spans="1:17" s="55" customFormat="1">
      <c r="A162" s="149">
        <v>159</v>
      </c>
      <c r="B162" s="149">
        <v>16.601514003695559</v>
      </c>
      <c r="C162" s="149">
        <v>16.666881317819772</v>
      </c>
      <c r="D162" s="149"/>
      <c r="E162" s="64"/>
      <c r="F162" s="149">
        <v>1022.849335384258</v>
      </c>
      <c r="G162" s="149">
        <v>37.91908261179924</v>
      </c>
      <c r="H162" s="64">
        <v>31.69007233744907</v>
      </c>
      <c r="I162" s="149">
        <v>0</v>
      </c>
      <c r="J162" s="149">
        <v>-6.7199315199413396</v>
      </c>
      <c r="K162" s="149"/>
      <c r="L162" s="149"/>
      <c r="M162" s="64"/>
      <c r="N162" s="93"/>
      <c r="O162" s="93"/>
      <c r="P162" s="93"/>
      <c r="Q162" s="93"/>
    </row>
    <row r="163" spans="1:17" s="55" customFormat="1">
      <c r="A163" s="149">
        <v>160</v>
      </c>
      <c r="B163" s="149">
        <v>20.61976935592595</v>
      </c>
      <c r="C163" s="149">
        <v>20.814881174836437</v>
      </c>
      <c r="D163" s="149"/>
      <c r="E163" s="64"/>
      <c r="F163" s="149">
        <v>1270.4215672248611</v>
      </c>
      <c r="G163" s="149">
        <v>38.003134191036217</v>
      </c>
      <c r="H163" s="64">
        <v>22.912711097261958</v>
      </c>
      <c r="I163" s="149">
        <v>0</v>
      </c>
      <c r="J163" s="149">
        <v>-6.7199315199413396</v>
      </c>
      <c r="K163" s="149"/>
      <c r="L163" s="149"/>
      <c r="M163" s="64"/>
      <c r="N163" s="93"/>
      <c r="O163" s="93"/>
      <c r="P163" s="93"/>
      <c r="Q163" s="93"/>
    </row>
    <row r="164" spans="1:17" s="55" customFormat="1">
      <c r="A164" s="149">
        <v>161</v>
      </c>
      <c r="B164" s="149">
        <v>23.502051708607748</v>
      </c>
      <c r="C164" s="149">
        <v>23.491192857995756</v>
      </c>
      <c r="D164" s="149"/>
      <c r="E164" s="64"/>
      <c r="F164" s="149">
        <v>1448.0038105850249</v>
      </c>
      <c r="G164" s="149">
        <v>38.105472028255463</v>
      </c>
      <c r="H164" s="64">
        <v>24.090199222453474</v>
      </c>
      <c r="I164" s="149">
        <v>0</v>
      </c>
      <c r="J164" s="149">
        <v>-6.7199315199413396</v>
      </c>
      <c r="K164" s="149"/>
      <c r="L164" s="149"/>
      <c r="M164" s="64"/>
      <c r="N164" s="93"/>
      <c r="O164" s="93"/>
      <c r="P164" s="93"/>
      <c r="Q164" s="93"/>
    </row>
    <row r="165" spans="1:17" s="55" customFormat="1">
      <c r="A165" s="149">
        <v>162</v>
      </c>
      <c r="B165" s="149">
        <v>25.82430763334682</v>
      </c>
      <c r="C165" s="149">
        <v>25.954650688576404</v>
      </c>
      <c r="D165" s="149"/>
      <c r="E165" s="64"/>
      <c r="F165" s="149">
        <v>1591.082314454793</v>
      </c>
      <c r="G165" s="149">
        <v>38.206745952367783</v>
      </c>
      <c r="H165" s="64">
        <v>25.931106771079222</v>
      </c>
      <c r="I165" s="149">
        <v>0</v>
      </c>
      <c r="J165" s="149">
        <v>-6.7199315199413396</v>
      </c>
      <c r="K165" s="149"/>
      <c r="L165" s="149"/>
      <c r="M165" s="64"/>
      <c r="N165" s="93"/>
      <c r="O165" s="93"/>
      <c r="P165" s="93"/>
      <c r="Q165" s="93"/>
    </row>
    <row r="166" spans="1:17" s="55" customFormat="1">
      <c r="A166" s="149">
        <v>163</v>
      </c>
      <c r="B166" s="149">
        <v>27.495652467341412</v>
      </c>
      <c r="C166" s="149">
        <v>27.770394100711663</v>
      </c>
      <c r="D166" s="149"/>
      <c r="E166" s="64"/>
      <c r="F166" s="149">
        <v>1694.0549187308241</v>
      </c>
      <c r="G166" s="149">
        <v>38.307476729154587</v>
      </c>
      <c r="H166" s="64">
        <v>25.405173247992067</v>
      </c>
      <c r="I166" s="149">
        <v>0</v>
      </c>
      <c r="J166" s="149">
        <v>-6.7199315199413396</v>
      </c>
      <c r="K166" s="149"/>
      <c r="L166" s="149"/>
      <c r="M166" s="64"/>
      <c r="N166" s="93"/>
      <c r="O166" s="93"/>
      <c r="P166" s="93"/>
      <c r="Q166" s="93"/>
    </row>
    <row r="167" spans="1:17" s="55" customFormat="1">
      <c r="A167" s="149">
        <v>164</v>
      </c>
      <c r="B167" s="149">
        <v>29.790406037655959</v>
      </c>
      <c r="C167" s="149">
        <v>29.857160319118673</v>
      </c>
      <c r="D167" s="149"/>
      <c r="E167" s="64"/>
      <c r="F167" s="149">
        <v>1148.611846861681</v>
      </c>
      <c r="G167" s="149">
        <v>38.408207505941391</v>
      </c>
      <c r="H167" s="64">
        <v>18.990684397549469</v>
      </c>
      <c r="I167" s="149">
        <v>0</v>
      </c>
      <c r="J167" s="149">
        <v>-6.7199315199413396</v>
      </c>
      <c r="K167" s="149"/>
      <c r="L167" s="149"/>
      <c r="M167" s="64"/>
      <c r="N167" s="93"/>
      <c r="O167" s="93"/>
      <c r="P167" s="93"/>
      <c r="Q167" s="93"/>
    </row>
    <row r="168" spans="1:17" s="55" customFormat="1">
      <c r="A168" s="149">
        <v>165</v>
      </c>
      <c r="B168" s="149">
        <v>30.25655686052874</v>
      </c>
      <c r="C168" s="149">
        <v>30.078517804802143</v>
      </c>
      <c r="D168" s="149"/>
      <c r="E168" s="64"/>
      <c r="F168" s="149">
        <v>1166.584960608677</v>
      </c>
      <c r="G168" s="149">
        <v>38.50334244966507</v>
      </c>
      <c r="H168" s="64">
        <v>17.282322859291536</v>
      </c>
      <c r="I168" s="149">
        <v>0</v>
      </c>
      <c r="J168" s="149">
        <v>-6.7199315199413396</v>
      </c>
      <c r="K168" s="149"/>
      <c r="L168" s="149"/>
      <c r="M168" s="64"/>
      <c r="N168" s="93"/>
      <c r="O168" s="93"/>
      <c r="P168" s="93"/>
      <c r="Q168" s="93"/>
    </row>
    <row r="169" spans="1:17" s="55" customFormat="1">
      <c r="A169" s="149">
        <v>166</v>
      </c>
      <c r="B169" s="149">
        <v>31.983999275366081</v>
      </c>
      <c r="C169" s="149">
        <v>32.080744482796604</v>
      </c>
      <c r="D169" s="149"/>
      <c r="E169" s="64"/>
      <c r="F169" s="149">
        <v>1233.188978445497</v>
      </c>
      <c r="G169" s="149">
        <v>38.598477393388748</v>
      </c>
      <c r="H169" s="64">
        <v>14.879041731112579</v>
      </c>
      <c r="I169" s="149">
        <v>0</v>
      </c>
      <c r="J169" s="149">
        <v>-6.7199315199413396</v>
      </c>
      <c r="K169" s="149"/>
      <c r="L169" s="149"/>
      <c r="M169" s="64"/>
      <c r="N169" s="93"/>
      <c r="O169" s="93"/>
      <c r="P169" s="93"/>
      <c r="Q169" s="93"/>
    </row>
    <row r="170" spans="1:17" s="55" customFormat="1">
      <c r="A170" s="149">
        <v>167</v>
      </c>
      <c r="B170" s="149">
        <v>31.932395096366061</v>
      </c>
      <c r="C170" s="149">
        <v>32.074731543412121</v>
      </c>
      <c r="D170" s="149"/>
      <c r="E170" s="64"/>
      <c r="F170" s="149">
        <v>1231.1993052893461</v>
      </c>
      <c r="G170" s="149">
        <v>38.698460727930069</v>
      </c>
      <c r="H170" s="64">
        <v>16.203781899632947</v>
      </c>
      <c r="I170" s="149">
        <v>0</v>
      </c>
      <c r="J170" s="149">
        <v>-6.7199315199413396</v>
      </c>
      <c r="K170" s="149"/>
      <c r="L170" s="149"/>
      <c r="M170" s="64"/>
      <c r="N170" s="93"/>
      <c r="O170" s="93"/>
      <c r="P170" s="93"/>
      <c r="Q170" s="93"/>
    </row>
    <row r="171" spans="1:17" s="55" customFormat="1">
      <c r="A171" s="149">
        <v>168</v>
      </c>
      <c r="B171" s="149">
        <v>34.13689671924876</v>
      </c>
      <c r="C171" s="149">
        <v>33.847407748879277</v>
      </c>
      <c r="D171" s="149"/>
      <c r="E171" s="64"/>
      <c r="F171" s="149">
        <v>1316.197030856622</v>
      </c>
      <c r="G171" s="149">
        <v>38.79844406247139</v>
      </c>
      <c r="H171" s="64">
        <v>28.052627836171588</v>
      </c>
      <c r="I171" s="149">
        <v>0</v>
      </c>
      <c r="J171" s="149">
        <v>-6.7199315199413396</v>
      </c>
      <c r="K171" s="149"/>
      <c r="L171" s="149"/>
      <c r="M171" s="64"/>
      <c r="N171" s="93"/>
      <c r="O171" s="93"/>
      <c r="P171" s="93"/>
      <c r="Q171" s="93"/>
    </row>
    <row r="172" spans="1:17" s="55" customFormat="1">
      <c r="A172" s="149">
        <v>169</v>
      </c>
      <c r="B172" s="149">
        <v>35.491909992238952</v>
      </c>
      <c r="C172" s="149">
        <v>35.816210036413679</v>
      </c>
      <c r="D172" s="149"/>
      <c r="E172" s="64"/>
      <c r="F172" s="149">
        <v>1368.437278199302</v>
      </c>
      <c r="G172" s="149">
        <v>38.904400378465652</v>
      </c>
      <c r="H172" s="64">
        <v>24.989326291742543</v>
      </c>
      <c r="I172" s="149">
        <v>0</v>
      </c>
      <c r="J172" s="149">
        <v>-6.7199315199413396</v>
      </c>
      <c r="K172" s="149"/>
      <c r="L172" s="149"/>
      <c r="M172" s="64"/>
      <c r="N172" s="93"/>
      <c r="O172" s="93"/>
      <c r="P172" s="93"/>
      <c r="Q172" s="93"/>
    </row>
    <row r="173" spans="1:17" s="55" customFormat="1">
      <c r="A173" s="149">
        <v>170</v>
      </c>
      <c r="B173" s="149">
        <v>38.246521921153779</v>
      </c>
      <c r="C173" s="149">
        <v>38.350572427213748</v>
      </c>
      <c r="D173" s="149"/>
      <c r="E173" s="64"/>
      <c r="F173" s="149">
        <v>1474.6495264591481</v>
      </c>
      <c r="G173" s="149">
        <v>39.013915747404099</v>
      </c>
      <c r="H173" s="64">
        <v>21.706142159835103</v>
      </c>
      <c r="I173" s="149">
        <v>0</v>
      </c>
      <c r="J173" s="149">
        <v>-6.7199315199413396</v>
      </c>
      <c r="K173" s="149"/>
      <c r="L173" s="149"/>
      <c r="M173" s="64"/>
      <c r="N173" s="93"/>
      <c r="O173" s="93"/>
      <c r="P173" s="93"/>
      <c r="Q173" s="93"/>
    </row>
    <row r="174" spans="1:17" s="55" customFormat="1">
      <c r="A174" s="149">
        <v>171</v>
      </c>
      <c r="B174" s="149">
        <v>37.91942990241035</v>
      </c>
      <c r="C174" s="149">
        <v>37.555988124185383</v>
      </c>
      <c r="D174" s="149"/>
      <c r="E174" s="64"/>
      <c r="F174" s="149">
        <v>1462.0380216368001</v>
      </c>
      <c r="G174" s="149">
        <v>39.11940124630928</v>
      </c>
      <c r="H174" s="64">
        <v>13.125277793197828</v>
      </c>
      <c r="I174" s="149">
        <v>0</v>
      </c>
      <c r="J174" s="149">
        <v>-6.7199315199413396</v>
      </c>
      <c r="K174" s="149"/>
      <c r="L174" s="149"/>
      <c r="M174" s="64"/>
      <c r="N174" s="93"/>
      <c r="O174" s="93"/>
      <c r="P174" s="93"/>
      <c r="Q174" s="93"/>
    </row>
    <row r="175" spans="1:17" s="55" customFormat="1">
      <c r="A175" s="149">
        <v>172</v>
      </c>
      <c r="B175" s="149">
        <v>36.071769828874508</v>
      </c>
      <c r="C175" s="149">
        <v>36.391303605040804</v>
      </c>
      <c r="D175" s="149"/>
      <c r="E175" s="64"/>
      <c r="F175" s="149">
        <v>1390.798836724952</v>
      </c>
      <c r="G175" s="149">
        <v>39.227701336145401</v>
      </c>
      <c r="H175" s="64">
        <v>0</v>
      </c>
      <c r="I175" s="149">
        <v>0</v>
      </c>
      <c r="J175" s="149">
        <v>-6.7199315199413396</v>
      </c>
      <c r="K175" s="149"/>
      <c r="L175" s="149"/>
      <c r="M175" s="64"/>
      <c r="N175" s="93"/>
      <c r="O175" s="93"/>
      <c r="P175" s="93"/>
      <c r="Q175" s="93"/>
    </row>
    <row r="176" spans="1:17" s="55" customFormat="1">
      <c r="A176" s="149">
        <v>173</v>
      </c>
      <c r="B176" s="149">
        <v>32.75721599052077</v>
      </c>
      <c r="C176" s="149">
        <v>32.80727775721752</v>
      </c>
      <c r="D176" s="149"/>
      <c r="E176" s="64"/>
      <c r="F176" s="149">
        <v>1263.0014582066819</v>
      </c>
      <c r="G176" s="149">
        <v>39.339112758636468</v>
      </c>
      <c r="H176" s="64">
        <v>0</v>
      </c>
      <c r="I176" s="149">
        <v>0</v>
      </c>
      <c r="J176" s="149">
        <v>-6.7199315199413396</v>
      </c>
      <c r="K176" s="149"/>
      <c r="L176" s="149"/>
      <c r="M176" s="64"/>
      <c r="N176" s="93"/>
      <c r="O176" s="93"/>
      <c r="P176" s="93"/>
      <c r="Q176" s="93"/>
    </row>
    <row r="177" spans="1:17" s="55" customFormat="1">
      <c r="A177" s="149">
        <v>174</v>
      </c>
      <c r="B177" s="149">
        <v>28.259390643991921</v>
      </c>
      <c r="C177" s="149">
        <v>28.46315628100221</v>
      </c>
      <c r="D177" s="149"/>
      <c r="E177" s="64"/>
      <c r="F177" s="149">
        <v>1089.5813490903031</v>
      </c>
      <c r="G177" s="149">
        <v>39.450553834438317</v>
      </c>
      <c r="H177" s="64">
        <v>0</v>
      </c>
      <c r="I177" s="149">
        <v>0</v>
      </c>
      <c r="J177" s="149">
        <v>-6.7199315199413396</v>
      </c>
      <c r="K177" s="149"/>
      <c r="L177" s="149"/>
      <c r="M177" s="64"/>
      <c r="N177" s="93"/>
      <c r="O177" s="93"/>
      <c r="P177" s="93"/>
      <c r="Q177" s="93"/>
    </row>
    <row r="178" spans="1:17" s="55" customFormat="1">
      <c r="A178" s="149">
        <v>175</v>
      </c>
      <c r="B178" s="149">
        <v>26.351957239167511</v>
      </c>
      <c r="C178" s="149">
        <v>26.526807109093088</v>
      </c>
      <c r="D178" s="149"/>
      <c r="E178" s="64"/>
      <c r="F178" s="149">
        <v>1016.037517635807</v>
      </c>
      <c r="G178" s="149">
        <v>39.541429758071899</v>
      </c>
      <c r="H178" s="64">
        <v>11.097604190112442</v>
      </c>
      <c r="I178" s="149">
        <v>0</v>
      </c>
      <c r="J178" s="149">
        <v>-6.7199315199413396</v>
      </c>
      <c r="K178" s="149"/>
      <c r="L178" s="149"/>
      <c r="M178" s="64"/>
      <c r="N178" s="93"/>
      <c r="O178" s="93"/>
      <c r="P178" s="93"/>
      <c r="Q178" s="93"/>
    </row>
    <row r="179" spans="1:17" s="55" customFormat="1">
      <c r="A179" s="149">
        <v>176</v>
      </c>
      <c r="B179" s="149">
        <v>26.601367132948429</v>
      </c>
      <c r="C179" s="149">
        <v>26.360624440862445</v>
      </c>
      <c r="D179" s="149"/>
      <c r="E179" s="64"/>
      <c r="F179" s="149">
        <v>1025.653873910639</v>
      </c>
      <c r="G179" s="149">
        <v>39.628930807113647</v>
      </c>
      <c r="H179" s="64">
        <v>9.315983323527135</v>
      </c>
      <c r="I179" s="149">
        <v>0</v>
      </c>
      <c r="J179" s="149">
        <v>-6.7199315199413396</v>
      </c>
      <c r="K179" s="149"/>
      <c r="L179" s="149"/>
      <c r="M179" s="64"/>
      <c r="N179" s="93"/>
      <c r="O179" s="93"/>
      <c r="P179" s="93"/>
      <c r="Q179" s="93"/>
    </row>
    <row r="180" spans="1:17" s="55" customFormat="1">
      <c r="A180" s="149">
        <v>177</v>
      </c>
      <c r="B180" s="149">
        <v>24.98716024066896</v>
      </c>
      <c r="C180" s="149">
        <v>25.061933035802525</v>
      </c>
      <c r="D180" s="149"/>
      <c r="E180" s="64"/>
      <c r="F180" s="149">
        <v>1539.5041463486889</v>
      </c>
      <c r="G180" s="149">
        <v>39.722085624933243</v>
      </c>
      <c r="H180" s="64">
        <v>14.315502956422499</v>
      </c>
      <c r="I180" s="149">
        <v>0</v>
      </c>
      <c r="J180" s="149">
        <v>-6.7199315199413396</v>
      </c>
      <c r="K180" s="149"/>
      <c r="L180" s="149"/>
      <c r="M180" s="64"/>
      <c r="N180" s="93"/>
      <c r="O180" s="93"/>
      <c r="P180" s="93"/>
      <c r="Q180" s="93"/>
    </row>
    <row r="181" spans="1:17" s="55" customFormat="1">
      <c r="A181" s="149">
        <v>178</v>
      </c>
      <c r="B181" s="149">
        <v>26.35104945848629</v>
      </c>
      <c r="C181" s="149">
        <v>26.465328946851837</v>
      </c>
      <c r="D181" s="149"/>
      <c r="E181" s="64"/>
      <c r="F181" s="149">
        <v>1623.536102722039</v>
      </c>
      <c r="G181" s="149">
        <v>39.828199476003647</v>
      </c>
      <c r="H181" s="64">
        <v>28.359813596917068</v>
      </c>
      <c r="I181" s="149">
        <v>0</v>
      </c>
      <c r="J181" s="149">
        <v>-6.7199315199413396</v>
      </c>
      <c r="K181" s="149"/>
      <c r="L181" s="149"/>
      <c r="M181" s="64"/>
      <c r="N181" s="93"/>
      <c r="O181" s="93"/>
      <c r="P181" s="93"/>
      <c r="Q181" s="93"/>
    </row>
    <row r="182" spans="1:17" s="55" customFormat="1">
      <c r="A182" s="149">
        <v>179</v>
      </c>
      <c r="B182" s="149">
        <v>29.392978353253511</v>
      </c>
      <c r="C182" s="149">
        <v>29.505316661617989</v>
      </c>
      <c r="D182" s="149"/>
      <c r="E182" s="64"/>
      <c r="F182" s="149">
        <v>1133.288452313217</v>
      </c>
      <c r="G182" s="149">
        <v>39.938033491373062</v>
      </c>
      <c r="H182" s="64">
        <v>15.814751573090625</v>
      </c>
      <c r="I182" s="149">
        <v>0</v>
      </c>
      <c r="J182" s="149">
        <v>-6.7199315199413396</v>
      </c>
      <c r="K182" s="149"/>
      <c r="L182" s="149"/>
      <c r="M182" s="64"/>
      <c r="N182" s="93"/>
      <c r="O182" s="93"/>
      <c r="P182" s="93"/>
      <c r="Q182" s="93"/>
    </row>
    <row r="183" spans="1:17" s="55" customFormat="1">
      <c r="A183" s="149">
        <v>180</v>
      </c>
      <c r="B183" s="149">
        <v>28.58100466228586</v>
      </c>
      <c r="C183" s="149">
        <v>28.404683826642586</v>
      </c>
      <c r="D183" s="149"/>
      <c r="E183" s="64"/>
      <c r="F183" s="149">
        <v>1101.981638974599</v>
      </c>
      <c r="G183" s="149">
        <v>40.042271673679352</v>
      </c>
      <c r="H183" s="64">
        <v>9.0100880766493958</v>
      </c>
      <c r="I183" s="149">
        <v>0</v>
      </c>
      <c r="J183" s="149">
        <v>-6.7199315199413396</v>
      </c>
      <c r="K183" s="149"/>
      <c r="L183" s="149"/>
      <c r="M183" s="64"/>
      <c r="N183" s="93"/>
      <c r="O183" s="93"/>
      <c r="P183" s="93"/>
      <c r="Q183" s="93"/>
    </row>
    <row r="184" spans="1:17" s="55" customFormat="1">
      <c r="A184" s="149">
        <v>181</v>
      </c>
      <c r="B184" s="149">
        <v>28.535576499078459</v>
      </c>
      <c r="C184" s="149">
        <v>28.587637641702074</v>
      </c>
      <c r="D184" s="149"/>
      <c r="E184" s="64"/>
      <c r="F184" s="149">
        <v>1100.230090967857</v>
      </c>
      <c r="G184" s="149">
        <v>40.133147597312927</v>
      </c>
      <c r="H184" s="64">
        <v>11.051073553001165</v>
      </c>
      <c r="I184" s="149">
        <v>0</v>
      </c>
      <c r="J184" s="149">
        <v>-6.7199315199413396</v>
      </c>
      <c r="K184" s="149"/>
      <c r="L184" s="149"/>
      <c r="M184" s="64"/>
      <c r="N184" s="93"/>
      <c r="O184" s="93"/>
      <c r="P184" s="93"/>
      <c r="Q184" s="93"/>
    </row>
    <row r="185" spans="1:17" s="55" customFormat="1">
      <c r="A185" s="149">
        <v>182</v>
      </c>
      <c r="B185" s="149">
        <v>29.00252071295764</v>
      </c>
      <c r="C185" s="149">
        <v>28.9859023563248</v>
      </c>
      <c r="D185" s="149"/>
      <c r="E185" s="64"/>
      <c r="F185" s="149">
        <v>1118.2337950433571</v>
      </c>
      <c r="G185" s="149">
        <v>40.224023520946503</v>
      </c>
      <c r="H185" s="64">
        <v>9.0519031192509889</v>
      </c>
      <c r="I185" s="149">
        <v>0</v>
      </c>
      <c r="J185" s="149">
        <v>-6.7199315199413396</v>
      </c>
      <c r="K185" s="149"/>
      <c r="L185" s="149"/>
      <c r="M185" s="64"/>
      <c r="N185" s="93"/>
      <c r="O185" s="93"/>
      <c r="P185" s="93"/>
      <c r="Q185" s="93"/>
    </row>
    <row r="186" spans="1:17" s="55" customFormat="1">
      <c r="A186" s="149">
        <v>183</v>
      </c>
      <c r="B186" s="149">
        <v>28.390625409434051</v>
      </c>
      <c r="C186" s="149">
        <v>28.515841275217852</v>
      </c>
      <c r="D186" s="149"/>
      <c r="E186" s="64"/>
      <c r="F186" s="149">
        <v>1094.6412937500929</v>
      </c>
      <c r="G186" s="149">
        <v>40.317204773426063</v>
      </c>
      <c r="H186" s="64">
        <v>2.7733811365721701</v>
      </c>
      <c r="I186" s="149">
        <v>0</v>
      </c>
      <c r="J186" s="149">
        <v>-6.7199315199413396</v>
      </c>
      <c r="K186" s="149"/>
      <c r="L186" s="149"/>
      <c r="M186" s="64"/>
      <c r="N186" s="93"/>
      <c r="O186" s="93"/>
      <c r="P186" s="93"/>
      <c r="Q186" s="93"/>
    </row>
    <row r="187" spans="1:17" s="55" customFormat="1">
      <c r="A187" s="149">
        <v>184</v>
      </c>
      <c r="B187" s="149">
        <v>26.200362294860088</v>
      </c>
      <c r="C187" s="149">
        <v>26.399696966663104</v>
      </c>
      <c r="D187" s="149"/>
      <c r="E187" s="64"/>
      <c r="F187" s="149">
        <v>1010.192557069792</v>
      </c>
      <c r="G187" s="149">
        <v>40.408080697059631</v>
      </c>
      <c r="H187" s="64">
        <v>0</v>
      </c>
      <c r="I187" s="149">
        <v>0</v>
      </c>
      <c r="J187" s="149">
        <v>-6.7199315199413396</v>
      </c>
      <c r="K187" s="149"/>
      <c r="L187" s="149"/>
      <c r="M187" s="64"/>
      <c r="N187" s="93"/>
      <c r="O187" s="93"/>
      <c r="P187" s="93"/>
      <c r="Q187" s="93"/>
    </row>
    <row r="188" spans="1:17" s="55" customFormat="1">
      <c r="A188" s="149">
        <v>185</v>
      </c>
      <c r="B188" s="149">
        <v>23.316744794035358</v>
      </c>
      <c r="C188" s="149">
        <v>23.08940209787017</v>
      </c>
      <c r="D188" s="149"/>
      <c r="E188" s="64"/>
      <c r="F188" s="149">
        <v>1436.586828756441</v>
      </c>
      <c r="G188" s="149">
        <v>40.495581746101379</v>
      </c>
      <c r="H188" s="64">
        <v>0</v>
      </c>
      <c r="I188" s="149">
        <v>0</v>
      </c>
      <c r="J188" s="149">
        <v>-6.7199315199413396</v>
      </c>
      <c r="K188" s="149"/>
      <c r="L188" s="149"/>
      <c r="M188" s="64"/>
      <c r="N188" s="93"/>
      <c r="O188" s="93"/>
      <c r="P188" s="93"/>
      <c r="Q188" s="93"/>
    </row>
    <row r="189" spans="1:17" s="55" customFormat="1">
      <c r="A189" s="149">
        <v>186</v>
      </c>
      <c r="B189" s="149">
        <v>21.083409310629921</v>
      </c>
      <c r="C189" s="149">
        <v>20.879584493824133</v>
      </c>
      <c r="D189" s="149"/>
      <c r="E189" s="64"/>
      <c r="F189" s="149">
        <v>1298.9869893279381</v>
      </c>
      <c r="G189" s="149">
        <v>40.60595890879631</v>
      </c>
      <c r="H189" s="64">
        <v>0</v>
      </c>
      <c r="I189" s="149">
        <v>0</v>
      </c>
      <c r="J189" s="149">
        <v>-6.7199315199413396</v>
      </c>
      <c r="K189" s="149"/>
      <c r="L189" s="149"/>
      <c r="M189" s="64"/>
      <c r="N189" s="93"/>
      <c r="O189" s="93"/>
      <c r="P189" s="93"/>
      <c r="Q189" s="93"/>
    </row>
    <row r="190" spans="1:17" s="55" customFormat="1">
      <c r="A190" s="149">
        <v>187</v>
      </c>
      <c r="B190" s="149">
        <v>19.418183731907462</v>
      </c>
      <c r="C190" s="149">
        <v>19.321125585429826</v>
      </c>
      <c r="D190" s="149"/>
      <c r="E190" s="64"/>
      <c r="F190" s="149">
        <v>1196.389428886612</v>
      </c>
      <c r="G190" s="149">
        <v>40.71739998459816</v>
      </c>
      <c r="H190" s="64">
        <v>4.2506648100474536</v>
      </c>
      <c r="I190" s="149">
        <v>0</v>
      </c>
      <c r="J190" s="149">
        <v>-6.7199315199413396</v>
      </c>
      <c r="K190" s="149"/>
      <c r="L190" s="149"/>
      <c r="M190" s="64"/>
      <c r="N190" s="93"/>
      <c r="O190" s="93"/>
      <c r="P190" s="93"/>
      <c r="Q190" s="93"/>
    </row>
    <row r="191" spans="1:17" s="55" customFormat="1">
      <c r="A191" s="149">
        <v>188</v>
      </c>
      <c r="B191" s="149">
        <v>18.009906567300241</v>
      </c>
      <c r="C191" s="149">
        <v>18.005745634534883</v>
      </c>
      <c r="D191" s="149"/>
      <c r="E191" s="64"/>
      <c r="F191" s="149">
        <v>1109.622925080698</v>
      </c>
      <c r="G191" s="149">
        <v>40.825219750404358</v>
      </c>
      <c r="H191" s="64">
        <v>4.470231042502447</v>
      </c>
      <c r="I191" s="149">
        <v>0</v>
      </c>
      <c r="J191" s="149">
        <v>-6.7199315199413396</v>
      </c>
      <c r="K191" s="149"/>
      <c r="L191" s="149"/>
      <c r="M191" s="64"/>
      <c r="N191" s="93"/>
      <c r="O191" s="93"/>
      <c r="P191" s="93"/>
      <c r="Q191" s="93"/>
    </row>
    <row r="192" spans="1:17" s="55" customFormat="1">
      <c r="A192" s="149">
        <v>189</v>
      </c>
      <c r="B192" s="149">
        <v>16.70411940964561</v>
      </c>
      <c r="C192" s="149">
        <v>16.685551004889259</v>
      </c>
      <c r="D192" s="149"/>
      <c r="E192" s="64"/>
      <c r="F192" s="149">
        <v>1029.171016016367</v>
      </c>
      <c r="G192" s="149">
        <v>40.918401002883911</v>
      </c>
      <c r="H192" s="64">
        <v>2.3502468061972532</v>
      </c>
      <c r="I192" s="149">
        <v>0</v>
      </c>
      <c r="J192" s="149">
        <v>-6.7199315199413396</v>
      </c>
      <c r="K192" s="149"/>
      <c r="L192" s="149"/>
      <c r="M192" s="64"/>
      <c r="N192" s="93"/>
      <c r="O192" s="93"/>
      <c r="P192" s="93"/>
      <c r="Q192" s="93"/>
    </row>
    <row r="193" spans="1:17" s="55" customFormat="1">
      <c r="A193" s="149">
        <v>190</v>
      </c>
      <c r="B193" s="149">
        <v>14.28881674447441</v>
      </c>
      <c r="C193" s="149">
        <v>14.332729597496767</v>
      </c>
      <c r="D193" s="149"/>
      <c r="E193" s="64"/>
      <c r="F193" s="149">
        <v>880.35984932499923</v>
      </c>
      <c r="G193" s="149">
        <v>41.011555820703506</v>
      </c>
      <c r="H193" s="64">
        <v>6.6024317318624641</v>
      </c>
      <c r="I193" s="149">
        <v>0</v>
      </c>
      <c r="J193" s="149">
        <v>-6.7199315199413396</v>
      </c>
      <c r="K193" s="149"/>
      <c r="L193" s="149"/>
      <c r="M193" s="64"/>
      <c r="N193" s="93"/>
      <c r="O193" s="93"/>
      <c r="P193" s="93"/>
      <c r="Q193" s="93"/>
    </row>
    <row r="194" spans="1:17" s="55" customFormat="1">
      <c r="A194" s="149">
        <v>191</v>
      </c>
      <c r="B194" s="149">
        <v>12.9040779396035</v>
      </c>
      <c r="C194" s="149">
        <v>12.855003543914362</v>
      </c>
      <c r="D194" s="149"/>
      <c r="E194" s="64"/>
      <c r="F194" s="149">
        <v>1536.9154680647471</v>
      </c>
      <c r="G194" s="149">
        <v>41.043633222579963</v>
      </c>
      <c r="H194" s="64">
        <v>9.4807844298046025</v>
      </c>
      <c r="I194" s="149">
        <v>0</v>
      </c>
      <c r="J194" s="149">
        <v>-6.7199315199413396</v>
      </c>
      <c r="K194" s="149"/>
      <c r="L194" s="149"/>
      <c r="M194" s="64"/>
      <c r="N194" s="93"/>
      <c r="O194" s="93"/>
      <c r="P194" s="93"/>
      <c r="Q194" s="93"/>
    </row>
    <row r="195" spans="1:17" s="55" customFormat="1">
      <c r="A195" s="149">
        <v>192</v>
      </c>
      <c r="B195" s="149">
        <v>12.897512706810859</v>
      </c>
      <c r="C195" s="149">
        <v>13.016483519337113</v>
      </c>
      <c r="D195" s="149"/>
      <c r="E195" s="64"/>
      <c r="F195" s="149">
        <v>1536.1335285974189</v>
      </c>
      <c r="G195" s="149">
        <v>41.14974707365036</v>
      </c>
      <c r="H195" s="64">
        <v>13.036524677761481</v>
      </c>
      <c r="I195" s="149">
        <v>0</v>
      </c>
      <c r="J195" s="149">
        <v>-6.7199315199413396</v>
      </c>
      <c r="K195" s="149"/>
      <c r="L195" s="149"/>
      <c r="M195" s="64"/>
      <c r="N195" s="93"/>
      <c r="O195" s="93"/>
      <c r="P195" s="93"/>
      <c r="Q195" s="93"/>
    </row>
    <row r="196" spans="1:17" s="55" customFormat="1">
      <c r="A196" s="149">
        <v>193</v>
      </c>
      <c r="B196" s="149">
        <v>13.00643988867569</v>
      </c>
      <c r="C196" s="149">
        <v>13.090758772887719</v>
      </c>
      <c r="D196" s="149"/>
      <c r="E196" s="64"/>
      <c r="F196" s="149">
        <v>1549.1070917984721</v>
      </c>
      <c r="G196" s="149">
        <v>41.255860924720757</v>
      </c>
      <c r="H196" s="64">
        <v>8.8884947889908954</v>
      </c>
      <c r="I196" s="149">
        <v>0</v>
      </c>
      <c r="J196" s="149">
        <v>-6.7199315199413396</v>
      </c>
      <c r="K196" s="149"/>
      <c r="L196" s="149"/>
      <c r="M196" s="64"/>
      <c r="N196" s="93"/>
      <c r="O196" s="93"/>
      <c r="P196" s="93"/>
      <c r="Q196" s="93"/>
    </row>
    <row r="197" spans="1:17" s="55" customFormat="1">
      <c r="A197" s="149">
        <v>194</v>
      </c>
      <c r="B197" s="149">
        <v>11.9621043537662</v>
      </c>
      <c r="C197" s="149">
        <v>11.844246842102773</v>
      </c>
      <c r="D197" s="149"/>
      <c r="E197" s="64"/>
      <c r="F197" s="149">
        <v>1424.723509727409</v>
      </c>
      <c r="G197" s="149">
        <v>41.372289776802063</v>
      </c>
      <c r="H197" s="64">
        <v>8.2857889469406683</v>
      </c>
      <c r="I197" s="149">
        <v>0</v>
      </c>
      <c r="J197" s="149">
        <v>-6.7199315199413396</v>
      </c>
      <c r="K197" s="149"/>
      <c r="L197" s="149"/>
      <c r="M197" s="64"/>
      <c r="N197" s="93"/>
      <c r="O197" s="93"/>
      <c r="P197" s="93"/>
      <c r="Q197" s="93"/>
    </row>
    <row r="198" spans="1:17" s="55" customFormat="1">
      <c r="A198" s="149">
        <v>195</v>
      </c>
      <c r="B198" s="149">
        <v>12.18664920091782</v>
      </c>
      <c r="C198" s="149">
        <v>12.201672800079418</v>
      </c>
      <c r="D198" s="149"/>
      <c r="E198" s="64"/>
      <c r="F198" s="149">
        <v>1451.467493332965</v>
      </c>
      <c r="G198" s="149">
        <v>41.490665167570107</v>
      </c>
      <c r="H198" s="64">
        <v>11.722090896304865</v>
      </c>
      <c r="I198" s="149">
        <v>0</v>
      </c>
      <c r="J198" s="149">
        <v>-6.7199315199413396</v>
      </c>
      <c r="K198" s="149"/>
      <c r="L198" s="149"/>
      <c r="M198" s="64"/>
      <c r="N198" s="93"/>
      <c r="O198" s="93"/>
      <c r="P198" s="93"/>
      <c r="Q198" s="93"/>
    </row>
    <row r="199" spans="1:17" s="55" customFormat="1">
      <c r="A199" s="149">
        <v>196</v>
      </c>
      <c r="B199" s="149">
        <v>11.78391272762337</v>
      </c>
      <c r="C199" s="149">
        <v>11.739065274990232</v>
      </c>
      <c r="D199" s="149"/>
      <c r="E199" s="64"/>
      <c r="F199" s="149">
        <v>1403.500337658832</v>
      </c>
      <c r="G199" s="149">
        <v>41.609488546848297</v>
      </c>
      <c r="H199" s="64">
        <v>11.088426087437588</v>
      </c>
      <c r="I199" s="149">
        <v>0</v>
      </c>
      <c r="J199" s="149">
        <v>-6.7199315199413396</v>
      </c>
      <c r="K199" s="149"/>
      <c r="L199" s="149"/>
      <c r="M199" s="64"/>
      <c r="N199" s="93"/>
      <c r="O199" s="93"/>
      <c r="P199" s="93"/>
      <c r="Q199" s="93"/>
    </row>
    <row r="200" spans="1:17" s="55" customFormat="1">
      <c r="A200" s="149">
        <v>197</v>
      </c>
      <c r="B200" s="149">
        <v>12.15934030914366</v>
      </c>
      <c r="C200" s="149">
        <v>12.049392353603706</v>
      </c>
      <c r="D200" s="149"/>
      <c r="E200" s="64"/>
      <c r="F200" s="149">
        <v>1448.214920124723</v>
      </c>
      <c r="G200" s="149">
        <v>41.727863937616348</v>
      </c>
      <c r="H200" s="64">
        <v>10.912323142827654</v>
      </c>
      <c r="I200" s="149">
        <v>0</v>
      </c>
      <c r="J200" s="149">
        <v>-6.7199315199413396</v>
      </c>
      <c r="K200" s="149"/>
      <c r="L200" s="149"/>
      <c r="M200" s="64"/>
      <c r="N200" s="93"/>
      <c r="O200" s="93"/>
      <c r="P200" s="93"/>
      <c r="Q200" s="93"/>
    </row>
    <row r="201" spans="1:17" s="55" customFormat="1">
      <c r="A201" s="149">
        <v>198</v>
      </c>
      <c r="B201" s="149">
        <v>12.21512999885598</v>
      </c>
      <c r="C201" s="149">
        <v>12.200832835753788</v>
      </c>
      <c r="D201" s="149"/>
      <c r="E201" s="64"/>
      <c r="F201" s="149">
        <v>1454.859644178523</v>
      </c>
      <c r="G201" s="149">
        <v>41.846687316894531</v>
      </c>
      <c r="H201" s="64">
        <v>12.214310042430432</v>
      </c>
      <c r="I201" s="149">
        <v>0</v>
      </c>
      <c r="J201" s="149">
        <v>-6.7199315199413396</v>
      </c>
      <c r="K201" s="149"/>
      <c r="L201" s="149"/>
      <c r="M201" s="64"/>
      <c r="N201" s="93"/>
      <c r="O201" s="93"/>
      <c r="P201" s="93"/>
      <c r="Q201" s="93"/>
    </row>
    <row r="202" spans="1:17" s="55" customFormat="1">
      <c r="A202" s="149">
        <v>199</v>
      </c>
      <c r="B202" s="149">
        <v>12.756018668858539</v>
      </c>
      <c r="C202" s="149">
        <v>12.722999311850984</v>
      </c>
      <c r="D202" s="149"/>
      <c r="E202" s="64"/>
      <c r="F202" s="149">
        <v>1519.281152427212</v>
      </c>
      <c r="G202" s="149">
        <v>41.965510696172707</v>
      </c>
      <c r="H202" s="64">
        <v>13.356006269867461</v>
      </c>
      <c r="I202" s="149">
        <v>0</v>
      </c>
      <c r="J202" s="149">
        <v>-6.7199315199413396</v>
      </c>
      <c r="K202" s="149"/>
      <c r="L202" s="149"/>
      <c r="M202" s="64"/>
      <c r="N202" s="93"/>
      <c r="O202" s="93"/>
      <c r="P202" s="93"/>
      <c r="Q202" s="93"/>
    </row>
    <row r="203" spans="1:17" s="55" customFormat="1">
      <c r="A203" s="149">
        <v>200</v>
      </c>
      <c r="B203" s="149">
        <v>13.00852748254426</v>
      </c>
      <c r="C203" s="149">
        <v>12.942600081544326</v>
      </c>
      <c r="D203" s="149"/>
      <c r="E203" s="64"/>
      <c r="F203" s="149">
        <v>1549.3557306646239</v>
      </c>
      <c r="G203" s="149">
        <v>42.08007076382637</v>
      </c>
      <c r="H203" s="64">
        <v>11.905137844622081</v>
      </c>
      <c r="I203" s="149">
        <v>0</v>
      </c>
      <c r="J203" s="149">
        <v>-6.7199315199413396</v>
      </c>
      <c r="K203" s="149"/>
      <c r="L203" s="149"/>
      <c r="M203" s="64"/>
      <c r="N203" s="93"/>
      <c r="O203" s="93"/>
      <c r="P203" s="93"/>
      <c r="Q203" s="93"/>
    </row>
    <row r="204" spans="1:17" s="55" customFormat="1">
      <c r="A204" s="149">
        <v>201</v>
      </c>
      <c r="B204" s="149">
        <v>12.81016522648418</v>
      </c>
      <c r="C204" s="149">
        <v>12.896892556752276</v>
      </c>
      <c r="D204" s="149"/>
      <c r="E204" s="64"/>
      <c r="F204" s="149">
        <v>1525.730174383435</v>
      </c>
      <c r="G204" s="149">
        <v>42.196499615907669</v>
      </c>
      <c r="H204" s="64">
        <v>13.284621084015081</v>
      </c>
      <c r="I204" s="149">
        <v>0</v>
      </c>
      <c r="J204" s="149">
        <v>-6.7199315199413396</v>
      </c>
      <c r="K204" s="149"/>
      <c r="L204" s="149"/>
      <c r="M204" s="64"/>
      <c r="N204" s="93"/>
      <c r="O204" s="93"/>
      <c r="P204" s="93"/>
      <c r="Q204" s="93"/>
    </row>
    <row r="205" spans="1:17" s="55" customFormat="1">
      <c r="A205" s="149">
        <v>202</v>
      </c>
      <c r="B205" s="149">
        <v>13.822858305167481</v>
      </c>
      <c r="C205" s="149">
        <v>13.905631915833458</v>
      </c>
      <c r="D205" s="149"/>
      <c r="E205" s="64"/>
      <c r="F205" s="149">
        <v>1646.345045130523</v>
      </c>
      <c r="G205" s="149">
        <v>42.311059683561332</v>
      </c>
      <c r="H205" s="64">
        <v>15.966245453070288</v>
      </c>
      <c r="I205" s="149">
        <v>0</v>
      </c>
      <c r="J205" s="149">
        <v>-6.7199315199413396</v>
      </c>
      <c r="K205" s="149"/>
      <c r="L205" s="149"/>
      <c r="M205" s="64"/>
      <c r="N205" s="93"/>
      <c r="O205" s="93"/>
      <c r="P205" s="93"/>
      <c r="Q205" s="93"/>
    </row>
    <row r="206" spans="1:17" s="55" customFormat="1">
      <c r="A206" s="149">
        <v>203</v>
      </c>
      <c r="B206" s="149">
        <v>15.04019175969532</v>
      </c>
      <c r="C206" s="149">
        <v>14.955423637148389</v>
      </c>
      <c r="D206" s="149"/>
      <c r="E206" s="64"/>
      <c r="F206" s="149">
        <v>926.65342608637513</v>
      </c>
      <c r="G206" s="149">
        <v>42.429339915513992</v>
      </c>
      <c r="H206" s="64">
        <v>18.381147685518112</v>
      </c>
      <c r="I206" s="149">
        <v>0</v>
      </c>
      <c r="J206" s="149">
        <v>-6.7199315199413396</v>
      </c>
      <c r="K206" s="149"/>
      <c r="L206" s="149"/>
      <c r="M206" s="64"/>
      <c r="N206" s="93"/>
      <c r="O206" s="93"/>
      <c r="P206" s="93"/>
      <c r="Q206" s="93"/>
    </row>
    <row r="207" spans="1:17" s="55" customFormat="1">
      <c r="A207" s="149">
        <v>204</v>
      </c>
      <c r="B207" s="149">
        <v>17.21358522273497</v>
      </c>
      <c r="C207" s="149">
        <v>17.1624132983052</v>
      </c>
      <c r="D207" s="149"/>
      <c r="E207" s="64"/>
      <c r="F207" s="149">
        <v>1060.5604006990311</v>
      </c>
      <c r="G207" s="149">
        <v>42.511045217514038</v>
      </c>
      <c r="H207" s="64">
        <v>27.894463437122681</v>
      </c>
      <c r="I207" s="149">
        <v>0</v>
      </c>
      <c r="J207" s="149">
        <v>-6.7199315199413396</v>
      </c>
      <c r="K207" s="149"/>
      <c r="L207" s="149"/>
      <c r="M207" s="64"/>
      <c r="N207" s="93"/>
      <c r="O207" s="93"/>
      <c r="P207" s="93"/>
      <c r="Q207" s="93"/>
    </row>
    <row r="208" spans="1:17" s="55" customFormat="1">
      <c r="A208" s="149">
        <v>205</v>
      </c>
      <c r="B208" s="149">
        <v>20.84543476697948</v>
      </c>
      <c r="C208" s="149">
        <v>21.034937614163656</v>
      </c>
      <c r="D208" s="149"/>
      <c r="E208" s="64"/>
      <c r="F208" s="149">
        <v>1284.325221447998</v>
      </c>
      <c r="G208" s="149">
        <v>42.605842649936683</v>
      </c>
      <c r="H208" s="64">
        <v>25.303026841994761</v>
      </c>
      <c r="I208" s="149">
        <v>0</v>
      </c>
      <c r="J208" s="149">
        <v>-6.7199315199413396</v>
      </c>
      <c r="K208" s="149"/>
      <c r="L208" s="149"/>
      <c r="M208" s="64"/>
      <c r="N208" s="93"/>
      <c r="O208" s="93"/>
      <c r="P208" s="93"/>
      <c r="Q208" s="93"/>
    </row>
    <row r="209" spans="1:17" s="55" customFormat="1">
      <c r="A209" s="149">
        <v>206</v>
      </c>
      <c r="B209" s="149">
        <v>23.81653194047265</v>
      </c>
      <c r="C209" s="149">
        <v>23.625462574321826</v>
      </c>
      <c r="D209" s="149"/>
      <c r="E209" s="64"/>
      <c r="F209" s="149">
        <v>1467.3795065919981</v>
      </c>
      <c r="G209" s="149">
        <v>42.725729942321777</v>
      </c>
      <c r="H209" s="64">
        <v>25.295011191381416</v>
      </c>
      <c r="I209" s="149">
        <v>0</v>
      </c>
      <c r="J209" s="149">
        <v>-6.7199315199413396</v>
      </c>
      <c r="K209" s="149"/>
      <c r="L209" s="149"/>
      <c r="M209" s="64"/>
      <c r="N209" s="93"/>
      <c r="O209" s="93"/>
      <c r="P209" s="93"/>
      <c r="Q209" s="93"/>
    </row>
    <row r="210" spans="1:17" s="55" customFormat="1">
      <c r="A210" s="149">
        <v>207</v>
      </c>
      <c r="B210" s="149">
        <v>26.959523353767661</v>
      </c>
      <c r="C210" s="149">
        <v>26.777507800796215</v>
      </c>
      <c r="D210" s="149"/>
      <c r="E210" s="64"/>
      <c r="F210" s="149">
        <v>1661.02489350678</v>
      </c>
      <c r="G210" s="149">
        <v>42.84455332159996</v>
      </c>
      <c r="H210" s="64">
        <v>30.766888182539635</v>
      </c>
      <c r="I210" s="149">
        <v>0</v>
      </c>
      <c r="J210" s="149">
        <v>-6.7199315199413396</v>
      </c>
      <c r="K210" s="149"/>
      <c r="L210" s="149"/>
      <c r="M210" s="64"/>
      <c r="N210" s="93"/>
      <c r="O210" s="93"/>
      <c r="P210" s="93"/>
      <c r="Q210" s="93"/>
    </row>
    <row r="211" spans="1:17" s="55" customFormat="1">
      <c r="A211" s="149">
        <v>208</v>
      </c>
      <c r="B211" s="149">
        <v>29.592992539320381</v>
      </c>
      <c r="C211" s="149">
        <v>29.449497845171621</v>
      </c>
      <c r="D211" s="149"/>
      <c r="E211" s="64"/>
      <c r="F211" s="149">
        <v>1141.000171024773</v>
      </c>
      <c r="G211" s="149">
        <v>42.962833553552628</v>
      </c>
      <c r="H211" s="64">
        <v>24.507967702703546</v>
      </c>
      <c r="I211" s="149">
        <v>0</v>
      </c>
      <c r="J211" s="149">
        <v>-6.7199315199413396</v>
      </c>
      <c r="K211" s="149"/>
      <c r="L211" s="149"/>
      <c r="M211" s="64"/>
      <c r="N211" s="93"/>
      <c r="O211" s="93"/>
      <c r="P211" s="93"/>
      <c r="Q211" s="93"/>
    </row>
    <row r="212" spans="1:17" s="55" customFormat="1">
      <c r="A212" s="149">
        <v>209</v>
      </c>
      <c r="B212" s="149">
        <v>32.25692417721028</v>
      </c>
      <c r="C212" s="149">
        <v>32.167839126793936</v>
      </c>
      <c r="D212" s="149"/>
      <c r="E212" s="64"/>
      <c r="F212" s="149">
        <v>1243.711992364028</v>
      </c>
      <c r="G212" s="149">
        <v>43.075517952442169</v>
      </c>
      <c r="H212" s="64">
        <v>22.045866283210049</v>
      </c>
      <c r="I212" s="149">
        <v>0</v>
      </c>
      <c r="J212" s="149">
        <v>-6.7199315199413396</v>
      </c>
      <c r="K212" s="149"/>
      <c r="L212" s="149"/>
      <c r="M212" s="64"/>
      <c r="N212" s="93"/>
      <c r="O212" s="93"/>
      <c r="P212" s="93"/>
      <c r="Q212" s="93"/>
    </row>
    <row r="213" spans="1:17" s="55" customFormat="1">
      <c r="A213" s="149">
        <v>210</v>
      </c>
      <c r="B213" s="149">
        <v>34.095898552601852</v>
      </c>
      <c r="C213" s="149">
        <v>34.235695634849428</v>
      </c>
      <c r="D213" s="149"/>
      <c r="E213" s="64"/>
      <c r="F213" s="149">
        <v>1314.6165592219961</v>
      </c>
      <c r="G213" s="149">
        <v>43.195405244827271</v>
      </c>
      <c r="H213" s="64">
        <v>30.728101674169395</v>
      </c>
      <c r="I213" s="149">
        <v>0</v>
      </c>
      <c r="J213" s="149">
        <v>-6.7199315199413396</v>
      </c>
      <c r="K213" s="149"/>
      <c r="L213" s="149"/>
      <c r="M213" s="64"/>
      <c r="N213" s="93"/>
      <c r="O213" s="93"/>
      <c r="P213" s="93"/>
      <c r="Q213" s="93"/>
    </row>
    <row r="214" spans="1:17" s="55" customFormat="1">
      <c r="A214" s="149">
        <v>211</v>
      </c>
      <c r="B214" s="149">
        <v>38.073773674187017</v>
      </c>
      <c r="C214" s="149">
        <v>38.00822086804434</v>
      </c>
      <c r="D214" s="149"/>
      <c r="E214" s="64"/>
      <c r="F214" s="149">
        <v>1467.988854775183</v>
      </c>
      <c r="G214" s="149">
        <v>43.317102551460273</v>
      </c>
      <c r="H214" s="64">
        <v>33.2223130559168</v>
      </c>
      <c r="I214" s="149">
        <v>0</v>
      </c>
      <c r="J214" s="149">
        <v>-6.7199315199413396</v>
      </c>
      <c r="K214" s="149"/>
      <c r="L214" s="149"/>
      <c r="M214" s="64"/>
      <c r="N214" s="93"/>
      <c r="O214" s="93"/>
      <c r="P214" s="93"/>
      <c r="Q214" s="93"/>
    </row>
    <row r="215" spans="1:17" s="55" customFormat="1">
      <c r="A215" s="149">
        <v>212</v>
      </c>
      <c r="B215" s="149">
        <v>38.998750598294542</v>
      </c>
      <c r="C215" s="149">
        <v>38.841372791153709</v>
      </c>
      <c r="D215" s="149"/>
      <c r="E215" s="64"/>
      <c r="F215" s="149">
        <v>1503.652779532247</v>
      </c>
      <c r="G215" s="149">
        <v>43.435925930738449</v>
      </c>
      <c r="H215" s="64">
        <v>23.015850544849211</v>
      </c>
      <c r="I215" s="149">
        <v>0</v>
      </c>
      <c r="J215" s="149">
        <v>-6.7199315199413396</v>
      </c>
      <c r="K215" s="149"/>
      <c r="L215" s="149"/>
      <c r="M215" s="64"/>
      <c r="N215" s="93"/>
      <c r="O215" s="93"/>
      <c r="P215" s="93"/>
      <c r="Q215" s="93"/>
    </row>
    <row r="216" spans="1:17" s="55" customFormat="1">
      <c r="A216" s="149">
        <v>213</v>
      </c>
      <c r="B216" s="149">
        <v>39.809390522752587</v>
      </c>
      <c r="C216" s="149">
        <v>39.424003489802566</v>
      </c>
      <c r="D216" s="149"/>
      <c r="E216" s="64"/>
      <c r="F216" s="149">
        <v>1534.907907564314</v>
      </c>
      <c r="G216" s="149">
        <v>43.550485998392112</v>
      </c>
      <c r="H216" s="64">
        <v>27.282740874923928</v>
      </c>
      <c r="I216" s="149">
        <v>0</v>
      </c>
      <c r="J216" s="149">
        <v>-6.7199315199413396</v>
      </c>
      <c r="K216" s="149"/>
      <c r="L216" s="149"/>
      <c r="M216" s="64"/>
      <c r="N216" s="93"/>
      <c r="O216" s="93"/>
      <c r="P216" s="93"/>
      <c r="Q216" s="93"/>
    </row>
    <row r="217" spans="1:17" s="55" customFormat="1">
      <c r="A217" s="149">
        <v>214</v>
      </c>
      <c r="B217" s="149">
        <v>42.653914324414899</v>
      </c>
      <c r="C217" s="149">
        <v>42.874003408897011</v>
      </c>
      <c r="D217" s="149"/>
      <c r="E217" s="64"/>
      <c r="F217" s="149">
        <v>1644.5828637066929</v>
      </c>
      <c r="G217" s="149">
        <v>43.66955953836441</v>
      </c>
      <c r="H217" s="64">
        <v>23.367955280332144</v>
      </c>
      <c r="I217" s="149">
        <v>0</v>
      </c>
      <c r="J217" s="149">
        <v>-6.7199315199413396</v>
      </c>
      <c r="K217" s="149"/>
      <c r="L217" s="149"/>
      <c r="M217" s="64"/>
      <c r="N217" s="93"/>
      <c r="O217" s="93"/>
      <c r="P217" s="93"/>
      <c r="Q217" s="93"/>
    </row>
    <row r="218" spans="1:17" s="55" customFormat="1">
      <c r="A218" s="149">
        <v>215</v>
      </c>
      <c r="B218" s="149">
        <v>42.748090734617499</v>
      </c>
      <c r="C218" s="149">
        <v>43.09730923225186</v>
      </c>
      <c r="D218" s="149"/>
      <c r="E218" s="64"/>
      <c r="F218" s="149">
        <v>1648.213967542212</v>
      </c>
      <c r="G218" s="149">
        <v>43.797042578458793</v>
      </c>
      <c r="H218" s="64">
        <v>22.894763552296144</v>
      </c>
      <c r="I218" s="149">
        <v>0</v>
      </c>
      <c r="J218" s="149">
        <v>-6.7199315199413396</v>
      </c>
      <c r="K218" s="149"/>
      <c r="L218" s="149"/>
      <c r="M218" s="64"/>
      <c r="N218" s="93"/>
      <c r="O218" s="93"/>
      <c r="P218" s="93"/>
      <c r="Q218" s="93"/>
    </row>
    <row r="219" spans="1:17" s="55" customFormat="1">
      <c r="A219" s="149">
        <v>216</v>
      </c>
      <c r="B219" s="149">
        <v>43.696476690726293</v>
      </c>
      <c r="C219" s="149">
        <v>44.036668727070158</v>
      </c>
      <c r="D219" s="149"/>
      <c r="E219" s="64"/>
      <c r="F219" s="149">
        <v>1684.7803514695031</v>
      </c>
      <c r="G219" s="149">
        <v>43.924525618553162</v>
      </c>
      <c r="H219" s="64">
        <v>36.209516749535524</v>
      </c>
      <c r="I219" s="149">
        <v>0</v>
      </c>
      <c r="J219" s="149">
        <v>-6.7199315199413396</v>
      </c>
      <c r="K219" s="149"/>
      <c r="L219" s="149"/>
      <c r="M219" s="64"/>
      <c r="N219" s="93"/>
      <c r="O219" s="93"/>
      <c r="P219" s="93"/>
      <c r="Q219" s="93"/>
    </row>
    <row r="220" spans="1:17" s="55" customFormat="1">
      <c r="A220" s="149">
        <v>217</v>
      </c>
      <c r="B220" s="149">
        <v>46.129470348428619</v>
      </c>
      <c r="C220" s="149">
        <v>46.292502210959483</v>
      </c>
      <c r="D220" s="149"/>
      <c r="E220" s="64"/>
      <c r="F220" s="149">
        <v>1310.935335876128</v>
      </c>
      <c r="G220" s="149">
        <v>44.057651430368423</v>
      </c>
      <c r="H220" s="64">
        <v>31.522692257379948</v>
      </c>
      <c r="I220" s="149">
        <v>0</v>
      </c>
      <c r="J220" s="149">
        <v>-6.7199315199413396</v>
      </c>
      <c r="K220" s="149"/>
      <c r="L220" s="149"/>
      <c r="M220" s="64"/>
      <c r="N220" s="93"/>
      <c r="O220" s="93"/>
      <c r="P220" s="93"/>
      <c r="Q220" s="93"/>
    </row>
    <row r="221" spans="1:17" s="55" customFormat="1">
      <c r="A221" s="149">
        <v>218</v>
      </c>
      <c r="B221" s="149">
        <v>48.312877495817929</v>
      </c>
      <c r="C221" s="149">
        <v>48.28557011408018</v>
      </c>
      <c r="D221" s="149"/>
      <c r="E221" s="64"/>
      <c r="F221" s="149">
        <v>1372.9848454750579</v>
      </c>
      <c r="G221" s="149">
        <v>44.194194316864007</v>
      </c>
      <c r="H221" s="64">
        <v>33.927841988995503</v>
      </c>
      <c r="I221" s="149">
        <v>0</v>
      </c>
      <c r="J221" s="149">
        <v>-6.7199315199413396</v>
      </c>
      <c r="K221" s="149"/>
      <c r="L221" s="149"/>
      <c r="M221" s="64"/>
      <c r="N221" s="93"/>
      <c r="O221" s="93"/>
      <c r="P221" s="93"/>
      <c r="Q221" s="93"/>
    </row>
    <row r="222" spans="1:17" s="55" customFormat="1">
      <c r="A222" s="149">
        <v>219</v>
      </c>
      <c r="B222" s="149">
        <v>49.121142246007309</v>
      </c>
      <c r="C222" s="149">
        <v>49.545137422161986</v>
      </c>
      <c r="D222" s="149"/>
      <c r="E222" s="64"/>
      <c r="F222" s="149">
        <v>1395.9546065545501</v>
      </c>
      <c r="G222" s="149">
        <v>44.332138627767563</v>
      </c>
      <c r="H222" s="64">
        <v>37.320510462961728</v>
      </c>
      <c r="I222" s="149">
        <v>0</v>
      </c>
      <c r="J222" s="149">
        <v>-6.7199315199413396</v>
      </c>
      <c r="K222" s="149"/>
      <c r="L222" s="149"/>
      <c r="M222" s="64"/>
      <c r="N222" s="93"/>
      <c r="O222" s="93"/>
      <c r="P222" s="93"/>
      <c r="Q222" s="93"/>
    </row>
    <row r="223" spans="1:17" s="55" customFormat="1">
      <c r="A223" s="149">
        <v>220</v>
      </c>
      <c r="B223" s="149">
        <v>52.837108284169027</v>
      </c>
      <c r="C223" s="149">
        <v>52.913541761635436</v>
      </c>
      <c r="D223" s="149"/>
      <c r="E223" s="64"/>
      <c r="F223" s="149">
        <v>1501.5571978540979</v>
      </c>
      <c r="G223" s="149">
        <v>44.468419671058648</v>
      </c>
      <c r="H223" s="64">
        <v>28.50824804107754</v>
      </c>
      <c r="I223" s="149">
        <v>0</v>
      </c>
      <c r="J223" s="149">
        <v>-6.7199315199413396</v>
      </c>
      <c r="K223" s="149"/>
      <c r="L223" s="149"/>
      <c r="M223" s="64"/>
      <c r="N223" s="93"/>
      <c r="O223" s="93"/>
      <c r="P223" s="93"/>
      <c r="Q223" s="93"/>
    </row>
    <row r="224" spans="1:17" s="55" customFormat="1">
      <c r="A224" s="149">
        <v>221</v>
      </c>
      <c r="B224" s="149">
        <v>52.217935259508771</v>
      </c>
      <c r="C224" s="149">
        <v>52.178544112641873</v>
      </c>
      <c r="D224" s="149"/>
      <c r="E224" s="64"/>
      <c r="F224" s="149">
        <v>1483.961160862531</v>
      </c>
      <c r="G224" s="149">
        <v>44.600885391235352</v>
      </c>
      <c r="H224" s="64">
        <v>21.411732814562022</v>
      </c>
      <c r="I224" s="149">
        <v>0</v>
      </c>
      <c r="J224" s="149">
        <v>-6.7199315199413396</v>
      </c>
      <c r="K224" s="149"/>
      <c r="L224" s="149"/>
      <c r="M224" s="64"/>
      <c r="N224" s="93"/>
      <c r="O224" s="93"/>
      <c r="P224" s="93"/>
      <c r="Q224" s="93"/>
    </row>
    <row r="225" spans="1:17" s="55" customFormat="1">
      <c r="A225" s="149">
        <v>222</v>
      </c>
      <c r="B225" s="149">
        <v>52.723615389617301</v>
      </c>
      <c r="C225" s="149">
        <v>52.878364555249263</v>
      </c>
      <c r="D225" s="149"/>
      <c r="E225" s="64"/>
      <c r="F225" s="149">
        <v>1498.3318874945139</v>
      </c>
      <c r="G225" s="149">
        <v>44.73248478770256</v>
      </c>
      <c r="H225" s="64">
        <v>19.904859848147044</v>
      </c>
      <c r="I225" s="149">
        <v>0</v>
      </c>
      <c r="J225" s="149">
        <v>-6.7199315199413396</v>
      </c>
      <c r="K225" s="149"/>
      <c r="L225" s="149"/>
      <c r="M225" s="64"/>
      <c r="N225" s="93"/>
      <c r="O225" s="93"/>
      <c r="P225" s="93"/>
      <c r="Q225" s="93"/>
    </row>
    <row r="226" spans="1:17" s="55" customFormat="1">
      <c r="A226" s="149">
        <v>223</v>
      </c>
      <c r="B226" s="149">
        <v>51.719892138113231</v>
      </c>
      <c r="C226" s="149">
        <v>52.083695441881652</v>
      </c>
      <c r="D226" s="149"/>
      <c r="E226" s="64"/>
      <c r="F226" s="149">
        <v>1469.8074674061979</v>
      </c>
      <c r="G226" s="149">
        <v>44.864084184169769</v>
      </c>
      <c r="H226" s="64">
        <v>23.33035366374947</v>
      </c>
      <c r="I226" s="149">
        <v>0</v>
      </c>
      <c r="J226" s="149">
        <v>-6.7199315199413396</v>
      </c>
      <c r="K226" s="149"/>
      <c r="L226" s="149"/>
      <c r="M226" s="64"/>
      <c r="N226" s="93"/>
      <c r="O226" s="93"/>
      <c r="P226" s="93"/>
      <c r="Q226" s="93"/>
    </row>
    <row r="227" spans="1:17" s="55" customFormat="1">
      <c r="A227" s="149">
        <v>224</v>
      </c>
      <c r="B227" s="149">
        <v>53.694447367856668</v>
      </c>
      <c r="C227" s="149">
        <v>53.978105031691328</v>
      </c>
      <c r="D227" s="149"/>
      <c r="E227" s="64"/>
      <c r="F227" s="149">
        <v>1525.9215833005769</v>
      </c>
      <c r="G227" s="149">
        <v>45.000813215970993</v>
      </c>
      <c r="H227" s="64">
        <v>23.12910657751187</v>
      </c>
      <c r="I227" s="149">
        <v>0</v>
      </c>
      <c r="J227" s="149">
        <v>-6.7199315199413396</v>
      </c>
      <c r="K227" s="149"/>
      <c r="L227" s="149"/>
      <c r="M227" s="64"/>
      <c r="N227" s="93"/>
      <c r="O227" s="93"/>
      <c r="P227" s="93"/>
      <c r="Q227" s="93"/>
    </row>
    <row r="228" spans="1:17" s="55" customFormat="1">
      <c r="A228" s="149">
        <v>225</v>
      </c>
      <c r="B228" s="149">
        <v>54.53961565235835</v>
      </c>
      <c r="C228" s="149">
        <v>54.78474874638723</v>
      </c>
      <c r="D228" s="149"/>
      <c r="E228" s="64"/>
      <c r="F228" s="149">
        <v>1549.940091546074</v>
      </c>
      <c r="G228" s="149">
        <v>45.13327893614769</v>
      </c>
      <c r="H228" s="64">
        <v>23.106609151681205</v>
      </c>
      <c r="I228" s="149">
        <v>0</v>
      </c>
      <c r="J228" s="149">
        <v>-6.7199315199413396</v>
      </c>
      <c r="K228" s="149"/>
      <c r="L228" s="149"/>
      <c r="M228" s="64"/>
      <c r="N228" s="93"/>
      <c r="O228" s="93"/>
      <c r="P228" s="93"/>
      <c r="Q228" s="93"/>
    </row>
    <row r="229" spans="1:17" s="55" customFormat="1">
      <c r="A229" s="149">
        <v>226</v>
      </c>
      <c r="B229" s="149">
        <v>54.656909250446198</v>
      </c>
      <c r="C229" s="149">
        <v>55.190695503810467</v>
      </c>
      <c r="D229" s="149"/>
      <c r="E229" s="64"/>
      <c r="F229" s="149">
        <v>1553.273412618903</v>
      </c>
      <c r="G229" s="149">
        <v>45.267613440752029</v>
      </c>
      <c r="H229" s="64">
        <v>22.165641116302272</v>
      </c>
      <c r="I229" s="149">
        <v>0</v>
      </c>
      <c r="J229" s="149">
        <v>-6.7199315199413396</v>
      </c>
      <c r="K229" s="149"/>
      <c r="L229" s="149"/>
      <c r="M229" s="64"/>
      <c r="N229" s="93"/>
      <c r="O229" s="93"/>
      <c r="P229" s="93"/>
      <c r="Q229" s="93"/>
    </row>
    <row r="230" spans="1:17" s="55" customFormat="1">
      <c r="A230" s="149">
        <v>227</v>
      </c>
      <c r="B230" s="149">
        <v>55.156450954565507</v>
      </c>
      <c r="C230" s="149">
        <v>55.131045567169636</v>
      </c>
      <c r="D230" s="149"/>
      <c r="E230" s="64"/>
      <c r="F230" s="149">
        <v>1271.652628386993</v>
      </c>
      <c r="G230" s="149">
        <v>45.401947945356369</v>
      </c>
      <c r="H230" s="64">
        <v>20.988673470809086</v>
      </c>
      <c r="I230" s="149">
        <v>0</v>
      </c>
      <c r="J230" s="149">
        <v>-6.7199315199413396</v>
      </c>
      <c r="K230" s="149"/>
      <c r="L230" s="149"/>
      <c r="M230" s="64"/>
      <c r="N230" s="93"/>
      <c r="O230" s="93"/>
      <c r="P230" s="93"/>
      <c r="Q230" s="93"/>
    </row>
    <row r="231" spans="1:17" s="55" customFormat="1">
      <c r="A231" s="149">
        <v>228</v>
      </c>
      <c r="B231" s="149">
        <v>54.839804728432547</v>
      </c>
      <c r="C231" s="149">
        <v>55.355351624303623</v>
      </c>
      <c r="D231" s="149"/>
      <c r="E231" s="64"/>
      <c r="F231" s="149">
        <v>1264.3522310850981</v>
      </c>
      <c r="G231" s="149">
        <v>45.539740890264511</v>
      </c>
      <c r="H231" s="64">
        <v>24.770835777702814</v>
      </c>
      <c r="I231" s="149">
        <v>0</v>
      </c>
      <c r="J231" s="149">
        <v>-6.7199315199413396</v>
      </c>
      <c r="K231" s="149"/>
      <c r="L231" s="149"/>
      <c r="M231" s="64"/>
      <c r="N231" s="93"/>
      <c r="O231" s="93"/>
      <c r="P231" s="93"/>
      <c r="Q231" s="93"/>
    </row>
    <row r="232" spans="1:17" s="55" customFormat="1">
      <c r="A232" s="149">
        <v>229</v>
      </c>
      <c r="B232" s="149">
        <v>56.409673340895253</v>
      </c>
      <c r="C232" s="149">
        <v>56.76547445390861</v>
      </c>
      <c r="D232" s="149"/>
      <c r="E232" s="64"/>
      <c r="F232" s="149">
        <v>1300.546139734241</v>
      </c>
      <c r="G232" s="149">
        <v>45.677533835172653</v>
      </c>
      <c r="H232" s="64">
        <v>13.331605727561941</v>
      </c>
      <c r="I232" s="149">
        <v>0</v>
      </c>
      <c r="J232" s="149">
        <v>-6.7199315199413396</v>
      </c>
      <c r="K232" s="149"/>
      <c r="L232" s="149"/>
      <c r="M232" s="64"/>
      <c r="N232" s="93"/>
      <c r="O232" s="93"/>
      <c r="P232" s="93"/>
      <c r="Q232" s="93"/>
    </row>
    <row r="233" spans="1:17" s="55" customFormat="1">
      <c r="A233" s="149">
        <v>230</v>
      </c>
      <c r="B233" s="149">
        <v>56.778666813943467</v>
      </c>
      <c r="C233" s="149">
        <v>57.080592131794724</v>
      </c>
      <c r="D233" s="149"/>
      <c r="E233" s="64"/>
      <c r="F233" s="149">
        <v>1309.053422413577</v>
      </c>
      <c r="G233" s="149">
        <v>45.816746681928628</v>
      </c>
      <c r="H233" s="64">
        <v>23.26773748901649</v>
      </c>
      <c r="I233" s="149">
        <v>0</v>
      </c>
      <c r="J233" s="149">
        <v>-6.7199315199413396</v>
      </c>
      <c r="K233" s="149"/>
      <c r="L233" s="149"/>
      <c r="M233" s="64"/>
      <c r="N233" s="93"/>
      <c r="O233" s="93"/>
      <c r="P233" s="93"/>
      <c r="Q233" s="93"/>
    </row>
    <row r="234" spans="1:17" s="55" customFormat="1">
      <c r="A234" s="149">
        <v>231</v>
      </c>
      <c r="B234" s="149">
        <v>56.40664865130848</v>
      </c>
      <c r="C234" s="149">
        <v>56.82032168994418</v>
      </c>
      <c r="D234" s="149"/>
      <c r="E234" s="64"/>
      <c r="F234" s="149">
        <v>1300.4764043833161</v>
      </c>
      <c r="G234" s="149">
        <v>45.956349641084671</v>
      </c>
      <c r="H234" s="64">
        <v>27.730006349272966</v>
      </c>
      <c r="I234" s="149">
        <v>0</v>
      </c>
      <c r="J234" s="149">
        <v>-6.7199315199413396</v>
      </c>
      <c r="K234" s="149"/>
      <c r="L234" s="149"/>
      <c r="M234" s="64"/>
      <c r="N234" s="93"/>
      <c r="O234" s="93"/>
      <c r="P234" s="93"/>
      <c r="Q234" s="93"/>
    </row>
    <row r="235" spans="1:17" s="55" customFormat="1">
      <c r="A235" s="149">
        <v>232</v>
      </c>
      <c r="B235" s="149">
        <v>57.901501862244942</v>
      </c>
      <c r="C235" s="149">
        <v>57.464782493191898</v>
      </c>
      <c r="D235" s="149"/>
      <c r="E235" s="64"/>
      <c r="F235" s="149">
        <v>1334.9408048630701</v>
      </c>
      <c r="G235" s="149">
        <v>46.094140261411667</v>
      </c>
      <c r="H235" s="64">
        <v>4.2075659468377324</v>
      </c>
      <c r="I235" s="149">
        <v>0</v>
      </c>
      <c r="J235" s="149">
        <v>-6.7199315199413396</v>
      </c>
      <c r="K235" s="149"/>
      <c r="L235" s="149"/>
      <c r="M235" s="64"/>
      <c r="N235" s="93"/>
      <c r="O235" s="93"/>
      <c r="P235" s="93"/>
      <c r="Q235" s="93"/>
    </row>
    <row r="236" spans="1:17" s="55" customFormat="1">
      <c r="A236" s="149">
        <v>233</v>
      </c>
      <c r="B236" s="149">
        <v>54.812969598373357</v>
      </c>
      <c r="C236" s="149">
        <v>54.544963166993384</v>
      </c>
      <c r="D236" s="149"/>
      <c r="E236" s="64"/>
      <c r="F236" s="149">
        <v>1263.733537113998</v>
      </c>
      <c r="G236" s="149">
        <v>46.232320994138718</v>
      </c>
      <c r="H236" s="64">
        <v>3.183591757037711</v>
      </c>
      <c r="I236" s="149">
        <v>0</v>
      </c>
      <c r="J236" s="149">
        <v>-6.7199315199413396</v>
      </c>
      <c r="K236" s="149"/>
      <c r="L236" s="149"/>
      <c r="M236" s="64"/>
      <c r="N236" s="93"/>
      <c r="O236" s="93"/>
      <c r="P236" s="93"/>
      <c r="Q236" s="93"/>
    </row>
    <row r="237" spans="1:17" s="55" customFormat="1">
      <c r="A237" s="149">
        <v>234</v>
      </c>
      <c r="B237" s="149">
        <v>54.442056131027698</v>
      </c>
      <c r="C237" s="149">
        <v>54.530098107050947</v>
      </c>
      <c r="D237" s="149"/>
      <c r="E237" s="64"/>
      <c r="F237" s="149">
        <v>1255.1819882472521</v>
      </c>
      <c r="G237" s="149">
        <v>46.368691712617867</v>
      </c>
      <c r="H237" s="64">
        <v>0</v>
      </c>
      <c r="I237" s="149">
        <v>0</v>
      </c>
      <c r="J237" s="149">
        <v>-6.7199315199413396</v>
      </c>
      <c r="K237" s="149"/>
      <c r="L237" s="149"/>
      <c r="M237" s="64"/>
      <c r="N237" s="93"/>
      <c r="O237" s="93"/>
      <c r="P237" s="93"/>
      <c r="Q237" s="93"/>
    </row>
    <row r="238" spans="1:17" s="55" customFormat="1">
      <c r="A238" s="149">
        <v>235</v>
      </c>
      <c r="B238" s="149">
        <v>51.621361306378567</v>
      </c>
      <c r="C238" s="149">
        <v>52.092509805140907</v>
      </c>
      <c r="D238" s="149"/>
      <c r="E238" s="64"/>
      <c r="F238" s="149">
        <v>1467.007358081403</v>
      </c>
      <c r="G238" s="149">
        <v>46.505062431097031</v>
      </c>
      <c r="H238" s="64">
        <v>0</v>
      </c>
      <c r="I238" s="149">
        <v>0</v>
      </c>
      <c r="J238" s="149">
        <v>-6.7199315199413396</v>
      </c>
      <c r="K238" s="149"/>
      <c r="L238" s="149"/>
      <c r="M238" s="64"/>
      <c r="N238" s="93"/>
      <c r="O238" s="93"/>
      <c r="P238" s="93"/>
      <c r="Q238" s="93"/>
    </row>
    <row r="239" spans="1:17" s="55" customFormat="1">
      <c r="A239" s="149">
        <v>236</v>
      </c>
      <c r="B239" s="149">
        <v>49.314313323186653</v>
      </c>
      <c r="C239" s="149">
        <v>49.456915775473313</v>
      </c>
      <c r="D239" s="149"/>
      <c r="E239" s="64"/>
      <c r="F239" s="149">
        <v>1401.444260147927</v>
      </c>
      <c r="G239" s="149">
        <v>46.631791055202477</v>
      </c>
      <c r="H239" s="64">
        <v>10.227225017951582</v>
      </c>
      <c r="I239" s="149">
        <v>0</v>
      </c>
      <c r="J239" s="149">
        <v>-6.7199315199413396</v>
      </c>
      <c r="K239" s="149"/>
      <c r="L239" s="149"/>
      <c r="M239" s="64"/>
      <c r="N239" s="93"/>
      <c r="O239" s="93"/>
      <c r="P239" s="93"/>
      <c r="Q239" s="93"/>
    </row>
    <row r="240" spans="1:17" s="55" customFormat="1">
      <c r="A240" s="149">
        <v>237</v>
      </c>
      <c r="B240" s="149">
        <v>49.53052555113608</v>
      </c>
      <c r="C240" s="149">
        <v>50.001427561619543</v>
      </c>
      <c r="D240" s="149"/>
      <c r="E240" s="64"/>
      <c r="F240" s="149">
        <v>1407.588711229457</v>
      </c>
      <c r="G240" s="149">
        <v>46.74928292632103</v>
      </c>
      <c r="H240" s="64">
        <v>12.634857339099533</v>
      </c>
      <c r="I240" s="149">
        <v>0</v>
      </c>
      <c r="J240" s="149">
        <v>-6.7199315199413396</v>
      </c>
      <c r="K240" s="149"/>
      <c r="L240" s="149"/>
      <c r="M240" s="64"/>
      <c r="N240" s="93"/>
      <c r="O240" s="93"/>
      <c r="P240" s="93"/>
      <c r="Q240" s="93"/>
    </row>
    <row r="241" spans="1:17" s="55" customFormat="1">
      <c r="A241" s="149">
        <v>238</v>
      </c>
      <c r="B241" s="149">
        <v>48.56891776594577</v>
      </c>
      <c r="C241" s="149">
        <v>48.683441308208444</v>
      </c>
      <c r="D241" s="149"/>
      <c r="E241" s="64"/>
      <c r="F241" s="149">
        <v>1380.2611541724091</v>
      </c>
      <c r="G241" s="149">
        <v>46.836517512798309</v>
      </c>
      <c r="H241" s="64">
        <v>7.567977306742506</v>
      </c>
      <c r="I241" s="149">
        <v>0</v>
      </c>
      <c r="J241" s="149">
        <v>-6.7199315199413396</v>
      </c>
      <c r="K241" s="149"/>
      <c r="L241" s="149"/>
      <c r="M241" s="64"/>
      <c r="N241" s="93"/>
      <c r="O241" s="93"/>
      <c r="P241" s="93"/>
      <c r="Q241" s="93"/>
    </row>
    <row r="242" spans="1:17" s="55" customFormat="1">
      <c r="A242" s="149">
        <v>239</v>
      </c>
      <c r="B242" s="149">
        <v>48.006714462384117</v>
      </c>
      <c r="C242" s="149">
        <v>48.469262341258528</v>
      </c>
      <c r="D242" s="149"/>
      <c r="E242" s="64"/>
      <c r="F242" s="149">
        <v>1364.284117492427</v>
      </c>
      <c r="G242" s="149">
        <v>46.925415366888053</v>
      </c>
      <c r="H242" s="64">
        <v>4.4631477950283651</v>
      </c>
      <c r="I242" s="149">
        <v>0</v>
      </c>
      <c r="J242" s="149">
        <v>-6.7199315199413396</v>
      </c>
      <c r="K242" s="149"/>
      <c r="L242" s="149"/>
      <c r="M242" s="64"/>
      <c r="N242" s="93"/>
      <c r="O242" s="93"/>
      <c r="P242" s="93"/>
      <c r="Q242" s="93"/>
    </row>
    <row r="243" spans="1:17" s="55" customFormat="1">
      <c r="A243" s="149">
        <v>240</v>
      </c>
      <c r="B243" s="149">
        <v>45.479589759940943</v>
      </c>
      <c r="C243" s="149">
        <v>45.038710152838078</v>
      </c>
      <c r="D243" s="149"/>
      <c r="E243" s="64"/>
      <c r="F243" s="149">
        <v>1292.4667450045119</v>
      </c>
      <c r="G243" s="149">
        <v>47.014313220977783</v>
      </c>
      <c r="H243" s="64">
        <v>0</v>
      </c>
      <c r="I243" s="149">
        <v>0</v>
      </c>
      <c r="J243" s="149">
        <v>-6.7199315199413396</v>
      </c>
      <c r="K243" s="149"/>
      <c r="L243" s="149"/>
      <c r="M243" s="64"/>
      <c r="N243" s="93"/>
      <c r="O243" s="93"/>
      <c r="P243" s="93"/>
      <c r="Q243" s="93"/>
    </row>
    <row r="244" spans="1:17" s="55" customFormat="1">
      <c r="A244" s="149">
        <v>241</v>
      </c>
      <c r="B244" s="149">
        <v>42.436843654986092</v>
      </c>
      <c r="C244" s="149">
        <v>42.67803276623399</v>
      </c>
      <c r="D244" s="149"/>
      <c r="E244" s="64"/>
      <c r="F244" s="149">
        <v>1205.996128736771</v>
      </c>
      <c r="G244" s="149">
        <v>47.103059709072113</v>
      </c>
      <c r="H244" s="64">
        <v>0</v>
      </c>
      <c r="I244" s="149">
        <v>0</v>
      </c>
      <c r="J244" s="149">
        <v>-6.7199315199413396</v>
      </c>
      <c r="K244" s="149"/>
      <c r="L244" s="149"/>
      <c r="M244" s="64"/>
      <c r="N244" s="93"/>
      <c r="O244" s="93"/>
      <c r="P244" s="93"/>
      <c r="Q244" s="93"/>
    </row>
    <row r="245" spans="1:17" s="55" customFormat="1">
      <c r="A245" s="149">
        <v>242</v>
      </c>
      <c r="B245" s="149">
        <v>39.964938908410957</v>
      </c>
      <c r="C245" s="149">
        <v>39.827227845104588</v>
      </c>
      <c r="D245" s="149"/>
      <c r="E245" s="64"/>
      <c r="F245" s="149">
        <v>1540.9055559871331</v>
      </c>
      <c r="G245" s="149">
        <v>47.188184887170792</v>
      </c>
      <c r="H245" s="64">
        <v>0</v>
      </c>
      <c r="I245" s="149">
        <v>0</v>
      </c>
      <c r="J245" s="149">
        <v>-6.7199315199413396</v>
      </c>
      <c r="K245" s="149"/>
      <c r="L245" s="149"/>
      <c r="M245" s="64"/>
      <c r="N245" s="93"/>
      <c r="O245" s="93"/>
      <c r="P245" s="93"/>
      <c r="Q245" s="93"/>
    </row>
    <row r="246" spans="1:17" s="55" customFormat="1">
      <c r="A246" s="149">
        <v>243</v>
      </c>
      <c r="B246" s="149">
        <v>36.820776663345178</v>
      </c>
      <c r="C246" s="149">
        <v>36.952465472663107</v>
      </c>
      <c r="D246" s="149"/>
      <c r="E246" s="64"/>
      <c r="F246" s="149">
        <v>1419.677869803251</v>
      </c>
      <c r="G246" s="149">
        <v>47.271604150533683</v>
      </c>
      <c r="H246" s="64">
        <v>0</v>
      </c>
      <c r="I246" s="149">
        <v>0</v>
      </c>
      <c r="J246" s="149">
        <v>-6.7199315199413396</v>
      </c>
      <c r="K246" s="149"/>
      <c r="L246" s="149"/>
      <c r="M246" s="64"/>
      <c r="N246" s="93"/>
      <c r="O246" s="93"/>
      <c r="P246" s="93"/>
      <c r="Q246" s="93"/>
    </row>
    <row r="247" spans="1:17" s="55" customFormat="1">
      <c r="A247" s="149">
        <v>244</v>
      </c>
      <c r="B247" s="149">
        <v>35.003257131858838</v>
      </c>
      <c r="C247" s="149">
        <v>34.770382624958771</v>
      </c>
      <c r="D247" s="149"/>
      <c r="E247" s="64"/>
      <c r="F247" s="149">
        <v>1349.6007967317589</v>
      </c>
      <c r="G247" s="149">
        <v>47.358838737010963</v>
      </c>
      <c r="H247" s="64">
        <v>0</v>
      </c>
      <c r="I247" s="149">
        <v>0</v>
      </c>
      <c r="J247" s="149">
        <v>-6.7199315199413396</v>
      </c>
      <c r="K247" s="149"/>
      <c r="L247" s="149"/>
      <c r="M247" s="64"/>
      <c r="N247" s="93"/>
      <c r="O247" s="93"/>
      <c r="P247" s="93"/>
      <c r="Q247" s="93"/>
    </row>
    <row r="248" spans="1:17" s="55" customFormat="1">
      <c r="A248" s="149">
        <v>245</v>
      </c>
      <c r="B248" s="149">
        <v>31.332545265875691</v>
      </c>
      <c r="C248" s="149">
        <v>31.521287777600737</v>
      </c>
      <c r="D248" s="149"/>
      <c r="E248" s="64"/>
      <c r="F248" s="149">
        <v>1208.0712344901181</v>
      </c>
      <c r="G248" s="149">
        <v>47.452349275350571</v>
      </c>
      <c r="H248" s="64">
        <v>0</v>
      </c>
      <c r="I248" s="149">
        <v>0</v>
      </c>
      <c r="J248" s="149">
        <v>-6.7199315199413396</v>
      </c>
      <c r="K248" s="149"/>
      <c r="L248" s="149"/>
      <c r="M248" s="64"/>
      <c r="N248" s="93"/>
      <c r="O248" s="93"/>
      <c r="P248" s="93"/>
      <c r="Q248" s="93"/>
    </row>
    <row r="249" spans="1:17" s="55" customFormat="1">
      <c r="A249" s="149">
        <v>246</v>
      </c>
      <c r="B249" s="149">
        <v>28.347254340126181</v>
      </c>
      <c r="C249" s="149">
        <v>28.530230762332653</v>
      </c>
      <c r="D249" s="149"/>
      <c r="E249" s="64"/>
      <c r="F249" s="149">
        <v>1092.969059949892</v>
      </c>
      <c r="G249" s="149">
        <v>47.54042848944664</v>
      </c>
      <c r="H249" s="64">
        <v>0</v>
      </c>
      <c r="I249" s="149">
        <v>0</v>
      </c>
      <c r="J249" s="149">
        <v>-6.7199315199413396</v>
      </c>
      <c r="K249" s="149"/>
      <c r="L249" s="149"/>
      <c r="M249" s="64"/>
      <c r="N249" s="93"/>
      <c r="O249" s="93"/>
      <c r="P249" s="93"/>
      <c r="Q249" s="93"/>
    </row>
    <row r="250" spans="1:17" s="55" customFormat="1">
      <c r="A250" s="149">
        <v>247</v>
      </c>
      <c r="B250" s="149">
        <v>26.100729906556591</v>
      </c>
      <c r="C250" s="149">
        <v>26.136405507613123</v>
      </c>
      <c r="D250" s="149"/>
      <c r="E250" s="64"/>
      <c r="F250" s="149">
        <v>1006.351087399465</v>
      </c>
      <c r="G250" s="149">
        <v>47.619697630405433</v>
      </c>
      <c r="H250" s="64">
        <v>0</v>
      </c>
      <c r="I250" s="149">
        <v>0</v>
      </c>
      <c r="J250" s="149">
        <v>-6.7199315199413396</v>
      </c>
      <c r="K250" s="149"/>
      <c r="L250" s="149"/>
      <c r="M250" s="64"/>
      <c r="N250" s="93"/>
      <c r="O250" s="93"/>
      <c r="P250" s="93"/>
      <c r="Q250" s="93"/>
    </row>
    <row r="251" spans="1:17" s="55" customFormat="1">
      <c r="A251" s="149">
        <v>248</v>
      </c>
      <c r="B251" s="149">
        <v>22.724013872369309</v>
      </c>
      <c r="C251" s="149">
        <v>22.87872257239944</v>
      </c>
      <c r="D251" s="149"/>
      <c r="E251" s="64"/>
      <c r="F251" s="149">
        <v>1400.0676043714</v>
      </c>
      <c r="G251" s="149">
        <v>47.695591896772378</v>
      </c>
      <c r="H251" s="64">
        <v>0</v>
      </c>
      <c r="I251" s="149">
        <v>0</v>
      </c>
      <c r="J251" s="149">
        <v>-6.7199315199413396</v>
      </c>
      <c r="K251" s="149"/>
      <c r="L251" s="149"/>
      <c r="M251" s="64"/>
      <c r="N251" s="93"/>
      <c r="O251" s="93"/>
      <c r="P251" s="93"/>
      <c r="Q251" s="93"/>
    </row>
    <row r="252" spans="1:17" s="55" customFormat="1">
      <c r="A252" s="149">
        <v>249</v>
      </c>
      <c r="B252" s="149">
        <v>21.716533139803229</v>
      </c>
      <c r="C252" s="149">
        <v>21.519094439186411</v>
      </c>
      <c r="D252" s="149"/>
      <c r="E252" s="64"/>
      <c r="F252" s="149">
        <v>1337.9948938187431</v>
      </c>
      <c r="G252" s="149">
        <v>47.785780519247062</v>
      </c>
      <c r="H252" s="64">
        <v>6.9887456934346543</v>
      </c>
      <c r="I252" s="149">
        <v>0</v>
      </c>
      <c r="J252" s="149">
        <v>-6.7199315199413396</v>
      </c>
      <c r="K252" s="149"/>
      <c r="L252" s="149"/>
      <c r="M252" s="64"/>
      <c r="N252" s="93"/>
      <c r="O252" s="93"/>
      <c r="P252" s="93"/>
      <c r="Q252" s="93"/>
    </row>
    <row r="253" spans="1:17" s="55" customFormat="1">
      <c r="A253" s="149">
        <v>250</v>
      </c>
      <c r="B253" s="149">
        <v>21.174210331583559</v>
      </c>
      <c r="C253" s="149">
        <v>21.31741491192038</v>
      </c>
      <c r="D253" s="149"/>
      <c r="E253" s="64"/>
      <c r="F253" s="149">
        <v>1304.5814044957449</v>
      </c>
      <c r="G253" s="149">
        <v>47.87929105758667</v>
      </c>
      <c r="H253" s="64">
        <v>9.3238393727417499</v>
      </c>
      <c r="I253" s="149">
        <v>0</v>
      </c>
      <c r="J253" s="149">
        <v>-6.7199315199413396</v>
      </c>
      <c r="K253" s="149"/>
      <c r="L253" s="149"/>
      <c r="M253" s="64"/>
      <c r="N253" s="93"/>
      <c r="O253" s="93"/>
      <c r="P253" s="93"/>
      <c r="Q253" s="93"/>
    </row>
    <row r="254" spans="1:17" s="55" customFormat="1">
      <c r="A254" s="149">
        <v>251</v>
      </c>
      <c r="B254" s="149">
        <v>20.47828238842645</v>
      </c>
      <c r="C254" s="149">
        <v>20.429878752739082</v>
      </c>
      <c r="D254" s="149"/>
      <c r="E254" s="64"/>
      <c r="F254" s="149">
        <v>1261.7040249243551</v>
      </c>
      <c r="G254" s="149">
        <v>47.97241148352623</v>
      </c>
      <c r="H254" s="64">
        <v>4.3724598761837736</v>
      </c>
      <c r="I254" s="149">
        <v>0</v>
      </c>
      <c r="J254" s="149">
        <v>-6.7199315199413396</v>
      </c>
      <c r="K254" s="149"/>
      <c r="L254" s="149"/>
      <c r="M254" s="64"/>
      <c r="N254" s="93"/>
      <c r="O254" s="93"/>
      <c r="P254" s="93"/>
      <c r="Q254" s="93"/>
    </row>
    <row r="255" spans="1:17" s="55" customFormat="1">
      <c r="A255" s="149">
        <v>252</v>
      </c>
      <c r="B255" s="149">
        <v>18.242263085783449</v>
      </c>
      <c r="C255" s="149">
        <v>18.340681595071704</v>
      </c>
      <c r="D255" s="149"/>
      <c r="E255" s="64"/>
      <c r="F255" s="149">
        <v>1123.938830537367</v>
      </c>
      <c r="G255" s="149">
        <v>48.065978497266769</v>
      </c>
      <c r="H255" s="64">
        <v>1.9606850230324517</v>
      </c>
      <c r="I255" s="149">
        <v>0</v>
      </c>
      <c r="J255" s="149">
        <v>-6.7199315199413396</v>
      </c>
      <c r="K255" s="149"/>
      <c r="L255" s="149"/>
      <c r="M255" s="64"/>
      <c r="N255" s="93"/>
      <c r="O255" s="93"/>
      <c r="P255" s="93"/>
      <c r="Q255" s="93"/>
    </row>
    <row r="256" spans="1:17" s="55" customFormat="1">
      <c r="A256" s="149">
        <v>253</v>
      </c>
      <c r="B256" s="149">
        <v>17.118036635936399</v>
      </c>
      <c r="C256" s="149">
        <v>16.996282342568076</v>
      </c>
      <c r="D256" s="149"/>
      <c r="E256" s="64"/>
      <c r="F256" s="149">
        <v>1054.6732051399899</v>
      </c>
      <c r="G256" s="149">
        <v>48.154783338308327</v>
      </c>
      <c r="H256" s="64">
        <v>6.0129138821166084</v>
      </c>
      <c r="I256" s="149">
        <v>0</v>
      </c>
      <c r="J256" s="149">
        <v>-6.7199315199413396</v>
      </c>
      <c r="K256" s="149"/>
      <c r="L256" s="149"/>
      <c r="M256" s="64"/>
      <c r="N256" s="93"/>
      <c r="O256" s="93"/>
      <c r="P256" s="93"/>
      <c r="Q256" s="93"/>
    </row>
    <row r="257" spans="1:17" s="55" customFormat="1">
      <c r="A257" s="149">
        <v>254</v>
      </c>
      <c r="B257" s="149">
        <v>17.18058536723397</v>
      </c>
      <c r="C257" s="149">
        <v>17.34965185147157</v>
      </c>
      <c r="D257" s="149"/>
      <c r="E257" s="64"/>
      <c r="F257" s="149">
        <v>1058.5269456312651</v>
      </c>
      <c r="G257" s="149">
        <v>48.233834981918328</v>
      </c>
      <c r="H257" s="64">
        <v>9.4895737092853523</v>
      </c>
      <c r="I257" s="149">
        <v>0</v>
      </c>
      <c r="J257" s="149">
        <v>-6.7199315199413396</v>
      </c>
      <c r="K257" s="149"/>
      <c r="L257" s="149"/>
      <c r="M257" s="64"/>
      <c r="N257" s="93"/>
      <c r="O257" s="93"/>
      <c r="P257" s="93"/>
      <c r="Q257" s="93"/>
    </row>
    <row r="258" spans="1:17" s="55" customFormat="1">
      <c r="A258" s="149">
        <v>255</v>
      </c>
      <c r="B258" s="149">
        <v>16.918661509121549</v>
      </c>
      <c r="C258" s="149">
        <v>16.861645355647315</v>
      </c>
      <c r="D258" s="149"/>
      <c r="E258" s="64"/>
      <c r="F258" s="149">
        <v>1042.389342890182</v>
      </c>
      <c r="G258" s="149">
        <v>48.312886625528343</v>
      </c>
      <c r="H258" s="64">
        <v>5.9813347548894491</v>
      </c>
      <c r="I258" s="149">
        <v>0</v>
      </c>
      <c r="J258" s="149">
        <v>-6.7199315199413396</v>
      </c>
      <c r="K258" s="149"/>
      <c r="L258" s="149"/>
      <c r="M258" s="64"/>
      <c r="N258" s="93"/>
      <c r="O258" s="93"/>
      <c r="P258" s="93"/>
      <c r="Q258" s="93"/>
    </row>
    <row r="259" spans="1:17" s="55" customFormat="1">
      <c r="A259" s="149">
        <v>256</v>
      </c>
      <c r="B259" s="149">
        <v>15.84178532591833</v>
      </c>
      <c r="C259" s="149">
        <v>15.768862236815815</v>
      </c>
      <c r="D259" s="149"/>
      <c r="E259" s="64"/>
      <c r="F259" s="149">
        <v>976.04105308143448</v>
      </c>
      <c r="G259" s="149">
        <v>48.391938269138343</v>
      </c>
      <c r="H259" s="64">
        <v>5.136150430936687</v>
      </c>
      <c r="I259" s="149">
        <v>0</v>
      </c>
      <c r="J259" s="149">
        <v>-6.7199315199413396</v>
      </c>
      <c r="K259" s="149"/>
      <c r="L259" s="149"/>
      <c r="M259" s="64"/>
      <c r="N259" s="93"/>
      <c r="O259" s="93"/>
      <c r="P259" s="93"/>
      <c r="Q259" s="93"/>
    </row>
    <row r="260" spans="1:17" s="55" customFormat="1">
      <c r="A260" s="149">
        <v>257</v>
      </c>
      <c r="B260" s="149">
        <v>14.82450164480664</v>
      </c>
      <c r="C260" s="149">
        <v>14.848945817337484</v>
      </c>
      <c r="D260" s="149"/>
      <c r="E260" s="64"/>
      <c r="F260" s="149">
        <v>913.36436513450644</v>
      </c>
      <c r="G260" s="149">
        <v>48.472139745950699</v>
      </c>
      <c r="H260" s="64">
        <v>9.3460359253584055</v>
      </c>
      <c r="I260" s="149">
        <v>0</v>
      </c>
      <c r="J260" s="149">
        <v>-6.7199315199413396</v>
      </c>
      <c r="K260" s="149"/>
      <c r="L260" s="149"/>
      <c r="M260" s="64"/>
      <c r="N260" s="93"/>
      <c r="O260" s="93"/>
      <c r="P260" s="93"/>
      <c r="Q260" s="93"/>
    </row>
    <row r="261" spans="1:17" s="55" customFormat="1">
      <c r="A261" s="149">
        <v>258</v>
      </c>
      <c r="B261" s="149">
        <v>14.072823310191019</v>
      </c>
      <c r="C261" s="149">
        <v>14.036095425215949</v>
      </c>
      <c r="D261" s="149"/>
      <c r="E261" s="64"/>
      <c r="F261" s="149">
        <v>867.05210308810729</v>
      </c>
      <c r="G261" s="149">
        <v>48.536421090364463</v>
      </c>
      <c r="H261" s="64">
        <v>14.300172159435478</v>
      </c>
      <c r="I261" s="149">
        <v>0</v>
      </c>
      <c r="J261" s="149">
        <v>-6.7199315199413396</v>
      </c>
      <c r="K261" s="149"/>
      <c r="L261" s="149"/>
      <c r="M261" s="64"/>
      <c r="N261" s="93"/>
      <c r="O261" s="93"/>
      <c r="P261" s="93"/>
      <c r="Q261" s="93"/>
    </row>
    <row r="262" spans="1:17" s="55" customFormat="1">
      <c r="A262" s="149">
        <v>259</v>
      </c>
      <c r="B262" s="149">
        <v>16.18601112050143</v>
      </c>
      <c r="C262" s="149">
        <v>16.288699993763668</v>
      </c>
      <c r="D262" s="149"/>
      <c r="E262" s="64"/>
      <c r="F262" s="149">
        <v>997.24942979137188</v>
      </c>
      <c r="G262" s="149">
        <v>48.565656721591949</v>
      </c>
      <c r="H262" s="64">
        <v>22.658604630388336</v>
      </c>
      <c r="I262" s="149">
        <v>0</v>
      </c>
      <c r="J262" s="149">
        <v>-6.7199315199413396</v>
      </c>
      <c r="K262" s="149"/>
      <c r="L262" s="149"/>
      <c r="M262" s="64"/>
      <c r="N262" s="93"/>
      <c r="O262" s="93"/>
      <c r="P262" s="93"/>
      <c r="Q262" s="93"/>
    </row>
    <row r="263" spans="1:17" s="55" customFormat="1">
      <c r="A263" s="149">
        <v>260</v>
      </c>
      <c r="B263" s="149">
        <v>17.642453492316779</v>
      </c>
      <c r="C263" s="149">
        <v>17.602097859958917</v>
      </c>
      <c r="D263" s="149"/>
      <c r="E263" s="64"/>
      <c r="F263" s="149">
        <v>1086.983363962403</v>
      </c>
      <c r="G263" s="149">
        <v>48.645858198404312</v>
      </c>
      <c r="H263" s="64">
        <v>26.054016282253151</v>
      </c>
      <c r="I263" s="149">
        <v>0</v>
      </c>
      <c r="J263" s="149">
        <v>-6.7199315199413396</v>
      </c>
      <c r="K263" s="149"/>
      <c r="L263" s="149"/>
      <c r="M263" s="64"/>
      <c r="N263" s="93"/>
      <c r="O263" s="93"/>
      <c r="P263" s="93"/>
      <c r="Q263" s="93"/>
    </row>
    <row r="264" spans="1:17" s="55" customFormat="1">
      <c r="A264" s="149">
        <v>261</v>
      </c>
      <c r="B264" s="149">
        <v>21.46542457956734</v>
      </c>
      <c r="C264" s="149">
        <v>21.455506400581214</v>
      </c>
      <c r="D264" s="149"/>
      <c r="E264" s="64"/>
      <c r="F264" s="149">
        <v>1322.523915416409</v>
      </c>
      <c r="G264" s="149">
        <v>48.729434549808502</v>
      </c>
      <c r="H264" s="64">
        <v>34.944902591096344</v>
      </c>
      <c r="I264" s="149">
        <v>0</v>
      </c>
      <c r="J264" s="149">
        <v>-6.7199315199413396</v>
      </c>
      <c r="K264" s="149"/>
      <c r="L264" s="149"/>
      <c r="M264" s="64"/>
      <c r="N264" s="93"/>
      <c r="O264" s="93"/>
      <c r="P264" s="93"/>
      <c r="Q264" s="93"/>
    </row>
    <row r="265" spans="1:17" s="55" customFormat="1">
      <c r="A265" s="149">
        <v>262</v>
      </c>
      <c r="B265" s="149">
        <v>24.250274143460381</v>
      </c>
      <c r="C265" s="149">
        <v>24.101710778849178</v>
      </c>
      <c r="D265" s="149"/>
      <c r="E265" s="64"/>
      <c r="F265" s="149">
        <v>1494.1024742068701</v>
      </c>
      <c r="G265" s="149">
        <v>48.827252298593521</v>
      </c>
      <c r="H265" s="64">
        <v>25.941152438623543</v>
      </c>
      <c r="I265" s="149">
        <v>0</v>
      </c>
      <c r="J265" s="149">
        <v>-6.7199315199413396</v>
      </c>
      <c r="K265" s="149"/>
      <c r="L265" s="149"/>
      <c r="M265" s="64"/>
      <c r="N265" s="93"/>
      <c r="O265" s="93"/>
      <c r="P265" s="93"/>
      <c r="Q265" s="93"/>
    </row>
    <row r="266" spans="1:17" s="55" customFormat="1">
      <c r="A266" s="149">
        <v>263</v>
      </c>
      <c r="B266" s="149">
        <v>26.715386414611089</v>
      </c>
      <c r="C266" s="149">
        <v>26.468609419264567</v>
      </c>
      <c r="D266" s="149"/>
      <c r="E266" s="64"/>
      <c r="F266" s="149">
        <v>1645.983561705764</v>
      </c>
      <c r="G266" s="149">
        <v>48.917066484689713</v>
      </c>
      <c r="H266" s="64">
        <v>31.569612184304852</v>
      </c>
      <c r="I266" s="149">
        <v>0</v>
      </c>
      <c r="J266" s="149">
        <v>-6.7199315199413396</v>
      </c>
      <c r="K266" s="149"/>
      <c r="L266" s="149"/>
      <c r="M266" s="64"/>
      <c r="N266" s="93"/>
      <c r="O266" s="93"/>
      <c r="P266" s="93"/>
      <c r="Q266" s="93"/>
    </row>
    <row r="267" spans="1:17" s="55" customFormat="1">
      <c r="A267" s="149">
        <v>264</v>
      </c>
      <c r="B267" s="149">
        <v>31.36054957248885</v>
      </c>
      <c r="C267" s="149">
        <v>31.641164787276175</v>
      </c>
      <c r="D267" s="149"/>
      <c r="E267" s="64"/>
      <c r="F267" s="149">
        <v>1209.1510047589129</v>
      </c>
      <c r="G267" s="149">
        <v>49.011467158794403</v>
      </c>
      <c r="H267" s="64">
        <v>38.043329108592843</v>
      </c>
      <c r="I267" s="149">
        <v>0</v>
      </c>
      <c r="J267" s="149">
        <v>-6.7199315199413396</v>
      </c>
      <c r="K267" s="149"/>
      <c r="L267" s="149"/>
      <c r="M267" s="64"/>
      <c r="N267" s="93"/>
      <c r="O267" s="93"/>
      <c r="P267" s="93"/>
      <c r="Q267" s="93"/>
    </row>
    <row r="268" spans="1:17" s="55" customFormat="1">
      <c r="A268" s="149">
        <v>265</v>
      </c>
      <c r="B268" s="149">
        <v>34.789491946763391</v>
      </c>
      <c r="C268" s="149">
        <v>34.676288661998768</v>
      </c>
      <c r="D268" s="149"/>
      <c r="E268" s="64"/>
      <c r="F268" s="149">
        <v>1341.358660924217</v>
      </c>
      <c r="G268" s="149">
        <v>49.103853583335876</v>
      </c>
      <c r="H268" s="64">
        <v>33.13760793179658</v>
      </c>
      <c r="I268" s="149">
        <v>0</v>
      </c>
      <c r="J268" s="149">
        <v>-6.7199315199413396</v>
      </c>
      <c r="K268" s="149"/>
      <c r="L268" s="149"/>
      <c r="M268" s="64"/>
      <c r="N268" s="93"/>
      <c r="O268" s="93"/>
      <c r="P268" s="93"/>
      <c r="Q268" s="93"/>
    </row>
    <row r="269" spans="1:17" s="55" customFormat="1">
      <c r="A269" s="149">
        <v>266</v>
      </c>
      <c r="B269" s="149">
        <v>37.416978663427557</v>
      </c>
      <c r="C269" s="149">
        <v>37.19378968176499</v>
      </c>
      <c r="D269" s="149"/>
      <c r="E269" s="64"/>
      <c r="F269" s="149">
        <v>1442.6651808533179</v>
      </c>
      <c r="G269" s="149">
        <v>49.201671332120902</v>
      </c>
      <c r="H269" s="64">
        <v>32.59180260206314</v>
      </c>
      <c r="I269" s="149">
        <v>0</v>
      </c>
      <c r="J269" s="149">
        <v>-6.7199315199413396</v>
      </c>
      <c r="K269" s="149"/>
      <c r="L269" s="149"/>
      <c r="M269" s="64"/>
      <c r="N269" s="93"/>
      <c r="O269" s="93"/>
      <c r="P269" s="93"/>
      <c r="Q269" s="93"/>
    </row>
    <row r="270" spans="1:17" s="55" customFormat="1">
      <c r="A270" s="149">
        <v>267</v>
      </c>
      <c r="B270" s="149">
        <v>40.304157837676648</v>
      </c>
      <c r="C270" s="149">
        <v>40.321423196736319</v>
      </c>
      <c r="D270" s="149"/>
      <c r="E270" s="64"/>
      <c r="F270" s="149">
        <v>1553.984516056767</v>
      </c>
      <c r="G270" s="149">
        <v>49.296615153551102</v>
      </c>
      <c r="H270" s="64">
        <v>33.594368228417352</v>
      </c>
      <c r="I270" s="149">
        <v>0</v>
      </c>
      <c r="J270" s="149">
        <v>-6.7199315199413396</v>
      </c>
      <c r="K270" s="149"/>
      <c r="L270" s="149"/>
      <c r="M270" s="64"/>
      <c r="N270" s="93"/>
      <c r="O270" s="93"/>
      <c r="P270" s="93"/>
      <c r="Q270" s="93"/>
    </row>
    <row r="271" spans="1:17" s="55" customFormat="1">
      <c r="A271" s="149">
        <v>268</v>
      </c>
      <c r="B271" s="149">
        <v>42.243311615974307</v>
      </c>
      <c r="C271" s="149">
        <v>42.355446676367407</v>
      </c>
      <c r="D271" s="149"/>
      <c r="E271" s="64"/>
      <c r="F271" s="149">
        <v>1628.7514872046679</v>
      </c>
      <c r="G271" s="149">
        <v>49.392611086368561</v>
      </c>
      <c r="H271" s="64">
        <v>28.48596522378558</v>
      </c>
      <c r="I271" s="149">
        <v>0</v>
      </c>
      <c r="J271" s="149">
        <v>-6.7199315199413396</v>
      </c>
      <c r="K271" s="149"/>
      <c r="L271" s="149"/>
      <c r="M271" s="64"/>
      <c r="N271" s="93"/>
      <c r="O271" s="93"/>
      <c r="P271" s="93"/>
      <c r="Q271" s="93"/>
    </row>
    <row r="272" spans="1:17" s="55" customFormat="1">
      <c r="A272" s="149">
        <v>269</v>
      </c>
      <c r="B272" s="149">
        <v>43.810619567374879</v>
      </c>
      <c r="C272" s="149">
        <v>43.764408760352183</v>
      </c>
      <c r="D272" s="149"/>
      <c r="E272" s="64"/>
      <c r="F272" s="149">
        <v>1689.181293835692</v>
      </c>
      <c r="G272" s="149">
        <v>49.490458399057388</v>
      </c>
      <c r="H272" s="64">
        <v>34.819653522181198</v>
      </c>
      <c r="I272" s="149">
        <v>0</v>
      </c>
      <c r="J272" s="149">
        <v>-6.7199315199413396</v>
      </c>
      <c r="K272" s="149"/>
      <c r="L272" s="149"/>
      <c r="M272" s="64"/>
      <c r="N272" s="93"/>
      <c r="O272" s="93"/>
      <c r="P272" s="93"/>
      <c r="Q272" s="93"/>
    </row>
    <row r="273" spans="1:17" s="55" customFormat="1">
      <c r="A273" s="149">
        <v>270</v>
      </c>
      <c r="B273" s="149">
        <v>46.145108579847808</v>
      </c>
      <c r="C273" s="149">
        <v>45.907297668963622</v>
      </c>
      <c r="D273" s="149"/>
      <c r="E273" s="64"/>
      <c r="F273" s="149">
        <v>1311.379607843736</v>
      </c>
      <c r="G273" s="149">
        <v>49.588305711746223</v>
      </c>
      <c r="H273" s="64">
        <v>30.388183227460612</v>
      </c>
      <c r="I273" s="149">
        <v>0</v>
      </c>
      <c r="J273" s="149">
        <v>-6.7199315199413396</v>
      </c>
      <c r="K273" s="149"/>
      <c r="L273" s="149"/>
      <c r="M273" s="64"/>
      <c r="N273" s="93"/>
      <c r="O273" s="93"/>
      <c r="P273" s="93"/>
      <c r="Q273" s="93"/>
    </row>
    <row r="274" spans="1:17" s="55" customFormat="1">
      <c r="A274" s="149">
        <v>271</v>
      </c>
      <c r="B274" s="149">
        <v>47.177114834164463</v>
      </c>
      <c r="C274" s="149">
        <v>46.853782268654413</v>
      </c>
      <c r="D274" s="149"/>
      <c r="E274" s="64"/>
      <c r="F274" s="149">
        <v>1340.708048825104</v>
      </c>
      <c r="G274" s="149">
        <v>49.695372581481926</v>
      </c>
      <c r="H274" s="64">
        <v>12.328928213984563</v>
      </c>
      <c r="I274" s="149">
        <v>0</v>
      </c>
      <c r="J274" s="149">
        <v>-6.7199315199413396</v>
      </c>
      <c r="K274" s="149"/>
      <c r="L274" s="149"/>
      <c r="M274" s="64"/>
      <c r="N274" s="93"/>
      <c r="O274" s="93"/>
      <c r="P274" s="93"/>
      <c r="Q274" s="93"/>
    </row>
    <row r="275" spans="1:17" s="55" customFormat="1">
      <c r="A275" s="149">
        <v>272</v>
      </c>
      <c r="B275" s="149">
        <v>45.19790977192271</v>
      </c>
      <c r="C275" s="149">
        <v>45.309300736934901</v>
      </c>
      <c r="D275" s="149"/>
      <c r="E275" s="64"/>
      <c r="F275" s="149">
        <v>1284.461791152278</v>
      </c>
      <c r="G275" s="149">
        <v>49.802439451217651</v>
      </c>
      <c r="H275" s="64">
        <v>9.4023079703593506</v>
      </c>
      <c r="I275" s="149">
        <v>0</v>
      </c>
      <c r="J275" s="149">
        <v>-6.7199315199413396</v>
      </c>
      <c r="K275" s="149"/>
      <c r="L275" s="149"/>
      <c r="M275" s="64"/>
      <c r="N275" s="93"/>
      <c r="O275" s="93"/>
      <c r="P275" s="93"/>
      <c r="Q275" s="93"/>
    </row>
    <row r="276" spans="1:17" s="55" customFormat="1">
      <c r="A276" s="149">
        <v>273</v>
      </c>
      <c r="B276" s="149">
        <v>46.016052356137962</v>
      </c>
      <c r="C276" s="149">
        <v>46.313881829567798</v>
      </c>
      <c r="D276" s="149"/>
      <c r="E276" s="64"/>
      <c r="F276" s="149">
        <v>1307.7122665490831</v>
      </c>
      <c r="G276" s="149">
        <v>49.907696306705468</v>
      </c>
      <c r="H276" s="64">
        <v>12.210278804520776</v>
      </c>
      <c r="I276" s="149">
        <v>0</v>
      </c>
      <c r="J276" s="149">
        <v>-6.7199315199413396</v>
      </c>
      <c r="K276" s="149"/>
      <c r="L276" s="149"/>
      <c r="M276" s="64"/>
      <c r="N276" s="93"/>
      <c r="O276" s="93"/>
      <c r="P276" s="93"/>
      <c r="Q276" s="93"/>
    </row>
    <row r="277" spans="1:17" s="55" customFormat="1">
      <c r="A277" s="149">
        <v>274</v>
      </c>
      <c r="B277" s="149">
        <v>44.89713894230821</v>
      </c>
      <c r="C277" s="149">
        <v>45.252854697820631</v>
      </c>
      <c r="D277" s="149"/>
      <c r="E277" s="64"/>
      <c r="F277" s="149">
        <v>1275.9143021094781</v>
      </c>
      <c r="G277" s="149">
        <v>50.018150985240943</v>
      </c>
      <c r="H277" s="64">
        <v>0</v>
      </c>
      <c r="I277" s="149">
        <v>0</v>
      </c>
      <c r="J277" s="149">
        <v>-6.7199315199413396</v>
      </c>
      <c r="K277" s="149"/>
      <c r="L277" s="149"/>
      <c r="M277" s="64"/>
      <c r="N277" s="93"/>
      <c r="O277" s="93"/>
      <c r="P277" s="93"/>
      <c r="Q277" s="93"/>
    </row>
    <row r="278" spans="1:17" s="55" customFormat="1">
      <c r="A278" s="149">
        <v>275</v>
      </c>
      <c r="B278" s="149">
        <v>41.567458610053272</v>
      </c>
      <c r="C278" s="149">
        <v>41.313985924764474</v>
      </c>
      <c r="D278" s="149"/>
      <c r="E278" s="64"/>
      <c r="F278" s="149">
        <v>1602.693002165857</v>
      </c>
      <c r="G278" s="149">
        <v>50.126795649528503</v>
      </c>
      <c r="H278" s="64">
        <v>0</v>
      </c>
      <c r="I278" s="149">
        <v>0</v>
      </c>
      <c r="J278" s="149">
        <v>-6.7199315199413396</v>
      </c>
      <c r="K278" s="149"/>
      <c r="L278" s="149"/>
      <c r="M278" s="64"/>
      <c r="N278" s="93"/>
      <c r="O278" s="93"/>
      <c r="P278" s="93"/>
      <c r="Q278" s="93"/>
    </row>
    <row r="279" spans="1:17" s="55" customFormat="1">
      <c r="A279" s="149">
        <v>276</v>
      </c>
      <c r="B279" s="149">
        <v>39.287526255638049</v>
      </c>
      <c r="C279" s="149">
        <v>39.245008122574113</v>
      </c>
      <c r="D279" s="149"/>
      <c r="E279" s="64"/>
      <c r="F279" s="149">
        <v>1514.786939297991</v>
      </c>
      <c r="G279" s="149">
        <v>50.233833253383636</v>
      </c>
      <c r="H279" s="64">
        <v>0</v>
      </c>
      <c r="I279" s="149">
        <v>0</v>
      </c>
      <c r="J279" s="149">
        <v>-6.7199315199413396</v>
      </c>
      <c r="K279" s="149"/>
      <c r="L279" s="149"/>
      <c r="M279" s="64"/>
      <c r="N279" s="93"/>
      <c r="O279" s="93"/>
      <c r="P279" s="93"/>
      <c r="Q279" s="93"/>
    </row>
    <row r="280" spans="1:17" s="55" customFormat="1">
      <c r="A280" s="149">
        <v>277</v>
      </c>
      <c r="B280" s="149">
        <v>35.337969944455367</v>
      </c>
      <c r="C280" s="149">
        <v>35.542388694496481</v>
      </c>
      <c r="D280" s="149"/>
      <c r="E280" s="64"/>
      <c r="F280" s="149">
        <v>1362.506129422798</v>
      </c>
      <c r="G280" s="149">
        <v>50.337150692939758</v>
      </c>
      <c r="H280" s="64">
        <v>0</v>
      </c>
      <c r="I280" s="149">
        <v>0</v>
      </c>
      <c r="J280" s="149">
        <v>-6.7199315199413396</v>
      </c>
      <c r="K280" s="149"/>
      <c r="L280" s="149"/>
      <c r="M280" s="64"/>
      <c r="N280" s="93"/>
      <c r="O280" s="93"/>
      <c r="P280" s="93"/>
      <c r="Q280" s="93"/>
    </row>
    <row r="281" spans="1:17" s="55" customFormat="1">
      <c r="A281" s="149">
        <v>278</v>
      </c>
      <c r="B281" s="149">
        <v>31.95071513016234</v>
      </c>
      <c r="C281" s="149">
        <v>32.14196878383629</v>
      </c>
      <c r="D281" s="149"/>
      <c r="E281" s="64"/>
      <c r="F281" s="149">
        <v>1231.9056604755069</v>
      </c>
      <c r="G281" s="149">
        <v>50.445946723222733</v>
      </c>
      <c r="H281" s="64">
        <v>0</v>
      </c>
      <c r="I281" s="149">
        <v>0</v>
      </c>
      <c r="J281" s="149">
        <v>-6.7199315199413396</v>
      </c>
      <c r="K281" s="149"/>
      <c r="L281" s="149"/>
      <c r="M281" s="64"/>
      <c r="N281" s="93"/>
      <c r="O281" s="93"/>
      <c r="P281" s="93"/>
      <c r="Q281" s="93"/>
    </row>
    <row r="282" spans="1:17" s="55" customFormat="1">
      <c r="A282" s="149">
        <v>279</v>
      </c>
      <c r="B282" s="149">
        <v>27.33371066616035</v>
      </c>
      <c r="C282" s="149">
        <v>27.594215584419807</v>
      </c>
      <c r="D282" s="149"/>
      <c r="E282" s="64"/>
      <c r="F282" s="149">
        <v>1053.8904295026209</v>
      </c>
      <c r="G282" s="149">
        <v>50.552236884832382</v>
      </c>
      <c r="H282" s="64">
        <v>0</v>
      </c>
      <c r="I282" s="149">
        <v>0</v>
      </c>
      <c r="J282" s="149">
        <v>-6.7199315199413396</v>
      </c>
      <c r="K282" s="149"/>
      <c r="L282" s="149"/>
      <c r="M282" s="64"/>
      <c r="N282" s="93"/>
      <c r="O282" s="93"/>
      <c r="P282" s="93"/>
      <c r="Q282" s="93"/>
    </row>
    <row r="283" spans="1:17" s="55" customFormat="1">
      <c r="A283" s="149">
        <v>280</v>
      </c>
      <c r="B283" s="149">
        <v>23.011156725920401</v>
      </c>
      <c r="C283" s="149">
        <v>22.952359279167297</v>
      </c>
      <c r="D283" s="149"/>
      <c r="E283" s="64"/>
      <c r="F283" s="149">
        <v>1417.7589950447909</v>
      </c>
      <c r="G283" s="149">
        <v>50.643925458192832</v>
      </c>
      <c r="H283" s="64">
        <v>0</v>
      </c>
      <c r="I283" s="149">
        <v>0</v>
      </c>
      <c r="J283" s="149">
        <v>-6.7199315199413396</v>
      </c>
      <c r="K283" s="149"/>
      <c r="L283" s="149"/>
      <c r="M283" s="64"/>
      <c r="N283" s="93"/>
      <c r="O283" s="93"/>
      <c r="P283" s="93"/>
      <c r="Q283" s="93"/>
    </row>
    <row r="284" spans="1:17" s="55" customFormat="1">
      <c r="A284" s="149">
        <v>281</v>
      </c>
      <c r="B284" s="149">
        <v>19.679116012644869</v>
      </c>
      <c r="C284" s="149">
        <v>19.614772532535678</v>
      </c>
      <c r="D284" s="149"/>
      <c r="E284" s="64"/>
      <c r="F284" s="149">
        <v>1212.465938751772</v>
      </c>
      <c r="G284" s="149">
        <v>50.751058220863342</v>
      </c>
      <c r="H284" s="64">
        <v>7.5397291985063157</v>
      </c>
      <c r="I284" s="149">
        <v>0</v>
      </c>
      <c r="J284" s="149">
        <v>-6.7199315199413396</v>
      </c>
      <c r="K284" s="149"/>
      <c r="L284" s="149"/>
      <c r="M284" s="64"/>
      <c r="N284" s="93"/>
      <c r="O284" s="93"/>
      <c r="P284" s="93"/>
      <c r="Q284" s="93"/>
    </row>
    <row r="285" spans="1:17" s="55" customFormat="1">
      <c r="A285" s="149">
        <v>282</v>
      </c>
      <c r="B285" s="149">
        <v>21.87691653455882</v>
      </c>
      <c r="C285" s="149">
        <v>21.999684451428902</v>
      </c>
      <c r="D285" s="149"/>
      <c r="E285" s="64"/>
      <c r="F285" s="149">
        <v>1347.8766791877581</v>
      </c>
      <c r="G285" s="149">
        <v>50.856081575155258</v>
      </c>
      <c r="H285" s="64">
        <v>23.470500104800305</v>
      </c>
      <c r="I285" s="149">
        <v>0</v>
      </c>
      <c r="J285" s="149">
        <v>-6.7199315199413396</v>
      </c>
      <c r="K285" s="149"/>
      <c r="L285" s="149"/>
      <c r="M285" s="64"/>
      <c r="N285" s="93"/>
      <c r="O285" s="93"/>
      <c r="P285" s="93"/>
      <c r="Q285" s="93"/>
    </row>
    <row r="286" spans="1:17" s="55" customFormat="1">
      <c r="A286" s="149">
        <v>283</v>
      </c>
      <c r="B286" s="149">
        <v>24.950888642398411</v>
      </c>
      <c r="C286" s="149">
        <v>25.057091038617333</v>
      </c>
      <c r="D286" s="149"/>
      <c r="E286" s="64"/>
      <c r="F286" s="149">
        <v>1537.269661831574</v>
      </c>
      <c r="G286" s="149">
        <v>50.96653625369072</v>
      </c>
      <c r="H286" s="64">
        <v>28.599774994430572</v>
      </c>
      <c r="I286" s="149">
        <v>0</v>
      </c>
      <c r="J286" s="149">
        <v>-6.7199315199413396</v>
      </c>
      <c r="K286" s="149"/>
      <c r="L286" s="149"/>
      <c r="M286" s="64"/>
      <c r="N286" s="93"/>
      <c r="O286" s="93"/>
      <c r="P286" s="93"/>
      <c r="Q286" s="93"/>
    </row>
    <row r="287" spans="1:17" s="55" customFormat="1">
      <c r="A287" s="149">
        <v>284</v>
      </c>
      <c r="B287" s="149">
        <v>28.7721516803086</v>
      </c>
      <c r="C287" s="149">
        <v>28.809424880782043</v>
      </c>
      <c r="D287" s="149"/>
      <c r="E287" s="64"/>
      <c r="F287" s="149">
        <v>1772.7043403702789</v>
      </c>
      <c r="G287" s="149">
        <v>51.069853693246841</v>
      </c>
      <c r="H287" s="64">
        <v>36.11980024250056</v>
      </c>
      <c r="I287" s="149">
        <v>0</v>
      </c>
      <c r="J287" s="149">
        <v>-6.7199315199413396</v>
      </c>
      <c r="K287" s="149"/>
      <c r="L287" s="149"/>
      <c r="M287" s="64"/>
      <c r="N287" s="93"/>
      <c r="O287" s="93"/>
      <c r="P287" s="93"/>
      <c r="Q287" s="93"/>
    </row>
    <row r="288" spans="1:17" s="55" customFormat="1">
      <c r="A288" s="149">
        <v>285</v>
      </c>
      <c r="B288" s="149">
        <v>33.524403697348532</v>
      </c>
      <c r="C288" s="149">
        <v>33.435343322695921</v>
      </c>
      <c r="D288" s="149"/>
      <c r="E288" s="64"/>
      <c r="F288" s="149">
        <v>1292.581755172976</v>
      </c>
      <c r="G288" s="149">
        <v>51.176891297101967</v>
      </c>
      <c r="H288" s="64">
        <v>34.138271704279717</v>
      </c>
      <c r="I288" s="149">
        <v>0</v>
      </c>
      <c r="J288" s="149">
        <v>-6.7199315199413396</v>
      </c>
      <c r="K288" s="149"/>
      <c r="L288" s="149"/>
      <c r="M288" s="64"/>
      <c r="N288" s="93"/>
      <c r="O288" s="93"/>
      <c r="P288" s="93"/>
      <c r="Q288" s="93"/>
    </row>
    <row r="289" spans="1:17" s="55" customFormat="1">
      <c r="A289" s="149">
        <v>286</v>
      </c>
      <c r="B289" s="149">
        <v>36.042517542366873</v>
      </c>
      <c r="C289" s="149">
        <v>36.116492684058137</v>
      </c>
      <c r="D289" s="149"/>
      <c r="E289" s="64"/>
      <c r="F289" s="149">
        <v>1389.670860437004</v>
      </c>
      <c r="G289" s="149">
        <v>51.285535961389542</v>
      </c>
      <c r="H289" s="64">
        <v>32.410838476544747</v>
      </c>
      <c r="I289" s="149">
        <v>0</v>
      </c>
      <c r="J289" s="149">
        <v>-6.7199315199413396</v>
      </c>
      <c r="K289" s="149"/>
      <c r="L289" s="149"/>
      <c r="M289" s="64"/>
      <c r="N289" s="93"/>
      <c r="O289" s="93"/>
      <c r="P289" s="93"/>
      <c r="Q289" s="93"/>
    </row>
    <row r="290" spans="1:17" s="55" customFormat="1">
      <c r="A290" s="149">
        <v>287</v>
      </c>
      <c r="B290" s="149">
        <v>39.034517689311421</v>
      </c>
      <c r="C290" s="149">
        <v>39.106678991210117</v>
      </c>
      <c r="D290" s="149"/>
      <c r="E290" s="64"/>
      <c r="F290" s="149">
        <v>1505.0314604781861</v>
      </c>
      <c r="G290" s="149">
        <v>51.394331991672523</v>
      </c>
      <c r="H290" s="64">
        <v>33.886463149299054</v>
      </c>
      <c r="I290" s="149">
        <v>0</v>
      </c>
      <c r="J290" s="149">
        <v>-6.7199315199413396</v>
      </c>
      <c r="K290" s="149"/>
      <c r="L290" s="149"/>
      <c r="M290" s="64"/>
      <c r="N290" s="93"/>
      <c r="O290" s="93"/>
      <c r="P290" s="93"/>
      <c r="Q290" s="93"/>
    </row>
    <row r="291" spans="1:17" s="55" customFormat="1">
      <c r="A291" s="149">
        <v>288</v>
      </c>
      <c r="B291" s="149">
        <v>41.054083836357457</v>
      </c>
      <c r="C291" s="149">
        <v>41.19813904122195</v>
      </c>
      <c r="D291" s="149"/>
      <c r="E291" s="64"/>
      <c r="F291" s="149">
        <v>1582.899125294716</v>
      </c>
      <c r="G291" s="149">
        <v>51.487887620925903</v>
      </c>
      <c r="H291" s="64">
        <v>53.022484190050776</v>
      </c>
      <c r="I291" s="149">
        <v>0</v>
      </c>
      <c r="J291" s="149">
        <v>-6.7199315199413396</v>
      </c>
      <c r="K291" s="149"/>
      <c r="L291" s="149"/>
      <c r="M291" s="64"/>
      <c r="N291" s="93"/>
      <c r="O291" s="93"/>
      <c r="P291" s="93"/>
      <c r="Q291" s="93"/>
    </row>
    <row r="292" spans="1:17" s="55" customFormat="1">
      <c r="A292" s="149">
        <v>289</v>
      </c>
      <c r="B292" s="149">
        <v>46.101654088262791</v>
      </c>
      <c r="C292" s="149">
        <v>45.840084661191241</v>
      </c>
      <c r="D292" s="149"/>
      <c r="E292" s="64"/>
      <c r="F292" s="149">
        <v>1310.1448364141829</v>
      </c>
      <c r="G292" s="149">
        <v>51.585163414478302</v>
      </c>
      <c r="H292" s="64">
        <v>38.555790595347048</v>
      </c>
      <c r="I292" s="149">
        <v>0</v>
      </c>
      <c r="J292" s="149">
        <v>-6.7199315199413396</v>
      </c>
      <c r="K292" s="149"/>
      <c r="L292" s="149"/>
      <c r="M292" s="64"/>
      <c r="N292" s="93"/>
      <c r="O292" s="93"/>
      <c r="P292" s="93"/>
      <c r="Q292" s="93"/>
    </row>
    <row r="293" spans="1:17" s="55" customFormat="1">
      <c r="A293" s="149">
        <v>290</v>
      </c>
      <c r="B293" s="149">
        <v>46.814195128303624</v>
      </c>
      <c r="C293" s="149">
        <v>46.735645524933169</v>
      </c>
      <c r="D293" s="149"/>
      <c r="E293" s="64"/>
      <c r="F293" s="149">
        <v>1330.3943778497089</v>
      </c>
      <c r="G293" s="149">
        <v>51.685856282711029</v>
      </c>
      <c r="H293" s="64">
        <v>19.04094638783479</v>
      </c>
      <c r="I293" s="149">
        <v>0</v>
      </c>
      <c r="J293" s="149">
        <v>-6.7199315199413396</v>
      </c>
      <c r="K293" s="149"/>
      <c r="L293" s="149"/>
      <c r="M293" s="64"/>
      <c r="N293" s="93"/>
      <c r="O293" s="93"/>
      <c r="P293" s="93"/>
      <c r="Q293" s="93"/>
    </row>
    <row r="294" spans="1:17" s="55" customFormat="1">
      <c r="A294" s="149">
        <v>291</v>
      </c>
      <c r="B294" s="149">
        <v>49.364130758643931</v>
      </c>
      <c r="C294" s="149">
        <v>49.547632593554368</v>
      </c>
      <c r="D294" s="149"/>
      <c r="E294" s="64"/>
      <c r="F294" s="149">
        <v>1402.860002440015</v>
      </c>
      <c r="G294" s="149">
        <v>51.786549150943763</v>
      </c>
      <c r="H294" s="64">
        <v>34.828333426147339</v>
      </c>
      <c r="I294" s="149">
        <v>0</v>
      </c>
      <c r="J294" s="149">
        <v>-6.7199315199413396</v>
      </c>
      <c r="K294" s="149"/>
      <c r="L294" s="149"/>
      <c r="M294" s="64"/>
      <c r="N294" s="93"/>
      <c r="O294" s="93"/>
      <c r="P294" s="93"/>
      <c r="Q294" s="93"/>
    </row>
    <row r="295" spans="1:17" s="55" customFormat="1">
      <c r="A295" s="149">
        <v>292</v>
      </c>
      <c r="B295" s="149">
        <v>49.971490456765373</v>
      </c>
      <c r="C295" s="149">
        <v>50.002074659462359</v>
      </c>
      <c r="D295" s="149"/>
      <c r="E295" s="64"/>
      <c r="F295" s="149">
        <v>1420.1203211065081</v>
      </c>
      <c r="G295" s="149">
        <v>51.883920103311539</v>
      </c>
      <c r="H295" s="64">
        <v>14.684759367100215</v>
      </c>
      <c r="I295" s="149">
        <v>0</v>
      </c>
      <c r="J295" s="149">
        <v>-6.7199315199413396</v>
      </c>
      <c r="K295" s="149"/>
      <c r="L295" s="149"/>
      <c r="M295" s="64"/>
      <c r="N295" s="93"/>
      <c r="O295" s="93"/>
      <c r="P295" s="93"/>
      <c r="Q295" s="93"/>
    </row>
    <row r="296" spans="1:17" s="55" customFormat="1">
      <c r="A296" s="149">
        <v>293</v>
      </c>
      <c r="B296" s="149">
        <v>48.913039795114791</v>
      </c>
      <c r="C296" s="149">
        <v>49.07075588180421</v>
      </c>
      <c r="D296" s="149"/>
      <c r="E296" s="64"/>
      <c r="F296" s="149">
        <v>1390.0406240680711</v>
      </c>
      <c r="G296" s="149">
        <v>51.981291055679321</v>
      </c>
      <c r="H296" s="64">
        <v>0</v>
      </c>
      <c r="I296" s="149">
        <v>0</v>
      </c>
      <c r="J296" s="149">
        <v>-6.7199315199413396</v>
      </c>
      <c r="K296" s="149"/>
      <c r="L296" s="149"/>
      <c r="M296" s="64"/>
      <c r="N296" s="93"/>
      <c r="O296" s="93"/>
      <c r="P296" s="93"/>
      <c r="Q296" s="93"/>
    </row>
    <row r="297" spans="1:17" s="55" customFormat="1">
      <c r="A297" s="149">
        <v>294</v>
      </c>
      <c r="B297" s="149">
        <v>46.39182892463009</v>
      </c>
      <c r="C297" s="149">
        <v>46.006481139545826</v>
      </c>
      <c r="D297" s="149"/>
      <c r="E297" s="64"/>
      <c r="F297" s="149">
        <v>1318.3913144668761</v>
      </c>
      <c r="G297" s="149">
        <v>52.080325275659561</v>
      </c>
      <c r="H297" s="64">
        <v>7.175557245324466</v>
      </c>
      <c r="I297" s="149">
        <v>0</v>
      </c>
      <c r="J297" s="149">
        <v>-6.7199315199413396</v>
      </c>
      <c r="K297" s="149"/>
      <c r="L297" s="149"/>
      <c r="M297" s="64"/>
      <c r="N297" s="93"/>
      <c r="O297" s="93"/>
      <c r="P297" s="93"/>
      <c r="Q297" s="93"/>
    </row>
    <row r="298" spans="1:17" s="55" customFormat="1">
      <c r="A298" s="149">
        <v>295</v>
      </c>
      <c r="B298" s="149">
        <v>46.510016662033117</v>
      </c>
      <c r="C298" s="149">
        <v>46.926740614161361</v>
      </c>
      <c r="D298" s="149"/>
      <c r="E298" s="64"/>
      <c r="F298" s="149">
        <v>1321.7500457365959</v>
      </c>
      <c r="G298" s="149">
        <v>52.183535575866699</v>
      </c>
      <c r="H298" s="64">
        <v>16.687745363390203</v>
      </c>
      <c r="I298" s="149">
        <v>0</v>
      </c>
      <c r="J298" s="149">
        <v>-6.7199315199413396</v>
      </c>
      <c r="K298" s="149"/>
      <c r="L298" s="149"/>
      <c r="M298" s="64"/>
      <c r="N298" s="93"/>
      <c r="O298" s="93"/>
      <c r="P298" s="93"/>
      <c r="Q298" s="93"/>
    </row>
    <row r="299" spans="1:17" s="55" customFormat="1">
      <c r="A299" s="149">
        <v>296</v>
      </c>
      <c r="B299" s="149">
        <v>46.890360047613839</v>
      </c>
      <c r="C299" s="149">
        <v>47.050355849241228</v>
      </c>
      <c r="D299" s="149"/>
      <c r="E299" s="64"/>
      <c r="F299" s="149">
        <v>1332.558876250245</v>
      </c>
      <c r="G299" s="149">
        <v>52.294685572385788</v>
      </c>
      <c r="H299" s="64">
        <v>16.05583800292667</v>
      </c>
      <c r="I299" s="149">
        <v>0</v>
      </c>
      <c r="J299" s="149">
        <v>-6.7199315199413396</v>
      </c>
      <c r="K299" s="149"/>
      <c r="L299" s="149"/>
      <c r="M299" s="64"/>
      <c r="N299" s="93"/>
      <c r="O299" s="93"/>
      <c r="P299" s="93"/>
      <c r="Q299" s="93"/>
    </row>
    <row r="300" spans="1:17" s="55" customFormat="1">
      <c r="A300" s="149">
        <v>297</v>
      </c>
      <c r="B300" s="149">
        <v>46.200210130045782</v>
      </c>
      <c r="C300" s="149">
        <v>45.73985307700169</v>
      </c>
      <c r="D300" s="149"/>
      <c r="E300" s="64"/>
      <c r="F300" s="149">
        <v>1312.945774587881</v>
      </c>
      <c r="G300" s="149">
        <v>52.405835568904877</v>
      </c>
      <c r="H300" s="64">
        <v>8.3099891250125282</v>
      </c>
      <c r="I300" s="149">
        <v>0</v>
      </c>
      <c r="J300" s="149">
        <v>-6.7199315199413396</v>
      </c>
      <c r="K300" s="149"/>
      <c r="L300" s="149"/>
      <c r="M300" s="64"/>
      <c r="N300" s="93"/>
      <c r="O300" s="93"/>
      <c r="P300" s="93"/>
      <c r="Q300" s="93"/>
    </row>
    <row r="301" spans="1:17" s="55" customFormat="1">
      <c r="A301" s="149">
        <v>298</v>
      </c>
      <c r="B301" s="149">
        <v>45.734835277250447</v>
      </c>
      <c r="C301" s="149">
        <v>45.497167562295765</v>
      </c>
      <c r="D301" s="149"/>
      <c r="E301" s="64"/>
      <c r="F301" s="149">
        <v>1299.720470702727</v>
      </c>
      <c r="G301" s="149">
        <v>52.516985565423973</v>
      </c>
      <c r="H301" s="64">
        <v>14.714116626540111</v>
      </c>
      <c r="I301" s="149">
        <v>0</v>
      </c>
      <c r="J301" s="149">
        <v>-6.7199315199413396</v>
      </c>
      <c r="K301" s="149"/>
      <c r="L301" s="149"/>
      <c r="M301" s="64"/>
      <c r="N301" s="93"/>
      <c r="O301" s="93"/>
      <c r="P301" s="93"/>
      <c r="Q301" s="93"/>
    </row>
    <row r="302" spans="1:17" s="55" customFormat="1">
      <c r="A302" s="149">
        <v>299</v>
      </c>
      <c r="B302" s="149">
        <v>47.892033247006658</v>
      </c>
      <c r="C302" s="149">
        <v>47.948185170827166</v>
      </c>
      <c r="D302" s="149"/>
      <c r="E302" s="64"/>
      <c r="F302" s="149">
        <v>1361.0250394778161</v>
      </c>
      <c r="G302" s="149">
        <v>52.627745449542999</v>
      </c>
      <c r="H302" s="64">
        <v>21.514347934298314</v>
      </c>
      <c r="I302" s="149">
        <v>0</v>
      </c>
      <c r="J302" s="149">
        <v>-6.7199315199413396</v>
      </c>
      <c r="K302" s="149"/>
      <c r="L302" s="149"/>
      <c r="M302" s="64"/>
      <c r="N302" s="93"/>
      <c r="O302" s="93"/>
      <c r="P302" s="93"/>
      <c r="Q302" s="93"/>
    </row>
    <row r="303" spans="1:17" s="55" customFormat="1">
      <c r="A303" s="149">
        <v>300</v>
      </c>
      <c r="B303" s="149">
        <v>47.825581560711022</v>
      </c>
      <c r="C303" s="149">
        <v>48.099710842585345</v>
      </c>
      <c r="D303" s="149"/>
      <c r="E303" s="64"/>
      <c r="F303" s="149">
        <v>1359.1365721193399</v>
      </c>
      <c r="G303" s="149">
        <v>52.737236797809601</v>
      </c>
      <c r="H303" s="64">
        <v>14.389516142838779</v>
      </c>
      <c r="I303" s="149">
        <v>0</v>
      </c>
      <c r="J303" s="149">
        <v>-6.7199315199413396</v>
      </c>
      <c r="K303" s="149"/>
      <c r="L303" s="149"/>
      <c r="M303" s="64"/>
      <c r="N303" s="93"/>
      <c r="O303" s="93"/>
      <c r="P303" s="93"/>
      <c r="Q303" s="93"/>
    </row>
    <row r="304" spans="1:17" s="55" customFormat="1">
      <c r="A304" s="149">
        <v>301</v>
      </c>
      <c r="B304" s="149">
        <v>46.929454246505038</v>
      </c>
      <c r="C304" s="149">
        <v>46.465084057362603</v>
      </c>
      <c r="D304" s="149"/>
      <c r="E304" s="64"/>
      <c r="F304" s="149">
        <v>1333.6698790595531</v>
      </c>
      <c r="G304" s="149">
        <v>52.846728146076202</v>
      </c>
      <c r="H304" s="64">
        <v>9.6173144639196479</v>
      </c>
      <c r="I304" s="149">
        <v>0</v>
      </c>
      <c r="J304" s="149">
        <v>-6.7199315199413396</v>
      </c>
      <c r="K304" s="149"/>
      <c r="L304" s="149"/>
      <c r="M304" s="64"/>
      <c r="N304" s="93"/>
      <c r="O304" s="93"/>
      <c r="P304" s="93"/>
      <c r="Q304" s="93"/>
    </row>
    <row r="305" spans="1:17" s="55" customFormat="1">
      <c r="A305" s="149">
        <v>302</v>
      </c>
      <c r="B305" s="149">
        <v>46.689870200927942</v>
      </c>
      <c r="C305" s="149">
        <v>46.453424386609363</v>
      </c>
      <c r="D305" s="149"/>
      <c r="E305" s="64"/>
      <c r="F305" s="149">
        <v>1326.8612333972569</v>
      </c>
      <c r="G305" s="149">
        <v>52.9521504342556</v>
      </c>
      <c r="H305" s="64">
        <v>9.4977241793222955</v>
      </c>
      <c r="I305" s="149">
        <v>0</v>
      </c>
      <c r="J305" s="149">
        <v>-6.7199315199413396</v>
      </c>
      <c r="K305" s="149"/>
      <c r="L305" s="149"/>
      <c r="M305" s="64"/>
      <c r="N305" s="93"/>
      <c r="O305" s="93"/>
      <c r="P305" s="93"/>
      <c r="Q305" s="93"/>
    </row>
    <row r="306" spans="1:17" s="55" customFormat="1">
      <c r="A306" s="149">
        <v>303</v>
      </c>
      <c r="B306" s="149">
        <v>45.781411530323439</v>
      </c>
      <c r="C306" s="149">
        <v>45.360726704979839</v>
      </c>
      <c r="D306" s="149"/>
      <c r="E306" s="64"/>
      <c r="F306" s="149">
        <v>1301.044100323609</v>
      </c>
      <c r="G306" s="149">
        <v>53.047163546085358</v>
      </c>
      <c r="H306" s="64">
        <v>12.84891912858421</v>
      </c>
      <c r="I306" s="149">
        <v>0</v>
      </c>
      <c r="J306" s="149">
        <v>-6.7199315199413396</v>
      </c>
      <c r="K306" s="149"/>
      <c r="L306" s="149"/>
      <c r="M306" s="64"/>
      <c r="N306" s="93"/>
      <c r="O306" s="93"/>
      <c r="P306" s="93"/>
      <c r="Q306" s="93"/>
    </row>
    <row r="307" spans="1:17" s="55" customFormat="1">
      <c r="A307" s="149">
        <v>304</v>
      </c>
      <c r="B307" s="149">
        <v>45.095195207331578</v>
      </c>
      <c r="C307" s="149">
        <v>44.981287347833614</v>
      </c>
      <c r="D307" s="149"/>
      <c r="E307" s="64"/>
      <c r="F307" s="149">
        <v>1281.542785953191</v>
      </c>
      <c r="G307" s="149">
        <v>53.129911333322532</v>
      </c>
      <c r="H307" s="64">
        <v>0</v>
      </c>
      <c r="I307" s="149">
        <v>0</v>
      </c>
      <c r="J307" s="149">
        <v>-6.7199315199413396</v>
      </c>
      <c r="K307" s="149"/>
      <c r="L307" s="149"/>
      <c r="M307" s="64"/>
      <c r="N307" s="93"/>
      <c r="O307" s="93"/>
      <c r="P307" s="93"/>
      <c r="Q307" s="93"/>
    </row>
    <row r="308" spans="1:17" s="55" customFormat="1">
      <c r="A308" s="149">
        <v>305</v>
      </c>
      <c r="B308" s="149">
        <v>43.260556141925193</v>
      </c>
      <c r="C308" s="149">
        <v>42.913323872858285</v>
      </c>
      <c r="D308" s="149"/>
      <c r="E308" s="64"/>
      <c r="F308" s="149">
        <v>1229.404893029352</v>
      </c>
      <c r="G308" s="149">
        <v>53.201984286308289</v>
      </c>
      <c r="H308" s="64">
        <v>0</v>
      </c>
      <c r="I308" s="149">
        <v>0</v>
      </c>
      <c r="J308" s="149">
        <v>-6.7199315199413396</v>
      </c>
      <c r="K308" s="149"/>
      <c r="L308" s="149"/>
      <c r="M308" s="64"/>
      <c r="N308" s="93"/>
      <c r="O308" s="93"/>
      <c r="P308" s="93"/>
      <c r="Q308" s="93"/>
    </row>
    <row r="309" spans="1:17" s="55" customFormat="1">
      <c r="A309" s="149">
        <v>306</v>
      </c>
      <c r="B309" s="149">
        <v>41.278088029344623</v>
      </c>
      <c r="C309" s="149">
        <v>41.133307620756412</v>
      </c>
      <c r="D309" s="149"/>
      <c r="E309" s="64"/>
      <c r="F309" s="149">
        <v>1173.0659040000539</v>
      </c>
      <c r="G309" s="149">
        <v>53.272572457790368</v>
      </c>
      <c r="H309" s="64">
        <v>7.8543216217520397</v>
      </c>
      <c r="I309" s="149">
        <v>0</v>
      </c>
      <c r="J309" s="149">
        <v>-6.7199315199413396</v>
      </c>
      <c r="K309" s="149"/>
      <c r="L309" s="149"/>
      <c r="M309" s="64"/>
      <c r="N309" s="93"/>
      <c r="O309" s="93"/>
      <c r="P309" s="93"/>
      <c r="Q309" s="93"/>
    </row>
    <row r="310" spans="1:17" s="55" customFormat="1">
      <c r="A310" s="149">
        <v>307</v>
      </c>
      <c r="B310" s="149">
        <v>40.17295645532068</v>
      </c>
      <c r="C310" s="149">
        <v>40.140678598961173</v>
      </c>
      <c r="D310" s="149"/>
      <c r="E310" s="64"/>
      <c r="F310" s="149">
        <v>1141.6596002972331</v>
      </c>
      <c r="G310" s="149">
        <v>53.338312238454819</v>
      </c>
      <c r="H310" s="64">
        <v>0</v>
      </c>
      <c r="I310" s="149">
        <v>0</v>
      </c>
      <c r="J310" s="149">
        <v>-6.7199315199413396</v>
      </c>
      <c r="K310" s="149"/>
      <c r="L310" s="149"/>
      <c r="M310" s="64"/>
      <c r="N310" s="93"/>
      <c r="O310" s="93"/>
      <c r="P310" s="93"/>
      <c r="Q310" s="93"/>
    </row>
    <row r="311" spans="1:17" s="55" customFormat="1">
      <c r="A311" s="149">
        <v>308</v>
      </c>
      <c r="B311" s="149">
        <v>39.351146322459641</v>
      </c>
      <c r="C311" s="149">
        <v>39.41303238650486</v>
      </c>
      <c r="D311" s="149"/>
      <c r="E311" s="64"/>
      <c r="F311" s="149">
        <v>1517.239902247899</v>
      </c>
      <c r="G311" s="149">
        <v>53.404052019119263</v>
      </c>
      <c r="H311" s="64">
        <v>5.1896932871316119</v>
      </c>
      <c r="I311" s="149">
        <v>0</v>
      </c>
      <c r="J311" s="149">
        <v>-6.7199315199413396</v>
      </c>
      <c r="K311" s="149"/>
      <c r="L311" s="149"/>
      <c r="M311" s="64"/>
      <c r="N311" s="93"/>
      <c r="O311" s="93"/>
      <c r="P311" s="93"/>
      <c r="Q311" s="93"/>
    </row>
    <row r="312" spans="1:17" s="55" customFormat="1">
      <c r="A312" s="149">
        <v>309</v>
      </c>
      <c r="B312" s="149">
        <v>38.801025970562918</v>
      </c>
      <c r="C312" s="149">
        <v>38.511544860212929</v>
      </c>
      <c r="D312" s="149"/>
      <c r="E312" s="64"/>
      <c r="F312" s="149">
        <v>1496.0292228410831</v>
      </c>
      <c r="G312" s="149">
        <v>53.465454638004303</v>
      </c>
      <c r="H312" s="64">
        <v>22.700174091603706</v>
      </c>
      <c r="I312" s="149">
        <v>0</v>
      </c>
      <c r="J312" s="149">
        <v>-6.7199315199413396</v>
      </c>
      <c r="K312" s="149"/>
      <c r="L312" s="149"/>
      <c r="M312" s="64"/>
      <c r="N312" s="93"/>
      <c r="O312" s="93"/>
      <c r="P312" s="93"/>
      <c r="Q312" s="93"/>
    </row>
    <row r="313" spans="1:17" s="55" customFormat="1">
      <c r="A313" s="149">
        <v>310</v>
      </c>
      <c r="B313" s="149">
        <v>40.149662984379937</v>
      </c>
      <c r="C313" s="149">
        <v>40.544545652365649</v>
      </c>
      <c r="D313" s="149"/>
      <c r="E313" s="64"/>
      <c r="F313" s="149">
        <v>1548.027857753626</v>
      </c>
      <c r="G313" s="149">
        <v>53.525990933179862</v>
      </c>
      <c r="H313" s="64">
        <v>15.415631891186537</v>
      </c>
      <c r="I313" s="149">
        <v>0</v>
      </c>
      <c r="J313" s="149">
        <v>-6.7199315199413396</v>
      </c>
      <c r="K313" s="149"/>
      <c r="L313" s="149"/>
      <c r="M313" s="64"/>
      <c r="N313" s="93"/>
      <c r="O313" s="93"/>
      <c r="P313" s="93"/>
      <c r="Q313" s="93"/>
    </row>
    <row r="314" spans="1:17" s="55" customFormat="1">
      <c r="A314" s="149">
        <v>311</v>
      </c>
      <c r="B314" s="149">
        <v>37.791628089536033</v>
      </c>
      <c r="C314" s="149">
        <v>37.535051184474568</v>
      </c>
      <c r="D314" s="149"/>
      <c r="E314" s="64"/>
      <c r="F314" s="149">
        <v>1457.110439388405</v>
      </c>
      <c r="G314" s="149">
        <v>53.585667490959167</v>
      </c>
      <c r="H314" s="64">
        <v>5.2863066065703199</v>
      </c>
      <c r="I314" s="149">
        <v>0</v>
      </c>
      <c r="J314" s="149">
        <v>-6.7199315199413396</v>
      </c>
      <c r="K314" s="149"/>
      <c r="L314" s="149"/>
      <c r="M314" s="64"/>
      <c r="N314" s="93"/>
      <c r="O314" s="93"/>
      <c r="P314" s="93"/>
      <c r="Q314" s="93"/>
    </row>
    <row r="315" spans="1:17" s="55" customFormat="1">
      <c r="A315" s="149">
        <v>312</v>
      </c>
      <c r="B315" s="149">
        <v>38.690219976784547</v>
      </c>
      <c r="C315" s="149">
        <v>38.508555026987246</v>
      </c>
      <c r="D315" s="149"/>
      <c r="E315" s="64"/>
      <c r="F315" s="149">
        <v>1491.7569387812709</v>
      </c>
      <c r="G315" s="149">
        <v>53.647738575935357</v>
      </c>
      <c r="H315" s="64">
        <v>7.3624416118893281</v>
      </c>
      <c r="I315" s="149">
        <v>0</v>
      </c>
      <c r="J315" s="149">
        <v>-6.7199315199413396</v>
      </c>
      <c r="K315" s="149"/>
      <c r="L315" s="149"/>
      <c r="M315" s="64"/>
      <c r="N315" s="93"/>
      <c r="O315" s="93"/>
      <c r="P315" s="93"/>
      <c r="Q315" s="93"/>
    </row>
    <row r="316" spans="1:17" s="55" customFormat="1">
      <c r="A316" s="149">
        <v>313</v>
      </c>
      <c r="B316" s="149">
        <v>37.611399158661307</v>
      </c>
      <c r="C316" s="149">
        <v>37.411219263839378</v>
      </c>
      <c r="D316" s="149"/>
      <c r="E316" s="64"/>
      <c r="F316" s="149">
        <v>1450.161454390056</v>
      </c>
      <c r="G316" s="149">
        <v>53.693670988082893</v>
      </c>
      <c r="H316" s="64">
        <v>6.2703515262452107</v>
      </c>
      <c r="I316" s="149">
        <v>0</v>
      </c>
      <c r="J316" s="149">
        <v>-6.7199315199413396</v>
      </c>
      <c r="K316" s="149"/>
      <c r="L316" s="149"/>
      <c r="M316" s="64"/>
      <c r="N316" s="93"/>
      <c r="O316" s="93"/>
      <c r="P316" s="93"/>
      <c r="Q316" s="93"/>
    </row>
    <row r="317" spans="1:17" s="55" customFormat="1">
      <c r="A317" s="149">
        <v>314</v>
      </c>
      <c r="B317" s="149">
        <v>35.497361917114731</v>
      </c>
      <c r="C317" s="149">
        <v>35.328972619382036</v>
      </c>
      <c r="D317" s="149"/>
      <c r="E317" s="64"/>
      <c r="F317" s="149">
        <v>1368.65171560306</v>
      </c>
      <c r="G317" s="149">
        <v>53.744733035564423</v>
      </c>
      <c r="H317" s="64">
        <v>6.9863294201973076</v>
      </c>
      <c r="I317" s="149">
        <v>0</v>
      </c>
      <c r="J317" s="149">
        <v>-6.7199315199413396</v>
      </c>
      <c r="K317" s="149"/>
      <c r="L317" s="149"/>
      <c r="M317" s="64"/>
      <c r="N317" s="93"/>
      <c r="O317" s="93"/>
      <c r="P317" s="93"/>
      <c r="Q317" s="93"/>
    </row>
    <row r="318" spans="1:17" s="55" customFormat="1">
      <c r="A318" s="149">
        <v>315</v>
      </c>
      <c r="B318" s="149">
        <v>35.132924223066659</v>
      </c>
      <c r="C318" s="149">
        <v>35.271128227568994</v>
      </c>
      <c r="D318" s="149"/>
      <c r="E318" s="64"/>
      <c r="F318" s="149">
        <v>1354.600297462355</v>
      </c>
      <c r="G318" s="149">
        <v>53.797010362148278</v>
      </c>
      <c r="H318" s="64">
        <v>3.9508371375428206</v>
      </c>
      <c r="I318" s="149">
        <v>0</v>
      </c>
      <c r="J318" s="149">
        <v>-6.7199315199413396</v>
      </c>
      <c r="K318" s="149"/>
      <c r="L318" s="149"/>
      <c r="M318" s="64"/>
      <c r="N318" s="93"/>
      <c r="O318" s="93"/>
      <c r="P318" s="93"/>
      <c r="Q318" s="93"/>
    </row>
    <row r="319" spans="1:17" s="55" customFormat="1">
      <c r="A319" s="149">
        <v>316</v>
      </c>
      <c r="B319" s="149">
        <v>33.384313243303893</v>
      </c>
      <c r="C319" s="149">
        <v>33.273956218764681</v>
      </c>
      <c r="D319" s="149"/>
      <c r="E319" s="64"/>
      <c r="F319" s="149">
        <v>1287.180092463381</v>
      </c>
      <c r="G319" s="149">
        <v>53.849287688732147</v>
      </c>
      <c r="H319" s="64">
        <v>0</v>
      </c>
      <c r="I319" s="149">
        <v>0</v>
      </c>
      <c r="J319" s="149">
        <v>-6.7199315199413396</v>
      </c>
      <c r="K319" s="149"/>
      <c r="L319" s="149"/>
      <c r="M319" s="64"/>
      <c r="N319" s="93"/>
      <c r="O319" s="93"/>
      <c r="P319" s="93"/>
      <c r="Q319" s="93"/>
    </row>
    <row r="320" spans="1:17" s="55" customFormat="1">
      <c r="A320" s="149">
        <v>317</v>
      </c>
      <c r="B320" s="149">
        <v>31.91456665799339</v>
      </c>
      <c r="C320" s="149">
        <v>31.901030793288268</v>
      </c>
      <c r="D320" s="149"/>
      <c r="E320" s="64"/>
      <c r="F320" s="149">
        <v>1230.511904270018</v>
      </c>
      <c r="G320" s="149">
        <v>53.901413649320602</v>
      </c>
      <c r="H320" s="64">
        <v>6.3849618383256033</v>
      </c>
      <c r="I320" s="149">
        <v>0</v>
      </c>
      <c r="J320" s="149">
        <v>-6.7199315199413396</v>
      </c>
      <c r="K320" s="149"/>
      <c r="L320" s="149"/>
      <c r="M320" s="64"/>
      <c r="N320" s="93"/>
      <c r="O320" s="93"/>
      <c r="P320" s="93"/>
      <c r="Q320" s="93"/>
    </row>
    <row r="321" spans="1:17" s="55" customFormat="1">
      <c r="A321" s="149">
        <v>318</v>
      </c>
      <c r="B321" s="149">
        <v>31.514226268094369</v>
      </c>
      <c r="C321" s="149">
        <v>31.24240143209272</v>
      </c>
      <c r="D321" s="149"/>
      <c r="E321" s="64"/>
      <c r="F321" s="149">
        <v>1215.0762061823721</v>
      </c>
      <c r="G321" s="149">
        <v>53.95205482840538</v>
      </c>
      <c r="H321" s="64">
        <v>0</v>
      </c>
      <c r="I321" s="149">
        <v>0</v>
      </c>
      <c r="J321" s="149">
        <v>-6.7199315199413396</v>
      </c>
      <c r="K321" s="149"/>
      <c r="L321" s="149"/>
      <c r="M321" s="64"/>
      <c r="N321" s="93"/>
      <c r="O321" s="93"/>
      <c r="P321" s="93"/>
      <c r="Q321" s="93"/>
    </row>
    <row r="322" spans="1:17" s="55" customFormat="1">
      <c r="A322" s="149">
        <v>319</v>
      </c>
      <c r="B322" s="149">
        <v>27.681882637555969</v>
      </c>
      <c r="C322" s="149">
        <v>27.629667115603556</v>
      </c>
      <c r="D322" s="149"/>
      <c r="E322" s="64"/>
      <c r="F322" s="149">
        <v>1705.530868205384</v>
      </c>
      <c r="G322" s="149">
        <v>54.001429200172417</v>
      </c>
      <c r="H322" s="64">
        <v>0</v>
      </c>
      <c r="I322" s="149">
        <v>0</v>
      </c>
      <c r="J322" s="149">
        <v>-6.7199315199413396</v>
      </c>
      <c r="K322" s="149"/>
      <c r="L322" s="149"/>
      <c r="M322" s="64"/>
      <c r="N322" s="93"/>
      <c r="O322" s="93"/>
      <c r="P322" s="93"/>
      <c r="Q322" s="93"/>
    </row>
    <row r="323" spans="1:17" s="55" customFormat="1">
      <c r="A323" s="149">
        <v>320</v>
      </c>
      <c r="B323" s="149">
        <v>26.00348291440044</v>
      </c>
      <c r="C323" s="149">
        <v>25.87844151155662</v>
      </c>
      <c r="D323" s="149"/>
      <c r="E323" s="64"/>
      <c r="F323" s="149">
        <v>1602.1216248923779</v>
      </c>
      <c r="G323" s="149">
        <v>54.051948100328453</v>
      </c>
      <c r="H323" s="64">
        <v>6.6743193195619135</v>
      </c>
      <c r="I323" s="149">
        <v>0</v>
      </c>
      <c r="J323" s="149">
        <v>-6.7199315199413396</v>
      </c>
      <c r="K323" s="149"/>
      <c r="L323" s="149"/>
      <c r="M323" s="64"/>
      <c r="N323" s="93"/>
      <c r="O323" s="93"/>
      <c r="P323" s="93"/>
      <c r="Q323" s="93"/>
    </row>
    <row r="324" spans="1:17" s="55" customFormat="1">
      <c r="A324" s="149">
        <v>321</v>
      </c>
      <c r="B324" s="149">
        <v>24.608923238091119</v>
      </c>
      <c r="C324" s="149">
        <v>24.702809744977316</v>
      </c>
      <c r="D324" s="149"/>
      <c r="E324" s="64"/>
      <c r="F324" s="149">
        <v>1516.2002803566129</v>
      </c>
      <c r="G324" s="149">
        <v>54.102467000484467</v>
      </c>
      <c r="H324" s="64">
        <v>7.2704105206206142</v>
      </c>
      <c r="I324" s="149">
        <v>0</v>
      </c>
      <c r="J324" s="149">
        <v>-6.7199315199413396</v>
      </c>
      <c r="K324" s="149"/>
      <c r="L324" s="149"/>
      <c r="M324" s="64"/>
      <c r="N324" s="93"/>
      <c r="O324" s="93"/>
      <c r="P324" s="93"/>
      <c r="Q324" s="93"/>
    </row>
    <row r="325" spans="1:17" s="55" customFormat="1">
      <c r="A325" s="149">
        <v>322</v>
      </c>
      <c r="B325" s="149">
        <v>24.349670189900309</v>
      </c>
      <c r="C325" s="149">
        <v>24.399099271984319</v>
      </c>
      <c r="D325" s="149"/>
      <c r="E325" s="64"/>
      <c r="F325" s="149">
        <v>1500.2272310465239</v>
      </c>
      <c r="G325" s="149">
        <v>54.149265736341484</v>
      </c>
      <c r="H325" s="64">
        <v>8.8778472231737915</v>
      </c>
      <c r="I325" s="149">
        <v>0</v>
      </c>
      <c r="J325" s="149">
        <v>-6.7199315199413396</v>
      </c>
      <c r="K325" s="149"/>
      <c r="L325" s="149"/>
      <c r="M325" s="64"/>
      <c r="N325" s="93"/>
      <c r="O325" s="93"/>
      <c r="P325" s="93"/>
      <c r="Q325" s="93"/>
    </row>
    <row r="326" spans="1:17" s="55" customFormat="1">
      <c r="A326" s="149">
        <v>323</v>
      </c>
      <c r="B326" s="149">
        <v>24.230133543832181</v>
      </c>
      <c r="C326" s="149">
        <v>24.445459027663077</v>
      </c>
      <c r="D326" s="149"/>
      <c r="E326" s="64"/>
      <c r="F326" s="149">
        <v>1492.8623620301969</v>
      </c>
      <c r="G326" s="149">
        <v>54.195198148488998</v>
      </c>
      <c r="H326" s="64">
        <v>12.740144053628422</v>
      </c>
      <c r="I326" s="149">
        <v>0</v>
      </c>
      <c r="J326" s="149">
        <v>-6.7199315199413396</v>
      </c>
      <c r="K326" s="149"/>
      <c r="L326" s="149"/>
      <c r="M326" s="64"/>
      <c r="N326" s="93"/>
      <c r="O326" s="93"/>
      <c r="P326" s="93"/>
      <c r="Q326" s="93"/>
    </row>
    <row r="327" spans="1:17" s="55" customFormat="1">
      <c r="A327" s="149">
        <v>324</v>
      </c>
      <c r="B327" s="149">
        <v>24.341493051699839</v>
      </c>
      <c r="C327" s="149">
        <v>24.223536460221492</v>
      </c>
      <c r="D327" s="149"/>
      <c r="E327" s="64"/>
      <c r="F327" s="149">
        <v>1499.7234227688471</v>
      </c>
      <c r="G327" s="149">
        <v>54.24113056063652</v>
      </c>
      <c r="H327" s="64">
        <v>11.90927155366327</v>
      </c>
      <c r="I327" s="149">
        <v>0</v>
      </c>
      <c r="J327" s="149">
        <v>-6.7199315199413396</v>
      </c>
      <c r="K327" s="149"/>
      <c r="L327" s="149"/>
      <c r="M327" s="64"/>
      <c r="N327" s="93"/>
      <c r="O327" s="93"/>
      <c r="P327" s="93"/>
      <c r="Q327" s="93"/>
    </row>
    <row r="328" spans="1:17" s="55" customFormat="1">
      <c r="A328" s="149">
        <v>325</v>
      </c>
      <c r="B328" s="149">
        <v>23.96786253920979</v>
      </c>
      <c r="C328" s="149">
        <v>24.126319694914979</v>
      </c>
      <c r="D328" s="149"/>
      <c r="E328" s="64"/>
      <c r="F328" s="149">
        <v>1476.7033709646171</v>
      </c>
      <c r="G328" s="149">
        <v>54.287062972784042</v>
      </c>
      <c r="H328" s="64">
        <v>12.889261024676729</v>
      </c>
      <c r="I328" s="149">
        <v>0</v>
      </c>
      <c r="J328" s="149">
        <v>-6.7199315199413396</v>
      </c>
      <c r="K328" s="149"/>
      <c r="L328" s="149"/>
      <c r="M328" s="64"/>
      <c r="N328" s="93"/>
      <c r="O328" s="93"/>
      <c r="P328" s="93"/>
      <c r="Q328" s="93"/>
    </row>
    <row r="329" spans="1:17" s="55" customFormat="1">
      <c r="A329" s="149">
        <v>326</v>
      </c>
      <c r="B329" s="149">
        <v>23.816814438606041</v>
      </c>
      <c r="C329" s="149">
        <v>23.836721060382839</v>
      </c>
      <c r="D329" s="149"/>
      <c r="E329" s="64"/>
      <c r="F329" s="149">
        <v>1467.397024227419</v>
      </c>
      <c r="G329" s="149">
        <v>54.332995384931557</v>
      </c>
      <c r="H329" s="64">
        <v>9.0073030405257768</v>
      </c>
      <c r="I329" s="149">
        <v>0</v>
      </c>
      <c r="J329" s="149">
        <v>-6.7199315199413396</v>
      </c>
      <c r="K329" s="149"/>
      <c r="L329" s="149"/>
      <c r="M329" s="64"/>
      <c r="N329" s="93"/>
      <c r="O329" s="93"/>
      <c r="P329" s="93"/>
      <c r="Q329" s="93"/>
    </row>
    <row r="330" spans="1:17" s="55" customFormat="1">
      <c r="A330" s="149">
        <v>327</v>
      </c>
      <c r="B330" s="149">
        <v>22.474889894768559</v>
      </c>
      <c r="C330" s="149">
        <v>22.679886536721238</v>
      </c>
      <c r="D330" s="149"/>
      <c r="E330" s="64"/>
      <c r="F330" s="149">
        <v>1384.718625424724</v>
      </c>
      <c r="G330" s="149">
        <v>54.384057432413101</v>
      </c>
      <c r="H330" s="64">
        <v>6.1792427576589342</v>
      </c>
      <c r="I330" s="149">
        <v>0</v>
      </c>
      <c r="J330" s="149">
        <v>-6.7199315199413396</v>
      </c>
      <c r="K330" s="149"/>
      <c r="L330" s="149"/>
      <c r="M330" s="64"/>
      <c r="N330" s="93"/>
      <c r="O330" s="93"/>
      <c r="P330" s="93"/>
      <c r="Q330" s="93"/>
    </row>
    <row r="331" spans="1:17" s="55" customFormat="1">
      <c r="A331" s="149">
        <v>328</v>
      </c>
      <c r="B331" s="149">
        <v>22.529214561290619</v>
      </c>
      <c r="C331" s="149">
        <v>22.431578064170175</v>
      </c>
      <c r="D331" s="149"/>
      <c r="E331" s="64"/>
      <c r="F331" s="149">
        <v>1388.06566640714</v>
      </c>
      <c r="G331" s="149">
        <v>54.436334758996964</v>
      </c>
      <c r="H331" s="64">
        <v>7.3277304008286448</v>
      </c>
      <c r="I331" s="149">
        <v>0</v>
      </c>
      <c r="J331" s="149">
        <v>-6.7199315199413396</v>
      </c>
      <c r="K331" s="149"/>
      <c r="L331" s="149"/>
      <c r="M331" s="64"/>
      <c r="N331" s="93"/>
      <c r="O331" s="93"/>
      <c r="P331" s="93"/>
      <c r="Q331" s="93"/>
    </row>
    <row r="332" spans="1:17" s="55" customFormat="1">
      <c r="A332" s="149">
        <v>329</v>
      </c>
      <c r="B332" s="149">
        <v>20.833343886778721</v>
      </c>
      <c r="C332" s="149">
        <v>20.980699153043492</v>
      </c>
      <c r="D332" s="149"/>
      <c r="E332" s="64"/>
      <c r="F332" s="149">
        <v>1283.5800061746149</v>
      </c>
      <c r="G332" s="149">
        <v>54.488612085580833</v>
      </c>
      <c r="H332" s="64">
        <v>3.9864258757217144</v>
      </c>
      <c r="I332" s="149">
        <v>0</v>
      </c>
      <c r="J332" s="149">
        <v>-6.7199315199413396</v>
      </c>
      <c r="K332" s="149"/>
      <c r="L332" s="149"/>
      <c r="M332" s="64"/>
      <c r="N332" s="93"/>
      <c r="O332" s="93"/>
      <c r="P332" s="93"/>
      <c r="Q332" s="93"/>
    </row>
    <row r="333" spans="1:17" s="55" customFormat="1">
      <c r="A333" s="149">
        <v>330</v>
      </c>
      <c r="B333" s="149">
        <v>19.24251516928318</v>
      </c>
      <c r="C333" s="149">
        <v>19.063040775048805</v>
      </c>
      <c r="D333" s="149"/>
      <c r="E333" s="64"/>
      <c r="F333" s="149">
        <v>1185.5661709437979</v>
      </c>
      <c r="G333" s="149">
        <v>54.540738046169281</v>
      </c>
      <c r="H333" s="64">
        <v>0</v>
      </c>
      <c r="I333" s="149">
        <v>0</v>
      </c>
      <c r="J333" s="149">
        <v>-6.7199315199413396</v>
      </c>
      <c r="K333" s="149"/>
      <c r="L333" s="149"/>
      <c r="M333" s="64"/>
      <c r="N333" s="93"/>
      <c r="O333" s="93"/>
      <c r="P333" s="93"/>
      <c r="Q333" s="93"/>
    </row>
    <row r="334" spans="1:17" s="55" customFormat="1">
      <c r="A334" s="149">
        <v>331</v>
      </c>
      <c r="B334" s="149">
        <v>16.81612077982102</v>
      </c>
      <c r="C334" s="149">
        <v>16.745303608124779</v>
      </c>
      <c r="D334" s="149"/>
      <c r="E334" s="64"/>
      <c r="F334" s="149">
        <v>1036.071623052982</v>
      </c>
      <c r="G334" s="149">
        <v>54.587514877319343</v>
      </c>
      <c r="H334" s="64">
        <v>3.1582997953686971</v>
      </c>
      <c r="I334" s="149">
        <v>0</v>
      </c>
      <c r="J334" s="149">
        <v>-6.7199315199413396</v>
      </c>
      <c r="K334" s="149"/>
      <c r="L334" s="149"/>
      <c r="M334" s="64"/>
      <c r="N334" s="93"/>
      <c r="O334" s="93"/>
      <c r="P334" s="93"/>
      <c r="Q334" s="93"/>
    </row>
    <row r="335" spans="1:17" s="55" customFormat="1">
      <c r="A335" s="149">
        <v>332</v>
      </c>
      <c r="B335" s="149">
        <v>16.178191995908239</v>
      </c>
      <c r="C335" s="149">
        <v>16.129301251305414</v>
      </c>
      <c r="D335" s="149"/>
      <c r="E335" s="64"/>
      <c r="F335" s="149">
        <v>996.76767660810037</v>
      </c>
      <c r="G335" s="149">
        <v>54.634265273809433</v>
      </c>
      <c r="H335" s="64">
        <v>7.4018380685552572</v>
      </c>
      <c r="I335" s="149">
        <v>0</v>
      </c>
      <c r="J335" s="149">
        <v>-6.7199315199413396</v>
      </c>
      <c r="K335" s="149"/>
      <c r="L335" s="149"/>
      <c r="M335" s="64"/>
      <c r="N335" s="93"/>
      <c r="O335" s="93"/>
      <c r="P335" s="93"/>
      <c r="Q335" s="93"/>
    </row>
    <row r="336" spans="1:17" s="55" customFormat="1">
      <c r="A336" s="149">
        <v>333</v>
      </c>
      <c r="B336" s="149">
        <v>16.261197939724561</v>
      </c>
      <c r="C336" s="149">
        <v>16.417882126897631</v>
      </c>
      <c r="D336" s="149"/>
      <c r="E336" s="64"/>
      <c r="F336" s="149">
        <v>1001.881822971513</v>
      </c>
      <c r="G336" s="149">
        <v>54.675361931324012</v>
      </c>
      <c r="H336" s="64">
        <v>5.3413926921945185</v>
      </c>
      <c r="I336" s="149">
        <v>0</v>
      </c>
      <c r="J336" s="149">
        <v>-6.7199315199413396</v>
      </c>
      <c r="K336" s="149"/>
      <c r="L336" s="149"/>
      <c r="M336" s="64"/>
      <c r="N336" s="93"/>
      <c r="O336" s="93"/>
      <c r="P336" s="93"/>
      <c r="Q336" s="93"/>
    </row>
    <row r="337" spans="1:17" s="55" customFormat="1">
      <c r="A337" s="149">
        <v>334</v>
      </c>
      <c r="B337" s="149">
        <v>15.076298067947789</v>
      </c>
      <c r="C337" s="149">
        <v>15.226614860507789</v>
      </c>
      <c r="D337" s="149"/>
      <c r="E337" s="64"/>
      <c r="F337" s="149">
        <v>928.87799828560924</v>
      </c>
      <c r="G337" s="149">
        <v>54.716458588838577</v>
      </c>
      <c r="H337" s="64">
        <v>4.9606492856779267</v>
      </c>
      <c r="I337" s="149">
        <v>0</v>
      </c>
      <c r="J337" s="149">
        <v>-6.7199315199413396</v>
      </c>
      <c r="K337" s="149"/>
      <c r="L337" s="149"/>
      <c r="M337" s="64"/>
      <c r="N337" s="93"/>
      <c r="O337" s="93"/>
      <c r="P337" s="93"/>
      <c r="Q337" s="93"/>
    </row>
    <row r="338" spans="1:17" s="55" customFormat="1">
      <c r="A338" s="149">
        <v>335</v>
      </c>
      <c r="B338" s="149">
        <v>15.352658575681341</v>
      </c>
      <c r="C338" s="149">
        <v>15.502007960572527</v>
      </c>
      <c r="D338" s="149"/>
      <c r="E338" s="64"/>
      <c r="F338" s="149">
        <v>945.90506912699163</v>
      </c>
      <c r="G338" s="149">
        <v>54.752295434474952</v>
      </c>
      <c r="H338" s="64">
        <v>9.3842408556352144</v>
      </c>
      <c r="I338" s="149">
        <v>0</v>
      </c>
      <c r="J338" s="149">
        <v>-6.7199315199413396</v>
      </c>
      <c r="K338" s="149"/>
      <c r="L338" s="149"/>
      <c r="M338" s="64"/>
      <c r="N338" s="93"/>
      <c r="O338" s="93"/>
      <c r="P338" s="93"/>
      <c r="Q338" s="93"/>
    </row>
    <row r="339" spans="1:17" s="55" customFormat="1">
      <c r="A339" s="149">
        <v>336</v>
      </c>
      <c r="B339" s="149">
        <v>15.056316694049929</v>
      </c>
      <c r="C339" s="149">
        <v>15.17214692024875</v>
      </c>
      <c r="D339" s="149"/>
      <c r="E339" s="64"/>
      <c r="F339" s="149">
        <v>927.6469096917391</v>
      </c>
      <c r="G339" s="149">
        <v>54.788132280111313</v>
      </c>
      <c r="H339" s="64">
        <v>10.994630006041609</v>
      </c>
      <c r="I339" s="149">
        <v>0</v>
      </c>
      <c r="J339" s="149">
        <v>-6.7199315199413396</v>
      </c>
      <c r="K339" s="149"/>
      <c r="L339" s="149"/>
      <c r="M339" s="64"/>
      <c r="N339" s="93"/>
      <c r="O339" s="93"/>
      <c r="P339" s="93"/>
      <c r="Q339" s="93"/>
    </row>
    <row r="340" spans="1:17" s="55" customFormat="1">
      <c r="A340" s="149">
        <v>337</v>
      </c>
      <c r="B340" s="149">
        <v>14.01781567119348</v>
      </c>
      <c r="C340" s="149">
        <v>14.035757250782369</v>
      </c>
      <c r="D340" s="149"/>
      <c r="E340" s="64"/>
      <c r="F340" s="149">
        <v>863.66298293592104</v>
      </c>
      <c r="G340" s="149">
        <v>54.823969125747681</v>
      </c>
      <c r="H340" s="64">
        <v>9.8640774109658409</v>
      </c>
      <c r="I340" s="149">
        <v>0</v>
      </c>
      <c r="J340" s="149">
        <v>-6.7199315199413396</v>
      </c>
      <c r="K340" s="149"/>
      <c r="L340" s="149"/>
      <c r="M340" s="64"/>
      <c r="N340" s="93"/>
      <c r="O340" s="93"/>
      <c r="P340" s="93"/>
      <c r="Q340" s="93"/>
    </row>
    <row r="341" spans="1:17" s="55" customFormat="1">
      <c r="A341" s="149">
        <v>338</v>
      </c>
      <c r="B341" s="149">
        <v>13.92250683900965</v>
      </c>
      <c r="C341" s="149">
        <v>13.938846522834986</v>
      </c>
      <c r="D341" s="149"/>
      <c r="E341" s="64"/>
      <c r="F341" s="149">
        <v>1658.2134899728169</v>
      </c>
      <c r="G341" s="149">
        <v>54.848596096038818</v>
      </c>
      <c r="H341" s="64">
        <v>12.726239636037215</v>
      </c>
      <c r="I341" s="149">
        <v>0</v>
      </c>
      <c r="J341" s="149">
        <v>-6.7199315199413396</v>
      </c>
      <c r="K341" s="149"/>
      <c r="L341" s="149"/>
      <c r="M341" s="64"/>
      <c r="N341" s="93"/>
      <c r="O341" s="93"/>
      <c r="P341" s="93"/>
      <c r="Q341" s="93"/>
    </row>
    <row r="342" spans="1:17" s="55" customFormat="1">
      <c r="A342" s="149">
        <v>339</v>
      </c>
      <c r="B342" s="149">
        <v>14.03129086999153</v>
      </c>
      <c r="C342" s="149">
        <v>13.963330003037346</v>
      </c>
      <c r="D342" s="149"/>
      <c r="E342" s="64"/>
      <c r="F342" s="149">
        <v>1671.170003462353</v>
      </c>
      <c r="G342" s="149">
        <v>54.899114996194839</v>
      </c>
      <c r="H342" s="64">
        <v>15.093686390570802</v>
      </c>
      <c r="I342" s="149">
        <v>0</v>
      </c>
      <c r="J342" s="149">
        <v>-6.7199315199413396</v>
      </c>
      <c r="K342" s="149"/>
      <c r="L342" s="149"/>
      <c r="M342" s="64"/>
      <c r="N342" s="93"/>
      <c r="O342" s="93"/>
      <c r="P342" s="93"/>
      <c r="Q342" s="93"/>
    </row>
    <row r="343" spans="1:17" s="55" customFormat="1">
      <c r="A343" s="149">
        <v>340</v>
      </c>
      <c r="B343" s="149">
        <v>15.883944715174589</v>
      </c>
      <c r="C343" s="149">
        <v>15.905473557504958</v>
      </c>
      <c r="D343" s="149"/>
      <c r="E343" s="64"/>
      <c r="F343" s="149">
        <v>978.63845690911273</v>
      </c>
      <c r="G343" s="149">
        <v>54.949633896350861</v>
      </c>
      <c r="H343" s="64">
        <v>23.071252831502246</v>
      </c>
      <c r="I343" s="149">
        <v>0</v>
      </c>
      <c r="J343" s="149">
        <v>-6.7199315199413396</v>
      </c>
      <c r="K343" s="149"/>
      <c r="L343" s="149"/>
      <c r="M343" s="64"/>
      <c r="N343" s="93"/>
      <c r="O343" s="93"/>
      <c r="P343" s="93"/>
      <c r="Q343" s="93"/>
    </row>
    <row r="344" spans="1:17" s="55" customFormat="1">
      <c r="A344" s="149">
        <v>341</v>
      </c>
      <c r="B344" s="149">
        <v>19.070769309472841</v>
      </c>
      <c r="C344" s="149">
        <v>18.934082513836916</v>
      </c>
      <c r="D344" s="149"/>
      <c r="E344" s="64"/>
      <c r="F344" s="149">
        <v>1174.98487208863</v>
      </c>
      <c r="G344" s="149">
        <v>54.990730553865433</v>
      </c>
      <c r="H344" s="64">
        <v>23.734840858105727</v>
      </c>
      <c r="I344" s="149">
        <v>0</v>
      </c>
      <c r="J344" s="149">
        <v>-6.7199315199413396</v>
      </c>
      <c r="K344" s="149"/>
      <c r="L344" s="149"/>
      <c r="M344" s="64"/>
      <c r="N344" s="93"/>
      <c r="O344" s="93"/>
      <c r="P344" s="93"/>
      <c r="Q344" s="93"/>
    </row>
    <row r="345" spans="1:17" s="55" customFormat="1">
      <c r="A345" s="149">
        <v>342</v>
      </c>
      <c r="B345" s="149">
        <v>22.731833168967039</v>
      </c>
      <c r="C345" s="149">
        <v>22.618626288632957</v>
      </c>
      <c r="D345" s="149"/>
      <c r="E345" s="64"/>
      <c r="F345" s="149">
        <v>1400.549252966206</v>
      </c>
      <c r="G345" s="149">
        <v>55.037507385015488</v>
      </c>
      <c r="H345" s="64">
        <v>22.857230876054881</v>
      </c>
      <c r="I345" s="149">
        <v>0</v>
      </c>
      <c r="J345" s="149">
        <v>-6.7199315199413396</v>
      </c>
      <c r="K345" s="149"/>
      <c r="L345" s="149"/>
      <c r="M345" s="64"/>
      <c r="N345" s="93"/>
      <c r="O345" s="93"/>
      <c r="P345" s="93"/>
      <c r="Q345" s="93"/>
    </row>
    <row r="346" spans="1:17" s="55" customFormat="1">
      <c r="A346" s="149">
        <v>343</v>
      </c>
      <c r="B346" s="149">
        <v>24.202819900223218</v>
      </c>
      <c r="C346" s="149">
        <v>24.24080897753797</v>
      </c>
      <c r="D346" s="149"/>
      <c r="E346" s="64"/>
      <c r="F346" s="149">
        <v>1491.17951903472</v>
      </c>
      <c r="G346" s="149">
        <v>55.088121443986893</v>
      </c>
      <c r="H346" s="64">
        <v>15.624007018115428</v>
      </c>
      <c r="I346" s="149">
        <v>0</v>
      </c>
      <c r="J346" s="149">
        <v>-6.7199315199413396</v>
      </c>
      <c r="K346" s="149"/>
      <c r="L346" s="149"/>
      <c r="M346" s="64"/>
      <c r="N346" s="93"/>
      <c r="O346" s="93"/>
      <c r="P346" s="93"/>
      <c r="Q346" s="93"/>
    </row>
    <row r="347" spans="1:17" s="55" customFormat="1">
      <c r="A347" s="149">
        <v>344</v>
      </c>
      <c r="B347" s="149">
        <v>24.792809369012129</v>
      </c>
      <c r="C347" s="149">
        <v>24.667695542425825</v>
      </c>
      <c r="D347" s="149"/>
      <c r="E347" s="64"/>
      <c r="F347" s="149">
        <v>1527.5298375484761</v>
      </c>
      <c r="G347" s="149">
        <v>55.134053856134408</v>
      </c>
      <c r="H347" s="64">
        <v>18.482691549277117</v>
      </c>
      <c r="I347" s="149">
        <v>0</v>
      </c>
      <c r="J347" s="149">
        <v>-6.7199315199413396</v>
      </c>
      <c r="K347" s="149"/>
      <c r="L347" s="149"/>
      <c r="M347" s="64"/>
      <c r="N347" s="93"/>
      <c r="O347" s="93"/>
      <c r="P347" s="93"/>
      <c r="Q347" s="93"/>
    </row>
    <row r="348" spans="1:17" s="55" customFormat="1">
      <c r="A348" s="149">
        <v>345</v>
      </c>
      <c r="B348" s="149">
        <v>25.884221899184329</v>
      </c>
      <c r="C348" s="149">
        <v>25.844344238097804</v>
      </c>
      <c r="D348" s="149"/>
      <c r="E348" s="64"/>
      <c r="F348" s="149">
        <v>1594.7737379914829</v>
      </c>
      <c r="G348" s="149">
        <v>55.180852591991417</v>
      </c>
      <c r="H348" s="64">
        <v>15.540450084929214</v>
      </c>
      <c r="I348" s="149">
        <v>0</v>
      </c>
      <c r="J348" s="149">
        <v>-6.7199315199413396</v>
      </c>
      <c r="K348" s="149"/>
      <c r="L348" s="149"/>
      <c r="M348" s="64"/>
      <c r="N348" s="93"/>
      <c r="O348" s="93"/>
      <c r="P348" s="93"/>
      <c r="Q348" s="93"/>
    </row>
    <row r="349" spans="1:17" s="55" customFormat="1">
      <c r="A349" s="149">
        <v>346</v>
      </c>
      <c r="B349" s="149">
        <v>26.14526859579134</v>
      </c>
      <c r="C349" s="149">
        <v>26.335976718095587</v>
      </c>
      <c r="D349" s="149"/>
      <c r="E349" s="64"/>
      <c r="F349" s="149">
        <v>1610.857297225358</v>
      </c>
      <c r="G349" s="149">
        <v>55.231371492147453</v>
      </c>
      <c r="H349" s="64">
        <v>12.984226329996918</v>
      </c>
      <c r="I349" s="149">
        <v>0</v>
      </c>
      <c r="J349" s="149">
        <v>-6.7199315199413396</v>
      </c>
      <c r="K349" s="149"/>
      <c r="L349" s="149"/>
      <c r="M349" s="64"/>
      <c r="N349" s="93"/>
      <c r="O349" s="93"/>
      <c r="P349" s="93"/>
      <c r="Q349" s="93"/>
    </row>
    <row r="350" spans="1:17" s="55" customFormat="1">
      <c r="A350" s="149">
        <v>347</v>
      </c>
      <c r="B350" s="149">
        <v>26.689368629842221</v>
      </c>
      <c r="C350" s="149">
        <v>26.774461670061854</v>
      </c>
      <c r="D350" s="149"/>
      <c r="E350" s="64"/>
      <c r="F350" s="149">
        <v>1644.3802846469721</v>
      </c>
      <c r="G350" s="149">
        <v>55.281890392303467</v>
      </c>
      <c r="H350" s="64">
        <v>13.130635703245034</v>
      </c>
      <c r="I350" s="149">
        <v>0</v>
      </c>
      <c r="J350" s="149">
        <v>-6.7199315199413396</v>
      </c>
      <c r="K350" s="149"/>
      <c r="L350" s="149"/>
      <c r="M350" s="64"/>
      <c r="N350" s="93"/>
      <c r="O350" s="93"/>
      <c r="P350" s="93"/>
      <c r="Q350" s="93"/>
    </row>
    <row r="351" spans="1:17" s="55" customFormat="1">
      <c r="A351" s="149">
        <v>348</v>
      </c>
      <c r="B351" s="149">
        <v>26.10807919419176</v>
      </c>
      <c r="C351" s="149">
        <v>26.083806684802386</v>
      </c>
      <c r="D351" s="149"/>
      <c r="E351" s="64"/>
      <c r="F351" s="149">
        <v>1608.565990913984</v>
      </c>
      <c r="G351" s="149">
        <v>55.332409292459488</v>
      </c>
      <c r="H351" s="64">
        <v>15.857822512627751</v>
      </c>
      <c r="I351" s="149">
        <v>0</v>
      </c>
      <c r="J351" s="149">
        <v>-6.7199315199413396</v>
      </c>
      <c r="K351" s="149"/>
      <c r="L351" s="149"/>
      <c r="M351" s="64"/>
      <c r="N351" s="93"/>
      <c r="O351" s="93"/>
      <c r="P351" s="93"/>
      <c r="Q351" s="93"/>
    </row>
    <row r="352" spans="1:17" s="55" customFormat="1">
      <c r="A352" s="149">
        <v>349</v>
      </c>
      <c r="B352" s="149">
        <v>26.79333245837222</v>
      </c>
      <c r="C352" s="149">
        <v>26.749678109941623</v>
      </c>
      <c r="D352" s="149"/>
      <c r="E352" s="64"/>
      <c r="F352" s="149">
        <v>1650.785684202209</v>
      </c>
      <c r="G352" s="149">
        <v>55.382928192615509</v>
      </c>
      <c r="H352" s="64">
        <v>19.00924424527004</v>
      </c>
      <c r="I352" s="149">
        <v>0</v>
      </c>
      <c r="J352" s="149">
        <v>-6.7199315199413396</v>
      </c>
      <c r="K352" s="149"/>
      <c r="L352" s="149"/>
      <c r="M352" s="64"/>
      <c r="N352" s="93"/>
      <c r="O352" s="93"/>
      <c r="P352" s="93"/>
      <c r="Q352" s="93"/>
    </row>
    <row r="353" spans="1:17" s="55" customFormat="1">
      <c r="A353" s="149">
        <v>350</v>
      </c>
      <c r="B353" s="149">
        <v>27.413086055368581</v>
      </c>
      <c r="C353" s="149">
        <v>27.605954134338241</v>
      </c>
      <c r="D353" s="149"/>
      <c r="E353" s="64"/>
      <c r="F353" s="149">
        <v>1688.9698245006939</v>
      </c>
      <c r="G353" s="149">
        <v>55.43344709277153</v>
      </c>
      <c r="H353" s="64">
        <v>16.863311020271663</v>
      </c>
      <c r="I353" s="149">
        <v>0</v>
      </c>
      <c r="J353" s="149">
        <v>-6.7199315199413396</v>
      </c>
      <c r="K353" s="149"/>
      <c r="L353" s="149"/>
      <c r="M353" s="64"/>
      <c r="N353" s="93"/>
      <c r="O353" s="93"/>
      <c r="P353" s="93"/>
      <c r="Q353" s="93"/>
    </row>
    <row r="354" spans="1:17" s="55" customFormat="1">
      <c r="A354" s="149">
        <v>351</v>
      </c>
      <c r="B354" s="149">
        <v>28.21215787527764</v>
      </c>
      <c r="C354" s="149">
        <v>28.148018071165609</v>
      </c>
      <c r="D354" s="149"/>
      <c r="E354" s="64"/>
      <c r="F354" s="149">
        <v>1738.202084914911</v>
      </c>
      <c r="G354" s="149">
        <v>55.483965992927551</v>
      </c>
      <c r="H354" s="64">
        <v>15.120566341989473</v>
      </c>
      <c r="I354" s="149">
        <v>0</v>
      </c>
      <c r="J354" s="149">
        <v>-6.7199315199413396</v>
      </c>
      <c r="K354" s="149"/>
      <c r="L354" s="149"/>
      <c r="M354" s="64"/>
      <c r="N354" s="93"/>
      <c r="O354" s="93"/>
      <c r="P354" s="93"/>
      <c r="Q354" s="93"/>
    </row>
    <row r="355" spans="1:17" s="55" customFormat="1">
      <c r="A355" s="149">
        <v>352</v>
      </c>
      <c r="B355" s="149">
        <v>27.763231008035831</v>
      </c>
      <c r="C355" s="149">
        <v>27.525286400042887</v>
      </c>
      <c r="D355" s="149"/>
      <c r="E355" s="64"/>
      <c r="F355" s="149">
        <v>1710.5428884768451</v>
      </c>
      <c r="G355" s="149">
        <v>55.534484893083572</v>
      </c>
      <c r="H355" s="64">
        <v>15.582053288811046</v>
      </c>
      <c r="I355" s="149">
        <v>0</v>
      </c>
      <c r="J355" s="149">
        <v>-6.7199315199413396</v>
      </c>
      <c r="K355" s="149"/>
      <c r="L355" s="149"/>
      <c r="M355" s="64"/>
      <c r="N355" s="93"/>
      <c r="O355" s="93"/>
      <c r="P355" s="93"/>
      <c r="Q355" s="93"/>
    </row>
    <row r="356" spans="1:17" s="55" customFormat="1">
      <c r="A356" s="149">
        <v>353</v>
      </c>
      <c r="B356" s="149">
        <v>27.469487212230931</v>
      </c>
      <c r="C356" s="149">
        <v>27.723120744519079</v>
      </c>
      <c r="D356" s="149"/>
      <c r="E356" s="64"/>
      <c r="F356" s="149">
        <v>1692.444801809525</v>
      </c>
      <c r="G356" s="149">
        <v>55.585003793239594</v>
      </c>
      <c r="H356" s="64">
        <v>10.306897839767331</v>
      </c>
      <c r="I356" s="149">
        <v>0</v>
      </c>
      <c r="J356" s="149">
        <v>-6.7199315199413396</v>
      </c>
      <c r="K356" s="149"/>
      <c r="L356" s="149"/>
      <c r="M356" s="64"/>
      <c r="N356" s="93"/>
      <c r="O356" s="93"/>
      <c r="P356" s="93"/>
      <c r="Q356" s="93"/>
    </row>
    <row r="357" spans="1:17" s="55" customFormat="1">
      <c r="A357" s="149">
        <v>354</v>
      </c>
      <c r="B357" s="149">
        <v>26.512507123699869</v>
      </c>
      <c r="C357" s="149">
        <v>26.480086028192861</v>
      </c>
      <c r="D357" s="149"/>
      <c r="E357" s="64"/>
      <c r="F357" s="149">
        <v>1633.4835272958719</v>
      </c>
      <c r="G357" s="149">
        <v>55.635522693395608</v>
      </c>
      <c r="H357" s="64">
        <v>9.8393653025228502</v>
      </c>
      <c r="I357" s="149">
        <v>0</v>
      </c>
      <c r="J357" s="149">
        <v>-6.7199315199413396</v>
      </c>
      <c r="K357" s="149"/>
      <c r="L357" s="149"/>
      <c r="M357" s="64"/>
      <c r="N357" s="93"/>
      <c r="O357" s="93"/>
      <c r="P357" s="93"/>
      <c r="Q357" s="93"/>
    </row>
    <row r="358" spans="1:17" s="55" customFormat="1">
      <c r="A358" s="149">
        <v>355</v>
      </c>
      <c r="B358" s="149">
        <v>26.411320517011859</v>
      </c>
      <c r="C358" s="149">
        <v>26.610671771832976</v>
      </c>
      <c r="D358" s="149"/>
      <c r="E358" s="64"/>
      <c r="F358" s="149">
        <v>1627.249237402553</v>
      </c>
      <c r="G358" s="149">
        <v>55.686041593551643</v>
      </c>
      <c r="H358" s="64">
        <v>13.888438469466852</v>
      </c>
      <c r="I358" s="149">
        <v>0</v>
      </c>
      <c r="J358" s="149">
        <v>-6.7199315199413396</v>
      </c>
      <c r="K358" s="149"/>
      <c r="L358" s="149"/>
      <c r="M358" s="64"/>
      <c r="N358" s="93"/>
      <c r="O358" s="93"/>
      <c r="P358" s="93"/>
      <c r="Q358" s="93"/>
    </row>
    <row r="359" spans="1:17" s="55" customFormat="1">
      <c r="A359" s="149">
        <v>356</v>
      </c>
      <c r="B359" s="149">
        <v>26.81247209797959</v>
      </c>
      <c r="C359" s="149">
        <v>26.605397713267607</v>
      </c>
      <c r="D359" s="149"/>
      <c r="E359" s="64"/>
      <c r="F359" s="149">
        <v>1651.9649147952889</v>
      </c>
      <c r="G359" s="149">
        <v>55.736560493707657</v>
      </c>
      <c r="H359" s="64">
        <v>16.70770833966813</v>
      </c>
      <c r="I359" s="149">
        <v>0</v>
      </c>
      <c r="J359" s="149">
        <v>-6.7199315199413396</v>
      </c>
      <c r="K359" s="149"/>
      <c r="L359" s="149"/>
      <c r="M359" s="64"/>
      <c r="N359" s="93"/>
      <c r="O359" s="93"/>
      <c r="P359" s="93"/>
      <c r="Q359" s="93"/>
    </row>
    <row r="360" spans="1:17" s="55" customFormat="1">
      <c r="A360" s="149">
        <v>357</v>
      </c>
      <c r="B360" s="149">
        <v>28.26883385611119</v>
      </c>
      <c r="C360" s="149">
        <v>28.060869271440843</v>
      </c>
      <c r="D360" s="149"/>
      <c r="E360" s="64"/>
      <c r="F360" s="149">
        <v>1741.693994625788</v>
      </c>
      <c r="G360" s="149">
        <v>55.787079393863678</v>
      </c>
      <c r="H360" s="64">
        <v>18.431636465223992</v>
      </c>
      <c r="I360" s="149">
        <v>0</v>
      </c>
      <c r="J360" s="149">
        <v>-6.7199315199413396</v>
      </c>
      <c r="K360" s="149"/>
      <c r="L360" s="149"/>
      <c r="M360" s="64"/>
      <c r="N360" s="93"/>
      <c r="O360" s="93"/>
      <c r="P360" s="93"/>
      <c r="Q360" s="93"/>
    </row>
    <row r="361" spans="1:17" s="55" customFormat="1">
      <c r="A361" s="149">
        <v>358</v>
      </c>
      <c r="B361" s="149">
        <v>27.845535466608631</v>
      </c>
      <c r="C361" s="149">
        <v>27.998158993209959</v>
      </c>
      <c r="D361" s="149"/>
      <c r="E361" s="64"/>
      <c r="F361" s="149">
        <v>1715.613815065356</v>
      </c>
      <c r="G361" s="149">
        <v>55.837598294019699</v>
      </c>
      <c r="H361" s="64">
        <v>10.93878284993643</v>
      </c>
      <c r="I361" s="149">
        <v>0</v>
      </c>
      <c r="J361" s="149">
        <v>-6.7199315199413396</v>
      </c>
      <c r="K361" s="149"/>
      <c r="L361" s="149"/>
      <c r="M361" s="64"/>
      <c r="N361" s="93"/>
      <c r="O361" s="93"/>
      <c r="P361" s="93"/>
      <c r="Q361" s="93"/>
    </row>
    <row r="362" spans="1:17" s="55" customFormat="1">
      <c r="A362" s="149">
        <v>359</v>
      </c>
      <c r="B362" s="149">
        <v>27.020940419987031</v>
      </c>
      <c r="C362" s="149">
        <v>27.070860935795658</v>
      </c>
      <c r="D362" s="149"/>
      <c r="E362" s="64"/>
      <c r="F362" s="149">
        <v>1664.8090224796681</v>
      </c>
      <c r="G362" s="149">
        <v>55.88811719417572</v>
      </c>
      <c r="H362" s="64">
        <v>0</v>
      </c>
      <c r="I362" s="149">
        <v>0</v>
      </c>
      <c r="J362" s="149">
        <v>-6.7199315199413396</v>
      </c>
      <c r="K362" s="149"/>
      <c r="L362" s="149"/>
      <c r="M362" s="64"/>
      <c r="N362" s="93"/>
      <c r="O362" s="93"/>
      <c r="P362" s="93"/>
      <c r="Q362" s="93"/>
    </row>
    <row r="363" spans="1:17" s="55" customFormat="1">
      <c r="A363" s="149">
        <v>360</v>
      </c>
      <c r="B363" s="149">
        <v>25.240961174302861</v>
      </c>
      <c r="C363" s="149">
        <v>25.405201695544168</v>
      </c>
      <c r="D363" s="149"/>
      <c r="E363" s="64"/>
      <c r="F363" s="149">
        <v>1555.141281017583</v>
      </c>
      <c r="G363" s="149">
        <v>55.938636094331741</v>
      </c>
      <c r="H363" s="64">
        <v>5.4244073553913461</v>
      </c>
      <c r="I363" s="149">
        <v>0</v>
      </c>
      <c r="J363" s="149">
        <v>-6.7199315199413396</v>
      </c>
      <c r="K363" s="149"/>
      <c r="L363" s="149"/>
      <c r="M363" s="64"/>
      <c r="N363" s="93"/>
      <c r="O363" s="93"/>
      <c r="P363" s="93"/>
      <c r="Q363" s="93"/>
    </row>
    <row r="364" spans="1:17" s="55" customFormat="1">
      <c r="A364" s="149">
        <v>361</v>
      </c>
      <c r="B364" s="149">
        <v>23.965033967207599</v>
      </c>
      <c r="C364" s="149">
        <v>24.16262656408464</v>
      </c>
      <c r="D364" s="149"/>
      <c r="E364" s="64"/>
      <c r="F364" s="149">
        <v>1476.529097526432</v>
      </c>
      <c r="G364" s="149">
        <v>55.987303614616387</v>
      </c>
      <c r="H364" s="64">
        <v>5.0095928144400581</v>
      </c>
      <c r="I364" s="149">
        <v>0</v>
      </c>
      <c r="J364" s="149">
        <v>-6.7199315199413396</v>
      </c>
      <c r="K364" s="149"/>
      <c r="L364" s="149"/>
      <c r="M364" s="64"/>
      <c r="N364" s="93"/>
      <c r="O364" s="93"/>
      <c r="P364" s="93"/>
      <c r="Q364" s="93"/>
    </row>
    <row r="365" spans="1:17" s="55" customFormat="1">
      <c r="A365" s="149">
        <v>362</v>
      </c>
      <c r="B365" s="149">
        <v>21.465728076675109</v>
      </c>
      <c r="C365" s="149">
        <v>21.355103843541734</v>
      </c>
      <c r="D365" s="149"/>
      <c r="E365" s="64"/>
      <c r="F365" s="149">
        <v>1322.5423401514979</v>
      </c>
      <c r="G365" s="149">
        <v>56.033236026763923</v>
      </c>
      <c r="H365" s="64">
        <v>3.8254771134615559</v>
      </c>
      <c r="I365" s="149">
        <v>0</v>
      </c>
      <c r="J365" s="149">
        <v>-6.7199315199413396</v>
      </c>
      <c r="K365" s="149"/>
      <c r="L365" s="149"/>
      <c r="M365" s="64"/>
      <c r="N365" s="93"/>
      <c r="O365" s="93"/>
      <c r="P365" s="93"/>
      <c r="Q365" s="93"/>
    </row>
    <row r="366" spans="1:17" s="55" customFormat="1">
      <c r="A366" s="149">
        <v>363</v>
      </c>
      <c r="B366" s="149">
        <v>21.081671311515979</v>
      </c>
      <c r="C366" s="149">
        <v>21.013496598567606</v>
      </c>
      <c r="D366" s="149"/>
      <c r="E366" s="64"/>
      <c r="F366" s="149">
        <v>1298.8799080583381</v>
      </c>
      <c r="G366" s="149">
        <v>56.087172001600273</v>
      </c>
      <c r="H366" s="64">
        <v>5.994261740845924</v>
      </c>
      <c r="I366" s="149">
        <v>0</v>
      </c>
      <c r="J366" s="149">
        <v>-6.7199315199413396</v>
      </c>
      <c r="K366" s="149"/>
      <c r="L366" s="149"/>
      <c r="M366" s="64"/>
      <c r="N366" s="93"/>
      <c r="O366" s="93"/>
      <c r="P366" s="93"/>
      <c r="Q366" s="93"/>
    </row>
    <row r="367" spans="1:17" s="55" customFormat="1">
      <c r="A367" s="149">
        <v>364</v>
      </c>
      <c r="B367" s="149">
        <v>19.729813699259171</v>
      </c>
      <c r="C367" s="149">
        <v>19.712227664021587</v>
      </c>
      <c r="D367" s="149"/>
      <c r="E367" s="64"/>
      <c r="F367" s="149">
        <v>1215.589514940553</v>
      </c>
      <c r="G367" s="149">
        <v>56.139297962188721</v>
      </c>
      <c r="H367" s="64">
        <v>7.2801571403049987</v>
      </c>
      <c r="I367" s="149">
        <v>0</v>
      </c>
      <c r="J367" s="149">
        <v>-6.7199315199413396</v>
      </c>
      <c r="K367" s="149"/>
      <c r="L367" s="149"/>
      <c r="M367" s="64"/>
      <c r="N367" s="93"/>
      <c r="O367" s="93"/>
      <c r="P367" s="93"/>
      <c r="Q367" s="93"/>
    </row>
    <row r="368" spans="1:17" s="55" customFormat="1">
      <c r="A368" s="149">
        <v>365</v>
      </c>
      <c r="B368" s="149">
        <v>20.159344102198741</v>
      </c>
      <c r="C368" s="149">
        <v>20.100083502931842</v>
      </c>
      <c r="D368" s="149"/>
      <c r="E368" s="64"/>
      <c r="F368" s="149">
        <v>1242.053660123087</v>
      </c>
      <c r="G368" s="149">
        <v>56.188672333955758</v>
      </c>
      <c r="H368" s="64">
        <v>9.8340640682527365</v>
      </c>
      <c r="I368" s="149">
        <v>0</v>
      </c>
      <c r="J368" s="149">
        <v>-6.7199315199413396</v>
      </c>
      <c r="K368" s="149"/>
      <c r="L368" s="149"/>
      <c r="M368" s="64"/>
      <c r="N368" s="93"/>
      <c r="O368" s="93"/>
      <c r="P368" s="93"/>
      <c r="Q368" s="93"/>
    </row>
    <row r="369" spans="1:17" s="55" customFormat="1">
      <c r="A369" s="149">
        <v>366</v>
      </c>
      <c r="B369" s="149">
        <v>19.904188791557171</v>
      </c>
      <c r="C369" s="149">
        <v>19.724946625260348</v>
      </c>
      <c r="D369" s="149"/>
      <c r="E369" s="64"/>
      <c r="F369" s="149">
        <v>1226.3330798365671</v>
      </c>
      <c r="G369" s="149">
        <v>56.24079829454422</v>
      </c>
      <c r="H369" s="64">
        <v>12.442725604388785</v>
      </c>
      <c r="I369" s="149">
        <v>0</v>
      </c>
      <c r="J369" s="149">
        <v>-6.7199315199413396</v>
      </c>
      <c r="K369" s="149"/>
      <c r="L369" s="149"/>
      <c r="M369" s="64"/>
      <c r="N369" s="93"/>
      <c r="O369" s="93"/>
      <c r="P369" s="93"/>
      <c r="Q369" s="93"/>
    </row>
    <row r="370" spans="1:17" s="55" customFormat="1">
      <c r="A370" s="149">
        <v>367</v>
      </c>
      <c r="B370" s="149">
        <v>20.597567556329469</v>
      </c>
      <c r="C370" s="149">
        <v>20.699385916960825</v>
      </c>
      <c r="D370" s="149"/>
      <c r="E370" s="64"/>
      <c r="F370" s="149">
        <v>1269.053399915985</v>
      </c>
      <c r="G370" s="149">
        <v>56.291439473628998</v>
      </c>
      <c r="H370" s="64">
        <v>11.693972825747741</v>
      </c>
      <c r="I370" s="149">
        <v>0</v>
      </c>
      <c r="J370" s="149">
        <v>-6.7199315199413396</v>
      </c>
      <c r="K370" s="149"/>
      <c r="L370" s="149"/>
      <c r="M370" s="64"/>
      <c r="N370" s="93"/>
      <c r="O370" s="93"/>
      <c r="P370" s="93"/>
      <c r="Q370" s="93"/>
    </row>
    <row r="371" spans="1:17" s="55" customFormat="1">
      <c r="A371" s="149">
        <v>368</v>
      </c>
      <c r="B371" s="149">
        <v>20.61658955974077</v>
      </c>
      <c r="C371" s="149">
        <v>20.758467948545782</v>
      </c>
      <c r="D371" s="149"/>
      <c r="E371" s="64"/>
      <c r="F371" s="149">
        <v>1270.22538273021</v>
      </c>
      <c r="G371" s="149">
        <v>56.343565434217453</v>
      </c>
      <c r="H371" s="64">
        <v>14.993386701010142</v>
      </c>
      <c r="I371" s="149">
        <v>0</v>
      </c>
      <c r="J371" s="149">
        <v>-6.7199315199413396</v>
      </c>
      <c r="K371" s="149"/>
      <c r="L371" s="149"/>
      <c r="M371" s="64"/>
      <c r="N371" s="93"/>
      <c r="O371" s="93"/>
      <c r="P371" s="93"/>
      <c r="Q371" s="93"/>
    </row>
    <row r="372" spans="1:17" s="55" customFormat="1">
      <c r="A372" s="149">
        <v>369</v>
      </c>
      <c r="B372" s="149">
        <v>22.698751896690169</v>
      </c>
      <c r="C372" s="149">
        <v>22.901952986841451</v>
      </c>
      <c r="D372" s="149"/>
      <c r="E372" s="64"/>
      <c r="F372" s="149">
        <v>1398.5111711203381</v>
      </c>
      <c r="G372" s="149">
        <v>56.395691394805908</v>
      </c>
      <c r="H372" s="64">
        <v>16.408561376829702</v>
      </c>
      <c r="I372" s="149">
        <v>0</v>
      </c>
      <c r="J372" s="149">
        <v>-6.7199315199413396</v>
      </c>
      <c r="K372" s="149"/>
      <c r="L372" s="149"/>
      <c r="M372" s="64"/>
      <c r="N372" s="93"/>
      <c r="O372" s="93"/>
      <c r="P372" s="93"/>
      <c r="Q372" s="93"/>
    </row>
    <row r="373" spans="1:17" s="55" customFormat="1">
      <c r="A373" s="149">
        <v>370</v>
      </c>
      <c r="B373" s="149">
        <v>22.97374525896182</v>
      </c>
      <c r="C373" s="149">
        <v>22.756351860837604</v>
      </c>
      <c r="D373" s="149"/>
      <c r="E373" s="64"/>
      <c r="F373" s="149">
        <v>1415.454006884913</v>
      </c>
      <c r="G373" s="149">
        <v>56.446305453777313</v>
      </c>
      <c r="H373" s="64">
        <v>13.587718192105484</v>
      </c>
      <c r="I373" s="149">
        <v>0</v>
      </c>
      <c r="J373" s="149">
        <v>-6.7199315199413396</v>
      </c>
      <c r="K373" s="149"/>
      <c r="L373" s="149"/>
      <c r="M373" s="64"/>
      <c r="N373" s="93"/>
      <c r="O373" s="93"/>
      <c r="P373" s="93"/>
      <c r="Q373" s="93"/>
    </row>
    <row r="374" spans="1:17" s="55" customFormat="1">
      <c r="A374" s="149">
        <v>371</v>
      </c>
      <c r="B374" s="149">
        <v>24.18622235159809</v>
      </c>
      <c r="C374" s="149">
        <v>24.147441173945346</v>
      </c>
      <c r="D374" s="149"/>
      <c r="E374" s="64"/>
      <c r="F374" s="149">
        <v>1490.1569140375329</v>
      </c>
      <c r="G374" s="149">
        <v>56.496919512748718</v>
      </c>
      <c r="H374" s="64">
        <v>12.906739069647427</v>
      </c>
      <c r="I374" s="149">
        <v>0</v>
      </c>
      <c r="J374" s="149">
        <v>-6.7199315199413396</v>
      </c>
      <c r="K374" s="149"/>
      <c r="L374" s="149"/>
      <c r="M374" s="64"/>
      <c r="N374" s="93"/>
      <c r="O374" s="93"/>
      <c r="P374" s="93"/>
      <c r="Q374" s="93"/>
    </row>
    <row r="375" spans="1:17" s="55" customFormat="1">
      <c r="A375" s="149">
        <v>372</v>
      </c>
      <c r="B375" s="149">
        <v>22.911155549924789</v>
      </c>
      <c r="C375" s="149">
        <v>22.803335619479245</v>
      </c>
      <c r="D375" s="149"/>
      <c r="E375" s="64"/>
      <c r="F375" s="149">
        <v>1411.5977416809769</v>
      </c>
      <c r="G375" s="149">
        <v>56.54285192489624</v>
      </c>
      <c r="H375" s="64">
        <v>5.9571395772968438</v>
      </c>
      <c r="I375" s="149">
        <v>0</v>
      </c>
      <c r="J375" s="149">
        <v>-6.7199315199413396</v>
      </c>
      <c r="K375" s="149"/>
      <c r="L375" s="149"/>
      <c r="M375" s="64"/>
      <c r="N375" s="93"/>
      <c r="O375" s="93"/>
      <c r="P375" s="93"/>
      <c r="Q375" s="93"/>
    </row>
    <row r="376" spans="1:17" s="55" customFormat="1">
      <c r="A376" s="149">
        <v>373</v>
      </c>
      <c r="B376" s="149">
        <v>21.718701950809191</v>
      </c>
      <c r="C376" s="149">
        <v>21.814609344720328</v>
      </c>
      <c r="D376" s="149"/>
      <c r="E376" s="64"/>
      <c r="F376" s="149">
        <v>1338.1285181883859</v>
      </c>
      <c r="G376" s="149">
        <v>56.593465983867652</v>
      </c>
      <c r="H376" s="64">
        <v>4.4538928650466429</v>
      </c>
      <c r="I376" s="149">
        <v>0</v>
      </c>
      <c r="J376" s="149">
        <v>-6.7199315199413396</v>
      </c>
      <c r="K376" s="149"/>
      <c r="L376" s="149"/>
      <c r="M376" s="64"/>
      <c r="N376" s="93"/>
      <c r="O376" s="93"/>
      <c r="P376" s="93"/>
      <c r="Q376" s="93"/>
    </row>
    <row r="377" spans="1:17" s="55" customFormat="1">
      <c r="A377" s="149">
        <v>374</v>
      </c>
      <c r="B377" s="149">
        <v>20.015291773253061</v>
      </c>
      <c r="C377" s="149">
        <v>19.99555284589966</v>
      </c>
      <c r="D377" s="149"/>
      <c r="E377" s="64"/>
      <c r="F377" s="149">
        <v>1233.1783355336961</v>
      </c>
      <c r="G377" s="149">
        <v>56.647401958703988</v>
      </c>
      <c r="H377" s="64">
        <v>0</v>
      </c>
      <c r="I377" s="149">
        <v>0</v>
      </c>
      <c r="J377" s="149">
        <v>-6.7199315199413396</v>
      </c>
      <c r="K377" s="149"/>
      <c r="L377" s="149"/>
      <c r="M377" s="64"/>
      <c r="N377" s="93"/>
      <c r="O377" s="93"/>
      <c r="P377" s="93"/>
      <c r="Q377" s="93"/>
    </row>
    <row r="378" spans="1:17" s="55" customFormat="1">
      <c r="A378" s="149">
        <v>375</v>
      </c>
      <c r="B378" s="149">
        <v>16.0696280483556</v>
      </c>
      <c r="C378" s="149">
        <v>15.938309672530455</v>
      </c>
      <c r="D378" s="149"/>
      <c r="E378" s="64"/>
      <c r="F378" s="149">
        <v>990.07885539786832</v>
      </c>
      <c r="G378" s="149">
        <v>56.698043137788773</v>
      </c>
      <c r="H378" s="64">
        <v>0</v>
      </c>
      <c r="I378" s="149">
        <v>0</v>
      </c>
      <c r="J378" s="149">
        <v>-6.7199315199413396</v>
      </c>
      <c r="K378" s="149"/>
      <c r="L378" s="149"/>
      <c r="M378" s="64"/>
      <c r="N378" s="93"/>
      <c r="O378" s="93"/>
      <c r="P378" s="93"/>
      <c r="Q378" s="93"/>
    </row>
    <row r="379" spans="1:17" s="55" customFormat="1">
      <c r="A379" s="149">
        <v>376</v>
      </c>
      <c r="B379" s="149">
        <v>11.883551189287649</v>
      </c>
      <c r="C379" s="149">
        <v>11.891904435805442</v>
      </c>
      <c r="D379" s="149"/>
      <c r="E379" s="64"/>
      <c r="F379" s="149">
        <v>1415.3675856453031</v>
      </c>
      <c r="G379" s="149">
        <v>56.739139795303338</v>
      </c>
      <c r="H379" s="64">
        <v>4.104188315788881</v>
      </c>
      <c r="I379" s="149">
        <v>0</v>
      </c>
      <c r="J379" s="149">
        <v>-6.7199315199413396</v>
      </c>
      <c r="K379" s="149"/>
      <c r="L379" s="149"/>
      <c r="M379" s="64"/>
      <c r="N379" s="93"/>
      <c r="O379" s="93"/>
      <c r="P379" s="93"/>
      <c r="Q379" s="93"/>
    </row>
    <row r="380" spans="1:17" s="55" customFormat="1">
      <c r="A380" s="149">
        <v>377</v>
      </c>
      <c r="B380" s="149">
        <v>10.928648479433701</v>
      </c>
      <c r="C380" s="149">
        <v>10.977066573148162</v>
      </c>
      <c r="D380" s="149"/>
      <c r="E380" s="64"/>
      <c r="F380" s="149">
        <v>1301.635728774902</v>
      </c>
      <c r="G380" s="149">
        <v>56.78975385427475</v>
      </c>
      <c r="H380" s="64">
        <v>7.7707752816261424</v>
      </c>
      <c r="I380" s="149">
        <v>0</v>
      </c>
      <c r="J380" s="149">
        <v>-6.7199315199413396</v>
      </c>
      <c r="K380" s="149"/>
      <c r="L380" s="149"/>
      <c r="M380" s="64"/>
      <c r="N380" s="93"/>
      <c r="O380" s="93"/>
      <c r="P380" s="93"/>
      <c r="Q380" s="93"/>
    </row>
    <row r="381" spans="1:17" s="55" customFormat="1">
      <c r="A381" s="149">
        <v>378</v>
      </c>
      <c r="B381" s="149">
        <v>10.23674706249499</v>
      </c>
      <c r="C381" s="149">
        <v>10.161846626649643</v>
      </c>
      <c r="D381" s="149"/>
      <c r="E381" s="64"/>
      <c r="F381" s="149">
        <v>1219.228136768239</v>
      </c>
      <c r="G381" s="149">
        <v>56.843299716711037</v>
      </c>
      <c r="H381" s="64">
        <v>4.5116954651533643</v>
      </c>
      <c r="I381" s="149">
        <v>0</v>
      </c>
      <c r="J381" s="149">
        <v>-6.7199315199413396</v>
      </c>
      <c r="K381" s="149"/>
      <c r="L381" s="149"/>
      <c r="M381" s="64"/>
      <c r="N381" s="93"/>
      <c r="O381" s="93"/>
      <c r="P381" s="93"/>
      <c r="Q381" s="93"/>
    </row>
    <row r="382" spans="1:17" s="55" customFormat="1">
      <c r="A382" s="149">
        <v>379</v>
      </c>
      <c r="B382" s="149">
        <v>8.0813152821950105</v>
      </c>
      <c r="C382" s="149">
        <v>8.0082293245272602</v>
      </c>
      <c r="D382" s="149"/>
      <c r="E382" s="64"/>
      <c r="F382" s="149">
        <v>962.50956617324778</v>
      </c>
      <c r="G382" s="149">
        <v>56.892674088478088</v>
      </c>
      <c r="H382" s="64">
        <v>4.7474395432789658</v>
      </c>
      <c r="I382" s="149">
        <v>0</v>
      </c>
      <c r="J382" s="149">
        <v>-6.7199315199413396</v>
      </c>
      <c r="K382" s="149"/>
      <c r="L382" s="149"/>
      <c r="M382" s="64"/>
      <c r="N382" s="93"/>
      <c r="O382" s="93"/>
      <c r="P382" s="93"/>
      <c r="Q382" s="93"/>
    </row>
    <row r="383" spans="1:17" s="55" customFormat="1">
      <c r="A383" s="149">
        <v>380</v>
      </c>
      <c r="B383" s="149">
        <v>8.0253282663500638</v>
      </c>
      <c r="C383" s="149">
        <v>7.9469821364620685</v>
      </c>
      <c r="D383" s="149"/>
      <c r="E383" s="64"/>
      <c r="F383" s="149">
        <v>955.8413399686616</v>
      </c>
      <c r="G383" s="149">
        <v>56.928510934114463</v>
      </c>
      <c r="H383" s="64">
        <v>6.7252812878055881</v>
      </c>
      <c r="I383" s="149">
        <v>0</v>
      </c>
      <c r="J383" s="149">
        <v>-6.7199315199413396</v>
      </c>
      <c r="K383" s="149"/>
      <c r="L383" s="149"/>
      <c r="M383" s="64"/>
      <c r="N383" s="93"/>
      <c r="O383" s="93"/>
      <c r="P383" s="93"/>
      <c r="Q383" s="93"/>
    </row>
    <row r="384" spans="1:17" s="55" customFormat="1">
      <c r="A384" s="149">
        <v>381</v>
      </c>
      <c r="B384" s="149">
        <v>7.0496456044647724</v>
      </c>
      <c r="C384" s="149">
        <v>7.0667192744200671</v>
      </c>
      <c r="D384" s="149"/>
      <c r="E384" s="64"/>
      <c r="F384" s="149">
        <v>839.63452674321627</v>
      </c>
      <c r="G384" s="149">
        <v>56.964347779750817</v>
      </c>
      <c r="H384" s="64">
        <v>3.9450220964404314</v>
      </c>
      <c r="I384" s="149">
        <v>0</v>
      </c>
      <c r="J384" s="149">
        <v>-6.7199315199413396</v>
      </c>
      <c r="K384" s="149"/>
      <c r="L384" s="149"/>
      <c r="M384" s="64"/>
      <c r="N384" s="93"/>
      <c r="O384" s="93"/>
      <c r="P384" s="93"/>
      <c r="Q384" s="93"/>
    </row>
    <row r="385" spans="1:17" s="55" customFormat="1">
      <c r="A385" s="149">
        <v>382</v>
      </c>
      <c r="B385" s="149">
        <v>5.9180923817064617</v>
      </c>
      <c r="C385" s="149">
        <v>5.9702755288016398</v>
      </c>
      <c r="D385" s="149"/>
      <c r="E385" s="64"/>
      <c r="F385" s="149">
        <v>800</v>
      </c>
      <c r="G385" s="149">
        <v>56.988974750041962</v>
      </c>
      <c r="H385" s="64">
        <v>2.5061079362776084</v>
      </c>
      <c r="I385" s="149">
        <v>0</v>
      </c>
      <c r="J385" s="149">
        <v>-6.7199315199413396</v>
      </c>
      <c r="K385" s="149"/>
      <c r="L385" s="149"/>
      <c r="M385" s="64"/>
      <c r="N385" s="93"/>
      <c r="O385" s="93"/>
      <c r="P385" s="93"/>
      <c r="Q385" s="93"/>
    </row>
    <row r="386" spans="1:17" s="55" customFormat="1">
      <c r="A386" s="149">
        <v>383</v>
      </c>
      <c r="B386" s="149">
        <v>4.7464632400376408</v>
      </c>
      <c r="C386" s="149">
        <v>4.7487945415481834</v>
      </c>
      <c r="D386" s="149"/>
      <c r="E386" s="64"/>
      <c r="F386" s="149">
        <v>800</v>
      </c>
      <c r="G386" s="149">
        <v>57.012021332979202</v>
      </c>
      <c r="H386" s="64">
        <v>2.5397116918009903</v>
      </c>
      <c r="I386" s="149">
        <v>0</v>
      </c>
      <c r="J386" s="149">
        <v>-6.7199315199413396</v>
      </c>
      <c r="K386" s="149"/>
      <c r="L386" s="149"/>
      <c r="M386" s="64"/>
      <c r="N386" s="93"/>
      <c r="O386" s="93"/>
      <c r="P386" s="93"/>
      <c r="Q386" s="93"/>
    </row>
    <row r="387" spans="1:17" s="55" customFormat="1">
      <c r="A387" s="149">
        <v>384</v>
      </c>
      <c r="B387" s="149">
        <v>3.037913367921576</v>
      </c>
      <c r="C387" s="149">
        <v>3.0181973966405042</v>
      </c>
      <c r="D387" s="149"/>
      <c r="E387" s="64"/>
      <c r="F387" s="149">
        <v>800</v>
      </c>
      <c r="G387" s="149">
        <v>57.035067915916443</v>
      </c>
      <c r="H387" s="64">
        <v>2.5281345019183905</v>
      </c>
      <c r="I387" s="149">
        <v>0</v>
      </c>
      <c r="J387" s="149">
        <v>-6.7199315199413396</v>
      </c>
      <c r="K387" s="149"/>
      <c r="L387" s="149"/>
      <c r="M387" s="64"/>
      <c r="N387" s="93"/>
      <c r="O387" s="93"/>
      <c r="P387" s="93"/>
      <c r="Q387" s="93"/>
    </row>
    <row r="388" spans="1:17" s="55" customFormat="1">
      <c r="A388" s="149">
        <v>385</v>
      </c>
      <c r="B388" s="149">
        <v>1.006148046047201</v>
      </c>
      <c r="C388" s="149">
        <v>1.0051067378636769</v>
      </c>
      <c r="D388" s="149"/>
      <c r="E388" s="64"/>
      <c r="F388" s="149">
        <v>800</v>
      </c>
      <c r="G388" s="149">
        <v>57.058114498853683</v>
      </c>
      <c r="H388" s="64">
        <v>2.5365403267901261</v>
      </c>
      <c r="I388" s="149">
        <v>0</v>
      </c>
      <c r="J388" s="149">
        <v>-6.7199315199413396</v>
      </c>
      <c r="K388" s="149"/>
      <c r="L388" s="149"/>
      <c r="M388" s="64"/>
      <c r="N388" s="93"/>
      <c r="O388" s="93"/>
      <c r="P388" s="93"/>
      <c r="Q388" s="93"/>
    </row>
    <row r="389" spans="1:17" s="55" customFormat="1">
      <c r="A389" s="149">
        <v>386</v>
      </c>
      <c r="B389" s="149">
        <v>0</v>
      </c>
      <c r="C389" s="149">
        <v>0</v>
      </c>
      <c r="D389" s="149"/>
      <c r="E389" s="64"/>
      <c r="F389" s="149">
        <v>800</v>
      </c>
      <c r="G389" s="149">
        <v>57.081161081790917</v>
      </c>
      <c r="H389" s="64">
        <v>2.5183324839491927</v>
      </c>
      <c r="I389" s="149">
        <v>0</v>
      </c>
      <c r="J389" s="149">
        <v>-6.7199315199413396</v>
      </c>
      <c r="K389" s="149"/>
      <c r="L389" s="149"/>
      <c r="M389" s="64"/>
      <c r="N389" s="93"/>
      <c r="O389" s="93"/>
      <c r="P389" s="93"/>
      <c r="Q389" s="93"/>
    </row>
    <row r="390" spans="1:17" s="55" customFormat="1">
      <c r="A390" s="149">
        <v>387</v>
      </c>
      <c r="B390" s="149">
        <v>0</v>
      </c>
      <c r="C390" s="149">
        <v>0</v>
      </c>
      <c r="D390" s="149"/>
      <c r="E390" s="64"/>
      <c r="F390" s="149">
        <v>800</v>
      </c>
      <c r="G390" s="149">
        <v>57.104207664728158</v>
      </c>
      <c r="H390" s="64">
        <v>2.5168411714039616</v>
      </c>
      <c r="I390" s="149">
        <v>0</v>
      </c>
      <c r="J390" s="149">
        <v>-6.7199315199413396</v>
      </c>
      <c r="K390" s="149"/>
      <c r="L390" s="149"/>
      <c r="M390" s="64"/>
      <c r="N390" s="93"/>
      <c r="O390" s="93"/>
      <c r="P390" s="93"/>
      <c r="Q390" s="93"/>
    </row>
    <row r="391" spans="1:17" s="55" customFormat="1">
      <c r="A391" s="149">
        <v>388</v>
      </c>
      <c r="B391" s="149">
        <v>0</v>
      </c>
      <c r="C391" s="149">
        <v>0</v>
      </c>
      <c r="D391" s="149"/>
      <c r="E391" s="64"/>
      <c r="F391" s="149">
        <v>800</v>
      </c>
      <c r="G391" s="149">
        <v>57.127254247665412</v>
      </c>
      <c r="H391" s="64">
        <v>2.5235876899152383</v>
      </c>
      <c r="I391" s="149">
        <v>0</v>
      </c>
      <c r="J391" s="149">
        <v>-6.7199315199413396</v>
      </c>
      <c r="K391" s="149"/>
      <c r="L391" s="149"/>
      <c r="M391" s="64"/>
      <c r="N391" s="93"/>
      <c r="O391" s="93"/>
      <c r="P391" s="93"/>
      <c r="Q391" s="93"/>
    </row>
    <row r="392" spans="1:17" s="55" customFormat="1">
      <c r="A392" s="149">
        <v>389</v>
      </c>
      <c r="B392" s="149">
        <v>0</v>
      </c>
      <c r="C392" s="149">
        <v>0</v>
      </c>
      <c r="D392" s="149"/>
      <c r="E392" s="64"/>
      <c r="F392" s="149">
        <v>800</v>
      </c>
      <c r="G392" s="149">
        <v>57.150300830602653</v>
      </c>
      <c r="H392" s="64">
        <v>2.5608033555809766</v>
      </c>
      <c r="I392" s="149">
        <v>0</v>
      </c>
      <c r="J392" s="149">
        <v>-6.7199315199413396</v>
      </c>
      <c r="K392" s="149"/>
      <c r="L392" s="149"/>
      <c r="M392" s="64"/>
      <c r="N392" s="93"/>
      <c r="O392" s="93"/>
      <c r="P392" s="93"/>
      <c r="Q392" s="93"/>
    </row>
    <row r="393" spans="1:17" s="55" customFormat="1">
      <c r="A393" s="149">
        <v>390</v>
      </c>
      <c r="B393" s="149">
        <v>0</v>
      </c>
      <c r="C393" s="149">
        <v>0</v>
      </c>
      <c r="D393" s="149"/>
      <c r="E393" s="64"/>
      <c r="F393" s="149">
        <v>800</v>
      </c>
      <c r="G393" s="149">
        <v>57.173347413539886</v>
      </c>
      <c r="H393" s="64">
        <v>2.5190147053954086</v>
      </c>
      <c r="I393" s="149">
        <v>0</v>
      </c>
      <c r="J393" s="149">
        <v>-6.7199315199413396</v>
      </c>
      <c r="K393" s="149"/>
      <c r="L393" s="149"/>
      <c r="M393" s="64"/>
      <c r="N393" s="93"/>
      <c r="O393" s="93"/>
      <c r="P393" s="93"/>
      <c r="Q393" s="93"/>
    </row>
    <row r="394" spans="1:17" s="55" customFormat="1">
      <c r="A394" s="149">
        <v>391</v>
      </c>
      <c r="B394" s="149">
        <v>0</v>
      </c>
      <c r="C394" s="149">
        <v>0</v>
      </c>
      <c r="D394" s="149"/>
      <c r="E394" s="64"/>
      <c r="F394" s="149">
        <v>800</v>
      </c>
      <c r="G394" s="149">
        <v>57.196393996477127</v>
      </c>
      <c r="H394" s="64">
        <v>2.5012190605894036</v>
      </c>
      <c r="I394" s="149">
        <v>0</v>
      </c>
      <c r="J394" s="149">
        <v>-6.7199315199413396</v>
      </c>
      <c r="K394" s="149"/>
      <c r="L394" s="149"/>
      <c r="M394" s="64"/>
      <c r="N394" s="93"/>
      <c r="O394" s="93"/>
      <c r="P394" s="93"/>
      <c r="Q394" s="93"/>
    </row>
    <row r="395" spans="1:17" s="55" customFormat="1">
      <c r="A395" s="149">
        <v>392</v>
      </c>
      <c r="B395" s="149">
        <v>0</v>
      </c>
      <c r="C395" s="149">
        <v>0</v>
      </c>
      <c r="D395" s="149"/>
      <c r="E395" s="64"/>
      <c r="F395" s="149">
        <v>800</v>
      </c>
      <c r="G395" s="149">
        <v>57.219440579414368</v>
      </c>
      <c r="H395" s="64">
        <v>2.5581704831333436</v>
      </c>
      <c r="I395" s="149">
        <v>0</v>
      </c>
      <c r="J395" s="149">
        <v>-6.7199315199413396</v>
      </c>
      <c r="K395" s="149"/>
      <c r="L395" s="149"/>
      <c r="M395" s="64"/>
      <c r="N395" s="93"/>
      <c r="O395" s="93"/>
      <c r="P395" s="93"/>
      <c r="Q395" s="93"/>
    </row>
    <row r="396" spans="1:17" s="55" customFormat="1">
      <c r="A396" s="149">
        <v>393</v>
      </c>
      <c r="B396" s="149">
        <v>1.0049404276105189</v>
      </c>
      <c r="C396" s="149">
        <v>1.0000857554592317</v>
      </c>
      <c r="D396" s="149"/>
      <c r="E396" s="64"/>
      <c r="F396" s="149">
        <v>800.01120540499687</v>
      </c>
      <c r="G396" s="149">
        <v>57.242487162351608</v>
      </c>
      <c r="H396" s="64">
        <v>2.5577798105843561</v>
      </c>
      <c r="I396" s="149">
        <v>0</v>
      </c>
      <c r="J396" s="149">
        <v>-6.7199315199413396</v>
      </c>
      <c r="K396" s="149"/>
      <c r="L396" s="149"/>
      <c r="M396" s="64"/>
      <c r="N396" s="93"/>
      <c r="O396" s="93"/>
      <c r="P396" s="93"/>
      <c r="Q396" s="93"/>
    </row>
    <row r="397" spans="1:17" s="55" customFormat="1">
      <c r="A397" s="149">
        <v>394</v>
      </c>
      <c r="B397" s="149">
        <v>4.0533042586649302</v>
      </c>
      <c r="C397" s="149">
        <v>4.0165659384380685</v>
      </c>
      <c r="D397" s="149"/>
      <c r="E397" s="64"/>
      <c r="F397" s="149">
        <v>800</v>
      </c>
      <c r="G397" s="149">
        <v>57.265533745288849</v>
      </c>
      <c r="H397" s="64">
        <v>2.5102065600000096</v>
      </c>
      <c r="I397" s="149">
        <v>0</v>
      </c>
      <c r="J397" s="149">
        <v>-6.7199315199413396</v>
      </c>
      <c r="K397" s="149"/>
      <c r="L397" s="149"/>
      <c r="M397" s="64"/>
      <c r="N397" s="93"/>
      <c r="O397" s="93"/>
      <c r="P397" s="93"/>
      <c r="Q397" s="93"/>
    </row>
    <row r="398" spans="1:17" s="55" customFormat="1">
      <c r="A398" s="149">
        <v>395</v>
      </c>
      <c r="B398" s="149">
        <v>6.2836177742573254</v>
      </c>
      <c r="C398" s="149">
        <v>6.2560886791646464</v>
      </c>
      <c r="D398" s="149"/>
      <c r="E398" s="64"/>
      <c r="F398" s="149">
        <v>800.00000277161598</v>
      </c>
      <c r="G398" s="149">
        <v>57.288580328226089</v>
      </c>
      <c r="H398" s="64">
        <v>2.5082544166105745</v>
      </c>
      <c r="I398" s="149">
        <v>0</v>
      </c>
      <c r="J398" s="149">
        <v>-6.7199315199413396</v>
      </c>
      <c r="K398" s="149"/>
      <c r="L398" s="149"/>
      <c r="M398" s="64"/>
      <c r="N398" s="93"/>
      <c r="O398" s="93"/>
      <c r="P398" s="93"/>
      <c r="Q398" s="93"/>
    </row>
    <row r="399" spans="1:17" s="55" customFormat="1">
      <c r="A399" s="149">
        <v>396</v>
      </c>
      <c r="B399" s="149">
        <v>9.0458011037617325</v>
      </c>
      <c r="C399" s="149">
        <v>8.9719372437200668</v>
      </c>
      <c r="D399" s="149"/>
      <c r="E399" s="64"/>
      <c r="F399" s="149">
        <v>1077.38282524547</v>
      </c>
      <c r="G399" s="149">
        <v>57.31162691116333</v>
      </c>
      <c r="H399" s="64">
        <v>16.658028256791663</v>
      </c>
      <c r="I399" s="149">
        <v>0</v>
      </c>
      <c r="J399" s="149">
        <v>-6.7199315199413396</v>
      </c>
      <c r="K399" s="149"/>
      <c r="L399" s="149"/>
      <c r="M399" s="64"/>
      <c r="N399" s="93"/>
      <c r="O399" s="93"/>
      <c r="P399" s="93"/>
      <c r="Q399" s="93"/>
    </row>
    <row r="400" spans="1:17" s="55" customFormat="1">
      <c r="A400" s="149">
        <v>397</v>
      </c>
      <c r="B400" s="149">
        <v>14.17211086990598</v>
      </c>
      <c r="C400" s="149">
        <v>14.231492146193823</v>
      </c>
      <c r="D400" s="149"/>
      <c r="E400" s="64"/>
      <c r="F400" s="149">
        <v>1687.94212367455</v>
      </c>
      <c r="G400" s="149">
        <v>57.356098413467407</v>
      </c>
      <c r="H400" s="64">
        <v>23.604669834393594</v>
      </c>
      <c r="I400" s="149">
        <v>0</v>
      </c>
      <c r="J400" s="149">
        <v>-6.7199315199413396</v>
      </c>
      <c r="K400" s="149"/>
      <c r="L400" s="149"/>
      <c r="M400" s="64"/>
      <c r="N400" s="93"/>
      <c r="O400" s="93"/>
      <c r="P400" s="93"/>
      <c r="Q400" s="93"/>
    </row>
    <row r="401" spans="1:17" s="55" customFormat="1">
      <c r="A401" s="149">
        <v>398</v>
      </c>
      <c r="B401" s="149">
        <v>17.365704853563908</v>
      </c>
      <c r="C401" s="149">
        <v>17.238662881116486</v>
      </c>
      <c r="D401" s="149"/>
      <c r="E401" s="64"/>
      <c r="F401" s="149">
        <v>1069.932766351892</v>
      </c>
      <c r="G401" s="149">
        <v>57.406617313623428</v>
      </c>
      <c r="H401" s="64">
        <v>21.587288855427662</v>
      </c>
      <c r="I401" s="149">
        <v>0</v>
      </c>
      <c r="J401" s="149">
        <v>-6.7199315199413396</v>
      </c>
      <c r="K401" s="149"/>
      <c r="L401" s="149"/>
      <c r="M401" s="64"/>
      <c r="N401" s="93"/>
      <c r="O401" s="93"/>
      <c r="P401" s="93"/>
      <c r="Q401" s="93"/>
    </row>
    <row r="402" spans="1:17" s="55" customFormat="1">
      <c r="A402" s="149">
        <v>399</v>
      </c>
      <c r="B402" s="149">
        <v>22.23013660744266</v>
      </c>
      <c r="C402" s="149">
        <v>22.240486669451197</v>
      </c>
      <c r="D402" s="149"/>
      <c r="E402" s="64"/>
      <c r="F402" s="149">
        <v>1369.6389566633111</v>
      </c>
      <c r="G402" s="149">
        <v>57.446564108133323</v>
      </c>
      <c r="H402" s="64">
        <v>30.365223998305783</v>
      </c>
      <c r="I402" s="149">
        <v>0</v>
      </c>
      <c r="J402" s="149">
        <v>-6.7199315199413396</v>
      </c>
      <c r="K402" s="149"/>
      <c r="L402" s="149"/>
      <c r="M402" s="64"/>
      <c r="N402" s="93"/>
      <c r="O402" s="93"/>
      <c r="P402" s="93"/>
      <c r="Q402" s="93"/>
    </row>
    <row r="403" spans="1:17" s="55" customFormat="1">
      <c r="A403" s="149">
        <v>400</v>
      </c>
      <c r="B403" s="149">
        <v>25.355633977230521</v>
      </c>
      <c r="C403" s="149">
        <v>25.479127080951965</v>
      </c>
      <c r="D403" s="149"/>
      <c r="E403" s="64"/>
      <c r="F403" s="149">
        <v>1562.2064798589149</v>
      </c>
      <c r="G403" s="149">
        <v>57.498841434717178</v>
      </c>
      <c r="H403" s="64">
        <v>18.011487999907089</v>
      </c>
      <c r="I403" s="149">
        <v>0</v>
      </c>
      <c r="J403" s="149">
        <v>-6.7199315199413396</v>
      </c>
      <c r="K403" s="149"/>
      <c r="L403" s="149"/>
      <c r="M403" s="64"/>
      <c r="N403" s="93"/>
      <c r="O403" s="93"/>
      <c r="P403" s="93"/>
      <c r="Q403" s="93"/>
    </row>
    <row r="404" spans="1:17" s="55" customFormat="1">
      <c r="A404" s="149">
        <v>401</v>
      </c>
      <c r="B404" s="149">
        <v>24.934949369361171</v>
      </c>
      <c r="C404" s="149">
        <v>24.739530572677786</v>
      </c>
      <c r="D404" s="149"/>
      <c r="E404" s="64"/>
      <c r="F404" s="149">
        <v>1536.2873401134609</v>
      </c>
      <c r="G404" s="149">
        <v>57.547508955001831</v>
      </c>
      <c r="H404" s="64">
        <v>12.447149503576306</v>
      </c>
      <c r="I404" s="149">
        <v>0</v>
      </c>
      <c r="J404" s="149">
        <v>-6.7199315199413396</v>
      </c>
      <c r="K404" s="149"/>
      <c r="L404" s="149"/>
      <c r="M404" s="64"/>
      <c r="N404" s="93"/>
      <c r="O404" s="93"/>
      <c r="P404" s="93"/>
      <c r="Q404" s="93"/>
    </row>
    <row r="405" spans="1:17" s="55" customFormat="1">
      <c r="A405" s="149">
        <v>402</v>
      </c>
      <c r="B405" s="149">
        <v>25.131882937948301</v>
      </c>
      <c r="C405" s="149">
        <v>25.354174065558432</v>
      </c>
      <c r="D405" s="149"/>
      <c r="E405" s="64"/>
      <c r="F405" s="149">
        <v>1548.4207735438711</v>
      </c>
      <c r="G405" s="149">
        <v>57.594307690858841</v>
      </c>
      <c r="H405" s="64">
        <v>7.849800578525187</v>
      </c>
      <c r="I405" s="149">
        <v>0</v>
      </c>
      <c r="J405" s="149">
        <v>-6.7199315199413396</v>
      </c>
      <c r="K405" s="149"/>
      <c r="L405" s="149"/>
      <c r="M405" s="64"/>
      <c r="N405" s="93"/>
      <c r="O405" s="93"/>
      <c r="P405" s="93"/>
      <c r="Q405" s="93"/>
    </row>
    <row r="406" spans="1:17" s="55" customFormat="1">
      <c r="A406" s="149">
        <v>403</v>
      </c>
      <c r="B406" s="149">
        <v>23.0756084924863</v>
      </c>
      <c r="C406" s="149">
        <v>23.121161746124582</v>
      </c>
      <c r="D406" s="149"/>
      <c r="E406" s="64"/>
      <c r="F406" s="149">
        <v>1421.729984981703</v>
      </c>
      <c r="G406" s="149">
        <v>57.642975211143487</v>
      </c>
      <c r="H406" s="64">
        <v>0</v>
      </c>
      <c r="I406" s="149">
        <v>0</v>
      </c>
      <c r="J406" s="149">
        <v>-6.7199315199413396</v>
      </c>
      <c r="K406" s="149"/>
      <c r="L406" s="149"/>
      <c r="M406" s="64"/>
      <c r="N406" s="93"/>
      <c r="O406" s="93"/>
      <c r="P406" s="93"/>
      <c r="Q406" s="93"/>
    </row>
    <row r="407" spans="1:17" s="55" customFormat="1">
      <c r="A407" s="149">
        <v>404</v>
      </c>
      <c r="B407" s="149">
        <v>21.31071024612001</v>
      </c>
      <c r="C407" s="149">
        <v>21.463429160156348</v>
      </c>
      <c r="D407" s="149"/>
      <c r="E407" s="64"/>
      <c r="F407" s="149">
        <v>1312.9914111704161</v>
      </c>
      <c r="G407" s="149">
        <v>57.693589270114899</v>
      </c>
      <c r="H407" s="64">
        <v>4.2147311344597709</v>
      </c>
      <c r="I407" s="149">
        <v>0</v>
      </c>
      <c r="J407" s="149">
        <v>-6.7199315199413396</v>
      </c>
      <c r="K407" s="149"/>
      <c r="L407" s="149"/>
      <c r="M407" s="64"/>
      <c r="N407" s="93"/>
      <c r="O407" s="93"/>
      <c r="P407" s="93"/>
      <c r="Q407" s="93"/>
    </row>
    <row r="408" spans="1:17" s="55" customFormat="1">
      <c r="A408" s="149">
        <v>405</v>
      </c>
      <c r="B408" s="149">
        <v>19.706157024093422</v>
      </c>
      <c r="C408" s="149">
        <v>19.534335335063986</v>
      </c>
      <c r="D408" s="149"/>
      <c r="E408" s="64"/>
      <c r="F408" s="149">
        <v>1214.131984386632</v>
      </c>
      <c r="G408" s="149">
        <v>57.747525244951248</v>
      </c>
      <c r="H408" s="64">
        <v>6.3444079444945407</v>
      </c>
      <c r="I408" s="149">
        <v>0</v>
      </c>
      <c r="J408" s="149">
        <v>-6.7199315199413396</v>
      </c>
      <c r="K408" s="149"/>
      <c r="L408" s="149"/>
      <c r="M408" s="64"/>
      <c r="N408" s="93"/>
      <c r="O408" s="93"/>
      <c r="P408" s="93"/>
      <c r="Q408" s="93"/>
    </row>
    <row r="409" spans="1:17" s="55" customFormat="1">
      <c r="A409" s="149">
        <v>406</v>
      </c>
      <c r="B409" s="149">
        <v>18.67608860209101</v>
      </c>
      <c r="C409" s="149">
        <v>18.669128622496821</v>
      </c>
      <c r="D409" s="149"/>
      <c r="E409" s="64"/>
      <c r="F409" s="149">
        <v>1150.6676054247309</v>
      </c>
      <c r="G409" s="149">
        <v>57.796899616718292</v>
      </c>
      <c r="H409" s="64">
        <v>2.9886546936840537</v>
      </c>
      <c r="I409" s="149">
        <v>0</v>
      </c>
      <c r="J409" s="149">
        <v>-6.7199315199413396</v>
      </c>
      <c r="K409" s="149"/>
      <c r="L409" s="149"/>
      <c r="M409" s="64"/>
      <c r="N409" s="93"/>
      <c r="O409" s="93"/>
      <c r="P409" s="93"/>
      <c r="Q409" s="93"/>
    </row>
    <row r="410" spans="1:17" s="55" customFormat="1">
      <c r="A410" s="149">
        <v>407</v>
      </c>
      <c r="B410" s="149">
        <v>17.175530930668192</v>
      </c>
      <c r="C410" s="149">
        <v>17.304524201790304</v>
      </c>
      <c r="D410" s="149"/>
      <c r="E410" s="64"/>
      <c r="F410" s="149">
        <v>1058.2155326505369</v>
      </c>
      <c r="G410" s="149">
        <v>57.843676447868347</v>
      </c>
      <c r="H410" s="64">
        <v>3.272749882377497</v>
      </c>
      <c r="I410" s="149">
        <v>0</v>
      </c>
      <c r="J410" s="149">
        <v>-6.7199315199413396</v>
      </c>
      <c r="K410" s="149"/>
      <c r="L410" s="149"/>
      <c r="M410" s="64"/>
      <c r="N410" s="93"/>
      <c r="O410" s="93"/>
      <c r="P410" s="93"/>
      <c r="Q410" s="93"/>
    </row>
    <row r="411" spans="1:17" s="55" customFormat="1">
      <c r="A411" s="149">
        <v>408</v>
      </c>
      <c r="B411" s="149">
        <v>15.65378440652878</v>
      </c>
      <c r="C411" s="149">
        <v>15.608551687337668</v>
      </c>
      <c r="D411" s="149"/>
      <c r="E411" s="64"/>
      <c r="F411" s="149">
        <v>964.45797632801862</v>
      </c>
      <c r="G411" s="149">
        <v>57.883623242378228</v>
      </c>
      <c r="H411" s="64">
        <v>3.5695076968658661</v>
      </c>
      <c r="I411" s="149">
        <v>0</v>
      </c>
      <c r="J411" s="149">
        <v>-6.7199315199413396</v>
      </c>
      <c r="K411" s="149"/>
      <c r="L411" s="149"/>
      <c r="M411" s="64"/>
      <c r="N411" s="93"/>
      <c r="O411" s="93"/>
      <c r="P411" s="93"/>
      <c r="Q411" s="93"/>
    </row>
    <row r="412" spans="1:17" s="55" customFormat="1">
      <c r="A412" s="149">
        <v>409</v>
      </c>
      <c r="B412" s="149">
        <v>13.716694508863251</v>
      </c>
      <c r="C412" s="149">
        <v>13.607101789167077</v>
      </c>
      <c r="D412" s="149"/>
      <c r="E412" s="64"/>
      <c r="F412" s="149">
        <v>1633.700606898107</v>
      </c>
      <c r="G412" s="149">
        <v>57.919460088014603</v>
      </c>
      <c r="H412" s="64">
        <v>7.2918447925551826</v>
      </c>
      <c r="I412" s="149">
        <v>0</v>
      </c>
      <c r="J412" s="149">
        <v>-6.7199315199413396</v>
      </c>
      <c r="K412" s="149"/>
      <c r="L412" s="149"/>
      <c r="M412" s="64"/>
      <c r="N412" s="93"/>
      <c r="O412" s="93"/>
      <c r="P412" s="93"/>
      <c r="Q412" s="93"/>
    </row>
    <row r="413" spans="1:17" s="55" customFormat="1">
      <c r="A413" s="149">
        <v>410</v>
      </c>
      <c r="B413" s="149">
        <v>12.871422337709641</v>
      </c>
      <c r="C413" s="149">
        <v>12.749594848687247</v>
      </c>
      <c r="D413" s="149"/>
      <c r="E413" s="64"/>
      <c r="F413" s="149">
        <v>1533.026085196436</v>
      </c>
      <c r="G413" s="149">
        <v>57.969978988170617</v>
      </c>
      <c r="H413" s="64">
        <v>11.082815204515876</v>
      </c>
      <c r="I413" s="149">
        <v>0</v>
      </c>
      <c r="J413" s="149">
        <v>-6.7199315199413396</v>
      </c>
      <c r="K413" s="149"/>
      <c r="L413" s="149"/>
      <c r="M413" s="64"/>
      <c r="N413" s="93"/>
      <c r="O413" s="93"/>
      <c r="P413" s="93"/>
      <c r="Q413" s="93"/>
    </row>
    <row r="414" spans="1:17" s="55" customFormat="1">
      <c r="A414" s="149">
        <v>411</v>
      </c>
      <c r="B414" s="149">
        <v>13.00434018250278</v>
      </c>
      <c r="C414" s="149">
        <v>13.033887636940893</v>
      </c>
      <c r="D414" s="149"/>
      <c r="E414" s="64"/>
      <c r="F414" s="149">
        <v>1548.8570103195291</v>
      </c>
      <c r="G414" s="149">
        <v>58.016777724027627</v>
      </c>
      <c r="H414" s="64">
        <v>11.784545193916689</v>
      </c>
      <c r="I414" s="149">
        <v>0</v>
      </c>
      <c r="J414" s="149">
        <v>-6.7199315199413396</v>
      </c>
      <c r="K414" s="149"/>
      <c r="L414" s="149"/>
      <c r="M414" s="64"/>
      <c r="N414" s="93"/>
      <c r="O414" s="93"/>
      <c r="P414" s="93"/>
      <c r="Q414" s="93"/>
    </row>
    <row r="415" spans="1:17" s="55" customFormat="1">
      <c r="A415" s="149">
        <v>412</v>
      </c>
      <c r="B415" s="149">
        <v>12.88483019614211</v>
      </c>
      <c r="C415" s="149">
        <v>13.000065182917853</v>
      </c>
      <c r="D415" s="149"/>
      <c r="E415" s="64"/>
      <c r="F415" s="149">
        <v>1534.623002474443</v>
      </c>
      <c r="G415" s="149">
        <v>58.065445244312293</v>
      </c>
      <c r="H415" s="64">
        <v>13.409721992581643</v>
      </c>
      <c r="I415" s="149">
        <v>0</v>
      </c>
      <c r="J415" s="149">
        <v>-6.7199315199413396</v>
      </c>
      <c r="K415" s="149"/>
      <c r="L415" s="149"/>
      <c r="M415" s="64"/>
      <c r="N415" s="93"/>
      <c r="O415" s="93"/>
      <c r="P415" s="93"/>
      <c r="Q415" s="93"/>
    </row>
    <row r="416" spans="1:17" s="55" customFormat="1">
      <c r="A416" s="149">
        <v>413</v>
      </c>
      <c r="B416" s="149">
        <v>14.139817136897319</v>
      </c>
      <c r="C416" s="149">
        <v>14.236765845977596</v>
      </c>
      <c r="D416" s="149"/>
      <c r="E416" s="64"/>
      <c r="F416" s="149">
        <v>1684.095816455696</v>
      </c>
      <c r="G416" s="149">
        <v>58.112243980169303</v>
      </c>
      <c r="H416" s="64">
        <v>14.108451638159</v>
      </c>
      <c r="I416" s="149">
        <v>0</v>
      </c>
      <c r="J416" s="149">
        <v>-6.7199315199413396</v>
      </c>
      <c r="K416" s="149"/>
      <c r="L416" s="149"/>
      <c r="M416" s="64"/>
      <c r="N416" s="93"/>
      <c r="O416" s="93"/>
      <c r="P416" s="93"/>
      <c r="Q416" s="93"/>
    </row>
    <row r="417" spans="1:17" s="55" customFormat="1">
      <c r="A417" s="149">
        <v>414</v>
      </c>
      <c r="B417" s="149">
        <v>13.90101669192746</v>
      </c>
      <c r="C417" s="149">
        <v>14.019309885701791</v>
      </c>
      <c r="D417" s="149"/>
      <c r="E417" s="64"/>
      <c r="F417" s="149">
        <v>1655.653947197565</v>
      </c>
      <c r="G417" s="149">
        <v>58.162762880325317</v>
      </c>
      <c r="H417" s="64">
        <v>14.330052519850504</v>
      </c>
      <c r="I417" s="149">
        <v>0</v>
      </c>
      <c r="J417" s="149">
        <v>-6.7199315199413396</v>
      </c>
      <c r="K417" s="149"/>
      <c r="L417" s="149"/>
      <c r="M417" s="64"/>
      <c r="N417" s="93"/>
      <c r="O417" s="93"/>
      <c r="P417" s="93"/>
      <c r="Q417" s="93"/>
    </row>
    <row r="418" spans="1:17" s="55" customFormat="1">
      <c r="A418" s="149">
        <v>415</v>
      </c>
      <c r="B418" s="149">
        <v>14.9379447410277</v>
      </c>
      <c r="C418" s="149">
        <v>14.928005735000566</v>
      </c>
      <c r="D418" s="149"/>
      <c r="E418" s="64"/>
      <c r="F418" s="149">
        <v>920.3538022926158</v>
      </c>
      <c r="G418" s="149">
        <v>58.213281780481339</v>
      </c>
      <c r="H418" s="64">
        <v>11.686944560150485</v>
      </c>
      <c r="I418" s="149">
        <v>0</v>
      </c>
      <c r="J418" s="149">
        <v>-6.7199315199413396</v>
      </c>
      <c r="K418" s="149"/>
      <c r="L418" s="149"/>
      <c r="M418" s="64"/>
      <c r="N418" s="93"/>
      <c r="O418" s="93"/>
      <c r="P418" s="93"/>
      <c r="Q418" s="93"/>
    </row>
    <row r="419" spans="1:17" s="55" customFormat="1">
      <c r="A419" s="149">
        <v>416</v>
      </c>
      <c r="B419" s="149">
        <v>15.916852564948449</v>
      </c>
      <c r="C419" s="149">
        <v>16.061639323079621</v>
      </c>
      <c r="D419" s="149"/>
      <c r="E419" s="64"/>
      <c r="F419" s="149">
        <v>980.66608148116939</v>
      </c>
      <c r="G419" s="149">
        <v>58.242982655763633</v>
      </c>
      <c r="H419" s="64">
        <v>10.124195729334366</v>
      </c>
      <c r="I419" s="149">
        <v>0</v>
      </c>
      <c r="J419" s="149">
        <v>-6.7199315199413396</v>
      </c>
      <c r="K419" s="149"/>
      <c r="L419" s="149"/>
      <c r="M419" s="64"/>
      <c r="N419" s="93"/>
      <c r="O419" s="93"/>
      <c r="P419" s="93"/>
      <c r="Q419" s="93"/>
    </row>
    <row r="420" spans="1:17" s="55" customFormat="1">
      <c r="A420" s="149">
        <v>417</v>
      </c>
      <c r="B420" s="149">
        <v>16.61719968280385</v>
      </c>
      <c r="C420" s="149">
        <v>16.682767504885152</v>
      </c>
      <c r="D420" s="149"/>
      <c r="E420" s="64"/>
      <c r="F420" s="149">
        <v>1023.815737172003</v>
      </c>
      <c r="G420" s="149">
        <v>58.284079313278198</v>
      </c>
      <c r="H420" s="64">
        <v>14.490807099847382</v>
      </c>
      <c r="I420" s="149">
        <v>0</v>
      </c>
      <c r="J420" s="149">
        <v>-6.7199315199413396</v>
      </c>
      <c r="K420" s="149"/>
      <c r="L420" s="149"/>
      <c r="M420" s="64"/>
      <c r="N420" s="93"/>
      <c r="O420" s="93"/>
      <c r="P420" s="93"/>
      <c r="Q420" s="93"/>
    </row>
    <row r="421" spans="1:17" s="55" customFormat="1">
      <c r="A421" s="149">
        <v>418</v>
      </c>
      <c r="B421" s="149">
        <v>18.763173504430551</v>
      </c>
      <c r="C421" s="149">
        <v>18.754959347096921</v>
      </c>
      <c r="D421" s="149"/>
      <c r="E421" s="64"/>
      <c r="F421" s="149">
        <v>1156.0330638019459</v>
      </c>
      <c r="G421" s="149">
        <v>58.330829709768302</v>
      </c>
      <c r="H421" s="64">
        <v>11.781861908966986</v>
      </c>
      <c r="I421" s="149">
        <v>0</v>
      </c>
      <c r="J421" s="149">
        <v>-6.7199315199413396</v>
      </c>
      <c r="K421" s="149"/>
      <c r="L421" s="149"/>
      <c r="M421" s="64"/>
      <c r="N421" s="93"/>
      <c r="O421" s="93"/>
      <c r="P421" s="93"/>
      <c r="Q421" s="93"/>
    </row>
    <row r="422" spans="1:17" s="55" customFormat="1">
      <c r="A422" s="149">
        <v>419</v>
      </c>
      <c r="B422" s="149">
        <v>17.905351529995471</v>
      </c>
      <c r="C422" s="149">
        <v>17.952700075294043</v>
      </c>
      <c r="D422" s="149"/>
      <c r="E422" s="64"/>
      <c r="F422" s="149">
        <v>1103.1811000833</v>
      </c>
      <c r="G422" s="149">
        <v>58.37760654091835</v>
      </c>
      <c r="H422" s="64">
        <v>3.6618151230363325</v>
      </c>
      <c r="I422" s="149">
        <v>0</v>
      </c>
      <c r="J422" s="149">
        <v>-6.7199315199413396</v>
      </c>
      <c r="K422" s="149"/>
      <c r="L422" s="149"/>
      <c r="M422" s="64"/>
      <c r="N422" s="93"/>
      <c r="O422" s="93"/>
      <c r="P422" s="93"/>
      <c r="Q422" s="93"/>
    </row>
    <row r="423" spans="1:17" s="55" customFormat="1">
      <c r="A423" s="149">
        <v>420</v>
      </c>
      <c r="B423" s="149">
        <v>17.178264580351929</v>
      </c>
      <c r="C423" s="149">
        <v>17.312105819413233</v>
      </c>
      <c r="D423" s="149"/>
      <c r="E423" s="64"/>
      <c r="F423" s="149">
        <v>1058.38395775296</v>
      </c>
      <c r="G423" s="149">
        <v>58.422078043222427</v>
      </c>
      <c r="H423" s="64">
        <v>5.1535597161199886</v>
      </c>
      <c r="I423" s="149">
        <v>0</v>
      </c>
      <c r="J423" s="149">
        <v>-6.7199315199413396</v>
      </c>
      <c r="K423" s="149"/>
      <c r="L423" s="149"/>
      <c r="M423" s="64"/>
      <c r="N423" s="93"/>
      <c r="O423" s="93"/>
      <c r="P423" s="93"/>
      <c r="Q423" s="93"/>
    </row>
    <row r="424" spans="1:17" s="55" customFormat="1">
      <c r="A424" s="149">
        <v>421</v>
      </c>
      <c r="B424" s="149">
        <v>15.64901078893001</v>
      </c>
      <c r="C424" s="149">
        <v>15.712514296976424</v>
      </c>
      <c r="D424" s="149"/>
      <c r="E424" s="64"/>
      <c r="F424" s="149">
        <v>964.16386511187352</v>
      </c>
      <c r="G424" s="149">
        <v>58.466219276189797</v>
      </c>
      <c r="H424" s="64">
        <v>3.3157433371642262</v>
      </c>
      <c r="I424" s="149">
        <v>0</v>
      </c>
      <c r="J424" s="149">
        <v>-6.7199315199413396</v>
      </c>
      <c r="K424" s="149"/>
      <c r="L424" s="149"/>
      <c r="M424" s="64"/>
      <c r="N424" s="93"/>
      <c r="O424" s="93"/>
      <c r="P424" s="93"/>
      <c r="Q424" s="93"/>
    </row>
    <row r="425" spans="1:17" s="55" customFormat="1">
      <c r="A425" s="149">
        <v>422</v>
      </c>
      <c r="B425" s="149">
        <v>15.24261459933374</v>
      </c>
      <c r="C425" s="149">
        <v>15.174860029531306</v>
      </c>
      <c r="D425" s="149"/>
      <c r="E425" s="64"/>
      <c r="F425" s="149">
        <v>939.125060665202</v>
      </c>
      <c r="G425" s="149">
        <v>58.506250560283661</v>
      </c>
      <c r="H425" s="64">
        <v>7.9219946690337339</v>
      </c>
      <c r="I425" s="149">
        <v>0</v>
      </c>
      <c r="J425" s="149">
        <v>-6.7199315199413396</v>
      </c>
      <c r="K425" s="149"/>
      <c r="L425" s="149"/>
      <c r="M425" s="64"/>
      <c r="N425" s="93"/>
      <c r="O425" s="93"/>
      <c r="P425" s="93"/>
      <c r="Q425" s="93"/>
    </row>
    <row r="426" spans="1:17" s="55" customFormat="1">
      <c r="A426" s="149">
        <v>423</v>
      </c>
      <c r="B426" s="149">
        <v>15.95678773054018</v>
      </c>
      <c r="C426" s="149">
        <v>16.014661368588083</v>
      </c>
      <c r="D426" s="149"/>
      <c r="E426" s="64"/>
      <c r="F426" s="149">
        <v>983.12655927942421</v>
      </c>
      <c r="G426" s="149">
        <v>58.546281844377518</v>
      </c>
      <c r="H426" s="64">
        <v>9.309822088304827</v>
      </c>
      <c r="I426" s="149">
        <v>0</v>
      </c>
      <c r="J426" s="149">
        <v>-6.7199315199413396</v>
      </c>
      <c r="K426" s="149"/>
      <c r="L426" s="149"/>
      <c r="M426" s="64"/>
      <c r="N426" s="93"/>
      <c r="O426" s="93"/>
      <c r="P426" s="93"/>
      <c r="Q426" s="93"/>
    </row>
    <row r="427" spans="1:17" s="55" customFormat="1">
      <c r="A427" s="149">
        <v>424</v>
      </c>
      <c r="B427" s="149">
        <v>15.74678078245841</v>
      </c>
      <c r="C427" s="149">
        <v>15.834575483311221</v>
      </c>
      <c r="D427" s="149"/>
      <c r="E427" s="64"/>
      <c r="F427" s="149">
        <v>970.18765128748237</v>
      </c>
      <c r="G427" s="149">
        <v>58.591572940349579</v>
      </c>
      <c r="H427" s="64">
        <v>10.207695027702474</v>
      </c>
      <c r="I427" s="149">
        <v>0</v>
      </c>
      <c r="J427" s="149">
        <v>-6.7199315199413396</v>
      </c>
      <c r="K427" s="149"/>
      <c r="L427" s="149"/>
      <c r="M427" s="64"/>
      <c r="N427" s="93"/>
      <c r="O427" s="93"/>
      <c r="P427" s="93"/>
      <c r="Q427" s="93"/>
    </row>
    <row r="428" spans="1:17" s="55" customFormat="1">
      <c r="A428" s="149">
        <v>425</v>
      </c>
      <c r="B428" s="149">
        <v>18.008224886237929</v>
      </c>
      <c r="C428" s="149">
        <v>18.053627144707924</v>
      </c>
      <c r="D428" s="149"/>
      <c r="E428" s="64"/>
      <c r="F428" s="149">
        <v>1109.519316439759</v>
      </c>
      <c r="G428" s="149">
        <v>58.63686403632164</v>
      </c>
      <c r="H428" s="64">
        <v>14.943106530311836</v>
      </c>
      <c r="I428" s="149">
        <v>0</v>
      </c>
      <c r="J428" s="149">
        <v>-6.7199315199413396</v>
      </c>
      <c r="K428" s="149"/>
      <c r="L428" s="149"/>
      <c r="M428" s="64"/>
      <c r="N428" s="93"/>
      <c r="O428" s="93"/>
      <c r="P428" s="93"/>
      <c r="Q428" s="93"/>
    </row>
    <row r="429" spans="1:17" s="55" customFormat="1">
      <c r="A429" s="149">
        <v>426</v>
      </c>
      <c r="B429" s="149">
        <v>20.257534563527159</v>
      </c>
      <c r="C429" s="149">
        <v>20.093171764680786</v>
      </c>
      <c r="D429" s="149"/>
      <c r="E429" s="64"/>
      <c r="F429" s="149">
        <v>1248.1033761309909</v>
      </c>
      <c r="G429" s="149">
        <v>58.687835305929177</v>
      </c>
      <c r="H429" s="64">
        <v>26.0611823003095</v>
      </c>
      <c r="I429" s="149">
        <v>0</v>
      </c>
      <c r="J429" s="149">
        <v>-6.7199315199413396</v>
      </c>
      <c r="K429" s="149"/>
      <c r="L429" s="149"/>
      <c r="M429" s="64"/>
      <c r="N429" s="93"/>
      <c r="O429" s="93"/>
      <c r="P429" s="93"/>
      <c r="Q429" s="93"/>
    </row>
    <row r="430" spans="1:17" s="55" customFormat="1">
      <c r="A430" s="149">
        <v>427</v>
      </c>
      <c r="B430" s="149">
        <v>26.33169062607476</v>
      </c>
      <c r="C430" s="149">
        <v>26.256098266746164</v>
      </c>
      <c r="D430" s="149"/>
      <c r="E430" s="64"/>
      <c r="F430" s="149">
        <v>1622.343119815074</v>
      </c>
      <c r="G430" s="149">
        <v>58.744155704975128</v>
      </c>
      <c r="H430" s="64">
        <v>41.765547194551822</v>
      </c>
      <c r="I430" s="149">
        <v>0</v>
      </c>
      <c r="J430" s="149">
        <v>-6.7199315199413396</v>
      </c>
      <c r="K430" s="149"/>
      <c r="L430" s="149"/>
      <c r="M430" s="64"/>
      <c r="N430" s="93"/>
      <c r="O430" s="93"/>
      <c r="P430" s="93"/>
      <c r="Q430" s="93"/>
    </row>
    <row r="431" spans="1:17" s="55" customFormat="1">
      <c r="A431" s="149">
        <v>428</v>
      </c>
      <c r="B431" s="149">
        <v>29.93538213758174</v>
      </c>
      <c r="C431" s="149">
        <v>30.131528108028807</v>
      </c>
      <c r="D431" s="149"/>
      <c r="E431" s="64"/>
      <c r="F431" s="149">
        <v>1844.372936761946</v>
      </c>
      <c r="G431" s="149">
        <v>58.798869043588638</v>
      </c>
      <c r="H431" s="64">
        <v>26.123431050894542</v>
      </c>
      <c r="I431" s="149">
        <v>0</v>
      </c>
      <c r="J431" s="149">
        <v>-6.7199315199413396</v>
      </c>
      <c r="K431" s="149"/>
      <c r="L431" s="149"/>
      <c r="M431" s="64"/>
      <c r="N431" s="93"/>
      <c r="O431" s="93"/>
      <c r="P431" s="93"/>
      <c r="Q431" s="93"/>
    </row>
    <row r="432" spans="1:17" s="55" customFormat="1">
      <c r="A432" s="149">
        <v>429</v>
      </c>
      <c r="B432" s="149">
        <v>32.419262231539761</v>
      </c>
      <c r="C432" s="149">
        <v>32.466620240253889</v>
      </c>
      <c r="D432" s="149"/>
      <c r="E432" s="64"/>
      <c r="F432" s="149">
        <v>1249.9711689497269</v>
      </c>
      <c r="G432" s="149">
        <v>58.860326498746872</v>
      </c>
      <c r="H432" s="64">
        <v>19.894913615966388</v>
      </c>
      <c r="I432" s="149">
        <v>0</v>
      </c>
      <c r="J432" s="149">
        <v>-6.7199315199413396</v>
      </c>
      <c r="K432" s="149"/>
      <c r="L432" s="149"/>
      <c r="M432" s="64"/>
      <c r="N432" s="93"/>
      <c r="O432" s="93"/>
      <c r="P432" s="93"/>
      <c r="Q432" s="93"/>
    </row>
    <row r="433" spans="1:17" s="55" customFormat="1">
      <c r="A433" s="149">
        <v>430</v>
      </c>
      <c r="B433" s="149">
        <v>33.03121402858185</v>
      </c>
      <c r="C433" s="149">
        <v>32.774695889599251</v>
      </c>
      <c r="D433" s="149"/>
      <c r="E433" s="64"/>
      <c r="F433" s="149">
        <v>1273.5658456600311</v>
      </c>
      <c r="G433" s="149">
        <v>58.916858196258538</v>
      </c>
      <c r="H433" s="64">
        <v>16.334670829100922</v>
      </c>
      <c r="I433" s="149">
        <v>0</v>
      </c>
      <c r="J433" s="149">
        <v>-6.7199315199413396</v>
      </c>
      <c r="K433" s="149"/>
      <c r="L433" s="149"/>
      <c r="M433" s="64"/>
      <c r="N433" s="93"/>
      <c r="O433" s="93"/>
      <c r="P433" s="93"/>
      <c r="Q433" s="93"/>
    </row>
    <row r="434" spans="1:17" s="55" customFormat="1">
      <c r="A434" s="149">
        <v>431</v>
      </c>
      <c r="B434" s="149">
        <v>32.844070829557111</v>
      </c>
      <c r="C434" s="149">
        <v>32.77036718218276</v>
      </c>
      <c r="D434" s="149"/>
      <c r="E434" s="64"/>
      <c r="F434" s="149">
        <v>1266.350271133487</v>
      </c>
      <c r="G434" s="149">
        <v>58.973389893770218</v>
      </c>
      <c r="H434" s="64">
        <v>6.3997993401110209</v>
      </c>
      <c r="I434" s="149">
        <v>0</v>
      </c>
      <c r="J434" s="149">
        <v>-6.7199315199413396</v>
      </c>
      <c r="K434" s="149"/>
      <c r="L434" s="149"/>
      <c r="M434" s="64"/>
      <c r="N434" s="93"/>
      <c r="O434" s="93"/>
      <c r="P434" s="93"/>
      <c r="Q434" s="93"/>
    </row>
    <row r="435" spans="1:17" s="55" customFormat="1">
      <c r="A435" s="149">
        <v>432</v>
      </c>
      <c r="B435" s="149">
        <v>31.168770492706301</v>
      </c>
      <c r="C435" s="149">
        <v>31.24655458079911</v>
      </c>
      <c r="D435" s="149"/>
      <c r="E435" s="64"/>
      <c r="F435" s="149">
        <v>1201.756663148333</v>
      </c>
      <c r="G435" s="149">
        <v>59.029921591281891</v>
      </c>
      <c r="H435" s="64">
        <v>8.7204885865335076</v>
      </c>
      <c r="I435" s="149">
        <v>0</v>
      </c>
      <c r="J435" s="149">
        <v>-6.7199315199413396</v>
      </c>
      <c r="K435" s="149"/>
      <c r="L435" s="149"/>
      <c r="M435" s="64"/>
      <c r="N435" s="93"/>
      <c r="O435" s="93"/>
      <c r="P435" s="93"/>
      <c r="Q435" s="93"/>
    </row>
    <row r="436" spans="1:17" s="55" customFormat="1">
      <c r="A436" s="149">
        <v>433</v>
      </c>
      <c r="B436" s="149">
        <v>31.895105292458691</v>
      </c>
      <c r="C436" s="149">
        <v>32.110143816055178</v>
      </c>
      <c r="D436" s="149"/>
      <c r="E436" s="64"/>
      <c r="F436" s="149">
        <v>1229.7615434012521</v>
      </c>
      <c r="G436" s="149">
        <v>59.083701699972153</v>
      </c>
      <c r="H436" s="64">
        <v>7.9677027192290453</v>
      </c>
      <c r="I436" s="149">
        <v>0</v>
      </c>
      <c r="J436" s="149">
        <v>-6.7199315199413396</v>
      </c>
      <c r="K436" s="149"/>
      <c r="L436" s="149"/>
      <c r="M436" s="64"/>
      <c r="N436" s="93"/>
      <c r="O436" s="93"/>
      <c r="P436" s="93"/>
      <c r="Q436" s="93"/>
    </row>
    <row r="437" spans="1:17" s="55" customFormat="1">
      <c r="A437" s="149">
        <v>434</v>
      </c>
      <c r="B437" s="149">
        <v>30.724970821899891</v>
      </c>
      <c r="C437" s="149">
        <v>31.014581517916223</v>
      </c>
      <c r="D437" s="149"/>
      <c r="E437" s="64"/>
      <c r="F437" s="149">
        <v>1184.645330135713</v>
      </c>
      <c r="G437" s="149">
        <v>59.138748615980148</v>
      </c>
      <c r="H437" s="64">
        <v>7.0849731701806151</v>
      </c>
      <c r="I437" s="149">
        <v>0</v>
      </c>
      <c r="J437" s="149">
        <v>-6.7199315199413396</v>
      </c>
      <c r="K437" s="149"/>
      <c r="L437" s="149"/>
      <c r="M437" s="64"/>
      <c r="N437" s="93"/>
      <c r="O437" s="93"/>
      <c r="P437" s="93"/>
      <c r="Q437" s="93"/>
    </row>
    <row r="438" spans="1:17" s="55" customFormat="1">
      <c r="A438" s="149">
        <v>435</v>
      </c>
      <c r="B438" s="149">
        <v>30.80798765466615</v>
      </c>
      <c r="C438" s="149">
        <v>30.862049754720012</v>
      </c>
      <c r="D438" s="149"/>
      <c r="E438" s="64"/>
      <c r="F438" s="149">
        <v>1187.8461632245139</v>
      </c>
      <c r="G438" s="149">
        <v>59.189931184053421</v>
      </c>
      <c r="H438" s="64">
        <v>10.691520534312255</v>
      </c>
      <c r="I438" s="149">
        <v>0</v>
      </c>
      <c r="J438" s="149">
        <v>-6.7199315199413396</v>
      </c>
      <c r="K438" s="149"/>
      <c r="L438" s="149"/>
      <c r="M438" s="64"/>
      <c r="N438" s="93"/>
      <c r="O438" s="93"/>
      <c r="P438" s="93"/>
      <c r="Q438" s="93"/>
    </row>
    <row r="439" spans="1:17" s="55" customFormat="1">
      <c r="A439" s="149">
        <v>436</v>
      </c>
      <c r="B439" s="149">
        <v>29.74863676287994</v>
      </c>
      <c r="C439" s="149">
        <v>29.726369523412334</v>
      </c>
      <c r="D439" s="149"/>
      <c r="E439" s="64"/>
      <c r="F439" s="149">
        <v>1147.001369776081</v>
      </c>
      <c r="G439" s="149">
        <v>59.242415875196457</v>
      </c>
      <c r="H439" s="64">
        <v>0</v>
      </c>
      <c r="I439" s="149">
        <v>0</v>
      </c>
      <c r="J439" s="149">
        <v>-6.7199315199413396</v>
      </c>
      <c r="K439" s="149"/>
      <c r="L439" s="149"/>
      <c r="M439" s="64"/>
      <c r="N439" s="93"/>
      <c r="O439" s="93"/>
      <c r="P439" s="93"/>
      <c r="Q439" s="93"/>
    </row>
    <row r="440" spans="1:17" s="55" customFormat="1">
      <c r="A440" s="149">
        <v>437</v>
      </c>
      <c r="B440" s="149">
        <v>26.875565948455691</v>
      </c>
      <c r="C440" s="149">
        <v>27.053965970381313</v>
      </c>
      <c r="D440" s="149"/>
      <c r="E440" s="64"/>
      <c r="F440" s="149">
        <v>1655.8522382937051</v>
      </c>
      <c r="G440" s="149">
        <v>59.29359844326973</v>
      </c>
      <c r="H440" s="64">
        <v>0</v>
      </c>
      <c r="I440" s="149">
        <v>0</v>
      </c>
      <c r="J440" s="149">
        <v>-6.7199315199413396</v>
      </c>
      <c r="K440" s="149"/>
      <c r="L440" s="149"/>
      <c r="M440" s="64"/>
      <c r="N440" s="93"/>
      <c r="O440" s="93"/>
      <c r="P440" s="93"/>
      <c r="Q440" s="93"/>
    </row>
    <row r="441" spans="1:17" s="55" customFormat="1">
      <c r="A441" s="149">
        <v>438</v>
      </c>
      <c r="B441" s="149">
        <v>24.68947719353103</v>
      </c>
      <c r="C441" s="149">
        <v>24.549343891915065</v>
      </c>
      <c r="D441" s="149"/>
      <c r="E441" s="64"/>
      <c r="F441" s="149">
        <v>1521.1633552802971</v>
      </c>
      <c r="G441" s="149">
        <v>59.348523080348969</v>
      </c>
      <c r="H441" s="64">
        <v>0</v>
      </c>
      <c r="I441" s="149">
        <v>0</v>
      </c>
      <c r="J441" s="149">
        <v>-6.7199315199413396</v>
      </c>
      <c r="K441" s="149"/>
      <c r="L441" s="149"/>
      <c r="M441" s="64"/>
      <c r="N441" s="93"/>
      <c r="O441" s="93"/>
      <c r="P441" s="93"/>
      <c r="Q441" s="93"/>
    </row>
    <row r="442" spans="1:17" s="55" customFormat="1">
      <c r="A442" s="149">
        <v>439</v>
      </c>
      <c r="B442" s="149">
        <v>21.279167757006501</v>
      </c>
      <c r="C442" s="149">
        <v>21.355581016649825</v>
      </c>
      <c r="D442" s="149"/>
      <c r="E442" s="64"/>
      <c r="F442" s="149">
        <v>1311.0480213530579</v>
      </c>
      <c r="G442" s="149">
        <v>59.399727553129203</v>
      </c>
      <c r="H442" s="64">
        <v>0</v>
      </c>
      <c r="I442" s="149">
        <v>0</v>
      </c>
      <c r="J442" s="149">
        <v>-6.7199315199413396</v>
      </c>
      <c r="K442" s="149"/>
      <c r="L442" s="149"/>
      <c r="M442" s="64"/>
      <c r="N442" s="93"/>
      <c r="O442" s="93"/>
      <c r="P442" s="93"/>
      <c r="Q442" s="93"/>
    </row>
    <row r="443" spans="1:17" s="55" customFormat="1">
      <c r="A443" s="149">
        <v>440</v>
      </c>
      <c r="B443" s="149">
        <v>16.28347985873129</v>
      </c>
      <c r="C443" s="149">
        <v>16.407201892543096</v>
      </c>
      <c r="D443" s="149"/>
      <c r="E443" s="64"/>
      <c r="F443" s="149">
        <v>1003.254652311424</v>
      </c>
      <c r="G443" s="149">
        <v>59.458069264888763</v>
      </c>
      <c r="H443" s="64">
        <v>0</v>
      </c>
      <c r="I443" s="149">
        <v>0</v>
      </c>
      <c r="J443" s="149">
        <v>-6.7199315199413396</v>
      </c>
      <c r="K443" s="149"/>
      <c r="L443" s="149"/>
      <c r="M443" s="64"/>
      <c r="N443" s="93"/>
      <c r="O443" s="93"/>
      <c r="P443" s="93"/>
      <c r="Q443" s="93"/>
    </row>
    <row r="444" spans="1:17" s="55" customFormat="1">
      <c r="A444" s="149">
        <v>441</v>
      </c>
      <c r="B444" s="149">
        <v>10.65166077537053</v>
      </c>
      <c r="C444" s="149">
        <v>10.627574715172207</v>
      </c>
      <c r="D444" s="149"/>
      <c r="E444" s="64"/>
      <c r="F444" s="149">
        <v>1268.64563922097</v>
      </c>
      <c r="G444" s="149">
        <v>59.503571659326553</v>
      </c>
      <c r="H444" s="64">
        <v>0</v>
      </c>
      <c r="I444" s="149">
        <v>0</v>
      </c>
      <c r="J444" s="149">
        <v>-6.7199315199413396</v>
      </c>
      <c r="K444" s="149"/>
      <c r="L444" s="149"/>
      <c r="M444" s="64"/>
      <c r="N444" s="93"/>
      <c r="O444" s="93"/>
      <c r="P444" s="93"/>
      <c r="Q444" s="93"/>
    </row>
    <row r="445" spans="1:17" s="55" customFormat="1">
      <c r="A445" s="149">
        <v>442</v>
      </c>
      <c r="B445" s="149">
        <v>6.2492163398143088</v>
      </c>
      <c r="C445" s="149">
        <v>6.2817896083619482</v>
      </c>
      <c r="D445" s="149"/>
      <c r="E445" s="64"/>
      <c r="F445" s="149">
        <v>800</v>
      </c>
      <c r="G445" s="149">
        <v>59.560103356838233</v>
      </c>
      <c r="H445" s="64">
        <v>2.5230156722165193</v>
      </c>
      <c r="I445" s="149">
        <v>0</v>
      </c>
      <c r="J445" s="149">
        <v>-6.7199315199413396</v>
      </c>
      <c r="K445" s="149"/>
      <c r="L445" s="149"/>
      <c r="M445" s="64"/>
      <c r="N445" s="93"/>
      <c r="O445" s="93"/>
      <c r="P445" s="93"/>
      <c r="Q445" s="93"/>
    </row>
    <row r="446" spans="1:17" s="55" customFormat="1">
      <c r="A446" s="149">
        <v>443</v>
      </c>
      <c r="B446" s="149">
        <v>2.0460564003104129</v>
      </c>
      <c r="C446" s="149">
        <v>2.0581408068293641</v>
      </c>
      <c r="D446" s="149"/>
      <c r="E446" s="64"/>
      <c r="F446" s="149">
        <v>800</v>
      </c>
      <c r="G446" s="149">
        <v>59.587555676698678</v>
      </c>
      <c r="H446" s="64">
        <v>2.503323279922097</v>
      </c>
      <c r="I446" s="149">
        <v>0</v>
      </c>
      <c r="J446" s="149">
        <v>-6.7199315199413396</v>
      </c>
      <c r="K446" s="149"/>
      <c r="L446" s="149"/>
      <c r="M446" s="64"/>
      <c r="N446" s="93"/>
      <c r="O446" s="93"/>
      <c r="P446" s="93"/>
      <c r="Q446" s="93"/>
    </row>
    <row r="447" spans="1:17" s="55" customFormat="1">
      <c r="A447" s="149">
        <v>444</v>
      </c>
      <c r="B447" s="149">
        <v>0</v>
      </c>
      <c r="C447" s="149">
        <v>0</v>
      </c>
      <c r="D447" s="149"/>
      <c r="E447" s="64"/>
      <c r="F447" s="149">
        <v>800</v>
      </c>
      <c r="G447" s="149">
        <v>59.615007996559143</v>
      </c>
      <c r="H447" s="64">
        <v>2.4855827576278671</v>
      </c>
      <c r="I447" s="149">
        <v>0</v>
      </c>
      <c r="J447" s="149">
        <v>-6.7199315199413396</v>
      </c>
      <c r="K447" s="149"/>
      <c r="L447" s="149"/>
      <c r="M447" s="64"/>
      <c r="N447" s="93"/>
      <c r="O447" s="93"/>
      <c r="P447" s="93"/>
      <c r="Q447" s="93"/>
    </row>
    <row r="448" spans="1:17" s="55" customFormat="1">
      <c r="A448" s="149">
        <v>445</v>
      </c>
      <c r="B448" s="149">
        <v>0</v>
      </c>
      <c r="C448" s="149">
        <v>0</v>
      </c>
      <c r="D448" s="149"/>
      <c r="E448" s="64"/>
      <c r="F448" s="149">
        <v>800</v>
      </c>
      <c r="G448" s="149">
        <v>59.642460316419601</v>
      </c>
      <c r="H448" s="64">
        <v>2.5036643161284604</v>
      </c>
      <c r="I448" s="149">
        <v>0</v>
      </c>
      <c r="J448" s="149">
        <v>-6.7199315199413396</v>
      </c>
      <c r="K448" s="149"/>
      <c r="L448" s="149"/>
      <c r="M448" s="64"/>
      <c r="N448" s="93"/>
      <c r="O448" s="93"/>
      <c r="P448" s="93"/>
      <c r="Q448" s="93"/>
    </row>
    <row r="449" spans="1:17" s="55" customFormat="1">
      <c r="A449" s="149">
        <v>446</v>
      </c>
      <c r="B449" s="149">
        <v>0</v>
      </c>
      <c r="C449" s="149">
        <v>0</v>
      </c>
      <c r="D449" s="149"/>
      <c r="E449" s="64"/>
      <c r="F449" s="149">
        <v>800</v>
      </c>
      <c r="G449" s="149">
        <v>59.66991263628006</v>
      </c>
      <c r="H449" s="64">
        <v>2.4902744608274663</v>
      </c>
      <c r="I449" s="149">
        <v>0</v>
      </c>
      <c r="J449" s="149">
        <v>-6.7199315199413396</v>
      </c>
      <c r="K449" s="149"/>
      <c r="L449" s="149"/>
      <c r="M449" s="64"/>
      <c r="N449" s="93"/>
      <c r="O449" s="93"/>
      <c r="P449" s="93"/>
      <c r="Q449" s="93"/>
    </row>
    <row r="450" spans="1:17" s="55" customFormat="1">
      <c r="A450" s="149">
        <v>447</v>
      </c>
      <c r="B450" s="149">
        <v>0</v>
      </c>
      <c r="C450" s="149">
        <v>0</v>
      </c>
      <c r="D450" s="149"/>
      <c r="E450" s="64"/>
      <c r="F450" s="149">
        <v>800</v>
      </c>
      <c r="G450" s="149">
        <v>59.697364956140518</v>
      </c>
      <c r="H450" s="64">
        <v>2.5102765908122073</v>
      </c>
      <c r="I450" s="149">
        <v>0</v>
      </c>
      <c r="J450" s="149">
        <v>-6.7199315199413396</v>
      </c>
      <c r="K450" s="149"/>
      <c r="L450" s="149"/>
      <c r="M450" s="64"/>
      <c r="N450" s="93"/>
      <c r="O450" s="93"/>
      <c r="P450" s="93"/>
      <c r="Q450" s="93"/>
    </row>
    <row r="451" spans="1:17" s="55" customFormat="1">
      <c r="A451" s="149">
        <v>448</v>
      </c>
      <c r="B451" s="149">
        <v>0</v>
      </c>
      <c r="C451" s="149">
        <v>0</v>
      </c>
      <c r="D451" s="149"/>
      <c r="E451" s="64"/>
      <c r="F451" s="149">
        <v>800</v>
      </c>
      <c r="G451" s="149">
        <v>59.724817276000977</v>
      </c>
      <c r="H451" s="64">
        <v>2.5124560634542137</v>
      </c>
      <c r="I451" s="149">
        <v>0</v>
      </c>
      <c r="J451" s="149">
        <v>-6.7199315199413396</v>
      </c>
      <c r="K451" s="149"/>
      <c r="L451" s="149"/>
      <c r="M451" s="64"/>
      <c r="N451" s="93"/>
      <c r="O451" s="93"/>
      <c r="P451" s="93"/>
      <c r="Q451" s="93"/>
    </row>
    <row r="452" spans="1:17" s="55" customFormat="1">
      <c r="A452" s="149">
        <v>449</v>
      </c>
      <c r="B452" s="149">
        <v>0</v>
      </c>
      <c r="C452" s="149">
        <v>0</v>
      </c>
      <c r="D452" s="149"/>
      <c r="E452" s="64"/>
      <c r="F452" s="149">
        <v>800</v>
      </c>
      <c r="G452" s="149">
        <v>59.752269595861428</v>
      </c>
      <c r="H452" s="64">
        <v>2.4869815829497544</v>
      </c>
      <c r="I452" s="149">
        <v>0</v>
      </c>
      <c r="J452" s="149">
        <v>-6.7199315199413396</v>
      </c>
      <c r="K452" s="149"/>
      <c r="L452" s="149"/>
      <c r="M452" s="64"/>
      <c r="N452" s="93"/>
      <c r="O452" s="93"/>
      <c r="P452" s="93"/>
      <c r="Q452" s="93"/>
    </row>
    <row r="453" spans="1:17" s="55" customFormat="1">
      <c r="A453" s="149">
        <v>450</v>
      </c>
      <c r="B453" s="149">
        <v>0</v>
      </c>
      <c r="C453" s="149">
        <v>0</v>
      </c>
      <c r="D453" s="149"/>
      <c r="E453" s="64"/>
      <c r="F453" s="149">
        <v>800</v>
      </c>
      <c r="G453" s="149">
        <v>59.779721915721893</v>
      </c>
      <c r="H453" s="64">
        <v>2.546018838930038</v>
      </c>
      <c r="I453" s="149">
        <v>0</v>
      </c>
      <c r="J453" s="149">
        <v>-6.7199315199413396</v>
      </c>
      <c r="K453" s="149"/>
      <c r="L453" s="149"/>
      <c r="M453" s="64"/>
      <c r="N453" s="93"/>
      <c r="O453" s="93"/>
      <c r="P453" s="93"/>
      <c r="Q453" s="93"/>
    </row>
    <row r="454" spans="1:17" s="55" customFormat="1">
      <c r="A454" s="149">
        <v>451</v>
      </c>
      <c r="B454" s="149">
        <v>0</v>
      </c>
      <c r="C454" s="149">
        <v>0</v>
      </c>
      <c r="D454" s="149"/>
      <c r="E454" s="64"/>
      <c r="F454" s="149">
        <v>800</v>
      </c>
      <c r="G454" s="149">
        <v>59.807174235582352</v>
      </c>
      <c r="H454" s="64">
        <v>2.4758647025338232</v>
      </c>
      <c r="I454" s="149">
        <v>0</v>
      </c>
      <c r="J454" s="149">
        <v>-6.7199315199413396</v>
      </c>
      <c r="K454" s="149"/>
      <c r="L454" s="149"/>
      <c r="M454" s="64"/>
      <c r="N454" s="93"/>
      <c r="O454" s="93"/>
      <c r="P454" s="93"/>
      <c r="Q454" s="93"/>
    </row>
    <row r="455" spans="1:17" s="55" customFormat="1">
      <c r="A455" s="149">
        <v>452</v>
      </c>
      <c r="B455" s="149">
        <v>0</v>
      </c>
      <c r="C455" s="149">
        <v>0</v>
      </c>
      <c r="D455" s="149"/>
      <c r="E455" s="64"/>
      <c r="F455" s="149">
        <v>800</v>
      </c>
      <c r="G455" s="149">
        <v>59.83462655544281</v>
      </c>
      <c r="H455" s="64">
        <v>2.499198202197074</v>
      </c>
      <c r="I455" s="149">
        <v>0</v>
      </c>
      <c r="J455" s="149">
        <v>-6.7199315199413396</v>
      </c>
      <c r="K455" s="149"/>
      <c r="L455" s="149"/>
      <c r="M455" s="64"/>
      <c r="N455" s="93"/>
      <c r="O455" s="93"/>
      <c r="P455" s="93"/>
      <c r="Q455" s="93"/>
    </row>
    <row r="456" spans="1:17" s="55" customFormat="1">
      <c r="A456" s="149">
        <v>453</v>
      </c>
      <c r="B456" s="149">
        <v>0</v>
      </c>
      <c r="C456" s="149">
        <v>0</v>
      </c>
      <c r="D456" s="149"/>
      <c r="E456" s="64"/>
      <c r="F456" s="149">
        <v>800</v>
      </c>
      <c r="G456" s="149">
        <v>59.862078875303268</v>
      </c>
      <c r="H456" s="64">
        <v>2.5011350272678965</v>
      </c>
      <c r="I456" s="149">
        <v>0</v>
      </c>
      <c r="J456" s="149">
        <v>-6.7199315199413396</v>
      </c>
      <c r="K456" s="149"/>
      <c r="L456" s="149"/>
      <c r="M456" s="64"/>
      <c r="N456" s="93"/>
      <c r="O456" s="93"/>
      <c r="P456" s="93"/>
      <c r="Q456" s="93"/>
    </row>
    <row r="457" spans="1:17" s="55" customFormat="1">
      <c r="A457" s="149">
        <v>454</v>
      </c>
      <c r="B457" s="149">
        <v>0</v>
      </c>
      <c r="C457" s="149">
        <v>0</v>
      </c>
      <c r="D457" s="149"/>
      <c r="E457" s="64"/>
      <c r="F457" s="149">
        <v>800</v>
      </c>
      <c r="G457" s="149">
        <v>59.889531195163727</v>
      </c>
      <c r="H457" s="64">
        <v>2.4927198384043181</v>
      </c>
      <c r="I457" s="149">
        <v>0</v>
      </c>
      <c r="J457" s="149">
        <v>-6.7199315199413396</v>
      </c>
      <c r="K457" s="149"/>
      <c r="L457" s="149"/>
      <c r="M457" s="64"/>
      <c r="N457" s="93"/>
      <c r="O457" s="93"/>
      <c r="P457" s="93"/>
      <c r="Q457" s="93"/>
    </row>
    <row r="458" spans="1:17" s="55" customFormat="1">
      <c r="A458" s="149">
        <v>455</v>
      </c>
      <c r="B458" s="149">
        <v>0</v>
      </c>
      <c r="C458" s="149">
        <v>0</v>
      </c>
      <c r="D458" s="149"/>
      <c r="E458" s="64"/>
      <c r="F458" s="149">
        <v>800</v>
      </c>
      <c r="G458" s="149">
        <v>59.916983515024192</v>
      </c>
      <c r="H458" s="64">
        <v>2.5123648229942628</v>
      </c>
      <c r="I458" s="149">
        <v>0</v>
      </c>
      <c r="J458" s="149">
        <v>-6.7199315199413396</v>
      </c>
      <c r="K458" s="149"/>
      <c r="L458" s="149"/>
      <c r="M458" s="64"/>
      <c r="N458" s="93"/>
      <c r="O458" s="93"/>
      <c r="P458" s="93"/>
      <c r="Q458" s="93"/>
    </row>
    <row r="459" spans="1:17" s="55" customFormat="1">
      <c r="A459" s="149">
        <v>456</v>
      </c>
      <c r="B459" s="149">
        <v>0</v>
      </c>
      <c r="C459" s="149">
        <v>0</v>
      </c>
      <c r="D459" s="149"/>
      <c r="E459" s="64"/>
      <c r="F459" s="149">
        <v>800</v>
      </c>
      <c r="G459" s="149">
        <v>59.944435834884636</v>
      </c>
      <c r="H459" s="64">
        <v>2.5360617969539709</v>
      </c>
      <c r="I459" s="149">
        <v>0</v>
      </c>
      <c r="J459" s="149">
        <v>-6.7199315199413396</v>
      </c>
      <c r="K459" s="149"/>
      <c r="L459" s="149"/>
      <c r="M459" s="64"/>
      <c r="N459" s="93"/>
      <c r="O459" s="93"/>
      <c r="P459" s="93"/>
      <c r="Q459" s="93"/>
    </row>
    <row r="460" spans="1:17" s="55" customFormat="1">
      <c r="A460" s="149">
        <v>457</v>
      </c>
      <c r="B460" s="149">
        <v>0</v>
      </c>
      <c r="C460" s="149">
        <v>0</v>
      </c>
      <c r="D460" s="149"/>
      <c r="E460" s="64"/>
      <c r="F460" s="149">
        <v>800</v>
      </c>
      <c r="G460" s="149">
        <v>59.971888154745102</v>
      </c>
      <c r="H460" s="64">
        <v>2.508474600289428</v>
      </c>
      <c r="I460" s="149">
        <v>0</v>
      </c>
      <c r="J460" s="149">
        <v>-6.7199315199413396</v>
      </c>
      <c r="K460" s="149"/>
      <c r="L460" s="149"/>
      <c r="M460" s="64"/>
      <c r="N460" s="93"/>
      <c r="O460" s="93"/>
      <c r="P460" s="93"/>
      <c r="Q460" s="93"/>
    </row>
    <row r="461" spans="1:17" s="55" customFormat="1">
      <c r="A461" s="149">
        <v>458</v>
      </c>
      <c r="B461" s="149">
        <v>0</v>
      </c>
      <c r="C461" s="149">
        <v>0</v>
      </c>
      <c r="D461" s="149"/>
      <c r="E461" s="64"/>
      <c r="F461" s="149">
        <v>800</v>
      </c>
      <c r="G461" s="149">
        <v>59.99934047460556</v>
      </c>
      <c r="H461" s="64">
        <v>2.4761202477436397</v>
      </c>
      <c r="I461" s="149">
        <v>0</v>
      </c>
      <c r="J461" s="149">
        <v>-6.7199315199413396</v>
      </c>
      <c r="K461" s="149"/>
      <c r="L461" s="149"/>
      <c r="M461" s="64"/>
      <c r="N461" s="93"/>
      <c r="O461" s="93"/>
      <c r="P461" s="93"/>
      <c r="Q461" s="93"/>
    </row>
    <row r="462" spans="1:17" s="55" customFormat="1">
      <c r="A462" s="149">
        <v>459</v>
      </c>
      <c r="B462" s="149">
        <v>0</v>
      </c>
      <c r="C462" s="149">
        <v>0</v>
      </c>
      <c r="D462" s="149"/>
      <c r="E462" s="64"/>
      <c r="F462" s="149">
        <v>800</v>
      </c>
      <c r="G462" s="149">
        <v>60.026792794466019</v>
      </c>
      <c r="H462" s="64">
        <v>2.5209026858078074</v>
      </c>
      <c r="I462" s="149">
        <v>0</v>
      </c>
      <c r="J462" s="149">
        <v>-6.7199315199413396</v>
      </c>
      <c r="K462" s="149"/>
      <c r="L462" s="149"/>
      <c r="M462" s="64"/>
      <c r="N462" s="93"/>
      <c r="O462" s="93"/>
      <c r="P462" s="93"/>
      <c r="Q462" s="93"/>
    </row>
    <row r="463" spans="1:17" s="55" customFormat="1">
      <c r="A463" s="149">
        <v>460</v>
      </c>
      <c r="B463" s="149">
        <v>0</v>
      </c>
      <c r="C463" s="149">
        <v>0</v>
      </c>
      <c r="D463" s="149"/>
      <c r="E463" s="64"/>
      <c r="F463" s="149">
        <v>800</v>
      </c>
      <c r="G463" s="149">
        <v>60.054245114326477</v>
      </c>
      <c r="H463" s="64">
        <v>2.4888988571499193</v>
      </c>
      <c r="I463" s="149">
        <v>0</v>
      </c>
      <c r="J463" s="149">
        <v>-6.7199315199413396</v>
      </c>
      <c r="K463" s="149"/>
      <c r="L463" s="149"/>
      <c r="M463" s="64"/>
      <c r="N463" s="93"/>
      <c r="O463" s="93"/>
      <c r="P463" s="93"/>
      <c r="Q463" s="93"/>
    </row>
    <row r="464" spans="1:17" s="55" customFormat="1">
      <c r="A464" s="149">
        <v>461</v>
      </c>
      <c r="B464" s="149">
        <v>0</v>
      </c>
      <c r="C464" s="149">
        <v>0</v>
      </c>
      <c r="D464" s="149"/>
      <c r="E464" s="64"/>
      <c r="F464" s="149">
        <v>800</v>
      </c>
      <c r="G464" s="149">
        <v>60.081697434186943</v>
      </c>
      <c r="H464" s="64">
        <v>2.4981876476567622</v>
      </c>
      <c r="I464" s="149">
        <v>0</v>
      </c>
      <c r="J464" s="149">
        <v>-6.7199315199413396</v>
      </c>
      <c r="K464" s="149"/>
      <c r="L464" s="149"/>
      <c r="M464" s="64"/>
      <c r="N464" s="93"/>
      <c r="O464" s="93"/>
      <c r="P464" s="93"/>
      <c r="Q464" s="93"/>
    </row>
    <row r="465" spans="1:17" s="55" customFormat="1">
      <c r="A465" s="149">
        <v>462</v>
      </c>
      <c r="B465" s="149">
        <v>0</v>
      </c>
      <c r="C465" s="149">
        <v>0</v>
      </c>
      <c r="D465" s="149"/>
      <c r="E465" s="64"/>
      <c r="F465" s="149">
        <v>800</v>
      </c>
      <c r="G465" s="149">
        <v>60.109149754047387</v>
      </c>
      <c r="H465" s="64">
        <v>2.502826511126226</v>
      </c>
      <c r="I465" s="149">
        <v>0</v>
      </c>
      <c r="J465" s="149">
        <v>-6.7199315199413396</v>
      </c>
      <c r="K465" s="149"/>
      <c r="L465" s="149"/>
      <c r="M465" s="64"/>
      <c r="N465" s="93"/>
      <c r="O465" s="93"/>
      <c r="P465" s="93"/>
      <c r="Q465" s="93"/>
    </row>
    <row r="466" spans="1:17" s="55" customFormat="1">
      <c r="A466" s="149">
        <v>463</v>
      </c>
      <c r="B466" s="149">
        <v>0</v>
      </c>
      <c r="C466" s="149">
        <v>0</v>
      </c>
      <c r="D466" s="149"/>
      <c r="E466" s="64"/>
      <c r="F466" s="149">
        <v>800</v>
      </c>
      <c r="G466" s="149">
        <v>60.136602073907852</v>
      </c>
      <c r="H466" s="64">
        <v>2.5371034621558555</v>
      </c>
      <c r="I466" s="149">
        <v>0</v>
      </c>
      <c r="J466" s="149">
        <v>-6.7199315199413396</v>
      </c>
      <c r="K466" s="149"/>
      <c r="L466" s="149"/>
      <c r="M466" s="64"/>
      <c r="N466" s="93"/>
      <c r="O466" s="93"/>
      <c r="P466" s="93"/>
      <c r="Q466" s="93"/>
    </row>
    <row r="467" spans="1:17" s="55" customFormat="1">
      <c r="A467" s="149">
        <v>464</v>
      </c>
      <c r="B467" s="149">
        <v>0</v>
      </c>
      <c r="C467" s="149">
        <v>0</v>
      </c>
      <c r="D467" s="149"/>
      <c r="E467" s="64"/>
      <c r="F467" s="149">
        <v>800</v>
      </c>
      <c r="G467" s="149">
        <v>60.164054393768311</v>
      </c>
      <c r="H467" s="64">
        <v>2.4884846171190254</v>
      </c>
      <c r="I467" s="149">
        <v>0</v>
      </c>
      <c r="J467" s="149">
        <v>-6.7199315199413396</v>
      </c>
      <c r="K467" s="149"/>
      <c r="L467" s="149"/>
      <c r="M467" s="64"/>
      <c r="N467" s="93"/>
      <c r="O467" s="93"/>
      <c r="P467" s="93"/>
      <c r="Q467" s="93"/>
    </row>
    <row r="468" spans="1:17" s="55" customFormat="1">
      <c r="A468" s="149">
        <v>465</v>
      </c>
      <c r="B468" s="149">
        <v>0</v>
      </c>
      <c r="C468" s="149">
        <v>0</v>
      </c>
      <c r="D468" s="149"/>
      <c r="E468" s="64"/>
      <c r="F468" s="149">
        <v>800</v>
      </c>
      <c r="G468" s="149">
        <v>60.191506713628769</v>
      </c>
      <c r="H468" s="64">
        <v>2.5150667596725742</v>
      </c>
      <c r="I468" s="149">
        <v>0</v>
      </c>
      <c r="J468" s="149">
        <v>-6.7199315199413396</v>
      </c>
      <c r="K468" s="149"/>
      <c r="L468" s="149"/>
      <c r="M468" s="64"/>
      <c r="N468" s="93"/>
      <c r="O468" s="93"/>
      <c r="P468" s="93"/>
      <c r="Q468" s="93"/>
    </row>
    <row r="469" spans="1:17" s="55" customFormat="1">
      <c r="A469" s="149">
        <v>466</v>
      </c>
      <c r="B469" s="149">
        <v>0</v>
      </c>
      <c r="C469" s="149">
        <v>0</v>
      </c>
      <c r="D469" s="149"/>
      <c r="E469" s="64"/>
      <c r="F469" s="149">
        <v>800</v>
      </c>
      <c r="G469" s="149">
        <v>60.218959033489227</v>
      </c>
      <c r="H469" s="64">
        <v>2.5298147109241791</v>
      </c>
      <c r="I469" s="149">
        <v>0</v>
      </c>
      <c r="J469" s="149">
        <v>-6.7199315199413396</v>
      </c>
      <c r="K469" s="149"/>
      <c r="L469" s="149"/>
      <c r="M469" s="64"/>
      <c r="N469" s="93"/>
      <c r="O469" s="93"/>
      <c r="P469" s="93"/>
      <c r="Q469" s="93"/>
    </row>
    <row r="470" spans="1:17" s="55" customFormat="1">
      <c r="A470" s="149">
        <v>467</v>
      </c>
      <c r="B470" s="149">
        <v>0</v>
      </c>
      <c r="C470" s="149">
        <v>0</v>
      </c>
      <c r="D470" s="149"/>
      <c r="E470" s="64"/>
      <c r="F470" s="149">
        <v>800</v>
      </c>
      <c r="G470" s="149">
        <v>60.246411353349693</v>
      </c>
      <c r="H470" s="64">
        <v>2.5255846863429952</v>
      </c>
      <c r="I470" s="149">
        <v>0</v>
      </c>
      <c r="J470" s="149">
        <v>-6.7199315199413396</v>
      </c>
      <c r="K470" s="149"/>
      <c r="L470" s="149"/>
      <c r="M470" s="64"/>
      <c r="N470" s="93"/>
      <c r="O470" s="93"/>
      <c r="P470" s="93"/>
      <c r="Q470" s="93"/>
    </row>
    <row r="471" spans="1:17" s="55" customFormat="1">
      <c r="A471" s="149">
        <v>468</v>
      </c>
      <c r="B471" s="149">
        <v>0</v>
      </c>
      <c r="C471" s="149">
        <v>0</v>
      </c>
      <c r="D471" s="149"/>
      <c r="E471" s="64"/>
      <c r="F471" s="149">
        <v>800</v>
      </c>
      <c r="G471" s="149">
        <v>60.273863673210137</v>
      </c>
      <c r="H471" s="64">
        <v>2.4940129059781238</v>
      </c>
      <c r="I471" s="149">
        <v>0</v>
      </c>
      <c r="J471" s="149">
        <v>-6.7199315199413396</v>
      </c>
      <c r="K471" s="149"/>
      <c r="L471" s="149"/>
      <c r="M471" s="64"/>
      <c r="N471" s="93"/>
      <c r="O471" s="93"/>
      <c r="P471" s="93"/>
      <c r="Q471" s="93"/>
    </row>
    <row r="472" spans="1:17" s="55" customFormat="1">
      <c r="A472" s="149">
        <v>469</v>
      </c>
      <c r="B472" s="149">
        <v>0</v>
      </c>
      <c r="C472" s="149">
        <v>0</v>
      </c>
      <c r="D472" s="149"/>
      <c r="E472" s="64"/>
      <c r="F472" s="149">
        <v>800</v>
      </c>
      <c r="G472" s="149">
        <v>60.301315993070602</v>
      </c>
      <c r="H472" s="64">
        <v>2.4970117615469083</v>
      </c>
      <c r="I472" s="149">
        <v>0</v>
      </c>
      <c r="J472" s="149">
        <v>-6.7199315199413396</v>
      </c>
      <c r="K472" s="149"/>
      <c r="L472" s="149"/>
      <c r="M472" s="64"/>
      <c r="N472" s="93"/>
      <c r="O472" s="93"/>
      <c r="P472" s="93"/>
      <c r="Q472" s="93"/>
    </row>
    <row r="473" spans="1:17" s="55" customFormat="1">
      <c r="A473" s="149">
        <v>470</v>
      </c>
      <c r="B473" s="149">
        <v>0</v>
      </c>
      <c r="C473" s="149">
        <v>0</v>
      </c>
      <c r="D473" s="149"/>
      <c r="E473" s="64"/>
      <c r="F473" s="149">
        <v>800</v>
      </c>
      <c r="G473" s="149">
        <v>60.328768312931061</v>
      </c>
      <c r="H473" s="64">
        <v>2.4862328155504958</v>
      </c>
      <c r="I473" s="149">
        <v>0</v>
      </c>
      <c r="J473" s="149">
        <v>-6.7199315199413396</v>
      </c>
      <c r="K473" s="149"/>
      <c r="L473" s="149"/>
      <c r="M473" s="64"/>
      <c r="N473" s="93"/>
      <c r="O473" s="93"/>
      <c r="P473" s="93"/>
      <c r="Q473" s="93"/>
    </row>
    <row r="474" spans="1:17" s="55" customFormat="1">
      <c r="A474" s="149">
        <v>471</v>
      </c>
      <c r="B474" s="149">
        <v>0</v>
      </c>
      <c r="C474" s="149">
        <v>0</v>
      </c>
      <c r="D474" s="149"/>
      <c r="E474" s="64"/>
      <c r="F474" s="149">
        <v>800</v>
      </c>
      <c r="G474" s="149">
        <v>60.356220632791519</v>
      </c>
      <c r="H474" s="64">
        <v>2.4779941362917688</v>
      </c>
      <c r="I474" s="149">
        <v>0</v>
      </c>
      <c r="J474" s="149">
        <v>-6.7199315199413396</v>
      </c>
      <c r="K474" s="149"/>
      <c r="L474" s="149"/>
      <c r="M474" s="64"/>
      <c r="N474" s="93"/>
      <c r="O474" s="93"/>
      <c r="P474" s="93"/>
      <c r="Q474" s="93"/>
    </row>
    <row r="475" spans="1:17" s="55" customFormat="1">
      <c r="A475" s="149">
        <v>472</v>
      </c>
      <c r="B475" s="149">
        <v>0</v>
      </c>
      <c r="C475" s="149">
        <v>0</v>
      </c>
      <c r="D475" s="149"/>
      <c r="E475" s="64"/>
      <c r="F475" s="149">
        <v>800</v>
      </c>
      <c r="G475" s="149">
        <v>60.383672952651978</v>
      </c>
      <c r="H475" s="64">
        <v>2.5277678299352289</v>
      </c>
      <c r="I475" s="149">
        <v>0</v>
      </c>
      <c r="J475" s="149">
        <v>-6.7199315199413396</v>
      </c>
      <c r="K475" s="149"/>
      <c r="L475" s="149"/>
      <c r="M475" s="64"/>
      <c r="N475" s="93"/>
      <c r="O475" s="93"/>
      <c r="P475" s="93"/>
      <c r="Q475" s="93"/>
    </row>
    <row r="476" spans="1:17" s="55" customFormat="1">
      <c r="A476" s="149">
        <v>473</v>
      </c>
      <c r="B476" s="149">
        <v>0</v>
      </c>
      <c r="C476" s="149">
        <v>0</v>
      </c>
      <c r="D476" s="149"/>
      <c r="E476" s="64"/>
      <c r="F476" s="149">
        <v>800</v>
      </c>
      <c r="G476" s="149">
        <v>60.411125272512443</v>
      </c>
      <c r="H476" s="64">
        <v>2.4957274710040407</v>
      </c>
      <c r="I476" s="149">
        <v>0</v>
      </c>
      <c r="J476" s="149">
        <v>-6.7199315199413396</v>
      </c>
      <c r="K476" s="149"/>
      <c r="L476" s="149"/>
      <c r="M476" s="64"/>
      <c r="N476" s="93"/>
      <c r="O476" s="93"/>
      <c r="P476" s="93"/>
      <c r="Q476" s="93"/>
    </row>
    <row r="477" spans="1:17" s="55" customFormat="1">
      <c r="A477" s="149">
        <v>474</v>
      </c>
      <c r="B477" s="149">
        <v>0</v>
      </c>
      <c r="C477" s="149">
        <v>0</v>
      </c>
      <c r="D477" s="149"/>
      <c r="E477" s="64"/>
      <c r="F477" s="149">
        <v>800</v>
      </c>
      <c r="G477" s="149">
        <v>60.438577592372887</v>
      </c>
      <c r="H477" s="64">
        <v>2.4841324415751838</v>
      </c>
      <c r="I477" s="149">
        <v>0</v>
      </c>
      <c r="J477" s="149">
        <v>-6.7199315199413396</v>
      </c>
      <c r="K477" s="149"/>
      <c r="L477" s="149"/>
      <c r="M477" s="64"/>
      <c r="N477" s="93"/>
      <c r="O477" s="93"/>
      <c r="P477" s="93"/>
      <c r="Q477" s="93"/>
    </row>
    <row r="478" spans="1:17" s="55" customFormat="1">
      <c r="A478" s="149">
        <v>475</v>
      </c>
      <c r="B478" s="149">
        <v>0</v>
      </c>
      <c r="C478" s="149">
        <v>0</v>
      </c>
      <c r="D478" s="149"/>
      <c r="E478" s="64"/>
      <c r="F478" s="149">
        <v>800</v>
      </c>
      <c r="G478" s="149">
        <v>60.466029912233353</v>
      </c>
      <c r="H478" s="64">
        <v>2.5149399273414894</v>
      </c>
      <c r="I478" s="149">
        <v>0</v>
      </c>
      <c r="J478" s="149">
        <v>-6.7199315199413396</v>
      </c>
      <c r="K478" s="149"/>
      <c r="L478" s="149"/>
      <c r="M478" s="64"/>
      <c r="N478" s="93"/>
      <c r="O478" s="93"/>
      <c r="P478" s="93"/>
      <c r="Q478" s="93"/>
    </row>
    <row r="479" spans="1:17" s="55" customFormat="1">
      <c r="A479" s="149">
        <v>476</v>
      </c>
      <c r="B479" s="149">
        <v>0</v>
      </c>
      <c r="C479" s="149">
        <v>0</v>
      </c>
      <c r="D479" s="149"/>
      <c r="E479" s="64"/>
      <c r="F479" s="149">
        <v>800</v>
      </c>
      <c r="G479" s="149">
        <v>60.493482232093811</v>
      </c>
      <c r="H479" s="64">
        <v>2.4851724433869635</v>
      </c>
      <c r="I479" s="149">
        <v>0</v>
      </c>
      <c r="J479" s="149">
        <v>-6.7199315199413396</v>
      </c>
      <c r="K479" s="149"/>
      <c r="L479" s="149"/>
      <c r="M479" s="64"/>
      <c r="N479" s="93"/>
      <c r="O479" s="93"/>
      <c r="P479" s="93"/>
      <c r="Q479" s="93"/>
    </row>
    <row r="480" spans="1:17" s="55" customFormat="1">
      <c r="A480" s="149">
        <v>477</v>
      </c>
      <c r="B480" s="149">
        <v>0</v>
      </c>
      <c r="C480" s="149">
        <v>0</v>
      </c>
      <c r="D480" s="149"/>
      <c r="E480" s="64"/>
      <c r="F480" s="149">
        <v>800</v>
      </c>
      <c r="G480" s="149">
        <v>60.520934551954269</v>
      </c>
      <c r="H480" s="64">
        <v>2.4863006945603274</v>
      </c>
      <c r="I480" s="149">
        <v>0</v>
      </c>
      <c r="J480" s="149">
        <v>-6.7199315199413396</v>
      </c>
      <c r="K480" s="149"/>
      <c r="L480" s="149"/>
      <c r="M480" s="64"/>
      <c r="N480" s="93"/>
      <c r="O480" s="93"/>
      <c r="P480" s="93"/>
      <c r="Q480" s="93"/>
    </row>
    <row r="481" spans="1:17" s="55" customFormat="1">
      <c r="A481" s="149">
        <v>478</v>
      </c>
      <c r="B481" s="149">
        <v>0</v>
      </c>
      <c r="C481" s="149">
        <v>0</v>
      </c>
      <c r="D481" s="149"/>
      <c r="E481" s="64"/>
      <c r="F481" s="149">
        <v>800</v>
      </c>
      <c r="G481" s="149">
        <v>60.548386871814728</v>
      </c>
      <c r="H481" s="64">
        <v>2.5150227414135644</v>
      </c>
      <c r="I481" s="149">
        <v>0</v>
      </c>
      <c r="J481" s="149">
        <v>-6.7199315199413396</v>
      </c>
      <c r="K481" s="149"/>
      <c r="L481" s="149"/>
      <c r="M481" s="64"/>
      <c r="N481" s="93"/>
      <c r="O481" s="93"/>
      <c r="P481" s="93"/>
      <c r="Q481" s="93"/>
    </row>
    <row r="482" spans="1:17" s="55" customFormat="1">
      <c r="A482" s="149">
        <v>479</v>
      </c>
      <c r="B482" s="149">
        <v>0</v>
      </c>
      <c r="C482" s="149">
        <v>0</v>
      </c>
      <c r="D482" s="149"/>
      <c r="E482" s="64"/>
      <c r="F482" s="149">
        <v>800</v>
      </c>
      <c r="G482" s="149">
        <v>60.575839191675193</v>
      </c>
      <c r="H482" s="64">
        <v>2.4572613143729161</v>
      </c>
      <c r="I482" s="149">
        <v>0</v>
      </c>
      <c r="J482" s="149">
        <v>-6.7199315199413396</v>
      </c>
      <c r="K482" s="149"/>
      <c r="L482" s="149"/>
      <c r="M482" s="64"/>
      <c r="N482" s="93"/>
      <c r="O482" s="93"/>
      <c r="P482" s="93"/>
      <c r="Q482" s="93"/>
    </row>
    <row r="483" spans="1:17" s="55" customFormat="1">
      <c r="A483" s="149">
        <v>480</v>
      </c>
      <c r="B483" s="149">
        <v>0</v>
      </c>
      <c r="C483" s="149">
        <v>0</v>
      </c>
      <c r="D483" s="149"/>
      <c r="E483" s="64"/>
      <c r="F483" s="149">
        <v>800</v>
      </c>
      <c r="G483" s="149">
        <v>60.603291511535637</v>
      </c>
      <c r="H483" s="64">
        <v>2.5092662670329808</v>
      </c>
      <c r="I483" s="149">
        <v>0</v>
      </c>
      <c r="J483" s="149">
        <v>-6.7199315199413396</v>
      </c>
      <c r="K483" s="149"/>
      <c r="L483" s="149"/>
      <c r="M483" s="64"/>
      <c r="N483" s="93"/>
      <c r="O483" s="93"/>
      <c r="P483" s="93"/>
      <c r="Q483" s="93"/>
    </row>
    <row r="484" spans="1:17" s="55" customFormat="1">
      <c r="A484" s="149">
        <v>481</v>
      </c>
      <c r="B484" s="149">
        <v>0</v>
      </c>
      <c r="C484" s="149">
        <v>0</v>
      </c>
      <c r="D484" s="149"/>
      <c r="E484" s="64"/>
      <c r="F484" s="149">
        <v>800</v>
      </c>
      <c r="G484" s="149">
        <v>60.630743831396103</v>
      </c>
      <c r="H484" s="64">
        <v>2.5004117965029811</v>
      </c>
      <c r="I484" s="149">
        <v>0</v>
      </c>
      <c r="J484" s="149">
        <v>-6.7199315199413396</v>
      </c>
      <c r="K484" s="149"/>
      <c r="L484" s="149"/>
      <c r="M484" s="64"/>
      <c r="N484" s="93"/>
      <c r="O484" s="93"/>
      <c r="P484" s="93"/>
      <c r="Q484" s="93"/>
    </row>
    <row r="485" spans="1:17" s="55" customFormat="1">
      <c r="A485" s="149">
        <v>482</v>
      </c>
      <c r="B485" s="149">
        <v>0</v>
      </c>
      <c r="C485" s="149">
        <v>0</v>
      </c>
      <c r="D485" s="149"/>
      <c r="E485" s="64"/>
      <c r="F485" s="149">
        <v>800</v>
      </c>
      <c r="G485" s="149">
        <v>60.658196151256561</v>
      </c>
      <c r="H485" s="64">
        <v>2.4858234992158614</v>
      </c>
      <c r="I485" s="149">
        <v>0</v>
      </c>
      <c r="J485" s="149">
        <v>-6.7199315199413396</v>
      </c>
      <c r="K485" s="149"/>
      <c r="L485" s="149"/>
      <c r="M485" s="64"/>
      <c r="N485" s="93"/>
      <c r="O485" s="93"/>
      <c r="P485" s="93"/>
      <c r="Q485" s="93"/>
    </row>
    <row r="486" spans="1:17" s="55" customFormat="1">
      <c r="A486" s="149">
        <v>483</v>
      </c>
      <c r="B486" s="149">
        <v>0</v>
      </c>
      <c r="C486" s="149">
        <v>0</v>
      </c>
      <c r="D486" s="149"/>
      <c r="E486" s="64"/>
      <c r="F486" s="149">
        <v>800</v>
      </c>
      <c r="G486" s="149">
        <v>60.68564847111702</v>
      </c>
      <c r="H486" s="64">
        <v>2.480185746320732</v>
      </c>
      <c r="I486" s="149">
        <v>0</v>
      </c>
      <c r="J486" s="149">
        <v>-6.7199315199413396</v>
      </c>
      <c r="K486" s="149"/>
      <c r="L486" s="149"/>
      <c r="M486" s="64"/>
      <c r="N486" s="93"/>
      <c r="O486" s="93"/>
      <c r="P486" s="93"/>
      <c r="Q486" s="93"/>
    </row>
    <row r="487" spans="1:17" s="55" customFormat="1">
      <c r="A487" s="149">
        <v>484</v>
      </c>
      <c r="B487" s="149">
        <v>0</v>
      </c>
      <c r="C487" s="149">
        <v>0</v>
      </c>
      <c r="D487" s="149"/>
      <c r="E487" s="64"/>
      <c r="F487" s="149">
        <v>800</v>
      </c>
      <c r="G487" s="149">
        <v>60.713100790977478</v>
      </c>
      <c r="H487" s="64">
        <v>2.4835299553004937</v>
      </c>
      <c r="I487" s="149">
        <v>0</v>
      </c>
      <c r="J487" s="149">
        <v>-6.7199315199413396</v>
      </c>
      <c r="K487" s="149"/>
      <c r="L487" s="149"/>
      <c r="M487" s="64"/>
      <c r="N487" s="93"/>
      <c r="O487" s="93"/>
      <c r="P487" s="93"/>
      <c r="Q487" s="93"/>
    </row>
    <row r="488" spans="1:17" s="55" customFormat="1">
      <c r="A488" s="149">
        <v>485</v>
      </c>
      <c r="B488" s="149">
        <v>0</v>
      </c>
      <c r="C488" s="149">
        <v>0</v>
      </c>
      <c r="D488" s="149"/>
      <c r="E488" s="64"/>
      <c r="F488" s="149">
        <v>800</v>
      </c>
      <c r="G488" s="149">
        <v>60.740553110837944</v>
      </c>
      <c r="H488" s="64">
        <v>2.5008882362135751</v>
      </c>
      <c r="I488" s="149">
        <v>0</v>
      </c>
      <c r="J488" s="149">
        <v>-6.7199315199413396</v>
      </c>
      <c r="K488" s="149"/>
      <c r="L488" s="149"/>
      <c r="M488" s="64"/>
      <c r="N488" s="93"/>
      <c r="O488" s="93"/>
      <c r="P488" s="93"/>
      <c r="Q488" s="93"/>
    </row>
    <row r="489" spans="1:17" s="55" customFormat="1">
      <c r="A489" s="149">
        <v>486</v>
      </c>
      <c r="B489" s="149">
        <v>0</v>
      </c>
      <c r="C489" s="149">
        <v>0</v>
      </c>
      <c r="D489" s="149"/>
      <c r="E489" s="64"/>
      <c r="F489" s="149">
        <v>800</v>
      </c>
      <c r="G489" s="149">
        <v>60.768005430698388</v>
      </c>
      <c r="H489" s="64">
        <v>2.5495942798067488</v>
      </c>
      <c r="I489" s="149">
        <v>0</v>
      </c>
      <c r="J489" s="149">
        <v>-6.7199315199413396</v>
      </c>
      <c r="K489" s="149"/>
      <c r="L489" s="149"/>
      <c r="M489" s="64"/>
      <c r="N489" s="93"/>
      <c r="O489" s="93"/>
      <c r="P489" s="93"/>
      <c r="Q489" s="93"/>
    </row>
    <row r="490" spans="1:17" s="55" customFormat="1">
      <c r="A490" s="149">
        <v>487</v>
      </c>
      <c r="B490" s="149">
        <v>0</v>
      </c>
      <c r="C490" s="149">
        <v>0</v>
      </c>
      <c r="D490" s="149"/>
      <c r="E490" s="64"/>
      <c r="F490" s="149">
        <v>800</v>
      </c>
      <c r="G490" s="149">
        <v>60.795457750558853</v>
      </c>
      <c r="H490" s="64">
        <v>2.4810942474046813</v>
      </c>
      <c r="I490" s="149">
        <v>0</v>
      </c>
      <c r="J490" s="149">
        <v>-6.7199315199413396</v>
      </c>
      <c r="K490" s="149"/>
      <c r="L490" s="149"/>
      <c r="M490" s="64"/>
      <c r="N490" s="93"/>
      <c r="O490" s="93"/>
      <c r="P490" s="93"/>
      <c r="Q490" s="93"/>
    </row>
    <row r="491" spans="1:17" s="55" customFormat="1">
      <c r="A491" s="149">
        <v>488</v>
      </c>
      <c r="B491" s="149">
        <v>0</v>
      </c>
      <c r="C491" s="149">
        <v>0</v>
      </c>
      <c r="D491" s="149"/>
      <c r="E491" s="64"/>
      <c r="F491" s="149">
        <v>800</v>
      </c>
      <c r="G491" s="149">
        <v>60.822910070419312</v>
      </c>
      <c r="H491" s="64">
        <v>2.5001702526941161</v>
      </c>
      <c r="I491" s="149">
        <v>0</v>
      </c>
      <c r="J491" s="149">
        <v>-6.7199315199413396</v>
      </c>
      <c r="K491" s="149"/>
      <c r="L491" s="149"/>
      <c r="M491" s="64"/>
      <c r="N491" s="93"/>
      <c r="O491" s="93"/>
      <c r="P491" s="93"/>
      <c r="Q491" s="93"/>
    </row>
    <row r="492" spans="1:17" s="55" customFormat="1">
      <c r="A492" s="149">
        <v>489</v>
      </c>
      <c r="B492" s="149">
        <v>0</v>
      </c>
      <c r="C492" s="149">
        <v>0</v>
      </c>
      <c r="D492" s="149"/>
      <c r="E492" s="64"/>
      <c r="F492" s="149">
        <v>800</v>
      </c>
      <c r="G492" s="149">
        <v>60.85036239027977</v>
      </c>
      <c r="H492" s="64">
        <v>2.5029940768403809</v>
      </c>
      <c r="I492" s="149">
        <v>0</v>
      </c>
      <c r="J492" s="149">
        <v>-6.7199315199413396</v>
      </c>
      <c r="K492" s="149"/>
      <c r="L492" s="149"/>
      <c r="M492" s="64"/>
      <c r="N492" s="93"/>
      <c r="O492" s="93"/>
      <c r="P492" s="93"/>
      <c r="Q492" s="93"/>
    </row>
    <row r="493" spans="1:17" s="55" customFormat="1">
      <c r="A493" s="149">
        <v>490</v>
      </c>
      <c r="B493" s="149">
        <v>0</v>
      </c>
      <c r="C493" s="149">
        <v>0</v>
      </c>
      <c r="D493" s="149"/>
      <c r="E493" s="64"/>
      <c r="F493" s="149">
        <v>800</v>
      </c>
      <c r="G493" s="149">
        <v>60.877814710140228</v>
      </c>
      <c r="H493" s="64">
        <v>2.5337416303441924</v>
      </c>
      <c r="I493" s="149">
        <v>0</v>
      </c>
      <c r="J493" s="149">
        <v>-6.7199315199413396</v>
      </c>
      <c r="K493" s="149"/>
      <c r="L493" s="149"/>
      <c r="M493" s="64"/>
      <c r="N493" s="93"/>
      <c r="O493" s="93"/>
      <c r="P493" s="93"/>
      <c r="Q493" s="93"/>
    </row>
    <row r="494" spans="1:17" s="55" customFormat="1">
      <c r="A494" s="149">
        <v>491</v>
      </c>
      <c r="B494" s="149">
        <v>0</v>
      </c>
      <c r="C494" s="149">
        <v>0</v>
      </c>
      <c r="D494" s="149"/>
      <c r="E494" s="64"/>
      <c r="F494" s="149">
        <v>800</v>
      </c>
      <c r="G494" s="149">
        <v>60.905267030000687</v>
      </c>
      <c r="H494" s="64">
        <v>2.4945351306361396</v>
      </c>
      <c r="I494" s="149">
        <v>0</v>
      </c>
      <c r="J494" s="149">
        <v>-6.7199315199413396</v>
      </c>
      <c r="K494" s="149"/>
      <c r="L494" s="149"/>
      <c r="M494" s="64"/>
      <c r="N494" s="93"/>
      <c r="O494" s="93"/>
      <c r="P494" s="93"/>
      <c r="Q494" s="93"/>
    </row>
    <row r="495" spans="1:17" s="55" customFormat="1">
      <c r="A495" s="149">
        <v>492</v>
      </c>
      <c r="B495" s="149">
        <v>0</v>
      </c>
      <c r="C495" s="149">
        <v>0</v>
      </c>
      <c r="D495" s="149"/>
      <c r="E495" s="64"/>
      <c r="F495" s="149">
        <v>800</v>
      </c>
      <c r="G495" s="149">
        <v>60.932719349861152</v>
      </c>
      <c r="H495" s="64">
        <v>2.5123643728112555</v>
      </c>
      <c r="I495" s="149">
        <v>0</v>
      </c>
      <c r="J495" s="149">
        <v>-6.7199315199413396</v>
      </c>
      <c r="K495" s="149"/>
      <c r="L495" s="149"/>
      <c r="M495" s="64"/>
      <c r="N495" s="93"/>
      <c r="O495" s="93"/>
      <c r="P495" s="93"/>
      <c r="Q495" s="93"/>
    </row>
    <row r="496" spans="1:17" s="55" customFormat="1">
      <c r="A496" s="149">
        <v>493</v>
      </c>
      <c r="B496" s="149">
        <v>0</v>
      </c>
      <c r="C496" s="149">
        <v>0</v>
      </c>
      <c r="D496" s="149"/>
      <c r="E496" s="64"/>
      <c r="F496" s="149">
        <v>800</v>
      </c>
      <c r="G496" s="149">
        <v>60.960171669721603</v>
      </c>
      <c r="H496" s="64">
        <v>2.4916450908136474</v>
      </c>
      <c r="I496" s="149">
        <v>0</v>
      </c>
      <c r="J496" s="149">
        <v>-6.7199315199413396</v>
      </c>
      <c r="K496" s="149"/>
      <c r="L496" s="149"/>
      <c r="M496" s="64"/>
      <c r="N496" s="93"/>
      <c r="O496" s="93"/>
      <c r="P496" s="93"/>
      <c r="Q496" s="93"/>
    </row>
    <row r="497" spans="1:17" s="55" customFormat="1">
      <c r="A497" s="149">
        <v>494</v>
      </c>
      <c r="B497" s="149">
        <v>0</v>
      </c>
      <c r="C497" s="149">
        <v>0</v>
      </c>
      <c r="D497" s="149"/>
      <c r="E497" s="64"/>
      <c r="F497" s="149">
        <v>800</v>
      </c>
      <c r="G497" s="149">
        <v>60.987623989582062</v>
      </c>
      <c r="H497" s="64">
        <v>2.5106672614473617</v>
      </c>
      <c r="I497" s="149">
        <v>-16.35014533996582</v>
      </c>
      <c r="J497" s="149">
        <v>9.6302138200244798</v>
      </c>
      <c r="K497" s="149"/>
      <c r="L497" s="149"/>
      <c r="M497" s="64"/>
      <c r="N497" s="93"/>
      <c r="O497" s="93"/>
      <c r="P497" s="93"/>
      <c r="Q497" s="93"/>
    </row>
    <row r="498" spans="1:17" s="55" customFormat="1">
      <c r="A498" s="149">
        <v>495</v>
      </c>
      <c r="B498" s="149">
        <v>0</v>
      </c>
      <c r="C498" s="149">
        <v>0</v>
      </c>
      <c r="D498" s="149"/>
      <c r="E498" s="64"/>
      <c r="F498" s="149">
        <v>800</v>
      </c>
      <c r="G498" s="149">
        <v>61.01507630944252</v>
      </c>
      <c r="H498" s="64">
        <v>2.5478146528990413</v>
      </c>
      <c r="I498" s="149">
        <v>-16.35014533996582</v>
      </c>
      <c r="J498" s="149">
        <v>9.6302138200244798</v>
      </c>
      <c r="K498" s="149"/>
      <c r="L498" s="149"/>
      <c r="M498" s="64"/>
      <c r="N498" s="93"/>
      <c r="O498" s="93"/>
      <c r="P498" s="93"/>
      <c r="Q498" s="93"/>
    </row>
    <row r="499" spans="1:17" s="55" customFormat="1">
      <c r="A499" s="149">
        <v>496</v>
      </c>
      <c r="B499" s="149">
        <v>0</v>
      </c>
      <c r="C499" s="149">
        <v>0</v>
      </c>
      <c r="D499" s="149"/>
      <c r="E499" s="64"/>
      <c r="F499" s="149">
        <v>800</v>
      </c>
      <c r="G499" s="149">
        <v>61.042528629302979</v>
      </c>
      <c r="H499" s="64">
        <v>2.4837380802561313</v>
      </c>
      <c r="I499" s="149">
        <v>-10.128096580505369</v>
      </c>
      <c r="J499" s="149">
        <v>3.408165060564031</v>
      </c>
      <c r="K499" s="149"/>
      <c r="L499" s="149"/>
      <c r="M499" s="64"/>
      <c r="N499" s="93"/>
      <c r="O499" s="93"/>
      <c r="P499" s="93"/>
      <c r="Q499" s="93"/>
    </row>
    <row r="500" spans="1:17" s="55" customFormat="1">
      <c r="A500" s="149">
        <v>497</v>
      </c>
      <c r="B500" s="149">
        <v>0</v>
      </c>
      <c r="C500" s="149">
        <v>0</v>
      </c>
      <c r="D500" s="149"/>
      <c r="E500" s="64"/>
      <c r="F500" s="149">
        <v>800</v>
      </c>
      <c r="G500" s="149">
        <v>61.069980949163437</v>
      </c>
      <c r="H500" s="64">
        <v>2.53097560900073</v>
      </c>
      <c r="I500" s="149">
        <v>-10.761466979980471</v>
      </c>
      <c r="J500" s="149">
        <v>4.0415354600391291</v>
      </c>
      <c r="K500" s="149"/>
      <c r="L500" s="149"/>
      <c r="M500" s="64"/>
      <c r="N500" s="93"/>
      <c r="O500" s="93"/>
      <c r="P500" s="93"/>
      <c r="Q500" s="93"/>
    </row>
    <row r="501" spans="1:17" s="55" customFormat="1">
      <c r="A501" s="149">
        <v>498</v>
      </c>
      <c r="B501" s="149">
        <v>0</v>
      </c>
      <c r="C501" s="149">
        <v>0</v>
      </c>
      <c r="D501" s="149"/>
      <c r="E501" s="64"/>
      <c r="F501" s="149">
        <v>800</v>
      </c>
      <c r="G501" s="149">
        <v>61.097433269023902</v>
      </c>
      <c r="H501" s="64">
        <v>2.4825329383527759</v>
      </c>
      <c r="I501" s="149">
        <v>-10.761466979980471</v>
      </c>
      <c r="J501" s="149">
        <v>4.0415354600391291</v>
      </c>
      <c r="K501" s="149"/>
      <c r="L501" s="149"/>
      <c r="M501" s="64"/>
      <c r="N501" s="93"/>
      <c r="O501" s="93"/>
      <c r="P501" s="93"/>
      <c r="Q501" s="93"/>
    </row>
    <row r="502" spans="1:17" s="55" customFormat="1">
      <c r="A502" s="149">
        <v>499</v>
      </c>
      <c r="B502" s="149">
        <v>0</v>
      </c>
      <c r="C502" s="149">
        <v>0</v>
      </c>
      <c r="D502" s="149"/>
      <c r="E502" s="64"/>
      <c r="F502" s="149">
        <v>800</v>
      </c>
      <c r="G502" s="149">
        <v>61.124885588884347</v>
      </c>
      <c r="H502" s="64">
        <v>2.4946740571384427</v>
      </c>
      <c r="I502" s="149">
        <v>-3.6398816108703609</v>
      </c>
      <c r="J502" s="149">
        <v>-3.0800499090709779</v>
      </c>
      <c r="K502" s="149"/>
      <c r="L502" s="149"/>
      <c r="M502" s="64"/>
      <c r="N502" s="93"/>
      <c r="O502" s="93"/>
      <c r="P502" s="93"/>
      <c r="Q502" s="93"/>
    </row>
    <row r="503" spans="1:17" s="55" customFormat="1">
      <c r="A503" s="149">
        <v>500</v>
      </c>
      <c r="B503" s="149">
        <v>0</v>
      </c>
      <c r="C503" s="149">
        <v>0</v>
      </c>
      <c r="D503" s="149"/>
      <c r="E503" s="64"/>
      <c r="F503" s="149">
        <v>800</v>
      </c>
      <c r="G503" s="149">
        <v>61.152337908744812</v>
      </c>
      <c r="H503" s="64">
        <v>2.5296661265418621</v>
      </c>
      <c r="I503" s="149">
        <v>-3.6398816108703609</v>
      </c>
      <c r="J503" s="149">
        <v>-3.0800499090709779</v>
      </c>
      <c r="K503" s="149"/>
      <c r="L503" s="149"/>
      <c r="M503" s="64"/>
      <c r="N503" s="93"/>
      <c r="O503" s="93"/>
      <c r="P503" s="93"/>
      <c r="Q503" s="93"/>
    </row>
    <row r="504" spans="1:17" s="55" customFormat="1">
      <c r="A504" s="149">
        <v>501</v>
      </c>
      <c r="B504" s="149">
        <v>0</v>
      </c>
      <c r="C504" s="149">
        <v>0</v>
      </c>
      <c r="D504" s="149"/>
      <c r="E504" s="64"/>
      <c r="F504" s="149">
        <v>800</v>
      </c>
      <c r="G504" s="149">
        <v>61.17979022860527</v>
      </c>
      <c r="H504" s="64">
        <v>2.5483187517673658</v>
      </c>
      <c r="I504" s="149">
        <v>-3.6398816108703609</v>
      </c>
      <c r="J504" s="149">
        <v>-3.0800499090709779</v>
      </c>
      <c r="K504" s="149"/>
      <c r="L504" s="149"/>
      <c r="M504" s="64"/>
      <c r="N504" s="93"/>
      <c r="O504" s="93"/>
      <c r="P504" s="93"/>
      <c r="Q504" s="93"/>
    </row>
    <row r="505" spans="1:17" s="55" customFormat="1">
      <c r="A505" s="149">
        <v>502</v>
      </c>
      <c r="B505" s="149">
        <v>0</v>
      </c>
      <c r="C505" s="149">
        <v>0</v>
      </c>
      <c r="D505" s="149"/>
      <c r="E505" s="64"/>
      <c r="F505" s="149">
        <v>800</v>
      </c>
      <c r="G505" s="149">
        <v>61.207242548465729</v>
      </c>
      <c r="H505" s="64">
        <v>2.5502337659533851</v>
      </c>
      <c r="I505" s="149">
        <v>-10.761466979980471</v>
      </c>
      <c r="J505" s="149">
        <v>4.0415354600391291</v>
      </c>
      <c r="K505" s="149"/>
      <c r="L505" s="149"/>
      <c r="M505" s="64"/>
      <c r="N505" s="93"/>
      <c r="O505" s="93"/>
      <c r="P505" s="93"/>
      <c r="Q505" s="93"/>
    </row>
    <row r="506" spans="1:17" s="55" customFormat="1">
      <c r="A506" s="149">
        <v>503</v>
      </c>
      <c r="B506" s="149">
        <v>0</v>
      </c>
      <c r="C506" s="149">
        <v>0</v>
      </c>
      <c r="D506" s="149"/>
      <c r="E506" s="64"/>
      <c r="F506" s="149">
        <v>800</v>
      </c>
      <c r="G506" s="149">
        <v>61.234694868326187</v>
      </c>
      <c r="H506" s="64">
        <v>2.4656027806086325</v>
      </c>
      <c r="I506" s="149">
        <v>-10.761466979980471</v>
      </c>
      <c r="J506" s="149">
        <v>4.0415354600391291</v>
      </c>
      <c r="K506" s="149"/>
      <c r="L506" s="149"/>
      <c r="M506" s="64"/>
      <c r="N506" s="93"/>
      <c r="O506" s="93"/>
      <c r="P506" s="93"/>
      <c r="Q506" s="93"/>
    </row>
    <row r="507" spans="1:17" s="55" customFormat="1">
      <c r="A507" s="149">
        <v>504</v>
      </c>
      <c r="B507" s="149">
        <v>0</v>
      </c>
      <c r="C507" s="149">
        <v>0</v>
      </c>
      <c r="D507" s="149"/>
      <c r="E507" s="64"/>
      <c r="F507" s="149">
        <v>800</v>
      </c>
      <c r="G507" s="149">
        <v>61.262147188186653</v>
      </c>
      <c r="H507" s="64">
        <v>2.4932960239565478</v>
      </c>
      <c r="I507" s="149">
        <v>-3.6398816108703609</v>
      </c>
      <c r="J507" s="149">
        <v>-3.0800499090709779</v>
      </c>
      <c r="K507" s="149"/>
      <c r="L507" s="149"/>
      <c r="M507" s="64"/>
      <c r="N507" s="93"/>
      <c r="O507" s="93"/>
      <c r="P507" s="93"/>
      <c r="Q507" s="93"/>
    </row>
    <row r="508" spans="1:17" s="55" customFormat="1">
      <c r="A508" s="149">
        <v>505</v>
      </c>
      <c r="B508" s="149">
        <v>0</v>
      </c>
      <c r="C508" s="149">
        <v>0</v>
      </c>
      <c r="D508" s="149"/>
      <c r="E508" s="64"/>
      <c r="F508" s="149">
        <v>800</v>
      </c>
      <c r="G508" s="149">
        <v>61.289599508047097</v>
      </c>
      <c r="H508" s="64">
        <v>2.5355230740737489</v>
      </c>
      <c r="I508" s="149">
        <v>-3.6398816108703609</v>
      </c>
      <c r="J508" s="149">
        <v>-3.0800499090709779</v>
      </c>
      <c r="K508" s="149"/>
      <c r="L508" s="149"/>
      <c r="M508" s="64"/>
      <c r="N508" s="93"/>
      <c r="O508" s="93"/>
      <c r="P508" s="93"/>
      <c r="Q508" s="93"/>
    </row>
    <row r="509" spans="1:17" s="55" customFormat="1">
      <c r="A509" s="149">
        <v>506</v>
      </c>
      <c r="B509" s="149">
        <v>0</v>
      </c>
      <c r="C509" s="149">
        <v>0</v>
      </c>
      <c r="D509" s="149"/>
      <c r="E509" s="64"/>
      <c r="F509" s="149">
        <v>800</v>
      </c>
      <c r="G509" s="149">
        <v>61.317051827907562</v>
      </c>
      <c r="H509" s="64">
        <v>2.491213176122824</v>
      </c>
      <c r="I509" s="149">
        <v>-10.45251941680908</v>
      </c>
      <c r="J509" s="149">
        <v>3.732587896867742</v>
      </c>
      <c r="K509" s="149"/>
      <c r="L509" s="149"/>
      <c r="M509" s="64"/>
      <c r="N509" s="93"/>
      <c r="O509" s="93"/>
      <c r="P509" s="93"/>
      <c r="Q509" s="93"/>
    </row>
    <row r="510" spans="1:17" s="55" customFormat="1">
      <c r="A510" s="149">
        <v>507</v>
      </c>
      <c r="B510" s="149">
        <v>0</v>
      </c>
      <c r="C510" s="149">
        <v>0</v>
      </c>
      <c r="D510" s="149"/>
      <c r="E510" s="64"/>
      <c r="F510" s="149">
        <v>800</v>
      </c>
      <c r="G510" s="149">
        <v>61.344504147768021</v>
      </c>
      <c r="H510" s="64">
        <v>2.4865918392735655</v>
      </c>
      <c r="I510" s="149">
        <v>-4.6275734901428223</v>
      </c>
      <c r="J510" s="149">
        <v>-2.0923580297985169</v>
      </c>
      <c r="K510" s="149"/>
      <c r="L510" s="149"/>
      <c r="M510" s="64"/>
      <c r="N510" s="93"/>
      <c r="O510" s="93"/>
      <c r="P510" s="93"/>
      <c r="Q510" s="93"/>
    </row>
    <row r="511" spans="1:17" s="55" customFormat="1">
      <c r="A511" s="149">
        <v>508</v>
      </c>
      <c r="B511" s="149">
        <v>0</v>
      </c>
      <c r="C511" s="149">
        <v>0</v>
      </c>
      <c r="D511" s="149"/>
      <c r="E511" s="64"/>
      <c r="F511" s="149">
        <v>800</v>
      </c>
      <c r="G511" s="149">
        <v>61.371956467628479</v>
      </c>
      <c r="H511" s="64">
        <v>2.5105452004235422</v>
      </c>
      <c r="I511" s="149">
        <v>-3.6398816108703609</v>
      </c>
      <c r="J511" s="149">
        <v>-3.0800499090709779</v>
      </c>
      <c r="K511" s="149"/>
      <c r="L511" s="149"/>
      <c r="M511" s="64"/>
      <c r="N511" s="93"/>
      <c r="O511" s="93"/>
      <c r="P511" s="93"/>
      <c r="Q511" s="93"/>
    </row>
    <row r="512" spans="1:17" s="55" customFormat="1">
      <c r="A512" s="149">
        <v>509</v>
      </c>
      <c r="B512" s="149">
        <v>0</v>
      </c>
      <c r="C512" s="149">
        <v>0</v>
      </c>
      <c r="D512" s="149"/>
      <c r="E512" s="64"/>
      <c r="F512" s="149">
        <v>800</v>
      </c>
      <c r="G512" s="149">
        <v>61.399408787488937</v>
      </c>
      <c r="H512" s="64">
        <v>2.4729002766967811</v>
      </c>
      <c r="I512" s="149">
        <v>-10.761466979980471</v>
      </c>
      <c r="J512" s="149">
        <v>4.0415354600391291</v>
      </c>
      <c r="K512" s="149"/>
      <c r="L512" s="149"/>
      <c r="M512" s="64"/>
      <c r="N512" s="93"/>
      <c r="O512" s="93"/>
      <c r="P512" s="93"/>
      <c r="Q512" s="93"/>
    </row>
    <row r="513" spans="1:17" s="55" customFormat="1">
      <c r="A513" s="149">
        <v>510</v>
      </c>
      <c r="B513" s="149">
        <v>0</v>
      </c>
      <c r="C513" s="149">
        <v>0</v>
      </c>
      <c r="D513" s="149"/>
      <c r="E513" s="64"/>
      <c r="F513" s="149">
        <v>800</v>
      </c>
      <c r="G513" s="149">
        <v>61.426861107349403</v>
      </c>
      <c r="H513" s="64">
        <v>2.4800331015107329</v>
      </c>
      <c r="I513" s="149">
        <v>-10.761466979980471</v>
      </c>
      <c r="J513" s="149">
        <v>4.0415354600391291</v>
      </c>
      <c r="K513" s="149"/>
      <c r="L513" s="149"/>
      <c r="M513" s="64"/>
      <c r="N513" s="93"/>
      <c r="O513" s="93"/>
      <c r="P513" s="93"/>
      <c r="Q513" s="93"/>
    </row>
    <row r="514" spans="1:17" s="55" customFormat="1">
      <c r="A514" s="149">
        <v>511</v>
      </c>
      <c r="B514" s="149">
        <v>0</v>
      </c>
      <c r="C514" s="149">
        <v>0</v>
      </c>
      <c r="D514" s="149"/>
      <c r="E514" s="64"/>
      <c r="F514" s="149">
        <v>800</v>
      </c>
      <c r="G514" s="149">
        <v>61.454313427209847</v>
      </c>
      <c r="H514" s="64">
        <v>2.5319090199393788</v>
      </c>
      <c r="I514" s="149">
        <v>-2.960874080657959</v>
      </c>
      <c r="J514" s="149">
        <v>-3.7590574392833811</v>
      </c>
      <c r="K514" s="149"/>
      <c r="L514" s="149"/>
      <c r="M514" s="64"/>
      <c r="N514" s="93"/>
      <c r="O514" s="93"/>
      <c r="P514" s="93"/>
      <c r="Q514" s="93"/>
    </row>
    <row r="515" spans="1:17" s="55" customFormat="1">
      <c r="A515" s="149">
        <v>512</v>
      </c>
      <c r="B515" s="149">
        <v>0.9977787284161197</v>
      </c>
      <c r="C515" s="149">
        <v>0.99531840017723783</v>
      </c>
      <c r="D515" s="149"/>
      <c r="E515" s="64"/>
      <c r="F515" s="149">
        <v>800</v>
      </c>
      <c r="G515" s="149">
        <v>61.481765747070312</v>
      </c>
      <c r="H515" s="64">
        <v>2.5066882665357073</v>
      </c>
      <c r="I515" s="149">
        <v>-3.6398816108703609</v>
      </c>
      <c r="J515" s="149">
        <v>-3.0800499090709779</v>
      </c>
      <c r="K515" s="149"/>
      <c r="L515" s="149"/>
      <c r="M515" s="64"/>
      <c r="N515" s="93"/>
      <c r="O515" s="93"/>
      <c r="P515" s="93"/>
      <c r="Q515" s="93"/>
    </row>
    <row r="516" spans="1:17" s="55" customFormat="1">
      <c r="A516" s="149">
        <v>513</v>
      </c>
      <c r="B516" s="149">
        <v>0.99021943996624362</v>
      </c>
      <c r="C516" s="149">
        <v>0.99277726683900758</v>
      </c>
      <c r="D516" s="149"/>
      <c r="E516" s="64"/>
      <c r="F516" s="149">
        <v>800.00001573562622</v>
      </c>
      <c r="G516" s="149">
        <v>61.509218066930771</v>
      </c>
      <c r="H516" s="64">
        <v>2.5103618003407391</v>
      </c>
      <c r="I516" s="149">
        <v>-12.41622734069824</v>
      </c>
      <c r="J516" s="149">
        <v>5.6962958207569034</v>
      </c>
      <c r="K516" s="149"/>
      <c r="L516" s="149"/>
      <c r="M516" s="64"/>
      <c r="N516" s="93"/>
      <c r="O516" s="93"/>
      <c r="P516" s="93"/>
      <c r="Q516" s="93"/>
    </row>
    <row r="517" spans="1:17" s="55" customFormat="1">
      <c r="A517" s="149">
        <v>514</v>
      </c>
      <c r="B517" s="149">
        <v>4.9875763969483442</v>
      </c>
      <c r="C517" s="149">
        <v>4.9693298947929643</v>
      </c>
      <c r="D517" s="149"/>
      <c r="E517" s="64"/>
      <c r="F517" s="149">
        <v>800.00002405047417</v>
      </c>
      <c r="G517" s="149">
        <v>61.536670386791229</v>
      </c>
      <c r="H517" s="64">
        <v>2.4945435230160071</v>
      </c>
      <c r="I517" s="149">
        <v>-4.2019286155700684</v>
      </c>
      <c r="J517" s="149">
        <v>-2.5180029043712708</v>
      </c>
      <c r="K517" s="149"/>
      <c r="L517" s="149"/>
      <c r="M517" s="64"/>
      <c r="N517" s="93"/>
      <c r="O517" s="93"/>
      <c r="P517" s="93"/>
      <c r="Q517" s="93"/>
    </row>
    <row r="518" spans="1:17" s="55" customFormat="1">
      <c r="A518" s="149">
        <v>515</v>
      </c>
      <c r="B518" s="149">
        <v>9.8824035335373601</v>
      </c>
      <c r="C518" s="149">
        <v>9.9290059071109678</v>
      </c>
      <c r="D518" s="149"/>
      <c r="E518" s="64"/>
      <c r="F518" s="149">
        <v>1177.024754018742</v>
      </c>
      <c r="G518" s="149">
        <v>61.564122706651688</v>
      </c>
      <c r="H518" s="64">
        <v>19.325054667680725</v>
      </c>
      <c r="I518" s="149">
        <v>-2.0608396530151372</v>
      </c>
      <c r="J518" s="149">
        <v>-4.6590918669262029</v>
      </c>
      <c r="K518" s="149"/>
      <c r="L518" s="149"/>
      <c r="M518" s="64"/>
      <c r="N518" s="93"/>
      <c r="O518" s="93"/>
      <c r="P518" s="93"/>
      <c r="Q518" s="93"/>
    </row>
    <row r="519" spans="1:17" s="55" customFormat="1">
      <c r="A519" s="149">
        <v>516</v>
      </c>
      <c r="B519" s="149">
        <v>14.818273126333279</v>
      </c>
      <c r="C519" s="149">
        <v>14.965875537667051</v>
      </c>
      <c r="D519" s="149"/>
      <c r="E519" s="64"/>
      <c r="F519" s="149">
        <v>912.98050242907709</v>
      </c>
      <c r="G519" s="149">
        <v>61.61530527472496</v>
      </c>
      <c r="H519" s="64">
        <v>16.387971111007651</v>
      </c>
      <c r="I519" s="149">
        <v>-26.727602005004879</v>
      </c>
      <c r="J519" s="149">
        <v>20.007670485063539</v>
      </c>
      <c r="K519" s="149"/>
      <c r="L519" s="149"/>
      <c r="M519" s="64"/>
      <c r="N519" s="93"/>
      <c r="O519" s="93"/>
      <c r="P519" s="93"/>
      <c r="Q519" s="93"/>
    </row>
    <row r="520" spans="1:17" s="55" customFormat="1">
      <c r="A520" s="149">
        <v>517</v>
      </c>
      <c r="B520" s="149">
        <v>16.814036476639309</v>
      </c>
      <c r="C520" s="149">
        <v>16.868187270969074</v>
      </c>
      <c r="D520" s="149"/>
      <c r="E520" s="64"/>
      <c r="F520" s="149">
        <v>1035.9434796340449</v>
      </c>
      <c r="G520" s="149">
        <v>61.649411886930473</v>
      </c>
      <c r="H520" s="64">
        <v>21.213521837290497</v>
      </c>
      <c r="I520" s="149">
        <v>-2.7846837043762211</v>
      </c>
      <c r="J520" s="149">
        <v>-3.9352478155651189</v>
      </c>
      <c r="K520" s="149"/>
      <c r="L520" s="149"/>
      <c r="M520" s="64"/>
      <c r="N520" s="93"/>
      <c r="O520" s="93"/>
      <c r="P520" s="93"/>
      <c r="Q520" s="93"/>
    </row>
    <row r="521" spans="1:17" s="55" customFormat="1">
      <c r="A521" s="149">
        <v>518</v>
      </c>
      <c r="B521" s="149">
        <v>21.790534597563529</v>
      </c>
      <c r="C521" s="149">
        <v>21.584185328579096</v>
      </c>
      <c r="D521" s="149"/>
      <c r="E521" s="64"/>
      <c r="F521" s="149">
        <v>1342.554531777128</v>
      </c>
      <c r="G521" s="149">
        <v>61.700568020343781</v>
      </c>
      <c r="H521" s="64">
        <v>24.222438974440458</v>
      </c>
      <c r="I521" s="149">
        <v>-1.9395349025726321</v>
      </c>
      <c r="J521" s="149">
        <v>-4.7803966173687078</v>
      </c>
      <c r="K521" s="149"/>
      <c r="L521" s="149"/>
      <c r="M521" s="64"/>
      <c r="N521" s="93"/>
      <c r="O521" s="93"/>
      <c r="P521" s="93"/>
      <c r="Q521" s="93"/>
    </row>
    <row r="522" spans="1:17" s="55" customFormat="1">
      <c r="A522" s="149">
        <v>519</v>
      </c>
      <c r="B522" s="149">
        <v>22.09535335831557</v>
      </c>
      <c r="C522" s="149">
        <v>21.936694564293301</v>
      </c>
      <c r="D522" s="149"/>
      <c r="E522" s="64"/>
      <c r="F522" s="149">
        <v>1361.334692799632</v>
      </c>
      <c r="G522" s="149">
        <v>61.761119723320007</v>
      </c>
      <c r="H522" s="64">
        <v>5.7165968272572965</v>
      </c>
      <c r="I522" s="149">
        <v>-6.9401936531066886</v>
      </c>
      <c r="J522" s="149">
        <v>0.22026213316534979</v>
      </c>
      <c r="K522" s="149"/>
      <c r="L522" s="149"/>
      <c r="M522" s="64"/>
      <c r="N522" s="93"/>
      <c r="O522" s="93"/>
      <c r="P522" s="93"/>
      <c r="Q522" s="93"/>
    </row>
    <row r="523" spans="1:17" s="55" customFormat="1">
      <c r="A523" s="149">
        <v>520</v>
      </c>
      <c r="B523" s="149">
        <v>21.208929458297909</v>
      </c>
      <c r="C523" s="149">
        <v>21.006637005544796</v>
      </c>
      <c r="D523" s="149"/>
      <c r="E523" s="64"/>
      <c r="F523" s="149">
        <v>1306.7205127025011</v>
      </c>
      <c r="G523" s="149">
        <v>61.820012778043747</v>
      </c>
      <c r="H523" s="64">
        <v>5.9492620087772279</v>
      </c>
      <c r="I523" s="149">
        <v>-18.156036376953121</v>
      </c>
      <c r="J523" s="149">
        <v>11.436104857011779</v>
      </c>
      <c r="K523" s="149"/>
      <c r="L523" s="149"/>
      <c r="M523" s="64"/>
      <c r="N523" s="93"/>
      <c r="O523" s="93"/>
      <c r="P523" s="93"/>
      <c r="Q523" s="93"/>
    </row>
    <row r="524" spans="1:17" s="55" customFormat="1">
      <c r="A524" s="149">
        <v>521</v>
      </c>
      <c r="B524" s="149">
        <v>19.88834035720345</v>
      </c>
      <c r="C524" s="149">
        <v>20.017530603527181</v>
      </c>
      <c r="D524" s="149"/>
      <c r="E524" s="64"/>
      <c r="F524" s="149">
        <v>1225.356629124854</v>
      </c>
      <c r="G524" s="149">
        <v>61.880174368619919</v>
      </c>
      <c r="H524" s="64">
        <v>6.4385890541548187</v>
      </c>
      <c r="I524" s="149">
        <v>-7.1062335968017578</v>
      </c>
      <c r="J524" s="149">
        <v>0.38630207686041818</v>
      </c>
      <c r="K524" s="149"/>
      <c r="L524" s="149"/>
      <c r="M524" s="64"/>
      <c r="N524" s="93"/>
      <c r="O524" s="93"/>
      <c r="P524" s="93"/>
      <c r="Q524" s="93"/>
    </row>
    <row r="525" spans="1:17" s="55" customFormat="1">
      <c r="A525" s="149">
        <v>522</v>
      </c>
      <c r="B525" s="149">
        <v>19.07520766353684</v>
      </c>
      <c r="C525" s="149">
        <v>19.220026948068281</v>
      </c>
      <c r="D525" s="149"/>
      <c r="E525" s="64"/>
      <c r="F525" s="149">
        <v>1175.258052841104</v>
      </c>
      <c r="G525" s="149">
        <v>61.937431275844567</v>
      </c>
      <c r="H525" s="64">
        <v>4.1686203381952325</v>
      </c>
      <c r="I525" s="149">
        <v>-18.897882461547852</v>
      </c>
      <c r="J525" s="149">
        <v>12.177950941606509</v>
      </c>
      <c r="K525" s="149"/>
      <c r="L525" s="149"/>
      <c r="M525" s="64"/>
      <c r="N525" s="93"/>
      <c r="O525" s="93"/>
      <c r="P525" s="93"/>
      <c r="Q525" s="93"/>
    </row>
    <row r="526" spans="1:17" s="55" customFormat="1">
      <c r="A526" s="149">
        <v>523</v>
      </c>
      <c r="B526" s="149">
        <v>16.865847805213729</v>
      </c>
      <c r="C526" s="149">
        <v>16.753180666812522</v>
      </c>
      <c r="D526" s="149"/>
      <c r="E526" s="64"/>
      <c r="F526" s="149">
        <v>1039.1353950478899</v>
      </c>
      <c r="G526" s="149">
        <v>61.990823835134513</v>
      </c>
      <c r="H526" s="64">
        <v>3.0475610516210021</v>
      </c>
      <c r="I526" s="149">
        <v>-18.897882461547852</v>
      </c>
      <c r="J526" s="149">
        <v>12.177950941606509</v>
      </c>
      <c r="K526" s="149"/>
      <c r="L526" s="149"/>
      <c r="M526" s="64"/>
      <c r="N526" s="93"/>
      <c r="O526" s="93"/>
      <c r="P526" s="93"/>
      <c r="Q526" s="93"/>
    </row>
    <row r="527" spans="1:17" s="55" customFormat="1">
      <c r="A527" s="149">
        <v>524</v>
      </c>
      <c r="B527" s="149">
        <v>16.096237574983519</v>
      </c>
      <c r="C527" s="149">
        <v>16.1477088065323</v>
      </c>
      <c r="D527" s="149"/>
      <c r="E527" s="64"/>
      <c r="F527" s="149">
        <v>991.71831647233523</v>
      </c>
      <c r="G527" s="149">
        <v>62.044189959764481</v>
      </c>
      <c r="H527" s="64">
        <v>5.5274310554387034</v>
      </c>
      <c r="I527" s="149">
        <v>-4.0557093620300293</v>
      </c>
      <c r="J527" s="149">
        <v>-2.6642221579113099</v>
      </c>
      <c r="K527" s="149"/>
      <c r="L527" s="149"/>
      <c r="M527" s="64"/>
      <c r="N527" s="93"/>
      <c r="O527" s="93"/>
      <c r="P527" s="93"/>
      <c r="Q527" s="93"/>
    </row>
    <row r="528" spans="1:17" s="55" customFormat="1">
      <c r="A528" s="149">
        <v>525</v>
      </c>
      <c r="B528" s="149">
        <v>14.0682911182328</v>
      </c>
      <c r="C528" s="149">
        <v>14.042116473184265</v>
      </c>
      <c r="D528" s="149"/>
      <c r="E528" s="64"/>
      <c r="F528" s="149">
        <v>866.77286654243642</v>
      </c>
      <c r="G528" s="149">
        <v>62.09190234541893</v>
      </c>
      <c r="H528" s="64">
        <v>0</v>
      </c>
      <c r="I528" s="149">
        <v>-13.108359336853029</v>
      </c>
      <c r="J528" s="149">
        <v>6.3884278169116877</v>
      </c>
      <c r="K528" s="149"/>
      <c r="L528" s="149"/>
      <c r="M528" s="64"/>
      <c r="N528" s="93"/>
      <c r="O528" s="93"/>
      <c r="P528" s="93"/>
      <c r="Q528" s="93"/>
    </row>
    <row r="529" spans="1:17" s="55" customFormat="1">
      <c r="A529" s="149">
        <v>526</v>
      </c>
      <c r="B529" s="149">
        <v>9.0431511503397815</v>
      </c>
      <c r="C529" s="149">
        <v>9.0743963173219822</v>
      </c>
      <c r="D529" s="149"/>
      <c r="E529" s="64"/>
      <c r="F529" s="149">
        <v>1077.067183572186</v>
      </c>
      <c r="G529" s="149">
        <v>62.124807983636863</v>
      </c>
      <c r="H529" s="64">
        <v>1.5608205284776733</v>
      </c>
      <c r="I529" s="149">
        <v>-12.183394432067869</v>
      </c>
      <c r="J529" s="149">
        <v>5.4634629121265306</v>
      </c>
      <c r="K529" s="149"/>
      <c r="L529" s="149"/>
      <c r="M529" s="64"/>
      <c r="N529" s="93"/>
      <c r="O529" s="93"/>
      <c r="P529" s="93"/>
      <c r="Q529" s="93"/>
    </row>
    <row r="530" spans="1:17" s="55" customFormat="1">
      <c r="A530" s="149">
        <v>527</v>
      </c>
      <c r="B530" s="149">
        <v>6.0189699233639233</v>
      </c>
      <c r="C530" s="149">
        <v>6.0233379113145222</v>
      </c>
      <c r="D530" s="149"/>
      <c r="E530" s="64"/>
      <c r="F530" s="149">
        <v>800</v>
      </c>
      <c r="G530" s="149">
        <v>62.175895214080811</v>
      </c>
      <c r="H530" s="64">
        <v>2.5195100371639776</v>
      </c>
      <c r="I530" s="149">
        <v>-28.962200164794918</v>
      </c>
      <c r="J530" s="149">
        <v>22.242268644853581</v>
      </c>
      <c r="K530" s="149"/>
      <c r="L530" s="149"/>
      <c r="M530" s="64"/>
      <c r="N530" s="93"/>
      <c r="O530" s="93"/>
      <c r="P530" s="93"/>
      <c r="Q530" s="93"/>
    </row>
    <row r="531" spans="1:17" s="55" customFormat="1">
      <c r="A531" s="149">
        <v>528</v>
      </c>
      <c r="B531" s="149">
        <v>2.979131858517321</v>
      </c>
      <c r="C531" s="149">
        <v>3.0055761851255087</v>
      </c>
      <c r="D531" s="149"/>
      <c r="E531" s="64"/>
      <c r="F531" s="149">
        <v>800</v>
      </c>
      <c r="G531" s="149">
        <v>62.205557525157928</v>
      </c>
      <c r="H531" s="64">
        <v>2.4854920304998984</v>
      </c>
      <c r="I531" s="149">
        <v>-17.333368301391602</v>
      </c>
      <c r="J531" s="149">
        <v>10.613436781450259</v>
      </c>
      <c r="K531" s="149"/>
      <c r="L531" s="149"/>
      <c r="M531" s="64"/>
      <c r="N531" s="93"/>
      <c r="O531" s="93"/>
      <c r="P531" s="93"/>
      <c r="Q531" s="93"/>
    </row>
    <row r="532" spans="1:17" s="55" customFormat="1">
      <c r="A532" s="149">
        <v>529</v>
      </c>
      <c r="B532" s="149">
        <v>0.99727729352567263</v>
      </c>
      <c r="C532" s="149">
        <v>0.99062846988462983</v>
      </c>
      <c r="D532" s="149"/>
      <c r="E532" s="64"/>
      <c r="F532" s="149">
        <v>800</v>
      </c>
      <c r="G532" s="149">
        <v>62.235219836235053</v>
      </c>
      <c r="H532" s="64">
        <v>2.5198382058926097</v>
      </c>
      <c r="I532" s="149">
        <v>-5.4577751159667969</v>
      </c>
      <c r="J532" s="149">
        <v>-1.262156403974543</v>
      </c>
      <c r="K532" s="149"/>
      <c r="L532" s="149"/>
      <c r="M532" s="64"/>
      <c r="N532" s="93"/>
      <c r="O532" s="93"/>
      <c r="P532" s="93"/>
      <c r="Q532" s="93"/>
    </row>
    <row r="533" spans="1:17" s="55" customFormat="1">
      <c r="A533" s="149">
        <v>530</v>
      </c>
      <c r="B533" s="149">
        <v>0</v>
      </c>
      <c r="C533" s="149">
        <v>0</v>
      </c>
      <c r="D533" s="149"/>
      <c r="E533" s="64"/>
      <c r="F533" s="149">
        <v>800</v>
      </c>
      <c r="G533" s="149">
        <v>62.264882147312157</v>
      </c>
      <c r="H533" s="64">
        <v>2.4778060501121124</v>
      </c>
      <c r="I533" s="149">
        <v>0</v>
      </c>
      <c r="J533" s="149">
        <v>-6.7199315199413396</v>
      </c>
      <c r="K533" s="149"/>
      <c r="L533" s="149"/>
      <c r="M533" s="64"/>
      <c r="N533" s="93"/>
      <c r="O533" s="93"/>
      <c r="P533" s="93"/>
      <c r="Q533" s="93"/>
    </row>
    <row r="534" spans="1:17" s="55" customFormat="1">
      <c r="A534" s="149">
        <v>531</v>
      </c>
      <c r="B534" s="149">
        <v>0</v>
      </c>
      <c r="C534" s="149">
        <v>0</v>
      </c>
      <c r="D534" s="149"/>
      <c r="E534" s="64"/>
      <c r="F534" s="149">
        <v>800</v>
      </c>
      <c r="G534" s="149">
        <v>62.294544458389282</v>
      </c>
      <c r="H534" s="64">
        <v>2.5170413132735501</v>
      </c>
      <c r="I534" s="149">
        <v>0</v>
      </c>
      <c r="J534" s="149">
        <v>-6.7199315199413396</v>
      </c>
      <c r="K534" s="149"/>
      <c r="L534" s="149"/>
      <c r="M534" s="64"/>
      <c r="N534" s="93"/>
      <c r="O534" s="93"/>
      <c r="P534" s="93"/>
      <c r="Q534" s="93"/>
    </row>
    <row r="535" spans="1:17" s="55" customFormat="1">
      <c r="A535" s="149">
        <v>532</v>
      </c>
      <c r="B535" s="149">
        <v>0</v>
      </c>
      <c r="C535" s="149">
        <v>0</v>
      </c>
      <c r="D535" s="149"/>
      <c r="E535" s="64"/>
      <c r="F535" s="149">
        <v>800</v>
      </c>
      <c r="G535" s="149">
        <v>62.3242067694664</v>
      </c>
      <c r="H535" s="64">
        <v>2.5222577960692862</v>
      </c>
      <c r="I535" s="149">
        <v>0</v>
      </c>
      <c r="J535" s="149">
        <v>-6.7199315199413396</v>
      </c>
      <c r="K535" s="149"/>
      <c r="L535" s="149"/>
      <c r="M535" s="64"/>
      <c r="N535" s="93"/>
      <c r="O535" s="93"/>
      <c r="P535" s="93"/>
      <c r="Q535" s="93"/>
    </row>
    <row r="536" spans="1:17" s="55" customFormat="1">
      <c r="A536" s="149">
        <v>533</v>
      </c>
      <c r="B536" s="149">
        <v>0</v>
      </c>
      <c r="C536" s="149">
        <v>0</v>
      </c>
      <c r="D536" s="149"/>
      <c r="E536" s="64"/>
      <c r="F536" s="149">
        <v>800</v>
      </c>
      <c r="G536" s="149">
        <v>62.353869080543518</v>
      </c>
      <c r="H536" s="64">
        <v>2.4650924193386716</v>
      </c>
      <c r="I536" s="149">
        <v>0</v>
      </c>
      <c r="J536" s="149">
        <v>-6.7199315199413396</v>
      </c>
      <c r="K536" s="149"/>
      <c r="L536" s="149"/>
      <c r="M536" s="64"/>
      <c r="N536" s="93"/>
      <c r="O536" s="93"/>
      <c r="P536" s="93"/>
      <c r="Q536" s="93"/>
    </row>
    <row r="537" spans="1:17" s="55" customFormat="1">
      <c r="A537" s="149">
        <v>534</v>
      </c>
      <c r="B537" s="149">
        <v>0</v>
      </c>
      <c r="C537" s="149">
        <v>0</v>
      </c>
      <c r="D537" s="149"/>
      <c r="E537" s="64"/>
      <c r="F537" s="149">
        <v>800</v>
      </c>
      <c r="G537" s="149">
        <v>62.383531391620643</v>
      </c>
      <c r="H537" s="64">
        <v>2.5145664564789625</v>
      </c>
      <c r="I537" s="149">
        <v>0</v>
      </c>
      <c r="J537" s="149">
        <v>-6.7199315199413396</v>
      </c>
      <c r="K537" s="149"/>
      <c r="L537" s="149"/>
      <c r="M537" s="64"/>
      <c r="N537" s="93"/>
      <c r="O537" s="93"/>
      <c r="P537" s="93"/>
      <c r="Q537" s="93"/>
    </row>
    <row r="538" spans="1:17" s="55" customFormat="1">
      <c r="A538" s="149">
        <v>535</v>
      </c>
      <c r="B538" s="149">
        <v>0.98890588751170394</v>
      </c>
      <c r="C538" s="149">
        <v>0.98461361866707819</v>
      </c>
      <c r="D538" s="149"/>
      <c r="E538" s="64"/>
      <c r="F538" s="149">
        <v>800.00001573562622</v>
      </c>
      <c r="G538" s="149">
        <v>62.413193702697747</v>
      </c>
      <c r="H538" s="64">
        <v>2.4781758763210764</v>
      </c>
      <c r="I538" s="149">
        <v>0</v>
      </c>
      <c r="J538" s="149">
        <v>-6.7199315199413396</v>
      </c>
      <c r="K538" s="149"/>
      <c r="L538" s="149"/>
      <c r="M538" s="64"/>
      <c r="N538" s="93"/>
      <c r="O538" s="93"/>
      <c r="P538" s="93"/>
      <c r="Q538" s="93"/>
    </row>
    <row r="539" spans="1:17" s="55" customFormat="1">
      <c r="A539" s="149">
        <v>536</v>
      </c>
      <c r="B539" s="149">
        <v>2.977684294161437</v>
      </c>
      <c r="C539" s="149">
        <v>2.9590763102773217</v>
      </c>
      <c r="D539" s="149"/>
      <c r="E539" s="64"/>
      <c r="F539" s="149">
        <v>800.00760233402252</v>
      </c>
      <c r="G539" s="149">
        <v>62.442856013774872</v>
      </c>
      <c r="H539" s="64">
        <v>2.4868331029222039</v>
      </c>
      <c r="I539" s="149">
        <v>0</v>
      </c>
      <c r="J539" s="149">
        <v>-6.7199315199413396</v>
      </c>
      <c r="K539" s="149"/>
      <c r="L539" s="149"/>
      <c r="M539" s="64"/>
      <c r="N539" s="93"/>
      <c r="O539" s="93"/>
      <c r="P539" s="93"/>
      <c r="Q539" s="93"/>
    </row>
    <row r="540" spans="1:17" s="55" customFormat="1">
      <c r="A540" s="149">
        <v>537</v>
      </c>
      <c r="B540" s="149">
        <v>5.7850265881590053</v>
      </c>
      <c r="C540" s="149">
        <v>5.7920212581533095</v>
      </c>
      <c r="D540" s="149"/>
      <c r="E540" s="64"/>
      <c r="F540" s="149">
        <v>800</v>
      </c>
      <c r="G540" s="149">
        <v>62.47251832485199</v>
      </c>
      <c r="H540" s="64">
        <v>2.4994939287377398</v>
      </c>
      <c r="I540" s="149">
        <v>0</v>
      </c>
      <c r="J540" s="149">
        <v>-6.7199315199413396</v>
      </c>
      <c r="K540" s="149"/>
      <c r="L540" s="149"/>
      <c r="M540" s="64"/>
      <c r="N540" s="93"/>
      <c r="O540" s="93"/>
      <c r="P540" s="93"/>
      <c r="Q540" s="93"/>
    </row>
    <row r="541" spans="1:17" s="55" customFormat="1">
      <c r="A541" s="149">
        <v>538</v>
      </c>
      <c r="B541" s="149">
        <v>10.99745009414718</v>
      </c>
      <c r="C541" s="149">
        <v>11.090900102265188</v>
      </c>
      <c r="D541" s="149"/>
      <c r="E541" s="64"/>
      <c r="F541" s="149">
        <v>1309.830237264784</v>
      </c>
      <c r="G541" s="149">
        <v>62.502180635929108</v>
      </c>
      <c r="H541" s="64">
        <v>23.044458379907272</v>
      </c>
      <c r="I541" s="149">
        <v>0</v>
      </c>
      <c r="J541" s="149">
        <v>-6.7199315199413396</v>
      </c>
      <c r="K541" s="149"/>
      <c r="L541" s="149"/>
      <c r="M541" s="64"/>
      <c r="N541" s="93"/>
      <c r="O541" s="93"/>
      <c r="P541" s="93"/>
      <c r="Q541" s="93"/>
    </row>
    <row r="542" spans="1:17" s="55" customFormat="1">
      <c r="A542" s="149">
        <v>539</v>
      </c>
      <c r="B542" s="149">
        <v>17.283925491932479</v>
      </c>
      <c r="C542" s="149">
        <v>17.174793931662172</v>
      </c>
      <c r="D542" s="149"/>
      <c r="E542" s="64"/>
      <c r="F542" s="149">
        <v>1064.893941715585</v>
      </c>
      <c r="G542" s="149">
        <v>62.562732338905327</v>
      </c>
      <c r="H542" s="64">
        <v>24.979530520063353</v>
      </c>
      <c r="I542" s="149">
        <v>0</v>
      </c>
      <c r="J542" s="149">
        <v>-6.7199315199413396</v>
      </c>
      <c r="K542" s="149"/>
      <c r="L542" s="149"/>
      <c r="M542" s="64"/>
      <c r="N542" s="93"/>
      <c r="O542" s="93"/>
      <c r="P542" s="93"/>
      <c r="Q542" s="93"/>
    </row>
    <row r="543" spans="1:17" s="55" customFormat="1">
      <c r="A543" s="149">
        <v>540</v>
      </c>
      <c r="B543" s="149">
        <v>20.6060863163368</v>
      </c>
      <c r="C543" s="149">
        <v>20.649102034936561</v>
      </c>
      <c r="D543" s="149"/>
      <c r="E543" s="64"/>
      <c r="F543" s="149">
        <v>1269.578530401978</v>
      </c>
      <c r="G543" s="149">
        <v>62.609294861555099</v>
      </c>
      <c r="H543" s="64">
        <v>25.371003720586291</v>
      </c>
      <c r="I543" s="149">
        <v>0</v>
      </c>
      <c r="J543" s="149">
        <v>-6.7199315199413396</v>
      </c>
      <c r="K543" s="149"/>
      <c r="L543" s="149"/>
      <c r="M543" s="64"/>
      <c r="N543" s="93"/>
      <c r="O543" s="93"/>
      <c r="P543" s="93"/>
      <c r="Q543" s="93"/>
    </row>
    <row r="544" spans="1:17" s="55" customFormat="1">
      <c r="A544" s="149">
        <v>541</v>
      </c>
      <c r="B544" s="149">
        <v>23.927241934318861</v>
      </c>
      <c r="C544" s="149">
        <v>23.798240780816922</v>
      </c>
      <c r="D544" s="149"/>
      <c r="E544" s="64"/>
      <c r="F544" s="149">
        <v>1474.2006647827361</v>
      </c>
      <c r="G544" s="149">
        <v>62.668036550283432</v>
      </c>
      <c r="H544" s="64">
        <v>17.833387867270503</v>
      </c>
      <c r="I544" s="149">
        <v>0</v>
      </c>
      <c r="J544" s="149">
        <v>-6.7199315199413396</v>
      </c>
      <c r="K544" s="149"/>
      <c r="L544" s="149"/>
      <c r="M544" s="64"/>
      <c r="N544" s="93"/>
      <c r="O544" s="93"/>
      <c r="P544" s="93"/>
      <c r="Q544" s="93"/>
    </row>
    <row r="545" spans="1:17" s="55" customFormat="1">
      <c r="A545" s="149">
        <v>542</v>
      </c>
      <c r="B545" s="149">
        <v>23.781680606544999</v>
      </c>
      <c r="C545" s="149">
        <v>23.705352505810875</v>
      </c>
      <c r="D545" s="149"/>
      <c r="E545" s="64"/>
      <c r="F545" s="149">
        <v>1465.232365274017</v>
      </c>
      <c r="G545" s="149">
        <v>62.722899734973907</v>
      </c>
      <c r="H545" s="64">
        <v>13.156242379436426</v>
      </c>
      <c r="I545" s="149">
        <v>0</v>
      </c>
      <c r="J545" s="149">
        <v>-6.7199315199413396</v>
      </c>
      <c r="K545" s="149"/>
      <c r="L545" s="149"/>
      <c r="M545" s="64"/>
      <c r="N545" s="93"/>
      <c r="O545" s="93"/>
      <c r="P545" s="93"/>
      <c r="Q545" s="93"/>
    </row>
    <row r="546" spans="1:17" s="55" customFormat="1">
      <c r="A546" s="149">
        <v>543</v>
      </c>
      <c r="B546" s="149">
        <v>24.3815972097686</v>
      </c>
      <c r="C546" s="149">
        <v>24.538169969606301</v>
      </c>
      <c r="D546" s="149"/>
      <c r="E546" s="64"/>
      <c r="F546" s="149">
        <v>1502.19431527095</v>
      </c>
      <c r="G546" s="149">
        <v>62.780577510595322</v>
      </c>
      <c r="H546" s="64">
        <v>17.195555439871555</v>
      </c>
      <c r="I546" s="149">
        <v>0</v>
      </c>
      <c r="J546" s="149">
        <v>-6.7199315199413396</v>
      </c>
      <c r="K546" s="149"/>
      <c r="L546" s="149"/>
      <c r="M546" s="64"/>
      <c r="N546" s="93"/>
      <c r="O546" s="93"/>
      <c r="P546" s="93"/>
      <c r="Q546" s="93"/>
    </row>
    <row r="547" spans="1:17" s="55" customFormat="1">
      <c r="A547" s="149">
        <v>544</v>
      </c>
      <c r="B547" s="149">
        <v>25.245289182306969</v>
      </c>
      <c r="C547" s="149">
        <v>25.401895118026005</v>
      </c>
      <c r="D547" s="149"/>
      <c r="E547" s="64"/>
      <c r="F547" s="149">
        <v>1555.4079374204539</v>
      </c>
      <c r="G547" s="149">
        <v>62.833991974592209</v>
      </c>
      <c r="H547" s="64">
        <v>7.3163800571316067</v>
      </c>
      <c r="I547" s="149">
        <v>0</v>
      </c>
      <c r="J547" s="149">
        <v>-6.7199315199413396</v>
      </c>
      <c r="K547" s="149"/>
      <c r="L547" s="149"/>
      <c r="M547" s="64"/>
      <c r="N547" s="93"/>
      <c r="O547" s="93"/>
      <c r="P547" s="93"/>
      <c r="Q547" s="93"/>
    </row>
    <row r="548" spans="1:17" s="55" customFormat="1">
      <c r="A548" s="149">
        <v>545</v>
      </c>
      <c r="B548" s="149">
        <v>23.096160274189831</v>
      </c>
      <c r="C548" s="149">
        <v>23.260380557292098</v>
      </c>
      <c r="D548" s="149"/>
      <c r="E548" s="64"/>
      <c r="F548" s="149">
        <v>1422.9962174323971</v>
      </c>
      <c r="G548" s="149">
        <v>62.889275223016739</v>
      </c>
      <c r="H548" s="64">
        <v>3.6286599204675563</v>
      </c>
      <c r="I548" s="149">
        <v>0</v>
      </c>
      <c r="J548" s="149">
        <v>-6.7199315199413396</v>
      </c>
      <c r="K548" s="149"/>
      <c r="L548" s="149"/>
      <c r="M548" s="64"/>
      <c r="N548" s="93"/>
      <c r="O548" s="93"/>
      <c r="P548" s="93"/>
      <c r="Q548" s="93"/>
    </row>
    <row r="549" spans="1:17" s="55" customFormat="1">
      <c r="A549" s="149">
        <v>546</v>
      </c>
      <c r="B549" s="149">
        <v>21.290215032867799</v>
      </c>
      <c r="C549" s="149">
        <v>21.425940239786573</v>
      </c>
      <c r="D549" s="149"/>
      <c r="E549" s="64"/>
      <c r="F549" s="149">
        <v>1311.7286640043451</v>
      </c>
      <c r="G549" s="149">
        <v>62.946505010128021</v>
      </c>
      <c r="H549" s="64">
        <v>0</v>
      </c>
      <c r="I549" s="149">
        <v>-45.619533538818359</v>
      </c>
      <c r="J549" s="149">
        <v>38.899602018877019</v>
      </c>
      <c r="K549" s="149"/>
      <c r="L549" s="149"/>
      <c r="M549" s="64"/>
      <c r="N549" s="93"/>
      <c r="O549" s="93"/>
      <c r="P549" s="93"/>
      <c r="Q549" s="93"/>
    </row>
    <row r="550" spans="1:17" s="55" customFormat="1">
      <c r="A550" s="149">
        <v>547</v>
      </c>
      <c r="B550" s="149">
        <v>19.00162960159113</v>
      </c>
      <c r="C550" s="149">
        <v>18.900690493904182</v>
      </c>
      <c r="D550" s="149"/>
      <c r="E550" s="64"/>
      <c r="F550" s="149">
        <v>1170.7247753355889</v>
      </c>
      <c r="G550" s="149">
        <v>63.007056713104248</v>
      </c>
      <c r="H550" s="64">
        <v>4.6652610949821804</v>
      </c>
      <c r="I550" s="149">
        <v>-26.934785842895511</v>
      </c>
      <c r="J550" s="149">
        <v>20.214854322954171</v>
      </c>
      <c r="K550" s="149"/>
      <c r="L550" s="149"/>
      <c r="M550" s="64"/>
      <c r="N550" s="93"/>
      <c r="O550" s="93"/>
      <c r="P550" s="93"/>
      <c r="Q550" s="93"/>
    </row>
    <row r="551" spans="1:17" s="55" customFormat="1">
      <c r="A551" s="149">
        <v>548</v>
      </c>
      <c r="B551" s="149">
        <v>18.135314306800499</v>
      </c>
      <c r="C551" s="149">
        <v>18.297197579534615</v>
      </c>
      <c r="D551" s="149"/>
      <c r="E551" s="64"/>
      <c r="F551" s="149">
        <v>1117.3495227846911</v>
      </c>
      <c r="G551" s="149">
        <v>63.06044927239418</v>
      </c>
      <c r="H551" s="64">
        <v>3.8108455062471216</v>
      </c>
      <c r="I551" s="149">
        <v>-17.833917617797852</v>
      </c>
      <c r="J551" s="149">
        <v>11.113986097856509</v>
      </c>
      <c r="K551" s="149"/>
      <c r="L551" s="149"/>
      <c r="M551" s="64"/>
      <c r="N551" s="93"/>
      <c r="O551" s="93"/>
      <c r="P551" s="93"/>
      <c r="Q551" s="93"/>
    </row>
    <row r="552" spans="1:17" s="55" customFormat="1">
      <c r="A552" s="149">
        <v>549</v>
      </c>
      <c r="B552" s="149">
        <v>15.98575863267865</v>
      </c>
      <c r="C552" s="149">
        <v>16.048661631417549</v>
      </c>
      <c r="D552" s="149"/>
      <c r="E552" s="64"/>
      <c r="F552" s="149">
        <v>984.91150897102796</v>
      </c>
      <c r="G552" s="149">
        <v>63.113841831684113</v>
      </c>
      <c r="H552" s="64">
        <v>3.0335231785262615</v>
      </c>
      <c r="I552" s="149">
        <v>-15.225578308105471</v>
      </c>
      <c r="J552" s="149">
        <v>8.5056467881641282</v>
      </c>
      <c r="K552" s="149"/>
      <c r="L552" s="149"/>
      <c r="M552" s="64"/>
      <c r="N552" s="93"/>
      <c r="O552" s="93"/>
      <c r="P552" s="93"/>
      <c r="Q552" s="93"/>
    </row>
    <row r="553" spans="1:17" s="55" customFormat="1">
      <c r="A553" s="149">
        <v>550</v>
      </c>
      <c r="B553" s="149">
        <v>14.963402232873021</v>
      </c>
      <c r="C553" s="149">
        <v>15.107224464569663</v>
      </c>
      <c r="D553" s="149"/>
      <c r="E553" s="64"/>
      <c r="F553" s="149">
        <v>921.92228164838161</v>
      </c>
      <c r="G553" s="149">
        <v>63.161554217338562</v>
      </c>
      <c r="H553" s="64">
        <v>5.84365775862919</v>
      </c>
      <c r="I553" s="149">
        <v>-2.3855047225952148</v>
      </c>
      <c r="J553" s="149">
        <v>-4.3344267973461248</v>
      </c>
      <c r="K553" s="149"/>
      <c r="L553" s="149"/>
      <c r="M553" s="64"/>
      <c r="N553" s="93"/>
      <c r="O553" s="93"/>
      <c r="P553" s="93"/>
      <c r="Q553" s="93"/>
    </row>
    <row r="554" spans="1:17" s="55" customFormat="1">
      <c r="A554" s="149">
        <v>551</v>
      </c>
      <c r="B554" s="149">
        <v>14.99585989266016</v>
      </c>
      <c r="C554" s="149">
        <v>15.048151482417724</v>
      </c>
      <c r="D554" s="149"/>
      <c r="E554" s="64"/>
      <c r="F554" s="149">
        <v>923.92205678656421</v>
      </c>
      <c r="G554" s="149">
        <v>63.197870820760727</v>
      </c>
      <c r="H554" s="64">
        <v>7.6619617842532</v>
      </c>
      <c r="I554" s="149">
        <v>-2.2384033203125</v>
      </c>
      <c r="J554" s="149">
        <v>-4.4815281996288396</v>
      </c>
      <c r="K554" s="149"/>
      <c r="L554" s="149"/>
      <c r="M554" s="64"/>
      <c r="N554" s="93"/>
      <c r="O554" s="93"/>
      <c r="P554" s="93"/>
      <c r="Q554" s="93"/>
    </row>
    <row r="555" spans="1:17" s="55" customFormat="1">
      <c r="A555" s="149">
        <v>552</v>
      </c>
      <c r="B555" s="149">
        <v>14.69752205867745</v>
      </c>
      <c r="C555" s="149">
        <v>14.599827398800542</v>
      </c>
      <c r="D555" s="149"/>
      <c r="E555" s="64"/>
      <c r="F555" s="149">
        <v>905.54092311609895</v>
      </c>
      <c r="G555" s="149">
        <v>63.240323394536972</v>
      </c>
      <c r="H555" s="64">
        <v>3.7977912063020614</v>
      </c>
      <c r="I555" s="149">
        <v>-17.733406066894531</v>
      </c>
      <c r="J555" s="149">
        <v>11.013474546953191</v>
      </c>
      <c r="K555" s="149"/>
      <c r="L555" s="149"/>
      <c r="M555" s="64"/>
      <c r="N555" s="93"/>
      <c r="O555" s="93"/>
      <c r="P555" s="93"/>
      <c r="Q555" s="93"/>
    </row>
    <row r="556" spans="1:17" s="55" customFormat="1">
      <c r="A556" s="149">
        <v>553</v>
      </c>
      <c r="B556" s="149">
        <v>12.8984966206348</v>
      </c>
      <c r="C556" s="149">
        <v>12.869968512689118</v>
      </c>
      <c r="D556" s="149"/>
      <c r="E556" s="64"/>
      <c r="F556" s="149">
        <v>1536.2507157674229</v>
      </c>
      <c r="G556" s="149">
        <v>63.276639997959137</v>
      </c>
      <c r="H556" s="64">
        <v>8.3818197490537969</v>
      </c>
      <c r="I556" s="149">
        <v>-7.3784627914428711</v>
      </c>
      <c r="J556" s="149">
        <v>0.65853127150153146</v>
      </c>
      <c r="K556" s="149"/>
      <c r="L556" s="149"/>
      <c r="M556" s="64"/>
      <c r="N556" s="93"/>
      <c r="O556" s="93"/>
      <c r="P556" s="93"/>
      <c r="Q556" s="93"/>
    </row>
    <row r="557" spans="1:17" s="55" customFormat="1">
      <c r="A557" s="149">
        <v>554</v>
      </c>
      <c r="B557" s="149">
        <v>13.06613009945665</v>
      </c>
      <c r="C557" s="149">
        <v>13.175470424044851</v>
      </c>
      <c r="D557" s="149"/>
      <c r="E557" s="64"/>
      <c r="F557" s="149">
        <v>1556.2163799375139</v>
      </c>
      <c r="G557" s="149">
        <v>63.330054461956017</v>
      </c>
      <c r="H557" s="64">
        <v>12.381294404643294</v>
      </c>
      <c r="I557" s="149">
        <v>-2.2384033203125</v>
      </c>
      <c r="J557" s="149">
        <v>-4.4815281996288396</v>
      </c>
      <c r="K557" s="149"/>
      <c r="L557" s="149"/>
      <c r="M557" s="64"/>
      <c r="N557" s="93"/>
      <c r="O557" s="93"/>
      <c r="P557" s="93"/>
      <c r="Q557" s="93"/>
    </row>
    <row r="558" spans="1:17" s="55" customFormat="1">
      <c r="A558" s="149">
        <v>555</v>
      </c>
      <c r="B558" s="149">
        <v>13.01959894012203</v>
      </c>
      <c r="C558" s="149">
        <v>13.12701551813945</v>
      </c>
      <c r="D558" s="149"/>
      <c r="E558" s="64"/>
      <c r="F558" s="149">
        <v>1550.674375397316</v>
      </c>
      <c r="G558" s="149">
        <v>63.385337710380547</v>
      </c>
      <c r="H558" s="64">
        <v>11.55167685914474</v>
      </c>
      <c r="I558" s="149">
        <v>-3.004303932189941</v>
      </c>
      <c r="J558" s="149">
        <v>-3.7156275877513978</v>
      </c>
      <c r="K558" s="149"/>
      <c r="L558" s="149"/>
      <c r="M558" s="64"/>
      <c r="N558" s="93"/>
      <c r="O558" s="93"/>
      <c r="P558" s="93"/>
      <c r="Q558" s="93"/>
    </row>
    <row r="559" spans="1:17" s="55" customFormat="1">
      <c r="A559" s="149">
        <v>556</v>
      </c>
      <c r="B559" s="149">
        <v>12.70410421496573</v>
      </c>
      <c r="C559" s="149">
        <v>12.708908074492273</v>
      </c>
      <c r="D559" s="149"/>
      <c r="E559" s="64"/>
      <c r="F559" s="149">
        <v>1513.097980907525</v>
      </c>
      <c r="G559" s="149">
        <v>63.440620958805077</v>
      </c>
      <c r="H559" s="64">
        <v>11.759716444771801</v>
      </c>
      <c r="I559" s="149">
        <v>-2.2384033203125</v>
      </c>
      <c r="J559" s="149">
        <v>-4.4815281996288396</v>
      </c>
      <c r="K559" s="149"/>
      <c r="L559" s="149"/>
      <c r="M559" s="64"/>
      <c r="N559" s="93"/>
      <c r="O559" s="93"/>
      <c r="P559" s="93"/>
      <c r="Q559" s="93"/>
    </row>
    <row r="560" spans="1:17" s="55" customFormat="1">
      <c r="A560" s="149">
        <v>557</v>
      </c>
      <c r="B560" s="149">
        <v>12.86740983137175</v>
      </c>
      <c r="C560" s="149">
        <v>12.873903265308368</v>
      </c>
      <c r="D560" s="149"/>
      <c r="E560" s="64"/>
      <c r="F560" s="149">
        <v>1532.548183320358</v>
      </c>
      <c r="G560" s="149">
        <v>63.494035422801971</v>
      </c>
      <c r="H560" s="64">
        <v>11.380195046824955</v>
      </c>
      <c r="I560" s="149">
        <v>-2.2384033203125</v>
      </c>
      <c r="J560" s="149">
        <v>-4.4815281996288396</v>
      </c>
      <c r="K560" s="149"/>
      <c r="L560" s="149"/>
      <c r="M560" s="64"/>
      <c r="N560" s="93"/>
      <c r="O560" s="93"/>
      <c r="P560" s="93"/>
      <c r="Q560" s="93"/>
    </row>
    <row r="561" spans="1:17" s="55" customFormat="1">
      <c r="A561" s="149">
        <v>558</v>
      </c>
      <c r="B561" s="149">
        <v>12.983422078675529</v>
      </c>
      <c r="C561" s="149">
        <v>12.923861384780599</v>
      </c>
      <c r="D561" s="149"/>
      <c r="E561" s="64"/>
      <c r="F561" s="149">
        <v>1546.365599659646</v>
      </c>
      <c r="G561" s="149">
        <v>63.547449886798859</v>
      </c>
      <c r="H561" s="64">
        <v>12.554506711257343</v>
      </c>
      <c r="I561" s="149">
        <v>-3.3808047771453862</v>
      </c>
      <c r="J561" s="149">
        <v>-3.3391267427959539</v>
      </c>
      <c r="K561" s="149"/>
      <c r="L561" s="149"/>
      <c r="M561" s="64"/>
      <c r="N561" s="93"/>
      <c r="O561" s="93"/>
      <c r="P561" s="93"/>
      <c r="Q561" s="93"/>
    </row>
    <row r="562" spans="1:17" s="55" customFormat="1">
      <c r="A562" s="149">
        <v>559</v>
      </c>
      <c r="B562" s="149">
        <v>14.426833212017209</v>
      </c>
      <c r="C562" s="149">
        <v>14.469103549302368</v>
      </c>
      <c r="D562" s="149"/>
      <c r="E562" s="64"/>
      <c r="F562" s="149">
        <v>1718.2803186932649</v>
      </c>
      <c r="G562" s="149">
        <v>63.602733135223389</v>
      </c>
      <c r="H562" s="64">
        <v>18.147590044925838</v>
      </c>
      <c r="I562" s="149">
        <v>-3.4716370105743408</v>
      </c>
      <c r="J562" s="149">
        <v>-3.2482945093669988</v>
      </c>
      <c r="K562" s="149"/>
      <c r="L562" s="149"/>
      <c r="M562" s="64"/>
      <c r="N562" s="93"/>
      <c r="O562" s="93"/>
      <c r="P562" s="93"/>
      <c r="Q562" s="93"/>
    </row>
    <row r="563" spans="1:17" s="55" customFormat="1">
      <c r="A563" s="149">
        <v>560</v>
      </c>
      <c r="B563" s="149">
        <v>16.038678985499789</v>
      </c>
      <c r="C563" s="149">
        <v>16.134755076533665</v>
      </c>
      <c r="D563" s="149"/>
      <c r="E563" s="64"/>
      <c r="F563" s="149">
        <v>988.172027645806</v>
      </c>
      <c r="G563" s="149">
        <v>63.659867763519287</v>
      </c>
      <c r="H563" s="64">
        <v>11.824062566453508</v>
      </c>
      <c r="I563" s="149">
        <v>-2.0601480007171631</v>
      </c>
      <c r="J563" s="149">
        <v>-4.6597835192241774</v>
      </c>
      <c r="K563" s="149"/>
      <c r="L563" s="149"/>
      <c r="M563" s="64"/>
      <c r="N563" s="93"/>
      <c r="O563" s="93"/>
      <c r="P563" s="93"/>
      <c r="Q563" s="93"/>
    </row>
    <row r="564" spans="1:17" s="55" customFormat="1">
      <c r="A564" s="149">
        <v>561</v>
      </c>
      <c r="B564" s="149">
        <v>15.6520388158768</v>
      </c>
      <c r="C564" s="149">
        <v>15.648376275084717</v>
      </c>
      <c r="D564" s="149"/>
      <c r="E564" s="64"/>
      <c r="F564" s="149">
        <v>964.3504273300266</v>
      </c>
      <c r="G564" s="149">
        <v>63.707580149173737</v>
      </c>
      <c r="H564" s="64">
        <v>6.9713989542666566</v>
      </c>
      <c r="I564" s="149">
        <v>-2.2072494029998779</v>
      </c>
      <c r="J564" s="149">
        <v>-4.5126821169414617</v>
      </c>
      <c r="K564" s="149"/>
      <c r="L564" s="149"/>
      <c r="M564" s="64"/>
      <c r="N564" s="93"/>
      <c r="O564" s="93"/>
      <c r="P564" s="93"/>
      <c r="Q564" s="93"/>
    </row>
    <row r="565" spans="1:17" s="55" customFormat="1">
      <c r="A565" s="149">
        <v>562</v>
      </c>
      <c r="B565" s="149">
        <v>15.83697652989129</v>
      </c>
      <c r="C565" s="149">
        <v>15.825808176038867</v>
      </c>
      <c r="D565" s="149"/>
      <c r="E565" s="64"/>
      <c r="F565" s="149">
        <v>975.74477445868354</v>
      </c>
      <c r="G565" s="149">
        <v>63.750032722949982</v>
      </c>
      <c r="H565" s="64">
        <v>7.955210044525173</v>
      </c>
      <c r="I565" s="149">
        <v>-1.800143241882324</v>
      </c>
      <c r="J565" s="149">
        <v>-4.9197882780590154</v>
      </c>
      <c r="K565" s="149"/>
      <c r="L565" s="149"/>
      <c r="M565" s="64"/>
      <c r="N565" s="93"/>
      <c r="O565" s="93"/>
      <c r="P565" s="93"/>
      <c r="Q565" s="93"/>
    </row>
    <row r="566" spans="1:17" s="55" customFormat="1">
      <c r="A566" s="149">
        <v>563</v>
      </c>
      <c r="B566" s="149">
        <v>15.809085533827149</v>
      </c>
      <c r="C566" s="149">
        <v>15.907967376751332</v>
      </c>
      <c r="D566" s="149"/>
      <c r="E566" s="64"/>
      <c r="F566" s="149">
        <v>974.02635973396195</v>
      </c>
      <c r="G566" s="149">
        <v>63.797745108604431</v>
      </c>
      <c r="H566" s="64">
        <v>8.699794667945369</v>
      </c>
      <c r="I566" s="149">
        <v>-1.800143241882324</v>
      </c>
      <c r="J566" s="149">
        <v>-4.9197882780590154</v>
      </c>
      <c r="K566" s="149"/>
      <c r="L566" s="149"/>
      <c r="M566" s="64"/>
      <c r="N566" s="93"/>
      <c r="O566" s="93"/>
      <c r="P566" s="93"/>
      <c r="Q566" s="93"/>
    </row>
    <row r="567" spans="1:17" s="55" customFormat="1">
      <c r="A567" s="149">
        <v>564</v>
      </c>
      <c r="B567" s="149">
        <v>16.079583053871829</v>
      </c>
      <c r="C567" s="149">
        <v>16.147249522281935</v>
      </c>
      <c r="D567" s="149"/>
      <c r="E567" s="64"/>
      <c r="F567" s="149">
        <v>990.69220129718383</v>
      </c>
      <c r="G567" s="149">
        <v>63.845457494258881</v>
      </c>
      <c r="H567" s="64">
        <v>4.9920786295589332</v>
      </c>
      <c r="I567" s="149">
        <v>-7.1062335968017578</v>
      </c>
      <c r="J567" s="149">
        <v>0.38630207686041818</v>
      </c>
      <c r="K567" s="149"/>
      <c r="L567" s="149"/>
      <c r="M567" s="64"/>
      <c r="N567" s="93"/>
      <c r="O567" s="93"/>
      <c r="P567" s="93"/>
      <c r="Q567" s="93"/>
    </row>
    <row r="568" spans="1:17" s="55" customFormat="1">
      <c r="A568" s="149">
        <v>565</v>
      </c>
      <c r="B568" s="149">
        <v>13.353564306850741</v>
      </c>
      <c r="C568" s="149">
        <v>13.31108435875314</v>
      </c>
      <c r="D568" s="149"/>
      <c r="E568" s="64"/>
      <c r="F568" s="149">
        <v>1590.450680246498</v>
      </c>
      <c r="G568" s="149">
        <v>63.89316987991333</v>
      </c>
      <c r="H568" s="64">
        <v>0</v>
      </c>
      <c r="I568" s="149">
        <v>-12.670095443725589</v>
      </c>
      <c r="J568" s="149">
        <v>5.9501639237842463</v>
      </c>
      <c r="K568" s="149"/>
      <c r="L568" s="149"/>
      <c r="M568" s="64"/>
      <c r="N568" s="93"/>
      <c r="O568" s="93"/>
      <c r="P568" s="93"/>
      <c r="Q568" s="93"/>
    </row>
    <row r="569" spans="1:17" s="55" customFormat="1">
      <c r="A569" s="149">
        <v>566</v>
      </c>
      <c r="B569" s="149">
        <v>8.5858504376844849</v>
      </c>
      <c r="C569" s="149">
        <v>8.6350216519502183</v>
      </c>
      <c r="D569" s="149"/>
      <c r="E569" s="64"/>
      <c r="F569" s="149">
        <v>1022.601258759386</v>
      </c>
      <c r="G569" s="149">
        <v>63.950304508209229</v>
      </c>
      <c r="H569" s="64">
        <v>0</v>
      </c>
      <c r="I569" s="149">
        <v>-13.34934616088867</v>
      </c>
      <c r="J569" s="149">
        <v>6.6294146409473322</v>
      </c>
      <c r="K569" s="149"/>
      <c r="L569" s="149"/>
      <c r="M569" s="64"/>
      <c r="N569" s="93"/>
      <c r="O569" s="93"/>
      <c r="P569" s="93"/>
      <c r="Q569" s="93"/>
    </row>
    <row r="570" spans="1:17" s="55" customFormat="1">
      <c r="A570" s="149">
        <v>567</v>
      </c>
      <c r="B570" s="149">
        <v>3.0079561184865482</v>
      </c>
      <c r="C570" s="149">
        <v>3.0209736900469064</v>
      </c>
      <c r="D570" s="149"/>
      <c r="E570" s="64"/>
      <c r="F570" s="149">
        <v>800</v>
      </c>
      <c r="G570" s="149">
        <v>64.003670632839203</v>
      </c>
      <c r="H570" s="64">
        <v>2.4614515178933076</v>
      </c>
      <c r="I570" s="149">
        <v>-44.143970489501953</v>
      </c>
      <c r="J570" s="149">
        <v>37.424038969560613</v>
      </c>
      <c r="K570" s="149"/>
      <c r="L570" s="149"/>
      <c r="M570" s="64"/>
      <c r="N570" s="93"/>
      <c r="O570" s="93"/>
      <c r="P570" s="93"/>
      <c r="Q570" s="93"/>
    </row>
    <row r="571" spans="1:17" s="55" customFormat="1">
      <c r="A571" s="149">
        <v>568</v>
      </c>
      <c r="B571" s="149">
        <v>0</v>
      </c>
      <c r="C571" s="149">
        <v>0</v>
      </c>
      <c r="D571" s="149"/>
      <c r="E571" s="64"/>
      <c r="F571" s="149">
        <v>800</v>
      </c>
      <c r="G571" s="149">
        <v>64.033332943916321</v>
      </c>
      <c r="H571" s="64">
        <v>2.4909448927956874</v>
      </c>
      <c r="I571" s="149">
        <v>-4.2339644432067871</v>
      </c>
      <c r="J571" s="149">
        <v>-2.485967076734553</v>
      </c>
      <c r="K571" s="149"/>
      <c r="L571" s="149"/>
      <c r="M571" s="64"/>
      <c r="N571" s="93"/>
      <c r="O571" s="93"/>
      <c r="P571" s="93"/>
      <c r="Q571" s="93"/>
    </row>
    <row r="572" spans="1:17" s="55" customFormat="1">
      <c r="A572" s="149">
        <v>569</v>
      </c>
      <c r="B572" s="149">
        <v>0</v>
      </c>
      <c r="C572" s="149">
        <v>0</v>
      </c>
      <c r="D572" s="149"/>
      <c r="E572" s="64"/>
      <c r="F572" s="149">
        <v>800</v>
      </c>
      <c r="G572" s="149">
        <v>64.062995254993439</v>
      </c>
      <c r="H572" s="64">
        <v>2.4685039624384415</v>
      </c>
      <c r="I572" s="149">
        <v>-3.8731498718261719</v>
      </c>
      <c r="J572" s="149">
        <v>-2.8467816481151682</v>
      </c>
      <c r="K572" s="149"/>
      <c r="L572" s="149"/>
      <c r="M572" s="64"/>
      <c r="N572" s="93"/>
      <c r="O572" s="93"/>
      <c r="P572" s="93"/>
      <c r="Q572" s="93"/>
    </row>
    <row r="573" spans="1:17" s="55" customFormat="1">
      <c r="A573" s="149">
        <v>570</v>
      </c>
      <c r="B573" s="149">
        <v>0</v>
      </c>
      <c r="C573" s="149">
        <v>0</v>
      </c>
      <c r="D573" s="149"/>
      <c r="E573" s="64"/>
      <c r="F573" s="149">
        <v>800</v>
      </c>
      <c r="G573" s="149">
        <v>64.092657566070557</v>
      </c>
      <c r="H573" s="64">
        <v>2.496679040348103</v>
      </c>
      <c r="I573" s="149">
        <v>-3.8731498718261719</v>
      </c>
      <c r="J573" s="149">
        <v>-2.8467816481151682</v>
      </c>
      <c r="K573" s="149"/>
      <c r="L573" s="149"/>
      <c r="M573" s="64"/>
      <c r="N573" s="93"/>
      <c r="O573" s="93"/>
      <c r="P573" s="93"/>
      <c r="Q573" s="93"/>
    </row>
    <row r="574" spans="1:17" s="55" customFormat="1">
      <c r="A574" s="149">
        <v>571</v>
      </c>
      <c r="B574" s="149">
        <v>0</v>
      </c>
      <c r="C574" s="149">
        <v>0</v>
      </c>
      <c r="D574" s="149"/>
      <c r="E574" s="64"/>
      <c r="F574" s="149">
        <v>800</v>
      </c>
      <c r="G574" s="149">
        <v>64.122319877147675</v>
      </c>
      <c r="H574" s="64">
        <v>2.4863894510151128</v>
      </c>
      <c r="I574" s="149">
        <v>-4.2339644432067871</v>
      </c>
      <c r="J574" s="149">
        <v>-2.485967076734553</v>
      </c>
      <c r="K574" s="149"/>
      <c r="L574" s="149"/>
      <c r="M574" s="64"/>
      <c r="N574" s="93"/>
      <c r="O574" s="93"/>
      <c r="P574" s="93"/>
      <c r="Q574" s="93"/>
    </row>
    <row r="575" spans="1:17" s="55" customFormat="1">
      <c r="A575" s="149">
        <v>572</v>
      </c>
      <c r="B575" s="149">
        <v>0</v>
      </c>
      <c r="C575" s="149">
        <v>0</v>
      </c>
      <c r="D575" s="149"/>
      <c r="E575" s="64"/>
      <c r="F575" s="149">
        <v>800</v>
      </c>
      <c r="G575" s="149">
        <v>64.151982188224792</v>
      </c>
      <c r="H575" s="64">
        <v>2.5050810418307679</v>
      </c>
      <c r="I575" s="149">
        <v>-4.2339644432067871</v>
      </c>
      <c r="J575" s="149">
        <v>-2.485967076734553</v>
      </c>
      <c r="K575" s="149"/>
      <c r="L575" s="149"/>
      <c r="M575" s="64"/>
      <c r="N575" s="93"/>
      <c r="O575" s="93"/>
      <c r="P575" s="93"/>
      <c r="Q575" s="93"/>
    </row>
    <row r="576" spans="1:17" s="55" customFormat="1">
      <c r="A576" s="149">
        <v>573</v>
      </c>
      <c r="B576" s="149">
        <v>0</v>
      </c>
      <c r="C576" s="149">
        <v>0</v>
      </c>
      <c r="D576" s="149"/>
      <c r="E576" s="64"/>
      <c r="F576" s="149">
        <v>800</v>
      </c>
      <c r="G576" s="149">
        <v>64.18164449930191</v>
      </c>
      <c r="H576" s="64">
        <v>2.5035349593455942</v>
      </c>
      <c r="I576" s="149">
        <v>-4.2339644432067871</v>
      </c>
      <c r="J576" s="149">
        <v>-2.485967076734553</v>
      </c>
      <c r="K576" s="149"/>
      <c r="L576" s="149"/>
      <c r="M576" s="64"/>
      <c r="N576" s="93"/>
      <c r="O576" s="93"/>
      <c r="P576" s="93"/>
      <c r="Q576" s="93"/>
    </row>
    <row r="577" spans="1:17" s="55" customFormat="1">
      <c r="A577" s="149">
        <v>574</v>
      </c>
      <c r="B577" s="149">
        <v>0</v>
      </c>
      <c r="C577" s="149">
        <v>0</v>
      </c>
      <c r="D577" s="149"/>
      <c r="E577" s="64"/>
      <c r="F577" s="149">
        <v>800</v>
      </c>
      <c r="G577" s="149">
        <v>64.211306810379028</v>
      </c>
      <c r="H577" s="64">
        <v>2.4873410815597676</v>
      </c>
      <c r="I577" s="149">
        <v>-4.2339644432067871</v>
      </c>
      <c r="J577" s="149">
        <v>-2.485967076734553</v>
      </c>
      <c r="K577" s="149"/>
      <c r="L577" s="149"/>
      <c r="M577" s="64"/>
      <c r="N577" s="93"/>
      <c r="O577" s="93"/>
      <c r="P577" s="93"/>
      <c r="Q577" s="93"/>
    </row>
    <row r="578" spans="1:17" s="55" customFormat="1">
      <c r="A578" s="149">
        <v>575</v>
      </c>
      <c r="B578" s="149">
        <v>0</v>
      </c>
      <c r="C578" s="149">
        <v>0</v>
      </c>
      <c r="D578" s="149"/>
      <c r="E578" s="64"/>
      <c r="F578" s="149">
        <v>800</v>
      </c>
      <c r="G578" s="149">
        <v>64.240969121456146</v>
      </c>
      <c r="H578" s="64">
        <v>2.5293645769049968</v>
      </c>
      <c r="I578" s="149">
        <v>-4.2339644432067871</v>
      </c>
      <c r="J578" s="149">
        <v>-2.485967076734553</v>
      </c>
      <c r="K578" s="149"/>
      <c r="L578" s="149"/>
      <c r="M578" s="64"/>
      <c r="N578" s="93"/>
      <c r="O578" s="93"/>
      <c r="P578" s="93"/>
      <c r="Q578" s="93"/>
    </row>
    <row r="579" spans="1:17" s="55" customFormat="1">
      <c r="A579" s="149">
        <v>576</v>
      </c>
      <c r="B579" s="149">
        <v>0</v>
      </c>
      <c r="C579" s="149">
        <v>0</v>
      </c>
      <c r="D579" s="149"/>
      <c r="E579" s="64"/>
      <c r="F579" s="149">
        <v>800</v>
      </c>
      <c r="G579" s="149">
        <v>64.270631432533264</v>
      </c>
      <c r="H579" s="64">
        <v>2.4880490998299654</v>
      </c>
      <c r="I579" s="149">
        <v>-4.2339644432067871</v>
      </c>
      <c r="J579" s="149">
        <v>-2.485967076734553</v>
      </c>
      <c r="K579" s="149"/>
      <c r="L579" s="149"/>
      <c r="M579" s="64"/>
      <c r="N579" s="93"/>
      <c r="O579" s="93"/>
      <c r="P579" s="93"/>
      <c r="Q579" s="93"/>
    </row>
    <row r="580" spans="1:17" s="55" customFormat="1">
      <c r="A580" s="149">
        <v>577</v>
      </c>
      <c r="B580" s="149">
        <v>0</v>
      </c>
      <c r="C580" s="149">
        <v>0</v>
      </c>
      <c r="D580" s="149"/>
      <c r="E580" s="64"/>
      <c r="F580" s="149">
        <v>800</v>
      </c>
      <c r="G580" s="149">
        <v>64.300293743610382</v>
      </c>
      <c r="H580" s="64">
        <v>2.520863224443445</v>
      </c>
      <c r="I580" s="149">
        <v>-4.2339644432067871</v>
      </c>
      <c r="J580" s="149">
        <v>-2.485967076734553</v>
      </c>
      <c r="K580" s="149"/>
      <c r="L580" s="149"/>
      <c r="M580" s="64"/>
      <c r="N580" s="93"/>
      <c r="O580" s="93"/>
      <c r="P580" s="93"/>
      <c r="Q580" s="93"/>
    </row>
    <row r="581" spans="1:17" s="55" customFormat="1">
      <c r="A581" s="149">
        <v>578</v>
      </c>
      <c r="B581" s="149">
        <v>0</v>
      </c>
      <c r="C581" s="149">
        <v>0</v>
      </c>
      <c r="D581" s="149"/>
      <c r="E581" s="64"/>
      <c r="F581" s="149">
        <v>800</v>
      </c>
      <c r="G581" s="149">
        <v>64.3299560546875</v>
      </c>
      <c r="H581" s="64">
        <v>2.4890567593986046</v>
      </c>
      <c r="I581" s="149">
        <v>-4.2339644432067871</v>
      </c>
      <c r="J581" s="149">
        <v>-2.485967076734553</v>
      </c>
      <c r="K581" s="149"/>
      <c r="L581" s="149"/>
      <c r="M581" s="64"/>
      <c r="N581" s="93"/>
      <c r="O581" s="93"/>
      <c r="P581" s="93"/>
      <c r="Q581" s="93"/>
    </row>
    <row r="582" spans="1:17" s="55" customFormat="1">
      <c r="A582" s="149">
        <v>579</v>
      </c>
      <c r="B582" s="149">
        <v>0</v>
      </c>
      <c r="C582" s="149">
        <v>0</v>
      </c>
      <c r="D582" s="149"/>
      <c r="E582" s="64"/>
      <c r="F582" s="149">
        <v>800</v>
      </c>
      <c r="G582" s="149">
        <v>64.359618365764618</v>
      </c>
      <c r="H582" s="64">
        <v>2.5108823453945872</v>
      </c>
      <c r="I582" s="149">
        <v>-4.2339644432067871</v>
      </c>
      <c r="J582" s="149">
        <v>-2.485967076734553</v>
      </c>
      <c r="K582" s="149"/>
      <c r="L582" s="149"/>
      <c r="M582" s="64"/>
      <c r="N582" s="93"/>
      <c r="O582" s="93"/>
      <c r="P582" s="93"/>
      <c r="Q582" s="93"/>
    </row>
    <row r="583" spans="1:17" s="55" customFormat="1">
      <c r="A583" s="149">
        <v>580</v>
      </c>
      <c r="B583" s="149">
        <v>0</v>
      </c>
      <c r="C583" s="149">
        <v>0</v>
      </c>
      <c r="D583" s="149"/>
      <c r="E583" s="64"/>
      <c r="F583" s="149">
        <v>800</v>
      </c>
      <c r="G583" s="149">
        <v>64.389280676841736</v>
      </c>
      <c r="H583" s="64">
        <v>2.517416909352407</v>
      </c>
      <c r="I583" s="149">
        <v>-4.0557093620300293</v>
      </c>
      <c r="J583" s="149">
        <v>-2.6642221579113099</v>
      </c>
      <c r="K583" s="149"/>
      <c r="L583" s="149"/>
      <c r="M583" s="64"/>
      <c r="N583" s="93"/>
      <c r="O583" s="93"/>
      <c r="P583" s="93"/>
      <c r="Q583" s="93"/>
    </row>
    <row r="584" spans="1:17" s="55" customFormat="1">
      <c r="A584" s="149">
        <v>581</v>
      </c>
      <c r="B584" s="149">
        <v>0</v>
      </c>
      <c r="C584" s="149">
        <v>0</v>
      </c>
      <c r="D584" s="149"/>
      <c r="E584" s="64"/>
      <c r="F584" s="149">
        <v>800</v>
      </c>
      <c r="G584" s="149">
        <v>64.418942987918854</v>
      </c>
      <c r="H584" s="64">
        <v>2.4695269950530472</v>
      </c>
      <c r="I584" s="149">
        <v>-4.0557093620300293</v>
      </c>
      <c r="J584" s="149">
        <v>-2.6642221579113099</v>
      </c>
      <c r="K584" s="149"/>
      <c r="L584" s="149"/>
      <c r="M584" s="64"/>
      <c r="N584" s="93"/>
      <c r="O584" s="93"/>
      <c r="P584" s="93"/>
      <c r="Q584" s="93"/>
    </row>
    <row r="585" spans="1:17" s="55" customFormat="1">
      <c r="A585" s="149">
        <v>582</v>
      </c>
      <c r="B585" s="149">
        <v>0</v>
      </c>
      <c r="C585" s="149">
        <v>0</v>
      </c>
      <c r="D585" s="149"/>
      <c r="E585" s="64"/>
      <c r="F585" s="149">
        <v>800</v>
      </c>
      <c r="G585" s="149">
        <v>64.448605298995972</v>
      </c>
      <c r="H585" s="64">
        <v>2.5229601741464664</v>
      </c>
      <c r="I585" s="149">
        <v>-4.0557093620300293</v>
      </c>
      <c r="J585" s="149">
        <v>-2.6642221579113099</v>
      </c>
      <c r="K585" s="149"/>
      <c r="L585" s="149"/>
      <c r="M585" s="64"/>
      <c r="N585" s="93"/>
      <c r="O585" s="93"/>
      <c r="P585" s="93"/>
      <c r="Q585" s="93"/>
    </row>
    <row r="586" spans="1:17" s="55" customFormat="1">
      <c r="A586" s="149">
        <v>583</v>
      </c>
      <c r="B586" s="149">
        <v>0</v>
      </c>
      <c r="C586" s="149">
        <v>0</v>
      </c>
      <c r="D586" s="149"/>
      <c r="E586" s="64"/>
      <c r="F586" s="149">
        <v>800</v>
      </c>
      <c r="G586" s="149">
        <v>64.47826761007309</v>
      </c>
      <c r="H586" s="64">
        <v>2.5035523497147265</v>
      </c>
      <c r="I586" s="149">
        <v>-4.0557093620300293</v>
      </c>
      <c r="J586" s="149">
        <v>-2.6642221579113099</v>
      </c>
      <c r="K586" s="149"/>
      <c r="L586" s="149"/>
      <c r="M586" s="64"/>
      <c r="N586" s="93"/>
      <c r="O586" s="93"/>
      <c r="P586" s="93"/>
      <c r="Q586" s="93"/>
    </row>
    <row r="587" spans="1:17" s="55" customFormat="1">
      <c r="A587" s="149">
        <v>584</v>
      </c>
      <c r="B587" s="149">
        <v>0</v>
      </c>
      <c r="C587" s="149">
        <v>0</v>
      </c>
      <c r="D587" s="149"/>
      <c r="E587" s="64"/>
      <c r="F587" s="149">
        <v>800</v>
      </c>
      <c r="G587" s="149">
        <v>64.507929921150208</v>
      </c>
      <c r="H587" s="64">
        <v>2.4901966516047858</v>
      </c>
      <c r="I587" s="149">
        <v>-3.7957038879394531</v>
      </c>
      <c r="J587" s="149">
        <v>-2.924227632001887</v>
      </c>
      <c r="K587" s="149"/>
      <c r="L587" s="149"/>
      <c r="M587" s="64"/>
      <c r="N587" s="93"/>
      <c r="O587" s="93"/>
      <c r="P587" s="93"/>
      <c r="Q587" s="93"/>
    </row>
    <row r="588" spans="1:17" s="55" customFormat="1">
      <c r="A588" s="149">
        <v>585</v>
      </c>
      <c r="B588" s="149">
        <v>0</v>
      </c>
      <c r="C588" s="149">
        <v>0</v>
      </c>
      <c r="D588" s="149"/>
      <c r="E588" s="64"/>
      <c r="F588" s="149">
        <v>800</v>
      </c>
      <c r="G588" s="149">
        <v>64.537592232227325</v>
      </c>
      <c r="H588" s="64">
        <v>2.4605400039997276</v>
      </c>
      <c r="I588" s="149">
        <v>-3.7957038879394531</v>
      </c>
      <c r="J588" s="149">
        <v>-2.924227632001887</v>
      </c>
      <c r="K588" s="149"/>
      <c r="L588" s="149"/>
      <c r="M588" s="64"/>
      <c r="N588" s="93"/>
      <c r="O588" s="93"/>
      <c r="P588" s="93"/>
      <c r="Q588" s="93"/>
    </row>
    <row r="589" spans="1:17" s="55" customFormat="1">
      <c r="A589" s="149">
        <v>586</v>
      </c>
      <c r="B589" s="149">
        <v>0</v>
      </c>
      <c r="C589" s="149">
        <v>0</v>
      </c>
      <c r="D589" s="149"/>
      <c r="E589" s="64"/>
      <c r="F589" s="149">
        <v>800</v>
      </c>
      <c r="G589" s="149">
        <v>64.567254543304443</v>
      </c>
      <c r="H589" s="64">
        <v>2.4765660752841989</v>
      </c>
      <c r="I589" s="149">
        <v>-3.7957038879394531</v>
      </c>
      <c r="J589" s="149">
        <v>-2.924227632001887</v>
      </c>
      <c r="K589" s="149"/>
      <c r="L589" s="149"/>
      <c r="M589" s="64"/>
      <c r="N589" s="93"/>
      <c r="O589" s="93"/>
      <c r="P589" s="93"/>
      <c r="Q589" s="93"/>
    </row>
    <row r="590" spans="1:17" s="55" customFormat="1">
      <c r="A590" s="149">
        <v>587</v>
      </c>
      <c r="B590" s="149">
        <v>0</v>
      </c>
      <c r="C590" s="149">
        <v>0</v>
      </c>
      <c r="D590" s="149"/>
      <c r="E590" s="64"/>
      <c r="F590" s="149">
        <v>800</v>
      </c>
      <c r="G590" s="149">
        <v>64.596916854381561</v>
      </c>
      <c r="H590" s="64">
        <v>2.4613739371277927</v>
      </c>
      <c r="I590" s="149">
        <v>-3.7957038879394531</v>
      </c>
      <c r="J590" s="149">
        <v>-2.924227632001887</v>
      </c>
      <c r="K590" s="149"/>
      <c r="L590" s="149"/>
      <c r="M590" s="64"/>
      <c r="N590" s="93"/>
      <c r="O590" s="93"/>
      <c r="P590" s="93"/>
      <c r="Q590" s="93"/>
    </row>
    <row r="591" spans="1:17" s="55" customFormat="1">
      <c r="A591" s="149">
        <v>588</v>
      </c>
      <c r="B591" s="149">
        <v>0</v>
      </c>
      <c r="C591" s="149">
        <v>0</v>
      </c>
      <c r="D591" s="149"/>
      <c r="E591" s="64"/>
      <c r="F591" s="149">
        <v>800</v>
      </c>
      <c r="G591" s="149">
        <v>64.626579165458679</v>
      </c>
      <c r="H591" s="64">
        <v>2.5160686234650944</v>
      </c>
      <c r="I591" s="149">
        <v>-3.7957038879394531</v>
      </c>
      <c r="J591" s="149">
        <v>-2.924227632001887</v>
      </c>
      <c r="K591" s="149"/>
      <c r="L591" s="149"/>
      <c r="M591" s="64"/>
      <c r="N591" s="93"/>
      <c r="O591" s="93"/>
      <c r="P591" s="93"/>
      <c r="Q591" s="93"/>
    </row>
    <row r="592" spans="1:17" s="55" customFormat="1">
      <c r="A592" s="149">
        <v>589</v>
      </c>
      <c r="B592" s="149">
        <v>0</v>
      </c>
      <c r="C592" s="149">
        <v>0</v>
      </c>
      <c r="D592" s="149"/>
      <c r="E592" s="64"/>
      <c r="F592" s="149">
        <v>800</v>
      </c>
      <c r="G592" s="149">
        <v>64.656241476535797</v>
      </c>
      <c r="H592" s="64">
        <v>2.4873961054720493</v>
      </c>
      <c r="I592" s="149">
        <v>-3.7957038879394531</v>
      </c>
      <c r="J592" s="149">
        <v>-2.924227632001887</v>
      </c>
      <c r="K592" s="149"/>
      <c r="L592" s="149"/>
      <c r="M592" s="64"/>
      <c r="N592" s="93"/>
      <c r="O592" s="93"/>
      <c r="P592" s="93"/>
      <c r="Q592" s="93"/>
    </row>
    <row r="593" spans="1:17" s="55" customFormat="1">
      <c r="A593" s="149">
        <v>590</v>
      </c>
      <c r="B593" s="149">
        <v>0</v>
      </c>
      <c r="C593" s="149">
        <v>0</v>
      </c>
      <c r="D593" s="149"/>
      <c r="E593" s="64"/>
      <c r="F593" s="149">
        <v>800</v>
      </c>
      <c r="G593" s="149">
        <v>64.685903787612915</v>
      </c>
      <c r="H593" s="64">
        <v>2.5035992186893075</v>
      </c>
      <c r="I593" s="149">
        <v>-3.7957038879394531</v>
      </c>
      <c r="J593" s="149">
        <v>-2.924227632001887</v>
      </c>
      <c r="K593" s="149"/>
      <c r="L593" s="149"/>
      <c r="M593" s="64"/>
      <c r="N593" s="93"/>
      <c r="O593" s="93"/>
      <c r="P593" s="93"/>
      <c r="Q593" s="93"/>
    </row>
    <row r="594" spans="1:17" s="55" customFormat="1">
      <c r="A594" s="149">
        <v>591</v>
      </c>
      <c r="B594" s="149">
        <v>0</v>
      </c>
      <c r="C594" s="149">
        <v>0</v>
      </c>
      <c r="D594" s="149"/>
      <c r="E594" s="64"/>
      <c r="F594" s="149">
        <v>800</v>
      </c>
      <c r="G594" s="149">
        <v>64.715566098690033</v>
      </c>
      <c r="H594" s="64">
        <v>2.482048685431351</v>
      </c>
      <c r="I594" s="149">
        <v>-3.7957038879394531</v>
      </c>
      <c r="J594" s="149">
        <v>-2.924227632001887</v>
      </c>
      <c r="K594" s="149"/>
      <c r="L594" s="149"/>
      <c r="M594" s="64"/>
      <c r="N594" s="93"/>
      <c r="O594" s="93"/>
      <c r="P594" s="93"/>
      <c r="Q594" s="93"/>
    </row>
    <row r="595" spans="1:17" s="55" customFormat="1">
      <c r="A595" s="149">
        <v>592</v>
      </c>
      <c r="B595" s="149">
        <v>0</v>
      </c>
      <c r="C595" s="149">
        <v>0</v>
      </c>
      <c r="D595" s="149"/>
      <c r="E595" s="64"/>
      <c r="F595" s="149">
        <v>800</v>
      </c>
      <c r="G595" s="149">
        <v>64.745228409767151</v>
      </c>
      <c r="H595" s="64">
        <v>2.4964162158262009</v>
      </c>
      <c r="I595" s="149">
        <v>-3.6398816108703609</v>
      </c>
      <c r="J595" s="149">
        <v>-3.0800499090709779</v>
      </c>
      <c r="K595" s="149"/>
      <c r="L595" s="149"/>
      <c r="M595" s="64"/>
      <c r="N595" s="93"/>
      <c r="O595" s="93"/>
      <c r="P595" s="93"/>
      <c r="Q595" s="93"/>
    </row>
    <row r="596" spans="1:17" s="55" customFormat="1">
      <c r="A596" s="149">
        <v>593</v>
      </c>
      <c r="B596" s="149">
        <v>0</v>
      </c>
      <c r="C596" s="149">
        <v>0</v>
      </c>
      <c r="D596" s="149"/>
      <c r="E596" s="64"/>
      <c r="F596" s="149">
        <v>800</v>
      </c>
      <c r="G596" s="149">
        <v>64.774890720844269</v>
      </c>
      <c r="H596" s="64">
        <v>2.4622900011770366</v>
      </c>
      <c r="I596" s="149">
        <v>-3.6398816108703609</v>
      </c>
      <c r="J596" s="149">
        <v>-3.0800499090709779</v>
      </c>
      <c r="K596" s="149"/>
      <c r="L596" s="149"/>
      <c r="M596" s="64"/>
      <c r="N596" s="93"/>
      <c r="O596" s="93"/>
      <c r="P596" s="93"/>
      <c r="Q596" s="93"/>
    </row>
    <row r="597" spans="1:17" s="55" customFormat="1">
      <c r="A597" s="149">
        <v>594</v>
      </c>
      <c r="B597" s="149">
        <v>0</v>
      </c>
      <c r="C597" s="149">
        <v>0</v>
      </c>
      <c r="D597" s="149"/>
      <c r="E597" s="64"/>
      <c r="F597" s="149">
        <v>800</v>
      </c>
      <c r="G597" s="149">
        <v>64.804553031921387</v>
      </c>
      <c r="H597" s="64">
        <v>2.4836935172115391</v>
      </c>
      <c r="I597" s="149">
        <v>-10.761466979980471</v>
      </c>
      <c r="J597" s="149">
        <v>4.0415354600391291</v>
      </c>
      <c r="K597" s="149"/>
      <c r="L597" s="149"/>
      <c r="M597" s="64"/>
      <c r="N597" s="93"/>
      <c r="O597" s="93"/>
      <c r="P597" s="93"/>
      <c r="Q597" s="93"/>
    </row>
    <row r="598" spans="1:17" s="55" customFormat="1">
      <c r="A598" s="149">
        <v>595</v>
      </c>
      <c r="B598" s="149">
        <v>0</v>
      </c>
      <c r="C598" s="149">
        <v>0</v>
      </c>
      <c r="D598" s="149"/>
      <c r="E598" s="64"/>
      <c r="F598" s="149">
        <v>800</v>
      </c>
      <c r="G598" s="149">
        <v>64.832041949033737</v>
      </c>
      <c r="H598" s="64">
        <v>2.5250763303917165</v>
      </c>
      <c r="I598" s="149">
        <v>-10.761466979980471</v>
      </c>
      <c r="J598" s="149">
        <v>4.0415354600391291</v>
      </c>
      <c r="K598" s="149"/>
      <c r="L598" s="149"/>
      <c r="M598" s="64"/>
      <c r="N598" s="93"/>
      <c r="O598" s="93"/>
      <c r="P598" s="93"/>
      <c r="Q598" s="93"/>
    </row>
    <row r="599" spans="1:17" s="55" customFormat="1">
      <c r="A599" s="149">
        <v>596</v>
      </c>
      <c r="B599" s="149">
        <v>0</v>
      </c>
      <c r="C599" s="149">
        <v>0</v>
      </c>
      <c r="D599" s="149"/>
      <c r="E599" s="64"/>
      <c r="F599" s="149">
        <v>800</v>
      </c>
      <c r="G599" s="149">
        <v>64.859530866146088</v>
      </c>
      <c r="H599" s="64">
        <v>2.5273336355676443</v>
      </c>
      <c r="I599" s="149">
        <v>-3.6398816108703609</v>
      </c>
      <c r="J599" s="149">
        <v>-3.0800499090709779</v>
      </c>
      <c r="K599" s="149"/>
      <c r="L599" s="149"/>
      <c r="M599" s="64"/>
      <c r="N599" s="93"/>
      <c r="O599" s="93"/>
      <c r="P599" s="93"/>
      <c r="Q599" s="93"/>
    </row>
    <row r="600" spans="1:17" s="55" customFormat="1">
      <c r="A600" s="149">
        <v>597</v>
      </c>
      <c r="B600" s="149">
        <v>0</v>
      </c>
      <c r="C600" s="149">
        <v>0</v>
      </c>
      <c r="D600" s="149"/>
      <c r="E600" s="64"/>
      <c r="F600" s="149">
        <v>800</v>
      </c>
      <c r="G600" s="149">
        <v>64.887019783258438</v>
      </c>
      <c r="H600" s="64">
        <v>2.4768224412232227</v>
      </c>
      <c r="I600" s="149">
        <v>-3.6398816108703609</v>
      </c>
      <c r="J600" s="149">
        <v>-3.0800499090709779</v>
      </c>
      <c r="K600" s="149"/>
      <c r="L600" s="149"/>
      <c r="M600" s="64"/>
      <c r="N600" s="93"/>
      <c r="O600" s="93"/>
      <c r="P600" s="93"/>
      <c r="Q600" s="93"/>
    </row>
    <row r="601" spans="1:17" s="55" customFormat="1">
      <c r="A601" s="149">
        <v>598</v>
      </c>
      <c r="B601" s="149">
        <v>0</v>
      </c>
      <c r="C601" s="149">
        <v>0</v>
      </c>
      <c r="D601" s="149"/>
      <c r="E601" s="64"/>
      <c r="F601" s="149">
        <v>800</v>
      </c>
      <c r="G601" s="149">
        <v>64.930420726537704</v>
      </c>
      <c r="H601" s="64">
        <v>2.532442000173488</v>
      </c>
      <c r="I601" s="149">
        <v>-10.761466979980471</v>
      </c>
      <c r="J601" s="149">
        <v>4.0415354600391291</v>
      </c>
      <c r="K601" s="149"/>
      <c r="L601" s="149"/>
      <c r="M601" s="64"/>
      <c r="N601" s="93"/>
      <c r="O601" s="93"/>
      <c r="P601" s="93"/>
      <c r="Q601" s="93"/>
    </row>
    <row r="602" spans="1:17" s="55" customFormat="1">
      <c r="A602" s="149">
        <v>599</v>
      </c>
      <c r="B602" s="149">
        <v>0</v>
      </c>
      <c r="C602" s="149">
        <v>0</v>
      </c>
      <c r="D602" s="149"/>
      <c r="E602" s="64"/>
      <c r="F602" s="149">
        <v>800</v>
      </c>
      <c r="G602" s="149">
        <v>64.973821669816971</v>
      </c>
      <c r="H602" s="64">
        <v>2.4892838536405639</v>
      </c>
      <c r="I602" s="149">
        <v>-10.45251941680908</v>
      </c>
      <c r="J602" s="149">
        <v>3.732587896867742</v>
      </c>
      <c r="K602" s="149"/>
      <c r="L602" s="149"/>
      <c r="M602" s="64"/>
      <c r="N602" s="93"/>
      <c r="O602" s="93"/>
      <c r="P602" s="93"/>
      <c r="Q602" s="93"/>
    </row>
    <row r="603" spans="1:17" s="55" customFormat="1">
      <c r="A603" s="149">
        <v>600</v>
      </c>
      <c r="B603" s="149">
        <v>0</v>
      </c>
      <c r="C603" s="149">
        <v>0</v>
      </c>
      <c r="D603" s="149"/>
      <c r="E603" s="64"/>
      <c r="F603" s="149">
        <v>800</v>
      </c>
      <c r="G603" s="149">
        <v>65.019363015890121</v>
      </c>
      <c r="H603" s="64">
        <v>2.4841200031191586</v>
      </c>
      <c r="I603" s="149">
        <v>-3.6398816108703609</v>
      </c>
      <c r="J603" s="149">
        <v>-3.0800499090709779</v>
      </c>
      <c r="K603" s="149"/>
      <c r="L603" s="149"/>
      <c r="M603" s="64"/>
      <c r="N603" s="93"/>
      <c r="O603" s="93"/>
      <c r="P603" s="93"/>
      <c r="Q603" s="93"/>
    </row>
    <row r="604" spans="1:17" s="55" customFormat="1">
      <c r="A604" s="149">
        <v>601</v>
      </c>
      <c r="B604" s="149">
        <v>0</v>
      </c>
      <c r="C604" s="149">
        <v>0</v>
      </c>
      <c r="D604" s="149"/>
      <c r="E604" s="64"/>
      <c r="F604" s="149">
        <v>800</v>
      </c>
      <c r="G604" s="149">
        <v>65.064904361963272</v>
      </c>
      <c r="H604" s="64">
        <v>2.4780863803647368</v>
      </c>
      <c r="I604" s="149">
        <v>-3.6398816108703609</v>
      </c>
      <c r="J604" s="149">
        <v>-3.0800499090709779</v>
      </c>
      <c r="K604" s="149"/>
      <c r="L604" s="149"/>
      <c r="M604" s="64"/>
      <c r="N604" s="93"/>
      <c r="O604" s="93"/>
      <c r="P604" s="93"/>
      <c r="Q604" s="93"/>
    </row>
    <row r="605" spans="1:17" s="55" customFormat="1">
      <c r="A605" s="149">
        <v>602</v>
      </c>
      <c r="B605" s="149">
        <v>0.98705075993331848</v>
      </c>
      <c r="C605" s="149">
        <v>0.99620215025909031</v>
      </c>
      <c r="D605" s="149"/>
      <c r="E605" s="64"/>
      <c r="F605" s="149">
        <v>800.00001573562622</v>
      </c>
      <c r="G605" s="149">
        <v>65.110445708036423</v>
      </c>
      <c r="H605" s="64">
        <v>2.488674663536981</v>
      </c>
      <c r="I605" s="149">
        <v>-3.2158675193786621</v>
      </c>
      <c r="J605" s="149">
        <v>-3.504064000562678</v>
      </c>
      <c r="K605" s="149"/>
      <c r="L605" s="149"/>
      <c r="M605" s="64"/>
      <c r="N605" s="93"/>
      <c r="O605" s="93"/>
      <c r="P605" s="93"/>
      <c r="Q605" s="93"/>
    </row>
    <row r="606" spans="1:17" s="55" customFormat="1">
      <c r="A606" s="149">
        <v>603</v>
      </c>
      <c r="B606" s="149">
        <v>3.1273223816896132</v>
      </c>
      <c r="C606" s="149">
        <v>3.1229015877175978</v>
      </c>
      <c r="D606" s="149"/>
      <c r="E606" s="64"/>
      <c r="F606" s="149">
        <v>800</v>
      </c>
      <c r="G606" s="149">
        <v>65.155987054109573</v>
      </c>
      <c r="H606" s="64">
        <v>2.4591476264412528</v>
      </c>
      <c r="I606" s="149">
        <v>-10.558695793151861</v>
      </c>
      <c r="J606" s="149">
        <v>3.8387642732105158</v>
      </c>
      <c r="K606" s="149"/>
      <c r="L606" s="149"/>
      <c r="M606" s="64"/>
      <c r="N606" s="93"/>
      <c r="O606" s="93"/>
      <c r="P606" s="93"/>
      <c r="Q606" s="93"/>
    </row>
    <row r="607" spans="1:17" s="55" customFormat="1">
      <c r="A607" s="149">
        <v>604</v>
      </c>
      <c r="B607" s="149">
        <v>8.1664593503521363</v>
      </c>
      <c r="C607" s="149">
        <v>8.1116883528305639</v>
      </c>
      <c r="D607" s="149"/>
      <c r="E607" s="64"/>
      <c r="F607" s="149">
        <v>972.65051125481932</v>
      </c>
      <c r="G607" s="149">
        <v>65.201528400182724</v>
      </c>
      <c r="H607" s="64">
        <v>15.070633743835192</v>
      </c>
      <c r="I607" s="149">
        <v>-8.969660758972168</v>
      </c>
      <c r="J607" s="149">
        <v>2.2497292390308279</v>
      </c>
      <c r="K607" s="149"/>
      <c r="L607" s="149"/>
      <c r="M607" s="64"/>
      <c r="N607" s="93"/>
      <c r="O607" s="93"/>
      <c r="P607" s="93"/>
      <c r="Q607" s="93"/>
    </row>
    <row r="608" spans="1:17" s="55" customFormat="1">
      <c r="A608" s="149">
        <v>605</v>
      </c>
      <c r="B608" s="149">
        <v>12.036832443848461</v>
      </c>
      <c r="C608" s="149">
        <v>11.944372722238333</v>
      </c>
      <c r="D608" s="149"/>
      <c r="E608" s="64"/>
      <c r="F608" s="149">
        <v>1433.62387970604</v>
      </c>
      <c r="G608" s="149">
        <v>65.265119820833206</v>
      </c>
      <c r="H608" s="64">
        <v>22.066603492843296</v>
      </c>
      <c r="I608" s="149">
        <v>-1.5590357780456541</v>
      </c>
      <c r="J608" s="149">
        <v>-5.1608957418956853</v>
      </c>
      <c r="K608" s="149"/>
      <c r="L608" s="149"/>
      <c r="M608" s="64"/>
      <c r="N608" s="93"/>
      <c r="O608" s="93"/>
      <c r="P608" s="93"/>
      <c r="Q608" s="93"/>
    </row>
    <row r="609" spans="1:17" s="55" customFormat="1">
      <c r="A609" s="149">
        <v>606</v>
      </c>
      <c r="B609" s="149">
        <v>17.76846402293992</v>
      </c>
      <c r="C609" s="149">
        <v>17.875682988375136</v>
      </c>
      <c r="D609" s="149"/>
      <c r="E609" s="64"/>
      <c r="F609" s="149">
        <v>1094.747237182813</v>
      </c>
      <c r="G609" s="149">
        <v>65.336536228656769</v>
      </c>
      <c r="H609" s="64">
        <v>26.443423667395347</v>
      </c>
      <c r="I609" s="149">
        <v>-8.0628995895385742</v>
      </c>
      <c r="J609" s="149">
        <v>1.342968069597235</v>
      </c>
      <c r="K609" s="149"/>
      <c r="L609" s="149"/>
      <c r="M609" s="64"/>
      <c r="N609" s="93"/>
      <c r="O609" s="93"/>
      <c r="P609" s="93"/>
      <c r="Q609" s="93"/>
    </row>
    <row r="610" spans="1:17" s="55" customFormat="1">
      <c r="A610" s="149">
        <v>607</v>
      </c>
      <c r="B610" s="149">
        <v>21.93012586397483</v>
      </c>
      <c r="C610" s="149">
        <v>21.932837223216321</v>
      </c>
      <c r="D610" s="149"/>
      <c r="E610" s="64"/>
      <c r="F610" s="149">
        <v>1351.15475201303</v>
      </c>
      <c r="G610" s="149">
        <v>65.403502494096756</v>
      </c>
      <c r="H610" s="64">
        <v>33.797107707560286</v>
      </c>
      <c r="I610" s="149">
        <v>-7.3447718620300293</v>
      </c>
      <c r="J610" s="149">
        <v>0.62484034208868966</v>
      </c>
      <c r="K610" s="149"/>
      <c r="L610" s="149"/>
      <c r="M610" s="64"/>
      <c r="N610" s="93"/>
      <c r="O610" s="93"/>
      <c r="P610" s="93"/>
      <c r="Q610" s="93"/>
    </row>
    <row r="611" spans="1:17" s="55" customFormat="1">
      <c r="A611" s="149">
        <v>608</v>
      </c>
      <c r="B611" s="149">
        <v>29.174071638324921</v>
      </c>
      <c r="C611" s="149">
        <v>29.417061450694398</v>
      </c>
      <c r="D611" s="149"/>
      <c r="E611" s="64"/>
      <c r="F611" s="149">
        <v>1797.467356091423</v>
      </c>
      <c r="G611" s="149">
        <v>65.479933232069016</v>
      </c>
      <c r="H611" s="64">
        <v>56.727281186224232</v>
      </c>
      <c r="I611" s="149">
        <v>-7.4308600425720206</v>
      </c>
      <c r="J611" s="149">
        <v>0.71092852263068185</v>
      </c>
      <c r="K611" s="149"/>
      <c r="L611" s="149"/>
      <c r="M611" s="64"/>
      <c r="N611" s="93"/>
      <c r="O611" s="93"/>
      <c r="P611" s="93"/>
      <c r="Q611" s="93"/>
    </row>
    <row r="612" spans="1:17" s="55" customFormat="1">
      <c r="A612" s="149">
        <v>609</v>
      </c>
      <c r="B612" s="149">
        <v>34.798037255156267</v>
      </c>
      <c r="C612" s="149">
        <v>34.991345143139043</v>
      </c>
      <c r="D612" s="149"/>
      <c r="E612" s="64"/>
      <c r="F612" s="149">
        <v>1341.6885242341091</v>
      </c>
      <c r="G612" s="149">
        <v>65.550806492567062</v>
      </c>
      <c r="H612" s="64">
        <v>36.296934609933317</v>
      </c>
      <c r="I612" s="149">
        <v>-9.132725715637207</v>
      </c>
      <c r="J612" s="149">
        <v>2.412794195695867</v>
      </c>
      <c r="K612" s="149"/>
      <c r="L612" s="149"/>
      <c r="M612" s="64"/>
      <c r="N612" s="93"/>
      <c r="O612" s="93"/>
      <c r="P612" s="93"/>
      <c r="Q612" s="93"/>
    </row>
    <row r="613" spans="1:17" s="55" customFormat="1">
      <c r="A613" s="149">
        <v>610</v>
      </c>
      <c r="B613" s="149">
        <v>37.725811164646757</v>
      </c>
      <c r="C613" s="149">
        <v>37.76180594157551</v>
      </c>
      <c r="D613" s="149"/>
      <c r="E613" s="64"/>
      <c r="F613" s="149">
        <v>1454.573047694711</v>
      </c>
      <c r="G613" s="149">
        <v>65.627237230539322</v>
      </c>
      <c r="H613" s="64">
        <v>35.741912796568101</v>
      </c>
      <c r="I613" s="149">
        <v>-1.7837133407592769</v>
      </c>
      <c r="J613" s="149">
        <v>-4.9362181791820623</v>
      </c>
      <c r="K613" s="149"/>
      <c r="L613" s="149"/>
      <c r="M613" s="64"/>
      <c r="N613" s="93"/>
      <c r="O613" s="93"/>
      <c r="P613" s="93"/>
      <c r="Q613" s="93"/>
    </row>
    <row r="614" spans="1:17" s="55" customFormat="1">
      <c r="A614" s="149">
        <v>611</v>
      </c>
      <c r="B614" s="149">
        <v>41.761963201246132</v>
      </c>
      <c r="C614" s="149">
        <v>42.152632012336142</v>
      </c>
      <c r="D614" s="149"/>
      <c r="E614" s="64"/>
      <c r="F614" s="149">
        <v>1610.1924297790631</v>
      </c>
      <c r="G614" s="149">
        <v>65.698653638362885</v>
      </c>
      <c r="H614" s="64">
        <v>59.164564783559399</v>
      </c>
      <c r="I614" s="149">
        <v>-10.221311569213871</v>
      </c>
      <c r="J614" s="149">
        <v>3.501380049272528</v>
      </c>
      <c r="K614" s="149"/>
      <c r="L614" s="149"/>
      <c r="M614" s="64"/>
      <c r="N614" s="93"/>
      <c r="O614" s="93"/>
      <c r="P614" s="93"/>
      <c r="Q614" s="93"/>
    </row>
    <row r="615" spans="1:17" s="55" customFormat="1">
      <c r="A615" s="149">
        <v>612</v>
      </c>
      <c r="B615" s="149">
        <v>45.135507747920776</v>
      </c>
      <c r="C615" s="149">
        <v>45.090850813680603</v>
      </c>
      <c r="D615" s="149"/>
      <c r="E615" s="64"/>
      <c r="F615" s="149">
        <v>1282.6881550869671</v>
      </c>
      <c r="G615" s="149">
        <v>65.769526898860931</v>
      </c>
      <c r="H615" s="64">
        <v>35.312571496020411</v>
      </c>
      <c r="I615" s="149">
        <v>-10.67040348052979</v>
      </c>
      <c r="J615" s="149">
        <v>3.950471960588446</v>
      </c>
      <c r="K615" s="149"/>
      <c r="L615" s="149"/>
      <c r="M615" s="64"/>
      <c r="N615" s="93"/>
      <c r="O615" s="93"/>
      <c r="P615" s="93"/>
      <c r="Q615" s="93"/>
    </row>
    <row r="616" spans="1:17" s="55" customFormat="1">
      <c r="A616" s="149">
        <v>613</v>
      </c>
      <c r="B616" s="149">
        <v>46.669633116766732</v>
      </c>
      <c r="C616" s="149">
        <v>46.369547878585628</v>
      </c>
      <c r="D616" s="149"/>
      <c r="E616" s="64"/>
      <c r="F616" s="149">
        <v>1326.286126357367</v>
      </c>
      <c r="G616" s="149">
        <v>65.844147622585297</v>
      </c>
      <c r="H616" s="64">
        <v>20.636881826821529</v>
      </c>
      <c r="I616" s="149">
        <v>-2.1199688911437988</v>
      </c>
      <c r="J616" s="149">
        <v>-4.5999626287975408</v>
      </c>
      <c r="K616" s="149"/>
      <c r="L616" s="149"/>
      <c r="M616" s="64"/>
      <c r="N616" s="93"/>
      <c r="O616" s="93"/>
      <c r="P616" s="93"/>
      <c r="Q616" s="93"/>
    </row>
    <row r="617" spans="1:17" s="55" customFormat="1">
      <c r="A617" s="149">
        <v>614</v>
      </c>
      <c r="B617" s="149">
        <v>48.287833946631267</v>
      </c>
      <c r="C617" s="149">
        <v>47.856707671045612</v>
      </c>
      <c r="D617" s="149"/>
      <c r="E617" s="64"/>
      <c r="F617" s="149">
        <v>1372.2731426063319</v>
      </c>
      <c r="G617" s="149">
        <v>65.920578360557556</v>
      </c>
      <c r="H617" s="64">
        <v>25.789983270511485</v>
      </c>
      <c r="I617" s="149">
        <v>-1.148445248603821</v>
      </c>
      <c r="J617" s="149">
        <v>-5.5714862713375188</v>
      </c>
      <c r="K617" s="149"/>
      <c r="L617" s="149"/>
      <c r="M617" s="64"/>
      <c r="N617" s="93"/>
      <c r="O617" s="93"/>
      <c r="P617" s="93"/>
      <c r="Q617" s="93"/>
    </row>
    <row r="618" spans="1:17" s="55" customFormat="1">
      <c r="A618" s="149">
        <v>615</v>
      </c>
      <c r="B618" s="149">
        <v>49.079317065255843</v>
      </c>
      <c r="C618" s="149">
        <v>48.875549981120209</v>
      </c>
      <c r="D618" s="149"/>
      <c r="E618" s="64"/>
      <c r="F618" s="149">
        <v>1394.7659930355969</v>
      </c>
      <c r="G618" s="149">
        <v>65.995350450277328</v>
      </c>
      <c r="H618" s="64">
        <v>22.106905663408178</v>
      </c>
      <c r="I618" s="149">
        <v>-8.1621303558349609</v>
      </c>
      <c r="J618" s="149">
        <v>1.4421988358936211</v>
      </c>
      <c r="K618" s="149"/>
      <c r="L618" s="149"/>
      <c r="M618" s="64"/>
      <c r="N618" s="93"/>
      <c r="O618" s="93"/>
      <c r="P618" s="93"/>
      <c r="Q618" s="93"/>
    </row>
    <row r="619" spans="1:17" s="55" customFormat="1">
      <c r="A619" s="149">
        <v>616</v>
      </c>
      <c r="B619" s="149">
        <v>49.590980285165578</v>
      </c>
      <c r="C619" s="149">
        <v>50.069171246952514</v>
      </c>
      <c r="D619" s="149"/>
      <c r="E619" s="64"/>
      <c r="F619" s="149">
        <v>1409.306750765953</v>
      </c>
      <c r="G619" s="149">
        <v>66.070122539997101</v>
      </c>
      <c r="H619" s="64">
        <v>8.5892598504368642</v>
      </c>
      <c r="I619" s="149">
        <v>-8.6801824569702148</v>
      </c>
      <c r="J619" s="149">
        <v>1.960250937028875</v>
      </c>
      <c r="K619" s="149"/>
      <c r="L619" s="149"/>
      <c r="M619" s="64"/>
      <c r="N619" s="93"/>
      <c r="O619" s="93"/>
      <c r="P619" s="93"/>
      <c r="Q619" s="93"/>
    </row>
    <row r="620" spans="1:17" s="55" customFormat="1">
      <c r="A620" s="149">
        <v>617</v>
      </c>
      <c r="B620" s="149">
        <v>48.441983088093039</v>
      </c>
      <c r="C620" s="149">
        <v>48.012560344631282</v>
      </c>
      <c r="D620" s="149"/>
      <c r="E620" s="64"/>
      <c r="F620" s="149">
        <v>1376.6538470093831</v>
      </c>
      <c r="G620" s="149">
        <v>66.143231362104416</v>
      </c>
      <c r="H620" s="64">
        <v>11.052642156435372</v>
      </c>
      <c r="I620" s="149">
        <v>-23.012922286987301</v>
      </c>
      <c r="J620" s="149">
        <v>16.292990767045961</v>
      </c>
      <c r="K620" s="149"/>
      <c r="L620" s="149"/>
      <c r="M620" s="64"/>
      <c r="N620" s="93"/>
      <c r="O620" s="93"/>
      <c r="P620" s="93"/>
      <c r="Q620" s="93"/>
    </row>
    <row r="621" spans="1:17" s="55" customFormat="1">
      <c r="A621" s="149">
        <v>618</v>
      </c>
      <c r="B621" s="149">
        <v>46.881359159192307</v>
      </c>
      <c r="C621" s="149">
        <v>47.255569752556269</v>
      </c>
      <c r="D621" s="149"/>
      <c r="E621" s="64"/>
      <c r="F621" s="149">
        <v>1332.3030835084519</v>
      </c>
      <c r="G621" s="149">
        <v>66.218003451824188</v>
      </c>
      <c r="H621" s="64">
        <v>12.355891979773162</v>
      </c>
      <c r="I621" s="149">
        <v>-1.9472446441650391</v>
      </c>
      <c r="J621" s="149">
        <v>-4.7726868757763006</v>
      </c>
      <c r="K621" s="149"/>
      <c r="L621" s="149"/>
      <c r="M621" s="64"/>
      <c r="N621" s="93"/>
      <c r="O621" s="93"/>
      <c r="P621" s="93"/>
      <c r="Q621" s="93"/>
    </row>
    <row r="622" spans="1:17" s="55" customFormat="1">
      <c r="A622" s="149">
        <v>619</v>
      </c>
      <c r="B622" s="149">
        <v>46.920515877698953</v>
      </c>
      <c r="C622" s="149">
        <v>46.85180490496689</v>
      </c>
      <c r="D622" s="149"/>
      <c r="E622" s="64"/>
      <c r="F622" s="149">
        <v>1333.415863038357</v>
      </c>
      <c r="G622" s="149">
        <v>66.294434189796448</v>
      </c>
      <c r="H622" s="64">
        <v>5.7306372940305481</v>
      </c>
      <c r="I622" s="149">
        <v>-3.6215558052062988</v>
      </c>
      <c r="J622" s="149">
        <v>-3.0983757147350408</v>
      </c>
      <c r="K622" s="149"/>
      <c r="L622" s="149"/>
      <c r="M622" s="64"/>
      <c r="N622" s="93"/>
      <c r="O622" s="93"/>
      <c r="P622" s="93"/>
      <c r="Q622" s="93"/>
    </row>
    <row r="623" spans="1:17" s="55" customFormat="1">
      <c r="A623" s="149">
        <v>620</v>
      </c>
      <c r="B623" s="149">
        <v>45.780379233807842</v>
      </c>
      <c r="C623" s="149">
        <v>45.659026863024636</v>
      </c>
      <c r="D623" s="149"/>
      <c r="E623" s="64"/>
      <c r="F623" s="149">
        <v>1301.0147638910589</v>
      </c>
      <c r="G623" s="149">
        <v>66.370864927768707</v>
      </c>
      <c r="H623" s="64">
        <v>6.7645824974339499</v>
      </c>
      <c r="I623" s="149">
        <v>-11.283159255981451</v>
      </c>
      <c r="J623" s="149">
        <v>4.5632277360401057</v>
      </c>
      <c r="K623" s="149"/>
      <c r="L623" s="149"/>
      <c r="M623" s="64"/>
      <c r="N623" s="93"/>
      <c r="O623" s="93"/>
      <c r="P623" s="93"/>
      <c r="Q623" s="93"/>
    </row>
    <row r="624" spans="1:17" s="55" customFormat="1">
      <c r="A624" s="149">
        <v>621</v>
      </c>
      <c r="B624" s="149">
        <v>44.809695434823283</v>
      </c>
      <c r="C624" s="149">
        <v>44.592466877556319</v>
      </c>
      <c r="D624" s="149"/>
      <c r="E624" s="64"/>
      <c r="F624" s="149">
        <v>1273.4292791335149</v>
      </c>
      <c r="G624" s="149">
        <v>66.446905553340912</v>
      </c>
      <c r="H624" s="64">
        <v>5.9261921655738732</v>
      </c>
      <c r="I624" s="149">
        <v>-1.800143241882324</v>
      </c>
      <c r="J624" s="149">
        <v>-4.9197882780590154</v>
      </c>
      <c r="K624" s="149"/>
      <c r="L624" s="149"/>
      <c r="M624" s="64"/>
      <c r="N624" s="93"/>
      <c r="O624" s="93"/>
      <c r="P624" s="93"/>
      <c r="Q624" s="93"/>
    </row>
    <row r="625" spans="1:17" s="55" customFormat="1">
      <c r="A625" s="149">
        <v>622</v>
      </c>
      <c r="B625" s="149">
        <v>44.37923480961058</v>
      </c>
      <c r="C625" s="149">
        <v>44.182960431206801</v>
      </c>
      <c r="D625" s="149"/>
      <c r="E625" s="64"/>
      <c r="F625" s="149">
        <v>1261.196186309724</v>
      </c>
      <c r="G625" s="149">
        <v>66.521526277065277</v>
      </c>
      <c r="H625" s="64">
        <v>9.2160886662894494</v>
      </c>
      <c r="I625" s="149">
        <v>-11.283159255981451</v>
      </c>
      <c r="J625" s="149">
        <v>4.5632277360401057</v>
      </c>
      <c r="K625" s="149"/>
      <c r="L625" s="149"/>
      <c r="M625" s="64"/>
      <c r="N625" s="93"/>
      <c r="O625" s="93"/>
      <c r="P625" s="93"/>
      <c r="Q625" s="93"/>
    </row>
    <row r="626" spans="1:17" s="55" customFormat="1">
      <c r="A626" s="149">
        <v>623</v>
      </c>
      <c r="B626" s="149">
        <v>43.035436854391513</v>
      </c>
      <c r="C626" s="149">
        <v>43.383273747610012</v>
      </c>
      <c r="D626" s="149"/>
      <c r="E626" s="64"/>
      <c r="F626" s="149">
        <v>1223.0073156912049</v>
      </c>
      <c r="G626" s="149">
        <v>66.596147000789642</v>
      </c>
      <c r="H626" s="64">
        <v>14.6927017109213</v>
      </c>
      <c r="I626" s="149">
        <v>-1.049273729324341</v>
      </c>
      <c r="J626" s="149">
        <v>-5.6706577906169988</v>
      </c>
      <c r="K626" s="149"/>
      <c r="L626" s="149"/>
      <c r="M626" s="64"/>
      <c r="N626" s="93"/>
      <c r="O626" s="93"/>
      <c r="P626" s="93"/>
      <c r="Q626" s="93"/>
    </row>
    <row r="627" spans="1:17" s="55" customFormat="1">
      <c r="A627" s="149">
        <v>624</v>
      </c>
      <c r="B627" s="149">
        <v>45.044141936155221</v>
      </c>
      <c r="C627" s="149">
        <v>44.976794179440354</v>
      </c>
      <c r="D627" s="149"/>
      <c r="E627" s="64"/>
      <c r="F627" s="149">
        <v>1280.091922927217</v>
      </c>
      <c r="G627" s="149">
        <v>66.66928294301033</v>
      </c>
      <c r="H627" s="64">
        <v>11.979404051621124</v>
      </c>
      <c r="I627" s="149">
        <v>-1.728283166885376</v>
      </c>
      <c r="J627" s="149">
        <v>-4.9916483530559637</v>
      </c>
      <c r="K627" s="149"/>
      <c r="L627" s="149"/>
      <c r="M627" s="64"/>
      <c r="N627" s="93"/>
      <c r="O627" s="93"/>
      <c r="P627" s="93"/>
      <c r="Q627" s="93"/>
    </row>
    <row r="628" spans="1:17" s="55" customFormat="1">
      <c r="A628" s="149">
        <v>625</v>
      </c>
      <c r="B628" s="149">
        <v>43.699993174492221</v>
      </c>
      <c r="C628" s="149">
        <v>43.45385243425298</v>
      </c>
      <c r="D628" s="149"/>
      <c r="E628" s="64"/>
      <c r="F628" s="149">
        <v>1241.8930828770231</v>
      </c>
      <c r="G628" s="149">
        <v>66.743903666734695</v>
      </c>
      <c r="H628" s="64">
        <v>17.474389799334343</v>
      </c>
      <c r="I628" s="149">
        <v>-1.6443214416503911</v>
      </c>
      <c r="J628" s="149">
        <v>-5.075610078290949</v>
      </c>
      <c r="K628" s="149"/>
      <c r="L628" s="149"/>
      <c r="M628" s="64"/>
      <c r="N628" s="93"/>
      <c r="O628" s="93"/>
      <c r="P628" s="93"/>
      <c r="Q628" s="93"/>
    </row>
    <row r="629" spans="1:17" s="55" customFormat="1">
      <c r="A629" s="149">
        <v>626</v>
      </c>
      <c r="B629" s="149">
        <v>45.25320344487568</v>
      </c>
      <c r="C629" s="149">
        <v>45.337520691362684</v>
      </c>
      <c r="D629" s="149"/>
      <c r="E629" s="64"/>
      <c r="F629" s="149">
        <v>1286.0289298860339</v>
      </c>
      <c r="G629" s="149">
        <v>66.818524390459061</v>
      </c>
      <c r="H629" s="64">
        <v>24.444753452541004</v>
      </c>
      <c r="I629" s="149">
        <v>-10.67040348052979</v>
      </c>
      <c r="J629" s="149">
        <v>3.950471960588446</v>
      </c>
      <c r="K629" s="149"/>
      <c r="L629" s="149"/>
      <c r="M629" s="64"/>
      <c r="N629" s="93"/>
      <c r="O629" s="93"/>
      <c r="P629" s="93"/>
      <c r="Q629" s="93"/>
    </row>
    <row r="630" spans="1:17" s="55" customFormat="1">
      <c r="A630" s="149">
        <v>627</v>
      </c>
      <c r="B630" s="149">
        <v>46.744436598838767</v>
      </c>
      <c r="C630" s="149">
        <v>46.452718795744929</v>
      </c>
      <c r="D630" s="149"/>
      <c r="E630" s="64"/>
      <c r="F630" s="149">
        <v>1328.411934603374</v>
      </c>
      <c r="G630" s="149">
        <v>66.893145114183426</v>
      </c>
      <c r="H630" s="64">
        <v>18.331863812576486</v>
      </c>
      <c r="I630" s="149">
        <v>-8.1621303558349609</v>
      </c>
      <c r="J630" s="149">
        <v>1.4421988358936211</v>
      </c>
      <c r="K630" s="149"/>
      <c r="L630" s="149"/>
      <c r="M630" s="64"/>
      <c r="N630" s="93"/>
      <c r="O630" s="93"/>
      <c r="P630" s="93"/>
      <c r="Q630" s="93"/>
    </row>
    <row r="631" spans="1:17" s="55" customFormat="1">
      <c r="A631" s="149">
        <v>628</v>
      </c>
      <c r="B631" s="149">
        <v>46.84730001134227</v>
      </c>
      <c r="C631" s="149">
        <v>46.951129313279267</v>
      </c>
      <c r="D631" s="149"/>
      <c r="E631" s="64"/>
      <c r="F631" s="149">
        <v>1331.3351698532999</v>
      </c>
      <c r="G631" s="149">
        <v>66.969575852155685</v>
      </c>
      <c r="H631" s="64">
        <v>12.974621663707898</v>
      </c>
      <c r="I631" s="149">
        <v>-8.9130029678344727</v>
      </c>
      <c r="J631" s="149">
        <v>2.193071447893133</v>
      </c>
      <c r="K631" s="149"/>
      <c r="L631" s="149"/>
      <c r="M631" s="64"/>
      <c r="N631" s="93"/>
      <c r="O631" s="93"/>
      <c r="P631" s="93"/>
      <c r="Q631" s="93"/>
    </row>
    <row r="632" spans="1:17" s="55" customFormat="1">
      <c r="A632" s="149">
        <v>629</v>
      </c>
      <c r="B632" s="149">
        <v>46.032258855441178</v>
      </c>
      <c r="C632" s="149">
        <v>46.463206310283439</v>
      </c>
      <c r="D632" s="149"/>
      <c r="E632" s="64"/>
      <c r="F632" s="149">
        <v>1308.172832739607</v>
      </c>
      <c r="G632" s="149">
        <v>67.046006590127945</v>
      </c>
      <c r="H632" s="64">
        <v>14.715566245392388</v>
      </c>
      <c r="I632" s="149">
        <v>-1.5724613666534419</v>
      </c>
      <c r="J632" s="149">
        <v>-5.1474701532878973</v>
      </c>
      <c r="K632" s="149"/>
      <c r="L632" s="149"/>
      <c r="M632" s="64"/>
      <c r="N632" s="93"/>
      <c r="O632" s="93"/>
      <c r="P632" s="93"/>
      <c r="Q632" s="93"/>
    </row>
    <row r="633" spans="1:17" s="55" customFormat="1">
      <c r="A633" s="149">
        <v>630</v>
      </c>
      <c r="B633" s="149">
        <v>46.310761260716212</v>
      </c>
      <c r="C633" s="149">
        <v>46.152632377231981</v>
      </c>
      <c r="D633" s="149"/>
      <c r="E633" s="64"/>
      <c r="F633" s="149">
        <v>1316.0874841056759</v>
      </c>
      <c r="G633" s="149">
        <v>67.122437328100204</v>
      </c>
      <c r="H633" s="64">
        <v>12.982675566764259</v>
      </c>
      <c r="I633" s="149">
        <v>-8.5321950912475586</v>
      </c>
      <c r="J633" s="149">
        <v>1.812263571306219</v>
      </c>
      <c r="K633" s="149"/>
      <c r="L633" s="149"/>
      <c r="M633" s="64"/>
      <c r="N633" s="93"/>
      <c r="O633" s="93"/>
      <c r="P633" s="93"/>
      <c r="Q633" s="93"/>
    </row>
    <row r="634" spans="1:17" s="55" customFormat="1">
      <c r="A634" s="149">
        <v>631</v>
      </c>
      <c r="B634" s="149">
        <v>45.914829889011827</v>
      </c>
      <c r="C634" s="149">
        <v>46.154054538150632</v>
      </c>
      <c r="D634" s="149"/>
      <c r="E634" s="64"/>
      <c r="F634" s="149">
        <v>1304.835664686613</v>
      </c>
      <c r="G634" s="149">
        <v>67.19749715924263</v>
      </c>
      <c r="H634" s="64">
        <v>19.114939853046042</v>
      </c>
      <c r="I634" s="149">
        <v>-8.8411426544189453</v>
      </c>
      <c r="J634" s="149">
        <v>2.1212111344776061</v>
      </c>
      <c r="K634" s="149"/>
      <c r="L634" s="149"/>
      <c r="M634" s="64"/>
      <c r="N634" s="93"/>
      <c r="O634" s="93"/>
      <c r="P634" s="93"/>
      <c r="Q634" s="93"/>
    </row>
    <row r="635" spans="1:17" s="55" customFormat="1">
      <c r="A635" s="149">
        <v>632</v>
      </c>
      <c r="B635" s="149">
        <v>47.315044455466143</v>
      </c>
      <c r="C635" s="149">
        <v>47.633337051485398</v>
      </c>
      <c r="D635" s="149"/>
      <c r="E635" s="64"/>
      <c r="F635" s="149">
        <v>1344.627819774588</v>
      </c>
      <c r="G635" s="149">
        <v>67.272166877985001</v>
      </c>
      <c r="H635" s="64">
        <v>23.004978989605135</v>
      </c>
      <c r="I635" s="149">
        <v>-1.881142854690552</v>
      </c>
      <c r="J635" s="149">
        <v>-4.8387886652507879</v>
      </c>
      <c r="K635" s="149"/>
      <c r="L635" s="149"/>
      <c r="M635" s="64"/>
      <c r="N635" s="93"/>
      <c r="O635" s="93"/>
      <c r="P635" s="93"/>
      <c r="Q635" s="93"/>
    </row>
    <row r="636" spans="1:17" s="55" customFormat="1">
      <c r="A636" s="149">
        <v>633</v>
      </c>
      <c r="B636" s="149">
        <v>48.192027593559438</v>
      </c>
      <c r="C636" s="149">
        <v>48.2612075554893</v>
      </c>
      <c r="D636" s="149"/>
      <c r="E636" s="64"/>
      <c r="F636" s="149">
        <v>1369.550459179346</v>
      </c>
      <c r="G636" s="149">
        <v>67.347226709127426</v>
      </c>
      <c r="H636" s="64">
        <v>30.405902205540432</v>
      </c>
      <c r="I636" s="149">
        <v>-10.67040348052979</v>
      </c>
      <c r="J636" s="149">
        <v>3.950471960588446</v>
      </c>
      <c r="K636" s="149"/>
      <c r="L636" s="149"/>
      <c r="M636" s="64"/>
      <c r="N636" s="93"/>
      <c r="O636" s="93"/>
      <c r="P636" s="93"/>
      <c r="Q636" s="93"/>
    </row>
    <row r="637" spans="1:17" s="55" customFormat="1">
      <c r="A637" s="149">
        <v>634</v>
      </c>
      <c r="B637" s="149">
        <v>50.508734177417317</v>
      </c>
      <c r="C637" s="149">
        <v>50.996981698060623</v>
      </c>
      <c r="D637" s="149"/>
      <c r="E637" s="64"/>
      <c r="F637" s="149">
        <v>1435.3880411226801</v>
      </c>
      <c r="G637" s="149">
        <v>67.420627892017365</v>
      </c>
      <c r="H637" s="64">
        <v>30.368236547831984</v>
      </c>
      <c r="I637" s="149">
        <v>-8.1621303558349609</v>
      </c>
      <c r="J637" s="149">
        <v>1.4421988358936211</v>
      </c>
      <c r="K637" s="149"/>
      <c r="L637" s="149"/>
      <c r="M637" s="64"/>
      <c r="N637" s="93"/>
      <c r="O637" s="93"/>
      <c r="P637" s="93"/>
      <c r="Q637" s="93"/>
    </row>
    <row r="638" spans="1:17" s="55" customFormat="1">
      <c r="A638" s="149">
        <v>635</v>
      </c>
      <c r="B638" s="149">
        <v>50.461251554129483</v>
      </c>
      <c r="C638" s="149">
        <v>50.94124543250269</v>
      </c>
      <c r="D638" s="149"/>
      <c r="E638" s="64"/>
      <c r="F638" s="149">
        <v>1434.0386509481191</v>
      </c>
      <c r="G638" s="149">
        <v>67.490673393011093</v>
      </c>
      <c r="H638" s="64">
        <v>30.576496363651923</v>
      </c>
      <c r="I638" s="149">
        <v>-2.877555131912231</v>
      </c>
      <c r="J638" s="149">
        <v>-3.8423763880291082</v>
      </c>
      <c r="K638" s="149"/>
      <c r="L638" s="149"/>
      <c r="M638" s="64"/>
      <c r="N638" s="93"/>
      <c r="O638" s="93"/>
      <c r="P638" s="93"/>
      <c r="Q638" s="93"/>
    </row>
    <row r="639" spans="1:17" s="55" customFormat="1">
      <c r="A639" s="149">
        <v>636</v>
      </c>
      <c r="B639" s="149">
        <v>53.672212232929361</v>
      </c>
      <c r="C639" s="149">
        <v>53.755493593939349</v>
      </c>
      <c r="D639" s="149"/>
      <c r="E639" s="64"/>
      <c r="F639" s="149">
        <v>1525.289691662681</v>
      </c>
      <c r="G639" s="149">
        <v>67.560718894004822</v>
      </c>
      <c r="H639" s="64">
        <v>28.669123676438446</v>
      </c>
      <c r="I639" s="149">
        <v>-12.128462791442869</v>
      </c>
      <c r="J639" s="149">
        <v>5.4085312715015306</v>
      </c>
      <c r="K639" s="149"/>
      <c r="L639" s="149"/>
      <c r="M639" s="64"/>
      <c r="N639" s="93"/>
      <c r="O639" s="93"/>
      <c r="P639" s="93"/>
      <c r="Q639" s="93"/>
    </row>
    <row r="640" spans="1:17" s="55" customFormat="1">
      <c r="A640" s="149">
        <v>637</v>
      </c>
      <c r="B640" s="149">
        <v>53.860255887894994</v>
      </c>
      <c r="C640" s="149">
        <v>54.315154148974592</v>
      </c>
      <c r="D640" s="149"/>
      <c r="E640" s="64"/>
      <c r="F640" s="149">
        <v>1530.6336310415329</v>
      </c>
      <c r="G640" s="149">
        <v>67.626501083374023</v>
      </c>
      <c r="H640" s="64">
        <v>15.331910235666792</v>
      </c>
      <c r="I640" s="149">
        <v>-3.166178941726685</v>
      </c>
      <c r="J640" s="149">
        <v>-3.5537525782146551</v>
      </c>
      <c r="K640" s="149"/>
      <c r="L640" s="149"/>
      <c r="M640" s="64"/>
      <c r="N640" s="93"/>
      <c r="O640" s="93"/>
      <c r="P640" s="93"/>
      <c r="Q640" s="93"/>
    </row>
    <row r="641" spans="1:17" s="55" customFormat="1">
      <c r="A641" s="149">
        <v>638</v>
      </c>
      <c r="B641" s="149">
        <v>53.319518387661468</v>
      </c>
      <c r="C641" s="149">
        <v>52.974336412728803</v>
      </c>
      <c r="D641" s="149"/>
      <c r="E641" s="64"/>
      <c r="F641" s="149">
        <v>1515.2666226644201</v>
      </c>
      <c r="G641" s="149">
        <v>67.692283272743225</v>
      </c>
      <c r="H641" s="64">
        <v>19.799103874329429</v>
      </c>
      <c r="I641" s="149">
        <v>-1.5724613666534419</v>
      </c>
      <c r="J641" s="149">
        <v>-5.1474701532878973</v>
      </c>
      <c r="K641" s="149"/>
      <c r="L641" s="149"/>
      <c r="M641" s="64"/>
      <c r="N641" s="93"/>
      <c r="O641" s="93"/>
      <c r="P641" s="93"/>
      <c r="Q641" s="93"/>
    </row>
    <row r="642" spans="1:17" s="55" customFormat="1">
      <c r="A642" s="149">
        <v>639</v>
      </c>
      <c r="B642" s="149">
        <v>53.067834553774283</v>
      </c>
      <c r="C642" s="149">
        <v>53.520278794252228</v>
      </c>
      <c r="D642" s="149"/>
      <c r="E642" s="64"/>
      <c r="F642" s="149">
        <v>1508.11411783156</v>
      </c>
      <c r="G642" s="149">
        <v>67.758065462112427</v>
      </c>
      <c r="H642" s="64">
        <v>11.597013729676734</v>
      </c>
      <c r="I642" s="149">
        <v>-8.8411426544189453</v>
      </c>
      <c r="J642" s="149">
        <v>2.1212111344776061</v>
      </c>
      <c r="K642" s="149"/>
      <c r="L642" s="149"/>
      <c r="M642" s="64"/>
      <c r="N642" s="93"/>
      <c r="O642" s="93"/>
      <c r="P642" s="93"/>
      <c r="Q642" s="93"/>
    </row>
    <row r="643" spans="1:17" s="55" customFormat="1">
      <c r="A643" s="149">
        <v>640</v>
      </c>
      <c r="B643" s="149">
        <v>53.00903999427473</v>
      </c>
      <c r="C643" s="149">
        <v>53.410847603037908</v>
      </c>
      <c r="D643" s="149"/>
      <c r="E643" s="64"/>
      <c r="F643" s="149">
        <v>1506.443258148317</v>
      </c>
      <c r="G643" s="149">
        <v>67.823847651481628</v>
      </c>
      <c r="H643" s="64">
        <v>10.229679952783714</v>
      </c>
      <c r="I643" s="149">
        <v>-8.6801824569702148</v>
      </c>
      <c r="J643" s="149">
        <v>1.960250937028875</v>
      </c>
      <c r="K643" s="149"/>
      <c r="L643" s="149"/>
      <c r="M643" s="64"/>
      <c r="N643" s="93"/>
      <c r="O643" s="93"/>
      <c r="P643" s="93"/>
      <c r="Q643" s="93"/>
    </row>
    <row r="644" spans="1:17" s="55" customFormat="1">
      <c r="A644" s="149">
        <v>641</v>
      </c>
      <c r="B644" s="149">
        <v>53.122645941935581</v>
      </c>
      <c r="C644" s="149">
        <v>52.979079930489497</v>
      </c>
      <c r="D644" s="149"/>
      <c r="E644" s="64"/>
      <c r="F644" s="149">
        <v>1509.6717813201701</v>
      </c>
      <c r="G644" s="149">
        <v>67.88962984085083</v>
      </c>
      <c r="H644" s="64">
        <v>23.075597139904865</v>
      </c>
      <c r="I644" s="149">
        <v>-8.9130029678344727</v>
      </c>
      <c r="J644" s="149">
        <v>2.193071447893133</v>
      </c>
      <c r="K644" s="149"/>
      <c r="L644" s="149"/>
      <c r="M644" s="64"/>
      <c r="N644" s="93"/>
      <c r="O644" s="93"/>
      <c r="P644" s="93"/>
      <c r="Q644" s="93"/>
    </row>
    <row r="645" spans="1:17" s="55" customFormat="1">
      <c r="A645" s="149">
        <v>642</v>
      </c>
      <c r="B645" s="149">
        <v>51.793477413056117</v>
      </c>
      <c r="C645" s="149">
        <v>51.808216557065521</v>
      </c>
      <c r="D645" s="149"/>
      <c r="E645" s="64"/>
      <c r="F645" s="149">
        <v>1471.898658669965</v>
      </c>
      <c r="G645" s="149">
        <v>67.955412030220032</v>
      </c>
      <c r="H645" s="64">
        <v>21.475131827332795</v>
      </c>
      <c r="I645" s="149">
        <v>-10.078512191772459</v>
      </c>
      <c r="J645" s="149">
        <v>3.3585806718311209</v>
      </c>
      <c r="K645" s="149"/>
      <c r="L645" s="149"/>
      <c r="M645" s="64"/>
      <c r="N645" s="93"/>
      <c r="O645" s="93"/>
      <c r="P645" s="93"/>
      <c r="Q645" s="93"/>
    </row>
    <row r="646" spans="1:17" s="55" customFormat="1">
      <c r="A646" s="149">
        <v>643</v>
      </c>
      <c r="B646" s="149">
        <v>52.293797287149879</v>
      </c>
      <c r="C646" s="149">
        <v>51.781444376308961</v>
      </c>
      <c r="D646" s="149"/>
      <c r="E646" s="64"/>
      <c r="F646" s="149">
        <v>1486.1170542743289</v>
      </c>
      <c r="G646" s="149">
        <v>68.022642940282822</v>
      </c>
      <c r="H646" s="64">
        <v>22.674446056013856</v>
      </c>
      <c r="I646" s="149">
        <v>-2.877555131912231</v>
      </c>
      <c r="J646" s="149">
        <v>-3.8423763880291082</v>
      </c>
      <c r="K646" s="149"/>
      <c r="L646" s="149"/>
      <c r="M646" s="64"/>
      <c r="N646" s="93"/>
      <c r="O646" s="93"/>
      <c r="P646" s="93"/>
      <c r="Q646" s="93"/>
    </row>
    <row r="647" spans="1:17" s="55" customFormat="1">
      <c r="A647" s="149">
        <v>644</v>
      </c>
      <c r="B647" s="149">
        <v>54.138500359191958</v>
      </c>
      <c r="C647" s="149">
        <v>53.823127012688808</v>
      </c>
      <c r="D647" s="149"/>
      <c r="E647" s="64"/>
      <c r="F647" s="149">
        <v>1538.5409522823561</v>
      </c>
      <c r="G647" s="149">
        <v>68.087558805942535</v>
      </c>
      <c r="H647" s="64">
        <v>28.887089606571045</v>
      </c>
      <c r="I647" s="149">
        <v>-2.1199688911437988</v>
      </c>
      <c r="J647" s="149">
        <v>-4.5999626287975408</v>
      </c>
      <c r="K647" s="149"/>
      <c r="L647" s="149"/>
      <c r="M647" s="64"/>
      <c r="N647" s="93"/>
      <c r="O647" s="93"/>
      <c r="P647" s="93"/>
      <c r="Q647" s="93"/>
    </row>
    <row r="648" spans="1:17" s="55" customFormat="1">
      <c r="A648" s="149">
        <v>645</v>
      </c>
      <c r="B648" s="149">
        <v>54.892635422313766</v>
      </c>
      <c r="C648" s="149">
        <v>55.109549198705722</v>
      </c>
      <c r="D648" s="149"/>
      <c r="E648" s="64"/>
      <c r="F648" s="149">
        <v>1559.972422871067</v>
      </c>
      <c r="G648" s="149">
        <v>68.153340995311737</v>
      </c>
      <c r="H648" s="64">
        <v>29.800147918642203</v>
      </c>
      <c r="I648" s="149">
        <v>-8.8411426544189453</v>
      </c>
      <c r="J648" s="149">
        <v>2.1212111344776061</v>
      </c>
      <c r="K648" s="149"/>
      <c r="L648" s="149"/>
      <c r="M648" s="64"/>
      <c r="N648" s="93"/>
      <c r="O648" s="93"/>
      <c r="P648" s="93"/>
      <c r="Q648" s="93"/>
    </row>
    <row r="649" spans="1:17" s="55" customFormat="1">
      <c r="A649" s="149">
        <v>646</v>
      </c>
      <c r="B649" s="149">
        <v>55.141940613155768</v>
      </c>
      <c r="C649" s="149">
        <v>55.302681934753771</v>
      </c>
      <c r="D649" s="149"/>
      <c r="E649" s="64"/>
      <c r="F649" s="149">
        <v>1567.057329973816</v>
      </c>
      <c r="G649" s="149">
        <v>68.220991969108582</v>
      </c>
      <c r="H649" s="64">
        <v>24.353868566162689</v>
      </c>
      <c r="I649" s="149">
        <v>-8.1621303558349609</v>
      </c>
      <c r="J649" s="149">
        <v>1.4421988358936211</v>
      </c>
      <c r="K649" s="149"/>
      <c r="L649" s="149"/>
      <c r="M649" s="64"/>
      <c r="N649" s="93"/>
      <c r="O649" s="93"/>
      <c r="P649" s="93"/>
      <c r="Q649" s="93"/>
    </row>
    <row r="650" spans="1:17" s="55" customFormat="1">
      <c r="A650" s="149">
        <v>647</v>
      </c>
      <c r="B650" s="149">
        <v>56.174479546726879</v>
      </c>
      <c r="C650" s="149">
        <v>55.785898108692521</v>
      </c>
      <c r="D650" s="149"/>
      <c r="E650" s="64"/>
      <c r="F650" s="149">
        <v>1295.1236587486369</v>
      </c>
      <c r="G650" s="149">
        <v>68.288642942905426</v>
      </c>
      <c r="H650" s="64">
        <v>15.805284491631051</v>
      </c>
      <c r="I650" s="149">
        <v>-8.1621303558349609</v>
      </c>
      <c r="J650" s="149">
        <v>1.4421988358936211</v>
      </c>
      <c r="K650" s="149"/>
      <c r="L650" s="149"/>
      <c r="M650" s="64"/>
      <c r="N650" s="93"/>
      <c r="O650" s="93"/>
      <c r="P650" s="93"/>
      <c r="Q650" s="93"/>
    </row>
    <row r="651" spans="1:17" s="55" customFormat="1">
      <c r="A651" s="149">
        <v>648</v>
      </c>
      <c r="B651" s="149">
        <v>56.188996896655553</v>
      </c>
      <c r="C651" s="149">
        <v>56.616312139059673</v>
      </c>
      <c r="D651" s="149"/>
      <c r="E651" s="64"/>
      <c r="F651" s="149">
        <v>1295.458361686816</v>
      </c>
      <c r="G651" s="149">
        <v>68.361892759799957</v>
      </c>
      <c r="H651" s="64">
        <v>15.139401087620744</v>
      </c>
      <c r="I651" s="149">
        <v>-8.5321950912475586</v>
      </c>
      <c r="J651" s="149">
        <v>1.812263571306219</v>
      </c>
      <c r="K651" s="149"/>
      <c r="L651" s="149"/>
      <c r="M651" s="64"/>
      <c r="N651" s="93"/>
      <c r="O651" s="93"/>
      <c r="P651" s="93"/>
      <c r="Q651" s="93"/>
    </row>
    <row r="652" spans="1:17" s="55" customFormat="1">
      <c r="A652" s="149">
        <v>649</v>
      </c>
      <c r="B652" s="149">
        <v>56.202089618353391</v>
      </c>
      <c r="C652" s="149">
        <v>56.320817596887281</v>
      </c>
      <c r="D652" s="149"/>
      <c r="E652" s="64"/>
      <c r="F652" s="149">
        <v>1295.7602192877241</v>
      </c>
      <c r="G652" s="149">
        <v>68.435142576694489</v>
      </c>
      <c r="H652" s="64">
        <v>24.790151004691491</v>
      </c>
      <c r="I652" s="149">
        <v>-1.5724613666534419</v>
      </c>
      <c r="J652" s="149">
        <v>-5.1474701532878973</v>
      </c>
      <c r="K652" s="149"/>
      <c r="L652" s="149"/>
      <c r="M652" s="64"/>
      <c r="N652" s="93"/>
      <c r="O652" s="93"/>
      <c r="P652" s="93"/>
      <c r="Q652" s="93"/>
    </row>
    <row r="653" spans="1:17" s="55" customFormat="1">
      <c r="A653" s="149">
        <v>650</v>
      </c>
      <c r="B653" s="149">
        <v>56.676481121379268</v>
      </c>
      <c r="C653" s="149">
        <v>56.377334373585626</v>
      </c>
      <c r="D653" s="149"/>
      <c r="E653" s="64"/>
      <c r="F653" s="149">
        <v>1306.6974930112319</v>
      </c>
      <c r="G653" s="149">
        <v>68.50839239358902</v>
      </c>
      <c r="H653" s="64">
        <v>19.160271259098764</v>
      </c>
      <c r="I653" s="149">
        <v>-8.5321950912475586</v>
      </c>
      <c r="J653" s="149">
        <v>1.812263571306219</v>
      </c>
      <c r="K653" s="149"/>
      <c r="L653" s="149"/>
      <c r="M653" s="64"/>
      <c r="N653" s="93"/>
      <c r="O653" s="93"/>
      <c r="P653" s="93"/>
      <c r="Q653" s="93"/>
    </row>
    <row r="654" spans="1:17" s="55" customFormat="1">
      <c r="A654" s="149">
        <v>651</v>
      </c>
      <c r="B654" s="149">
        <v>56.171056353133828</v>
      </c>
      <c r="C654" s="149">
        <v>55.988064756223899</v>
      </c>
      <c r="D654" s="149"/>
      <c r="E654" s="64"/>
      <c r="F654" s="149">
        <v>1295.0447357386399</v>
      </c>
      <c r="G654" s="149">
        <v>68.58306211233139</v>
      </c>
      <c r="H654" s="64">
        <v>2.7105730029921133</v>
      </c>
      <c r="I654" s="149">
        <v>-18.80574798583984</v>
      </c>
      <c r="J654" s="149">
        <v>12.0858164658985</v>
      </c>
      <c r="K654" s="149"/>
      <c r="L654" s="149"/>
      <c r="M654" s="64"/>
      <c r="N654" s="93"/>
      <c r="O654" s="93"/>
      <c r="P654" s="93"/>
      <c r="Q654" s="93"/>
    </row>
    <row r="655" spans="1:17" s="55" customFormat="1">
      <c r="A655" s="149">
        <v>652</v>
      </c>
      <c r="B655" s="149">
        <v>54.553161359342667</v>
      </c>
      <c r="C655" s="149">
        <v>54.833356245564858</v>
      </c>
      <c r="D655" s="149"/>
      <c r="E655" s="64"/>
      <c r="F655" s="149">
        <v>1257.7435608859751</v>
      </c>
      <c r="G655" s="149">
        <v>68.656311929225922</v>
      </c>
      <c r="H655" s="64">
        <v>13.926380832427901</v>
      </c>
      <c r="I655" s="149">
        <v>-1.728283166885376</v>
      </c>
      <c r="J655" s="149">
        <v>-4.9916483530559637</v>
      </c>
      <c r="K655" s="149"/>
      <c r="L655" s="149"/>
      <c r="M655" s="64"/>
      <c r="N655" s="93"/>
      <c r="O655" s="93"/>
      <c r="P655" s="93"/>
      <c r="Q655" s="93"/>
    </row>
    <row r="656" spans="1:17" s="55" customFormat="1">
      <c r="A656" s="149">
        <v>653</v>
      </c>
      <c r="B656" s="149">
        <v>54.12535382532247</v>
      </c>
      <c r="C656" s="149">
        <v>53.717270486966285</v>
      </c>
      <c r="D656" s="149"/>
      <c r="E656" s="64"/>
      <c r="F656" s="149">
        <v>1247.880298009821</v>
      </c>
      <c r="G656" s="149">
        <v>68.729561746120453</v>
      </c>
      <c r="H656" s="64">
        <v>0</v>
      </c>
      <c r="I656" s="149">
        <v>-20.211725234985352</v>
      </c>
      <c r="J656" s="149">
        <v>13.491793715044009</v>
      </c>
      <c r="K656" s="149"/>
      <c r="L656" s="149"/>
      <c r="M656" s="64"/>
      <c r="N656" s="93"/>
      <c r="O656" s="93"/>
      <c r="P656" s="93"/>
      <c r="Q656" s="93"/>
    </row>
    <row r="657" spans="1:17" s="55" customFormat="1">
      <c r="A657" s="149">
        <v>654</v>
      </c>
      <c r="B657" s="149">
        <v>48.734034654748001</v>
      </c>
      <c r="C657" s="149">
        <v>49.201466367243469</v>
      </c>
      <c r="D657" s="149"/>
      <c r="E657" s="64"/>
      <c r="F657" s="149">
        <v>1384.9535467146879</v>
      </c>
      <c r="G657" s="149">
        <v>68.802811563014984</v>
      </c>
      <c r="H657" s="64">
        <v>0</v>
      </c>
      <c r="I657" s="149">
        <v>-20.211725234985352</v>
      </c>
      <c r="J657" s="149">
        <v>13.491793715044009</v>
      </c>
      <c r="K657" s="149"/>
      <c r="L657" s="149"/>
      <c r="M657" s="64"/>
      <c r="N657" s="93"/>
      <c r="O657" s="93"/>
      <c r="P657" s="93"/>
      <c r="Q657" s="93"/>
    </row>
    <row r="658" spans="1:17" s="55" customFormat="1">
      <c r="A658" s="149">
        <v>655</v>
      </c>
      <c r="B658" s="149">
        <v>47.220707577858953</v>
      </c>
      <c r="C658" s="149">
        <v>47.661209584131171</v>
      </c>
      <c r="D658" s="149"/>
      <c r="E658" s="64"/>
      <c r="F658" s="149">
        <v>1341.946894026788</v>
      </c>
      <c r="G658" s="149">
        <v>68.876212745904922</v>
      </c>
      <c r="H658" s="64">
        <v>0</v>
      </c>
      <c r="I658" s="149">
        <v>-24.857107162475589</v>
      </c>
      <c r="J658" s="149">
        <v>18.137175642534249</v>
      </c>
      <c r="K658" s="149"/>
      <c r="L658" s="149"/>
      <c r="M658" s="64"/>
      <c r="N658" s="93"/>
      <c r="O658" s="93"/>
      <c r="P658" s="93"/>
      <c r="Q658" s="93"/>
    </row>
    <row r="659" spans="1:17" s="55" customFormat="1">
      <c r="A659" s="149">
        <v>656</v>
      </c>
      <c r="B659" s="149">
        <v>42.226598566613077</v>
      </c>
      <c r="C659" s="149">
        <v>42.012907950458796</v>
      </c>
      <c r="D659" s="149"/>
      <c r="E659" s="64"/>
      <c r="F659" s="149">
        <v>1200.021255470389</v>
      </c>
      <c r="G659" s="149">
        <v>68.951272577047348</v>
      </c>
      <c r="H659" s="64">
        <v>0</v>
      </c>
      <c r="I659" s="149">
        <v>-20.50112152099609</v>
      </c>
      <c r="J659" s="149">
        <v>13.78119000105475</v>
      </c>
      <c r="K659" s="149"/>
      <c r="L659" s="149"/>
      <c r="M659" s="64"/>
      <c r="N659" s="93"/>
      <c r="O659" s="93"/>
      <c r="P659" s="93"/>
      <c r="Q659" s="93"/>
    </row>
    <row r="660" spans="1:17" s="55" customFormat="1">
      <c r="A660" s="149">
        <v>657</v>
      </c>
      <c r="B660" s="149">
        <v>39.828963789583433</v>
      </c>
      <c r="C660" s="149">
        <v>40.141224378243663</v>
      </c>
      <c r="D660" s="149"/>
      <c r="E660" s="64"/>
      <c r="F660" s="149">
        <v>1535.6628402017409</v>
      </c>
      <c r="G660" s="149">
        <v>69.021770805120468</v>
      </c>
      <c r="H660" s="64">
        <v>0</v>
      </c>
      <c r="I660" s="149">
        <v>-11.13487434387207</v>
      </c>
      <c r="J660" s="149">
        <v>4.4149428239307307</v>
      </c>
      <c r="K660" s="149"/>
      <c r="L660" s="149"/>
      <c r="M660" s="64"/>
      <c r="N660" s="93"/>
      <c r="O660" s="93"/>
      <c r="P660" s="93"/>
      <c r="Q660" s="93"/>
    </row>
    <row r="661" spans="1:17" s="55" customFormat="1">
      <c r="A661" s="149">
        <v>658</v>
      </c>
      <c r="B661" s="149">
        <v>37.6575700556374</v>
      </c>
      <c r="C661" s="149">
        <v>37.326435461637395</v>
      </c>
      <c r="D661" s="149"/>
      <c r="E661" s="64"/>
      <c r="F661" s="149">
        <v>1451.941639562825</v>
      </c>
      <c r="G661" s="149">
        <v>69.08755299448967</v>
      </c>
      <c r="H661" s="64">
        <v>0</v>
      </c>
      <c r="I661" s="149">
        <v>-18.614255905151371</v>
      </c>
      <c r="J661" s="149">
        <v>11.89432438521003</v>
      </c>
      <c r="K661" s="149"/>
      <c r="L661" s="149"/>
      <c r="M661" s="64"/>
      <c r="N661" s="93"/>
      <c r="O661" s="93"/>
      <c r="P661" s="93"/>
      <c r="Q661" s="93"/>
    </row>
    <row r="662" spans="1:17" s="55" customFormat="1">
      <c r="A662" s="149">
        <v>659</v>
      </c>
      <c r="B662" s="149">
        <v>34.031831423201893</v>
      </c>
      <c r="C662" s="149">
        <v>34.169550614436716</v>
      </c>
      <c r="D662" s="149"/>
      <c r="E662" s="64"/>
      <c r="F662" s="149">
        <v>1312.146084862221</v>
      </c>
      <c r="G662" s="149">
        <v>69.157598495483398</v>
      </c>
      <c r="H662" s="64">
        <v>0</v>
      </c>
      <c r="I662" s="149">
        <v>-14.99641036987305</v>
      </c>
      <c r="J662" s="149">
        <v>8.2764788499317063</v>
      </c>
      <c r="K662" s="149"/>
      <c r="L662" s="149"/>
      <c r="M662" s="64"/>
      <c r="N662" s="93"/>
      <c r="O662" s="93"/>
      <c r="P662" s="93"/>
      <c r="Q662" s="93"/>
    </row>
    <row r="663" spans="1:17" s="55" customFormat="1">
      <c r="A663" s="149">
        <v>660</v>
      </c>
      <c r="B663" s="149">
        <v>32.256340533214399</v>
      </c>
      <c r="C663" s="149">
        <v>32.454757303484151</v>
      </c>
      <c r="D663" s="149"/>
      <c r="E663" s="64"/>
      <c r="F663" s="149">
        <v>1243.6894863608161</v>
      </c>
      <c r="G663" s="149">
        <v>69.232658326625824</v>
      </c>
      <c r="H663" s="64">
        <v>0</v>
      </c>
      <c r="I663" s="149">
        <v>0</v>
      </c>
      <c r="J663" s="149">
        <v>-6.7199315199413396</v>
      </c>
      <c r="K663" s="149"/>
      <c r="L663" s="149"/>
      <c r="M663" s="64"/>
      <c r="N663" s="93"/>
      <c r="O663" s="93"/>
      <c r="P663" s="93"/>
      <c r="Q663" s="93"/>
    </row>
    <row r="664" spans="1:17" s="55" customFormat="1">
      <c r="A664" s="149">
        <v>661</v>
      </c>
      <c r="B664" s="149">
        <v>27.562331516679869</v>
      </c>
      <c r="C664" s="149">
        <v>27.747437555379047</v>
      </c>
      <c r="D664" s="149"/>
      <c r="E664" s="64"/>
      <c r="F664" s="149">
        <v>1698.1651073699529</v>
      </c>
      <c r="G664" s="149">
        <v>69.305908143520355</v>
      </c>
      <c r="H664" s="64">
        <v>0</v>
      </c>
      <c r="I664" s="149">
        <v>0</v>
      </c>
      <c r="J664" s="149">
        <v>-6.7199315199413396</v>
      </c>
      <c r="K664" s="149"/>
      <c r="L664" s="149"/>
      <c r="M664" s="64"/>
      <c r="N664" s="93"/>
      <c r="O664" s="93"/>
      <c r="P664" s="93"/>
      <c r="Q664" s="93"/>
    </row>
    <row r="665" spans="1:17" s="55" customFormat="1">
      <c r="A665" s="149">
        <v>662</v>
      </c>
      <c r="B665" s="149">
        <v>23.81818117021233</v>
      </c>
      <c r="C665" s="149">
        <v>23.903848901142577</v>
      </c>
      <c r="D665" s="149"/>
      <c r="E665" s="64"/>
      <c r="F665" s="149">
        <v>1467.4812310342179</v>
      </c>
      <c r="G665" s="149">
        <v>69.375410497188568</v>
      </c>
      <c r="H665" s="64">
        <v>0</v>
      </c>
      <c r="I665" s="149">
        <v>0</v>
      </c>
      <c r="J665" s="149">
        <v>-6.7199315199413396</v>
      </c>
      <c r="K665" s="149"/>
      <c r="L665" s="149"/>
      <c r="M665" s="64"/>
      <c r="N665" s="93"/>
      <c r="O665" s="93"/>
      <c r="P665" s="93"/>
      <c r="Q665" s="93"/>
    </row>
    <row r="666" spans="1:17" s="55" customFormat="1">
      <c r="A666" s="149">
        <v>663</v>
      </c>
      <c r="B666" s="149">
        <v>17.531443766782779</v>
      </c>
      <c r="C666" s="149">
        <v>17.695304050231009</v>
      </c>
      <c r="D666" s="149"/>
      <c r="E666" s="64"/>
      <c r="F666" s="149">
        <v>1080.143966360476</v>
      </c>
      <c r="G666" s="149">
        <v>69.445455998182297</v>
      </c>
      <c r="H666" s="64">
        <v>0</v>
      </c>
      <c r="I666" s="149">
        <v>0</v>
      </c>
      <c r="J666" s="149">
        <v>-6.7199315199413396</v>
      </c>
      <c r="K666" s="149"/>
      <c r="L666" s="149"/>
      <c r="M666" s="64"/>
      <c r="N666" s="93"/>
      <c r="O666" s="93"/>
      <c r="P666" s="93"/>
      <c r="Q666" s="93"/>
    </row>
    <row r="667" spans="1:17" s="55" customFormat="1">
      <c r="A667" s="149">
        <v>664</v>
      </c>
      <c r="B667" s="149">
        <v>13.599126823987151</v>
      </c>
      <c r="C667" s="149">
        <v>13.649620666078615</v>
      </c>
      <c r="D667" s="149"/>
      <c r="E667" s="64"/>
      <c r="F667" s="149">
        <v>1619.697933148278</v>
      </c>
      <c r="G667" s="149">
        <v>69.51105135679245</v>
      </c>
      <c r="H667" s="64">
        <v>5.0949381188169571</v>
      </c>
      <c r="I667" s="149">
        <v>0</v>
      </c>
      <c r="J667" s="149">
        <v>-6.7199315199413396</v>
      </c>
      <c r="K667" s="149"/>
      <c r="L667" s="149"/>
      <c r="M667" s="64"/>
      <c r="N667" s="93"/>
      <c r="O667" s="93"/>
      <c r="P667" s="93"/>
      <c r="Q667" s="93"/>
    </row>
    <row r="668" spans="1:17" s="55" customFormat="1">
      <c r="A668" s="149">
        <v>665</v>
      </c>
      <c r="B668" s="149">
        <v>12.260682255038979</v>
      </c>
      <c r="C668" s="149">
        <v>12.326415422290125</v>
      </c>
      <c r="D668" s="149"/>
      <c r="E668" s="64"/>
      <c r="F668" s="149">
        <v>1460.2850583352399</v>
      </c>
      <c r="G668" s="149">
        <v>69.580553710460663</v>
      </c>
      <c r="H668" s="64">
        <v>7.9857823145760616</v>
      </c>
      <c r="I668" s="149">
        <v>0</v>
      </c>
      <c r="J668" s="149">
        <v>-6.7199315199413396</v>
      </c>
      <c r="K668" s="149"/>
      <c r="L668" s="149"/>
      <c r="M668" s="64"/>
      <c r="N668" s="93"/>
      <c r="O668" s="93"/>
      <c r="P668" s="93"/>
      <c r="Q668" s="93"/>
    </row>
    <row r="669" spans="1:17" s="55" customFormat="1">
      <c r="A669" s="149">
        <v>666</v>
      </c>
      <c r="B669" s="149">
        <v>12.025750841425509</v>
      </c>
      <c r="C669" s="149">
        <v>12.012915805280427</v>
      </c>
      <c r="D669" s="149"/>
      <c r="E669" s="64"/>
      <c r="F669" s="149">
        <v>1432.3040026405349</v>
      </c>
      <c r="G669" s="149">
        <v>69.650599211454391</v>
      </c>
      <c r="H669" s="64">
        <v>12.17600937874291</v>
      </c>
      <c r="I669" s="149">
        <v>0</v>
      </c>
      <c r="J669" s="149">
        <v>-6.7199315199413396</v>
      </c>
      <c r="K669" s="149"/>
      <c r="L669" s="149"/>
      <c r="M669" s="64"/>
      <c r="N669" s="93"/>
      <c r="O669" s="93"/>
      <c r="P669" s="93"/>
      <c r="Q669" s="93"/>
    </row>
    <row r="670" spans="1:17" s="55" customFormat="1">
      <c r="A670" s="149">
        <v>667</v>
      </c>
      <c r="B670" s="149">
        <v>13.495137968130789</v>
      </c>
      <c r="C670" s="149">
        <v>13.497841763708864</v>
      </c>
      <c r="D670" s="149"/>
      <c r="E670" s="64"/>
      <c r="F670" s="149">
        <v>1607.312427386169</v>
      </c>
      <c r="G670" s="149">
        <v>69.72064471244812</v>
      </c>
      <c r="H670" s="64">
        <v>18.981205768442372</v>
      </c>
      <c r="I670" s="149">
        <v>0</v>
      </c>
      <c r="J670" s="149">
        <v>-6.7199315199413396</v>
      </c>
      <c r="K670" s="149"/>
      <c r="L670" s="149"/>
      <c r="M670" s="64"/>
      <c r="N670" s="93"/>
      <c r="O670" s="93"/>
      <c r="P670" s="93"/>
      <c r="Q670" s="93"/>
    </row>
    <row r="671" spans="1:17" s="55" customFormat="1">
      <c r="A671" s="149">
        <v>668</v>
      </c>
      <c r="B671" s="149">
        <v>16.72042772934115</v>
      </c>
      <c r="C671" s="149">
        <v>16.857238254037735</v>
      </c>
      <c r="D671" s="149"/>
      <c r="E671" s="64"/>
      <c r="F671" s="149">
        <v>1030.176075366734</v>
      </c>
      <c r="G671" s="149">
        <v>69.790147066116333</v>
      </c>
      <c r="H671" s="64">
        <v>20.456318550233956</v>
      </c>
      <c r="I671" s="149">
        <v>0</v>
      </c>
      <c r="J671" s="149">
        <v>-6.7199315199413396</v>
      </c>
      <c r="K671" s="149"/>
      <c r="L671" s="149"/>
      <c r="M671" s="64"/>
      <c r="N671" s="93"/>
      <c r="O671" s="93"/>
      <c r="P671" s="93"/>
      <c r="Q671" s="93"/>
    </row>
    <row r="672" spans="1:17" s="55" customFormat="1">
      <c r="A672" s="149">
        <v>669</v>
      </c>
      <c r="B672" s="149">
        <v>20.935736302770771</v>
      </c>
      <c r="C672" s="149">
        <v>21.120961712248857</v>
      </c>
      <c r="D672" s="149"/>
      <c r="E672" s="64"/>
      <c r="F672" s="149">
        <v>1289.888612211043</v>
      </c>
      <c r="G672" s="149">
        <v>69.858021318912506</v>
      </c>
      <c r="H672" s="64">
        <v>30.474489666075765</v>
      </c>
      <c r="I672" s="149">
        <v>0</v>
      </c>
      <c r="J672" s="149">
        <v>-6.7199315199413396</v>
      </c>
      <c r="K672" s="149"/>
      <c r="L672" s="149"/>
      <c r="M672" s="64"/>
      <c r="N672" s="93"/>
      <c r="O672" s="93"/>
      <c r="P672" s="93"/>
      <c r="Q672" s="93"/>
    </row>
    <row r="673" spans="1:17" s="55" customFormat="1">
      <c r="A673" s="149">
        <v>670</v>
      </c>
      <c r="B673" s="149">
        <v>26.963914734035381</v>
      </c>
      <c r="C673" s="149">
        <v>26.770644942765234</v>
      </c>
      <c r="D673" s="149"/>
      <c r="E673" s="64"/>
      <c r="F673" s="149">
        <v>1661.295590854292</v>
      </c>
      <c r="G673" s="149">
        <v>69.931271135807037</v>
      </c>
      <c r="H673" s="64">
        <v>37.82551284718263</v>
      </c>
      <c r="I673" s="149">
        <v>0</v>
      </c>
      <c r="J673" s="149">
        <v>-6.7199315199413396</v>
      </c>
      <c r="K673" s="149"/>
      <c r="L673" s="149"/>
      <c r="M673" s="64"/>
      <c r="N673" s="93"/>
      <c r="O673" s="93"/>
      <c r="P673" s="93"/>
      <c r="Q673" s="93"/>
    </row>
    <row r="674" spans="1:17" s="55" customFormat="1">
      <c r="A674" s="149">
        <v>671</v>
      </c>
      <c r="B674" s="149">
        <v>30.787705234750479</v>
      </c>
      <c r="C674" s="149">
        <v>30.540020007312194</v>
      </c>
      <c r="D674" s="149"/>
      <c r="E674" s="64"/>
      <c r="F674" s="149">
        <v>1896.885846556554</v>
      </c>
      <c r="G674" s="149">
        <v>70.00077348947525</v>
      </c>
      <c r="H674" s="64">
        <v>23.800871854949229</v>
      </c>
      <c r="I674" s="149">
        <v>0</v>
      </c>
      <c r="J674" s="149">
        <v>-6.7199315199413396</v>
      </c>
      <c r="K674" s="149"/>
      <c r="L674" s="149"/>
      <c r="M674" s="64"/>
      <c r="N674" s="93"/>
      <c r="O674" s="93"/>
      <c r="P674" s="93"/>
      <c r="Q674" s="93"/>
    </row>
    <row r="675" spans="1:17" s="55" customFormat="1">
      <c r="A675" s="149">
        <v>672</v>
      </c>
      <c r="B675" s="149">
        <v>32.233802395857737</v>
      </c>
      <c r="C675" s="149">
        <v>32.120430218958262</v>
      </c>
      <c r="D675" s="149"/>
      <c r="E675" s="64"/>
      <c r="F675" s="149">
        <v>1242.820498911927</v>
      </c>
      <c r="G675" s="149">
        <v>70.070873230695724</v>
      </c>
      <c r="H675" s="64">
        <v>27.07760530736093</v>
      </c>
      <c r="I675" s="149">
        <v>0</v>
      </c>
      <c r="J675" s="149">
        <v>-6.7199315199413396</v>
      </c>
      <c r="K675" s="149"/>
      <c r="L675" s="149"/>
      <c r="M675" s="64"/>
      <c r="N675" s="93"/>
      <c r="O675" s="93"/>
      <c r="P675" s="93"/>
      <c r="Q675" s="93"/>
    </row>
    <row r="676" spans="1:17" s="55" customFormat="1">
      <c r="A676" s="149">
        <v>673</v>
      </c>
      <c r="B676" s="149">
        <v>34.478043798391298</v>
      </c>
      <c r="C676" s="149">
        <v>34.311918881372627</v>
      </c>
      <c r="D676" s="149"/>
      <c r="E676" s="64"/>
      <c r="F676" s="149">
        <v>1329.350185900108</v>
      </c>
      <c r="G676" s="149">
        <v>70.144123047590256</v>
      </c>
      <c r="H676" s="64">
        <v>30.549801445147359</v>
      </c>
      <c r="I676" s="149">
        <v>0</v>
      </c>
      <c r="J676" s="149">
        <v>-6.7199315199413396</v>
      </c>
      <c r="K676" s="149"/>
      <c r="L676" s="149"/>
      <c r="M676" s="64"/>
      <c r="N676" s="93"/>
      <c r="O676" s="93"/>
      <c r="P676" s="93"/>
      <c r="Q676" s="93"/>
    </row>
    <row r="677" spans="1:17" s="55" customFormat="1">
      <c r="A677" s="149">
        <v>674</v>
      </c>
      <c r="B677" s="149">
        <v>36.691667019865271</v>
      </c>
      <c r="C677" s="149">
        <v>37.025148848516352</v>
      </c>
      <c r="D677" s="149"/>
      <c r="E677" s="64"/>
      <c r="F677" s="149">
        <v>1414.6997498551971</v>
      </c>
      <c r="G677" s="149">
        <v>70.219182878732681</v>
      </c>
      <c r="H677" s="64">
        <v>25.331064043913479</v>
      </c>
      <c r="I677" s="149">
        <v>0</v>
      </c>
      <c r="J677" s="149">
        <v>-6.7199315199413396</v>
      </c>
      <c r="K677" s="149"/>
      <c r="L677" s="149"/>
      <c r="M677" s="64"/>
      <c r="N677" s="93"/>
      <c r="O677" s="93"/>
      <c r="P677" s="93"/>
      <c r="Q677" s="93"/>
    </row>
    <row r="678" spans="1:17" s="55" customFormat="1">
      <c r="A678" s="149">
        <v>675</v>
      </c>
      <c r="B678" s="149">
        <v>39.319871706012123</v>
      </c>
      <c r="C678" s="149">
        <v>38.968700562675309</v>
      </c>
      <c r="D678" s="149"/>
      <c r="E678" s="64"/>
      <c r="F678" s="149">
        <v>1516.033693980032</v>
      </c>
      <c r="G678" s="149">
        <v>70.290920794010162</v>
      </c>
      <c r="H678" s="64">
        <v>31.010809767201639</v>
      </c>
      <c r="I678" s="149">
        <v>0</v>
      </c>
      <c r="J678" s="149">
        <v>-6.7199315199413396</v>
      </c>
      <c r="K678" s="149"/>
      <c r="L678" s="149"/>
      <c r="M678" s="64"/>
      <c r="N678" s="93"/>
      <c r="O678" s="93"/>
      <c r="P678" s="93"/>
      <c r="Q678" s="93"/>
    </row>
    <row r="679" spans="1:17" s="55" customFormat="1">
      <c r="A679" s="149">
        <v>676</v>
      </c>
      <c r="B679" s="149">
        <v>40.82816573088472</v>
      </c>
      <c r="C679" s="149">
        <v>40.662690185940583</v>
      </c>
      <c r="D679" s="149"/>
      <c r="E679" s="64"/>
      <c r="F679" s="149">
        <v>1574.1885073421381</v>
      </c>
      <c r="G679" s="149">
        <v>70.354659408330917</v>
      </c>
      <c r="H679" s="64">
        <v>24.306225859469176</v>
      </c>
      <c r="I679" s="149">
        <v>0</v>
      </c>
      <c r="J679" s="149">
        <v>-6.7199315199413396</v>
      </c>
      <c r="K679" s="149"/>
      <c r="L679" s="149"/>
      <c r="M679" s="64"/>
      <c r="N679" s="93"/>
      <c r="O679" s="93"/>
      <c r="P679" s="93"/>
      <c r="Q679" s="93"/>
    </row>
    <row r="680" spans="1:17" s="55" customFormat="1">
      <c r="A680" s="149">
        <v>677</v>
      </c>
      <c r="B680" s="149">
        <v>41.552787303453037</v>
      </c>
      <c r="C680" s="149">
        <v>41.173275121203311</v>
      </c>
      <c r="D680" s="149"/>
      <c r="E680" s="64"/>
      <c r="F680" s="149">
        <v>1602.1273288914481</v>
      </c>
      <c r="G680" s="149">
        <v>70.418362766504288</v>
      </c>
      <c r="H680" s="64">
        <v>7.3254296286948621</v>
      </c>
      <c r="I680" s="149">
        <v>-14.50167751312256</v>
      </c>
      <c r="J680" s="149">
        <v>7.781745993181219</v>
      </c>
      <c r="K680" s="149"/>
      <c r="L680" s="149"/>
      <c r="M680" s="64"/>
      <c r="N680" s="93"/>
      <c r="O680" s="93"/>
      <c r="P680" s="93"/>
      <c r="Q680" s="93"/>
    </row>
    <row r="681" spans="1:17" s="55" customFormat="1">
      <c r="A681" s="149">
        <v>678</v>
      </c>
      <c r="B681" s="149">
        <v>39.599557246041577</v>
      </c>
      <c r="C681" s="149">
        <v>39.352610647946413</v>
      </c>
      <c r="D681" s="149"/>
      <c r="E681" s="64"/>
      <c r="F681" s="149">
        <v>1526.8177417935201</v>
      </c>
      <c r="G681" s="149">
        <v>70.483917504549026</v>
      </c>
      <c r="H681" s="64">
        <v>0</v>
      </c>
      <c r="I681" s="149">
        <v>-30.31337928771973</v>
      </c>
      <c r="J681" s="149">
        <v>23.59344776777839</v>
      </c>
      <c r="K681" s="149"/>
      <c r="L681" s="149"/>
      <c r="M681" s="64"/>
      <c r="N681" s="93"/>
      <c r="O681" s="93"/>
      <c r="P681" s="93"/>
      <c r="Q681" s="93"/>
    </row>
    <row r="682" spans="1:17" s="55" customFormat="1">
      <c r="A682" s="149">
        <v>679</v>
      </c>
      <c r="B682" s="149">
        <v>35.917523902420918</v>
      </c>
      <c r="C682" s="149">
        <v>35.627467815753008</v>
      </c>
      <c r="D682" s="149"/>
      <c r="E682" s="64"/>
      <c r="F682" s="149">
        <v>1384.8516637390151</v>
      </c>
      <c r="G682" s="149">
        <v>70.545752078294754</v>
      </c>
      <c r="H682" s="64">
        <v>0</v>
      </c>
      <c r="I682" s="149">
        <v>-37.203758239746087</v>
      </c>
      <c r="J682" s="149">
        <v>30.48382671980475</v>
      </c>
      <c r="K682" s="149"/>
      <c r="L682" s="149"/>
      <c r="M682" s="64"/>
      <c r="N682" s="93"/>
      <c r="O682" s="93"/>
      <c r="P682" s="93"/>
      <c r="Q682" s="93"/>
    </row>
    <row r="683" spans="1:17" s="55" customFormat="1">
      <c r="A683" s="149">
        <v>680</v>
      </c>
      <c r="B683" s="149">
        <v>33.112010292307311</v>
      </c>
      <c r="C683" s="149">
        <v>32.828352770825795</v>
      </c>
      <c r="D683" s="149"/>
      <c r="E683" s="64"/>
      <c r="F683" s="149">
        <v>1276.681061523688</v>
      </c>
      <c r="G683" s="149">
        <v>70.615205645561218</v>
      </c>
      <c r="H683" s="64">
        <v>0</v>
      </c>
      <c r="I683" s="149">
        <v>-18.098966598510739</v>
      </c>
      <c r="J683" s="149">
        <v>11.3790350785694</v>
      </c>
      <c r="K683" s="149"/>
      <c r="L683" s="149"/>
      <c r="M683" s="64"/>
      <c r="N683" s="93"/>
      <c r="O683" s="93"/>
      <c r="P683" s="93"/>
      <c r="Q683" s="93"/>
    </row>
    <row r="684" spans="1:17" s="55" customFormat="1">
      <c r="A684" s="149">
        <v>681</v>
      </c>
      <c r="B684" s="149">
        <v>28.14775961576245</v>
      </c>
      <c r="C684" s="149">
        <v>28.076264459615409</v>
      </c>
      <c r="D684" s="149"/>
      <c r="E684" s="64"/>
      <c r="F684" s="149">
        <v>1085.277254643579</v>
      </c>
      <c r="G684" s="149">
        <v>70.684507846832275</v>
      </c>
      <c r="H684" s="64">
        <v>0</v>
      </c>
      <c r="I684" s="149">
        <v>-18.537225723266602</v>
      </c>
      <c r="J684" s="149">
        <v>11.817294203325259</v>
      </c>
      <c r="K684" s="149"/>
      <c r="L684" s="149"/>
      <c r="M684" s="64"/>
      <c r="N684" s="93"/>
      <c r="O684" s="93"/>
      <c r="P684" s="93"/>
      <c r="Q684" s="93"/>
    </row>
    <row r="685" spans="1:17" s="55" customFormat="1">
      <c r="A685" s="149">
        <v>682</v>
      </c>
      <c r="B685" s="149">
        <v>24.472560240443951</v>
      </c>
      <c r="C685" s="149">
        <v>24.555759448500538</v>
      </c>
      <c r="D685" s="149"/>
      <c r="E685" s="64"/>
      <c r="F685" s="149">
        <v>1507.7987093791851</v>
      </c>
      <c r="G685" s="149">
        <v>70.756166189908981</v>
      </c>
      <c r="H685" s="64">
        <v>0</v>
      </c>
      <c r="I685" s="149">
        <v>-17.016899108886719</v>
      </c>
      <c r="J685" s="149">
        <v>10.29696758894538</v>
      </c>
      <c r="K685" s="149"/>
      <c r="L685" s="149"/>
      <c r="M685" s="64"/>
      <c r="N685" s="93"/>
      <c r="O685" s="93"/>
      <c r="P685" s="93"/>
      <c r="Q685" s="93"/>
    </row>
    <row r="686" spans="1:17" s="55" customFormat="1">
      <c r="A686" s="149">
        <v>683</v>
      </c>
      <c r="B686" s="149">
        <v>19.983199507105251</v>
      </c>
      <c r="C686" s="149">
        <v>19.804275395534169</v>
      </c>
      <c r="D686" s="149"/>
      <c r="E686" s="64"/>
      <c r="F686" s="149">
        <v>1231.2010729586609</v>
      </c>
      <c r="G686" s="149">
        <v>70.829303860664368</v>
      </c>
      <c r="H686" s="64">
        <v>0</v>
      </c>
      <c r="I686" s="149">
        <v>-14.719255447387701</v>
      </c>
      <c r="J686" s="149">
        <v>7.9993239274463557</v>
      </c>
      <c r="K686" s="149"/>
      <c r="L686" s="149"/>
      <c r="M686" s="64"/>
      <c r="N686" s="93"/>
      <c r="O686" s="93"/>
      <c r="P686" s="93"/>
      <c r="Q686" s="93"/>
    </row>
    <row r="687" spans="1:17" s="55" customFormat="1">
      <c r="A687" s="149">
        <v>684</v>
      </c>
      <c r="B687" s="149">
        <v>19.14802406195782</v>
      </c>
      <c r="C687" s="149">
        <v>19.001908917317468</v>
      </c>
      <c r="D687" s="149"/>
      <c r="E687" s="64"/>
      <c r="F687" s="149">
        <v>1179.744402878945</v>
      </c>
      <c r="G687" s="149">
        <v>70.908424377441406</v>
      </c>
      <c r="H687" s="64">
        <v>8.1514980297264934</v>
      </c>
      <c r="I687" s="149">
        <v>-1.7698583602905269</v>
      </c>
      <c r="J687" s="149">
        <v>-4.9500731596508123</v>
      </c>
      <c r="K687" s="149"/>
      <c r="L687" s="149"/>
      <c r="M687" s="64"/>
      <c r="N687" s="93"/>
      <c r="O687" s="93"/>
      <c r="P687" s="93"/>
      <c r="Q687" s="93"/>
    </row>
    <row r="688" spans="1:17" s="55" customFormat="1">
      <c r="A688" s="149">
        <v>685</v>
      </c>
      <c r="B688" s="149">
        <v>18.991885943202728</v>
      </c>
      <c r="C688" s="149">
        <v>19.13538094972693</v>
      </c>
      <c r="D688" s="149"/>
      <c r="E688" s="64"/>
      <c r="F688" s="149">
        <v>1170.1244509151641</v>
      </c>
      <c r="G688" s="149">
        <v>70.983680546283722</v>
      </c>
      <c r="H688" s="64">
        <v>13.058877164011083</v>
      </c>
      <c r="I688" s="149">
        <v>-0.82942557334899902</v>
      </c>
      <c r="J688" s="149">
        <v>-5.8905059465923406</v>
      </c>
      <c r="K688" s="149"/>
      <c r="L688" s="149"/>
      <c r="M688" s="64"/>
      <c r="N688" s="93"/>
      <c r="O688" s="93"/>
      <c r="P688" s="93"/>
      <c r="Q688" s="93"/>
    </row>
    <row r="689" spans="1:17" s="55" customFormat="1">
      <c r="A689" s="149">
        <v>686</v>
      </c>
      <c r="B689" s="149">
        <v>20.859728764449301</v>
      </c>
      <c r="C689" s="149">
        <v>20.732714196312138</v>
      </c>
      <c r="D689" s="149"/>
      <c r="E689" s="64"/>
      <c r="F689" s="149">
        <v>1285.2036544391581</v>
      </c>
      <c r="G689" s="149">
        <v>71.058936715126038</v>
      </c>
      <c r="H689" s="64">
        <v>19.495699948248703</v>
      </c>
      <c r="I689" s="149">
        <v>-3.110822200775146</v>
      </c>
      <c r="J689" s="149">
        <v>-3.6091093191661932</v>
      </c>
      <c r="K689" s="149"/>
      <c r="L689" s="149"/>
      <c r="M689" s="64"/>
      <c r="N689" s="93"/>
      <c r="O689" s="93"/>
      <c r="P689" s="93"/>
      <c r="Q689" s="93"/>
    </row>
    <row r="690" spans="1:17" s="55" customFormat="1">
      <c r="A690" s="149">
        <v>687</v>
      </c>
      <c r="B690" s="149">
        <v>22.817446955622259</v>
      </c>
      <c r="C690" s="149">
        <v>22.904320829052466</v>
      </c>
      <c r="D690" s="149"/>
      <c r="E690" s="64"/>
      <c r="F690" s="149">
        <v>1405.824188430711</v>
      </c>
      <c r="G690" s="149">
        <v>71.139542013406754</v>
      </c>
      <c r="H690" s="64">
        <v>19.574316045452598</v>
      </c>
      <c r="I690" s="149">
        <v>-3.110822200775146</v>
      </c>
      <c r="J690" s="149">
        <v>-3.6091093191661932</v>
      </c>
      <c r="K690" s="149"/>
      <c r="L690" s="149"/>
      <c r="M690" s="64"/>
      <c r="N690" s="93"/>
      <c r="O690" s="93"/>
      <c r="P690" s="93"/>
      <c r="Q690" s="93"/>
    </row>
    <row r="691" spans="1:17" s="55" customFormat="1">
      <c r="A691" s="149">
        <v>688</v>
      </c>
      <c r="B691" s="149">
        <v>24.75798387855561</v>
      </c>
      <c r="C691" s="149">
        <v>24.773246843694015</v>
      </c>
      <c r="D691" s="149"/>
      <c r="E691" s="64"/>
      <c r="F691" s="149">
        <v>1525.3839188254969</v>
      </c>
      <c r="G691" s="149">
        <v>71.218635410070419</v>
      </c>
      <c r="H691" s="64">
        <v>22.820360990212166</v>
      </c>
      <c r="I691" s="149">
        <v>-3.7186279296875</v>
      </c>
      <c r="J691" s="149">
        <v>-3.0013035902538401</v>
      </c>
      <c r="K691" s="149"/>
      <c r="L691" s="149"/>
      <c r="M691" s="64"/>
      <c r="N691" s="93"/>
      <c r="O691" s="93"/>
      <c r="P691" s="93"/>
      <c r="Q691" s="93"/>
    </row>
    <row r="692" spans="1:17" s="55" customFormat="1">
      <c r="A692" s="149">
        <v>689</v>
      </c>
      <c r="B692" s="149">
        <v>27.371217598801319</v>
      </c>
      <c r="C692" s="149">
        <v>27.229204289812088</v>
      </c>
      <c r="D692" s="149"/>
      <c r="E692" s="64"/>
      <c r="F692" s="149">
        <v>1686.3882613666931</v>
      </c>
      <c r="G692" s="149">
        <v>71.291773080825806</v>
      </c>
      <c r="H692" s="64">
        <v>24.73223559126108</v>
      </c>
      <c r="I692" s="149">
        <v>-3.4716370105743408</v>
      </c>
      <c r="J692" s="149">
        <v>-3.2482945093669988</v>
      </c>
      <c r="K692" s="149"/>
      <c r="L692" s="149"/>
      <c r="M692" s="64"/>
      <c r="N692" s="93"/>
      <c r="O692" s="93"/>
      <c r="P692" s="93"/>
      <c r="Q692" s="93"/>
    </row>
    <row r="693" spans="1:17" s="55" customFormat="1">
      <c r="A693" s="149">
        <v>690</v>
      </c>
      <c r="B693" s="149">
        <v>28.966593091378801</v>
      </c>
      <c r="C693" s="149">
        <v>28.776219811873453</v>
      </c>
      <c r="D693" s="149"/>
      <c r="E693" s="64"/>
      <c r="F693" s="149">
        <v>1784.6842061886859</v>
      </c>
      <c r="G693" s="149">
        <v>71.368630915880203</v>
      </c>
      <c r="H693" s="64">
        <v>17.474388600374652</v>
      </c>
      <c r="I693" s="149">
        <v>-2.7140507698059082</v>
      </c>
      <c r="J693" s="149">
        <v>-4.0058807501354314</v>
      </c>
      <c r="K693" s="149"/>
      <c r="L693" s="149"/>
      <c r="M693" s="64"/>
      <c r="N693" s="93"/>
      <c r="O693" s="93"/>
      <c r="P693" s="93"/>
      <c r="Q693" s="93"/>
    </row>
    <row r="694" spans="1:17" s="55" customFormat="1">
      <c r="A694" s="149">
        <v>691</v>
      </c>
      <c r="B694" s="149">
        <v>30.175782999684611</v>
      </c>
      <c r="C694" s="149">
        <v>30.44345287881535</v>
      </c>
      <c r="D694" s="149"/>
      <c r="E694" s="64"/>
      <c r="F694" s="149">
        <v>1859.184581196291</v>
      </c>
      <c r="G694" s="149">
        <v>71.445488750934601</v>
      </c>
      <c r="H694" s="64">
        <v>15.388362950480532</v>
      </c>
      <c r="I694" s="149">
        <v>-1.4875327348709111</v>
      </c>
      <c r="J694" s="149">
        <v>-5.232398785070429</v>
      </c>
      <c r="K694" s="149"/>
      <c r="L694" s="149"/>
      <c r="M694" s="64"/>
      <c r="N694" s="93"/>
      <c r="O694" s="93"/>
      <c r="P694" s="93"/>
      <c r="Q694" s="93"/>
    </row>
    <row r="695" spans="1:17" s="55" customFormat="1">
      <c r="A695" s="149">
        <v>692</v>
      </c>
      <c r="B695" s="149">
        <v>30.941562601474871</v>
      </c>
      <c r="C695" s="149">
        <v>30.828223468404417</v>
      </c>
      <c r="D695" s="149"/>
      <c r="E695" s="64"/>
      <c r="F695" s="149">
        <v>1906.3656478237251</v>
      </c>
      <c r="G695" s="149">
        <v>71.526023417711258</v>
      </c>
      <c r="H695" s="64">
        <v>17.887784802064424</v>
      </c>
      <c r="I695" s="149">
        <v>-1.4875327348709111</v>
      </c>
      <c r="J695" s="149">
        <v>-5.232398785070429</v>
      </c>
      <c r="K695" s="149"/>
      <c r="L695" s="149"/>
      <c r="M695" s="64"/>
      <c r="N695" s="93"/>
      <c r="O695" s="93"/>
      <c r="P695" s="93"/>
      <c r="Q695" s="93"/>
    </row>
    <row r="696" spans="1:17" s="55" customFormat="1">
      <c r="A696" s="149">
        <v>693</v>
      </c>
      <c r="B696" s="149">
        <v>31.73417419143836</v>
      </c>
      <c r="C696" s="149">
        <v>31.868719994318663</v>
      </c>
      <c r="D696" s="149"/>
      <c r="E696" s="64"/>
      <c r="F696" s="149">
        <v>1223.556613918895</v>
      </c>
      <c r="G696" s="149">
        <v>71.603478640317917</v>
      </c>
      <c r="H696" s="64">
        <v>13.006029012958118</v>
      </c>
      <c r="I696" s="149">
        <v>-1.4875327348709111</v>
      </c>
      <c r="J696" s="149">
        <v>-5.232398785070429</v>
      </c>
      <c r="K696" s="149"/>
      <c r="L696" s="149"/>
      <c r="M696" s="64"/>
      <c r="N696" s="93"/>
      <c r="O696" s="93"/>
      <c r="P696" s="93"/>
      <c r="Q696" s="93"/>
    </row>
    <row r="697" spans="1:17" s="55" customFormat="1">
      <c r="A697" s="149">
        <v>694</v>
      </c>
      <c r="B697" s="149">
        <v>32.440165157689073</v>
      </c>
      <c r="C697" s="149">
        <v>32.149551916283038</v>
      </c>
      <c r="D697" s="149"/>
      <c r="E697" s="64"/>
      <c r="F697" s="149">
        <v>1250.7771084845331</v>
      </c>
      <c r="G697" s="149">
        <v>71.682599157094955</v>
      </c>
      <c r="H697" s="64">
        <v>14.699652159966055</v>
      </c>
      <c r="I697" s="149">
        <v>-1.9882879257202151</v>
      </c>
      <c r="J697" s="149">
        <v>-4.7316435942211248</v>
      </c>
      <c r="K697" s="149"/>
      <c r="L697" s="149"/>
      <c r="M697" s="64"/>
      <c r="N697" s="93"/>
      <c r="O697" s="93"/>
      <c r="P697" s="93"/>
      <c r="Q697" s="93"/>
    </row>
    <row r="698" spans="1:17" s="55" customFormat="1">
      <c r="A698" s="149">
        <v>695</v>
      </c>
      <c r="B698" s="149">
        <v>32.569584961050452</v>
      </c>
      <c r="C698" s="149">
        <v>32.796207895273767</v>
      </c>
      <c r="D698" s="149"/>
      <c r="E698" s="64"/>
      <c r="F698" s="149">
        <v>1255.767074677434</v>
      </c>
      <c r="G698" s="149">
        <v>71.763204455375671</v>
      </c>
      <c r="H698" s="64">
        <v>14.128951637513605</v>
      </c>
      <c r="I698" s="149">
        <v>-2.0601480007171631</v>
      </c>
      <c r="J698" s="149">
        <v>-4.6597835192241774</v>
      </c>
      <c r="K698" s="149"/>
      <c r="L698" s="149"/>
      <c r="M698" s="64"/>
      <c r="N698" s="93"/>
      <c r="O698" s="93"/>
      <c r="P698" s="93"/>
      <c r="Q698" s="93"/>
    </row>
    <row r="699" spans="1:17" s="55" customFormat="1">
      <c r="A699" s="149">
        <v>696</v>
      </c>
      <c r="B699" s="149">
        <v>31.50665873964024</v>
      </c>
      <c r="C699" s="149">
        <v>31.638446310551942</v>
      </c>
      <c r="D699" s="149"/>
      <c r="E699" s="64"/>
      <c r="F699" s="149">
        <v>1214.7844292659411</v>
      </c>
      <c r="G699" s="149">
        <v>71.843809753656387</v>
      </c>
      <c r="H699" s="64">
        <v>0</v>
      </c>
      <c r="I699" s="149">
        <v>-15.91237831115723</v>
      </c>
      <c r="J699" s="149">
        <v>9.192446791215886</v>
      </c>
      <c r="K699" s="149"/>
      <c r="L699" s="149"/>
      <c r="M699" s="64"/>
      <c r="N699" s="93"/>
      <c r="O699" s="93"/>
      <c r="P699" s="93"/>
      <c r="Q699" s="93"/>
    </row>
    <row r="700" spans="1:17" s="55" customFormat="1">
      <c r="A700" s="149">
        <v>697</v>
      </c>
      <c r="B700" s="149">
        <v>28.95438272365751</v>
      </c>
      <c r="C700" s="149">
        <v>28.920827142128129</v>
      </c>
      <c r="D700" s="149"/>
      <c r="E700" s="64"/>
      <c r="F700" s="149">
        <v>1116.377765803913</v>
      </c>
      <c r="G700" s="149">
        <v>71.921663463115692</v>
      </c>
      <c r="H700" s="64">
        <v>0</v>
      </c>
      <c r="I700" s="149">
        <v>-18.09562873840332</v>
      </c>
      <c r="J700" s="149">
        <v>11.37569721846198</v>
      </c>
      <c r="K700" s="149"/>
      <c r="L700" s="149"/>
      <c r="M700" s="64"/>
      <c r="N700" s="93"/>
      <c r="O700" s="93"/>
      <c r="P700" s="93"/>
      <c r="Q700" s="93"/>
    </row>
    <row r="701" spans="1:17" s="55" customFormat="1">
      <c r="A701" s="149">
        <v>698</v>
      </c>
      <c r="B701" s="149">
        <v>26.350399373405629</v>
      </c>
      <c r="C701" s="149">
        <v>26.116551758969205</v>
      </c>
      <c r="D701" s="149"/>
      <c r="E701" s="64"/>
      <c r="F701" s="149">
        <v>1623.4957755333869</v>
      </c>
      <c r="G701" s="149">
        <v>71.996919631958008</v>
      </c>
      <c r="H701" s="64">
        <v>0</v>
      </c>
      <c r="I701" s="149">
        <v>-18.273883819580082</v>
      </c>
      <c r="J701" s="149">
        <v>11.553952299638739</v>
      </c>
      <c r="K701" s="149"/>
      <c r="L701" s="149"/>
      <c r="M701" s="64"/>
      <c r="N701" s="93"/>
      <c r="O701" s="93"/>
      <c r="P701" s="93"/>
      <c r="Q701" s="93"/>
    </row>
    <row r="702" spans="1:17" s="55" customFormat="1">
      <c r="A702" s="149">
        <v>699</v>
      </c>
      <c r="B702" s="149">
        <v>23.690765228096659</v>
      </c>
      <c r="C702" s="149">
        <v>23.690781887964217</v>
      </c>
      <c r="D702" s="149"/>
      <c r="E702" s="64"/>
      <c r="F702" s="149">
        <v>1459.630904334078</v>
      </c>
      <c r="G702" s="149">
        <v>72.073777467012405</v>
      </c>
      <c r="H702" s="64">
        <v>0</v>
      </c>
      <c r="I702" s="149">
        <v>-14.77860069274902</v>
      </c>
      <c r="J702" s="149">
        <v>8.0586691728076829</v>
      </c>
      <c r="K702" s="149"/>
      <c r="L702" s="149"/>
      <c r="M702" s="64"/>
      <c r="N702" s="93"/>
      <c r="O702" s="93"/>
      <c r="P702" s="93"/>
      <c r="Q702" s="93"/>
    </row>
    <row r="703" spans="1:17" s="55" customFormat="1">
      <c r="A703" s="149">
        <v>700</v>
      </c>
      <c r="B703" s="149">
        <v>22.249736852341499</v>
      </c>
      <c r="C703" s="149">
        <v>22.141772912968509</v>
      </c>
      <c r="D703" s="149"/>
      <c r="E703" s="64"/>
      <c r="F703" s="149">
        <v>1370.846539159583</v>
      </c>
      <c r="G703" s="149">
        <v>72.151178449392319</v>
      </c>
      <c r="H703" s="64">
        <v>3.7165574389907636</v>
      </c>
      <c r="I703" s="149">
        <v>-20.513767242431641</v>
      </c>
      <c r="J703" s="149">
        <v>13.7938357224903</v>
      </c>
      <c r="K703" s="149"/>
      <c r="L703" s="149"/>
      <c r="M703" s="64"/>
      <c r="N703" s="93"/>
      <c r="O703" s="93"/>
      <c r="P703" s="93"/>
      <c r="Q703" s="93"/>
    </row>
    <row r="704" spans="1:17" s="55" customFormat="1">
      <c r="A704" s="149">
        <v>701</v>
      </c>
      <c r="B704" s="149">
        <v>20.877854305707551</v>
      </c>
      <c r="C704" s="149">
        <v>20.8409589975799</v>
      </c>
      <c r="D704" s="149"/>
      <c r="E704" s="64"/>
      <c r="F704" s="149">
        <v>1286.3223736079949</v>
      </c>
      <c r="G704" s="149">
        <v>72.230821460485458</v>
      </c>
      <c r="H704" s="64">
        <v>7.8255912242500703</v>
      </c>
      <c r="I704" s="149">
        <v>-3.765419483184814</v>
      </c>
      <c r="J704" s="149">
        <v>-2.9545120367565252</v>
      </c>
      <c r="K704" s="149"/>
      <c r="L704" s="149"/>
      <c r="M704" s="64"/>
      <c r="N704" s="93"/>
      <c r="O704" s="93"/>
      <c r="P704" s="93"/>
      <c r="Q704" s="93"/>
    </row>
    <row r="705" spans="1:17" s="55" customFormat="1">
      <c r="A705" s="149">
        <v>702</v>
      </c>
      <c r="B705" s="149">
        <v>21.30186147986046</v>
      </c>
      <c r="C705" s="149">
        <v>21.292126303578613</v>
      </c>
      <c r="D705" s="149"/>
      <c r="E705" s="64"/>
      <c r="F705" s="149">
        <v>1312.4462226729861</v>
      </c>
      <c r="G705" s="149">
        <v>72.310313105583191</v>
      </c>
      <c r="H705" s="64">
        <v>11.059313250077144</v>
      </c>
      <c r="I705" s="149">
        <v>-1.5084354877471919</v>
      </c>
      <c r="J705" s="149">
        <v>-5.2114960321941473</v>
      </c>
      <c r="K705" s="149"/>
      <c r="L705" s="149"/>
      <c r="M705" s="64"/>
      <c r="N705" s="93"/>
      <c r="O705" s="93"/>
      <c r="P705" s="93"/>
      <c r="Q705" s="93"/>
    </row>
    <row r="706" spans="1:17" s="55" customFormat="1">
      <c r="A706" s="149">
        <v>703</v>
      </c>
      <c r="B706" s="149">
        <v>21.103690116696001</v>
      </c>
      <c r="C706" s="149">
        <v>21.064297108008745</v>
      </c>
      <c r="D706" s="149"/>
      <c r="E706" s="64"/>
      <c r="F706" s="149">
        <v>1300.2365264793909</v>
      </c>
      <c r="G706" s="149">
        <v>72.391614764928818</v>
      </c>
      <c r="H706" s="64">
        <v>7.3793359023713885</v>
      </c>
      <c r="I706" s="149">
        <v>-3.765419483184814</v>
      </c>
      <c r="J706" s="149">
        <v>-2.9545120367565252</v>
      </c>
      <c r="K706" s="149"/>
      <c r="L706" s="149"/>
      <c r="M706" s="64"/>
      <c r="N706" s="93"/>
      <c r="O706" s="93"/>
      <c r="P706" s="93"/>
      <c r="Q706" s="93"/>
    </row>
    <row r="707" spans="1:17" s="55" customFormat="1">
      <c r="A707" s="149">
        <v>704</v>
      </c>
      <c r="B707" s="149">
        <v>20.198030323157791</v>
      </c>
      <c r="C707" s="149">
        <v>20.321617275932208</v>
      </c>
      <c r="D707" s="149"/>
      <c r="E707" s="64"/>
      <c r="F707" s="149">
        <v>1244.4371881830741</v>
      </c>
      <c r="G707" s="149">
        <v>72.47252631187439</v>
      </c>
      <c r="H707" s="64">
        <v>4.8475764158250296</v>
      </c>
      <c r="I707" s="149">
        <v>-18.233486175537109</v>
      </c>
      <c r="J707" s="149">
        <v>11.513554655595771</v>
      </c>
      <c r="K707" s="149"/>
      <c r="L707" s="149"/>
      <c r="M707" s="64"/>
      <c r="N707" s="93"/>
      <c r="O707" s="93"/>
      <c r="P707" s="93"/>
      <c r="Q707" s="93"/>
    </row>
    <row r="708" spans="1:17" s="55" customFormat="1">
      <c r="A708" s="149">
        <v>705</v>
      </c>
      <c r="B708" s="149">
        <v>18.968147026409252</v>
      </c>
      <c r="C708" s="149">
        <v>18.86333621803433</v>
      </c>
      <c r="D708" s="149"/>
      <c r="E708" s="64"/>
      <c r="F708" s="149">
        <v>1168.661853305777</v>
      </c>
      <c r="G708" s="149">
        <v>72.552017956972122</v>
      </c>
      <c r="H708" s="64">
        <v>5.9975458559677213</v>
      </c>
      <c r="I708" s="149">
        <v>-7.0759487152099609</v>
      </c>
      <c r="J708" s="149">
        <v>0.3560171952686213</v>
      </c>
      <c r="K708" s="149"/>
      <c r="L708" s="149"/>
      <c r="M708" s="64"/>
      <c r="N708" s="93"/>
      <c r="O708" s="93"/>
      <c r="P708" s="93"/>
      <c r="Q708" s="93"/>
    </row>
    <row r="709" spans="1:17" s="55" customFormat="1">
      <c r="A709" s="149">
        <v>706</v>
      </c>
      <c r="B709" s="149">
        <v>18.115933660474191</v>
      </c>
      <c r="C709" s="149">
        <v>18.254201861354883</v>
      </c>
      <c r="D709" s="149"/>
      <c r="E709" s="64"/>
      <c r="F709" s="149">
        <v>1116.155446103272</v>
      </c>
      <c r="G709" s="149">
        <v>72.626160472631454</v>
      </c>
      <c r="H709" s="64">
        <v>4.2242681118794758</v>
      </c>
      <c r="I709" s="149">
        <v>-13.36581420898438</v>
      </c>
      <c r="J709" s="149">
        <v>6.6458826890430354</v>
      </c>
      <c r="K709" s="149"/>
      <c r="L709" s="149"/>
      <c r="M709" s="64"/>
      <c r="N709" s="93"/>
      <c r="O709" s="93"/>
      <c r="P709" s="93"/>
      <c r="Q709" s="93"/>
    </row>
    <row r="710" spans="1:17" s="55" customFormat="1">
      <c r="A710" s="149">
        <v>707</v>
      </c>
      <c r="B710" s="149">
        <v>15.904883354765831</v>
      </c>
      <c r="C710" s="149">
        <v>15.84444125302308</v>
      </c>
      <c r="D710" s="149"/>
      <c r="E710" s="64"/>
      <c r="F710" s="149">
        <v>979.92863678848778</v>
      </c>
      <c r="G710" s="149">
        <v>72.700302988290787</v>
      </c>
      <c r="H710" s="64">
        <v>8.0190833785052806</v>
      </c>
      <c r="I710" s="149">
        <v>-8.0544471740722656</v>
      </c>
      <c r="J710" s="149">
        <v>1.334515654130926</v>
      </c>
      <c r="K710" s="149"/>
      <c r="L710" s="149"/>
      <c r="M710" s="64"/>
      <c r="N710" s="93"/>
      <c r="O710" s="93"/>
      <c r="P710" s="93"/>
      <c r="Q710" s="93"/>
    </row>
    <row r="711" spans="1:17" s="55" customFormat="1">
      <c r="A711" s="149">
        <v>708</v>
      </c>
      <c r="B711" s="149">
        <v>14.015472195989391</v>
      </c>
      <c r="C711" s="149">
        <v>14.121177549011007</v>
      </c>
      <c r="D711" s="149"/>
      <c r="E711" s="64"/>
      <c r="F711" s="149">
        <v>863.51859718904905</v>
      </c>
      <c r="G711" s="149">
        <v>72.768765330314636</v>
      </c>
      <c r="H711" s="64">
        <v>5.4854551261853404</v>
      </c>
      <c r="I711" s="149">
        <v>0</v>
      </c>
      <c r="J711" s="149">
        <v>-6.7199315199413396</v>
      </c>
      <c r="K711" s="149"/>
      <c r="L711" s="149"/>
      <c r="M711" s="64"/>
      <c r="N711" s="93"/>
      <c r="O711" s="93"/>
      <c r="P711" s="93"/>
      <c r="Q711" s="93"/>
    </row>
    <row r="712" spans="1:17" s="55" customFormat="1">
      <c r="A712" s="149">
        <v>709</v>
      </c>
      <c r="B712" s="149">
        <v>11.82494636885429</v>
      </c>
      <c r="C712" s="149">
        <v>11.910169781794126</v>
      </c>
      <c r="D712" s="149"/>
      <c r="E712" s="64"/>
      <c r="F712" s="149">
        <v>1408.387570843101</v>
      </c>
      <c r="G712" s="149">
        <v>72.820757985115051</v>
      </c>
      <c r="H712" s="64">
        <v>7.9970398901402922</v>
      </c>
      <c r="I712" s="149">
        <v>0</v>
      </c>
      <c r="J712" s="149">
        <v>-6.7199315199413396</v>
      </c>
      <c r="K712" s="149"/>
      <c r="L712" s="149"/>
      <c r="M712" s="64"/>
      <c r="N712" s="93"/>
      <c r="O712" s="93"/>
      <c r="P712" s="93"/>
      <c r="Q712" s="93"/>
    </row>
    <row r="713" spans="1:17" s="55" customFormat="1">
      <c r="A713" s="149">
        <v>710</v>
      </c>
      <c r="B713" s="149">
        <v>13.149394856649179</v>
      </c>
      <c r="C713" s="149">
        <v>13.213469725923735</v>
      </c>
      <c r="D713" s="149"/>
      <c r="E713" s="64"/>
      <c r="F713" s="149">
        <v>1566.133472010112</v>
      </c>
      <c r="G713" s="149">
        <v>72.898737728595734</v>
      </c>
      <c r="H713" s="64">
        <v>15.116334277816989</v>
      </c>
      <c r="I713" s="149">
        <v>0</v>
      </c>
      <c r="J713" s="149">
        <v>-6.7199315199413396</v>
      </c>
      <c r="K713" s="149"/>
      <c r="L713" s="149"/>
      <c r="M713" s="64"/>
      <c r="N713" s="93"/>
      <c r="O713" s="93"/>
      <c r="P713" s="93"/>
      <c r="Q713" s="93"/>
    </row>
    <row r="714" spans="1:17" s="55" customFormat="1">
      <c r="A714" s="149">
        <v>711</v>
      </c>
      <c r="B714" s="149">
        <v>14.870073705700131</v>
      </c>
      <c r="C714" s="149">
        <v>14.850966217789814</v>
      </c>
      <c r="D714" s="149"/>
      <c r="E714" s="64"/>
      <c r="F714" s="149">
        <v>916.17216630040491</v>
      </c>
      <c r="G714" s="149">
        <v>72.972630530595779</v>
      </c>
      <c r="H714" s="64">
        <v>25.033416038837927</v>
      </c>
      <c r="I714" s="149">
        <v>0</v>
      </c>
      <c r="J714" s="149">
        <v>-6.7199315199413396</v>
      </c>
      <c r="K714" s="149"/>
      <c r="L714" s="149"/>
      <c r="M714" s="64"/>
      <c r="N714" s="93"/>
      <c r="O714" s="93"/>
      <c r="P714" s="93"/>
      <c r="Q714" s="93"/>
    </row>
    <row r="715" spans="1:17" s="55" customFormat="1">
      <c r="A715" s="149">
        <v>712</v>
      </c>
      <c r="B715" s="149">
        <v>20.733419731101868</v>
      </c>
      <c r="C715" s="149">
        <v>20.767500015923655</v>
      </c>
      <c r="D715" s="149"/>
      <c r="E715" s="64"/>
      <c r="F715" s="149">
        <v>1277.423772442748</v>
      </c>
      <c r="G715" s="149">
        <v>73.029697090387344</v>
      </c>
      <c r="H715" s="64">
        <v>23.634761253017185</v>
      </c>
      <c r="I715" s="149">
        <v>0</v>
      </c>
      <c r="J715" s="149">
        <v>-6.7199315199413396</v>
      </c>
      <c r="K715" s="149"/>
      <c r="L715" s="149"/>
      <c r="M715" s="64"/>
      <c r="N715" s="93"/>
      <c r="O715" s="93"/>
      <c r="P715" s="93"/>
      <c r="Q715" s="93"/>
    </row>
    <row r="716" spans="1:17" s="55" customFormat="1">
      <c r="A716" s="149">
        <v>713</v>
      </c>
      <c r="B716" s="149">
        <v>21.210823920902609</v>
      </c>
      <c r="C716" s="149">
        <v>21.045555272388487</v>
      </c>
      <c r="D716" s="149"/>
      <c r="E716" s="64"/>
      <c r="F716" s="149">
        <v>1306.8372339708219</v>
      </c>
      <c r="G716" s="149">
        <v>73.109188735485077</v>
      </c>
      <c r="H716" s="64">
        <v>10.697624377167294</v>
      </c>
      <c r="I716" s="149">
        <v>0</v>
      </c>
      <c r="J716" s="149">
        <v>-6.7199315199413396</v>
      </c>
      <c r="K716" s="149"/>
      <c r="L716" s="149"/>
      <c r="M716" s="64"/>
      <c r="N716" s="93"/>
      <c r="O716" s="93"/>
      <c r="P716" s="93"/>
      <c r="Q716" s="93"/>
    </row>
    <row r="717" spans="1:17" s="55" customFormat="1">
      <c r="A717" s="149">
        <v>714</v>
      </c>
      <c r="B717" s="149">
        <v>21.191512536475539</v>
      </c>
      <c r="C717" s="149">
        <v>21.216124018844976</v>
      </c>
      <c r="D717" s="149"/>
      <c r="E717" s="64"/>
      <c r="F717" s="149">
        <v>1305.647424640315</v>
      </c>
      <c r="G717" s="149">
        <v>73.190100282430649</v>
      </c>
      <c r="H717" s="64">
        <v>7.0415282847112453</v>
      </c>
      <c r="I717" s="149">
        <v>0</v>
      </c>
      <c r="J717" s="149">
        <v>-6.7199315199413396</v>
      </c>
      <c r="K717" s="149"/>
      <c r="L717" s="149"/>
      <c r="M717" s="64"/>
      <c r="N717" s="93"/>
      <c r="O717" s="93"/>
      <c r="P717" s="93"/>
      <c r="Q717" s="93"/>
    </row>
    <row r="718" spans="1:17" s="55" customFormat="1">
      <c r="A718" s="149">
        <v>715</v>
      </c>
      <c r="B718" s="149">
        <v>18.93796805254086</v>
      </c>
      <c r="C718" s="149">
        <v>18.961812047559032</v>
      </c>
      <c r="D718" s="149"/>
      <c r="E718" s="64"/>
      <c r="F718" s="149">
        <v>1166.8024721293871</v>
      </c>
      <c r="G718" s="149">
        <v>73.271011829376221</v>
      </c>
      <c r="H718" s="64">
        <v>0</v>
      </c>
      <c r="I718" s="149">
        <v>0</v>
      </c>
      <c r="J718" s="149">
        <v>-6.7199315199413396</v>
      </c>
      <c r="K718" s="149"/>
      <c r="L718" s="149"/>
      <c r="M718" s="64"/>
      <c r="N718" s="93"/>
      <c r="O718" s="93"/>
      <c r="P718" s="93"/>
      <c r="Q718" s="93"/>
    </row>
    <row r="719" spans="1:17" s="55" customFormat="1">
      <c r="A719" s="149">
        <v>716</v>
      </c>
      <c r="B719" s="149">
        <v>14.83058789110353</v>
      </c>
      <c r="C719" s="149">
        <v>14.958788848015455</v>
      </c>
      <c r="D719" s="149"/>
      <c r="E719" s="64"/>
      <c r="F719" s="149">
        <v>913.73934977940041</v>
      </c>
      <c r="G719" s="149">
        <v>73.345154345035553</v>
      </c>
      <c r="H719" s="64">
        <v>0</v>
      </c>
      <c r="I719" s="149">
        <v>0</v>
      </c>
      <c r="J719" s="149">
        <v>-6.7199315199413396</v>
      </c>
      <c r="K719" s="149"/>
      <c r="L719" s="149"/>
      <c r="M719" s="64"/>
      <c r="N719" s="93"/>
      <c r="O719" s="93"/>
      <c r="P719" s="93"/>
      <c r="Q719" s="93"/>
    </row>
    <row r="720" spans="1:17" s="55" customFormat="1">
      <c r="A720" s="149">
        <v>717</v>
      </c>
      <c r="B720" s="149">
        <v>12.98303332866946</v>
      </c>
      <c r="C720" s="149">
        <v>12.983029420337228</v>
      </c>
      <c r="D720" s="149"/>
      <c r="E720" s="64"/>
      <c r="F720" s="149">
        <v>1546.319298335342</v>
      </c>
      <c r="G720" s="149">
        <v>73.402220904827118</v>
      </c>
      <c r="H720" s="64">
        <v>7.0542349601069434</v>
      </c>
      <c r="I720" s="149">
        <v>0</v>
      </c>
      <c r="J720" s="149">
        <v>-6.7199315199413396</v>
      </c>
      <c r="K720" s="149"/>
      <c r="L720" s="149"/>
      <c r="M720" s="64"/>
      <c r="N720" s="93"/>
      <c r="O720" s="93"/>
      <c r="P720" s="93"/>
      <c r="Q720" s="93"/>
    </row>
    <row r="721" spans="1:17" s="55" customFormat="1">
      <c r="A721" s="149">
        <v>718</v>
      </c>
      <c r="B721" s="149">
        <v>12.128801559087909</v>
      </c>
      <c r="C721" s="149">
        <v>12.104598968564133</v>
      </c>
      <c r="D721" s="149"/>
      <c r="E721" s="64"/>
      <c r="F721" s="149">
        <v>1444.5776608369431</v>
      </c>
      <c r="G721" s="149">
        <v>73.476113706827164</v>
      </c>
      <c r="H721" s="64">
        <v>10.359939819119774</v>
      </c>
      <c r="I721" s="149">
        <v>0</v>
      </c>
      <c r="J721" s="149">
        <v>-6.7199315199413396</v>
      </c>
      <c r="K721" s="149"/>
      <c r="L721" s="149"/>
      <c r="M721" s="64"/>
      <c r="N721" s="93"/>
      <c r="O721" s="93"/>
      <c r="P721" s="93"/>
      <c r="Q721" s="93"/>
    </row>
    <row r="722" spans="1:17" s="55" customFormat="1">
      <c r="A722" s="149">
        <v>719</v>
      </c>
      <c r="B722" s="149">
        <v>12.896089021138449</v>
      </c>
      <c r="C722" s="149">
        <v>13.023838968396326</v>
      </c>
      <c r="D722" s="149"/>
      <c r="E722" s="64"/>
      <c r="F722" s="149">
        <v>1535.963966015988</v>
      </c>
      <c r="G722" s="149">
        <v>73.552401036024094</v>
      </c>
      <c r="H722" s="64">
        <v>15.674921821859336</v>
      </c>
      <c r="I722" s="149">
        <v>0</v>
      </c>
      <c r="J722" s="149">
        <v>-6.7199315199413396</v>
      </c>
      <c r="K722" s="149"/>
      <c r="L722" s="149"/>
      <c r="M722" s="64"/>
      <c r="N722" s="93"/>
      <c r="O722" s="93"/>
      <c r="P722" s="93"/>
      <c r="Q722" s="93"/>
    </row>
    <row r="723" spans="1:17" s="55" customFormat="1">
      <c r="A723" s="149">
        <v>720</v>
      </c>
      <c r="B723" s="149">
        <v>14.66670951473915</v>
      </c>
      <c r="C723" s="149">
        <v>14.756121216898956</v>
      </c>
      <c r="D723" s="149"/>
      <c r="E723" s="64"/>
      <c r="F723" s="149">
        <v>903.64224928787235</v>
      </c>
      <c r="G723" s="149">
        <v>73.624425053596497</v>
      </c>
      <c r="H723" s="64">
        <v>19.860188006352598</v>
      </c>
      <c r="I723" s="149">
        <v>0</v>
      </c>
      <c r="J723" s="149">
        <v>-6.7199315199413396</v>
      </c>
      <c r="K723" s="149"/>
      <c r="L723" s="149"/>
      <c r="M723" s="64"/>
      <c r="N723" s="93"/>
      <c r="O723" s="93"/>
      <c r="P723" s="93"/>
      <c r="Q723" s="93"/>
    </row>
    <row r="724" spans="1:17" s="55" customFormat="1">
      <c r="A724" s="149">
        <v>721</v>
      </c>
      <c r="B724" s="149">
        <v>17.14833559983316</v>
      </c>
      <c r="C724" s="149">
        <v>17.125151539962896</v>
      </c>
      <c r="D724" s="149"/>
      <c r="E724" s="64"/>
      <c r="F724" s="149">
        <v>1056.539981890716</v>
      </c>
      <c r="G724" s="149">
        <v>73.681491613388062</v>
      </c>
      <c r="H724" s="64">
        <v>15.204269392445022</v>
      </c>
      <c r="I724" s="149">
        <v>0</v>
      </c>
      <c r="J724" s="149">
        <v>-6.7199315199413396</v>
      </c>
      <c r="K724" s="149"/>
      <c r="L724" s="149"/>
      <c r="M724" s="64"/>
      <c r="N724" s="93"/>
      <c r="O724" s="93"/>
      <c r="P724" s="93"/>
      <c r="Q724" s="93"/>
    </row>
    <row r="725" spans="1:17" s="55" customFormat="1">
      <c r="A725" s="149">
        <v>722</v>
      </c>
      <c r="B725" s="149">
        <v>18.995660430978528</v>
      </c>
      <c r="C725" s="149">
        <v>18.893455907350443</v>
      </c>
      <c r="D725" s="149"/>
      <c r="E725" s="64"/>
      <c r="F725" s="149">
        <v>1170.356891521044</v>
      </c>
      <c r="G725" s="149">
        <v>73.748804092407227</v>
      </c>
      <c r="H725" s="64">
        <v>24.915854238142039</v>
      </c>
      <c r="I725" s="149">
        <v>0</v>
      </c>
      <c r="J725" s="149">
        <v>-6.7199315199413396</v>
      </c>
      <c r="K725" s="149"/>
      <c r="L725" s="149"/>
      <c r="M725" s="64"/>
      <c r="N725" s="93"/>
      <c r="O725" s="93"/>
      <c r="P725" s="93"/>
      <c r="Q725" s="93"/>
    </row>
    <row r="726" spans="1:17" s="55" customFormat="1">
      <c r="A726" s="149">
        <v>723</v>
      </c>
      <c r="B726" s="149">
        <v>22.07514926369835</v>
      </c>
      <c r="C726" s="149">
        <v>22.000527620887919</v>
      </c>
      <c r="D726" s="149"/>
      <c r="E726" s="64"/>
      <c r="F726" s="149">
        <v>1360.089769564961</v>
      </c>
      <c r="G726" s="149">
        <v>73.822946608066559</v>
      </c>
      <c r="H726" s="64">
        <v>21.900079251415985</v>
      </c>
      <c r="I726" s="149">
        <v>0</v>
      </c>
      <c r="J726" s="149">
        <v>-6.7199315199413396</v>
      </c>
      <c r="K726" s="149"/>
      <c r="L726" s="149"/>
      <c r="M726" s="64"/>
      <c r="N726" s="93"/>
      <c r="O726" s="93"/>
      <c r="P726" s="93"/>
      <c r="Q726" s="93"/>
    </row>
    <row r="727" spans="1:17" s="55" customFormat="1">
      <c r="A727" s="149">
        <v>724</v>
      </c>
      <c r="B727" s="149">
        <v>23.66547613045045</v>
      </c>
      <c r="C727" s="149">
        <v>23.58693531684602</v>
      </c>
      <c r="D727" s="149"/>
      <c r="E727" s="64"/>
      <c r="F727" s="149">
        <v>1458.072800049559</v>
      </c>
      <c r="G727" s="149">
        <v>73.902589619159698</v>
      </c>
      <c r="H727" s="64">
        <v>19.200699783503445</v>
      </c>
      <c r="I727" s="149">
        <v>-17.876068115234379</v>
      </c>
      <c r="J727" s="149">
        <v>11.156136595293029</v>
      </c>
      <c r="K727" s="149"/>
      <c r="L727" s="149"/>
      <c r="M727" s="64"/>
      <c r="N727" s="93"/>
      <c r="O727" s="93"/>
      <c r="P727" s="93"/>
      <c r="Q727" s="93"/>
    </row>
    <row r="728" spans="1:17" s="55" customFormat="1">
      <c r="A728" s="149">
        <v>725</v>
      </c>
      <c r="B728" s="149">
        <v>25.940795787881829</v>
      </c>
      <c r="C728" s="149">
        <v>26.116865009137083</v>
      </c>
      <c r="D728" s="149"/>
      <c r="E728" s="64"/>
      <c r="F728" s="149">
        <v>1598.259245206805</v>
      </c>
      <c r="G728" s="149">
        <v>73.978876948356628</v>
      </c>
      <c r="H728" s="64">
        <v>26.451220576783108</v>
      </c>
      <c r="I728" s="149">
        <v>-22.46207427978516</v>
      </c>
      <c r="J728" s="149">
        <v>15.742142759843819</v>
      </c>
      <c r="K728" s="149"/>
      <c r="L728" s="149"/>
      <c r="M728" s="64"/>
      <c r="N728" s="93"/>
      <c r="O728" s="93"/>
      <c r="P728" s="93"/>
      <c r="Q728" s="93"/>
    </row>
    <row r="729" spans="1:17" s="55" customFormat="1">
      <c r="A729" s="149">
        <v>726</v>
      </c>
      <c r="B729" s="149">
        <v>30.11502883777607</v>
      </c>
      <c r="C729" s="149">
        <v>29.840987867784161</v>
      </c>
      <c r="D729" s="149"/>
      <c r="E729" s="64"/>
      <c r="F729" s="149">
        <v>1855.441431422078</v>
      </c>
      <c r="G729" s="149">
        <v>74.054621130228043</v>
      </c>
      <c r="H729" s="64">
        <v>44.950986716160671</v>
      </c>
      <c r="I729" s="149">
        <v>-7.8033618927001953</v>
      </c>
      <c r="J729" s="149">
        <v>1.0834303727588559</v>
      </c>
      <c r="K729" s="149"/>
      <c r="L729" s="149"/>
      <c r="M729" s="64"/>
      <c r="N729" s="93"/>
      <c r="O729" s="93"/>
      <c r="P729" s="93"/>
      <c r="Q729" s="93"/>
    </row>
    <row r="730" spans="1:17" s="55" customFormat="1">
      <c r="A730" s="149">
        <v>727</v>
      </c>
      <c r="B730" s="149">
        <v>35.341957673681158</v>
      </c>
      <c r="C730" s="149">
        <v>35.306291605783237</v>
      </c>
      <c r="D730" s="149"/>
      <c r="E730" s="64"/>
      <c r="F730" s="149">
        <v>1362.6598820441609</v>
      </c>
      <c r="G730" s="149">
        <v>74.134042143821716</v>
      </c>
      <c r="H730" s="64">
        <v>25.22859794692469</v>
      </c>
      <c r="I730" s="149">
        <v>-1.049273729324341</v>
      </c>
      <c r="J730" s="149">
        <v>-5.6706577906169988</v>
      </c>
      <c r="K730" s="149"/>
      <c r="L730" s="149"/>
      <c r="M730" s="64"/>
      <c r="N730" s="93"/>
      <c r="O730" s="93"/>
      <c r="P730" s="93"/>
      <c r="Q730" s="93"/>
    </row>
    <row r="731" spans="1:17" s="55" customFormat="1">
      <c r="A731" s="149">
        <v>728</v>
      </c>
      <c r="B731" s="149">
        <v>34.301506266551698</v>
      </c>
      <c r="C731" s="149">
        <v>34.114005997295649</v>
      </c>
      <c r="D731" s="149"/>
      <c r="E731" s="64"/>
      <c r="F731" s="149">
        <v>1322.5436729267731</v>
      </c>
      <c r="G731" s="149">
        <v>74.213685154914856</v>
      </c>
      <c r="H731" s="64">
        <v>24.296820139680552</v>
      </c>
      <c r="I731" s="149">
        <v>-3.6411819458007808</v>
      </c>
      <c r="J731" s="149">
        <v>-3.0787495741405579</v>
      </c>
      <c r="K731" s="149"/>
      <c r="L731" s="149"/>
      <c r="M731" s="64"/>
      <c r="N731" s="93"/>
      <c r="O731" s="93"/>
      <c r="P731" s="93"/>
      <c r="Q731" s="93"/>
    </row>
    <row r="732" spans="1:17" s="55" customFormat="1">
      <c r="A732" s="149">
        <v>729</v>
      </c>
      <c r="B732" s="149">
        <v>40.070477082583857</v>
      </c>
      <c r="C732" s="149">
        <v>39.868223170654147</v>
      </c>
      <c r="D732" s="149"/>
      <c r="E732" s="64"/>
      <c r="F732" s="149">
        <v>1544.97461929013</v>
      </c>
      <c r="G732" s="149">
        <v>74.294986814260483</v>
      </c>
      <c r="H732" s="64">
        <v>37.892250181408805</v>
      </c>
      <c r="I732" s="149">
        <v>-1.7837133407592769</v>
      </c>
      <c r="J732" s="149">
        <v>-4.9362181791820623</v>
      </c>
      <c r="K732" s="149"/>
      <c r="L732" s="149"/>
      <c r="M732" s="64"/>
      <c r="N732" s="93"/>
      <c r="O732" s="93"/>
      <c r="P732" s="93"/>
      <c r="Q732" s="93"/>
    </row>
    <row r="733" spans="1:17" s="55" customFormat="1">
      <c r="A733" s="149">
        <v>730</v>
      </c>
      <c r="B733" s="149">
        <v>39.16691546431101</v>
      </c>
      <c r="C733" s="149">
        <v>39.533965272376676</v>
      </c>
      <c r="D733" s="149"/>
      <c r="E733" s="64"/>
      <c r="F733" s="149">
        <v>1510.1366172020721</v>
      </c>
      <c r="G733" s="149">
        <v>74.367010831832886</v>
      </c>
      <c r="H733" s="64">
        <v>17.245015392975827</v>
      </c>
      <c r="I733" s="149">
        <v>-8.8411426544189453</v>
      </c>
      <c r="J733" s="149">
        <v>2.1212111344776061</v>
      </c>
      <c r="K733" s="149"/>
      <c r="L733" s="149"/>
      <c r="M733" s="64"/>
      <c r="N733" s="93"/>
      <c r="O733" s="93"/>
      <c r="P733" s="93"/>
      <c r="Q733" s="93"/>
    </row>
    <row r="734" spans="1:17" s="55" customFormat="1">
      <c r="A734" s="149">
        <v>731</v>
      </c>
      <c r="B734" s="149">
        <v>41.736528007423722</v>
      </c>
      <c r="C734" s="149">
        <v>41.735177307291963</v>
      </c>
      <c r="D734" s="149"/>
      <c r="E734" s="64"/>
      <c r="F734" s="149">
        <v>1609.2116029253759</v>
      </c>
      <c r="G734" s="149">
        <v>74.439034849405289</v>
      </c>
      <c r="H734" s="64">
        <v>25.318693569164392</v>
      </c>
      <c r="I734" s="149">
        <v>-11.27821254730225</v>
      </c>
      <c r="J734" s="149">
        <v>4.5582810273609056</v>
      </c>
      <c r="K734" s="149"/>
      <c r="L734" s="149"/>
      <c r="M734" s="64"/>
      <c r="N734" s="93"/>
      <c r="O734" s="93"/>
      <c r="P734" s="93"/>
      <c r="Q734" s="93"/>
    </row>
    <row r="735" spans="1:17" s="55" customFormat="1">
      <c r="A735" s="149">
        <v>732</v>
      </c>
      <c r="B735" s="149">
        <v>42.106030525225783</v>
      </c>
      <c r="C735" s="149">
        <v>42.137892119731291</v>
      </c>
      <c r="D735" s="149"/>
      <c r="E735" s="64"/>
      <c r="F735" s="149">
        <v>1623.458415026611</v>
      </c>
      <c r="G735" s="149">
        <v>74.514779031276703</v>
      </c>
      <c r="H735" s="64">
        <v>17.719840888598242</v>
      </c>
      <c r="I735" s="149">
        <v>-11.191532135009769</v>
      </c>
      <c r="J735" s="149">
        <v>4.471600615068426</v>
      </c>
      <c r="K735" s="149"/>
      <c r="L735" s="149"/>
      <c r="M735" s="64"/>
      <c r="N735" s="93"/>
      <c r="O735" s="93"/>
      <c r="P735" s="93"/>
      <c r="Q735" s="93"/>
    </row>
    <row r="736" spans="1:17" s="55" customFormat="1">
      <c r="A736" s="149">
        <v>733</v>
      </c>
      <c r="B736" s="149">
        <v>41.29815357213694</v>
      </c>
      <c r="C736" s="149">
        <v>41.284903085825</v>
      </c>
      <c r="D736" s="149"/>
      <c r="E736" s="64"/>
      <c r="F736" s="149">
        <v>1592.309560065981</v>
      </c>
      <c r="G736" s="149">
        <v>74.590523213148117</v>
      </c>
      <c r="H736" s="64">
        <v>19.269120701123537</v>
      </c>
      <c r="I736" s="149">
        <v>-1.5724613666534419</v>
      </c>
      <c r="J736" s="149">
        <v>-5.1474701532878973</v>
      </c>
      <c r="K736" s="149"/>
      <c r="L736" s="149"/>
      <c r="M736" s="64"/>
      <c r="N736" s="93"/>
      <c r="O736" s="93"/>
      <c r="P736" s="93"/>
      <c r="Q736" s="93"/>
    </row>
    <row r="737" spans="1:17" s="55" customFormat="1">
      <c r="A737" s="149">
        <v>734</v>
      </c>
      <c r="B737" s="149">
        <v>42.449903801884567</v>
      </c>
      <c r="C737" s="149">
        <v>42.050197686290744</v>
      </c>
      <c r="D737" s="149"/>
      <c r="E737" s="64"/>
      <c r="F737" s="149">
        <v>1636.7169453234001</v>
      </c>
      <c r="G737" s="149">
        <v>74.666267395019531</v>
      </c>
      <c r="H737" s="64">
        <v>20.888336548688009</v>
      </c>
      <c r="I737" s="149">
        <v>-2.877555131912231</v>
      </c>
      <c r="J737" s="149">
        <v>-3.8423763880291082</v>
      </c>
      <c r="K737" s="149"/>
      <c r="L737" s="149"/>
      <c r="M737" s="64"/>
      <c r="N737" s="93"/>
      <c r="O737" s="93"/>
      <c r="P737" s="93"/>
      <c r="Q737" s="93"/>
    </row>
    <row r="738" spans="1:17" s="55" customFormat="1">
      <c r="A738" s="149">
        <v>735</v>
      </c>
      <c r="B738" s="149">
        <v>43.746895738790187</v>
      </c>
      <c r="C738" s="149">
        <v>43.757666572459733</v>
      </c>
      <c r="D738" s="149"/>
      <c r="E738" s="64"/>
      <c r="F738" s="149">
        <v>1243.22598858111</v>
      </c>
      <c r="G738" s="149">
        <v>74.742011576890945</v>
      </c>
      <c r="H738" s="64">
        <v>14.892163728764759</v>
      </c>
      <c r="I738" s="149">
        <v>-8.8411426544189453</v>
      </c>
      <c r="J738" s="149">
        <v>2.1212111344776061</v>
      </c>
      <c r="K738" s="149"/>
      <c r="L738" s="149"/>
      <c r="M738" s="64"/>
      <c r="N738" s="93"/>
      <c r="O738" s="93"/>
      <c r="P738" s="93"/>
      <c r="Q738" s="93"/>
    </row>
    <row r="739" spans="1:17" s="55" customFormat="1">
      <c r="A739" s="149">
        <v>736</v>
      </c>
      <c r="B739" s="149">
        <v>43.028204506679721</v>
      </c>
      <c r="C739" s="149">
        <v>43.030771534544762</v>
      </c>
      <c r="D739" s="149"/>
      <c r="E739" s="64"/>
      <c r="F739" s="149">
        <v>1222.8017824189151</v>
      </c>
      <c r="G739" s="149">
        <v>74.821503221988678</v>
      </c>
      <c r="H739" s="64">
        <v>15.168056958415809</v>
      </c>
      <c r="I739" s="149">
        <v>-8.8411426544189453</v>
      </c>
      <c r="J739" s="149">
        <v>2.1212111344776061</v>
      </c>
      <c r="K739" s="149"/>
      <c r="L739" s="149"/>
      <c r="M739" s="64"/>
      <c r="N739" s="93"/>
      <c r="O739" s="93"/>
      <c r="P739" s="93"/>
      <c r="Q739" s="93"/>
    </row>
    <row r="740" spans="1:17" s="55" customFormat="1">
      <c r="A740" s="149">
        <v>737</v>
      </c>
      <c r="B740" s="149">
        <v>44.001980510989597</v>
      </c>
      <c r="C740" s="149">
        <v>43.572389886309303</v>
      </c>
      <c r="D740" s="149"/>
      <c r="E740" s="64"/>
      <c r="F740" s="149">
        <v>1250.475143355043</v>
      </c>
      <c r="G740" s="149">
        <v>74.899510085582733</v>
      </c>
      <c r="H740" s="64">
        <v>20.954321784940305</v>
      </c>
      <c r="I740" s="149">
        <v>-1.881142854690552</v>
      </c>
      <c r="J740" s="149">
        <v>-4.8387886652507879</v>
      </c>
      <c r="K740" s="149"/>
      <c r="L740" s="149"/>
      <c r="M740" s="64"/>
      <c r="N740" s="93"/>
      <c r="O740" s="93"/>
      <c r="P740" s="93"/>
      <c r="Q740" s="93"/>
    </row>
    <row r="741" spans="1:17" s="55" customFormat="1">
      <c r="A741" s="149">
        <v>738</v>
      </c>
      <c r="B741" s="149">
        <v>44.059960241823589</v>
      </c>
      <c r="C741" s="149">
        <v>43.625884760685146</v>
      </c>
      <c r="D741" s="149"/>
      <c r="E741" s="64"/>
      <c r="F741" s="149">
        <v>1252.122846739853</v>
      </c>
      <c r="G741" s="149">
        <v>74.979001730680466</v>
      </c>
      <c r="H741" s="64">
        <v>22.19717367833346</v>
      </c>
      <c r="I741" s="149">
        <v>-8.8411426544189453</v>
      </c>
      <c r="J741" s="149">
        <v>2.1212111344776061</v>
      </c>
      <c r="K741" s="149"/>
      <c r="L741" s="149"/>
      <c r="M741" s="64"/>
      <c r="N741" s="93"/>
      <c r="O741" s="93"/>
      <c r="P741" s="93"/>
      <c r="Q741" s="93"/>
    </row>
    <row r="742" spans="1:17" s="55" customFormat="1">
      <c r="A742" s="149">
        <v>739</v>
      </c>
      <c r="B742" s="149">
        <v>44.343629234654458</v>
      </c>
      <c r="C742" s="149">
        <v>44.371950326328566</v>
      </c>
      <c r="D742" s="149"/>
      <c r="E742" s="64"/>
      <c r="F742" s="149">
        <v>1260.184325345049</v>
      </c>
      <c r="G742" s="149">
        <v>75.058493375778198</v>
      </c>
      <c r="H742" s="64">
        <v>10.67536869767793</v>
      </c>
      <c r="I742" s="149">
        <v>-8.8411426544189453</v>
      </c>
      <c r="J742" s="149">
        <v>2.1212111344776061</v>
      </c>
      <c r="K742" s="149"/>
      <c r="L742" s="149"/>
      <c r="M742" s="64"/>
      <c r="N742" s="93"/>
      <c r="O742" s="93"/>
      <c r="P742" s="93"/>
      <c r="Q742" s="93"/>
    </row>
    <row r="743" spans="1:17" s="55" customFormat="1">
      <c r="A743" s="149">
        <v>740</v>
      </c>
      <c r="B743" s="149">
        <v>44.364323261326248</v>
      </c>
      <c r="C743" s="149">
        <v>44.658834918803727</v>
      </c>
      <c r="D743" s="149"/>
      <c r="E743" s="64"/>
      <c r="F743" s="149">
        <v>1260.772420827763</v>
      </c>
      <c r="G743" s="149">
        <v>75.137985020875931</v>
      </c>
      <c r="H743" s="64">
        <v>17.879522855373292</v>
      </c>
      <c r="I743" s="149">
        <v>-8.8411426544189453</v>
      </c>
      <c r="J743" s="149">
        <v>2.1212111344776061</v>
      </c>
      <c r="K743" s="149"/>
      <c r="L743" s="149"/>
      <c r="M743" s="64"/>
      <c r="N743" s="93"/>
      <c r="O743" s="93"/>
      <c r="P743" s="93"/>
      <c r="Q743" s="93"/>
    </row>
    <row r="744" spans="1:17" s="55" customFormat="1">
      <c r="A744" s="149">
        <v>741</v>
      </c>
      <c r="B744" s="149">
        <v>44.719295587543257</v>
      </c>
      <c r="C744" s="149">
        <v>44.285655288462465</v>
      </c>
      <c r="D744" s="149"/>
      <c r="E744" s="64"/>
      <c r="F744" s="149">
        <v>1270.8602410885451</v>
      </c>
      <c r="G744" s="149">
        <v>75.217476665973663</v>
      </c>
      <c r="H744" s="64">
        <v>22.889801678323188</v>
      </c>
      <c r="I744" s="149">
        <v>-0.89345180988311768</v>
      </c>
      <c r="J744" s="149">
        <v>-5.826479710058222</v>
      </c>
      <c r="K744" s="149"/>
      <c r="L744" s="149"/>
      <c r="M744" s="64"/>
      <c r="N744" s="93"/>
      <c r="O744" s="93"/>
      <c r="P744" s="93"/>
      <c r="Q744" s="93"/>
    </row>
    <row r="745" spans="1:17" s="55" customFormat="1">
      <c r="A745" s="149">
        <v>742</v>
      </c>
      <c r="B745" s="149">
        <v>45.865698052953462</v>
      </c>
      <c r="C745" s="149">
        <v>46.214422490559436</v>
      </c>
      <c r="D745" s="149"/>
      <c r="E745" s="64"/>
      <c r="F745" s="149">
        <v>1303.439408948386</v>
      </c>
      <c r="G745" s="149">
        <v>75.296968311071396</v>
      </c>
      <c r="H745" s="64">
        <v>23.639233186634357</v>
      </c>
      <c r="I745" s="149">
        <v>-10.3614559173584</v>
      </c>
      <c r="J745" s="149">
        <v>3.6415243974170588</v>
      </c>
      <c r="K745" s="149"/>
      <c r="L745" s="149"/>
      <c r="M745" s="64"/>
      <c r="N745" s="93"/>
      <c r="O745" s="93"/>
      <c r="P745" s="93"/>
      <c r="Q745" s="93"/>
    </row>
    <row r="746" spans="1:17" s="55" customFormat="1">
      <c r="A746" s="149">
        <v>743</v>
      </c>
      <c r="B746" s="149">
        <v>47.378599921444597</v>
      </c>
      <c r="C746" s="149">
        <v>46.982827876318886</v>
      </c>
      <c r="D746" s="149"/>
      <c r="E746" s="64"/>
      <c r="F746" s="149">
        <v>1346.433975032849</v>
      </c>
      <c r="G746" s="149">
        <v>75.377879858016968</v>
      </c>
      <c r="H746" s="64">
        <v>18.866536184243923</v>
      </c>
      <c r="I746" s="149">
        <v>-8.8411426544189453</v>
      </c>
      <c r="J746" s="149">
        <v>2.1212111344776061</v>
      </c>
      <c r="K746" s="149"/>
      <c r="L746" s="149"/>
      <c r="M746" s="64"/>
      <c r="N746" s="93"/>
      <c r="O746" s="93"/>
      <c r="P746" s="93"/>
      <c r="Q746" s="93"/>
    </row>
    <row r="747" spans="1:17" s="55" customFormat="1">
      <c r="A747" s="149">
        <v>744</v>
      </c>
      <c r="B747" s="149">
        <v>46.389681950068358</v>
      </c>
      <c r="C747" s="149">
        <v>46.141784670496008</v>
      </c>
      <c r="D747" s="149"/>
      <c r="E747" s="64"/>
      <c r="F747" s="149">
        <v>1318.330300433151</v>
      </c>
      <c r="G747" s="149">
        <v>75.459181517362595</v>
      </c>
      <c r="H747" s="64">
        <v>13.535210106357873</v>
      </c>
      <c r="I747" s="149">
        <v>-0.89345180988311768</v>
      </c>
      <c r="J747" s="149">
        <v>-5.826479710058222</v>
      </c>
      <c r="K747" s="149"/>
      <c r="L747" s="149"/>
      <c r="M747" s="64"/>
      <c r="N747" s="93"/>
      <c r="O747" s="93"/>
      <c r="P747" s="93"/>
      <c r="Q747" s="93"/>
    </row>
    <row r="748" spans="1:17" s="55" customFormat="1">
      <c r="A748" s="149">
        <v>745</v>
      </c>
      <c r="B748" s="149">
        <v>48.184515846398376</v>
      </c>
      <c r="C748" s="149">
        <v>48.076021595394685</v>
      </c>
      <c r="D748" s="149"/>
      <c r="E748" s="64"/>
      <c r="F748" s="149">
        <v>1369.336985762945</v>
      </c>
      <c r="G748" s="149">
        <v>75.540483176708221</v>
      </c>
      <c r="H748" s="64">
        <v>15.161326026081408</v>
      </c>
      <c r="I748" s="149">
        <v>-8.5321950912475586</v>
      </c>
      <c r="J748" s="149">
        <v>1.812263571306219</v>
      </c>
      <c r="K748" s="149"/>
      <c r="L748" s="149"/>
      <c r="M748" s="64"/>
      <c r="N748" s="93"/>
      <c r="O748" s="93"/>
      <c r="P748" s="93"/>
      <c r="Q748" s="93"/>
    </row>
    <row r="749" spans="1:17" s="55" customFormat="1">
      <c r="A749" s="149">
        <v>746</v>
      </c>
      <c r="B749" s="149">
        <v>46.864986922620069</v>
      </c>
      <c r="C749" s="149">
        <v>46.740187226369642</v>
      </c>
      <c r="D749" s="149"/>
      <c r="E749" s="64"/>
      <c r="F749" s="149">
        <v>1331.837807295042</v>
      </c>
      <c r="G749" s="149">
        <v>75.620126187801361</v>
      </c>
      <c r="H749" s="64">
        <v>13.179762604808861</v>
      </c>
      <c r="I749" s="149">
        <v>-8.9130029678344727</v>
      </c>
      <c r="J749" s="149">
        <v>2.193071447893133</v>
      </c>
      <c r="K749" s="149"/>
      <c r="L749" s="149"/>
      <c r="M749" s="64"/>
      <c r="N749" s="93"/>
      <c r="O749" s="93"/>
      <c r="P749" s="93"/>
      <c r="Q749" s="93"/>
    </row>
    <row r="750" spans="1:17" s="55" customFormat="1">
      <c r="A750" s="149">
        <v>747</v>
      </c>
      <c r="B750" s="149">
        <v>48.009140575759517</v>
      </c>
      <c r="C750" s="149">
        <v>48.264264152531922</v>
      </c>
      <c r="D750" s="149"/>
      <c r="E750" s="64"/>
      <c r="F750" s="149">
        <v>1364.35306426336</v>
      </c>
      <c r="G750" s="149">
        <v>75.701427847146988</v>
      </c>
      <c r="H750" s="64">
        <v>19.090943890316503</v>
      </c>
      <c r="I750" s="149">
        <v>-7.8531827926635742</v>
      </c>
      <c r="J750" s="149">
        <v>1.133251272722235</v>
      </c>
      <c r="K750" s="149"/>
      <c r="L750" s="149"/>
      <c r="M750" s="64"/>
      <c r="N750" s="93"/>
      <c r="O750" s="93"/>
      <c r="P750" s="93"/>
      <c r="Q750" s="93"/>
    </row>
    <row r="751" spans="1:17" s="55" customFormat="1">
      <c r="A751" s="149">
        <v>748</v>
      </c>
      <c r="B751" s="149">
        <v>48.276510995264637</v>
      </c>
      <c r="C751" s="149">
        <v>48.415513476271165</v>
      </c>
      <c r="D751" s="149"/>
      <c r="E751" s="64"/>
      <c r="F751" s="149">
        <v>1371.9513600622511</v>
      </c>
      <c r="G751" s="149">
        <v>75.781070858240128</v>
      </c>
      <c r="H751" s="64">
        <v>25.068894663229823</v>
      </c>
      <c r="I751" s="149">
        <v>-1.5724613666534419</v>
      </c>
      <c r="J751" s="149">
        <v>-5.1474701532878973</v>
      </c>
      <c r="K751" s="149"/>
      <c r="L751" s="149"/>
      <c r="M751" s="64"/>
      <c r="N751" s="93"/>
      <c r="O751" s="93"/>
      <c r="P751" s="93"/>
      <c r="Q751" s="93"/>
    </row>
    <row r="752" spans="1:17" s="55" customFormat="1">
      <c r="A752" s="149">
        <v>749</v>
      </c>
      <c r="B752" s="149">
        <v>48.933922018835318</v>
      </c>
      <c r="C752" s="149">
        <v>48.659825871567051</v>
      </c>
      <c r="D752" s="149"/>
      <c r="E752" s="64"/>
      <c r="F752" s="149">
        <v>1390.6340678494021</v>
      </c>
      <c r="G752" s="149">
        <v>75.860713869333267</v>
      </c>
      <c r="H752" s="64">
        <v>25.78367058299289</v>
      </c>
      <c r="I752" s="149">
        <v>-8.1621303558349609</v>
      </c>
      <c r="J752" s="149">
        <v>1.4421988358936211</v>
      </c>
      <c r="K752" s="149"/>
      <c r="L752" s="149"/>
      <c r="M752" s="64"/>
      <c r="N752" s="93"/>
      <c r="O752" s="93"/>
      <c r="P752" s="93"/>
      <c r="Q752" s="93"/>
    </row>
    <row r="753" spans="1:17" s="55" customFormat="1">
      <c r="A753" s="149">
        <v>750</v>
      </c>
      <c r="B753" s="149">
        <v>49.787871235647323</v>
      </c>
      <c r="C753" s="149">
        <v>49.293248778961598</v>
      </c>
      <c r="D753" s="149"/>
      <c r="E753" s="64"/>
      <c r="F753" s="149">
        <v>1414.9021179896511</v>
      </c>
      <c r="G753" s="149">
        <v>75.940356880426407</v>
      </c>
      <c r="H753" s="64">
        <v>20.885776972730255</v>
      </c>
      <c r="I753" s="149">
        <v>-8.8411426544189453</v>
      </c>
      <c r="J753" s="149">
        <v>2.1212111344776061</v>
      </c>
      <c r="K753" s="149"/>
      <c r="L753" s="149"/>
      <c r="M753" s="64"/>
      <c r="N753" s="93"/>
      <c r="O753" s="93"/>
      <c r="P753" s="93"/>
      <c r="Q753" s="93"/>
    </row>
    <row r="754" spans="1:17" s="55" customFormat="1">
      <c r="A754" s="149">
        <v>751</v>
      </c>
      <c r="B754" s="149">
        <v>49.574487483510993</v>
      </c>
      <c r="C754" s="149">
        <v>50.048798556177502</v>
      </c>
      <c r="D754" s="149"/>
      <c r="E754" s="64"/>
      <c r="F754" s="149">
        <v>1408.838048260433</v>
      </c>
      <c r="G754" s="149">
        <v>76.018336623907089</v>
      </c>
      <c r="H754" s="64">
        <v>14.441298164844333</v>
      </c>
      <c r="I754" s="149">
        <v>-8.8411426544189453</v>
      </c>
      <c r="J754" s="149">
        <v>2.1212111344776061</v>
      </c>
      <c r="K754" s="149"/>
      <c r="L754" s="149"/>
      <c r="M754" s="64"/>
      <c r="N754" s="93"/>
      <c r="O754" s="93"/>
      <c r="P754" s="93"/>
      <c r="Q754" s="93"/>
    </row>
    <row r="755" spans="1:17" s="55" customFormat="1">
      <c r="A755" s="149">
        <v>752</v>
      </c>
      <c r="B755" s="149">
        <v>50.178817348532412</v>
      </c>
      <c r="C755" s="149">
        <v>50.351631638438676</v>
      </c>
      <c r="D755" s="149"/>
      <c r="E755" s="64"/>
      <c r="F755" s="149">
        <v>1426.012263280315</v>
      </c>
      <c r="G755" s="149">
        <v>76.096316367387772</v>
      </c>
      <c r="H755" s="64">
        <v>17.367576673064491</v>
      </c>
      <c r="I755" s="149">
        <v>-1.5724613666534419</v>
      </c>
      <c r="J755" s="149">
        <v>-5.1474701532878973</v>
      </c>
      <c r="K755" s="149"/>
      <c r="L755" s="149"/>
      <c r="M755" s="64"/>
      <c r="N755" s="93"/>
      <c r="O755" s="93"/>
      <c r="P755" s="93"/>
      <c r="Q755" s="93"/>
    </row>
    <row r="756" spans="1:17" s="55" customFormat="1">
      <c r="A756" s="149">
        <v>753</v>
      </c>
      <c r="B756" s="149">
        <v>49.162918411523393</v>
      </c>
      <c r="C756" s="149">
        <v>49.086420736104436</v>
      </c>
      <c r="D756" s="149"/>
      <c r="E756" s="64"/>
      <c r="F756" s="149">
        <v>1397.1418271286209</v>
      </c>
      <c r="G756" s="149">
        <v>76.174296110868454</v>
      </c>
      <c r="H756" s="64">
        <v>11.381360750048435</v>
      </c>
      <c r="I756" s="149">
        <v>-2.632013320922852</v>
      </c>
      <c r="J756" s="149">
        <v>-4.0879181990184881</v>
      </c>
      <c r="K756" s="149"/>
      <c r="L756" s="149"/>
      <c r="M756" s="64"/>
      <c r="N756" s="93"/>
      <c r="O756" s="93"/>
      <c r="P756" s="93"/>
      <c r="Q756" s="93"/>
    </row>
    <row r="757" spans="1:17" s="55" customFormat="1">
      <c r="A757" s="149">
        <v>754</v>
      </c>
      <c r="B757" s="149">
        <v>49.505881158422007</v>
      </c>
      <c r="C757" s="149">
        <v>49.930552720322346</v>
      </c>
      <c r="D757" s="149"/>
      <c r="E757" s="64"/>
      <c r="F757" s="149">
        <v>1406.8883518330349</v>
      </c>
      <c r="G757" s="149">
        <v>76.252275854349136</v>
      </c>
      <c r="H757" s="64">
        <v>5.9312888935699588</v>
      </c>
      <c r="I757" s="149">
        <v>-8.6801824569702148</v>
      </c>
      <c r="J757" s="149">
        <v>1.960250937028875</v>
      </c>
      <c r="K757" s="149"/>
      <c r="L757" s="149"/>
      <c r="M757" s="64"/>
      <c r="N757" s="93"/>
      <c r="O757" s="93"/>
      <c r="P757" s="93"/>
      <c r="Q757" s="93"/>
    </row>
    <row r="758" spans="1:17" s="55" customFormat="1">
      <c r="A758" s="149">
        <v>755</v>
      </c>
      <c r="B758" s="149">
        <v>48.035608080773237</v>
      </c>
      <c r="C758" s="149">
        <v>48.497717659323264</v>
      </c>
      <c r="D758" s="149"/>
      <c r="E758" s="64"/>
      <c r="F758" s="149">
        <v>1365.105233978039</v>
      </c>
      <c r="G758" s="149">
        <v>76.330255597829819</v>
      </c>
      <c r="H758" s="64">
        <v>7.6888368988685727</v>
      </c>
      <c r="I758" s="149">
        <v>-43.583255767822273</v>
      </c>
      <c r="J758" s="149">
        <v>36.863324247880932</v>
      </c>
      <c r="K758" s="149"/>
      <c r="L758" s="149"/>
      <c r="M758" s="64"/>
      <c r="N758" s="93"/>
      <c r="O758" s="93"/>
      <c r="P758" s="93"/>
      <c r="Q758" s="93"/>
    </row>
    <row r="759" spans="1:17" s="55" customFormat="1">
      <c r="A759" s="149">
        <v>756</v>
      </c>
      <c r="B759" s="149">
        <v>45.869952268447342</v>
      </c>
      <c r="C759" s="149">
        <v>46.308920520156072</v>
      </c>
      <c r="D759" s="149"/>
      <c r="E759" s="64"/>
      <c r="F759" s="149">
        <v>1303.5603050696791</v>
      </c>
      <c r="G759" s="149">
        <v>76.409898608922958</v>
      </c>
      <c r="H759" s="64">
        <v>0</v>
      </c>
      <c r="I759" s="149">
        <v>-15.91237831115723</v>
      </c>
      <c r="J759" s="149">
        <v>9.192446791215886</v>
      </c>
      <c r="K759" s="149"/>
      <c r="L759" s="149"/>
      <c r="M759" s="64"/>
      <c r="N759" s="93"/>
      <c r="O759" s="93"/>
      <c r="P759" s="93"/>
      <c r="Q759" s="93"/>
    </row>
    <row r="760" spans="1:17" s="55" customFormat="1">
      <c r="A760" s="149">
        <v>757</v>
      </c>
      <c r="B760" s="149">
        <v>44.206258774093953</v>
      </c>
      <c r="C760" s="149">
        <v>44.173424002845458</v>
      </c>
      <c r="D760" s="149"/>
      <c r="E760" s="64"/>
      <c r="F760" s="149">
        <v>1256.2804477384659</v>
      </c>
      <c r="G760" s="149">
        <v>76.49081015586853</v>
      </c>
      <c r="H760" s="64">
        <v>0</v>
      </c>
      <c r="I760" s="149">
        <v>-12.52865600585938</v>
      </c>
      <c r="J760" s="149">
        <v>5.8087244859180354</v>
      </c>
      <c r="K760" s="149"/>
      <c r="L760" s="149"/>
      <c r="M760" s="64"/>
      <c r="N760" s="93"/>
      <c r="O760" s="93"/>
      <c r="P760" s="93"/>
      <c r="Q760" s="93"/>
    </row>
    <row r="761" spans="1:17" s="55" customFormat="1">
      <c r="A761" s="149">
        <v>758</v>
      </c>
      <c r="B761" s="149">
        <v>42.017326500761733</v>
      </c>
      <c r="C761" s="149">
        <v>41.66484254359144</v>
      </c>
      <c r="D761" s="149"/>
      <c r="E761" s="64"/>
      <c r="F761" s="149">
        <v>1194.074034152015</v>
      </c>
      <c r="G761" s="149">
        <v>76.570301800966263</v>
      </c>
      <c r="H761" s="64">
        <v>0</v>
      </c>
      <c r="I761" s="149">
        <v>-19.098695755004879</v>
      </c>
      <c r="J761" s="149">
        <v>12.378764235063541</v>
      </c>
      <c r="K761" s="149"/>
      <c r="L761" s="149"/>
      <c r="M761" s="64"/>
      <c r="N761" s="93"/>
      <c r="O761" s="93"/>
      <c r="P761" s="93"/>
      <c r="Q761" s="93"/>
    </row>
    <row r="762" spans="1:17" s="55" customFormat="1">
      <c r="A762" s="149">
        <v>759</v>
      </c>
      <c r="B762" s="149">
        <v>37.091660461528619</v>
      </c>
      <c r="C762" s="149">
        <v>37.364200955507314</v>
      </c>
      <c r="D762" s="149"/>
      <c r="E762" s="64"/>
      <c r="F762" s="149">
        <v>1430.1221832702211</v>
      </c>
      <c r="G762" s="149">
        <v>76.647041857242584</v>
      </c>
      <c r="H762" s="64">
        <v>0</v>
      </c>
      <c r="I762" s="149">
        <v>-14.8215274810791</v>
      </c>
      <c r="J762" s="149">
        <v>8.101595961137761</v>
      </c>
      <c r="K762" s="149"/>
      <c r="L762" s="149"/>
      <c r="M762" s="64"/>
      <c r="N762" s="93"/>
      <c r="O762" s="93"/>
      <c r="P762" s="93"/>
      <c r="Q762" s="93"/>
    </row>
    <row r="763" spans="1:17" s="55" customFormat="1">
      <c r="A763" s="149">
        <v>760</v>
      </c>
      <c r="B763" s="149">
        <v>30.08782265471531</v>
      </c>
      <c r="C763" s="149">
        <v>29.81942485738162</v>
      </c>
      <c r="D763" s="149"/>
      <c r="E763" s="64"/>
      <c r="F763" s="149">
        <v>1160.079168454552</v>
      </c>
      <c r="G763" s="149">
        <v>76.725021600723267</v>
      </c>
      <c r="H763" s="64">
        <v>0</v>
      </c>
      <c r="I763" s="149">
        <v>-18.884757995605469</v>
      </c>
      <c r="J763" s="149">
        <v>12.16482647566413</v>
      </c>
      <c r="K763" s="149"/>
      <c r="L763" s="149"/>
      <c r="M763" s="64"/>
      <c r="N763" s="93"/>
      <c r="O763" s="93"/>
      <c r="P763" s="93"/>
      <c r="Q763" s="93"/>
    </row>
    <row r="764" spans="1:17" s="55" customFormat="1">
      <c r="A764" s="149">
        <v>761</v>
      </c>
      <c r="B764" s="149">
        <v>24.430776324517311</v>
      </c>
      <c r="C764" s="149">
        <v>24.598597069635783</v>
      </c>
      <c r="D764" s="149"/>
      <c r="E764" s="64"/>
      <c r="F764" s="149">
        <v>1505.2243267282479</v>
      </c>
      <c r="G764" s="149">
        <v>76.799164116382599</v>
      </c>
      <c r="H764" s="64">
        <v>0</v>
      </c>
      <c r="I764" s="149">
        <v>-19.484100341796879</v>
      </c>
      <c r="J764" s="149">
        <v>12.764168821855529</v>
      </c>
      <c r="K764" s="149"/>
      <c r="L764" s="149"/>
      <c r="M764" s="64"/>
      <c r="N764" s="93"/>
      <c r="O764" s="93"/>
      <c r="P764" s="93"/>
      <c r="Q764" s="93"/>
    </row>
    <row r="765" spans="1:17" s="55" customFormat="1">
      <c r="A765" s="149">
        <v>762</v>
      </c>
      <c r="B765" s="149">
        <v>19.722237450645729</v>
      </c>
      <c r="C765" s="149">
        <v>19.651387303944844</v>
      </c>
      <c r="D765" s="149"/>
      <c r="E765" s="64"/>
      <c r="F765" s="149">
        <v>1215.122728557395</v>
      </c>
      <c r="G765" s="149">
        <v>76.871188133955002</v>
      </c>
      <c r="H765" s="64">
        <v>0</v>
      </c>
      <c r="I765" s="149">
        <v>0</v>
      </c>
      <c r="J765" s="149">
        <v>-6.7199315199413396</v>
      </c>
      <c r="K765" s="149"/>
      <c r="L765" s="149"/>
      <c r="M765" s="64"/>
      <c r="N765" s="93"/>
      <c r="O765" s="93"/>
      <c r="P765" s="93"/>
      <c r="Q765" s="93"/>
    </row>
    <row r="766" spans="1:17" s="55" customFormat="1">
      <c r="A766" s="149">
        <v>763</v>
      </c>
      <c r="B766" s="149">
        <v>14.77338893292789</v>
      </c>
      <c r="C766" s="149">
        <v>14.91295589762138</v>
      </c>
      <c r="D766" s="149"/>
      <c r="E766" s="64"/>
      <c r="F766" s="149">
        <v>910.2152184883663</v>
      </c>
      <c r="G766" s="149">
        <v>76.947928190231323</v>
      </c>
      <c r="H766" s="64">
        <v>0</v>
      </c>
      <c r="I766" s="149">
        <v>0</v>
      </c>
      <c r="J766" s="149">
        <v>-6.7199315199413396</v>
      </c>
      <c r="K766" s="149"/>
      <c r="L766" s="149"/>
      <c r="M766" s="64"/>
      <c r="N766" s="93"/>
      <c r="O766" s="93"/>
      <c r="P766" s="93"/>
      <c r="Q766" s="93"/>
    </row>
    <row r="767" spans="1:17" s="55" customFormat="1">
      <c r="A767" s="149">
        <v>764</v>
      </c>
      <c r="B767" s="149">
        <v>11.890542732296311</v>
      </c>
      <c r="C767" s="149">
        <v>11.954981089947898</v>
      </c>
      <c r="D767" s="149"/>
      <c r="E767" s="64"/>
      <c r="F767" s="149">
        <v>1416.2002999737449</v>
      </c>
      <c r="G767" s="149">
        <v>77.006349980831146</v>
      </c>
      <c r="H767" s="64">
        <v>8.0482702665199977</v>
      </c>
      <c r="I767" s="149">
        <v>0</v>
      </c>
      <c r="J767" s="149">
        <v>-6.7199315199413396</v>
      </c>
      <c r="K767" s="149"/>
      <c r="L767" s="149"/>
      <c r="M767" s="64"/>
      <c r="N767" s="93"/>
      <c r="O767" s="93"/>
      <c r="P767" s="93"/>
      <c r="Q767" s="93"/>
    </row>
    <row r="768" spans="1:17" s="55" customFormat="1">
      <c r="A768" s="149">
        <v>765</v>
      </c>
      <c r="B768" s="149">
        <v>13.13241807287198</v>
      </c>
      <c r="C768" s="149">
        <v>13.064970238640353</v>
      </c>
      <c r="D768" s="149"/>
      <c r="E768" s="64"/>
      <c r="F768" s="149">
        <v>1564.1114847199469</v>
      </c>
      <c r="G768" s="149">
        <v>77.085684955120087</v>
      </c>
      <c r="H768" s="64">
        <v>13.949325165655548</v>
      </c>
      <c r="I768" s="149">
        <v>0</v>
      </c>
      <c r="J768" s="149">
        <v>-6.7199315199413396</v>
      </c>
      <c r="K768" s="149"/>
      <c r="L768" s="149"/>
      <c r="M768" s="64"/>
      <c r="N768" s="93"/>
      <c r="O768" s="93"/>
      <c r="P768" s="93"/>
      <c r="Q768" s="93"/>
    </row>
    <row r="769" spans="1:17" s="55" customFormat="1">
      <c r="A769" s="149">
        <v>766</v>
      </c>
      <c r="B769" s="149">
        <v>14.141244805689039</v>
      </c>
      <c r="C769" s="149">
        <v>14.045292674401608</v>
      </c>
      <c r="D769" s="149"/>
      <c r="E769" s="64"/>
      <c r="F769" s="149">
        <v>1684.2655989568871</v>
      </c>
      <c r="G769" s="149">
        <v>77.169967204332352</v>
      </c>
      <c r="H769" s="64">
        <v>19.943821754051953</v>
      </c>
      <c r="I769" s="149">
        <v>0</v>
      </c>
      <c r="J769" s="149">
        <v>-6.7199315199413396</v>
      </c>
      <c r="K769" s="149"/>
      <c r="L769" s="149"/>
      <c r="M769" s="64"/>
      <c r="N769" s="93"/>
      <c r="O769" s="93"/>
      <c r="P769" s="93"/>
      <c r="Q769" s="93"/>
    </row>
    <row r="770" spans="1:17" s="55" customFormat="1">
      <c r="A770" s="149">
        <v>767</v>
      </c>
      <c r="B770" s="149">
        <v>17.755624817827119</v>
      </c>
      <c r="C770" s="149">
        <v>17.800393533032899</v>
      </c>
      <c r="D770" s="149"/>
      <c r="E770" s="64"/>
      <c r="F770" s="149">
        <v>1093.9564407488861</v>
      </c>
      <c r="G770" s="149">
        <v>77.25752055644989</v>
      </c>
      <c r="H770" s="64">
        <v>28.362055328474174</v>
      </c>
      <c r="I770" s="149">
        <v>0</v>
      </c>
      <c r="J770" s="149">
        <v>-6.7199315199413396</v>
      </c>
      <c r="K770" s="149"/>
      <c r="L770" s="149"/>
      <c r="M770" s="64"/>
      <c r="N770" s="93"/>
      <c r="O770" s="93"/>
      <c r="P770" s="93"/>
      <c r="Q770" s="93"/>
    </row>
    <row r="771" spans="1:17" s="55" customFormat="1">
      <c r="A771" s="149">
        <v>768</v>
      </c>
      <c r="B771" s="149">
        <v>20.334664773116359</v>
      </c>
      <c r="C771" s="149">
        <v>20.372280195594772</v>
      </c>
      <c r="D771" s="149"/>
      <c r="E771" s="64"/>
      <c r="F771" s="149">
        <v>1252.855758099261</v>
      </c>
      <c r="G771" s="149">
        <v>77.341166913509369</v>
      </c>
      <c r="H771" s="64">
        <v>21.004695429554076</v>
      </c>
      <c r="I771" s="149">
        <v>0</v>
      </c>
      <c r="J771" s="149">
        <v>-6.7199315199413396</v>
      </c>
      <c r="K771" s="149"/>
      <c r="L771" s="149"/>
      <c r="M771" s="64"/>
      <c r="N771" s="93"/>
      <c r="O771" s="93"/>
      <c r="P771" s="93"/>
      <c r="Q771" s="93"/>
    </row>
    <row r="772" spans="1:17" s="55" customFormat="1">
      <c r="A772" s="149">
        <v>769</v>
      </c>
      <c r="B772" s="149">
        <v>24.487118362273389</v>
      </c>
      <c r="C772" s="149">
        <v>24.447546926191862</v>
      </c>
      <c r="D772" s="149"/>
      <c r="E772" s="64"/>
      <c r="F772" s="149">
        <v>1508.6959358727629</v>
      </c>
      <c r="G772" s="149">
        <v>77.432467728853226</v>
      </c>
      <c r="H772" s="64">
        <v>27.819538573328103</v>
      </c>
      <c r="I772" s="149">
        <v>0</v>
      </c>
      <c r="J772" s="149">
        <v>-6.7199315199413396</v>
      </c>
      <c r="K772" s="149"/>
      <c r="L772" s="149"/>
      <c r="M772" s="64"/>
      <c r="N772" s="93"/>
      <c r="O772" s="93"/>
      <c r="P772" s="93"/>
      <c r="Q772" s="93"/>
    </row>
    <row r="773" spans="1:17" s="55" customFormat="1">
      <c r="A773" s="149">
        <v>770</v>
      </c>
      <c r="B773" s="149">
        <v>27.890850594777032</v>
      </c>
      <c r="C773" s="149">
        <v>27.944777469804048</v>
      </c>
      <c r="D773" s="149"/>
      <c r="E773" s="64"/>
      <c r="F773" s="149">
        <v>1718.4057861412491</v>
      </c>
      <c r="G773" s="149">
        <v>77.516300916671753</v>
      </c>
      <c r="H773" s="64">
        <v>46.042125017211347</v>
      </c>
      <c r="I773" s="149">
        <v>0</v>
      </c>
      <c r="J773" s="149">
        <v>-6.7199315199413396</v>
      </c>
      <c r="K773" s="149"/>
      <c r="L773" s="149"/>
      <c r="M773" s="64"/>
      <c r="N773" s="93"/>
      <c r="O773" s="93"/>
      <c r="P773" s="93"/>
      <c r="Q773" s="93"/>
    </row>
    <row r="774" spans="1:17" s="55" customFormat="1">
      <c r="A774" s="149">
        <v>771</v>
      </c>
      <c r="B774" s="149">
        <v>35.323057923032607</v>
      </c>
      <c r="C774" s="149">
        <v>35.58194130110347</v>
      </c>
      <c r="D774" s="149"/>
      <c r="E774" s="64"/>
      <c r="F774" s="149">
        <v>1361.931199093535</v>
      </c>
      <c r="G774" s="149">
        <v>77.603854268789291</v>
      </c>
      <c r="H774" s="64">
        <v>51.059790038330412</v>
      </c>
      <c r="I774" s="149">
        <v>0</v>
      </c>
      <c r="J774" s="149">
        <v>-6.7199315199413396</v>
      </c>
      <c r="K774" s="149"/>
      <c r="L774" s="149"/>
      <c r="M774" s="64"/>
      <c r="N774" s="93"/>
      <c r="O774" s="93"/>
      <c r="P774" s="93"/>
      <c r="Q774" s="93"/>
    </row>
    <row r="775" spans="1:17" s="55" customFormat="1">
      <c r="A775" s="149">
        <v>772</v>
      </c>
      <c r="B775" s="149">
        <v>38.561039323551768</v>
      </c>
      <c r="C775" s="149">
        <v>38.268043424087629</v>
      </c>
      <c r="D775" s="149"/>
      <c r="E775" s="64"/>
      <c r="F775" s="149">
        <v>1486.77608095032</v>
      </c>
      <c r="G775" s="149">
        <v>77.695306450128555</v>
      </c>
      <c r="H775" s="64">
        <v>38.776944114149629</v>
      </c>
      <c r="I775" s="149">
        <v>0</v>
      </c>
      <c r="J775" s="149">
        <v>-6.7199315199413396</v>
      </c>
      <c r="K775" s="149"/>
      <c r="L775" s="149"/>
      <c r="M775" s="64"/>
      <c r="N775" s="93"/>
      <c r="O775" s="93"/>
      <c r="P775" s="93"/>
      <c r="Q775" s="93"/>
    </row>
    <row r="776" spans="1:17" s="55" customFormat="1">
      <c r="A776" s="149">
        <v>773</v>
      </c>
      <c r="B776" s="149">
        <v>42.887345369025361</v>
      </c>
      <c r="C776" s="149">
        <v>43.091960771763233</v>
      </c>
      <c r="D776" s="149"/>
      <c r="E776" s="64"/>
      <c r="F776" s="149">
        <v>1653.583153806291</v>
      </c>
      <c r="G776" s="149">
        <v>77.778273314237595</v>
      </c>
      <c r="H776" s="64">
        <v>51.82247564310299</v>
      </c>
      <c r="I776" s="149">
        <v>0</v>
      </c>
      <c r="J776" s="149">
        <v>-6.7199315199413396</v>
      </c>
      <c r="K776" s="149"/>
      <c r="L776" s="149"/>
      <c r="M776" s="64"/>
      <c r="N776" s="93"/>
      <c r="O776" s="93"/>
      <c r="P776" s="93"/>
      <c r="Q776" s="93"/>
    </row>
    <row r="777" spans="1:17" s="55" customFormat="1">
      <c r="A777" s="149">
        <v>774</v>
      </c>
      <c r="B777" s="149">
        <v>47.080530381380903</v>
      </c>
      <c r="C777" s="149">
        <v>47.045292689068582</v>
      </c>
      <c r="D777" s="149"/>
      <c r="E777" s="64"/>
      <c r="F777" s="149">
        <v>1337.963527156289</v>
      </c>
      <c r="G777" s="149">
        <v>77.865826666355133</v>
      </c>
      <c r="H777" s="64">
        <v>51.149607428631811</v>
      </c>
      <c r="I777" s="149">
        <v>0</v>
      </c>
      <c r="J777" s="149">
        <v>-6.7199315199413396</v>
      </c>
      <c r="K777" s="149"/>
      <c r="L777" s="149"/>
      <c r="M777" s="64"/>
      <c r="N777" s="93"/>
      <c r="O777" s="93"/>
      <c r="P777" s="93"/>
      <c r="Q777" s="93"/>
    </row>
    <row r="778" spans="1:17" s="55" customFormat="1">
      <c r="A778" s="149">
        <v>775</v>
      </c>
      <c r="B778" s="149">
        <v>50.487796304222407</v>
      </c>
      <c r="C778" s="149">
        <v>50.251914279065339</v>
      </c>
      <c r="D778" s="149"/>
      <c r="E778" s="64"/>
      <c r="F778" s="149">
        <v>1434.7930158606141</v>
      </c>
      <c r="G778" s="149">
        <v>77.958937495946884</v>
      </c>
      <c r="H778" s="64">
        <v>54.532750258041361</v>
      </c>
      <c r="I778" s="149">
        <v>0</v>
      </c>
      <c r="J778" s="149">
        <v>-6.7199315199413396</v>
      </c>
      <c r="K778" s="149"/>
      <c r="L778" s="149"/>
      <c r="M778" s="64"/>
      <c r="N778" s="93"/>
      <c r="O778" s="93"/>
      <c r="P778" s="93"/>
      <c r="Q778" s="93"/>
    </row>
    <row r="779" spans="1:17" s="55" customFormat="1">
      <c r="A779" s="149">
        <v>776</v>
      </c>
      <c r="B779" s="149">
        <v>53.755618145978438</v>
      </c>
      <c r="C779" s="149">
        <v>53.825478077203179</v>
      </c>
      <c r="D779" s="149"/>
      <c r="E779" s="64"/>
      <c r="F779" s="149">
        <v>1527.6599718151999</v>
      </c>
      <c r="G779" s="149">
        <v>78.047033995389938</v>
      </c>
      <c r="H779" s="64">
        <v>34.987676215976457</v>
      </c>
      <c r="I779" s="149">
        <v>0</v>
      </c>
      <c r="J779" s="149">
        <v>-6.7199315199413396</v>
      </c>
      <c r="K779" s="149"/>
      <c r="L779" s="149"/>
      <c r="M779" s="64"/>
      <c r="N779" s="93"/>
      <c r="O779" s="93"/>
      <c r="P779" s="93"/>
      <c r="Q779" s="93"/>
    </row>
    <row r="780" spans="1:17" s="55" customFormat="1">
      <c r="A780" s="149">
        <v>777</v>
      </c>
      <c r="B780" s="149">
        <v>55.454065012971071</v>
      </c>
      <c r="C780" s="149">
        <v>55.309872361188994</v>
      </c>
      <c r="D780" s="149"/>
      <c r="E780" s="64"/>
      <c r="F780" s="149">
        <v>1575.927471705417</v>
      </c>
      <c r="G780" s="149">
        <v>78.130867183208466</v>
      </c>
      <c r="H780" s="64">
        <v>31.824732738283807</v>
      </c>
      <c r="I780" s="149">
        <v>0</v>
      </c>
      <c r="J780" s="149">
        <v>-6.7199315199413396</v>
      </c>
      <c r="K780" s="149"/>
      <c r="L780" s="149"/>
      <c r="M780" s="64"/>
      <c r="N780" s="93"/>
      <c r="O780" s="93"/>
      <c r="P780" s="93"/>
      <c r="Q780" s="93"/>
    </row>
    <row r="781" spans="1:17" s="55" customFormat="1">
      <c r="A781" s="149">
        <v>778</v>
      </c>
      <c r="B781" s="149">
        <v>56.42590967098463</v>
      </c>
      <c r="C781" s="149">
        <v>56.40869433926138</v>
      </c>
      <c r="D781" s="149"/>
      <c r="E781" s="64"/>
      <c r="F781" s="149">
        <v>1300.9204744036431</v>
      </c>
      <c r="G781" s="149">
        <v>78.216569155454636</v>
      </c>
      <c r="H781" s="64">
        <v>42.028466042528748</v>
      </c>
      <c r="I781" s="149">
        <v>0</v>
      </c>
      <c r="J781" s="149">
        <v>-6.7199315199413396</v>
      </c>
      <c r="K781" s="149"/>
      <c r="L781" s="149"/>
      <c r="M781" s="64"/>
      <c r="N781" s="93"/>
      <c r="O781" s="93"/>
      <c r="P781" s="93"/>
      <c r="Q781" s="93"/>
    </row>
    <row r="782" spans="1:17" s="55" customFormat="1">
      <c r="A782" s="149">
        <v>779</v>
      </c>
      <c r="B782" s="149">
        <v>60.005549780552762</v>
      </c>
      <c r="C782" s="149">
        <v>60.213952522328086</v>
      </c>
      <c r="D782" s="149"/>
      <c r="E782" s="64"/>
      <c r="F782" s="149">
        <v>1383.450417415414</v>
      </c>
      <c r="G782" s="149">
        <v>78.309289872646332</v>
      </c>
      <c r="H782" s="64">
        <v>41.776726310020692</v>
      </c>
      <c r="I782" s="149">
        <v>-12.95327758789062</v>
      </c>
      <c r="J782" s="149">
        <v>6.2333460679492854</v>
      </c>
      <c r="K782" s="149"/>
      <c r="L782" s="149"/>
      <c r="M782" s="64"/>
      <c r="N782" s="93"/>
      <c r="O782" s="93"/>
      <c r="P782" s="93"/>
      <c r="Q782" s="93"/>
    </row>
    <row r="783" spans="1:17" s="55" customFormat="1">
      <c r="A783" s="149">
        <v>780</v>
      </c>
      <c r="B783" s="149">
        <v>61.546054191237538</v>
      </c>
      <c r="C783" s="149">
        <v>61.130354888205034</v>
      </c>
      <c r="D783" s="149"/>
      <c r="E783" s="64"/>
      <c r="F783" s="149">
        <v>1191.5300077328291</v>
      </c>
      <c r="G783" s="149">
        <v>78.400742053985596</v>
      </c>
      <c r="H783" s="64">
        <v>38.017992708957983</v>
      </c>
      <c r="I783" s="149">
        <v>-14.429817199707029</v>
      </c>
      <c r="J783" s="149">
        <v>7.7098856797656916</v>
      </c>
      <c r="K783" s="149"/>
      <c r="L783" s="149"/>
      <c r="M783" s="64"/>
      <c r="N783" s="93"/>
      <c r="O783" s="93"/>
      <c r="P783" s="93"/>
      <c r="Q783" s="93"/>
    </row>
    <row r="784" spans="1:17" s="55" customFormat="1">
      <c r="A784" s="149">
        <v>781</v>
      </c>
      <c r="B784" s="149">
        <v>61.860293185704123</v>
      </c>
      <c r="C784" s="149">
        <v>61.506357255571679</v>
      </c>
      <c r="D784" s="149"/>
      <c r="E784" s="64"/>
      <c r="F784" s="149">
        <v>1197.613666489299</v>
      </c>
      <c r="G784" s="149">
        <v>78.487995862960815</v>
      </c>
      <c r="H784" s="64">
        <v>23.884240097496605</v>
      </c>
      <c r="I784" s="149">
        <v>-11.654011726379389</v>
      </c>
      <c r="J784" s="149">
        <v>4.9340802064380549</v>
      </c>
      <c r="K784" s="149"/>
      <c r="L784" s="149"/>
      <c r="M784" s="64"/>
      <c r="N784" s="93"/>
      <c r="O784" s="93"/>
      <c r="P784" s="93"/>
      <c r="Q784" s="93"/>
    </row>
    <row r="785" spans="1:17" s="55" customFormat="1">
      <c r="A785" s="149">
        <v>782</v>
      </c>
      <c r="B785" s="149">
        <v>63.438928572198712</v>
      </c>
      <c r="C785" s="149">
        <v>63.886867286956864</v>
      </c>
      <c r="D785" s="149"/>
      <c r="E785" s="64"/>
      <c r="F785" s="149">
        <v>1228.1760064962241</v>
      </c>
      <c r="G785" s="149">
        <v>78.576545089483261</v>
      </c>
      <c r="H785" s="64">
        <v>16.75075722376895</v>
      </c>
      <c r="I785" s="149">
        <v>-8.6801824569702148</v>
      </c>
      <c r="J785" s="149">
        <v>1.960250937028875</v>
      </c>
      <c r="K785" s="149"/>
      <c r="L785" s="149"/>
      <c r="M785" s="64"/>
      <c r="N785" s="93"/>
      <c r="O785" s="93"/>
      <c r="P785" s="93"/>
      <c r="Q785" s="93"/>
    </row>
    <row r="786" spans="1:17" s="55" customFormat="1">
      <c r="A786" s="149">
        <v>783</v>
      </c>
      <c r="B786" s="149">
        <v>61.79731395279839</v>
      </c>
      <c r="C786" s="149">
        <v>61.713638657224898</v>
      </c>
      <c r="D786" s="149"/>
      <c r="E786" s="64"/>
      <c r="F786" s="149">
        <v>1196.3943901789451</v>
      </c>
      <c r="G786" s="149">
        <v>78.666361123323441</v>
      </c>
      <c r="H786" s="64">
        <v>25.19895268556489</v>
      </c>
      <c r="I786" s="149">
        <v>-8.8411426544189453</v>
      </c>
      <c r="J786" s="149">
        <v>2.1212111344776061</v>
      </c>
      <c r="K786" s="149"/>
      <c r="L786" s="149"/>
      <c r="M786" s="64"/>
      <c r="N786" s="93"/>
      <c r="O786" s="93"/>
      <c r="P786" s="93"/>
      <c r="Q786" s="93"/>
    </row>
    <row r="787" spans="1:17" s="55" customFormat="1">
      <c r="A787" s="149">
        <v>784</v>
      </c>
      <c r="B787" s="149">
        <v>63.657885771152742</v>
      </c>
      <c r="C787" s="149">
        <v>63.816311338211499</v>
      </c>
      <c r="D787" s="149"/>
      <c r="E787" s="64"/>
      <c r="F787" s="149">
        <v>1232.4150121707739</v>
      </c>
      <c r="G787" s="149">
        <v>78.754910349845886</v>
      </c>
      <c r="H787" s="64">
        <v>34.099364211457448</v>
      </c>
      <c r="I787" s="149">
        <v>-7.131500244140625</v>
      </c>
      <c r="J787" s="149">
        <v>0.41156872419928542</v>
      </c>
      <c r="K787" s="149"/>
      <c r="L787" s="149"/>
      <c r="M787" s="64"/>
      <c r="N787" s="93"/>
      <c r="O787" s="93"/>
      <c r="P787" s="93"/>
      <c r="Q787" s="93"/>
    </row>
    <row r="788" spans="1:17" s="55" customFormat="1">
      <c r="A788" s="149">
        <v>785</v>
      </c>
      <c r="B788" s="149">
        <v>64.61837527145363</v>
      </c>
      <c r="C788" s="149">
        <v>64.759754424490438</v>
      </c>
      <c r="D788" s="149"/>
      <c r="E788" s="64"/>
      <c r="F788" s="149">
        <v>1251.010063904956</v>
      </c>
      <c r="G788" s="149">
        <v>78.844726383686066</v>
      </c>
      <c r="H788" s="64">
        <v>27.744141394761559</v>
      </c>
      <c r="I788" s="149">
        <v>-0.89345180988311768</v>
      </c>
      <c r="J788" s="149">
        <v>-5.826479710058222</v>
      </c>
      <c r="K788" s="149"/>
      <c r="L788" s="149"/>
      <c r="M788" s="64"/>
      <c r="N788" s="93"/>
      <c r="O788" s="93"/>
      <c r="P788" s="93"/>
      <c r="Q788" s="93"/>
    </row>
    <row r="789" spans="1:17" s="55" customFormat="1">
      <c r="A789" s="149">
        <v>786</v>
      </c>
      <c r="B789" s="149">
        <v>65.71590410286052</v>
      </c>
      <c r="C789" s="149">
        <v>65.48275976205808</v>
      </c>
      <c r="D789" s="149"/>
      <c r="E789" s="64"/>
      <c r="F789" s="149">
        <v>1272.258193523629</v>
      </c>
      <c r="G789" s="149">
        <v>78.936027199029922</v>
      </c>
      <c r="H789" s="64">
        <v>27.083641793960691</v>
      </c>
      <c r="I789" s="149">
        <v>-8.8411426544189453</v>
      </c>
      <c r="J789" s="149">
        <v>2.1212111344776061</v>
      </c>
      <c r="K789" s="149"/>
      <c r="L789" s="149"/>
      <c r="M789" s="64"/>
      <c r="N789" s="93"/>
      <c r="O789" s="93"/>
      <c r="P789" s="93"/>
      <c r="Q789" s="93"/>
    </row>
    <row r="790" spans="1:17" s="55" customFormat="1">
      <c r="A790" s="149">
        <v>787</v>
      </c>
      <c r="B790" s="149">
        <v>64.647352231895837</v>
      </c>
      <c r="C790" s="149">
        <v>64.704684402164816</v>
      </c>
      <c r="D790" s="149"/>
      <c r="E790" s="64"/>
      <c r="F790" s="149">
        <v>1251.5710571051461</v>
      </c>
      <c r="G790" s="149">
        <v>79.027328014373779</v>
      </c>
      <c r="H790" s="64">
        <v>21.635285886733882</v>
      </c>
      <c r="I790" s="149">
        <v>-8.8411426544189453</v>
      </c>
      <c r="J790" s="149">
        <v>2.1212111344776061</v>
      </c>
      <c r="K790" s="149"/>
      <c r="L790" s="149"/>
      <c r="M790" s="64"/>
      <c r="N790" s="93"/>
      <c r="O790" s="93"/>
      <c r="P790" s="93"/>
      <c r="Q790" s="93"/>
    </row>
    <row r="791" spans="1:17" s="55" customFormat="1">
      <c r="A791" s="149">
        <v>788</v>
      </c>
      <c r="B791" s="149">
        <v>65.631989960961221</v>
      </c>
      <c r="C791" s="149">
        <v>65.712130594759444</v>
      </c>
      <c r="D791" s="149"/>
      <c r="E791" s="64"/>
      <c r="F791" s="149">
        <v>1270.633617919879</v>
      </c>
      <c r="G791" s="149">
        <v>79.118628829717636</v>
      </c>
      <c r="H791" s="64">
        <v>24.554718061973443</v>
      </c>
      <c r="I791" s="149">
        <v>-8.8411426544189453</v>
      </c>
      <c r="J791" s="149">
        <v>2.1212111344776061</v>
      </c>
      <c r="K791" s="149"/>
      <c r="L791" s="149"/>
      <c r="M791" s="64"/>
      <c r="N791" s="93"/>
      <c r="O791" s="93"/>
      <c r="P791" s="93"/>
      <c r="Q791" s="93"/>
    </row>
    <row r="792" spans="1:17" s="55" customFormat="1">
      <c r="A792" s="149">
        <v>789</v>
      </c>
      <c r="B792" s="149">
        <v>64.630410019004884</v>
      </c>
      <c r="C792" s="149">
        <v>64.212348850766702</v>
      </c>
      <c r="D792" s="149"/>
      <c r="E792" s="64"/>
      <c r="F792" s="149">
        <v>1251.2430563044079</v>
      </c>
      <c r="G792" s="149">
        <v>79.209929645061493</v>
      </c>
      <c r="H792" s="64">
        <v>20.066474817991075</v>
      </c>
      <c r="I792" s="149">
        <v>-1.6443214416503911</v>
      </c>
      <c r="J792" s="149">
        <v>-5.075610078290949</v>
      </c>
      <c r="K792" s="149"/>
      <c r="L792" s="149"/>
      <c r="M792" s="64"/>
      <c r="N792" s="93"/>
      <c r="O792" s="93"/>
      <c r="P792" s="93"/>
      <c r="Q792" s="93"/>
    </row>
    <row r="793" spans="1:17" s="55" customFormat="1">
      <c r="A793" s="149">
        <v>790</v>
      </c>
      <c r="B793" s="149">
        <v>64.771379483317574</v>
      </c>
      <c r="C793" s="149">
        <v>64.401782162701593</v>
      </c>
      <c r="D793" s="149"/>
      <c r="E793" s="64"/>
      <c r="F793" s="149">
        <v>1253.9722214655189</v>
      </c>
      <c r="G793" s="149">
        <v>79.30123046040535</v>
      </c>
      <c r="H793" s="64">
        <v>12.365535966700067</v>
      </c>
      <c r="I793" s="149">
        <v>-8.5321950912475586</v>
      </c>
      <c r="J793" s="149">
        <v>1.812263571306219</v>
      </c>
      <c r="K793" s="149"/>
      <c r="L793" s="149"/>
      <c r="M793" s="64"/>
      <c r="N793" s="93"/>
      <c r="O793" s="93"/>
      <c r="P793" s="93"/>
      <c r="Q793" s="93"/>
    </row>
    <row r="794" spans="1:17" s="55" customFormat="1">
      <c r="A794" s="149">
        <v>791</v>
      </c>
      <c r="B794" s="149">
        <v>64.475661247478257</v>
      </c>
      <c r="C794" s="149">
        <v>64.271933515483951</v>
      </c>
      <c r="D794" s="149"/>
      <c r="E794" s="64"/>
      <c r="F794" s="149">
        <v>1248.2471241141679</v>
      </c>
      <c r="G794" s="149">
        <v>79.392531275749207</v>
      </c>
      <c r="H794" s="64">
        <v>24.295399726818687</v>
      </c>
      <c r="I794" s="149">
        <v>-8.1621303558349609</v>
      </c>
      <c r="J794" s="149">
        <v>1.4421988358936211</v>
      </c>
      <c r="K794" s="149"/>
      <c r="L794" s="149"/>
      <c r="M794" s="64"/>
      <c r="N794" s="93"/>
      <c r="O794" s="93"/>
      <c r="P794" s="93"/>
      <c r="Q794" s="93"/>
    </row>
    <row r="795" spans="1:17" s="55" customFormat="1">
      <c r="A795" s="149">
        <v>792</v>
      </c>
      <c r="B795" s="149">
        <v>65.632249446613045</v>
      </c>
      <c r="C795" s="149">
        <v>65.084112071345643</v>
      </c>
      <c r="D795" s="149"/>
      <c r="E795" s="64"/>
      <c r="F795" s="149">
        <v>1270.6386415553461</v>
      </c>
      <c r="G795" s="149">
        <v>79.483832091093063</v>
      </c>
      <c r="H795" s="64">
        <v>18.504918889672712</v>
      </c>
      <c r="I795" s="149">
        <v>-8.5321950912475586</v>
      </c>
      <c r="J795" s="149">
        <v>1.812263571306219</v>
      </c>
      <c r="K795" s="149"/>
      <c r="L795" s="149"/>
      <c r="M795" s="64"/>
      <c r="N795" s="93"/>
      <c r="O795" s="93"/>
      <c r="P795" s="93"/>
      <c r="Q795" s="93"/>
    </row>
    <row r="796" spans="1:17" s="55" customFormat="1">
      <c r="A796" s="149">
        <v>793</v>
      </c>
      <c r="B796" s="149">
        <v>64.683787988244703</v>
      </c>
      <c r="C796" s="149">
        <v>64.451631984400294</v>
      </c>
      <c r="D796" s="149"/>
      <c r="E796" s="64"/>
      <c r="F796" s="149">
        <v>1252.276452400012</v>
      </c>
      <c r="G796" s="149">
        <v>79.57513290643692</v>
      </c>
      <c r="H796" s="64">
        <v>15.517496207719187</v>
      </c>
      <c r="I796" s="149">
        <v>-1.5724613666534419</v>
      </c>
      <c r="J796" s="149">
        <v>-5.1474701532878973</v>
      </c>
      <c r="K796" s="149"/>
      <c r="L796" s="149"/>
      <c r="M796" s="64"/>
      <c r="N796" s="93"/>
      <c r="O796" s="93"/>
      <c r="P796" s="93"/>
      <c r="Q796" s="93"/>
    </row>
    <row r="797" spans="1:17" s="55" customFormat="1">
      <c r="A797" s="149">
        <v>794</v>
      </c>
      <c r="B797" s="149">
        <v>64.583820968052819</v>
      </c>
      <c r="C797" s="149">
        <v>64.906069372211405</v>
      </c>
      <c r="D797" s="149"/>
      <c r="E797" s="64"/>
      <c r="F797" s="149">
        <v>1250.341093490209</v>
      </c>
      <c r="G797" s="149">
        <v>79.666433721780777</v>
      </c>
      <c r="H797" s="64">
        <v>0</v>
      </c>
      <c r="I797" s="149">
        <v>-24.333700180053711</v>
      </c>
      <c r="J797" s="149">
        <v>17.61376866011237</v>
      </c>
      <c r="K797" s="149"/>
      <c r="L797" s="149"/>
      <c r="M797" s="64"/>
      <c r="N797" s="93"/>
      <c r="O797" s="93"/>
      <c r="P797" s="93"/>
      <c r="Q797" s="93"/>
    </row>
    <row r="798" spans="1:17" s="55" customFormat="1">
      <c r="A798" s="149">
        <v>795</v>
      </c>
      <c r="B798" s="149">
        <v>60.216168600431502</v>
      </c>
      <c r="C798" s="149">
        <v>59.792661617537611</v>
      </c>
      <c r="D798" s="149"/>
      <c r="E798" s="64"/>
      <c r="F798" s="149">
        <v>1388.3063131674301</v>
      </c>
      <c r="G798" s="149">
        <v>79.757734537124634</v>
      </c>
      <c r="H798" s="64">
        <v>0</v>
      </c>
      <c r="I798" s="149">
        <v>-20.583791732788089</v>
      </c>
      <c r="J798" s="149">
        <v>13.863860212846751</v>
      </c>
      <c r="K798" s="149"/>
      <c r="L798" s="149"/>
      <c r="M798" s="64"/>
      <c r="N798" s="93"/>
      <c r="O798" s="93"/>
      <c r="P798" s="93"/>
      <c r="Q798" s="93"/>
    </row>
    <row r="799" spans="1:17" s="55" customFormat="1">
      <c r="A799" s="149">
        <v>796</v>
      </c>
      <c r="B799" s="149">
        <v>55.387817580624727</v>
      </c>
      <c r="C799" s="149">
        <v>55.284364454168077</v>
      </c>
      <c r="D799" s="149"/>
      <c r="E799" s="64"/>
      <c r="F799" s="149">
        <v>1276.986872578876</v>
      </c>
      <c r="G799" s="149">
        <v>79.849186718463898</v>
      </c>
      <c r="H799" s="64">
        <v>0</v>
      </c>
      <c r="I799" s="149">
        <v>-14.64870452880859</v>
      </c>
      <c r="J799" s="149">
        <v>7.9287730088672541</v>
      </c>
      <c r="K799" s="149"/>
      <c r="L799" s="149"/>
      <c r="M799" s="64"/>
      <c r="N799" s="93"/>
      <c r="O799" s="93"/>
      <c r="P799" s="93"/>
      <c r="Q799" s="93"/>
    </row>
    <row r="800" spans="1:17" s="55" customFormat="1">
      <c r="A800" s="149">
        <v>797</v>
      </c>
      <c r="B800" s="149">
        <v>49.418476883048008</v>
      </c>
      <c r="C800" s="149">
        <v>49.269218639273475</v>
      </c>
      <c r="D800" s="149"/>
      <c r="E800" s="64"/>
      <c r="F800" s="149">
        <v>1139.36148776099</v>
      </c>
      <c r="G800" s="149">
        <v>79.940487533807755</v>
      </c>
      <c r="H800" s="64">
        <v>0</v>
      </c>
      <c r="I800" s="149">
        <v>-9.0419158935546875</v>
      </c>
      <c r="J800" s="149">
        <v>2.3219843736133479</v>
      </c>
      <c r="K800" s="149"/>
      <c r="L800" s="149"/>
      <c r="M800" s="64"/>
      <c r="N800" s="93"/>
      <c r="O800" s="93"/>
      <c r="P800" s="93"/>
      <c r="Q800" s="93"/>
    </row>
    <row r="801" spans="1:17" s="55" customFormat="1">
      <c r="A801" s="149">
        <v>798</v>
      </c>
      <c r="B801" s="149">
        <v>46.46776926906476</v>
      </c>
      <c r="C801" s="149">
        <v>46.20474712871912</v>
      </c>
      <c r="D801" s="149"/>
      <c r="E801" s="64"/>
      <c r="F801" s="149">
        <v>1320.549433533123</v>
      </c>
      <c r="G801" s="149">
        <v>80.026439219713211</v>
      </c>
      <c r="H801" s="64">
        <v>0</v>
      </c>
      <c r="I801" s="149">
        <v>-25.117111206054691</v>
      </c>
      <c r="J801" s="149">
        <v>18.397179686113351</v>
      </c>
      <c r="K801" s="149"/>
      <c r="L801" s="149"/>
      <c r="M801" s="64"/>
      <c r="N801" s="93"/>
      <c r="O801" s="93"/>
      <c r="P801" s="93"/>
      <c r="Q801" s="93"/>
    </row>
    <row r="802" spans="1:17" s="55" customFormat="1">
      <c r="A802" s="149">
        <v>799</v>
      </c>
      <c r="B802" s="149">
        <v>43.097388689634798</v>
      </c>
      <c r="C802" s="149">
        <v>43.377460848445878</v>
      </c>
      <c r="D802" s="149"/>
      <c r="E802" s="64"/>
      <c r="F802" s="149">
        <v>1224.7679007639069</v>
      </c>
      <c r="G802" s="149">
        <v>80.119550049304962</v>
      </c>
      <c r="H802" s="64">
        <v>0</v>
      </c>
      <c r="I802" s="149">
        <v>-25.295366287231449</v>
      </c>
      <c r="J802" s="149">
        <v>18.575434767290101</v>
      </c>
      <c r="K802" s="149"/>
      <c r="L802" s="149"/>
      <c r="M802" s="64"/>
      <c r="N802" s="93"/>
      <c r="O802" s="93"/>
      <c r="P802" s="93"/>
      <c r="Q802" s="93"/>
    </row>
    <row r="803" spans="1:17" s="55" customFormat="1">
      <c r="A803" s="149">
        <v>800</v>
      </c>
      <c r="B803" s="149">
        <v>41.789228500528168</v>
      </c>
      <c r="C803" s="149">
        <v>41.485287803806919</v>
      </c>
      <c r="D803" s="149"/>
      <c r="E803" s="64"/>
      <c r="F803" s="149">
        <v>1187.5918059379951</v>
      </c>
      <c r="G803" s="149">
        <v>80.209366083145142</v>
      </c>
      <c r="H803" s="64">
        <v>16.784955442703307</v>
      </c>
      <c r="I803" s="149">
        <v>-1.126718997955322</v>
      </c>
      <c r="J803" s="149">
        <v>-5.5932125219860174</v>
      </c>
      <c r="K803" s="149"/>
      <c r="L803" s="149"/>
      <c r="M803" s="64"/>
      <c r="N803" s="93"/>
      <c r="O803" s="93"/>
      <c r="P803" s="93"/>
      <c r="Q803" s="93"/>
    </row>
    <row r="804" spans="1:17" s="55" customFormat="1">
      <c r="A804" s="149">
        <v>801</v>
      </c>
      <c r="B804" s="149">
        <v>43.090475760771511</v>
      </c>
      <c r="C804" s="149">
        <v>43.433277365515231</v>
      </c>
      <c r="D804" s="149"/>
      <c r="E804" s="64"/>
      <c r="F804" s="149">
        <v>1224.5714449314439</v>
      </c>
      <c r="G804" s="149">
        <v>80.296619892120361</v>
      </c>
      <c r="H804" s="64">
        <v>11.156596068926538</v>
      </c>
      <c r="I804" s="149">
        <v>-1.6979982852935791</v>
      </c>
      <c r="J804" s="149">
        <v>-5.0219332346477614</v>
      </c>
      <c r="K804" s="149"/>
      <c r="L804" s="149"/>
      <c r="M804" s="64"/>
      <c r="N804" s="93"/>
      <c r="O804" s="93"/>
      <c r="P804" s="93"/>
      <c r="Q804" s="93"/>
    </row>
    <row r="805" spans="1:17" s="55" customFormat="1">
      <c r="A805" s="149">
        <v>802</v>
      </c>
      <c r="B805" s="149">
        <v>41.781622331609597</v>
      </c>
      <c r="C805" s="149">
        <v>42.196080030919795</v>
      </c>
      <c r="D805" s="149"/>
      <c r="E805" s="64"/>
      <c r="F805" s="149">
        <v>1187.3756491864499</v>
      </c>
      <c r="G805" s="149">
        <v>80.386435925960541</v>
      </c>
      <c r="H805" s="64">
        <v>14.435811890584025</v>
      </c>
      <c r="I805" s="149">
        <v>-1.805728435516357</v>
      </c>
      <c r="J805" s="149">
        <v>-4.9142030844249822</v>
      </c>
      <c r="K805" s="149"/>
      <c r="L805" s="149"/>
      <c r="M805" s="64"/>
      <c r="N805" s="93"/>
      <c r="O805" s="93"/>
      <c r="P805" s="93"/>
      <c r="Q805" s="93"/>
    </row>
    <row r="806" spans="1:17" s="55" customFormat="1">
      <c r="A806" s="149">
        <v>803</v>
      </c>
      <c r="B806" s="149">
        <v>44.221316831109867</v>
      </c>
      <c r="C806" s="149">
        <v>43.939652216806927</v>
      </c>
      <c r="D806" s="149"/>
      <c r="E806" s="64"/>
      <c r="F806" s="149">
        <v>1256.7086510657709</v>
      </c>
      <c r="G806" s="149">
        <v>80.47368973493576</v>
      </c>
      <c r="H806" s="64">
        <v>39.449677254222557</v>
      </c>
      <c r="I806" s="149">
        <v>-7.4855856895446777</v>
      </c>
      <c r="J806" s="149">
        <v>0.7656541696033381</v>
      </c>
      <c r="K806" s="149"/>
      <c r="L806" s="149"/>
      <c r="M806" s="64"/>
      <c r="N806" s="93"/>
      <c r="O806" s="93"/>
      <c r="P806" s="93"/>
      <c r="Q806" s="93"/>
    </row>
    <row r="807" spans="1:17" s="55" customFormat="1">
      <c r="A807" s="149">
        <v>804</v>
      </c>
      <c r="B807" s="149">
        <v>47.553102379791028</v>
      </c>
      <c r="C807" s="149">
        <v>47.408851158214915</v>
      </c>
      <c r="D807" s="149"/>
      <c r="E807" s="64"/>
      <c r="F807" s="149">
        <v>1351.3929800055359</v>
      </c>
      <c r="G807" s="149">
        <v>80.564990550279617</v>
      </c>
      <c r="H807" s="64">
        <v>43.461739904145944</v>
      </c>
      <c r="I807" s="149">
        <v>-8.5370197296142578</v>
      </c>
      <c r="J807" s="149">
        <v>1.817088209672918</v>
      </c>
      <c r="K807" s="149"/>
      <c r="L807" s="149"/>
      <c r="M807" s="64"/>
      <c r="N807" s="93"/>
      <c r="O807" s="93"/>
      <c r="P807" s="93"/>
      <c r="Q807" s="93"/>
    </row>
    <row r="808" spans="1:17" s="55" customFormat="1">
      <c r="A808" s="149">
        <v>805</v>
      </c>
      <c r="B808" s="149">
        <v>49.804225958022727</v>
      </c>
      <c r="C808" s="149">
        <v>49.833522401003471</v>
      </c>
      <c r="D808" s="149"/>
      <c r="E808" s="64"/>
      <c r="F808" s="149">
        <v>1415.366896473924</v>
      </c>
      <c r="G808" s="149">
        <v>80.658101379871368</v>
      </c>
      <c r="H808" s="64">
        <v>41.085024628357075</v>
      </c>
      <c r="I808" s="149">
        <v>-4.0847434997558594</v>
      </c>
      <c r="J808" s="149">
        <v>-2.6351880201854798</v>
      </c>
      <c r="K808" s="149"/>
      <c r="L808" s="149"/>
      <c r="M808" s="64"/>
      <c r="N808" s="93"/>
      <c r="O808" s="93"/>
      <c r="P808" s="93"/>
      <c r="Q808" s="93"/>
    </row>
    <row r="809" spans="1:17" s="55" customFormat="1">
      <c r="A809" s="149">
        <v>806</v>
      </c>
      <c r="B809" s="149">
        <v>51.867463278109213</v>
      </c>
      <c r="C809" s="149">
        <v>51.418387504087185</v>
      </c>
      <c r="D809" s="149"/>
      <c r="E809" s="64"/>
      <c r="F809" s="149">
        <v>1474.001234148026</v>
      </c>
      <c r="G809" s="149">
        <v>80.747890293598175</v>
      </c>
      <c r="H809" s="64">
        <v>30.74772863471437</v>
      </c>
      <c r="I809" s="149">
        <v>-4.6492609977722168</v>
      </c>
      <c r="J809" s="149">
        <v>-2.0706705221691228</v>
      </c>
      <c r="K809" s="149"/>
      <c r="L809" s="149"/>
      <c r="M809" s="64"/>
      <c r="N809" s="93"/>
      <c r="O809" s="93"/>
      <c r="P809" s="93"/>
      <c r="Q809" s="93"/>
    </row>
    <row r="810" spans="1:17" s="55" customFormat="1">
      <c r="A810" s="149">
        <v>807</v>
      </c>
      <c r="B810" s="149">
        <v>52.837731720839372</v>
      </c>
      <c r="C810" s="149">
        <v>52.516713985422442</v>
      </c>
      <c r="D810" s="149"/>
      <c r="E810" s="64"/>
      <c r="F810" s="149">
        <v>1501.5749150579761</v>
      </c>
      <c r="G810" s="149">
        <v>80.833172202110291</v>
      </c>
      <c r="H810" s="64">
        <v>21.792116836464668</v>
      </c>
      <c r="I810" s="149">
        <v>-2.1665432453155522</v>
      </c>
      <c r="J810" s="149">
        <v>-4.5533882746257879</v>
      </c>
      <c r="K810" s="149"/>
      <c r="L810" s="149"/>
      <c r="M810" s="64"/>
      <c r="N810" s="93"/>
      <c r="O810" s="93"/>
      <c r="P810" s="93"/>
      <c r="Q810" s="93"/>
    </row>
    <row r="811" spans="1:17" s="55" customFormat="1">
      <c r="A811" s="149">
        <v>808</v>
      </c>
      <c r="B811" s="149">
        <v>52.894185746906309</v>
      </c>
      <c r="C811" s="149">
        <v>52.42931863179632</v>
      </c>
      <c r="D811" s="149"/>
      <c r="E811" s="64"/>
      <c r="F811" s="149">
        <v>1503.1792600333431</v>
      </c>
      <c r="G811" s="149">
        <v>80.917005389928818</v>
      </c>
      <c r="H811" s="64">
        <v>12.320541427601798</v>
      </c>
      <c r="I811" s="149">
        <v>-2.1665432453155522</v>
      </c>
      <c r="J811" s="149">
        <v>-4.5533882746257879</v>
      </c>
      <c r="K811" s="149"/>
      <c r="L811" s="149"/>
      <c r="M811" s="64"/>
      <c r="N811" s="93"/>
      <c r="O811" s="93"/>
      <c r="P811" s="93"/>
      <c r="Q811" s="93"/>
    </row>
    <row r="812" spans="1:17" s="55" customFormat="1">
      <c r="A812" s="149">
        <v>809</v>
      </c>
      <c r="B812" s="149">
        <v>52.615124253964083</v>
      </c>
      <c r="C812" s="149">
        <v>53.042033261488257</v>
      </c>
      <c r="D812" s="149"/>
      <c r="E812" s="64"/>
      <c r="F812" s="149">
        <v>1495.248720172651</v>
      </c>
      <c r="G812" s="149">
        <v>81.000838577747345</v>
      </c>
      <c r="H812" s="64">
        <v>0</v>
      </c>
      <c r="I812" s="149">
        <v>-12.58722496032715</v>
      </c>
      <c r="J812" s="149">
        <v>5.8672934403858088</v>
      </c>
      <c r="K812" s="149"/>
      <c r="L812" s="149"/>
      <c r="M812" s="64"/>
      <c r="N812" s="93"/>
      <c r="O812" s="93"/>
      <c r="P812" s="93"/>
      <c r="Q812" s="93"/>
    </row>
    <row r="813" spans="1:17" s="55" customFormat="1">
      <c r="A813" s="149">
        <v>810</v>
      </c>
      <c r="B813" s="149">
        <v>50.510612874208142</v>
      </c>
      <c r="C813" s="149">
        <v>50.309222523544619</v>
      </c>
      <c r="D813" s="149"/>
      <c r="E813" s="64"/>
      <c r="F813" s="149">
        <v>1435.4414310749401</v>
      </c>
      <c r="G813" s="149">
        <v>81.083805441856384</v>
      </c>
      <c r="H813" s="64">
        <v>0</v>
      </c>
      <c r="I813" s="149">
        <v>-16.350637435913089</v>
      </c>
      <c r="J813" s="149">
        <v>9.6307059159717454</v>
      </c>
      <c r="K813" s="149"/>
      <c r="L813" s="149"/>
      <c r="M813" s="64"/>
      <c r="N813" s="93"/>
      <c r="O813" s="93"/>
      <c r="P813" s="93"/>
      <c r="Q813" s="93"/>
    </row>
    <row r="814" spans="1:17" s="55" customFormat="1">
      <c r="A814" s="149">
        <v>811</v>
      </c>
      <c r="B814" s="149">
        <v>48.819306771390977</v>
      </c>
      <c r="C814" s="149">
        <v>49.226530556390401</v>
      </c>
      <c r="D814" s="149"/>
      <c r="E814" s="64"/>
      <c r="F814" s="149">
        <v>1387.37686178017</v>
      </c>
      <c r="G814" s="149">
        <v>81.171901941299438</v>
      </c>
      <c r="H814" s="64">
        <v>0</v>
      </c>
      <c r="I814" s="149">
        <v>-25.295366287231449</v>
      </c>
      <c r="J814" s="149">
        <v>18.575434767290101</v>
      </c>
      <c r="K814" s="149"/>
      <c r="L814" s="149"/>
      <c r="M814" s="64"/>
      <c r="N814" s="93"/>
      <c r="O814" s="93"/>
      <c r="P814" s="93"/>
      <c r="Q814" s="93"/>
    </row>
    <row r="815" spans="1:17" s="55" customFormat="1">
      <c r="A815" s="149">
        <v>812</v>
      </c>
      <c r="B815" s="149">
        <v>44.431095135829203</v>
      </c>
      <c r="C815" s="149">
        <v>44.404247448234564</v>
      </c>
      <c r="D815" s="149"/>
      <c r="E815" s="64"/>
      <c r="F815" s="149">
        <v>1262.6699847185589</v>
      </c>
      <c r="G815" s="149">
        <v>81.263354122638702</v>
      </c>
      <c r="H815" s="64">
        <v>0</v>
      </c>
      <c r="I815" s="149">
        <v>-19.635665893554691</v>
      </c>
      <c r="J815" s="149">
        <v>12.915734373613351</v>
      </c>
      <c r="K815" s="149"/>
      <c r="L815" s="149"/>
      <c r="M815" s="64"/>
      <c r="N815" s="93"/>
      <c r="O815" s="93"/>
      <c r="P815" s="93"/>
      <c r="Q815" s="93"/>
    </row>
    <row r="816" spans="1:17" s="55" customFormat="1">
      <c r="A816" s="149">
        <v>813</v>
      </c>
      <c r="B816" s="149">
        <v>39.413782075117702</v>
      </c>
      <c r="C816" s="149">
        <v>39.730187136543819</v>
      </c>
      <c r="D816" s="149"/>
      <c r="E816" s="64"/>
      <c r="F816" s="149">
        <v>1519.654913553069</v>
      </c>
      <c r="G816" s="149">
        <v>81.352105766534805</v>
      </c>
      <c r="H816" s="64">
        <v>0</v>
      </c>
      <c r="I816" s="149">
        <v>0</v>
      </c>
      <c r="J816" s="149">
        <v>-6.7199315199413396</v>
      </c>
      <c r="K816" s="149"/>
      <c r="L816" s="149"/>
      <c r="M816" s="64"/>
      <c r="N816" s="93"/>
      <c r="O816" s="93"/>
      <c r="P816" s="93"/>
      <c r="Q816" s="93"/>
    </row>
    <row r="817" spans="1:17" s="55" customFormat="1">
      <c r="A817" s="149">
        <v>814</v>
      </c>
      <c r="B817" s="149">
        <v>35.977841349712307</v>
      </c>
      <c r="C817" s="149">
        <v>35.699895465752682</v>
      </c>
      <c r="D817" s="149"/>
      <c r="E817" s="64"/>
      <c r="F817" s="149">
        <v>1387.177289454778</v>
      </c>
      <c r="G817" s="149">
        <v>81.418691694736481</v>
      </c>
      <c r="H817" s="64">
        <v>0</v>
      </c>
      <c r="I817" s="149">
        <v>0</v>
      </c>
      <c r="J817" s="149">
        <v>-6.7199315199413396</v>
      </c>
      <c r="K817" s="149"/>
      <c r="L817" s="149"/>
      <c r="M817" s="64"/>
      <c r="N817" s="93"/>
      <c r="O817" s="93"/>
      <c r="P817" s="93"/>
      <c r="Q817" s="93"/>
    </row>
    <row r="818" spans="1:17" s="55" customFormat="1">
      <c r="A818" s="149">
        <v>815</v>
      </c>
      <c r="B818" s="149">
        <v>32.287284043945057</v>
      </c>
      <c r="C818" s="149">
        <v>32.542063864297049</v>
      </c>
      <c r="D818" s="149"/>
      <c r="E818" s="64"/>
      <c r="F818" s="149">
        <v>1244.882557810666</v>
      </c>
      <c r="G818" s="149">
        <v>81.492896616458893</v>
      </c>
      <c r="H818" s="64">
        <v>0</v>
      </c>
      <c r="I818" s="149">
        <v>0</v>
      </c>
      <c r="J818" s="149">
        <v>-6.7199315199413396</v>
      </c>
      <c r="K818" s="149"/>
      <c r="L818" s="149"/>
      <c r="M818" s="64"/>
      <c r="N818" s="93"/>
      <c r="O818" s="93"/>
      <c r="P818" s="93"/>
      <c r="Q818" s="93"/>
    </row>
    <row r="819" spans="1:17" s="55" customFormat="1">
      <c r="A819" s="149">
        <v>816</v>
      </c>
      <c r="B819" s="149">
        <v>28.48083840562462</v>
      </c>
      <c r="C819" s="149">
        <v>28.651902384082778</v>
      </c>
      <c r="D819" s="149"/>
      <c r="E819" s="64"/>
      <c r="F819" s="149">
        <v>1098.1195852438159</v>
      </c>
      <c r="G819" s="149">
        <v>81.56009104847908</v>
      </c>
      <c r="H819" s="64">
        <v>0</v>
      </c>
      <c r="I819" s="149">
        <v>0</v>
      </c>
      <c r="J819" s="149">
        <v>-6.7199315199413396</v>
      </c>
      <c r="K819" s="149"/>
      <c r="L819" s="149"/>
      <c r="M819" s="64"/>
      <c r="N819" s="93"/>
      <c r="O819" s="93"/>
      <c r="P819" s="93"/>
      <c r="Q819" s="93"/>
    </row>
    <row r="820" spans="1:17" s="55" customFormat="1">
      <c r="A820" s="149">
        <v>817</v>
      </c>
      <c r="B820" s="149">
        <v>23.182269310420281</v>
      </c>
      <c r="C820" s="149">
        <v>23.113342266391207</v>
      </c>
      <c r="D820" s="149"/>
      <c r="E820" s="64"/>
      <c r="F820" s="149">
        <v>1428.3015509332049</v>
      </c>
      <c r="G820" s="149">
        <v>81.61963102221489</v>
      </c>
      <c r="H820" s="64">
        <v>0</v>
      </c>
      <c r="I820" s="149">
        <v>0</v>
      </c>
      <c r="J820" s="149">
        <v>-6.7199315199413396</v>
      </c>
      <c r="K820" s="149"/>
      <c r="L820" s="149"/>
      <c r="M820" s="64"/>
      <c r="N820" s="93"/>
      <c r="O820" s="93"/>
      <c r="P820" s="93"/>
      <c r="Q820" s="93"/>
    </row>
    <row r="821" spans="1:17" s="55" customFormat="1">
      <c r="A821" s="149">
        <v>818</v>
      </c>
      <c r="B821" s="149">
        <v>18.146743014972081</v>
      </c>
      <c r="C821" s="149">
        <v>18.231518910872314</v>
      </c>
      <c r="D821" s="149"/>
      <c r="E821" s="64"/>
      <c r="F821" s="149">
        <v>1118.0536661706581</v>
      </c>
      <c r="G821" s="149">
        <v>81.685313552618027</v>
      </c>
      <c r="H821" s="64">
        <v>0</v>
      </c>
      <c r="I821" s="149">
        <v>0</v>
      </c>
      <c r="J821" s="149">
        <v>-6.7199315199413396</v>
      </c>
      <c r="K821" s="149"/>
      <c r="L821" s="149"/>
      <c r="M821" s="64"/>
      <c r="N821" s="93"/>
      <c r="O821" s="93"/>
      <c r="P821" s="93"/>
      <c r="Q821" s="93"/>
    </row>
    <row r="822" spans="1:17" s="55" customFormat="1">
      <c r="A822" s="149">
        <v>819</v>
      </c>
      <c r="B822" s="149">
        <v>17.054352003156851</v>
      </c>
      <c r="C822" s="149">
        <v>16.940658791212403</v>
      </c>
      <c r="D822" s="149"/>
      <c r="E822" s="64"/>
      <c r="F822" s="149">
        <v>1050.749479703466</v>
      </c>
      <c r="G822" s="149">
        <v>81.747158855199814</v>
      </c>
      <c r="H822" s="64">
        <v>11.980368266236038</v>
      </c>
      <c r="I822" s="149">
        <v>0</v>
      </c>
      <c r="J822" s="149">
        <v>-6.7199315199413396</v>
      </c>
      <c r="K822" s="149"/>
      <c r="L822" s="149"/>
      <c r="M822" s="64"/>
      <c r="N822" s="93"/>
      <c r="O822" s="93"/>
      <c r="P822" s="93"/>
      <c r="Q822" s="93"/>
    </row>
    <row r="823" spans="1:17" s="55" customFormat="1">
      <c r="A823" s="149">
        <v>820</v>
      </c>
      <c r="B823" s="149">
        <v>18.84517913917092</v>
      </c>
      <c r="C823" s="149">
        <v>18.801469793510392</v>
      </c>
      <c r="D823" s="149"/>
      <c r="E823" s="64"/>
      <c r="F823" s="149">
        <v>1161.0855820851591</v>
      </c>
      <c r="G823" s="149">
        <v>81.802174121141434</v>
      </c>
      <c r="H823" s="64">
        <v>14.344714966456635</v>
      </c>
      <c r="I823" s="149">
        <v>0</v>
      </c>
      <c r="J823" s="149">
        <v>-6.7199315199413396</v>
      </c>
      <c r="K823" s="149"/>
      <c r="L823" s="149"/>
      <c r="M823" s="64"/>
      <c r="N823" s="93"/>
      <c r="O823" s="93"/>
      <c r="P823" s="93"/>
      <c r="Q823" s="93"/>
    </row>
    <row r="824" spans="1:17" s="55" customFormat="1">
      <c r="A824" s="149">
        <v>821</v>
      </c>
      <c r="B824" s="149">
        <v>20.371501574778581</v>
      </c>
      <c r="C824" s="149">
        <v>20.23628019362523</v>
      </c>
      <c r="D824" s="149"/>
      <c r="E824" s="64"/>
      <c r="F824" s="149">
        <v>1255.124953405478</v>
      </c>
      <c r="G824" s="149">
        <v>81.864019423723221</v>
      </c>
      <c r="H824" s="64">
        <v>18.989379312478761</v>
      </c>
      <c r="I824" s="149">
        <v>0</v>
      </c>
      <c r="J824" s="149">
        <v>-6.7199315199413396</v>
      </c>
      <c r="K824" s="149"/>
      <c r="L824" s="149"/>
      <c r="M824" s="64"/>
      <c r="N824" s="93"/>
      <c r="O824" s="93"/>
      <c r="P824" s="93"/>
      <c r="Q824" s="93"/>
    </row>
    <row r="825" spans="1:17" s="55" customFormat="1">
      <c r="A825" s="149">
        <v>822</v>
      </c>
      <c r="B825" s="149">
        <v>23.95921831498368</v>
      </c>
      <c r="C825" s="149">
        <v>24.156373626271492</v>
      </c>
      <c r="D825" s="149"/>
      <c r="E825" s="64"/>
      <c r="F825" s="149">
        <v>1476.1710589426741</v>
      </c>
      <c r="G825" s="149">
        <v>81.939327538013458</v>
      </c>
      <c r="H825" s="64">
        <v>29.107770012539834</v>
      </c>
      <c r="I825" s="149">
        <v>0</v>
      </c>
      <c r="J825" s="149">
        <v>-6.7199315199413396</v>
      </c>
      <c r="K825" s="149"/>
      <c r="L825" s="149"/>
      <c r="M825" s="64"/>
      <c r="N825" s="93"/>
      <c r="O825" s="93"/>
      <c r="P825" s="93"/>
      <c r="Q825" s="93"/>
    </row>
    <row r="826" spans="1:17" s="55" customFormat="1">
      <c r="A826" s="149">
        <v>823</v>
      </c>
      <c r="B826" s="149">
        <v>26.861513958407301</v>
      </c>
      <c r="C826" s="149">
        <v>26.999751407172543</v>
      </c>
      <c r="D826" s="149"/>
      <c r="E826" s="64"/>
      <c r="F826" s="149">
        <v>1654.9863573512059</v>
      </c>
      <c r="G826" s="149">
        <v>82.00864052772522</v>
      </c>
      <c r="H826" s="64">
        <v>26.13423933278921</v>
      </c>
      <c r="I826" s="149">
        <v>0</v>
      </c>
      <c r="J826" s="149">
        <v>-6.7199315199413396</v>
      </c>
      <c r="K826" s="149"/>
      <c r="L826" s="149"/>
      <c r="M826" s="64"/>
      <c r="N826" s="93"/>
      <c r="O826" s="93"/>
      <c r="P826" s="93"/>
      <c r="Q826" s="93"/>
    </row>
    <row r="827" spans="1:17" s="55" customFormat="1">
      <c r="A827" s="149">
        <v>824</v>
      </c>
      <c r="B827" s="149">
        <v>28.960038604679291</v>
      </c>
      <c r="C827" s="149">
        <v>28.721681837323729</v>
      </c>
      <c r="D827" s="149"/>
      <c r="E827" s="64"/>
      <c r="F827" s="149">
        <v>1784.2803724054991</v>
      </c>
      <c r="G827" s="149">
        <v>82.08254000544548</v>
      </c>
      <c r="H827" s="64">
        <v>16.227442225014489</v>
      </c>
      <c r="I827" s="149">
        <v>0</v>
      </c>
      <c r="J827" s="149">
        <v>-6.7199315199413396</v>
      </c>
      <c r="K827" s="149"/>
      <c r="L827" s="149"/>
      <c r="M827" s="64"/>
      <c r="N827" s="93"/>
      <c r="O827" s="93"/>
      <c r="P827" s="93"/>
      <c r="Q827" s="93"/>
    </row>
    <row r="828" spans="1:17" s="55" customFormat="1">
      <c r="A828" s="149">
        <v>825</v>
      </c>
      <c r="B828" s="149">
        <v>30.314905192498269</v>
      </c>
      <c r="C828" s="149">
        <v>30.301247578574046</v>
      </c>
      <c r="D828" s="149"/>
      <c r="E828" s="64"/>
      <c r="F828" s="149">
        <v>1867.7561539511639</v>
      </c>
      <c r="G828" s="149">
        <v>82.156439483165741</v>
      </c>
      <c r="H828" s="64">
        <v>25.12283667597378</v>
      </c>
      <c r="I828" s="149">
        <v>0</v>
      </c>
      <c r="J828" s="149">
        <v>-6.7199315199413396</v>
      </c>
      <c r="K828" s="149"/>
      <c r="L828" s="149"/>
      <c r="M828" s="64"/>
      <c r="N828" s="93"/>
      <c r="O828" s="93"/>
      <c r="P828" s="93"/>
      <c r="Q828" s="93"/>
    </row>
    <row r="829" spans="1:17" s="55" customFormat="1">
      <c r="A829" s="149">
        <v>826</v>
      </c>
      <c r="B829" s="149">
        <v>33.102285784197832</v>
      </c>
      <c r="C829" s="149">
        <v>33.302592516109726</v>
      </c>
      <c r="D829" s="149"/>
      <c r="E829" s="64"/>
      <c r="F829" s="149">
        <v>1276.3060067477379</v>
      </c>
      <c r="G829" s="149">
        <v>82.234015792608261</v>
      </c>
      <c r="H829" s="64">
        <v>33.597705052300569</v>
      </c>
      <c r="I829" s="149">
        <v>0</v>
      </c>
      <c r="J829" s="149">
        <v>-6.7199315199413396</v>
      </c>
      <c r="K829" s="149"/>
      <c r="L829" s="149"/>
      <c r="M829" s="64"/>
      <c r="N829" s="93"/>
      <c r="O829" s="93"/>
      <c r="P829" s="93"/>
      <c r="Q829" s="93"/>
    </row>
    <row r="830" spans="1:17" s="55" customFormat="1">
      <c r="A830" s="149">
        <v>827</v>
      </c>
      <c r="B830" s="149">
        <v>35.691983150745827</v>
      </c>
      <c r="C830" s="149">
        <v>35.637615563897931</v>
      </c>
      <c r="D830" s="149"/>
      <c r="E830" s="64"/>
      <c r="F830" s="149">
        <v>1376.155619253957</v>
      </c>
      <c r="G830" s="149">
        <v>82.31166273355484</v>
      </c>
      <c r="H830" s="64">
        <v>23.800488941371704</v>
      </c>
      <c r="I830" s="149">
        <v>0</v>
      </c>
      <c r="J830" s="149">
        <v>-6.7199315199413396</v>
      </c>
      <c r="K830" s="149"/>
      <c r="L830" s="149"/>
      <c r="M830" s="64"/>
      <c r="N830" s="93"/>
      <c r="O830" s="93"/>
      <c r="P830" s="93"/>
      <c r="Q830" s="93"/>
    </row>
    <row r="831" spans="1:17" s="55" customFormat="1">
      <c r="A831" s="149">
        <v>828</v>
      </c>
      <c r="B831" s="149">
        <v>37.221767681117463</v>
      </c>
      <c r="C831" s="149">
        <v>37.10476397432749</v>
      </c>
      <c r="D831" s="149"/>
      <c r="E831" s="64"/>
      <c r="F831" s="149">
        <v>1435.1386565536011</v>
      </c>
      <c r="G831" s="149">
        <v>82.389461040496826</v>
      </c>
      <c r="H831" s="64">
        <v>28.13172438931722</v>
      </c>
      <c r="I831" s="149">
        <v>0</v>
      </c>
      <c r="J831" s="149">
        <v>-6.7199315199413396</v>
      </c>
      <c r="K831" s="149"/>
      <c r="L831" s="149"/>
      <c r="M831" s="64"/>
      <c r="N831" s="93"/>
      <c r="O831" s="93"/>
      <c r="P831" s="93"/>
      <c r="Q831" s="93"/>
    </row>
    <row r="832" spans="1:17" s="55" customFormat="1">
      <c r="A832" s="149">
        <v>829</v>
      </c>
      <c r="B832" s="149">
        <v>38.991996216501491</v>
      </c>
      <c r="C832" s="149">
        <v>38.714555041619974</v>
      </c>
      <c r="D832" s="149"/>
      <c r="E832" s="64"/>
      <c r="F832" s="149">
        <v>1503.3922422375681</v>
      </c>
      <c r="G832" s="149">
        <v>82.463903665542603</v>
      </c>
      <c r="H832" s="64">
        <v>31.563732053974064</v>
      </c>
      <c r="I832" s="149">
        <v>0</v>
      </c>
      <c r="J832" s="149">
        <v>-6.7199315199413396</v>
      </c>
      <c r="K832" s="149"/>
      <c r="L832" s="149"/>
      <c r="M832" s="64"/>
      <c r="N832" s="93"/>
      <c r="O832" s="93"/>
      <c r="P832" s="93"/>
      <c r="Q832" s="93"/>
    </row>
    <row r="833" spans="1:17" s="55" customFormat="1">
      <c r="A833" s="149">
        <v>830</v>
      </c>
      <c r="B833" s="149">
        <v>42.590108949816532</v>
      </c>
      <c r="C833" s="149">
        <v>42.907612600264784</v>
      </c>
      <c r="D833" s="149"/>
      <c r="E833" s="64"/>
      <c r="F833" s="149">
        <v>1642.122777228454</v>
      </c>
      <c r="G833" s="149">
        <v>82.534082978963852</v>
      </c>
      <c r="H833" s="64">
        <v>47.073196280154193</v>
      </c>
      <c r="I833" s="149">
        <v>0</v>
      </c>
      <c r="J833" s="149">
        <v>-6.7199315199413396</v>
      </c>
      <c r="K833" s="149"/>
      <c r="L833" s="149"/>
      <c r="M833" s="64"/>
      <c r="N833" s="93"/>
      <c r="O833" s="93"/>
      <c r="P833" s="93"/>
      <c r="Q833" s="93"/>
    </row>
    <row r="834" spans="1:17" s="55" customFormat="1">
      <c r="A834" s="149">
        <v>831</v>
      </c>
      <c r="B834" s="149">
        <v>45.659588426196038</v>
      </c>
      <c r="C834" s="149">
        <v>45.70263277600305</v>
      </c>
      <c r="D834" s="149"/>
      <c r="E834" s="64"/>
      <c r="F834" s="149">
        <v>1297.582056983091</v>
      </c>
      <c r="G834" s="149">
        <v>82.607982456684113</v>
      </c>
      <c r="H834" s="64">
        <v>16.557523693493263</v>
      </c>
      <c r="I834" s="149">
        <v>-13.75080585479736</v>
      </c>
      <c r="J834" s="149">
        <v>7.0308743348560236</v>
      </c>
      <c r="K834" s="149"/>
      <c r="L834" s="149"/>
      <c r="M834" s="64"/>
      <c r="N834" s="93"/>
      <c r="O834" s="93"/>
      <c r="P834" s="93"/>
      <c r="Q834" s="93"/>
    </row>
    <row r="835" spans="1:17" s="55" customFormat="1">
      <c r="A835" s="149">
        <v>832</v>
      </c>
      <c r="B835" s="149">
        <v>44.775332194473528</v>
      </c>
      <c r="C835" s="149">
        <v>44.635401326138165</v>
      </c>
      <c r="D835" s="149"/>
      <c r="E835" s="64"/>
      <c r="F835" s="149">
        <v>1272.4527235920721</v>
      </c>
      <c r="G835" s="149">
        <v>82.685629397630692</v>
      </c>
      <c r="H835" s="64">
        <v>21.257315043775126</v>
      </c>
      <c r="I835" s="149">
        <v>-14.429817199707029</v>
      </c>
      <c r="J835" s="149">
        <v>7.7098856797656916</v>
      </c>
      <c r="K835" s="149"/>
      <c r="L835" s="149"/>
      <c r="M835" s="64"/>
      <c r="N835" s="93"/>
      <c r="O835" s="93"/>
      <c r="P835" s="93"/>
      <c r="Q835" s="93"/>
    </row>
    <row r="836" spans="1:17" s="55" customFormat="1">
      <c r="A836" s="149">
        <v>833</v>
      </c>
      <c r="B836" s="149">
        <v>46.745600326980806</v>
      </c>
      <c r="C836" s="149">
        <v>46.756992746566318</v>
      </c>
      <c r="D836" s="149"/>
      <c r="E836" s="64"/>
      <c r="F836" s="149">
        <v>1328.4448937257571</v>
      </c>
      <c r="G836" s="149">
        <v>82.763276338577271</v>
      </c>
      <c r="H836" s="64">
        <v>32.942509085840804</v>
      </c>
      <c r="I836" s="149">
        <v>-19.765632629394531</v>
      </c>
      <c r="J836" s="149">
        <v>13.045701109453191</v>
      </c>
      <c r="K836" s="149"/>
      <c r="L836" s="149"/>
      <c r="M836" s="64"/>
      <c r="N836" s="93"/>
      <c r="O836" s="93"/>
      <c r="P836" s="93"/>
      <c r="Q836" s="93"/>
    </row>
    <row r="837" spans="1:17" s="55" customFormat="1">
      <c r="A837" s="149">
        <v>834</v>
      </c>
      <c r="B837" s="149">
        <v>48.44872282339071</v>
      </c>
      <c r="C837" s="149">
        <v>48.018558808718915</v>
      </c>
      <c r="D837" s="149"/>
      <c r="E837" s="64"/>
      <c r="F837" s="149">
        <v>1376.845380921372</v>
      </c>
      <c r="G837" s="149">
        <v>82.842733293771744</v>
      </c>
      <c r="H837" s="64">
        <v>15.248284468582735</v>
      </c>
      <c r="I837" s="149">
        <v>-8.1621303558349609</v>
      </c>
      <c r="J837" s="149">
        <v>1.4421988358936211</v>
      </c>
      <c r="K837" s="149"/>
      <c r="L837" s="149"/>
      <c r="M837" s="64"/>
      <c r="N837" s="93"/>
      <c r="O837" s="93"/>
      <c r="P837" s="93"/>
      <c r="Q837" s="93"/>
    </row>
    <row r="838" spans="1:17" s="55" customFormat="1">
      <c r="A838" s="149">
        <v>835</v>
      </c>
      <c r="B838" s="149">
        <v>48.850147266620077</v>
      </c>
      <c r="C838" s="149">
        <v>48.794088618921982</v>
      </c>
      <c r="D838" s="149"/>
      <c r="E838" s="64"/>
      <c r="F838" s="149">
        <v>1388.2533058003</v>
      </c>
      <c r="G838" s="149">
        <v>82.92053160071373</v>
      </c>
      <c r="H838" s="64">
        <v>20.794977371046542</v>
      </c>
      <c r="I838" s="149">
        <v>-0.89345180988311768</v>
      </c>
      <c r="J838" s="149">
        <v>-5.826479710058222</v>
      </c>
      <c r="K838" s="149"/>
      <c r="L838" s="149"/>
      <c r="M838" s="64"/>
      <c r="N838" s="93"/>
      <c r="O838" s="93"/>
      <c r="P838" s="93"/>
      <c r="Q838" s="93"/>
    </row>
    <row r="839" spans="1:17" s="55" customFormat="1">
      <c r="A839" s="149">
        <v>836</v>
      </c>
      <c r="B839" s="149">
        <v>50.066289026988663</v>
      </c>
      <c r="C839" s="149">
        <v>50.33709333421681</v>
      </c>
      <c r="D839" s="149"/>
      <c r="E839" s="64"/>
      <c r="F839" s="149">
        <v>1422.814364745298</v>
      </c>
      <c r="G839" s="149">
        <v>82.998329907655716</v>
      </c>
      <c r="H839" s="64">
        <v>19.008583886194881</v>
      </c>
      <c r="I839" s="149">
        <v>-2.877555131912231</v>
      </c>
      <c r="J839" s="149">
        <v>-3.8423763880291082</v>
      </c>
      <c r="K839" s="149"/>
      <c r="L839" s="149"/>
      <c r="M839" s="64"/>
      <c r="N839" s="93"/>
      <c r="O839" s="93"/>
      <c r="P839" s="93"/>
      <c r="Q839" s="93"/>
    </row>
    <row r="840" spans="1:17" s="55" customFormat="1">
      <c r="A840" s="149">
        <v>837</v>
      </c>
      <c r="B840" s="149">
        <v>50.851802610888377</v>
      </c>
      <c r="C840" s="149">
        <v>50.663245159511654</v>
      </c>
      <c r="D840" s="149"/>
      <c r="E840" s="64"/>
      <c r="F840" s="149">
        <v>1445.137569292626</v>
      </c>
      <c r="G840" s="149">
        <v>83.077018260955811</v>
      </c>
      <c r="H840" s="64">
        <v>20.583529958427025</v>
      </c>
      <c r="I840" s="149">
        <v>-11.191532135009769</v>
      </c>
      <c r="J840" s="149">
        <v>4.471600615068426</v>
      </c>
      <c r="K840" s="149"/>
      <c r="L840" s="149"/>
      <c r="M840" s="64"/>
      <c r="N840" s="93"/>
      <c r="O840" s="93"/>
      <c r="P840" s="93"/>
      <c r="Q840" s="93"/>
    </row>
    <row r="841" spans="1:17" s="55" customFormat="1">
      <c r="A841" s="149">
        <v>838</v>
      </c>
      <c r="B841" s="149">
        <v>49.172212698925698</v>
      </c>
      <c r="C841" s="149">
        <v>49.63418201504885</v>
      </c>
      <c r="D841" s="149"/>
      <c r="E841" s="64"/>
      <c r="F841" s="149">
        <v>1397.4059578617571</v>
      </c>
      <c r="G841" s="149">
        <v>83.154014199972153</v>
      </c>
      <c r="H841" s="64">
        <v>18.152214855381764</v>
      </c>
      <c r="I841" s="149">
        <v>-8.9130029678344727</v>
      </c>
      <c r="J841" s="149">
        <v>2.193071447893133</v>
      </c>
      <c r="K841" s="149"/>
      <c r="L841" s="149"/>
      <c r="M841" s="64"/>
      <c r="N841" s="93"/>
      <c r="O841" s="93"/>
      <c r="P841" s="93"/>
      <c r="Q841" s="93"/>
    </row>
    <row r="842" spans="1:17" s="55" customFormat="1">
      <c r="A842" s="149">
        <v>839</v>
      </c>
      <c r="B842" s="149">
        <v>50.955164615848787</v>
      </c>
      <c r="C842" s="149">
        <v>50.954620985317355</v>
      </c>
      <c r="D842" s="149"/>
      <c r="E842" s="64"/>
      <c r="F842" s="149">
        <v>1448.074973847361</v>
      </c>
      <c r="G842" s="149">
        <v>83.232702553272247</v>
      </c>
      <c r="H842" s="64">
        <v>28.847833186366874</v>
      </c>
      <c r="I842" s="149">
        <v>-13.3182315826416</v>
      </c>
      <c r="J842" s="149">
        <v>6.5983000627002619</v>
      </c>
      <c r="K842" s="149"/>
      <c r="L842" s="149"/>
      <c r="M842" s="64"/>
      <c r="N842" s="93"/>
      <c r="O842" s="93"/>
      <c r="P842" s="93"/>
      <c r="Q842" s="93"/>
    </row>
    <row r="843" spans="1:17" s="55" customFormat="1">
      <c r="A843" s="149">
        <v>840</v>
      </c>
      <c r="B843" s="149">
        <v>52.646114770789431</v>
      </c>
      <c r="C843" s="149">
        <v>53.103649454361872</v>
      </c>
      <c r="D843" s="149"/>
      <c r="E843" s="64"/>
      <c r="F843" s="149">
        <v>1496.1294275980849</v>
      </c>
      <c r="G843" s="149">
        <v>83.309698492288589</v>
      </c>
      <c r="H843" s="64">
        <v>19.867666770621007</v>
      </c>
      <c r="I843" s="149">
        <v>-1.728283166885376</v>
      </c>
      <c r="J843" s="149">
        <v>-4.9916483530559637</v>
      </c>
      <c r="K843" s="149"/>
      <c r="L843" s="149"/>
      <c r="M843" s="64"/>
      <c r="N843" s="93"/>
      <c r="O843" s="93"/>
      <c r="P843" s="93"/>
      <c r="Q843" s="93"/>
    </row>
    <row r="844" spans="1:17" s="55" customFormat="1">
      <c r="A844" s="149">
        <v>841</v>
      </c>
      <c r="B844" s="149">
        <v>51.510242559570301</v>
      </c>
      <c r="C844" s="149">
        <v>51.021588154012171</v>
      </c>
      <c r="D844" s="149"/>
      <c r="E844" s="64"/>
      <c r="F844" s="149">
        <v>1463.8495177017001</v>
      </c>
      <c r="G844" s="149">
        <v>83.381564795970917</v>
      </c>
      <c r="H844" s="64">
        <v>18.345828573179158</v>
      </c>
      <c r="I844" s="149">
        <v>-1.728283166885376</v>
      </c>
      <c r="J844" s="149">
        <v>-4.9916483530559637</v>
      </c>
      <c r="K844" s="149"/>
      <c r="L844" s="149"/>
      <c r="M844" s="64"/>
      <c r="N844" s="93"/>
      <c r="O844" s="93"/>
      <c r="P844" s="93"/>
      <c r="Q844" s="93"/>
    </row>
    <row r="845" spans="1:17" s="55" customFormat="1">
      <c r="A845" s="149">
        <v>842</v>
      </c>
      <c r="B845" s="149">
        <v>53.536684054292408</v>
      </c>
      <c r="C845" s="149">
        <v>53.587213296216781</v>
      </c>
      <c r="D845" s="149"/>
      <c r="E845" s="64"/>
      <c r="F845" s="149">
        <v>1521.4381691484309</v>
      </c>
      <c r="G845" s="149">
        <v>83.458560734987259</v>
      </c>
      <c r="H845" s="64">
        <v>35.071085747184682</v>
      </c>
      <c r="I845" s="149">
        <v>-2.1199688911437988</v>
      </c>
      <c r="J845" s="149">
        <v>-4.5999626287975408</v>
      </c>
      <c r="K845" s="149"/>
      <c r="L845" s="149"/>
      <c r="M845" s="64"/>
      <c r="N845" s="93"/>
      <c r="O845" s="93"/>
      <c r="P845" s="93"/>
      <c r="Q845" s="93"/>
    </row>
    <row r="846" spans="1:17" s="55" customFormat="1">
      <c r="A846" s="149">
        <v>843</v>
      </c>
      <c r="B846" s="149">
        <v>53.889329674991373</v>
      </c>
      <c r="C846" s="149">
        <v>53.758296074341899</v>
      </c>
      <c r="D846" s="149"/>
      <c r="E846" s="64"/>
      <c r="F846" s="149">
        <v>1531.4598676714529</v>
      </c>
      <c r="G846" s="149">
        <v>83.531293362379074</v>
      </c>
      <c r="H846" s="64">
        <v>33.581553280991223</v>
      </c>
      <c r="I846" s="149">
        <v>-8.1249942779541016</v>
      </c>
      <c r="J846" s="149">
        <v>1.4050627580127619</v>
      </c>
      <c r="K846" s="149"/>
      <c r="L846" s="149"/>
      <c r="M846" s="64"/>
      <c r="N846" s="93"/>
      <c r="O846" s="93"/>
      <c r="P846" s="93"/>
      <c r="Q846" s="93"/>
    </row>
    <row r="847" spans="1:17" s="55" customFormat="1">
      <c r="A847" s="149">
        <v>844</v>
      </c>
      <c r="B847" s="149">
        <v>56.370845460530148</v>
      </c>
      <c r="C847" s="149">
        <v>56.747068806360211</v>
      </c>
      <c r="D847" s="149"/>
      <c r="E847" s="64"/>
      <c r="F847" s="149">
        <v>1299.650948414522</v>
      </c>
      <c r="G847" s="149">
        <v>83.604025989770889</v>
      </c>
      <c r="H847" s="64">
        <v>28.577221493076657</v>
      </c>
      <c r="I847" s="149">
        <v>-16.092611312866211</v>
      </c>
      <c r="J847" s="149">
        <v>9.3726797929248704</v>
      </c>
      <c r="K847" s="149"/>
      <c r="L847" s="149"/>
      <c r="M847" s="64"/>
      <c r="N847" s="93"/>
      <c r="O847" s="93"/>
      <c r="P847" s="93"/>
      <c r="Q847" s="93"/>
    </row>
    <row r="848" spans="1:17" s="55" customFormat="1">
      <c r="A848" s="149">
        <v>845</v>
      </c>
      <c r="B848" s="149">
        <v>57.630755200629586</v>
      </c>
      <c r="C848" s="149">
        <v>57.452203415556447</v>
      </c>
      <c r="D848" s="149"/>
      <c r="E848" s="64"/>
      <c r="F848" s="149">
        <v>1328.6986392068029</v>
      </c>
      <c r="G848" s="149">
        <v>83.685646146535873</v>
      </c>
      <c r="H848" s="64">
        <v>22.171665616444841</v>
      </c>
      <c r="I848" s="149">
        <v>-8.1621303558349609</v>
      </c>
      <c r="J848" s="149">
        <v>1.4421988358936211</v>
      </c>
      <c r="K848" s="149"/>
      <c r="L848" s="149"/>
      <c r="M848" s="64"/>
      <c r="N848" s="93"/>
      <c r="O848" s="93"/>
      <c r="P848" s="93"/>
      <c r="Q848" s="93"/>
    </row>
    <row r="849" spans="1:17" s="55" customFormat="1">
      <c r="A849" s="149">
        <v>846</v>
      </c>
      <c r="B849" s="149">
        <v>57.924533823712302</v>
      </c>
      <c r="C849" s="149">
        <v>57.452135584864898</v>
      </c>
      <c r="D849" s="149"/>
      <c r="E849" s="64"/>
      <c r="F849" s="149">
        <v>1335.4718153583069</v>
      </c>
      <c r="G849" s="149">
        <v>83.767656415700912</v>
      </c>
      <c r="H849" s="64">
        <v>15.4294226451578</v>
      </c>
      <c r="I849" s="149">
        <v>-1.728283166885376</v>
      </c>
      <c r="J849" s="149">
        <v>-4.9916483530559637</v>
      </c>
      <c r="K849" s="149"/>
      <c r="L849" s="149"/>
      <c r="M849" s="64"/>
      <c r="N849" s="93"/>
      <c r="O849" s="93"/>
      <c r="P849" s="93"/>
      <c r="Q849" s="93"/>
    </row>
    <row r="850" spans="1:17" s="55" customFormat="1">
      <c r="A850" s="149">
        <v>847</v>
      </c>
      <c r="B850" s="149">
        <v>56.990263909136139</v>
      </c>
      <c r="C850" s="149">
        <v>56.478265157428567</v>
      </c>
      <c r="D850" s="149"/>
      <c r="E850" s="64"/>
      <c r="F850" s="149">
        <v>1313.93187266924</v>
      </c>
      <c r="G850" s="149">
        <v>83.849666684865952</v>
      </c>
      <c r="H850" s="64">
        <v>15.64007594430786</v>
      </c>
      <c r="I850" s="149">
        <v>-5.0146393775939941</v>
      </c>
      <c r="J850" s="149">
        <v>-1.7052921423473451</v>
      </c>
      <c r="K850" s="149"/>
      <c r="L850" s="149"/>
      <c r="M850" s="64"/>
      <c r="N850" s="93"/>
      <c r="O850" s="93"/>
      <c r="P850" s="93"/>
      <c r="Q850" s="93"/>
    </row>
    <row r="851" spans="1:17" s="55" customFormat="1">
      <c r="A851" s="149">
        <v>848</v>
      </c>
      <c r="B851" s="149">
        <v>56.678788514988092</v>
      </c>
      <c r="C851" s="149">
        <v>56.912453527039602</v>
      </c>
      <c r="D851" s="149"/>
      <c r="E851" s="64"/>
      <c r="F851" s="149">
        <v>1306.7506908348159</v>
      </c>
      <c r="G851" s="149">
        <v>83.931676954030991</v>
      </c>
      <c r="H851" s="64">
        <v>22.827323657961237</v>
      </c>
      <c r="I851" s="149">
        <v>-8.5321950912475586</v>
      </c>
      <c r="J851" s="149">
        <v>1.812263571306219</v>
      </c>
      <c r="K851" s="149"/>
      <c r="L851" s="149"/>
      <c r="M851" s="64"/>
      <c r="N851" s="93"/>
      <c r="O851" s="93"/>
      <c r="P851" s="93"/>
      <c r="Q851" s="93"/>
    </row>
    <row r="852" spans="1:17" s="55" customFormat="1">
      <c r="A852" s="149">
        <v>849</v>
      </c>
      <c r="B852" s="149">
        <v>57.672679797185523</v>
      </c>
      <c r="C852" s="149">
        <v>57.136493404269494</v>
      </c>
      <c r="D852" s="149"/>
      <c r="E852" s="64"/>
      <c r="F852" s="149">
        <v>1329.6652264777711</v>
      </c>
      <c r="G852" s="149">
        <v>84.013297110795975</v>
      </c>
      <c r="H852" s="64">
        <v>27.514673583670337</v>
      </c>
      <c r="I852" s="149">
        <v>-7.8531827926635742</v>
      </c>
      <c r="J852" s="149">
        <v>1.133251272722235</v>
      </c>
      <c r="K852" s="149"/>
      <c r="L852" s="149"/>
      <c r="M852" s="64"/>
      <c r="N852" s="93"/>
      <c r="O852" s="93"/>
      <c r="P852" s="93"/>
      <c r="Q852" s="93"/>
    </row>
    <row r="853" spans="1:17" s="55" customFormat="1">
      <c r="A853" s="149">
        <v>850</v>
      </c>
      <c r="B853" s="149">
        <v>59.074022591369101</v>
      </c>
      <c r="C853" s="149">
        <v>59.037377108517539</v>
      </c>
      <c r="D853" s="149"/>
      <c r="E853" s="64"/>
      <c r="F853" s="149">
        <v>1361.9737092872001</v>
      </c>
      <c r="G853" s="149">
        <v>84.095307379961014</v>
      </c>
      <c r="H853" s="64">
        <v>37.966798996452439</v>
      </c>
      <c r="I853" s="149">
        <v>-6.8221750259399414</v>
      </c>
      <c r="J853" s="149">
        <v>0.1022435059986018</v>
      </c>
      <c r="K853" s="149"/>
      <c r="L853" s="149"/>
      <c r="M853" s="64"/>
      <c r="N853" s="93"/>
      <c r="O853" s="93"/>
      <c r="P853" s="93"/>
      <c r="Q853" s="93"/>
    </row>
    <row r="854" spans="1:17" s="55" customFormat="1">
      <c r="A854" s="149">
        <v>851</v>
      </c>
      <c r="B854" s="149">
        <v>61.622878845669582</v>
      </c>
      <c r="C854" s="149">
        <v>61.759017896819842</v>
      </c>
      <c r="D854" s="149"/>
      <c r="E854" s="64"/>
      <c r="F854" s="149">
        <v>1420.7385445705979</v>
      </c>
      <c r="G854" s="149">
        <v>84.175659000873566</v>
      </c>
      <c r="H854" s="64">
        <v>31.007953997108356</v>
      </c>
      <c r="I854" s="149">
        <v>-0.89345180988311768</v>
      </c>
      <c r="J854" s="149">
        <v>-5.826479710058222</v>
      </c>
      <c r="K854" s="149"/>
      <c r="L854" s="149"/>
      <c r="M854" s="64"/>
      <c r="N854" s="93"/>
      <c r="O854" s="93"/>
      <c r="P854" s="93"/>
      <c r="Q854" s="93"/>
    </row>
    <row r="855" spans="1:17" s="55" customFormat="1">
      <c r="A855" s="149">
        <v>852</v>
      </c>
      <c r="B855" s="149">
        <v>61.033224370499788</v>
      </c>
      <c r="C855" s="149">
        <v>61.298213898547075</v>
      </c>
      <c r="D855" s="149"/>
      <c r="E855" s="64"/>
      <c r="F855" s="149">
        <v>1407.1438398676521</v>
      </c>
      <c r="G855" s="149">
        <v>84.25434735417366</v>
      </c>
      <c r="H855" s="64">
        <v>20.025945488911411</v>
      </c>
      <c r="I855" s="149">
        <v>-8.8411426544189453</v>
      </c>
      <c r="J855" s="149">
        <v>2.1212111344776061</v>
      </c>
      <c r="K855" s="149"/>
      <c r="L855" s="149"/>
      <c r="M855" s="64"/>
      <c r="N855" s="93"/>
      <c r="O855" s="93"/>
      <c r="P855" s="93"/>
      <c r="Q855" s="93"/>
    </row>
    <row r="856" spans="1:17" s="55" customFormat="1">
      <c r="A856" s="149">
        <v>853</v>
      </c>
      <c r="B856" s="149">
        <v>61.880833902606433</v>
      </c>
      <c r="C856" s="149">
        <v>61.668034722042094</v>
      </c>
      <c r="D856" s="149"/>
      <c r="E856" s="64"/>
      <c r="F856" s="149">
        <v>1426.6857949915809</v>
      </c>
      <c r="G856" s="149">
        <v>84.333035707473755</v>
      </c>
      <c r="H856" s="64">
        <v>35.510259662700221</v>
      </c>
      <c r="I856" s="149">
        <v>-10.67040348052979</v>
      </c>
      <c r="J856" s="149">
        <v>3.950471960588446</v>
      </c>
      <c r="K856" s="149"/>
      <c r="L856" s="149"/>
      <c r="M856" s="64"/>
      <c r="N856" s="93"/>
      <c r="O856" s="93"/>
      <c r="P856" s="93"/>
      <c r="Q856" s="93"/>
    </row>
    <row r="857" spans="1:17" s="55" customFormat="1">
      <c r="A857" s="149">
        <v>854</v>
      </c>
      <c r="B857" s="149">
        <v>63.331198049672139</v>
      </c>
      <c r="C857" s="149">
        <v>62.838627816758901</v>
      </c>
      <c r="D857" s="149"/>
      <c r="E857" s="64"/>
      <c r="F857" s="149">
        <v>1460.1244834462391</v>
      </c>
      <c r="G857" s="149">
        <v>84.411724060773849</v>
      </c>
      <c r="H857" s="64">
        <v>25.13297594038681</v>
      </c>
      <c r="I857" s="149">
        <v>-1.881142854690552</v>
      </c>
      <c r="J857" s="149">
        <v>-4.8387886652507879</v>
      </c>
      <c r="K857" s="149"/>
      <c r="L857" s="149"/>
      <c r="M857" s="64"/>
      <c r="N857" s="93"/>
      <c r="O857" s="93"/>
      <c r="P857" s="93"/>
      <c r="Q857" s="93"/>
    </row>
    <row r="858" spans="1:17" s="55" customFormat="1">
      <c r="A858" s="149">
        <v>855</v>
      </c>
      <c r="B858" s="149">
        <v>63.739659699691529</v>
      </c>
      <c r="C858" s="149">
        <v>63.340638974896443</v>
      </c>
      <c r="D858" s="149"/>
      <c r="E858" s="64"/>
      <c r="F858" s="149">
        <v>1233.998153299553</v>
      </c>
      <c r="G858" s="149">
        <v>84.488719999790192</v>
      </c>
      <c r="H858" s="64">
        <v>18.621837827297423</v>
      </c>
      <c r="I858" s="149">
        <v>-8.5321950912475586</v>
      </c>
      <c r="J858" s="149">
        <v>1.812263571306219</v>
      </c>
      <c r="K858" s="149"/>
      <c r="L858" s="149"/>
      <c r="M858" s="64"/>
      <c r="N858" s="93"/>
      <c r="O858" s="93"/>
      <c r="P858" s="93"/>
      <c r="Q858" s="93"/>
    </row>
    <row r="859" spans="1:17" s="55" customFormat="1">
      <c r="A859" s="149">
        <v>856</v>
      </c>
      <c r="B859" s="149">
        <v>63.426531177848723</v>
      </c>
      <c r="C859" s="149">
        <v>63.048613893931247</v>
      </c>
      <c r="D859" s="149"/>
      <c r="E859" s="64"/>
      <c r="F859" s="149">
        <v>1227.9359932641851</v>
      </c>
      <c r="G859" s="149">
        <v>84.567435473203659</v>
      </c>
      <c r="H859" s="64">
        <v>18.18466120657607</v>
      </c>
      <c r="I859" s="149">
        <v>-8.9130029678344727</v>
      </c>
      <c r="J859" s="149">
        <v>2.193071447893133</v>
      </c>
      <c r="K859" s="149"/>
      <c r="L859" s="149"/>
      <c r="M859" s="64"/>
      <c r="N859" s="93"/>
      <c r="O859" s="93"/>
      <c r="P859" s="93"/>
      <c r="Q859" s="93"/>
    </row>
    <row r="860" spans="1:17" s="55" customFormat="1">
      <c r="A860" s="149">
        <v>857</v>
      </c>
      <c r="B860" s="149">
        <v>62.846675242035609</v>
      </c>
      <c r="C860" s="149">
        <v>62.448818098765479</v>
      </c>
      <c r="D860" s="149"/>
      <c r="E860" s="64"/>
      <c r="F860" s="149">
        <v>1216.7099974345169</v>
      </c>
      <c r="G860" s="149">
        <v>84.646150946617126</v>
      </c>
      <c r="H860" s="64">
        <v>25.509123856401686</v>
      </c>
      <c r="I860" s="149">
        <v>-2.5601532459259029</v>
      </c>
      <c r="J860" s="149">
        <v>-4.1597782740154363</v>
      </c>
      <c r="K860" s="149"/>
      <c r="L860" s="149"/>
      <c r="M860" s="64"/>
      <c r="N860" s="93"/>
      <c r="O860" s="93"/>
      <c r="P860" s="93"/>
      <c r="Q860" s="93"/>
    </row>
    <row r="861" spans="1:17" s="55" customFormat="1">
      <c r="A861" s="149">
        <v>858</v>
      </c>
      <c r="B861" s="149">
        <v>63.794099567423032</v>
      </c>
      <c r="C861" s="149">
        <v>63.809814589288059</v>
      </c>
      <c r="D861" s="149"/>
      <c r="E861" s="64"/>
      <c r="F861" s="149">
        <v>1235.0521077223259</v>
      </c>
      <c r="G861" s="149">
        <v>84.72359961271286</v>
      </c>
      <c r="H861" s="64">
        <v>33.694125158116542</v>
      </c>
      <c r="I861" s="149">
        <v>-9.3886480331420898</v>
      </c>
      <c r="J861" s="149">
        <v>2.6687165132007502</v>
      </c>
      <c r="K861" s="149"/>
      <c r="L861" s="149"/>
      <c r="M861" s="64"/>
      <c r="N861" s="93"/>
      <c r="O861" s="93"/>
      <c r="P861" s="93"/>
      <c r="Q861" s="93"/>
    </row>
    <row r="862" spans="1:17" s="55" customFormat="1">
      <c r="A862" s="149">
        <v>859</v>
      </c>
      <c r="B862" s="149">
        <v>64.996987366828719</v>
      </c>
      <c r="C862" s="149">
        <v>65.288810822567527</v>
      </c>
      <c r="D862" s="149"/>
      <c r="E862" s="64"/>
      <c r="F862" s="149">
        <v>1258.339984220047</v>
      </c>
      <c r="G862" s="149">
        <v>84.802315086126328</v>
      </c>
      <c r="H862" s="64">
        <v>32.706635753878665</v>
      </c>
      <c r="I862" s="149">
        <v>-8.1621303558349609</v>
      </c>
      <c r="J862" s="149">
        <v>1.4421988358936211</v>
      </c>
      <c r="K862" s="149"/>
      <c r="L862" s="149"/>
      <c r="M862" s="64"/>
      <c r="N862" s="93"/>
      <c r="O862" s="93"/>
      <c r="P862" s="93"/>
      <c r="Q862" s="93"/>
    </row>
    <row r="863" spans="1:17" s="55" customFormat="1">
      <c r="A863" s="149">
        <v>860</v>
      </c>
      <c r="B863" s="149">
        <v>65.791362532569522</v>
      </c>
      <c r="C863" s="149">
        <v>65.766401879801123</v>
      </c>
      <c r="D863" s="149"/>
      <c r="E863" s="64"/>
      <c r="F863" s="149">
        <v>1273.71906675939</v>
      </c>
      <c r="G863" s="149">
        <v>84.882515341043472</v>
      </c>
      <c r="H863" s="64">
        <v>34.152130965218113</v>
      </c>
      <c r="I863" s="149">
        <v>-0.89345180988311768</v>
      </c>
      <c r="J863" s="149">
        <v>-5.826479710058222</v>
      </c>
      <c r="K863" s="149"/>
      <c r="L863" s="149"/>
      <c r="M863" s="64"/>
      <c r="N863" s="93"/>
      <c r="O863" s="93"/>
      <c r="P863" s="93"/>
      <c r="Q863" s="93"/>
    </row>
    <row r="864" spans="1:17" s="55" customFormat="1">
      <c r="A864" s="149">
        <v>861</v>
      </c>
      <c r="B864" s="149">
        <v>66.671814902222948</v>
      </c>
      <c r="C864" s="149">
        <v>67.289276615551444</v>
      </c>
      <c r="D864" s="149"/>
      <c r="E864" s="64"/>
      <c r="F864" s="149">
        <v>1290.764601726778</v>
      </c>
      <c r="G864" s="149">
        <v>84.962715595960617</v>
      </c>
      <c r="H864" s="64">
        <v>35.273158918785121</v>
      </c>
      <c r="I864" s="149">
        <v>-26.496696472167969</v>
      </c>
      <c r="J864" s="149">
        <v>19.776764952226628</v>
      </c>
      <c r="K864" s="149"/>
      <c r="L864" s="149"/>
      <c r="M864" s="64"/>
      <c r="N864" s="93"/>
      <c r="O864" s="93"/>
      <c r="P864" s="93"/>
      <c r="Q864" s="93"/>
    </row>
    <row r="865" spans="1:17" s="55" customFormat="1">
      <c r="A865" s="149">
        <v>862</v>
      </c>
      <c r="B865" s="149">
        <v>68.882628013724542</v>
      </c>
      <c r="C865" s="149">
        <v>69.094207942807003</v>
      </c>
      <c r="D865" s="149"/>
      <c r="E865" s="64"/>
      <c r="F865" s="149">
        <v>1333.565886040768</v>
      </c>
      <c r="G865" s="149">
        <v>85.042915850877762</v>
      </c>
      <c r="H865" s="64">
        <v>32.970793251506954</v>
      </c>
      <c r="I865" s="149">
        <v>-4.8003783226013184</v>
      </c>
      <c r="J865" s="149">
        <v>-1.9195531973400211</v>
      </c>
      <c r="K865" s="149"/>
      <c r="L865" s="149"/>
      <c r="M865" s="64"/>
      <c r="N865" s="93"/>
      <c r="O865" s="93"/>
      <c r="P865" s="93"/>
      <c r="Q865" s="93"/>
    </row>
    <row r="866" spans="1:17" s="55" customFormat="1">
      <c r="A866" s="149">
        <v>863</v>
      </c>
      <c r="B866" s="149">
        <v>69.605184455802103</v>
      </c>
      <c r="C866" s="149">
        <v>69.09154119617375</v>
      </c>
      <c r="D866" s="149"/>
      <c r="E866" s="64"/>
      <c r="F866" s="149">
        <v>1347.554559958691</v>
      </c>
      <c r="G866" s="149">
        <v>85.124926120042801</v>
      </c>
      <c r="H866" s="64">
        <v>43.099781779525593</v>
      </c>
      <c r="I866" s="149">
        <v>-1.049273729324341</v>
      </c>
      <c r="J866" s="149">
        <v>-5.6706577906169988</v>
      </c>
      <c r="K866" s="149"/>
      <c r="L866" s="149"/>
      <c r="M866" s="64"/>
      <c r="N866" s="93"/>
      <c r="O866" s="93"/>
      <c r="P866" s="93"/>
      <c r="Q866" s="93"/>
    </row>
    <row r="867" spans="1:17" s="55" customFormat="1">
      <c r="A867" s="149">
        <v>864</v>
      </c>
      <c r="B867" s="149">
        <v>70.997549073870687</v>
      </c>
      <c r="C867" s="149">
        <v>71.586988150872713</v>
      </c>
      <c r="D867" s="149"/>
      <c r="E867" s="64"/>
      <c r="F867" s="149">
        <v>1374.5107027355971</v>
      </c>
      <c r="G867" s="149">
        <v>85.20693638920784</v>
      </c>
      <c r="H867" s="64">
        <v>44.092174847627483</v>
      </c>
      <c r="I867" s="149">
        <v>-5.9976844787597656</v>
      </c>
      <c r="J867" s="149">
        <v>-0.72224704118157401</v>
      </c>
      <c r="K867" s="149"/>
      <c r="L867" s="149"/>
      <c r="M867" s="64"/>
      <c r="N867" s="93"/>
      <c r="O867" s="93"/>
      <c r="P867" s="93"/>
      <c r="Q867" s="93"/>
    </row>
    <row r="868" spans="1:17" s="55" customFormat="1">
      <c r="A868" s="149">
        <v>865</v>
      </c>
      <c r="B868" s="149">
        <v>73.240765349709378</v>
      </c>
      <c r="C868" s="149">
        <v>73.360041511866584</v>
      </c>
      <c r="D868" s="149"/>
      <c r="E868" s="64"/>
      <c r="F868" s="149">
        <v>1417.939311468032</v>
      </c>
      <c r="G868" s="149">
        <v>85.287288010120392</v>
      </c>
      <c r="H868" s="64">
        <v>34.686640829687711</v>
      </c>
      <c r="I868" s="149">
        <v>-5.9976844787597656</v>
      </c>
      <c r="J868" s="149">
        <v>-0.72224704118157401</v>
      </c>
      <c r="K868" s="149"/>
      <c r="L868" s="149"/>
      <c r="M868" s="64"/>
      <c r="N868" s="93"/>
      <c r="O868" s="93"/>
      <c r="P868" s="93"/>
      <c r="Q868" s="93"/>
    </row>
    <row r="869" spans="1:17" s="55" customFormat="1">
      <c r="A869" s="149">
        <v>866</v>
      </c>
      <c r="B869" s="149">
        <v>74.140121128978322</v>
      </c>
      <c r="C869" s="149">
        <v>74.450225469541252</v>
      </c>
      <c r="D869" s="149"/>
      <c r="E869" s="64"/>
      <c r="F869" s="149">
        <v>1435.350815953715</v>
      </c>
      <c r="G869" s="149">
        <v>85.365976363420486</v>
      </c>
      <c r="H869" s="64">
        <v>37.043869155018243</v>
      </c>
      <c r="I869" s="149">
        <v>-1.728283166885376</v>
      </c>
      <c r="J869" s="149">
        <v>-4.9916483530559637</v>
      </c>
      <c r="K869" s="149"/>
      <c r="L869" s="149"/>
      <c r="M869" s="64"/>
      <c r="N869" s="93"/>
      <c r="O869" s="93"/>
      <c r="P869" s="93"/>
      <c r="Q869" s="93"/>
    </row>
    <row r="870" spans="1:17" s="55" customFormat="1">
      <c r="A870" s="149">
        <v>867</v>
      </c>
      <c r="B870" s="149">
        <v>73.20683114035424</v>
      </c>
      <c r="C870" s="149">
        <v>73.450033189402262</v>
      </c>
      <c r="D870" s="149"/>
      <c r="E870" s="64"/>
      <c r="F870" s="149">
        <v>1417.2823460578741</v>
      </c>
      <c r="G870" s="149">
        <v>85.442972302436829</v>
      </c>
      <c r="H870" s="64">
        <v>26.482216233614885</v>
      </c>
      <c r="I870" s="149">
        <v>-1.5724613666534419</v>
      </c>
      <c r="J870" s="149">
        <v>-5.1474701532878973</v>
      </c>
      <c r="K870" s="149"/>
      <c r="L870" s="149"/>
      <c r="M870" s="64"/>
      <c r="N870" s="93"/>
      <c r="O870" s="93"/>
      <c r="P870" s="93"/>
      <c r="Q870" s="93"/>
    </row>
    <row r="871" spans="1:17" s="55" customFormat="1">
      <c r="A871" s="149">
        <v>868</v>
      </c>
      <c r="B871" s="149">
        <v>73.713826545898428</v>
      </c>
      <c r="C871" s="149">
        <v>73.073296938959516</v>
      </c>
      <c r="D871" s="149"/>
      <c r="E871" s="64"/>
      <c r="F871" s="149">
        <v>1427.0977639173441</v>
      </c>
      <c r="G871" s="149">
        <v>85.521660655736923</v>
      </c>
      <c r="H871" s="64">
        <v>42.065372182478512</v>
      </c>
      <c r="I871" s="149">
        <v>-14.007219314575201</v>
      </c>
      <c r="J871" s="149">
        <v>7.2872877946338557</v>
      </c>
      <c r="K871" s="149"/>
      <c r="L871" s="149"/>
      <c r="M871" s="64"/>
      <c r="N871" s="93"/>
      <c r="O871" s="93"/>
      <c r="P871" s="93"/>
      <c r="Q871" s="93"/>
    </row>
    <row r="872" spans="1:17" s="55" customFormat="1">
      <c r="A872" s="149">
        <v>869</v>
      </c>
      <c r="B872" s="149">
        <v>76.098879937120984</v>
      </c>
      <c r="C872" s="149">
        <v>75.510649594625036</v>
      </c>
      <c r="D872" s="149"/>
      <c r="E872" s="64"/>
      <c r="F872" s="149">
        <v>1473.272335513052</v>
      </c>
      <c r="G872" s="149">
        <v>85.600349009037018</v>
      </c>
      <c r="H872" s="64">
        <v>50.469120176392437</v>
      </c>
      <c r="I872" s="149">
        <v>-13.32576847076416</v>
      </c>
      <c r="J872" s="149">
        <v>6.6058369508228214</v>
      </c>
      <c r="K872" s="149"/>
      <c r="L872" s="149"/>
      <c r="M872" s="64"/>
      <c r="N872" s="93"/>
      <c r="O872" s="93"/>
      <c r="P872" s="93"/>
      <c r="Q872" s="93"/>
    </row>
    <row r="873" spans="1:17" s="55" customFormat="1">
      <c r="A873" s="149">
        <v>870</v>
      </c>
      <c r="B873" s="149">
        <v>77.355660121494211</v>
      </c>
      <c r="C873" s="149">
        <v>77.917462435946589</v>
      </c>
      <c r="D873" s="149"/>
      <c r="E873" s="64"/>
      <c r="F873" s="149">
        <v>1497.6035671814809</v>
      </c>
      <c r="G873" s="149">
        <v>85.674530357122421</v>
      </c>
      <c r="H873" s="64">
        <v>21.707440089590282</v>
      </c>
      <c r="I873" s="149">
        <v>-1.728283166885376</v>
      </c>
      <c r="J873" s="149">
        <v>-4.9916483530559637</v>
      </c>
      <c r="K873" s="149"/>
      <c r="L873" s="149"/>
      <c r="M873" s="64"/>
      <c r="N873" s="93"/>
      <c r="O873" s="93"/>
      <c r="P873" s="93"/>
      <c r="Q873" s="93"/>
    </row>
    <row r="874" spans="1:17" s="55" customFormat="1">
      <c r="A874" s="149">
        <v>871</v>
      </c>
      <c r="B874" s="149">
        <v>77.140424075339553</v>
      </c>
      <c r="C874" s="149">
        <v>77.433253058479494</v>
      </c>
      <c r="D874" s="149"/>
      <c r="E874" s="64"/>
      <c r="F874" s="149">
        <v>1493.436602928303</v>
      </c>
      <c r="G874" s="149">
        <v>85.746396660804749</v>
      </c>
      <c r="H874" s="64">
        <v>15.090589395246647</v>
      </c>
      <c r="I874" s="149">
        <v>-1.728283166885376</v>
      </c>
      <c r="J874" s="149">
        <v>-4.9916483530559637</v>
      </c>
      <c r="K874" s="149"/>
      <c r="L874" s="149"/>
      <c r="M874" s="64"/>
      <c r="N874" s="93"/>
      <c r="O874" s="93"/>
      <c r="P874" s="93"/>
      <c r="Q874" s="93"/>
    </row>
    <row r="875" spans="1:17" s="55" customFormat="1">
      <c r="A875" s="149">
        <v>872</v>
      </c>
      <c r="B875" s="149">
        <v>76.371226068874847</v>
      </c>
      <c r="C875" s="149">
        <v>75.748327846371808</v>
      </c>
      <c r="D875" s="149"/>
      <c r="E875" s="64"/>
      <c r="F875" s="149">
        <v>1478.544949537443</v>
      </c>
      <c r="G875" s="149">
        <v>85.818262964487076</v>
      </c>
      <c r="H875" s="64">
        <v>16.542061695597546</v>
      </c>
      <c r="I875" s="149">
        <v>-21.082302093505859</v>
      </c>
      <c r="J875" s="149">
        <v>14.362370573564521</v>
      </c>
      <c r="K875" s="149"/>
      <c r="L875" s="149"/>
      <c r="M875" s="64"/>
      <c r="N875" s="93"/>
      <c r="O875" s="93"/>
      <c r="P875" s="93"/>
      <c r="Q875" s="93"/>
    </row>
    <row r="876" spans="1:17" s="55" customFormat="1">
      <c r="A876" s="149">
        <v>873</v>
      </c>
      <c r="B876" s="149">
        <v>74.218033665926555</v>
      </c>
      <c r="C876" s="149">
        <v>74.469794794335314</v>
      </c>
      <c r="D876" s="149"/>
      <c r="E876" s="64"/>
      <c r="F876" s="149">
        <v>1436.859200641773</v>
      </c>
      <c r="G876" s="149">
        <v>85.890129268169403</v>
      </c>
      <c r="H876" s="64">
        <v>23.127977747417045</v>
      </c>
      <c r="I876" s="149">
        <v>-1.049273729324341</v>
      </c>
      <c r="J876" s="149">
        <v>-5.6706577906169988</v>
      </c>
      <c r="K876" s="149"/>
      <c r="L876" s="149"/>
      <c r="M876" s="64"/>
      <c r="N876" s="93"/>
      <c r="O876" s="93"/>
      <c r="P876" s="93"/>
      <c r="Q876" s="93"/>
    </row>
    <row r="877" spans="1:17" s="55" customFormat="1">
      <c r="A877" s="149">
        <v>874</v>
      </c>
      <c r="B877" s="149">
        <v>77.156079937641366</v>
      </c>
      <c r="C877" s="149">
        <v>77.68023780078876</v>
      </c>
      <c r="D877" s="149"/>
      <c r="E877" s="64"/>
      <c r="F877" s="149">
        <v>1493.739700015105</v>
      </c>
      <c r="G877" s="149">
        <v>85.967125207185745</v>
      </c>
      <c r="H877" s="64">
        <v>18.098293655420658</v>
      </c>
      <c r="I877" s="149">
        <v>-1.728283166885376</v>
      </c>
      <c r="J877" s="149">
        <v>-4.9916483530559637</v>
      </c>
      <c r="K877" s="149"/>
      <c r="L877" s="149"/>
      <c r="M877" s="64"/>
      <c r="N877" s="93"/>
      <c r="O877" s="93"/>
      <c r="P877" s="93"/>
      <c r="Q877" s="93"/>
    </row>
    <row r="878" spans="1:17" s="55" customFormat="1">
      <c r="A878" s="149">
        <v>875</v>
      </c>
      <c r="B878" s="149">
        <v>73.812087604802386</v>
      </c>
      <c r="C878" s="149">
        <v>73.497341232998352</v>
      </c>
      <c r="D878" s="149"/>
      <c r="E878" s="64"/>
      <c r="F878" s="149">
        <v>1429.000095461002</v>
      </c>
      <c r="G878" s="149">
        <v>86.038991510868073</v>
      </c>
      <c r="H878" s="64">
        <v>9.6536645765008622</v>
      </c>
      <c r="I878" s="149">
        <v>-9.7948513031005859</v>
      </c>
      <c r="J878" s="149">
        <v>3.0749197831592459</v>
      </c>
      <c r="K878" s="149"/>
      <c r="L878" s="149"/>
      <c r="M878" s="64"/>
      <c r="N878" s="93"/>
      <c r="O878" s="93"/>
      <c r="P878" s="93"/>
      <c r="Q878" s="93"/>
    </row>
    <row r="879" spans="1:17" s="55" customFormat="1">
      <c r="A879" s="149">
        <v>876</v>
      </c>
      <c r="B879" s="149">
        <v>72.222469539482105</v>
      </c>
      <c r="C879" s="149">
        <v>71.813042372221688</v>
      </c>
      <c r="D879" s="149"/>
      <c r="E879" s="64"/>
      <c r="F879" s="149">
        <v>1398.225131077777</v>
      </c>
      <c r="G879" s="149">
        <v>86.117679864168167</v>
      </c>
      <c r="H879" s="64">
        <v>9.91193140686158</v>
      </c>
      <c r="I879" s="149">
        <v>-1.728283166885376</v>
      </c>
      <c r="J879" s="149">
        <v>-4.9916483530559637</v>
      </c>
      <c r="K879" s="149"/>
      <c r="L879" s="149"/>
      <c r="M879" s="64"/>
      <c r="N879" s="93"/>
      <c r="O879" s="93"/>
      <c r="P879" s="93"/>
      <c r="Q879" s="93"/>
    </row>
    <row r="880" spans="1:17" s="55" customFormat="1">
      <c r="A880" s="149">
        <v>877</v>
      </c>
      <c r="B880" s="149">
        <v>72.470871820605993</v>
      </c>
      <c r="C880" s="149">
        <v>72.779875431039386</v>
      </c>
      <c r="D880" s="149"/>
      <c r="E880" s="64"/>
      <c r="F880" s="149">
        <v>1403.034192776985</v>
      </c>
      <c r="G880" s="149">
        <v>86.196368217468262</v>
      </c>
      <c r="H880" s="64">
        <v>9.761108555034955</v>
      </c>
      <c r="I880" s="149">
        <v>-2.85303807258606</v>
      </c>
      <c r="J880" s="149">
        <v>-3.8668934473552801</v>
      </c>
      <c r="K880" s="149"/>
      <c r="L880" s="149"/>
      <c r="M880" s="64"/>
      <c r="N880" s="93"/>
      <c r="O880" s="93"/>
      <c r="P880" s="93"/>
      <c r="Q880" s="93"/>
    </row>
    <row r="881" spans="1:17" s="55" customFormat="1">
      <c r="A881" s="149">
        <v>878</v>
      </c>
      <c r="B881" s="149">
        <v>70.133730594584819</v>
      </c>
      <c r="C881" s="149">
        <v>69.803905598168711</v>
      </c>
      <c r="D881" s="149"/>
      <c r="E881" s="64"/>
      <c r="F881" s="149">
        <v>1357.787199452915</v>
      </c>
      <c r="G881" s="149">
        <v>86.275056570768356</v>
      </c>
      <c r="H881" s="64">
        <v>8.2180700959292565</v>
      </c>
      <c r="I881" s="149">
        <v>-26.063299179077148</v>
      </c>
      <c r="J881" s="149">
        <v>19.343367659135811</v>
      </c>
      <c r="K881" s="149"/>
      <c r="L881" s="149"/>
      <c r="M881" s="64"/>
      <c r="N881" s="93"/>
      <c r="O881" s="93"/>
      <c r="P881" s="93"/>
      <c r="Q881" s="93"/>
    </row>
    <row r="882" spans="1:17" s="55" customFormat="1">
      <c r="A882" s="149">
        <v>879</v>
      </c>
      <c r="B882" s="149">
        <v>69.371908368678973</v>
      </c>
      <c r="C882" s="149">
        <v>68.982105255151268</v>
      </c>
      <c r="D882" s="149"/>
      <c r="E882" s="64"/>
      <c r="F882" s="149">
        <v>1343.03834098176</v>
      </c>
      <c r="G882" s="149">
        <v>86.355408191680908</v>
      </c>
      <c r="H882" s="64">
        <v>16.774429058153768</v>
      </c>
      <c r="I882" s="149">
        <v>-4.0427913665771484</v>
      </c>
      <c r="J882" s="149">
        <v>-2.6771401533641912</v>
      </c>
      <c r="K882" s="149"/>
      <c r="L882" s="149"/>
      <c r="M882" s="64"/>
      <c r="N882" s="93"/>
      <c r="O882" s="93"/>
      <c r="P882" s="93"/>
      <c r="Q882" s="93"/>
    </row>
    <row r="883" spans="1:17" s="55" customFormat="1">
      <c r="A883" s="149">
        <v>880</v>
      </c>
      <c r="B883" s="149">
        <v>71.320814177075107</v>
      </c>
      <c r="C883" s="149">
        <v>71.010027257449721</v>
      </c>
      <c r="D883" s="149"/>
      <c r="E883" s="64"/>
      <c r="F883" s="149">
        <v>1380.769106722375</v>
      </c>
      <c r="G883" s="149">
        <v>86.437418460845947</v>
      </c>
      <c r="H883" s="64">
        <v>16.349185975030366</v>
      </c>
      <c r="I883" s="149">
        <v>-1.728283166885376</v>
      </c>
      <c r="J883" s="149">
        <v>-4.9916483530559637</v>
      </c>
      <c r="K883" s="149"/>
      <c r="L883" s="149"/>
      <c r="M883" s="64"/>
      <c r="N883" s="93"/>
      <c r="O883" s="93"/>
      <c r="P883" s="93"/>
      <c r="Q883" s="93"/>
    </row>
    <row r="884" spans="1:17" s="55" customFormat="1">
      <c r="A884" s="149">
        <v>881</v>
      </c>
      <c r="B884" s="149">
        <v>68.562960195006994</v>
      </c>
      <c r="C884" s="149">
        <v>69.062276498925257</v>
      </c>
      <c r="D884" s="149"/>
      <c r="E884" s="64"/>
      <c r="F884" s="149">
        <v>1327.377125388055</v>
      </c>
      <c r="G884" s="149">
        <v>86.517770081758499</v>
      </c>
      <c r="H884" s="64">
        <v>8.0745778780656785</v>
      </c>
      <c r="I884" s="149">
        <v>-20.211725234985352</v>
      </c>
      <c r="J884" s="149">
        <v>13.491793715044009</v>
      </c>
      <c r="K884" s="149"/>
      <c r="L884" s="149"/>
      <c r="M884" s="64"/>
      <c r="N884" s="93"/>
      <c r="O884" s="93"/>
      <c r="P884" s="93"/>
      <c r="Q884" s="93"/>
    </row>
    <row r="885" spans="1:17" s="55" customFormat="1">
      <c r="A885" s="149">
        <v>882</v>
      </c>
      <c r="B885" s="149">
        <v>67.484275508132384</v>
      </c>
      <c r="C885" s="149">
        <v>66.96713607411391</v>
      </c>
      <c r="D885" s="149"/>
      <c r="E885" s="64"/>
      <c r="F885" s="149">
        <v>1306.4938179172079</v>
      </c>
      <c r="G885" s="149">
        <v>86.599780350923538</v>
      </c>
      <c r="H885" s="64">
        <v>7.7793390674555596</v>
      </c>
      <c r="I885" s="149">
        <v>-2.275790691375732</v>
      </c>
      <c r="J885" s="149">
        <v>-4.4441408285656072</v>
      </c>
      <c r="K885" s="149"/>
      <c r="L885" s="149"/>
      <c r="M885" s="64"/>
      <c r="N885" s="93"/>
      <c r="O885" s="93"/>
      <c r="P885" s="93"/>
      <c r="Q885" s="93"/>
    </row>
    <row r="886" spans="1:17" s="55" customFormat="1">
      <c r="A886" s="149">
        <v>883</v>
      </c>
      <c r="B886" s="149">
        <v>69.200371687822098</v>
      </c>
      <c r="C886" s="149">
        <v>69.146587357917127</v>
      </c>
      <c r="D886" s="149"/>
      <c r="E886" s="64"/>
      <c r="F886" s="149">
        <v>1339.7173953037029</v>
      </c>
      <c r="G886" s="149">
        <v>86.681400507688522</v>
      </c>
      <c r="H886" s="64">
        <v>13.661188723209071</v>
      </c>
      <c r="I886" s="149">
        <v>-3.174899578094482</v>
      </c>
      <c r="J886" s="149">
        <v>-3.5450319418468572</v>
      </c>
      <c r="K886" s="149"/>
      <c r="L886" s="149"/>
      <c r="M886" s="64"/>
      <c r="N886" s="93"/>
      <c r="O886" s="93"/>
      <c r="P886" s="93"/>
      <c r="Q886" s="93"/>
    </row>
    <row r="887" spans="1:17" s="55" customFormat="1">
      <c r="A887" s="149">
        <v>884</v>
      </c>
      <c r="B887" s="149">
        <v>66.213340076278868</v>
      </c>
      <c r="C887" s="149">
        <v>65.732979753206664</v>
      </c>
      <c r="D887" s="149"/>
      <c r="E887" s="64"/>
      <c r="F887" s="149">
        <v>1281.8885410258761</v>
      </c>
      <c r="G887" s="149">
        <v>86.763410776853561</v>
      </c>
      <c r="H887" s="64">
        <v>21.197928323376988</v>
      </c>
      <c r="I887" s="149">
        <v>-17.835624694824219</v>
      </c>
      <c r="J887" s="149">
        <v>11.11569317488288</v>
      </c>
      <c r="K887" s="149"/>
      <c r="L887" s="149"/>
      <c r="M887" s="64"/>
      <c r="N887" s="93"/>
      <c r="O887" s="93"/>
      <c r="P887" s="93"/>
      <c r="Q887" s="93"/>
    </row>
    <row r="888" spans="1:17" s="55" customFormat="1">
      <c r="A888" s="149">
        <v>885</v>
      </c>
      <c r="B888" s="149">
        <v>66.564426120053625</v>
      </c>
      <c r="C888" s="149">
        <v>66.389230905696081</v>
      </c>
      <c r="D888" s="149"/>
      <c r="E888" s="64"/>
      <c r="F888" s="149">
        <v>1288.6855576982041</v>
      </c>
      <c r="G888" s="149">
        <v>86.843611031770706</v>
      </c>
      <c r="H888" s="64">
        <v>28.454177693308569</v>
      </c>
      <c r="I888" s="149">
        <v>-6.3701877593994141</v>
      </c>
      <c r="J888" s="149">
        <v>-0.34974376054192557</v>
      </c>
      <c r="K888" s="149"/>
      <c r="L888" s="149"/>
      <c r="M888" s="64"/>
      <c r="N888" s="93"/>
      <c r="O888" s="93"/>
      <c r="P888" s="93"/>
      <c r="Q888" s="93"/>
    </row>
    <row r="889" spans="1:17" s="55" customFormat="1">
      <c r="A889" s="149">
        <v>886</v>
      </c>
      <c r="B889" s="149">
        <v>68.341734133162106</v>
      </c>
      <c r="C889" s="149">
        <v>68.174754686944368</v>
      </c>
      <c r="D889" s="149"/>
      <c r="E889" s="64"/>
      <c r="F889" s="149">
        <v>1323.094194586972</v>
      </c>
      <c r="G889" s="149">
        <v>86.923811286687851</v>
      </c>
      <c r="H889" s="64">
        <v>25.96801244766888</v>
      </c>
      <c r="I889" s="149">
        <v>-1.049273729324341</v>
      </c>
      <c r="J889" s="149">
        <v>-5.6706577906169988</v>
      </c>
      <c r="K889" s="149"/>
      <c r="L889" s="149"/>
      <c r="M889" s="64"/>
      <c r="N889" s="93"/>
      <c r="O889" s="93"/>
      <c r="P889" s="93"/>
      <c r="Q889" s="93"/>
    </row>
    <row r="890" spans="1:17" s="55" customFormat="1">
      <c r="A890" s="149">
        <v>887</v>
      </c>
      <c r="B890" s="149">
        <v>68.113507379847789</v>
      </c>
      <c r="C890" s="149">
        <v>67.982575057685807</v>
      </c>
      <c r="D890" s="149"/>
      <c r="E890" s="64"/>
      <c r="F890" s="149">
        <v>1318.675730581198</v>
      </c>
      <c r="G890" s="149">
        <v>87.00582155585289</v>
      </c>
      <c r="H890" s="64">
        <v>23.315003753654072</v>
      </c>
      <c r="I890" s="149">
        <v>-1.728283166885376</v>
      </c>
      <c r="J890" s="149">
        <v>-4.9916483530559637</v>
      </c>
      <c r="K890" s="149"/>
      <c r="L890" s="149"/>
      <c r="M890" s="64"/>
      <c r="N890" s="93"/>
      <c r="O890" s="93"/>
      <c r="P890" s="93"/>
      <c r="Q890" s="93"/>
    </row>
    <row r="891" spans="1:17" s="55" customFormat="1">
      <c r="A891" s="149">
        <v>888</v>
      </c>
      <c r="B891" s="149">
        <v>68.465803193815461</v>
      </c>
      <c r="C891" s="149">
        <v>69.063240442235127</v>
      </c>
      <c r="D891" s="149"/>
      <c r="E891" s="64"/>
      <c r="F891" s="149">
        <v>1325.4961683729821</v>
      </c>
      <c r="G891" s="149">
        <v>87.087831825017929</v>
      </c>
      <c r="H891" s="64">
        <v>20.137487747732493</v>
      </c>
      <c r="I891" s="149">
        <v>-17.295139312744141</v>
      </c>
      <c r="J891" s="149">
        <v>10.5752077928028</v>
      </c>
      <c r="K891" s="149"/>
      <c r="L891" s="149"/>
      <c r="M891" s="64"/>
      <c r="N891" s="93"/>
      <c r="O891" s="93"/>
      <c r="P891" s="93"/>
      <c r="Q891" s="93"/>
    </row>
    <row r="892" spans="1:17" s="55" customFormat="1">
      <c r="A892" s="149">
        <v>889</v>
      </c>
      <c r="B892" s="149">
        <v>66.59174401677879</v>
      </c>
      <c r="C892" s="149">
        <v>66.218361273337763</v>
      </c>
      <c r="D892" s="149"/>
      <c r="E892" s="64"/>
      <c r="F892" s="149">
        <v>1289.214431467999</v>
      </c>
      <c r="G892" s="149">
        <v>87.169842094182968</v>
      </c>
      <c r="H892" s="64">
        <v>18.243992300444653</v>
      </c>
      <c r="I892" s="149">
        <v>-1.728283166885376</v>
      </c>
      <c r="J892" s="149">
        <v>-4.9916483530559637</v>
      </c>
      <c r="K892" s="149"/>
      <c r="L892" s="149"/>
      <c r="M892" s="64"/>
      <c r="N892" s="93"/>
      <c r="O892" s="93"/>
      <c r="P892" s="93"/>
      <c r="Q892" s="93"/>
    </row>
    <row r="893" spans="1:17" s="55" customFormat="1">
      <c r="A893" s="149">
        <v>890</v>
      </c>
      <c r="B893" s="149">
        <v>68.422819641168985</v>
      </c>
      <c r="C893" s="149">
        <v>68.88069498351507</v>
      </c>
      <c r="D893" s="149"/>
      <c r="E893" s="64"/>
      <c r="F893" s="149">
        <v>1324.6640079121651</v>
      </c>
      <c r="G893" s="149">
        <v>87.250042349100113</v>
      </c>
      <c r="H893" s="64">
        <v>13.634948747821108</v>
      </c>
      <c r="I893" s="149">
        <v>-1.728283166885376</v>
      </c>
      <c r="J893" s="149">
        <v>-4.9916483530559637</v>
      </c>
      <c r="K893" s="149"/>
      <c r="L893" s="149"/>
      <c r="M893" s="64"/>
      <c r="N893" s="93"/>
      <c r="O893" s="93"/>
      <c r="P893" s="93"/>
      <c r="Q893" s="93"/>
    </row>
    <row r="894" spans="1:17" s="55" customFormat="1">
      <c r="A894" s="149">
        <v>891</v>
      </c>
      <c r="B894" s="149">
        <v>66.338600920262266</v>
      </c>
      <c r="C894" s="149">
        <v>66.420695273683478</v>
      </c>
      <c r="D894" s="149"/>
      <c r="E894" s="64"/>
      <c r="F894" s="149">
        <v>1284.3135877061461</v>
      </c>
      <c r="G894" s="149">
        <v>87.332052618265152</v>
      </c>
      <c r="H894" s="64">
        <v>11.789326685032449</v>
      </c>
      <c r="I894" s="149">
        <v>-16.964862823486332</v>
      </c>
      <c r="J894" s="149">
        <v>10.244931303544989</v>
      </c>
      <c r="K894" s="149"/>
      <c r="L894" s="149"/>
      <c r="M894" s="64"/>
      <c r="N894" s="93"/>
      <c r="O894" s="93"/>
      <c r="P894" s="93"/>
      <c r="Q894" s="93"/>
    </row>
    <row r="895" spans="1:17" s="55" customFormat="1">
      <c r="A895" s="149">
        <v>892</v>
      </c>
      <c r="B895" s="149">
        <v>66.18112361574174</v>
      </c>
      <c r="C895" s="149">
        <v>65.784900299727113</v>
      </c>
      <c r="D895" s="149"/>
      <c r="E895" s="64"/>
      <c r="F895" s="149">
        <v>1281.2648311881389</v>
      </c>
      <c r="G895" s="149">
        <v>87.412252873182297</v>
      </c>
      <c r="H895" s="64">
        <v>8.4810046343799588</v>
      </c>
      <c r="I895" s="149">
        <v>-1.728283166885376</v>
      </c>
      <c r="J895" s="149">
        <v>-4.9916483530559637</v>
      </c>
      <c r="K895" s="149"/>
      <c r="L895" s="149"/>
      <c r="M895" s="64"/>
      <c r="N895" s="93"/>
      <c r="O895" s="93"/>
      <c r="P895" s="93"/>
      <c r="Q895" s="93"/>
    </row>
    <row r="896" spans="1:17" s="55" customFormat="1">
      <c r="A896" s="149">
        <v>893</v>
      </c>
      <c r="B896" s="149">
        <v>65.122229133365138</v>
      </c>
      <c r="C896" s="149">
        <v>65.394079720250474</v>
      </c>
      <c r="D896" s="149"/>
      <c r="E896" s="64"/>
      <c r="F896" s="149">
        <v>1260.7646615614401</v>
      </c>
      <c r="G896" s="149">
        <v>87.492453128099442</v>
      </c>
      <c r="H896" s="64">
        <v>0</v>
      </c>
      <c r="I896" s="149">
        <v>-15.91237831115723</v>
      </c>
      <c r="J896" s="149">
        <v>9.192446791215886</v>
      </c>
      <c r="K896" s="149"/>
      <c r="L896" s="149"/>
      <c r="M896" s="64"/>
      <c r="N896" s="93"/>
      <c r="O896" s="93"/>
      <c r="P896" s="93"/>
      <c r="Q896" s="93"/>
    </row>
    <row r="897" spans="1:17" s="55" customFormat="1">
      <c r="A897" s="149">
        <v>894</v>
      </c>
      <c r="B897" s="149">
        <v>63.445776800295583</v>
      </c>
      <c r="C897" s="149">
        <v>63.559852081808408</v>
      </c>
      <c r="D897" s="149"/>
      <c r="E897" s="64"/>
      <c r="F897" s="149">
        <v>1228.3085880139899</v>
      </c>
      <c r="G897" s="149">
        <v>87.572653383016586</v>
      </c>
      <c r="H897" s="64">
        <v>7.8634172569240777</v>
      </c>
      <c r="I897" s="149">
        <v>-3.174899578094482</v>
      </c>
      <c r="J897" s="149">
        <v>-3.5450319418468572</v>
      </c>
      <c r="K897" s="149"/>
      <c r="L897" s="149"/>
      <c r="M897" s="64"/>
      <c r="N897" s="93"/>
      <c r="O897" s="93"/>
      <c r="P897" s="93"/>
      <c r="Q897" s="93"/>
    </row>
    <row r="898" spans="1:17" s="55" customFormat="1">
      <c r="A898" s="149">
        <v>895</v>
      </c>
      <c r="B898" s="149">
        <v>63.417749206996412</v>
      </c>
      <c r="C898" s="149">
        <v>63.962717656421994</v>
      </c>
      <c r="D898" s="149"/>
      <c r="E898" s="64"/>
      <c r="F898" s="149">
        <v>1227.7659745369881</v>
      </c>
      <c r="G898" s="149">
        <v>87.651368856430054</v>
      </c>
      <c r="H898" s="64">
        <v>13.528709714542746</v>
      </c>
      <c r="I898" s="149">
        <v>-1.728283166885376</v>
      </c>
      <c r="J898" s="149">
        <v>-4.9916483530559637</v>
      </c>
      <c r="K898" s="149"/>
      <c r="L898" s="149"/>
      <c r="M898" s="64"/>
      <c r="N898" s="93"/>
      <c r="O898" s="93"/>
      <c r="P898" s="93"/>
      <c r="Q898" s="93"/>
    </row>
    <row r="899" spans="1:17" s="55" customFormat="1">
      <c r="A899" s="149">
        <v>896</v>
      </c>
      <c r="B899" s="149">
        <v>62.924553968928663</v>
      </c>
      <c r="C899" s="149">
        <v>63.237864373258468</v>
      </c>
      <c r="D899" s="149"/>
      <c r="E899" s="64"/>
      <c r="F899" s="149">
        <v>1218.217727560786</v>
      </c>
      <c r="G899" s="149">
        <v>87.730084329843521</v>
      </c>
      <c r="H899" s="64">
        <v>11.234947067097679</v>
      </c>
      <c r="I899" s="149">
        <v>-6.8372001647949219</v>
      </c>
      <c r="J899" s="149">
        <v>0.1172686448535822</v>
      </c>
      <c r="K899" s="149"/>
      <c r="L899" s="149"/>
      <c r="M899" s="64"/>
      <c r="N899" s="93"/>
      <c r="O899" s="93"/>
      <c r="P899" s="93"/>
      <c r="Q899" s="93"/>
    </row>
    <row r="900" spans="1:17" s="55" customFormat="1">
      <c r="A900" s="149">
        <v>897</v>
      </c>
      <c r="B900" s="149">
        <v>61.783630555959533</v>
      </c>
      <c r="C900" s="149">
        <v>62.008445083885924</v>
      </c>
      <c r="D900" s="149"/>
      <c r="E900" s="64"/>
      <c r="F900" s="149">
        <v>1196.129479972182</v>
      </c>
      <c r="G900" s="149">
        <v>87.807532995939255</v>
      </c>
      <c r="H900" s="64">
        <v>12.584037560963159</v>
      </c>
      <c r="I900" s="149">
        <v>-1.728283166885376</v>
      </c>
      <c r="J900" s="149">
        <v>-4.9916483530559637</v>
      </c>
      <c r="K900" s="149"/>
      <c r="L900" s="149"/>
      <c r="M900" s="64"/>
      <c r="N900" s="93"/>
      <c r="O900" s="93"/>
      <c r="P900" s="93"/>
      <c r="Q900" s="93"/>
    </row>
    <row r="901" spans="1:17" s="55" customFormat="1">
      <c r="A901" s="149">
        <v>898</v>
      </c>
      <c r="B901" s="149">
        <v>61.679789897479168</v>
      </c>
      <c r="C901" s="149">
        <v>61.614058451705766</v>
      </c>
      <c r="D901" s="149"/>
      <c r="E901" s="64"/>
      <c r="F901" s="149">
        <v>1194.119127525905</v>
      </c>
      <c r="G901" s="149">
        <v>87.884981662034988</v>
      </c>
      <c r="H901" s="64">
        <v>21.085936109830069</v>
      </c>
      <c r="I901" s="149">
        <v>-1.728283166885376</v>
      </c>
      <c r="J901" s="149">
        <v>-4.9916483530559637</v>
      </c>
      <c r="K901" s="149"/>
      <c r="L901" s="149"/>
      <c r="M901" s="64"/>
      <c r="N901" s="93"/>
      <c r="O901" s="93"/>
      <c r="P901" s="93"/>
      <c r="Q901" s="93"/>
    </row>
    <row r="902" spans="1:17" s="55" customFormat="1">
      <c r="A902" s="149">
        <v>899</v>
      </c>
      <c r="B902" s="149">
        <v>61.002306768400153</v>
      </c>
      <c r="C902" s="149">
        <v>61.593798445040065</v>
      </c>
      <c r="D902" s="149"/>
      <c r="E902" s="64"/>
      <c r="F902" s="149">
        <v>1181.0030717748391</v>
      </c>
      <c r="G902" s="149">
        <v>87.916839271783829</v>
      </c>
      <c r="H902" s="64">
        <v>9.6754465543119252</v>
      </c>
      <c r="I902" s="149">
        <v>-1.728283166885376</v>
      </c>
      <c r="J902" s="149">
        <v>-4.9916483530559637</v>
      </c>
      <c r="K902" s="149"/>
      <c r="L902" s="149"/>
      <c r="M902" s="64"/>
      <c r="N902" s="93"/>
      <c r="O902" s="93"/>
      <c r="P902" s="93"/>
      <c r="Q902" s="93"/>
    </row>
    <row r="903" spans="1:17" s="55" customFormat="1">
      <c r="A903" s="149">
        <v>900</v>
      </c>
      <c r="B903" s="149">
        <v>61.595846312645953</v>
      </c>
      <c r="C903" s="149">
        <v>61.759784584566724</v>
      </c>
      <c r="D903" s="149"/>
      <c r="E903" s="64"/>
      <c r="F903" s="149">
        <v>1192.4939819077199</v>
      </c>
      <c r="G903" s="149">
        <v>87.948165982961655</v>
      </c>
      <c r="H903" s="64">
        <v>10.998694291406185</v>
      </c>
      <c r="I903" s="149">
        <v>-1.728283166885376</v>
      </c>
      <c r="J903" s="149">
        <v>-4.9916483530559637</v>
      </c>
      <c r="K903" s="149"/>
      <c r="L903" s="149"/>
      <c r="M903" s="64"/>
      <c r="N903" s="93"/>
      <c r="O903" s="93"/>
      <c r="P903" s="93"/>
      <c r="Q903" s="93"/>
    </row>
    <row r="904" spans="1:17" s="55" customFormat="1">
      <c r="A904" s="149">
        <v>901</v>
      </c>
      <c r="B904" s="149">
        <v>61.137892991225883</v>
      </c>
      <c r="C904" s="149">
        <v>61.375475370815778</v>
      </c>
      <c r="D904" s="149"/>
      <c r="E904" s="64"/>
      <c r="F904" s="149">
        <v>1183.6280175208331</v>
      </c>
      <c r="G904" s="149">
        <v>87.98209023475647</v>
      </c>
      <c r="H904" s="64">
        <v>15.277030920977484</v>
      </c>
      <c r="I904" s="149">
        <v>-4.8485994338989258</v>
      </c>
      <c r="J904" s="149">
        <v>-1.8713320860424141</v>
      </c>
      <c r="K904" s="149"/>
      <c r="L904" s="149"/>
      <c r="M904" s="64"/>
      <c r="N904" s="93"/>
      <c r="O904" s="93"/>
      <c r="P904" s="93"/>
      <c r="Q904" s="93"/>
    </row>
    <row r="905" spans="1:17" s="55" customFormat="1">
      <c r="A905" s="149">
        <v>902</v>
      </c>
      <c r="B905" s="149">
        <v>59.732704635150519</v>
      </c>
      <c r="C905" s="149">
        <v>59.558398044513176</v>
      </c>
      <c r="D905" s="149"/>
      <c r="E905" s="64"/>
      <c r="F905" s="149">
        <v>1377.159870429728</v>
      </c>
      <c r="G905" s="149">
        <v>88.013416945934296</v>
      </c>
      <c r="H905" s="64">
        <v>0</v>
      </c>
      <c r="I905" s="149">
        <v>-19.352703094482418</v>
      </c>
      <c r="J905" s="149">
        <v>12.63277157454108</v>
      </c>
      <c r="K905" s="149"/>
      <c r="L905" s="149"/>
      <c r="M905" s="64"/>
      <c r="N905" s="93"/>
      <c r="O905" s="93"/>
      <c r="P905" s="93"/>
      <c r="Q905" s="93"/>
    </row>
    <row r="906" spans="1:17" s="55" customFormat="1">
      <c r="A906" s="149">
        <v>903</v>
      </c>
      <c r="B906" s="149">
        <v>56.757674293994697</v>
      </c>
      <c r="C906" s="149">
        <v>56.839734945869651</v>
      </c>
      <c r="D906" s="149"/>
      <c r="E906" s="64"/>
      <c r="F906" s="149">
        <v>1308.5694320061571</v>
      </c>
      <c r="G906" s="149">
        <v>88.049025624990463</v>
      </c>
      <c r="H906" s="64">
        <v>0</v>
      </c>
      <c r="I906" s="149">
        <v>-22.589996337890621</v>
      </c>
      <c r="J906" s="149">
        <v>15.870064817949279</v>
      </c>
      <c r="K906" s="149"/>
      <c r="L906" s="149"/>
      <c r="M906" s="64"/>
      <c r="N906" s="93"/>
      <c r="O906" s="93"/>
      <c r="P906" s="93"/>
      <c r="Q906" s="93"/>
    </row>
    <row r="907" spans="1:17" s="55" customFormat="1">
      <c r="A907" s="149">
        <v>904</v>
      </c>
      <c r="B907" s="149">
        <v>51.613717496810651</v>
      </c>
      <c r="C907" s="149">
        <v>51.182749228284159</v>
      </c>
      <c r="D907" s="149"/>
      <c r="E907" s="64"/>
      <c r="F907" s="149">
        <v>1189.9735820513331</v>
      </c>
      <c r="G907" s="149">
        <v>88.087511479854584</v>
      </c>
      <c r="H907" s="64">
        <v>0</v>
      </c>
      <c r="I907" s="149">
        <v>-14.920827865600589</v>
      </c>
      <c r="J907" s="149">
        <v>8.2008963456592454</v>
      </c>
      <c r="K907" s="149"/>
      <c r="L907" s="149"/>
      <c r="M907" s="64"/>
      <c r="N907" s="93"/>
      <c r="O907" s="93"/>
      <c r="P907" s="93"/>
      <c r="Q907" s="93"/>
    </row>
    <row r="908" spans="1:17" s="55" customFormat="1">
      <c r="A908" s="149">
        <v>905</v>
      </c>
      <c r="B908" s="149">
        <v>45.922159225093637</v>
      </c>
      <c r="C908" s="149">
        <v>46.188201811545362</v>
      </c>
      <c r="D908" s="149"/>
      <c r="E908" s="64"/>
      <c r="F908" s="149">
        <v>1305.0439542336089</v>
      </c>
      <c r="G908" s="149">
        <v>88.120140314102173</v>
      </c>
      <c r="H908" s="64">
        <v>0</v>
      </c>
      <c r="I908" s="149">
        <v>-19.112113952636719</v>
      </c>
      <c r="J908" s="149">
        <v>12.39218243269538</v>
      </c>
      <c r="K908" s="149"/>
      <c r="L908" s="149"/>
      <c r="M908" s="64"/>
      <c r="N908" s="93"/>
      <c r="O908" s="93"/>
      <c r="P908" s="93"/>
      <c r="Q908" s="93"/>
    </row>
    <row r="909" spans="1:17" s="55" customFormat="1">
      <c r="A909" s="149">
        <v>906</v>
      </c>
      <c r="B909" s="149">
        <v>43.579262134743132</v>
      </c>
      <c r="C909" s="149">
        <v>43.59855982750971</v>
      </c>
      <c r="D909" s="149"/>
      <c r="E909" s="64"/>
      <c r="F909" s="149">
        <v>1238.4620744886629</v>
      </c>
      <c r="G909" s="149">
        <v>88.158236056566238</v>
      </c>
      <c r="H909" s="64">
        <v>0</v>
      </c>
      <c r="I909" s="149">
        <v>-18.273883819580082</v>
      </c>
      <c r="J909" s="149">
        <v>11.553952299638739</v>
      </c>
      <c r="K909" s="149"/>
      <c r="L909" s="149"/>
      <c r="M909" s="64"/>
      <c r="N909" s="93"/>
      <c r="O909" s="93"/>
      <c r="P909" s="93"/>
      <c r="Q909" s="93"/>
    </row>
    <row r="910" spans="1:17" s="55" customFormat="1">
      <c r="A910" s="149">
        <v>907</v>
      </c>
      <c r="B910" s="149">
        <v>40.410260296075897</v>
      </c>
      <c r="C910" s="149">
        <v>40.563707175123284</v>
      </c>
      <c r="D910" s="149"/>
      <c r="E910" s="64"/>
      <c r="F910" s="149">
        <v>1148.4034457069411</v>
      </c>
      <c r="G910" s="149">
        <v>88.193427115678787</v>
      </c>
      <c r="H910" s="64">
        <v>4.521677219218903</v>
      </c>
      <c r="I910" s="149">
        <v>-18.273883819580082</v>
      </c>
      <c r="J910" s="149">
        <v>11.553952299638739</v>
      </c>
      <c r="K910" s="149"/>
      <c r="L910" s="149"/>
      <c r="M910" s="64"/>
      <c r="N910" s="93"/>
      <c r="O910" s="93"/>
      <c r="P910" s="93"/>
      <c r="Q910" s="93"/>
    </row>
    <row r="911" spans="1:17" s="55" customFormat="1">
      <c r="A911" s="149">
        <v>908</v>
      </c>
      <c r="B911" s="149">
        <v>40.278946513931267</v>
      </c>
      <c r="C911" s="149">
        <v>40.06612653045346</v>
      </c>
      <c r="D911" s="149"/>
      <c r="E911" s="64"/>
      <c r="F911" s="149">
        <v>1144.6714332312581</v>
      </c>
      <c r="G911" s="149">
        <v>88.224753826856613</v>
      </c>
      <c r="H911" s="64">
        <v>23.129009533709461</v>
      </c>
      <c r="I911" s="149">
        <v>-3.110822200775146</v>
      </c>
      <c r="J911" s="149">
        <v>-3.6091093191661932</v>
      </c>
      <c r="K911" s="149"/>
      <c r="L911" s="149"/>
      <c r="M911" s="64"/>
      <c r="N911" s="93"/>
      <c r="O911" s="93"/>
      <c r="P911" s="93"/>
      <c r="Q911" s="93"/>
    </row>
    <row r="912" spans="1:17" s="55" customFormat="1">
      <c r="A912" s="149">
        <v>909</v>
      </c>
      <c r="B912" s="149">
        <v>43.184243247420497</v>
      </c>
      <c r="C912" s="149">
        <v>42.914287445426716</v>
      </c>
      <c r="D912" s="149"/>
      <c r="E912" s="64"/>
      <c r="F912" s="149">
        <v>1227.2361893794071</v>
      </c>
      <c r="G912" s="149">
        <v>88.256080538034439</v>
      </c>
      <c r="H912" s="64">
        <v>23.323204004234697</v>
      </c>
      <c r="I912" s="149">
        <v>-3.110822200775146</v>
      </c>
      <c r="J912" s="149">
        <v>-3.6091093191661932</v>
      </c>
      <c r="K912" s="149"/>
      <c r="L912" s="149"/>
      <c r="M912" s="64"/>
      <c r="N912" s="93"/>
      <c r="O912" s="93"/>
      <c r="P912" s="93"/>
      <c r="Q912" s="93"/>
    </row>
    <row r="913" spans="1:17" s="55" customFormat="1">
      <c r="A913" s="149">
        <v>910</v>
      </c>
      <c r="B913" s="149">
        <v>43.830255716767013</v>
      </c>
      <c r="C913" s="149">
        <v>44.170347171947611</v>
      </c>
      <c r="D913" s="149"/>
      <c r="E913" s="64"/>
      <c r="F913" s="149">
        <v>1245.5949660943199</v>
      </c>
      <c r="G913" s="149">
        <v>88.291271597146988</v>
      </c>
      <c r="H913" s="64">
        <v>33.892390539779292</v>
      </c>
      <c r="I913" s="149">
        <v>-3.110822200775146</v>
      </c>
      <c r="J913" s="149">
        <v>-3.6091093191661932</v>
      </c>
      <c r="K913" s="149"/>
      <c r="L913" s="149"/>
      <c r="M913" s="64"/>
      <c r="N913" s="93"/>
      <c r="O913" s="93"/>
      <c r="P913" s="93"/>
      <c r="Q913" s="93"/>
    </row>
    <row r="914" spans="1:17" s="55" customFormat="1">
      <c r="A914" s="149">
        <v>911</v>
      </c>
      <c r="B914" s="149">
        <v>47.779195855368577</v>
      </c>
      <c r="C914" s="149">
        <v>48.138336032436705</v>
      </c>
      <c r="D914" s="149"/>
      <c r="E914" s="64"/>
      <c r="F914" s="149">
        <v>1357.8183788790441</v>
      </c>
      <c r="G914" s="149">
        <v>88.329191446304321</v>
      </c>
      <c r="H914" s="64">
        <v>54.337823009965305</v>
      </c>
      <c r="I914" s="149">
        <v>-4.8648486137390137</v>
      </c>
      <c r="J914" s="149">
        <v>-1.855082906202326</v>
      </c>
      <c r="K914" s="149"/>
      <c r="L914" s="149"/>
      <c r="M914" s="64"/>
      <c r="N914" s="93"/>
      <c r="O914" s="93"/>
      <c r="P914" s="93"/>
      <c r="Q914" s="93"/>
    </row>
    <row r="915" spans="1:17" s="55" customFormat="1">
      <c r="A915" s="149">
        <v>912</v>
      </c>
      <c r="B915" s="149">
        <v>51.260638394266159</v>
      </c>
      <c r="C915" s="149">
        <v>51.696045173878083</v>
      </c>
      <c r="D915" s="149"/>
      <c r="E915" s="64"/>
      <c r="F915" s="149">
        <v>1456.7561141601759</v>
      </c>
      <c r="G915" s="149">
        <v>88.366044133901596</v>
      </c>
      <c r="H915" s="64">
        <v>32.13964215308269</v>
      </c>
      <c r="I915" s="149">
        <v>-3.4716370105743408</v>
      </c>
      <c r="J915" s="149">
        <v>-3.2482945093669988</v>
      </c>
      <c r="K915" s="149"/>
      <c r="L915" s="149"/>
      <c r="M915" s="64"/>
      <c r="N915" s="93"/>
      <c r="O915" s="93"/>
      <c r="P915" s="93"/>
      <c r="Q915" s="93"/>
    </row>
    <row r="916" spans="1:17" s="55" customFormat="1">
      <c r="A916" s="149">
        <v>913</v>
      </c>
      <c r="B916" s="149">
        <v>52.032302600839166</v>
      </c>
      <c r="C916" s="149">
        <v>52.160984952134733</v>
      </c>
      <c r="D916" s="149"/>
      <c r="E916" s="64"/>
      <c r="F916" s="149">
        <v>1478.685738648222</v>
      </c>
      <c r="G916" s="149">
        <v>88.399541139602661</v>
      </c>
      <c r="H916" s="64">
        <v>26.36026998745146</v>
      </c>
      <c r="I916" s="149">
        <v>-2.1665432453155522</v>
      </c>
      <c r="J916" s="149">
        <v>-4.5533882746257879</v>
      </c>
      <c r="K916" s="149"/>
      <c r="L916" s="149"/>
      <c r="M916" s="64"/>
      <c r="N916" s="93"/>
      <c r="O916" s="93"/>
      <c r="P916" s="93"/>
      <c r="Q916" s="93"/>
    </row>
    <row r="917" spans="1:17" s="55" customFormat="1">
      <c r="A917" s="149">
        <v>914</v>
      </c>
      <c r="B917" s="149">
        <v>52.891411230297237</v>
      </c>
      <c r="C917" s="149">
        <v>52.502342985445367</v>
      </c>
      <c r="D917" s="149"/>
      <c r="E917" s="64"/>
      <c r="F917" s="149">
        <v>1503.100412126631</v>
      </c>
      <c r="G917" s="149">
        <v>88.414468586444855</v>
      </c>
      <c r="H917" s="64">
        <v>50.238192385416617</v>
      </c>
      <c r="I917" s="149">
        <v>-23.095697402954102</v>
      </c>
      <c r="J917" s="149">
        <v>16.375765883012761</v>
      </c>
      <c r="K917" s="149"/>
      <c r="L917" s="149"/>
      <c r="M917" s="64"/>
      <c r="N917" s="93"/>
      <c r="O917" s="93"/>
      <c r="P917" s="93"/>
      <c r="Q917" s="93"/>
    </row>
    <row r="918" spans="1:17" s="55" customFormat="1">
      <c r="A918" s="149">
        <v>915</v>
      </c>
      <c r="B918" s="149">
        <v>56.592721969091563</v>
      </c>
      <c r="C918" s="149">
        <v>56.383008678998969</v>
      </c>
      <c r="D918" s="149"/>
      <c r="E918" s="64"/>
      <c r="F918" s="149">
        <v>1304.7663943942121</v>
      </c>
      <c r="G918" s="149">
        <v>88.430262356996536</v>
      </c>
      <c r="H918" s="64">
        <v>29.863339083336559</v>
      </c>
      <c r="I918" s="149">
        <v>-3.4716370105743408</v>
      </c>
      <c r="J918" s="149">
        <v>-3.2482945093669988</v>
      </c>
      <c r="K918" s="149"/>
      <c r="L918" s="149"/>
      <c r="M918" s="64"/>
      <c r="N918" s="93"/>
      <c r="O918" s="93"/>
      <c r="P918" s="93"/>
      <c r="Q918" s="93"/>
    </row>
    <row r="919" spans="1:17" s="55" customFormat="1">
      <c r="A919" s="149">
        <v>916</v>
      </c>
      <c r="B919" s="149">
        <v>56.215980303809218</v>
      </c>
      <c r="C919" s="149">
        <v>56.017727890462986</v>
      </c>
      <c r="D919" s="149"/>
      <c r="E919" s="64"/>
      <c r="F919" s="149">
        <v>1296.080474241847</v>
      </c>
      <c r="G919" s="149">
        <v>88.456162184476852</v>
      </c>
      <c r="H919" s="64">
        <v>16.731410670132579</v>
      </c>
      <c r="I919" s="149">
        <v>-5.2479076385498047</v>
      </c>
      <c r="J919" s="149">
        <v>-1.4720238813915349</v>
      </c>
      <c r="K919" s="149"/>
      <c r="L919" s="149"/>
      <c r="M919" s="64"/>
      <c r="N919" s="93"/>
      <c r="O919" s="93"/>
      <c r="P919" s="93"/>
      <c r="Q919" s="93"/>
    </row>
    <row r="920" spans="1:17" s="55" customFormat="1">
      <c r="A920" s="149">
        <v>917</v>
      </c>
      <c r="B920" s="149">
        <v>56.542595258391557</v>
      </c>
      <c r="C920" s="149">
        <v>56.021399425511788</v>
      </c>
      <c r="D920" s="149"/>
      <c r="E920" s="64"/>
      <c r="F920" s="149">
        <v>1303.610704310624</v>
      </c>
      <c r="G920" s="149">
        <v>88.480642110109329</v>
      </c>
      <c r="H920" s="64">
        <v>35.057377202465084</v>
      </c>
      <c r="I920" s="149">
        <v>-3.110822200775146</v>
      </c>
      <c r="J920" s="149">
        <v>-3.6091093191661932</v>
      </c>
      <c r="K920" s="149"/>
      <c r="L920" s="149"/>
      <c r="M920" s="64"/>
      <c r="N920" s="93"/>
      <c r="O920" s="93"/>
      <c r="P920" s="93"/>
      <c r="Q920" s="93"/>
    </row>
    <row r="921" spans="1:17" s="55" customFormat="1">
      <c r="A921" s="149">
        <v>918</v>
      </c>
      <c r="B921" s="149">
        <v>58.544416525472997</v>
      </c>
      <c r="C921" s="149">
        <v>58.681213364030214</v>
      </c>
      <c r="D921" s="149"/>
      <c r="E921" s="64"/>
      <c r="F921" s="149">
        <v>1349.7634431433321</v>
      </c>
      <c r="G921" s="149">
        <v>88.506541937589645</v>
      </c>
      <c r="H921" s="64">
        <v>21.710398524553504</v>
      </c>
      <c r="I921" s="149">
        <v>-2.9201517105102539</v>
      </c>
      <c r="J921" s="149">
        <v>-3.7997798094310862</v>
      </c>
      <c r="K921" s="149"/>
      <c r="L921" s="149"/>
      <c r="M921" s="64"/>
      <c r="N921" s="93"/>
      <c r="O921" s="93"/>
      <c r="P921" s="93"/>
      <c r="Q921" s="93"/>
    </row>
    <row r="922" spans="1:17" s="55" customFormat="1">
      <c r="A922" s="149">
        <v>919</v>
      </c>
      <c r="B922" s="149">
        <v>58.589610855030649</v>
      </c>
      <c r="C922" s="149">
        <v>58.396487944268259</v>
      </c>
      <c r="D922" s="149"/>
      <c r="E922" s="64"/>
      <c r="F922" s="149">
        <v>1350.805415332904</v>
      </c>
      <c r="G922" s="149">
        <v>88.532831877470016</v>
      </c>
      <c r="H922" s="64">
        <v>14.89076696873345</v>
      </c>
      <c r="I922" s="149">
        <v>-2.2384033203125</v>
      </c>
      <c r="J922" s="149">
        <v>-4.4815281996288396</v>
      </c>
      <c r="K922" s="149"/>
      <c r="L922" s="149"/>
      <c r="M922" s="64"/>
      <c r="N922" s="93"/>
      <c r="O922" s="93"/>
      <c r="P922" s="93"/>
      <c r="Q922" s="93"/>
    </row>
    <row r="923" spans="1:17" s="55" customFormat="1">
      <c r="A923" s="149">
        <v>920</v>
      </c>
      <c r="B923" s="149">
        <v>58.367141221457203</v>
      </c>
      <c r="C923" s="149">
        <v>58.950789805416008</v>
      </c>
      <c r="D923" s="149"/>
      <c r="E923" s="64"/>
      <c r="F923" s="149">
        <v>1345.676294633985</v>
      </c>
      <c r="G923" s="149">
        <v>88.553807258605957</v>
      </c>
      <c r="H923" s="64">
        <v>23.576420094469817</v>
      </c>
      <c r="I923" s="149">
        <v>-2.1665432453155522</v>
      </c>
      <c r="J923" s="149">
        <v>-4.5533882746257879</v>
      </c>
      <c r="K923" s="149"/>
      <c r="L923" s="149"/>
      <c r="M923" s="64"/>
      <c r="N923" s="93"/>
      <c r="O923" s="93"/>
      <c r="P923" s="93"/>
      <c r="Q923" s="93"/>
    </row>
    <row r="924" spans="1:17" s="55" customFormat="1">
      <c r="A924" s="149">
        <v>921</v>
      </c>
      <c r="B924" s="149">
        <v>58.992614805256117</v>
      </c>
      <c r="C924" s="149">
        <v>59.205586077348663</v>
      </c>
      <c r="D924" s="149"/>
      <c r="E924" s="64"/>
      <c r="F924" s="149">
        <v>1360.096822297734</v>
      </c>
      <c r="G924" s="149">
        <v>88.574782639741898</v>
      </c>
      <c r="H924" s="64">
        <v>29.543845151280077</v>
      </c>
      <c r="I924" s="149">
        <v>-2.1665432453155522</v>
      </c>
      <c r="J924" s="149">
        <v>-4.5533882746257879</v>
      </c>
      <c r="K924" s="149"/>
      <c r="L924" s="149"/>
      <c r="M924" s="64"/>
      <c r="N924" s="93"/>
      <c r="O924" s="93"/>
      <c r="P924" s="93"/>
      <c r="Q924" s="93"/>
    </row>
    <row r="925" spans="1:17" s="55" customFormat="1">
      <c r="A925" s="149">
        <v>922</v>
      </c>
      <c r="B925" s="149">
        <v>59.783404296639901</v>
      </c>
      <c r="C925" s="149">
        <v>60.167513232270544</v>
      </c>
      <c r="D925" s="149"/>
      <c r="E925" s="64"/>
      <c r="F925" s="149">
        <v>1378.3287701082879</v>
      </c>
      <c r="G925" s="149">
        <v>88.591034054756165</v>
      </c>
      <c r="H925" s="64">
        <v>37.500025379919293</v>
      </c>
      <c r="I925" s="149">
        <v>-6.7936615943908691</v>
      </c>
      <c r="J925" s="149">
        <v>7.3730074449529504E-2</v>
      </c>
      <c r="K925" s="149"/>
      <c r="L925" s="149"/>
      <c r="M925" s="64"/>
      <c r="N925" s="93"/>
      <c r="O925" s="93"/>
      <c r="P925" s="93"/>
      <c r="Q925" s="93"/>
    </row>
    <row r="926" spans="1:17" s="55" customFormat="1">
      <c r="A926" s="149">
        <v>923</v>
      </c>
      <c r="B926" s="149">
        <v>64.079263495033416</v>
      </c>
      <c r="C926" s="149">
        <v>63.711774457012744</v>
      </c>
      <c r="D926" s="149"/>
      <c r="E926" s="64"/>
      <c r="F926" s="149">
        <v>1477.3714123790439</v>
      </c>
      <c r="G926" s="149">
        <v>88.607285469770432</v>
      </c>
      <c r="H926" s="64">
        <v>40.308797551327523</v>
      </c>
      <c r="I926" s="149">
        <v>-11.5013313293457</v>
      </c>
      <c r="J926" s="149">
        <v>4.7813998094043626</v>
      </c>
      <c r="K926" s="149"/>
      <c r="L926" s="149"/>
      <c r="M926" s="64"/>
      <c r="N926" s="93"/>
      <c r="O926" s="93"/>
      <c r="P926" s="93"/>
      <c r="Q926" s="93"/>
    </row>
    <row r="927" spans="1:17" s="55" customFormat="1">
      <c r="A927" s="149">
        <v>924</v>
      </c>
      <c r="B927" s="149">
        <v>64.250617258098885</v>
      </c>
      <c r="C927" s="149">
        <v>63.730976995226065</v>
      </c>
      <c r="D927" s="149"/>
      <c r="E927" s="64"/>
      <c r="F927" s="149">
        <v>1481.3220375446431</v>
      </c>
      <c r="G927" s="149">
        <v>88.615051567554474</v>
      </c>
      <c r="H927" s="64">
        <v>25.263560318838405</v>
      </c>
      <c r="I927" s="149">
        <v>-2.1665432453155522</v>
      </c>
      <c r="J927" s="149">
        <v>-4.5533882746257879</v>
      </c>
      <c r="K927" s="149"/>
      <c r="L927" s="149"/>
      <c r="M927" s="64"/>
      <c r="N927" s="93"/>
      <c r="O927" s="93"/>
      <c r="P927" s="93"/>
      <c r="Q927" s="93"/>
    </row>
    <row r="928" spans="1:17" s="55" customFormat="1">
      <c r="A928" s="149">
        <v>925</v>
      </c>
      <c r="B928" s="149">
        <v>64.022117745404344</v>
      </c>
      <c r="C928" s="149">
        <v>64.03350286272466</v>
      </c>
      <c r="D928" s="149"/>
      <c r="E928" s="64"/>
      <c r="F928" s="149">
        <v>1476.053895724885</v>
      </c>
      <c r="G928" s="149">
        <v>88.622817665338516</v>
      </c>
      <c r="H928" s="64">
        <v>12.751810559271121</v>
      </c>
      <c r="I928" s="149">
        <v>-7.2754626274108887</v>
      </c>
      <c r="J928" s="149">
        <v>0.55553110746954903</v>
      </c>
      <c r="K928" s="149"/>
      <c r="L928" s="149"/>
      <c r="M928" s="64"/>
      <c r="N928" s="93"/>
      <c r="O928" s="93"/>
      <c r="P928" s="93"/>
      <c r="Q928" s="93"/>
    </row>
    <row r="929" spans="1:17" s="55" customFormat="1">
      <c r="A929" s="149">
        <v>926</v>
      </c>
      <c r="B929" s="149">
        <v>62.468264665191057</v>
      </c>
      <c r="C929" s="149">
        <v>63.006328338535312</v>
      </c>
      <c r="D929" s="149"/>
      <c r="E929" s="64"/>
      <c r="F929" s="149">
        <v>1440.229231168275</v>
      </c>
      <c r="G929" s="149">
        <v>88.630583763122559</v>
      </c>
      <c r="H929" s="64">
        <v>8.1225111333842737</v>
      </c>
      <c r="I929" s="149">
        <v>-2.1665432453155522</v>
      </c>
      <c r="J929" s="149">
        <v>-4.5533882746257879</v>
      </c>
      <c r="K929" s="149"/>
      <c r="L929" s="149"/>
      <c r="M929" s="64"/>
      <c r="N929" s="93"/>
      <c r="O929" s="93"/>
      <c r="P929" s="93"/>
      <c r="Q929" s="93"/>
    </row>
    <row r="930" spans="1:17" s="55" customFormat="1">
      <c r="A930" s="149">
        <v>927</v>
      </c>
      <c r="B930" s="149">
        <v>63.064924969642767</v>
      </c>
      <c r="C930" s="149">
        <v>62.714876163652825</v>
      </c>
      <c r="D930" s="149"/>
      <c r="E930" s="64"/>
      <c r="F930" s="149">
        <v>1220.9353064822001</v>
      </c>
      <c r="G930" s="149">
        <v>88.643479496240616</v>
      </c>
      <c r="H930" s="64">
        <v>6.9896441127647257</v>
      </c>
      <c r="I930" s="149">
        <v>-2.1665432453155522</v>
      </c>
      <c r="J930" s="149">
        <v>-4.5533882746257879</v>
      </c>
      <c r="K930" s="149"/>
      <c r="L930" s="149"/>
      <c r="M930" s="64"/>
      <c r="N930" s="93"/>
      <c r="O930" s="93"/>
      <c r="P930" s="93"/>
      <c r="Q930" s="93"/>
    </row>
    <row r="931" spans="1:17" s="55" customFormat="1">
      <c r="A931" s="149">
        <v>928</v>
      </c>
      <c r="B931" s="149">
        <v>61.987544520568832</v>
      </c>
      <c r="C931" s="149">
        <v>62.312087592988959</v>
      </c>
      <c r="D931" s="149"/>
      <c r="E931" s="64"/>
      <c r="F931" s="149">
        <v>1200.0772490212389</v>
      </c>
      <c r="G931" s="149">
        <v>88.661160081624985</v>
      </c>
      <c r="H931" s="64">
        <v>14.649964175991924</v>
      </c>
      <c r="I931" s="149">
        <v>-3.881560325622559</v>
      </c>
      <c r="J931" s="149">
        <v>-2.838371194318781</v>
      </c>
      <c r="K931" s="149"/>
      <c r="L931" s="149"/>
      <c r="M931" s="64"/>
      <c r="N931" s="93"/>
      <c r="O931" s="93"/>
      <c r="P931" s="93"/>
      <c r="Q931" s="93"/>
    </row>
    <row r="932" spans="1:17" s="55" customFormat="1">
      <c r="A932" s="149">
        <v>929</v>
      </c>
      <c r="B932" s="149">
        <v>62.381280623063603</v>
      </c>
      <c r="C932" s="149">
        <v>62.914676191910935</v>
      </c>
      <c r="D932" s="149"/>
      <c r="E932" s="64"/>
      <c r="F932" s="149">
        <v>1207.699969720645</v>
      </c>
      <c r="G932" s="149">
        <v>88.67757385969162</v>
      </c>
      <c r="H932" s="64">
        <v>12.930481695055605</v>
      </c>
      <c r="I932" s="149">
        <v>-1.9882879257202151</v>
      </c>
      <c r="J932" s="149">
        <v>-4.7316435942211248</v>
      </c>
      <c r="K932" s="149"/>
      <c r="L932" s="149"/>
      <c r="M932" s="64"/>
      <c r="N932" s="93"/>
      <c r="O932" s="93"/>
      <c r="P932" s="93"/>
      <c r="Q932" s="93"/>
    </row>
    <row r="933" spans="1:17" s="55" customFormat="1">
      <c r="A933" s="149">
        <v>930</v>
      </c>
      <c r="B933" s="149">
        <v>61.114927347476993</v>
      </c>
      <c r="C933" s="149">
        <v>61.311662807534077</v>
      </c>
      <c r="D933" s="149"/>
      <c r="E933" s="64"/>
      <c r="F933" s="149">
        <v>1183.1834032554129</v>
      </c>
      <c r="G933" s="149">
        <v>88.693987637758255</v>
      </c>
      <c r="H933" s="64">
        <v>10.394106042551307</v>
      </c>
      <c r="I933" s="149">
        <v>-19.976188659667969</v>
      </c>
      <c r="J933" s="149">
        <v>13.25625713972663</v>
      </c>
      <c r="K933" s="149"/>
      <c r="L933" s="149"/>
      <c r="M933" s="64"/>
      <c r="N933" s="93"/>
      <c r="O933" s="93"/>
      <c r="P933" s="93"/>
      <c r="Q933" s="93"/>
    </row>
    <row r="934" spans="1:17" s="55" customFormat="1">
      <c r="A934" s="149">
        <v>931</v>
      </c>
      <c r="B934" s="149">
        <v>58.097400070539891</v>
      </c>
      <c r="C934" s="149">
        <v>58.186939198822238</v>
      </c>
      <c r="D934" s="149"/>
      <c r="E934" s="64"/>
      <c r="F934" s="149">
        <v>1339.457311403344</v>
      </c>
      <c r="G934" s="149">
        <v>88.713183015584946</v>
      </c>
      <c r="H934" s="64">
        <v>22.260542194813148</v>
      </c>
      <c r="I934" s="149">
        <v>-1.309278249740601</v>
      </c>
      <c r="J934" s="149">
        <v>-5.4106532702007391</v>
      </c>
      <c r="K934" s="149"/>
      <c r="L934" s="149"/>
      <c r="M934" s="64"/>
      <c r="N934" s="93"/>
      <c r="O934" s="93"/>
      <c r="P934" s="93"/>
      <c r="Q934" s="93"/>
    </row>
    <row r="935" spans="1:17" s="55" customFormat="1">
      <c r="A935" s="149">
        <v>932</v>
      </c>
      <c r="B935" s="149">
        <v>61.501321857614982</v>
      </c>
      <c r="C935" s="149">
        <v>61.655421339167894</v>
      </c>
      <c r="D935" s="149"/>
      <c r="E935" s="64"/>
      <c r="F935" s="149">
        <v>1417.936002697739</v>
      </c>
      <c r="G935" s="149">
        <v>88.738242119550705</v>
      </c>
      <c r="H935" s="64">
        <v>10.232182260700711</v>
      </c>
      <c r="I935" s="149">
        <v>-1.309278249740601</v>
      </c>
      <c r="J935" s="149">
        <v>-5.4106532702007391</v>
      </c>
      <c r="K935" s="149"/>
      <c r="L935" s="149"/>
      <c r="M935" s="64"/>
      <c r="N935" s="93"/>
      <c r="O935" s="93"/>
      <c r="P935" s="93"/>
      <c r="Q935" s="93"/>
    </row>
    <row r="936" spans="1:17" s="55" customFormat="1">
      <c r="A936" s="149">
        <v>933</v>
      </c>
      <c r="B936" s="149">
        <v>58.504571318790681</v>
      </c>
      <c r="C936" s="149">
        <v>58.513151724768015</v>
      </c>
      <c r="D936" s="149"/>
      <c r="E936" s="64"/>
      <c r="F936" s="149">
        <v>1348.844796984464</v>
      </c>
      <c r="G936" s="149">
        <v>88.751575469970703</v>
      </c>
      <c r="H936" s="64">
        <v>12.100695643214362</v>
      </c>
      <c r="I936" s="149">
        <v>-18.09562873840332</v>
      </c>
      <c r="J936" s="149">
        <v>11.37569721846198</v>
      </c>
      <c r="K936" s="149"/>
      <c r="L936" s="149"/>
      <c r="M936" s="64"/>
      <c r="N936" s="93"/>
      <c r="O936" s="93"/>
      <c r="P936" s="93"/>
      <c r="Q936" s="93"/>
    </row>
    <row r="937" spans="1:17" s="55" customFormat="1">
      <c r="A937" s="149">
        <v>934</v>
      </c>
      <c r="B937" s="149">
        <v>58.564121286074688</v>
      </c>
      <c r="C937" s="149">
        <v>58.397043981507224</v>
      </c>
      <c r="D937" s="149"/>
      <c r="E937" s="64"/>
      <c r="F937" s="149">
        <v>1350.217743776843</v>
      </c>
      <c r="G937" s="149">
        <v>88.771296054124832</v>
      </c>
      <c r="H937" s="64">
        <v>13.604156466881298</v>
      </c>
      <c r="I937" s="149">
        <v>-1.9882879257202151</v>
      </c>
      <c r="J937" s="149">
        <v>-4.7316435942211248</v>
      </c>
      <c r="K937" s="149"/>
      <c r="L937" s="149"/>
      <c r="M937" s="64"/>
      <c r="N937" s="93"/>
      <c r="O937" s="93"/>
      <c r="P937" s="93"/>
      <c r="Q937" s="93"/>
    </row>
    <row r="938" spans="1:17" s="55" customFormat="1">
      <c r="A938" s="149">
        <v>935</v>
      </c>
      <c r="B938" s="149">
        <v>57.315599749447969</v>
      </c>
      <c r="C938" s="149">
        <v>57.197953455116064</v>
      </c>
      <c r="D938" s="149"/>
      <c r="E938" s="64"/>
      <c r="F938" s="149">
        <v>1321.432612279586</v>
      </c>
      <c r="G938" s="149">
        <v>88.791016638278961</v>
      </c>
      <c r="H938" s="64">
        <v>5.259465312635764</v>
      </c>
      <c r="I938" s="149">
        <v>-1.9882879257202151</v>
      </c>
      <c r="J938" s="149">
        <v>-4.7316435942211248</v>
      </c>
      <c r="K938" s="149"/>
      <c r="L938" s="149"/>
      <c r="M938" s="64"/>
      <c r="N938" s="93"/>
      <c r="O938" s="93"/>
      <c r="P938" s="93"/>
      <c r="Q938" s="93"/>
    </row>
    <row r="939" spans="1:17" s="55" customFormat="1">
      <c r="A939" s="149">
        <v>936</v>
      </c>
      <c r="B939" s="149">
        <v>58.048964440671163</v>
      </c>
      <c r="C939" s="149">
        <v>57.550240946780029</v>
      </c>
      <c r="D939" s="149"/>
      <c r="E939" s="64"/>
      <c r="F939" s="149">
        <v>1338.340609821495</v>
      </c>
      <c r="G939" s="149">
        <v>88.81073722243309</v>
      </c>
      <c r="H939" s="64">
        <v>7.9742912507228807</v>
      </c>
      <c r="I939" s="149">
        <v>-2.0601480007171631</v>
      </c>
      <c r="J939" s="149">
        <v>-4.6597835192241774</v>
      </c>
      <c r="K939" s="149"/>
      <c r="L939" s="149"/>
      <c r="M939" s="64"/>
      <c r="N939" s="93"/>
      <c r="O939" s="93"/>
      <c r="P939" s="93"/>
      <c r="Q939" s="93"/>
    </row>
    <row r="940" spans="1:17" s="55" customFormat="1">
      <c r="A940" s="149">
        <v>937</v>
      </c>
      <c r="B940" s="149">
        <v>56.019930127871888</v>
      </c>
      <c r="C940" s="149">
        <v>55.561601916771338</v>
      </c>
      <c r="D940" s="149"/>
      <c r="E940" s="64"/>
      <c r="F940" s="149">
        <v>1291.560464030679</v>
      </c>
      <c r="G940" s="149">
        <v>88.830457806587219</v>
      </c>
      <c r="H940" s="64">
        <v>6.3719749031851025</v>
      </c>
      <c r="I940" s="149">
        <v>-6.9401936531066886</v>
      </c>
      <c r="J940" s="149">
        <v>0.22026213316534979</v>
      </c>
      <c r="K940" s="149"/>
      <c r="L940" s="149"/>
      <c r="M940" s="64"/>
      <c r="N940" s="93"/>
      <c r="O940" s="93"/>
      <c r="P940" s="93"/>
      <c r="Q940" s="93"/>
    </row>
    <row r="941" spans="1:17" s="55" customFormat="1">
      <c r="A941" s="149">
        <v>938</v>
      </c>
      <c r="B941" s="149">
        <v>56.319164162710173</v>
      </c>
      <c r="C941" s="149">
        <v>56.865886024436946</v>
      </c>
      <c r="D941" s="149"/>
      <c r="E941" s="64"/>
      <c r="F941" s="149">
        <v>1298.459416742817</v>
      </c>
      <c r="G941" s="149">
        <v>88.848368376493454</v>
      </c>
      <c r="H941" s="64">
        <v>12.259198569190682</v>
      </c>
      <c r="I941" s="149">
        <v>-1.728283166885376</v>
      </c>
      <c r="J941" s="149">
        <v>-4.9916483530559637</v>
      </c>
      <c r="K941" s="149"/>
      <c r="L941" s="149"/>
      <c r="M941" s="64"/>
      <c r="N941" s="93"/>
      <c r="O941" s="93"/>
      <c r="P941" s="93"/>
      <c r="Q941" s="93"/>
    </row>
    <row r="942" spans="1:17" s="55" customFormat="1">
      <c r="A942" s="149">
        <v>939</v>
      </c>
      <c r="B942" s="149">
        <v>54.675318417489343</v>
      </c>
      <c r="C942" s="149">
        <v>54.973657858044426</v>
      </c>
      <c r="D942" s="149"/>
      <c r="E942" s="64"/>
      <c r="F942" s="149">
        <v>1260.5599375994841</v>
      </c>
      <c r="G942" s="149">
        <v>88.853937983512878</v>
      </c>
      <c r="H942" s="64">
        <v>10.478134053850489</v>
      </c>
      <c r="I942" s="149">
        <v>-12.59594249725342</v>
      </c>
      <c r="J942" s="149">
        <v>5.8760109773120783</v>
      </c>
      <c r="K942" s="149"/>
      <c r="L942" s="149"/>
      <c r="M942" s="64"/>
      <c r="N942" s="93"/>
      <c r="O942" s="93"/>
      <c r="P942" s="93"/>
      <c r="Q942" s="93"/>
    </row>
    <row r="943" spans="1:17" s="55" customFormat="1">
      <c r="A943" s="149">
        <v>940</v>
      </c>
      <c r="B943" s="149">
        <v>54.318416306382922</v>
      </c>
      <c r="C943" s="149">
        <v>53.874014368979729</v>
      </c>
      <c r="D943" s="149"/>
      <c r="E943" s="64"/>
      <c r="F943" s="149">
        <v>1252.331425796953</v>
      </c>
      <c r="G943" s="149">
        <v>88.859507590532303</v>
      </c>
      <c r="H943" s="64">
        <v>8.319012914921597</v>
      </c>
      <c r="I943" s="149">
        <v>-1.800143241882324</v>
      </c>
      <c r="J943" s="149">
        <v>-4.9197882780590154</v>
      </c>
      <c r="K943" s="149"/>
      <c r="L943" s="149"/>
      <c r="M943" s="64"/>
      <c r="N943" s="93"/>
      <c r="O943" s="93"/>
      <c r="P943" s="93"/>
      <c r="Q943" s="93"/>
    </row>
    <row r="944" spans="1:17" s="55" customFormat="1">
      <c r="A944" s="149">
        <v>941</v>
      </c>
      <c r="B944" s="149">
        <v>53.577028682138128</v>
      </c>
      <c r="C944" s="149">
        <v>53.761121030466441</v>
      </c>
      <c r="D944" s="149"/>
      <c r="E944" s="64"/>
      <c r="F944" s="149">
        <v>1235.2384565302921</v>
      </c>
      <c r="G944" s="149">
        <v>88.865077197551727</v>
      </c>
      <c r="H944" s="64">
        <v>17.205162961347938</v>
      </c>
      <c r="I944" s="149">
        <v>-1.728283166885376</v>
      </c>
      <c r="J944" s="149">
        <v>-4.9916483530559637</v>
      </c>
      <c r="K944" s="149"/>
      <c r="L944" s="149"/>
      <c r="M944" s="64"/>
      <c r="N944" s="93"/>
      <c r="O944" s="93"/>
      <c r="P944" s="93"/>
      <c r="Q944" s="93"/>
    </row>
    <row r="945" spans="1:17" s="55" customFormat="1">
      <c r="A945" s="149">
        <v>942</v>
      </c>
      <c r="B945" s="149">
        <v>54.15627370988792</v>
      </c>
      <c r="C945" s="149">
        <v>53.894011111162804</v>
      </c>
      <c r="D945" s="149"/>
      <c r="E945" s="64"/>
      <c r="F945" s="149">
        <v>1248.593167525474</v>
      </c>
      <c r="G945" s="149">
        <v>88.869162023067474</v>
      </c>
      <c r="H945" s="64">
        <v>14.644258883314251</v>
      </c>
      <c r="I945" s="149">
        <v>-1.049273729324341</v>
      </c>
      <c r="J945" s="149">
        <v>-5.6706577906169988</v>
      </c>
      <c r="K945" s="149"/>
      <c r="L945" s="149"/>
      <c r="M945" s="64"/>
      <c r="N945" s="93"/>
      <c r="O945" s="93"/>
      <c r="P945" s="93"/>
      <c r="Q945" s="93"/>
    </row>
    <row r="946" spans="1:17" s="55" customFormat="1">
      <c r="A946" s="149">
        <v>943</v>
      </c>
      <c r="B946" s="149">
        <v>54.586577022242437</v>
      </c>
      <c r="C946" s="149">
        <v>54.973374911354952</v>
      </c>
      <c r="D946" s="149"/>
      <c r="E946" s="64"/>
      <c r="F946" s="149">
        <v>1258.5139715055921</v>
      </c>
      <c r="G946" s="149">
        <v>88.874731630086899</v>
      </c>
      <c r="H946" s="64">
        <v>15.29948692477933</v>
      </c>
      <c r="I946" s="149">
        <v>-1.728283166885376</v>
      </c>
      <c r="J946" s="149">
        <v>-4.9916483530559637</v>
      </c>
      <c r="K946" s="149"/>
      <c r="L946" s="149"/>
      <c r="M946" s="64"/>
      <c r="N946" s="93"/>
      <c r="O946" s="93"/>
      <c r="P946" s="93"/>
      <c r="Q946" s="93"/>
    </row>
    <row r="947" spans="1:17" s="55" customFormat="1">
      <c r="A947" s="149">
        <v>944</v>
      </c>
      <c r="B947" s="149">
        <v>54.787951610076298</v>
      </c>
      <c r="C947" s="149">
        <v>54.536201623339288</v>
      </c>
      <c r="D947" s="149"/>
      <c r="E947" s="64"/>
      <c r="F947" s="149">
        <v>1263.156738026596</v>
      </c>
      <c r="G947" s="149">
        <v>88.880301237106323</v>
      </c>
      <c r="H947" s="64">
        <v>15.158987505950515</v>
      </c>
      <c r="I947" s="149">
        <v>-1.800143241882324</v>
      </c>
      <c r="J947" s="149">
        <v>-4.9197882780590154</v>
      </c>
      <c r="K947" s="149"/>
      <c r="L947" s="149"/>
      <c r="M947" s="64"/>
      <c r="N947" s="93"/>
      <c r="O947" s="93"/>
      <c r="P947" s="93"/>
      <c r="Q947" s="93"/>
    </row>
    <row r="948" spans="1:17" s="55" customFormat="1">
      <c r="A948" s="149">
        <v>945</v>
      </c>
      <c r="B948" s="149">
        <v>53.769088102588711</v>
      </c>
      <c r="C948" s="149">
        <v>53.644378094997563</v>
      </c>
      <c r="D948" s="149"/>
      <c r="E948" s="64"/>
      <c r="F948" s="149">
        <v>1239.666458379498</v>
      </c>
      <c r="G948" s="149">
        <v>88.885870844125748</v>
      </c>
      <c r="H948" s="64">
        <v>15.904079259987151</v>
      </c>
      <c r="I948" s="149">
        <v>-3.0190777778625488</v>
      </c>
      <c r="J948" s="149">
        <v>-3.7008537420787908</v>
      </c>
      <c r="K948" s="149"/>
      <c r="L948" s="149"/>
      <c r="M948" s="64"/>
      <c r="N948" s="93"/>
      <c r="O948" s="93"/>
      <c r="P948" s="93"/>
      <c r="Q948" s="93"/>
    </row>
    <row r="949" spans="1:17" s="55" customFormat="1">
      <c r="A949" s="149">
        <v>946</v>
      </c>
      <c r="B949" s="149">
        <v>53.851412236016529</v>
      </c>
      <c r="C949" s="149">
        <v>53.417934899989966</v>
      </c>
      <c r="D949" s="149"/>
      <c r="E949" s="64"/>
      <c r="F949" s="149">
        <v>1241.564472099406</v>
      </c>
      <c r="G949" s="149">
        <v>88.889955669641495</v>
      </c>
      <c r="H949" s="64">
        <v>12.517040130476117</v>
      </c>
      <c r="I949" s="149">
        <v>-8.5321950912475586</v>
      </c>
      <c r="J949" s="149">
        <v>1.812263571306219</v>
      </c>
      <c r="K949" s="149"/>
      <c r="L949" s="149"/>
      <c r="M949" s="64"/>
      <c r="N949" s="93"/>
      <c r="O949" s="93"/>
      <c r="P949" s="93"/>
      <c r="Q949" s="93"/>
    </row>
    <row r="950" spans="1:17" s="55" customFormat="1">
      <c r="A950" s="149">
        <v>947</v>
      </c>
      <c r="B950" s="149">
        <v>54.275487337405018</v>
      </c>
      <c r="C950" s="149">
        <v>54.354004136122285</v>
      </c>
      <c r="D950" s="149"/>
      <c r="E950" s="64"/>
      <c r="F950" s="149">
        <v>1251.341682343741</v>
      </c>
      <c r="G950" s="149">
        <v>88.895525276660919</v>
      </c>
      <c r="H950" s="64">
        <v>21.218877170989611</v>
      </c>
      <c r="I950" s="149">
        <v>-8.8411426544189453</v>
      </c>
      <c r="J950" s="149">
        <v>2.1212111344776061</v>
      </c>
      <c r="K950" s="149"/>
      <c r="L950" s="149"/>
      <c r="M950" s="64"/>
      <c r="N950" s="93"/>
      <c r="O950" s="93"/>
      <c r="P950" s="93"/>
      <c r="Q950" s="93"/>
    </row>
    <row r="951" spans="1:17" s="55" customFormat="1">
      <c r="A951" s="149">
        <v>948</v>
      </c>
      <c r="B951" s="149">
        <v>54.032110350254669</v>
      </c>
      <c r="C951" s="149">
        <v>53.752727001673719</v>
      </c>
      <c r="D951" s="149"/>
      <c r="E951" s="64"/>
      <c r="F951" s="149">
        <v>1245.7305347799941</v>
      </c>
      <c r="G951" s="149">
        <v>88.904250502586365</v>
      </c>
      <c r="H951" s="64">
        <v>22.238067200704577</v>
      </c>
      <c r="I951" s="149">
        <v>-1.5724613666534419</v>
      </c>
      <c r="J951" s="149">
        <v>-5.1474701532878973</v>
      </c>
      <c r="K951" s="149"/>
      <c r="L951" s="149"/>
      <c r="M951" s="64"/>
      <c r="N951" s="93"/>
      <c r="O951" s="93"/>
      <c r="P951" s="93"/>
      <c r="Q951" s="93"/>
    </row>
    <row r="952" spans="1:17" s="55" customFormat="1">
      <c r="A952" s="149">
        <v>949</v>
      </c>
      <c r="B952" s="149">
        <v>54.376862776381131</v>
      </c>
      <c r="C952" s="149">
        <v>54.058122280208572</v>
      </c>
      <c r="D952" s="149"/>
      <c r="E952" s="64"/>
      <c r="F952" s="149">
        <v>1253.678931046237</v>
      </c>
      <c r="G952" s="149">
        <v>88.91297572851181</v>
      </c>
      <c r="H952" s="64">
        <v>21.308773730739727</v>
      </c>
      <c r="I952" s="149">
        <v>-9.3886480331420898</v>
      </c>
      <c r="J952" s="149">
        <v>2.6687165132007502</v>
      </c>
      <c r="K952" s="149"/>
      <c r="L952" s="149"/>
      <c r="M952" s="64"/>
      <c r="N952" s="93"/>
      <c r="O952" s="93"/>
      <c r="P952" s="93"/>
      <c r="Q952" s="93"/>
    </row>
    <row r="953" spans="1:17" s="55" customFormat="1">
      <c r="A953" s="149">
        <v>950</v>
      </c>
      <c r="B953" s="149">
        <v>56.098972774834131</v>
      </c>
      <c r="C953" s="149">
        <v>55.758112137462625</v>
      </c>
      <c r="D953" s="149"/>
      <c r="E953" s="64"/>
      <c r="F953" s="149">
        <v>1293.3828218514709</v>
      </c>
      <c r="G953" s="149">
        <v>88.921700954437256</v>
      </c>
      <c r="H953" s="64">
        <v>25.57234669635152</v>
      </c>
      <c r="I953" s="149">
        <v>-8.1621303558349609</v>
      </c>
      <c r="J953" s="149">
        <v>1.4421988358936211</v>
      </c>
      <c r="K953" s="149"/>
      <c r="L953" s="149"/>
      <c r="M953" s="64"/>
      <c r="N953" s="93"/>
      <c r="O953" s="93"/>
      <c r="P953" s="93"/>
      <c r="Q953" s="93"/>
    </row>
    <row r="954" spans="1:17" s="55" customFormat="1">
      <c r="A954" s="149">
        <v>951</v>
      </c>
      <c r="B954" s="149">
        <v>55.716323110484531</v>
      </c>
      <c r="C954" s="149">
        <v>55.555787399334136</v>
      </c>
      <c r="D954" s="149"/>
      <c r="E954" s="64"/>
      <c r="F954" s="149">
        <v>1284.560690568542</v>
      </c>
      <c r="G954" s="149">
        <v>88.930426180362701</v>
      </c>
      <c r="H954" s="64">
        <v>7.4212787703070937</v>
      </c>
      <c r="I954" s="149">
        <v>-16.115285873413089</v>
      </c>
      <c r="J954" s="149">
        <v>9.3953543534717454</v>
      </c>
      <c r="K954" s="149"/>
      <c r="L954" s="149"/>
      <c r="M954" s="64"/>
      <c r="N954" s="93"/>
      <c r="O954" s="93"/>
      <c r="P954" s="93"/>
      <c r="Q954" s="93"/>
    </row>
    <row r="955" spans="1:17" s="55" customFormat="1">
      <c r="A955" s="149">
        <v>952</v>
      </c>
      <c r="B955" s="149">
        <v>53.180731036660127</v>
      </c>
      <c r="C955" s="149">
        <v>53.206463495730631</v>
      </c>
      <c r="D955" s="149"/>
      <c r="E955" s="64"/>
      <c r="F955" s="149">
        <v>1226.1016659323841</v>
      </c>
      <c r="G955" s="149">
        <v>88.939151406288147</v>
      </c>
      <c r="H955" s="64">
        <v>0</v>
      </c>
      <c r="I955" s="149">
        <v>-21.238124847412109</v>
      </c>
      <c r="J955" s="149">
        <v>14.518193327470771</v>
      </c>
      <c r="K955" s="149"/>
      <c r="L955" s="149"/>
      <c r="M955" s="64"/>
      <c r="N955" s="93"/>
      <c r="O955" s="93"/>
      <c r="P955" s="93"/>
      <c r="Q955" s="93"/>
    </row>
    <row r="956" spans="1:17" s="55" customFormat="1">
      <c r="A956" s="149">
        <v>953</v>
      </c>
      <c r="B956" s="149">
        <v>50.531821850780119</v>
      </c>
      <c r="C956" s="149">
        <v>50.226660790014108</v>
      </c>
      <c r="D956" s="149"/>
      <c r="E956" s="64"/>
      <c r="F956" s="149">
        <v>1165.03007284969</v>
      </c>
      <c r="G956" s="149">
        <v>88.946391850709915</v>
      </c>
      <c r="H956" s="64">
        <v>0</v>
      </c>
      <c r="I956" s="149">
        <v>-19.809389114379879</v>
      </c>
      <c r="J956" s="149">
        <v>13.089457594438541</v>
      </c>
      <c r="K956" s="149"/>
      <c r="L956" s="149"/>
      <c r="M956" s="64"/>
      <c r="N956" s="93"/>
      <c r="O956" s="93"/>
      <c r="P956" s="93"/>
      <c r="Q956" s="93"/>
    </row>
    <row r="957" spans="1:17" s="55" customFormat="1">
      <c r="A957" s="149">
        <v>954</v>
      </c>
      <c r="B957" s="149">
        <v>45.303534491271002</v>
      </c>
      <c r="C957" s="149">
        <v>45.21649400324268</v>
      </c>
      <c r="D957" s="149"/>
      <c r="E957" s="64"/>
      <c r="F957" s="149">
        <v>1287.463498905772</v>
      </c>
      <c r="G957" s="149">
        <v>88.951063364744186</v>
      </c>
      <c r="H957" s="64">
        <v>0</v>
      </c>
      <c r="I957" s="149">
        <v>-14.64327430725098</v>
      </c>
      <c r="J957" s="149">
        <v>7.9233427873096369</v>
      </c>
      <c r="K957" s="149"/>
      <c r="L957" s="149"/>
      <c r="M957" s="64"/>
      <c r="N957" s="93"/>
      <c r="O957" s="93"/>
      <c r="P957" s="93"/>
      <c r="Q957" s="93"/>
    </row>
    <row r="958" spans="1:17" s="55" customFormat="1">
      <c r="A958" s="149">
        <v>955</v>
      </c>
      <c r="B958" s="149">
        <v>39.149693459609132</v>
      </c>
      <c r="C958" s="149">
        <v>39.356507068826566</v>
      </c>
      <c r="D958" s="149"/>
      <c r="E958" s="64"/>
      <c r="F958" s="149">
        <v>1509.472598102951</v>
      </c>
      <c r="G958" s="149">
        <v>88.959788590669632</v>
      </c>
      <c r="H958" s="64">
        <v>0</v>
      </c>
      <c r="I958" s="149">
        <v>-24.08648681640625</v>
      </c>
      <c r="J958" s="149">
        <v>17.366555296464909</v>
      </c>
      <c r="K958" s="149"/>
      <c r="L958" s="149"/>
      <c r="M958" s="64"/>
      <c r="N958" s="93"/>
      <c r="O958" s="93"/>
      <c r="P958" s="93"/>
      <c r="Q958" s="93"/>
    </row>
    <row r="959" spans="1:17" s="55" customFormat="1">
      <c r="A959" s="149">
        <v>956</v>
      </c>
      <c r="B959" s="149">
        <v>34.720890082175863</v>
      </c>
      <c r="C959" s="149">
        <v>34.463735703956587</v>
      </c>
      <c r="D959" s="149"/>
      <c r="E959" s="64"/>
      <c r="F959" s="149">
        <v>1338.713730028584</v>
      </c>
      <c r="G959" s="149">
        <v>88.952422648668289</v>
      </c>
      <c r="H959" s="64">
        <v>0</v>
      </c>
      <c r="I959" s="149">
        <v>-22.989397048950199</v>
      </c>
      <c r="J959" s="149">
        <v>16.269465529008851</v>
      </c>
      <c r="K959" s="149"/>
      <c r="L959" s="149"/>
      <c r="M959" s="64"/>
      <c r="N959" s="93"/>
      <c r="O959" s="93"/>
      <c r="P959" s="93"/>
      <c r="Q959" s="93"/>
    </row>
    <row r="960" spans="1:17" s="55" customFormat="1">
      <c r="A960" s="149">
        <v>957</v>
      </c>
      <c r="B960" s="149">
        <v>28.79857261852802</v>
      </c>
      <c r="C960" s="149">
        <v>28.702202335142921</v>
      </c>
      <c r="D960" s="149"/>
      <c r="E960" s="64"/>
      <c r="F960" s="149">
        <v>1110.3702836650509</v>
      </c>
      <c r="G960" s="149">
        <v>88.962957888841629</v>
      </c>
      <c r="H960" s="64">
        <v>0</v>
      </c>
      <c r="I960" s="149">
        <v>-20.583921432495121</v>
      </c>
      <c r="J960" s="149">
        <v>13.86398991255378</v>
      </c>
      <c r="K960" s="149"/>
      <c r="L960" s="149"/>
      <c r="M960" s="64"/>
      <c r="N960" s="93"/>
      <c r="O960" s="93"/>
      <c r="P960" s="93"/>
      <c r="Q960" s="93"/>
    </row>
    <row r="961" spans="1:17" s="55" customFormat="1">
      <c r="A961" s="149">
        <v>958</v>
      </c>
      <c r="B961" s="149">
        <v>25.96513118239551</v>
      </c>
      <c r="C961" s="149">
        <v>25.852649927975023</v>
      </c>
      <c r="D961" s="149"/>
      <c r="E961" s="64"/>
      <c r="F961" s="149">
        <v>1599.758705301974</v>
      </c>
      <c r="G961" s="149">
        <v>88.962900906801224</v>
      </c>
      <c r="H961" s="64">
        <v>5.2486732344123288</v>
      </c>
      <c r="I961" s="149">
        <v>0</v>
      </c>
      <c r="J961" s="149">
        <v>-6.7199315199413396</v>
      </c>
      <c r="K961" s="149"/>
      <c r="L961" s="149"/>
      <c r="M961" s="64"/>
      <c r="N961" s="93"/>
      <c r="O961" s="93"/>
      <c r="P961" s="93"/>
      <c r="Q961" s="93"/>
    </row>
    <row r="962" spans="1:17" s="55" customFormat="1">
      <c r="A962" s="149">
        <v>959</v>
      </c>
      <c r="B962" s="149">
        <v>26.085691642530652</v>
      </c>
      <c r="C962" s="149">
        <v>25.85380080718652</v>
      </c>
      <c r="D962" s="149"/>
      <c r="E962" s="64"/>
      <c r="F962" s="149">
        <v>1607.186653355137</v>
      </c>
      <c r="G962" s="149">
        <v>88.959255069494247</v>
      </c>
      <c r="H962" s="64">
        <v>18.339492495872513</v>
      </c>
      <c r="I962" s="149">
        <v>0</v>
      </c>
      <c r="J962" s="149">
        <v>-6.7199315199413396</v>
      </c>
      <c r="K962" s="149"/>
      <c r="L962" s="149"/>
      <c r="M962" s="64"/>
      <c r="N962" s="93"/>
      <c r="O962" s="93"/>
      <c r="P962" s="93"/>
      <c r="Q962" s="93"/>
    </row>
    <row r="963" spans="1:17" s="55" customFormat="1">
      <c r="A963" s="149">
        <v>960</v>
      </c>
      <c r="B963" s="149">
        <v>27.579262826018191</v>
      </c>
      <c r="C963" s="149">
        <v>27.331723957768119</v>
      </c>
      <c r="D963" s="149"/>
      <c r="E963" s="64"/>
      <c r="F963" s="149">
        <v>1699.2082787400971</v>
      </c>
      <c r="G963" s="149">
        <v>88.959645003080368</v>
      </c>
      <c r="H963" s="64">
        <v>25.250289185812335</v>
      </c>
      <c r="I963" s="149">
        <v>0</v>
      </c>
      <c r="J963" s="149">
        <v>-6.7199315199413396</v>
      </c>
      <c r="K963" s="149"/>
      <c r="L963" s="149"/>
      <c r="M963" s="64"/>
      <c r="N963" s="93"/>
      <c r="O963" s="93"/>
      <c r="P963" s="93"/>
      <c r="Q963" s="93"/>
    </row>
    <row r="964" spans="1:17" s="55" customFormat="1">
      <c r="A964" s="149">
        <v>961</v>
      </c>
      <c r="B964" s="149">
        <v>30.89904314924383</v>
      </c>
      <c r="C964" s="149">
        <v>31.15075226604635</v>
      </c>
      <c r="D964" s="149"/>
      <c r="E964" s="64"/>
      <c r="F964" s="149">
        <v>1903.7459715008999</v>
      </c>
      <c r="G964" s="149">
        <v>88.960034936666489</v>
      </c>
      <c r="H964" s="64">
        <v>46.354368180385578</v>
      </c>
      <c r="I964" s="149">
        <v>0</v>
      </c>
      <c r="J964" s="149">
        <v>-6.7199315199413396</v>
      </c>
      <c r="K964" s="149"/>
      <c r="L964" s="149"/>
      <c r="M964" s="64"/>
      <c r="N964" s="93"/>
      <c r="O964" s="93"/>
      <c r="P964" s="93"/>
      <c r="Q964" s="93"/>
    </row>
    <row r="965" spans="1:17" s="55" customFormat="1">
      <c r="A965" s="149">
        <v>962</v>
      </c>
      <c r="B965" s="149">
        <v>38.510018362997961</v>
      </c>
      <c r="C965" s="149">
        <v>38.25628277223408</v>
      </c>
      <c r="D965" s="149"/>
      <c r="E965" s="64"/>
      <c r="F965" s="149">
        <v>1484.80903108292</v>
      </c>
      <c r="G965" s="149">
        <v>88.952009111642838</v>
      </c>
      <c r="H965" s="64">
        <v>71.643042737781812</v>
      </c>
      <c r="I965" s="149">
        <v>0</v>
      </c>
      <c r="J965" s="149">
        <v>-6.7199315199413396</v>
      </c>
      <c r="K965" s="149"/>
      <c r="L965" s="149"/>
      <c r="M965" s="64"/>
      <c r="N965" s="93"/>
      <c r="O965" s="93"/>
      <c r="P965" s="93"/>
      <c r="Q965" s="93"/>
    </row>
    <row r="966" spans="1:17" s="55" customFormat="1">
      <c r="A966" s="149">
        <v>963</v>
      </c>
      <c r="B966" s="149">
        <v>44.052102549014599</v>
      </c>
      <c r="C966" s="149">
        <v>44.17260956942912</v>
      </c>
      <c r="D966" s="149"/>
      <c r="E966" s="64"/>
      <c r="F966" s="149">
        <v>1698.4920379192999</v>
      </c>
      <c r="G966" s="149">
        <v>88.948505133390427</v>
      </c>
      <c r="H966" s="64">
        <v>55.849059222141634</v>
      </c>
      <c r="I966" s="149">
        <v>0</v>
      </c>
      <c r="J966" s="149">
        <v>-6.7199315199413396</v>
      </c>
      <c r="K966" s="149"/>
      <c r="L966" s="149"/>
      <c r="M966" s="64"/>
      <c r="N966" s="93"/>
      <c r="O966" s="93"/>
      <c r="P966" s="93"/>
      <c r="Q966" s="93"/>
    </row>
    <row r="967" spans="1:17" s="55" customFormat="1">
      <c r="A967" s="149">
        <v>964</v>
      </c>
      <c r="B967" s="149">
        <v>48.610982194452767</v>
      </c>
      <c r="C967" s="149">
        <v>48.253712318187361</v>
      </c>
      <c r="D967" s="149"/>
      <c r="E967" s="64"/>
      <c r="F967" s="149">
        <v>1381.4565667801271</v>
      </c>
      <c r="G967" s="149">
        <v>88.94958758354187</v>
      </c>
      <c r="H967" s="64">
        <v>41.079541514675796</v>
      </c>
      <c r="I967" s="149">
        <v>0</v>
      </c>
      <c r="J967" s="149">
        <v>-6.7199315199413396</v>
      </c>
      <c r="K967" s="149"/>
      <c r="L967" s="149"/>
      <c r="M967" s="64"/>
      <c r="N967" s="93"/>
      <c r="O967" s="93"/>
      <c r="P967" s="93"/>
      <c r="Q967" s="93"/>
    </row>
    <row r="968" spans="1:17" s="55" customFormat="1">
      <c r="A968" s="149">
        <v>965</v>
      </c>
      <c r="B968" s="149">
        <v>50.391187747362927</v>
      </c>
      <c r="C968" s="149">
        <v>50.874448912629653</v>
      </c>
      <c r="D968" s="149"/>
      <c r="E968" s="64"/>
      <c r="F968" s="149">
        <v>1432.047534916682</v>
      </c>
      <c r="G968" s="149">
        <v>88.954568952322006</v>
      </c>
      <c r="H968" s="64">
        <v>27.806103780030277</v>
      </c>
      <c r="I968" s="149">
        <v>0</v>
      </c>
      <c r="J968" s="149">
        <v>-6.7199315199413396</v>
      </c>
      <c r="K968" s="149"/>
      <c r="L968" s="149"/>
      <c r="M968" s="64"/>
      <c r="N968" s="93"/>
      <c r="O968" s="93"/>
      <c r="P968" s="93"/>
      <c r="Q968" s="93"/>
    </row>
    <row r="969" spans="1:17" s="55" customFormat="1">
      <c r="A969" s="149">
        <v>966</v>
      </c>
      <c r="B969" s="149">
        <v>50.495563760909469</v>
      </c>
      <c r="C969" s="149">
        <v>50.866568123744599</v>
      </c>
      <c r="D969" s="149"/>
      <c r="E969" s="64"/>
      <c r="F969" s="149">
        <v>1435.013756186424</v>
      </c>
      <c r="G969" s="149">
        <v>88.956194639205933</v>
      </c>
      <c r="H969" s="64">
        <v>25.900729486884156</v>
      </c>
      <c r="I969" s="149">
        <v>0</v>
      </c>
      <c r="J969" s="149">
        <v>-6.7199315199413396</v>
      </c>
      <c r="K969" s="149"/>
      <c r="L969" s="149"/>
      <c r="M969" s="64"/>
      <c r="N969" s="93"/>
      <c r="O969" s="93"/>
      <c r="P969" s="93"/>
      <c r="Q969" s="93"/>
    </row>
    <row r="970" spans="1:17" s="55" customFormat="1">
      <c r="A970" s="149">
        <v>967</v>
      </c>
      <c r="B970" s="149">
        <v>52.14332828906624</v>
      </c>
      <c r="C970" s="149">
        <v>52.246136819912728</v>
      </c>
      <c r="D970" s="149"/>
      <c r="E970" s="64"/>
      <c r="F970" s="149">
        <v>1481.840934432357</v>
      </c>
      <c r="G970" s="149">
        <v>88.957820326089859</v>
      </c>
      <c r="H970" s="64">
        <v>20.903479030326285</v>
      </c>
      <c r="I970" s="149">
        <v>0</v>
      </c>
      <c r="J970" s="149">
        <v>-6.7199315199413396</v>
      </c>
      <c r="K970" s="149"/>
      <c r="L970" s="149"/>
      <c r="M970" s="64"/>
      <c r="N970" s="93"/>
      <c r="O970" s="93"/>
      <c r="P970" s="93"/>
      <c r="Q970" s="93"/>
    </row>
    <row r="971" spans="1:17" s="55" customFormat="1">
      <c r="A971" s="149">
        <v>968</v>
      </c>
      <c r="B971" s="149">
        <v>51.29001328480107</v>
      </c>
      <c r="C971" s="149">
        <v>51.795941060726385</v>
      </c>
      <c r="D971" s="149"/>
      <c r="E971" s="64"/>
      <c r="F971" s="149">
        <v>1457.590907731422</v>
      </c>
      <c r="G971" s="149">
        <v>88.954316347837448</v>
      </c>
      <c r="H971" s="64">
        <v>16.121542839433605</v>
      </c>
      <c r="I971" s="149">
        <v>0</v>
      </c>
      <c r="J971" s="149">
        <v>-6.7199315199413396</v>
      </c>
      <c r="K971" s="149"/>
      <c r="L971" s="149"/>
      <c r="M971" s="64"/>
      <c r="N971" s="93"/>
      <c r="O971" s="93"/>
      <c r="P971" s="93"/>
      <c r="Q971" s="93"/>
    </row>
    <row r="972" spans="1:17" s="55" customFormat="1">
      <c r="A972" s="149">
        <v>969</v>
      </c>
      <c r="B972" s="149">
        <v>51.398824327824741</v>
      </c>
      <c r="C972" s="149">
        <v>51.421989437616368</v>
      </c>
      <c r="D972" s="149"/>
      <c r="E972" s="64"/>
      <c r="F972" s="149">
        <v>1460.6831663762271</v>
      </c>
      <c r="G972" s="149">
        <v>88.955942034721375</v>
      </c>
      <c r="H972" s="64">
        <v>11.133052327902417</v>
      </c>
      <c r="I972" s="149">
        <v>0</v>
      </c>
      <c r="J972" s="149">
        <v>-6.7199315199413396</v>
      </c>
      <c r="K972" s="149"/>
      <c r="L972" s="149"/>
      <c r="M972" s="64"/>
      <c r="N972" s="93"/>
      <c r="O972" s="93"/>
      <c r="P972" s="93"/>
      <c r="Q972" s="93"/>
    </row>
    <row r="973" spans="1:17" s="55" customFormat="1">
      <c r="A973" s="149">
        <v>970</v>
      </c>
      <c r="B973" s="149">
        <v>51.021870395893757</v>
      </c>
      <c r="C973" s="149">
        <v>51.190526613468215</v>
      </c>
      <c r="D973" s="149"/>
      <c r="E973" s="64"/>
      <c r="F973" s="149">
        <v>1449.9706594255019</v>
      </c>
      <c r="G973" s="149">
        <v>88.957567721605301</v>
      </c>
      <c r="H973" s="64">
        <v>8.3645912473598489</v>
      </c>
      <c r="I973" s="149">
        <v>0</v>
      </c>
      <c r="J973" s="149">
        <v>-6.7199315199413396</v>
      </c>
      <c r="K973" s="149"/>
      <c r="L973" s="149"/>
      <c r="M973" s="64"/>
      <c r="N973" s="93"/>
      <c r="O973" s="93"/>
      <c r="P973" s="93"/>
      <c r="Q973" s="93"/>
    </row>
    <row r="974" spans="1:17" s="55" customFormat="1">
      <c r="A974" s="149">
        <v>971</v>
      </c>
      <c r="B974" s="149">
        <v>49.211404927397297</v>
      </c>
      <c r="C974" s="149">
        <v>49.077093067719836</v>
      </c>
      <c r="D974" s="149"/>
      <c r="E974" s="64"/>
      <c r="F974" s="149">
        <v>1398.5197465355229</v>
      </c>
      <c r="G974" s="149">
        <v>88.959193408489227</v>
      </c>
      <c r="H974" s="64">
        <v>0</v>
      </c>
      <c r="I974" s="149">
        <v>0</v>
      </c>
      <c r="J974" s="149">
        <v>-6.7199315199413396</v>
      </c>
      <c r="K974" s="149"/>
      <c r="L974" s="149"/>
      <c r="M974" s="64"/>
      <c r="N974" s="93"/>
      <c r="O974" s="93"/>
      <c r="P974" s="93"/>
      <c r="Q974" s="93"/>
    </row>
    <row r="975" spans="1:17" s="55" customFormat="1">
      <c r="A975" s="149">
        <v>972</v>
      </c>
      <c r="B975" s="149">
        <v>46.368460752415281</v>
      </c>
      <c r="C975" s="149">
        <v>46.625336815302539</v>
      </c>
      <c r="D975" s="149"/>
      <c r="E975" s="64"/>
      <c r="F975" s="149">
        <v>1317.7272234836771</v>
      </c>
      <c r="G975" s="149">
        <v>88.961818993091583</v>
      </c>
      <c r="H975" s="64">
        <v>0</v>
      </c>
      <c r="I975" s="149">
        <v>0</v>
      </c>
      <c r="J975" s="149">
        <v>-6.7199315199413396</v>
      </c>
      <c r="K975" s="149"/>
      <c r="L975" s="149"/>
      <c r="M975" s="64"/>
      <c r="N975" s="93"/>
      <c r="O975" s="93"/>
      <c r="P975" s="93"/>
      <c r="Q975" s="93"/>
    </row>
    <row r="976" spans="1:17" s="55" customFormat="1">
      <c r="A976" s="149">
        <v>973</v>
      </c>
      <c r="B976" s="149">
        <v>42.63141487487318</v>
      </c>
      <c r="C976" s="149">
        <v>42.372027260977241</v>
      </c>
      <c r="D976" s="149"/>
      <c r="E976" s="64"/>
      <c r="F976" s="149">
        <v>1211.5255724403401</v>
      </c>
      <c r="G976" s="149">
        <v>88.967625766992569</v>
      </c>
      <c r="H976" s="64">
        <v>0</v>
      </c>
      <c r="I976" s="149">
        <v>0</v>
      </c>
      <c r="J976" s="149">
        <v>-6.7199315199413396</v>
      </c>
      <c r="K976" s="149"/>
      <c r="L976" s="149"/>
      <c r="M976" s="64"/>
      <c r="N976" s="93"/>
      <c r="O976" s="93"/>
      <c r="P976" s="93"/>
      <c r="Q976" s="93"/>
    </row>
    <row r="977" spans="1:17" s="55" customFormat="1">
      <c r="A977" s="149">
        <v>974</v>
      </c>
      <c r="B977" s="149">
        <v>36.602920010364492</v>
      </c>
      <c r="C977" s="149">
        <v>36.534917469037701</v>
      </c>
      <c r="D977" s="149"/>
      <c r="E977" s="64"/>
      <c r="F977" s="149">
        <v>1411.2780939958609</v>
      </c>
      <c r="G977" s="149">
        <v>88.968870937824249</v>
      </c>
      <c r="H977" s="64">
        <v>0</v>
      </c>
      <c r="I977" s="149">
        <v>0</v>
      </c>
      <c r="J977" s="149">
        <v>-6.7199315199413396</v>
      </c>
      <c r="K977" s="149"/>
      <c r="L977" s="149"/>
      <c r="M977" s="64"/>
      <c r="N977" s="93"/>
      <c r="O977" s="93"/>
      <c r="P977" s="93"/>
      <c r="Q977" s="93"/>
    </row>
    <row r="978" spans="1:17" s="55" customFormat="1">
      <c r="A978" s="149">
        <v>975</v>
      </c>
      <c r="B978" s="149">
        <v>31.217842393860579</v>
      </c>
      <c r="C978" s="149">
        <v>31.209435021606414</v>
      </c>
      <c r="D978" s="149"/>
      <c r="E978" s="64"/>
      <c r="F978" s="149">
        <v>1203.648700699167</v>
      </c>
      <c r="G978" s="149">
        <v>88.967460691928864</v>
      </c>
      <c r="H978" s="64">
        <v>0</v>
      </c>
      <c r="I978" s="149">
        <v>-33.41058349609375</v>
      </c>
      <c r="J978" s="149">
        <v>26.690651976152409</v>
      </c>
      <c r="K978" s="149"/>
      <c r="L978" s="149"/>
      <c r="M978" s="64"/>
      <c r="N978" s="93"/>
      <c r="O978" s="93"/>
      <c r="P978" s="93"/>
      <c r="Q978" s="93"/>
    </row>
    <row r="979" spans="1:17" s="55" customFormat="1">
      <c r="A979" s="149">
        <v>976</v>
      </c>
      <c r="B979" s="149">
        <v>25.450918086708821</v>
      </c>
      <c r="C979" s="149">
        <v>25.516906882783843</v>
      </c>
      <c r="D979" s="149"/>
      <c r="E979" s="64"/>
      <c r="F979" s="149">
        <v>1568.077106221019</v>
      </c>
      <c r="G979" s="149">
        <v>88.968705862760544</v>
      </c>
      <c r="H979" s="64">
        <v>0</v>
      </c>
      <c r="I979" s="149">
        <v>-30.985652923583981</v>
      </c>
      <c r="J979" s="149">
        <v>24.26572140364264</v>
      </c>
      <c r="K979" s="149"/>
      <c r="L979" s="149"/>
      <c r="M979" s="64"/>
      <c r="N979" s="93"/>
      <c r="O979" s="93"/>
      <c r="P979" s="93"/>
      <c r="Q979" s="93"/>
    </row>
    <row r="980" spans="1:17" s="55" customFormat="1">
      <c r="A980" s="149">
        <v>977</v>
      </c>
      <c r="B980" s="149">
        <v>21.230616197403851</v>
      </c>
      <c r="C980" s="149">
        <v>21.378214428521986</v>
      </c>
      <c r="D980" s="149"/>
      <c r="E980" s="64"/>
      <c r="F980" s="149">
        <v>1308.0566719319929</v>
      </c>
      <c r="G980" s="149">
        <v>88.963208645582199</v>
      </c>
      <c r="H980" s="64">
        <v>0</v>
      </c>
      <c r="I980" s="149">
        <v>-15.158760070800779</v>
      </c>
      <c r="J980" s="149">
        <v>8.4388285508594407</v>
      </c>
      <c r="K980" s="149"/>
      <c r="L980" s="149"/>
      <c r="M980" s="64"/>
      <c r="N980" s="93"/>
      <c r="O980" s="93"/>
      <c r="P980" s="93"/>
      <c r="Q980" s="93"/>
    </row>
    <row r="981" spans="1:17" s="55" customFormat="1">
      <c r="A981" s="149">
        <v>978</v>
      </c>
      <c r="B981" s="149">
        <v>16.791292694320141</v>
      </c>
      <c r="C981" s="149">
        <v>16.77015285649059</v>
      </c>
      <c r="D981" s="149"/>
      <c r="E981" s="64"/>
      <c r="F981" s="149">
        <v>1034.541919789131</v>
      </c>
      <c r="G981" s="149">
        <v>88.969015419483185</v>
      </c>
      <c r="H981" s="64">
        <v>0</v>
      </c>
      <c r="I981" s="149">
        <v>-13.85915374755859</v>
      </c>
      <c r="J981" s="149">
        <v>7.1392222276172541</v>
      </c>
      <c r="K981" s="149"/>
      <c r="L981" s="149"/>
      <c r="M981" s="64"/>
      <c r="N981" s="93"/>
      <c r="O981" s="93"/>
      <c r="P981" s="93"/>
      <c r="Q981" s="93"/>
    </row>
    <row r="982" spans="1:17" s="55" customFormat="1">
      <c r="A982" s="149">
        <v>979</v>
      </c>
      <c r="B982" s="149">
        <v>14.554951731648661</v>
      </c>
      <c r="C982" s="149">
        <v>14.534440649936558</v>
      </c>
      <c r="D982" s="149"/>
      <c r="E982" s="64"/>
      <c r="F982" s="149">
        <v>896.75690734587658</v>
      </c>
      <c r="G982" s="149">
        <v>88.975228607654572</v>
      </c>
      <c r="H982" s="64">
        <v>2.1006188217346428E-2</v>
      </c>
      <c r="I982" s="149">
        <v>-13.50802421569824</v>
      </c>
      <c r="J982" s="149">
        <v>6.7880926957569034</v>
      </c>
      <c r="K982" s="149"/>
      <c r="L982" s="149"/>
      <c r="M982" s="64"/>
      <c r="N982" s="93"/>
      <c r="O982" s="93"/>
      <c r="P982" s="93"/>
      <c r="Q982" s="93"/>
    </row>
    <row r="983" spans="1:17" s="55" customFormat="1">
      <c r="A983" s="149">
        <v>980</v>
      </c>
      <c r="B983" s="149">
        <v>12.1121257100825</v>
      </c>
      <c r="C983" s="149">
        <v>12.231998668830895</v>
      </c>
      <c r="D983" s="149"/>
      <c r="E983" s="64"/>
      <c r="F983" s="149">
        <v>1442.5915158059331</v>
      </c>
      <c r="G983" s="149">
        <v>88.981441795825958</v>
      </c>
      <c r="H983" s="64">
        <v>6.0278091431165786</v>
      </c>
      <c r="I983" s="149">
        <v>-16.824741363525391</v>
      </c>
      <c r="J983" s="149">
        <v>10.10480984358405</v>
      </c>
      <c r="K983" s="149"/>
      <c r="L983" s="149"/>
      <c r="M983" s="64"/>
      <c r="N983" s="93"/>
      <c r="O983" s="93"/>
      <c r="P983" s="93"/>
      <c r="Q983" s="93"/>
    </row>
    <row r="984" spans="1:17" s="55" customFormat="1">
      <c r="A984" s="149">
        <v>981</v>
      </c>
      <c r="B984" s="149">
        <v>11.07077524683706</v>
      </c>
      <c r="C984" s="149">
        <v>10.978350938703043</v>
      </c>
      <c r="D984" s="149"/>
      <c r="E984" s="64"/>
      <c r="F984" s="149">
        <v>1318.56346497354</v>
      </c>
      <c r="G984" s="149">
        <v>88.978338956832886</v>
      </c>
      <c r="H984" s="64">
        <v>6.3737457019522905</v>
      </c>
      <c r="I984" s="149">
        <v>-22.375680923461911</v>
      </c>
      <c r="J984" s="149">
        <v>15.65574940352057</v>
      </c>
      <c r="K984" s="149"/>
      <c r="L984" s="149"/>
      <c r="M984" s="64"/>
      <c r="N984" s="93"/>
      <c r="O984" s="93"/>
      <c r="P984" s="93"/>
      <c r="Q984" s="93"/>
    </row>
    <row r="985" spans="1:17" s="55" customFormat="1">
      <c r="A985" s="149">
        <v>982</v>
      </c>
      <c r="B985" s="149">
        <v>7.9735430093466144</v>
      </c>
      <c r="C985" s="149">
        <v>7.974695595490048</v>
      </c>
      <c r="D985" s="149"/>
      <c r="E985" s="64"/>
      <c r="F985" s="149">
        <v>949.67355619683201</v>
      </c>
      <c r="G985" s="149">
        <v>88.984145730733871</v>
      </c>
      <c r="H985" s="64">
        <v>1.375731847142335</v>
      </c>
      <c r="I985" s="149">
        <v>-22.649362564086911</v>
      </c>
      <c r="J985" s="149">
        <v>15.92943104414557</v>
      </c>
      <c r="K985" s="149"/>
      <c r="L985" s="149"/>
      <c r="M985" s="64"/>
      <c r="N985" s="93"/>
      <c r="O985" s="93"/>
      <c r="P985" s="93"/>
      <c r="Q985" s="93"/>
    </row>
    <row r="986" spans="1:17" s="55" customFormat="1">
      <c r="A986" s="149">
        <v>983</v>
      </c>
      <c r="B986" s="149">
        <v>5.0097435677501938</v>
      </c>
      <c r="C986" s="149">
        <v>4.9731328568658677</v>
      </c>
      <c r="D986" s="149"/>
      <c r="E986" s="64"/>
      <c r="F986" s="149">
        <v>800</v>
      </c>
      <c r="G986" s="149">
        <v>88.990358918905258</v>
      </c>
      <c r="H986" s="64">
        <v>2.4283852151379106</v>
      </c>
      <c r="I986" s="149">
        <v>0</v>
      </c>
      <c r="J986" s="149">
        <v>-6.7199315199413396</v>
      </c>
      <c r="K986" s="149"/>
      <c r="L986" s="149"/>
      <c r="M986" s="64"/>
      <c r="N986" s="93"/>
      <c r="O986" s="93"/>
      <c r="P986" s="93"/>
      <c r="Q986" s="93"/>
    </row>
    <row r="987" spans="1:17" s="55" customFormat="1">
      <c r="A987" s="149">
        <v>984</v>
      </c>
      <c r="B987" s="149">
        <v>2.9254641070029339</v>
      </c>
      <c r="C987" s="149">
        <v>2.9253776334962196</v>
      </c>
      <c r="D987" s="149"/>
      <c r="E987" s="64"/>
      <c r="F987" s="149">
        <v>800</v>
      </c>
      <c r="G987" s="149">
        <v>88.994925260543823</v>
      </c>
      <c r="H987" s="64">
        <v>2.4074652760087538</v>
      </c>
      <c r="I987" s="149">
        <v>0</v>
      </c>
      <c r="J987" s="149">
        <v>-6.7199315199413396</v>
      </c>
      <c r="K987" s="149"/>
      <c r="L987" s="149"/>
      <c r="M987" s="64"/>
      <c r="N987" s="93"/>
      <c r="O987" s="93"/>
      <c r="P987" s="93"/>
      <c r="Q987" s="93"/>
    </row>
    <row r="988" spans="1:17" s="55" customFormat="1">
      <c r="A988" s="149">
        <v>985</v>
      </c>
      <c r="B988" s="149">
        <v>2.013753394776308</v>
      </c>
      <c r="C988" s="149">
        <v>1.9991595807287916</v>
      </c>
      <c r="D988" s="149"/>
      <c r="E988" s="64"/>
      <c r="F988" s="149">
        <v>800</v>
      </c>
      <c r="G988" s="149">
        <v>89.002246737480164</v>
      </c>
      <c r="H988" s="64">
        <v>2.4136224323686131</v>
      </c>
      <c r="I988" s="149">
        <v>0</v>
      </c>
      <c r="J988" s="149">
        <v>-6.7199315199413396</v>
      </c>
      <c r="K988" s="149"/>
      <c r="L988" s="149"/>
      <c r="M988" s="64"/>
      <c r="N988" s="93"/>
      <c r="O988" s="93"/>
      <c r="P988" s="93"/>
      <c r="Q988" s="93"/>
    </row>
    <row r="989" spans="1:17" s="55" customFormat="1">
      <c r="A989" s="149">
        <v>986</v>
      </c>
      <c r="B989" s="149">
        <v>0</v>
      </c>
      <c r="C989" s="149">
        <v>0</v>
      </c>
      <c r="D989" s="149"/>
      <c r="E989" s="64"/>
      <c r="F989" s="149">
        <v>800</v>
      </c>
      <c r="G989" s="149">
        <v>89.009568214416504</v>
      </c>
      <c r="H989" s="64">
        <v>2.4063068279080495</v>
      </c>
      <c r="I989" s="149">
        <v>0</v>
      </c>
      <c r="J989" s="149">
        <v>-6.7199315199413396</v>
      </c>
      <c r="K989" s="149"/>
      <c r="L989" s="149"/>
      <c r="M989" s="64"/>
      <c r="N989" s="93"/>
      <c r="O989" s="93"/>
      <c r="P989" s="93"/>
      <c r="Q989" s="93"/>
    </row>
    <row r="990" spans="1:17" s="55" customFormat="1">
      <c r="A990" s="149">
        <v>987</v>
      </c>
      <c r="B990" s="149">
        <v>0</v>
      </c>
      <c r="C990" s="149">
        <v>0</v>
      </c>
      <c r="D990" s="149"/>
      <c r="E990" s="64"/>
      <c r="F990" s="149">
        <v>800</v>
      </c>
      <c r="G990" s="149">
        <v>89.017291963100433</v>
      </c>
      <c r="H990" s="64">
        <v>2.4183724114880172</v>
      </c>
      <c r="I990" s="149">
        <v>0</v>
      </c>
      <c r="J990" s="149">
        <v>-6.7199315199413396</v>
      </c>
      <c r="K990" s="149"/>
      <c r="L990" s="149"/>
      <c r="M990" s="64"/>
      <c r="N990" s="93"/>
      <c r="O990" s="93"/>
      <c r="P990" s="93"/>
      <c r="Q990" s="93"/>
    </row>
    <row r="991" spans="1:17" s="55" customFormat="1">
      <c r="A991" s="149">
        <v>988</v>
      </c>
      <c r="B991" s="149">
        <v>0</v>
      </c>
      <c r="C991" s="149">
        <v>0</v>
      </c>
      <c r="D991" s="149"/>
      <c r="E991" s="64"/>
      <c r="F991" s="149">
        <v>800</v>
      </c>
      <c r="G991" s="149">
        <v>89.025015711784363</v>
      </c>
      <c r="H991" s="64">
        <v>2.3886349407463396</v>
      </c>
      <c r="I991" s="149">
        <v>0</v>
      </c>
      <c r="J991" s="149">
        <v>-6.7199315199413396</v>
      </c>
      <c r="K991" s="149"/>
      <c r="L991" s="149"/>
      <c r="M991" s="64"/>
      <c r="N991" s="93"/>
      <c r="O991" s="93"/>
      <c r="P991" s="93"/>
      <c r="Q991" s="93"/>
    </row>
    <row r="992" spans="1:17" s="55" customFormat="1">
      <c r="A992" s="149">
        <v>989</v>
      </c>
      <c r="B992" s="149">
        <v>0</v>
      </c>
      <c r="C992" s="149">
        <v>0</v>
      </c>
      <c r="D992" s="149"/>
      <c r="E992" s="64"/>
      <c r="F992" s="149">
        <v>800</v>
      </c>
      <c r="G992" s="149">
        <v>89.033042222261429</v>
      </c>
      <c r="H992" s="64">
        <v>2.4286849466576945</v>
      </c>
      <c r="I992" s="149">
        <v>0</v>
      </c>
      <c r="J992" s="149">
        <v>-6.7199315199413396</v>
      </c>
      <c r="K992" s="149"/>
      <c r="L992" s="149"/>
      <c r="M992" s="64"/>
      <c r="N992" s="93"/>
      <c r="O992" s="93"/>
      <c r="P992" s="93"/>
      <c r="Q992" s="93"/>
    </row>
    <row r="993" spans="1:17" s="55" customFormat="1">
      <c r="A993" s="149">
        <v>990</v>
      </c>
      <c r="B993" s="149">
        <v>0</v>
      </c>
      <c r="C993" s="149">
        <v>0</v>
      </c>
      <c r="D993" s="149"/>
      <c r="E993" s="64"/>
      <c r="F993" s="149">
        <v>800</v>
      </c>
      <c r="G993" s="149">
        <v>89.041068732738495</v>
      </c>
      <c r="H993" s="64">
        <v>2.3991961902611716</v>
      </c>
      <c r="I993" s="149">
        <v>0</v>
      </c>
      <c r="J993" s="149">
        <v>-6.7199315199413396</v>
      </c>
      <c r="K993" s="149"/>
      <c r="L993" s="149"/>
      <c r="M993" s="64"/>
      <c r="N993" s="93"/>
      <c r="O993" s="93"/>
      <c r="P993" s="93"/>
      <c r="Q993" s="93"/>
    </row>
    <row r="994" spans="1:17" s="55" customFormat="1">
      <c r="A994" s="149">
        <v>991</v>
      </c>
      <c r="B994" s="149">
        <v>0</v>
      </c>
      <c r="C994" s="149">
        <v>0</v>
      </c>
      <c r="D994" s="149"/>
      <c r="E994" s="64"/>
      <c r="F994" s="149">
        <v>800</v>
      </c>
      <c r="G994" s="149">
        <v>89.049095243215561</v>
      </c>
      <c r="H994" s="64">
        <v>2.4076183070630166</v>
      </c>
      <c r="I994" s="149">
        <v>0</v>
      </c>
      <c r="J994" s="149">
        <v>-6.7199315199413396</v>
      </c>
      <c r="K994" s="149"/>
      <c r="L994" s="149"/>
      <c r="M994" s="64"/>
      <c r="N994" s="93"/>
      <c r="O994" s="93"/>
      <c r="P994" s="93"/>
      <c r="Q994" s="93"/>
    </row>
    <row r="995" spans="1:17" s="55" customFormat="1">
      <c r="A995" s="149">
        <v>992</v>
      </c>
      <c r="B995" s="149">
        <v>0</v>
      </c>
      <c r="C995" s="149">
        <v>0</v>
      </c>
      <c r="D995" s="149"/>
      <c r="E995" s="64"/>
      <c r="F995" s="149">
        <v>800</v>
      </c>
      <c r="G995" s="149">
        <v>89.057121753692627</v>
      </c>
      <c r="H995" s="64">
        <v>2.4400931703297415</v>
      </c>
      <c r="I995" s="149">
        <v>0</v>
      </c>
      <c r="J995" s="149">
        <v>-6.7199315199413396</v>
      </c>
      <c r="K995" s="149"/>
      <c r="L995" s="149"/>
      <c r="M995" s="64"/>
      <c r="N995" s="93"/>
      <c r="O995" s="93"/>
      <c r="P995" s="93"/>
      <c r="Q995" s="93"/>
    </row>
    <row r="996" spans="1:17" s="55" customFormat="1">
      <c r="A996" s="149">
        <v>993</v>
      </c>
      <c r="B996" s="149">
        <v>0</v>
      </c>
      <c r="C996" s="149">
        <v>0</v>
      </c>
      <c r="D996" s="149"/>
      <c r="E996" s="64"/>
      <c r="F996" s="149">
        <v>800</v>
      </c>
      <c r="G996" s="149">
        <v>89.065148264169693</v>
      </c>
      <c r="H996" s="64">
        <v>2.4346677232262586</v>
      </c>
      <c r="I996" s="149">
        <v>0</v>
      </c>
      <c r="J996" s="149">
        <v>-6.7199315199413396</v>
      </c>
      <c r="K996" s="149"/>
      <c r="L996" s="149"/>
      <c r="M996" s="64"/>
      <c r="N996" s="93"/>
      <c r="O996" s="93"/>
      <c r="P996" s="93"/>
      <c r="Q996" s="93"/>
    </row>
    <row r="997" spans="1:17" s="55" customFormat="1">
      <c r="A997" s="149">
        <v>994</v>
      </c>
      <c r="B997" s="149">
        <v>0</v>
      </c>
      <c r="C997" s="149">
        <v>0</v>
      </c>
      <c r="D997" s="149"/>
      <c r="E997" s="64"/>
      <c r="F997" s="149">
        <v>800</v>
      </c>
      <c r="G997" s="149">
        <v>89.073174774646759</v>
      </c>
      <c r="H997" s="64">
        <v>2.390928899015802</v>
      </c>
      <c r="I997" s="149">
        <v>0</v>
      </c>
      <c r="J997" s="149">
        <v>-6.7199315199413396</v>
      </c>
      <c r="K997" s="149"/>
      <c r="L997" s="149"/>
      <c r="M997" s="64"/>
      <c r="N997" s="93"/>
      <c r="O997" s="93"/>
      <c r="P997" s="93"/>
      <c r="Q997" s="93"/>
    </row>
    <row r="998" spans="1:17" s="55" customFormat="1">
      <c r="A998" s="149">
        <v>995</v>
      </c>
      <c r="B998" s="149">
        <v>0</v>
      </c>
      <c r="C998" s="149">
        <v>0</v>
      </c>
      <c r="D998" s="149"/>
      <c r="E998" s="64"/>
      <c r="F998" s="149">
        <v>800</v>
      </c>
      <c r="G998" s="149">
        <v>89.082023054361343</v>
      </c>
      <c r="H998" s="64">
        <v>2.402713788792378</v>
      </c>
      <c r="I998" s="149">
        <v>0</v>
      </c>
      <c r="J998" s="149">
        <v>-6.7199315199413396</v>
      </c>
      <c r="K998" s="149"/>
      <c r="L998" s="149"/>
      <c r="M998" s="64"/>
      <c r="N998" s="93"/>
      <c r="O998" s="93"/>
      <c r="P998" s="93"/>
      <c r="Q998" s="93"/>
    </row>
    <row r="999" spans="1:17" s="55" customFormat="1">
      <c r="A999" s="149">
        <v>996</v>
      </c>
      <c r="B999" s="149">
        <v>0</v>
      </c>
      <c r="C999" s="149">
        <v>0</v>
      </c>
      <c r="D999" s="149"/>
      <c r="E999" s="64"/>
      <c r="F999" s="149">
        <v>800</v>
      </c>
      <c r="G999" s="149">
        <v>89.091142892837524</v>
      </c>
      <c r="H999" s="64">
        <v>2.3985713104326503</v>
      </c>
      <c r="I999" s="149">
        <v>0</v>
      </c>
      <c r="J999" s="149">
        <v>-6.7199315199413396</v>
      </c>
      <c r="K999" s="149"/>
      <c r="L999" s="149"/>
      <c r="M999" s="64"/>
      <c r="N999" s="93"/>
      <c r="O999" s="93"/>
      <c r="P999" s="93"/>
      <c r="Q999" s="93"/>
    </row>
    <row r="1000" spans="1:17" s="55" customFormat="1">
      <c r="A1000" s="149">
        <v>997</v>
      </c>
      <c r="B1000" s="149">
        <v>0</v>
      </c>
      <c r="C1000" s="149">
        <v>0</v>
      </c>
      <c r="D1000" s="149"/>
      <c r="E1000" s="64"/>
      <c r="F1000" s="149">
        <v>800</v>
      </c>
      <c r="G1000" s="149">
        <v>89.100262731313705</v>
      </c>
      <c r="H1000" s="64">
        <v>2.388232363190772</v>
      </c>
      <c r="I1000" s="149">
        <v>0</v>
      </c>
      <c r="J1000" s="149">
        <v>-6.7199315199413396</v>
      </c>
      <c r="K1000" s="149"/>
      <c r="L1000" s="149"/>
      <c r="M1000" s="64"/>
      <c r="N1000" s="93"/>
      <c r="O1000" s="93"/>
      <c r="P1000" s="93"/>
      <c r="Q1000" s="93"/>
    </row>
    <row r="1001" spans="1:17" s="55" customFormat="1">
      <c r="A1001" s="149">
        <v>998</v>
      </c>
      <c r="B1001" s="149">
        <v>0</v>
      </c>
      <c r="C1001" s="149">
        <v>0</v>
      </c>
      <c r="D1001" s="149"/>
      <c r="E1001" s="64"/>
      <c r="F1001" s="149">
        <v>800</v>
      </c>
      <c r="G1001" s="149">
        <v>89.113761842250824</v>
      </c>
      <c r="H1001" s="64">
        <v>2.4234633981737512</v>
      </c>
      <c r="I1001" s="149">
        <v>0</v>
      </c>
      <c r="J1001" s="149">
        <v>-6.7199315199413396</v>
      </c>
      <c r="K1001" s="149"/>
      <c r="L1001" s="149"/>
      <c r="M1001" s="64"/>
      <c r="N1001" s="93"/>
      <c r="O1001" s="93"/>
      <c r="P1001" s="93"/>
      <c r="Q1001" s="93"/>
    </row>
    <row r="1002" spans="1:17" s="55" customFormat="1">
      <c r="A1002" s="149">
        <v>999</v>
      </c>
      <c r="B1002" s="149">
        <v>0</v>
      </c>
      <c r="C1002" s="149">
        <v>0</v>
      </c>
      <c r="D1002" s="149"/>
      <c r="E1002" s="64"/>
      <c r="F1002" s="149">
        <v>800</v>
      </c>
      <c r="G1002" s="149">
        <v>89.127260953187943</v>
      </c>
      <c r="H1002" s="64">
        <v>2.4170043993713457</v>
      </c>
      <c r="I1002" s="149">
        <v>0</v>
      </c>
      <c r="J1002" s="149">
        <v>-6.7199315199413396</v>
      </c>
      <c r="K1002" s="149"/>
      <c r="L1002" s="149"/>
      <c r="M1002" s="64"/>
      <c r="N1002" s="93"/>
      <c r="O1002" s="93"/>
      <c r="P1002" s="93"/>
      <c r="Q1002" s="93"/>
    </row>
    <row r="1003" spans="1:17" s="55" customFormat="1">
      <c r="A1003" s="149">
        <v>1000</v>
      </c>
      <c r="B1003" s="149">
        <v>0</v>
      </c>
      <c r="C1003" s="149">
        <v>0</v>
      </c>
      <c r="D1003" s="149"/>
      <c r="E1003" s="64"/>
      <c r="F1003" s="149">
        <v>800</v>
      </c>
      <c r="G1003" s="149">
        <v>89.140760064125061</v>
      </c>
      <c r="H1003" s="64">
        <v>2.4141607866917685</v>
      </c>
      <c r="I1003" s="149">
        <v>-16.35014533996582</v>
      </c>
      <c r="J1003" s="149">
        <v>9.6302138200244798</v>
      </c>
      <c r="K1003" s="149"/>
      <c r="L1003" s="149"/>
      <c r="M1003" s="64"/>
      <c r="N1003" s="93"/>
      <c r="O1003" s="93"/>
      <c r="P1003" s="93"/>
      <c r="Q1003" s="93"/>
    </row>
    <row r="1004" spans="1:17" s="55" customFormat="1">
      <c r="A1004" s="149">
        <v>1001</v>
      </c>
      <c r="B1004" s="149">
        <v>0</v>
      </c>
      <c r="C1004" s="149">
        <v>0</v>
      </c>
      <c r="D1004" s="149"/>
      <c r="E1004" s="64"/>
      <c r="F1004" s="149">
        <v>800</v>
      </c>
      <c r="G1004" s="149">
        <v>89.153752684593201</v>
      </c>
      <c r="H1004" s="64">
        <v>2.4048992938579525</v>
      </c>
      <c r="I1004" s="149">
        <v>-16.35014533996582</v>
      </c>
      <c r="J1004" s="149">
        <v>9.6302138200244798</v>
      </c>
      <c r="K1004" s="149"/>
      <c r="L1004" s="149"/>
      <c r="M1004" s="64"/>
      <c r="N1004" s="93"/>
      <c r="O1004" s="93"/>
      <c r="P1004" s="93"/>
      <c r="Q1004" s="93"/>
    </row>
    <row r="1005" spans="1:17" s="55" customFormat="1">
      <c r="A1005" s="149">
        <v>1002</v>
      </c>
      <c r="B1005" s="149">
        <v>0</v>
      </c>
      <c r="C1005" s="149">
        <v>0</v>
      </c>
      <c r="D1005" s="149"/>
      <c r="E1005" s="64"/>
      <c r="F1005" s="149">
        <v>800</v>
      </c>
      <c r="G1005" s="149">
        <v>89.16587883234024</v>
      </c>
      <c r="H1005" s="64">
        <v>2.3991138945985493</v>
      </c>
      <c r="I1005" s="149">
        <v>-11.51793098449707</v>
      </c>
      <c r="J1005" s="149">
        <v>4.7979994645557307</v>
      </c>
      <c r="K1005" s="149"/>
      <c r="L1005" s="149"/>
      <c r="M1005" s="64"/>
      <c r="N1005" s="93"/>
      <c r="O1005" s="93"/>
      <c r="P1005" s="93"/>
      <c r="Q1005" s="93"/>
    </row>
    <row r="1006" spans="1:17" s="55" customFormat="1">
      <c r="A1006" s="149">
        <v>1003</v>
      </c>
      <c r="B1006" s="149">
        <v>0</v>
      </c>
      <c r="C1006" s="149">
        <v>0</v>
      </c>
      <c r="D1006" s="149"/>
      <c r="E1006" s="64"/>
      <c r="F1006" s="149">
        <v>800</v>
      </c>
      <c r="G1006" s="149">
        <v>89.17800498008728</v>
      </c>
      <c r="H1006" s="64">
        <v>2.4169227597845859</v>
      </c>
      <c r="I1006" s="149">
        <v>-3.6398816108703609</v>
      </c>
      <c r="J1006" s="149">
        <v>-3.0800499090709779</v>
      </c>
      <c r="K1006" s="149"/>
      <c r="L1006" s="149"/>
      <c r="M1006" s="64"/>
      <c r="N1006" s="93"/>
      <c r="O1006" s="93"/>
      <c r="P1006" s="93"/>
      <c r="Q1006" s="93"/>
    </row>
    <row r="1007" spans="1:17" s="55" customFormat="1">
      <c r="A1007" s="149">
        <v>1004</v>
      </c>
      <c r="B1007" s="149">
        <v>0</v>
      </c>
      <c r="C1007" s="149">
        <v>0</v>
      </c>
      <c r="D1007" s="149"/>
      <c r="E1007" s="64"/>
      <c r="F1007" s="149">
        <v>800</v>
      </c>
      <c r="G1007" s="149">
        <v>89.189338654279709</v>
      </c>
      <c r="H1007" s="64">
        <v>2.4348548270235089</v>
      </c>
      <c r="I1007" s="149">
        <v>-3.6398816108703609</v>
      </c>
      <c r="J1007" s="149">
        <v>-3.0800499090709779</v>
      </c>
      <c r="K1007" s="149"/>
      <c r="L1007" s="149"/>
      <c r="M1007" s="64"/>
      <c r="N1007" s="93"/>
      <c r="O1007" s="93"/>
      <c r="P1007" s="93"/>
      <c r="Q1007" s="93"/>
    </row>
    <row r="1008" spans="1:17" s="55" customFormat="1">
      <c r="A1008" s="149">
        <v>1005</v>
      </c>
      <c r="B1008" s="149">
        <v>0</v>
      </c>
      <c r="C1008" s="149">
        <v>0</v>
      </c>
      <c r="D1008" s="149"/>
      <c r="E1008" s="64"/>
      <c r="F1008" s="149">
        <v>800</v>
      </c>
      <c r="G1008" s="149">
        <v>89.200672328472137</v>
      </c>
      <c r="H1008" s="64">
        <v>2.387712593574741</v>
      </c>
      <c r="I1008" s="149">
        <v>-10.761466979980471</v>
      </c>
      <c r="J1008" s="149">
        <v>4.0415354600391291</v>
      </c>
      <c r="K1008" s="149"/>
      <c r="L1008" s="149"/>
      <c r="M1008" s="64"/>
      <c r="N1008" s="93"/>
      <c r="O1008" s="93"/>
      <c r="P1008" s="93"/>
      <c r="Q1008" s="93"/>
    </row>
    <row r="1009" spans="1:17" s="55" customFormat="1">
      <c r="A1009" s="149">
        <v>1006</v>
      </c>
      <c r="B1009" s="149">
        <v>0</v>
      </c>
      <c r="C1009" s="149">
        <v>0</v>
      </c>
      <c r="D1009" s="149"/>
      <c r="E1009" s="64"/>
      <c r="F1009" s="149">
        <v>800</v>
      </c>
      <c r="G1009" s="149">
        <v>89.212006002664566</v>
      </c>
      <c r="H1009" s="64">
        <v>2.4248555802244298</v>
      </c>
      <c r="I1009" s="149">
        <v>-10.45251941680908</v>
      </c>
      <c r="J1009" s="149">
        <v>3.732587896867742</v>
      </c>
      <c r="K1009" s="149"/>
      <c r="L1009" s="149"/>
      <c r="M1009" s="64"/>
      <c r="N1009" s="93"/>
      <c r="O1009" s="93"/>
      <c r="P1009" s="93"/>
      <c r="Q1009" s="93"/>
    </row>
    <row r="1010" spans="1:17" s="55" customFormat="1">
      <c r="A1010" s="149">
        <v>1007</v>
      </c>
      <c r="B1010" s="149">
        <v>0</v>
      </c>
      <c r="C1010" s="149">
        <v>0</v>
      </c>
      <c r="D1010" s="149"/>
      <c r="E1010" s="64"/>
      <c r="F1010" s="149">
        <v>800</v>
      </c>
      <c r="G1010" s="149">
        <v>89.221412926912308</v>
      </c>
      <c r="H1010" s="64">
        <v>2.3820146469326353</v>
      </c>
      <c r="I1010" s="149">
        <v>-3.6398816108703609</v>
      </c>
      <c r="J1010" s="149">
        <v>-3.0800499090709779</v>
      </c>
      <c r="K1010" s="149"/>
      <c r="L1010" s="149"/>
      <c r="M1010" s="64"/>
      <c r="N1010" s="93"/>
      <c r="O1010" s="93"/>
      <c r="P1010" s="93"/>
      <c r="Q1010" s="93"/>
    </row>
    <row r="1011" spans="1:17" s="55" customFormat="1">
      <c r="A1011" s="149">
        <v>1008</v>
      </c>
      <c r="B1011" s="149">
        <v>0</v>
      </c>
      <c r="C1011" s="149">
        <v>0</v>
      </c>
      <c r="D1011" s="149"/>
      <c r="E1011" s="64"/>
      <c r="F1011" s="149">
        <v>800</v>
      </c>
      <c r="G1011" s="149">
        <v>89.232027798891068</v>
      </c>
      <c r="H1011" s="64">
        <v>2.4323783902281884</v>
      </c>
      <c r="I1011" s="149">
        <v>-3.6398816108703609</v>
      </c>
      <c r="J1011" s="149">
        <v>-3.0800499090709779</v>
      </c>
      <c r="K1011" s="149"/>
      <c r="L1011" s="149"/>
      <c r="M1011" s="64"/>
      <c r="N1011" s="93"/>
      <c r="O1011" s="93"/>
      <c r="P1011" s="93"/>
      <c r="Q1011" s="93"/>
    </row>
    <row r="1012" spans="1:17" s="55" customFormat="1">
      <c r="A1012" s="149">
        <v>1009</v>
      </c>
      <c r="B1012" s="149">
        <v>0</v>
      </c>
      <c r="C1012" s="149">
        <v>0</v>
      </c>
      <c r="D1012" s="149"/>
      <c r="E1012" s="64"/>
      <c r="F1012" s="149">
        <v>800</v>
      </c>
      <c r="G1012" s="149">
        <v>89.242642670869827</v>
      </c>
      <c r="H1012" s="64">
        <v>2.4152239173296559</v>
      </c>
      <c r="I1012" s="149">
        <v>-3.6398816108703609</v>
      </c>
      <c r="J1012" s="149">
        <v>-3.0800499090709779</v>
      </c>
      <c r="K1012" s="149"/>
      <c r="L1012" s="149"/>
      <c r="M1012" s="64"/>
      <c r="N1012" s="93"/>
      <c r="O1012" s="93"/>
      <c r="P1012" s="93"/>
      <c r="Q1012" s="93"/>
    </row>
    <row r="1013" spans="1:17" s="55" customFormat="1">
      <c r="A1013" s="149">
        <v>1010</v>
      </c>
      <c r="B1013" s="149">
        <v>0</v>
      </c>
      <c r="C1013" s="149">
        <v>0</v>
      </c>
      <c r="D1013" s="149"/>
      <c r="E1013" s="64"/>
      <c r="F1013" s="149">
        <v>800</v>
      </c>
      <c r="G1013" s="149">
        <v>89.253257542848587</v>
      </c>
      <c r="H1013" s="64">
        <v>2.4203698074908724</v>
      </c>
      <c r="I1013" s="149">
        <v>-10.761466979980471</v>
      </c>
      <c r="J1013" s="149">
        <v>4.0415354600391291</v>
      </c>
      <c r="K1013" s="149"/>
      <c r="L1013" s="149"/>
      <c r="M1013" s="64"/>
      <c r="N1013" s="93"/>
      <c r="O1013" s="93"/>
      <c r="P1013" s="93"/>
      <c r="Q1013" s="93"/>
    </row>
    <row r="1014" spans="1:17" s="55" customFormat="1">
      <c r="A1014" s="149">
        <v>1011</v>
      </c>
      <c r="B1014" s="149">
        <v>0</v>
      </c>
      <c r="C1014" s="149">
        <v>0</v>
      </c>
      <c r="D1014" s="149"/>
      <c r="E1014" s="64"/>
      <c r="F1014" s="149">
        <v>800</v>
      </c>
      <c r="G1014" s="149">
        <v>89.263872414827347</v>
      </c>
      <c r="H1014" s="64">
        <v>2.3888242536828326</v>
      </c>
      <c r="I1014" s="149">
        <v>-10.761466979980471</v>
      </c>
      <c r="J1014" s="149">
        <v>4.0415354600391291</v>
      </c>
      <c r="K1014" s="149"/>
      <c r="L1014" s="149"/>
      <c r="M1014" s="64"/>
      <c r="N1014" s="93"/>
      <c r="O1014" s="93"/>
      <c r="P1014" s="93"/>
      <c r="Q1014" s="93"/>
    </row>
    <row r="1015" spans="1:17" s="55" customFormat="1">
      <c r="A1015" s="149">
        <v>1012</v>
      </c>
      <c r="B1015" s="149">
        <v>0</v>
      </c>
      <c r="C1015" s="149">
        <v>0</v>
      </c>
      <c r="D1015" s="149"/>
      <c r="E1015" s="64"/>
      <c r="F1015" s="149">
        <v>800</v>
      </c>
      <c r="G1015" s="149">
        <v>89.282220214605331</v>
      </c>
      <c r="H1015" s="64">
        <v>2.4217382128936511</v>
      </c>
      <c r="I1015" s="149">
        <v>-3.6398816108703609</v>
      </c>
      <c r="J1015" s="149">
        <v>-3.0800499090709779</v>
      </c>
      <c r="K1015" s="149"/>
      <c r="L1015" s="149"/>
      <c r="M1015" s="64"/>
      <c r="N1015" s="93"/>
      <c r="O1015" s="93"/>
      <c r="P1015" s="93"/>
      <c r="Q1015" s="93"/>
    </row>
    <row r="1016" spans="1:17" s="55" customFormat="1">
      <c r="A1016" s="149">
        <v>1013</v>
      </c>
      <c r="B1016" s="149">
        <v>0</v>
      </c>
      <c r="C1016" s="149">
        <v>0</v>
      </c>
      <c r="D1016" s="149"/>
      <c r="E1016" s="64"/>
      <c r="F1016" s="149">
        <v>800</v>
      </c>
      <c r="G1016" s="149">
        <v>89.291446298360825</v>
      </c>
      <c r="H1016" s="64">
        <v>2.4154635061460641</v>
      </c>
      <c r="I1016" s="149">
        <v>-3.6398816108703609</v>
      </c>
      <c r="J1016" s="149">
        <v>-3.0800499090709779</v>
      </c>
      <c r="K1016" s="149"/>
      <c r="L1016" s="149"/>
      <c r="M1016" s="64"/>
      <c r="N1016" s="93"/>
      <c r="O1016" s="93"/>
      <c r="P1016" s="93"/>
      <c r="Q1016" s="93"/>
    </row>
    <row r="1017" spans="1:17" s="55" customFormat="1">
      <c r="A1017" s="149">
        <v>1014</v>
      </c>
      <c r="B1017" s="149">
        <v>0</v>
      </c>
      <c r="C1017" s="149">
        <v>0</v>
      </c>
      <c r="D1017" s="149"/>
      <c r="E1017" s="64"/>
      <c r="F1017" s="149">
        <v>800</v>
      </c>
      <c r="G1017" s="149">
        <v>89.300672382116318</v>
      </c>
      <c r="H1017" s="64">
        <v>2.4016446252973878</v>
      </c>
      <c r="I1017" s="149">
        <v>-10.45251941680908</v>
      </c>
      <c r="J1017" s="149">
        <v>3.732587896867742</v>
      </c>
      <c r="K1017" s="149"/>
      <c r="L1017" s="149"/>
      <c r="M1017" s="64"/>
      <c r="N1017" s="93"/>
      <c r="O1017" s="93"/>
      <c r="P1017" s="93"/>
      <c r="Q1017" s="93"/>
    </row>
    <row r="1018" spans="1:17" s="55" customFormat="1">
      <c r="A1018" s="149">
        <v>1015</v>
      </c>
      <c r="B1018" s="149">
        <v>0</v>
      </c>
      <c r="C1018" s="149">
        <v>0</v>
      </c>
      <c r="D1018" s="149"/>
      <c r="E1018" s="64"/>
      <c r="F1018" s="149">
        <v>800</v>
      </c>
      <c r="G1018" s="149">
        <v>89.309898465871811</v>
      </c>
      <c r="H1018" s="64">
        <v>2.4210160462785799</v>
      </c>
      <c r="I1018" s="149">
        <v>-4.6275734901428223</v>
      </c>
      <c r="J1018" s="149">
        <v>-2.0923580297985169</v>
      </c>
      <c r="K1018" s="149"/>
      <c r="L1018" s="149"/>
      <c r="M1018" s="64"/>
      <c r="N1018" s="93"/>
      <c r="O1018" s="93"/>
      <c r="P1018" s="93"/>
      <c r="Q1018" s="93"/>
    </row>
    <row r="1019" spans="1:17" s="55" customFormat="1">
      <c r="A1019" s="149">
        <v>1016</v>
      </c>
      <c r="B1019" s="149">
        <v>0</v>
      </c>
      <c r="C1019" s="149">
        <v>0</v>
      </c>
      <c r="D1019" s="149"/>
      <c r="E1019" s="64"/>
      <c r="F1019" s="149">
        <v>800</v>
      </c>
      <c r="G1019" s="149">
        <v>89.319124549627304</v>
      </c>
      <c r="H1019" s="64">
        <v>2.4073862059623719</v>
      </c>
      <c r="I1019" s="149">
        <v>-3.6398816108703609</v>
      </c>
      <c r="J1019" s="149">
        <v>-3.0800499090709779</v>
      </c>
      <c r="K1019" s="149"/>
      <c r="L1019" s="149"/>
      <c r="M1019" s="64"/>
      <c r="N1019" s="93"/>
      <c r="O1019" s="93"/>
      <c r="P1019" s="93"/>
      <c r="Q1019" s="93"/>
    </row>
    <row r="1020" spans="1:17" s="55" customFormat="1">
      <c r="A1020" s="149">
        <v>1017</v>
      </c>
      <c r="B1020" s="149">
        <v>0</v>
      </c>
      <c r="C1020" s="149">
        <v>0</v>
      </c>
      <c r="D1020" s="149"/>
      <c r="E1020" s="64"/>
      <c r="F1020" s="149">
        <v>800</v>
      </c>
      <c r="G1020" s="149">
        <v>89.324570536613464</v>
      </c>
      <c r="H1020" s="64">
        <v>2.3997046292113566</v>
      </c>
      <c r="I1020" s="149">
        <v>-10.761466979980471</v>
      </c>
      <c r="J1020" s="149">
        <v>4.0415354600391291</v>
      </c>
      <c r="K1020" s="149"/>
      <c r="L1020" s="149"/>
      <c r="M1020" s="64"/>
      <c r="N1020" s="93"/>
      <c r="O1020" s="93"/>
      <c r="P1020" s="93"/>
      <c r="Q1020" s="93"/>
    </row>
    <row r="1021" spans="1:17" s="55" customFormat="1">
      <c r="A1021" s="149">
        <v>1018</v>
      </c>
      <c r="B1021" s="149">
        <v>0</v>
      </c>
      <c r="C1021" s="149">
        <v>0</v>
      </c>
      <c r="D1021" s="149"/>
      <c r="E1021" s="64"/>
      <c r="F1021" s="149">
        <v>800</v>
      </c>
      <c r="G1021" s="149">
        <v>89.331929117441177</v>
      </c>
      <c r="H1021" s="64">
        <v>2.4441296098006431</v>
      </c>
      <c r="I1021" s="149">
        <v>-10.761466979980471</v>
      </c>
      <c r="J1021" s="149">
        <v>4.0415354600391291</v>
      </c>
      <c r="K1021" s="149"/>
      <c r="L1021" s="149"/>
      <c r="M1021" s="64"/>
      <c r="N1021" s="93"/>
      <c r="O1021" s="93"/>
      <c r="P1021" s="93"/>
      <c r="Q1021" s="93"/>
    </row>
    <row r="1022" spans="1:17" s="55" customFormat="1">
      <c r="A1022" s="149">
        <v>1019</v>
      </c>
      <c r="B1022" s="149">
        <v>0</v>
      </c>
      <c r="C1022" s="149">
        <v>0</v>
      </c>
      <c r="D1022" s="149"/>
      <c r="E1022" s="64"/>
      <c r="F1022" s="149">
        <v>800</v>
      </c>
      <c r="G1022" s="149">
        <v>89.33928769826889</v>
      </c>
      <c r="H1022" s="64">
        <v>2.4012520645325082</v>
      </c>
      <c r="I1022" s="149">
        <v>-3.6398816108703609</v>
      </c>
      <c r="J1022" s="149">
        <v>-3.0800499090709779</v>
      </c>
      <c r="K1022" s="149"/>
      <c r="L1022" s="149"/>
      <c r="M1022" s="64"/>
      <c r="N1022" s="93"/>
      <c r="O1022" s="93"/>
      <c r="P1022" s="93"/>
      <c r="Q1022" s="93"/>
    </row>
    <row r="1023" spans="1:17" s="55" customFormat="1">
      <c r="A1023" s="149">
        <v>1020</v>
      </c>
      <c r="B1023" s="149">
        <v>0</v>
      </c>
      <c r="C1023" s="149">
        <v>0</v>
      </c>
      <c r="D1023" s="149"/>
      <c r="E1023" s="64"/>
      <c r="F1023" s="149">
        <v>800</v>
      </c>
      <c r="G1023" s="149">
        <v>89.346646279096603</v>
      </c>
      <c r="H1023" s="64">
        <v>2.4250834463917048</v>
      </c>
      <c r="I1023" s="149">
        <v>-3.6398816108703609</v>
      </c>
      <c r="J1023" s="149">
        <v>-3.0800499090709779</v>
      </c>
      <c r="K1023" s="149"/>
      <c r="L1023" s="149"/>
      <c r="M1023" s="64"/>
      <c r="N1023" s="93"/>
      <c r="O1023" s="93"/>
      <c r="P1023" s="93"/>
      <c r="Q1023" s="93"/>
    </row>
    <row r="1024" spans="1:17" s="55" customFormat="1">
      <c r="A1024" s="149">
        <v>1021</v>
      </c>
      <c r="B1024" s="149">
        <v>0</v>
      </c>
      <c r="C1024" s="149">
        <v>0</v>
      </c>
      <c r="D1024" s="149"/>
      <c r="E1024" s="64"/>
      <c r="F1024" s="149">
        <v>800</v>
      </c>
      <c r="G1024" s="149">
        <v>89.354004859924316</v>
      </c>
      <c r="H1024" s="64">
        <v>2.4367977982348381</v>
      </c>
      <c r="I1024" s="149">
        <v>-3.6398816108703609</v>
      </c>
      <c r="J1024" s="149">
        <v>-3.0800499090709779</v>
      </c>
      <c r="K1024" s="149"/>
      <c r="L1024" s="149"/>
      <c r="M1024" s="64"/>
      <c r="N1024" s="93"/>
      <c r="O1024" s="93"/>
      <c r="P1024" s="93"/>
      <c r="Q1024" s="93"/>
    </row>
    <row r="1025" spans="1:17" s="55" customFormat="1">
      <c r="A1025" s="149">
        <v>1022</v>
      </c>
      <c r="B1025" s="149">
        <v>0</v>
      </c>
      <c r="C1025" s="149">
        <v>0</v>
      </c>
      <c r="D1025" s="149"/>
      <c r="E1025" s="64"/>
      <c r="F1025" s="149">
        <v>800</v>
      </c>
      <c r="G1025" s="149">
        <v>89.361363440752029</v>
      </c>
      <c r="H1025" s="64">
        <v>2.3963223597221965</v>
      </c>
      <c r="I1025" s="149">
        <v>-10.761466979980471</v>
      </c>
      <c r="J1025" s="149">
        <v>4.0415354600391291</v>
      </c>
      <c r="K1025" s="149"/>
      <c r="L1025" s="149"/>
      <c r="M1025" s="64"/>
      <c r="N1025" s="93"/>
      <c r="O1025" s="93"/>
      <c r="P1025" s="93"/>
      <c r="Q1025" s="93"/>
    </row>
    <row r="1026" spans="1:17" s="55" customFormat="1">
      <c r="A1026" s="149">
        <v>1023</v>
      </c>
      <c r="B1026" s="149">
        <v>0</v>
      </c>
      <c r="C1026" s="149">
        <v>0</v>
      </c>
      <c r="D1026" s="149"/>
      <c r="E1026" s="64"/>
      <c r="F1026" s="149">
        <v>800</v>
      </c>
      <c r="G1026" s="149">
        <v>89.368722021579742</v>
      </c>
      <c r="H1026" s="64">
        <v>2.4208995945991973</v>
      </c>
      <c r="I1026" s="149">
        <v>-10.761466979980471</v>
      </c>
      <c r="J1026" s="149">
        <v>4.0415354600391291</v>
      </c>
      <c r="K1026" s="149"/>
      <c r="L1026" s="149"/>
      <c r="M1026" s="64"/>
      <c r="N1026" s="93"/>
      <c r="O1026" s="93"/>
      <c r="P1026" s="93"/>
      <c r="Q1026" s="93"/>
    </row>
    <row r="1027" spans="1:17" s="55" customFormat="1">
      <c r="A1027" s="149">
        <v>1024</v>
      </c>
      <c r="B1027" s="149">
        <v>0</v>
      </c>
      <c r="C1027" s="149">
        <v>0</v>
      </c>
      <c r="D1027" s="149"/>
      <c r="E1027" s="64"/>
      <c r="F1027" s="149">
        <v>800</v>
      </c>
      <c r="G1027" s="149">
        <v>89.376080602407455</v>
      </c>
      <c r="H1027" s="64">
        <v>2.3764107308519646</v>
      </c>
      <c r="I1027" s="149">
        <v>-3.6398816108703609</v>
      </c>
      <c r="J1027" s="149">
        <v>-3.0800499090709779</v>
      </c>
      <c r="K1027" s="149"/>
      <c r="L1027" s="149"/>
      <c r="M1027" s="64"/>
      <c r="N1027" s="93"/>
      <c r="O1027" s="93"/>
      <c r="P1027" s="93"/>
      <c r="Q1027" s="93"/>
    </row>
    <row r="1028" spans="1:17" s="55" customFormat="1">
      <c r="A1028" s="149">
        <v>1025</v>
      </c>
      <c r="B1028" s="149">
        <v>0</v>
      </c>
      <c r="C1028" s="149">
        <v>0</v>
      </c>
      <c r="D1028" s="149"/>
      <c r="E1028" s="64"/>
      <c r="F1028" s="149">
        <v>800</v>
      </c>
      <c r="G1028" s="149">
        <v>89.383439183235168</v>
      </c>
      <c r="H1028" s="64">
        <v>2.410470284822146</v>
      </c>
      <c r="I1028" s="149">
        <v>-3.6398816108703609</v>
      </c>
      <c r="J1028" s="149">
        <v>-3.0800499090709779</v>
      </c>
      <c r="K1028" s="149"/>
      <c r="L1028" s="149"/>
      <c r="M1028" s="64"/>
      <c r="N1028" s="93"/>
      <c r="O1028" s="93"/>
      <c r="P1028" s="93"/>
      <c r="Q1028" s="93"/>
    </row>
    <row r="1029" spans="1:17" s="55" customFormat="1">
      <c r="A1029" s="149">
        <v>1026</v>
      </c>
      <c r="B1029" s="149">
        <v>0</v>
      </c>
      <c r="C1029" s="149">
        <v>0</v>
      </c>
      <c r="D1029" s="149"/>
      <c r="E1029" s="64"/>
      <c r="F1029" s="149">
        <v>800</v>
      </c>
      <c r="G1029" s="149">
        <v>89.390797764062881</v>
      </c>
      <c r="H1029" s="64">
        <v>2.4010938363440522</v>
      </c>
      <c r="I1029" s="149">
        <v>-10.761466979980471</v>
      </c>
      <c r="J1029" s="149">
        <v>4.0415354600391291</v>
      </c>
      <c r="K1029" s="149"/>
      <c r="L1029" s="149"/>
      <c r="M1029" s="64"/>
      <c r="N1029" s="93"/>
      <c r="O1029" s="93"/>
      <c r="P1029" s="93"/>
      <c r="Q1029" s="93"/>
    </row>
    <row r="1030" spans="1:17" s="55" customFormat="1">
      <c r="A1030" s="149">
        <v>1027</v>
      </c>
      <c r="B1030" s="149">
        <v>0</v>
      </c>
      <c r="C1030" s="149">
        <v>0</v>
      </c>
      <c r="D1030" s="149"/>
      <c r="E1030" s="64"/>
      <c r="F1030" s="149">
        <v>800</v>
      </c>
      <c r="G1030" s="149">
        <v>89.399421632289886</v>
      </c>
      <c r="H1030" s="64">
        <v>2.3766791278787114</v>
      </c>
      <c r="I1030" s="149">
        <v>-10.082454681396481</v>
      </c>
      <c r="J1030" s="149">
        <v>3.3625231614551452</v>
      </c>
      <c r="K1030" s="149"/>
      <c r="L1030" s="149"/>
      <c r="M1030" s="64"/>
      <c r="N1030" s="93"/>
      <c r="O1030" s="93"/>
      <c r="P1030" s="93"/>
      <c r="Q1030" s="93"/>
    </row>
    <row r="1031" spans="1:17" s="55" customFormat="1">
      <c r="A1031" s="149">
        <v>1028</v>
      </c>
      <c r="B1031" s="149">
        <v>2.0427879897476959</v>
      </c>
      <c r="C1031" s="149">
        <v>2.0465581767315379</v>
      </c>
      <c r="D1031" s="149"/>
      <c r="E1031" s="64"/>
      <c r="F1031" s="149">
        <v>800.0058419406414</v>
      </c>
      <c r="G1031" s="149">
        <v>89.408045500516891</v>
      </c>
      <c r="H1031" s="64">
        <v>2.4507363025120417</v>
      </c>
      <c r="I1031" s="149">
        <v>-4.9739274978637704</v>
      </c>
      <c r="J1031" s="149">
        <v>-1.7460040220775701</v>
      </c>
      <c r="K1031" s="149"/>
      <c r="L1031" s="149"/>
      <c r="M1031" s="64"/>
      <c r="N1031" s="93"/>
      <c r="O1031" s="93"/>
      <c r="P1031" s="93"/>
      <c r="Q1031" s="93"/>
    </row>
    <row r="1032" spans="1:17" s="55" customFormat="1">
      <c r="A1032" s="149">
        <v>1029</v>
      </c>
      <c r="B1032" s="149">
        <v>6.9830435093511696</v>
      </c>
      <c r="C1032" s="149">
        <v>6.9385279984422867</v>
      </c>
      <c r="D1032" s="149"/>
      <c r="E1032" s="64"/>
      <c r="F1032" s="149">
        <v>831.70203592012035</v>
      </c>
      <c r="G1032" s="149">
        <v>89.416669368743896</v>
      </c>
      <c r="H1032" s="64">
        <v>13.077660099999827</v>
      </c>
      <c r="I1032" s="149">
        <v>-2.4657976627349849</v>
      </c>
      <c r="J1032" s="149">
        <v>-4.2541338572063543</v>
      </c>
      <c r="K1032" s="149"/>
      <c r="L1032" s="149"/>
      <c r="M1032" s="64"/>
      <c r="N1032" s="93"/>
      <c r="O1032" s="93"/>
      <c r="P1032" s="93"/>
      <c r="Q1032" s="93"/>
    </row>
    <row r="1033" spans="1:17" s="55" customFormat="1">
      <c r="A1033" s="149">
        <v>1030</v>
      </c>
      <c r="B1033" s="149">
        <v>12.11039445632488</v>
      </c>
      <c r="C1033" s="149">
        <v>12.219257018650142</v>
      </c>
      <c r="D1033" s="149"/>
      <c r="E1033" s="64"/>
      <c r="F1033" s="149">
        <v>1442.385342196126</v>
      </c>
      <c r="G1033" s="149">
        <v>89.420442819595337</v>
      </c>
      <c r="H1033" s="64">
        <v>24.062346848596182</v>
      </c>
      <c r="I1033" s="149">
        <v>0</v>
      </c>
      <c r="J1033" s="149">
        <v>-6.7199315199413396</v>
      </c>
      <c r="K1033" s="149"/>
      <c r="L1033" s="149"/>
      <c r="M1033" s="64"/>
      <c r="N1033" s="93"/>
      <c r="O1033" s="93"/>
      <c r="P1033" s="93"/>
      <c r="Q1033" s="93"/>
    </row>
    <row r="1034" spans="1:17" s="55" customFormat="1">
      <c r="A1034" s="149">
        <v>1031</v>
      </c>
      <c r="B1034" s="149">
        <v>18.800494483770791</v>
      </c>
      <c r="C1034" s="149">
        <v>18.91086015325833</v>
      </c>
      <c r="D1034" s="149"/>
      <c r="E1034" s="64"/>
      <c r="F1034" s="149">
        <v>1158.332500906432</v>
      </c>
      <c r="G1034" s="149">
        <v>89.393752694129944</v>
      </c>
      <c r="H1034" s="64">
        <v>31.01496617720484</v>
      </c>
      <c r="I1034" s="149">
        <v>-4.7157721519470206</v>
      </c>
      <c r="J1034" s="149">
        <v>-2.0041593679943182</v>
      </c>
      <c r="K1034" s="149"/>
      <c r="L1034" s="149"/>
      <c r="M1034" s="64"/>
      <c r="N1034" s="93"/>
      <c r="O1034" s="93"/>
      <c r="P1034" s="93"/>
      <c r="Q1034" s="93"/>
    </row>
    <row r="1035" spans="1:17" s="55" customFormat="1">
      <c r="A1035" s="149">
        <v>1032</v>
      </c>
      <c r="B1035" s="149">
        <v>23.417343696330729</v>
      </c>
      <c r="C1035" s="149">
        <v>23.336856797986869</v>
      </c>
      <c r="D1035" s="149"/>
      <c r="E1035" s="64"/>
      <c r="F1035" s="149">
        <v>1442.784796704562</v>
      </c>
      <c r="G1035" s="149">
        <v>89.394019037485123</v>
      </c>
      <c r="H1035" s="64">
        <v>22.971379262298221</v>
      </c>
      <c r="I1035" s="149">
        <v>-16.754985809326168</v>
      </c>
      <c r="J1035" s="149">
        <v>10.03505428938483</v>
      </c>
      <c r="K1035" s="149"/>
      <c r="L1035" s="149"/>
      <c r="M1035" s="64"/>
      <c r="N1035" s="93"/>
      <c r="O1035" s="93"/>
      <c r="P1035" s="93"/>
      <c r="Q1035" s="93"/>
    </row>
    <row r="1036" spans="1:17" s="55" customFormat="1">
      <c r="A1036" s="149">
        <v>1033</v>
      </c>
      <c r="B1036" s="149">
        <v>25.766321519950871</v>
      </c>
      <c r="C1036" s="149">
        <v>25.864570429525386</v>
      </c>
      <c r="D1036" s="149"/>
      <c r="E1036" s="64"/>
      <c r="F1036" s="149">
        <v>1587.5097063854621</v>
      </c>
      <c r="G1036" s="149">
        <v>89.36732891201973</v>
      </c>
      <c r="H1036" s="64">
        <v>33.921351784455339</v>
      </c>
      <c r="I1036" s="149">
        <v>-7.6476039886474609</v>
      </c>
      <c r="J1036" s="149">
        <v>0.9276724687061213</v>
      </c>
      <c r="K1036" s="149"/>
      <c r="L1036" s="149"/>
      <c r="M1036" s="64"/>
      <c r="N1036" s="93"/>
      <c r="O1036" s="93"/>
      <c r="P1036" s="93"/>
      <c r="Q1036" s="93"/>
    </row>
    <row r="1037" spans="1:17" s="55" customFormat="1">
      <c r="A1037" s="149">
        <v>1034</v>
      </c>
      <c r="B1037" s="149">
        <v>31.013330530900749</v>
      </c>
      <c r="C1037" s="149">
        <v>30.705839211971394</v>
      </c>
      <c r="D1037" s="149"/>
      <c r="E1037" s="64"/>
      <c r="F1037" s="149">
        <v>1910.7876740607801</v>
      </c>
      <c r="G1037" s="149">
        <v>89.345284253358841</v>
      </c>
      <c r="H1037" s="64">
        <v>32.916418253905164</v>
      </c>
      <c r="I1037" s="149">
        <v>-1.7837133407592769</v>
      </c>
      <c r="J1037" s="149">
        <v>-4.9362181791820623</v>
      </c>
      <c r="K1037" s="149"/>
      <c r="L1037" s="149"/>
      <c r="M1037" s="64"/>
      <c r="N1037" s="93"/>
      <c r="O1037" s="93"/>
      <c r="P1037" s="93"/>
      <c r="Q1037" s="93"/>
    </row>
    <row r="1038" spans="1:17" s="55" customFormat="1">
      <c r="A1038" s="149">
        <v>1035</v>
      </c>
      <c r="B1038" s="149">
        <v>32.273850935973442</v>
      </c>
      <c r="C1038" s="149">
        <v>32.55975510593975</v>
      </c>
      <c r="D1038" s="149"/>
      <c r="E1038" s="64"/>
      <c r="F1038" s="149">
        <v>1244.3646278324011</v>
      </c>
      <c r="G1038" s="149">
        <v>89.318859606981277</v>
      </c>
      <c r="H1038" s="64">
        <v>24.641497347152242</v>
      </c>
      <c r="I1038" s="149">
        <v>-10.67040348052979</v>
      </c>
      <c r="J1038" s="149">
        <v>3.950471960588446</v>
      </c>
      <c r="K1038" s="149"/>
      <c r="L1038" s="149"/>
      <c r="M1038" s="64"/>
      <c r="N1038" s="93"/>
      <c r="O1038" s="93"/>
      <c r="P1038" s="93"/>
      <c r="Q1038" s="93"/>
    </row>
    <row r="1039" spans="1:17" s="55" customFormat="1">
      <c r="A1039" s="149">
        <v>1036</v>
      </c>
      <c r="B1039" s="149">
        <v>35.908526039647242</v>
      </c>
      <c r="C1039" s="149">
        <v>35.933128360009022</v>
      </c>
      <c r="D1039" s="149"/>
      <c r="E1039" s="64"/>
      <c r="F1039" s="149">
        <v>1384.5047622813149</v>
      </c>
      <c r="G1039" s="149">
        <v>89.319792151451111</v>
      </c>
      <c r="H1039" s="64">
        <v>31.979980894034647</v>
      </c>
      <c r="I1039" s="149">
        <v>-8.5544881820678711</v>
      </c>
      <c r="J1039" s="149">
        <v>1.834556662126531</v>
      </c>
      <c r="K1039" s="149"/>
      <c r="L1039" s="149"/>
      <c r="M1039" s="64"/>
      <c r="N1039" s="93"/>
      <c r="O1039" s="93"/>
      <c r="P1039" s="93"/>
      <c r="Q1039" s="93"/>
    </row>
    <row r="1040" spans="1:17" s="55" customFormat="1">
      <c r="A1040" s="149">
        <v>1037</v>
      </c>
      <c r="B1040" s="149">
        <v>38.524020043342169</v>
      </c>
      <c r="C1040" s="149">
        <v>38.519339810617907</v>
      </c>
      <c r="D1040" s="149"/>
      <c r="E1040" s="64"/>
      <c r="F1040" s="149">
        <v>1485.3488619058639</v>
      </c>
      <c r="G1040" s="149">
        <v>89.2962486743927</v>
      </c>
      <c r="H1040" s="64">
        <v>22.958844389059873</v>
      </c>
      <c r="I1040" s="149">
        <v>-0.89345180988311768</v>
      </c>
      <c r="J1040" s="149">
        <v>-5.826479710058222</v>
      </c>
      <c r="K1040" s="149"/>
      <c r="L1040" s="149"/>
      <c r="M1040" s="64"/>
      <c r="N1040" s="93"/>
      <c r="O1040" s="93"/>
      <c r="P1040" s="93"/>
      <c r="Q1040" s="93"/>
    </row>
    <row r="1041" spans="1:17" s="55" customFormat="1">
      <c r="A1041" s="149">
        <v>1038</v>
      </c>
      <c r="B1041" s="149">
        <v>39.323629125571728</v>
      </c>
      <c r="C1041" s="149">
        <v>38.966895933263125</v>
      </c>
      <c r="D1041" s="149"/>
      <c r="E1041" s="64"/>
      <c r="F1041" s="149">
        <v>1516.179211514647</v>
      </c>
      <c r="G1041" s="149">
        <v>89.260988891124725</v>
      </c>
      <c r="H1041" s="64">
        <v>41.347132603377048</v>
      </c>
      <c r="I1041" s="149">
        <v>-8.2875785827636719</v>
      </c>
      <c r="J1041" s="149">
        <v>1.567647062822332</v>
      </c>
      <c r="K1041" s="149"/>
      <c r="L1041" s="149"/>
      <c r="M1041" s="64"/>
      <c r="N1041" s="93"/>
      <c r="O1041" s="93"/>
      <c r="P1041" s="93"/>
      <c r="Q1041" s="93"/>
    </row>
    <row r="1042" spans="1:17" s="55" customFormat="1">
      <c r="A1042" s="149">
        <v>1039</v>
      </c>
      <c r="B1042" s="149">
        <v>44.234827047546688</v>
      </c>
      <c r="C1042" s="149">
        <v>44.327574670824191</v>
      </c>
      <c r="D1042" s="149"/>
      <c r="E1042" s="64"/>
      <c r="F1042" s="149">
        <v>1705.537493329286</v>
      </c>
      <c r="G1042" s="149">
        <v>89.24818879365921</v>
      </c>
      <c r="H1042" s="64">
        <v>37.506720683871109</v>
      </c>
      <c r="I1042" s="149">
        <v>-9.6392879486083984</v>
      </c>
      <c r="J1042" s="149">
        <v>2.9193564286670588</v>
      </c>
      <c r="K1042" s="149"/>
      <c r="L1042" s="149"/>
      <c r="M1042" s="64"/>
      <c r="N1042" s="93"/>
      <c r="O1042" s="93"/>
      <c r="P1042" s="93"/>
      <c r="Q1042" s="93"/>
    </row>
    <row r="1043" spans="1:17" s="55" customFormat="1">
      <c r="A1043" s="149">
        <v>1040</v>
      </c>
      <c r="B1043" s="149">
        <v>45.083354232741542</v>
      </c>
      <c r="C1043" s="149">
        <v>45.361186322389663</v>
      </c>
      <c r="D1043" s="149"/>
      <c r="E1043" s="64"/>
      <c r="F1043" s="149">
        <v>1281.2062819089181</v>
      </c>
      <c r="G1043" s="149">
        <v>89.235567212104797</v>
      </c>
      <c r="H1043" s="64">
        <v>22.831332184992245</v>
      </c>
      <c r="I1043" s="149">
        <v>-8.8411426544189453</v>
      </c>
      <c r="J1043" s="149">
        <v>2.1212111344776061</v>
      </c>
      <c r="K1043" s="149"/>
      <c r="L1043" s="149"/>
      <c r="M1043" s="64"/>
      <c r="N1043" s="93"/>
      <c r="O1043" s="93"/>
      <c r="P1043" s="93"/>
      <c r="Q1043" s="93"/>
    </row>
    <row r="1044" spans="1:17" s="55" customFormat="1">
      <c r="A1044" s="149">
        <v>1041</v>
      </c>
      <c r="B1044" s="149">
        <v>46.773209997327427</v>
      </c>
      <c r="C1044" s="149">
        <v>46.346676298602887</v>
      </c>
      <c r="D1044" s="149"/>
      <c r="E1044" s="64"/>
      <c r="F1044" s="149">
        <v>1329.227662825213</v>
      </c>
      <c r="G1044" s="149">
        <v>89.242634475231171</v>
      </c>
      <c r="H1044" s="64">
        <v>34.761175250897651</v>
      </c>
      <c r="I1044" s="149">
        <v>-2.877555131912231</v>
      </c>
      <c r="J1044" s="149">
        <v>-3.8423763880291082</v>
      </c>
      <c r="K1044" s="149"/>
      <c r="L1044" s="149"/>
      <c r="M1044" s="64"/>
      <c r="N1044" s="93"/>
      <c r="O1044" s="93"/>
      <c r="P1044" s="93"/>
      <c r="Q1044" s="93"/>
    </row>
    <row r="1045" spans="1:17" s="55" customFormat="1">
      <c r="A1045" s="149">
        <v>1042</v>
      </c>
      <c r="B1045" s="149">
        <v>49.045011548855783</v>
      </c>
      <c r="C1045" s="149">
        <v>49.431762920738471</v>
      </c>
      <c r="D1045" s="149"/>
      <c r="E1045" s="64"/>
      <c r="F1045" s="149">
        <v>1393.7910779285939</v>
      </c>
      <c r="G1045" s="149">
        <v>89.247333109378815</v>
      </c>
      <c r="H1045" s="64">
        <v>36.031875966918093</v>
      </c>
      <c r="I1045" s="149">
        <v>-3.48536205291748</v>
      </c>
      <c r="J1045" s="149">
        <v>-3.2345694670238592</v>
      </c>
      <c r="K1045" s="149"/>
      <c r="L1045" s="149"/>
      <c r="M1045" s="64"/>
      <c r="N1045" s="93"/>
      <c r="O1045" s="93"/>
      <c r="P1045" s="93"/>
      <c r="Q1045" s="93"/>
    </row>
    <row r="1046" spans="1:17" s="55" customFormat="1">
      <c r="A1046" s="149">
        <v>1043</v>
      </c>
      <c r="B1046" s="149">
        <v>50.884470090907293</v>
      </c>
      <c r="C1046" s="149">
        <v>50.419009941813094</v>
      </c>
      <c r="D1046" s="149"/>
      <c r="E1046" s="64"/>
      <c r="F1046" s="149">
        <v>1446.065933681803</v>
      </c>
      <c r="G1046" s="149">
        <v>89.241930603981018</v>
      </c>
      <c r="H1046" s="64">
        <v>22.309596029082584</v>
      </c>
      <c r="I1046" s="149">
        <v>-8.8411426544189453</v>
      </c>
      <c r="J1046" s="149">
        <v>2.1212111344776061</v>
      </c>
      <c r="K1046" s="149"/>
      <c r="L1046" s="149"/>
      <c r="M1046" s="64"/>
      <c r="N1046" s="93"/>
      <c r="O1046" s="93"/>
      <c r="P1046" s="93"/>
      <c r="Q1046" s="93"/>
    </row>
    <row r="1047" spans="1:17" s="55" customFormat="1">
      <c r="A1047" s="149">
        <v>1044</v>
      </c>
      <c r="B1047" s="149">
        <v>50.84670462267291</v>
      </c>
      <c r="C1047" s="149">
        <v>51.342626936195899</v>
      </c>
      <c r="D1047" s="149"/>
      <c r="E1047" s="64"/>
      <c r="F1047" s="149">
        <v>1444.99269155143</v>
      </c>
      <c r="G1047" s="149">
        <v>89.224909067153931</v>
      </c>
      <c r="H1047" s="64">
        <v>27.632239755819317</v>
      </c>
      <c r="I1047" s="149">
        <v>-10.67040348052979</v>
      </c>
      <c r="J1047" s="149">
        <v>3.950471960588446</v>
      </c>
      <c r="K1047" s="149"/>
      <c r="L1047" s="149"/>
      <c r="M1047" s="64"/>
      <c r="N1047" s="93"/>
      <c r="O1047" s="93"/>
      <c r="P1047" s="93"/>
      <c r="Q1047" s="93"/>
    </row>
    <row r="1048" spans="1:17" s="55" customFormat="1">
      <c r="A1048" s="149">
        <v>1045</v>
      </c>
      <c r="B1048" s="149">
        <v>53.982091034593992</v>
      </c>
      <c r="C1048" s="149">
        <v>53.44521088630988</v>
      </c>
      <c r="D1048" s="149"/>
      <c r="E1048" s="64"/>
      <c r="F1048" s="149">
        <v>1534.096016615202</v>
      </c>
      <c r="G1048" s="149">
        <v>89.207887530326843</v>
      </c>
      <c r="H1048" s="64">
        <v>21.413029346262615</v>
      </c>
      <c r="I1048" s="149">
        <v>-7.8531827926635742</v>
      </c>
      <c r="J1048" s="149">
        <v>1.133251272722235</v>
      </c>
      <c r="K1048" s="149"/>
      <c r="L1048" s="149"/>
      <c r="M1048" s="64"/>
      <c r="N1048" s="93"/>
      <c r="O1048" s="93"/>
      <c r="P1048" s="93"/>
      <c r="Q1048" s="93"/>
    </row>
    <row r="1049" spans="1:17" s="55" customFormat="1">
      <c r="A1049" s="149">
        <v>1046</v>
      </c>
      <c r="B1049" s="149">
        <v>51.909223489375982</v>
      </c>
      <c r="C1049" s="149">
        <v>52.023334328597784</v>
      </c>
      <c r="D1049" s="149"/>
      <c r="E1049" s="64"/>
      <c r="F1049" s="149">
        <v>1475.1880013245011</v>
      </c>
      <c r="G1049" s="149">
        <v>89.186146557331085</v>
      </c>
      <c r="H1049" s="64">
        <v>13.866802710531489</v>
      </c>
      <c r="I1049" s="149">
        <v>-15.75655555725098</v>
      </c>
      <c r="J1049" s="149">
        <v>9.036624037309636</v>
      </c>
      <c r="K1049" s="149"/>
      <c r="L1049" s="149"/>
      <c r="M1049" s="64"/>
      <c r="N1049" s="93"/>
      <c r="O1049" s="93"/>
      <c r="P1049" s="93"/>
      <c r="Q1049" s="93"/>
    </row>
    <row r="1050" spans="1:17" s="55" customFormat="1">
      <c r="A1050" s="149">
        <v>1047</v>
      </c>
      <c r="B1050" s="149">
        <v>52.33641351530153</v>
      </c>
      <c r="C1050" s="149">
        <v>52.250147224560713</v>
      </c>
      <c r="D1050" s="149"/>
      <c r="E1050" s="64"/>
      <c r="F1050" s="149">
        <v>1487.3281482611981</v>
      </c>
      <c r="G1050" s="149">
        <v>89.16839587688446</v>
      </c>
      <c r="H1050" s="64">
        <v>25.091014263720663</v>
      </c>
      <c r="I1050" s="149">
        <v>-3.033376932144165</v>
      </c>
      <c r="J1050" s="149">
        <v>-3.686554587797175</v>
      </c>
      <c r="K1050" s="149"/>
      <c r="L1050" s="149"/>
      <c r="M1050" s="64"/>
      <c r="N1050" s="93"/>
      <c r="O1050" s="93"/>
      <c r="P1050" s="93"/>
      <c r="Q1050" s="93"/>
    </row>
    <row r="1051" spans="1:17" s="55" customFormat="1">
      <c r="A1051" s="149">
        <v>1048</v>
      </c>
      <c r="B1051" s="149">
        <v>53.979046323415787</v>
      </c>
      <c r="C1051" s="149">
        <v>53.988229331178132</v>
      </c>
      <c r="D1051" s="149"/>
      <c r="E1051" s="64"/>
      <c r="F1051" s="149">
        <v>1534.009490154283</v>
      </c>
      <c r="G1051" s="149">
        <v>89.150734007358551</v>
      </c>
      <c r="H1051" s="64">
        <v>15.822087238263993</v>
      </c>
      <c r="I1051" s="149">
        <v>-1.3042672872543331</v>
      </c>
      <c r="J1051" s="149">
        <v>-5.4156642326870061</v>
      </c>
      <c r="K1051" s="149"/>
      <c r="L1051" s="149"/>
      <c r="M1051" s="64"/>
      <c r="N1051" s="93"/>
      <c r="O1051" s="93"/>
      <c r="P1051" s="93"/>
      <c r="Q1051" s="93"/>
    </row>
    <row r="1052" spans="1:17" s="55" customFormat="1">
      <c r="A1052" s="149">
        <v>1049</v>
      </c>
      <c r="B1052" s="149">
        <v>53.890763472191793</v>
      </c>
      <c r="C1052" s="149">
        <v>54.17387970469732</v>
      </c>
      <c r="D1052" s="149"/>
      <c r="E1052" s="64"/>
      <c r="F1052" s="149">
        <v>1531.500614195563</v>
      </c>
      <c r="G1052" s="149">
        <v>89.135411977767944</v>
      </c>
      <c r="H1052" s="64">
        <v>12.040812688344342</v>
      </c>
      <c r="I1052" s="149">
        <v>-35.706264495849609</v>
      </c>
      <c r="J1052" s="149">
        <v>28.986332975908269</v>
      </c>
      <c r="K1052" s="149"/>
      <c r="L1052" s="149"/>
      <c r="M1052" s="64"/>
      <c r="N1052" s="93"/>
      <c r="O1052" s="93"/>
      <c r="P1052" s="93"/>
      <c r="Q1052" s="93"/>
    </row>
    <row r="1053" spans="1:17" s="55" customFormat="1">
      <c r="A1053" s="149">
        <v>1050</v>
      </c>
      <c r="B1053" s="149">
        <v>51.314219920920458</v>
      </c>
      <c r="C1053" s="149">
        <v>51.728818741022742</v>
      </c>
      <c r="D1053" s="149"/>
      <c r="E1053" s="64"/>
      <c r="F1053" s="149">
        <v>1458.2788266937059</v>
      </c>
      <c r="G1053" s="149">
        <v>89.133544385433197</v>
      </c>
      <c r="H1053" s="64">
        <v>7.3083883746587075</v>
      </c>
      <c r="I1053" s="149">
        <v>-5.1704616546630859</v>
      </c>
      <c r="J1053" s="149">
        <v>-1.5494698652782539</v>
      </c>
      <c r="K1053" s="149"/>
      <c r="L1053" s="149"/>
      <c r="M1053" s="64"/>
      <c r="N1053" s="93"/>
      <c r="O1053" s="93"/>
      <c r="P1053" s="93"/>
      <c r="Q1053" s="93"/>
    </row>
    <row r="1054" spans="1:17" s="55" customFormat="1">
      <c r="A1054" s="149">
        <v>1051</v>
      </c>
      <c r="B1054" s="149">
        <v>51.881924969262201</v>
      </c>
      <c r="C1054" s="149">
        <v>52.355584481947176</v>
      </c>
      <c r="D1054" s="149"/>
      <c r="E1054" s="64"/>
      <c r="F1054" s="149">
        <v>1474.412215315411</v>
      </c>
      <c r="G1054" s="149">
        <v>89.135940045118332</v>
      </c>
      <c r="H1054" s="64">
        <v>0</v>
      </c>
      <c r="I1054" s="149">
        <v>-1.9882879257202151</v>
      </c>
      <c r="J1054" s="149">
        <v>-4.7316435942211248</v>
      </c>
      <c r="K1054" s="149"/>
      <c r="L1054" s="149"/>
      <c r="M1054" s="64"/>
      <c r="N1054" s="93"/>
      <c r="O1054" s="93"/>
      <c r="P1054" s="93"/>
      <c r="Q1054" s="93"/>
    </row>
    <row r="1055" spans="1:17" s="55" customFormat="1">
      <c r="A1055" s="149">
        <v>1052</v>
      </c>
      <c r="B1055" s="149">
        <v>49.327417831974891</v>
      </c>
      <c r="C1055" s="149">
        <v>49.80597840309391</v>
      </c>
      <c r="D1055" s="149"/>
      <c r="E1055" s="64"/>
      <c r="F1055" s="149">
        <v>1401.816672078374</v>
      </c>
      <c r="G1055" s="149">
        <v>89.131372064352036</v>
      </c>
      <c r="H1055" s="64">
        <v>0</v>
      </c>
      <c r="I1055" s="149">
        <v>-18.852109909057621</v>
      </c>
      <c r="J1055" s="149">
        <v>12.13217838911628</v>
      </c>
      <c r="K1055" s="149"/>
      <c r="L1055" s="149"/>
      <c r="M1055" s="64"/>
      <c r="N1055" s="93"/>
      <c r="O1055" s="93"/>
      <c r="P1055" s="93"/>
      <c r="Q1055" s="93"/>
    </row>
    <row r="1056" spans="1:17" s="55" customFormat="1">
      <c r="A1056" s="149">
        <v>1053</v>
      </c>
      <c r="B1056" s="149">
        <v>46.469053839339921</v>
      </c>
      <c r="C1056" s="149">
        <v>46.399997944083474</v>
      </c>
      <c r="D1056" s="149"/>
      <c r="E1056" s="64"/>
      <c r="F1056" s="149">
        <v>1320.585939235373</v>
      </c>
      <c r="G1056" s="149">
        <v>89.135460138320923</v>
      </c>
      <c r="H1056" s="64">
        <v>0</v>
      </c>
      <c r="I1056" s="149">
        <v>-12.408969879150391</v>
      </c>
      <c r="J1056" s="149">
        <v>5.689038359209051</v>
      </c>
      <c r="K1056" s="149"/>
      <c r="L1056" s="149"/>
      <c r="M1056" s="64"/>
      <c r="N1056" s="93"/>
      <c r="O1056" s="93"/>
      <c r="P1056" s="93"/>
      <c r="Q1056" s="93"/>
    </row>
    <row r="1057" spans="1:17" s="55" customFormat="1">
      <c r="A1057" s="149">
        <v>1054</v>
      </c>
      <c r="B1057" s="149">
        <v>45.377816205944548</v>
      </c>
      <c r="C1057" s="149">
        <v>45.568464036613705</v>
      </c>
      <c r="D1057" s="149"/>
      <c r="E1057" s="64"/>
      <c r="F1057" s="149">
        <v>1289.5744820189491</v>
      </c>
      <c r="G1057" s="149">
        <v>89.147516876459122</v>
      </c>
      <c r="H1057" s="64">
        <v>0</v>
      </c>
      <c r="I1057" s="149">
        <v>-25.295366287231449</v>
      </c>
      <c r="J1057" s="149">
        <v>18.575434767290101</v>
      </c>
      <c r="K1057" s="149"/>
      <c r="L1057" s="149"/>
      <c r="M1057" s="64"/>
      <c r="N1057" s="93"/>
      <c r="O1057" s="93"/>
      <c r="P1057" s="93"/>
      <c r="Q1057" s="93"/>
    </row>
    <row r="1058" spans="1:17" s="55" customFormat="1">
      <c r="A1058" s="149">
        <v>1055</v>
      </c>
      <c r="B1058" s="149">
        <v>40.732292257392828</v>
      </c>
      <c r="C1058" s="149">
        <v>40.903266590541655</v>
      </c>
      <c r="D1058" s="149"/>
      <c r="E1058" s="64"/>
      <c r="F1058" s="149">
        <v>1157.555146569408</v>
      </c>
      <c r="G1058" s="149">
        <v>89.159524083137512</v>
      </c>
      <c r="H1058" s="64">
        <v>0</v>
      </c>
      <c r="I1058" s="149">
        <v>-19.63704681396484</v>
      </c>
      <c r="J1058" s="149">
        <v>12.9171152940235</v>
      </c>
      <c r="K1058" s="149"/>
      <c r="L1058" s="149"/>
      <c r="M1058" s="64"/>
      <c r="N1058" s="93"/>
      <c r="O1058" s="93"/>
      <c r="P1058" s="93"/>
      <c r="Q1058" s="93"/>
    </row>
    <row r="1059" spans="1:17" s="55" customFormat="1">
      <c r="A1059" s="149">
        <v>1056</v>
      </c>
      <c r="B1059" s="149">
        <v>37.444659680456184</v>
      </c>
      <c r="C1059" s="149">
        <v>37.452690819064181</v>
      </c>
      <c r="D1059" s="149"/>
      <c r="E1059" s="64"/>
      <c r="F1059" s="149">
        <v>1443.732574592254</v>
      </c>
      <c r="G1059" s="149">
        <v>89.167026937007904</v>
      </c>
      <c r="H1059" s="64">
        <v>0</v>
      </c>
      <c r="I1059" s="149">
        <v>-18.73787879943848</v>
      </c>
      <c r="J1059" s="149">
        <v>12.01794727949714</v>
      </c>
      <c r="K1059" s="149"/>
      <c r="L1059" s="149"/>
      <c r="M1059" s="64"/>
      <c r="N1059" s="93"/>
      <c r="O1059" s="93"/>
      <c r="P1059" s="93"/>
      <c r="Q1059" s="93"/>
    </row>
    <row r="1060" spans="1:17" s="55" customFormat="1">
      <c r="A1060" s="149">
        <v>1057</v>
      </c>
      <c r="B1060" s="149">
        <v>32.682875029167093</v>
      </c>
      <c r="C1060" s="149">
        <v>32.697317329203116</v>
      </c>
      <c r="D1060" s="149"/>
      <c r="E1060" s="64"/>
      <c r="F1060" s="149">
        <v>1260.135135787177</v>
      </c>
      <c r="G1060" s="149">
        <v>89.154494643211365</v>
      </c>
      <c r="H1060" s="64">
        <v>0</v>
      </c>
      <c r="I1060" s="149">
        <v>-10.75002384185791</v>
      </c>
      <c r="J1060" s="149">
        <v>4.0300923219165714</v>
      </c>
      <c r="K1060" s="149"/>
      <c r="L1060" s="149"/>
      <c r="M1060" s="64"/>
      <c r="N1060" s="93"/>
      <c r="O1060" s="93"/>
      <c r="P1060" s="93"/>
      <c r="Q1060" s="93"/>
    </row>
    <row r="1061" spans="1:17" s="55" customFormat="1">
      <c r="A1061" s="149">
        <v>1058</v>
      </c>
      <c r="B1061" s="149">
        <v>27.27464936107669</v>
      </c>
      <c r="C1061" s="149">
        <v>27.014256256400529</v>
      </c>
      <c r="D1061" s="149"/>
      <c r="E1061" s="64"/>
      <c r="F1061" s="149">
        <v>1680.4404893214889</v>
      </c>
      <c r="G1061" s="149">
        <v>89.166051208972931</v>
      </c>
      <c r="H1061" s="64">
        <v>0</v>
      </c>
      <c r="I1061" s="149">
        <v>0</v>
      </c>
      <c r="J1061" s="149">
        <v>-6.7199315199413396</v>
      </c>
      <c r="K1061" s="149"/>
      <c r="L1061" s="149"/>
      <c r="M1061" s="64"/>
      <c r="N1061" s="93"/>
      <c r="O1061" s="93"/>
      <c r="P1061" s="93"/>
      <c r="Q1061" s="93"/>
    </row>
    <row r="1062" spans="1:17" s="55" customFormat="1">
      <c r="A1062" s="149">
        <v>1059</v>
      </c>
      <c r="B1062" s="149">
        <v>21.605164121315479</v>
      </c>
      <c r="C1062" s="149">
        <v>21.80399936147294</v>
      </c>
      <c r="D1062" s="149"/>
      <c r="E1062" s="64"/>
      <c r="F1062" s="149">
        <v>1331.133247113584</v>
      </c>
      <c r="G1062" s="149">
        <v>89.157167077064514</v>
      </c>
      <c r="H1062" s="64">
        <v>0</v>
      </c>
      <c r="I1062" s="149">
        <v>0</v>
      </c>
      <c r="J1062" s="149">
        <v>-6.7199315199413396</v>
      </c>
      <c r="K1062" s="149"/>
      <c r="L1062" s="149"/>
      <c r="M1062" s="64"/>
      <c r="N1062" s="93"/>
      <c r="O1062" s="93"/>
      <c r="P1062" s="93"/>
      <c r="Q1062" s="93"/>
    </row>
    <row r="1063" spans="1:17" s="55" customFormat="1">
      <c r="A1063" s="149">
        <v>1060</v>
      </c>
      <c r="B1063" s="149">
        <v>16.960557631279649</v>
      </c>
      <c r="C1063" s="149">
        <v>16.990762247791594</v>
      </c>
      <c r="D1063" s="149"/>
      <c r="E1063" s="64"/>
      <c r="F1063" s="149">
        <v>1044.9706387700289</v>
      </c>
      <c r="G1063" s="149">
        <v>89.166355013847351</v>
      </c>
      <c r="H1063" s="64">
        <v>0</v>
      </c>
      <c r="I1063" s="149">
        <v>0</v>
      </c>
      <c r="J1063" s="149">
        <v>-6.7199315199413396</v>
      </c>
      <c r="K1063" s="149"/>
      <c r="L1063" s="149"/>
      <c r="M1063" s="64"/>
      <c r="N1063" s="93"/>
      <c r="O1063" s="93"/>
      <c r="P1063" s="93"/>
      <c r="Q1063" s="93"/>
    </row>
    <row r="1064" spans="1:17" s="55" customFormat="1">
      <c r="A1064" s="149">
        <v>1061</v>
      </c>
      <c r="B1064" s="149">
        <v>14.343302584964709</v>
      </c>
      <c r="C1064" s="149">
        <v>14.239957278393007</v>
      </c>
      <c r="D1064" s="149"/>
      <c r="E1064" s="64"/>
      <c r="F1064" s="149">
        <v>883.7168205271762</v>
      </c>
      <c r="G1064" s="149">
        <v>89.173324406147003</v>
      </c>
      <c r="H1064" s="64">
        <v>1.9821836111359504E-2</v>
      </c>
      <c r="I1064" s="149">
        <v>0</v>
      </c>
      <c r="J1064" s="149">
        <v>-6.7199315199413396</v>
      </c>
      <c r="K1064" s="149"/>
      <c r="L1064" s="149"/>
      <c r="M1064" s="64"/>
      <c r="N1064" s="93"/>
      <c r="O1064" s="93"/>
      <c r="P1064" s="93"/>
      <c r="Q1064" s="93"/>
    </row>
    <row r="1065" spans="1:17" s="55" customFormat="1">
      <c r="A1065" s="149">
        <v>1062</v>
      </c>
      <c r="B1065" s="149">
        <v>12.152872679921989</v>
      </c>
      <c r="C1065" s="149">
        <v>12.216544614777792</v>
      </c>
      <c r="D1065" s="149"/>
      <c r="E1065" s="64"/>
      <c r="F1065" s="149">
        <v>1447.444605543626</v>
      </c>
      <c r="G1065" s="149">
        <v>89.183541893959045</v>
      </c>
      <c r="H1065" s="64">
        <v>6.5478778656617971</v>
      </c>
      <c r="I1065" s="149">
        <v>0</v>
      </c>
      <c r="J1065" s="149">
        <v>-6.7199315199413396</v>
      </c>
      <c r="K1065" s="149"/>
      <c r="L1065" s="149"/>
      <c r="M1065" s="64"/>
      <c r="N1065" s="93"/>
      <c r="O1065" s="93"/>
      <c r="P1065" s="93"/>
      <c r="Q1065" s="93"/>
    </row>
    <row r="1066" spans="1:17" s="55" customFormat="1">
      <c r="A1066" s="149">
        <v>1063</v>
      </c>
      <c r="B1066" s="149">
        <v>12.115500625462211</v>
      </c>
      <c r="C1066" s="149">
        <v>12.081268354356681</v>
      </c>
      <c r="D1066" s="149"/>
      <c r="E1066" s="64"/>
      <c r="F1066" s="149">
        <v>1442.9934786330909</v>
      </c>
      <c r="G1066" s="149">
        <v>89.168605744838715</v>
      </c>
      <c r="H1066" s="64">
        <v>12.043935778465396</v>
      </c>
      <c r="I1066" s="149">
        <v>0</v>
      </c>
      <c r="J1066" s="149">
        <v>-6.7199315199413396</v>
      </c>
      <c r="K1066" s="149"/>
      <c r="L1066" s="149"/>
      <c r="M1066" s="64"/>
      <c r="N1066" s="93"/>
      <c r="O1066" s="93"/>
      <c r="P1066" s="93"/>
      <c r="Q1066" s="93"/>
    </row>
    <row r="1067" spans="1:17" s="55" customFormat="1">
      <c r="A1067" s="149">
        <v>1064</v>
      </c>
      <c r="B1067" s="149">
        <v>12.88269154277433</v>
      </c>
      <c r="C1067" s="149">
        <v>12.779928952554542</v>
      </c>
      <c r="D1067" s="149"/>
      <c r="E1067" s="64"/>
      <c r="F1067" s="149">
        <v>1534.3682822645101</v>
      </c>
      <c r="G1067" s="149">
        <v>89.156073451042175</v>
      </c>
      <c r="H1067" s="64">
        <v>12.996498414689976</v>
      </c>
      <c r="I1067" s="149">
        <v>0</v>
      </c>
      <c r="J1067" s="149">
        <v>-6.7199315199413396</v>
      </c>
      <c r="K1067" s="149"/>
      <c r="L1067" s="149"/>
      <c r="M1067" s="64"/>
      <c r="N1067" s="93"/>
      <c r="O1067" s="93"/>
      <c r="P1067" s="93"/>
      <c r="Q1067" s="93"/>
    </row>
    <row r="1068" spans="1:17" s="55" customFormat="1">
      <c r="A1068" s="149">
        <v>1065</v>
      </c>
      <c r="B1068" s="149">
        <v>13.70172210701438</v>
      </c>
      <c r="C1068" s="149">
        <v>13.68420413501322</v>
      </c>
      <c r="D1068" s="149"/>
      <c r="E1068" s="64"/>
      <c r="F1068" s="149">
        <v>1631.9173504470721</v>
      </c>
      <c r="G1068" s="149">
        <v>89.139277875423431</v>
      </c>
      <c r="H1068" s="64">
        <v>15.615706655510479</v>
      </c>
      <c r="I1068" s="149">
        <v>0</v>
      </c>
      <c r="J1068" s="149">
        <v>-6.7199315199413396</v>
      </c>
      <c r="K1068" s="149"/>
      <c r="L1068" s="149"/>
      <c r="M1068" s="64"/>
      <c r="N1068" s="93"/>
      <c r="O1068" s="93"/>
      <c r="P1068" s="93"/>
      <c r="Q1068" s="93"/>
    </row>
    <row r="1069" spans="1:17" s="55" customFormat="1">
      <c r="A1069" s="149">
        <v>1066</v>
      </c>
      <c r="B1069" s="149">
        <v>15.002477339657011</v>
      </c>
      <c r="C1069" s="149">
        <v>14.895716714611209</v>
      </c>
      <c r="D1069" s="149"/>
      <c r="E1069" s="64"/>
      <c r="F1069" s="149">
        <v>924.32976966757064</v>
      </c>
      <c r="G1069" s="149">
        <v>89.139820039272308</v>
      </c>
      <c r="H1069" s="64">
        <v>6.8124977700537785</v>
      </c>
      <c r="I1069" s="149">
        <v>0</v>
      </c>
      <c r="J1069" s="149">
        <v>-6.7199315199413396</v>
      </c>
      <c r="K1069" s="149"/>
      <c r="L1069" s="149"/>
      <c r="M1069" s="64"/>
      <c r="N1069" s="93"/>
      <c r="O1069" s="93"/>
      <c r="P1069" s="93"/>
      <c r="Q1069" s="93"/>
    </row>
    <row r="1070" spans="1:17" s="55" customFormat="1">
      <c r="A1070" s="149">
        <v>1067</v>
      </c>
      <c r="B1070" s="149">
        <v>14.826352367008891</v>
      </c>
      <c r="C1070" s="149">
        <v>14.891579789657643</v>
      </c>
      <c r="D1070" s="149"/>
      <c r="E1070" s="64"/>
      <c r="F1070" s="149">
        <v>913.47866574827538</v>
      </c>
      <c r="G1070" s="149">
        <v>89.15445950627327</v>
      </c>
      <c r="H1070" s="64">
        <v>17.808445127484006</v>
      </c>
      <c r="I1070" s="149">
        <v>0</v>
      </c>
      <c r="J1070" s="149">
        <v>-6.7199315199413396</v>
      </c>
      <c r="K1070" s="149"/>
      <c r="L1070" s="149"/>
      <c r="M1070" s="64"/>
      <c r="N1070" s="93"/>
      <c r="O1070" s="93"/>
      <c r="P1070" s="93"/>
      <c r="Q1070" s="93"/>
    </row>
    <row r="1071" spans="1:17" s="55" customFormat="1">
      <c r="A1071" s="149">
        <v>1068</v>
      </c>
      <c r="B1071" s="149">
        <v>21.98754483932915</v>
      </c>
      <c r="C1071" s="149">
        <v>22.123640112963884</v>
      </c>
      <c r="D1071" s="149"/>
      <c r="E1071" s="64"/>
      <c r="F1071" s="149">
        <v>1354.692438960474</v>
      </c>
      <c r="G1071" s="149">
        <v>89.168232500553131</v>
      </c>
      <c r="H1071" s="64">
        <v>36.114350806243642</v>
      </c>
      <c r="I1071" s="149">
        <v>0</v>
      </c>
      <c r="J1071" s="149">
        <v>-6.7199315199413396</v>
      </c>
      <c r="K1071" s="149"/>
      <c r="L1071" s="149"/>
      <c r="M1071" s="64"/>
      <c r="N1071" s="93"/>
      <c r="O1071" s="93"/>
      <c r="P1071" s="93"/>
      <c r="Q1071" s="93"/>
    </row>
    <row r="1072" spans="1:17" s="55" customFormat="1">
      <c r="A1072" s="149">
        <v>1069</v>
      </c>
      <c r="B1072" s="149">
        <v>25.060033958183581</v>
      </c>
      <c r="C1072" s="149">
        <v>25.032485986087952</v>
      </c>
      <c r="D1072" s="149"/>
      <c r="E1072" s="64"/>
      <c r="F1072" s="149">
        <v>1543.994030691201</v>
      </c>
      <c r="G1072" s="149">
        <v>89.172858655452728</v>
      </c>
      <c r="H1072" s="64">
        <v>17.967262113943768</v>
      </c>
      <c r="I1072" s="149">
        <v>0</v>
      </c>
      <c r="J1072" s="149">
        <v>-6.7199315199413396</v>
      </c>
      <c r="K1072" s="149"/>
      <c r="L1072" s="149"/>
      <c r="M1072" s="64"/>
      <c r="N1072" s="93"/>
      <c r="O1072" s="93"/>
      <c r="P1072" s="93"/>
      <c r="Q1072" s="93"/>
    </row>
    <row r="1073" spans="1:17" s="55" customFormat="1">
      <c r="A1073" s="149">
        <v>1070</v>
      </c>
      <c r="B1073" s="149">
        <v>26.007672482433581</v>
      </c>
      <c r="C1073" s="149">
        <v>25.920254295957868</v>
      </c>
      <c r="D1073" s="149"/>
      <c r="E1073" s="64"/>
      <c r="F1073" s="149">
        <v>1602.379754529805</v>
      </c>
      <c r="G1073" s="149">
        <v>89.154411017894745</v>
      </c>
      <c r="H1073" s="64">
        <v>20.671415683581554</v>
      </c>
      <c r="I1073" s="149">
        <v>0</v>
      </c>
      <c r="J1073" s="149">
        <v>-6.7199315199413396</v>
      </c>
      <c r="K1073" s="149"/>
      <c r="L1073" s="149"/>
      <c r="M1073" s="64"/>
      <c r="N1073" s="93"/>
      <c r="O1073" s="93"/>
      <c r="P1073" s="93"/>
      <c r="Q1073" s="93"/>
    </row>
    <row r="1074" spans="1:17" s="55" customFormat="1">
      <c r="A1074" s="149">
        <v>1071</v>
      </c>
      <c r="B1074" s="149">
        <v>27.53579076690189</v>
      </c>
      <c r="C1074" s="149">
        <v>27.488958393627154</v>
      </c>
      <c r="D1074" s="149"/>
      <c r="E1074" s="64"/>
      <c r="F1074" s="149">
        <v>1696.5298865332491</v>
      </c>
      <c r="G1074" s="149">
        <v>89.145526885986328</v>
      </c>
      <c r="H1074" s="64">
        <v>24.843940654121017</v>
      </c>
      <c r="I1074" s="149">
        <v>0</v>
      </c>
      <c r="J1074" s="149">
        <v>-6.7199315199413396</v>
      </c>
      <c r="K1074" s="149"/>
      <c r="L1074" s="149"/>
      <c r="M1074" s="64"/>
      <c r="N1074" s="93"/>
      <c r="O1074" s="93"/>
      <c r="P1074" s="93"/>
      <c r="Q1074" s="93"/>
    </row>
    <row r="1075" spans="1:17" s="55" customFormat="1">
      <c r="A1075" s="149">
        <v>1072</v>
      </c>
      <c r="B1075" s="149">
        <v>30.255251488741621</v>
      </c>
      <c r="C1075" s="149">
        <v>30.468055126405648</v>
      </c>
      <c r="D1075" s="149"/>
      <c r="E1075" s="64"/>
      <c r="F1075" s="149">
        <v>1864.080802622896</v>
      </c>
      <c r="G1075" s="149">
        <v>89.138116300106049</v>
      </c>
      <c r="H1075" s="64">
        <v>34.993505628498177</v>
      </c>
      <c r="I1075" s="149">
        <v>0</v>
      </c>
      <c r="J1075" s="149">
        <v>-6.7199315199413396</v>
      </c>
      <c r="K1075" s="149"/>
      <c r="L1075" s="149"/>
      <c r="M1075" s="64"/>
      <c r="N1075" s="93"/>
      <c r="O1075" s="93"/>
      <c r="P1075" s="93"/>
      <c r="Q1075" s="93"/>
    </row>
    <row r="1076" spans="1:17" s="55" customFormat="1">
      <c r="A1076" s="149">
        <v>1073</v>
      </c>
      <c r="B1076" s="149">
        <v>36.014035392208363</v>
      </c>
      <c r="C1076" s="149">
        <v>36.106573290810651</v>
      </c>
      <c r="D1076" s="149"/>
      <c r="E1076" s="64"/>
      <c r="F1076" s="149">
        <v>1388.57282674008</v>
      </c>
      <c r="G1076" s="149">
        <v>89.140669226646423</v>
      </c>
      <c r="H1076" s="64">
        <v>53.843705868060709</v>
      </c>
      <c r="I1076" s="149">
        <v>0</v>
      </c>
      <c r="J1076" s="149">
        <v>-6.7199315199413396</v>
      </c>
      <c r="K1076" s="149"/>
      <c r="L1076" s="149"/>
      <c r="M1076" s="64"/>
      <c r="N1076" s="93"/>
      <c r="O1076" s="93"/>
      <c r="P1076" s="93"/>
      <c r="Q1076" s="93"/>
    </row>
    <row r="1077" spans="1:17" s="55" customFormat="1">
      <c r="A1077" s="149">
        <v>1074</v>
      </c>
      <c r="B1077" s="149">
        <v>40.548634279670203</v>
      </c>
      <c r="C1077" s="149">
        <v>40.573576788691739</v>
      </c>
      <c r="D1077" s="149"/>
      <c r="E1077" s="64"/>
      <c r="F1077" s="149">
        <v>1563.4110427052101</v>
      </c>
      <c r="G1077" s="149">
        <v>89.143332779407501</v>
      </c>
      <c r="H1077" s="64">
        <v>45.521860010385737</v>
      </c>
      <c r="I1077" s="149">
        <v>0</v>
      </c>
      <c r="J1077" s="149">
        <v>-6.7199315199413396</v>
      </c>
      <c r="K1077" s="149"/>
      <c r="L1077" s="149"/>
      <c r="M1077" s="64"/>
      <c r="N1077" s="93"/>
      <c r="O1077" s="93"/>
      <c r="P1077" s="93"/>
      <c r="Q1077" s="93"/>
    </row>
    <row r="1078" spans="1:17" s="55" customFormat="1">
      <c r="A1078" s="149">
        <v>1075</v>
      </c>
      <c r="B1078" s="149">
        <v>43.367870857871601</v>
      </c>
      <c r="C1078" s="149">
        <v>43.091848471416796</v>
      </c>
      <c r="D1078" s="149"/>
      <c r="E1078" s="64"/>
      <c r="F1078" s="149">
        <v>1672.110482143893</v>
      </c>
      <c r="G1078" s="149">
        <v>89.137903928756714</v>
      </c>
      <c r="H1078" s="64">
        <v>35.72316968111182</v>
      </c>
      <c r="I1078" s="149">
        <v>-19.1578254699707</v>
      </c>
      <c r="J1078" s="149">
        <v>12.437893950029361</v>
      </c>
      <c r="K1078" s="149"/>
      <c r="L1078" s="149"/>
      <c r="M1078" s="64"/>
      <c r="N1078" s="93"/>
      <c r="O1078" s="93"/>
      <c r="P1078" s="93"/>
      <c r="Q1078" s="93"/>
    </row>
    <row r="1079" spans="1:17" s="55" customFormat="1">
      <c r="A1079" s="149">
        <v>1076</v>
      </c>
      <c r="B1079" s="149">
        <v>45.659289050434943</v>
      </c>
      <c r="C1079" s="149">
        <v>45.92575879390531</v>
      </c>
      <c r="D1079" s="149"/>
      <c r="E1079" s="64"/>
      <c r="F1079" s="149">
        <v>1297.573573190431</v>
      </c>
      <c r="G1079" s="149">
        <v>89.138446092605591</v>
      </c>
      <c r="H1079" s="64">
        <v>54.30027700966631</v>
      </c>
      <c r="I1079" s="149">
        <v>-11.55019569396973</v>
      </c>
      <c r="J1079" s="149">
        <v>4.8302641740283869</v>
      </c>
      <c r="K1079" s="149"/>
      <c r="L1079" s="149"/>
      <c r="M1079" s="64"/>
      <c r="N1079" s="93"/>
      <c r="O1079" s="93"/>
      <c r="P1079" s="93"/>
      <c r="Q1079" s="93"/>
    </row>
    <row r="1080" spans="1:17" s="55" customFormat="1">
      <c r="A1080" s="149">
        <v>1077</v>
      </c>
      <c r="B1080" s="149">
        <v>51.643568213298799</v>
      </c>
      <c r="C1080" s="149">
        <v>51.495647372904237</v>
      </c>
      <c r="D1080" s="149"/>
      <c r="E1080" s="64"/>
      <c r="F1080" s="149">
        <v>1467.638447518561</v>
      </c>
      <c r="G1080" s="149">
        <v>89.150869131088257</v>
      </c>
      <c r="H1080" s="64">
        <v>58.909315406707734</v>
      </c>
      <c r="I1080" s="149">
        <v>-8.5395488739013672</v>
      </c>
      <c r="J1080" s="149">
        <v>1.819617353960028</v>
      </c>
      <c r="K1080" s="149"/>
      <c r="L1080" s="149"/>
      <c r="M1080" s="64"/>
      <c r="N1080" s="93"/>
      <c r="O1080" s="93"/>
      <c r="P1080" s="93"/>
      <c r="Q1080" s="93"/>
    </row>
    <row r="1081" spans="1:17" s="55" customFormat="1">
      <c r="A1081" s="149">
        <v>1078</v>
      </c>
      <c r="B1081" s="149">
        <v>54.486909655129288</v>
      </c>
      <c r="C1081" s="149">
        <v>54.759001997911341</v>
      </c>
      <c r="D1081" s="149"/>
      <c r="E1081" s="64"/>
      <c r="F1081" s="149">
        <v>1548.4422603422211</v>
      </c>
      <c r="G1081" s="149">
        <v>89.139810383319855</v>
      </c>
      <c r="H1081" s="64">
        <v>50.922606080381641</v>
      </c>
      <c r="I1081" s="149">
        <v>-20.82613372802734</v>
      </c>
      <c r="J1081" s="149">
        <v>14.106202208086</v>
      </c>
      <c r="K1081" s="149"/>
      <c r="L1081" s="149"/>
      <c r="M1081" s="64"/>
      <c r="N1081" s="93"/>
      <c r="O1081" s="93"/>
      <c r="P1081" s="93"/>
      <c r="Q1081" s="93"/>
    </row>
    <row r="1082" spans="1:17" s="55" customFormat="1">
      <c r="A1082" s="149">
        <v>1079</v>
      </c>
      <c r="B1082" s="149">
        <v>57.349067385018962</v>
      </c>
      <c r="C1082" s="149">
        <v>56.859163645639249</v>
      </c>
      <c r="D1082" s="149"/>
      <c r="E1082" s="64"/>
      <c r="F1082" s="149">
        <v>1322.204221148598</v>
      </c>
      <c r="G1082" s="149">
        <v>89.136484920978546</v>
      </c>
      <c r="H1082" s="64">
        <v>29.369617111789648</v>
      </c>
      <c r="I1082" s="149">
        <v>-2.1199688911437988</v>
      </c>
      <c r="J1082" s="149">
        <v>-4.5999626287975408</v>
      </c>
      <c r="K1082" s="149"/>
      <c r="L1082" s="149"/>
      <c r="M1082" s="64"/>
      <c r="N1082" s="93"/>
      <c r="O1082" s="93"/>
      <c r="P1082" s="93"/>
      <c r="Q1082" s="93"/>
    </row>
    <row r="1083" spans="1:17" s="55" customFormat="1">
      <c r="A1083" s="149">
        <v>1080</v>
      </c>
      <c r="B1083" s="149">
        <v>57.987529991614537</v>
      </c>
      <c r="C1083" s="149">
        <v>58.139432794343563</v>
      </c>
      <c r="D1083" s="149"/>
      <c r="E1083" s="64"/>
      <c r="F1083" s="149">
        <v>1336.924215596262</v>
      </c>
      <c r="G1083" s="149">
        <v>89.148541659116745</v>
      </c>
      <c r="H1083" s="64">
        <v>31.498201462790046</v>
      </c>
      <c r="I1083" s="149">
        <v>-3.033376932144165</v>
      </c>
      <c r="J1083" s="149">
        <v>-3.686554587797175</v>
      </c>
      <c r="K1083" s="149"/>
      <c r="L1083" s="149"/>
      <c r="M1083" s="64"/>
      <c r="N1083" s="93"/>
      <c r="O1083" s="93"/>
      <c r="P1083" s="93"/>
      <c r="Q1083" s="93"/>
    </row>
    <row r="1084" spans="1:17" s="55" customFormat="1">
      <c r="A1084" s="149">
        <v>1081</v>
      </c>
      <c r="B1084" s="149">
        <v>61.187396132625722</v>
      </c>
      <c r="C1084" s="149">
        <v>61.681803093889478</v>
      </c>
      <c r="D1084" s="149"/>
      <c r="E1084" s="64"/>
      <c r="F1084" s="149">
        <v>1410.6983275683201</v>
      </c>
      <c r="G1084" s="149">
        <v>89.159203141927719</v>
      </c>
      <c r="H1084" s="64">
        <v>55.515312747282891</v>
      </c>
      <c r="I1084" s="149">
        <v>-4.748021125793457</v>
      </c>
      <c r="J1084" s="149">
        <v>-1.971910394147883</v>
      </c>
      <c r="K1084" s="149"/>
      <c r="L1084" s="149"/>
      <c r="M1084" s="64"/>
      <c r="N1084" s="93"/>
      <c r="O1084" s="93"/>
      <c r="P1084" s="93"/>
      <c r="Q1084" s="93"/>
    </row>
    <row r="1085" spans="1:17" s="55" customFormat="1">
      <c r="A1085" s="149">
        <v>1082</v>
      </c>
      <c r="B1085" s="149">
        <v>62.963409656339287</v>
      </c>
      <c r="C1085" s="149">
        <v>62.661142883301224</v>
      </c>
      <c r="D1085" s="149"/>
      <c r="E1085" s="64"/>
      <c r="F1085" s="149">
        <v>1451.644984330946</v>
      </c>
      <c r="G1085" s="149">
        <v>89.15421262383461</v>
      </c>
      <c r="H1085" s="64">
        <v>20.880098921807402</v>
      </c>
      <c r="I1085" s="149">
        <v>-1.5724613666534419</v>
      </c>
      <c r="J1085" s="149">
        <v>-5.1474701532878973</v>
      </c>
      <c r="K1085" s="149"/>
      <c r="L1085" s="149"/>
      <c r="M1085" s="64"/>
      <c r="N1085" s="93"/>
      <c r="O1085" s="93"/>
      <c r="P1085" s="93"/>
      <c r="Q1085" s="93"/>
    </row>
    <row r="1086" spans="1:17" s="55" customFormat="1">
      <c r="A1086" s="149">
        <v>1083</v>
      </c>
      <c r="B1086" s="149">
        <v>62.492120630326141</v>
      </c>
      <c r="C1086" s="149">
        <v>62.239144178862013</v>
      </c>
      <c r="D1086" s="149"/>
      <c r="E1086" s="64"/>
      <c r="F1086" s="149">
        <v>1440.7792393765931</v>
      </c>
      <c r="G1086" s="149">
        <v>89.141680330038071</v>
      </c>
      <c r="H1086" s="64">
        <v>14.491980367726176</v>
      </c>
      <c r="I1086" s="149">
        <v>-27.698699951171879</v>
      </c>
      <c r="J1086" s="149">
        <v>20.978768431230531</v>
      </c>
      <c r="K1086" s="149"/>
      <c r="L1086" s="149"/>
      <c r="M1086" s="64"/>
      <c r="N1086" s="93"/>
      <c r="O1086" s="93"/>
      <c r="P1086" s="93"/>
      <c r="Q1086" s="93"/>
    </row>
    <row r="1087" spans="1:17" s="55" customFormat="1">
      <c r="A1087" s="149">
        <v>1084</v>
      </c>
      <c r="B1087" s="149">
        <v>61.061599742368557</v>
      </c>
      <c r="C1087" s="149">
        <v>60.692835922963752</v>
      </c>
      <c r="D1087" s="149"/>
      <c r="E1087" s="64"/>
      <c r="F1087" s="149">
        <v>1407.798044690368</v>
      </c>
      <c r="G1087" s="149">
        <v>89.13857439160347</v>
      </c>
      <c r="H1087" s="64">
        <v>0</v>
      </c>
      <c r="I1087" s="149">
        <v>-19.661796569824219</v>
      </c>
      <c r="J1087" s="149">
        <v>12.94186504988288</v>
      </c>
      <c r="K1087" s="149"/>
      <c r="L1087" s="149"/>
      <c r="M1087" s="64"/>
      <c r="N1087" s="93"/>
      <c r="O1087" s="93"/>
      <c r="P1087" s="93"/>
      <c r="Q1087" s="93"/>
    </row>
    <row r="1088" spans="1:17" s="55" customFormat="1">
      <c r="A1088" s="149">
        <v>1085</v>
      </c>
      <c r="B1088" s="149">
        <v>59.904011189597071</v>
      </c>
      <c r="C1088" s="149">
        <v>60.147591720164037</v>
      </c>
      <c r="D1088" s="149"/>
      <c r="E1088" s="64"/>
      <c r="F1088" s="149">
        <v>1381.1094071829409</v>
      </c>
      <c r="G1088" s="149">
        <v>89.137160986661911</v>
      </c>
      <c r="H1088" s="64">
        <v>0</v>
      </c>
      <c r="I1088" s="149">
        <v>-12.268651008605961</v>
      </c>
      <c r="J1088" s="149">
        <v>5.5487194886646174</v>
      </c>
      <c r="K1088" s="149"/>
      <c r="L1088" s="149"/>
      <c r="M1088" s="64"/>
      <c r="N1088" s="93"/>
      <c r="O1088" s="93"/>
      <c r="P1088" s="93"/>
      <c r="Q1088" s="93"/>
    </row>
    <row r="1089" spans="1:17" s="55" customFormat="1">
      <c r="A1089" s="149">
        <v>1086</v>
      </c>
      <c r="B1089" s="149">
        <v>58.381831022438391</v>
      </c>
      <c r="C1089" s="149">
        <v>58.889461834480322</v>
      </c>
      <c r="D1089" s="149"/>
      <c r="E1089" s="64"/>
      <c r="F1089" s="149">
        <v>1346.014973495749</v>
      </c>
      <c r="G1089" s="149">
        <v>89.139824539422989</v>
      </c>
      <c r="H1089" s="64">
        <v>13.565780016425578</v>
      </c>
      <c r="I1089" s="149">
        <v>-1.9882879257202151</v>
      </c>
      <c r="J1089" s="149">
        <v>-4.7316435942211248</v>
      </c>
      <c r="K1089" s="149"/>
      <c r="L1089" s="149"/>
      <c r="M1089" s="64"/>
      <c r="N1089" s="93"/>
      <c r="O1089" s="93"/>
      <c r="P1089" s="93"/>
      <c r="Q1089" s="93"/>
    </row>
    <row r="1090" spans="1:17" s="55" customFormat="1">
      <c r="A1090" s="149">
        <v>1087</v>
      </c>
      <c r="B1090" s="149">
        <v>58.777745860385338</v>
      </c>
      <c r="C1090" s="149">
        <v>58.462795711125565</v>
      </c>
      <c r="D1090" s="149"/>
      <c r="E1090" s="64"/>
      <c r="F1090" s="149">
        <v>1355.1429383226989</v>
      </c>
      <c r="G1090" s="149">
        <v>89.151881277561188</v>
      </c>
      <c r="H1090" s="64">
        <v>15.989439687576288</v>
      </c>
      <c r="I1090" s="149">
        <v>-1.9882879257202151</v>
      </c>
      <c r="J1090" s="149">
        <v>-4.7316435942211248</v>
      </c>
      <c r="K1090" s="149"/>
      <c r="L1090" s="149"/>
      <c r="M1090" s="64"/>
      <c r="N1090" s="93"/>
      <c r="O1090" s="93"/>
      <c r="P1090" s="93"/>
      <c r="Q1090" s="93"/>
    </row>
    <row r="1091" spans="1:17" s="55" customFormat="1">
      <c r="A1091" s="149">
        <v>1088</v>
      </c>
      <c r="B1091" s="149">
        <v>58.297072901223267</v>
      </c>
      <c r="C1091" s="149">
        <v>58.52188431515146</v>
      </c>
      <c r="D1091" s="149"/>
      <c r="E1091" s="64"/>
      <c r="F1091" s="149">
        <v>1344.060843276073</v>
      </c>
      <c r="G1091" s="149">
        <v>89.156507432460785</v>
      </c>
      <c r="H1091" s="64">
        <v>23.231879209456405</v>
      </c>
      <c r="I1091" s="149">
        <v>-1.728283166885376</v>
      </c>
      <c r="J1091" s="149">
        <v>-4.9916483530559637</v>
      </c>
      <c r="K1091" s="149"/>
      <c r="L1091" s="149"/>
      <c r="M1091" s="64"/>
      <c r="N1091" s="93"/>
      <c r="O1091" s="93"/>
      <c r="P1091" s="93"/>
      <c r="Q1091" s="93"/>
    </row>
    <row r="1092" spans="1:17" s="55" customFormat="1">
      <c r="A1092" s="149">
        <v>1089</v>
      </c>
      <c r="B1092" s="149">
        <v>58.893422224089193</v>
      </c>
      <c r="C1092" s="149">
        <v>59.059225176869695</v>
      </c>
      <c r="D1092" s="149"/>
      <c r="E1092" s="64"/>
      <c r="F1092" s="149">
        <v>1357.8099001993321</v>
      </c>
      <c r="G1092" s="149">
        <v>89.165695369243622</v>
      </c>
      <c r="H1092" s="64">
        <v>24.643257910186545</v>
      </c>
      <c r="I1092" s="149">
        <v>-1.049273729324341</v>
      </c>
      <c r="J1092" s="149">
        <v>-5.6706577906169988</v>
      </c>
      <c r="K1092" s="149"/>
      <c r="L1092" s="149"/>
      <c r="M1092" s="64"/>
      <c r="N1092" s="93"/>
      <c r="O1092" s="93"/>
      <c r="P1092" s="93"/>
      <c r="Q1092" s="93"/>
    </row>
    <row r="1093" spans="1:17" s="55" customFormat="1">
      <c r="A1093" s="149">
        <v>1090</v>
      </c>
      <c r="B1093" s="149">
        <v>59.208370073988341</v>
      </c>
      <c r="C1093" s="149">
        <v>59.129162774091085</v>
      </c>
      <c r="D1093" s="149"/>
      <c r="E1093" s="64"/>
      <c r="F1093" s="149">
        <v>1365.0711408012521</v>
      </c>
      <c r="G1093" s="149">
        <v>89.164781928062439</v>
      </c>
      <c r="H1093" s="64">
        <v>15.454303023363876</v>
      </c>
      <c r="I1093" s="149">
        <v>-1.800143241882324</v>
      </c>
      <c r="J1093" s="149">
        <v>-4.9197882780590154</v>
      </c>
      <c r="K1093" s="149"/>
      <c r="L1093" s="149"/>
      <c r="M1093" s="64"/>
      <c r="N1093" s="93"/>
      <c r="O1093" s="93"/>
      <c r="P1093" s="93"/>
      <c r="Q1093" s="93"/>
    </row>
    <row r="1094" spans="1:17" s="55" customFormat="1">
      <c r="A1094" s="149">
        <v>1091</v>
      </c>
      <c r="B1094" s="149">
        <v>58.089118733530867</v>
      </c>
      <c r="C1094" s="149">
        <v>57.853325168294461</v>
      </c>
      <c r="D1094" s="149"/>
      <c r="E1094" s="64"/>
      <c r="F1094" s="149">
        <v>1339.2663820779101</v>
      </c>
      <c r="G1094" s="149">
        <v>89.163868486881256</v>
      </c>
      <c r="H1094" s="64">
        <v>16.415921340377242</v>
      </c>
      <c r="I1094" s="149">
        <v>-3.3220009803771968</v>
      </c>
      <c r="J1094" s="149">
        <v>-3.3979305395641419</v>
      </c>
      <c r="K1094" s="149"/>
      <c r="L1094" s="149"/>
      <c r="M1094" s="64"/>
      <c r="N1094" s="93"/>
      <c r="O1094" s="93"/>
      <c r="P1094" s="93"/>
      <c r="Q1094" s="93"/>
    </row>
    <row r="1095" spans="1:17" s="55" customFormat="1">
      <c r="A1095" s="149">
        <v>1092</v>
      </c>
      <c r="B1095" s="149">
        <v>58.408591605286183</v>
      </c>
      <c r="C1095" s="149">
        <v>58.766922539816612</v>
      </c>
      <c r="D1095" s="149"/>
      <c r="E1095" s="64"/>
      <c r="F1095" s="149">
        <v>1346.6319487529779</v>
      </c>
      <c r="G1095" s="149">
        <v>89.173056423664093</v>
      </c>
      <c r="H1095" s="64">
        <v>22.33732937993107</v>
      </c>
      <c r="I1095" s="149">
        <v>-2.275790691375732</v>
      </c>
      <c r="J1095" s="149">
        <v>-4.4441408285656072</v>
      </c>
      <c r="K1095" s="149"/>
      <c r="L1095" s="149"/>
      <c r="M1095" s="64"/>
      <c r="N1095" s="93"/>
      <c r="O1095" s="93"/>
      <c r="P1095" s="93"/>
      <c r="Q1095" s="93"/>
    </row>
    <row r="1096" spans="1:17" s="55" customFormat="1">
      <c r="A1096" s="149">
        <v>1093</v>
      </c>
      <c r="B1096" s="149">
        <v>60.157153904942859</v>
      </c>
      <c r="C1096" s="149">
        <v>59.748392829719847</v>
      </c>
      <c r="D1096" s="149"/>
      <c r="E1096" s="64"/>
      <c r="F1096" s="149">
        <v>1386.9457072667101</v>
      </c>
      <c r="G1096" s="149">
        <v>89.179840445518494</v>
      </c>
      <c r="H1096" s="64">
        <v>32.402885605541137</v>
      </c>
      <c r="I1096" s="149">
        <v>-2.1199688911437988</v>
      </c>
      <c r="J1096" s="149">
        <v>-4.5999626287975408</v>
      </c>
      <c r="K1096" s="149"/>
      <c r="L1096" s="149"/>
      <c r="M1096" s="64"/>
      <c r="N1096" s="93"/>
      <c r="O1096" s="93"/>
      <c r="P1096" s="93"/>
      <c r="Q1096" s="93"/>
    </row>
    <row r="1097" spans="1:17" s="55" customFormat="1">
      <c r="A1097" s="149">
        <v>1094</v>
      </c>
      <c r="B1097" s="149">
        <v>60.819468472442779</v>
      </c>
      <c r="C1097" s="149">
        <v>60.958474292715401</v>
      </c>
      <c r="D1097" s="149"/>
      <c r="E1097" s="64"/>
      <c r="F1097" s="149">
        <v>1402.215617603654</v>
      </c>
      <c r="G1097" s="149">
        <v>89.176523268222809</v>
      </c>
      <c r="H1097" s="64">
        <v>23.721462158761781</v>
      </c>
      <c r="I1097" s="149">
        <v>-8.8411426544189453</v>
      </c>
      <c r="J1097" s="149">
        <v>2.1212111344776061</v>
      </c>
      <c r="K1097" s="149"/>
      <c r="L1097" s="149"/>
      <c r="M1097" s="64"/>
      <c r="N1097" s="93"/>
      <c r="O1097" s="93"/>
      <c r="P1097" s="93"/>
      <c r="Q1097" s="93"/>
    </row>
    <row r="1098" spans="1:17" s="55" customFormat="1">
      <c r="A1098" s="149">
        <v>1095</v>
      </c>
      <c r="B1098" s="149">
        <v>62.212944921045569</v>
      </c>
      <c r="C1098" s="149">
        <v>62.513903287657435</v>
      </c>
      <c r="D1098" s="149"/>
      <c r="E1098" s="64"/>
      <c r="F1098" s="149">
        <v>1434.3427388704081</v>
      </c>
      <c r="G1098" s="149">
        <v>89.169128894805908</v>
      </c>
      <c r="H1098" s="64">
        <v>29.421188299760203</v>
      </c>
      <c r="I1098" s="149">
        <v>-19.488725662231449</v>
      </c>
      <c r="J1098" s="149">
        <v>12.768794142290099</v>
      </c>
      <c r="K1098" s="149"/>
      <c r="L1098" s="149"/>
      <c r="M1098" s="64"/>
      <c r="N1098" s="93"/>
      <c r="O1098" s="93"/>
      <c r="P1098" s="93"/>
      <c r="Q1098" s="93"/>
    </row>
    <row r="1099" spans="1:17" s="55" customFormat="1">
      <c r="A1099" s="149">
        <v>1096</v>
      </c>
      <c r="B1099" s="149">
        <v>64.893139303164787</v>
      </c>
      <c r="C1099" s="149">
        <v>65.180353347918896</v>
      </c>
      <c r="D1099" s="149"/>
      <c r="E1099" s="64"/>
      <c r="F1099" s="149">
        <v>1496.135623866172</v>
      </c>
      <c r="G1099" s="149">
        <v>89.154192745685577</v>
      </c>
      <c r="H1099" s="64">
        <v>40.747985531174642</v>
      </c>
      <c r="I1099" s="149">
        <v>-1.049273729324341</v>
      </c>
      <c r="J1099" s="149">
        <v>-5.6706577906169988</v>
      </c>
      <c r="K1099" s="149"/>
      <c r="L1099" s="149"/>
      <c r="M1099" s="64"/>
      <c r="N1099" s="93"/>
      <c r="O1099" s="93"/>
      <c r="P1099" s="93"/>
      <c r="Q1099" s="93"/>
    </row>
    <row r="1100" spans="1:17" s="55" customFormat="1">
      <c r="A1100" s="149">
        <v>1097</v>
      </c>
      <c r="B1100" s="149">
        <v>63.831679401862218</v>
      </c>
      <c r="C1100" s="149">
        <v>63.778402312622084</v>
      </c>
      <c r="D1100" s="149"/>
      <c r="E1100" s="64"/>
      <c r="F1100" s="149">
        <v>1471.663268410766</v>
      </c>
      <c r="G1100" s="149">
        <v>89.136530876159668</v>
      </c>
      <c r="H1100" s="64">
        <v>16.939320662817153</v>
      </c>
      <c r="I1100" s="149">
        <v>-11.283159255981451</v>
      </c>
      <c r="J1100" s="149">
        <v>4.5632277360401057</v>
      </c>
      <c r="K1100" s="149"/>
      <c r="L1100" s="149"/>
      <c r="M1100" s="64"/>
      <c r="N1100" s="93"/>
      <c r="O1100" s="93"/>
      <c r="P1100" s="93"/>
      <c r="Q1100" s="93"/>
    </row>
    <row r="1101" spans="1:17" s="55" customFormat="1">
      <c r="A1101" s="149">
        <v>1098</v>
      </c>
      <c r="B1101" s="149">
        <v>63.012160996366973</v>
      </c>
      <c r="C1101" s="149">
        <v>62.976400233118</v>
      </c>
      <c r="D1101" s="149"/>
      <c r="E1101" s="64"/>
      <c r="F1101" s="149">
        <v>1452.768964728717</v>
      </c>
      <c r="G1101" s="149">
        <v>89.131962895393372</v>
      </c>
      <c r="H1101" s="64">
        <v>4.5815008487573898</v>
      </c>
      <c r="I1101" s="149">
        <v>-3.174899578094482</v>
      </c>
      <c r="J1101" s="149">
        <v>-3.5450319418468572</v>
      </c>
      <c r="K1101" s="149"/>
      <c r="L1101" s="149"/>
      <c r="M1101" s="64"/>
      <c r="N1101" s="93"/>
      <c r="O1101" s="93"/>
      <c r="P1101" s="93"/>
      <c r="Q1101" s="93"/>
    </row>
    <row r="1102" spans="1:17" s="55" customFormat="1">
      <c r="A1102" s="149">
        <v>1099</v>
      </c>
      <c r="B1102" s="149">
        <v>61.940695918394532</v>
      </c>
      <c r="C1102" s="149">
        <v>62.446460186109242</v>
      </c>
      <c r="D1102" s="149"/>
      <c r="E1102" s="64"/>
      <c r="F1102" s="149">
        <v>1428.0659361790581</v>
      </c>
      <c r="G1102" s="149">
        <v>89.134358555078506</v>
      </c>
      <c r="H1102" s="64">
        <v>8.3415093505071649</v>
      </c>
      <c r="I1102" s="149">
        <v>-3.174899578094482</v>
      </c>
      <c r="J1102" s="149">
        <v>-3.5450319418468572</v>
      </c>
      <c r="K1102" s="149"/>
      <c r="L1102" s="149"/>
      <c r="M1102" s="64"/>
      <c r="N1102" s="93"/>
      <c r="O1102" s="93"/>
      <c r="P1102" s="93"/>
      <c r="Q1102" s="93"/>
    </row>
    <row r="1103" spans="1:17" s="55" customFormat="1">
      <c r="A1103" s="149">
        <v>1100</v>
      </c>
      <c r="B1103" s="149">
        <v>61.021796909242561</v>
      </c>
      <c r="C1103" s="149">
        <v>61.001025036041277</v>
      </c>
      <c r="D1103" s="149"/>
      <c r="E1103" s="64"/>
      <c r="F1103" s="149">
        <v>1406.8803754697069</v>
      </c>
      <c r="G1103" s="149">
        <v>89.138446629047394</v>
      </c>
      <c r="H1103" s="64">
        <v>0</v>
      </c>
      <c r="I1103" s="149">
        <v>-15.91237831115723</v>
      </c>
      <c r="J1103" s="149">
        <v>9.192446791215886</v>
      </c>
      <c r="K1103" s="149"/>
      <c r="L1103" s="149"/>
      <c r="M1103" s="64"/>
      <c r="N1103" s="93"/>
      <c r="O1103" s="93"/>
      <c r="P1103" s="93"/>
      <c r="Q1103" s="93"/>
    </row>
    <row r="1104" spans="1:17" s="55" customFormat="1">
      <c r="A1104" s="149">
        <v>1101</v>
      </c>
      <c r="B1104" s="149">
        <v>58.759438282046631</v>
      </c>
      <c r="C1104" s="149">
        <v>58.38450045492749</v>
      </c>
      <c r="D1104" s="149"/>
      <c r="E1104" s="64"/>
      <c r="F1104" s="149">
        <v>1354.720850249392</v>
      </c>
      <c r="G1104" s="149">
        <v>89.137033224105835</v>
      </c>
      <c r="H1104" s="64">
        <v>2.8197575244698441</v>
      </c>
      <c r="I1104" s="149">
        <v>-12.148964881896971</v>
      </c>
      <c r="J1104" s="149">
        <v>5.429033361955633</v>
      </c>
      <c r="K1104" s="149"/>
      <c r="L1104" s="149"/>
      <c r="M1104" s="64"/>
      <c r="N1104" s="93"/>
      <c r="O1104" s="93"/>
      <c r="P1104" s="93"/>
      <c r="Q1104" s="93"/>
    </row>
    <row r="1105" spans="1:17" s="55" customFormat="1">
      <c r="A1105" s="149">
        <v>1102</v>
      </c>
      <c r="B1105" s="149">
        <v>58.917963794993753</v>
      </c>
      <c r="C1105" s="149">
        <v>58.507851685642422</v>
      </c>
      <c r="D1105" s="149"/>
      <c r="E1105" s="64"/>
      <c r="F1105" s="149">
        <v>1358.37571530537</v>
      </c>
      <c r="G1105" s="149">
        <v>89.14523634314537</v>
      </c>
      <c r="H1105" s="64">
        <v>21.850995450536434</v>
      </c>
      <c r="I1105" s="149">
        <v>-1.049273729324341</v>
      </c>
      <c r="J1105" s="149">
        <v>-5.6706577906169988</v>
      </c>
      <c r="K1105" s="149"/>
      <c r="L1105" s="149"/>
      <c r="M1105" s="64"/>
      <c r="N1105" s="93"/>
      <c r="O1105" s="93"/>
      <c r="P1105" s="93"/>
      <c r="Q1105" s="93"/>
    </row>
    <row r="1106" spans="1:17" s="55" customFormat="1">
      <c r="A1106" s="149">
        <v>1103</v>
      </c>
      <c r="B1106" s="149">
        <v>59.378681860010232</v>
      </c>
      <c r="C1106" s="149">
        <v>59.152133007083933</v>
      </c>
      <c r="D1106" s="149"/>
      <c r="E1106" s="64"/>
      <c r="F1106" s="149">
        <v>1368.997742795975</v>
      </c>
      <c r="G1106" s="149">
        <v>89.145796477794647</v>
      </c>
      <c r="H1106" s="64">
        <v>13.680994292245078</v>
      </c>
      <c r="I1106" s="149">
        <v>-5.1704616546630859</v>
      </c>
      <c r="J1106" s="149">
        <v>-1.5494698652782539</v>
      </c>
      <c r="K1106" s="149"/>
      <c r="L1106" s="149"/>
      <c r="M1106" s="64"/>
      <c r="N1106" s="93"/>
      <c r="O1106" s="93"/>
      <c r="P1106" s="93"/>
      <c r="Q1106" s="93"/>
    </row>
    <row r="1107" spans="1:17" s="55" customFormat="1">
      <c r="A1107" s="149">
        <v>1104</v>
      </c>
      <c r="B1107" s="149">
        <v>58.190615490657528</v>
      </c>
      <c r="C1107" s="149">
        <v>58.042504058592726</v>
      </c>
      <c r="D1107" s="149"/>
      <c r="E1107" s="64"/>
      <c r="F1107" s="149">
        <v>1341.606427815791</v>
      </c>
      <c r="G1107" s="149">
        <v>89.146356612443924</v>
      </c>
      <c r="H1107" s="64">
        <v>38.448459236773658</v>
      </c>
      <c r="I1107" s="149">
        <v>-1.728283166885376</v>
      </c>
      <c r="J1107" s="149">
        <v>-4.9916483530559637</v>
      </c>
      <c r="K1107" s="149"/>
      <c r="L1107" s="149"/>
      <c r="M1107" s="64"/>
      <c r="N1107" s="93"/>
      <c r="O1107" s="93"/>
      <c r="P1107" s="93"/>
      <c r="Q1107" s="93"/>
    </row>
    <row r="1108" spans="1:17" s="55" customFormat="1">
      <c r="A1108" s="149">
        <v>1105</v>
      </c>
      <c r="B1108" s="149">
        <v>60.573167356147707</v>
      </c>
      <c r="C1108" s="149">
        <v>60.079440931795169</v>
      </c>
      <c r="D1108" s="149"/>
      <c r="E1108" s="64"/>
      <c r="F1108" s="149">
        <v>1396.5370531476251</v>
      </c>
      <c r="G1108" s="149">
        <v>89.157018095254898</v>
      </c>
      <c r="H1108" s="64">
        <v>40.576534190454957</v>
      </c>
      <c r="I1108" s="149">
        <v>-6.9779973030090332</v>
      </c>
      <c r="J1108" s="149">
        <v>0.25806578306769362</v>
      </c>
      <c r="K1108" s="149"/>
      <c r="L1108" s="149"/>
      <c r="M1108" s="64"/>
      <c r="N1108" s="93"/>
      <c r="O1108" s="93"/>
      <c r="P1108" s="93"/>
      <c r="Q1108" s="93"/>
    </row>
    <row r="1109" spans="1:17" s="55" customFormat="1">
      <c r="A1109" s="149">
        <v>1106</v>
      </c>
      <c r="B1109" s="149">
        <v>62.05040693191124</v>
      </c>
      <c r="C1109" s="149">
        <v>62.210719444636119</v>
      </c>
      <c r="D1109" s="149"/>
      <c r="E1109" s="64"/>
      <c r="F1109" s="149">
        <v>1430.5953646735859</v>
      </c>
      <c r="G1109" s="149">
        <v>89.152027577161789</v>
      </c>
      <c r="H1109" s="64">
        <v>27.22561842862315</v>
      </c>
      <c r="I1109" s="149">
        <v>-1.049273729324341</v>
      </c>
      <c r="J1109" s="149">
        <v>-5.6706577906169988</v>
      </c>
      <c r="K1109" s="149"/>
      <c r="L1109" s="149"/>
      <c r="M1109" s="64"/>
      <c r="N1109" s="93"/>
      <c r="O1109" s="93"/>
      <c r="P1109" s="93"/>
      <c r="Q1109" s="93"/>
    </row>
    <row r="1110" spans="1:17" s="55" customFormat="1">
      <c r="A1110" s="149">
        <v>1107</v>
      </c>
      <c r="B1110" s="149">
        <v>63.008477596283953</v>
      </c>
      <c r="C1110" s="149">
        <v>63.265236484672613</v>
      </c>
      <c r="D1110" s="149"/>
      <c r="E1110" s="64"/>
      <c r="F1110" s="149">
        <v>1452.6840425606681</v>
      </c>
      <c r="G1110" s="149">
        <v>89.14703705906868</v>
      </c>
      <c r="H1110" s="64">
        <v>36.103530200164343</v>
      </c>
      <c r="I1110" s="149">
        <v>-6.2143654823303223</v>
      </c>
      <c r="J1110" s="149">
        <v>-0.50556603761101737</v>
      </c>
      <c r="K1110" s="149"/>
      <c r="L1110" s="149"/>
      <c r="M1110" s="64"/>
      <c r="N1110" s="93"/>
      <c r="O1110" s="93"/>
      <c r="P1110" s="93"/>
      <c r="Q1110" s="93"/>
    </row>
    <row r="1111" spans="1:17" s="55" customFormat="1">
      <c r="A1111" s="149">
        <v>1108</v>
      </c>
      <c r="B1111" s="149">
        <v>65.000614671227694</v>
      </c>
      <c r="C1111" s="149">
        <v>64.477978030806156</v>
      </c>
      <c r="D1111" s="149"/>
      <c r="E1111" s="64"/>
      <c r="F1111" s="149">
        <v>1258.4102087388301</v>
      </c>
      <c r="G1111" s="149">
        <v>89.135978311300278</v>
      </c>
      <c r="H1111" s="64">
        <v>10.123317104551955</v>
      </c>
      <c r="I1111" s="149">
        <v>-2.5601532459259029</v>
      </c>
      <c r="J1111" s="149">
        <v>-4.1597782740154363</v>
      </c>
      <c r="K1111" s="149"/>
      <c r="L1111" s="149"/>
      <c r="M1111" s="64"/>
      <c r="N1111" s="93"/>
      <c r="O1111" s="93"/>
      <c r="P1111" s="93"/>
      <c r="Q1111" s="93"/>
    </row>
    <row r="1112" spans="1:17" s="55" customFormat="1">
      <c r="A1112" s="149">
        <v>1109</v>
      </c>
      <c r="B1112" s="149">
        <v>62.659671468274773</v>
      </c>
      <c r="C1112" s="149">
        <v>62.319583339509713</v>
      </c>
      <c r="D1112" s="149"/>
      <c r="E1112" s="64"/>
      <c r="F1112" s="149">
        <v>1213.0896092402879</v>
      </c>
      <c r="G1112" s="149">
        <v>89.148401349782944</v>
      </c>
      <c r="H1112" s="64">
        <v>8.8419702331409926</v>
      </c>
      <c r="I1112" s="149">
        <v>-43.582546234130859</v>
      </c>
      <c r="J1112" s="149">
        <v>36.862614714189519</v>
      </c>
      <c r="K1112" s="149"/>
      <c r="L1112" s="149"/>
      <c r="M1112" s="64"/>
      <c r="N1112" s="93"/>
      <c r="O1112" s="93"/>
      <c r="P1112" s="93"/>
      <c r="Q1112" s="93"/>
    </row>
    <row r="1113" spans="1:17" s="55" customFormat="1">
      <c r="A1113" s="149">
        <v>1110</v>
      </c>
      <c r="B1113" s="149">
        <v>61.892436214864873</v>
      </c>
      <c r="C1113" s="149">
        <v>62.091828032611055</v>
      </c>
      <c r="D1113" s="149"/>
      <c r="E1113" s="64"/>
      <c r="F1113" s="149">
        <v>1198.235954697499</v>
      </c>
      <c r="G1113" s="149">
        <v>89.157656967639923</v>
      </c>
      <c r="H1113" s="64">
        <v>13.612783982394815</v>
      </c>
      <c r="I1113" s="149">
        <v>-1.728283166885376</v>
      </c>
      <c r="J1113" s="149">
        <v>-4.9916483530559637</v>
      </c>
      <c r="K1113" s="149"/>
      <c r="L1113" s="149"/>
      <c r="M1113" s="64"/>
      <c r="N1113" s="93"/>
      <c r="O1113" s="93"/>
      <c r="P1113" s="93"/>
      <c r="Q1113" s="93"/>
    </row>
    <row r="1114" spans="1:17" s="55" customFormat="1">
      <c r="A1114" s="149">
        <v>1111</v>
      </c>
      <c r="B1114" s="149">
        <v>61.432536092465739</v>
      </c>
      <c r="C1114" s="149">
        <v>61.139577089059372</v>
      </c>
      <c r="D1114" s="149"/>
      <c r="E1114" s="64"/>
      <c r="F1114" s="149">
        <v>1189.332300294313</v>
      </c>
      <c r="G1114" s="149">
        <v>89.166461944580078</v>
      </c>
      <c r="H1114" s="64">
        <v>16.698207130333977</v>
      </c>
      <c r="I1114" s="149">
        <v>-1.9882879257202151</v>
      </c>
      <c r="J1114" s="149">
        <v>-4.7316435942211248</v>
      </c>
      <c r="K1114" s="149"/>
      <c r="L1114" s="149"/>
      <c r="M1114" s="64"/>
      <c r="N1114" s="93"/>
      <c r="O1114" s="93"/>
      <c r="P1114" s="93"/>
      <c r="Q1114" s="93"/>
    </row>
    <row r="1115" spans="1:17" s="55" customFormat="1">
      <c r="A1115" s="149">
        <v>1112</v>
      </c>
      <c r="B1115" s="149">
        <v>61.0850758929829</v>
      </c>
      <c r="C1115" s="149">
        <v>61.410614281737239</v>
      </c>
      <c r="D1115" s="149"/>
      <c r="E1115" s="64"/>
      <c r="F1115" s="149">
        <v>1182.6054798731329</v>
      </c>
      <c r="G1115" s="149">
        <v>89.175266921520233</v>
      </c>
      <c r="H1115" s="64">
        <v>16.462004411593131</v>
      </c>
      <c r="I1115" s="149">
        <v>-1.728283166885376</v>
      </c>
      <c r="J1115" s="149">
        <v>-4.9916483530559637</v>
      </c>
      <c r="K1115" s="149"/>
      <c r="L1115" s="149"/>
      <c r="M1115" s="64"/>
      <c r="N1115" s="93"/>
      <c r="O1115" s="93"/>
      <c r="P1115" s="93"/>
      <c r="Q1115" s="93"/>
    </row>
    <row r="1116" spans="1:17" s="55" customFormat="1">
      <c r="A1116" s="149">
        <v>1113</v>
      </c>
      <c r="B1116" s="149">
        <v>61.258641261433063</v>
      </c>
      <c r="C1116" s="149">
        <v>61.565465595467394</v>
      </c>
      <c r="D1116" s="149"/>
      <c r="E1116" s="64"/>
      <c r="F1116" s="149">
        <v>1185.9657008902111</v>
      </c>
      <c r="G1116" s="149">
        <v>89.181977301836014</v>
      </c>
      <c r="H1116" s="64">
        <v>31.234900489708693</v>
      </c>
      <c r="I1116" s="149">
        <v>-4.8003783226013184</v>
      </c>
      <c r="J1116" s="149">
        <v>-1.9195531973400211</v>
      </c>
      <c r="K1116" s="149"/>
      <c r="L1116" s="149"/>
      <c r="M1116" s="64"/>
      <c r="N1116" s="93"/>
      <c r="O1116" s="93"/>
      <c r="P1116" s="93"/>
      <c r="Q1116" s="93"/>
    </row>
    <row r="1117" spans="1:17" s="55" customFormat="1">
      <c r="A1117" s="149">
        <v>1114</v>
      </c>
      <c r="B1117" s="149">
        <v>64.664323007229825</v>
      </c>
      <c r="C1117" s="149">
        <v>64.924312386903836</v>
      </c>
      <c r="D1117" s="149"/>
      <c r="E1117" s="64"/>
      <c r="F1117" s="149">
        <v>1251.8996108740371</v>
      </c>
      <c r="G1117" s="149">
        <v>89.189989805221558</v>
      </c>
      <c r="H1117" s="64">
        <v>64.12065659073069</v>
      </c>
      <c r="I1117" s="149">
        <v>-4.9038434028625488</v>
      </c>
      <c r="J1117" s="149">
        <v>-1.816088117078791</v>
      </c>
      <c r="K1117" s="149"/>
      <c r="L1117" s="149"/>
      <c r="M1117" s="64"/>
      <c r="N1117" s="93"/>
      <c r="O1117" s="93"/>
      <c r="P1117" s="93"/>
      <c r="Q1117" s="93"/>
    </row>
    <row r="1118" spans="1:17" s="55" customFormat="1">
      <c r="A1118" s="149">
        <v>1115</v>
      </c>
      <c r="B1118" s="149">
        <v>67.605382261823152</v>
      </c>
      <c r="C1118" s="149">
        <v>68.267360085435158</v>
      </c>
      <c r="D1118" s="149"/>
      <c r="E1118" s="64"/>
      <c r="F1118" s="149">
        <v>1308.838441517501</v>
      </c>
      <c r="G1118" s="149">
        <v>89.199142456054688</v>
      </c>
      <c r="H1118" s="64">
        <v>67.345108679726636</v>
      </c>
      <c r="I1118" s="149">
        <v>-18.506570816040039</v>
      </c>
      <c r="J1118" s="149">
        <v>11.7866392960987</v>
      </c>
      <c r="K1118" s="149"/>
      <c r="L1118" s="149"/>
      <c r="M1118" s="64"/>
      <c r="N1118" s="93"/>
      <c r="O1118" s="93"/>
      <c r="P1118" s="93"/>
      <c r="Q1118" s="93"/>
    </row>
    <row r="1119" spans="1:17" s="55" customFormat="1">
      <c r="A1119" s="149">
        <v>1116</v>
      </c>
      <c r="B1119" s="149">
        <v>70.035718398405535</v>
      </c>
      <c r="C1119" s="149">
        <v>70.057793367899393</v>
      </c>
      <c r="D1119" s="149"/>
      <c r="E1119" s="64"/>
      <c r="F1119" s="149">
        <v>1355.8896858851319</v>
      </c>
      <c r="G1119" s="149">
        <v>89.20792880654335</v>
      </c>
      <c r="H1119" s="64">
        <v>30.467730928804713</v>
      </c>
      <c r="I1119" s="149">
        <v>-1.049273729324341</v>
      </c>
      <c r="J1119" s="149">
        <v>-5.6706577906169988</v>
      </c>
      <c r="K1119" s="149"/>
      <c r="L1119" s="149"/>
      <c r="M1119" s="64"/>
      <c r="N1119" s="93"/>
      <c r="O1119" s="93"/>
      <c r="P1119" s="93"/>
      <c r="Q1119" s="93"/>
    </row>
    <row r="1120" spans="1:17" s="55" customFormat="1">
      <c r="A1120" s="149">
        <v>1117</v>
      </c>
      <c r="B1120" s="149">
        <v>69.672544193076661</v>
      </c>
      <c r="C1120" s="149">
        <v>70.029479218409335</v>
      </c>
      <c r="D1120" s="149"/>
      <c r="E1120" s="64"/>
      <c r="F1120" s="149">
        <v>1348.8586427196469</v>
      </c>
      <c r="G1120" s="149">
        <v>89.202962726354599</v>
      </c>
      <c r="H1120" s="64">
        <v>20.962116152118547</v>
      </c>
      <c r="I1120" s="149">
        <v>-1.728283166885376</v>
      </c>
      <c r="J1120" s="149">
        <v>-4.9916483530559637</v>
      </c>
      <c r="K1120" s="149"/>
      <c r="L1120" s="149"/>
      <c r="M1120" s="64"/>
      <c r="N1120" s="93"/>
      <c r="O1120" s="93"/>
      <c r="P1120" s="93"/>
      <c r="Q1120" s="93"/>
    </row>
    <row r="1121" spans="1:17" s="55" customFormat="1">
      <c r="A1121" s="149">
        <v>1118</v>
      </c>
      <c r="B1121" s="149">
        <v>69.966196686173873</v>
      </c>
      <c r="C1121" s="149">
        <v>70.320690228821903</v>
      </c>
      <c r="D1121" s="149"/>
      <c r="E1121" s="64"/>
      <c r="F1121" s="149">
        <v>1354.543747345261</v>
      </c>
      <c r="G1121" s="149">
        <v>89.206453412771225</v>
      </c>
      <c r="H1121" s="64">
        <v>8.8701235270169132</v>
      </c>
      <c r="I1121" s="149">
        <v>-36.950504302978523</v>
      </c>
      <c r="J1121" s="149">
        <v>30.230572783037179</v>
      </c>
      <c r="K1121" s="149"/>
      <c r="L1121" s="149"/>
      <c r="M1121" s="64"/>
      <c r="N1121" s="93"/>
      <c r="O1121" s="93"/>
      <c r="P1121" s="93"/>
      <c r="Q1121" s="93"/>
    </row>
    <row r="1122" spans="1:17" s="55" customFormat="1">
      <c r="A1122" s="149">
        <v>1119</v>
      </c>
      <c r="B1122" s="149">
        <v>66.381723827344402</v>
      </c>
      <c r="C1122" s="149">
        <v>66.095753857714584</v>
      </c>
      <c r="D1122" s="149"/>
      <c r="E1122" s="64"/>
      <c r="F1122" s="149">
        <v>1285.1484460652109</v>
      </c>
      <c r="G1122" s="149">
        <v>89.205382376909256</v>
      </c>
      <c r="H1122" s="64">
        <v>0</v>
      </c>
      <c r="I1122" s="149">
        <v>-20.610237121582031</v>
      </c>
      <c r="J1122" s="149">
        <v>13.890305601640691</v>
      </c>
      <c r="K1122" s="149"/>
      <c r="L1122" s="149"/>
      <c r="M1122" s="64"/>
      <c r="N1122" s="93"/>
      <c r="O1122" s="93"/>
      <c r="P1122" s="93"/>
      <c r="Q1122" s="93"/>
    </row>
    <row r="1123" spans="1:17" s="55" customFormat="1">
      <c r="A1123" s="149">
        <v>1120</v>
      </c>
      <c r="B1123" s="149">
        <v>67.812925411772952</v>
      </c>
      <c r="C1123" s="149">
        <v>67.806598915148456</v>
      </c>
      <c r="D1123" s="149"/>
      <c r="E1123" s="64"/>
      <c r="F1123" s="149">
        <v>1312.8564715003199</v>
      </c>
      <c r="G1123" s="149">
        <v>89.211241692304611</v>
      </c>
      <c r="H1123" s="64">
        <v>17.43906563586183</v>
      </c>
      <c r="I1123" s="149">
        <v>-1.4875327348709111</v>
      </c>
      <c r="J1123" s="149">
        <v>-5.232398785070429</v>
      </c>
      <c r="K1123" s="149"/>
      <c r="L1123" s="149"/>
      <c r="M1123" s="64"/>
      <c r="N1123" s="93"/>
      <c r="O1123" s="93"/>
      <c r="P1123" s="93"/>
      <c r="Q1123" s="93"/>
    </row>
    <row r="1124" spans="1:17" s="55" customFormat="1">
      <c r="A1124" s="149">
        <v>1121</v>
      </c>
      <c r="B1124" s="149">
        <v>66.94094000438767</v>
      </c>
      <c r="C1124" s="149">
        <v>66.408482423347124</v>
      </c>
      <c r="D1124" s="149"/>
      <c r="E1124" s="64"/>
      <c r="F1124" s="149">
        <v>1295.974856702134</v>
      </c>
      <c r="G1124" s="149">
        <v>89.216734707355499</v>
      </c>
      <c r="H1124" s="64">
        <v>13.15323508641861</v>
      </c>
      <c r="I1124" s="149">
        <v>-11.13487434387207</v>
      </c>
      <c r="J1124" s="149">
        <v>4.4149428239307307</v>
      </c>
      <c r="K1124" s="149"/>
      <c r="L1124" s="149"/>
      <c r="M1124" s="64"/>
      <c r="N1124" s="93"/>
      <c r="O1124" s="93"/>
      <c r="P1124" s="93"/>
      <c r="Q1124" s="93"/>
    </row>
    <row r="1125" spans="1:17" s="55" customFormat="1">
      <c r="A1125" s="149">
        <v>1122</v>
      </c>
      <c r="B1125" s="149">
        <v>65.875727281937486</v>
      </c>
      <c r="C1125" s="149">
        <v>65.625839917133987</v>
      </c>
      <c r="D1125" s="149"/>
      <c r="E1125" s="64"/>
      <c r="F1125" s="149">
        <v>1275.3523661120089</v>
      </c>
      <c r="G1125" s="149">
        <v>89.222594022750854</v>
      </c>
      <c r="H1125" s="64">
        <v>5.7143872598779533</v>
      </c>
      <c r="I1125" s="149">
        <v>-3.6131572723388672</v>
      </c>
      <c r="J1125" s="149">
        <v>-3.106774247602472</v>
      </c>
      <c r="K1125" s="149"/>
      <c r="L1125" s="149"/>
      <c r="M1125" s="64"/>
      <c r="N1125" s="93"/>
      <c r="O1125" s="93"/>
      <c r="P1125" s="93"/>
      <c r="Q1125" s="93"/>
    </row>
    <row r="1126" spans="1:17" s="55" customFormat="1">
      <c r="A1126" s="149">
        <v>1123</v>
      </c>
      <c r="B1126" s="149">
        <v>65.29689092537258</v>
      </c>
      <c r="C1126" s="149">
        <v>65.937304248266216</v>
      </c>
      <c r="D1126" s="149"/>
      <c r="E1126" s="64"/>
      <c r="F1126" s="149">
        <v>1264.146109310057</v>
      </c>
      <c r="G1126" s="149">
        <v>89.229661285877228</v>
      </c>
      <c r="H1126" s="64">
        <v>10.939873225943346</v>
      </c>
      <c r="I1126" s="149">
        <v>-2.1665432453155522</v>
      </c>
      <c r="J1126" s="149">
        <v>-4.5533882746257879</v>
      </c>
      <c r="K1126" s="149"/>
      <c r="L1126" s="149"/>
      <c r="M1126" s="64"/>
      <c r="N1126" s="93"/>
      <c r="O1126" s="93"/>
      <c r="P1126" s="93"/>
      <c r="Q1126" s="93"/>
    </row>
    <row r="1127" spans="1:17" s="55" customFormat="1">
      <c r="A1127" s="149">
        <v>1124</v>
      </c>
      <c r="B1127" s="149">
        <v>64.074581923118075</v>
      </c>
      <c r="C1127" s="149">
        <v>64.459320818398155</v>
      </c>
      <c r="D1127" s="149"/>
      <c r="E1127" s="64"/>
      <c r="F1127" s="149">
        <v>1240.482238830517</v>
      </c>
      <c r="G1127" s="149">
        <v>89.236728549003601</v>
      </c>
      <c r="H1127" s="64">
        <v>0</v>
      </c>
      <c r="I1127" s="149">
        <v>-20.846511840820309</v>
      </c>
      <c r="J1127" s="149">
        <v>14.12658032087897</v>
      </c>
      <c r="K1127" s="149"/>
      <c r="L1127" s="149"/>
      <c r="M1127" s="64"/>
      <c r="N1127" s="93"/>
      <c r="O1127" s="93"/>
      <c r="P1127" s="93"/>
      <c r="Q1127" s="93"/>
    </row>
    <row r="1128" spans="1:17" s="55" customFormat="1">
      <c r="A1128" s="149">
        <v>1125</v>
      </c>
      <c r="B1128" s="149">
        <v>60.374407955621017</v>
      </c>
      <c r="C1128" s="149">
        <v>60.303584818994096</v>
      </c>
      <c r="D1128" s="149"/>
      <c r="E1128" s="64"/>
      <c r="F1128" s="149">
        <v>1391.9545807491641</v>
      </c>
      <c r="G1128" s="149">
        <v>89.246773838996887</v>
      </c>
      <c r="H1128" s="64">
        <v>0</v>
      </c>
      <c r="I1128" s="149">
        <v>-20.846511840820309</v>
      </c>
      <c r="J1128" s="149">
        <v>14.12658032087897</v>
      </c>
      <c r="K1128" s="149"/>
      <c r="L1128" s="149"/>
      <c r="M1128" s="64"/>
      <c r="N1128" s="93"/>
      <c r="O1128" s="93"/>
      <c r="P1128" s="93"/>
      <c r="Q1128" s="93"/>
    </row>
    <row r="1129" spans="1:17" s="55" customFormat="1">
      <c r="A1129" s="149">
        <v>1126</v>
      </c>
      <c r="B1129" s="149">
        <v>57.774710195659623</v>
      </c>
      <c r="C1129" s="149">
        <v>57.953727093019722</v>
      </c>
      <c r="D1129" s="149"/>
      <c r="E1129" s="64"/>
      <c r="F1129" s="149">
        <v>1332.017575516722</v>
      </c>
      <c r="G1129" s="149">
        <v>89.241371333599091</v>
      </c>
      <c r="H1129" s="64">
        <v>0</v>
      </c>
      <c r="I1129" s="149">
        <v>-9.8634243011474609</v>
      </c>
      <c r="J1129" s="149">
        <v>3.1434927812061209</v>
      </c>
      <c r="K1129" s="149"/>
      <c r="L1129" s="149"/>
      <c r="M1129" s="64"/>
      <c r="N1129" s="93"/>
      <c r="O1129" s="93"/>
      <c r="P1129" s="93"/>
      <c r="Q1129" s="93"/>
    </row>
    <row r="1130" spans="1:17" s="55" customFormat="1">
      <c r="A1130" s="149">
        <v>1127</v>
      </c>
      <c r="B1130" s="149">
        <v>51.20145153229673</v>
      </c>
      <c r="C1130" s="149">
        <v>51.238702470066009</v>
      </c>
      <c r="D1130" s="149"/>
      <c r="E1130" s="64"/>
      <c r="F1130" s="149">
        <v>1180.468635879208</v>
      </c>
      <c r="G1130" s="149">
        <v>89.246069967746735</v>
      </c>
      <c r="H1130" s="64">
        <v>0</v>
      </c>
      <c r="I1130" s="149">
        <v>-4.6126542091369629</v>
      </c>
      <c r="J1130" s="149">
        <v>-2.1072773108043772</v>
      </c>
      <c r="K1130" s="149"/>
      <c r="L1130" s="149"/>
      <c r="M1130" s="64"/>
      <c r="N1130" s="93"/>
      <c r="O1130" s="93"/>
      <c r="P1130" s="93"/>
      <c r="Q1130" s="93"/>
    </row>
    <row r="1131" spans="1:17" s="55" customFormat="1">
      <c r="A1131" s="149">
        <v>1128</v>
      </c>
      <c r="B1131" s="149">
        <v>45.719440775324877</v>
      </c>
      <c r="C1131" s="149">
        <v>46.115597737660785</v>
      </c>
      <c r="D1131" s="149"/>
      <c r="E1131" s="64"/>
      <c r="F1131" s="149">
        <v>1299.282977577752</v>
      </c>
      <c r="G1131" s="149">
        <v>89.252061545848846</v>
      </c>
      <c r="H1131" s="64">
        <v>0</v>
      </c>
      <c r="I1131" s="149">
        <v>-9.5020761489868164</v>
      </c>
      <c r="J1131" s="149">
        <v>2.7821446290454772</v>
      </c>
      <c r="K1131" s="149"/>
      <c r="L1131" s="149"/>
      <c r="M1131" s="64"/>
      <c r="N1131" s="93"/>
      <c r="O1131" s="93"/>
      <c r="P1131" s="93"/>
      <c r="Q1131" s="93"/>
    </row>
    <row r="1132" spans="1:17" s="55" customFormat="1">
      <c r="A1132" s="149">
        <v>1129</v>
      </c>
      <c r="B1132" s="149">
        <v>41.768961209241702</v>
      </c>
      <c r="C1132" s="149">
        <v>41.825550415470502</v>
      </c>
      <c r="D1132" s="149"/>
      <c r="E1132" s="64"/>
      <c r="F1132" s="149">
        <v>1187.0158376819629</v>
      </c>
      <c r="G1132" s="149">
        <v>89.260548710823059</v>
      </c>
      <c r="H1132" s="64">
        <v>0</v>
      </c>
      <c r="I1132" s="149">
        <v>-9.0552501678466797</v>
      </c>
      <c r="J1132" s="149">
        <v>2.3353186479053401</v>
      </c>
      <c r="K1132" s="149"/>
      <c r="L1132" s="149"/>
      <c r="M1132" s="64"/>
      <c r="N1132" s="93"/>
      <c r="O1132" s="93"/>
      <c r="P1132" s="93"/>
      <c r="Q1132" s="93"/>
    </row>
    <row r="1133" spans="1:17" s="55" customFormat="1">
      <c r="A1133" s="149">
        <v>1130</v>
      </c>
      <c r="B1133" s="149">
        <v>37.069642298693068</v>
      </c>
      <c r="C1133" s="149">
        <v>37.104423418473388</v>
      </c>
      <c r="D1133" s="149"/>
      <c r="E1133" s="64"/>
      <c r="F1133" s="149">
        <v>1429.2732414133679</v>
      </c>
      <c r="G1133" s="149">
        <v>89.275575339794159</v>
      </c>
      <c r="H1133" s="64">
        <v>0</v>
      </c>
      <c r="I1133" s="149">
        <v>-7.6528224945068359</v>
      </c>
      <c r="J1133" s="149">
        <v>0.9328909745654963</v>
      </c>
      <c r="K1133" s="149"/>
      <c r="L1133" s="149"/>
      <c r="M1133" s="64"/>
      <c r="N1133" s="93"/>
      <c r="O1133" s="93"/>
      <c r="P1133" s="93"/>
      <c r="Q1133" s="93"/>
    </row>
    <row r="1134" spans="1:17" s="55" customFormat="1">
      <c r="A1134" s="149">
        <v>1131</v>
      </c>
      <c r="B1134" s="149">
        <v>34.157212160899093</v>
      </c>
      <c r="C1134" s="149">
        <v>33.89350553899741</v>
      </c>
      <c r="D1134" s="149"/>
      <c r="E1134" s="64"/>
      <c r="F1134" s="149">
        <v>1316.9803190837249</v>
      </c>
      <c r="G1134" s="149">
        <v>89.273828446865082</v>
      </c>
      <c r="H1134" s="64">
        <v>0</v>
      </c>
      <c r="I1134" s="149">
        <v>0</v>
      </c>
      <c r="J1134" s="149">
        <v>-6.7199315199413396</v>
      </c>
      <c r="K1134" s="149"/>
      <c r="L1134" s="149"/>
      <c r="M1134" s="64"/>
      <c r="N1134" s="93"/>
      <c r="O1134" s="93"/>
      <c r="P1134" s="93"/>
      <c r="Q1134" s="93"/>
    </row>
    <row r="1135" spans="1:17" s="55" customFormat="1">
      <c r="A1135" s="149">
        <v>1132</v>
      </c>
      <c r="B1135" s="149">
        <v>30.944437086224621</v>
      </c>
      <c r="C1135" s="149">
        <v>30.688577088638684</v>
      </c>
      <c r="D1135" s="149"/>
      <c r="E1135" s="64"/>
      <c r="F1135" s="149">
        <v>1193.1071668177281</v>
      </c>
      <c r="G1135" s="149">
        <v>89.288262337446213</v>
      </c>
      <c r="H1135" s="64">
        <v>0</v>
      </c>
      <c r="I1135" s="149">
        <v>0</v>
      </c>
      <c r="J1135" s="149">
        <v>-6.7199315199413396</v>
      </c>
      <c r="K1135" s="149"/>
      <c r="L1135" s="149"/>
      <c r="M1135" s="64"/>
      <c r="N1135" s="93"/>
      <c r="O1135" s="93"/>
      <c r="P1135" s="93"/>
      <c r="Q1135" s="93"/>
    </row>
    <row r="1136" spans="1:17" s="55" customFormat="1">
      <c r="A1136" s="149">
        <v>1133</v>
      </c>
      <c r="B1136" s="149">
        <v>27.91350042641271</v>
      </c>
      <c r="C1136" s="149">
        <v>27.904282471778192</v>
      </c>
      <c r="D1136" s="149"/>
      <c r="E1136" s="64"/>
      <c r="F1136" s="149">
        <v>1719.8012591933409</v>
      </c>
      <c r="G1136" s="149">
        <v>89.290433019399643</v>
      </c>
      <c r="H1136" s="64">
        <v>0</v>
      </c>
      <c r="I1136" s="149">
        <v>0</v>
      </c>
      <c r="J1136" s="149">
        <v>-6.7199315199413396</v>
      </c>
      <c r="K1136" s="149"/>
      <c r="L1136" s="149"/>
      <c r="M1136" s="64"/>
      <c r="N1136" s="93"/>
      <c r="O1136" s="93"/>
      <c r="P1136" s="93"/>
      <c r="Q1136" s="93"/>
    </row>
    <row r="1137" spans="1:17" s="55" customFormat="1">
      <c r="A1137" s="149">
        <v>1134</v>
      </c>
      <c r="B1137" s="149">
        <v>22.83482059854634</v>
      </c>
      <c r="C1137" s="149">
        <v>22.742121273981866</v>
      </c>
      <c r="D1137" s="149"/>
      <c r="E1137" s="64"/>
      <c r="F1137" s="149">
        <v>1406.894607230061</v>
      </c>
      <c r="G1137" s="149">
        <v>89.264702767133713</v>
      </c>
      <c r="H1137" s="64">
        <v>0</v>
      </c>
      <c r="I1137" s="149">
        <v>0</v>
      </c>
      <c r="J1137" s="149">
        <v>-6.7199315199413396</v>
      </c>
      <c r="K1137" s="149"/>
      <c r="L1137" s="149"/>
      <c r="M1137" s="64"/>
      <c r="N1137" s="93"/>
      <c r="O1137" s="93"/>
      <c r="P1137" s="93"/>
      <c r="Q1137" s="93"/>
    </row>
    <row r="1138" spans="1:17" s="55" customFormat="1">
      <c r="A1138" s="149">
        <v>1135</v>
      </c>
      <c r="B1138" s="149">
        <v>19.151039153868972</v>
      </c>
      <c r="C1138" s="149">
        <v>19.174197591626207</v>
      </c>
      <c r="D1138" s="149"/>
      <c r="E1138" s="64"/>
      <c r="F1138" s="149">
        <v>1179.930168146152</v>
      </c>
      <c r="G1138" s="149">
        <v>89.262955874204636</v>
      </c>
      <c r="H1138" s="64">
        <v>0</v>
      </c>
      <c r="I1138" s="149">
        <v>0</v>
      </c>
      <c r="J1138" s="149">
        <v>-6.7199315199413396</v>
      </c>
      <c r="K1138" s="149"/>
      <c r="L1138" s="149"/>
      <c r="M1138" s="64"/>
      <c r="N1138" s="93"/>
      <c r="O1138" s="93"/>
      <c r="P1138" s="93"/>
      <c r="Q1138" s="93"/>
    </row>
    <row r="1139" spans="1:17" s="55" customFormat="1">
      <c r="A1139" s="149">
        <v>1136</v>
      </c>
      <c r="B1139" s="149">
        <v>16.436075234761031</v>
      </c>
      <c r="C1139" s="149">
        <v>16.315637696927865</v>
      </c>
      <c r="D1139" s="149"/>
      <c r="E1139" s="64"/>
      <c r="F1139" s="149">
        <v>1012.656329486771</v>
      </c>
      <c r="G1139" s="149">
        <v>89.276680380105972</v>
      </c>
      <c r="H1139" s="64">
        <v>1.9303159356764605</v>
      </c>
      <c r="I1139" s="149">
        <v>0</v>
      </c>
      <c r="J1139" s="149">
        <v>-6.7199315199413396</v>
      </c>
      <c r="K1139" s="149"/>
      <c r="L1139" s="149"/>
      <c r="M1139" s="64"/>
      <c r="N1139" s="93"/>
      <c r="O1139" s="93"/>
      <c r="P1139" s="93"/>
      <c r="Q1139" s="93"/>
    </row>
    <row r="1140" spans="1:17" s="55" customFormat="1">
      <c r="A1140" s="149">
        <v>1137</v>
      </c>
      <c r="B1140" s="149">
        <v>15.087507598481389</v>
      </c>
      <c r="C1140" s="149">
        <v>15.16456661954073</v>
      </c>
      <c r="D1140" s="149"/>
      <c r="E1140" s="64"/>
      <c r="F1140" s="149">
        <v>929.56863774078943</v>
      </c>
      <c r="G1140" s="149">
        <v>89.296675026416779</v>
      </c>
      <c r="H1140" s="64">
        <v>2.6861504526813675</v>
      </c>
      <c r="I1140" s="149">
        <v>0</v>
      </c>
      <c r="J1140" s="149">
        <v>-6.7199315199413396</v>
      </c>
      <c r="K1140" s="149"/>
      <c r="L1140" s="149"/>
      <c r="M1140" s="64"/>
      <c r="N1140" s="93"/>
      <c r="O1140" s="93"/>
      <c r="P1140" s="93"/>
      <c r="Q1140" s="93"/>
    </row>
    <row r="1141" spans="1:17" s="55" customFormat="1">
      <c r="A1141" s="149">
        <v>1138</v>
      </c>
      <c r="B1141" s="149">
        <v>14.02884487293634</v>
      </c>
      <c r="C1141" s="149">
        <v>14.122954565945321</v>
      </c>
      <c r="D1141" s="149"/>
      <c r="E1141" s="64"/>
      <c r="F1141" s="149">
        <v>864.34251200807296</v>
      </c>
      <c r="G1141" s="149">
        <v>89.303813725709915</v>
      </c>
      <c r="H1141" s="64">
        <v>10.427079744487758</v>
      </c>
      <c r="I1141" s="149">
        <v>0</v>
      </c>
      <c r="J1141" s="149">
        <v>-6.7199315199413396</v>
      </c>
      <c r="K1141" s="149"/>
      <c r="L1141" s="149"/>
      <c r="M1141" s="64"/>
      <c r="N1141" s="93"/>
      <c r="O1141" s="93"/>
      <c r="P1141" s="93"/>
      <c r="Q1141" s="93"/>
    </row>
    <row r="1142" spans="1:17" s="55" customFormat="1">
      <c r="A1142" s="149">
        <v>1139</v>
      </c>
      <c r="B1142" s="149">
        <v>13.746416774249299</v>
      </c>
      <c r="C1142" s="149">
        <v>13.653327494909712</v>
      </c>
      <c r="D1142" s="149"/>
      <c r="E1142" s="64"/>
      <c r="F1142" s="149">
        <v>1637.2406203443641</v>
      </c>
      <c r="G1142" s="149">
        <v>89.308189392089844</v>
      </c>
      <c r="H1142" s="64">
        <v>12.107032394674548</v>
      </c>
      <c r="I1142" s="149">
        <v>0</v>
      </c>
      <c r="J1142" s="149">
        <v>-6.7199315199413396</v>
      </c>
      <c r="K1142" s="149"/>
      <c r="L1142" s="149"/>
      <c r="M1142" s="64"/>
      <c r="N1142" s="93"/>
      <c r="O1142" s="93"/>
      <c r="P1142" s="93"/>
      <c r="Q1142" s="93"/>
    </row>
    <row r="1143" spans="1:17" s="55" customFormat="1">
      <c r="A1143" s="149">
        <v>1140</v>
      </c>
      <c r="B1143" s="149">
        <v>14.003991280890279</v>
      </c>
      <c r="C1143" s="149">
        <v>14.036661003182454</v>
      </c>
      <c r="D1143" s="149"/>
      <c r="E1143" s="64"/>
      <c r="F1143" s="149">
        <v>1667.9185382311371</v>
      </c>
      <c r="G1143" s="149">
        <v>89.282459139823914</v>
      </c>
      <c r="H1143" s="64">
        <v>11.103095102561648</v>
      </c>
      <c r="I1143" s="149">
        <v>0</v>
      </c>
      <c r="J1143" s="149">
        <v>-6.7199315199413396</v>
      </c>
      <c r="K1143" s="149"/>
      <c r="L1143" s="149"/>
      <c r="M1143" s="64"/>
      <c r="N1143" s="93"/>
      <c r="O1143" s="93"/>
      <c r="P1143" s="93"/>
      <c r="Q1143" s="93"/>
    </row>
    <row r="1144" spans="1:17" s="55" customFormat="1">
      <c r="A1144" s="149">
        <v>1141</v>
      </c>
      <c r="B1144" s="149">
        <v>13.969998080661229</v>
      </c>
      <c r="C1144" s="149">
        <v>14.08023562519714</v>
      </c>
      <c r="D1144" s="149"/>
      <c r="E1144" s="64"/>
      <c r="F1144" s="149">
        <v>1663.869843277063</v>
      </c>
      <c r="G1144" s="149">
        <v>89.256728887557983</v>
      </c>
      <c r="H1144" s="64">
        <v>15.080293517629032</v>
      </c>
      <c r="I1144" s="149">
        <v>0</v>
      </c>
      <c r="J1144" s="149">
        <v>-6.7199315199413396</v>
      </c>
      <c r="K1144" s="149"/>
      <c r="L1144" s="149"/>
      <c r="M1144" s="64"/>
      <c r="N1144" s="93"/>
      <c r="O1144" s="93"/>
      <c r="P1144" s="93"/>
      <c r="Q1144" s="93"/>
    </row>
    <row r="1145" spans="1:17" s="55" customFormat="1">
      <c r="A1145" s="149">
        <v>1142</v>
      </c>
      <c r="B1145" s="149">
        <v>16.05174762714563</v>
      </c>
      <c r="C1145" s="149">
        <v>15.923521980401993</v>
      </c>
      <c r="D1145" s="149"/>
      <c r="E1145" s="64"/>
      <c r="F1145" s="149">
        <v>988.97709788554232</v>
      </c>
      <c r="G1145" s="149">
        <v>89.244107306003571</v>
      </c>
      <c r="H1145" s="64">
        <v>14.578877845220415</v>
      </c>
      <c r="I1145" s="149">
        <v>0</v>
      </c>
      <c r="J1145" s="149">
        <v>-6.7199315199413396</v>
      </c>
      <c r="K1145" s="149"/>
      <c r="L1145" s="149"/>
      <c r="M1145" s="64"/>
      <c r="N1145" s="93"/>
      <c r="O1145" s="93"/>
      <c r="P1145" s="93"/>
      <c r="Q1145" s="93"/>
    </row>
    <row r="1146" spans="1:17" s="55" customFormat="1">
      <c r="A1146" s="149">
        <v>1143</v>
      </c>
      <c r="B1146" s="149">
        <v>18.515229101365151</v>
      </c>
      <c r="C1146" s="149">
        <v>18.51066012240274</v>
      </c>
      <c r="D1146" s="149"/>
      <c r="E1146" s="64"/>
      <c r="F1146" s="149">
        <v>1140.7565033226981</v>
      </c>
      <c r="G1146" s="149">
        <v>89.256369024515152</v>
      </c>
      <c r="H1146" s="64">
        <v>16.607105514204683</v>
      </c>
      <c r="I1146" s="149">
        <v>0</v>
      </c>
      <c r="J1146" s="149">
        <v>-6.7199315199413396</v>
      </c>
      <c r="K1146" s="149"/>
      <c r="L1146" s="149"/>
      <c r="M1146" s="64"/>
      <c r="N1146" s="93"/>
      <c r="O1146" s="93"/>
      <c r="P1146" s="93"/>
      <c r="Q1146" s="93"/>
    </row>
    <row r="1147" spans="1:17" s="55" customFormat="1">
      <c r="A1147" s="149">
        <v>1144</v>
      </c>
      <c r="B1147" s="149">
        <v>21.070761720920238</v>
      </c>
      <c r="C1147" s="149">
        <v>21.132663989016791</v>
      </c>
      <c r="D1147" s="149"/>
      <c r="E1147" s="64"/>
      <c r="F1147" s="149">
        <v>1298.20802271612</v>
      </c>
      <c r="G1147" s="149">
        <v>89.262360602617264</v>
      </c>
      <c r="H1147" s="64">
        <v>24.678579174408274</v>
      </c>
      <c r="I1147" s="149">
        <v>0</v>
      </c>
      <c r="J1147" s="149">
        <v>-6.7199315199413396</v>
      </c>
      <c r="K1147" s="149"/>
      <c r="L1147" s="149"/>
      <c r="M1147" s="64"/>
      <c r="N1147" s="93"/>
      <c r="O1147" s="93"/>
      <c r="P1147" s="93"/>
      <c r="Q1147" s="93"/>
    </row>
    <row r="1148" spans="1:17" s="55" customFormat="1">
      <c r="A1148" s="149">
        <v>1145</v>
      </c>
      <c r="B1148" s="149">
        <v>24.23318074021218</v>
      </c>
      <c r="C1148" s="149">
        <v>24.278346676727562</v>
      </c>
      <c r="D1148" s="149"/>
      <c r="E1148" s="64"/>
      <c r="F1148" s="149">
        <v>1493.0501080834249</v>
      </c>
      <c r="G1148" s="149">
        <v>89.277160793542862</v>
      </c>
      <c r="H1148" s="64">
        <v>17.786766193485981</v>
      </c>
      <c r="I1148" s="149">
        <v>0</v>
      </c>
      <c r="J1148" s="149">
        <v>-6.7199315199413396</v>
      </c>
      <c r="K1148" s="149"/>
      <c r="L1148" s="149"/>
      <c r="M1148" s="64"/>
      <c r="N1148" s="93"/>
      <c r="O1148" s="93"/>
      <c r="P1148" s="93"/>
      <c r="Q1148" s="93"/>
    </row>
    <row r="1149" spans="1:17" s="55" customFormat="1">
      <c r="A1149" s="149">
        <v>1146</v>
      </c>
      <c r="B1149" s="149">
        <v>23.96440441395098</v>
      </c>
      <c r="C1149" s="149">
        <v>24.051199997637493</v>
      </c>
      <c r="D1149" s="149"/>
      <c r="E1149" s="64"/>
      <c r="F1149" s="149">
        <v>1476.4903096113751</v>
      </c>
      <c r="G1149" s="149">
        <v>89.262742608785629</v>
      </c>
      <c r="H1149" s="64">
        <v>9.9209348559420238</v>
      </c>
      <c r="I1149" s="149">
        <v>0</v>
      </c>
      <c r="J1149" s="149">
        <v>-6.7199315199413396</v>
      </c>
      <c r="K1149" s="149"/>
      <c r="L1149" s="149"/>
      <c r="M1149" s="64"/>
      <c r="N1149" s="93"/>
      <c r="O1149" s="93"/>
      <c r="P1149" s="93"/>
      <c r="Q1149" s="93"/>
    </row>
    <row r="1150" spans="1:17" s="55" customFormat="1">
      <c r="A1150" s="149">
        <v>1147</v>
      </c>
      <c r="B1150" s="149">
        <v>23.08405366501384</v>
      </c>
      <c r="C1150" s="149">
        <v>23.215779360658807</v>
      </c>
      <c r="D1150" s="149"/>
      <c r="E1150" s="64"/>
      <c r="F1150" s="149">
        <v>1422.2503073391681</v>
      </c>
      <c r="G1150" s="149">
        <v>89.248324424028397</v>
      </c>
      <c r="H1150" s="64">
        <v>0</v>
      </c>
      <c r="I1150" s="149">
        <v>-25.805990219116211</v>
      </c>
      <c r="J1150" s="149">
        <v>19.08605869917487</v>
      </c>
      <c r="K1150" s="149"/>
      <c r="L1150" s="149"/>
      <c r="M1150" s="64"/>
      <c r="N1150" s="93"/>
      <c r="O1150" s="93"/>
      <c r="P1150" s="93"/>
      <c r="Q1150" s="93"/>
    </row>
    <row r="1151" spans="1:17" s="55" customFormat="1">
      <c r="A1151" s="149">
        <v>1148</v>
      </c>
      <c r="B1151" s="149">
        <v>18.310786278541599</v>
      </c>
      <c r="C1151" s="149">
        <v>18.4398371971599</v>
      </c>
      <c r="D1151" s="149"/>
      <c r="E1151" s="64"/>
      <c r="F1151" s="149">
        <v>1128.160668407543</v>
      </c>
      <c r="G1151" s="149">
        <v>89.238844662904739</v>
      </c>
      <c r="H1151" s="64">
        <v>0</v>
      </c>
      <c r="I1151" s="149">
        <v>-22.688779830932621</v>
      </c>
      <c r="J1151" s="149">
        <v>15.96884831099128</v>
      </c>
      <c r="K1151" s="149"/>
      <c r="L1151" s="149"/>
      <c r="M1151" s="64"/>
      <c r="N1151" s="93"/>
      <c r="O1151" s="93"/>
      <c r="P1151" s="93"/>
      <c r="Q1151" s="93"/>
    </row>
    <row r="1152" spans="1:17" s="55" customFormat="1">
      <c r="A1152" s="149">
        <v>1149</v>
      </c>
      <c r="B1152" s="149">
        <v>14.16122434864598</v>
      </c>
      <c r="C1152" s="149">
        <v>14.207842248050156</v>
      </c>
      <c r="D1152" s="149"/>
      <c r="E1152" s="64"/>
      <c r="F1152" s="149">
        <v>872.49865099239582</v>
      </c>
      <c r="G1152" s="149">
        <v>89.244836241006851</v>
      </c>
      <c r="H1152" s="64">
        <v>0</v>
      </c>
      <c r="I1152" s="149">
        <v>-13.06976413726807</v>
      </c>
      <c r="J1152" s="149">
        <v>6.3498326173267268</v>
      </c>
      <c r="K1152" s="149"/>
      <c r="L1152" s="149"/>
      <c r="M1152" s="64"/>
      <c r="N1152" s="93"/>
      <c r="O1152" s="93"/>
      <c r="P1152" s="93"/>
      <c r="Q1152" s="93"/>
    </row>
    <row r="1153" spans="1:17" s="55" customFormat="1">
      <c r="A1153" s="149">
        <v>1150</v>
      </c>
      <c r="B1153" s="149">
        <v>12.146364074545691</v>
      </c>
      <c r="C1153" s="149">
        <v>12.141615592472144</v>
      </c>
      <c r="D1153" s="149"/>
      <c r="E1153" s="64"/>
      <c r="F1153" s="149">
        <v>1446.6694105761751</v>
      </c>
      <c r="G1153" s="149">
        <v>89.254334926605225</v>
      </c>
      <c r="H1153" s="64">
        <v>6.3836203662291764</v>
      </c>
      <c r="I1153" s="149">
        <v>-8.7472009658813477</v>
      </c>
      <c r="J1153" s="149">
        <v>2.027269445940008</v>
      </c>
      <c r="K1153" s="149"/>
      <c r="L1153" s="149"/>
      <c r="M1153" s="64"/>
      <c r="N1153" s="93"/>
      <c r="O1153" s="93"/>
      <c r="P1153" s="93"/>
      <c r="Q1153" s="93"/>
    </row>
    <row r="1154" spans="1:17" s="55" customFormat="1">
      <c r="A1154" s="149">
        <v>1151</v>
      </c>
      <c r="B1154" s="149">
        <v>11.031280652942691</v>
      </c>
      <c r="C1154" s="149">
        <v>11.121584698339454</v>
      </c>
      <c r="D1154" s="149"/>
      <c r="E1154" s="64"/>
      <c r="F1154" s="149">
        <v>1313.8595370721971</v>
      </c>
      <c r="G1154" s="149">
        <v>89.237313389778137</v>
      </c>
      <c r="H1154" s="64">
        <v>7.2345960372074654</v>
      </c>
      <c r="I1154" s="149">
        <v>-3.7957038879394531</v>
      </c>
      <c r="J1154" s="149">
        <v>-2.924227632001887</v>
      </c>
      <c r="K1154" s="149"/>
      <c r="L1154" s="149"/>
      <c r="M1154" s="64"/>
      <c r="N1154" s="93"/>
      <c r="O1154" s="93"/>
      <c r="P1154" s="93"/>
      <c r="Q1154" s="93"/>
    </row>
    <row r="1155" spans="1:17" s="55" customFormat="1">
      <c r="A1155" s="149">
        <v>1152</v>
      </c>
      <c r="B1155" s="149">
        <v>10.840244392303131</v>
      </c>
      <c r="C1155" s="149">
        <v>10.803619098729921</v>
      </c>
      <c r="D1155" s="149"/>
      <c r="E1155" s="64"/>
      <c r="F1155" s="149">
        <v>1291.1065294328771</v>
      </c>
      <c r="G1155" s="149">
        <v>89.244014352560043</v>
      </c>
      <c r="H1155" s="64">
        <v>9.3923999933547471</v>
      </c>
      <c r="I1155" s="149">
        <v>-1.800143241882324</v>
      </c>
      <c r="J1155" s="149">
        <v>-4.9197882780590154</v>
      </c>
      <c r="K1155" s="149"/>
      <c r="L1155" s="149"/>
      <c r="M1155" s="64"/>
      <c r="N1155" s="93"/>
      <c r="O1155" s="93"/>
      <c r="P1155" s="93"/>
      <c r="Q1155" s="93"/>
    </row>
    <row r="1156" spans="1:17" s="55" customFormat="1">
      <c r="A1156" s="149">
        <v>1153</v>
      </c>
      <c r="B1156" s="149">
        <v>11.9043266397242</v>
      </c>
      <c r="C1156" s="149">
        <v>12.006604994596101</v>
      </c>
      <c r="D1156" s="149"/>
      <c r="E1156" s="64"/>
      <c r="F1156" s="149">
        <v>1417.841893432168</v>
      </c>
      <c r="G1156" s="149">
        <v>89.251081615686417</v>
      </c>
      <c r="H1156" s="64">
        <v>15.651270002914192</v>
      </c>
      <c r="I1156" s="149">
        <v>-8.098759651184082</v>
      </c>
      <c r="J1156" s="149">
        <v>1.378828131242742</v>
      </c>
      <c r="K1156" s="149"/>
      <c r="L1156" s="149"/>
      <c r="M1156" s="64"/>
      <c r="N1156" s="93"/>
      <c r="O1156" s="93"/>
      <c r="P1156" s="93"/>
      <c r="Q1156" s="93"/>
    </row>
    <row r="1157" spans="1:17" s="55" customFormat="1">
      <c r="A1157" s="149">
        <v>1154</v>
      </c>
      <c r="B1157" s="149">
        <v>16.160665517352591</v>
      </c>
      <c r="C1157" s="149">
        <v>16.10697358892277</v>
      </c>
      <c r="D1157" s="149"/>
      <c r="E1157" s="64"/>
      <c r="F1157" s="149">
        <v>995.6878626078551</v>
      </c>
      <c r="G1157" s="149">
        <v>89.241601854562759</v>
      </c>
      <c r="H1157" s="64">
        <v>22.082914144425679</v>
      </c>
      <c r="I1157" s="149">
        <v>-1.714857816696167</v>
      </c>
      <c r="J1157" s="149">
        <v>-5.0050737032451726</v>
      </c>
      <c r="K1157" s="149"/>
      <c r="L1157" s="149"/>
      <c r="M1157" s="64"/>
      <c r="N1157" s="93"/>
      <c r="O1157" s="93"/>
      <c r="P1157" s="93"/>
      <c r="Q1157" s="93"/>
    </row>
    <row r="1158" spans="1:17" s="55" customFormat="1">
      <c r="A1158" s="149">
        <v>1155</v>
      </c>
      <c r="B1158" s="149">
        <v>20.823582158786031</v>
      </c>
      <c r="C1158" s="149">
        <v>20.974359594525492</v>
      </c>
      <c r="D1158" s="149"/>
      <c r="E1158" s="64"/>
      <c r="F1158" s="149">
        <v>1282.978592503654</v>
      </c>
      <c r="G1158" s="149">
        <v>89.253863573074341</v>
      </c>
      <c r="H1158" s="64">
        <v>29.751309701522569</v>
      </c>
      <c r="I1158" s="149">
        <v>-1.714857816696167</v>
      </c>
      <c r="J1158" s="149">
        <v>-5.0050737032451726</v>
      </c>
      <c r="K1158" s="149"/>
      <c r="L1158" s="149"/>
      <c r="M1158" s="64"/>
      <c r="N1158" s="93"/>
      <c r="O1158" s="93"/>
      <c r="P1158" s="93"/>
      <c r="Q1158" s="93"/>
    </row>
    <row r="1159" spans="1:17" s="55" customFormat="1">
      <c r="A1159" s="149">
        <v>1156</v>
      </c>
      <c r="B1159" s="149">
        <v>26.00428936889373</v>
      </c>
      <c r="C1159" s="149">
        <v>25.978225760369654</v>
      </c>
      <c r="D1159" s="149"/>
      <c r="E1159" s="64"/>
      <c r="F1159" s="149">
        <v>1602.171336063129</v>
      </c>
      <c r="G1159" s="149">
        <v>89.260930836200714</v>
      </c>
      <c r="H1159" s="64">
        <v>38.323149896564409</v>
      </c>
      <c r="I1159" s="149">
        <v>-2.2166621685028081</v>
      </c>
      <c r="J1159" s="149">
        <v>-4.503269351438532</v>
      </c>
      <c r="K1159" s="149"/>
      <c r="L1159" s="149"/>
      <c r="M1159" s="64"/>
      <c r="N1159" s="93"/>
      <c r="O1159" s="93"/>
      <c r="P1159" s="93"/>
      <c r="Q1159" s="93"/>
    </row>
    <row r="1160" spans="1:17" s="55" customFormat="1">
      <c r="A1160" s="149">
        <v>1157</v>
      </c>
      <c r="B1160" s="149">
        <v>30.97971488503617</v>
      </c>
      <c r="C1160" s="149">
        <v>31.233571050371935</v>
      </c>
      <c r="D1160" s="149"/>
      <c r="E1160" s="64"/>
      <c r="F1160" s="149">
        <v>1908.7163030851709</v>
      </c>
      <c r="G1160" s="149">
        <v>89.256042182445526</v>
      </c>
      <c r="H1160" s="64">
        <v>34.277411014838172</v>
      </c>
      <c r="I1160" s="149">
        <v>-1.5590357780456541</v>
      </c>
      <c r="J1160" s="149">
        <v>-5.1608957418956853</v>
      </c>
      <c r="K1160" s="149"/>
      <c r="L1160" s="149"/>
      <c r="M1160" s="64"/>
      <c r="N1160" s="93"/>
      <c r="O1160" s="93"/>
      <c r="P1160" s="93"/>
      <c r="Q1160" s="93"/>
    </row>
    <row r="1161" spans="1:17" s="55" customFormat="1">
      <c r="A1161" s="149">
        <v>1158</v>
      </c>
      <c r="B1161" s="149">
        <v>34.437890122531428</v>
      </c>
      <c r="C1161" s="149">
        <v>34.494842505028856</v>
      </c>
      <c r="D1161" s="149"/>
      <c r="E1161" s="64"/>
      <c r="F1161" s="149">
        <v>1327.802148159469</v>
      </c>
      <c r="G1161" s="149">
        <v>89.239040613174438</v>
      </c>
      <c r="H1161" s="64">
        <v>27.845255486055226</v>
      </c>
      <c r="I1161" s="149">
        <v>-11.27821254730225</v>
      </c>
      <c r="J1161" s="149">
        <v>4.5582810273609056</v>
      </c>
      <c r="K1161" s="149"/>
      <c r="L1161" s="149"/>
      <c r="M1161" s="64"/>
      <c r="N1161" s="93"/>
      <c r="O1161" s="93"/>
      <c r="P1161" s="93"/>
      <c r="Q1161" s="93"/>
    </row>
    <row r="1162" spans="1:17" s="55" customFormat="1">
      <c r="A1162" s="149">
        <v>1159</v>
      </c>
      <c r="B1162" s="149">
        <v>36.886431871805598</v>
      </c>
      <c r="C1162" s="149">
        <v>37.207111469143392</v>
      </c>
      <c r="D1162" s="149"/>
      <c r="E1162" s="64"/>
      <c r="F1162" s="149">
        <v>1422.2095748295669</v>
      </c>
      <c r="G1162" s="149">
        <v>89.243739247322083</v>
      </c>
      <c r="H1162" s="64">
        <v>39.416993798040366</v>
      </c>
      <c r="I1162" s="149">
        <v>-8.2875785827636719</v>
      </c>
      <c r="J1162" s="149">
        <v>1.567647062822332</v>
      </c>
      <c r="K1162" s="149"/>
      <c r="L1162" s="149"/>
      <c r="M1162" s="64"/>
      <c r="N1162" s="93"/>
      <c r="O1162" s="93"/>
      <c r="P1162" s="93"/>
      <c r="Q1162" s="93"/>
    </row>
    <row r="1163" spans="1:17" s="55" customFormat="1">
      <c r="A1163" s="149">
        <v>1160</v>
      </c>
      <c r="B1163" s="149">
        <v>41.034041633284737</v>
      </c>
      <c r="C1163" s="149">
        <v>40.775422690132665</v>
      </c>
      <c r="D1163" s="149"/>
      <c r="E1163" s="64"/>
      <c r="F1163" s="149">
        <v>1582.126619621662</v>
      </c>
      <c r="G1163" s="149">
        <v>89.234259486198425</v>
      </c>
      <c r="H1163" s="64">
        <v>39.437539885029707</v>
      </c>
      <c r="I1163" s="149">
        <v>-4.3958640098571777</v>
      </c>
      <c r="J1163" s="149">
        <v>-2.3240675100841619</v>
      </c>
      <c r="K1163" s="149"/>
      <c r="L1163" s="149"/>
      <c r="M1163" s="64"/>
      <c r="N1163" s="93"/>
      <c r="O1163" s="93"/>
      <c r="P1163" s="93"/>
      <c r="Q1163" s="93"/>
    </row>
    <row r="1164" spans="1:17" s="55" customFormat="1">
      <c r="A1164" s="149">
        <v>1161</v>
      </c>
      <c r="B1164" s="149">
        <v>43.53597560655367</v>
      </c>
      <c r="C1164" s="149">
        <v>43.908382042196997</v>
      </c>
      <c r="D1164" s="149"/>
      <c r="E1164" s="64"/>
      <c r="F1164" s="149">
        <v>1678.591741878379</v>
      </c>
      <c r="G1164" s="149">
        <v>89.221637904644012</v>
      </c>
      <c r="H1164" s="64">
        <v>40.657831205266376</v>
      </c>
      <c r="I1164" s="149">
        <v>-2.877555131912231</v>
      </c>
      <c r="J1164" s="149">
        <v>-3.8423763880291082</v>
      </c>
      <c r="K1164" s="149"/>
      <c r="L1164" s="149"/>
      <c r="M1164" s="64"/>
      <c r="N1164" s="93"/>
      <c r="O1164" s="93"/>
      <c r="P1164" s="93"/>
      <c r="Q1164" s="93"/>
    </row>
    <row r="1165" spans="1:17" s="55" customFormat="1">
      <c r="A1165" s="149">
        <v>1162</v>
      </c>
      <c r="B1165" s="149">
        <v>46.237692022683497</v>
      </c>
      <c r="C1165" s="149">
        <v>46.652017905676473</v>
      </c>
      <c r="D1165" s="149"/>
      <c r="E1165" s="64"/>
      <c r="F1165" s="149">
        <v>1314.010845479479</v>
      </c>
      <c r="G1165" s="149">
        <v>89.2090163230896</v>
      </c>
      <c r="H1165" s="64">
        <v>38.525941428342293</v>
      </c>
      <c r="I1165" s="149">
        <v>-27.21919059753418</v>
      </c>
      <c r="J1165" s="149">
        <v>20.499259077592839</v>
      </c>
      <c r="K1165" s="149"/>
      <c r="L1165" s="149"/>
      <c r="M1165" s="64"/>
      <c r="N1165" s="93"/>
      <c r="O1165" s="93"/>
      <c r="P1165" s="93"/>
      <c r="Q1165" s="93"/>
    </row>
    <row r="1166" spans="1:17" s="55" customFormat="1">
      <c r="A1166" s="149">
        <v>1163</v>
      </c>
      <c r="B1166" s="149">
        <v>49.435287675145872</v>
      </c>
      <c r="C1166" s="149">
        <v>49.276275987100732</v>
      </c>
      <c r="D1166" s="149"/>
      <c r="E1166" s="64"/>
      <c r="F1166" s="149">
        <v>1404.882183131205</v>
      </c>
      <c r="G1166" s="149">
        <v>89.214509338140488</v>
      </c>
      <c r="H1166" s="64">
        <v>39.161822600832856</v>
      </c>
      <c r="I1166" s="149">
        <v>-5.7489924430847168</v>
      </c>
      <c r="J1166" s="149">
        <v>-0.97093907685662284</v>
      </c>
      <c r="K1166" s="149"/>
      <c r="L1166" s="149"/>
      <c r="M1166" s="64"/>
      <c r="N1166" s="93"/>
      <c r="O1166" s="93"/>
      <c r="P1166" s="93"/>
      <c r="Q1166" s="93"/>
    </row>
    <row r="1167" spans="1:17" s="55" customFormat="1">
      <c r="A1167" s="149">
        <v>1164</v>
      </c>
      <c r="B1167" s="149">
        <v>53.005525218082873</v>
      </c>
      <c r="C1167" s="149">
        <v>53.470071049905009</v>
      </c>
      <c r="D1167" s="149"/>
      <c r="E1167" s="64"/>
      <c r="F1167" s="149">
        <v>1506.3433730928871</v>
      </c>
      <c r="G1167" s="149">
        <v>89.203821629285812</v>
      </c>
      <c r="H1167" s="64">
        <v>36.655536725380017</v>
      </c>
      <c r="I1167" s="149">
        <v>-4.1327710151672363</v>
      </c>
      <c r="J1167" s="149">
        <v>-2.5871605047741029</v>
      </c>
      <c r="K1167" s="149"/>
      <c r="L1167" s="149"/>
      <c r="M1167" s="64"/>
      <c r="N1167" s="93"/>
      <c r="O1167" s="93"/>
      <c r="P1167" s="93"/>
      <c r="Q1167" s="93"/>
    </row>
    <row r="1168" spans="1:17" s="55" customFormat="1">
      <c r="A1168" s="149">
        <v>1165</v>
      </c>
      <c r="B1168" s="149">
        <v>54.122702187381321</v>
      </c>
      <c r="C1168" s="149">
        <v>53.855195100753448</v>
      </c>
      <c r="D1168" s="149"/>
      <c r="E1168" s="64"/>
      <c r="F1168" s="149">
        <v>1538.091990191781</v>
      </c>
      <c r="G1168" s="149">
        <v>89.181328862905502</v>
      </c>
      <c r="H1168" s="64">
        <v>28.449135631243482</v>
      </c>
      <c r="I1168" s="149">
        <v>-1.049273729324341</v>
      </c>
      <c r="J1168" s="149">
        <v>-5.6706577906169988</v>
      </c>
      <c r="K1168" s="149"/>
      <c r="L1168" s="149"/>
      <c r="M1168" s="64"/>
      <c r="N1168" s="93"/>
      <c r="O1168" s="93"/>
      <c r="P1168" s="93"/>
      <c r="Q1168" s="93"/>
    </row>
    <row r="1169" spans="1:17" s="55" customFormat="1">
      <c r="A1169" s="149">
        <v>1166</v>
      </c>
      <c r="B1169" s="149">
        <v>55.275671807495748</v>
      </c>
      <c r="C1169" s="149">
        <v>54.841352904171174</v>
      </c>
      <c r="D1169" s="149"/>
      <c r="E1169" s="64"/>
      <c r="F1169" s="149">
        <v>1570.8577846913381</v>
      </c>
      <c r="G1169" s="149">
        <v>89.162881225347519</v>
      </c>
      <c r="H1169" s="64">
        <v>40.441041378424522</v>
      </c>
      <c r="I1169" s="149">
        <v>-1.049273729324341</v>
      </c>
      <c r="J1169" s="149">
        <v>-5.6706577906169988</v>
      </c>
      <c r="K1169" s="149"/>
      <c r="L1169" s="149"/>
      <c r="M1169" s="64"/>
      <c r="N1169" s="93"/>
      <c r="O1169" s="93"/>
      <c r="P1169" s="93"/>
      <c r="Q1169" s="93"/>
    </row>
    <row r="1170" spans="1:17" s="55" customFormat="1">
      <c r="A1170" s="149">
        <v>1167</v>
      </c>
      <c r="B1170" s="149">
        <v>56.762899569130049</v>
      </c>
      <c r="C1170" s="149">
        <v>56.505025908083532</v>
      </c>
      <c r="D1170" s="149"/>
      <c r="E1170" s="64"/>
      <c r="F1170" s="149">
        <v>1308.6899026808451</v>
      </c>
      <c r="G1170" s="149">
        <v>89.150129467248917</v>
      </c>
      <c r="H1170" s="64">
        <v>42.454538271551542</v>
      </c>
      <c r="I1170" s="149">
        <v>-6.8221750259399414</v>
      </c>
      <c r="J1170" s="149">
        <v>0.1022435059986018</v>
      </c>
      <c r="K1170" s="149"/>
      <c r="L1170" s="149"/>
      <c r="M1170" s="64"/>
      <c r="N1170" s="93"/>
      <c r="O1170" s="93"/>
      <c r="P1170" s="93"/>
      <c r="Q1170" s="93"/>
    </row>
    <row r="1171" spans="1:17" s="55" customFormat="1">
      <c r="A1171" s="149">
        <v>1168</v>
      </c>
      <c r="B1171" s="149">
        <v>59.99639907769086</v>
      </c>
      <c r="C1171" s="149">
        <v>60.164677633601052</v>
      </c>
      <c r="D1171" s="149"/>
      <c r="E1171" s="64"/>
      <c r="F1171" s="149">
        <v>1383.239444534735</v>
      </c>
      <c r="G1171" s="149">
        <v>89.16177037358284</v>
      </c>
      <c r="H1171" s="64">
        <v>51.228752864574261</v>
      </c>
      <c r="I1171" s="149">
        <v>-11.279751777648929</v>
      </c>
      <c r="J1171" s="149">
        <v>4.5598202577075861</v>
      </c>
      <c r="K1171" s="149"/>
      <c r="L1171" s="149"/>
      <c r="M1171" s="64"/>
      <c r="N1171" s="93"/>
      <c r="O1171" s="93"/>
      <c r="P1171" s="93"/>
      <c r="Q1171" s="93"/>
    </row>
    <row r="1172" spans="1:17" s="55" customFormat="1">
      <c r="A1172" s="149">
        <v>1169</v>
      </c>
      <c r="B1172" s="149">
        <v>61.351216440748928</v>
      </c>
      <c r="C1172" s="149">
        <v>61.420980865584035</v>
      </c>
      <c r="D1172" s="149"/>
      <c r="E1172" s="64"/>
      <c r="F1172" s="149">
        <v>1414.4752661095549</v>
      </c>
      <c r="G1172" s="149">
        <v>89.160856932401657</v>
      </c>
      <c r="H1172" s="64">
        <v>27.163565448298222</v>
      </c>
      <c r="I1172" s="149">
        <v>-1.5724613666534419</v>
      </c>
      <c r="J1172" s="149">
        <v>-5.1474701532878973</v>
      </c>
      <c r="K1172" s="149"/>
      <c r="L1172" s="149"/>
      <c r="M1172" s="64"/>
      <c r="N1172" s="93"/>
      <c r="O1172" s="93"/>
      <c r="P1172" s="93"/>
      <c r="Q1172" s="93"/>
    </row>
    <row r="1173" spans="1:17" s="55" customFormat="1">
      <c r="A1173" s="149">
        <v>1170</v>
      </c>
      <c r="B1173" s="149">
        <v>61.773412079823167</v>
      </c>
      <c r="C1173" s="149">
        <v>61.896340408272984</v>
      </c>
      <c r="D1173" s="149"/>
      <c r="E1173" s="64"/>
      <c r="F1173" s="149">
        <v>1424.209144646529</v>
      </c>
      <c r="G1173" s="149">
        <v>89.155866414308548</v>
      </c>
      <c r="H1173" s="64">
        <v>31.283932352084967</v>
      </c>
      <c r="I1173" s="149">
        <v>-1.148445248603821</v>
      </c>
      <c r="J1173" s="149">
        <v>-5.5714862713375188</v>
      </c>
      <c r="K1173" s="149"/>
      <c r="L1173" s="149"/>
      <c r="M1173" s="64"/>
      <c r="N1173" s="93"/>
      <c r="O1173" s="93"/>
      <c r="P1173" s="93"/>
      <c r="Q1173" s="93"/>
    </row>
    <row r="1174" spans="1:17" s="55" customFormat="1">
      <c r="A1174" s="149">
        <v>1171</v>
      </c>
      <c r="B1174" s="149">
        <v>63.989985354347787</v>
      </c>
      <c r="C1174" s="149">
        <v>63.995028227060551</v>
      </c>
      <c r="D1174" s="149"/>
      <c r="E1174" s="64"/>
      <c r="F1174" s="149">
        <v>1475.313071418095</v>
      </c>
      <c r="G1174" s="149">
        <v>89.150875896215439</v>
      </c>
      <c r="H1174" s="64">
        <v>41.156506479647383</v>
      </c>
      <c r="I1174" s="149">
        <v>-19.488725662231449</v>
      </c>
      <c r="J1174" s="149">
        <v>12.768794142290099</v>
      </c>
      <c r="K1174" s="149"/>
      <c r="L1174" s="149"/>
      <c r="M1174" s="64"/>
      <c r="N1174" s="93"/>
      <c r="O1174" s="93"/>
      <c r="P1174" s="93"/>
      <c r="Q1174" s="93"/>
    </row>
    <row r="1175" spans="1:17" s="55" customFormat="1">
      <c r="A1175" s="149">
        <v>1172</v>
      </c>
      <c r="B1175" s="149">
        <v>65.852613972689213</v>
      </c>
      <c r="C1175" s="149">
        <v>66.404772366763183</v>
      </c>
      <c r="D1175" s="149"/>
      <c r="E1175" s="64"/>
      <c r="F1175" s="149">
        <v>1518.256671617713</v>
      </c>
      <c r="G1175" s="149">
        <v>89.137002617120743</v>
      </c>
      <c r="H1175" s="64">
        <v>30.646185871469367</v>
      </c>
      <c r="I1175" s="149">
        <v>-1.5724613666534419</v>
      </c>
      <c r="J1175" s="149">
        <v>-5.1474701532878973</v>
      </c>
      <c r="K1175" s="149"/>
      <c r="L1175" s="149"/>
      <c r="M1175" s="64"/>
      <c r="N1175" s="93"/>
      <c r="O1175" s="93"/>
      <c r="P1175" s="93"/>
      <c r="Q1175" s="93"/>
    </row>
    <row r="1176" spans="1:17" s="55" customFormat="1">
      <c r="A1176" s="149">
        <v>1173</v>
      </c>
      <c r="B1176" s="149">
        <v>65.433338322701147</v>
      </c>
      <c r="C1176" s="149">
        <v>65.988251148849542</v>
      </c>
      <c r="D1176" s="149"/>
      <c r="E1176" s="64"/>
      <c r="F1176" s="149">
        <v>1266.787727372018</v>
      </c>
      <c r="G1176" s="149">
        <v>89.129633337259293</v>
      </c>
      <c r="H1176" s="64">
        <v>32.638457194462219</v>
      </c>
      <c r="I1176" s="149">
        <v>-1.728283166885376</v>
      </c>
      <c r="J1176" s="149">
        <v>-4.9916483530559637</v>
      </c>
      <c r="K1176" s="149"/>
      <c r="L1176" s="149"/>
      <c r="M1176" s="64"/>
      <c r="N1176" s="93"/>
      <c r="O1176" s="93"/>
      <c r="P1176" s="93"/>
      <c r="Q1176" s="93"/>
    </row>
    <row r="1177" spans="1:17" s="55" customFormat="1">
      <c r="A1177" s="149">
        <v>1174</v>
      </c>
      <c r="B1177" s="149">
        <v>67.234281975350186</v>
      </c>
      <c r="C1177" s="149">
        <v>67.407517106693021</v>
      </c>
      <c r="D1177" s="149"/>
      <c r="E1177" s="64"/>
      <c r="F1177" s="149">
        <v>1301.6539496273001</v>
      </c>
      <c r="G1177" s="149">
        <v>89.143357962369919</v>
      </c>
      <c r="H1177" s="64">
        <v>38.767805983446394</v>
      </c>
      <c r="I1177" s="149">
        <v>-18.350748062133789</v>
      </c>
      <c r="J1177" s="149">
        <v>11.63081654219245</v>
      </c>
      <c r="K1177" s="149"/>
      <c r="L1177" s="149"/>
      <c r="M1177" s="64"/>
      <c r="N1177" s="93"/>
      <c r="O1177" s="93"/>
      <c r="P1177" s="93"/>
      <c r="Q1177" s="93"/>
    </row>
    <row r="1178" spans="1:17" s="55" customFormat="1">
      <c r="A1178" s="149">
        <v>1175</v>
      </c>
      <c r="B1178" s="149">
        <v>69.598090892411349</v>
      </c>
      <c r="C1178" s="149">
        <v>68.960624973281298</v>
      </c>
      <c r="D1178" s="149"/>
      <c r="E1178" s="64"/>
      <c r="F1178" s="149">
        <v>1347.4172287560179</v>
      </c>
      <c r="G1178" s="149">
        <v>89.156785070896149</v>
      </c>
      <c r="H1178" s="64">
        <v>43.813515840075105</v>
      </c>
      <c r="I1178" s="149">
        <v>-1.5724613666534419</v>
      </c>
      <c r="J1178" s="149">
        <v>-5.1474701532878973</v>
      </c>
      <c r="K1178" s="149"/>
      <c r="L1178" s="149"/>
      <c r="M1178" s="64"/>
      <c r="N1178" s="93"/>
      <c r="O1178" s="93"/>
      <c r="P1178" s="93"/>
      <c r="Q1178" s="93"/>
    </row>
    <row r="1179" spans="1:17" s="55" customFormat="1">
      <c r="A1179" s="149">
        <v>1176</v>
      </c>
      <c r="B1179" s="149">
        <v>69.136899627360066</v>
      </c>
      <c r="C1179" s="149">
        <v>69.186087430967433</v>
      </c>
      <c r="D1179" s="149"/>
      <c r="E1179" s="64"/>
      <c r="F1179" s="149">
        <v>1338.488577864681</v>
      </c>
      <c r="G1179" s="149">
        <v>89.165973007678986</v>
      </c>
      <c r="H1179" s="64">
        <v>35.989127767789384</v>
      </c>
      <c r="I1179" s="149">
        <v>-1.049273729324341</v>
      </c>
      <c r="J1179" s="149">
        <v>-5.6706577906169988</v>
      </c>
      <c r="K1179" s="149"/>
      <c r="L1179" s="149"/>
      <c r="M1179" s="64"/>
      <c r="N1179" s="93"/>
      <c r="O1179" s="93"/>
      <c r="P1179" s="93"/>
      <c r="Q1179" s="93"/>
    </row>
    <row r="1180" spans="1:17" s="55" customFormat="1">
      <c r="A1180" s="149">
        <v>1177</v>
      </c>
      <c r="B1180" s="149">
        <v>71.644387416191705</v>
      </c>
      <c r="C1180" s="149">
        <v>71.303256109499415</v>
      </c>
      <c r="D1180" s="149"/>
      <c r="E1180" s="64"/>
      <c r="F1180" s="149">
        <v>1387.033476212396</v>
      </c>
      <c r="G1180" s="149">
        <v>89.175160944461823</v>
      </c>
      <c r="H1180" s="64">
        <v>35.035223220416249</v>
      </c>
      <c r="I1180" s="149">
        <v>-5.8418622016906738</v>
      </c>
      <c r="J1180" s="149">
        <v>-0.87806931825066581</v>
      </c>
      <c r="K1180" s="149"/>
      <c r="L1180" s="149"/>
      <c r="M1180" s="64"/>
      <c r="N1180" s="93"/>
      <c r="O1180" s="93"/>
      <c r="P1180" s="93"/>
      <c r="Q1180" s="93"/>
    </row>
    <row r="1181" spans="1:17" s="55" customFormat="1">
      <c r="A1181" s="149">
        <v>1178</v>
      </c>
      <c r="B1181" s="149">
        <v>72.363945297331313</v>
      </c>
      <c r="C1181" s="149">
        <v>72.044416854239344</v>
      </c>
      <c r="D1181" s="149"/>
      <c r="E1181" s="64"/>
      <c r="F1181" s="149">
        <v>1400.964098068582</v>
      </c>
      <c r="G1181" s="149">
        <v>89.171843767166138</v>
      </c>
      <c r="H1181" s="64">
        <v>36.532941829437071</v>
      </c>
      <c r="I1181" s="149">
        <v>-8.8411426544189453</v>
      </c>
      <c r="J1181" s="149">
        <v>2.1212111344776061</v>
      </c>
      <c r="K1181" s="149"/>
      <c r="L1181" s="149"/>
      <c r="M1181" s="64"/>
      <c r="N1181" s="93"/>
      <c r="O1181" s="93"/>
      <c r="P1181" s="93"/>
      <c r="Q1181" s="93"/>
    </row>
    <row r="1182" spans="1:17" s="55" customFormat="1">
      <c r="A1182" s="149">
        <v>1179</v>
      </c>
      <c r="B1182" s="149">
        <v>71.904936702815803</v>
      </c>
      <c r="C1182" s="149">
        <v>72.253179262438437</v>
      </c>
      <c r="D1182" s="149"/>
      <c r="E1182" s="64"/>
      <c r="F1182" s="149">
        <v>1392.077703622025</v>
      </c>
      <c r="G1182" s="149">
        <v>89.164449393749237</v>
      </c>
      <c r="H1182" s="64">
        <v>37.226320811927586</v>
      </c>
      <c r="I1182" s="149">
        <v>-8.8411426544189453</v>
      </c>
      <c r="J1182" s="149">
        <v>2.1212111344776061</v>
      </c>
      <c r="K1182" s="149"/>
      <c r="L1182" s="149"/>
      <c r="M1182" s="64"/>
      <c r="N1182" s="93"/>
      <c r="O1182" s="93"/>
      <c r="P1182" s="93"/>
      <c r="Q1182" s="93"/>
    </row>
    <row r="1183" spans="1:17" s="55" customFormat="1">
      <c r="A1183" s="149">
        <v>1180</v>
      </c>
      <c r="B1183" s="149">
        <v>72.806932606484949</v>
      </c>
      <c r="C1183" s="149">
        <v>72.60172815376049</v>
      </c>
      <c r="D1183" s="149"/>
      <c r="E1183" s="64"/>
      <c r="F1183" s="149">
        <v>1409.540320847402</v>
      </c>
      <c r="G1183" s="149">
        <v>89.163535952568054</v>
      </c>
      <c r="H1183" s="64">
        <v>37.633320544423071</v>
      </c>
      <c r="I1183" s="149">
        <v>-10.907248497009279</v>
      </c>
      <c r="J1183" s="149">
        <v>4.1873169770679377</v>
      </c>
      <c r="K1183" s="149"/>
      <c r="L1183" s="149"/>
      <c r="M1183" s="64"/>
      <c r="N1183" s="93"/>
      <c r="O1183" s="93"/>
      <c r="P1183" s="93"/>
      <c r="Q1183" s="93"/>
    </row>
    <row r="1184" spans="1:17" s="55" customFormat="1">
      <c r="A1184" s="149">
        <v>1181</v>
      </c>
      <c r="B1184" s="149">
        <v>75.897222095537131</v>
      </c>
      <c r="C1184" s="149">
        <v>75.860727813951101</v>
      </c>
      <c r="D1184" s="149"/>
      <c r="E1184" s="65"/>
      <c r="F1184" s="149">
        <v>1469.3682449470641</v>
      </c>
      <c r="G1184" s="149">
        <v>89.158545434474945</v>
      </c>
      <c r="H1184" s="64">
        <v>40.603732941227868</v>
      </c>
      <c r="I1184" s="149">
        <v>-6.2143654823303223</v>
      </c>
      <c r="J1184" s="149">
        <v>-0.50556603761101737</v>
      </c>
      <c r="K1184" s="149"/>
      <c r="L1184" s="149"/>
      <c r="M1184" s="64"/>
      <c r="N1184" s="93"/>
      <c r="O1184" s="93"/>
      <c r="P1184" s="93"/>
      <c r="Q1184" s="93"/>
    </row>
    <row r="1185" spans="1:17" s="55" customFormat="1">
      <c r="A1185" s="149">
        <v>1182</v>
      </c>
      <c r="B1185" s="149">
        <v>75.593047113476189</v>
      </c>
      <c r="C1185" s="149">
        <v>75.826572797109648</v>
      </c>
      <c r="D1185" s="149"/>
      <c r="E1185" s="65"/>
      <c r="F1185" s="149">
        <v>1463.4794252089041</v>
      </c>
      <c r="G1185" s="149">
        <v>89.146013140678406</v>
      </c>
      <c r="H1185" s="64">
        <v>32.671375008967907</v>
      </c>
      <c r="I1185" s="149">
        <v>-2.6795012950897221</v>
      </c>
      <c r="J1185" s="149">
        <v>-4.040430224851618</v>
      </c>
      <c r="K1185" s="149"/>
      <c r="L1185" s="149"/>
      <c r="M1185" s="64"/>
      <c r="N1185" s="94"/>
      <c r="O1185" s="94"/>
      <c r="P1185" s="94"/>
      <c r="Q1185" s="94"/>
    </row>
    <row r="1186" spans="1:17" s="55" customFormat="1">
      <c r="A1186" s="149">
        <v>1183</v>
      </c>
      <c r="B1186" s="149">
        <v>75.547205040104188</v>
      </c>
      <c r="C1186" s="149">
        <v>76.125675079437102</v>
      </c>
      <c r="D1186" s="149"/>
      <c r="E1186" s="65"/>
      <c r="F1186" s="149">
        <v>1462.5919238612189</v>
      </c>
      <c r="G1186" s="149">
        <v>89.134954392910004</v>
      </c>
      <c r="H1186" s="64">
        <v>20.670669599199474</v>
      </c>
      <c r="I1186" s="149">
        <v>-0.89345180988311768</v>
      </c>
      <c r="J1186" s="149">
        <v>-5.826479710058222</v>
      </c>
      <c r="K1186" s="149"/>
      <c r="L1186" s="149"/>
      <c r="M1186" s="64"/>
      <c r="N1186" s="94"/>
      <c r="O1186" s="94"/>
      <c r="P1186" s="94"/>
      <c r="Q1186" s="94"/>
    </row>
    <row r="1187" spans="1:17" s="55" customFormat="1">
      <c r="A1187" s="149">
        <v>1184</v>
      </c>
      <c r="B1187" s="149">
        <v>76.730133456460862</v>
      </c>
      <c r="C1187" s="149">
        <v>76.449105509095077</v>
      </c>
      <c r="D1187" s="149"/>
      <c r="E1187" s="65"/>
      <c r="F1187" s="149">
        <v>1485.4933872224481</v>
      </c>
      <c r="G1187" s="149">
        <v>89.137350052595139</v>
      </c>
      <c r="H1187" s="64">
        <v>32.133254480941233</v>
      </c>
      <c r="I1187" s="149">
        <v>-12.7254638671875</v>
      </c>
      <c r="J1187" s="149">
        <v>6.0055323472461604</v>
      </c>
      <c r="K1187" s="149"/>
      <c r="L1187" s="149"/>
      <c r="M1187" s="64"/>
      <c r="N1187" s="94"/>
      <c r="O1187" s="94"/>
      <c r="P1187" s="94"/>
      <c r="Q1187" s="94"/>
    </row>
    <row r="1188" spans="1:17" s="55" customFormat="1">
      <c r="A1188" s="149">
        <v>1185</v>
      </c>
      <c r="B1188" s="149">
        <v>77.604707846365159</v>
      </c>
      <c r="C1188" s="149">
        <v>76.956088412977536</v>
      </c>
      <c r="D1188" s="149"/>
      <c r="E1188" s="65"/>
      <c r="F1188" s="149">
        <v>1502.425124654837</v>
      </c>
      <c r="G1188" s="149">
        <v>89.129114478826523</v>
      </c>
      <c r="H1188" s="64">
        <v>41.57105937780598</v>
      </c>
      <c r="I1188" s="149">
        <v>-8.8411426544189453</v>
      </c>
      <c r="J1188" s="149">
        <v>2.1212111344776061</v>
      </c>
      <c r="K1188" s="149"/>
      <c r="L1188" s="149"/>
      <c r="M1188" s="64"/>
      <c r="N1188" s="94"/>
      <c r="O1188" s="94"/>
      <c r="P1188" s="94"/>
      <c r="Q1188" s="94"/>
    </row>
    <row r="1189" spans="1:17" s="55" customFormat="1">
      <c r="A1189" s="149">
        <v>1186</v>
      </c>
      <c r="B1189" s="149">
        <v>77.372049793395703</v>
      </c>
      <c r="C1189" s="149">
        <v>77.261424291267858</v>
      </c>
      <c r="D1189" s="149"/>
      <c r="E1189" s="65"/>
      <c r="F1189" s="149">
        <v>1497.9208708030401</v>
      </c>
      <c r="G1189" s="149">
        <v>89.126451820135117</v>
      </c>
      <c r="H1189" s="64">
        <v>39.625000703475237</v>
      </c>
      <c r="I1189" s="149">
        <v>-1.5724613666534419</v>
      </c>
      <c r="J1189" s="149">
        <v>-5.1474701532878973</v>
      </c>
      <c r="K1189" s="149"/>
      <c r="L1189" s="149"/>
      <c r="M1189" s="64"/>
      <c r="N1189" s="94"/>
      <c r="O1189" s="94"/>
      <c r="P1189" s="94"/>
      <c r="Q1189" s="94"/>
    </row>
    <row r="1190" spans="1:17" s="55" customFormat="1">
      <c r="A1190" s="149">
        <v>1187</v>
      </c>
      <c r="B1190" s="149">
        <v>78.439970850566425</v>
      </c>
      <c r="C1190" s="149">
        <v>78.943300763813397</v>
      </c>
      <c r="D1190" s="149"/>
      <c r="E1190" s="65"/>
      <c r="F1190" s="149">
        <v>1518.5957946828851</v>
      </c>
      <c r="G1190" s="149">
        <v>89.122922867536545</v>
      </c>
      <c r="H1190" s="64">
        <v>44.852351513021731</v>
      </c>
      <c r="I1190" s="149">
        <v>-10.907248497009279</v>
      </c>
      <c r="J1190" s="149">
        <v>4.1873169770679377</v>
      </c>
      <c r="K1190" s="149"/>
      <c r="L1190" s="149"/>
      <c r="M1190" s="64"/>
      <c r="N1190" s="94"/>
      <c r="O1190" s="94"/>
      <c r="P1190" s="94"/>
      <c r="Q1190" s="94"/>
    </row>
    <row r="1191" spans="1:17" s="55" customFormat="1">
      <c r="A1191" s="149">
        <v>1188</v>
      </c>
      <c r="B1191" s="149">
        <v>80.665572099211957</v>
      </c>
      <c r="C1191" s="149">
        <v>80.495634104672163</v>
      </c>
      <c r="D1191" s="149"/>
      <c r="E1191" s="65"/>
      <c r="F1191" s="149">
        <v>1561.683376947198</v>
      </c>
      <c r="G1191" s="149">
        <v>89.120260208845139</v>
      </c>
      <c r="H1191" s="64">
        <v>31.419598339195353</v>
      </c>
      <c r="I1191" s="149">
        <v>-1.5724613666534419</v>
      </c>
      <c r="J1191" s="149">
        <v>-5.1474701532878973</v>
      </c>
      <c r="K1191" s="149"/>
      <c r="L1191" s="149"/>
      <c r="M1191" s="64"/>
      <c r="N1191" s="94"/>
      <c r="O1191" s="94"/>
      <c r="P1191" s="94"/>
      <c r="Q1191" s="94"/>
    </row>
    <row r="1192" spans="1:17" s="55" customFormat="1">
      <c r="A1192" s="149">
        <v>1189</v>
      </c>
      <c r="B1192" s="149">
        <v>78.688534798499987</v>
      </c>
      <c r="C1192" s="149">
        <v>78.418782035534008</v>
      </c>
      <c r="D1192" s="149"/>
      <c r="E1192" s="65"/>
      <c r="F1192" s="149">
        <v>1523.4079862473211</v>
      </c>
      <c r="G1192" s="149">
        <v>89.121641278266907</v>
      </c>
      <c r="H1192" s="64">
        <v>35.254694902234604</v>
      </c>
      <c r="I1192" s="149">
        <v>-0.89345180988311768</v>
      </c>
      <c r="J1192" s="149">
        <v>-5.826479710058222</v>
      </c>
      <c r="K1192" s="149"/>
      <c r="L1192" s="149"/>
      <c r="M1192" s="64"/>
      <c r="N1192" s="94"/>
      <c r="O1192" s="94"/>
      <c r="P1192" s="94"/>
      <c r="Q1192" s="94"/>
    </row>
    <row r="1193" spans="1:17" s="55" customFormat="1">
      <c r="A1193" s="149">
        <v>1190</v>
      </c>
      <c r="B1193" s="149">
        <v>81.72869354007733</v>
      </c>
      <c r="C1193" s="149">
        <v>81.416045964255389</v>
      </c>
      <c r="D1193" s="149"/>
      <c r="E1193" s="65"/>
      <c r="F1193" s="149">
        <v>1582.2653803802559</v>
      </c>
      <c r="G1193" s="149">
        <v>89.1189786195755</v>
      </c>
      <c r="H1193" s="64">
        <v>36.412252125661325</v>
      </c>
      <c r="I1193" s="149">
        <v>-9.7681770324707031</v>
      </c>
      <c r="J1193" s="149">
        <v>3.048245512529363</v>
      </c>
      <c r="K1193" s="149"/>
      <c r="L1193" s="149"/>
      <c r="M1193" s="64"/>
      <c r="N1193" s="94"/>
      <c r="O1193" s="94"/>
      <c r="P1193" s="94"/>
      <c r="Q1193" s="94"/>
    </row>
    <row r="1194" spans="1:17" s="55" customFormat="1">
      <c r="A1194" s="149">
        <v>1191</v>
      </c>
      <c r="B1194" s="149">
        <v>79.828017463984807</v>
      </c>
      <c r="C1194" s="149">
        <v>80.574972571775703</v>
      </c>
      <c r="D1194" s="149"/>
      <c r="E1194" s="65"/>
      <c r="F1194" s="149">
        <v>1545.4683410021159</v>
      </c>
      <c r="G1194" s="149">
        <v>89.124227464199066</v>
      </c>
      <c r="H1194" s="64">
        <v>31.947727439755422</v>
      </c>
      <c r="I1194" s="149">
        <v>-6.8456239700317383</v>
      </c>
      <c r="J1194" s="149">
        <v>0.12569245009039859</v>
      </c>
      <c r="K1194" s="149"/>
      <c r="L1194" s="149"/>
      <c r="M1194" s="64"/>
      <c r="N1194" s="94"/>
      <c r="O1194" s="94"/>
      <c r="P1194" s="94"/>
      <c r="Q1194" s="94"/>
    </row>
    <row r="1195" spans="1:17" s="55" customFormat="1">
      <c r="A1195" s="149">
        <v>1192</v>
      </c>
      <c r="B1195" s="149">
        <v>81.639554197226246</v>
      </c>
      <c r="C1195" s="149">
        <v>81.597661889301932</v>
      </c>
      <c r="D1195" s="149"/>
      <c r="E1195" s="65"/>
      <c r="F1195" s="149">
        <v>1580.539645022038</v>
      </c>
      <c r="G1195" s="149">
        <v>89.12156480550766</v>
      </c>
      <c r="H1195" s="64">
        <v>49.665358672805702</v>
      </c>
      <c r="I1195" s="149">
        <v>-11.84766101837158</v>
      </c>
      <c r="J1195" s="149">
        <v>5.1277294984302424</v>
      </c>
      <c r="K1195" s="149"/>
      <c r="L1195" s="149"/>
      <c r="M1195" s="64"/>
      <c r="N1195" s="94"/>
      <c r="O1195" s="94"/>
      <c r="P1195" s="94"/>
      <c r="Q1195" s="94"/>
    </row>
    <row r="1196" spans="1:17" s="55" customFormat="1">
      <c r="A1196" s="149">
        <v>1193</v>
      </c>
      <c r="B1196" s="149">
        <v>83.752047501893671</v>
      </c>
      <c r="C1196" s="149">
        <v>84.146825103052691</v>
      </c>
      <c r="D1196" s="149"/>
      <c r="E1196" s="65"/>
      <c r="F1196" s="149">
        <v>1621.4374604339689</v>
      </c>
      <c r="G1196" s="149">
        <v>89.126813650131226</v>
      </c>
      <c r="H1196" s="64">
        <v>35.977226658122881</v>
      </c>
      <c r="I1196" s="149">
        <v>-8.8411426544189453</v>
      </c>
      <c r="J1196" s="149">
        <v>2.1212111344776061</v>
      </c>
      <c r="K1196" s="149"/>
      <c r="L1196" s="149"/>
      <c r="M1196" s="64"/>
      <c r="N1196" s="94"/>
      <c r="O1196" s="94"/>
      <c r="P1196" s="94"/>
      <c r="Q1196" s="94"/>
    </row>
    <row r="1197" spans="1:17" s="55" customFormat="1">
      <c r="A1197" s="149">
        <v>1194</v>
      </c>
      <c r="B1197" s="149">
        <v>82.69348272630711</v>
      </c>
      <c r="C1197" s="149">
        <v>82.076234544717195</v>
      </c>
      <c r="D1197" s="149"/>
      <c r="E1197" s="65"/>
      <c r="F1197" s="149">
        <v>1600.9436739221451</v>
      </c>
      <c r="G1197" s="149">
        <v>89.132062494754791</v>
      </c>
      <c r="H1197" s="64">
        <v>27.351653975603369</v>
      </c>
      <c r="I1197" s="149">
        <v>-1.5724613666534419</v>
      </c>
      <c r="J1197" s="149">
        <v>-5.1474701532878973</v>
      </c>
      <c r="K1197" s="149"/>
      <c r="L1197" s="149"/>
      <c r="M1197" s="64"/>
      <c r="N1197" s="94"/>
      <c r="O1197" s="94"/>
      <c r="P1197" s="94"/>
      <c r="Q1197" s="94"/>
    </row>
    <row r="1198" spans="1:17" s="55" customFormat="1">
      <c r="A1198" s="149">
        <v>1195</v>
      </c>
      <c r="B1198" s="149">
        <v>84.329379212361516</v>
      </c>
      <c r="C1198" s="149">
        <v>83.525172309672357</v>
      </c>
      <c r="D1198" s="149"/>
      <c r="E1198" s="65"/>
      <c r="F1198" s="149">
        <v>1632.614587326631</v>
      </c>
      <c r="G1198" s="149">
        <v>89.138106435537338</v>
      </c>
      <c r="H1198" s="64">
        <v>26.416650025307483</v>
      </c>
      <c r="I1198" s="149">
        <v>-3.648145198822021</v>
      </c>
      <c r="J1198" s="149">
        <v>-3.0717863211193182</v>
      </c>
      <c r="K1198" s="149"/>
      <c r="L1198" s="149"/>
      <c r="M1198" s="64"/>
      <c r="N1198" s="94"/>
      <c r="O1198" s="94"/>
      <c r="P1198" s="94"/>
      <c r="Q1198" s="94"/>
    </row>
    <row r="1199" spans="1:17" s="55" customFormat="1">
      <c r="A1199" s="149">
        <v>1196</v>
      </c>
      <c r="B1199" s="149">
        <v>84.145883753737309</v>
      </c>
      <c r="C1199" s="149">
        <v>83.639796411979233</v>
      </c>
      <c r="D1199" s="149"/>
      <c r="E1199" s="65"/>
      <c r="F1199" s="149">
        <v>1629.0621200221631</v>
      </c>
      <c r="G1199" s="149">
        <v>89.138648599386215</v>
      </c>
      <c r="H1199" s="64">
        <v>39.778276186177784</v>
      </c>
      <c r="I1199" s="149">
        <v>-9.9291372299194336</v>
      </c>
      <c r="J1199" s="149">
        <v>3.209205709978094</v>
      </c>
      <c r="K1199" s="149"/>
      <c r="L1199" s="149"/>
      <c r="M1199" s="64"/>
      <c r="N1199" s="94"/>
      <c r="O1199" s="94"/>
      <c r="P1199" s="94"/>
      <c r="Q1199" s="94"/>
    </row>
    <row r="1200" spans="1:17" s="55" customFormat="1">
      <c r="A1200" s="149">
        <v>1197</v>
      </c>
      <c r="B1200" s="149">
        <v>85.371545908657936</v>
      </c>
      <c r="C1200" s="149">
        <v>85.65896107418753</v>
      </c>
      <c r="D1200" s="149"/>
      <c r="E1200" s="65"/>
      <c r="F1200" s="149">
        <v>1652.790907450071</v>
      </c>
      <c r="G1200" s="149">
        <v>89.139190763235092</v>
      </c>
      <c r="H1200" s="64">
        <v>37.954115333680875</v>
      </c>
      <c r="I1200" s="149">
        <v>-7.0779275894165039</v>
      </c>
      <c r="J1200" s="149">
        <v>0.35799606947516432</v>
      </c>
      <c r="K1200" s="149"/>
      <c r="L1200" s="149"/>
      <c r="M1200" s="64"/>
      <c r="N1200" s="94"/>
      <c r="O1200" s="94"/>
      <c r="P1200" s="94"/>
      <c r="Q1200" s="94"/>
    </row>
    <row r="1201" spans="1:17" s="55" customFormat="1">
      <c r="A1201" s="149">
        <v>1198</v>
      </c>
      <c r="B1201" s="149">
        <v>83.001624226000658</v>
      </c>
      <c r="C1201" s="149">
        <v>82.902929153430023</v>
      </c>
      <c r="D1201" s="149"/>
      <c r="E1201" s="65"/>
      <c r="F1201" s="149">
        <v>1606.9092853384641</v>
      </c>
      <c r="G1201" s="149">
        <v>89.139732927083969</v>
      </c>
      <c r="H1201" s="64">
        <v>33.979285418161282</v>
      </c>
      <c r="I1201" s="149">
        <v>-7.0779275894165039</v>
      </c>
      <c r="J1201" s="149">
        <v>0.35799606947516432</v>
      </c>
      <c r="K1201" s="149"/>
      <c r="L1201" s="149"/>
      <c r="M1201" s="64"/>
      <c r="N1201" s="94"/>
      <c r="O1201" s="94"/>
      <c r="P1201" s="94"/>
      <c r="Q1201" s="94"/>
    </row>
    <row r="1202" spans="1:17" s="55" customFormat="1">
      <c r="A1202" s="149">
        <v>1199</v>
      </c>
      <c r="B1202" s="149">
        <v>84.378282852700721</v>
      </c>
      <c r="C1202" s="149">
        <v>83.929184924261961</v>
      </c>
      <c r="D1202" s="149"/>
      <c r="E1202" s="65"/>
      <c r="F1202" s="149">
        <v>1633.561360531141</v>
      </c>
      <c r="G1202" s="149">
        <v>89.140275090932846</v>
      </c>
      <c r="H1202" s="64">
        <v>53.897783212547978</v>
      </c>
      <c r="I1202" s="149">
        <v>-11.753940582275391</v>
      </c>
      <c r="J1202" s="149">
        <v>5.034009062334051</v>
      </c>
      <c r="K1202" s="149"/>
      <c r="L1202" s="149"/>
      <c r="M1202" s="64"/>
      <c r="N1202" s="94"/>
      <c r="O1202" s="94"/>
      <c r="P1202" s="94"/>
      <c r="Q1202" s="94"/>
    </row>
    <row r="1203" spans="1:17" s="55" customFormat="1">
      <c r="A1203" s="149">
        <v>1200</v>
      </c>
      <c r="B1203" s="149">
        <v>84.797536359054874</v>
      </c>
      <c r="C1203" s="149">
        <v>85.53392406788204</v>
      </c>
      <c r="D1203" s="149"/>
      <c r="E1203" s="65"/>
      <c r="F1203" s="149">
        <v>1641.6780975053091</v>
      </c>
      <c r="G1203" s="149">
        <v>89.140817254781723</v>
      </c>
      <c r="H1203" s="64">
        <v>34.970458799821621</v>
      </c>
      <c r="I1203" s="149">
        <v>-5.0842752456665039</v>
      </c>
      <c r="J1203" s="149">
        <v>-1.635656274274836</v>
      </c>
      <c r="K1203" s="149"/>
      <c r="L1203" s="149"/>
      <c r="M1203" s="64"/>
      <c r="N1203" s="94"/>
      <c r="O1203" s="94"/>
      <c r="P1203" s="94"/>
      <c r="Q1203" s="94"/>
    </row>
    <row r="1204" spans="1:17" s="55" customFormat="1">
      <c r="A1204" s="149">
        <v>1201</v>
      </c>
      <c r="B1204" s="149">
        <v>87.120522880701316</v>
      </c>
      <c r="C1204" s="149">
        <v>86.356010185701578</v>
      </c>
      <c r="D1204" s="149"/>
      <c r="E1204" s="65"/>
      <c r="F1204" s="149">
        <v>1686.6510561209841</v>
      </c>
      <c r="G1204" s="149">
        <v>89.1413594186306</v>
      </c>
      <c r="H1204" s="64">
        <v>39.542103855835293</v>
      </c>
      <c r="I1204" s="149">
        <v>-5.8418622016906738</v>
      </c>
      <c r="J1204" s="149">
        <v>-0.87806931825066581</v>
      </c>
      <c r="K1204" s="149"/>
      <c r="L1204" s="149"/>
      <c r="M1204" s="64"/>
      <c r="N1204" s="94"/>
      <c r="O1204" s="94"/>
      <c r="P1204" s="94"/>
      <c r="Q1204" s="94"/>
    </row>
    <row r="1205" spans="1:17" s="55" customFormat="1">
      <c r="A1205" s="149">
        <v>1202</v>
      </c>
      <c r="B1205" s="149">
        <v>87.241010568943679</v>
      </c>
      <c r="C1205" s="149">
        <v>87.563752928651795</v>
      </c>
      <c r="D1205" s="149"/>
      <c r="E1205" s="65"/>
      <c r="F1205" s="149">
        <v>1688.9836946303039</v>
      </c>
      <c r="G1205" s="149">
        <v>89.141901582479477</v>
      </c>
      <c r="H1205" s="64">
        <v>40.550412145998656</v>
      </c>
      <c r="I1205" s="149">
        <v>-2.947217702865601</v>
      </c>
      <c r="J1205" s="149">
        <v>-3.7727138170757391</v>
      </c>
      <c r="K1205" s="149"/>
      <c r="L1205" s="149"/>
      <c r="M1205" s="64"/>
      <c r="N1205" s="94"/>
      <c r="O1205" s="94"/>
      <c r="P1205" s="94"/>
      <c r="Q1205" s="94"/>
    </row>
    <row r="1206" spans="1:17" s="55" customFormat="1">
      <c r="A1206" s="149">
        <v>1203</v>
      </c>
      <c r="B1206" s="149">
        <v>86.697516886288938</v>
      </c>
      <c r="C1206" s="149">
        <v>86.511909318805579</v>
      </c>
      <c r="D1206" s="149"/>
      <c r="E1206" s="65"/>
      <c r="F1206" s="149">
        <v>1678.461671075647</v>
      </c>
      <c r="G1206" s="149">
        <v>89.142443746328354</v>
      </c>
      <c r="H1206" s="64">
        <v>39.349633442566216</v>
      </c>
      <c r="I1206" s="149">
        <v>-8.8411426544189453</v>
      </c>
      <c r="J1206" s="149">
        <v>2.1212111344776061</v>
      </c>
      <c r="K1206" s="149"/>
      <c r="L1206" s="149"/>
      <c r="M1206" s="64"/>
      <c r="N1206" s="94"/>
      <c r="O1206" s="94"/>
      <c r="P1206" s="94"/>
      <c r="Q1206" s="94"/>
    </row>
    <row r="1207" spans="1:17" s="55" customFormat="1">
      <c r="A1207" s="149">
        <v>1204</v>
      </c>
      <c r="B1207" s="149">
        <v>87.750758406212981</v>
      </c>
      <c r="C1207" s="149">
        <v>87.067572587275507</v>
      </c>
      <c r="D1207" s="149"/>
      <c r="E1207" s="65"/>
      <c r="F1207" s="149">
        <v>1698.8523994963541</v>
      </c>
      <c r="G1207" s="149">
        <v>89.142277747392654</v>
      </c>
      <c r="H1207" s="64">
        <v>44.723664705494677</v>
      </c>
      <c r="I1207" s="149">
        <v>-13.63471603393555</v>
      </c>
      <c r="J1207" s="149">
        <v>6.9147845139942072</v>
      </c>
      <c r="K1207" s="149"/>
      <c r="L1207" s="149"/>
      <c r="M1207" s="64"/>
      <c r="N1207" s="94"/>
      <c r="O1207" s="94"/>
      <c r="P1207" s="94"/>
      <c r="Q1207" s="94"/>
    </row>
    <row r="1208" spans="1:17" s="55" customFormat="1">
      <c r="A1208" s="149">
        <v>1205</v>
      </c>
      <c r="B1208" s="149">
        <v>88.504814009096165</v>
      </c>
      <c r="C1208" s="149">
        <v>87.881231824639656</v>
      </c>
      <c r="D1208" s="149"/>
      <c r="E1208" s="65"/>
      <c r="F1208" s="149">
        <v>1713.4508963478761</v>
      </c>
      <c r="G1208" s="149">
        <v>89.142111748456955</v>
      </c>
      <c r="H1208" s="64">
        <v>26.564129199952362</v>
      </c>
      <c r="I1208" s="149">
        <v>-5.425926685333252</v>
      </c>
      <c r="J1208" s="149">
        <v>-1.2940048346080879</v>
      </c>
      <c r="K1208" s="149"/>
      <c r="L1208" s="149"/>
      <c r="M1208" s="64"/>
      <c r="N1208" s="94"/>
      <c r="O1208" s="94"/>
      <c r="P1208" s="94"/>
      <c r="Q1208" s="94"/>
    </row>
    <row r="1209" spans="1:17" s="55" customFormat="1">
      <c r="A1209" s="149">
        <v>1206</v>
      </c>
      <c r="B1209" s="149">
        <v>86.736697211861397</v>
      </c>
      <c r="C1209" s="149">
        <v>87.507889081693719</v>
      </c>
      <c r="D1209" s="149"/>
      <c r="E1209" s="65"/>
      <c r="F1209" s="149">
        <v>1679.2202011592699</v>
      </c>
      <c r="G1209" s="149">
        <v>89.141945749521255</v>
      </c>
      <c r="H1209" s="64">
        <v>44.895239618604968</v>
      </c>
      <c r="I1209" s="149">
        <v>-4.386085033416748</v>
      </c>
      <c r="J1209" s="149">
        <v>-2.333846486524592</v>
      </c>
      <c r="K1209" s="149"/>
      <c r="L1209" s="149"/>
      <c r="M1209" s="64"/>
      <c r="N1209" s="94"/>
      <c r="O1209" s="94"/>
      <c r="P1209" s="94"/>
      <c r="Q1209" s="94"/>
    </row>
    <row r="1210" spans="1:17" s="55" customFormat="1">
      <c r="A1210" s="149">
        <v>1207</v>
      </c>
      <c r="B1210" s="149">
        <v>89.595466733516005</v>
      </c>
      <c r="C1210" s="149">
        <v>90.247367830404301</v>
      </c>
      <c r="D1210" s="149"/>
      <c r="E1210" s="65"/>
      <c r="F1210" s="149">
        <v>1734.565904714193</v>
      </c>
      <c r="G1210" s="149">
        <v>89.142487913370132</v>
      </c>
      <c r="H1210" s="64">
        <v>40.640443831210945</v>
      </c>
      <c r="I1210" s="149">
        <v>-19.299043655395511</v>
      </c>
      <c r="J1210" s="149">
        <v>12.579112135454171</v>
      </c>
      <c r="K1210" s="149"/>
      <c r="L1210" s="149"/>
      <c r="M1210" s="64"/>
      <c r="N1210" s="94"/>
      <c r="O1210" s="94"/>
      <c r="P1210" s="94"/>
      <c r="Q1210" s="94"/>
    </row>
    <row r="1211" spans="1:17" s="55" customFormat="1">
      <c r="A1211" s="149">
        <v>1208</v>
      </c>
      <c r="B1211" s="149">
        <v>87.728155469141981</v>
      </c>
      <c r="C1211" s="149">
        <v>87.531775394849106</v>
      </c>
      <c r="D1211" s="149"/>
      <c r="E1211" s="65"/>
      <c r="F1211" s="149">
        <v>1698.414807222782</v>
      </c>
      <c r="G1211" s="149">
        <v>89.142321914434433</v>
      </c>
      <c r="H1211" s="64">
        <v>41.965585737629446</v>
      </c>
      <c r="I1211" s="149">
        <v>-1.728283166885376</v>
      </c>
      <c r="J1211" s="149">
        <v>-4.9916483530559637</v>
      </c>
      <c r="K1211" s="149"/>
      <c r="L1211" s="149"/>
      <c r="M1211" s="64"/>
      <c r="N1211" s="94"/>
      <c r="O1211" s="94"/>
      <c r="P1211" s="94"/>
      <c r="Q1211" s="94"/>
    </row>
    <row r="1212" spans="1:17" s="55" customFormat="1">
      <c r="A1212" s="149">
        <v>1209</v>
      </c>
      <c r="B1212" s="149">
        <v>89.971885101706761</v>
      </c>
      <c r="C1212" s="149">
        <v>89.157972662414764</v>
      </c>
      <c r="D1212" s="149"/>
      <c r="E1212" s="65"/>
      <c r="F1212" s="149">
        <v>1741.8533545280759</v>
      </c>
      <c r="G1212" s="149">
        <v>89.142155915498734</v>
      </c>
      <c r="H1212" s="64">
        <v>42.396794737430859</v>
      </c>
      <c r="I1212" s="149">
        <v>-4.386085033416748</v>
      </c>
      <c r="J1212" s="149">
        <v>-2.333846486524592</v>
      </c>
      <c r="K1212" s="149"/>
      <c r="L1212" s="149"/>
      <c r="M1212" s="64"/>
      <c r="N1212" s="94"/>
      <c r="O1212" s="94"/>
      <c r="P1212" s="94"/>
      <c r="Q1212" s="94"/>
    </row>
    <row r="1213" spans="1:17" s="55" customFormat="1">
      <c r="A1213" s="149">
        <v>1210</v>
      </c>
      <c r="B1213" s="149">
        <v>89.155218471810826</v>
      </c>
      <c r="C1213" s="149">
        <v>88.826590618235258</v>
      </c>
      <c r="D1213" s="149"/>
      <c r="E1213" s="65"/>
      <c r="F1213" s="149">
        <v>1726.0427098227069</v>
      </c>
      <c r="G1213" s="149">
        <v>89.141989916563034</v>
      </c>
      <c r="H1213" s="64">
        <v>41.876298167817055</v>
      </c>
      <c r="I1213" s="149">
        <v>-4.386085033416748</v>
      </c>
      <c r="J1213" s="149">
        <v>-2.333846486524592</v>
      </c>
      <c r="K1213" s="149"/>
      <c r="L1213" s="149"/>
      <c r="M1213" s="64"/>
      <c r="N1213" s="94"/>
      <c r="O1213" s="94"/>
      <c r="P1213" s="94"/>
      <c r="Q1213" s="94"/>
    </row>
    <row r="1214" spans="1:17" s="55" customFormat="1">
      <c r="A1214" s="149">
        <v>1211</v>
      </c>
      <c r="B1214" s="149">
        <v>91.882291602725431</v>
      </c>
      <c r="C1214" s="149">
        <v>92.656641979781639</v>
      </c>
      <c r="D1214" s="149"/>
      <c r="E1214" s="65"/>
      <c r="F1214" s="149">
        <v>1778.8387746796041</v>
      </c>
      <c r="G1214" s="149">
        <v>89.142532080411911</v>
      </c>
      <c r="H1214" s="64">
        <v>46.073096723036365</v>
      </c>
      <c r="I1214" s="149">
        <v>-4.0135817527770996</v>
      </c>
      <c r="J1214" s="149">
        <v>-2.70634976716424</v>
      </c>
      <c r="K1214" s="149"/>
      <c r="L1214" s="149"/>
      <c r="M1214" s="64"/>
      <c r="N1214" s="94"/>
      <c r="O1214" s="94"/>
      <c r="P1214" s="94"/>
      <c r="Q1214" s="94"/>
    </row>
    <row r="1215" spans="1:17" s="55" customFormat="1">
      <c r="A1215" s="149">
        <v>1212</v>
      </c>
      <c r="B1215" s="149">
        <v>90.458968204460007</v>
      </c>
      <c r="C1215" s="149">
        <v>90.380402361138721</v>
      </c>
      <c r="D1215" s="149"/>
      <c r="E1215" s="65"/>
      <c r="F1215" s="149">
        <v>1751.283270723625</v>
      </c>
      <c r="G1215" s="149">
        <v>89.142366081476212</v>
      </c>
      <c r="H1215" s="64">
        <v>31.898367766019621</v>
      </c>
      <c r="I1215" s="149">
        <v>-2.5236794948577881</v>
      </c>
      <c r="J1215" s="149">
        <v>-4.1962520250835524</v>
      </c>
      <c r="K1215" s="149"/>
      <c r="L1215" s="149"/>
      <c r="M1215" s="64"/>
      <c r="N1215" s="94"/>
      <c r="O1215" s="94"/>
      <c r="P1215" s="94"/>
      <c r="Q1215" s="94"/>
    </row>
    <row r="1216" spans="1:17" s="55" customFormat="1">
      <c r="A1216" s="149">
        <v>1213</v>
      </c>
      <c r="B1216" s="149">
        <v>91.876962244876836</v>
      </c>
      <c r="C1216" s="149">
        <v>91.335763581423407</v>
      </c>
      <c r="D1216" s="149"/>
      <c r="E1216" s="65"/>
      <c r="F1216" s="149">
        <v>1778.7355984503231</v>
      </c>
      <c r="G1216" s="149">
        <v>89.142200082540512</v>
      </c>
      <c r="H1216" s="64">
        <v>46.503603170320282</v>
      </c>
      <c r="I1216" s="149">
        <v>-5.5339670181274414</v>
      </c>
      <c r="J1216" s="149">
        <v>-1.185964501813898</v>
      </c>
      <c r="K1216" s="149"/>
      <c r="L1216" s="149"/>
      <c r="M1216" s="64"/>
      <c r="N1216" s="94"/>
      <c r="O1216" s="94"/>
      <c r="P1216" s="94"/>
      <c r="Q1216" s="94"/>
    </row>
    <row r="1217" spans="1:17" s="55" customFormat="1">
      <c r="A1217" s="149">
        <v>1214</v>
      </c>
      <c r="B1217" s="149">
        <v>92.810174266808829</v>
      </c>
      <c r="C1217" s="149">
        <v>92.080919864903308</v>
      </c>
      <c r="D1217" s="149"/>
      <c r="E1217" s="65"/>
      <c r="F1217" s="149">
        <v>1796.802558913035</v>
      </c>
      <c r="G1217" s="149">
        <v>89.142034083604813</v>
      </c>
      <c r="H1217" s="64">
        <v>43.626086463744642</v>
      </c>
      <c r="I1217" s="149">
        <v>-5.969296932220459</v>
      </c>
      <c r="J1217" s="149">
        <v>-0.75063458772088065</v>
      </c>
      <c r="K1217" s="149"/>
      <c r="L1217" s="149"/>
      <c r="M1217" s="64"/>
      <c r="N1217" s="94"/>
      <c r="O1217" s="94"/>
      <c r="P1217" s="94"/>
      <c r="Q1217" s="94"/>
    </row>
    <row r="1218" spans="1:17" s="55" customFormat="1">
      <c r="A1218" s="149">
        <v>1215</v>
      </c>
      <c r="B1218" s="149">
        <v>90.745888054520776</v>
      </c>
      <c r="C1218" s="149">
        <v>90.219509389507209</v>
      </c>
      <c r="D1218" s="149"/>
      <c r="E1218" s="65"/>
      <c r="F1218" s="149">
        <v>1756.8380315552349</v>
      </c>
      <c r="G1218" s="149">
        <v>89.141868084669113</v>
      </c>
      <c r="H1218" s="64">
        <v>30.843425824898233</v>
      </c>
      <c r="I1218" s="149">
        <v>-8.8411426544189453</v>
      </c>
      <c r="J1218" s="149">
        <v>2.1212111344776061</v>
      </c>
      <c r="K1218" s="149"/>
      <c r="L1218" s="149"/>
      <c r="M1218" s="64"/>
      <c r="N1218" s="94"/>
      <c r="O1218" s="94"/>
      <c r="P1218" s="94"/>
      <c r="Q1218" s="94"/>
    </row>
    <row r="1219" spans="1:17" s="55" customFormat="1">
      <c r="A1219" s="149">
        <v>1216</v>
      </c>
      <c r="B1219" s="149">
        <v>93.445748646500462</v>
      </c>
      <c r="C1219" s="149">
        <v>94.190785999505877</v>
      </c>
      <c r="D1219" s="149"/>
      <c r="E1219" s="65"/>
      <c r="F1219" s="149">
        <v>1809.1072623664129</v>
      </c>
      <c r="G1219" s="149">
        <v>89.14241024851799</v>
      </c>
      <c r="H1219" s="64">
        <v>47.335680085316199</v>
      </c>
      <c r="I1219" s="149">
        <v>-11.844096183776861</v>
      </c>
      <c r="J1219" s="149">
        <v>5.1241646638355158</v>
      </c>
      <c r="K1219" s="149"/>
      <c r="L1219" s="149"/>
      <c r="M1219" s="64"/>
      <c r="N1219" s="94"/>
      <c r="O1219" s="94"/>
      <c r="P1219" s="94"/>
      <c r="Q1219" s="94"/>
    </row>
    <row r="1220" spans="1:17" s="55" customFormat="1">
      <c r="A1220" s="149">
        <v>1217</v>
      </c>
      <c r="B1220" s="149">
        <v>93.369106562646337</v>
      </c>
      <c r="C1220" s="149">
        <v>93.036214562336866</v>
      </c>
      <c r="D1220" s="149"/>
      <c r="E1220" s="65"/>
      <c r="F1220" s="149">
        <v>1807.6234736172009</v>
      </c>
      <c r="G1220" s="149">
        <v>89.142244249582291</v>
      </c>
      <c r="H1220" s="64">
        <v>46.321816789211788</v>
      </c>
      <c r="I1220" s="149">
        <v>-3.5985651016235352</v>
      </c>
      <c r="J1220" s="149">
        <v>-3.121366418317804</v>
      </c>
      <c r="K1220" s="149"/>
      <c r="L1220" s="149"/>
      <c r="M1220" s="64"/>
      <c r="N1220" s="94"/>
      <c r="O1220" s="94"/>
      <c r="P1220" s="94"/>
      <c r="Q1220" s="94"/>
    </row>
    <row r="1221" spans="1:17" s="55" customFormat="1">
      <c r="A1221" s="149">
        <v>1218</v>
      </c>
      <c r="B1221" s="149">
        <v>91.845853981149489</v>
      </c>
      <c r="C1221" s="149">
        <v>91.030238640997752</v>
      </c>
      <c r="D1221" s="149"/>
      <c r="E1221" s="65"/>
      <c r="F1221" s="149">
        <v>1778.1333432739891</v>
      </c>
      <c r="G1221" s="149">
        <v>89.142078250646591</v>
      </c>
      <c r="H1221" s="64">
        <v>36.371994244014886</v>
      </c>
      <c r="I1221" s="149">
        <v>-4.5072283744812012</v>
      </c>
      <c r="J1221" s="149">
        <v>-2.212703145460138</v>
      </c>
      <c r="K1221" s="149"/>
      <c r="L1221" s="149"/>
      <c r="M1221" s="64"/>
      <c r="N1221" s="94"/>
      <c r="O1221" s="94"/>
      <c r="P1221" s="94"/>
      <c r="Q1221" s="94"/>
    </row>
    <row r="1222" spans="1:17" s="55" customFormat="1">
      <c r="A1222" s="149">
        <v>1219</v>
      </c>
      <c r="B1222" s="149">
        <v>91.511934550746858</v>
      </c>
      <c r="C1222" s="149">
        <v>91.047759582669741</v>
      </c>
      <c r="D1222" s="149"/>
      <c r="E1222" s="65"/>
      <c r="F1222" s="149">
        <v>1771.668671789876</v>
      </c>
      <c r="G1222" s="149">
        <v>89.141912251710892</v>
      </c>
      <c r="H1222" s="64">
        <v>34.358123954915882</v>
      </c>
      <c r="I1222" s="149">
        <v>-11.126442909240721</v>
      </c>
      <c r="J1222" s="149">
        <v>4.406511389299383</v>
      </c>
      <c r="K1222" s="149"/>
      <c r="L1222" s="149"/>
      <c r="M1222" s="64"/>
      <c r="N1222" s="94"/>
      <c r="O1222" s="94"/>
      <c r="P1222" s="94"/>
      <c r="Q1222" s="94"/>
    </row>
    <row r="1223" spans="1:17" s="55" customFormat="1">
      <c r="A1223" s="149">
        <v>1220</v>
      </c>
      <c r="B1223" s="149">
        <v>92.641894282528554</v>
      </c>
      <c r="C1223" s="149">
        <v>93.227909684877943</v>
      </c>
      <c r="D1223" s="149"/>
      <c r="E1223" s="65"/>
      <c r="F1223" s="149">
        <v>1793.544662795962</v>
      </c>
      <c r="G1223" s="149">
        <v>89.142454415559769</v>
      </c>
      <c r="H1223" s="64">
        <v>43.922059880481811</v>
      </c>
      <c r="I1223" s="149">
        <v>-1.5724613666534419</v>
      </c>
      <c r="J1223" s="149">
        <v>-5.1474701532878973</v>
      </c>
      <c r="K1223" s="149"/>
      <c r="L1223" s="149"/>
      <c r="M1223" s="64"/>
      <c r="N1223" s="94"/>
      <c r="O1223" s="94"/>
      <c r="P1223" s="94"/>
      <c r="Q1223" s="94"/>
    </row>
    <row r="1224" spans="1:17" s="55" customFormat="1">
      <c r="A1224" s="149">
        <v>1221</v>
      </c>
      <c r="B1224" s="149">
        <v>92.283602545355805</v>
      </c>
      <c r="C1224" s="149">
        <v>91.961087190927373</v>
      </c>
      <c r="D1224" s="149"/>
      <c r="E1224" s="65"/>
      <c r="F1224" s="149">
        <v>1786.60814408694</v>
      </c>
      <c r="G1224" s="149">
        <v>89.142288416624069</v>
      </c>
      <c r="H1224" s="64">
        <v>48.885670455463895</v>
      </c>
      <c r="I1224" s="149">
        <v>-8.3288125991821289</v>
      </c>
      <c r="J1224" s="149">
        <v>1.608881079240789</v>
      </c>
      <c r="K1224" s="149"/>
      <c r="L1224" s="149"/>
      <c r="M1224" s="64"/>
      <c r="N1224" s="94"/>
      <c r="O1224" s="94"/>
      <c r="P1224" s="94"/>
      <c r="Q1224" s="94"/>
    </row>
    <row r="1225" spans="1:17" s="55" customFormat="1">
      <c r="A1225" s="149">
        <v>1222</v>
      </c>
      <c r="B1225" s="149">
        <v>95.06017140111463</v>
      </c>
      <c r="C1225" s="149">
        <v>94.218140085136767</v>
      </c>
      <c r="D1225" s="149"/>
      <c r="E1225" s="65"/>
      <c r="F1225" s="149">
        <v>1840.362444888957</v>
      </c>
      <c r="G1225" s="149">
        <v>89.14212241768837</v>
      </c>
      <c r="H1225" s="64">
        <v>33.365642208433918</v>
      </c>
      <c r="I1225" s="149">
        <v>-11.126442909240721</v>
      </c>
      <c r="J1225" s="149">
        <v>4.406511389299383</v>
      </c>
      <c r="K1225" s="149"/>
      <c r="L1225" s="149"/>
      <c r="M1225" s="64"/>
      <c r="N1225" s="94"/>
      <c r="O1225" s="94"/>
      <c r="P1225" s="94"/>
      <c r="Q1225" s="94"/>
    </row>
    <row r="1226" spans="1:17" s="55" customFormat="1">
      <c r="A1226" s="149">
        <v>1223</v>
      </c>
      <c r="B1226" s="149">
        <v>93.6751500537883</v>
      </c>
      <c r="C1226" s="149">
        <v>93.255681895677469</v>
      </c>
      <c r="D1226" s="149"/>
      <c r="E1226" s="65"/>
      <c r="F1226" s="149">
        <v>1813.548467642551</v>
      </c>
      <c r="G1226" s="149">
        <v>89.148700535297394</v>
      </c>
      <c r="H1226" s="64">
        <v>37.890614502765914</v>
      </c>
      <c r="I1226" s="149">
        <v>-1.5724613666534419</v>
      </c>
      <c r="J1226" s="149">
        <v>-5.1474701532878973</v>
      </c>
      <c r="K1226" s="149"/>
      <c r="L1226" s="149"/>
      <c r="M1226" s="64"/>
      <c r="N1226" s="94"/>
      <c r="O1226" s="94"/>
      <c r="P1226" s="94"/>
      <c r="Q1226" s="94"/>
    </row>
    <row r="1227" spans="1:17" s="55" customFormat="1">
      <c r="A1227" s="149">
        <v>1224</v>
      </c>
      <c r="B1227" s="149">
        <v>94.622852929854716</v>
      </c>
      <c r="C1227" s="149">
        <v>93.756000751388243</v>
      </c>
      <c r="D1227" s="149"/>
      <c r="E1227" s="65"/>
      <c r="F1227" s="149">
        <v>1831.8959706642579</v>
      </c>
      <c r="G1227" s="149">
        <v>89.141289949417114</v>
      </c>
      <c r="H1227" s="64">
        <v>37.008834891345607</v>
      </c>
      <c r="I1227" s="149">
        <v>-4.2302627563476562</v>
      </c>
      <c r="J1227" s="149">
        <v>-2.4896687635936829</v>
      </c>
      <c r="K1227" s="149"/>
      <c r="L1227" s="149"/>
      <c r="M1227" s="64"/>
      <c r="N1227" s="94"/>
      <c r="O1227" s="94"/>
      <c r="P1227" s="94"/>
      <c r="Q1227" s="94"/>
    </row>
    <row r="1228" spans="1:17" s="55" customFormat="1">
      <c r="A1228" s="149">
        <v>1225</v>
      </c>
      <c r="B1228" s="149">
        <v>94.159911881958976</v>
      </c>
      <c r="C1228" s="149">
        <v>94.233543818572159</v>
      </c>
      <c r="D1228" s="149"/>
      <c r="E1228" s="65"/>
      <c r="F1228" s="149">
        <v>1822.9334440225809</v>
      </c>
      <c r="G1228" s="149">
        <v>89.148576229810715</v>
      </c>
      <c r="H1228" s="64">
        <v>33.710184193216612</v>
      </c>
      <c r="I1228" s="149">
        <v>-8.8411426544189453</v>
      </c>
      <c r="J1228" s="149">
        <v>2.1212111344776061</v>
      </c>
      <c r="K1228" s="149"/>
      <c r="L1228" s="149"/>
      <c r="M1228" s="64"/>
      <c r="N1228" s="94"/>
      <c r="O1228" s="94"/>
      <c r="P1228" s="94"/>
      <c r="Q1228" s="94"/>
    </row>
    <row r="1229" spans="1:17" s="55" customFormat="1">
      <c r="A1229" s="149">
        <v>1226</v>
      </c>
      <c r="B1229" s="149">
        <v>94.482600833912528</v>
      </c>
      <c r="C1229" s="149">
        <v>93.56030656440123</v>
      </c>
      <c r="D1229" s="149"/>
      <c r="E1229" s="65"/>
      <c r="F1229" s="149">
        <v>1829.1806937361339</v>
      </c>
      <c r="G1229" s="149">
        <v>89.147909790277481</v>
      </c>
      <c r="H1229" s="64">
        <v>48.00628229366226</v>
      </c>
      <c r="I1229" s="149">
        <v>-8.8411426544189453</v>
      </c>
      <c r="J1229" s="149">
        <v>2.1212111344776061</v>
      </c>
      <c r="K1229" s="149"/>
      <c r="L1229" s="149"/>
      <c r="M1229" s="64"/>
      <c r="N1229" s="94"/>
      <c r="O1229" s="94"/>
      <c r="P1229" s="94"/>
      <c r="Q1229" s="94"/>
    </row>
    <row r="1230" spans="1:17" s="55" customFormat="1">
      <c r="A1230" s="149">
        <v>1227</v>
      </c>
      <c r="B1230" s="149">
        <v>93.296839114184351</v>
      </c>
      <c r="C1230" s="149">
        <v>93.970732562362144</v>
      </c>
      <c r="D1230" s="149"/>
      <c r="E1230" s="65"/>
      <c r="F1230" s="149">
        <v>1806.224377695354</v>
      </c>
      <c r="G1230" s="149">
        <v>89.147243350744247</v>
      </c>
      <c r="H1230" s="64">
        <v>48.872026071980272</v>
      </c>
      <c r="I1230" s="149">
        <v>-8.8411426544189453</v>
      </c>
      <c r="J1230" s="149">
        <v>2.1212111344776061</v>
      </c>
      <c r="K1230" s="149"/>
      <c r="L1230" s="149"/>
      <c r="M1230" s="64"/>
      <c r="N1230" s="94"/>
      <c r="O1230" s="94"/>
      <c r="P1230" s="94"/>
      <c r="Q1230" s="94"/>
    </row>
    <row r="1231" spans="1:17" s="55" customFormat="1">
      <c r="A1231" s="149">
        <v>1228</v>
      </c>
      <c r="B1231" s="149">
        <v>94.215977387700221</v>
      </c>
      <c r="C1231" s="149">
        <v>94.07798410566204</v>
      </c>
      <c r="D1231" s="149"/>
      <c r="E1231" s="65"/>
      <c r="F1231" s="149">
        <v>1824.0188707549239</v>
      </c>
      <c r="G1231" s="149">
        <v>89.139832764863968</v>
      </c>
      <c r="H1231" s="64">
        <v>34.212828772834499</v>
      </c>
      <c r="I1231" s="149">
        <v>-4.2302627563476562</v>
      </c>
      <c r="J1231" s="149">
        <v>-2.4896687635936829</v>
      </c>
      <c r="K1231" s="149"/>
      <c r="L1231" s="149"/>
      <c r="M1231" s="64"/>
      <c r="N1231" s="94"/>
      <c r="O1231" s="94"/>
      <c r="P1231" s="94"/>
      <c r="Q1231" s="94"/>
    </row>
    <row r="1232" spans="1:17" s="55" customFormat="1">
      <c r="A1232" s="149">
        <v>1229</v>
      </c>
      <c r="B1232" s="149">
        <v>94.499959928309394</v>
      </c>
      <c r="C1232" s="149">
        <v>94.694173207989095</v>
      </c>
      <c r="D1232" s="149"/>
      <c r="E1232" s="65"/>
      <c r="F1232" s="149">
        <v>1829.5167653519791</v>
      </c>
      <c r="G1232" s="149">
        <v>89.147119045257568</v>
      </c>
      <c r="H1232" s="64">
        <v>38.568633532836081</v>
      </c>
      <c r="I1232" s="149">
        <v>-3.8577594757080078</v>
      </c>
      <c r="J1232" s="149">
        <v>-2.8621720442333318</v>
      </c>
      <c r="K1232" s="149"/>
      <c r="L1232" s="149"/>
      <c r="M1232" s="64"/>
      <c r="N1232" s="94"/>
      <c r="O1232" s="94"/>
      <c r="P1232" s="94"/>
      <c r="Q1232" s="94"/>
    </row>
    <row r="1233" spans="1:17" s="55" customFormat="1">
      <c r="A1233" s="149">
        <v>1230</v>
      </c>
      <c r="B1233" s="149">
        <v>95.643958912573098</v>
      </c>
      <c r="C1233" s="149">
        <v>95.741799160720362</v>
      </c>
      <c r="D1233" s="149"/>
      <c r="E1233" s="65"/>
      <c r="F1233" s="149">
        <v>1851.66455592082</v>
      </c>
      <c r="G1233" s="149">
        <v>89.146452605724335</v>
      </c>
      <c r="H1233" s="64">
        <v>37.749628146373524</v>
      </c>
      <c r="I1233" s="149">
        <v>-8.8411426544189453</v>
      </c>
      <c r="J1233" s="149">
        <v>2.1212111344776061</v>
      </c>
      <c r="K1233" s="149"/>
      <c r="L1233" s="149"/>
      <c r="M1233" s="64"/>
      <c r="N1233" s="94"/>
      <c r="O1233" s="94"/>
      <c r="P1233" s="94"/>
      <c r="Q1233" s="94"/>
    </row>
    <row r="1234" spans="1:17" s="55" customFormat="1">
      <c r="A1234" s="149">
        <v>1231</v>
      </c>
      <c r="B1234" s="149">
        <v>94.2460272215977</v>
      </c>
      <c r="C1234" s="149">
        <v>93.917865273275396</v>
      </c>
      <c r="D1234" s="149"/>
      <c r="E1234" s="65"/>
      <c r="F1234" s="149">
        <v>1824.600634757292</v>
      </c>
      <c r="G1234" s="149">
        <v>89.145786166191101</v>
      </c>
      <c r="H1234" s="64">
        <v>37.070992050254759</v>
      </c>
      <c r="I1234" s="149">
        <v>-7.8177614212036133</v>
      </c>
      <c r="J1234" s="149">
        <v>1.0978299012622741</v>
      </c>
      <c r="K1234" s="149"/>
      <c r="L1234" s="149"/>
      <c r="M1234" s="64"/>
      <c r="N1234" s="94"/>
      <c r="O1234" s="94"/>
      <c r="P1234" s="94"/>
      <c r="Q1234" s="94"/>
    </row>
    <row r="1235" spans="1:17" s="55" customFormat="1">
      <c r="A1235" s="149">
        <v>1232</v>
      </c>
      <c r="B1235" s="149">
        <v>93.618926030204051</v>
      </c>
      <c r="C1235" s="149">
        <v>93.019936446026463</v>
      </c>
      <c r="D1235" s="149"/>
      <c r="E1235" s="65"/>
      <c r="F1235" s="149">
        <v>1812.459972008892</v>
      </c>
      <c r="G1235" s="149">
        <v>89.145119726657867</v>
      </c>
      <c r="H1235" s="64">
        <v>38.556676665180987</v>
      </c>
      <c r="I1235" s="149">
        <v>-10.299201965332029</v>
      </c>
      <c r="J1235" s="149">
        <v>3.5792704453906921</v>
      </c>
      <c r="K1235" s="149"/>
      <c r="L1235" s="149"/>
      <c r="M1235" s="64"/>
      <c r="N1235" s="94"/>
      <c r="O1235" s="94"/>
      <c r="P1235" s="94"/>
      <c r="Q1235" s="94"/>
    </row>
    <row r="1236" spans="1:17" s="55" customFormat="1">
      <c r="A1236" s="149">
        <v>1233</v>
      </c>
      <c r="B1236" s="149">
        <v>94.690091695235552</v>
      </c>
      <c r="C1236" s="149">
        <v>94.376593647301078</v>
      </c>
      <c r="D1236" s="149"/>
      <c r="E1236" s="65"/>
      <c r="F1236" s="149">
        <v>1833.1977114124991</v>
      </c>
      <c r="G1236" s="149">
        <v>89.139437794685364</v>
      </c>
      <c r="H1236" s="64">
        <v>35.260903108299267</v>
      </c>
      <c r="I1236" s="149">
        <v>-5.8418622016906738</v>
      </c>
      <c r="J1236" s="149">
        <v>-0.87806931825066581</v>
      </c>
      <c r="K1236" s="149"/>
      <c r="L1236" s="149"/>
      <c r="M1236" s="64"/>
      <c r="N1236" s="94"/>
      <c r="O1236" s="94"/>
      <c r="P1236" s="94"/>
      <c r="Q1236" s="94"/>
    </row>
    <row r="1237" spans="1:17" s="55" customFormat="1">
      <c r="A1237" s="149">
        <v>1234</v>
      </c>
      <c r="B1237" s="149">
        <v>96.078384672835853</v>
      </c>
      <c r="C1237" s="149">
        <v>95.323542479677371</v>
      </c>
      <c r="D1237" s="149"/>
      <c r="E1237" s="65"/>
      <c r="F1237" s="149">
        <v>1860.075027335881</v>
      </c>
      <c r="G1237" s="149">
        <v>89.146724075078964</v>
      </c>
      <c r="H1237" s="64">
        <v>48.905121747263614</v>
      </c>
      <c r="I1237" s="149">
        <v>-3.8577594757080078</v>
      </c>
      <c r="J1237" s="149">
        <v>-2.8621720442333318</v>
      </c>
      <c r="K1237" s="149"/>
      <c r="L1237" s="149"/>
      <c r="M1237" s="64"/>
      <c r="N1237" s="94"/>
      <c r="O1237" s="94"/>
      <c r="P1237" s="94"/>
      <c r="Q1237" s="94"/>
    </row>
    <row r="1238" spans="1:17" s="55" customFormat="1">
      <c r="A1238" s="149">
        <v>1235</v>
      </c>
      <c r="B1238" s="149">
        <v>96.167215173521967</v>
      </c>
      <c r="C1238" s="149">
        <v>95.343817964276298</v>
      </c>
      <c r="D1238" s="149"/>
      <c r="E1238" s="65"/>
      <c r="F1238" s="149">
        <v>1861.794783517822</v>
      </c>
      <c r="G1238" s="149">
        <v>89.141324192285538</v>
      </c>
      <c r="H1238" s="64">
        <v>48.684436859658675</v>
      </c>
      <c r="I1238" s="149">
        <v>-1.5724613666534419</v>
      </c>
      <c r="J1238" s="149">
        <v>-5.1474701532878973</v>
      </c>
      <c r="K1238" s="149"/>
      <c r="L1238" s="149"/>
      <c r="M1238" s="64"/>
      <c r="N1238" s="94"/>
      <c r="O1238" s="94"/>
      <c r="P1238" s="94"/>
      <c r="Q1238" s="94"/>
    </row>
    <row r="1239" spans="1:17" s="55" customFormat="1">
      <c r="A1239" s="149">
        <v>1236</v>
      </c>
      <c r="B1239" s="149">
        <v>96.562817581475528</v>
      </c>
      <c r="C1239" s="149">
        <v>96.145885170030169</v>
      </c>
      <c r="D1239" s="149"/>
      <c r="E1239" s="65"/>
      <c r="F1239" s="149">
        <v>1869.4536358423491</v>
      </c>
      <c r="G1239" s="149">
        <v>89.143877118825912</v>
      </c>
      <c r="H1239" s="64">
        <v>36.072205958542682</v>
      </c>
      <c r="I1239" s="149">
        <v>-11.126442909240721</v>
      </c>
      <c r="J1239" s="149">
        <v>4.406511389299383</v>
      </c>
      <c r="K1239" s="149"/>
      <c r="L1239" s="149"/>
      <c r="M1239" s="64"/>
      <c r="N1239" s="94"/>
      <c r="O1239" s="94"/>
      <c r="P1239" s="94"/>
      <c r="Q1239" s="94"/>
    </row>
    <row r="1240" spans="1:17" s="55" customFormat="1">
      <c r="A1240" s="149">
        <v>1237</v>
      </c>
      <c r="B1240" s="149">
        <v>97.157204048349897</v>
      </c>
      <c r="C1240" s="149">
        <v>96.583107719241994</v>
      </c>
      <c r="D1240" s="149"/>
      <c r="E1240" s="65"/>
      <c r="F1240" s="149">
        <v>1880.9609423752829</v>
      </c>
      <c r="G1240" s="149">
        <v>89.137935906648636</v>
      </c>
      <c r="H1240" s="64">
        <v>39.736483278607487</v>
      </c>
      <c r="I1240" s="149">
        <v>-6.6065411567687988</v>
      </c>
      <c r="J1240" s="149">
        <v>-0.1133903631725408</v>
      </c>
      <c r="K1240" s="149"/>
      <c r="L1240" s="149"/>
      <c r="M1240" s="64"/>
      <c r="N1240" s="94"/>
      <c r="O1240" s="94"/>
      <c r="P1240" s="94"/>
      <c r="Q1240" s="94"/>
    </row>
    <row r="1241" spans="1:17" s="55" customFormat="1">
      <c r="A1241" s="149">
        <v>1238</v>
      </c>
      <c r="B1241" s="149">
        <v>95.140658567430052</v>
      </c>
      <c r="C1241" s="149">
        <v>94.628589514191816</v>
      </c>
      <c r="D1241" s="149"/>
      <c r="E1241" s="65"/>
      <c r="F1241" s="149">
        <v>1841.9206743345719</v>
      </c>
      <c r="G1241" s="149">
        <v>89.134098082780838</v>
      </c>
      <c r="H1241" s="64">
        <v>39.121591367322011</v>
      </c>
      <c r="I1241" s="149">
        <v>-5.0157489776611328</v>
      </c>
      <c r="J1241" s="149">
        <v>-1.704182542280207</v>
      </c>
      <c r="K1241" s="149"/>
      <c r="L1241" s="149"/>
      <c r="M1241" s="64"/>
      <c r="N1241" s="94"/>
      <c r="O1241" s="94"/>
      <c r="P1241" s="94"/>
      <c r="Q1241" s="94"/>
    </row>
    <row r="1242" spans="1:17" s="55" customFormat="1">
      <c r="A1242" s="149">
        <v>1239</v>
      </c>
      <c r="B1242" s="149">
        <v>94.888145337932968</v>
      </c>
      <c r="C1242" s="149">
        <v>95.644873016233703</v>
      </c>
      <c r="D1242" s="149"/>
      <c r="E1242" s="65"/>
      <c r="F1242" s="149">
        <v>1837.0320247818249</v>
      </c>
      <c r="G1242" s="149">
        <v>89.146886140108109</v>
      </c>
      <c r="H1242" s="64">
        <v>35.667079879875878</v>
      </c>
      <c r="I1242" s="149">
        <v>-8.8411426544189453</v>
      </c>
      <c r="J1242" s="149">
        <v>2.1212111344776061</v>
      </c>
      <c r="K1242" s="149"/>
      <c r="L1242" s="149"/>
      <c r="M1242" s="64"/>
      <c r="N1242" s="94"/>
      <c r="O1242" s="94"/>
      <c r="P1242" s="94"/>
      <c r="Q1242" s="94"/>
    </row>
    <row r="1243" spans="1:17" s="55" customFormat="1">
      <c r="A1243" s="149">
        <v>1240</v>
      </c>
      <c r="B1243" s="149">
        <v>94.352792188803377</v>
      </c>
      <c r="C1243" s="149">
        <v>94.903467872604722</v>
      </c>
      <c r="D1243" s="149"/>
      <c r="E1243" s="65"/>
      <c r="F1243" s="149">
        <v>1826.667601744402</v>
      </c>
      <c r="G1243" s="149">
        <v>89.146219700574875</v>
      </c>
      <c r="H1243" s="64">
        <v>50.201171744980591</v>
      </c>
      <c r="I1243" s="149">
        <v>-12.47905921936035</v>
      </c>
      <c r="J1243" s="149">
        <v>5.7591276994190119</v>
      </c>
      <c r="K1243" s="149"/>
      <c r="L1243" s="149"/>
      <c r="M1243" s="64"/>
      <c r="N1243" s="94"/>
      <c r="O1243" s="94"/>
      <c r="P1243" s="94"/>
      <c r="Q1243" s="94"/>
    </row>
    <row r="1244" spans="1:17" s="55" customFormat="1">
      <c r="A1244" s="149">
        <v>1241</v>
      </c>
      <c r="B1244" s="149">
        <v>97.888481376215154</v>
      </c>
      <c r="C1244" s="149">
        <v>98.37047296309251</v>
      </c>
      <c r="D1244" s="149"/>
      <c r="E1244" s="65"/>
      <c r="F1244" s="149">
        <v>1895.1184524151411</v>
      </c>
      <c r="G1244" s="149">
        <v>89.145553261041641</v>
      </c>
      <c r="H1244" s="64">
        <v>51.315920857006375</v>
      </c>
      <c r="I1244" s="149">
        <v>-3.2410233020782471</v>
      </c>
      <c r="J1244" s="149">
        <v>-3.478908217863093</v>
      </c>
      <c r="K1244" s="149"/>
      <c r="L1244" s="149"/>
      <c r="M1244" s="64"/>
      <c r="N1244" s="94"/>
      <c r="O1244" s="94"/>
      <c r="P1244" s="94"/>
      <c r="Q1244" s="94"/>
    </row>
    <row r="1245" spans="1:17" s="55" customFormat="1">
      <c r="A1245" s="149">
        <v>1242</v>
      </c>
      <c r="B1245" s="149">
        <v>97.324827114298714</v>
      </c>
      <c r="C1245" s="149">
        <v>96.773781603417888</v>
      </c>
      <c r="D1245" s="149"/>
      <c r="E1245" s="65"/>
      <c r="F1245" s="149">
        <v>1884.2061205705511</v>
      </c>
      <c r="G1245" s="149">
        <v>89.133762687444687</v>
      </c>
      <c r="H1245" s="64">
        <v>36.242249322212032</v>
      </c>
      <c r="I1245" s="149">
        <v>-3.5985651016235352</v>
      </c>
      <c r="J1245" s="149">
        <v>-3.121366418317804</v>
      </c>
      <c r="K1245" s="149"/>
      <c r="L1245" s="149"/>
      <c r="M1245" s="64"/>
      <c r="N1245" s="94"/>
      <c r="O1245" s="94"/>
      <c r="P1245" s="94"/>
      <c r="Q1245" s="94"/>
    </row>
    <row r="1246" spans="1:17" s="55" customFormat="1">
      <c r="A1246" s="149">
        <v>1243</v>
      </c>
      <c r="B1246" s="149">
        <v>96.242776874549563</v>
      </c>
      <c r="C1246" s="149">
        <v>95.380721983979171</v>
      </c>
      <c r="D1246" s="149"/>
      <c r="E1246" s="65"/>
      <c r="F1246" s="149">
        <v>1863.2576560836239</v>
      </c>
      <c r="G1246" s="149">
        <v>89.135426580905914</v>
      </c>
      <c r="H1246" s="64">
        <v>40.044627323494879</v>
      </c>
      <c r="I1246" s="149">
        <v>-2.5236794948577881</v>
      </c>
      <c r="J1246" s="149">
        <v>-4.1962520250835524</v>
      </c>
      <c r="K1246" s="149"/>
      <c r="L1246" s="149"/>
      <c r="M1246" s="64"/>
      <c r="N1246" s="94"/>
      <c r="O1246" s="94"/>
      <c r="P1246" s="94"/>
      <c r="Q1246" s="94"/>
    </row>
    <row r="1247" spans="1:17" s="55" customFormat="1">
      <c r="A1247" s="149">
        <v>1244</v>
      </c>
      <c r="B1247" s="149">
        <v>96.531157867073986</v>
      </c>
      <c r="C1247" s="149">
        <v>97.272137287356074</v>
      </c>
      <c r="D1247" s="149"/>
      <c r="E1247" s="65"/>
      <c r="F1247" s="149">
        <v>1868.840704595312</v>
      </c>
      <c r="G1247" s="149">
        <v>89.139332085847855</v>
      </c>
      <c r="H1247" s="64">
        <v>38.981156131541248</v>
      </c>
      <c r="I1247" s="149">
        <v>-69.721298217773438</v>
      </c>
      <c r="J1247" s="149">
        <v>63.001366697832097</v>
      </c>
      <c r="K1247" s="149"/>
      <c r="L1247" s="149"/>
      <c r="M1247" s="64"/>
      <c r="N1247" s="94"/>
      <c r="O1247" s="94"/>
      <c r="P1247" s="94"/>
      <c r="Q1247" s="94"/>
    </row>
    <row r="1248" spans="1:17" s="55" customFormat="1">
      <c r="A1248" s="149">
        <v>1245</v>
      </c>
      <c r="B1248" s="149">
        <v>99.784723261052491</v>
      </c>
      <c r="C1248" s="149">
        <v>100.31427220630701</v>
      </c>
      <c r="D1248" s="149"/>
      <c r="E1248" s="65"/>
      <c r="F1248" s="149">
        <v>1931.829645965958</v>
      </c>
      <c r="G1248" s="149">
        <v>89.135494261980057</v>
      </c>
      <c r="H1248" s="64">
        <v>38.915142224586916</v>
      </c>
      <c r="I1248" s="149">
        <v>-1.728283166885376</v>
      </c>
      <c r="J1248" s="149">
        <v>-4.9916483530559637</v>
      </c>
      <c r="K1248" s="149"/>
      <c r="L1248" s="149"/>
      <c r="M1248" s="64"/>
      <c r="N1248" s="94"/>
      <c r="O1248" s="94"/>
      <c r="P1248" s="94"/>
      <c r="Q1248" s="94"/>
    </row>
    <row r="1249" spans="1:17" s="55" customFormat="1">
      <c r="A1249" s="149">
        <v>1246</v>
      </c>
      <c r="B1249" s="149">
        <v>96.730020481001688</v>
      </c>
      <c r="C1249" s="149">
        <v>97.408424099157983</v>
      </c>
      <c r="D1249" s="149"/>
      <c r="E1249" s="65"/>
      <c r="F1249" s="149">
        <v>1872.6906796266071</v>
      </c>
      <c r="G1249" s="149">
        <v>89.133009046316147</v>
      </c>
      <c r="H1249" s="64">
        <v>39.272605529482306</v>
      </c>
      <c r="I1249" s="149">
        <v>-34.194965362548828</v>
      </c>
      <c r="J1249" s="149">
        <v>27.475033842607491</v>
      </c>
      <c r="K1249" s="149"/>
      <c r="L1249" s="149"/>
      <c r="M1249" s="64"/>
      <c r="N1249" s="94"/>
      <c r="O1249" s="94"/>
      <c r="P1249" s="94"/>
      <c r="Q1249" s="94"/>
    </row>
    <row r="1250" spans="1:17" s="55" customFormat="1">
      <c r="A1250" s="149">
        <v>1247</v>
      </c>
      <c r="B1250" s="149">
        <v>96.830311995827159</v>
      </c>
      <c r="C1250" s="149">
        <v>96.971176771831253</v>
      </c>
      <c r="D1250" s="149"/>
      <c r="E1250" s="65"/>
      <c r="F1250" s="149">
        <v>1874.6323207440739</v>
      </c>
      <c r="G1250" s="149">
        <v>89.134672939777374</v>
      </c>
      <c r="H1250" s="64">
        <v>39.355653161853049</v>
      </c>
      <c r="I1250" s="149">
        <v>-1.805728435516357</v>
      </c>
      <c r="J1250" s="149">
        <v>-4.9142030844249822</v>
      </c>
      <c r="K1250" s="149"/>
      <c r="L1250" s="149"/>
      <c r="M1250" s="64"/>
      <c r="N1250" s="94"/>
      <c r="O1250" s="94"/>
      <c r="P1250" s="94"/>
      <c r="Q1250" s="94"/>
    </row>
    <row r="1251" spans="1:17" s="55" customFormat="1">
      <c r="A1251" s="149">
        <v>1248</v>
      </c>
      <c r="B1251" s="149">
        <v>95.758154201690715</v>
      </c>
      <c r="C1251" s="149">
        <v>94.890285268347498</v>
      </c>
      <c r="D1251" s="149"/>
      <c r="E1251" s="65"/>
      <c r="F1251" s="149">
        <v>1853.875373746811</v>
      </c>
      <c r="G1251" s="149">
        <v>89.136336833238602</v>
      </c>
      <c r="H1251" s="64">
        <v>39.84770073750942</v>
      </c>
      <c r="I1251" s="149">
        <v>-2.8831930160522461</v>
      </c>
      <c r="J1251" s="149">
        <v>-3.836738503889094</v>
      </c>
      <c r="K1251" s="149"/>
      <c r="L1251" s="149"/>
      <c r="M1251" s="64"/>
      <c r="N1251" s="94"/>
      <c r="O1251" s="94"/>
      <c r="P1251" s="94"/>
      <c r="Q1251" s="94"/>
    </row>
    <row r="1252" spans="1:17" s="55" customFormat="1">
      <c r="A1252" s="149">
        <v>1249</v>
      </c>
      <c r="B1252" s="149">
        <v>95.691919407720519</v>
      </c>
      <c r="C1252" s="149">
        <v>95.055216091477135</v>
      </c>
      <c r="D1252" s="149"/>
      <c r="E1252" s="65"/>
      <c r="F1252" s="149">
        <v>1852.5930698589571</v>
      </c>
      <c r="G1252" s="149">
        <v>89.140242338180542</v>
      </c>
      <c r="H1252" s="64">
        <v>39.421760046900346</v>
      </c>
      <c r="I1252" s="149">
        <v>-1.6979982852935791</v>
      </c>
      <c r="J1252" s="149">
        <v>-5.0219332346477614</v>
      </c>
      <c r="K1252" s="149"/>
      <c r="L1252" s="149"/>
      <c r="M1252" s="64"/>
      <c r="N1252" s="94"/>
      <c r="O1252" s="94"/>
      <c r="P1252" s="94"/>
      <c r="Q1252" s="94"/>
    </row>
    <row r="1253" spans="1:17" s="55" customFormat="1">
      <c r="A1253" s="149">
        <v>1250</v>
      </c>
      <c r="B1253" s="149">
        <v>95.109441996501587</v>
      </c>
      <c r="C1253" s="149">
        <v>94.518387601124786</v>
      </c>
      <c r="D1253" s="149"/>
      <c r="E1253" s="65"/>
      <c r="F1253" s="149">
        <v>1841.316322333643</v>
      </c>
      <c r="G1253" s="149">
        <v>89.142795264720917</v>
      </c>
      <c r="H1253" s="64">
        <v>39.099768657964276</v>
      </c>
      <c r="I1253" s="149">
        <v>-3.5727310180664058</v>
      </c>
      <c r="J1253" s="149">
        <v>-3.1472005018749329</v>
      </c>
      <c r="K1253" s="149"/>
      <c r="L1253" s="149"/>
      <c r="M1253" s="64"/>
      <c r="N1253" s="94"/>
      <c r="O1253" s="94"/>
      <c r="P1253" s="94"/>
      <c r="Q1253" s="94"/>
    </row>
    <row r="1254" spans="1:17" s="55" customFormat="1">
      <c r="A1254" s="149">
        <v>1251</v>
      </c>
      <c r="B1254" s="149">
        <v>96.267228391305338</v>
      </c>
      <c r="C1254" s="149">
        <v>96.714601524905959</v>
      </c>
      <c r="D1254" s="149"/>
      <c r="E1254" s="65"/>
      <c r="F1254" s="149">
        <v>1863.7310368117951</v>
      </c>
      <c r="G1254" s="149">
        <v>89.149373382329941</v>
      </c>
      <c r="H1254" s="64">
        <v>39.403660950174086</v>
      </c>
      <c r="I1254" s="149">
        <v>-4.0910277366638184</v>
      </c>
      <c r="J1254" s="149">
        <v>-2.6289037832775208</v>
      </c>
      <c r="K1254" s="149"/>
      <c r="L1254" s="149"/>
      <c r="M1254" s="64"/>
      <c r="N1254" s="94"/>
      <c r="O1254" s="94"/>
      <c r="P1254" s="94"/>
      <c r="Q1254" s="94"/>
    </row>
    <row r="1255" spans="1:17" s="55" customFormat="1">
      <c r="A1255" s="149">
        <v>1252</v>
      </c>
      <c r="B1255" s="149">
        <v>96.426458699906888</v>
      </c>
      <c r="C1255" s="149">
        <v>97.240943445017237</v>
      </c>
      <c r="D1255" s="149"/>
      <c r="E1255" s="65"/>
      <c r="F1255" s="149">
        <v>1866.813731443197</v>
      </c>
      <c r="G1255" s="149">
        <v>89.143973499536514</v>
      </c>
      <c r="H1255" s="64">
        <v>38.825275855895057</v>
      </c>
      <c r="I1255" s="149">
        <v>-4.5466537475585938</v>
      </c>
      <c r="J1255" s="149">
        <v>-2.1732777723827459</v>
      </c>
      <c r="K1255" s="149"/>
      <c r="L1255" s="149"/>
      <c r="M1255" s="64"/>
      <c r="N1255" s="94"/>
      <c r="O1255" s="94"/>
      <c r="P1255" s="94"/>
      <c r="Q1255" s="94"/>
    </row>
    <row r="1256" spans="1:17" s="55" customFormat="1">
      <c r="A1256" s="149">
        <v>1253</v>
      </c>
      <c r="B1256" s="149">
        <v>96.3852608210575</v>
      </c>
      <c r="C1256" s="149">
        <v>97.297704868170243</v>
      </c>
      <c r="D1256" s="149"/>
      <c r="E1256" s="65"/>
      <c r="F1256" s="149">
        <v>1866.016141580629</v>
      </c>
      <c r="G1256" s="149">
        <v>89.144422948360443</v>
      </c>
      <c r="H1256" s="64">
        <v>39.397850349330689</v>
      </c>
      <c r="I1256" s="149">
        <v>-4.7791929244995117</v>
      </c>
      <c r="J1256" s="149">
        <v>-1.9407385954418279</v>
      </c>
      <c r="K1256" s="149"/>
      <c r="L1256" s="149"/>
      <c r="M1256" s="64"/>
      <c r="N1256" s="94"/>
      <c r="O1256" s="94"/>
      <c r="P1256" s="94"/>
      <c r="Q1256" s="94"/>
    </row>
    <row r="1257" spans="1:17" s="55" customFormat="1">
      <c r="A1257" s="149">
        <v>1254</v>
      </c>
      <c r="B1257" s="149">
        <v>95.035200029955604</v>
      </c>
      <c r="C1257" s="149">
        <v>95.234440968146842</v>
      </c>
      <c r="D1257" s="149"/>
      <c r="E1257" s="65"/>
      <c r="F1257" s="149">
        <v>1839.8789997930651</v>
      </c>
      <c r="G1257" s="149">
        <v>89.140751719474792</v>
      </c>
      <c r="H1257" s="64">
        <v>39.907927466951605</v>
      </c>
      <c r="I1257" s="149">
        <v>-4.7068357467651367</v>
      </c>
      <c r="J1257" s="149">
        <v>-2.0130957731762029</v>
      </c>
      <c r="K1257" s="149"/>
      <c r="L1257" s="149"/>
      <c r="M1257" s="64"/>
      <c r="N1257" s="94"/>
      <c r="O1257" s="94"/>
      <c r="P1257" s="94"/>
      <c r="Q1257" s="94"/>
    </row>
    <row r="1258" spans="1:17" s="55" customFormat="1">
      <c r="A1258" s="149">
        <v>1255</v>
      </c>
      <c r="B1258" s="149">
        <v>97.534232437765709</v>
      </c>
      <c r="C1258" s="149">
        <v>98.29980547111748</v>
      </c>
      <c r="D1258" s="149"/>
      <c r="E1258" s="65"/>
      <c r="F1258" s="149">
        <v>1888.260202184209</v>
      </c>
      <c r="G1258" s="149">
        <v>89.148037999868393</v>
      </c>
      <c r="H1258" s="64">
        <v>38.263850599007881</v>
      </c>
      <c r="I1258" s="149">
        <v>-2.1665432453155522</v>
      </c>
      <c r="J1258" s="149">
        <v>-4.5533882746257879</v>
      </c>
      <c r="K1258" s="149"/>
      <c r="L1258" s="149"/>
      <c r="M1258" s="64"/>
      <c r="N1258" s="94"/>
      <c r="O1258" s="94"/>
      <c r="P1258" s="94"/>
      <c r="Q1258" s="94"/>
    </row>
    <row r="1259" spans="1:17" s="55" customFormat="1">
      <c r="A1259" s="149">
        <v>1256</v>
      </c>
      <c r="B1259" s="149">
        <v>94.609027286233825</v>
      </c>
      <c r="C1259" s="149">
        <v>94.17750205640624</v>
      </c>
      <c r="D1259" s="149"/>
      <c r="E1259" s="65"/>
      <c r="F1259" s="149">
        <v>1831.6283065634971</v>
      </c>
      <c r="G1259" s="149">
        <v>89.136247426271439</v>
      </c>
      <c r="H1259" s="64">
        <v>42.144218472330103</v>
      </c>
      <c r="I1259" s="149">
        <v>-31.86652755737305</v>
      </c>
      <c r="J1259" s="149">
        <v>25.14659603743171</v>
      </c>
      <c r="K1259" s="149"/>
      <c r="L1259" s="149"/>
      <c r="M1259" s="64"/>
      <c r="N1259" s="94"/>
      <c r="O1259" s="94"/>
      <c r="P1259" s="94"/>
      <c r="Q1259" s="94"/>
    </row>
    <row r="1260" spans="1:17" s="55" customFormat="1">
      <c r="A1260" s="149">
        <v>1257</v>
      </c>
      <c r="B1260" s="149">
        <v>94.935635461576481</v>
      </c>
      <c r="C1260" s="149">
        <v>94.086547931549191</v>
      </c>
      <c r="D1260" s="149"/>
      <c r="E1260" s="65"/>
      <c r="F1260" s="149">
        <v>1837.951432339886</v>
      </c>
      <c r="G1260" s="149">
        <v>89.144886285066605</v>
      </c>
      <c r="H1260" s="64">
        <v>30.196742556998942</v>
      </c>
      <c r="I1260" s="149">
        <v>-4.0910277366638184</v>
      </c>
      <c r="J1260" s="149">
        <v>-2.6289037832775208</v>
      </c>
      <c r="K1260" s="149"/>
      <c r="L1260" s="149"/>
      <c r="M1260" s="64"/>
      <c r="N1260" s="94"/>
      <c r="O1260" s="94"/>
      <c r="P1260" s="94"/>
      <c r="Q1260" s="94"/>
    </row>
    <row r="1261" spans="1:17" s="55" customFormat="1">
      <c r="A1261" s="149">
        <v>1258</v>
      </c>
      <c r="B1261" s="149">
        <v>94.311469942386964</v>
      </c>
      <c r="C1261" s="149">
        <v>94.040741294542414</v>
      </c>
      <c r="D1261" s="149"/>
      <c r="E1261" s="65"/>
      <c r="F1261" s="149">
        <v>1825.867604128973</v>
      </c>
      <c r="G1261" s="149">
        <v>89.145948588848114</v>
      </c>
      <c r="H1261" s="64">
        <v>18.802153319303148</v>
      </c>
      <c r="I1261" s="149">
        <v>-14.75703048706055</v>
      </c>
      <c r="J1261" s="149">
        <v>8.0370989671192063</v>
      </c>
      <c r="K1261" s="149"/>
      <c r="L1261" s="149"/>
      <c r="M1261" s="64"/>
      <c r="N1261" s="94"/>
      <c r="O1261" s="94"/>
      <c r="P1261" s="94"/>
      <c r="Q1261" s="94"/>
    </row>
    <row r="1262" spans="1:17" s="55" customFormat="1">
      <c r="A1262" s="149">
        <v>1259</v>
      </c>
      <c r="B1262" s="149">
        <v>93.21108101669094</v>
      </c>
      <c r="C1262" s="149">
        <v>93.458597927609816</v>
      </c>
      <c r="D1262" s="149"/>
      <c r="E1262" s="65"/>
      <c r="F1262" s="149">
        <v>1804.5641031592811</v>
      </c>
      <c r="G1262" s="149">
        <v>89.14528214931488</v>
      </c>
      <c r="H1262" s="64">
        <v>30.140273139514584</v>
      </c>
      <c r="I1262" s="149">
        <v>-5.0202512741088867</v>
      </c>
      <c r="J1262" s="149">
        <v>-1.6996802458324529</v>
      </c>
      <c r="K1262" s="149"/>
      <c r="L1262" s="149"/>
      <c r="M1262" s="64"/>
      <c r="N1262" s="94"/>
      <c r="O1262" s="94"/>
      <c r="P1262" s="94"/>
      <c r="Q1262" s="94"/>
    </row>
    <row r="1263" spans="1:17" s="55" customFormat="1">
      <c r="A1263" s="149">
        <v>1260</v>
      </c>
      <c r="B1263" s="149">
        <v>95.393819055381726</v>
      </c>
      <c r="C1263" s="149">
        <v>96.138176252589858</v>
      </c>
      <c r="D1263" s="149"/>
      <c r="E1263" s="65"/>
      <c r="F1263" s="149">
        <v>1846.8218547941581</v>
      </c>
      <c r="G1263" s="149">
        <v>89.139600217342377</v>
      </c>
      <c r="H1263" s="64">
        <v>37.065365222217572</v>
      </c>
      <c r="I1263" s="149">
        <v>-1.098354816436768</v>
      </c>
      <c r="J1263" s="149">
        <v>-5.6215767035045721</v>
      </c>
      <c r="K1263" s="149"/>
      <c r="L1263" s="149"/>
      <c r="M1263" s="64"/>
      <c r="N1263" s="94"/>
      <c r="O1263" s="94"/>
      <c r="P1263" s="94"/>
      <c r="Q1263" s="94"/>
    </row>
    <row r="1264" spans="1:17" s="55" customFormat="1">
      <c r="A1264" s="149">
        <v>1261</v>
      </c>
      <c r="B1264" s="149">
        <v>93.171313477119625</v>
      </c>
      <c r="C1264" s="149">
        <v>92.374085513533672</v>
      </c>
      <c r="D1264" s="149"/>
      <c r="E1264" s="65"/>
      <c r="F1264" s="149">
        <v>1803.79420462792</v>
      </c>
      <c r="G1264" s="149">
        <v>89.146886497735977</v>
      </c>
      <c r="H1264" s="64">
        <v>38.353636231111849</v>
      </c>
      <c r="I1264" s="149">
        <v>-3.7937355041503911</v>
      </c>
      <c r="J1264" s="149">
        <v>-2.926196015790949</v>
      </c>
      <c r="K1264" s="149"/>
      <c r="L1264" s="149"/>
      <c r="M1264" s="64"/>
      <c r="N1264" s="94"/>
      <c r="O1264" s="94"/>
      <c r="P1264" s="94"/>
      <c r="Q1264" s="94"/>
    </row>
    <row r="1265" spans="1:17" s="55" customFormat="1">
      <c r="A1265" s="149">
        <v>1262</v>
      </c>
      <c r="B1265" s="149">
        <v>97.221539089877652</v>
      </c>
      <c r="C1265" s="149">
        <v>97.660626996095232</v>
      </c>
      <c r="D1265" s="149"/>
      <c r="E1265" s="65"/>
      <c r="F1265" s="149">
        <v>1882.2064671052819</v>
      </c>
      <c r="G1265" s="149">
        <v>89.139475911855698</v>
      </c>
      <c r="H1265" s="64">
        <v>37.327888743195402</v>
      </c>
      <c r="I1265" s="149">
        <v>-3.6886382102966309</v>
      </c>
      <c r="J1265" s="149">
        <v>-3.0312933096447092</v>
      </c>
      <c r="K1265" s="149"/>
      <c r="L1265" s="149"/>
      <c r="M1265" s="64"/>
      <c r="N1265" s="94"/>
      <c r="O1265" s="94"/>
      <c r="P1265" s="94"/>
      <c r="Q1265" s="94"/>
    </row>
    <row r="1266" spans="1:17" s="55" customFormat="1">
      <c r="A1266" s="149">
        <v>1263</v>
      </c>
      <c r="B1266" s="149">
        <v>95.383737612636338</v>
      </c>
      <c r="C1266" s="149">
        <v>95.555422155296156</v>
      </c>
      <c r="D1266" s="149"/>
      <c r="E1266" s="65"/>
      <c r="F1266" s="149">
        <v>1846.626678324923</v>
      </c>
      <c r="G1266" s="149">
        <v>89.1356380879879</v>
      </c>
      <c r="H1266" s="64">
        <v>37.707530444090899</v>
      </c>
      <c r="I1266" s="149">
        <v>-18.92955207824707</v>
      </c>
      <c r="J1266" s="149">
        <v>12.20962055830573</v>
      </c>
      <c r="K1266" s="149"/>
      <c r="L1266" s="149"/>
      <c r="M1266" s="64"/>
      <c r="N1266" s="94"/>
      <c r="O1266" s="94"/>
      <c r="P1266" s="94"/>
      <c r="Q1266" s="94"/>
    </row>
    <row r="1267" spans="1:17" s="55" customFormat="1">
      <c r="A1267" s="149">
        <v>1264</v>
      </c>
      <c r="B1267" s="149">
        <v>93.732260874042794</v>
      </c>
      <c r="C1267" s="149">
        <v>94.452715594986842</v>
      </c>
      <c r="D1267" s="149"/>
      <c r="E1267" s="65"/>
      <c r="F1267" s="149">
        <v>1814.654131636672</v>
      </c>
      <c r="G1267" s="149">
        <v>89.144276946783066</v>
      </c>
      <c r="H1267" s="64">
        <v>37.414536676493974</v>
      </c>
      <c r="I1267" s="149">
        <v>-1.6979982852935791</v>
      </c>
      <c r="J1267" s="149">
        <v>-5.0219332346477614</v>
      </c>
      <c r="K1267" s="149"/>
      <c r="L1267" s="149"/>
      <c r="M1267" s="64"/>
      <c r="N1267" s="94"/>
      <c r="O1267" s="94"/>
      <c r="P1267" s="94"/>
      <c r="Q1267" s="94"/>
    </row>
    <row r="1268" spans="1:17" s="55" customFormat="1">
      <c r="A1268" s="149">
        <v>1265</v>
      </c>
      <c r="B1268" s="149">
        <v>94.15588491275949</v>
      </c>
      <c r="C1268" s="149">
        <v>94.582903293069762</v>
      </c>
      <c r="D1268" s="149"/>
      <c r="E1268" s="65"/>
      <c r="F1268" s="149">
        <v>1822.85548200366</v>
      </c>
      <c r="G1268" s="149">
        <v>89.138595014810562</v>
      </c>
      <c r="H1268" s="64">
        <v>37.643948328445632</v>
      </c>
      <c r="I1268" s="149">
        <v>-1.5084354877471919</v>
      </c>
      <c r="J1268" s="149">
        <v>-5.2114960321941473</v>
      </c>
      <c r="K1268" s="149"/>
      <c r="L1268" s="149"/>
      <c r="M1268" s="64"/>
      <c r="N1268" s="94"/>
      <c r="O1268" s="94"/>
      <c r="P1268" s="94"/>
      <c r="Q1268" s="94"/>
    </row>
    <row r="1269" spans="1:17" s="55" customFormat="1">
      <c r="A1269" s="149">
        <v>1266</v>
      </c>
      <c r="B1269" s="149">
        <v>93.574253760653122</v>
      </c>
      <c r="C1269" s="149">
        <v>93.781217672189172</v>
      </c>
      <c r="D1269" s="149"/>
      <c r="E1269" s="65"/>
      <c r="F1269" s="149">
        <v>1811.5951180327449</v>
      </c>
      <c r="G1269" s="149">
        <v>89.145881295204163</v>
      </c>
      <c r="H1269" s="64">
        <v>38.202951340964354</v>
      </c>
      <c r="I1269" s="149">
        <v>-3.9832973480224609</v>
      </c>
      <c r="J1269" s="149">
        <v>-2.7366341719188791</v>
      </c>
      <c r="K1269" s="149"/>
      <c r="L1269" s="149"/>
      <c r="M1269" s="64"/>
      <c r="N1269" s="94"/>
      <c r="O1269" s="94"/>
      <c r="P1269" s="94"/>
      <c r="Q1269" s="94"/>
    </row>
    <row r="1270" spans="1:17" s="55" customFormat="1">
      <c r="A1270" s="149">
        <v>1267</v>
      </c>
      <c r="B1270" s="149">
        <v>95.906787605973932</v>
      </c>
      <c r="C1270" s="149">
        <v>95.593972510961365</v>
      </c>
      <c r="D1270" s="149"/>
      <c r="E1270" s="65"/>
      <c r="F1270" s="149">
        <v>1856.752912586338</v>
      </c>
      <c r="G1270" s="149">
        <v>89.138470709323883</v>
      </c>
      <c r="H1270" s="64">
        <v>38.461390807067389</v>
      </c>
      <c r="I1270" s="149">
        <v>-5.3175435066223136</v>
      </c>
      <c r="J1270" s="149">
        <v>-1.402388013319025</v>
      </c>
      <c r="K1270" s="149"/>
      <c r="L1270" s="149"/>
      <c r="M1270" s="64"/>
      <c r="N1270" s="94"/>
      <c r="O1270" s="94"/>
      <c r="P1270" s="94"/>
      <c r="Q1270" s="94"/>
    </row>
    <row r="1271" spans="1:17" s="55" customFormat="1">
      <c r="A1271" s="149">
        <v>1268</v>
      </c>
      <c r="B1271" s="149">
        <v>95.305610477881658</v>
      </c>
      <c r="C1271" s="149">
        <v>95.401478670941145</v>
      </c>
      <c r="D1271" s="149"/>
      <c r="E1271" s="65"/>
      <c r="F1271" s="149">
        <v>1845.114139028917</v>
      </c>
      <c r="G1271" s="149">
        <v>89.141023635864258</v>
      </c>
      <c r="H1271" s="64">
        <v>37.01688575849581</v>
      </c>
      <c r="I1271" s="149">
        <v>-5.6591949462890616</v>
      </c>
      <c r="J1271" s="149">
        <v>-1.0607365736522769</v>
      </c>
      <c r="K1271" s="149"/>
      <c r="L1271" s="149"/>
      <c r="M1271" s="64"/>
      <c r="N1271" s="94"/>
      <c r="O1271" s="94"/>
      <c r="P1271" s="94"/>
      <c r="Q1271" s="94"/>
    </row>
    <row r="1272" spans="1:17" s="55" customFormat="1">
      <c r="A1272" s="149">
        <v>1269</v>
      </c>
      <c r="B1272" s="149">
        <v>94.527631711350622</v>
      </c>
      <c r="C1272" s="149">
        <v>95.097284006105781</v>
      </c>
      <c r="D1272" s="149"/>
      <c r="E1272" s="65"/>
      <c r="F1272" s="149">
        <v>1830.0524903516459</v>
      </c>
      <c r="G1272" s="149">
        <v>89.148309916257858</v>
      </c>
      <c r="H1272" s="64">
        <v>41.508265796385345</v>
      </c>
      <c r="I1272" s="149">
        <v>-4.0910277366638184</v>
      </c>
      <c r="J1272" s="149">
        <v>-2.6289037832775208</v>
      </c>
      <c r="K1272" s="149"/>
      <c r="L1272" s="149"/>
      <c r="M1272" s="64"/>
      <c r="N1272" s="94"/>
      <c r="O1272" s="94"/>
      <c r="P1272" s="94"/>
      <c r="Q1272" s="94"/>
    </row>
    <row r="1273" spans="1:17" s="55" customFormat="1">
      <c r="A1273" s="149">
        <v>1270</v>
      </c>
      <c r="B1273" s="149">
        <v>95.576367107193519</v>
      </c>
      <c r="C1273" s="149">
        <v>94.885164871131877</v>
      </c>
      <c r="D1273" s="149"/>
      <c r="E1273" s="65"/>
      <c r="F1273" s="149">
        <v>1850.355980327389</v>
      </c>
      <c r="G1273" s="149">
        <v>89.147643476724625</v>
      </c>
      <c r="H1273" s="64">
        <v>26.949844881761013</v>
      </c>
      <c r="I1273" s="149">
        <v>-2.756946325302124</v>
      </c>
      <c r="J1273" s="149">
        <v>-3.9629851946392161</v>
      </c>
      <c r="K1273" s="149"/>
      <c r="L1273" s="149"/>
      <c r="M1273" s="64"/>
      <c r="N1273" s="94"/>
      <c r="O1273" s="94"/>
      <c r="P1273" s="94"/>
      <c r="Q1273" s="94"/>
    </row>
    <row r="1274" spans="1:17" s="55" customFormat="1">
      <c r="A1274" s="149">
        <v>1271</v>
      </c>
      <c r="B1274" s="149">
        <v>93.107839095738044</v>
      </c>
      <c r="C1274" s="149">
        <v>93.512183590951238</v>
      </c>
      <c r="D1274" s="149"/>
      <c r="E1274" s="65"/>
      <c r="F1274" s="149">
        <v>1802.565342255956</v>
      </c>
      <c r="G1274" s="149">
        <v>89.146977037191391</v>
      </c>
      <c r="H1274" s="64">
        <v>25.986407213508475</v>
      </c>
      <c r="I1274" s="149">
        <v>-23.428165435791019</v>
      </c>
      <c r="J1274" s="149">
        <v>16.708233915849679</v>
      </c>
      <c r="K1274" s="149"/>
      <c r="L1274" s="149"/>
      <c r="M1274" s="64"/>
      <c r="N1274" s="94"/>
      <c r="O1274" s="94"/>
      <c r="P1274" s="94"/>
      <c r="Q1274" s="94"/>
    </row>
    <row r="1275" spans="1:17" s="55" customFormat="1">
      <c r="A1275" s="149">
        <v>1272</v>
      </c>
      <c r="B1275" s="149">
        <v>93.266696154524737</v>
      </c>
      <c r="C1275" s="149">
        <v>93.986183492858018</v>
      </c>
      <c r="D1275" s="149"/>
      <c r="E1275" s="65"/>
      <c r="F1275" s="149">
        <v>1805.6408107806551</v>
      </c>
      <c r="G1275" s="149">
        <v>89.139566451311111</v>
      </c>
      <c r="H1275" s="64">
        <v>38.583829594227581</v>
      </c>
      <c r="I1275" s="149">
        <v>-4.4635310173034668</v>
      </c>
      <c r="J1275" s="149">
        <v>-2.2564005026378728</v>
      </c>
      <c r="K1275" s="149"/>
      <c r="L1275" s="149"/>
      <c r="M1275" s="64"/>
      <c r="N1275" s="94"/>
      <c r="O1275" s="94"/>
      <c r="P1275" s="94"/>
      <c r="Q1275" s="94"/>
    </row>
    <row r="1276" spans="1:17" s="55" customFormat="1">
      <c r="A1276" s="149">
        <v>1273</v>
      </c>
      <c r="B1276" s="149">
        <v>94.135147881046166</v>
      </c>
      <c r="C1276" s="149">
        <v>93.92866962267712</v>
      </c>
      <c r="D1276" s="149"/>
      <c r="E1276" s="65"/>
      <c r="F1276" s="149">
        <v>1822.454013609261</v>
      </c>
      <c r="G1276" s="149">
        <v>89.140108615159988</v>
      </c>
      <c r="H1276" s="64">
        <v>38.562628145951919</v>
      </c>
      <c r="I1276" s="149">
        <v>-5.967400074005127</v>
      </c>
      <c r="J1276" s="149">
        <v>-0.75253144593621268</v>
      </c>
      <c r="K1276" s="149"/>
      <c r="L1276" s="149"/>
      <c r="M1276" s="64"/>
      <c r="N1276" s="94"/>
      <c r="O1276" s="94"/>
      <c r="P1276" s="94"/>
      <c r="Q1276" s="94"/>
    </row>
    <row r="1277" spans="1:17" s="55" customFormat="1">
      <c r="A1277" s="149">
        <v>1274</v>
      </c>
      <c r="B1277" s="149">
        <v>95.662728266648998</v>
      </c>
      <c r="C1277" s="149">
        <v>96.543160529528564</v>
      </c>
      <c r="D1277" s="149"/>
      <c r="E1277" s="65"/>
      <c r="F1277" s="149">
        <v>1852.027930127357</v>
      </c>
      <c r="G1277" s="149">
        <v>89.147394895553589</v>
      </c>
      <c r="H1277" s="64">
        <v>28.345866792261287</v>
      </c>
      <c r="I1277" s="149">
        <v>-1.6979982852935791</v>
      </c>
      <c r="J1277" s="149">
        <v>-5.0219332346477614</v>
      </c>
      <c r="K1277" s="149"/>
      <c r="L1277" s="149"/>
      <c r="M1277" s="64"/>
      <c r="N1277" s="94"/>
      <c r="O1277" s="94"/>
      <c r="P1277" s="94"/>
      <c r="Q1277" s="94"/>
    </row>
    <row r="1278" spans="1:17" s="55" customFormat="1">
      <c r="A1278" s="149">
        <v>1275</v>
      </c>
      <c r="B1278" s="149">
        <v>93.640804741754167</v>
      </c>
      <c r="C1278" s="149">
        <v>92.799605901896541</v>
      </c>
      <c r="D1278" s="149"/>
      <c r="E1278" s="65"/>
      <c r="F1278" s="149">
        <v>1812.8835432952251</v>
      </c>
      <c r="G1278" s="149">
        <v>89.141995012760162</v>
      </c>
      <c r="H1278" s="64">
        <v>17.488730578704288</v>
      </c>
      <c r="I1278" s="149">
        <v>-19.79362678527832</v>
      </c>
      <c r="J1278" s="149">
        <v>13.07369526533698</v>
      </c>
      <c r="K1278" s="149"/>
      <c r="L1278" s="149"/>
      <c r="M1278" s="64"/>
      <c r="N1278" s="94"/>
      <c r="O1278" s="94"/>
      <c r="P1278" s="94"/>
      <c r="Q1278" s="94"/>
    </row>
    <row r="1279" spans="1:17" s="55" customFormat="1">
      <c r="A1279" s="149">
        <v>1276</v>
      </c>
      <c r="B1279" s="149">
        <v>90.853137638809372</v>
      </c>
      <c r="C1279" s="149">
        <v>91.145438219752961</v>
      </c>
      <c r="D1279" s="149"/>
      <c r="E1279" s="65"/>
      <c r="F1279" s="149">
        <v>1758.914380716461</v>
      </c>
      <c r="G1279" s="149">
        <v>89.142537176609039</v>
      </c>
      <c r="H1279" s="64">
        <v>15.806754306564729</v>
      </c>
      <c r="I1279" s="149">
        <v>-4.6327662467956543</v>
      </c>
      <c r="J1279" s="149">
        <v>-2.0871652731456849</v>
      </c>
      <c r="K1279" s="149"/>
      <c r="L1279" s="149"/>
      <c r="M1279" s="64"/>
      <c r="N1279" s="94"/>
      <c r="O1279" s="94"/>
      <c r="P1279" s="94"/>
      <c r="Q1279" s="94"/>
    </row>
    <row r="1280" spans="1:17" s="55" customFormat="1">
      <c r="A1280" s="149">
        <v>1277</v>
      </c>
      <c r="B1280" s="149">
        <v>90.638400067965051</v>
      </c>
      <c r="C1280" s="149">
        <v>89.885583178751119</v>
      </c>
      <c r="D1280" s="149"/>
      <c r="E1280" s="65"/>
      <c r="F1280" s="149">
        <v>1754.7570669323211</v>
      </c>
      <c r="G1280" s="149">
        <v>89.14237117767334</v>
      </c>
      <c r="H1280" s="64">
        <v>28.290808308077771</v>
      </c>
      <c r="I1280" s="149">
        <v>-1.5084354877471919</v>
      </c>
      <c r="J1280" s="149">
        <v>-5.2114960321941473</v>
      </c>
      <c r="K1280" s="149"/>
      <c r="L1280" s="149"/>
      <c r="M1280" s="64"/>
      <c r="N1280" s="94"/>
      <c r="O1280" s="94"/>
      <c r="P1280" s="94"/>
      <c r="Q1280" s="94"/>
    </row>
    <row r="1281" spans="1:17" s="55" customFormat="1">
      <c r="A1281" s="149">
        <v>1278</v>
      </c>
      <c r="B1281" s="149">
        <v>90.040967625534364</v>
      </c>
      <c r="C1281" s="149">
        <v>90.879057537343598</v>
      </c>
      <c r="D1281" s="149"/>
      <c r="E1281" s="65"/>
      <c r="F1281" s="149">
        <v>1743.190790391872</v>
      </c>
      <c r="G1281" s="149">
        <v>89.14220517873764</v>
      </c>
      <c r="H1281" s="64">
        <v>27.958460952888395</v>
      </c>
      <c r="I1281" s="149">
        <v>-1.6979982852935791</v>
      </c>
      <c r="J1281" s="149">
        <v>-5.0219332346477614</v>
      </c>
      <c r="K1281" s="149"/>
      <c r="L1281" s="149"/>
      <c r="M1281" s="64"/>
      <c r="N1281" s="94"/>
      <c r="O1281" s="94"/>
      <c r="P1281" s="94"/>
      <c r="Q1281" s="94"/>
    </row>
    <row r="1282" spans="1:17" s="55" customFormat="1">
      <c r="A1282" s="149">
        <v>1279</v>
      </c>
      <c r="B1282" s="149">
        <v>90.569698594005416</v>
      </c>
      <c r="C1282" s="149">
        <v>89.764794551409878</v>
      </c>
      <c r="D1282" s="149"/>
      <c r="E1282" s="65"/>
      <c r="F1282" s="149">
        <v>1753.427008184053</v>
      </c>
      <c r="G1282" s="149">
        <v>89.142039179801941</v>
      </c>
      <c r="H1282" s="64">
        <v>16.925690138756362</v>
      </c>
      <c r="I1282" s="149">
        <v>-1.805728435516357</v>
      </c>
      <c r="J1282" s="149">
        <v>-4.9142030844249822</v>
      </c>
      <c r="K1282" s="149"/>
      <c r="L1282" s="149"/>
      <c r="M1282" s="64"/>
      <c r="N1282" s="94"/>
      <c r="O1282" s="94"/>
      <c r="P1282" s="94"/>
      <c r="Q1282" s="94"/>
    </row>
    <row r="1283" spans="1:17" s="55" customFormat="1">
      <c r="A1283" s="149">
        <v>1280</v>
      </c>
      <c r="B1283" s="149">
        <v>90.095229871098979</v>
      </c>
      <c r="C1283" s="149">
        <v>90.733447619125215</v>
      </c>
      <c r="D1283" s="149"/>
      <c r="E1283" s="65"/>
      <c r="F1283" s="149">
        <v>1744.241306054116</v>
      </c>
      <c r="G1283" s="149">
        <v>89.141873180866241</v>
      </c>
      <c r="H1283" s="64">
        <v>28.886016657771478</v>
      </c>
      <c r="I1283" s="149">
        <v>-1.805728435516357</v>
      </c>
      <c r="J1283" s="149">
        <v>-4.9142030844249822</v>
      </c>
      <c r="K1283" s="149"/>
      <c r="L1283" s="149"/>
      <c r="M1283" s="64"/>
      <c r="N1283" s="94"/>
      <c r="O1283" s="94"/>
      <c r="P1283" s="94"/>
      <c r="Q1283" s="94"/>
    </row>
    <row r="1284" spans="1:17" s="55" customFormat="1">
      <c r="A1284" s="149">
        <v>1281</v>
      </c>
      <c r="B1284" s="149">
        <v>90.054950660347899</v>
      </c>
      <c r="C1284" s="149">
        <v>89.310953403617106</v>
      </c>
      <c r="D1284" s="149"/>
      <c r="E1284" s="65"/>
      <c r="F1284" s="149">
        <v>1743.4615015820279</v>
      </c>
      <c r="G1284" s="149">
        <v>89.142415344715118</v>
      </c>
      <c r="H1284" s="64">
        <v>18.612983519229967</v>
      </c>
      <c r="I1284" s="149">
        <v>-3.11775803565979</v>
      </c>
      <c r="J1284" s="149">
        <v>-3.60217348428155</v>
      </c>
      <c r="K1284" s="149"/>
      <c r="L1284" s="149"/>
      <c r="M1284" s="64"/>
      <c r="N1284" s="94"/>
      <c r="O1284" s="94"/>
      <c r="P1284" s="94"/>
      <c r="Q1284" s="94"/>
    </row>
    <row r="1285" spans="1:17" s="55" customFormat="1">
      <c r="A1285" s="149">
        <v>1282</v>
      </c>
      <c r="B1285" s="149">
        <v>88.8791148817145</v>
      </c>
      <c r="C1285" s="149">
        <v>88.17940947523924</v>
      </c>
      <c r="D1285" s="149"/>
      <c r="E1285" s="65"/>
      <c r="F1285" s="149">
        <v>1720.6973515025729</v>
      </c>
      <c r="G1285" s="149">
        <v>89.142249345779419</v>
      </c>
      <c r="H1285" s="64">
        <v>24.648183164522219</v>
      </c>
      <c r="I1285" s="149">
        <v>-2.1665432453155522</v>
      </c>
      <c r="J1285" s="149">
        <v>-4.5533882746257879</v>
      </c>
      <c r="K1285" s="149"/>
      <c r="L1285" s="149"/>
      <c r="M1285" s="64"/>
      <c r="N1285" s="94"/>
      <c r="O1285" s="94"/>
      <c r="P1285" s="94"/>
      <c r="Q1285" s="94"/>
    </row>
    <row r="1286" spans="1:17" s="55" customFormat="1">
      <c r="A1286" s="149">
        <v>1283</v>
      </c>
      <c r="B1286" s="149">
        <v>89.549275335751361</v>
      </c>
      <c r="C1286" s="149">
        <v>90.444621715698744</v>
      </c>
      <c r="D1286" s="149"/>
      <c r="E1286" s="65"/>
      <c r="F1286" s="149">
        <v>1733.6716404553561</v>
      </c>
      <c r="G1286" s="149">
        <v>89.142083346843719</v>
      </c>
      <c r="H1286" s="64">
        <v>26.97398145470537</v>
      </c>
      <c r="I1286" s="149">
        <v>-2.1665432453155522</v>
      </c>
      <c r="J1286" s="149">
        <v>-4.5533882746257879</v>
      </c>
      <c r="K1286" s="149"/>
      <c r="L1286" s="149"/>
      <c r="M1286" s="64"/>
      <c r="N1286" s="94"/>
      <c r="O1286" s="94"/>
      <c r="P1286" s="94"/>
      <c r="Q1286" s="94"/>
    </row>
    <row r="1287" spans="1:17" s="55" customFormat="1">
      <c r="A1287" s="149">
        <v>1284</v>
      </c>
      <c r="B1287" s="149">
        <v>87.652532067986868</v>
      </c>
      <c r="C1287" s="149">
        <v>86.792740289720811</v>
      </c>
      <c r="D1287" s="149"/>
      <c r="E1287" s="65"/>
      <c r="F1287" s="149">
        <v>1696.950740144116</v>
      </c>
      <c r="G1287" s="149">
        <v>89.14191734790802</v>
      </c>
      <c r="H1287" s="64">
        <v>11.855466843416394</v>
      </c>
      <c r="I1287" s="149">
        <v>-20.846511840820309</v>
      </c>
      <c r="J1287" s="149">
        <v>14.12658032087897</v>
      </c>
      <c r="K1287" s="149"/>
      <c r="L1287" s="149"/>
      <c r="M1287" s="64"/>
      <c r="N1287" s="94"/>
      <c r="O1287" s="94"/>
      <c r="P1287" s="94"/>
      <c r="Q1287" s="94"/>
    </row>
    <row r="1288" spans="1:17" s="55" customFormat="1">
      <c r="A1288" s="149">
        <v>1285</v>
      </c>
      <c r="B1288" s="149">
        <v>85.526373906479819</v>
      </c>
      <c r="C1288" s="149">
        <v>85.50472850692644</v>
      </c>
      <c r="D1288" s="149"/>
      <c r="E1288" s="65"/>
      <c r="F1288" s="149">
        <v>1655.7883734593249</v>
      </c>
      <c r="G1288" s="149">
        <v>89.142459511756897</v>
      </c>
      <c r="H1288" s="64">
        <v>19.159217041761664</v>
      </c>
      <c r="I1288" s="149">
        <v>-5.101311206817627</v>
      </c>
      <c r="J1288" s="149">
        <v>-1.6186203131237129</v>
      </c>
      <c r="K1288" s="149"/>
      <c r="L1288" s="149"/>
      <c r="M1288" s="64"/>
      <c r="N1288" s="94"/>
      <c r="O1288" s="94"/>
      <c r="P1288" s="94"/>
      <c r="Q1288" s="94"/>
    </row>
    <row r="1289" spans="1:17" s="55" customFormat="1">
      <c r="A1289" s="149">
        <v>1286</v>
      </c>
      <c r="B1289" s="149">
        <v>85.343858411124685</v>
      </c>
      <c r="C1289" s="149">
        <v>84.544816582532405</v>
      </c>
      <c r="D1289" s="149"/>
      <c r="E1289" s="65"/>
      <c r="F1289" s="149">
        <v>1652.254878218248</v>
      </c>
      <c r="G1289" s="149">
        <v>89.142293512821198</v>
      </c>
      <c r="H1289" s="64">
        <v>25.696386651407888</v>
      </c>
      <c r="I1289" s="149">
        <v>-3.254536390304565</v>
      </c>
      <c r="J1289" s="149">
        <v>-3.4653951296367742</v>
      </c>
      <c r="K1289" s="149"/>
      <c r="L1289" s="149"/>
      <c r="M1289" s="64"/>
      <c r="N1289" s="94"/>
      <c r="O1289" s="94"/>
      <c r="P1289" s="94"/>
      <c r="Q1289" s="94"/>
    </row>
    <row r="1290" spans="1:17" s="55" customFormat="1">
      <c r="A1290" s="149">
        <v>1287</v>
      </c>
      <c r="B1290" s="149">
        <v>85.538855874087417</v>
      </c>
      <c r="C1290" s="149">
        <v>85.404187364746718</v>
      </c>
      <c r="D1290" s="149"/>
      <c r="E1290" s="65"/>
      <c r="F1290" s="149">
        <v>1656.030024027431</v>
      </c>
      <c r="G1290" s="149">
        <v>89.142127513885498</v>
      </c>
      <c r="H1290" s="64">
        <v>15.842659496558243</v>
      </c>
      <c r="I1290" s="149">
        <v>-17.685638427734379</v>
      </c>
      <c r="J1290" s="149">
        <v>10.965706907793029</v>
      </c>
      <c r="K1290" s="149"/>
      <c r="L1290" s="149"/>
      <c r="M1290" s="64"/>
      <c r="N1290" s="94"/>
      <c r="O1290" s="94"/>
      <c r="P1290" s="94"/>
      <c r="Q1290" s="94"/>
    </row>
    <row r="1291" spans="1:17" s="55" customFormat="1">
      <c r="A1291" s="149">
        <v>1288</v>
      </c>
      <c r="B1291" s="149">
        <v>83.225487971664123</v>
      </c>
      <c r="C1291" s="149">
        <v>82.993316688729394</v>
      </c>
      <c r="D1291" s="149"/>
      <c r="E1291" s="65"/>
      <c r="F1291" s="149">
        <v>1611.243281629643</v>
      </c>
      <c r="G1291" s="149">
        <v>89.141961514949799</v>
      </c>
      <c r="H1291" s="64">
        <v>22.316968469028065</v>
      </c>
      <c r="I1291" s="149">
        <v>-3.541297435760498</v>
      </c>
      <c r="J1291" s="149">
        <v>-3.178634084180842</v>
      </c>
      <c r="K1291" s="149"/>
      <c r="L1291" s="149"/>
      <c r="M1291" s="64"/>
      <c r="N1291" s="94"/>
      <c r="O1291" s="94"/>
      <c r="P1291" s="94"/>
      <c r="Q1291" s="94"/>
    </row>
    <row r="1292" spans="1:17" s="55" customFormat="1">
      <c r="A1292" s="149">
        <v>1289</v>
      </c>
      <c r="B1292" s="149">
        <v>84.399552053531664</v>
      </c>
      <c r="C1292" s="149">
        <v>84.867145240629483</v>
      </c>
      <c r="D1292" s="149"/>
      <c r="E1292" s="65"/>
      <c r="F1292" s="149">
        <v>1633.973131705809</v>
      </c>
      <c r="G1292" s="149">
        <v>89.142503678798676</v>
      </c>
      <c r="H1292" s="64">
        <v>24.207948411299832</v>
      </c>
      <c r="I1292" s="149">
        <v>-4.4635310173034668</v>
      </c>
      <c r="J1292" s="149">
        <v>-2.2564005026378728</v>
      </c>
      <c r="K1292" s="149"/>
      <c r="L1292" s="149"/>
      <c r="M1292" s="64"/>
      <c r="N1292" s="94"/>
      <c r="O1292" s="94"/>
      <c r="P1292" s="94"/>
      <c r="Q1292" s="94"/>
    </row>
    <row r="1293" spans="1:17" s="55" customFormat="1">
      <c r="A1293" s="149">
        <v>1290</v>
      </c>
      <c r="B1293" s="149">
        <v>83.562783639426542</v>
      </c>
      <c r="C1293" s="149">
        <v>84.219775419028835</v>
      </c>
      <c r="D1293" s="149"/>
      <c r="E1293" s="65"/>
      <c r="F1293" s="149">
        <v>1617.7733169811929</v>
      </c>
      <c r="G1293" s="149">
        <v>89.142337679862976</v>
      </c>
      <c r="H1293" s="64">
        <v>11.356241065162775</v>
      </c>
      <c r="I1293" s="149">
        <v>-37.388767242431641</v>
      </c>
      <c r="J1293" s="149">
        <v>30.6688357224903</v>
      </c>
      <c r="K1293" s="149"/>
      <c r="L1293" s="149"/>
      <c r="M1293" s="64"/>
      <c r="N1293" s="94"/>
      <c r="O1293" s="94"/>
      <c r="P1293" s="94"/>
      <c r="Q1293" s="94"/>
    </row>
    <row r="1294" spans="1:17" s="55" customFormat="1">
      <c r="A1294" s="149">
        <v>1291</v>
      </c>
      <c r="B1294" s="149">
        <v>81.170306301223917</v>
      </c>
      <c r="C1294" s="149">
        <v>81.654565932948842</v>
      </c>
      <c r="D1294" s="149"/>
      <c r="E1294" s="65"/>
      <c r="F1294" s="149">
        <v>1571.4550179651201</v>
      </c>
      <c r="G1294" s="149">
        <v>89.142171680927277</v>
      </c>
      <c r="H1294" s="64">
        <v>18.349872108387849</v>
      </c>
      <c r="I1294" s="149">
        <v>-15.8820915222168</v>
      </c>
      <c r="J1294" s="149">
        <v>9.1621600022754563</v>
      </c>
      <c r="K1294" s="149"/>
      <c r="L1294" s="149"/>
      <c r="M1294" s="64"/>
      <c r="N1294" s="94"/>
      <c r="O1294" s="94"/>
      <c r="P1294" s="94"/>
      <c r="Q1294" s="94"/>
    </row>
    <row r="1295" spans="1:17" s="55" customFormat="1">
      <c r="A1295" s="149">
        <v>1292</v>
      </c>
      <c r="B1295" s="149">
        <v>80.719196967356453</v>
      </c>
      <c r="C1295" s="149">
        <v>79.991636835535857</v>
      </c>
      <c r="D1295" s="149"/>
      <c r="E1295" s="65"/>
      <c r="F1295" s="149">
        <v>1562.721552999172</v>
      </c>
      <c r="G1295" s="149">
        <v>89.138138055801392</v>
      </c>
      <c r="H1295" s="64">
        <v>19.430486716536162</v>
      </c>
      <c r="I1295" s="149">
        <v>0</v>
      </c>
      <c r="J1295" s="149">
        <v>-6.7199315199413396</v>
      </c>
      <c r="K1295" s="149"/>
      <c r="L1295" s="149"/>
      <c r="M1295" s="64"/>
      <c r="N1295" s="94"/>
      <c r="O1295" s="94"/>
      <c r="P1295" s="94"/>
      <c r="Q1295" s="94"/>
    </row>
    <row r="1296" spans="1:17" s="55" customFormat="1">
      <c r="A1296" s="149">
        <v>1293</v>
      </c>
      <c r="B1296" s="149">
        <v>82.138282839450952</v>
      </c>
      <c r="C1296" s="149">
        <v>82.011185703856881</v>
      </c>
      <c r="D1296" s="149"/>
      <c r="E1296" s="65"/>
      <c r="F1296" s="149">
        <v>1590.1950185587409</v>
      </c>
      <c r="G1296" s="149">
        <v>89.134812593460083</v>
      </c>
      <c r="H1296" s="64">
        <v>26.749568084526203</v>
      </c>
      <c r="I1296" s="149">
        <v>0</v>
      </c>
      <c r="J1296" s="149">
        <v>-6.7199315199413396</v>
      </c>
      <c r="K1296" s="149"/>
      <c r="L1296" s="149"/>
      <c r="M1296" s="64"/>
      <c r="N1296" s="94"/>
      <c r="O1296" s="94"/>
      <c r="P1296" s="94"/>
      <c r="Q1296" s="94"/>
    </row>
    <row r="1297" spans="1:17" s="55" customFormat="1">
      <c r="A1297" s="149">
        <v>1294</v>
      </c>
      <c r="B1297" s="149">
        <v>80.586553675383357</v>
      </c>
      <c r="C1297" s="149">
        <v>80.633200996650729</v>
      </c>
      <c r="D1297" s="149"/>
      <c r="E1297" s="65"/>
      <c r="F1297" s="149">
        <v>1560.153582317912</v>
      </c>
      <c r="G1297" s="149">
        <v>89.14085653424263</v>
      </c>
      <c r="H1297" s="64">
        <v>17.054209253354582</v>
      </c>
      <c r="I1297" s="149">
        <v>0</v>
      </c>
      <c r="J1297" s="149">
        <v>-6.7199315199413396</v>
      </c>
      <c r="K1297" s="149"/>
      <c r="L1297" s="149"/>
      <c r="M1297" s="64"/>
      <c r="N1297" s="94"/>
      <c r="O1297" s="94"/>
      <c r="P1297" s="94"/>
      <c r="Q1297" s="94"/>
    </row>
    <row r="1298" spans="1:17" s="55" customFormat="1">
      <c r="A1298" s="149">
        <v>1295</v>
      </c>
      <c r="B1298" s="149">
        <v>78.396519935151403</v>
      </c>
      <c r="C1298" s="149">
        <v>78.776499074642771</v>
      </c>
      <c r="D1298" s="149"/>
      <c r="E1298" s="65"/>
      <c r="F1298" s="149">
        <v>1517.75458609103</v>
      </c>
      <c r="G1298" s="149">
        <v>89.137531071901321</v>
      </c>
      <c r="H1298" s="64">
        <v>9.1411790819932417</v>
      </c>
      <c r="I1298" s="149">
        <v>0</v>
      </c>
      <c r="J1298" s="149">
        <v>-6.7199315199413396</v>
      </c>
      <c r="K1298" s="149"/>
      <c r="L1298" s="149"/>
      <c r="M1298" s="64"/>
      <c r="N1298" s="94"/>
      <c r="O1298" s="94"/>
      <c r="P1298" s="94"/>
      <c r="Q1298" s="94"/>
    </row>
    <row r="1299" spans="1:17" s="55" customFormat="1">
      <c r="A1299" s="149">
        <v>1296</v>
      </c>
      <c r="B1299" s="149">
        <v>80.362199762987544</v>
      </c>
      <c r="C1299" s="149">
        <v>79.636150797040798</v>
      </c>
      <c r="D1299" s="149"/>
      <c r="E1299" s="65"/>
      <c r="F1299" s="149">
        <v>1555.810096411549</v>
      </c>
      <c r="G1299" s="149">
        <v>89.130161792039871</v>
      </c>
      <c r="H1299" s="64">
        <v>24.955638213911641</v>
      </c>
      <c r="I1299" s="149">
        <v>0</v>
      </c>
      <c r="J1299" s="149">
        <v>-6.7199315199413396</v>
      </c>
      <c r="K1299" s="149"/>
      <c r="L1299" s="149"/>
      <c r="M1299" s="64"/>
      <c r="N1299" s="94"/>
      <c r="O1299" s="94"/>
      <c r="P1299" s="94"/>
      <c r="Q1299" s="94"/>
    </row>
    <row r="1300" spans="1:17" s="55" customFormat="1">
      <c r="A1300" s="149">
        <v>1297</v>
      </c>
      <c r="B1300" s="149">
        <v>79.433377771486235</v>
      </c>
      <c r="C1300" s="149">
        <v>79.063292022306143</v>
      </c>
      <c r="D1300" s="149"/>
      <c r="E1300" s="65"/>
      <c r="F1300" s="149">
        <v>1537.8281268237481</v>
      </c>
      <c r="G1300" s="149">
        <v>89.132337957620621</v>
      </c>
      <c r="H1300" s="64">
        <v>25.870281002086518</v>
      </c>
      <c r="I1300" s="149">
        <v>0</v>
      </c>
      <c r="J1300" s="149">
        <v>-6.7199315199413396</v>
      </c>
      <c r="K1300" s="149"/>
      <c r="L1300" s="149"/>
      <c r="M1300" s="64"/>
      <c r="N1300" s="94"/>
      <c r="O1300" s="94"/>
      <c r="P1300" s="94"/>
      <c r="Q1300" s="94"/>
    </row>
    <row r="1301" spans="1:17" s="55" customFormat="1">
      <c r="A1301" s="149">
        <v>1298</v>
      </c>
      <c r="B1301" s="149">
        <v>80.049321923508245</v>
      </c>
      <c r="C1301" s="149">
        <v>80.049824420518391</v>
      </c>
      <c r="D1301" s="149"/>
      <c r="E1301" s="65"/>
      <c r="F1301" s="149">
        <v>1549.752789580215</v>
      </c>
      <c r="G1301" s="149">
        <v>89.130470365285873</v>
      </c>
      <c r="H1301" s="64">
        <v>28.29103993716825</v>
      </c>
      <c r="I1301" s="149">
        <v>0</v>
      </c>
      <c r="J1301" s="149">
        <v>-6.7199315199413396</v>
      </c>
      <c r="K1301" s="149"/>
      <c r="L1301" s="149"/>
      <c r="M1301" s="64"/>
      <c r="N1301" s="94"/>
      <c r="O1301" s="94"/>
      <c r="P1301" s="94"/>
      <c r="Q1301" s="94"/>
    </row>
    <row r="1302" spans="1:17" s="55" customFormat="1">
      <c r="A1302" s="149">
        <v>1299</v>
      </c>
      <c r="B1302" s="149">
        <v>79.935608412268607</v>
      </c>
      <c r="C1302" s="149">
        <v>79.153604214807217</v>
      </c>
      <c r="D1302" s="149"/>
      <c r="E1302" s="65"/>
      <c r="F1302" s="149">
        <v>1547.5512989614069</v>
      </c>
      <c r="G1302" s="149">
        <v>89.132646530866623</v>
      </c>
      <c r="H1302" s="64">
        <v>17.259039229377247</v>
      </c>
      <c r="I1302" s="149">
        <v>0</v>
      </c>
      <c r="J1302" s="149">
        <v>-6.7199315199413396</v>
      </c>
      <c r="K1302" s="149"/>
      <c r="L1302" s="149"/>
      <c r="M1302" s="64"/>
      <c r="N1302" s="94"/>
      <c r="O1302" s="94"/>
      <c r="P1302" s="94"/>
      <c r="Q1302" s="94"/>
    </row>
    <row r="1303" spans="1:17" s="55" customFormat="1">
      <c r="A1303" s="149">
        <v>1300</v>
      </c>
      <c r="B1303" s="149">
        <v>77.687416256787017</v>
      </c>
      <c r="C1303" s="149">
        <v>77.618630465780029</v>
      </c>
      <c r="D1303" s="149"/>
      <c r="E1303" s="65"/>
      <c r="F1303" s="149">
        <v>1504.0263573285561</v>
      </c>
      <c r="G1303" s="149">
        <v>89.134822696447372</v>
      </c>
      <c r="H1303" s="64">
        <v>15.675197359396352</v>
      </c>
      <c r="I1303" s="149">
        <v>0</v>
      </c>
      <c r="J1303" s="149">
        <v>-6.7199315199413396</v>
      </c>
      <c r="K1303" s="149"/>
      <c r="L1303" s="149"/>
      <c r="M1303" s="64"/>
      <c r="N1303" s="94"/>
      <c r="O1303" s="94"/>
      <c r="P1303" s="94"/>
      <c r="Q1303" s="94"/>
    </row>
    <row r="1304" spans="1:17" s="55" customFormat="1">
      <c r="A1304" s="149">
        <v>1301</v>
      </c>
      <c r="B1304" s="149">
        <v>77.708862369609918</v>
      </c>
      <c r="C1304" s="149">
        <v>77.731362279226929</v>
      </c>
      <c r="D1304" s="149"/>
      <c r="E1304" s="65"/>
      <c r="F1304" s="149">
        <v>1504.4415535147859</v>
      </c>
      <c r="G1304" s="149">
        <v>89.132955104112625</v>
      </c>
      <c r="H1304" s="64">
        <v>30.984329864087499</v>
      </c>
      <c r="I1304" s="149">
        <v>0</v>
      </c>
      <c r="J1304" s="149">
        <v>-6.7199315199413396</v>
      </c>
      <c r="K1304" s="149"/>
      <c r="L1304" s="149"/>
      <c r="M1304" s="64"/>
      <c r="N1304" s="94"/>
      <c r="O1304" s="94"/>
      <c r="P1304" s="94"/>
      <c r="Q1304" s="94"/>
    </row>
    <row r="1305" spans="1:17" s="55" customFormat="1">
      <c r="A1305" s="149">
        <v>1302</v>
      </c>
      <c r="B1305" s="149">
        <v>79.486014832887193</v>
      </c>
      <c r="C1305" s="149">
        <v>80.179350013412119</v>
      </c>
      <c r="D1305" s="149"/>
      <c r="E1305" s="65"/>
      <c r="F1305" s="149">
        <v>1538.84717896287</v>
      </c>
      <c r="G1305" s="149">
        <v>89.131087511777878</v>
      </c>
      <c r="H1305" s="64">
        <v>15.668718672679995</v>
      </c>
      <c r="I1305" s="149">
        <v>0</v>
      </c>
      <c r="J1305" s="149">
        <v>-6.7199315199413396</v>
      </c>
      <c r="K1305" s="149"/>
      <c r="L1305" s="149"/>
      <c r="M1305" s="64"/>
      <c r="N1305" s="94"/>
      <c r="O1305" s="94"/>
      <c r="P1305" s="94"/>
      <c r="Q1305" s="94"/>
    </row>
    <row r="1306" spans="1:17" s="55" customFormat="1">
      <c r="A1306" s="149">
        <v>1303</v>
      </c>
      <c r="B1306" s="149">
        <v>76.608755702392912</v>
      </c>
      <c r="C1306" s="149">
        <v>77.035280231762158</v>
      </c>
      <c r="D1306" s="149"/>
      <c r="E1306" s="65"/>
      <c r="F1306" s="149">
        <v>1483.143517061905</v>
      </c>
      <c r="G1306" s="149">
        <v>89.12921991944313</v>
      </c>
      <c r="H1306" s="64">
        <v>18.604747290013826</v>
      </c>
      <c r="I1306" s="149">
        <v>0</v>
      </c>
      <c r="J1306" s="149">
        <v>-6.7199315199413396</v>
      </c>
      <c r="K1306" s="149"/>
      <c r="L1306" s="149"/>
      <c r="M1306" s="64"/>
      <c r="N1306" s="94"/>
      <c r="O1306" s="94"/>
      <c r="P1306" s="94"/>
      <c r="Q1306" s="94"/>
    </row>
    <row r="1307" spans="1:17" s="55" customFormat="1">
      <c r="A1307" s="149">
        <v>1304</v>
      </c>
      <c r="B1307" s="149">
        <v>77.192731153564793</v>
      </c>
      <c r="C1307" s="149">
        <v>76.772045509167469</v>
      </c>
      <c r="D1307" s="149"/>
      <c r="E1307" s="65"/>
      <c r="F1307" s="149">
        <v>1494.4492666017291</v>
      </c>
      <c r="G1307" s="149">
        <v>89.125690966844559</v>
      </c>
      <c r="H1307" s="64">
        <v>18.186442392521904</v>
      </c>
      <c r="I1307" s="149">
        <v>0</v>
      </c>
      <c r="J1307" s="149">
        <v>-6.7199315199413396</v>
      </c>
      <c r="K1307" s="149"/>
      <c r="L1307" s="149"/>
      <c r="M1307" s="64"/>
      <c r="N1307" s="94"/>
      <c r="O1307" s="94"/>
      <c r="P1307" s="94"/>
      <c r="Q1307" s="94"/>
    </row>
    <row r="1308" spans="1:17" s="55" customFormat="1">
      <c r="A1308" s="149">
        <v>1305</v>
      </c>
      <c r="B1308" s="149">
        <v>75.886665281645023</v>
      </c>
      <c r="C1308" s="149">
        <v>76.368867231135553</v>
      </c>
      <c r="D1308" s="149"/>
      <c r="E1308" s="65"/>
      <c r="F1308" s="149">
        <v>1469.163865304798</v>
      </c>
      <c r="G1308" s="149">
        <v>89.122162014245987</v>
      </c>
      <c r="H1308" s="64">
        <v>14.56614470113843</v>
      </c>
      <c r="I1308" s="149">
        <v>0</v>
      </c>
      <c r="J1308" s="149">
        <v>-6.7199315199413396</v>
      </c>
      <c r="K1308" s="149"/>
      <c r="L1308" s="149"/>
      <c r="M1308" s="64"/>
      <c r="N1308" s="94"/>
      <c r="O1308" s="94"/>
      <c r="P1308" s="94"/>
      <c r="Q1308" s="94"/>
    </row>
    <row r="1309" spans="1:17" s="55" customFormat="1">
      <c r="A1309" s="149">
        <v>1306</v>
      </c>
      <c r="B1309" s="149">
        <v>77.790842924175664</v>
      </c>
      <c r="C1309" s="149">
        <v>77.672911085262683</v>
      </c>
      <c r="D1309" s="149"/>
      <c r="E1309" s="65"/>
      <c r="F1309" s="149">
        <v>1506.02869491807</v>
      </c>
      <c r="G1309" s="149">
        <v>89.123762577772141</v>
      </c>
      <c r="H1309" s="64">
        <v>26.918267995205763</v>
      </c>
      <c r="I1309" s="149">
        <v>0</v>
      </c>
      <c r="J1309" s="149">
        <v>-6.7199315199413396</v>
      </c>
      <c r="K1309" s="149"/>
      <c r="L1309" s="149"/>
      <c r="M1309" s="64"/>
      <c r="N1309" s="94"/>
      <c r="O1309" s="94"/>
      <c r="P1309" s="94"/>
      <c r="Q1309" s="94"/>
    </row>
    <row r="1310" spans="1:17" s="55" customFormat="1">
      <c r="A1310" s="149">
        <v>1307</v>
      </c>
      <c r="B1310" s="149">
        <v>77.187981494649009</v>
      </c>
      <c r="C1310" s="149">
        <v>77.087153394881199</v>
      </c>
      <c r="D1310" s="149"/>
      <c r="E1310" s="65"/>
      <c r="F1310" s="149">
        <v>1494.357313328705</v>
      </c>
      <c r="G1310" s="149">
        <v>89.121099919080734</v>
      </c>
      <c r="H1310" s="64">
        <v>24.31343225102626</v>
      </c>
      <c r="I1310" s="149">
        <v>0</v>
      </c>
      <c r="J1310" s="149">
        <v>-6.7199315199413396</v>
      </c>
      <c r="K1310" s="149"/>
      <c r="L1310" s="149"/>
      <c r="M1310" s="64"/>
      <c r="N1310" s="94"/>
      <c r="O1310" s="94"/>
      <c r="P1310" s="94"/>
      <c r="Q1310" s="94"/>
    </row>
    <row r="1311" spans="1:17" s="55" customFormat="1">
      <c r="A1311" s="149">
        <v>1308</v>
      </c>
      <c r="B1311" s="149">
        <v>75.469884632594628</v>
      </c>
      <c r="C1311" s="149">
        <v>74.963220103881127</v>
      </c>
      <c r="D1311" s="149"/>
      <c r="E1311" s="65"/>
      <c r="F1311" s="149">
        <v>1461.0950027836871</v>
      </c>
      <c r="G1311" s="149">
        <v>89.117570966482162</v>
      </c>
      <c r="H1311" s="64">
        <v>24.412375596449635</v>
      </c>
      <c r="I1311" s="149">
        <v>0</v>
      </c>
      <c r="J1311" s="149">
        <v>-6.7199315199413396</v>
      </c>
      <c r="K1311" s="149"/>
      <c r="L1311" s="149"/>
      <c r="M1311" s="64"/>
      <c r="N1311" s="94"/>
      <c r="O1311" s="94"/>
      <c r="P1311" s="94"/>
      <c r="Q1311" s="94"/>
    </row>
    <row r="1312" spans="1:17" s="55" customFormat="1">
      <c r="A1312" s="149">
        <v>1309</v>
      </c>
      <c r="B1312" s="149">
        <v>76.326299673067069</v>
      </c>
      <c r="C1312" s="149">
        <v>76.181627292509049</v>
      </c>
      <c r="D1312" s="149"/>
      <c r="E1312" s="65"/>
      <c r="F1312" s="149">
        <v>1477.6751756835761</v>
      </c>
      <c r="G1312" s="149">
        <v>89.119171530008316</v>
      </c>
      <c r="H1312" s="64">
        <v>27.166078951290579</v>
      </c>
      <c r="I1312" s="149">
        <v>0</v>
      </c>
      <c r="J1312" s="149">
        <v>-6.7199315199413396</v>
      </c>
      <c r="K1312" s="149"/>
      <c r="L1312" s="149"/>
      <c r="M1312" s="64"/>
      <c r="N1312" s="94"/>
      <c r="O1312" s="94"/>
      <c r="P1312" s="94"/>
      <c r="Q1312" s="94"/>
    </row>
    <row r="1313" spans="1:17" s="55" customFormat="1">
      <c r="A1313" s="149">
        <v>1310</v>
      </c>
      <c r="B1313" s="149">
        <v>75.019927444598792</v>
      </c>
      <c r="C1313" s="149">
        <v>75.233008088699904</v>
      </c>
      <c r="D1313" s="149"/>
      <c r="E1313" s="65"/>
      <c r="F1313" s="149">
        <v>1452.383843331836</v>
      </c>
      <c r="G1313" s="149">
        <v>89.115642577409744</v>
      </c>
      <c r="H1313" s="64">
        <v>15.687194793464073</v>
      </c>
      <c r="I1313" s="149">
        <v>-19.324949264526371</v>
      </c>
      <c r="J1313" s="149">
        <v>12.60501774458503</v>
      </c>
      <c r="K1313" s="149"/>
      <c r="L1313" s="149"/>
      <c r="M1313" s="64"/>
      <c r="N1313" s="94"/>
      <c r="O1313" s="94"/>
      <c r="P1313" s="94"/>
      <c r="Q1313" s="94"/>
    </row>
    <row r="1314" spans="1:17" s="55" customFormat="1">
      <c r="A1314" s="149">
        <v>1311</v>
      </c>
      <c r="B1314" s="149">
        <v>74.608807998391924</v>
      </c>
      <c r="C1314" s="149">
        <v>73.941695893387859</v>
      </c>
      <c r="D1314" s="149"/>
      <c r="E1314" s="65"/>
      <c r="F1314" s="149">
        <v>1444.4245815504739</v>
      </c>
      <c r="G1314" s="149">
        <v>89.117243140935898</v>
      </c>
      <c r="H1314" s="64">
        <v>15.268927877024826</v>
      </c>
      <c r="I1314" s="149">
        <v>-14.429817199707029</v>
      </c>
      <c r="J1314" s="149">
        <v>7.7098856797656916</v>
      </c>
      <c r="K1314" s="149"/>
      <c r="L1314" s="149"/>
      <c r="M1314" s="64"/>
      <c r="N1314" s="94"/>
      <c r="O1314" s="94"/>
      <c r="P1314" s="94"/>
      <c r="Q1314" s="94"/>
    </row>
    <row r="1315" spans="1:17" s="55" customFormat="1">
      <c r="A1315" s="149">
        <v>1312</v>
      </c>
      <c r="B1315" s="149">
        <v>75.026975382111729</v>
      </c>
      <c r="C1315" s="149">
        <v>75.611745070397873</v>
      </c>
      <c r="D1315" s="149"/>
      <c r="E1315" s="65"/>
      <c r="F1315" s="149">
        <v>1452.5202912187019</v>
      </c>
      <c r="G1315" s="149">
        <v>89.118843704462051</v>
      </c>
      <c r="H1315" s="64">
        <v>26.429477229304684</v>
      </c>
      <c r="I1315" s="149">
        <v>-8.9185943603515625</v>
      </c>
      <c r="J1315" s="149">
        <v>2.1986628404102229</v>
      </c>
      <c r="K1315" s="149"/>
      <c r="L1315" s="149"/>
      <c r="M1315" s="64"/>
      <c r="N1315" s="94"/>
      <c r="O1315" s="94"/>
      <c r="P1315" s="94"/>
      <c r="Q1315" s="94"/>
    </row>
    <row r="1316" spans="1:17" s="55" customFormat="1">
      <c r="A1316" s="149">
        <v>1313</v>
      </c>
      <c r="B1316" s="149">
        <v>75.619419384082704</v>
      </c>
      <c r="C1316" s="149">
        <v>75.195147903676101</v>
      </c>
      <c r="D1316" s="149"/>
      <c r="E1316" s="65"/>
      <c r="F1316" s="149">
        <v>1463.989991681648</v>
      </c>
      <c r="G1316" s="149">
        <v>89.120444267988205</v>
      </c>
      <c r="H1316" s="64">
        <v>23.347078981667963</v>
      </c>
      <c r="I1316" s="149">
        <v>-25.434968948364261</v>
      </c>
      <c r="J1316" s="149">
        <v>18.715037428422921</v>
      </c>
      <c r="K1316" s="149"/>
      <c r="L1316" s="149"/>
      <c r="M1316" s="64"/>
      <c r="N1316" s="94"/>
      <c r="O1316" s="94"/>
      <c r="P1316" s="94"/>
      <c r="Q1316" s="94"/>
    </row>
    <row r="1317" spans="1:17" s="55" customFormat="1">
      <c r="A1317" s="149">
        <v>1314</v>
      </c>
      <c r="B1317" s="149">
        <v>72.837553051323184</v>
      </c>
      <c r="C1317" s="149">
        <v>72.868173078900327</v>
      </c>
      <c r="D1317" s="149"/>
      <c r="E1317" s="65"/>
      <c r="F1317" s="149">
        <v>1410.133131862736</v>
      </c>
      <c r="G1317" s="149">
        <v>89.122044831514359</v>
      </c>
      <c r="H1317" s="64">
        <v>23.552259295887758</v>
      </c>
      <c r="I1317" s="149">
        <v>-16.964862823486332</v>
      </c>
      <c r="J1317" s="149">
        <v>10.244931303544989</v>
      </c>
      <c r="K1317" s="149"/>
      <c r="L1317" s="149"/>
      <c r="M1317" s="64"/>
      <c r="N1317" s="94"/>
      <c r="O1317" s="94"/>
      <c r="P1317" s="94"/>
      <c r="Q1317" s="94"/>
    </row>
    <row r="1318" spans="1:17" s="55" customFormat="1">
      <c r="A1318" s="149">
        <v>1315</v>
      </c>
      <c r="B1318" s="149">
        <v>73.704461963145889</v>
      </c>
      <c r="C1318" s="149">
        <v>73.014713148335957</v>
      </c>
      <c r="D1318" s="149"/>
      <c r="E1318" s="65"/>
      <c r="F1318" s="149">
        <v>1426.9164658389179</v>
      </c>
      <c r="G1318" s="149">
        <v>89.125337809324265</v>
      </c>
      <c r="H1318" s="64">
        <v>27.060781904918112</v>
      </c>
      <c r="I1318" s="149">
        <v>-13.265510559082029</v>
      </c>
      <c r="J1318" s="149">
        <v>6.5455790391406916</v>
      </c>
      <c r="K1318" s="149"/>
      <c r="L1318" s="149"/>
      <c r="M1318" s="64"/>
      <c r="N1318" s="94"/>
      <c r="O1318" s="94"/>
      <c r="P1318" s="94"/>
      <c r="Q1318" s="94"/>
    </row>
    <row r="1319" spans="1:17" s="55" customFormat="1">
      <c r="A1319" s="149">
        <v>1316</v>
      </c>
      <c r="B1319" s="149">
        <v>75.924231439100026</v>
      </c>
      <c r="C1319" s="149">
        <v>75.316437994070682</v>
      </c>
      <c r="D1319" s="149"/>
      <c r="E1319" s="65"/>
      <c r="F1319" s="149">
        <v>1469.891145135666</v>
      </c>
      <c r="G1319" s="149">
        <v>89.128630787134171</v>
      </c>
      <c r="H1319" s="64">
        <v>14.331569634084637</v>
      </c>
      <c r="I1319" s="149">
        <v>-1.9882879257202151</v>
      </c>
      <c r="J1319" s="149">
        <v>-4.7316435942211248</v>
      </c>
      <c r="K1319" s="149"/>
      <c r="L1319" s="149"/>
      <c r="M1319" s="64"/>
      <c r="N1319" s="94"/>
      <c r="O1319" s="94"/>
      <c r="P1319" s="94"/>
      <c r="Q1319" s="94"/>
    </row>
    <row r="1320" spans="1:17" s="55" customFormat="1">
      <c r="A1320" s="149">
        <v>1317</v>
      </c>
      <c r="B1320" s="149">
        <v>73.833517379620844</v>
      </c>
      <c r="C1320" s="149">
        <v>73.563574169220544</v>
      </c>
      <c r="D1320" s="149"/>
      <c r="E1320" s="65"/>
      <c r="F1320" s="149">
        <v>1429.414975343891</v>
      </c>
      <c r="G1320" s="149">
        <v>89.130231350660324</v>
      </c>
      <c r="H1320" s="64">
        <v>17.022306682312575</v>
      </c>
      <c r="I1320" s="149">
        <v>-17.22486686706543</v>
      </c>
      <c r="J1320" s="149">
        <v>10.504935347124089</v>
      </c>
      <c r="K1320" s="149"/>
      <c r="L1320" s="149"/>
      <c r="M1320" s="64"/>
      <c r="N1320" s="94"/>
      <c r="O1320" s="94"/>
      <c r="P1320" s="94"/>
      <c r="Q1320" s="94"/>
    </row>
    <row r="1321" spans="1:17" s="55" customFormat="1">
      <c r="A1321" s="149">
        <v>1318</v>
      </c>
      <c r="B1321" s="149">
        <v>73.564430863386022</v>
      </c>
      <c r="C1321" s="149">
        <v>73.443678551521757</v>
      </c>
      <c r="D1321" s="149"/>
      <c r="E1321" s="65"/>
      <c r="F1321" s="149">
        <v>1424.205467391133</v>
      </c>
      <c r="G1321" s="149">
        <v>89.134319424629211</v>
      </c>
      <c r="H1321" s="64">
        <v>16.829788263843341</v>
      </c>
      <c r="I1321" s="149">
        <v>-1.9882879257202151</v>
      </c>
      <c r="J1321" s="149">
        <v>-4.7316435942211248</v>
      </c>
      <c r="K1321" s="149"/>
      <c r="L1321" s="149"/>
      <c r="M1321" s="64"/>
      <c r="N1321" s="94"/>
      <c r="O1321" s="94"/>
      <c r="P1321" s="94"/>
      <c r="Q1321" s="94"/>
    </row>
    <row r="1322" spans="1:17" s="55" customFormat="1">
      <c r="A1322" s="149">
        <v>1319</v>
      </c>
      <c r="B1322" s="149">
        <v>73.41338159979901</v>
      </c>
      <c r="C1322" s="149">
        <v>73.717884819856195</v>
      </c>
      <c r="D1322" s="149"/>
      <c r="E1322" s="65"/>
      <c r="F1322" s="149">
        <v>1421.2811575783451</v>
      </c>
      <c r="G1322" s="149">
        <v>89.138407498598099</v>
      </c>
      <c r="H1322" s="64">
        <v>14.174397092445343</v>
      </c>
      <c r="I1322" s="149">
        <v>-1.4875327348709111</v>
      </c>
      <c r="J1322" s="149">
        <v>-5.232398785070429</v>
      </c>
      <c r="K1322" s="149"/>
      <c r="L1322" s="149"/>
      <c r="M1322" s="64"/>
      <c r="N1322" s="94"/>
      <c r="O1322" s="94"/>
      <c r="P1322" s="94"/>
      <c r="Q1322" s="94"/>
    </row>
    <row r="1323" spans="1:17" s="55" customFormat="1">
      <c r="A1323" s="149">
        <v>1320</v>
      </c>
      <c r="B1323" s="149">
        <v>74.323930362450682</v>
      </c>
      <c r="C1323" s="149">
        <v>74.412343026426925</v>
      </c>
      <c r="D1323" s="149"/>
      <c r="E1323" s="65"/>
      <c r="F1323" s="149">
        <v>1438.90935793108</v>
      </c>
      <c r="G1323" s="149">
        <v>89.13699409365654</v>
      </c>
      <c r="H1323" s="64">
        <v>23.692531807445206</v>
      </c>
      <c r="I1323" s="149">
        <v>-1.9882879257202151</v>
      </c>
      <c r="J1323" s="149">
        <v>-4.7316435942211248</v>
      </c>
      <c r="K1323" s="149"/>
      <c r="L1323" s="149"/>
      <c r="M1323" s="64"/>
      <c r="N1323" s="94"/>
      <c r="O1323" s="94"/>
      <c r="P1323" s="94"/>
      <c r="Q1323" s="94"/>
    </row>
    <row r="1324" spans="1:17" s="55" customFormat="1">
      <c r="A1324" s="149">
        <v>1321</v>
      </c>
      <c r="B1324" s="149">
        <v>72.920648951906941</v>
      </c>
      <c r="C1324" s="149">
        <v>73.582512203671712</v>
      </c>
      <c r="D1324" s="149"/>
      <c r="E1324" s="65"/>
      <c r="F1324" s="149">
        <v>1411.7418663359069</v>
      </c>
      <c r="G1324" s="149">
        <v>89.133888155221939</v>
      </c>
      <c r="H1324" s="64">
        <v>28.736075637651549</v>
      </c>
      <c r="I1324" s="149">
        <v>-1.9882879257202151</v>
      </c>
      <c r="J1324" s="149">
        <v>-4.7316435942211248</v>
      </c>
      <c r="K1324" s="149"/>
      <c r="L1324" s="149"/>
      <c r="M1324" s="64"/>
      <c r="N1324" s="94"/>
      <c r="O1324" s="94"/>
      <c r="P1324" s="94"/>
      <c r="Q1324" s="94"/>
    </row>
    <row r="1325" spans="1:17" s="55" customFormat="1">
      <c r="A1325" s="149">
        <v>1322</v>
      </c>
      <c r="B1325" s="149">
        <v>74.514809836862526</v>
      </c>
      <c r="C1325" s="149">
        <v>74.083032459758883</v>
      </c>
      <c r="D1325" s="149"/>
      <c r="E1325" s="65"/>
      <c r="F1325" s="149">
        <v>1442.6047795890679</v>
      </c>
      <c r="G1325" s="149">
        <v>89.137976229190826</v>
      </c>
      <c r="H1325" s="64">
        <v>41.003686323421427</v>
      </c>
      <c r="I1325" s="149">
        <v>-5.9976844787597656</v>
      </c>
      <c r="J1325" s="149">
        <v>-0.72224704118157401</v>
      </c>
      <c r="K1325" s="149"/>
      <c r="L1325" s="149"/>
      <c r="M1325" s="64"/>
      <c r="N1325" s="94"/>
      <c r="O1325" s="94"/>
      <c r="P1325" s="94"/>
      <c r="Q1325" s="94"/>
    </row>
    <row r="1326" spans="1:17" s="55" customFormat="1">
      <c r="A1326" s="149">
        <v>1323</v>
      </c>
      <c r="B1326" s="149">
        <v>75.450145487089515</v>
      </c>
      <c r="C1326" s="149">
        <v>75.678222030416379</v>
      </c>
      <c r="D1326" s="149"/>
      <c r="E1326" s="65"/>
      <c r="F1326" s="149">
        <v>1460.712853440315</v>
      </c>
      <c r="G1326" s="149">
        <v>89.134870290756226</v>
      </c>
      <c r="H1326" s="64">
        <v>35.123006088519432</v>
      </c>
      <c r="I1326" s="149">
        <v>-1.728283166885376</v>
      </c>
      <c r="J1326" s="149">
        <v>-4.9916483530559637</v>
      </c>
      <c r="K1326" s="149"/>
      <c r="L1326" s="149"/>
      <c r="M1326" s="64"/>
      <c r="N1326" s="94"/>
      <c r="O1326" s="94"/>
      <c r="P1326" s="94"/>
      <c r="Q1326" s="94"/>
    </row>
    <row r="1327" spans="1:17" s="55" customFormat="1">
      <c r="A1327" s="149">
        <v>1324</v>
      </c>
      <c r="B1327" s="149">
        <v>75.993884327763467</v>
      </c>
      <c r="C1327" s="149">
        <v>75.945304341136165</v>
      </c>
      <c r="D1327" s="149"/>
      <c r="E1327" s="65"/>
      <c r="F1327" s="149">
        <v>1471.2396232478441</v>
      </c>
      <c r="G1327" s="149">
        <v>89.13726595044136</v>
      </c>
      <c r="H1327" s="64">
        <v>52.940342466290033</v>
      </c>
      <c r="I1327" s="149">
        <v>-2.9401006698608398</v>
      </c>
      <c r="J1327" s="149">
        <v>-3.7798308500804998</v>
      </c>
      <c r="K1327" s="149"/>
      <c r="L1327" s="149"/>
      <c r="M1327" s="64"/>
      <c r="N1327" s="94"/>
      <c r="O1327" s="94"/>
      <c r="P1327" s="94"/>
      <c r="Q1327" s="94"/>
    </row>
    <row r="1328" spans="1:17" s="55" customFormat="1">
      <c r="A1328" s="149">
        <v>1325</v>
      </c>
      <c r="B1328" s="149">
        <v>77.239541817679964</v>
      </c>
      <c r="C1328" s="149">
        <v>77.909602734038316</v>
      </c>
      <c r="D1328" s="149"/>
      <c r="E1328" s="65"/>
      <c r="F1328" s="149">
        <v>1495.3555198409999</v>
      </c>
      <c r="G1328" s="149">
        <v>89.13416001200676</v>
      </c>
      <c r="H1328" s="64">
        <v>49.894912226512147</v>
      </c>
      <c r="I1328" s="149">
        <v>-1.728283166885376</v>
      </c>
      <c r="J1328" s="149">
        <v>-4.9916483530559637</v>
      </c>
      <c r="K1328" s="149"/>
      <c r="L1328" s="149"/>
      <c r="M1328" s="64"/>
      <c r="N1328" s="94"/>
      <c r="O1328" s="94"/>
      <c r="P1328" s="94"/>
      <c r="Q1328" s="94"/>
    </row>
    <row r="1329" spans="1:17" s="55" customFormat="1">
      <c r="A1329" s="149">
        <v>1326</v>
      </c>
      <c r="B1329" s="149">
        <v>77.808360582410032</v>
      </c>
      <c r="C1329" s="149">
        <v>77.414151741439184</v>
      </c>
      <c r="D1329" s="149"/>
      <c r="E1329" s="65"/>
      <c r="F1329" s="149">
        <v>1506.367836325684</v>
      </c>
      <c r="G1329" s="149">
        <v>89.131426125764847</v>
      </c>
      <c r="H1329" s="64">
        <v>38.58593748862296</v>
      </c>
      <c r="I1329" s="149">
        <v>-62.958969116210938</v>
      </c>
      <c r="J1329" s="149">
        <v>56.239037596269597</v>
      </c>
      <c r="K1329" s="149"/>
      <c r="L1329" s="149"/>
      <c r="M1329" s="64"/>
      <c r="N1329" s="94"/>
      <c r="O1329" s="94"/>
      <c r="P1329" s="94"/>
      <c r="Q1329" s="94"/>
    </row>
    <row r="1330" spans="1:17" s="55" customFormat="1">
      <c r="A1330" s="149">
        <v>1327</v>
      </c>
      <c r="B1330" s="149">
        <v>81.083045690746914</v>
      </c>
      <c r="C1330" s="149">
        <v>80.542320062270818</v>
      </c>
      <c r="D1330" s="149"/>
      <c r="E1330" s="65"/>
      <c r="F1330" s="149">
        <v>1569.765654816779</v>
      </c>
      <c r="G1330" s="149">
        <v>89.129558533430099</v>
      </c>
      <c r="H1330" s="64">
        <v>33.154131466830471</v>
      </c>
      <c r="I1330" s="149">
        <v>-1.9882879257202151</v>
      </c>
      <c r="J1330" s="149">
        <v>-4.7316435942211248</v>
      </c>
      <c r="K1330" s="149"/>
      <c r="L1330" s="149"/>
      <c r="M1330" s="64"/>
      <c r="N1330" s="94"/>
      <c r="O1330" s="94"/>
      <c r="P1330" s="94"/>
      <c r="Q1330" s="94"/>
    </row>
    <row r="1331" spans="1:17" s="55" customFormat="1">
      <c r="A1331" s="149">
        <v>1328</v>
      </c>
      <c r="B1331" s="149">
        <v>78.608711668996818</v>
      </c>
      <c r="C1331" s="149">
        <v>79.24846057627613</v>
      </c>
      <c r="D1331" s="149"/>
      <c r="E1331" s="65"/>
      <c r="F1331" s="149">
        <v>1521.8626125371129</v>
      </c>
      <c r="G1331" s="149">
        <v>89.131734699010849</v>
      </c>
      <c r="H1331" s="64">
        <v>34.13014816232792</v>
      </c>
      <c r="I1331" s="149">
        <v>-3.3441686630249019</v>
      </c>
      <c r="J1331" s="149">
        <v>-3.3757628569164368</v>
      </c>
      <c r="K1331" s="149"/>
      <c r="L1331" s="149"/>
      <c r="M1331" s="64"/>
      <c r="N1331" s="94"/>
      <c r="O1331" s="94"/>
      <c r="P1331" s="94"/>
      <c r="Q1331" s="94"/>
    </row>
    <row r="1332" spans="1:17" s="55" customFormat="1">
      <c r="A1332" s="149">
        <v>1329</v>
      </c>
      <c r="B1332" s="149">
        <v>81.709994870247584</v>
      </c>
      <c r="C1332" s="149">
        <v>80.909855946536737</v>
      </c>
      <c r="D1332" s="149"/>
      <c r="E1332" s="65"/>
      <c r="F1332" s="149">
        <v>1581.9033746188859</v>
      </c>
      <c r="G1332" s="149">
        <v>89.129867106676102</v>
      </c>
      <c r="H1332" s="64">
        <v>38.429877749729386</v>
      </c>
      <c r="I1332" s="149">
        <v>-17.313838958740231</v>
      </c>
      <c r="J1332" s="149">
        <v>10.59390743879889</v>
      </c>
      <c r="K1332" s="149"/>
      <c r="L1332" s="149"/>
      <c r="M1332" s="64"/>
      <c r="N1332" s="94"/>
      <c r="O1332" s="94"/>
      <c r="P1332" s="94"/>
      <c r="Q1332" s="94"/>
    </row>
    <row r="1333" spans="1:17" s="55" customFormat="1">
      <c r="A1333" s="149">
        <v>1330</v>
      </c>
      <c r="B1333" s="149">
        <v>79.603487744648831</v>
      </c>
      <c r="C1333" s="149">
        <v>79.166412181726514</v>
      </c>
      <c r="D1333" s="149"/>
      <c r="E1333" s="65"/>
      <c r="F1333" s="149">
        <v>1541.121451477967</v>
      </c>
      <c r="G1333" s="149">
        <v>89.135911047458649</v>
      </c>
      <c r="H1333" s="64">
        <v>25.293916426615038</v>
      </c>
      <c r="I1333" s="149">
        <v>-9.9956197738647461</v>
      </c>
      <c r="J1333" s="149">
        <v>3.275688253923406</v>
      </c>
      <c r="K1333" s="149"/>
      <c r="L1333" s="149"/>
      <c r="M1333" s="64"/>
      <c r="N1333" s="94"/>
      <c r="O1333" s="94"/>
      <c r="P1333" s="94"/>
      <c r="Q1333" s="94"/>
    </row>
    <row r="1334" spans="1:17" s="55" customFormat="1">
      <c r="A1334" s="149">
        <v>1331</v>
      </c>
      <c r="B1334" s="149">
        <v>80.605232311720528</v>
      </c>
      <c r="C1334" s="149">
        <v>81.293439867511808</v>
      </c>
      <c r="D1334" s="149"/>
      <c r="E1334" s="65"/>
      <c r="F1334" s="149">
        <v>1560.5152002313871</v>
      </c>
      <c r="G1334" s="149">
        <v>89.129894316196442</v>
      </c>
      <c r="H1334" s="64">
        <v>27.867326169363217</v>
      </c>
      <c r="I1334" s="149">
        <v>-16.953022003173832</v>
      </c>
      <c r="J1334" s="149">
        <v>10.233090483232489</v>
      </c>
      <c r="K1334" s="149"/>
      <c r="L1334" s="149"/>
      <c r="M1334" s="64"/>
      <c r="N1334" s="94"/>
      <c r="O1334" s="94"/>
      <c r="P1334" s="94"/>
      <c r="Q1334" s="94"/>
    </row>
    <row r="1335" spans="1:17" s="55" customFormat="1">
      <c r="A1335" s="149">
        <v>1332</v>
      </c>
      <c r="B1335" s="149">
        <v>80.271314433734929</v>
      </c>
      <c r="C1335" s="149">
        <v>80.328648738851982</v>
      </c>
      <c r="D1335" s="149"/>
      <c r="E1335" s="65"/>
      <c r="F1335" s="149">
        <v>1554.0505588020269</v>
      </c>
      <c r="G1335" s="149">
        <v>89.132070481777191</v>
      </c>
      <c r="H1335" s="64">
        <v>29.522059094221706</v>
      </c>
      <c r="I1335" s="149">
        <v>-2.6492164134979248</v>
      </c>
      <c r="J1335" s="149">
        <v>-4.0707151064434148</v>
      </c>
      <c r="K1335" s="149"/>
      <c r="L1335" s="149"/>
      <c r="M1335" s="64"/>
      <c r="N1335" s="94"/>
      <c r="O1335" s="94"/>
      <c r="P1335" s="94"/>
      <c r="Q1335" s="94"/>
    </row>
    <row r="1336" spans="1:17" s="55" customFormat="1">
      <c r="A1336" s="149">
        <v>1333</v>
      </c>
      <c r="B1336" s="149">
        <v>79.943356667894165</v>
      </c>
      <c r="C1336" s="149">
        <v>80.293358429497104</v>
      </c>
      <c r="D1336" s="149"/>
      <c r="E1336" s="65"/>
      <c r="F1336" s="149">
        <v>1547.70130498871</v>
      </c>
      <c r="G1336" s="149">
        <v>89.134246647357941</v>
      </c>
      <c r="H1336" s="64">
        <v>17.931420013324665</v>
      </c>
      <c r="I1336" s="149">
        <v>-0.82942557334899902</v>
      </c>
      <c r="J1336" s="149">
        <v>-5.8905059465923406</v>
      </c>
      <c r="K1336" s="149"/>
      <c r="L1336" s="149"/>
      <c r="M1336" s="64"/>
      <c r="N1336" s="94"/>
      <c r="O1336" s="94"/>
      <c r="P1336" s="94"/>
      <c r="Q1336" s="94"/>
    </row>
    <row r="1337" spans="1:17" s="55" customFormat="1">
      <c r="A1337" s="149">
        <v>1334</v>
      </c>
      <c r="B1337" s="149">
        <v>80.306130312750113</v>
      </c>
      <c r="C1337" s="149">
        <v>79.948514664766179</v>
      </c>
      <c r="D1337" s="149"/>
      <c r="E1337" s="65"/>
      <c r="F1337" s="149">
        <v>1554.724593313862</v>
      </c>
      <c r="G1337" s="149">
        <v>89.13642281293869</v>
      </c>
      <c r="H1337" s="64">
        <v>17.68290407331542</v>
      </c>
      <c r="I1337" s="149">
        <v>-5.8413267135620117</v>
      </c>
      <c r="J1337" s="149">
        <v>-0.87860480637932792</v>
      </c>
      <c r="K1337" s="149"/>
      <c r="L1337" s="149"/>
      <c r="M1337" s="64"/>
      <c r="N1337" s="94"/>
      <c r="O1337" s="94"/>
      <c r="P1337" s="94"/>
      <c r="Q1337" s="94"/>
    </row>
    <row r="1338" spans="1:17" s="55" customFormat="1">
      <c r="A1338" s="149">
        <v>1335</v>
      </c>
      <c r="B1338" s="149">
        <v>78.023902184339903</v>
      </c>
      <c r="C1338" s="149">
        <v>78.601699920012351</v>
      </c>
      <c r="D1338" s="149"/>
      <c r="E1338" s="65"/>
      <c r="F1338" s="149">
        <v>1510.5407161307189</v>
      </c>
      <c r="G1338" s="149">
        <v>89.134449899196625</v>
      </c>
      <c r="H1338" s="64">
        <v>29.79816357872723</v>
      </c>
      <c r="I1338" s="149">
        <v>-9.7333087921142578</v>
      </c>
      <c r="J1338" s="149">
        <v>3.0133772721729182</v>
      </c>
      <c r="K1338" s="149"/>
      <c r="L1338" s="149"/>
      <c r="M1338" s="64"/>
      <c r="N1338" s="94"/>
      <c r="O1338" s="94"/>
      <c r="P1338" s="94"/>
      <c r="Q1338" s="94"/>
    </row>
    <row r="1339" spans="1:17" s="55" customFormat="1">
      <c r="A1339" s="149">
        <v>1336</v>
      </c>
      <c r="B1339" s="149">
        <v>78.331939776560517</v>
      </c>
      <c r="C1339" s="149">
        <v>78.389825170617883</v>
      </c>
      <c r="D1339" s="149"/>
      <c r="E1339" s="65"/>
      <c r="F1339" s="149">
        <v>1516.5043159010661</v>
      </c>
      <c r="G1339" s="149">
        <v>89.132582306861877</v>
      </c>
      <c r="H1339" s="64">
        <v>26.36298080065216</v>
      </c>
      <c r="I1339" s="149">
        <v>-1.126718997955322</v>
      </c>
      <c r="J1339" s="149">
        <v>-5.5932125219860174</v>
      </c>
      <c r="K1339" s="149"/>
      <c r="L1339" s="149"/>
      <c r="M1339" s="64"/>
      <c r="N1339" s="94"/>
      <c r="O1339" s="94"/>
      <c r="P1339" s="94"/>
      <c r="Q1339" s="94"/>
    </row>
    <row r="1340" spans="1:17" s="55" customFormat="1">
      <c r="A1340" s="149">
        <v>1337</v>
      </c>
      <c r="B1340" s="149">
        <v>78.68498218386739</v>
      </c>
      <c r="C1340" s="149">
        <v>79.056181213562283</v>
      </c>
      <c r="D1340" s="149"/>
      <c r="E1340" s="65"/>
      <c r="F1340" s="149">
        <v>1523.3392077204719</v>
      </c>
      <c r="G1340" s="149">
        <v>89.13071471452713</v>
      </c>
      <c r="H1340" s="64">
        <v>27.414521386096368</v>
      </c>
      <c r="I1340" s="149">
        <v>-1.805728435516357</v>
      </c>
      <c r="J1340" s="149">
        <v>-4.9142030844249822</v>
      </c>
      <c r="K1340" s="149"/>
      <c r="L1340" s="149"/>
      <c r="M1340" s="64"/>
      <c r="N1340" s="94"/>
      <c r="O1340" s="94"/>
      <c r="P1340" s="94"/>
      <c r="Q1340" s="94"/>
    </row>
    <row r="1341" spans="1:17" s="55" customFormat="1">
      <c r="A1341" s="149">
        <v>1338</v>
      </c>
      <c r="B1341" s="149">
        <v>78.673584526039562</v>
      </c>
      <c r="C1341" s="149">
        <v>77.93745870927421</v>
      </c>
      <c r="D1341" s="149"/>
      <c r="E1341" s="65"/>
      <c r="F1341" s="149">
        <v>1523.1185493614889</v>
      </c>
      <c r="G1341" s="149">
        <v>89.128847122192383</v>
      </c>
      <c r="H1341" s="64">
        <v>26.95339429659553</v>
      </c>
      <c r="I1341" s="149">
        <v>-1.126718997955322</v>
      </c>
      <c r="J1341" s="149">
        <v>-5.5932125219860174</v>
      </c>
      <c r="K1341" s="149"/>
      <c r="L1341" s="149"/>
      <c r="M1341" s="64"/>
      <c r="N1341" s="94"/>
      <c r="O1341" s="94"/>
      <c r="P1341" s="94"/>
      <c r="Q1341" s="94"/>
    </row>
    <row r="1342" spans="1:17" s="55" customFormat="1">
      <c r="A1342" s="149">
        <v>1339</v>
      </c>
      <c r="B1342" s="149">
        <v>79.51851762923819</v>
      </c>
      <c r="C1342" s="149">
        <v>79.432531189222374</v>
      </c>
      <c r="D1342" s="149"/>
      <c r="E1342" s="65"/>
      <c r="F1342" s="149">
        <v>1539.4764322545129</v>
      </c>
      <c r="G1342" s="149">
        <v>89.126184463500977</v>
      </c>
      <c r="H1342" s="64">
        <v>27.03463628464802</v>
      </c>
      <c r="I1342" s="149">
        <v>-2.1665432453155522</v>
      </c>
      <c r="J1342" s="149">
        <v>-4.5533882746257879</v>
      </c>
      <c r="K1342" s="149"/>
      <c r="L1342" s="149"/>
      <c r="M1342" s="64"/>
      <c r="N1342" s="94"/>
      <c r="O1342" s="94"/>
      <c r="P1342" s="94"/>
      <c r="Q1342" s="94"/>
    </row>
    <row r="1343" spans="1:17" s="55" customFormat="1">
      <c r="A1343" s="149">
        <v>1340</v>
      </c>
      <c r="B1343" s="149">
        <v>79.424931365329812</v>
      </c>
      <c r="C1343" s="149">
        <v>79.680134216265969</v>
      </c>
      <c r="D1343" s="149"/>
      <c r="E1343" s="65"/>
      <c r="F1343" s="149">
        <v>1537.664604620333</v>
      </c>
      <c r="G1343" s="149">
        <v>89.12352180480957</v>
      </c>
      <c r="H1343" s="64">
        <v>27.780137806611044</v>
      </c>
      <c r="I1343" s="149">
        <v>-2.1665432453155522</v>
      </c>
      <c r="J1343" s="149">
        <v>-4.5533882746257879</v>
      </c>
      <c r="K1343" s="149"/>
      <c r="L1343" s="149"/>
      <c r="M1343" s="64"/>
      <c r="N1343" s="94"/>
      <c r="O1343" s="94"/>
      <c r="P1343" s="94"/>
      <c r="Q1343" s="94"/>
    </row>
    <row r="1344" spans="1:17" s="55" customFormat="1">
      <c r="A1344" s="149">
        <v>1341</v>
      </c>
      <c r="B1344" s="149">
        <v>80.380554711719398</v>
      </c>
      <c r="C1344" s="149">
        <v>80.570542316378422</v>
      </c>
      <c r="D1344" s="149"/>
      <c r="E1344" s="65"/>
      <c r="F1344" s="149">
        <v>1556.165447741407</v>
      </c>
      <c r="G1344" s="149">
        <v>89.120859146118164</v>
      </c>
      <c r="H1344" s="64">
        <v>27.092178017025255</v>
      </c>
      <c r="I1344" s="149">
        <v>-4.9481692314147949</v>
      </c>
      <c r="J1344" s="149">
        <v>-1.7717622885265449</v>
      </c>
      <c r="K1344" s="149"/>
      <c r="L1344" s="149"/>
      <c r="M1344" s="64"/>
      <c r="N1344" s="94"/>
      <c r="O1344" s="94"/>
      <c r="P1344" s="94"/>
      <c r="Q1344" s="94"/>
    </row>
    <row r="1345" spans="1:17" s="55" customFormat="1">
      <c r="A1345" s="149">
        <v>1342</v>
      </c>
      <c r="B1345" s="149">
        <v>81.088079154646906</v>
      </c>
      <c r="C1345" s="149">
        <v>81.760768366544085</v>
      </c>
      <c r="D1345" s="149"/>
      <c r="E1345" s="65"/>
      <c r="F1345" s="149">
        <v>1569.863102546914</v>
      </c>
      <c r="G1345" s="149">
        <v>89.122240215539932</v>
      </c>
      <c r="H1345" s="64">
        <v>26.977041267791822</v>
      </c>
      <c r="I1345" s="149">
        <v>-2.1665432453155522</v>
      </c>
      <c r="J1345" s="149">
        <v>-4.5533882746257879</v>
      </c>
      <c r="K1345" s="149"/>
      <c r="L1345" s="149"/>
      <c r="M1345" s="64"/>
      <c r="N1345" s="94"/>
      <c r="O1345" s="94"/>
      <c r="P1345" s="94"/>
      <c r="Q1345" s="94"/>
    </row>
    <row r="1346" spans="1:17" s="55" customFormat="1">
      <c r="A1346" s="149">
        <v>1343</v>
      </c>
      <c r="B1346" s="149">
        <v>80.23895807475327</v>
      </c>
      <c r="C1346" s="149">
        <v>79.817076410036691</v>
      </c>
      <c r="D1346" s="149"/>
      <c r="E1346" s="65"/>
      <c r="F1346" s="149">
        <v>1553.424140534044</v>
      </c>
      <c r="G1346" s="149">
        <v>89.1236212849617</v>
      </c>
      <c r="H1346" s="64">
        <v>27.996517922625632</v>
      </c>
      <c r="I1346" s="149">
        <v>-6.9286785125732422</v>
      </c>
      <c r="J1346" s="149">
        <v>0.20874699263190261</v>
      </c>
      <c r="K1346" s="149"/>
      <c r="L1346" s="149"/>
      <c r="M1346" s="64"/>
      <c r="N1346" s="94"/>
      <c r="O1346" s="94"/>
      <c r="P1346" s="94"/>
      <c r="Q1346" s="94"/>
    </row>
    <row r="1347" spans="1:17" s="55" customFormat="1">
      <c r="A1347" s="149">
        <v>1344</v>
      </c>
      <c r="B1347" s="149">
        <v>79.069554202033714</v>
      </c>
      <c r="C1347" s="149">
        <v>78.294729099875994</v>
      </c>
      <c r="D1347" s="149"/>
      <c r="E1347" s="65"/>
      <c r="F1347" s="149">
        <v>1530.784511985725</v>
      </c>
      <c r="G1347" s="149">
        <v>89.125002354383469</v>
      </c>
      <c r="H1347" s="64">
        <v>24.454515264214155</v>
      </c>
      <c r="I1347" s="149">
        <v>-3.11775803565979</v>
      </c>
      <c r="J1347" s="149">
        <v>-3.60217348428155</v>
      </c>
      <c r="K1347" s="149"/>
      <c r="L1347" s="149"/>
      <c r="M1347" s="64"/>
      <c r="N1347" s="94"/>
      <c r="O1347" s="94"/>
      <c r="P1347" s="94"/>
      <c r="Q1347" s="94"/>
    </row>
    <row r="1348" spans="1:17" s="55" customFormat="1">
      <c r="A1348" s="149">
        <v>1345</v>
      </c>
      <c r="B1348" s="149">
        <v>79.159379208211732</v>
      </c>
      <c r="C1348" s="149">
        <v>79.559439201890569</v>
      </c>
      <c r="D1348" s="149"/>
      <c r="E1348" s="65"/>
      <c r="F1348" s="149">
        <v>1532.523521768112</v>
      </c>
      <c r="G1348" s="149">
        <v>89.122339695692062</v>
      </c>
      <c r="H1348" s="64">
        <v>37.2782370907385</v>
      </c>
      <c r="I1348" s="149">
        <v>-6.4359450340270996</v>
      </c>
      <c r="J1348" s="149">
        <v>-0.28398648591424003</v>
      </c>
      <c r="K1348" s="149"/>
      <c r="L1348" s="149"/>
      <c r="M1348" s="64"/>
      <c r="N1348" s="94"/>
      <c r="O1348" s="94"/>
      <c r="P1348" s="94"/>
      <c r="Q1348" s="94"/>
    </row>
    <row r="1349" spans="1:17" s="55" customFormat="1">
      <c r="A1349" s="149">
        <v>1346</v>
      </c>
      <c r="B1349" s="149">
        <v>81.354674833395094</v>
      </c>
      <c r="C1349" s="149">
        <v>81.265238697547048</v>
      </c>
      <c r="D1349" s="149"/>
      <c r="E1349" s="65"/>
      <c r="F1349" s="149">
        <v>1575.0243879507409</v>
      </c>
      <c r="G1349" s="149">
        <v>89.119677037000656</v>
      </c>
      <c r="H1349" s="64">
        <v>37.452487928600469</v>
      </c>
      <c r="I1349" s="149">
        <v>-4.7699141502380371</v>
      </c>
      <c r="J1349" s="149">
        <v>-1.950017369703303</v>
      </c>
      <c r="K1349" s="149"/>
      <c r="L1349" s="149"/>
      <c r="M1349" s="64"/>
      <c r="N1349" s="94"/>
      <c r="O1349" s="94"/>
      <c r="P1349" s="94"/>
      <c r="Q1349" s="94"/>
    </row>
    <row r="1350" spans="1:17" s="55" customFormat="1">
      <c r="A1350" s="149">
        <v>1347</v>
      </c>
      <c r="B1350" s="149">
        <v>80.868865912579608</v>
      </c>
      <c r="C1350" s="149">
        <v>81.66474251466262</v>
      </c>
      <c r="D1350" s="149"/>
      <c r="E1350" s="65"/>
      <c r="F1350" s="149">
        <v>1565.619139884353</v>
      </c>
      <c r="G1350" s="149">
        <v>89.121058106422424</v>
      </c>
      <c r="H1350" s="64">
        <v>25.076693918478266</v>
      </c>
      <c r="I1350" s="149">
        <v>-5.9845156669616699</v>
      </c>
      <c r="J1350" s="149">
        <v>-0.73541585297966972</v>
      </c>
      <c r="K1350" s="149"/>
      <c r="L1350" s="149"/>
      <c r="M1350" s="64"/>
      <c r="N1350" s="94"/>
      <c r="O1350" s="94"/>
      <c r="P1350" s="94"/>
      <c r="Q1350" s="94"/>
    </row>
    <row r="1351" spans="1:17" s="55" customFormat="1">
      <c r="A1351" s="149">
        <v>1348</v>
      </c>
      <c r="B1351" s="149">
        <v>80.055753581148593</v>
      </c>
      <c r="C1351" s="149">
        <v>80.225607972411879</v>
      </c>
      <c r="D1351" s="149"/>
      <c r="E1351" s="65"/>
      <c r="F1351" s="149">
        <v>1549.8773063047829</v>
      </c>
      <c r="G1351" s="149">
        <v>89.122439175844193</v>
      </c>
      <c r="H1351" s="64">
        <v>27.520459337300672</v>
      </c>
      <c r="I1351" s="149">
        <v>-1.9882879257202151</v>
      </c>
      <c r="J1351" s="149">
        <v>-4.7316435942211248</v>
      </c>
      <c r="K1351" s="149"/>
      <c r="L1351" s="149"/>
      <c r="M1351" s="64"/>
      <c r="N1351" s="94"/>
      <c r="O1351" s="94"/>
      <c r="P1351" s="94"/>
      <c r="Q1351" s="94"/>
    </row>
    <row r="1352" spans="1:17" s="55" customFormat="1">
      <c r="A1352" s="149">
        <v>1349</v>
      </c>
      <c r="B1352" s="149">
        <v>80.261949247936911</v>
      </c>
      <c r="C1352" s="149">
        <v>80.516524766526246</v>
      </c>
      <c r="D1352" s="149"/>
      <c r="E1352" s="65"/>
      <c r="F1352" s="149">
        <v>1553.869249048656</v>
      </c>
      <c r="G1352" s="149">
        <v>89.123820245265961</v>
      </c>
      <c r="H1352" s="64">
        <v>28.978914500409136</v>
      </c>
      <c r="I1352" s="149">
        <v>-1.9882879257202151</v>
      </c>
      <c r="J1352" s="149">
        <v>-4.7316435942211248</v>
      </c>
      <c r="K1352" s="149"/>
      <c r="L1352" s="149"/>
      <c r="M1352" s="64"/>
      <c r="N1352" s="94"/>
      <c r="O1352" s="94"/>
      <c r="P1352" s="94"/>
      <c r="Q1352" s="94"/>
    </row>
    <row r="1353" spans="1:17" s="55" customFormat="1">
      <c r="A1353" s="149">
        <v>1350</v>
      </c>
      <c r="B1353" s="149">
        <v>80.292732345851178</v>
      </c>
      <c r="C1353" s="149">
        <v>79.554683757880539</v>
      </c>
      <c r="D1353" s="149"/>
      <c r="E1353" s="65"/>
      <c r="F1353" s="149">
        <v>1554.4652090233101</v>
      </c>
      <c r="G1353" s="149">
        <v>89.125201314687729</v>
      </c>
      <c r="H1353" s="64">
        <v>22.794193758932199</v>
      </c>
      <c r="I1353" s="149">
        <v>-1.728283166885376</v>
      </c>
      <c r="J1353" s="149">
        <v>-4.9916483530559637</v>
      </c>
      <c r="K1353" s="149"/>
      <c r="L1353" s="149"/>
      <c r="M1353" s="64"/>
      <c r="N1353" s="94"/>
      <c r="O1353" s="94"/>
      <c r="P1353" s="94"/>
      <c r="Q1353" s="94"/>
    </row>
    <row r="1354" spans="1:17" s="55" customFormat="1">
      <c r="A1354" s="149">
        <v>1351</v>
      </c>
      <c r="B1354" s="149">
        <v>80.267558786837299</v>
      </c>
      <c r="C1354" s="149">
        <v>80.855848808986735</v>
      </c>
      <c r="D1354" s="149"/>
      <c r="E1354" s="65"/>
      <c r="F1354" s="149">
        <v>1553.9778495758089</v>
      </c>
      <c r="G1354" s="149">
        <v>89.126582384109497</v>
      </c>
      <c r="H1354" s="64">
        <v>4.0162836789560465</v>
      </c>
      <c r="I1354" s="149">
        <v>-1.049273729324341</v>
      </c>
      <c r="J1354" s="149">
        <v>-5.6706577906169988</v>
      </c>
      <c r="K1354" s="149"/>
      <c r="L1354" s="149"/>
      <c r="M1354" s="64"/>
      <c r="N1354" s="94"/>
      <c r="O1354" s="94"/>
      <c r="P1354" s="94"/>
      <c r="Q1354" s="94"/>
    </row>
    <row r="1355" spans="1:17" s="55" customFormat="1">
      <c r="A1355" s="149">
        <v>1352</v>
      </c>
      <c r="B1355" s="149">
        <v>80.208814710714904</v>
      </c>
      <c r="C1355" s="149">
        <v>80.577373414072525</v>
      </c>
      <c r="D1355" s="149"/>
      <c r="E1355" s="65"/>
      <c r="F1355" s="149">
        <v>1552.840565790583</v>
      </c>
      <c r="G1355" s="149">
        <v>89.127963453531265</v>
      </c>
      <c r="H1355" s="64">
        <v>0</v>
      </c>
      <c r="I1355" s="149">
        <v>-22.18766021728516</v>
      </c>
      <c r="J1355" s="149">
        <v>15.467728697343819</v>
      </c>
      <c r="K1355" s="149"/>
      <c r="L1355" s="149"/>
      <c r="M1355" s="64"/>
      <c r="N1355" s="94"/>
      <c r="O1355" s="94"/>
      <c r="P1355" s="94"/>
      <c r="Q1355" s="94"/>
    </row>
    <row r="1356" spans="1:17" s="55" customFormat="1">
      <c r="A1356" s="149">
        <v>1353</v>
      </c>
      <c r="B1356" s="149">
        <v>75.453459566731865</v>
      </c>
      <c r="C1356" s="149">
        <v>76.056411441195223</v>
      </c>
      <c r="D1356" s="149"/>
      <c r="E1356" s="65"/>
      <c r="F1356" s="149">
        <v>1460.7770139359591</v>
      </c>
      <c r="G1356" s="149">
        <v>89.129344522953033</v>
      </c>
      <c r="H1356" s="64">
        <v>17.347636683947346</v>
      </c>
      <c r="I1356" s="149">
        <v>-17.833917617797852</v>
      </c>
      <c r="J1356" s="149">
        <v>11.113986097856509</v>
      </c>
      <c r="K1356" s="149"/>
      <c r="L1356" s="149"/>
      <c r="M1356" s="64"/>
      <c r="N1356" s="94"/>
      <c r="O1356" s="94"/>
      <c r="P1356" s="94"/>
      <c r="Q1356" s="94"/>
    </row>
    <row r="1357" spans="1:17" s="55" customFormat="1">
      <c r="A1357" s="149">
        <v>1354</v>
      </c>
      <c r="B1357" s="149">
        <v>77.259647716102165</v>
      </c>
      <c r="C1357" s="149">
        <v>77.370534060757706</v>
      </c>
      <c r="D1357" s="149"/>
      <c r="E1357" s="65"/>
      <c r="F1357" s="149">
        <v>1495.744769511304</v>
      </c>
      <c r="G1357" s="149">
        <v>89.130945086479187</v>
      </c>
      <c r="H1357" s="64">
        <v>0</v>
      </c>
      <c r="I1357" s="149">
        <v>-1.9882879257202151</v>
      </c>
      <c r="J1357" s="149">
        <v>-4.7316435942211248</v>
      </c>
      <c r="K1357" s="149"/>
      <c r="L1357" s="149"/>
      <c r="M1357" s="64"/>
      <c r="N1357" s="94"/>
      <c r="O1357" s="94"/>
      <c r="P1357" s="94"/>
      <c r="Q1357" s="94"/>
    </row>
    <row r="1358" spans="1:17" s="55" customFormat="1">
      <c r="A1358" s="149">
        <v>1355</v>
      </c>
      <c r="B1358" s="149">
        <v>74.000341465740135</v>
      </c>
      <c r="C1358" s="149">
        <v>73.46510422883199</v>
      </c>
      <c r="D1358" s="149"/>
      <c r="E1358" s="65"/>
      <c r="F1358" s="149">
        <v>1432.6446853104489</v>
      </c>
      <c r="G1358" s="149">
        <v>89.128211200237274</v>
      </c>
      <c r="H1358" s="64">
        <v>0</v>
      </c>
      <c r="I1358" s="149">
        <v>-8.6952381134033203</v>
      </c>
      <c r="J1358" s="149">
        <v>1.9753065934619809</v>
      </c>
      <c r="K1358" s="149"/>
      <c r="L1358" s="149"/>
      <c r="M1358" s="64"/>
      <c r="N1358" s="94"/>
      <c r="O1358" s="94"/>
      <c r="P1358" s="94"/>
      <c r="Q1358" s="94"/>
    </row>
    <row r="1359" spans="1:17" s="55" customFormat="1">
      <c r="A1359" s="149">
        <v>1356</v>
      </c>
      <c r="B1359" s="149">
        <v>71.921622629225013</v>
      </c>
      <c r="C1359" s="149">
        <v>72.627743338741283</v>
      </c>
      <c r="D1359" s="149"/>
      <c r="E1359" s="65"/>
      <c r="F1359" s="149">
        <v>1392.400742723145</v>
      </c>
      <c r="G1359" s="149">
        <v>89.129811763763428</v>
      </c>
      <c r="H1359" s="64">
        <v>13.037931768789177</v>
      </c>
      <c r="I1359" s="149">
        <v>-1.9882879257202151</v>
      </c>
      <c r="J1359" s="149">
        <v>-4.7316435942211248</v>
      </c>
      <c r="K1359" s="149"/>
      <c r="L1359" s="149"/>
      <c r="M1359" s="64"/>
      <c r="N1359" s="94"/>
      <c r="O1359" s="94"/>
      <c r="P1359" s="94"/>
      <c r="Q1359" s="94"/>
    </row>
    <row r="1360" spans="1:17" s="55" customFormat="1">
      <c r="A1360" s="149">
        <v>1357</v>
      </c>
      <c r="B1360" s="149">
        <v>71.663516265287527</v>
      </c>
      <c r="C1360" s="149">
        <v>71.157289650828062</v>
      </c>
      <c r="D1360" s="149"/>
      <c r="E1360" s="65"/>
      <c r="F1360" s="149">
        <v>1387.403810233164</v>
      </c>
      <c r="G1360" s="149">
        <v>89.135563105344772</v>
      </c>
      <c r="H1360" s="64">
        <v>5.7745097986593406</v>
      </c>
      <c r="I1360" s="149">
        <v>-10.956619262695311</v>
      </c>
      <c r="J1360" s="149">
        <v>4.2366877427539729</v>
      </c>
      <c r="K1360" s="149"/>
      <c r="L1360" s="149"/>
      <c r="M1360" s="64"/>
      <c r="N1360" s="94"/>
      <c r="O1360" s="94"/>
      <c r="P1360" s="94"/>
      <c r="Q1360" s="94"/>
    </row>
    <row r="1361" spans="1:17" s="55" customFormat="1">
      <c r="A1361" s="149">
        <v>1358</v>
      </c>
      <c r="B1361" s="149">
        <v>68.640899263969487</v>
      </c>
      <c r="C1361" s="149">
        <v>68.368399127952387</v>
      </c>
      <c r="D1361" s="149"/>
      <c r="E1361" s="65"/>
      <c r="F1361" s="149">
        <v>1328.886023735218</v>
      </c>
      <c r="G1361" s="149">
        <v>89.13822665810585</v>
      </c>
      <c r="H1361" s="64">
        <v>0</v>
      </c>
      <c r="I1361" s="149">
        <v>-25.540019989013668</v>
      </c>
      <c r="J1361" s="149">
        <v>18.820088469072331</v>
      </c>
      <c r="K1361" s="149"/>
      <c r="L1361" s="149"/>
      <c r="M1361" s="64"/>
      <c r="N1361" s="94"/>
      <c r="O1361" s="94"/>
      <c r="P1361" s="94"/>
      <c r="Q1361" s="94"/>
    </row>
    <row r="1362" spans="1:17" s="55" customFormat="1">
      <c r="A1362" s="149">
        <v>1359</v>
      </c>
      <c r="B1362" s="149">
        <v>66.085688310479654</v>
      </c>
      <c r="C1362" s="149">
        <v>66.399431581501659</v>
      </c>
      <c r="D1362" s="149"/>
      <c r="E1362" s="65"/>
      <c r="F1362" s="149">
        <v>1279.4172061614629</v>
      </c>
      <c r="G1362" s="149">
        <v>89.150283396244049</v>
      </c>
      <c r="H1362" s="64">
        <v>0</v>
      </c>
      <c r="I1362" s="149">
        <v>-20.888681411743161</v>
      </c>
      <c r="J1362" s="149">
        <v>14.16874989180182</v>
      </c>
      <c r="K1362" s="149"/>
      <c r="L1362" s="149"/>
      <c r="M1362" s="64"/>
      <c r="N1362" s="94"/>
      <c r="O1362" s="94"/>
      <c r="P1362" s="94"/>
      <c r="Q1362" s="94"/>
    </row>
    <row r="1363" spans="1:17" s="55" customFormat="1">
      <c r="A1363" s="149">
        <v>1360</v>
      </c>
      <c r="B1363" s="149">
        <v>63.392642430501368</v>
      </c>
      <c r="C1363" s="149">
        <v>64.008319267322108</v>
      </c>
      <c r="D1363" s="149"/>
      <c r="E1363" s="65"/>
      <c r="F1363" s="149">
        <v>1227.2799079973149</v>
      </c>
      <c r="G1363" s="149">
        <v>89.16229060292244</v>
      </c>
      <c r="H1363" s="64">
        <v>0</v>
      </c>
      <c r="I1363" s="149">
        <v>-18.233486175537109</v>
      </c>
      <c r="J1363" s="149">
        <v>11.513554655595771</v>
      </c>
      <c r="K1363" s="149"/>
      <c r="L1363" s="149"/>
      <c r="M1363" s="64"/>
      <c r="N1363" s="94"/>
      <c r="O1363" s="94"/>
      <c r="P1363" s="94"/>
      <c r="Q1363" s="94"/>
    </row>
    <row r="1364" spans="1:17" s="55" customFormat="1">
      <c r="A1364" s="149">
        <v>1361</v>
      </c>
      <c r="B1364" s="149">
        <v>63.054611745681719</v>
      </c>
      <c r="C1364" s="149">
        <v>62.822855923500967</v>
      </c>
      <c r="D1364" s="149"/>
      <c r="E1364" s="65"/>
      <c r="F1364" s="149">
        <v>1220.735642734661</v>
      </c>
      <c r="G1364" s="149">
        <v>89.172362387180328</v>
      </c>
      <c r="H1364" s="64">
        <v>0</v>
      </c>
      <c r="I1364" s="149">
        <v>-10.69182205200195</v>
      </c>
      <c r="J1364" s="149">
        <v>3.971890532060613</v>
      </c>
      <c r="K1364" s="149"/>
      <c r="L1364" s="149"/>
      <c r="M1364" s="64"/>
      <c r="N1364" s="94"/>
      <c r="O1364" s="94"/>
      <c r="P1364" s="94"/>
      <c r="Q1364" s="94"/>
    </row>
    <row r="1365" spans="1:17" s="55" customFormat="1">
      <c r="A1365" s="149">
        <v>1362</v>
      </c>
      <c r="B1365" s="149">
        <v>60.005293337490897</v>
      </c>
      <c r="C1365" s="149">
        <v>59.735425075944775</v>
      </c>
      <c r="D1365" s="149"/>
      <c r="E1365" s="65"/>
      <c r="F1365" s="149">
        <v>1383.4445050246061</v>
      </c>
      <c r="G1365" s="149">
        <v>89.181641697883606</v>
      </c>
      <c r="H1365" s="64">
        <v>0</v>
      </c>
      <c r="I1365" s="149">
        <v>-7.8444967269897461</v>
      </c>
      <c r="J1365" s="149">
        <v>1.124565207048406</v>
      </c>
      <c r="K1365" s="149"/>
      <c r="L1365" s="149"/>
      <c r="M1365" s="64"/>
      <c r="N1365" s="94"/>
      <c r="O1365" s="94"/>
      <c r="P1365" s="94"/>
      <c r="Q1365" s="94"/>
    </row>
    <row r="1366" spans="1:17" s="55" customFormat="1">
      <c r="A1366" s="149">
        <v>1363</v>
      </c>
      <c r="B1366" s="149">
        <v>58.031362509308181</v>
      </c>
      <c r="C1366" s="149">
        <v>57.965022051206653</v>
      </c>
      <c r="D1366" s="149"/>
      <c r="E1366" s="65"/>
      <c r="F1366" s="149">
        <v>1337.9347907034221</v>
      </c>
      <c r="G1366" s="149">
        <v>89.178324520587921</v>
      </c>
      <c r="H1366" s="64">
        <v>10.277053296274836</v>
      </c>
      <c r="I1366" s="149">
        <v>0</v>
      </c>
      <c r="J1366" s="149">
        <v>-6.7199315199413396</v>
      </c>
      <c r="K1366" s="149"/>
      <c r="L1366" s="149"/>
      <c r="M1366" s="64"/>
      <c r="N1366" s="94"/>
      <c r="O1366" s="94"/>
      <c r="P1366" s="94"/>
      <c r="Q1366" s="94"/>
    </row>
    <row r="1367" spans="1:17" s="55" customFormat="1">
      <c r="A1367" s="149">
        <v>1364</v>
      </c>
      <c r="B1367" s="149">
        <v>58.160287608547321</v>
      </c>
      <c r="C1367" s="149">
        <v>57.938352639527835</v>
      </c>
      <c r="D1367" s="149"/>
      <c r="E1367" s="65"/>
      <c r="F1367" s="149">
        <v>1340.9072071384021</v>
      </c>
      <c r="G1367" s="149">
        <v>89.185108542442322</v>
      </c>
      <c r="H1367" s="64">
        <v>22.491836512091595</v>
      </c>
      <c r="I1367" s="149">
        <v>0</v>
      </c>
      <c r="J1367" s="149">
        <v>-6.7199315199413396</v>
      </c>
      <c r="K1367" s="149"/>
      <c r="L1367" s="149"/>
      <c r="M1367" s="64"/>
      <c r="N1367" s="94"/>
      <c r="O1367" s="94"/>
      <c r="P1367" s="94"/>
      <c r="Q1367" s="94"/>
    </row>
    <row r="1368" spans="1:17" s="55" customFormat="1">
      <c r="A1368" s="149">
        <v>1365</v>
      </c>
      <c r="B1368" s="149">
        <v>58.990223205655496</v>
      </c>
      <c r="C1368" s="149">
        <v>59.158557969271548</v>
      </c>
      <c r="D1368" s="149"/>
      <c r="E1368" s="65"/>
      <c r="F1368" s="149">
        <v>1360.041683073481</v>
      </c>
      <c r="G1368" s="149">
        <v>89.191892564296722</v>
      </c>
      <c r="H1368" s="64">
        <v>36.999292417653386</v>
      </c>
      <c r="I1368" s="149">
        <v>0</v>
      </c>
      <c r="J1368" s="149">
        <v>-6.7199315199413396</v>
      </c>
      <c r="K1368" s="149"/>
      <c r="L1368" s="149"/>
      <c r="M1368" s="64"/>
      <c r="N1368" s="94"/>
      <c r="O1368" s="94"/>
      <c r="P1368" s="94"/>
      <c r="Q1368" s="94"/>
    </row>
    <row r="1369" spans="1:17" s="55" customFormat="1">
      <c r="A1369" s="149">
        <v>1366</v>
      </c>
      <c r="B1369" s="149">
        <v>61.199489774015113</v>
      </c>
      <c r="C1369" s="149">
        <v>60.655612811392636</v>
      </c>
      <c r="D1369" s="149"/>
      <c r="E1369" s="65"/>
      <c r="F1369" s="149">
        <v>1410.9771509986431</v>
      </c>
      <c r="G1369" s="149">
        <v>89.188575387001038</v>
      </c>
      <c r="H1369" s="64">
        <v>31.43721677213988</v>
      </c>
      <c r="I1369" s="149">
        <v>0</v>
      </c>
      <c r="J1369" s="149">
        <v>-6.7199315199413396</v>
      </c>
      <c r="K1369" s="149"/>
      <c r="L1369" s="149"/>
      <c r="M1369" s="64"/>
      <c r="N1369" s="94"/>
      <c r="O1369" s="94"/>
      <c r="P1369" s="94"/>
      <c r="Q1369" s="94"/>
    </row>
    <row r="1370" spans="1:17" s="55" customFormat="1">
      <c r="A1370" s="149">
        <v>1367</v>
      </c>
      <c r="B1370" s="149">
        <v>62.870878860070547</v>
      </c>
      <c r="C1370" s="149">
        <v>63.40186379794288</v>
      </c>
      <c r="D1370" s="149"/>
      <c r="E1370" s="65"/>
      <c r="F1370" s="149">
        <v>1449.5116521776711</v>
      </c>
      <c r="G1370" s="149">
        <v>89.181181013584137</v>
      </c>
      <c r="H1370" s="64">
        <v>17.792504308867649</v>
      </c>
      <c r="I1370" s="149">
        <v>0</v>
      </c>
      <c r="J1370" s="149">
        <v>-6.7199315199413396</v>
      </c>
      <c r="K1370" s="149"/>
      <c r="L1370" s="149"/>
      <c r="M1370" s="64"/>
      <c r="N1370" s="94"/>
      <c r="O1370" s="94"/>
      <c r="P1370" s="94"/>
      <c r="Q1370" s="94"/>
    </row>
    <row r="1371" spans="1:17" s="55" customFormat="1">
      <c r="A1371" s="149">
        <v>1368</v>
      </c>
      <c r="B1371" s="149">
        <v>61.142643830820653</v>
      </c>
      <c r="C1371" s="149">
        <v>61.60227450878736</v>
      </c>
      <c r="D1371" s="149"/>
      <c r="E1371" s="65"/>
      <c r="F1371" s="149">
        <v>1409.666546494087</v>
      </c>
      <c r="G1371" s="149">
        <v>89.166244864463806</v>
      </c>
      <c r="H1371" s="64">
        <v>16.701062720166458</v>
      </c>
      <c r="I1371" s="149">
        <v>0</v>
      </c>
      <c r="J1371" s="149">
        <v>-6.7199315199413396</v>
      </c>
      <c r="K1371" s="149"/>
      <c r="L1371" s="149"/>
      <c r="M1371" s="64"/>
      <c r="N1371" s="94"/>
      <c r="O1371" s="94"/>
      <c r="P1371" s="94"/>
      <c r="Q1371" s="94"/>
    </row>
    <row r="1372" spans="1:17" s="55" customFormat="1">
      <c r="A1372" s="149">
        <v>1369</v>
      </c>
      <c r="B1372" s="149">
        <v>61.621005374356727</v>
      </c>
      <c r="C1372" s="149">
        <v>61.974718714250166</v>
      </c>
      <c r="D1372" s="149"/>
      <c r="E1372" s="65"/>
      <c r="F1372" s="149">
        <v>1420.6953509880159</v>
      </c>
      <c r="G1372" s="149">
        <v>89.161254346370697</v>
      </c>
      <c r="H1372" s="64">
        <v>0</v>
      </c>
      <c r="I1372" s="149">
        <v>0</v>
      </c>
      <c r="J1372" s="149">
        <v>-6.7199315199413396</v>
      </c>
      <c r="K1372" s="149"/>
      <c r="L1372" s="149"/>
      <c r="M1372" s="64"/>
      <c r="N1372" s="94"/>
      <c r="O1372" s="94"/>
      <c r="P1372" s="94"/>
      <c r="Q1372" s="94"/>
    </row>
    <row r="1373" spans="1:17" s="55" customFormat="1">
      <c r="A1373" s="149">
        <v>1370</v>
      </c>
      <c r="B1373" s="149">
        <v>58.058341048777393</v>
      </c>
      <c r="C1373" s="149">
        <v>58.380111477359833</v>
      </c>
      <c r="D1373" s="149"/>
      <c r="E1373" s="65"/>
      <c r="F1373" s="149">
        <v>1338.5567910321649</v>
      </c>
      <c r="G1373" s="149">
        <v>89.156263828277588</v>
      </c>
      <c r="H1373" s="64">
        <v>0</v>
      </c>
      <c r="I1373" s="149">
        <v>0</v>
      </c>
      <c r="J1373" s="149">
        <v>-6.7199315199413396</v>
      </c>
      <c r="K1373" s="149"/>
      <c r="L1373" s="149"/>
      <c r="M1373" s="64"/>
      <c r="N1373" s="94"/>
      <c r="O1373" s="94"/>
      <c r="P1373" s="94"/>
      <c r="Q1373" s="94"/>
    </row>
    <row r="1374" spans="1:17" s="55" customFormat="1">
      <c r="A1374" s="149">
        <v>1371</v>
      </c>
      <c r="B1374" s="149">
        <v>58.110880782798858</v>
      </c>
      <c r="C1374" s="149">
        <v>57.544913425033165</v>
      </c>
      <c r="D1374" s="149"/>
      <c r="E1374" s="65"/>
      <c r="F1374" s="149">
        <v>1339.7681142719109</v>
      </c>
      <c r="G1374" s="149">
        <v>89.165451765060425</v>
      </c>
      <c r="H1374" s="64">
        <v>18.940079587375656</v>
      </c>
      <c r="I1374" s="149">
        <v>0</v>
      </c>
      <c r="J1374" s="149">
        <v>-6.7199315199413396</v>
      </c>
      <c r="K1374" s="149"/>
      <c r="L1374" s="149"/>
      <c r="M1374" s="64"/>
      <c r="N1374" s="94"/>
      <c r="O1374" s="94"/>
      <c r="P1374" s="94"/>
      <c r="Q1374" s="94"/>
    </row>
    <row r="1375" spans="1:17" s="55" customFormat="1">
      <c r="A1375" s="149">
        <v>1372</v>
      </c>
      <c r="B1375" s="149">
        <v>58.469238156093297</v>
      </c>
      <c r="C1375" s="149">
        <v>58.481818354392956</v>
      </c>
      <c r="D1375" s="149"/>
      <c r="E1375" s="65"/>
      <c r="F1375" s="149">
        <v>1348.030177689064</v>
      </c>
      <c r="G1375" s="149">
        <v>89.174639701843262</v>
      </c>
      <c r="H1375" s="64">
        <v>18.671007999442796</v>
      </c>
      <c r="I1375" s="149">
        <v>0</v>
      </c>
      <c r="J1375" s="149">
        <v>-6.7199315199413396</v>
      </c>
      <c r="K1375" s="149"/>
      <c r="L1375" s="149"/>
      <c r="M1375" s="64"/>
      <c r="N1375" s="94"/>
      <c r="O1375" s="94"/>
      <c r="P1375" s="94"/>
      <c r="Q1375" s="94"/>
    </row>
    <row r="1376" spans="1:17" s="55" customFormat="1">
      <c r="A1376" s="149">
        <v>1373</v>
      </c>
      <c r="B1376" s="149">
        <v>58.894201898172149</v>
      </c>
      <c r="C1376" s="149">
        <v>58.704981483433393</v>
      </c>
      <c r="D1376" s="149"/>
      <c r="E1376" s="65"/>
      <c r="F1376" s="149">
        <v>1357.8278758772401</v>
      </c>
      <c r="G1376" s="149">
        <v>89.181423723697662</v>
      </c>
      <c r="H1376" s="64">
        <v>9.1076773344100559</v>
      </c>
      <c r="I1376" s="149">
        <v>0</v>
      </c>
      <c r="J1376" s="149">
        <v>-6.7199315199413396</v>
      </c>
      <c r="K1376" s="149"/>
      <c r="L1376" s="149"/>
      <c r="M1376" s="64"/>
      <c r="N1376" s="94"/>
      <c r="O1376" s="94"/>
      <c r="P1376" s="94"/>
      <c r="Q1376" s="94"/>
    </row>
    <row r="1377" spans="1:17" s="55" customFormat="1">
      <c r="A1377" s="149">
        <v>1374</v>
      </c>
      <c r="B1377" s="149">
        <v>56.472714155300878</v>
      </c>
      <c r="C1377" s="149">
        <v>57.033304179028534</v>
      </c>
      <c r="D1377" s="149"/>
      <c r="E1377" s="65"/>
      <c r="F1377" s="149">
        <v>1301.9995693140479</v>
      </c>
      <c r="G1377" s="149">
        <v>89.178106546401978</v>
      </c>
      <c r="H1377" s="64">
        <v>5.1255525521116994</v>
      </c>
      <c r="I1377" s="149">
        <v>0</v>
      </c>
      <c r="J1377" s="149">
        <v>-6.7199315199413396</v>
      </c>
      <c r="K1377" s="149"/>
      <c r="L1377" s="149"/>
      <c r="M1377" s="64"/>
      <c r="N1377" s="94"/>
      <c r="O1377" s="94"/>
      <c r="P1377" s="94"/>
      <c r="Q1377" s="94"/>
    </row>
    <row r="1378" spans="1:17" s="55" customFormat="1">
      <c r="A1378" s="149">
        <v>1375</v>
      </c>
      <c r="B1378" s="149">
        <v>56.168003775867817</v>
      </c>
      <c r="C1378" s="149">
        <v>55.925954115057969</v>
      </c>
      <c r="D1378" s="149"/>
      <c r="E1378" s="65"/>
      <c r="F1378" s="149">
        <v>1294.974357426828</v>
      </c>
      <c r="G1378" s="149">
        <v>89.188679099082947</v>
      </c>
      <c r="H1378" s="64">
        <v>12.191718926448171</v>
      </c>
      <c r="I1378" s="149">
        <v>0</v>
      </c>
      <c r="J1378" s="149">
        <v>-6.7199315199413396</v>
      </c>
      <c r="K1378" s="149"/>
      <c r="L1378" s="149"/>
      <c r="M1378" s="64"/>
      <c r="N1378" s="94"/>
      <c r="O1378" s="94"/>
      <c r="P1378" s="94"/>
      <c r="Q1378" s="94"/>
    </row>
    <row r="1379" spans="1:17" s="55" customFormat="1">
      <c r="A1379" s="149">
        <v>1376</v>
      </c>
      <c r="B1379" s="149">
        <v>55.450055290275152</v>
      </c>
      <c r="C1379" s="149">
        <v>55.948878705693936</v>
      </c>
      <c r="D1379" s="149"/>
      <c r="E1379" s="65"/>
      <c r="F1379" s="149">
        <v>1278.4217862778539</v>
      </c>
      <c r="G1379" s="149">
        <v>89.197831749916077</v>
      </c>
      <c r="H1379" s="64">
        <v>0</v>
      </c>
      <c r="I1379" s="149">
        <v>0</v>
      </c>
      <c r="J1379" s="149">
        <v>-6.7199315199413396</v>
      </c>
      <c r="K1379" s="149"/>
      <c r="L1379" s="149"/>
      <c r="M1379" s="64"/>
      <c r="N1379" s="94"/>
      <c r="O1379" s="94"/>
      <c r="P1379" s="94"/>
      <c r="Q1379" s="94"/>
    </row>
    <row r="1380" spans="1:17" s="55" customFormat="1">
      <c r="A1380" s="149">
        <v>1377</v>
      </c>
      <c r="B1380" s="149">
        <v>51.474514149006538</v>
      </c>
      <c r="C1380" s="149">
        <v>51.770121617178084</v>
      </c>
      <c r="D1380" s="149"/>
      <c r="E1380" s="65"/>
      <c r="F1380" s="149">
        <v>1186.7641967473151</v>
      </c>
      <c r="G1380" s="149">
        <v>89.206984400749207</v>
      </c>
      <c r="H1380" s="64">
        <v>0</v>
      </c>
      <c r="I1380" s="149">
        <v>0</v>
      </c>
      <c r="J1380" s="149">
        <v>-6.7199315199413396</v>
      </c>
      <c r="K1380" s="149"/>
      <c r="L1380" s="149"/>
      <c r="M1380" s="64"/>
      <c r="N1380" s="94"/>
      <c r="O1380" s="94"/>
      <c r="P1380" s="94"/>
      <c r="Q1380" s="94"/>
    </row>
    <row r="1381" spans="1:17" s="55" customFormat="1">
      <c r="A1381" s="149">
        <v>1378</v>
      </c>
      <c r="B1381" s="149">
        <v>45.743983473547217</v>
      </c>
      <c r="C1381" s="149">
        <v>45.901127857108868</v>
      </c>
      <c r="D1381" s="149"/>
      <c r="E1381" s="65"/>
      <c r="F1381" s="149">
        <v>1299.9804469580281</v>
      </c>
      <c r="G1381" s="149">
        <v>89.213070154190063</v>
      </c>
      <c r="H1381" s="64">
        <v>0</v>
      </c>
      <c r="I1381" s="149">
        <v>0</v>
      </c>
      <c r="J1381" s="149">
        <v>-6.7199315199413396</v>
      </c>
      <c r="K1381" s="149"/>
      <c r="L1381" s="149"/>
      <c r="M1381" s="64"/>
      <c r="N1381" s="94"/>
      <c r="O1381" s="94"/>
      <c r="P1381" s="94"/>
      <c r="Q1381" s="94"/>
    </row>
    <row r="1382" spans="1:17" s="55" customFormat="1">
      <c r="A1382" s="149">
        <v>1379</v>
      </c>
      <c r="B1382" s="149">
        <v>41.636694837279123</v>
      </c>
      <c r="C1382" s="149">
        <v>41.982965314804503</v>
      </c>
      <c r="D1382" s="149"/>
      <c r="E1382" s="65"/>
      <c r="F1382" s="149">
        <v>1183.2570111809689</v>
      </c>
      <c r="G1382" s="149">
        <v>89.220349371433258</v>
      </c>
      <c r="H1382" s="64">
        <v>0</v>
      </c>
      <c r="I1382" s="149">
        <v>-31.161970138549801</v>
      </c>
      <c r="J1382" s="149">
        <v>24.442038618608461</v>
      </c>
      <c r="K1382" s="149"/>
      <c r="L1382" s="149"/>
      <c r="M1382" s="64"/>
      <c r="N1382" s="94"/>
      <c r="O1382" s="94"/>
      <c r="P1382" s="94"/>
      <c r="Q1382" s="94"/>
    </row>
    <row r="1383" spans="1:17" s="55" customFormat="1">
      <c r="A1383" s="149">
        <v>1380</v>
      </c>
      <c r="B1383" s="149">
        <v>36.141551430619813</v>
      </c>
      <c r="C1383" s="149">
        <v>36.143452703225343</v>
      </c>
      <c r="D1383" s="149"/>
      <c r="E1383" s="65"/>
      <c r="F1383" s="149">
        <v>1393.489366493593</v>
      </c>
      <c r="G1383" s="149">
        <v>89.22634094953537</v>
      </c>
      <c r="H1383" s="64">
        <v>0</v>
      </c>
      <c r="I1383" s="149">
        <v>-54.259784698486328</v>
      </c>
      <c r="J1383" s="149">
        <v>47.539853178544988</v>
      </c>
      <c r="K1383" s="149"/>
      <c r="L1383" s="149"/>
      <c r="M1383" s="64"/>
      <c r="N1383" s="94"/>
      <c r="O1383" s="94"/>
      <c r="P1383" s="94"/>
      <c r="Q1383" s="94"/>
    </row>
    <row r="1384" spans="1:17" s="55" customFormat="1">
      <c r="A1384" s="149">
        <v>1381</v>
      </c>
      <c r="B1384" s="149">
        <v>31.727904647326579</v>
      </c>
      <c r="C1384" s="149">
        <v>31.638566622515938</v>
      </c>
      <c r="D1384" s="149"/>
      <c r="E1384" s="65"/>
      <c r="F1384" s="149">
        <v>1223.3148826509589</v>
      </c>
      <c r="G1384" s="149">
        <v>89.220938444137573</v>
      </c>
      <c r="H1384" s="64">
        <v>0</v>
      </c>
      <c r="I1384" s="149">
        <v>-23.10929107666016</v>
      </c>
      <c r="J1384" s="149">
        <v>16.389359556718819</v>
      </c>
      <c r="K1384" s="149"/>
      <c r="L1384" s="149"/>
      <c r="M1384" s="64"/>
      <c r="N1384" s="94"/>
      <c r="O1384" s="94"/>
      <c r="P1384" s="94"/>
      <c r="Q1384" s="94"/>
    </row>
    <row r="1385" spans="1:17" s="55" customFormat="1">
      <c r="A1385" s="149">
        <v>1382</v>
      </c>
      <c r="B1385" s="149">
        <v>28.81483475882591</v>
      </c>
      <c r="C1385" s="149">
        <v>28.819767935214603</v>
      </c>
      <c r="D1385" s="149"/>
      <c r="E1385" s="65"/>
      <c r="F1385" s="149">
        <v>1110.9972938149899</v>
      </c>
      <c r="G1385" s="149">
        <v>89.229498952627182</v>
      </c>
      <c r="H1385" s="64">
        <v>0</v>
      </c>
      <c r="I1385" s="149">
        <v>-17.06926155090332</v>
      </c>
      <c r="J1385" s="149">
        <v>10.34933003096198</v>
      </c>
      <c r="K1385" s="149"/>
      <c r="L1385" s="149"/>
      <c r="M1385" s="64"/>
      <c r="N1385" s="94"/>
      <c r="O1385" s="94"/>
      <c r="P1385" s="94"/>
      <c r="Q1385" s="94"/>
    </row>
    <row r="1386" spans="1:17" s="55" customFormat="1">
      <c r="A1386" s="149">
        <v>1383</v>
      </c>
      <c r="B1386" s="149">
        <v>28.448280350106021</v>
      </c>
      <c r="C1386" s="149">
        <v>28.476423269348228</v>
      </c>
      <c r="D1386" s="149"/>
      <c r="E1386" s="65"/>
      <c r="F1386" s="149">
        <v>1096.863892141256</v>
      </c>
      <c r="G1386" s="149">
        <v>89.235490530729294</v>
      </c>
      <c r="H1386" s="64">
        <v>18.859306663742718</v>
      </c>
      <c r="I1386" s="149">
        <v>-3.0030922889709468</v>
      </c>
      <c r="J1386" s="149">
        <v>-3.7168392309703919</v>
      </c>
      <c r="K1386" s="149"/>
      <c r="L1386" s="149"/>
      <c r="M1386" s="64"/>
      <c r="N1386" s="94"/>
      <c r="O1386" s="94"/>
      <c r="P1386" s="94"/>
      <c r="Q1386" s="94"/>
    </row>
    <row r="1387" spans="1:17" s="55" customFormat="1">
      <c r="A1387" s="149">
        <v>1384</v>
      </c>
      <c r="B1387" s="149">
        <v>32.357687125936813</v>
      </c>
      <c r="C1387" s="149">
        <v>32.50595274278357</v>
      </c>
      <c r="D1387" s="149"/>
      <c r="E1387" s="65"/>
      <c r="F1387" s="149">
        <v>1247.5970736923</v>
      </c>
      <c r="G1387" s="149">
        <v>89.240948647260666</v>
      </c>
      <c r="H1387" s="64">
        <v>34.570663076022051</v>
      </c>
      <c r="I1387" s="149">
        <v>-2.243810892105103</v>
      </c>
      <c r="J1387" s="149">
        <v>-4.4761206278362371</v>
      </c>
      <c r="K1387" s="149"/>
      <c r="L1387" s="149"/>
      <c r="M1387" s="64"/>
      <c r="N1387" s="94"/>
      <c r="O1387" s="94"/>
      <c r="P1387" s="94"/>
      <c r="Q1387" s="94"/>
    </row>
    <row r="1388" spans="1:17" s="55" customFormat="1">
      <c r="A1388" s="149">
        <v>1385</v>
      </c>
      <c r="B1388" s="149">
        <v>35.510916681438196</v>
      </c>
      <c r="C1388" s="149">
        <v>35.157575366822179</v>
      </c>
      <c r="D1388" s="149"/>
      <c r="E1388" s="65"/>
      <c r="F1388" s="149">
        <v>1369.1743417597379</v>
      </c>
      <c r="G1388" s="149">
        <v>89.250993937253952</v>
      </c>
      <c r="H1388" s="64">
        <v>24.169869642290411</v>
      </c>
      <c r="I1388" s="149">
        <v>-3.0030922889709468</v>
      </c>
      <c r="J1388" s="149">
        <v>-3.7168392309703919</v>
      </c>
      <c r="K1388" s="149"/>
      <c r="L1388" s="149"/>
      <c r="M1388" s="64"/>
      <c r="N1388" s="94"/>
      <c r="O1388" s="94"/>
      <c r="P1388" s="94"/>
      <c r="Q1388" s="94"/>
    </row>
    <row r="1389" spans="1:17" s="55" customFormat="1">
      <c r="A1389" s="149">
        <v>1386</v>
      </c>
      <c r="B1389" s="149">
        <v>36.167371757076722</v>
      </c>
      <c r="C1389" s="149">
        <v>35.965993428729831</v>
      </c>
      <c r="D1389" s="149"/>
      <c r="E1389" s="65"/>
      <c r="F1389" s="149">
        <v>1394.484906223707</v>
      </c>
      <c r="G1389" s="149">
        <v>89.245591431856155</v>
      </c>
      <c r="H1389" s="64">
        <v>15.921559612514418</v>
      </c>
      <c r="I1389" s="149">
        <v>-1.126718997955322</v>
      </c>
      <c r="J1389" s="149">
        <v>-5.5932125219860174</v>
      </c>
      <c r="K1389" s="149"/>
      <c r="L1389" s="149"/>
      <c r="M1389" s="64"/>
      <c r="N1389" s="94"/>
      <c r="O1389" s="94"/>
      <c r="P1389" s="94"/>
      <c r="Q1389" s="94"/>
    </row>
    <row r="1390" spans="1:17" s="55" customFormat="1">
      <c r="A1390" s="149">
        <v>1387</v>
      </c>
      <c r="B1390" s="149">
        <v>37.331470175100229</v>
      </c>
      <c r="C1390" s="149">
        <v>37.48873930881313</v>
      </c>
      <c r="D1390" s="149"/>
      <c r="E1390" s="65"/>
      <c r="F1390" s="149">
        <v>1439.368393595639</v>
      </c>
      <c r="G1390" s="149">
        <v>89.240188926458359</v>
      </c>
      <c r="H1390" s="64">
        <v>23.205925901174897</v>
      </c>
      <c r="I1390" s="149">
        <v>-1.3817125558853149</v>
      </c>
      <c r="J1390" s="149">
        <v>-5.3382189640560247</v>
      </c>
      <c r="K1390" s="149"/>
      <c r="L1390" s="149"/>
      <c r="M1390" s="64"/>
      <c r="N1390" s="94"/>
      <c r="O1390" s="94"/>
      <c r="P1390" s="94"/>
      <c r="Q1390" s="94"/>
    </row>
    <row r="1391" spans="1:17" s="55" customFormat="1">
      <c r="A1391" s="149">
        <v>1388</v>
      </c>
      <c r="B1391" s="149">
        <v>38.780174464802052</v>
      </c>
      <c r="C1391" s="149">
        <v>39.145433419898346</v>
      </c>
      <c r="D1391" s="149"/>
      <c r="E1391" s="65"/>
      <c r="F1391" s="149">
        <v>1495.2250058678619</v>
      </c>
      <c r="G1391" s="149">
        <v>89.223167389631271</v>
      </c>
      <c r="H1391" s="64">
        <v>32.468207211390556</v>
      </c>
      <c r="I1391" s="149">
        <v>-3.4716370105743408</v>
      </c>
      <c r="J1391" s="149">
        <v>-3.2482945093669988</v>
      </c>
      <c r="K1391" s="149"/>
      <c r="L1391" s="149"/>
      <c r="M1391" s="64"/>
      <c r="N1391" s="94"/>
      <c r="O1391" s="94"/>
      <c r="P1391" s="94"/>
      <c r="Q1391" s="94"/>
    </row>
    <row r="1392" spans="1:17" s="55" customFormat="1">
      <c r="A1392" s="149">
        <v>1389</v>
      </c>
      <c r="B1392" s="149">
        <v>41.793046859674099</v>
      </c>
      <c r="C1392" s="149">
        <v>41.847626641293303</v>
      </c>
      <c r="D1392" s="149"/>
      <c r="E1392" s="65"/>
      <c r="F1392" s="149">
        <v>1611.390768359614</v>
      </c>
      <c r="G1392" s="149">
        <v>89.201016277074814</v>
      </c>
      <c r="H1392" s="64">
        <v>40.845479373477502</v>
      </c>
      <c r="I1392" s="149">
        <v>-3.829349040985107</v>
      </c>
      <c r="J1392" s="149">
        <v>-2.8905824789562322</v>
      </c>
      <c r="K1392" s="149"/>
      <c r="L1392" s="149"/>
      <c r="M1392" s="64"/>
      <c r="N1392" s="94"/>
      <c r="O1392" s="94"/>
      <c r="P1392" s="94"/>
      <c r="Q1392" s="94"/>
    </row>
    <row r="1393" spans="1:17" s="55" customFormat="1">
      <c r="A1393" s="149">
        <v>1390</v>
      </c>
      <c r="B1393" s="149">
        <v>44.726020065593438</v>
      </c>
      <c r="C1393" s="149">
        <v>44.397870753845922</v>
      </c>
      <c r="D1393" s="149"/>
      <c r="E1393" s="65"/>
      <c r="F1393" s="149">
        <v>1271.051615681534</v>
      </c>
      <c r="G1393" s="149">
        <v>89.190480083227158</v>
      </c>
      <c r="H1393" s="64">
        <v>40.318492135416562</v>
      </c>
      <c r="I1393" s="149">
        <v>-5.5963563919067383</v>
      </c>
      <c r="J1393" s="149">
        <v>-1.1235751280346009</v>
      </c>
      <c r="K1393" s="149"/>
      <c r="L1393" s="149"/>
      <c r="M1393" s="64"/>
      <c r="N1393" s="94"/>
      <c r="O1393" s="94"/>
      <c r="P1393" s="94"/>
      <c r="Q1393" s="94"/>
    </row>
    <row r="1394" spans="1:17" s="55" customFormat="1">
      <c r="A1394" s="149">
        <v>1391</v>
      </c>
      <c r="B1394" s="149">
        <v>48.930770350952557</v>
      </c>
      <c r="C1394" s="149">
        <v>48.471031351999791</v>
      </c>
      <c r="D1394" s="149"/>
      <c r="E1394" s="65"/>
      <c r="F1394" s="149">
        <v>1390.5445018275609</v>
      </c>
      <c r="G1394" s="149">
        <v>89.199632734060287</v>
      </c>
      <c r="H1394" s="64">
        <v>55.687655638177183</v>
      </c>
      <c r="I1394" s="149">
        <v>-5.3905820846557617</v>
      </c>
      <c r="J1394" s="149">
        <v>-1.3293494352855779</v>
      </c>
      <c r="K1394" s="149"/>
      <c r="L1394" s="149"/>
      <c r="M1394" s="64"/>
      <c r="N1394" s="94"/>
      <c r="O1394" s="94"/>
      <c r="P1394" s="94"/>
      <c r="Q1394" s="94"/>
    </row>
    <row r="1395" spans="1:17" s="55" customFormat="1">
      <c r="A1395" s="149">
        <v>1392</v>
      </c>
      <c r="B1395" s="149">
        <v>53.135871174801864</v>
      </c>
      <c r="C1395" s="149">
        <v>53.084727697407324</v>
      </c>
      <c r="D1395" s="149"/>
      <c r="E1395" s="65"/>
      <c r="F1395" s="149">
        <v>1510.047624061164</v>
      </c>
      <c r="G1395" s="149">
        <v>89.196315556764603</v>
      </c>
      <c r="H1395" s="64">
        <v>44.07951695259105</v>
      </c>
      <c r="I1395" s="149">
        <v>-4.5710315704345703</v>
      </c>
      <c r="J1395" s="149">
        <v>-2.1488999495067689</v>
      </c>
      <c r="K1395" s="149"/>
      <c r="L1395" s="149"/>
      <c r="M1395" s="64"/>
      <c r="N1395" s="94"/>
      <c r="O1395" s="94"/>
      <c r="P1395" s="94"/>
      <c r="Q1395" s="94"/>
    </row>
    <row r="1396" spans="1:17" s="55" customFormat="1">
      <c r="A1396" s="149">
        <v>1393</v>
      </c>
      <c r="B1396" s="149">
        <v>53.705130180887082</v>
      </c>
      <c r="C1396" s="149">
        <v>54.001521265237329</v>
      </c>
      <c r="D1396" s="149"/>
      <c r="E1396" s="65"/>
      <c r="F1396" s="149">
        <v>1526.2251740026429</v>
      </c>
      <c r="G1396" s="149">
        <v>89.177867919206619</v>
      </c>
      <c r="H1396" s="64">
        <v>16.016009159474653</v>
      </c>
      <c r="I1396" s="149">
        <v>-2.1665432453155522</v>
      </c>
      <c r="J1396" s="149">
        <v>-4.5533882746257879</v>
      </c>
      <c r="K1396" s="149"/>
      <c r="L1396" s="149"/>
      <c r="M1396" s="64"/>
      <c r="N1396" s="94"/>
      <c r="O1396" s="94"/>
      <c r="P1396" s="94"/>
      <c r="Q1396" s="94"/>
    </row>
    <row r="1397" spans="1:17" s="55" customFormat="1">
      <c r="A1397" s="149">
        <v>1394</v>
      </c>
      <c r="B1397" s="149">
        <v>54.248971555485461</v>
      </c>
      <c r="C1397" s="149">
        <v>54.614748770626782</v>
      </c>
      <c r="D1397" s="149"/>
      <c r="E1397" s="65"/>
      <c r="F1397" s="149">
        <v>1541.680390176231</v>
      </c>
      <c r="G1397" s="149">
        <v>89.159420281648636</v>
      </c>
      <c r="H1397" s="64">
        <v>23.02608793886715</v>
      </c>
      <c r="I1397" s="149">
        <v>-2.7140507698059082</v>
      </c>
      <c r="J1397" s="149">
        <v>-4.0058807501354314</v>
      </c>
      <c r="K1397" s="149"/>
      <c r="L1397" s="149"/>
      <c r="M1397" s="64"/>
      <c r="N1397" s="94"/>
      <c r="O1397" s="94"/>
      <c r="P1397" s="94"/>
      <c r="Q1397" s="94"/>
    </row>
    <row r="1398" spans="1:17" s="55" customFormat="1">
      <c r="A1398" s="149">
        <v>1395</v>
      </c>
      <c r="B1398" s="149">
        <v>55.564232611565593</v>
      </c>
      <c r="C1398" s="149">
        <v>55.845974199651472</v>
      </c>
      <c r="D1398" s="149"/>
      <c r="E1398" s="65"/>
      <c r="F1398" s="149">
        <v>1579.058281774549</v>
      </c>
      <c r="G1398" s="149">
        <v>89.142624706029892</v>
      </c>
      <c r="H1398" s="64">
        <v>24.600523366327263</v>
      </c>
      <c r="I1398" s="149">
        <v>-1.9882879257202151</v>
      </c>
      <c r="J1398" s="149">
        <v>-4.7316435942211248</v>
      </c>
      <c r="K1398" s="149"/>
      <c r="L1398" s="149"/>
      <c r="M1398" s="64"/>
      <c r="N1398" s="94"/>
      <c r="O1398" s="94"/>
      <c r="P1398" s="94"/>
      <c r="Q1398" s="94"/>
    </row>
    <row r="1399" spans="1:17" s="55" customFormat="1">
      <c r="A1399" s="149">
        <v>1396</v>
      </c>
      <c r="B1399" s="149">
        <v>54.297064911316973</v>
      </c>
      <c r="C1399" s="149">
        <v>54.29386916070672</v>
      </c>
      <c r="D1399" s="149"/>
      <c r="E1399" s="65"/>
      <c r="F1399" s="149">
        <v>1543.047136521041</v>
      </c>
      <c r="G1399" s="149">
        <v>89.138591080904007</v>
      </c>
      <c r="H1399" s="64">
        <v>12.988995121600199</v>
      </c>
      <c r="I1399" s="149">
        <v>-12.408969879150391</v>
      </c>
      <c r="J1399" s="149">
        <v>5.689038359209051</v>
      </c>
      <c r="K1399" s="149"/>
      <c r="L1399" s="149"/>
      <c r="M1399" s="64"/>
      <c r="N1399" s="94"/>
      <c r="O1399" s="94"/>
      <c r="P1399" s="94"/>
      <c r="Q1399" s="94"/>
    </row>
    <row r="1400" spans="1:17" s="55" customFormat="1">
      <c r="A1400" s="149">
        <v>1397</v>
      </c>
      <c r="B1400" s="149">
        <v>53.978903167333897</v>
      </c>
      <c r="C1400" s="149">
        <v>54.263151454116262</v>
      </c>
      <c r="D1400" s="149"/>
      <c r="E1400" s="65"/>
      <c r="F1400" s="149">
        <v>1534.005421857358</v>
      </c>
      <c r="G1400" s="149">
        <v>89.131221801042557</v>
      </c>
      <c r="H1400" s="64">
        <v>8.5141392013694386</v>
      </c>
      <c r="I1400" s="149">
        <v>-1.9882879257202151</v>
      </c>
      <c r="J1400" s="149">
        <v>-4.7316435942211248</v>
      </c>
      <c r="K1400" s="149"/>
      <c r="L1400" s="149"/>
      <c r="M1400" s="64"/>
      <c r="N1400" s="94"/>
      <c r="O1400" s="94"/>
      <c r="P1400" s="94"/>
      <c r="Q1400" s="94"/>
    </row>
    <row r="1401" spans="1:17" s="55" customFormat="1">
      <c r="A1401" s="149">
        <v>1398</v>
      </c>
      <c r="B1401" s="149">
        <v>54.214810804721218</v>
      </c>
      <c r="C1401" s="149">
        <v>54.501932446072161</v>
      </c>
      <c r="D1401" s="149"/>
      <c r="E1401" s="65"/>
      <c r="F1401" s="149">
        <v>1540.709589107438</v>
      </c>
      <c r="G1401" s="149">
        <v>89.129354208707809</v>
      </c>
      <c r="H1401" s="64">
        <v>8.6093089599432844</v>
      </c>
      <c r="I1401" s="149">
        <v>-6.9719452857971191</v>
      </c>
      <c r="J1401" s="149">
        <v>0.2520137658557795</v>
      </c>
      <c r="K1401" s="149"/>
      <c r="L1401" s="149"/>
      <c r="M1401" s="64"/>
      <c r="N1401" s="94"/>
      <c r="O1401" s="94"/>
      <c r="P1401" s="94"/>
      <c r="Q1401" s="94"/>
    </row>
    <row r="1402" spans="1:17" s="55" customFormat="1">
      <c r="A1402" s="149">
        <v>1399</v>
      </c>
      <c r="B1402" s="149">
        <v>52.519257546561818</v>
      </c>
      <c r="C1402" s="149">
        <v>52.453508500755497</v>
      </c>
      <c r="D1402" s="149"/>
      <c r="E1402" s="65"/>
      <c r="F1402" s="149">
        <v>1492.5243215594601</v>
      </c>
      <c r="G1402" s="149">
        <v>89.126691550016403</v>
      </c>
      <c r="H1402" s="64">
        <v>11.082808437594071</v>
      </c>
      <c r="I1402" s="149">
        <v>-3.582004070281982</v>
      </c>
      <c r="J1402" s="149">
        <v>-3.1379274496593572</v>
      </c>
      <c r="K1402" s="149"/>
      <c r="L1402" s="149"/>
      <c r="M1402" s="64"/>
      <c r="N1402" s="94"/>
      <c r="O1402" s="94"/>
      <c r="P1402" s="94"/>
      <c r="Q1402" s="94"/>
    </row>
    <row r="1403" spans="1:17" s="55" customFormat="1">
      <c r="A1403" s="149">
        <v>1400</v>
      </c>
      <c r="B1403" s="149">
        <v>52.255600892847042</v>
      </c>
      <c r="C1403" s="149">
        <v>52.378916617283103</v>
      </c>
      <c r="D1403" s="149"/>
      <c r="E1403" s="65"/>
      <c r="F1403" s="149">
        <v>1485.0315658238819</v>
      </c>
      <c r="G1403" s="149">
        <v>89.123162597417831</v>
      </c>
      <c r="H1403" s="64">
        <v>6.00763972739104</v>
      </c>
      <c r="I1403" s="149">
        <v>-17.22486686706543</v>
      </c>
      <c r="J1403" s="149">
        <v>10.504935347124089</v>
      </c>
      <c r="K1403" s="149"/>
      <c r="L1403" s="149"/>
      <c r="M1403" s="64"/>
      <c r="N1403" s="94"/>
      <c r="O1403" s="94"/>
      <c r="P1403" s="94"/>
      <c r="Q1403" s="94"/>
    </row>
    <row r="1404" spans="1:17" s="55" customFormat="1">
      <c r="A1404" s="149">
        <v>1401</v>
      </c>
      <c r="B1404" s="149">
        <v>49.150848717103287</v>
      </c>
      <c r="C1404" s="149">
        <v>49.221563087484334</v>
      </c>
      <c r="D1404" s="149"/>
      <c r="E1404" s="65"/>
      <c r="F1404" s="149">
        <v>1396.798823184595</v>
      </c>
      <c r="G1404" s="149">
        <v>89.11963364481926</v>
      </c>
      <c r="H1404" s="64">
        <v>0</v>
      </c>
      <c r="I1404" s="149">
        <v>-37.210506439208977</v>
      </c>
      <c r="J1404" s="149">
        <v>30.49057491926764</v>
      </c>
      <c r="K1404" s="149"/>
      <c r="L1404" s="149"/>
      <c r="M1404" s="64"/>
      <c r="N1404" s="94"/>
      <c r="O1404" s="94"/>
      <c r="P1404" s="94"/>
      <c r="Q1404" s="94"/>
    </row>
    <row r="1405" spans="1:17" s="55" customFormat="1">
      <c r="A1405" s="149">
        <v>1402</v>
      </c>
      <c r="B1405" s="149">
        <v>48.50835458341561</v>
      </c>
      <c r="C1405" s="149">
        <v>48.788802949531977</v>
      </c>
      <c r="D1405" s="149"/>
      <c r="E1405" s="65"/>
      <c r="F1405" s="149">
        <v>1378.540032680218</v>
      </c>
      <c r="G1405" s="149">
        <v>89.122926622629166</v>
      </c>
      <c r="H1405" s="64">
        <v>0</v>
      </c>
      <c r="I1405" s="149">
        <v>-5.6087222099304199</v>
      </c>
      <c r="J1405" s="149">
        <v>-1.1112093100109199</v>
      </c>
      <c r="K1405" s="149"/>
      <c r="L1405" s="149"/>
      <c r="M1405" s="64"/>
      <c r="N1405" s="94"/>
      <c r="O1405" s="94"/>
      <c r="P1405" s="94"/>
      <c r="Q1405" s="94"/>
    </row>
    <row r="1406" spans="1:17" s="55" customFormat="1">
      <c r="A1406" s="149">
        <v>1403</v>
      </c>
      <c r="B1406" s="149">
        <v>46.39624778651163</v>
      </c>
      <c r="C1406" s="149">
        <v>46.850783514150407</v>
      </c>
      <c r="D1406" s="149"/>
      <c r="E1406" s="65"/>
      <c r="F1406" s="149">
        <v>1318.516892381338</v>
      </c>
      <c r="G1406" s="149">
        <v>89.127882868051529</v>
      </c>
      <c r="H1406" s="64">
        <v>0</v>
      </c>
      <c r="I1406" s="149">
        <v>-20.20637321472168</v>
      </c>
      <c r="J1406" s="149">
        <v>13.486441694780339</v>
      </c>
      <c r="K1406" s="149"/>
      <c r="L1406" s="149"/>
      <c r="M1406" s="64"/>
      <c r="N1406" s="94"/>
      <c r="O1406" s="94"/>
      <c r="P1406" s="94"/>
      <c r="Q1406" s="94"/>
    </row>
    <row r="1407" spans="1:17" s="55" customFormat="1">
      <c r="A1407" s="149">
        <v>1404</v>
      </c>
      <c r="B1407" s="149">
        <v>42.862125922686772</v>
      </c>
      <c r="C1407" s="149">
        <v>42.587611128264321</v>
      </c>
      <c r="D1407" s="149"/>
      <c r="E1407" s="65"/>
      <c r="F1407" s="149">
        <v>1218.082059835634</v>
      </c>
      <c r="G1407" s="149">
        <v>89.142232298851013</v>
      </c>
      <c r="H1407" s="64">
        <v>0</v>
      </c>
      <c r="I1407" s="149">
        <v>-16.012895584106449</v>
      </c>
      <c r="J1407" s="149">
        <v>9.2929640641651048</v>
      </c>
      <c r="K1407" s="149"/>
      <c r="L1407" s="149"/>
      <c r="M1407" s="64"/>
      <c r="N1407" s="94"/>
      <c r="O1407" s="94"/>
      <c r="P1407" s="94"/>
      <c r="Q1407" s="94"/>
    </row>
    <row r="1408" spans="1:17" s="55" customFormat="1">
      <c r="A1408" s="149">
        <v>1405</v>
      </c>
      <c r="B1408" s="149">
        <v>38.477704725494768</v>
      </c>
      <c r="C1408" s="149">
        <v>38.204529766229371</v>
      </c>
      <c r="D1408" s="149"/>
      <c r="E1408" s="65"/>
      <c r="F1408" s="149">
        <v>1483.5631083792059</v>
      </c>
      <c r="G1408" s="149">
        <v>89.151903748512268</v>
      </c>
      <c r="H1408" s="64">
        <v>0</v>
      </c>
      <c r="I1408" s="149">
        <v>0</v>
      </c>
      <c r="J1408" s="149">
        <v>-6.7199315199413396</v>
      </c>
      <c r="K1408" s="149"/>
      <c r="L1408" s="149"/>
      <c r="M1408" s="64"/>
      <c r="N1408" s="94"/>
      <c r="O1408" s="94"/>
      <c r="P1408" s="94"/>
      <c r="Q1408" s="94"/>
    </row>
    <row r="1409" spans="1:17" s="55" customFormat="1">
      <c r="A1409" s="149">
        <v>1406</v>
      </c>
      <c r="B1409" s="149">
        <v>32.549777999176932</v>
      </c>
      <c r="C1409" s="149">
        <v>32.333216523431261</v>
      </c>
      <c r="D1409" s="149"/>
      <c r="E1409" s="65"/>
      <c r="F1409" s="149">
        <v>1255.0033888460091</v>
      </c>
      <c r="G1409" s="149">
        <v>89.134241878986359</v>
      </c>
      <c r="H1409" s="64">
        <v>0</v>
      </c>
      <c r="I1409" s="149">
        <v>0</v>
      </c>
      <c r="J1409" s="149">
        <v>-6.7199315199413396</v>
      </c>
      <c r="K1409" s="149"/>
      <c r="L1409" s="149"/>
      <c r="M1409" s="64"/>
      <c r="N1409" s="94"/>
      <c r="O1409" s="94"/>
      <c r="P1409" s="94"/>
      <c r="Q1409" s="94"/>
    </row>
    <row r="1410" spans="1:17" s="55" customFormat="1">
      <c r="A1410" s="149">
        <v>1407</v>
      </c>
      <c r="B1410" s="149">
        <v>27.545261178742031</v>
      </c>
      <c r="C1410" s="149">
        <v>27.310974434124049</v>
      </c>
      <c r="D1410" s="149"/>
      <c r="E1410" s="65"/>
      <c r="F1410" s="149">
        <v>1697.1133729678929</v>
      </c>
      <c r="G1410" s="149">
        <v>89.147966504096985</v>
      </c>
      <c r="H1410" s="64">
        <v>0</v>
      </c>
      <c r="I1410" s="149">
        <v>0</v>
      </c>
      <c r="J1410" s="149">
        <v>-6.7199315199413396</v>
      </c>
      <c r="K1410" s="149"/>
      <c r="L1410" s="149"/>
      <c r="M1410" s="64"/>
      <c r="N1410" s="94"/>
      <c r="O1410" s="94"/>
      <c r="P1410" s="94"/>
      <c r="Q1410" s="94"/>
    </row>
    <row r="1411" spans="1:17" s="55" customFormat="1">
      <c r="A1411" s="149">
        <v>1408</v>
      </c>
      <c r="B1411" s="149">
        <v>25.902566873848599</v>
      </c>
      <c r="C1411" s="149">
        <v>26.047344449980894</v>
      </c>
      <c r="D1411" s="149"/>
      <c r="E1411" s="65"/>
      <c r="F1411" s="149">
        <v>1595.9040050681861</v>
      </c>
      <c r="G1411" s="149">
        <v>89.140555918216705</v>
      </c>
      <c r="H1411" s="64">
        <v>13.170623296098643</v>
      </c>
      <c r="I1411" s="149">
        <v>0</v>
      </c>
      <c r="J1411" s="149">
        <v>-6.7199315199413396</v>
      </c>
      <c r="K1411" s="149"/>
      <c r="L1411" s="149"/>
      <c r="M1411" s="64"/>
      <c r="N1411" s="94"/>
      <c r="O1411" s="94"/>
      <c r="P1411" s="94"/>
      <c r="Q1411" s="94"/>
    </row>
    <row r="1412" spans="1:17" s="55" customFormat="1">
      <c r="A1412" s="149">
        <v>1409</v>
      </c>
      <c r="B1412" s="149">
        <v>26.747393517854459</v>
      </c>
      <c r="C1412" s="149">
        <v>26.547789978113503</v>
      </c>
      <c r="D1412" s="149"/>
      <c r="E1412" s="65"/>
      <c r="F1412" s="149">
        <v>1647.9553029694171</v>
      </c>
      <c r="G1412" s="149">
        <v>89.141098082065582</v>
      </c>
      <c r="H1412" s="64">
        <v>16.722258076967453</v>
      </c>
      <c r="I1412" s="149">
        <v>0</v>
      </c>
      <c r="J1412" s="149">
        <v>-6.7199315199413396</v>
      </c>
      <c r="K1412" s="149"/>
      <c r="L1412" s="149"/>
      <c r="M1412" s="64"/>
      <c r="N1412" s="94"/>
      <c r="O1412" s="94"/>
      <c r="P1412" s="94"/>
      <c r="Q1412" s="94"/>
    </row>
    <row r="1413" spans="1:17" s="55" customFormat="1">
      <c r="A1413" s="149">
        <v>1410</v>
      </c>
      <c r="B1413" s="149">
        <v>27.03560198140698</v>
      </c>
      <c r="C1413" s="149">
        <v>26.875624071700265</v>
      </c>
      <c r="D1413" s="149"/>
      <c r="E1413" s="65"/>
      <c r="F1413" s="149">
        <v>1665.712347802777</v>
      </c>
      <c r="G1413" s="149">
        <v>89.141640245914459</v>
      </c>
      <c r="H1413" s="64">
        <v>11.780734769805623</v>
      </c>
      <c r="I1413" s="149">
        <v>0</v>
      </c>
      <c r="J1413" s="149">
        <v>-6.7199315199413396</v>
      </c>
      <c r="K1413" s="149"/>
      <c r="L1413" s="149"/>
      <c r="M1413" s="64"/>
      <c r="N1413" s="94"/>
      <c r="O1413" s="94"/>
      <c r="P1413" s="94"/>
      <c r="Q1413" s="94"/>
    </row>
    <row r="1414" spans="1:17" s="55" customFormat="1">
      <c r="A1414" s="149">
        <v>1411</v>
      </c>
      <c r="B1414" s="149">
        <v>26.690583140840669</v>
      </c>
      <c r="C1414" s="149">
        <v>26.753688021395906</v>
      </c>
      <c r="D1414" s="149"/>
      <c r="E1414" s="65"/>
      <c r="F1414" s="149">
        <v>1644.455112866741</v>
      </c>
      <c r="G1414" s="149">
        <v>89.142182409763336</v>
      </c>
      <c r="H1414" s="64">
        <v>13.962754520449019</v>
      </c>
      <c r="I1414" s="149">
        <v>0</v>
      </c>
      <c r="J1414" s="149">
        <v>-6.7199315199413396</v>
      </c>
      <c r="K1414" s="149"/>
      <c r="L1414" s="149"/>
      <c r="M1414" s="64"/>
      <c r="N1414" s="94"/>
      <c r="O1414" s="94"/>
      <c r="P1414" s="94"/>
      <c r="Q1414" s="94"/>
    </row>
    <row r="1415" spans="1:17" s="55" customFormat="1">
      <c r="A1415" s="149">
        <v>1412</v>
      </c>
      <c r="B1415" s="149">
        <v>26.401417313051031</v>
      </c>
      <c r="C1415" s="149">
        <v>26.153977256085891</v>
      </c>
      <c r="D1415" s="149"/>
      <c r="E1415" s="65"/>
      <c r="F1415" s="149">
        <v>1626.639083090779</v>
      </c>
      <c r="G1415" s="149">
        <v>89.142016410827637</v>
      </c>
      <c r="H1415" s="64">
        <v>8.9567963287833692</v>
      </c>
      <c r="I1415" s="149">
        <v>0</v>
      </c>
      <c r="J1415" s="149">
        <v>-6.7199315199413396</v>
      </c>
      <c r="K1415" s="149"/>
      <c r="L1415" s="149"/>
      <c r="M1415" s="64"/>
      <c r="N1415" s="94"/>
      <c r="O1415" s="94"/>
      <c r="P1415" s="94"/>
      <c r="Q1415" s="94"/>
    </row>
    <row r="1416" spans="1:17" s="55" customFormat="1">
      <c r="A1416" s="149">
        <v>1413</v>
      </c>
      <c r="B1416" s="149">
        <v>25.816151294882651</v>
      </c>
      <c r="C1416" s="149">
        <v>25.56275156423224</v>
      </c>
      <c r="D1416" s="149"/>
      <c r="E1416" s="65"/>
      <c r="F1416" s="149">
        <v>1590.5797849148821</v>
      </c>
      <c r="G1416" s="149">
        <v>89.142558574676514</v>
      </c>
      <c r="H1416" s="64">
        <v>8.9612461726822144</v>
      </c>
      <c r="I1416" s="149">
        <v>0</v>
      </c>
      <c r="J1416" s="149">
        <v>-6.7199315199413396</v>
      </c>
      <c r="K1416" s="149"/>
      <c r="L1416" s="149"/>
      <c r="M1416" s="64"/>
      <c r="N1416" s="94"/>
      <c r="O1416" s="94"/>
      <c r="P1416" s="94"/>
      <c r="Q1416" s="94"/>
    </row>
    <row r="1417" spans="1:17" s="55" customFormat="1">
      <c r="A1417" s="149">
        <v>1414</v>
      </c>
      <c r="B1417" s="149">
        <v>25.946635353808809</v>
      </c>
      <c r="C1417" s="149">
        <v>25.981070449342077</v>
      </c>
      <c r="D1417" s="149"/>
      <c r="E1417" s="65"/>
      <c r="F1417" s="149">
        <v>1598.6191438422029</v>
      </c>
      <c r="G1417" s="149">
        <v>89.142392575740814</v>
      </c>
      <c r="H1417" s="64">
        <v>11.989371573384515</v>
      </c>
      <c r="I1417" s="149">
        <v>0</v>
      </c>
      <c r="J1417" s="149">
        <v>-6.7199315199413396</v>
      </c>
      <c r="K1417" s="149"/>
      <c r="L1417" s="149"/>
      <c r="M1417" s="64"/>
      <c r="N1417" s="94"/>
      <c r="O1417" s="94"/>
      <c r="P1417" s="94"/>
      <c r="Q1417" s="94"/>
    </row>
    <row r="1418" spans="1:17" s="55" customFormat="1">
      <c r="A1418" s="149">
        <v>1415</v>
      </c>
      <c r="B1418" s="149">
        <v>27.199328928366949</v>
      </c>
      <c r="C1418" s="149">
        <v>27.316179584893479</v>
      </c>
      <c r="D1418" s="149"/>
      <c r="E1418" s="65"/>
      <c r="F1418" s="149">
        <v>1675.7997487867431</v>
      </c>
      <c r="G1418" s="149">
        <v>89.142226576805115</v>
      </c>
      <c r="H1418" s="64">
        <v>25.5753770303095</v>
      </c>
      <c r="I1418" s="149">
        <v>0</v>
      </c>
      <c r="J1418" s="149">
        <v>-6.7199315199413396</v>
      </c>
      <c r="K1418" s="149"/>
      <c r="L1418" s="149"/>
      <c r="M1418" s="64"/>
      <c r="N1418" s="94"/>
      <c r="O1418" s="94"/>
      <c r="P1418" s="94"/>
      <c r="Q1418" s="94"/>
    </row>
    <row r="1419" spans="1:17" s="55" customFormat="1">
      <c r="A1419" s="149">
        <v>1416</v>
      </c>
      <c r="B1419" s="149">
        <v>30.542702299085899</v>
      </c>
      <c r="C1419" s="149">
        <v>30.635895980910806</v>
      </c>
      <c r="D1419" s="149"/>
      <c r="E1419" s="65"/>
      <c r="F1419" s="149">
        <v>1881.7910306066019</v>
      </c>
      <c r="G1419" s="149">
        <v>89.142060577869415</v>
      </c>
      <c r="H1419" s="64">
        <v>29.12110437471074</v>
      </c>
      <c r="I1419" s="149">
        <v>0</v>
      </c>
      <c r="J1419" s="149">
        <v>-6.7199315199413396</v>
      </c>
      <c r="K1419" s="149"/>
      <c r="L1419" s="149"/>
      <c r="M1419" s="64"/>
      <c r="N1419" s="94"/>
      <c r="O1419" s="94"/>
      <c r="P1419" s="94"/>
      <c r="Q1419" s="94"/>
    </row>
    <row r="1420" spans="1:17" s="55" customFormat="1">
      <c r="A1420" s="149">
        <v>1417</v>
      </c>
      <c r="B1420" s="149">
        <v>32.393908789160143</v>
      </c>
      <c r="C1420" s="149">
        <v>32.230991006751729</v>
      </c>
      <c r="D1420" s="149"/>
      <c r="E1420" s="65"/>
      <c r="F1420" s="149">
        <v>1248.993370579775</v>
      </c>
      <c r="G1420" s="149">
        <v>89.137514591217041</v>
      </c>
      <c r="H1420" s="64">
        <v>26.344165301659757</v>
      </c>
      <c r="I1420" s="149">
        <v>0</v>
      </c>
      <c r="J1420" s="149">
        <v>-6.7199315199413396</v>
      </c>
      <c r="K1420" s="149"/>
      <c r="L1420" s="149"/>
      <c r="M1420" s="64"/>
      <c r="N1420" s="94"/>
      <c r="O1420" s="94"/>
      <c r="P1420" s="94"/>
      <c r="Q1420" s="94"/>
    </row>
    <row r="1421" spans="1:17" s="55" customFormat="1">
      <c r="A1421" s="149">
        <v>1418</v>
      </c>
      <c r="B1421" s="149">
        <v>35.709618311623601</v>
      </c>
      <c r="C1421" s="149">
        <v>35.967726588898962</v>
      </c>
      <c r="D1421" s="149"/>
      <c r="E1421" s="65"/>
      <c r="F1421" s="149">
        <v>1376.8358396813369</v>
      </c>
      <c r="G1421" s="149">
        <v>89.149937629699707</v>
      </c>
      <c r="H1421" s="64">
        <v>37.218399800756181</v>
      </c>
      <c r="I1421" s="149">
        <v>0</v>
      </c>
      <c r="J1421" s="149">
        <v>-6.7199315199413396</v>
      </c>
      <c r="K1421" s="149"/>
      <c r="L1421" s="149"/>
      <c r="M1421" s="64"/>
      <c r="N1421" s="94"/>
      <c r="O1421" s="94"/>
      <c r="P1421" s="94"/>
      <c r="Q1421" s="94"/>
    </row>
    <row r="1422" spans="1:17" s="55" customFormat="1">
      <c r="A1422" s="149">
        <v>1419</v>
      </c>
      <c r="B1422" s="149">
        <v>38.628000303746319</v>
      </c>
      <c r="C1422" s="149">
        <v>38.56853339879256</v>
      </c>
      <c r="D1422" s="149"/>
      <c r="E1422" s="65"/>
      <c r="F1422" s="149">
        <v>1489.3582442935519</v>
      </c>
      <c r="G1422" s="149">
        <v>89.150497764348984</v>
      </c>
      <c r="H1422" s="64">
        <v>32.416970925923955</v>
      </c>
      <c r="I1422" s="149">
        <v>0</v>
      </c>
      <c r="J1422" s="149">
        <v>-6.7199315199413396</v>
      </c>
      <c r="K1422" s="149"/>
      <c r="L1422" s="149"/>
      <c r="M1422" s="64"/>
      <c r="N1422" s="94"/>
      <c r="O1422" s="94"/>
      <c r="P1422" s="94"/>
      <c r="Q1422" s="94"/>
    </row>
    <row r="1423" spans="1:17" s="55" customFormat="1">
      <c r="A1423" s="149">
        <v>1420</v>
      </c>
      <c r="B1423" s="149">
        <v>41.71047796938727</v>
      </c>
      <c r="C1423" s="149">
        <v>41.958050491177161</v>
      </c>
      <c r="D1423" s="149"/>
      <c r="E1423" s="65"/>
      <c r="F1423" s="149">
        <v>1608.207321521731</v>
      </c>
      <c r="G1423" s="149">
        <v>89.134309440851212</v>
      </c>
      <c r="H1423" s="64">
        <v>22.729824402856824</v>
      </c>
      <c r="I1423" s="149">
        <v>0</v>
      </c>
      <c r="J1423" s="149">
        <v>-6.7199315199413396</v>
      </c>
      <c r="K1423" s="149"/>
      <c r="L1423" s="149"/>
      <c r="M1423" s="64"/>
      <c r="N1423" s="94"/>
      <c r="O1423" s="94"/>
      <c r="P1423" s="94"/>
      <c r="Q1423" s="94"/>
    </row>
    <row r="1424" spans="1:17" s="55" customFormat="1">
      <c r="A1424" s="149">
        <v>1421</v>
      </c>
      <c r="B1424" s="149">
        <v>41.327246377433298</v>
      </c>
      <c r="C1424" s="149">
        <v>41.037711061591658</v>
      </c>
      <c r="D1424" s="149"/>
      <c r="E1424" s="65"/>
      <c r="F1424" s="149">
        <v>1593.431274912665</v>
      </c>
      <c r="G1424" s="149">
        <v>89.140353381633759</v>
      </c>
      <c r="H1424" s="64">
        <v>7.5371360323000465</v>
      </c>
      <c r="I1424" s="149">
        <v>0</v>
      </c>
      <c r="J1424" s="149">
        <v>-6.7199315199413396</v>
      </c>
      <c r="K1424" s="149"/>
      <c r="L1424" s="149"/>
      <c r="M1424" s="64"/>
      <c r="N1424" s="94"/>
      <c r="O1424" s="94"/>
      <c r="P1424" s="94"/>
      <c r="Q1424" s="94"/>
    </row>
    <row r="1425" spans="1:17" s="55" customFormat="1">
      <c r="A1425" s="149">
        <v>1422</v>
      </c>
      <c r="B1425" s="149">
        <v>38.671248310966682</v>
      </c>
      <c r="C1425" s="149">
        <v>38.648725141244491</v>
      </c>
      <c r="D1425" s="149"/>
      <c r="E1425" s="65"/>
      <c r="F1425" s="149">
        <v>1491.025458987644</v>
      </c>
      <c r="G1425" s="149">
        <v>89.140895545482635</v>
      </c>
      <c r="H1425" s="64">
        <v>0</v>
      </c>
      <c r="I1425" s="149">
        <v>-43.302074432373047</v>
      </c>
      <c r="J1425" s="149">
        <v>36.582142912431713</v>
      </c>
      <c r="K1425" s="149"/>
      <c r="L1425" s="149"/>
      <c r="M1425" s="64"/>
      <c r="N1425" s="94"/>
      <c r="O1425" s="94"/>
      <c r="P1425" s="94"/>
      <c r="Q1425" s="94"/>
    </row>
    <row r="1426" spans="1:17" s="55" customFormat="1">
      <c r="A1426" s="149">
        <v>1423</v>
      </c>
      <c r="B1426" s="149">
        <v>35.928686335099378</v>
      </c>
      <c r="C1426" s="149">
        <v>36.141785794509104</v>
      </c>
      <c r="D1426" s="149"/>
      <c r="E1426" s="65"/>
      <c r="F1426" s="149">
        <v>1385.282047345306</v>
      </c>
      <c r="G1426" s="149">
        <v>89.13265997171402</v>
      </c>
      <c r="H1426" s="64">
        <v>0</v>
      </c>
      <c r="I1426" s="149">
        <v>-38.528812408447273</v>
      </c>
      <c r="J1426" s="149">
        <v>31.808880888505929</v>
      </c>
      <c r="K1426" s="149"/>
      <c r="L1426" s="149"/>
      <c r="M1426" s="64"/>
      <c r="N1426" s="94"/>
      <c r="O1426" s="94"/>
      <c r="P1426" s="94"/>
      <c r="Q1426" s="94"/>
    </row>
    <row r="1427" spans="1:17" s="55" customFormat="1">
      <c r="A1427" s="149">
        <v>1424</v>
      </c>
      <c r="B1427" s="149">
        <v>34.511884460371768</v>
      </c>
      <c r="C1427" s="149">
        <v>34.856563700423891</v>
      </c>
      <c r="D1427" s="149"/>
      <c r="E1427" s="65"/>
      <c r="F1427" s="149">
        <v>1330.6552184264881</v>
      </c>
      <c r="G1427" s="149">
        <v>89.138411313295364</v>
      </c>
      <c r="H1427" s="64">
        <v>8.1967363286950654</v>
      </c>
      <c r="I1427" s="149">
        <v>-15.19314765930176</v>
      </c>
      <c r="J1427" s="149">
        <v>8.4732161393604173</v>
      </c>
      <c r="K1427" s="149"/>
      <c r="L1427" s="149"/>
      <c r="M1427" s="64"/>
      <c r="N1427" s="94"/>
      <c r="O1427" s="94"/>
      <c r="P1427" s="94"/>
      <c r="Q1427" s="94"/>
    </row>
    <row r="1428" spans="1:17" s="55" customFormat="1">
      <c r="A1428" s="149">
        <v>1425</v>
      </c>
      <c r="B1428" s="149">
        <v>33.794446622986797</v>
      </c>
      <c r="C1428" s="149">
        <v>33.840793384825602</v>
      </c>
      <c r="D1428" s="149"/>
      <c r="E1428" s="65"/>
      <c r="F1428" s="149">
        <v>1302.9933733218229</v>
      </c>
      <c r="G1428" s="149">
        <v>89.150468051433563</v>
      </c>
      <c r="H1428" s="64">
        <v>7.9921437491822145</v>
      </c>
      <c r="I1428" s="149">
        <v>-2.2384033203125</v>
      </c>
      <c r="J1428" s="149">
        <v>-4.4815281996288396</v>
      </c>
      <c r="K1428" s="149"/>
      <c r="L1428" s="149"/>
      <c r="M1428" s="64"/>
      <c r="N1428" s="94"/>
      <c r="O1428" s="94"/>
      <c r="P1428" s="94"/>
      <c r="Q1428" s="94"/>
    </row>
    <row r="1429" spans="1:17" s="55" customFormat="1">
      <c r="A1429" s="149">
        <v>1426</v>
      </c>
      <c r="B1429" s="149">
        <v>34.672194871894632</v>
      </c>
      <c r="C1429" s="149">
        <v>34.55281067234116</v>
      </c>
      <c r="D1429" s="149"/>
      <c r="E1429" s="65"/>
      <c r="F1429" s="149">
        <v>1336.836103920426</v>
      </c>
      <c r="G1429" s="149">
        <v>89.163895159959793</v>
      </c>
      <c r="H1429" s="64">
        <v>28.255418190167415</v>
      </c>
      <c r="I1429" s="149">
        <v>-8.5370197296142578</v>
      </c>
      <c r="J1429" s="149">
        <v>1.817088209672918</v>
      </c>
      <c r="K1429" s="149"/>
      <c r="L1429" s="149"/>
      <c r="M1429" s="64"/>
      <c r="N1429" s="94"/>
      <c r="O1429" s="94"/>
      <c r="P1429" s="94"/>
      <c r="Q1429" s="94"/>
    </row>
    <row r="1430" spans="1:17" s="55" customFormat="1">
      <c r="A1430" s="149">
        <v>1427</v>
      </c>
      <c r="B1430" s="149">
        <v>38.242712527208212</v>
      </c>
      <c r="C1430" s="149">
        <v>38.033191912736527</v>
      </c>
      <c r="D1430" s="149"/>
      <c r="E1430" s="65"/>
      <c r="F1430" s="149">
        <v>1474.5025346243881</v>
      </c>
      <c r="G1430" s="149">
        <v>89.17308309674263</v>
      </c>
      <c r="H1430" s="64">
        <v>31.792999421132375</v>
      </c>
      <c r="I1430" s="149">
        <v>-60.105838775634773</v>
      </c>
      <c r="J1430" s="149">
        <v>53.385907255693432</v>
      </c>
      <c r="K1430" s="149"/>
      <c r="L1430" s="149"/>
      <c r="M1430" s="64"/>
      <c r="N1430" s="94"/>
      <c r="O1430" s="94"/>
      <c r="P1430" s="94"/>
      <c r="Q1430" s="94"/>
    </row>
    <row r="1431" spans="1:17" s="55" customFormat="1">
      <c r="A1431" s="149">
        <v>1428</v>
      </c>
      <c r="B1431" s="149">
        <v>39.876966813360703</v>
      </c>
      <c r="C1431" s="149">
        <v>39.808655009317199</v>
      </c>
      <c r="D1431" s="149"/>
      <c r="E1431" s="65"/>
      <c r="F1431" s="149">
        <v>1537.513668423436</v>
      </c>
      <c r="G1431" s="149">
        <v>89.155332416296005</v>
      </c>
      <c r="H1431" s="64">
        <v>29.863481894978147</v>
      </c>
      <c r="I1431" s="149">
        <v>-2.0559430122375488</v>
      </c>
      <c r="J1431" s="149">
        <v>-4.6639885077037908</v>
      </c>
      <c r="K1431" s="149"/>
      <c r="L1431" s="149"/>
      <c r="M1431" s="64"/>
      <c r="N1431" s="94"/>
      <c r="O1431" s="94"/>
      <c r="P1431" s="94"/>
      <c r="Q1431" s="94"/>
    </row>
    <row r="1432" spans="1:17" s="55" customFormat="1">
      <c r="A1432" s="149">
        <v>1429</v>
      </c>
      <c r="B1432" s="149">
        <v>41.460365351246921</v>
      </c>
      <c r="C1432" s="149">
        <v>41.718878985696186</v>
      </c>
      <c r="D1432" s="149"/>
      <c r="E1432" s="65"/>
      <c r="F1432" s="149">
        <v>1598.563870701046</v>
      </c>
      <c r="G1432" s="149">
        <v>89.138536840677261</v>
      </c>
      <c r="H1432" s="64">
        <v>22.283570352799188</v>
      </c>
      <c r="I1432" s="149">
        <v>0</v>
      </c>
      <c r="J1432" s="149">
        <v>-6.7199315199413396</v>
      </c>
      <c r="K1432" s="149"/>
      <c r="L1432" s="149"/>
      <c r="M1432" s="64"/>
      <c r="N1432" s="94"/>
      <c r="O1432" s="94"/>
      <c r="P1432" s="94"/>
      <c r="Q1432" s="94"/>
    </row>
    <row r="1433" spans="1:17" s="55" customFormat="1">
      <c r="A1433" s="149">
        <v>1430</v>
      </c>
      <c r="B1433" s="149">
        <v>41.803597412414177</v>
      </c>
      <c r="C1433" s="149">
        <v>42.148158750798601</v>
      </c>
      <c r="D1433" s="149"/>
      <c r="E1433" s="65"/>
      <c r="F1433" s="149">
        <v>1611.797672471396</v>
      </c>
      <c r="G1433" s="149">
        <v>89.139079004526138</v>
      </c>
      <c r="H1433" s="64">
        <v>5.5789432799761034</v>
      </c>
      <c r="I1433" s="149">
        <v>0</v>
      </c>
      <c r="J1433" s="149">
        <v>-6.7199315199413396</v>
      </c>
      <c r="K1433" s="149"/>
      <c r="L1433" s="149"/>
      <c r="M1433" s="64"/>
      <c r="N1433" s="94"/>
      <c r="O1433" s="94"/>
      <c r="P1433" s="94"/>
      <c r="Q1433" s="94"/>
    </row>
    <row r="1434" spans="1:17" s="55" customFormat="1">
      <c r="A1434" s="149">
        <v>1431</v>
      </c>
      <c r="B1434" s="149">
        <v>40.791553005102372</v>
      </c>
      <c r="C1434" s="149">
        <v>40.647900108133662</v>
      </c>
      <c r="D1434" s="149"/>
      <c r="E1434" s="65"/>
      <c r="F1434" s="149">
        <v>1572.7768484009191</v>
      </c>
      <c r="G1434" s="149">
        <v>89.139621168375015</v>
      </c>
      <c r="H1434" s="64">
        <v>0</v>
      </c>
      <c r="I1434" s="149">
        <v>0</v>
      </c>
      <c r="J1434" s="149">
        <v>-6.7199315199413396</v>
      </c>
      <c r="K1434" s="149"/>
      <c r="L1434" s="149"/>
      <c r="M1434" s="64"/>
      <c r="N1434" s="94"/>
      <c r="O1434" s="94"/>
      <c r="P1434" s="94"/>
      <c r="Q1434" s="94"/>
    </row>
    <row r="1435" spans="1:17" s="55" customFormat="1">
      <c r="A1435" s="149">
        <v>1432</v>
      </c>
      <c r="B1435" s="149">
        <v>37.04109033449889</v>
      </c>
      <c r="C1435" s="149">
        <v>37.289027057387536</v>
      </c>
      <c r="D1435" s="149"/>
      <c r="E1435" s="65"/>
      <c r="F1435" s="149">
        <v>1428.172379471305</v>
      </c>
      <c r="G1435" s="149">
        <v>89.136295706033707</v>
      </c>
      <c r="H1435" s="64">
        <v>0</v>
      </c>
      <c r="I1435" s="149">
        <v>0</v>
      </c>
      <c r="J1435" s="149">
        <v>-6.7199315199413396</v>
      </c>
      <c r="K1435" s="149"/>
      <c r="L1435" s="149"/>
      <c r="M1435" s="64"/>
      <c r="N1435" s="94"/>
      <c r="O1435" s="94"/>
      <c r="P1435" s="94"/>
      <c r="Q1435" s="94"/>
    </row>
    <row r="1436" spans="1:17" s="55" customFormat="1">
      <c r="A1436" s="149">
        <v>1433</v>
      </c>
      <c r="B1436" s="149">
        <v>32.806255755674869</v>
      </c>
      <c r="C1436" s="149">
        <v>32.481895594148938</v>
      </c>
      <c r="D1436" s="149"/>
      <c r="E1436" s="65"/>
      <c r="F1436" s="149">
        <v>1264.8922567079239</v>
      </c>
      <c r="G1436" s="149">
        <v>89.136234551668167</v>
      </c>
      <c r="H1436" s="64">
        <v>0</v>
      </c>
      <c r="I1436" s="149">
        <v>0</v>
      </c>
      <c r="J1436" s="149">
        <v>-6.7199315199413396</v>
      </c>
      <c r="K1436" s="149"/>
      <c r="L1436" s="149"/>
      <c r="M1436" s="64"/>
      <c r="N1436" s="94"/>
      <c r="O1436" s="94"/>
      <c r="P1436" s="94"/>
      <c r="Q1436" s="94"/>
    </row>
    <row r="1437" spans="1:17" s="55" customFormat="1">
      <c r="A1437" s="149">
        <v>1434</v>
      </c>
      <c r="B1437" s="149">
        <v>28.168406668459632</v>
      </c>
      <c r="C1437" s="149">
        <v>28.382980686535308</v>
      </c>
      <c r="D1437" s="149"/>
      <c r="E1437" s="65"/>
      <c r="F1437" s="149">
        <v>1086.073331381961</v>
      </c>
      <c r="G1437" s="149">
        <v>89.148657590150833</v>
      </c>
      <c r="H1437" s="64">
        <v>0</v>
      </c>
      <c r="I1437" s="149">
        <v>0</v>
      </c>
      <c r="J1437" s="149">
        <v>-6.7199315199413396</v>
      </c>
      <c r="K1437" s="149"/>
      <c r="L1437" s="149"/>
      <c r="M1437" s="64"/>
      <c r="N1437" s="94"/>
      <c r="O1437" s="94"/>
      <c r="P1437" s="94"/>
      <c r="Q1437" s="94"/>
    </row>
    <row r="1438" spans="1:17" s="55" customFormat="1">
      <c r="A1438" s="149">
        <v>1435</v>
      </c>
      <c r="B1438" s="149">
        <v>23.117965464184511</v>
      </c>
      <c r="C1438" s="149">
        <v>23.069056941382403</v>
      </c>
      <c r="D1438" s="149"/>
      <c r="E1438" s="65"/>
      <c r="F1438" s="149">
        <v>1424.3396746354331</v>
      </c>
      <c r="G1438" s="149">
        <v>89.15607762336731</v>
      </c>
      <c r="H1438" s="64">
        <v>0</v>
      </c>
      <c r="I1438" s="149">
        <v>0</v>
      </c>
      <c r="J1438" s="149">
        <v>-6.7199315199413396</v>
      </c>
      <c r="K1438" s="149"/>
      <c r="L1438" s="149"/>
      <c r="M1438" s="64"/>
      <c r="N1438" s="94"/>
      <c r="O1438" s="94"/>
      <c r="P1438" s="94"/>
      <c r="Q1438" s="94"/>
    </row>
    <row r="1439" spans="1:17" s="55" customFormat="1">
      <c r="A1439" s="149">
        <v>1436</v>
      </c>
      <c r="B1439" s="149">
        <v>19.402583778853941</v>
      </c>
      <c r="C1439" s="149">
        <v>19.442937574378906</v>
      </c>
      <c r="D1439" s="149"/>
      <c r="E1439" s="65"/>
      <c r="F1439" s="149">
        <v>1195.4282875573281</v>
      </c>
      <c r="G1439" s="149">
        <v>89.1510871052742</v>
      </c>
      <c r="H1439" s="64">
        <v>0</v>
      </c>
      <c r="I1439" s="149">
        <v>0</v>
      </c>
      <c r="J1439" s="149">
        <v>-6.7199315199413396</v>
      </c>
      <c r="K1439" s="149"/>
      <c r="L1439" s="149"/>
      <c r="M1439" s="64"/>
      <c r="N1439" s="94"/>
      <c r="O1439" s="94"/>
      <c r="P1439" s="94"/>
      <c r="Q1439" s="94"/>
    </row>
    <row r="1440" spans="1:17" s="55" customFormat="1">
      <c r="A1440" s="149">
        <v>1437</v>
      </c>
      <c r="B1440" s="149">
        <v>19.194558075590301</v>
      </c>
      <c r="C1440" s="149">
        <v>19.255902163352992</v>
      </c>
      <c r="D1440" s="149"/>
      <c r="E1440" s="65"/>
      <c r="F1440" s="149">
        <v>1182.61145041449</v>
      </c>
      <c r="G1440" s="149">
        <v>89.16034272313118</v>
      </c>
      <c r="H1440" s="64">
        <v>13.47267290101213</v>
      </c>
      <c r="I1440" s="149">
        <v>0</v>
      </c>
      <c r="J1440" s="149">
        <v>-6.7199315199413396</v>
      </c>
      <c r="K1440" s="149"/>
      <c r="L1440" s="149"/>
      <c r="M1440" s="64"/>
      <c r="N1440" s="94"/>
      <c r="O1440" s="94"/>
      <c r="P1440" s="94"/>
      <c r="Q1440" s="94"/>
    </row>
    <row r="1441" spans="1:17" s="55" customFormat="1">
      <c r="A1441" s="149">
        <v>1438</v>
      </c>
      <c r="B1441" s="149">
        <v>20.590256660396712</v>
      </c>
      <c r="C1441" s="149">
        <v>20.74537195904982</v>
      </c>
      <c r="D1441" s="149"/>
      <c r="E1441" s="65"/>
      <c r="F1441" s="149">
        <v>1268.6029623915281</v>
      </c>
      <c r="G1441" s="149">
        <v>89.167845577001572</v>
      </c>
      <c r="H1441" s="64">
        <v>13.640604596306776</v>
      </c>
      <c r="I1441" s="149">
        <v>0</v>
      </c>
      <c r="J1441" s="149">
        <v>-6.7199315199413396</v>
      </c>
      <c r="K1441" s="149"/>
      <c r="L1441" s="149"/>
      <c r="M1441" s="64"/>
      <c r="N1441" s="94"/>
      <c r="O1441" s="94"/>
      <c r="P1441" s="94"/>
      <c r="Q1441" s="94"/>
    </row>
    <row r="1442" spans="1:17" s="55" customFormat="1">
      <c r="A1442" s="149">
        <v>1439</v>
      </c>
      <c r="B1442" s="149">
        <v>21.085031249388219</v>
      </c>
      <c r="C1442" s="149">
        <v>20.932649501141455</v>
      </c>
      <c r="D1442" s="149"/>
      <c r="E1442" s="65"/>
      <c r="F1442" s="149">
        <v>1299.086919909063</v>
      </c>
      <c r="G1442" s="149">
        <v>89.179402142763138</v>
      </c>
      <c r="H1442" s="64">
        <v>11.59305282314936</v>
      </c>
      <c r="I1442" s="149">
        <v>0</v>
      </c>
      <c r="J1442" s="149">
        <v>-6.7199315199413396</v>
      </c>
      <c r="K1442" s="149"/>
      <c r="L1442" s="149"/>
      <c r="M1442" s="64"/>
      <c r="N1442" s="94"/>
      <c r="O1442" s="94"/>
      <c r="P1442" s="94"/>
      <c r="Q1442" s="94"/>
    </row>
    <row r="1443" spans="1:17" s="55" customFormat="1">
      <c r="A1443" s="149">
        <v>1440</v>
      </c>
      <c r="B1443" s="149">
        <v>21.944231482444259</v>
      </c>
      <c r="C1443" s="149">
        <v>21.930601590444805</v>
      </c>
      <c r="D1443" s="149"/>
      <c r="E1443" s="65"/>
      <c r="F1443" s="149">
        <v>1352.0238006347349</v>
      </c>
      <c r="G1443" s="149">
        <v>89.189974695444107</v>
      </c>
      <c r="H1443" s="64">
        <v>10.892071025950681</v>
      </c>
      <c r="I1443" s="149">
        <v>0</v>
      </c>
      <c r="J1443" s="149">
        <v>-6.7199315199413396</v>
      </c>
      <c r="K1443" s="149"/>
      <c r="L1443" s="149"/>
      <c r="M1443" s="64"/>
      <c r="N1443" s="94"/>
      <c r="O1443" s="94"/>
      <c r="P1443" s="94"/>
      <c r="Q1443" s="94"/>
    </row>
    <row r="1444" spans="1:17" s="55" customFormat="1">
      <c r="A1444" s="149">
        <v>1441</v>
      </c>
      <c r="B1444" s="149">
        <v>21.32404257704108</v>
      </c>
      <c r="C1444" s="149">
        <v>21.388085674380768</v>
      </c>
      <c r="D1444" s="149"/>
      <c r="E1444" s="65"/>
      <c r="F1444" s="149">
        <v>1313.812840197796</v>
      </c>
      <c r="G1444" s="149">
        <v>89.192196935415268</v>
      </c>
      <c r="H1444" s="64">
        <v>5.1653284563060824</v>
      </c>
      <c r="I1444" s="149">
        <v>0</v>
      </c>
      <c r="J1444" s="149">
        <v>-6.7199315199413396</v>
      </c>
      <c r="K1444" s="149"/>
      <c r="L1444" s="149"/>
      <c r="M1444" s="64"/>
      <c r="N1444" s="94"/>
      <c r="O1444" s="94"/>
      <c r="P1444" s="94"/>
      <c r="Q1444" s="94"/>
    </row>
    <row r="1445" spans="1:17" s="55" customFormat="1">
      <c r="A1445" s="149">
        <v>1442</v>
      </c>
      <c r="B1445" s="149">
        <v>20.134174202059139</v>
      </c>
      <c r="C1445" s="149">
        <v>20.263393422292967</v>
      </c>
      <c r="D1445" s="149"/>
      <c r="E1445" s="65"/>
      <c r="F1445" s="149">
        <v>1240.502897040973</v>
      </c>
      <c r="G1445" s="149">
        <v>89.200983285903931</v>
      </c>
      <c r="H1445" s="64">
        <v>3.217605795921334</v>
      </c>
      <c r="I1445" s="149">
        <v>0</v>
      </c>
      <c r="J1445" s="149">
        <v>-6.7199315199413396</v>
      </c>
      <c r="K1445" s="149"/>
      <c r="L1445" s="149"/>
      <c r="M1445" s="64"/>
      <c r="N1445" s="94"/>
      <c r="O1445" s="94"/>
      <c r="P1445" s="94"/>
      <c r="Q1445" s="94"/>
    </row>
    <row r="1446" spans="1:17" s="55" customFormat="1">
      <c r="A1446" s="149">
        <v>1443</v>
      </c>
      <c r="B1446" s="149">
        <v>17.765782204102461</v>
      </c>
      <c r="C1446" s="149">
        <v>17.93771169342935</v>
      </c>
      <c r="D1446" s="149"/>
      <c r="E1446" s="65"/>
      <c r="F1446" s="149">
        <v>1094.5819814221211</v>
      </c>
      <c r="G1446" s="149">
        <v>89.211747378110886</v>
      </c>
      <c r="H1446" s="64">
        <v>4.064472350453932</v>
      </c>
      <c r="I1446" s="149">
        <v>0</v>
      </c>
      <c r="J1446" s="149">
        <v>-6.7199315199413396</v>
      </c>
      <c r="K1446" s="149"/>
      <c r="L1446" s="149"/>
      <c r="M1446" s="64"/>
      <c r="N1446" s="94"/>
      <c r="O1446" s="94"/>
      <c r="P1446" s="94"/>
      <c r="Q1446" s="94"/>
    </row>
    <row r="1447" spans="1:17" s="55" customFormat="1">
      <c r="A1447" s="149">
        <v>1444</v>
      </c>
      <c r="B1447" s="149">
        <v>18.357925265081299</v>
      </c>
      <c r="C1447" s="149">
        <v>18.253481427308266</v>
      </c>
      <c r="D1447" s="149"/>
      <c r="E1447" s="65"/>
      <c r="F1447" s="149">
        <v>1131.0649866467329</v>
      </c>
      <c r="G1447" s="149">
        <v>89.21599754691124</v>
      </c>
      <c r="H1447" s="64">
        <v>9.9993071857615625</v>
      </c>
      <c r="I1447" s="149">
        <v>0</v>
      </c>
      <c r="J1447" s="149">
        <v>-6.7199315199413396</v>
      </c>
      <c r="K1447" s="149"/>
      <c r="L1447" s="149"/>
      <c r="M1447" s="64"/>
      <c r="N1447" s="94"/>
      <c r="O1447" s="94"/>
      <c r="P1447" s="94"/>
      <c r="Q1447" s="94"/>
    </row>
    <row r="1448" spans="1:17" s="55" customFormat="1">
      <c r="A1448" s="149">
        <v>1445</v>
      </c>
      <c r="B1448" s="149">
        <v>17.69740245132321</v>
      </c>
      <c r="C1448" s="149">
        <v>17.720707030340609</v>
      </c>
      <c r="D1448" s="149"/>
      <c r="E1448" s="65"/>
      <c r="F1448" s="149">
        <v>1090.3689811485399</v>
      </c>
      <c r="G1448" s="149">
        <v>89.220781177282333</v>
      </c>
      <c r="H1448" s="64">
        <v>5.1067937067925282</v>
      </c>
      <c r="I1448" s="149">
        <v>0</v>
      </c>
      <c r="J1448" s="149">
        <v>-6.7199315199413396</v>
      </c>
      <c r="K1448" s="149"/>
      <c r="L1448" s="149"/>
      <c r="M1448" s="64"/>
      <c r="N1448" s="94"/>
      <c r="O1448" s="94"/>
      <c r="P1448" s="94"/>
      <c r="Q1448" s="94"/>
    </row>
    <row r="1449" spans="1:17" s="55" customFormat="1">
      <c r="A1449" s="149">
        <v>1446</v>
      </c>
      <c r="B1449" s="149">
        <v>16.829979058926529</v>
      </c>
      <c r="C1449" s="149">
        <v>16.927101426310735</v>
      </c>
      <c r="D1449" s="149"/>
      <c r="E1449" s="65"/>
      <c r="F1449" s="149">
        <v>1036.92545669949</v>
      </c>
      <c r="G1449" s="149">
        <v>89.226239293813705</v>
      </c>
      <c r="H1449" s="64">
        <v>8.3043448148019543</v>
      </c>
      <c r="I1449" s="149">
        <v>0</v>
      </c>
      <c r="J1449" s="149">
        <v>-6.7199315199413396</v>
      </c>
      <c r="K1449" s="149"/>
      <c r="L1449" s="149"/>
      <c r="M1449" s="64"/>
      <c r="N1449" s="94"/>
      <c r="O1449" s="94"/>
      <c r="P1449" s="94"/>
      <c r="Q1449" s="94"/>
    </row>
    <row r="1450" spans="1:17" s="55" customFormat="1">
      <c r="A1450" s="149">
        <v>1447</v>
      </c>
      <c r="B1450" s="149">
        <v>17.718188797119382</v>
      </c>
      <c r="C1450" s="149">
        <v>17.697087948015472</v>
      </c>
      <c r="D1450" s="149"/>
      <c r="E1450" s="65"/>
      <c r="F1450" s="149">
        <v>1091.6496655173289</v>
      </c>
      <c r="G1450" s="149">
        <v>89.238501012325287</v>
      </c>
      <c r="H1450" s="64">
        <v>5.4407404568313185</v>
      </c>
      <c r="I1450" s="149">
        <v>-15.12048435211182</v>
      </c>
      <c r="J1450" s="149">
        <v>8.4005528321704759</v>
      </c>
      <c r="K1450" s="149"/>
      <c r="L1450" s="149"/>
      <c r="M1450" s="64"/>
      <c r="N1450" s="94"/>
      <c r="O1450" s="94"/>
      <c r="P1450" s="94"/>
      <c r="Q1450" s="94"/>
    </row>
    <row r="1451" spans="1:17" s="55" customFormat="1">
      <c r="A1451" s="149">
        <v>1448</v>
      </c>
      <c r="B1451" s="149">
        <v>15.292999254433591</v>
      </c>
      <c r="C1451" s="149">
        <v>15.283015334817236</v>
      </c>
      <c r="D1451" s="149"/>
      <c r="E1451" s="65"/>
      <c r="F1451" s="149">
        <v>942.22935041607604</v>
      </c>
      <c r="G1451" s="149">
        <v>89.243959128856659</v>
      </c>
      <c r="H1451" s="64">
        <v>0</v>
      </c>
      <c r="I1451" s="149">
        <v>-24.763322830200199</v>
      </c>
      <c r="J1451" s="149">
        <v>18.043391310258851</v>
      </c>
      <c r="K1451" s="149"/>
      <c r="L1451" s="149"/>
      <c r="M1451" s="64"/>
      <c r="N1451" s="94"/>
      <c r="O1451" s="94"/>
      <c r="P1451" s="94"/>
      <c r="Q1451" s="94"/>
    </row>
    <row r="1452" spans="1:17" s="55" customFormat="1">
      <c r="A1452" s="149">
        <v>1449</v>
      </c>
      <c r="B1452" s="149">
        <v>11.59698961455946</v>
      </c>
      <c r="C1452" s="149">
        <v>11.611622264783248</v>
      </c>
      <c r="D1452" s="149"/>
      <c r="E1452" s="65"/>
      <c r="F1452" s="149">
        <v>1381.2372185773031</v>
      </c>
      <c r="G1452" s="149">
        <v>89.25622084736824</v>
      </c>
      <c r="H1452" s="64">
        <v>0</v>
      </c>
      <c r="I1452" s="149">
        <v>-20.699687957763668</v>
      </c>
      <c r="J1452" s="149">
        <v>13.97975643782233</v>
      </c>
      <c r="K1452" s="149"/>
      <c r="L1452" s="149"/>
      <c r="M1452" s="64"/>
      <c r="N1452" s="94"/>
      <c r="O1452" s="94"/>
      <c r="P1452" s="94"/>
      <c r="Q1452" s="94"/>
    </row>
    <row r="1453" spans="1:17" s="55" customFormat="1">
      <c r="A1453" s="149">
        <v>1450</v>
      </c>
      <c r="B1453" s="149">
        <v>7.6922206600552627</v>
      </c>
      <c r="C1453" s="149">
        <v>7.6718677386394356</v>
      </c>
      <c r="D1453" s="149"/>
      <c r="E1453" s="65"/>
      <c r="F1453" s="149">
        <v>916.1671970317791</v>
      </c>
      <c r="G1453" s="149">
        <v>89.250818341970444</v>
      </c>
      <c r="H1453" s="64">
        <v>0</v>
      </c>
      <c r="I1453" s="149">
        <v>-11.745134353637701</v>
      </c>
      <c r="J1453" s="149">
        <v>5.0252028336963557</v>
      </c>
      <c r="K1453" s="149"/>
      <c r="L1453" s="149"/>
      <c r="M1453" s="64"/>
      <c r="N1453" s="94"/>
      <c r="O1453" s="94"/>
      <c r="P1453" s="94"/>
      <c r="Q1453" s="94"/>
    </row>
    <row r="1454" spans="1:17" s="55" customFormat="1">
      <c r="A1454" s="149">
        <v>1451</v>
      </c>
      <c r="B1454" s="149">
        <v>3.0079907671378838</v>
      </c>
      <c r="C1454" s="149">
        <v>3.0005424446962339</v>
      </c>
      <c r="D1454" s="149"/>
      <c r="E1454" s="65"/>
      <c r="F1454" s="149">
        <v>800</v>
      </c>
      <c r="G1454" s="149">
        <v>89.263080060482025</v>
      </c>
      <c r="H1454" s="64">
        <v>2.4255060675156583</v>
      </c>
      <c r="I1454" s="149">
        <v>-43.088314056396477</v>
      </c>
      <c r="J1454" s="149">
        <v>36.368382536455137</v>
      </c>
      <c r="K1454" s="149"/>
      <c r="L1454" s="149"/>
      <c r="M1454" s="64"/>
      <c r="N1454" s="94"/>
      <c r="O1454" s="94"/>
      <c r="P1454" s="94"/>
      <c r="Q1454" s="94"/>
    </row>
    <row r="1455" spans="1:17" s="55" customFormat="1">
      <c r="A1455" s="149">
        <v>1452</v>
      </c>
      <c r="B1455" s="149">
        <v>0</v>
      </c>
      <c r="C1455" s="149">
        <v>0</v>
      </c>
      <c r="D1455" s="149"/>
      <c r="E1455" s="65"/>
      <c r="F1455" s="149">
        <v>800</v>
      </c>
      <c r="G1455" s="149">
        <v>89.28142786026001</v>
      </c>
      <c r="H1455" s="64">
        <v>2.4312001755404253</v>
      </c>
      <c r="I1455" s="149">
        <v>-4.2339644432067871</v>
      </c>
      <c r="J1455" s="149">
        <v>-2.485967076734553</v>
      </c>
      <c r="K1455" s="149"/>
      <c r="L1455" s="149"/>
      <c r="M1455" s="64"/>
      <c r="N1455" s="94"/>
      <c r="O1455" s="94"/>
      <c r="P1455" s="94"/>
      <c r="Q1455" s="94"/>
    </row>
    <row r="1456" spans="1:17" s="55" customFormat="1">
      <c r="A1456" s="149">
        <v>1453</v>
      </c>
      <c r="B1456" s="149">
        <v>0</v>
      </c>
      <c r="C1456" s="149">
        <v>0</v>
      </c>
      <c r="D1456" s="149"/>
      <c r="E1456" s="65"/>
      <c r="F1456" s="149">
        <v>800</v>
      </c>
      <c r="G1456" s="149">
        <v>89.290653944015503</v>
      </c>
      <c r="H1456" s="64">
        <v>2.3875139912093908</v>
      </c>
      <c r="I1456" s="149">
        <v>-4.2339644432067871</v>
      </c>
      <c r="J1456" s="149">
        <v>-2.485967076734553</v>
      </c>
      <c r="K1456" s="149"/>
      <c r="L1456" s="149"/>
      <c r="M1456" s="64"/>
      <c r="N1456" s="94"/>
      <c r="O1456" s="94"/>
      <c r="P1456" s="94"/>
      <c r="Q1456" s="94"/>
    </row>
    <row r="1457" spans="1:17" s="55" customFormat="1">
      <c r="A1457" s="149">
        <v>1454</v>
      </c>
      <c r="B1457" s="149">
        <v>0</v>
      </c>
      <c r="C1457" s="149">
        <v>0</v>
      </c>
      <c r="D1457" s="149"/>
      <c r="E1457" s="65"/>
      <c r="F1457" s="149">
        <v>800</v>
      </c>
      <c r="G1457" s="149">
        <v>89.299880027770996</v>
      </c>
      <c r="H1457" s="64">
        <v>2.4334878491134937</v>
      </c>
      <c r="I1457" s="149">
        <v>-4.2339644432067871</v>
      </c>
      <c r="J1457" s="149">
        <v>-2.485967076734553</v>
      </c>
      <c r="K1457" s="149"/>
      <c r="L1457" s="149"/>
      <c r="M1457" s="64"/>
      <c r="N1457" s="94"/>
      <c r="O1457" s="94"/>
      <c r="P1457" s="94"/>
      <c r="Q1457" s="94"/>
    </row>
    <row r="1458" spans="1:17" s="55" customFormat="1">
      <c r="A1458" s="149">
        <v>1455</v>
      </c>
      <c r="B1458" s="149">
        <v>0</v>
      </c>
      <c r="C1458" s="149">
        <v>0</v>
      </c>
      <c r="D1458" s="149"/>
      <c r="E1458" s="65"/>
      <c r="F1458" s="149">
        <v>800</v>
      </c>
      <c r="G1458" s="149">
        <v>89.309106111526489</v>
      </c>
      <c r="H1458" s="64">
        <v>2.4320080676488058</v>
      </c>
      <c r="I1458" s="149">
        <v>-4.2339644432067871</v>
      </c>
      <c r="J1458" s="149">
        <v>-2.485967076734553</v>
      </c>
      <c r="K1458" s="149"/>
      <c r="L1458" s="149"/>
      <c r="M1458" s="64"/>
      <c r="N1458" s="94"/>
      <c r="O1458" s="94"/>
      <c r="P1458" s="94"/>
      <c r="Q1458" s="94"/>
    </row>
    <row r="1459" spans="1:17" s="55" customFormat="1">
      <c r="A1459" s="149">
        <v>1456</v>
      </c>
      <c r="B1459" s="149">
        <v>0</v>
      </c>
      <c r="C1459" s="149">
        <v>0</v>
      </c>
      <c r="D1459" s="149"/>
      <c r="E1459" s="65"/>
      <c r="F1459" s="149">
        <v>800</v>
      </c>
      <c r="G1459" s="149">
        <v>89.318332195281982</v>
      </c>
      <c r="H1459" s="64">
        <v>2.3988810356537833</v>
      </c>
      <c r="I1459" s="149">
        <v>-4.2339644432067871</v>
      </c>
      <c r="J1459" s="149">
        <v>-2.485967076734553</v>
      </c>
      <c r="K1459" s="149"/>
      <c r="L1459" s="149"/>
      <c r="M1459" s="64"/>
      <c r="N1459" s="94"/>
      <c r="O1459" s="94"/>
      <c r="P1459" s="94"/>
      <c r="Q1459" s="94"/>
    </row>
    <row r="1460" spans="1:17" s="55" customFormat="1">
      <c r="A1460" s="149">
        <v>1457</v>
      </c>
      <c r="B1460" s="149">
        <v>0</v>
      </c>
      <c r="C1460" s="149">
        <v>0</v>
      </c>
      <c r="D1460" s="149"/>
      <c r="E1460" s="65"/>
      <c r="F1460" s="149">
        <v>800</v>
      </c>
      <c r="G1460" s="149">
        <v>89.323778182268143</v>
      </c>
      <c r="H1460" s="64">
        <v>2.4188103183783745</v>
      </c>
      <c r="I1460" s="149">
        <v>-4.2339644432067871</v>
      </c>
      <c r="J1460" s="149">
        <v>-2.485967076734553</v>
      </c>
      <c r="K1460" s="149"/>
      <c r="L1460" s="149"/>
      <c r="M1460" s="64"/>
      <c r="N1460" s="94"/>
      <c r="O1460" s="94"/>
      <c r="P1460" s="94"/>
      <c r="Q1460" s="94"/>
    </row>
    <row r="1461" spans="1:17" s="55" customFormat="1">
      <c r="A1461" s="149">
        <v>1458</v>
      </c>
      <c r="B1461" s="149">
        <v>0</v>
      </c>
      <c r="C1461" s="149">
        <v>0</v>
      </c>
      <c r="D1461" s="149"/>
      <c r="E1461" s="65"/>
      <c r="F1461" s="149">
        <v>800</v>
      </c>
      <c r="G1461" s="149">
        <v>89.331136763095856</v>
      </c>
      <c r="H1461" s="64">
        <v>2.4352609756134465</v>
      </c>
      <c r="I1461" s="149">
        <v>-4.2339644432067871</v>
      </c>
      <c r="J1461" s="149">
        <v>-2.485967076734553</v>
      </c>
      <c r="K1461" s="149"/>
      <c r="L1461" s="149"/>
      <c r="M1461" s="64"/>
      <c r="N1461" s="94"/>
      <c r="O1461" s="94"/>
      <c r="P1461" s="94"/>
      <c r="Q1461" s="94"/>
    </row>
    <row r="1462" spans="1:17" s="55" customFormat="1">
      <c r="A1462" s="149">
        <v>1459</v>
      </c>
      <c r="B1462" s="149">
        <v>0</v>
      </c>
      <c r="C1462" s="149">
        <v>0</v>
      </c>
      <c r="D1462" s="149"/>
      <c r="E1462" s="65"/>
      <c r="F1462" s="149">
        <v>800</v>
      </c>
      <c r="G1462" s="149">
        <v>89.338495343923569</v>
      </c>
      <c r="H1462" s="64">
        <v>2.4253408144080071</v>
      </c>
      <c r="I1462" s="149">
        <v>-4.2339644432067871</v>
      </c>
      <c r="J1462" s="149">
        <v>-2.485967076734553</v>
      </c>
      <c r="K1462" s="149"/>
      <c r="L1462" s="149"/>
      <c r="M1462" s="64"/>
      <c r="N1462" s="94"/>
      <c r="O1462" s="94"/>
      <c r="P1462" s="94"/>
      <c r="Q1462" s="94"/>
    </row>
    <row r="1463" spans="1:17" s="55" customFormat="1">
      <c r="A1463" s="149">
        <v>1460</v>
      </c>
      <c r="B1463" s="149">
        <v>0</v>
      </c>
      <c r="C1463" s="149">
        <v>0</v>
      </c>
      <c r="D1463" s="149"/>
      <c r="E1463" s="65"/>
      <c r="F1463" s="149">
        <v>800</v>
      </c>
      <c r="G1463" s="149">
        <v>89.345853924751282</v>
      </c>
      <c r="H1463" s="64">
        <v>2.4059183850402683</v>
      </c>
      <c r="I1463" s="149">
        <v>-4.2339644432067871</v>
      </c>
      <c r="J1463" s="149">
        <v>-2.485967076734553</v>
      </c>
      <c r="K1463" s="149"/>
      <c r="L1463" s="149"/>
      <c r="M1463" s="64"/>
      <c r="N1463" s="94"/>
      <c r="O1463" s="94"/>
      <c r="P1463" s="94"/>
      <c r="Q1463" s="94"/>
    </row>
    <row r="1464" spans="1:17" s="55" customFormat="1">
      <c r="A1464" s="149">
        <v>1461</v>
      </c>
      <c r="B1464" s="149">
        <v>0</v>
      </c>
      <c r="C1464" s="149">
        <v>0</v>
      </c>
      <c r="D1464" s="149"/>
      <c r="E1464" s="65"/>
      <c r="F1464" s="149">
        <v>800</v>
      </c>
      <c r="G1464" s="149">
        <v>89.353212505578995</v>
      </c>
      <c r="H1464" s="64">
        <v>2.3831293634469537</v>
      </c>
      <c r="I1464" s="149">
        <v>-4.2339644432067871</v>
      </c>
      <c r="J1464" s="149">
        <v>-2.485967076734553</v>
      </c>
      <c r="K1464" s="149"/>
      <c r="L1464" s="149"/>
      <c r="M1464" s="64"/>
      <c r="N1464" s="94"/>
      <c r="O1464" s="94"/>
      <c r="P1464" s="94"/>
      <c r="Q1464" s="94"/>
    </row>
    <row r="1465" spans="1:17" s="55" customFormat="1">
      <c r="A1465" s="149">
        <v>1462</v>
      </c>
      <c r="B1465" s="149">
        <v>0</v>
      </c>
      <c r="C1465" s="149">
        <v>0</v>
      </c>
      <c r="D1465" s="149"/>
      <c r="E1465" s="65"/>
      <c r="F1465" s="149">
        <v>800</v>
      </c>
      <c r="G1465" s="149">
        <v>89.360571086406708</v>
      </c>
      <c r="H1465" s="64">
        <v>2.415757506961183</v>
      </c>
      <c r="I1465" s="149">
        <v>-4.0557093620300293</v>
      </c>
      <c r="J1465" s="149">
        <v>-2.6642221579113099</v>
      </c>
      <c r="K1465" s="149"/>
      <c r="L1465" s="149"/>
      <c r="M1465" s="64"/>
      <c r="N1465" s="94"/>
      <c r="O1465" s="94"/>
      <c r="P1465" s="94"/>
      <c r="Q1465" s="94"/>
    </row>
    <row r="1466" spans="1:17" s="55" customFormat="1">
      <c r="A1466" s="149">
        <v>1463</v>
      </c>
      <c r="B1466" s="149">
        <v>0</v>
      </c>
      <c r="C1466" s="149">
        <v>0</v>
      </c>
      <c r="D1466" s="149"/>
      <c r="E1466" s="65"/>
      <c r="F1466" s="149">
        <v>800</v>
      </c>
      <c r="G1466" s="149">
        <v>89.367929667234421</v>
      </c>
      <c r="H1466" s="64">
        <v>2.3868097856997657</v>
      </c>
      <c r="I1466" s="149">
        <v>-4.0557093620300293</v>
      </c>
      <c r="J1466" s="149">
        <v>-2.6642221579113099</v>
      </c>
      <c r="K1466" s="149"/>
      <c r="L1466" s="149"/>
      <c r="M1466" s="64"/>
      <c r="N1466" s="94"/>
      <c r="O1466" s="94"/>
      <c r="P1466" s="94"/>
      <c r="Q1466" s="94"/>
    </row>
    <row r="1467" spans="1:17" s="55" customFormat="1">
      <c r="A1467" s="149">
        <v>1464</v>
      </c>
      <c r="B1467" s="149">
        <v>0</v>
      </c>
      <c r="C1467" s="149">
        <v>0</v>
      </c>
      <c r="D1467" s="149"/>
      <c r="E1467" s="65"/>
      <c r="F1467" s="149">
        <v>800</v>
      </c>
      <c r="G1467" s="149">
        <v>89.375288248062134</v>
      </c>
      <c r="H1467" s="64">
        <v>2.3860111933223989</v>
      </c>
      <c r="I1467" s="149">
        <v>-4.0557093620300293</v>
      </c>
      <c r="J1467" s="149">
        <v>-2.6642221579113099</v>
      </c>
      <c r="K1467" s="149"/>
      <c r="L1467" s="149"/>
      <c r="M1467" s="64"/>
      <c r="N1467" s="94"/>
      <c r="O1467" s="94"/>
      <c r="P1467" s="94"/>
      <c r="Q1467" s="94"/>
    </row>
    <row r="1468" spans="1:17" s="55" customFormat="1">
      <c r="A1468" s="149">
        <v>1465</v>
      </c>
      <c r="B1468" s="149">
        <v>0</v>
      </c>
      <c r="C1468" s="149">
        <v>0</v>
      </c>
      <c r="D1468" s="149"/>
      <c r="E1468" s="65"/>
      <c r="F1468" s="149">
        <v>800</v>
      </c>
      <c r="G1468" s="149">
        <v>89.382646828889847</v>
      </c>
      <c r="H1468" s="64">
        <v>2.4123034524455043</v>
      </c>
      <c r="I1468" s="149">
        <v>-4.0557093620300293</v>
      </c>
      <c r="J1468" s="149">
        <v>-2.6642221579113099</v>
      </c>
      <c r="K1468" s="149"/>
      <c r="L1468" s="149"/>
      <c r="M1468" s="64"/>
      <c r="N1468" s="94"/>
      <c r="O1468" s="94"/>
      <c r="P1468" s="94"/>
      <c r="Q1468" s="94"/>
    </row>
    <row r="1469" spans="1:17" s="55" customFormat="1">
      <c r="A1469" s="149">
        <v>1466</v>
      </c>
      <c r="B1469" s="149">
        <v>0</v>
      </c>
      <c r="C1469" s="149">
        <v>0</v>
      </c>
      <c r="D1469" s="149"/>
      <c r="E1469" s="65"/>
      <c r="F1469" s="149">
        <v>800</v>
      </c>
      <c r="G1469" s="149">
        <v>89.39000540971756</v>
      </c>
      <c r="H1469" s="64">
        <v>2.4111885385193714</v>
      </c>
      <c r="I1469" s="149">
        <v>-3.7957038879394531</v>
      </c>
      <c r="J1469" s="149">
        <v>-2.924227632001887</v>
      </c>
      <c r="K1469" s="149"/>
      <c r="L1469" s="149"/>
      <c r="M1469" s="64"/>
      <c r="N1469" s="94"/>
      <c r="O1469" s="94"/>
      <c r="P1469" s="94"/>
      <c r="Q1469" s="94"/>
    </row>
    <row r="1470" spans="1:17" s="55" customFormat="1">
      <c r="A1470" s="149">
        <v>1467</v>
      </c>
      <c r="B1470" s="149">
        <v>0</v>
      </c>
      <c r="C1470" s="149">
        <v>0</v>
      </c>
      <c r="D1470" s="149"/>
      <c r="E1470" s="65"/>
      <c r="F1470" s="149">
        <v>800</v>
      </c>
      <c r="G1470" s="149">
        <v>89.398629277944565</v>
      </c>
      <c r="H1470" s="64">
        <v>2.4380240767304047</v>
      </c>
      <c r="I1470" s="149">
        <v>-3.7957038879394531</v>
      </c>
      <c r="J1470" s="149">
        <v>-2.924227632001887</v>
      </c>
      <c r="K1470" s="149"/>
      <c r="L1470" s="149"/>
      <c r="M1470" s="64"/>
      <c r="N1470" s="94"/>
      <c r="O1470" s="94"/>
      <c r="P1470" s="94"/>
      <c r="Q1470" s="94"/>
    </row>
    <row r="1471" spans="1:17" s="55" customFormat="1">
      <c r="A1471" s="149">
        <v>1468</v>
      </c>
      <c r="B1471" s="149">
        <v>0</v>
      </c>
      <c r="C1471" s="149">
        <v>0</v>
      </c>
      <c r="D1471" s="149"/>
      <c r="E1471" s="65"/>
      <c r="F1471" s="149">
        <v>800</v>
      </c>
      <c r="G1471" s="149">
        <v>89.40725314617157</v>
      </c>
      <c r="H1471" s="64">
        <v>2.4004282307218756</v>
      </c>
      <c r="I1471" s="149">
        <v>-3.7957038879394531</v>
      </c>
      <c r="J1471" s="149">
        <v>-2.924227632001887</v>
      </c>
      <c r="K1471" s="149"/>
      <c r="L1471" s="149"/>
      <c r="M1471" s="64"/>
      <c r="N1471" s="94"/>
      <c r="O1471" s="94"/>
      <c r="P1471" s="94"/>
      <c r="Q1471" s="94"/>
    </row>
    <row r="1472" spans="1:17" s="55" customFormat="1">
      <c r="A1472" s="149">
        <v>1469</v>
      </c>
      <c r="B1472" s="149">
        <v>0</v>
      </c>
      <c r="C1472" s="149">
        <v>0</v>
      </c>
      <c r="D1472" s="149"/>
      <c r="E1472" s="65"/>
      <c r="F1472" s="149">
        <v>800</v>
      </c>
      <c r="G1472" s="149">
        <v>89.415877014398575</v>
      </c>
      <c r="H1472" s="64">
        <v>2.3955752992913801</v>
      </c>
      <c r="I1472" s="149">
        <v>-3.7957038879394531</v>
      </c>
      <c r="J1472" s="149">
        <v>-2.924227632001887</v>
      </c>
      <c r="K1472" s="149"/>
      <c r="L1472" s="149"/>
      <c r="M1472" s="64"/>
      <c r="N1472" s="94"/>
      <c r="O1472" s="94"/>
      <c r="P1472" s="94"/>
      <c r="Q1472" s="94"/>
    </row>
    <row r="1473" spans="1:17" s="55" customFormat="1">
      <c r="A1473" s="149">
        <v>1470</v>
      </c>
      <c r="B1473" s="149">
        <v>0</v>
      </c>
      <c r="C1473" s="149">
        <v>0</v>
      </c>
      <c r="D1473" s="149"/>
      <c r="E1473" s="65"/>
      <c r="F1473" s="149">
        <v>800</v>
      </c>
      <c r="G1473" s="149">
        <v>89.42450088262558</v>
      </c>
      <c r="H1473" s="64">
        <v>2.380513562043248</v>
      </c>
      <c r="I1473" s="149">
        <v>-3.7957038879394531</v>
      </c>
      <c r="J1473" s="149">
        <v>-2.924227632001887</v>
      </c>
      <c r="K1473" s="149"/>
      <c r="L1473" s="149"/>
      <c r="M1473" s="64"/>
      <c r="N1473" s="94"/>
      <c r="O1473" s="94"/>
      <c r="P1473" s="94"/>
      <c r="Q1473" s="94"/>
    </row>
    <row r="1474" spans="1:17" s="55" customFormat="1">
      <c r="A1474" s="149">
        <v>1471</v>
      </c>
      <c r="B1474" s="149">
        <v>0</v>
      </c>
      <c r="C1474" s="149">
        <v>0</v>
      </c>
      <c r="D1474" s="149"/>
      <c r="E1474" s="65"/>
      <c r="F1474" s="149">
        <v>800</v>
      </c>
      <c r="G1474" s="149">
        <v>89.433124750852585</v>
      </c>
      <c r="H1474" s="64">
        <v>2.4159898914967988</v>
      </c>
      <c r="I1474" s="149">
        <v>-3.7957038879394531</v>
      </c>
      <c r="J1474" s="149">
        <v>-2.924227632001887</v>
      </c>
      <c r="K1474" s="149"/>
      <c r="L1474" s="149"/>
      <c r="M1474" s="64"/>
      <c r="N1474" s="94"/>
      <c r="O1474" s="94"/>
      <c r="P1474" s="94"/>
      <c r="Q1474" s="94"/>
    </row>
    <row r="1475" spans="1:17" s="55" customFormat="1">
      <c r="A1475" s="149">
        <v>1472</v>
      </c>
      <c r="B1475" s="149">
        <v>0</v>
      </c>
      <c r="C1475" s="149">
        <v>0</v>
      </c>
      <c r="D1475" s="149"/>
      <c r="E1475" s="65"/>
      <c r="F1475" s="149">
        <v>800</v>
      </c>
      <c r="G1475" s="149">
        <v>89.44174861907959</v>
      </c>
      <c r="H1475" s="64">
        <v>2.423700108594379</v>
      </c>
      <c r="I1475" s="149">
        <v>-3.7957038879394531</v>
      </c>
      <c r="J1475" s="149">
        <v>-2.924227632001887</v>
      </c>
      <c r="K1475" s="149"/>
      <c r="L1475" s="149"/>
      <c r="M1475" s="64"/>
      <c r="N1475" s="94"/>
      <c r="O1475" s="94"/>
      <c r="P1475" s="94"/>
      <c r="Q1475" s="94"/>
    </row>
    <row r="1476" spans="1:17" s="55" customFormat="1">
      <c r="A1476" s="149">
        <v>1473</v>
      </c>
      <c r="B1476" s="149">
        <v>0</v>
      </c>
      <c r="C1476" s="149">
        <v>0</v>
      </c>
      <c r="D1476" s="149"/>
      <c r="E1476" s="65"/>
      <c r="F1476" s="149">
        <v>800</v>
      </c>
      <c r="G1476" s="149">
        <v>89.450372487306595</v>
      </c>
      <c r="H1476" s="64">
        <v>2.4395521774252775</v>
      </c>
      <c r="I1476" s="149">
        <v>-3.7957038879394531</v>
      </c>
      <c r="J1476" s="149">
        <v>-2.924227632001887</v>
      </c>
      <c r="K1476" s="149"/>
      <c r="L1476" s="149"/>
      <c r="M1476" s="64"/>
      <c r="N1476" s="94"/>
      <c r="O1476" s="94"/>
      <c r="P1476" s="94"/>
      <c r="Q1476" s="94"/>
    </row>
    <row r="1477" spans="1:17" s="55" customFormat="1">
      <c r="A1477" s="149">
        <v>1474</v>
      </c>
      <c r="B1477" s="149">
        <v>0</v>
      </c>
      <c r="C1477" s="149">
        <v>0</v>
      </c>
      <c r="D1477" s="149"/>
      <c r="E1477" s="65"/>
      <c r="F1477" s="149">
        <v>800</v>
      </c>
      <c r="G1477" s="149">
        <v>89.4589963555336</v>
      </c>
      <c r="H1477" s="64">
        <v>2.4407108432681985</v>
      </c>
      <c r="I1477" s="149">
        <v>-3.6398816108703609</v>
      </c>
      <c r="J1477" s="149">
        <v>-3.0800499090709779</v>
      </c>
      <c r="K1477" s="149"/>
      <c r="L1477" s="149"/>
      <c r="M1477" s="64"/>
      <c r="N1477" s="94"/>
      <c r="O1477" s="94"/>
      <c r="P1477" s="94"/>
      <c r="Q1477" s="94"/>
    </row>
    <row r="1478" spans="1:17" s="55" customFormat="1">
      <c r="A1478" s="149">
        <v>1475</v>
      </c>
      <c r="B1478" s="149">
        <v>0</v>
      </c>
      <c r="C1478" s="149">
        <v>0</v>
      </c>
      <c r="D1478" s="149"/>
      <c r="E1478" s="65"/>
      <c r="F1478" s="149">
        <v>800</v>
      </c>
      <c r="G1478" s="149">
        <v>89.467620223760605</v>
      </c>
      <c r="H1478" s="64">
        <v>2.4111007037483119</v>
      </c>
      <c r="I1478" s="149">
        <v>-3.6398816108703609</v>
      </c>
      <c r="J1478" s="149">
        <v>-3.0800499090709779</v>
      </c>
      <c r="K1478" s="149"/>
      <c r="L1478" s="149"/>
      <c r="M1478" s="64"/>
      <c r="N1478" s="94"/>
      <c r="O1478" s="94"/>
      <c r="P1478" s="94"/>
      <c r="Q1478" s="94"/>
    </row>
    <row r="1479" spans="1:17" s="55" customFormat="1">
      <c r="A1479" s="149">
        <v>1476</v>
      </c>
      <c r="B1479" s="149">
        <v>0</v>
      </c>
      <c r="C1479" s="149">
        <v>0</v>
      </c>
      <c r="D1479" s="149"/>
      <c r="E1479" s="65"/>
      <c r="F1479" s="149">
        <v>800</v>
      </c>
      <c r="G1479" s="149">
        <v>89.47624409198761</v>
      </c>
      <c r="H1479" s="64">
        <v>2.4243444769153788</v>
      </c>
      <c r="I1479" s="149">
        <v>-10.761466979980471</v>
      </c>
      <c r="J1479" s="149">
        <v>4.0415354600391291</v>
      </c>
      <c r="K1479" s="149"/>
      <c r="L1479" s="149"/>
      <c r="M1479" s="64"/>
      <c r="N1479" s="94"/>
      <c r="O1479" s="94"/>
      <c r="P1479" s="94"/>
      <c r="Q1479" s="94"/>
    </row>
    <row r="1480" spans="1:17" s="55" customFormat="1">
      <c r="A1480" s="149">
        <v>1477</v>
      </c>
      <c r="B1480" s="149">
        <v>0</v>
      </c>
      <c r="C1480" s="149">
        <v>0</v>
      </c>
      <c r="D1480" s="149"/>
      <c r="E1480" s="65"/>
      <c r="F1480" s="149">
        <v>800</v>
      </c>
      <c r="G1480" s="149">
        <v>89.484867960214615</v>
      </c>
      <c r="H1480" s="64">
        <v>2.4022203353592042</v>
      </c>
      <c r="I1480" s="149">
        <v>-10.761466979980471</v>
      </c>
      <c r="J1480" s="149">
        <v>4.0415354600391291</v>
      </c>
      <c r="K1480" s="149"/>
      <c r="L1480" s="149"/>
      <c r="M1480" s="64"/>
      <c r="N1480" s="94"/>
      <c r="O1480" s="94"/>
      <c r="P1480" s="94"/>
      <c r="Q1480" s="94"/>
    </row>
    <row r="1481" spans="1:17" s="55" customFormat="1">
      <c r="A1481" s="149">
        <v>1478</v>
      </c>
      <c r="B1481" s="149">
        <v>0</v>
      </c>
      <c r="C1481" s="149">
        <v>0</v>
      </c>
      <c r="D1481" s="149"/>
      <c r="E1481" s="65"/>
      <c r="F1481" s="149">
        <v>800.00001573562622</v>
      </c>
      <c r="G1481" s="149">
        <v>89.49349182844162</v>
      </c>
      <c r="H1481" s="64">
        <v>2.3973537644287313</v>
      </c>
      <c r="I1481" s="149">
        <v>-3.0846977233886719</v>
      </c>
      <c r="J1481" s="149">
        <v>-3.6352337965526682</v>
      </c>
      <c r="K1481" s="149"/>
      <c r="L1481" s="149"/>
      <c r="M1481" s="64"/>
      <c r="N1481" s="94"/>
      <c r="O1481" s="94"/>
      <c r="P1481" s="94"/>
      <c r="Q1481" s="94"/>
    </row>
    <row r="1482" spans="1:17" s="55" customFormat="1">
      <c r="A1482" s="149">
        <v>1479</v>
      </c>
      <c r="B1482" s="149">
        <v>2.009546875312223</v>
      </c>
      <c r="C1482" s="149">
        <v>2.0268649961112128</v>
      </c>
      <c r="D1482" s="149"/>
      <c r="E1482" s="65"/>
      <c r="F1482" s="149">
        <v>800.00002491474152</v>
      </c>
      <c r="G1482" s="149">
        <v>89.502115696668625</v>
      </c>
      <c r="H1482" s="64">
        <v>2.3855199834358216</v>
      </c>
      <c r="I1482" s="149">
        <v>-4.7704739570617676</v>
      </c>
      <c r="J1482" s="149">
        <v>-1.9494575628795721</v>
      </c>
      <c r="K1482" s="149"/>
      <c r="L1482" s="149"/>
      <c r="M1482" s="64"/>
      <c r="N1482" s="94"/>
      <c r="O1482" s="94"/>
      <c r="P1482" s="94"/>
      <c r="Q1482" s="94"/>
    </row>
    <row r="1483" spans="1:17" s="55" customFormat="1">
      <c r="A1483" s="149">
        <v>1480</v>
      </c>
      <c r="B1483" s="149">
        <v>3.326946228265661</v>
      </c>
      <c r="C1483" s="149">
        <v>3.3278918082751003</v>
      </c>
      <c r="D1483" s="149"/>
      <c r="E1483" s="65"/>
      <c r="F1483" s="149">
        <v>800</v>
      </c>
      <c r="G1483" s="149">
        <v>89.51073956489563</v>
      </c>
      <c r="H1483" s="64">
        <v>2.4468481383110254</v>
      </c>
      <c r="I1483" s="149">
        <v>-6.2823343276977539</v>
      </c>
      <c r="J1483" s="149">
        <v>-0.43759719224358568</v>
      </c>
      <c r="K1483" s="149"/>
      <c r="L1483" s="149"/>
      <c r="M1483" s="64"/>
      <c r="N1483" s="94"/>
      <c r="O1483" s="94"/>
      <c r="P1483" s="94"/>
      <c r="Q1483" s="94"/>
    </row>
    <row r="1484" spans="1:17" s="55" customFormat="1">
      <c r="A1484" s="149">
        <v>1481</v>
      </c>
      <c r="B1484" s="149">
        <v>6.0044302192585661</v>
      </c>
      <c r="C1484" s="149">
        <v>6.0629534047022977</v>
      </c>
      <c r="D1484" s="149"/>
      <c r="E1484" s="65"/>
      <c r="F1484" s="149">
        <v>800</v>
      </c>
      <c r="G1484" s="149">
        <v>89.522064387798309</v>
      </c>
      <c r="H1484" s="64">
        <v>2.4238029779214312</v>
      </c>
      <c r="I1484" s="149">
        <v>-10.742263793945311</v>
      </c>
      <c r="J1484" s="149">
        <v>4.0223322740039729</v>
      </c>
      <c r="K1484" s="149"/>
      <c r="L1484" s="149"/>
      <c r="M1484" s="64"/>
      <c r="N1484" s="94"/>
      <c r="O1484" s="94"/>
      <c r="P1484" s="94"/>
      <c r="Q1484" s="94"/>
    </row>
    <row r="1485" spans="1:17" s="55" customFormat="1">
      <c r="A1485" s="149">
        <v>1482</v>
      </c>
      <c r="B1485" s="149">
        <v>7.020408038546714</v>
      </c>
      <c r="C1485" s="149">
        <v>6.9723337100165326</v>
      </c>
      <c r="D1485" s="149"/>
      <c r="E1485" s="65"/>
      <c r="F1485" s="149">
        <v>836.15224249800769</v>
      </c>
      <c r="G1485" s="149">
        <v>89.533389210700989</v>
      </c>
      <c r="H1485" s="64">
        <v>6.6028264806135297</v>
      </c>
      <c r="I1485" s="149">
        <v>-1.6443214416503911</v>
      </c>
      <c r="J1485" s="149">
        <v>-5.075610078290949</v>
      </c>
      <c r="K1485" s="149"/>
      <c r="L1485" s="149"/>
      <c r="M1485" s="64"/>
      <c r="N1485" s="94"/>
      <c r="O1485" s="94"/>
      <c r="P1485" s="94"/>
      <c r="Q1485" s="94"/>
    </row>
    <row r="1486" spans="1:17" s="55" customFormat="1">
      <c r="A1486" s="149">
        <v>1483</v>
      </c>
      <c r="B1486" s="149">
        <v>7.8499025044685116</v>
      </c>
      <c r="C1486" s="149">
        <v>7.8122989387733277</v>
      </c>
      <c r="D1486" s="149"/>
      <c r="E1486" s="65"/>
      <c r="F1486" s="149">
        <v>934.94759363284743</v>
      </c>
      <c r="G1486" s="149">
        <v>89.539863616228104</v>
      </c>
      <c r="H1486" s="64">
        <v>8.3058199438684355</v>
      </c>
      <c r="I1486" s="149">
        <v>-2.2079963684082031</v>
      </c>
      <c r="J1486" s="149">
        <v>-4.5119351515331374</v>
      </c>
      <c r="K1486" s="149"/>
      <c r="L1486" s="149"/>
      <c r="M1486" s="64"/>
      <c r="N1486" s="94"/>
      <c r="O1486" s="94"/>
      <c r="P1486" s="94"/>
      <c r="Q1486" s="94"/>
    </row>
    <row r="1487" spans="1:17" s="55" customFormat="1">
      <c r="A1487" s="149">
        <v>1484</v>
      </c>
      <c r="B1487" s="149">
        <v>9.1770114151153361</v>
      </c>
      <c r="C1487" s="149">
        <v>9.1951207100467567</v>
      </c>
      <c r="D1487" s="149"/>
      <c r="E1487" s="65"/>
      <c r="F1487" s="149">
        <v>1093.0103538208241</v>
      </c>
      <c r="G1487" s="149">
        <v>89.549101054668427</v>
      </c>
      <c r="H1487" s="64">
        <v>9.1831711665211255</v>
      </c>
      <c r="I1487" s="149">
        <v>-8.0730304718017578</v>
      </c>
      <c r="J1487" s="149">
        <v>1.353098951860418</v>
      </c>
      <c r="K1487" s="149"/>
      <c r="L1487" s="149"/>
      <c r="M1487" s="64"/>
      <c r="N1487" s="94"/>
      <c r="O1487" s="94"/>
      <c r="P1487" s="94"/>
      <c r="Q1487" s="94"/>
    </row>
    <row r="1488" spans="1:17" s="55" customFormat="1">
      <c r="A1488" s="149">
        <v>1485</v>
      </c>
      <c r="B1488" s="149">
        <v>9.8316899184945399</v>
      </c>
      <c r="C1488" s="149">
        <v>9.7899181732862708</v>
      </c>
      <c r="D1488" s="149"/>
      <c r="E1488" s="65"/>
      <c r="F1488" s="149">
        <v>1170.9845820580019</v>
      </c>
      <c r="G1488" s="149">
        <v>89.545224905014038</v>
      </c>
      <c r="H1488" s="64">
        <v>9.9396955458694123</v>
      </c>
      <c r="I1488" s="149">
        <v>-8.9904546737670898</v>
      </c>
      <c r="J1488" s="149">
        <v>2.2705231538257502</v>
      </c>
      <c r="K1488" s="149"/>
      <c r="L1488" s="149"/>
      <c r="M1488" s="64"/>
      <c r="N1488" s="94"/>
      <c r="O1488" s="94"/>
      <c r="P1488" s="94"/>
      <c r="Q1488" s="94"/>
    </row>
    <row r="1489" spans="1:17" s="55" customFormat="1">
      <c r="A1489" s="149">
        <v>1486</v>
      </c>
      <c r="B1489" s="149">
        <v>11.143557575163319</v>
      </c>
      <c r="C1489" s="149">
        <v>11.121534927419075</v>
      </c>
      <c r="D1489" s="149"/>
      <c r="E1489" s="65"/>
      <c r="F1489" s="149">
        <v>1327.2320674490591</v>
      </c>
      <c r="G1489" s="149">
        <v>89.548192203044891</v>
      </c>
      <c r="H1489" s="64">
        <v>12.114115133648845</v>
      </c>
      <c r="I1489" s="149">
        <v>-9.3886480331420898</v>
      </c>
      <c r="J1489" s="149">
        <v>2.6687165132007502</v>
      </c>
      <c r="K1489" s="149"/>
      <c r="L1489" s="149"/>
      <c r="M1489" s="64"/>
      <c r="N1489" s="94"/>
      <c r="O1489" s="94"/>
      <c r="P1489" s="94"/>
      <c r="Q1489" s="94"/>
    </row>
    <row r="1490" spans="1:17" s="55" customFormat="1">
      <c r="A1490" s="149">
        <v>1487</v>
      </c>
      <c r="B1490" s="149">
        <v>13.30274214734157</v>
      </c>
      <c r="C1490" s="149">
        <v>13.245073440764623</v>
      </c>
      <c r="D1490" s="149"/>
      <c r="E1490" s="65"/>
      <c r="F1490" s="149">
        <v>1584.3976284061041</v>
      </c>
      <c r="G1490" s="149">
        <v>89.53701514005661</v>
      </c>
      <c r="H1490" s="64">
        <v>20.957182756122222</v>
      </c>
      <c r="I1490" s="149">
        <v>-8.0628995895385742</v>
      </c>
      <c r="J1490" s="149">
        <v>1.342968069597235</v>
      </c>
      <c r="K1490" s="149"/>
      <c r="L1490" s="149"/>
      <c r="M1490" s="64"/>
      <c r="N1490" s="94"/>
      <c r="O1490" s="94"/>
      <c r="P1490" s="94"/>
      <c r="Q1490" s="94"/>
    </row>
    <row r="1491" spans="1:17" s="55" customFormat="1">
      <c r="A1491" s="149">
        <v>1488</v>
      </c>
      <c r="B1491" s="149">
        <v>17.84125224183618</v>
      </c>
      <c r="C1491" s="149">
        <v>17.735065869454893</v>
      </c>
      <c r="D1491" s="149"/>
      <c r="E1491" s="65"/>
      <c r="F1491" s="149">
        <v>1099.2317145643219</v>
      </c>
      <c r="G1491" s="149">
        <v>89.520035207271576</v>
      </c>
      <c r="H1491" s="64">
        <v>19.295112661347805</v>
      </c>
      <c r="I1491" s="149">
        <v>-7.0839695930480957</v>
      </c>
      <c r="J1491" s="149">
        <v>0.36403807310675612</v>
      </c>
      <c r="K1491" s="149"/>
      <c r="L1491" s="149"/>
      <c r="M1491" s="64"/>
      <c r="N1491" s="94"/>
      <c r="O1491" s="94"/>
      <c r="P1491" s="94"/>
      <c r="Q1491" s="94"/>
    </row>
    <row r="1492" spans="1:17" s="55" customFormat="1">
      <c r="A1492" s="149">
        <v>1489</v>
      </c>
      <c r="B1492" s="149">
        <v>19.310769685328371</v>
      </c>
      <c r="C1492" s="149">
        <v>19.328132792817918</v>
      </c>
      <c r="D1492" s="149"/>
      <c r="E1492" s="65"/>
      <c r="F1492" s="149">
        <v>1189.7714579272449</v>
      </c>
      <c r="G1492" s="149">
        <v>89.522469043731689</v>
      </c>
      <c r="H1492" s="64">
        <v>17.203110349399992</v>
      </c>
      <c r="I1492" s="149">
        <v>-2.877555131912231</v>
      </c>
      <c r="J1492" s="149">
        <v>-3.8423763880291082</v>
      </c>
      <c r="K1492" s="149"/>
      <c r="L1492" s="149"/>
      <c r="M1492" s="64"/>
      <c r="N1492" s="94"/>
      <c r="O1492" s="94"/>
      <c r="P1492" s="94"/>
      <c r="Q1492" s="94"/>
    </row>
    <row r="1493" spans="1:17" s="55" customFormat="1">
      <c r="A1493" s="149">
        <v>1490</v>
      </c>
      <c r="B1493" s="149">
        <v>22.59779400212097</v>
      </c>
      <c r="C1493" s="149">
        <v>22.437092350924541</v>
      </c>
      <c r="D1493" s="149"/>
      <c r="E1493" s="65"/>
      <c r="F1493" s="149">
        <v>1392.290658626953</v>
      </c>
      <c r="G1493" s="149">
        <v>89.526738464832306</v>
      </c>
      <c r="H1493" s="64">
        <v>27.580402360785417</v>
      </c>
      <c r="I1493" s="149">
        <v>-8.0628995895385742</v>
      </c>
      <c r="J1493" s="149">
        <v>1.342968069597235</v>
      </c>
      <c r="K1493" s="149"/>
      <c r="L1493" s="149"/>
      <c r="M1493" s="64"/>
      <c r="N1493" s="94"/>
      <c r="O1493" s="94"/>
      <c r="P1493" s="94"/>
      <c r="Q1493" s="94"/>
    </row>
    <row r="1494" spans="1:17" s="55" customFormat="1">
      <c r="A1494" s="149">
        <v>1491</v>
      </c>
      <c r="B1494" s="149">
        <v>26.166385604707049</v>
      </c>
      <c r="C1494" s="149">
        <v>26.159282857937086</v>
      </c>
      <c r="D1494" s="149"/>
      <c r="E1494" s="65"/>
      <c r="F1494" s="149">
        <v>1612.1586286179131</v>
      </c>
      <c r="G1494" s="149">
        <v>89.510172367095947</v>
      </c>
      <c r="H1494" s="64">
        <v>27.004568849096486</v>
      </c>
      <c r="I1494" s="149">
        <v>-8.2875785827636719</v>
      </c>
      <c r="J1494" s="149">
        <v>1.567647062822332</v>
      </c>
      <c r="K1494" s="149"/>
      <c r="L1494" s="149"/>
      <c r="M1494" s="64"/>
      <c r="N1494" s="94"/>
      <c r="O1494" s="94"/>
      <c r="P1494" s="94"/>
      <c r="Q1494" s="94"/>
    </row>
    <row r="1495" spans="1:17" s="55" customFormat="1">
      <c r="A1495" s="149">
        <v>1492</v>
      </c>
      <c r="B1495" s="149">
        <v>29.391713005497571</v>
      </c>
      <c r="C1495" s="149">
        <v>29.43327392692126</v>
      </c>
      <c r="D1495" s="149"/>
      <c r="E1495" s="65"/>
      <c r="F1495" s="149">
        <v>1810.876884675173</v>
      </c>
      <c r="G1495" s="149">
        <v>89.493192434310913</v>
      </c>
      <c r="H1495" s="64">
        <v>29.847253515487989</v>
      </c>
      <c r="I1495" s="149">
        <v>-8.2875785827636719</v>
      </c>
      <c r="J1495" s="149">
        <v>1.567647062822332</v>
      </c>
      <c r="K1495" s="149"/>
      <c r="L1495" s="149"/>
      <c r="M1495" s="64"/>
      <c r="N1495" s="94"/>
      <c r="O1495" s="94"/>
      <c r="P1495" s="94"/>
      <c r="Q1495" s="94"/>
    </row>
    <row r="1496" spans="1:17" s="55" customFormat="1">
      <c r="A1496" s="149">
        <v>1493</v>
      </c>
      <c r="B1496" s="149">
        <v>33.096505677005979</v>
      </c>
      <c r="C1496" s="149">
        <v>33.346273852611311</v>
      </c>
      <c r="D1496" s="149"/>
      <c r="E1496" s="65"/>
      <c r="F1496" s="149">
        <v>1276.08353310756</v>
      </c>
      <c r="G1496" s="149">
        <v>89.472413063049316</v>
      </c>
      <c r="H1496" s="64">
        <v>31.883316322134188</v>
      </c>
      <c r="I1496" s="149">
        <v>-2.6288621425628662</v>
      </c>
      <c r="J1496" s="149">
        <v>-4.0910693773784734</v>
      </c>
      <c r="K1496" s="149"/>
      <c r="L1496" s="149"/>
      <c r="M1496" s="64"/>
      <c r="N1496" s="94"/>
      <c r="O1496" s="94"/>
      <c r="P1496" s="94"/>
      <c r="Q1496" s="94"/>
    </row>
    <row r="1497" spans="1:17" s="55" customFormat="1">
      <c r="A1497" s="149">
        <v>1494</v>
      </c>
      <c r="B1497" s="149">
        <v>36.224546739251082</v>
      </c>
      <c r="C1497" s="149">
        <v>36.558694939458313</v>
      </c>
      <c r="D1497" s="149"/>
      <c r="E1497" s="65"/>
      <c r="F1497" s="149">
        <v>1396.689257274131</v>
      </c>
      <c r="G1497" s="149">
        <v>89.46451723575592</v>
      </c>
      <c r="H1497" s="64">
        <v>34.850337717266441</v>
      </c>
      <c r="I1497" s="149">
        <v>-11.27821254730225</v>
      </c>
      <c r="J1497" s="149">
        <v>4.5582810273609056</v>
      </c>
      <c r="K1497" s="149"/>
      <c r="L1497" s="149"/>
      <c r="M1497" s="64"/>
      <c r="N1497" s="94"/>
      <c r="O1497" s="94"/>
      <c r="P1497" s="94"/>
      <c r="Q1497" s="94"/>
    </row>
    <row r="1498" spans="1:17" s="55" customFormat="1">
      <c r="A1498" s="149">
        <v>1495</v>
      </c>
      <c r="B1498" s="149">
        <v>38.950726935468673</v>
      </c>
      <c r="C1498" s="149">
        <v>39.039623307555019</v>
      </c>
      <c r="D1498" s="149"/>
      <c r="E1498" s="65"/>
      <c r="F1498" s="149">
        <v>1501.801432584811</v>
      </c>
      <c r="G1498" s="149">
        <v>89.440351247787476</v>
      </c>
      <c r="H1498" s="64">
        <v>43.27976424682393</v>
      </c>
      <c r="I1498" s="149">
        <v>-7.0839695930480957</v>
      </c>
      <c r="J1498" s="149">
        <v>0.36403807310675612</v>
      </c>
      <c r="K1498" s="149"/>
      <c r="L1498" s="149"/>
      <c r="M1498" s="64"/>
      <c r="N1498" s="94"/>
      <c r="O1498" s="94"/>
      <c r="P1498" s="94"/>
      <c r="Q1498" s="94"/>
    </row>
    <row r="1499" spans="1:17" s="55" customFormat="1">
      <c r="A1499" s="149">
        <v>1496</v>
      </c>
      <c r="B1499" s="149">
        <v>42.557348348411132</v>
      </c>
      <c r="C1499" s="149">
        <v>42.654700954080191</v>
      </c>
      <c r="D1499" s="149"/>
      <c r="E1499" s="65"/>
      <c r="F1499" s="149">
        <v>1640.859363936599</v>
      </c>
      <c r="G1499" s="149">
        <v>89.410908639431</v>
      </c>
      <c r="H1499" s="64">
        <v>34.16297556011763</v>
      </c>
      <c r="I1499" s="149">
        <v>-2.877555131912231</v>
      </c>
      <c r="J1499" s="149">
        <v>-3.8423763880291082</v>
      </c>
      <c r="K1499" s="149"/>
      <c r="L1499" s="149"/>
      <c r="M1499" s="64"/>
      <c r="N1499" s="94"/>
      <c r="O1499" s="94"/>
      <c r="P1499" s="94"/>
      <c r="Q1499" s="94"/>
    </row>
    <row r="1500" spans="1:17" s="55" customFormat="1">
      <c r="A1500" s="149">
        <v>1497</v>
      </c>
      <c r="B1500" s="149">
        <v>43.794430006289041</v>
      </c>
      <c r="C1500" s="149">
        <v>43.677742637311106</v>
      </c>
      <c r="D1500" s="149"/>
      <c r="E1500" s="65"/>
      <c r="F1500" s="149">
        <v>1688.5570820814</v>
      </c>
      <c r="G1500" s="149">
        <v>89.390129268169403</v>
      </c>
      <c r="H1500" s="64">
        <v>24.658010618287161</v>
      </c>
      <c r="I1500" s="149">
        <v>-2.877555131912231</v>
      </c>
      <c r="J1500" s="149">
        <v>-3.8423763880291082</v>
      </c>
      <c r="K1500" s="149"/>
      <c r="L1500" s="149"/>
      <c r="M1500" s="64"/>
      <c r="N1500" s="94"/>
      <c r="O1500" s="94"/>
      <c r="P1500" s="94"/>
      <c r="Q1500" s="94"/>
    </row>
    <row r="1501" spans="1:17" s="55" customFormat="1">
      <c r="A1501" s="149">
        <v>1498</v>
      </c>
      <c r="B1501" s="149">
        <v>46.250939639836957</v>
      </c>
      <c r="C1501" s="149">
        <v>46.501501048100948</v>
      </c>
      <c r="D1501" s="149"/>
      <c r="E1501" s="65"/>
      <c r="F1501" s="149">
        <v>1314.3871795115231</v>
      </c>
      <c r="G1501" s="149">
        <v>89.369349896907806</v>
      </c>
      <c r="H1501" s="64">
        <v>34.955978882416801</v>
      </c>
      <c r="I1501" s="149">
        <v>-10.67040348052979</v>
      </c>
      <c r="J1501" s="149">
        <v>3.950471960588446</v>
      </c>
      <c r="K1501" s="149"/>
      <c r="L1501" s="149"/>
      <c r="M1501" s="64"/>
      <c r="N1501" s="94"/>
      <c r="O1501" s="94"/>
      <c r="P1501" s="94"/>
      <c r="Q1501" s="94"/>
    </row>
    <row r="1502" spans="1:17" s="55" customFormat="1">
      <c r="A1502" s="149">
        <v>1499</v>
      </c>
      <c r="B1502" s="149">
        <v>48.008650120433757</v>
      </c>
      <c r="C1502" s="149">
        <v>48.385936468689771</v>
      </c>
      <c r="D1502" s="149"/>
      <c r="E1502" s="65"/>
      <c r="F1502" s="149">
        <v>1364.339126204512</v>
      </c>
      <c r="G1502" s="149">
        <v>89.359822571277618</v>
      </c>
      <c r="H1502" s="64">
        <v>33.974652164932742</v>
      </c>
      <c r="I1502" s="149">
        <v>-10.67040348052979</v>
      </c>
      <c r="J1502" s="149">
        <v>3.950471960588446</v>
      </c>
      <c r="K1502" s="149"/>
      <c r="L1502" s="149"/>
      <c r="M1502" s="64"/>
      <c r="N1502" s="94"/>
      <c r="O1502" s="94"/>
      <c r="P1502" s="94"/>
      <c r="Q1502" s="94"/>
    </row>
    <row r="1503" spans="1:17" s="55" customFormat="1">
      <c r="A1503" s="149">
        <v>1500</v>
      </c>
      <c r="B1503" s="149">
        <v>50.217342140949782</v>
      </c>
      <c r="C1503" s="149">
        <v>50.119539619375729</v>
      </c>
      <c r="D1503" s="149"/>
      <c r="E1503" s="65"/>
      <c r="F1503" s="149">
        <v>1427.107084348853</v>
      </c>
      <c r="G1503" s="149">
        <v>89.338191747665405</v>
      </c>
      <c r="H1503" s="64">
        <v>27.991801479117047</v>
      </c>
      <c r="I1503" s="149">
        <v>-2.877555131912231</v>
      </c>
      <c r="J1503" s="149">
        <v>-3.8423763880291082</v>
      </c>
      <c r="K1503" s="149"/>
      <c r="L1503" s="149"/>
      <c r="M1503" s="64"/>
      <c r="N1503" s="94"/>
      <c r="O1503" s="94"/>
      <c r="P1503" s="94"/>
      <c r="Q1503" s="94"/>
    </row>
    <row r="1504" spans="1:17" s="55" customFormat="1">
      <c r="A1504" s="149">
        <v>1501</v>
      </c>
      <c r="B1504" s="149">
        <v>51.377579159899433</v>
      </c>
      <c r="C1504" s="149">
        <v>51.455946299216833</v>
      </c>
      <c r="D1504" s="149"/>
      <c r="E1504" s="65"/>
      <c r="F1504" s="149">
        <v>1460.079408224924</v>
      </c>
      <c r="G1504" s="149">
        <v>89.31777811050415</v>
      </c>
      <c r="H1504" s="64">
        <v>25.384863130414665</v>
      </c>
      <c r="I1504" s="149">
        <v>-0.89345180988311768</v>
      </c>
      <c r="J1504" s="149">
        <v>-5.826479710058222</v>
      </c>
      <c r="K1504" s="149"/>
      <c r="L1504" s="149"/>
      <c r="M1504" s="64"/>
      <c r="N1504" s="94"/>
      <c r="O1504" s="94"/>
      <c r="P1504" s="94"/>
      <c r="Q1504" s="94"/>
    </row>
    <row r="1505" spans="1:17" s="55" customFormat="1">
      <c r="A1505" s="149">
        <v>1502</v>
      </c>
      <c r="B1505" s="149">
        <v>51.731504588221469</v>
      </c>
      <c r="C1505" s="149">
        <v>52.176245425799344</v>
      </c>
      <c r="D1505" s="149"/>
      <c r="E1505" s="65"/>
      <c r="F1505" s="149">
        <v>1470.1374771022431</v>
      </c>
      <c r="G1505" s="149">
        <v>89.287910044193268</v>
      </c>
      <c r="H1505" s="64">
        <v>21.813824709832854</v>
      </c>
      <c r="I1505" s="149">
        <v>-8.8411426544189453</v>
      </c>
      <c r="J1505" s="149">
        <v>2.1212111344776061</v>
      </c>
      <c r="K1505" s="149"/>
      <c r="L1505" s="149"/>
      <c r="M1505" s="64"/>
      <c r="N1505" s="94"/>
      <c r="O1505" s="94"/>
      <c r="P1505" s="94"/>
      <c r="Q1505" s="94"/>
    </row>
    <row r="1506" spans="1:17" s="55" customFormat="1">
      <c r="A1506" s="149">
        <v>1503</v>
      </c>
      <c r="B1506" s="149">
        <v>51.325802805967342</v>
      </c>
      <c r="C1506" s="149">
        <v>51.39048815332724</v>
      </c>
      <c r="D1506" s="149"/>
      <c r="E1506" s="65"/>
      <c r="F1506" s="149">
        <v>1458.607996191789</v>
      </c>
      <c r="G1506" s="149">
        <v>89.257779836654663</v>
      </c>
      <c r="H1506" s="64">
        <v>12.884980845477102</v>
      </c>
      <c r="I1506" s="149">
        <v>-10.834976196289061</v>
      </c>
      <c r="J1506" s="149">
        <v>4.1150446763477229</v>
      </c>
      <c r="K1506" s="149"/>
      <c r="L1506" s="149"/>
      <c r="M1506" s="64"/>
      <c r="N1506" s="94"/>
      <c r="O1506" s="94"/>
      <c r="P1506" s="94"/>
      <c r="Q1506" s="94"/>
    </row>
    <row r="1507" spans="1:17" s="55" customFormat="1">
      <c r="A1507" s="149">
        <v>1504</v>
      </c>
      <c r="B1507" s="149">
        <v>51.272662070233217</v>
      </c>
      <c r="C1507" s="149">
        <v>51.595198568820805</v>
      </c>
      <c r="D1507" s="149"/>
      <c r="E1507" s="65"/>
      <c r="F1507" s="149">
        <v>1457.097810323711</v>
      </c>
      <c r="G1507" s="149">
        <v>89.240758299827576</v>
      </c>
      <c r="H1507" s="64">
        <v>22.901992327069618</v>
      </c>
      <c r="I1507" s="149">
        <v>-10.67040348052979</v>
      </c>
      <c r="J1507" s="149">
        <v>3.950471960588446</v>
      </c>
      <c r="K1507" s="149"/>
      <c r="L1507" s="149"/>
      <c r="M1507" s="64"/>
      <c r="N1507" s="94"/>
      <c r="O1507" s="94"/>
      <c r="P1507" s="94"/>
      <c r="Q1507" s="94"/>
    </row>
    <row r="1508" spans="1:17" s="55" customFormat="1">
      <c r="A1508" s="149">
        <v>1505</v>
      </c>
      <c r="B1508" s="149">
        <v>54.231579400290521</v>
      </c>
      <c r="C1508" s="149">
        <v>54.644776871236786</v>
      </c>
      <c r="D1508" s="149"/>
      <c r="E1508" s="65"/>
      <c r="F1508" s="149">
        <v>1541.186129292787</v>
      </c>
      <c r="G1508" s="149">
        <v>89.223736763000488</v>
      </c>
      <c r="H1508" s="64">
        <v>27.060013307123711</v>
      </c>
      <c r="I1508" s="149">
        <v>-2.877555131912231</v>
      </c>
      <c r="J1508" s="149">
        <v>-3.8423763880291082</v>
      </c>
      <c r="K1508" s="149"/>
      <c r="L1508" s="149"/>
      <c r="M1508" s="64"/>
      <c r="N1508" s="94"/>
      <c r="O1508" s="94"/>
      <c r="P1508" s="94"/>
      <c r="Q1508" s="94"/>
    </row>
    <row r="1509" spans="1:17" s="55" customFormat="1">
      <c r="A1509" s="149">
        <v>1506</v>
      </c>
      <c r="B1509" s="149">
        <v>54.340331823318138</v>
      </c>
      <c r="C1509" s="149">
        <v>54.282534065461924</v>
      </c>
      <c r="D1509" s="149"/>
      <c r="E1509" s="65"/>
      <c r="F1509" s="149">
        <v>1544.276722038758</v>
      </c>
      <c r="G1509" s="149">
        <v>89.203203737735748</v>
      </c>
      <c r="H1509" s="64">
        <v>26.550360713650083</v>
      </c>
      <c r="I1509" s="149">
        <v>-14.77731895446777</v>
      </c>
      <c r="J1509" s="149">
        <v>8.0573874345264329</v>
      </c>
      <c r="K1509" s="149"/>
      <c r="L1509" s="149"/>
      <c r="M1509" s="64"/>
      <c r="N1509" s="94"/>
      <c r="O1509" s="94"/>
      <c r="P1509" s="94"/>
      <c r="Q1509" s="94"/>
    </row>
    <row r="1510" spans="1:17" s="55" customFormat="1">
      <c r="A1510" s="149">
        <v>1507</v>
      </c>
      <c r="B1510" s="149">
        <v>53.596673642485449</v>
      </c>
      <c r="C1510" s="149">
        <v>53.225277065255135</v>
      </c>
      <c r="D1510" s="149"/>
      <c r="E1510" s="65"/>
      <c r="F1510" s="149">
        <v>1523.142989886597</v>
      </c>
      <c r="G1510" s="149">
        <v>89.18146276473999</v>
      </c>
      <c r="H1510" s="64">
        <v>21.628168920804004</v>
      </c>
      <c r="I1510" s="149">
        <v>-1.5724613666534419</v>
      </c>
      <c r="J1510" s="149">
        <v>-5.1474701532878973</v>
      </c>
      <c r="K1510" s="149"/>
      <c r="L1510" s="149"/>
      <c r="M1510" s="64"/>
      <c r="N1510" s="94"/>
      <c r="O1510" s="94"/>
      <c r="P1510" s="94"/>
      <c r="Q1510" s="94"/>
    </row>
    <row r="1511" spans="1:17" s="55" customFormat="1">
      <c r="A1511" s="149">
        <v>1508</v>
      </c>
      <c r="B1511" s="149">
        <v>54.776250716174587</v>
      </c>
      <c r="C1511" s="149">
        <v>54.30311752144172</v>
      </c>
      <c r="D1511" s="149"/>
      <c r="E1511" s="65"/>
      <c r="F1511" s="149">
        <v>1556.664931244472</v>
      </c>
      <c r="G1511" s="149">
        <v>89.163015127182007</v>
      </c>
      <c r="H1511" s="64">
        <v>19.615752507644189</v>
      </c>
      <c r="I1511" s="149">
        <v>-1.049273729324341</v>
      </c>
      <c r="J1511" s="149">
        <v>-5.6706577906169988</v>
      </c>
      <c r="K1511" s="149"/>
      <c r="L1511" s="149"/>
      <c r="M1511" s="64"/>
      <c r="N1511" s="94"/>
      <c r="O1511" s="94"/>
      <c r="P1511" s="94"/>
      <c r="Q1511" s="94"/>
    </row>
    <row r="1512" spans="1:17" s="55" customFormat="1">
      <c r="A1512" s="149">
        <v>1509</v>
      </c>
      <c r="B1512" s="149">
        <v>55.179382599657018</v>
      </c>
      <c r="C1512" s="149">
        <v>55.571411079382166</v>
      </c>
      <c r="D1512" s="149"/>
      <c r="E1512" s="65"/>
      <c r="F1512" s="149">
        <v>1568.1213792028259</v>
      </c>
      <c r="G1512" s="149">
        <v>89.150263369083405</v>
      </c>
      <c r="H1512" s="64">
        <v>28.994490904675644</v>
      </c>
      <c r="I1512" s="149">
        <v>-8.1621303558349609</v>
      </c>
      <c r="J1512" s="149">
        <v>1.4421988358936211</v>
      </c>
      <c r="K1512" s="149"/>
      <c r="L1512" s="149"/>
      <c r="M1512" s="64"/>
      <c r="N1512" s="94"/>
      <c r="O1512" s="94"/>
      <c r="P1512" s="94"/>
      <c r="Q1512" s="94"/>
    </row>
    <row r="1513" spans="1:17" s="55" customFormat="1">
      <c r="A1513" s="149">
        <v>1510</v>
      </c>
      <c r="B1513" s="149">
        <v>56.705537645243048</v>
      </c>
      <c r="C1513" s="149">
        <v>56.283704618832012</v>
      </c>
      <c r="D1513" s="149"/>
      <c r="E1513" s="65"/>
      <c r="F1513" s="149">
        <v>1307.367402048229</v>
      </c>
      <c r="G1513" s="149">
        <v>89.138985157012939</v>
      </c>
      <c r="H1513" s="64">
        <v>27.335393678734931</v>
      </c>
      <c r="I1513" s="149">
        <v>-8.1621303558349609</v>
      </c>
      <c r="J1513" s="149">
        <v>1.4421988358936211</v>
      </c>
      <c r="K1513" s="149"/>
      <c r="L1513" s="149"/>
      <c r="M1513" s="64"/>
      <c r="N1513" s="94"/>
      <c r="O1513" s="94"/>
      <c r="P1513" s="94"/>
      <c r="Q1513" s="94"/>
    </row>
    <row r="1514" spans="1:17" s="55" customFormat="1">
      <c r="A1514" s="149">
        <v>1511</v>
      </c>
      <c r="B1514" s="149">
        <v>57.14951558928567</v>
      </c>
      <c r="C1514" s="149">
        <v>56.605854751664026</v>
      </c>
      <c r="D1514" s="149"/>
      <c r="E1514" s="65"/>
      <c r="F1514" s="149">
        <v>1317.60347978196</v>
      </c>
      <c r="G1514" s="149">
        <v>89.151041895151138</v>
      </c>
      <c r="H1514" s="64">
        <v>26.390807244426753</v>
      </c>
      <c r="I1514" s="149">
        <v>-8.1621303558349609</v>
      </c>
      <c r="J1514" s="149">
        <v>1.4421988358936211</v>
      </c>
      <c r="K1514" s="149"/>
      <c r="L1514" s="149"/>
      <c r="M1514" s="64"/>
      <c r="N1514" s="94"/>
      <c r="O1514" s="94"/>
      <c r="P1514" s="94"/>
      <c r="Q1514" s="94"/>
    </row>
    <row r="1515" spans="1:17" s="55" customFormat="1">
      <c r="A1515" s="149">
        <v>1512</v>
      </c>
      <c r="B1515" s="149">
        <v>58.641429524382758</v>
      </c>
      <c r="C1515" s="149">
        <v>58.83230856775198</v>
      </c>
      <c r="D1515" s="149"/>
      <c r="E1515" s="65"/>
      <c r="F1515" s="149">
        <v>1352.000114156717</v>
      </c>
      <c r="G1515" s="149">
        <v>89.162682801485062</v>
      </c>
      <c r="H1515" s="64">
        <v>35.112605487669633</v>
      </c>
      <c r="I1515" s="149">
        <v>-6.1564164161682129</v>
      </c>
      <c r="J1515" s="149">
        <v>-0.56351510377312675</v>
      </c>
      <c r="K1515" s="149"/>
      <c r="L1515" s="149"/>
      <c r="M1515" s="64"/>
      <c r="N1515" s="94"/>
      <c r="O1515" s="94"/>
      <c r="P1515" s="94"/>
      <c r="Q1515" s="94"/>
    </row>
    <row r="1516" spans="1:17" s="55" customFormat="1">
      <c r="A1516" s="149">
        <v>1513</v>
      </c>
      <c r="B1516" s="149">
        <v>61.280473378961489</v>
      </c>
      <c r="C1516" s="149">
        <v>61.333083615175561</v>
      </c>
      <c r="D1516" s="149"/>
      <c r="E1516" s="65"/>
      <c r="F1516" s="149">
        <v>1412.8442583324911</v>
      </c>
      <c r="G1516" s="149">
        <v>89.167308956384659</v>
      </c>
      <c r="H1516" s="64">
        <v>49.735521739479857</v>
      </c>
      <c r="I1516" s="149">
        <v>-62.476070404052727</v>
      </c>
      <c r="J1516" s="149">
        <v>55.756138884111387</v>
      </c>
      <c r="K1516" s="149"/>
      <c r="L1516" s="149"/>
      <c r="M1516" s="64"/>
      <c r="N1516" s="94"/>
      <c r="O1516" s="94"/>
      <c r="P1516" s="94"/>
      <c r="Q1516" s="94"/>
    </row>
    <row r="1517" spans="1:17" s="55" customFormat="1">
      <c r="A1517" s="149">
        <v>1514</v>
      </c>
      <c r="B1517" s="149">
        <v>64.24345845263926</v>
      </c>
      <c r="C1517" s="149">
        <v>64.296061588448424</v>
      </c>
      <c r="D1517" s="149"/>
      <c r="E1517" s="65"/>
      <c r="F1517" s="149">
        <v>1481.1569886043781</v>
      </c>
      <c r="G1517" s="149">
        <v>89.16231843829155</v>
      </c>
      <c r="H1517" s="64">
        <v>60.983000924845307</v>
      </c>
      <c r="I1517" s="149">
        <v>-4.9038434028625488</v>
      </c>
      <c r="J1517" s="149">
        <v>-1.816088117078791</v>
      </c>
      <c r="K1517" s="149"/>
      <c r="L1517" s="149"/>
      <c r="M1517" s="64"/>
      <c r="N1517" s="94"/>
      <c r="O1517" s="94"/>
      <c r="P1517" s="94"/>
      <c r="Q1517" s="94"/>
    </row>
    <row r="1518" spans="1:17" s="55" customFormat="1">
      <c r="A1518" s="149">
        <v>1515</v>
      </c>
      <c r="B1518" s="149">
        <v>66.925458111906565</v>
      </c>
      <c r="C1518" s="149">
        <v>66.548085394552174</v>
      </c>
      <c r="D1518" s="149"/>
      <c r="E1518" s="65"/>
      <c r="F1518" s="149">
        <v>1542.9914949407209</v>
      </c>
      <c r="G1518" s="149">
        <v>89.14465656876564</v>
      </c>
      <c r="H1518" s="64">
        <v>47.076079921242055</v>
      </c>
      <c r="I1518" s="149">
        <v>-6.808448314666748</v>
      </c>
      <c r="J1518" s="149">
        <v>8.851679472540841E-2</v>
      </c>
      <c r="K1518" s="149"/>
      <c r="L1518" s="149"/>
      <c r="M1518" s="64"/>
      <c r="N1518" s="94"/>
      <c r="O1518" s="94"/>
      <c r="P1518" s="94"/>
      <c r="Q1518" s="94"/>
    </row>
    <row r="1519" spans="1:17" s="55" customFormat="1">
      <c r="A1519" s="149">
        <v>1516</v>
      </c>
      <c r="B1519" s="149">
        <v>67.905423736558021</v>
      </c>
      <c r="C1519" s="149">
        <v>67.855268506674193</v>
      </c>
      <c r="D1519" s="149"/>
      <c r="E1519" s="65"/>
      <c r="F1519" s="149">
        <v>1565.584969334921</v>
      </c>
      <c r="G1519" s="149">
        <v>89.131063193082809</v>
      </c>
      <c r="H1519" s="64">
        <v>40.09286653978603</v>
      </c>
      <c r="I1519" s="149">
        <v>-1.4875327348709111</v>
      </c>
      <c r="J1519" s="149">
        <v>-5.232398785070429</v>
      </c>
      <c r="K1519" s="149"/>
      <c r="L1519" s="149"/>
      <c r="M1519" s="64"/>
      <c r="N1519" s="94"/>
      <c r="O1519" s="94"/>
      <c r="P1519" s="94"/>
      <c r="Q1519" s="94"/>
    </row>
    <row r="1520" spans="1:17" s="55" customFormat="1">
      <c r="A1520" s="149">
        <v>1517</v>
      </c>
      <c r="B1520" s="149">
        <v>69.313564406117948</v>
      </c>
      <c r="C1520" s="149">
        <v>69.322980922384815</v>
      </c>
      <c r="D1520" s="149"/>
      <c r="E1520" s="65"/>
      <c r="F1520" s="149">
        <v>1598.0501797064071</v>
      </c>
      <c r="G1520" s="149">
        <v>89.133239358663559</v>
      </c>
      <c r="H1520" s="64">
        <v>45.511878760478972</v>
      </c>
      <c r="I1520" s="149">
        <v>-6.4359450340270996</v>
      </c>
      <c r="J1520" s="149">
        <v>-0.28398648591424003</v>
      </c>
      <c r="K1520" s="149"/>
      <c r="L1520" s="149"/>
      <c r="M1520" s="64"/>
      <c r="N1520" s="94"/>
      <c r="O1520" s="94"/>
      <c r="P1520" s="94"/>
      <c r="Q1520" s="94"/>
    </row>
    <row r="1521" spans="1:17" s="55" customFormat="1">
      <c r="A1521" s="149">
        <v>1518</v>
      </c>
      <c r="B1521" s="149">
        <v>71.192173029957402</v>
      </c>
      <c r="C1521" s="149">
        <v>70.520124137826244</v>
      </c>
      <c r="D1521" s="149"/>
      <c r="E1521" s="65"/>
      <c r="F1521" s="149">
        <v>1378.27861746138</v>
      </c>
      <c r="G1521" s="149">
        <v>89.139283299446106</v>
      </c>
      <c r="H1521" s="64">
        <v>32.072285526058245</v>
      </c>
      <c r="I1521" s="149">
        <v>-2.1665432453155522</v>
      </c>
      <c r="J1521" s="149">
        <v>-4.5533882746257879</v>
      </c>
      <c r="K1521" s="149"/>
      <c r="L1521" s="149"/>
      <c r="M1521" s="64"/>
      <c r="N1521" s="94"/>
      <c r="O1521" s="94"/>
      <c r="P1521" s="94"/>
      <c r="Q1521" s="94"/>
    </row>
    <row r="1522" spans="1:17" s="55" customFormat="1">
      <c r="A1522" s="149">
        <v>1519</v>
      </c>
      <c r="B1522" s="149">
        <v>70.848355428549084</v>
      </c>
      <c r="C1522" s="149">
        <v>70.389227696662886</v>
      </c>
      <c r="D1522" s="149"/>
      <c r="E1522" s="65"/>
      <c r="F1522" s="149">
        <v>1371.622317644144</v>
      </c>
      <c r="G1522" s="149">
        <v>89.141946852207184</v>
      </c>
      <c r="H1522" s="64">
        <v>39.281989989883193</v>
      </c>
      <c r="I1522" s="149">
        <v>-1.4875327348709111</v>
      </c>
      <c r="J1522" s="149">
        <v>-5.232398785070429</v>
      </c>
      <c r="K1522" s="149"/>
      <c r="L1522" s="149"/>
      <c r="M1522" s="64"/>
      <c r="N1522" s="94"/>
      <c r="O1522" s="94"/>
      <c r="P1522" s="94"/>
      <c r="Q1522" s="94"/>
    </row>
    <row r="1523" spans="1:17" s="55" customFormat="1">
      <c r="A1523" s="149">
        <v>1520</v>
      </c>
      <c r="B1523" s="149">
        <v>73.099758531855727</v>
      </c>
      <c r="C1523" s="149">
        <v>73.706072202758747</v>
      </c>
      <c r="D1523" s="149"/>
      <c r="E1523" s="65"/>
      <c r="F1523" s="149">
        <v>1415.2094231433391</v>
      </c>
      <c r="G1523" s="149">
        <v>89.144610404968262</v>
      </c>
      <c r="H1523" s="64">
        <v>27.567833777332112</v>
      </c>
      <c r="I1523" s="149">
        <v>-1.4875327348709111</v>
      </c>
      <c r="J1523" s="149">
        <v>-5.232398785070429</v>
      </c>
      <c r="K1523" s="149"/>
      <c r="L1523" s="149"/>
      <c r="M1523" s="64"/>
      <c r="N1523" s="94"/>
      <c r="O1523" s="94"/>
      <c r="P1523" s="94"/>
      <c r="Q1523" s="94"/>
    </row>
    <row r="1524" spans="1:17" s="55" customFormat="1">
      <c r="A1524" s="149">
        <v>1521</v>
      </c>
      <c r="B1524" s="149">
        <v>72.91257613332094</v>
      </c>
      <c r="C1524" s="149">
        <v>72.569386806138255</v>
      </c>
      <c r="D1524" s="149"/>
      <c r="E1524" s="65"/>
      <c r="F1524" s="149">
        <v>1411.585576778135</v>
      </c>
      <c r="G1524" s="149">
        <v>89.141093492507935</v>
      </c>
      <c r="H1524" s="64">
        <v>29.516107365989971</v>
      </c>
      <c r="I1524" s="149">
        <v>-1.309278249740601</v>
      </c>
      <c r="J1524" s="149">
        <v>-5.4106532702007391</v>
      </c>
      <c r="K1524" s="149"/>
      <c r="L1524" s="149"/>
      <c r="M1524" s="64"/>
      <c r="N1524" s="94"/>
      <c r="O1524" s="94"/>
      <c r="P1524" s="94"/>
      <c r="Q1524" s="94"/>
    </row>
    <row r="1525" spans="1:17" s="55" customFormat="1">
      <c r="A1525" s="149">
        <v>1522</v>
      </c>
      <c r="B1525" s="149">
        <v>74.531125452114253</v>
      </c>
      <c r="C1525" s="149">
        <v>74.690951346713078</v>
      </c>
      <c r="D1525" s="149"/>
      <c r="E1525" s="65"/>
      <c r="F1525" s="149">
        <v>1442.9206494758139</v>
      </c>
      <c r="G1525" s="149">
        <v>89.139680087566376</v>
      </c>
      <c r="H1525" s="64">
        <v>32.442559652272628</v>
      </c>
      <c r="I1525" s="149">
        <v>-1.9882879257202151</v>
      </c>
      <c r="J1525" s="149">
        <v>-4.7316435942211248</v>
      </c>
      <c r="K1525" s="149"/>
      <c r="L1525" s="149"/>
      <c r="M1525" s="64"/>
      <c r="N1525" s="94"/>
      <c r="O1525" s="94"/>
      <c r="P1525" s="94"/>
      <c r="Q1525" s="94"/>
    </row>
    <row r="1526" spans="1:17" s="55" customFormat="1">
      <c r="A1526" s="149">
        <v>1523</v>
      </c>
      <c r="B1526" s="149">
        <v>72.921280053178947</v>
      </c>
      <c r="C1526" s="149">
        <v>72.7023582305887</v>
      </c>
      <c r="D1526" s="149"/>
      <c r="E1526" s="65"/>
      <c r="F1526" s="149">
        <v>1411.7540844401119</v>
      </c>
      <c r="G1526" s="149">
        <v>89.136574149131775</v>
      </c>
      <c r="H1526" s="64">
        <v>22.391996723370859</v>
      </c>
      <c r="I1526" s="149">
        <v>-1.728283166885376</v>
      </c>
      <c r="J1526" s="149">
        <v>-4.9916483530559637</v>
      </c>
      <c r="K1526" s="149"/>
      <c r="L1526" s="149"/>
      <c r="M1526" s="64"/>
      <c r="N1526" s="94"/>
      <c r="O1526" s="94"/>
      <c r="P1526" s="94"/>
      <c r="Q1526" s="94"/>
    </row>
    <row r="1527" spans="1:17" s="55" customFormat="1">
      <c r="A1527" s="149">
        <v>1524</v>
      </c>
      <c r="B1527" s="149">
        <v>73.483842245388203</v>
      </c>
      <c r="C1527" s="149">
        <v>73.264209218369018</v>
      </c>
      <c r="D1527" s="149"/>
      <c r="E1527" s="65"/>
      <c r="F1527" s="149">
        <v>1422.6452738435869</v>
      </c>
      <c r="G1527" s="149">
        <v>89.136512994766235</v>
      </c>
      <c r="H1527" s="64">
        <v>16.689013626732802</v>
      </c>
      <c r="I1527" s="149">
        <v>-1.728283166885376</v>
      </c>
      <c r="J1527" s="149">
        <v>-4.9916483530559637</v>
      </c>
      <c r="K1527" s="149"/>
      <c r="L1527" s="149"/>
      <c r="M1527" s="64"/>
      <c r="N1527" s="94"/>
      <c r="O1527" s="94"/>
      <c r="P1527" s="94"/>
      <c r="Q1527" s="94"/>
    </row>
    <row r="1528" spans="1:17" s="55" customFormat="1">
      <c r="A1528" s="149">
        <v>1525</v>
      </c>
      <c r="B1528" s="149">
        <v>71.757849325823329</v>
      </c>
      <c r="C1528" s="149">
        <v>71.658821070307397</v>
      </c>
      <c r="D1528" s="149"/>
      <c r="E1528" s="65"/>
      <c r="F1528" s="149">
        <v>1389.23009583062</v>
      </c>
      <c r="G1528" s="149">
        <v>89.136451840400696</v>
      </c>
      <c r="H1528" s="64">
        <v>0</v>
      </c>
      <c r="I1528" s="149">
        <v>-18.156036376953121</v>
      </c>
      <c r="J1528" s="149">
        <v>11.436104857011779</v>
      </c>
      <c r="K1528" s="149"/>
      <c r="L1528" s="149"/>
      <c r="M1528" s="64"/>
      <c r="N1528" s="94"/>
      <c r="O1528" s="94"/>
      <c r="P1528" s="94"/>
      <c r="Q1528" s="94"/>
    </row>
    <row r="1529" spans="1:17" s="55" customFormat="1">
      <c r="A1529" s="149">
        <v>1526</v>
      </c>
      <c r="B1529" s="149">
        <v>71.372510847729458</v>
      </c>
      <c r="C1529" s="149">
        <v>71.328925233945625</v>
      </c>
      <c r="D1529" s="149"/>
      <c r="E1529" s="65"/>
      <c r="F1529" s="149">
        <v>1381.769952921112</v>
      </c>
      <c r="G1529" s="149">
        <v>89.139115393161774</v>
      </c>
      <c r="H1529" s="64">
        <v>0</v>
      </c>
      <c r="I1529" s="149">
        <v>-1.728283166885376</v>
      </c>
      <c r="J1529" s="149">
        <v>-4.9916483530559637</v>
      </c>
      <c r="K1529" s="149"/>
      <c r="L1529" s="149"/>
      <c r="M1529" s="64"/>
      <c r="N1529" s="94"/>
      <c r="O1529" s="94"/>
      <c r="P1529" s="94"/>
      <c r="Q1529" s="94"/>
    </row>
    <row r="1530" spans="1:17" s="55" customFormat="1">
      <c r="A1530" s="149">
        <v>1527</v>
      </c>
      <c r="B1530" s="149">
        <v>70.01401204061338</v>
      </c>
      <c r="C1530" s="149">
        <v>69.83468169446553</v>
      </c>
      <c r="D1530" s="149"/>
      <c r="E1530" s="65"/>
      <c r="F1530" s="149">
        <v>1355.4694513630691</v>
      </c>
      <c r="G1530" s="149">
        <v>89.141778945922852</v>
      </c>
      <c r="H1530" s="64">
        <v>0</v>
      </c>
      <c r="I1530" s="149">
        <v>-12.268651008605961</v>
      </c>
      <c r="J1530" s="149">
        <v>5.5487194886646174</v>
      </c>
      <c r="K1530" s="149"/>
      <c r="L1530" s="149"/>
      <c r="M1530" s="64"/>
      <c r="N1530" s="94"/>
      <c r="O1530" s="94"/>
      <c r="P1530" s="94"/>
      <c r="Q1530" s="94"/>
    </row>
    <row r="1531" spans="1:17" s="55" customFormat="1">
      <c r="A1531" s="149">
        <v>1528</v>
      </c>
      <c r="B1531" s="149">
        <v>68.226906354886836</v>
      </c>
      <c r="C1531" s="149">
        <v>68.707697220216801</v>
      </c>
      <c r="D1531" s="149"/>
      <c r="E1531" s="65"/>
      <c r="F1531" s="149">
        <v>1320.8711317873469</v>
      </c>
      <c r="G1531" s="149">
        <v>89.146086841821671</v>
      </c>
      <c r="H1531" s="64">
        <v>0</v>
      </c>
      <c r="I1531" s="149">
        <v>-19.878509521484379</v>
      </c>
      <c r="J1531" s="149">
        <v>13.158578001543029</v>
      </c>
      <c r="K1531" s="149"/>
      <c r="L1531" s="149"/>
      <c r="M1531" s="64"/>
      <c r="N1531" s="94"/>
      <c r="O1531" s="94"/>
      <c r="P1531" s="94"/>
      <c r="Q1531" s="94"/>
    </row>
    <row r="1532" spans="1:17" s="55" customFormat="1">
      <c r="A1532" s="149">
        <v>1529</v>
      </c>
      <c r="B1532" s="149">
        <v>64.957815982605268</v>
      </c>
      <c r="C1532" s="149">
        <v>64.349243703955082</v>
      </c>
      <c r="D1532" s="149"/>
      <c r="E1532" s="65"/>
      <c r="F1532" s="149">
        <v>1257.581627240708</v>
      </c>
      <c r="G1532" s="149">
        <v>89.157727748155594</v>
      </c>
      <c r="H1532" s="64">
        <v>0</v>
      </c>
      <c r="I1532" s="149">
        <v>-8.6952381134033203</v>
      </c>
      <c r="J1532" s="149">
        <v>1.9753065934619809</v>
      </c>
      <c r="K1532" s="149"/>
      <c r="L1532" s="149"/>
      <c r="M1532" s="64"/>
      <c r="N1532" s="94"/>
      <c r="O1532" s="94"/>
      <c r="P1532" s="94"/>
      <c r="Q1532" s="94"/>
    </row>
    <row r="1533" spans="1:17" s="55" customFormat="1">
      <c r="A1533" s="149">
        <v>1530</v>
      </c>
      <c r="B1533" s="149">
        <v>61.728819137251591</v>
      </c>
      <c r="C1533" s="149">
        <v>62.077449017549256</v>
      </c>
      <c r="D1533" s="149"/>
      <c r="E1533" s="65"/>
      <c r="F1533" s="149">
        <v>1195.068332332173</v>
      </c>
      <c r="G1533" s="149">
        <v>89.16928431391716</v>
      </c>
      <c r="H1533" s="64">
        <v>0</v>
      </c>
      <c r="I1533" s="149">
        <v>-12.58722496032715</v>
      </c>
      <c r="J1533" s="149">
        <v>5.8672934403858088</v>
      </c>
      <c r="K1533" s="149"/>
      <c r="L1533" s="149"/>
      <c r="M1533" s="64"/>
      <c r="N1533" s="94"/>
      <c r="O1533" s="94"/>
      <c r="P1533" s="94"/>
      <c r="Q1533" s="94"/>
    </row>
    <row r="1534" spans="1:17" s="55" customFormat="1">
      <c r="A1534" s="149">
        <v>1531</v>
      </c>
      <c r="B1534" s="149">
        <v>62.036985738871437</v>
      </c>
      <c r="C1534" s="149">
        <v>61.420544191919532</v>
      </c>
      <c r="D1534" s="149"/>
      <c r="E1534" s="65"/>
      <c r="F1534" s="149">
        <v>1201.034429721132</v>
      </c>
      <c r="G1534" s="149">
        <v>89.177296817302704</v>
      </c>
      <c r="H1534" s="64">
        <v>8.3069074773685916</v>
      </c>
      <c r="I1534" s="149">
        <v>-2.1665432453155522</v>
      </c>
      <c r="J1534" s="149">
        <v>-4.5533882746257879</v>
      </c>
      <c r="K1534" s="149"/>
      <c r="L1534" s="149"/>
      <c r="M1534" s="64"/>
      <c r="N1534" s="94"/>
      <c r="O1534" s="94"/>
      <c r="P1534" s="94"/>
      <c r="Q1534" s="94"/>
    </row>
    <row r="1535" spans="1:17" s="55" customFormat="1">
      <c r="A1535" s="149">
        <v>1532</v>
      </c>
      <c r="B1535" s="149">
        <v>61.456422507011013</v>
      </c>
      <c r="C1535" s="149">
        <v>61.293985759494518</v>
      </c>
      <c r="D1535" s="149"/>
      <c r="E1535" s="65"/>
      <c r="F1535" s="149">
        <v>1189.7947406583919</v>
      </c>
      <c r="G1535" s="149">
        <v>89.185309320688248</v>
      </c>
      <c r="H1535" s="64">
        <v>10.526941283517173</v>
      </c>
      <c r="I1535" s="149">
        <v>-12.706911087036129</v>
      </c>
      <c r="J1535" s="149">
        <v>5.9869795670947932</v>
      </c>
      <c r="K1535" s="149"/>
      <c r="L1535" s="149"/>
      <c r="M1535" s="64"/>
      <c r="N1535" s="94"/>
      <c r="O1535" s="94"/>
      <c r="P1535" s="94"/>
      <c r="Q1535" s="94"/>
    </row>
    <row r="1536" spans="1:17" s="55" customFormat="1">
      <c r="A1536" s="149">
        <v>1533</v>
      </c>
      <c r="B1536" s="149">
        <v>60.090884484531053</v>
      </c>
      <c r="C1536" s="149">
        <v>59.709097855187458</v>
      </c>
      <c r="D1536" s="149"/>
      <c r="E1536" s="65"/>
      <c r="F1536" s="149">
        <v>1385.4178409665781</v>
      </c>
      <c r="G1536" s="149">
        <v>89.193321824073792</v>
      </c>
      <c r="H1536" s="64">
        <v>20.429991473012524</v>
      </c>
      <c r="I1536" s="149">
        <v>-2.1665432453155522</v>
      </c>
      <c r="J1536" s="149">
        <v>-4.5533882746257879</v>
      </c>
      <c r="K1536" s="149"/>
      <c r="L1536" s="149"/>
      <c r="M1536" s="64"/>
      <c r="N1536" s="94"/>
      <c r="O1536" s="94"/>
      <c r="P1536" s="94"/>
      <c r="Q1536" s="94"/>
    </row>
    <row r="1537" spans="1:17" s="55" customFormat="1">
      <c r="A1537" s="149">
        <v>1534</v>
      </c>
      <c r="B1537" s="149">
        <v>60.567316805194856</v>
      </c>
      <c r="C1537" s="149">
        <v>60.851210454123368</v>
      </c>
      <c r="D1537" s="149"/>
      <c r="E1537" s="65"/>
      <c r="F1537" s="149">
        <v>1396.402166504849</v>
      </c>
      <c r="G1537" s="149">
        <v>89.190004646778107</v>
      </c>
      <c r="H1537" s="64">
        <v>15.009491154353134</v>
      </c>
      <c r="I1537" s="149">
        <v>-5.4426822662353516</v>
      </c>
      <c r="J1537" s="149">
        <v>-1.2772492537059881</v>
      </c>
      <c r="K1537" s="149"/>
      <c r="L1537" s="149"/>
      <c r="M1537" s="64"/>
      <c r="N1537" s="94"/>
      <c r="O1537" s="94"/>
      <c r="P1537" s="94"/>
      <c r="Q1537" s="94"/>
    </row>
    <row r="1538" spans="1:17" s="55" customFormat="1">
      <c r="A1538" s="149">
        <v>1535</v>
      </c>
      <c r="B1538" s="149">
        <v>59.124886351193382</v>
      </c>
      <c r="C1538" s="149">
        <v>58.597953706034588</v>
      </c>
      <c r="D1538" s="149"/>
      <c r="E1538" s="65"/>
      <c r="F1538" s="149">
        <v>1363.1463923143131</v>
      </c>
      <c r="G1538" s="149">
        <v>89.182610273361206</v>
      </c>
      <c r="H1538" s="64">
        <v>27.752100254413104</v>
      </c>
      <c r="I1538" s="149">
        <v>-1.4875327348709111</v>
      </c>
      <c r="J1538" s="149">
        <v>-5.232398785070429</v>
      </c>
      <c r="K1538" s="149"/>
      <c r="L1538" s="149"/>
      <c r="M1538" s="64"/>
      <c r="N1538" s="94"/>
      <c r="O1538" s="94"/>
      <c r="P1538" s="94"/>
      <c r="Q1538" s="94"/>
    </row>
    <row r="1539" spans="1:17" s="55" customFormat="1">
      <c r="A1539" s="149">
        <v>1536</v>
      </c>
      <c r="B1539" s="149">
        <v>63.066558114039303</v>
      </c>
      <c r="C1539" s="149">
        <v>63.080688733399363</v>
      </c>
      <c r="D1539" s="149"/>
      <c r="E1539" s="65"/>
      <c r="F1539" s="149">
        <v>1454.023110643973</v>
      </c>
      <c r="G1539" s="149">
        <v>89.179293096065521</v>
      </c>
      <c r="H1539" s="64">
        <v>52.111774893891841</v>
      </c>
      <c r="I1539" s="149">
        <v>-5.7176485061645508</v>
      </c>
      <c r="J1539" s="149">
        <v>-1.0022830137767891</v>
      </c>
      <c r="K1539" s="149"/>
      <c r="L1539" s="149"/>
      <c r="M1539" s="64"/>
      <c r="N1539" s="94"/>
      <c r="O1539" s="94"/>
      <c r="P1539" s="94"/>
      <c r="Q1539" s="94"/>
    </row>
    <row r="1540" spans="1:17" s="55" customFormat="1">
      <c r="A1540" s="149">
        <v>1537</v>
      </c>
      <c r="B1540" s="149">
        <v>65.292445432694066</v>
      </c>
      <c r="C1540" s="149">
        <v>65.736910896469809</v>
      </c>
      <c r="D1540" s="149"/>
      <c r="E1540" s="65"/>
      <c r="F1540" s="149">
        <v>1505.341776190317</v>
      </c>
      <c r="G1540" s="149">
        <v>89.16435694694519</v>
      </c>
      <c r="H1540" s="64">
        <v>58.532256875686045</v>
      </c>
      <c r="I1540" s="149">
        <v>-1.309278249740601</v>
      </c>
      <c r="J1540" s="149">
        <v>-5.4106532702007391</v>
      </c>
      <c r="K1540" s="149"/>
      <c r="L1540" s="149"/>
      <c r="M1540" s="64"/>
      <c r="N1540" s="94"/>
      <c r="O1540" s="94"/>
      <c r="P1540" s="94"/>
      <c r="Q1540" s="94"/>
    </row>
    <row r="1541" spans="1:17" s="55" customFormat="1">
      <c r="A1541" s="149">
        <v>1538</v>
      </c>
      <c r="B1541" s="149">
        <v>66.646575900875774</v>
      </c>
      <c r="C1541" s="149">
        <v>67.310882642995466</v>
      </c>
      <c r="D1541" s="149"/>
      <c r="E1541" s="65"/>
      <c r="F1541" s="149">
        <v>1536.5617611465759</v>
      </c>
      <c r="G1541" s="149">
        <v>89.147561371326447</v>
      </c>
      <c r="H1541" s="64">
        <v>61.664736594733846</v>
      </c>
      <c r="I1541" s="149">
        <v>-7.4577422142028809</v>
      </c>
      <c r="J1541" s="149">
        <v>0.73781069426154122</v>
      </c>
      <c r="K1541" s="149"/>
      <c r="L1541" s="149"/>
      <c r="M1541" s="64"/>
      <c r="N1541" s="94"/>
      <c r="O1541" s="94"/>
      <c r="P1541" s="94"/>
      <c r="Q1541" s="94"/>
    </row>
    <row r="1542" spans="1:17" s="55" customFormat="1">
      <c r="A1542" s="149">
        <v>1539</v>
      </c>
      <c r="B1542" s="149">
        <v>72.701744297411409</v>
      </c>
      <c r="C1542" s="149">
        <v>72.291195950648714</v>
      </c>
      <c r="D1542" s="149"/>
      <c r="E1542" s="65"/>
      <c r="F1542" s="149">
        <v>2066.082550528874</v>
      </c>
      <c r="G1542" s="149">
        <v>89.13223934173584</v>
      </c>
      <c r="H1542" s="64">
        <v>66.196324947451288</v>
      </c>
      <c r="I1542" s="149">
        <v>-7.0472769737243652</v>
      </c>
      <c r="J1542" s="149">
        <v>0.3273454537830256</v>
      </c>
      <c r="K1542" s="149"/>
      <c r="L1542" s="149"/>
      <c r="M1542" s="64"/>
      <c r="N1542" s="94"/>
      <c r="O1542" s="94"/>
      <c r="P1542" s="94"/>
      <c r="Q1542" s="94"/>
    </row>
    <row r="1543" spans="1:17" s="55" customFormat="1">
      <c r="A1543" s="149">
        <v>1540</v>
      </c>
      <c r="B1543" s="149">
        <v>75.414641031564187</v>
      </c>
      <c r="C1543" s="149">
        <v>76.069214539128041</v>
      </c>
      <c r="D1543" s="149"/>
      <c r="E1543" s="65"/>
      <c r="F1543" s="149">
        <v>1460.025488105159</v>
      </c>
      <c r="G1543" s="149">
        <v>89.114556610584259</v>
      </c>
      <c r="H1543" s="64">
        <v>71.525038837905939</v>
      </c>
      <c r="I1543" s="149">
        <v>-1.309278249740601</v>
      </c>
      <c r="J1543" s="149">
        <v>-5.4106532702007391</v>
      </c>
      <c r="K1543" s="149"/>
      <c r="L1543" s="149"/>
      <c r="M1543" s="64"/>
      <c r="N1543" s="94"/>
      <c r="O1543" s="94"/>
      <c r="P1543" s="94"/>
      <c r="Q1543" s="94"/>
    </row>
    <row r="1544" spans="1:17" s="55" customFormat="1">
      <c r="A1544" s="149">
        <v>1541</v>
      </c>
      <c r="B1544" s="149">
        <v>76.657247154835119</v>
      </c>
      <c r="C1544" s="149">
        <v>76.92215403797853</v>
      </c>
      <c r="D1544" s="149"/>
      <c r="E1544" s="65"/>
      <c r="F1544" s="149">
        <v>1484.082310319453</v>
      </c>
      <c r="G1544" s="149">
        <v>89.116157174110413</v>
      </c>
      <c r="H1544" s="64">
        <v>79.115277848434502</v>
      </c>
      <c r="I1544" s="149">
        <v>-19.09364128112793</v>
      </c>
      <c r="J1544" s="149">
        <v>12.373709761186589</v>
      </c>
      <c r="K1544" s="149"/>
      <c r="L1544" s="149"/>
      <c r="M1544" s="64"/>
      <c r="N1544" s="94"/>
      <c r="O1544" s="94"/>
      <c r="P1544" s="94"/>
      <c r="Q1544" s="94"/>
    </row>
    <row r="1545" spans="1:17" s="55" customFormat="1">
      <c r="A1545" s="149">
        <v>1542</v>
      </c>
      <c r="B1545" s="149">
        <v>81.317154247516413</v>
      </c>
      <c r="C1545" s="149">
        <v>81.024393264225097</v>
      </c>
      <c r="D1545" s="149"/>
      <c r="E1545" s="65"/>
      <c r="F1545" s="149">
        <v>1874.7974378733179</v>
      </c>
      <c r="G1545" s="149">
        <v>89.112628221511841</v>
      </c>
      <c r="H1545" s="64">
        <v>83.191123676266741</v>
      </c>
      <c r="I1545" s="149">
        <v>-6.5454702377319336</v>
      </c>
      <c r="J1545" s="149">
        <v>-0.17446128220940599</v>
      </c>
      <c r="K1545" s="149"/>
      <c r="L1545" s="149"/>
      <c r="M1545" s="64"/>
      <c r="N1545" s="94"/>
      <c r="O1545" s="94"/>
      <c r="P1545" s="94"/>
      <c r="Q1545" s="94"/>
    </row>
    <row r="1546" spans="1:17" s="55" customFormat="1">
      <c r="A1546" s="149">
        <v>1543</v>
      </c>
      <c r="B1546" s="149">
        <v>84.965777036773787</v>
      </c>
      <c r="C1546" s="149">
        <v>84.424409852113683</v>
      </c>
      <c r="D1546" s="149"/>
      <c r="E1546" s="65"/>
      <c r="F1546" s="149">
        <v>1644.9352326483761</v>
      </c>
      <c r="G1546" s="149">
        <v>89.113497018814087</v>
      </c>
      <c r="H1546" s="64">
        <v>66.249682633616203</v>
      </c>
      <c r="I1546" s="149">
        <v>-7.3708209991455078</v>
      </c>
      <c r="J1546" s="149">
        <v>0.65088947920416818</v>
      </c>
      <c r="K1546" s="149"/>
      <c r="L1546" s="149"/>
      <c r="M1546" s="64"/>
      <c r="N1546" s="94"/>
      <c r="O1546" s="94"/>
      <c r="P1546" s="94"/>
      <c r="Q1546" s="94"/>
    </row>
    <row r="1547" spans="1:17" s="55" customFormat="1">
      <c r="A1547" s="149">
        <v>1544</v>
      </c>
      <c r="B1547" s="149">
        <v>86.072179535032703</v>
      </c>
      <c r="C1547" s="149">
        <v>85.851709797703421</v>
      </c>
      <c r="D1547" s="149"/>
      <c r="E1547" s="65"/>
      <c r="F1547" s="149">
        <v>1666.355156226414</v>
      </c>
      <c r="G1547" s="149">
        <v>89.118745863437653</v>
      </c>
      <c r="H1547" s="64">
        <v>55.317435739978414</v>
      </c>
      <c r="I1547" s="149">
        <v>-2.1665432453155522</v>
      </c>
      <c r="J1547" s="149">
        <v>-4.5533882746257879</v>
      </c>
      <c r="K1547" s="149"/>
      <c r="L1547" s="149"/>
      <c r="M1547" s="64"/>
      <c r="N1547" s="94"/>
      <c r="O1547" s="94"/>
      <c r="P1547" s="94"/>
      <c r="Q1547" s="94"/>
    </row>
    <row r="1548" spans="1:17" s="55" customFormat="1">
      <c r="A1548" s="149">
        <v>1545</v>
      </c>
      <c r="B1548" s="149">
        <v>85.709291496184392</v>
      </c>
      <c r="C1548" s="149">
        <v>86.277275147224955</v>
      </c>
      <c r="D1548" s="149"/>
      <c r="E1548" s="65"/>
      <c r="F1548" s="149">
        <v>1659.3296532365459</v>
      </c>
      <c r="G1548" s="149">
        <v>89.123994708061218</v>
      </c>
      <c r="H1548" s="64">
        <v>51.62260016118335</v>
      </c>
      <c r="I1548" s="149">
        <v>-6.2576899528503418</v>
      </c>
      <c r="J1548" s="149">
        <v>-0.46224156709099778</v>
      </c>
      <c r="K1548" s="149"/>
      <c r="L1548" s="149"/>
      <c r="M1548" s="64"/>
      <c r="N1548" s="94"/>
      <c r="O1548" s="94"/>
      <c r="P1548" s="94"/>
      <c r="Q1548" s="94"/>
    </row>
    <row r="1549" spans="1:17" s="55" customFormat="1">
      <c r="A1549" s="149">
        <v>1546</v>
      </c>
      <c r="B1549" s="149">
        <v>89.000564411005286</v>
      </c>
      <c r="C1549" s="149">
        <v>89.243903811486945</v>
      </c>
      <c r="D1549" s="149"/>
      <c r="E1549" s="65"/>
      <c r="F1549" s="149">
        <v>1723.048611229563</v>
      </c>
      <c r="G1549" s="149">
        <v>89.129243552684784</v>
      </c>
      <c r="H1549" s="64">
        <v>54.429265403970383</v>
      </c>
      <c r="I1549" s="149">
        <v>-6.2576899528503418</v>
      </c>
      <c r="J1549" s="149">
        <v>-0.46224156709099778</v>
      </c>
      <c r="K1549" s="149"/>
      <c r="L1549" s="149"/>
      <c r="M1549" s="64"/>
      <c r="N1549" s="94"/>
      <c r="O1549" s="94"/>
      <c r="P1549" s="94"/>
      <c r="Q1549" s="94"/>
    </row>
    <row r="1550" spans="1:17" s="55" customFormat="1">
      <c r="A1550" s="149">
        <v>1547</v>
      </c>
      <c r="B1550" s="149">
        <v>88.991649673600065</v>
      </c>
      <c r="C1550" s="149">
        <v>88.99366750510363</v>
      </c>
      <c r="D1550" s="149"/>
      <c r="E1550" s="65"/>
      <c r="F1550" s="149">
        <v>1722.876022145357</v>
      </c>
      <c r="G1550" s="149">
        <v>89.13449239730835</v>
      </c>
      <c r="H1550" s="64">
        <v>56.877013219155522</v>
      </c>
      <c r="I1550" s="149">
        <v>-4.3974108695983887</v>
      </c>
      <c r="J1550" s="149">
        <v>-2.322520650342951</v>
      </c>
      <c r="K1550" s="149"/>
      <c r="L1550" s="149"/>
      <c r="M1550" s="64"/>
      <c r="N1550" s="94"/>
      <c r="O1550" s="94"/>
      <c r="P1550" s="94"/>
      <c r="Q1550" s="94"/>
    </row>
    <row r="1551" spans="1:17" s="55" customFormat="1">
      <c r="A1551" s="149">
        <v>1548</v>
      </c>
      <c r="B1551" s="149">
        <v>91.575939892888314</v>
      </c>
      <c r="C1551" s="149">
        <v>91.621035141326544</v>
      </c>
      <c r="D1551" s="149"/>
      <c r="E1551" s="65"/>
      <c r="F1551" s="149">
        <v>1772.9078135483351</v>
      </c>
      <c r="G1551" s="149">
        <v>89.140536338090897</v>
      </c>
      <c r="H1551" s="64">
        <v>52.610545424589262</v>
      </c>
      <c r="I1551" s="149">
        <v>-5.5001029968261719</v>
      </c>
      <c r="J1551" s="149">
        <v>-1.219828523115168</v>
      </c>
      <c r="K1551" s="149"/>
      <c r="L1551" s="149"/>
      <c r="M1551" s="64"/>
      <c r="N1551" s="94"/>
      <c r="O1551" s="94"/>
      <c r="P1551" s="94"/>
      <c r="Q1551" s="94"/>
    </row>
    <row r="1552" spans="1:17" s="55" customFormat="1">
      <c r="A1552" s="149">
        <v>1549</v>
      </c>
      <c r="B1552" s="149">
        <v>91.585891762292377</v>
      </c>
      <c r="C1552" s="149">
        <v>92.324968665991733</v>
      </c>
      <c r="D1552" s="149"/>
      <c r="E1552" s="65"/>
      <c r="F1552" s="149">
        <v>1773.1004814810531</v>
      </c>
      <c r="G1552" s="149">
        <v>89.141078501939774</v>
      </c>
      <c r="H1552" s="64">
        <v>46.318752335775478</v>
      </c>
      <c r="I1552" s="149">
        <v>-5.5001029968261719</v>
      </c>
      <c r="J1552" s="149">
        <v>-1.219828523115168</v>
      </c>
      <c r="K1552" s="149"/>
      <c r="L1552" s="149"/>
      <c r="M1552" s="64"/>
      <c r="N1552" s="94"/>
      <c r="O1552" s="94"/>
      <c r="P1552" s="94"/>
      <c r="Q1552" s="94"/>
    </row>
    <row r="1553" spans="1:17" s="55" customFormat="1">
      <c r="A1553" s="149">
        <v>1550</v>
      </c>
      <c r="B1553" s="149">
        <v>94.132056373689494</v>
      </c>
      <c r="C1553" s="149">
        <v>94.348833107440058</v>
      </c>
      <c r="D1553" s="149"/>
      <c r="E1553" s="65"/>
      <c r="F1553" s="149">
        <v>1822.3941621072761</v>
      </c>
      <c r="G1553" s="149">
        <v>89.141620665788651</v>
      </c>
      <c r="H1553" s="64">
        <v>31.768016344724831</v>
      </c>
      <c r="I1553" s="149">
        <v>-4.6460905075073242</v>
      </c>
      <c r="J1553" s="149">
        <v>-2.073841012434015</v>
      </c>
      <c r="K1553" s="149"/>
      <c r="L1553" s="149"/>
      <c r="M1553" s="64"/>
      <c r="N1553" s="94"/>
      <c r="O1553" s="94"/>
      <c r="P1553" s="94"/>
      <c r="Q1553" s="94"/>
    </row>
    <row r="1554" spans="1:17" s="55" customFormat="1">
      <c r="A1554" s="149">
        <v>1551</v>
      </c>
      <c r="B1554" s="149">
        <v>92.118230918313984</v>
      </c>
      <c r="C1554" s="149">
        <v>91.637139906057755</v>
      </c>
      <c r="D1554" s="149"/>
      <c r="E1554" s="65"/>
      <c r="F1554" s="149">
        <v>1783.406553690329</v>
      </c>
      <c r="G1554" s="149">
        <v>89.148906946182251</v>
      </c>
      <c r="H1554" s="64">
        <v>41.06357231936186</v>
      </c>
      <c r="I1554" s="149">
        <v>-24.857107162475589</v>
      </c>
      <c r="J1554" s="149">
        <v>18.137175642534249</v>
      </c>
      <c r="K1554" s="149"/>
      <c r="L1554" s="149"/>
      <c r="M1554" s="64"/>
      <c r="N1554" s="94"/>
      <c r="O1554" s="94"/>
      <c r="P1554" s="94"/>
      <c r="Q1554" s="94"/>
    </row>
    <row r="1555" spans="1:17" s="55" customFormat="1">
      <c r="A1555" s="149">
        <v>1552</v>
      </c>
      <c r="B1555" s="149">
        <v>91.128021857770932</v>
      </c>
      <c r="C1555" s="149">
        <v>91.459657749449164</v>
      </c>
      <c r="D1555" s="149"/>
      <c r="E1555" s="65"/>
      <c r="F1555" s="149">
        <v>1764.236132043153</v>
      </c>
      <c r="G1555" s="149">
        <v>89.141496360301971</v>
      </c>
      <c r="H1555" s="64">
        <v>40.750586372704007</v>
      </c>
      <c r="I1555" s="149">
        <v>-4.6460905075073242</v>
      </c>
      <c r="J1555" s="149">
        <v>-2.073841012434015</v>
      </c>
      <c r="K1555" s="149"/>
      <c r="L1555" s="149"/>
      <c r="M1555" s="64"/>
      <c r="N1555" s="94"/>
      <c r="O1555" s="94"/>
      <c r="P1555" s="94"/>
      <c r="Q1555" s="94"/>
    </row>
    <row r="1556" spans="1:17" s="55" customFormat="1">
      <c r="A1556" s="149">
        <v>1553</v>
      </c>
      <c r="B1556" s="149">
        <v>92.718042130030682</v>
      </c>
      <c r="C1556" s="149">
        <v>92.649512917785884</v>
      </c>
      <c r="D1556" s="149"/>
      <c r="E1556" s="65"/>
      <c r="F1556" s="149">
        <v>1795.0188831422599</v>
      </c>
      <c r="G1556" s="149">
        <v>89.142038524150848</v>
      </c>
      <c r="H1556" s="64">
        <v>59.933613241314198</v>
      </c>
      <c r="I1556" s="149">
        <v>-6.4359450340270996</v>
      </c>
      <c r="J1556" s="149">
        <v>-0.28398648591424003</v>
      </c>
      <c r="K1556" s="149"/>
      <c r="L1556" s="149"/>
      <c r="M1556" s="64"/>
      <c r="N1556" s="94"/>
      <c r="O1556" s="94"/>
      <c r="P1556" s="94"/>
      <c r="Q1556" s="94"/>
    </row>
    <row r="1557" spans="1:17" s="55" customFormat="1">
      <c r="A1557" s="149">
        <v>1554</v>
      </c>
      <c r="B1557" s="149">
        <v>93.827514181984625</v>
      </c>
      <c r="C1557" s="149">
        <v>93.260052623184563</v>
      </c>
      <c r="D1557" s="149"/>
      <c r="E1557" s="65"/>
      <c r="F1557" s="149">
        <v>1816.498233199964</v>
      </c>
      <c r="G1557" s="149">
        <v>89.141872525215149</v>
      </c>
      <c r="H1557" s="64">
        <v>69.256940582476702</v>
      </c>
      <c r="I1557" s="149">
        <v>-4.4518423080444336</v>
      </c>
      <c r="J1557" s="149">
        <v>-2.268089211896906</v>
      </c>
      <c r="K1557" s="149"/>
      <c r="L1557" s="149"/>
      <c r="M1557" s="64"/>
      <c r="N1557" s="94"/>
      <c r="O1557" s="94"/>
      <c r="P1557" s="94"/>
      <c r="Q1557" s="94"/>
    </row>
    <row r="1558" spans="1:17" s="55" customFormat="1">
      <c r="A1558" s="149">
        <v>1555</v>
      </c>
      <c r="B1558" s="149">
        <v>94.908703784020375</v>
      </c>
      <c r="C1558" s="149">
        <v>95.531689715354531</v>
      </c>
      <c r="D1558" s="149"/>
      <c r="E1558" s="65"/>
      <c r="F1558" s="149">
        <v>1837.430035763153</v>
      </c>
      <c r="G1558" s="149">
        <v>89.142414689064026</v>
      </c>
      <c r="H1558" s="64">
        <v>52.706681191235134</v>
      </c>
      <c r="I1558" s="149">
        <v>-5.6783580780029297</v>
      </c>
      <c r="J1558" s="149">
        <v>-1.0415734419384099</v>
      </c>
      <c r="K1558" s="149"/>
      <c r="L1558" s="149"/>
      <c r="M1558" s="64"/>
      <c r="N1558" s="94"/>
      <c r="O1558" s="94"/>
      <c r="P1558" s="94"/>
      <c r="Q1558" s="94"/>
    </row>
    <row r="1559" spans="1:17" s="55" customFormat="1">
      <c r="A1559" s="149">
        <v>1556</v>
      </c>
      <c r="B1559" s="149">
        <v>96.136068645060305</v>
      </c>
      <c r="C1559" s="149">
        <v>95.748787626816807</v>
      </c>
      <c r="D1559" s="149"/>
      <c r="E1559" s="65"/>
      <c r="F1559" s="149">
        <v>1861.191787537228</v>
      </c>
      <c r="G1559" s="149">
        <v>89.14899280667305</v>
      </c>
      <c r="H1559" s="64">
        <v>63.281102470887149</v>
      </c>
      <c r="I1559" s="149">
        <v>-17.992849349975589</v>
      </c>
      <c r="J1559" s="149">
        <v>11.272917830034251</v>
      </c>
      <c r="K1559" s="149"/>
      <c r="L1559" s="149"/>
      <c r="M1559" s="64"/>
      <c r="N1559" s="94"/>
      <c r="O1559" s="94"/>
      <c r="P1559" s="94"/>
      <c r="Q1559" s="94"/>
    </row>
    <row r="1560" spans="1:17" s="55" customFormat="1">
      <c r="A1560" s="149">
        <v>1557</v>
      </c>
      <c r="B1560" s="149">
        <v>96.15890585712441</v>
      </c>
      <c r="C1560" s="149">
        <v>96.755442510897694</v>
      </c>
      <c r="D1560" s="149"/>
      <c r="E1560" s="65"/>
      <c r="F1560" s="149">
        <v>1861.633915368571</v>
      </c>
      <c r="G1560" s="149">
        <v>89.143592923879623</v>
      </c>
      <c r="H1560" s="64">
        <v>43.303925670465574</v>
      </c>
      <c r="I1560" s="149">
        <v>-4.4518423080444336</v>
      </c>
      <c r="J1560" s="149">
        <v>-2.268089211896906</v>
      </c>
      <c r="K1560" s="149"/>
      <c r="L1560" s="149"/>
      <c r="M1560" s="64"/>
      <c r="N1560" s="94"/>
      <c r="O1560" s="94"/>
      <c r="P1560" s="94"/>
      <c r="Q1560" s="94"/>
    </row>
    <row r="1561" spans="1:17" s="55" customFormat="1">
      <c r="A1561" s="149">
        <v>1558</v>
      </c>
      <c r="B1561" s="149">
        <v>98.196222929054372</v>
      </c>
      <c r="C1561" s="149">
        <v>97.319310337059818</v>
      </c>
      <c r="D1561" s="149"/>
      <c r="E1561" s="65"/>
      <c r="F1561" s="149">
        <v>1901.0763208707669</v>
      </c>
      <c r="G1561" s="149">
        <v>89.144042372703552</v>
      </c>
      <c r="H1561" s="64">
        <v>60.92747382708275</v>
      </c>
      <c r="I1561" s="149">
        <v>-6.458552360534668</v>
      </c>
      <c r="J1561" s="149">
        <v>-0.26137915940667172</v>
      </c>
      <c r="K1561" s="149"/>
      <c r="L1561" s="149"/>
      <c r="M1561" s="64"/>
      <c r="N1561" s="94"/>
      <c r="O1561" s="94"/>
      <c r="P1561" s="94"/>
      <c r="Q1561" s="94"/>
    </row>
    <row r="1562" spans="1:17" s="55" customFormat="1">
      <c r="A1562" s="149">
        <v>1559</v>
      </c>
      <c r="B1562" s="149">
        <v>100.21475406517401</v>
      </c>
      <c r="C1562" s="149">
        <v>99.873081907866606</v>
      </c>
      <c r="D1562" s="149"/>
      <c r="E1562" s="65"/>
      <c r="F1562" s="149">
        <v>1940.155031144481</v>
      </c>
      <c r="G1562" s="149">
        <v>89.138101160526276</v>
      </c>
      <c r="H1562" s="64">
        <v>61.928227330243459</v>
      </c>
      <c r="I1562" s="149">
        <v>-4.522700309753418</v>
      </c>
      <c r="J1562" s="149">
        <v>-2.1972312101879221</v>
      </c>
      <c r="K1562" s="149"/>
      <c r="L1562" s="149"/>
      <c r="M1562" s="64"/>
      <c r="N1562" s="94"/>
      <c r="O1562" s="94"/>
      <c r="P1562" s="94"/>
      <c r="Q1562" s="94"/>
    </row>
    <row r="1563" spans="1:17" s="55" customFormat="1">
      <c r="A1563" s="149">
        <v>1560</v>
      </c>
      <c r="B1563" s="149">
        <v>101.33458012618659</v>
      </c>
      <c r="C1563" s="149">
        <v>100.46487481728622</v>
      </c>
      <c r="D1563" s="149"/>
      <c r="E1563" s="65"/>
      <c r="F1563" s="149">
        <v>1961.834834548152</v>
      </c>
      <c r="G1563" s="149">
        <v>89.134263336658478</v>
      </c>
      <c r="H1563" s="64">
        <v>56.177581943258822</v>
      </c>
      <c r="I1563" s="149">
        <v>-4.4518423080444336</v>
      </c>
      <c r="J1563" s="149">
        <v>-2.268089211896906</v>
      </c>
      <c r="K1563" s="149"/>
      <c r="L1563" s="149"/>
      <c r="M1563" s="64"/>
      <c r="N1563" s="94"/>
      <c r="O1563" s="94"/>
      <c r="P1563" s="94"/>
      <c r="Q1563" s="94"/>
    </row>
    <row r="1564" spans="1:17" s="55" customFormat="1">
      <c r="A1564" s="149">
        <v>1561</v>
      </c>
      <c r="B1564" s="149">
        <v>102.63948690592569</v>
      </c>
      <c r="C1564" s="149">
        <v>101.8074619577483</v>
      </c>
      <c r="D1564" s="149"/>
      <c r="E1564" s="65"/>
      <c r="F1564" s="149">
        <v>1987.097795850626</v>
      </c>
      <c r="G1564" s="149">
        <v>89.135927230119705</v>
      </c>
      <c r="H1564" s="64">
        <v>91.742284134597597</v>
      </c>
      <c r="I1564" s="149">
        <v>-4.1571831703186044</v>
      </c>
      <c r="J1564" s="149">
        <v>-2.5627483496227361</v>
      </c>
      <c r="K1564" s="149"/>
      <c r="L1564" s="149"/>
      <c r="M1564" s="64"/>
      <c r="N1564" s="94"/>
      <c r="O1564" s="94"/>
      <c r="P1564" s="94"/>
      <c r="Q1564" s="94"/>
    </row>
    <row r="1565" spans="1:17" s="55" customFormat="1">
      <c r="A1565" s="149">
        <v>1562</v>
      </c>
      <c r="B1565" s="149">
        <v>104.4771376747176</v>
      </c>
      <c r="C1565" s="149">
        <v>103.89323090628707</v>
      </c>
      <c r="D1565" s="149"/>
      <c r="E1565" s="65"/>
      <c r="F1565" s="149">
        <v>2022.674666919323</v>
      </c>
      <c r="G1565" s="149">
        <v>89.150870680809021</v>
      </c>
      <c r="H1565" s="64">
        <v>83.429159975238079</v>
      </c>
      <c r="I1565" s="149">
        <v>-5.5033550262451172</v>
      </c>
      <c r="J1565" s="149">
        <v>-1.216576493696222</v>
      </c>
      <c r="K1565" s="149"/>
      <c r="L1565" s="149"/>
      <c r="M1565" s="64"/>
      <c r="N1565" s="94"/>
      <c r="O1565" s="94"/>
      <c r="P1565" s="94"/>
      <c r="Q1565" s="94"/>
    </row>
    <row r="1566" spans="1:17" s="55" customFormat="1">
      <c r="A1566" s="149">
        <v>1563</v>
      </c>
      <c r="B1566" s="149">
        <v>104.2977713990557</v>
      </c>
      <c r="C1566" s="149">
        <v>105.2862207367907</v>
      </c>
      <c r="D1566" s="149"/>
      <c r="E1566" s="65"/>
      <c r="F1566" s="149">
        <v>2019.202140489567</v>
      </c>
      <c r="G1566" s="149">
        <v>89.150130808353424</v>
      </c>
      <c r="H1566" s="64">
        <v>93.070138477936155</v>
      </c>
      <c r="I1566" s="149">
        <v>-4.1571831703186044</v>
      </c>
      <c r="J1566" s="149">
        <v>-2.5627483496227361</v>
      </c>
      <c r="K1566" s="149"/>
      <c r="L1566" s="149"/>
      <c r="M1566" s="64"/>
      <c r="N1566" s="94"/>
      <c r="O1566" s="94"/>
      <c r="P1566" s="94"/>
      <c r="Q1566" s="94"/>
    </row>
    <row r="1567" spans="1:17" s="55" customFormat="1">
      <c r="A1567" s="149">
        <v>1564</v>
      </c>
      <c r="B1567" s="149">
        <v>107.85720037715571</v>
      </c>
      <c r="C1567" s="149">
        <v>107.01354640021688</v>
      </c>
      <c r="D1567" s="149"/>
      <c r="E1567" s="65"/>
      <c r="F1567" s="149">
        <v>2088.112592890328</v>
      </c>
      <c r="G1567" s="149">
        <v>89.149390935897827</v>
      </c>
      <c r="H1567" s="64">
        <v>77.431492708398324</v>
      </c>
      <c r="I1567" s="149">
        <v>-4.1571831703186044</v>
      </c>
      <c r="J1567" s="149">
        <v>-2.5627483496227361</v>
      </c>
      <c r="K1567" s="149"/>
      <c r="L1567" s="149"/>
      <c r="M1567" s="64"/>
      <c r="N1567" s="94"/>
      <c r="O1567" s="94"/>
      <c r="P1567" s="94"/>
      <c r="Q1567" s="94"/>
    </row>
    <row r="1568" spans="1:17" s="55" customFormat="1">
      <c r="A1568" s="149">
        <v>1565</v>
      </c>
      <c r="B1568" s="149">
        <v>108.20108257028051</v>
      </c>
      <c r="C1568" s="149">
        <v>107.34555120358681</v>
      </c>
      <c r="D1568" s="149"/>
      <c r="E1568" s="65"/>
      <c r="F1568" s="149">
        <v>2094.7701432015142</v>
      </c>
      <c r="G1568" s="149">
        <v>89.118253827095032</v>
      </c>
      <c r="H1568" s="64">
        <v>79.50994918706111</v>
      </c>
      <c r="I1568" s="149">
        <v>-6.2802972793579102</v>
      </c>
      <c r="J1568" s="149">
        <v>-0.43963424058342948</v>
      </c>
      <c r="K1568" s="149"/>
      <c r="L1568" s="149"/>
      <c r="M1568" s="64"/>
      <c r="N1568" s="94"/>
      <c r="O1568" s="94"/>
      <c r="P1568" s="94"/>
      <c r="Q1568" s="94"/>
    </row>
    <row r="1569" spans="1:17" s="55" customFormat="1">
      <c r="A1569" s="149">
        <v>1566</v>
      </c>
      <c r="B1569" s="149">
        <v>112.75537251883151</v>
      </c>
      <c r="C1569" s="149">
        <v>112.42741835607528</v>
      </c>
      <c r="D1569" s="149"/>
      <c r="E1569" s="65"/>
      <c r="F1569" s="149">
        <v>2182.9410781042279</v>
      </c>
      <c r="G1569" s="149">
        <v>89.099776029586792</v>
      </c>
      <c r="H1569" s="64">
        <v>101.66558732555579</v>
      </c>
      <c r="I1569" s="149">
        <v>-83.375000562330811</v>
      </c>
      <c r="J1569" s="149">
        <v>63.801335754411902</v>
      </c>
      <c r="K1569" s="149"/>
      <c r="L1569" s="149"/>
      <c r="M1569" s="64"/>
      <c r="N1569" s="94"/>
      <c r="O1569" s="94"/>
      <c r="P1569" s="94"/>
      <c r="Q1569" s="94"/>
    </row>
    <row r="1570" spans="1:17" s="55" customFormat="1">
      <c r="A1570" s="149">
        <v>1567</v>
      </c>
      <c r="B1570" s="149">
        <v>112.2435110608513</v>
      </c>
      <c r="C1570" s="149">
        <v>112.23125898950592</v>
      </c>
      <c r="D1570" s="149"/>
      <c r="E1570" s="65"/>
      <c r="F1570" s="149">
        <v>2173.0314535962088</v>
      </c>
      <c r="G1570" s="149">
        <v>89.060461223125458</v>
      </c>
      <c r="H1570" s="64">
        <v>99.978025863913359</v>
      </c>
      <c r="I1570" s="149">
        <v>-2.5909066200256352</v>
      </c>
      <c r="J1570" s="149">
        <v>-4.1290248999157049</v>
      </c>
      <c r="K1570" s="149"/>
      <c r="L1570" s="149"/>
      <c r="M1570" s="64"/>
      <c r="N1570" s="94"/>
      <c r="O1570" s="94"/>
      <c r="P1570" s="94"/>
      <c r="Q1570" s="94"/>
    </row>
    <row r="1571" spans="1:17" s="55" customFormat="1">
      <c r="A1571" s="149">
        <v>1568</v>
      </c>
      <c r="B1571" s="149">
        <v>112.7681155295616</v>
      </c>
      <c r="C1571" s="149">
        <v>112.2537899604372</v>
      </c>
      <c r="D1571" s="149"/>
      <c r="E1571" s="65"/>
      <c r="F1571" s="149">
        <v>2183.1877824603939</v>
      </c>
      <c r="G1571" s="149">
        <v>89.048554182052612</v>
      </c>
      <c r="H1571" s="64">
        <v>88.528605768660782</v>
      </c>
      <c r="I1571" s="149">
        <v>0</v>
      </c>
      <c r="J1571" s="149">
        <v>-6.7199315199413396</v>
      </c>
      <c r="K1571" s="149"/>
      <c r="L1571" s="149"/>
      <c r="M1571" s="64"/>
      <c r="N1571" s="94"/>
      <c r="O1571" s="94"/>
      <c r="P1571" s="94"/>
      <c r="Q1571" s="94"/>
    </row>
    <row r="1572" spans="1:17" s="55" customFormat="1">
      <c r="A1572" s="149">
        <v>1569</v>
      </c>
      <c r="B1572" s="149">
        <v>114.7262541384256</v>
      </c>
      <c r="C1572" s="149">
        <v>113.82747796959974</v>
      </c>
      <c r="D1572" s="149"/>
      <c r="E1572" s="65"/>
      <c r="F1572" s="149">
        <v>2221.097294977832</v>
      </c>
      <c r="G1572" s="149">
        <v>89.007693469524384</v>
      </c>
      <c r="H1572" s="64">
        <v>82.859934023335882</v>
      </c>
      <c r="I1572" s="149">
        <v>0</v>
      </c>
      <c r="J1572" s="149">
        <v>-6.7199315199413396</v>
      </c>
      <c r="K1572" s="149"/>
      <c r="L1572" s="149"/>
      <c r="M1572" s="64"/>
      <c r="N1572" s="94"/>
      <c r="O1572" s="94"/>
      <c r="P1572" s="94"/>
      <c r="Q1572" s="94"/>
    </row>
    <row r="1573" spans="1:17" s="55" customFormat="1">
      <c r="A1573" s="149">
        <v>1570</v>
      </c>
      <c r="B1573" s="149">
        <v>118.0477656268794</v>
      </c>
      <c r="C1573" s="149">
        <v>116.95050111106872</v>
      </c>
      <c r="D1573" s="149"/>
      <c r="E1573" s="65"/>
      <c r="F1573" s="149">
        <v>2285.4016709695829</v>
      </c>
      <c r="G1573" s="149">
        <v>88.980353772640228</v>
      </c>
      <c r="H1573" s="64">
        <v>96.191957084900977</v>
      </c>
      <c r="I1573" s="149">
        <v>0</v>
      </c>
      <c r="J1573" s="149">
        <v>-6.7199315199413396</v>
      </c>
      <c r="K1573" s="149"/>
      <c r="L1573" s="149"/>
      <c r="M1573" s="64"/>
      <c r="N1573" s="94"/>
      <c r="O1573" s="94"/>
      <c r="P1573" s="94"/>
      <c r="Q1573" s="94"/>
    </row>
    <row r="1574" spans="1:17" s="55" customFormat="1">
      <c r="A1574" s="149">
        <v>1571</v>
      </c>
      <c r="B1574" s="149">
        <v>117.6108145172259</v>
      </c>
      <c r="C1574" s="149">
        <v>116.47347374254025</v>
      </c>
      <c r="D1574" s="149"/>
      <c r="E1574" s="65"/>
      <c r="F1574" s="149">
        <v>2276.9423088560252</v>
      </c>
      <c r="G1574" s="149">
        <v>88.88605660200119</v>
      </c>
      <c r="H1574" s="64">
        <v>91.500049198566799</v>
      </c>
      <c r="I1574" s="149">
        <v>0</v>
      </c>
      <c r="J1574" s="149">
        <v>-6.7199315199413396</v>
      </c>
      <c r="K1574" s="149"/>
      <c r="L1574" s="149"/>
      <c r="M1574" s="64"/>
      <c r="N1574" s="94"/>
      <c r="O1574" s="94"/>
      <c r="P1574" s="94"/>
      <c r="Q1574" s="94"/>
    </row>
    <row r="1575" spans="1:17" s="55" customFormat="1">
      <c r="A1575" s="149">
        <v>1572</v>
      </c>
      <c r="B1575" s="149">
        <v>117.568692468305</v>
      </c>
      <c r="C1575" s="149">
        <v>117.21187054562375</v>
      </c>
      <c r="D1575" s="149"/>
      <c r="E1575" s="65"/>
      <c r="F1575" s="149">
        <v>2276.12682708492</v>
      </c>
      <c r="G1575" s="149">
        <v>88.790778875350952</v>
      </c>
      <c r="H1575" s="64">
        <v>86.401239819308344</v>
      </c>
      <c r="I1575" s="149">
        <v>0</v>
      </c>
      <c r="J1575" s="149">
        <v>-6.7199315199413396</v>
      </c>
      <c r="K1575" s="149"/>
      <c r="L1575" s="149"/>
      <c r="M1575" s="64"/>
      <c r="N1575" s="94"/>
      <c r="O1575" s="94"/>
      <c r="P1575" s="94"/>
      <c r="Q1575" s="94"/>
    </row>
    <row r="1576" spans="1:17" s="55" customFormat="1">
      <c r="A1576" s="149">
        <v>1573</v>
      </c>
      <c r="B1576" s="149">
        <v>123.0201707874332</v>
      </c>
      <c r="C1576" s="149">
        <v>124.10025568767693</v>
      </c>
      <c r="D1576" s="149"/>
      <c r="E1576" s="65"/>
      <c r="F1576" s="149">
        <v>2381.6673054974408</v>
      </c>
      <c r="G1576" s="149">
        <v>88.703559517860413</v>
      </c>
      <c r="H1576" s="64">
        <v>92.340571031944293</v>
      </c>
      <c r="I1576" s="149">
        <v>0</v>
      </c>
      <c r="J1576" s="149">
        <v>-6.7199315199413396</v>
      </c>
      <c r="K1576" s="149"/>
      <c r="L1576" s="149"/>
      <c r="M1576" s="64"/>
      <c r="N1576" s="94"/>
      <c r="O1576" s="94"/>
      <c r="P1576" s="94"/>
      <c r="Q1576" s="94"/>
    </row>
    <row r="1577" spans="1:17" s="55" customFormat="1">
      <c r="A1577" s="149">
        <v>1574</v>
      </c>
      <c r="B1577" s="149">
        <v>121.0736217591473</v>
      </c>
      <c r="C1577" s="149">
        <v>121.29822756692617</v>
      </c>
      <c r="D1577" s="149"/>
      <c r="E1577" s="65"/>
      <c r="F1577" s="149">
        <v>2343.9821669584371</v>
      </c>
      <c r="G1577" s="149">
        <v>88.664980888366699</v>
      </c>
      <c r="H1577" s="64">
        <v>72.516275566041472</v>
      </c>
      <c r="I1577" s="149">
        <v>0</v>
      </c>
      <c r="J1577" s="149">
        <v>-6.7199315199413396</v>
      </c>
      <c r="K1577" s="149"/>
      <c r="L1577" s="149"/>
      <c r="M1577" s="64"/>
      <c r="N1577" s="94"/>
      <c r="O1577" s="94"/>
      <c r="P1577" s="94"/>
      <c r="Q1577" s="94"/>
    </row>
    <row r="1578" spans="1:17" s="55" customFormat="1">
      <c r="A1578" s="149">
        <v>1575</v>
      </c>
      <c r="B1578" s="149">
        <v>122.52248905039789</v>
      </c>
      <c r="C1578" s="149">
        <v>123.54310844755572</v>
      </c>
      <c r="D1578" s="149"/>
      <c r="E1578" s="65"/>
      <c r="F1578" s="149">
        <v>2372.032200017964</v>
      </c>
      <c r="G1578" s="149">
        <v>88.622318506240845</v>
      </c>
      <c r="H1578" s="64">
        <v>77.422319886445806</v>
      </c>
      <c r="I1578" s="149">
        <v>0</v>
      </c>
      <c r="J1578" s="149">
        <v>-6.7199315199413396</v>
      </c>
      <c r="K1578" s="149"/>
      <c r="L1578" s="149"/>
      <c r="M1578" s="64"/>
      <c r="N1578" s="94"/>
      <c r="O1578" s="94"/>
      <c r="P1578" s="94"/>
      <c r="Q1578" s="94"/>
    </row>
    <row r="1579" spans="1:17" s="55" customFormat="1">
      <c r="A1579" s="149">
        <v>1576</v>
      </c>
      <c r="B1579" s="149">
        <v>123.72516515008169</v>
      </c>
      <c r="C1579" s="149">
        <v>124.06081901693049</v>
      </c>
      <c r="D1579" s="149"/>
      <c r="E1579" s="65"/>
      <c r="F1579" s="149">
        <v>2395.315978014577</v>
      </c>
      <c r="G1579" s="149">
        <v>88.57965612411499</v>
      </c>
      <c r="H1579" s="64">
        <v>83.258954882670992</v>
      </c>
      <c r="I1579" s="149">
        <v>0</v>
      </c>
      <c r="J1579" s="149">
        <v>-6.7199315199413396</v>
      </c>
      <c r="K1579" s="149"/>
      <c r="L1579" s="149"/>
      <c r="M1579" s="64"/>
      <c r="N1579" s="94"/>
      <c r="O1579" s="94"/>
      <c r="P1579" s="94"/>
      <c r="Q1579" s="94"/>
    </row>
    <row r="1580" spans="1:17" s="55" customFormat="1">
      <c r="A1580" s="149">
        <v>1577</v>
      </c>
      <c r="B1580" s="149">
        <v>119.16279241787841</v>
      </c>
      <c r="C1580" s="149">
        <v>118.79835737550344</v>
      </c>
      <c r="D1580" s="149"/>
      <c r="E1580" s="65"/>
      <c r="F1580" s="149">
        <v>2306.9885606306671</v>
      </c>
      <c r="G1580" s="149">
        <v>88.539065182209015</v>
      </c>
      <c r="H1580" s="64">
        <v>62.944877009502065</v>
      </c>
      <c r="I1580" s="149">
        <v>0</v>
      </c>
      <c r="J1580" s="149">
        <v>-6.7199315199413396</v>
      </c>
      <c r="K1580" s="149"/>
      <c r="L1580" s="149"/>
      <c r="M1580" s="64"/>
      <c r="N1580" s="94"/>
      <c r="O1580" s="94"/>
      <c r="P1580" s="94"/>
      <c r="Q1580" s="94"/>
    </row>
    <row r="1581" spans="1:17" s="55" customFormat="1">
      <c r="A1581" s="149">
        <v>1578</v>
      </c>
      <c r="B1581" s="149">
        <v>124.2412600254451</v>
      </c>
      <c r="C1581" s="149">
        <v>124.49855680878035</v>
      </c>
      <c r="D1581" s="149"/>
      <c r="E1581" s="65"/>
      <c r="F1581" s="149">
        <v>2405.307561372982</v>
      </c>
      <c r="G1581" s="149">
        <v>88.476268589496613</v>
      </c>
      <c r="H1581" s="64">
        <v>66.508719976333111</v>
      </c>
      <c r="I1581" s="149">
        <v>0</v>
      </c>
      <c r="J1581" s="149">
        <v>-6.7199315199413396</v>
      </c>
      <c r="K1581" s="149"/>
      <c r="L1581" s="149"/>
      <c r="M1581" s="64"/>
      <c r="N1581" s="94"/>
      <c r="O1581" s="94"/>
      <c r="P1581" s="94"/>
      <c r="Q1581" s="94"/>
    </row>
    <row r="1582" spans="1:17" s="55" customFormat="1">
      <c r="A1582" s="149">
        <v>1579</v>
      </c>
      <c r="B1582" s="149">
        <v>123.9754198396482</v>
      </c>
      <c r="C1582" s="149">
        <v>122.82575233184969</v>
      </c>
      <c r="D1582" s="149"/>
      <c r="E1582" s="65"/>
      <c r="F1582" s="149">
        <v>2400.1609022930361</v>
      </c>
      <c r="G1582" s="149">
        <v>88.451267182826996</v>
      </c>
      <c r="H1582" s="64">
        <v>70.339007500401095</v>
      </c>
      <c r="I1582" s="149">
        <v>0</v>
      </c>
      <c r="J1582" s="149">
        <v>-6.7199315199413396</v>
      </c>
      <c r="K1582" s="149"/>
      <c r="L1582" s="149"/>
      <c r="M1582" s="64"/>
      <c r="N1582" s="94"/>
      <c r="O1582" s="94"/>
      <c r="P1582" s="94"/>
      <c r="Q1582" s="94"/>
    </row>
    <row r="1583" spans="1:17" s="55" customFormat="1">
      <c r="A1583" s="149">
        <v>1580</v>
      </c>
      <c r="B1583" s="149">
        <v>121.37567448031599</v>
      </c>
      <c r="C1583" s="149">
        <v>120.28413454622027</v>
      </c>
      <c r="D1583" s="149"/>
      <c r="E1583" s="65"/>
      <c r="F1583" s="149">
        <v>2349.8298997809438</v>
      </c>
      <c r="G1583" s="149">
        <v>88.426265776157379</v>
      </c>
      <c r="H1583" s="64">
        <v>52.399867068302754</v>
      </c>
      <c r="I1583" s="149">
        <v>0</v>
      </c>
      <c r="J1583" s="149">
        <v>-6.7199315199413396</v>
      </c>
      <c r="K1583" s="149"/>
      <c r="L1583" s="149"/>
      <c r="M1583" s="64"/>
      <c r="N1583" s="94"/>
      <c r="O1583" s="94"/>
      <c r="P1583" s="94"/>
      <c r="Q1583" s="94"/>
    </row>
    <row r="1584" spans="1:17" s="55" customFormat="1">
      <c r="A1584" s="149">
        <v>1581</v>
      </c>
      <c r="B1584" s="149">
        <v>124.6266767669818</v>
      </c>
      <c r="C1584" s="149">
        <v>125.82249699141866</v>
      </c>
      <c r="D1584" s="149"/>
      <c r="E1584" s="65"/>
      <c r="F1584" s="149">
        <v>2412.7692194607071</v>
      </c>
      <c r="G1584" s="149">
        <v>88.399192929267883</v>
      </c>
      <c r="H1584" s="64">
        <v>49.658585724563054</v>
      </c>
      <c r="I1584" s="149">
        <v>0</v>
      </c>
      <c r="J1584" s="149">
        <v>-6.7199315199413396</v>
      </c>
      <c r="K1584" s="149"/>
      <c r="L1584" s="149"/>
      <c r="M1584" s="64"/>
      <c r="N1584" s="94"/>
      <c r="O1584" s="94"/>
      <c r="P1584" s="94"/>
      <c r="Q1584" s="94"/>
    </row>
    <row r="1585" spans="1:17" s="55" customFormat="1">
      <c r="A1585" s="149">
        <v>1582</v>
      </c>
      <c r="B1585" s="149">
        <v>123.26754944741791</v>
      </c>
      <c r="C1585" s="149">
        <v>124.33461788919918</v>
      </c>
      <c r="D1585" s="149"/>
      <c r="E1585" s="65"/>
      <c r="F1585" s="149">
        <v>2386.456549918028</v>
      </c>
      <c r="G1585" s="149">
        <v>88.374191522598267</v>
      </c>
      <c r="H1585" s="64">
        <v>72.090567304893881</v>
      </c>
      <c r="I1585" s="149">
        <v>0</v>
      </c>
      <c r="J1585" s="149">
        <v>-6.7199315199413396</v>
      </c>
      <c r="K1585" s="149"/>
      <c r="L1585" s="149"/>
      <c r="M1585" s="64"/>
      <c r="N1585" s="94"/>
      <c r="O1585" s="94"/>
      <c r="P1585" s="94"/>
      <c r="Q1585" s="94"/>
    </row>
    <row r="1586" spans="1:17" s="55" customFormat="1">
      <c r="A1586" s="149">
        <v>1583</v>
      </c>
      <c r="B1586" s="149">
        <v>123.1393906444513</v>
      </c>
      <c r="C1586" s="149">
        <v>122.52240955945182</v>
      </c>
      <c r="D1586" s="149"/>
      <c r="E1586" s="65"/>
      <c r="F1586" s="149">
        <v>2383.9753988272469</v>
      </c>
      <c r="G1586" s="149">
        <v>88.376714259386063</v>
      </c>
      <c r="H1586" s="64">
        <v>38.649929740804346</v>
      </c>
      <c r="I1586" s="149">
        <v>0</v>
      </c>
      <c r="J1586" s="149">
        <v>-6.7199315199413396</v>
      </c>
      <c r="K1586" s="149"/>
      <c r="L1586" s="149"/>
      <c r="M1586" s="64"/>
      <c r="N1586" s="94"/>
      <c r="O1586" s="94"/>
      <c r="P1586" s="94"/>
      <c r="Q1586" s="94"/>
    </row>
    <row r="1587" spans="1:17" s="55" customFormat="1">
      <c r="A1587" s="149">
        <v>1584</v>
      </c>
      <c r="B1587" s="149">
        <v>118.8686544321003</v>
      </c>
      <c r="C1587" s="149">
        <v>119.021958941387</v>
      </c>
      <c r="D1587" s="149"/>
      <c r="E1587" s="65"/>
      <c r="F1587" s="149">
        <v>2301.2940568793829</v>
      </c>
      <c r="G1587" s="149">
        <v>88.371042400598526</v>
      </c>
      <c r="H1587" s="64">
        <v>24.134102103171507</v>
      </c>
      <c r="I1587" s="149">
        <v>0</v>
      </c>
      <c r="J1587" s="149">
        <v>-6.7199315199413396</v>
      </c>
      <c r="K1587" s="149"/>
      <c r="L1587" s="149"/>
      <c r="M1587" s="64"/>
      <c r="N1587" s="94"/>
      <c r="O1587" s="94"/>
      <c r="P1587" s="94"/>
      <c r="Q1587" s="94"/>
    </row>
    <row r="1588" spans="1:17" s="55" customFormat="1">
      <c r="A1588" s="149">
        <v>1585</v>
      </c>
      <c r="B1588" s="149">
        <v>120.19067907836001</v>
      </c>
      <c r="C1588" s="149">
        <v>120.67305647645134</v>
      </c>
      <c r="D1588" s="149"/>
      <c r="E1588" s="65"/>
      <c r="F1588" s="149">
        <v>2326.8884196322929</v>
      </c>
      <c r="G1588" s="149">
        <v>88.353430956602097</v>
      </c>
      <c r="H1588" s="64">
        <v>56.361651328436309</v>
      </c>
      <c r="I1588" s="149">
        <v>-19.52128791809082</v>
      </c>
      <c r="J1588" s="149">
        <v>12.80135639814948</v>
      </c>
      <c r="K1588" s="149"/>
      <c r="L1588" s="149"/>
      <c r="M1588" s="64"/>
      <c r="N1588" s="94"/>
      <c r="O1588" s="94"/>
      <c r="P1588" s="94"/>
      <c r="Q1588" s="94"/>
    </row>
    <row r="1589" spans="1:17" s="55" customFormat="1">
      <c r="A1589" s="149">
        <v>1586</v>
      </c>
      <c r="B1589" s="149">
        <v>119.7590236683594</v>
      </c>
      <c r="C1589" s="149">
        <v>118.77064313353161</v>
      </c>
      <c r="D1589" s="149"/>
      <c r="E1589" s="65"/>
      <c r="F1589" s="149">
        <v>2318.5315821262238</v>
      </c>
      <c r="G1589" s="149">
        <v>88.355953693389893</v>
      </c>
      <c r="H1589" s="64">
        <v>56.076288710969266</v>
      </c>
      <c r="I1589" s="149">
        <v>-12.321619987487789</v>
      </c>
      <c r="J1589" s="149">
        <v>5.6016884675464533</v>
      </c>
      <c r="K1589" s="149"/>
      <c r="L1589" s="149"/>
      <c r="M1589" s="64"/>
      <c r="N1589" s="94"/>
      <c r="O1589" s="94"/>
      <c r="P1589" s="94"/>
      <c r="Q1589" s="94"/>
    </row>
    <row r="1590" spans="1:17" s="55" customFormat="1">
      <c r="A1590" s="149">
        <v>1587</v>
      </c>
      <c r="B1590" s="149">
        <v>117.6127083594009</v>
      </c>
      <c r="C1590" s="149">
        <v>117.70439082001597</v>
      </c>
      <c r="D1590" s="149"/>
      <c r="E1590" s="65"/>
      <c r="F1590" s="149">
        <v>2276.9789735912568</v>
      </c>
      <c r="G1590" s="149">
        <v>88.358476430177689</v>
      </c>
      <c r="H1590" s="64">
        <v>38.108037029721345</v>
      </c>
      <c r="I1590" s="149">
        <v>-12.512388229370121</v>
      </c>
      <c r="J1590" s="149">
        <v>5.7924567094287784</v>
      </c>
      <c r="K1590" s="149"/>
      <c r="L1590" s="149"/>
      <c r="M1590" s="64"/>
      <c r="N1590" s="94"/>
      <c r="O1590" s="94"/>
      <c r="P1590" s="94"/>
      <c r="Q1590" s="94"/>
    </row>
    <row r="1591" spans="1:17" s="55" customFormat="1">
      <c r="A1591" s="149">
        <v>1588</v>
      </c>
      <c r="B1591" s="149">
        <v>116.48480094370559</v>
      </c>
      <c r="C1591" s="149">
        <v>115.71647041627038</v>
      </c>
      <c r="D1591" s="149"/>
      <c r="E1591" s="65"/>
      <c r="F1591" s="149">
        <v>2255.142715371202</v>
      </c>
      <c r="G1591" s="149">
        <v>88.330125123262405</v>
      </c>
      <c r="H1591" s="64">
        <v>35.384692638334364</v>
      </c>
      <c r="I1591" s="149">
        <v>-4.536768913269043</v>
      </c>
      <c r="J1591" s="149">
        <v>-2.1831626066722971</v>
      </c>
      <c r="K1591" s="149"/>
      <c r="L1591" s="149"/>
      <c r="M1591" s="64"/>
      <c r="N1591" s="94"/>
      <c r="O1591" s="94"/>
      <c r="P1591" s="94"/>
      <c r="Q1591" s="94"/>
    </row>
    <row r="1592" spans="1:17" s="55" customFormat="1">
      <c r="A1592" s="149">
        <v>1589</v>
      </c>
      <c r="B1592" s="149">
        <v>117.37032369011879</v>
      </c>
      <c r="C1592" s="149">
        <v>117.04723194375465</v>
      </c>
      <c r="D1592" s="149"/>
      <c r="E1592" s="65"/>
      <c r="F1592" s="149">
        <v>2272.2864127007292</v>
      </c>
      <c r="G1592" s="149">
        <v>88.283115595579147</v>
      </c>
      <c r="H1592" s="64">
        <v>30.363388464007976</v>
      </c>
      <c r="I1592" s="149">
        <v>-4.536768913269043</v>
      </c>
      <c r="J1592" s="149">
        <v>-2.1831626066722971</v>
      </c>
      <c r="K1592" s="149"/>
      <c r="L1592" s="149"/>
      <c r="M1592" s="64"/>
      <c r="N1592" s="94"/>
      <c r="O1592" s="94"/>
      <c r="P1592" s="94"/>
      <c r="Q1592" s="94"/>
    </row>
    <row r="1593" spans="1:17" s="55" customFormat="1">
      <c r="A1593" s="149">
        <v>1590</v>
      </c>
      <c r="B1593" s="149">
        <v>116.2754794203607</v>
      </c>
      <c r="C1593" s="149">
        <v>115.32368376397564</v>
      </c>
      <c r="D1593" s="149"/>
      <c r="E1593" s="65"/>
      <c r="F1593" s="149">
        <v>2251.0902561257258</v>
      </c>
      <c r="G1593" s="149">
        <v>88.253520280122757</v>
      </c>
      <c r="H1593" s="64">
        <v>46.126414553028923</v>
      </c>
      <c r="I1593" s="149">
        <v>-3.3843650817871089</v>
      </c>
      <c r="J1593" s="149">
        <v>-3.3355664381542298</v>
      </c>
      <c r="K1593" s="149"/>
      <c r="L1593" s="149"/>
      <c r="M1593" s="64"/>
      <c r="N1593" s="94"/>
      <c r="O1593" s="94"/>
      <c r="P1593" s="94"/>
      <c r="Q1593" s="94"/>
    </row>
    <row r="1594" spans="1:17" s="55" customFormat="1">
      <c r="A1594" s="149">
        <v>1591</v>
      </c>
      <c r="B1594" s="149">
        <v>115.38391604064419</v>
      </c>
      <c r="C1594" s="149">
        <v>115.59678144652288</v>
      </c>
      <c r="D1594" s="149"/>
      <c r="E1594" s="65"/>
      <c r="F1594" s="149">
        <v>2233.8296122926222</v>
      </c>
      <c r="G1594" s="149">
        <v>88.205266743898392</v>
      </c>
      <c r="H1594" s="64">
        <v>63.422924076507577</v>
      </c>
      <c r="I1594" s="149">
        <v>-10.60814952850342</v>
      </c>
      <c r="J1594" s="149">
        <v>3.8882180085620779</v>
      </c>
      <c r="K1594" s="149"/>
      <c r="L1594" s="149"/>
      <c r="M1594" s="64"/>
      <c r="N1594" s="94"/>
      <c r="O1594" s="94"/>
      <c r="P1594" s="94"/>
      <c r="Q1594" s="94"/>
    </row>
    <row r="1595" spans="1:17" s="55" customFormat="1">
      <c r="A1595" s="149">
        <v>1592</v>
      </c>
      <c r="B1595" s="149">
        <v>114.8984880544004</v>
      </c>
      <c r="C1595" s="149">
        <v>113.92254505560072</v>
      </c>
      <c r="D1595" s="149"/>
      <c r="E1595" s="65"/>
      <c r="F1595" s="149">
        <v>2224.4317391096301</v>
      </c>
      <c r="G1595" s="149">
        <v>88.157013207674026</v>
      </c>
      <c r="H1595" s="64">
        <v>42.758497193548877</v>
      </c>
      <c r="I1595" s="149">
        <v>-7.0779275894165039</v>
      </c>
      <c r="J1595" s="149">
        <v>0.35799606947516432</v>
      </c>
      <c r="K1595" s="149"/>
      <c r="L1595" s="149"/>
      <c r="M1595" s="64"/>
      <c r="N1595" s="94"/>
      <c r="O1595" s="94"/>
      <c r="P1595" s="94"/>
      <c r="Q1595" s="94"/>
    </row>
    <row r="1596" spans="1:17" s="55" customFormat="1">
      <c r="A1596" s="149">
        <v>1593</v>
      </c>
      <c r="B1596" s="149">
        <v>113.94828026676861</v>
      </c>
      <c r="C1596" s="149">
        <v>114.65075233730619</v>
      </c>
      <c r="D1596" s="149"/>
      <c r="E1596" s="65"/>
      <c r="F1596" s="149">
        <v>2206.0357410651959</v>
      </c>
      <c r="G1596" s="149">
        <v>88.207422822713852</v>
      </c>
      <c r="H1596" s="64">
        <v>41.728869120758034</v>
      </c>
      <c r="I1596" s="149">
        <v>-5.8969640731811523</v>
      </c>
      <c r="J1596" s="149">
        <v>-0.82296744676018729</v>
      </c>
      <c r="K1596" s="149"/>
      <c r="L1596" s="149"/>
      <c r="M1596" s="64"/>
      <c r="N1596" s="94"/>
      <c r="O1596" s="94"/>
      <c r="P1596" s="94"/>
      <c r="Q1596" s="94"/>
    </row>
    <row r="1597" spans="1:17" s="55" customFormat="1">
      <c r="A1597" s="149">
        <v>1594</v>
      </c>
      <c r="B1597" s="149">
        <v>113.45133633287971</v>
      </c>
      <c r="C1597" s="149">
        <v>114.24371608879954</v>
      </c>
      <c r="D1597" s="149"/>
      <c r="E1597" s="65"/>
      <c r="F1597" s="149">
        <v>2196.414919435435</v>
      </c>
      <c r="G1597" s="149">
        <v>88.235237091779709</v>
      </c>
      <c r="H1597" s="64">
        <v>62.830837509388822</v>
      </c>
      <c r="I1597" s="149">
        <v>-14.844722747802731</v>
      </c>
      <c r="J1597" s="149">
        <v>8.1247912278613938</v>
      </c>
      <c r="K1597" s="149"/>
      <c r="L1597" s="149"/>
      <c r="M1597" s="64"/>
      <c r="N1597" s="94"/>
      <c r="O1597" s="94"/>
      <c r="P1597" s="94"/>
      <c r="Q1597" s="94"/>
    </row>
    <row r="1598" spans="1:17" s="55" customFormat="1">
      <c r="A1598" s="149">
        <v>1595</v>
      </c>
      <c r="B1598" s="149">
        <v>111.22720458919321</v>
      </c>
      <c r="C1598" s="149">
        <v>111.33032466123154</v>
      </c>
      <c r="D1598" s="149"/>
      <c r="E1598" s="65"/>
      <c r="F1598" s="149">
        <v>2153.355786748893</v>
      </c>
      <c r="G1598" s="149">
        <v>88.26768547296524</v>
      </c>
      <c r="H1598" s="64">
        <v>41.922685161959173</v>
      </c>
      <c r="I1598" s="149">
        <v>-3.2410233020782471</v>
      </c>
      <c r="J1598" s="149">
        <v>-3.478908217863093</v>
      </c>
      <c r="K1598" s="149"/>
      <c r="L1598" s="149"/>
      <c r="M1598" s="64"/>
      <c r="N1598" s="94"/>
      <c r="O1598" s="94"/>
      <c r="P1598" s="94"/>
      <c r="Q1598" s="94"/>
    </row>
    <row r="1599" spans="1:17" s="55" customFormat="1">
      <c r="A1599" s="149">
        <v>1596</v>
      </c>
      <c r="B1599" s="149">
        <v>115.7042200185461</v>
      </c>
      <c r="C1599" s="149">
        <v>116.35192890088541</v>
      </c>
      <c r="D1599" s="149"/>
      <c r="E1599" s="65"/>
      <c r="F1599" s="149">
        <v>2240.0306889705921</v>
      </c>
      <c r="G1599" s="149">
        <v>88.317409247159958</v>
      </c>
      <c r="H1599" s="64">
        <v>39.90912179629435</v>
      </c>
      <c r="I1599" s="149">
        <v>-2.8579239845275879</v>
      </c>
      <c r="J1599" s="149">
        <v>-3.8620075354137522</v>
      </c>
      <c r="K1599" s="149"/>
      <c r="L1599" s="149"/>
      <c r="M1599" s="64"/>
      <c r="N1599" s="94"/>
      <c r="O1599" s="94"/>
      <c r="P1599" s="94"/>
      <c r="Q1599" s="94"/>
    </row>
    <row r="1600" spans="1:17" s="55" customFormat="1">
      <c r="A1600" s="149">
        <v>1597</v>
      </c>
      <c r="B1600" s="149">
        <v>111.824388095007</v>
      </c>
      <c r="C1600" s="149">
        <v>112.66329175315461</v>
      </c>
      <c r="D1600" s="149"/>
      <c r="E1600" s="65"/>
      <c r="F1600" s="149">
        <v>2164.917243882916</v>
      </c>
      <c r="G1600" s="149">
        <v>88.2703997194767</v>
      </c>
      <c r="H1600" s="64">
        <v>47.035040472631515</v>
      </c>
      <c r="I1600" s="149">
        <v>-22.434173583984379</v>
      </c>
      <c r="J1600" s="149">
        <v>15.714242064043029</v>
      </c>
      <c r="K1600" s="149"/>
      <c r="L1600" s="149"/>
      <c r="M1600" s="64"/>
      <c r="N1600" s="94"/>
      <c r="O1600" s="94"/>
      <c r="P1600" s="94"/>
      <c r="Q1600" s="94"/>
    </row>
    <row r="1601" spans="1:17" s="55" customFormat="1">
      <c r="A1601" s="149">
        <v>1598</v>
      </c>
      <c r="B1601" s="149">
        <v>110.69599707734599</v>
      </c>
      <c r="C1601" s="149">
        <v>110.20537305079392</v>
      </c>
      <c r="D1601" s="149"/>
      <c r="E1601" s="65"/>
      <c r="F1601" s="149">
        <v>2143.071623141388</v>
      </c>
      <c r="G1601" s="149">
        <v>88.320123493671417</v>
      </c>
      <c r="H1601" s="64">
        <v>33.448260152849464</v>
      </c>
      <c r="I1601" s="149">
        <v>-3.8623061180114751</v>
      </c>
      <c r="J1601" s="149">
        <v>-2.857625401929865</v>
      </c>
      <c r="K1601" s="149"/>
      <c r="L1601" s="149"/>
      <c r="M1601" s="64"/>
      <c r="N1601" s="94"/>
      <c r="O1601" s="94"/>
      <c r="P1601" s="94"/>
      <c r="Q1601" s="94"/>
    </row>
    <row r="1602" spans="1:17" s="55" customFormat="1">
      <c r="A1602" s="149">
        <v>1599</v>
      </c>
      <c r="B1602" s="149">
        <v>109.02500184202999</v>
      </c>
      <c r="C1602" s="149">
        <v>108.25828037886431</v>
      </c>
      <c r="D1602" s="149"/>
      <c r="E1602" s="65"/>
      <c r="F1602" s="149">
        <v>2110.7211988644549</v>
      </c>
      <c r="G1602" s="149">
        <v>88.358696013689041</v>
      </c>
      <c r="H1602" s="64">
        <v>31.562564414348955</v>
      </c>
      <c r="I1602" s="149">
        <v>-4.6925911903381348</v>
      </c>
      <c r="J1602" s="149">
        <v>-2.0273403296032049</v>
      </c>
      <c r="K1602" s="149"/>
      <c r="L1602" s="149"/>
      <c r="M1602" s="64"/>
      <c r="N1602" s="94"/>
      <c r="O1602" s="94"/>
      <c r="P1602" s="94"/>
      <c r="Q1602" s="94"/>
    </row>
    <row r="1603" spans="1:17" s="55" customFormat="1">
      <c r="A1603" s="149">
        <v>1600</v>
      </c>
      <c r="B1603" s="149">
        <v>111.077193559826</v>
      </c>
      <c r="C1603" s="149">
        <v>110.29660107085145</v>
      </c>
      <c r="D1603" s="149"/>
      <c r="E1603" s="65"/>
      <c r="F1603" s="149">
        <v>2150.451577123586</v>
      </c>
      <c r="G1603" s="149">
        <v>88.397355705499649</v>
      </c>
      <c r="H1603" s="64">
        <v>32.279135329020598</v>
      </c>
      <c r="I1603" s="149">
        <v>-3.4494774341583252</v>
      </c>
      <c r="J1603" s="149">
        <v>-3.270454085783014</v>
      </c>
      <c r="K1603" s="149"/>
      <c r="L1603" s="149"/>
      <c r="M1603" s="64"/>
      <c r="N1603" s="94"/>
      <c r="O1603" s="94"/>
      <c r="P1603" s="94"/>
      <c r="Q1603" s="94"/>
    </row>
    <row r="1604" spans="1:17" s="55" customFormat="1">
      <c r="A1604" s="149">
        <v>1601</v>
      </c>
      <c r="B1604" s="149">
        <v>110.17563040213869</v>
      </c>
      <c r="C1604" s="149">
        <v>111.18169237082324</v>
      </c>
      <c r="D1604" s="149"/>
      <c r="E1604" s="65"/>
      <c r="F1604" s="149">
        <v>2132.9973378491568</v>
      </c>
      <c r="G1604" s="149">
        <v>88.429419636726379</v>
      </c>
      <c r="H1604" s="64">
        <v>26.618897832706949</v>
      </c>
      <c r="I1604" s="149">
        <v>-10.27181339263916</v>
      </c>
      <c r="J1604" s="149">
        <v>3.551881872697821</v>
      </c>
      <c r="K1604" s="149"/>
      <c r="L1604" s="149"/>
      <c r="M1604" s="64"/>
      <c r="N1604" s="94"/>
      <c r="O1604" s="94"/>
      <c r="P1604" s="94"/>
      <c r="Q1604" s="94"/>
    </row>
    <row r="1605" spans="1:17" s="55" customFormat="1">
      <c r="A1605" s="149">
        <v>1602</v>
      </c>
      <c r="B1605" s="149">
        <v>108.0074969759719</v>
      </c>
      <c r="C1605" s="149">
        <v>108.97135187229573</v>
      </c>
      <c r="D1605" s="149"/>
      <c r="E1605" s="65"/>
      <c r="F1605" s="149">
        <v>2091.0223311327359</v>
      </c>
      <c r="G1605" s="149">
        <v>88.454179108142853</v>
      </c>
      <c r="H1605" s="64">
        <v>42.262036187132018</v>
      </c>
      <c r="I1605" s="149">
        <v>-18.237960815429691</v>
      </c>
      <c r="J1605" s="149">
        <v>11.518029295488351</v>
      </c>
      <c r="K1605" s="149"/>
      <c r="L1605" s="149"/>
      <c r="M1605" s="64"/>
      <c r="N1605" s="94"/>
      <c r="O1605" s="94"/>
      <c r="P1605" s="94"/>
      <c r="Q1605" s="94"/>
    </row>
    <row r="1606" spans="1:17" s="55" customFormat="1">
      <c r="A1606" s="149">
        <v>1603</v>
      </c>
      <c r="B1606" s="149">
        <v>106.3020881002769</v>
      </c>
      <c r="C1606" s="149">
        <v>105.94630383652597</v>
      </c>
      <c r="D1606" s="149"/>
      <c r="E1606" s="65"/>
      <c r="F1606" s="149">
        <v>2058.0056596734989</v>
      </c>
      <c r="G1606" s="149">
        <v>88.473934948444366</v>
      </c>
      <c r="H1606" s="64">
        <v>42.182299974403577</v>
      </c>
      <c r="I1606" s="149">
        <v>-4.0135817527770996</v>
      </c>
      <c r="J1606" s="149">
        <v>-2.70634976716424</v>
      </c>
      <c r="K1606" s="149"/>
      <c r="L1606" s="149"/>
      <c r="M1606" s="64"/>
      <c r="N1606" s="94"/>
      <c r="O1606" s="94"/>
      <c r="P1606" s="94"/>
      <c r="Q1606" s="94"/>
    </row>
    <row r="1607" spans="1:17" s="55" customFormat="1">
      <c r="A1607" s="149">
        <v>1604</v>
      </c>
      <c r="B1607" s="149">
        <v>108.5494140758385</v>
      </c>
      <c r="C1607" s="149">
        <v>108.57503105251538</v>
      </c>
      <c r="D1607" s="149"/>
      <c r="E1607" s="65"/>
      <c r="F1607" s="149">
        <v>2101.5138320856358</v>
      </c>
      <c r="G1607" s="149">
        <v>88.488183319568634</v>
      </c>
      <c r="H1607" s="64">
        <v>25.671759567144054</v>
      </c>
      <c r="I1607" s="149">
        <v>-4.0135817527770996</v>
      </c>
      <c r="J1607" s="149">
        <v>-2.70634976716424</v>
      </c>
      <c r="K1607" s="149"/>
      <c r="L1607" s="149"/>
      <c r="M1607" s="64"/>
      <c r="N1607" s="94"/>
      <c r="O1607" s="94"/>
      <c r="P1607" s="94"/>
      <c r="Q1607" s="94"/>
    </row>
    <row r="1608" spans="1:17" s="55" customFormat="1">
      <c r="A1608" s="149">
        <v>1605</v>
      </c>
      <c r="B1608" s="149">
        <v>106.43597373362201</v>
      </c>
      <c r="C1608" s="149">
        <v>105.63493911016354</v>
      </c>
      <c r="D1608" s="149"/>
      <c r="E1608" s="65"/>
      <c r="F1608" s="149">
        <v>2060.5976820513979</v>
      </c>
      <c r="G1608" s="149">
        <v>88.507939159870148</v>
      </c>
      <c r="H1608" s="64">
        <v>43.557785280296955</v>
      </c>
      <c r="I1608" s="149">
        <v>-21.365531921386719</v>
      </c>
      <c r="J1608" s="149">
        <v>14.64560040144538</v>
      </c>
      <c r="K1608" s="149"/>
      <c r="L1608" s="149"/>
      <c r="M1608" s="64"/>
      <c r="N1608" s="94"/>
      <c r="O1608" s="94"/>
      <c r="P1608" s="94"/>
      <c r="Q1608" s="94"/>
    </row>
    <row r="1609" spans="1:17" s="55" customFormat="1">
      <c r="A1609" s="149">
        <v>1606</v>
      </c>
      <c r="B1609" s="149">
        <v>105.20216560971269</v>
      </c>
      <c r="C1609" s="149">
        <v>105.65902661967604</v>
      </c>
      <c r="D1609" s="149"/>
      <c r="E1609" s="65"/>
      <c r="F1609" s="149">
        <v>2036.711188875825</v>
      </c>
      <c r="G1609" s="149">
        <v>88.527695000171661</v>
      </c>
      <c r="H1609" s="64">
        <v>45.431027862351307</v>
      </c>
      <c r="I1609" s="149">
        <v>-4.084439754486084</v>
      </c>
      <c r="J1609" s="149">
        <v>-2.6354917654552561</v>
      </c>
      <c r="K1609" s="149"/>
      <c r="L1609" s="149"/>
      <c r="M1609" s="64"/>
      <c r="N1609" s="94"/>
      <c r="O1609" s="94"/>
      <c r="P1609" s="94"/>
      <c r="Q1609" s="94"/>
    </row>
    <row r="1610" spans="1:17" s="55" customFormat="1">
      <c r="A1610" s="149">
        <v>1607</v>
      </c>
      <c r="B1610" s="149">
        <v>107.3769979633396</v>
      </c>
      <c r="C1610" s="149">
        <v>108.02874456011838</v>
      </c>
      <c r="D1610" s="149"/>
      <c r="E1610" s="65"/>
      <c r="F1610" s="149">
        <v>2078.8158866535668</v>
      </c>
      <c r="G1610" s="149">
        <v>88.539827913045883</v>
      </c>
      <c r="H1610" s="64">
        <v>43.463782582775174</v>
      </c>
      <c r="I1610" s="149">
        <v>-4.9525966644287109</v>
      </c>
      <c r="J1610" s="149">
        <v>-1.7673348555126289</v>
      </c>
      <c r="K1610" s="149"/>
      <c r="L1610" s="149"/>
      <c r="M1610" s="64"/>
      <c r="N1610" s="94"/>
      <c r="O1610" s="94"/>
      <c r="P1610" s="94"/>
      <c r="Q1610" s="94"/>
    </row>
    <row r="1611" spans="1:17" s="55" customFormat="1">
      <c r="A1611" s="149">
        <v>1608</v>
      </c>
      <c r="B1611" s="149">
        <v>105.96882291202709</v>
      </c>
      <c r="C1611" s="149">
        <v>106.24151206785091</v>
      </c>
      <c r="D1611" s="149"/>
      <c r="E1611" s="65"/>
      <c r="F1611" s="149">
        <v>2051.5536543004409</v>
      </c>
      <c r="G1611" s="149">
        <v>88.543994545936584</v>
      </c>
      <c r="H1611" s="64">
        <v>48.282975028580644</v>
      </c>
      <c r="I1611" s="149">
        <v>-1.9882879257202151</v>
      </c>
      <c r="J1611" s="149">
        <v>-4.7316435942211248</v>
      </c>
      <c r="K1611" s="149"/>
      <c r="L1611" s="149"/>
      <c r="M1611" s="64"/>
      <c r="N1611" s="94"/>
      <c r="O1611" s="94"/>
      <c r="P1611" s="94"/>
      <c r="Q1611" s="94"/>
    </row>
    <row r="1612" spans="1:17" s="55" customFormat="1">
      <c r="A1612" s="149">
        <v>1609</v>
      </c>
      <c r="B1612" s="149">
        <v>107.04787023741861</v>
      </c>
      <c r="C1612" s="149">
        <v>106.10528237982146</v>
      </c>
      <c r="D1612" s="149"/>
      <c r="E1612" s="65"/>
      <c r="F1612" s="149">
        <v>2072.4439824435399</v>
      </c>
      <c r="G1612" s="149">
        <v>88.51506769657135</v>
      </c>
      <c r="H1612" s="64">
        <v>47.414581606321391</v>
      </c>
      <c r="I1612" s="149">
        <v>-4.0135817527770996</v>
      </c>
      <c r="J1612" s="149">
        <v>-2.70634976716424</v>
      </c>
      <c r="K1612" s="149"/>
      <c r="L1612" s="149"/>
      <c r="M1612" s="64"/>
      <c r="N1612" s="94"/>
      <c r="O1612" s="94"/>
      <c r="P1612" s="94"/>
      <c r="Q1612" s="94"/>
    </row>
    <row r="1613" spans="1:17" s="55" customFormat="1">
      <c r="A1613" s="149">
        <v>1610</v>
      </c>
      <c r="B1613" s="149">
        <v>106.2892717521528</v>
      </c>
      <c r="C1613" s="149">
        <v>106.36348183513724</v>
      </c>
      <c r="D1613" s="149"/>
      <c r="E1613" s="65"/>
      <c r="F1613" s="149">
        <v>2057.7575355072941</v>
      </c>
      <c r="G1613" s="149">
        <v>88.534823536872864</v>
      </c>
      <c r="H1613" s="64">
        <v>47.545734826019327</v>
      </c>
      <c r="I1613" s="149">
        <v>-2.1051120758056641</v>
      </c>
      <c r="J1613" s="149">
        <v>-4.6148194441356756</v>
      </c>
      <c r="K1613" s="149"/>
      <c r="L1613" s="149"/>
      <c r="M1613" s="64"/>
      <c r="N1613" s="94"/>
      <c r="O1613" s="94"/>
      <c r="P1613" s="94"/>
      <c r="Q1613" s="94"/>
    </row>
    <row r="1614" spans="1:17" s="55" customFormat="1">
      <c r="A1614" s="149">
        <v>1611</v>
      </c>
      <c r="B1614" s="149">
        <v>105.787513048611</v>
      </c>
      <c r="C1614" s="149">
        <v>105.4483540986468</v>
      </c>
      <c r="D1614" s="149"/>
      <c r="E1614" s="65"/>
      <c r="F1614" s="149">
        <v>2048.0435000623338</v>
      </c>
      <c r="G1614" s="149">
        <v>88.533482670783997</v>
      </c>
      <c r="H1614" s="64">
        <v>46.78270264164486</v>
      </c>
      <c r="I1614" s="149">
        <v>-5.0650944709777832</v>
      </c>
      <c r="J1614" s="149">
        <v>-1.654837048963556</v>
      </c>
      <c r="K1614" s="149"/>
      <c r="L1614" s="149"/>
      <c r="M1614" s="64"/>
      <c r="N1614" s="94"/>
      <c r="O1614" s="94"/>
      <c r="P1614" s="94"/>
      <c r="Q1614" s="94"/>
    </row>
    <row r="1615" spans="1:17" s="55" customFormat="1">
      <c r="A1615" s="149">
        <v>1612</v>
      </c>
      <c r="B1615" s="149">
        <v>106.29204904032549</v>
      </c>
      <c r="C1615" s="149">
        <v>106.10518828983358</v>
      </c>
      <c r="D1615" s="149"/>
      <c r="E1615" s="65"/>
      <c r="F1615" s="149">
        <v>2057.8113037340531</v>
      </c>
      <c r="G1615" s="149">
        <v>88.504555821418762</v>
      </c>
      <c r="H1615" s="64">
        <v>60.784483009994744</v>
      </c>
      <c r="I1615" s="149">
        <v>-4.0135817527770996</v>
      </c>
      <c r="J1615" s="149">
        <v>-2.70634976716424</v>
      </c>
      <c r="K1615" s="149"/>
      <c r="L1615" s="149"/>
      <c r="M1615" s="64"/>
      <c r="N1615" s="94"/>
      <c r="O1615" s="94"/>
      <c r="P1615" s="94"/>
      <c r="Q1615" s="94"/>
    </row>
    <row r="1616" spans="1:17" s="55" customFormat="1">
      <c r="A1616" s="149">
        <v>1613</v>
      </c>
      <c r="B1616" s="149">
        <v>107.5045748598619</v>
      </c>
      <c r="C1616" s="149">
        <v>107.05332927903545</v>
      </c>
      <c r="D1616" s="149"/>
      <c r="E1616" s="65"/>
      <c r="F1616" s="149">
        <v>2081.2857720507282</v>
      </c>
      <c r="G1616" s="149">
        <v>88.51880419254303</v>
      </c>
      <c r="H1616" s="64">
        <v>56.442619182352736</v>
      </c>
      <c r="I1616" s="149">
        <v>-4.0135817527770996</v>
      </c>
      <c r="J1616" s="149">
        <v>-2.70634976716424</v>
      </c>
      <c r="K1616" s="149"/>
      <c r="L1616" s="149"/>
      <c r="M1616" s="64"/>
      <c r="N1616" s="94"/>
      <c r="O1616" s="94"/>
      <c r="P1616" s="94"/>
      <c r="Q1616" s="94"/>
    </row>
    <row r="1617" spans="1:17" s="55" customFormat="1">
      <c r="A1617" s="149">
        <v>1614</v>
      </c>
      <c r="B1617" s="149">
        <v>107.5250295575121</v>
      </c>
      <c r="C1617" s="149">
        <v>107.33226187416344</v>
      </c>
      <c r="D1617" s="149"/>
      <c r="E1617" s="65"/>
      <c r="F1617" s="149">
        <v>2081.6817744650102</v>
      </c>
      <c r="G1617" s="149">
        <v>88.538560032844543</v>
      </c>
      <c r="H1617" s="64">
        <v>55.996340576230104</v>
      </c>
      <c r="I1617" s="149">
        <v>-3.8623061180114751</v>
      </c>
      <c r="J1617" s="149">
        <v>-2.857625401929865</v>
      </c>
      <c r="K1617" s="149"/>
      <c r="L1617" s="149"/>
      <c r="M1617" s="64"/>
      <c r="N1617" s="94"/>
      <c r="O1617" s="94"/>
      <c r="P1617" s="94"/>
      <c r="Q1617" s="94"/>
    </row>
    <row r="1618" spans="1:17" s="55" customFormat="1">
      <c r="A1618" s="149">
        <v>1615</v>
      </c>
      <c r="B1618" s="149">
        <v>106.3732448460875</v>
      </c>
      <c r="C1618" s="149">
        <v>105.62663020718219</v>
      </c>
      <c r="D1618" s="149"/>
      <c r="E1618" s="65"/>
      <c r="F1618" s="149">
        <v>2059.383252420917</v>
      </c>
      <c r="G1618" s="149">
        <v>88.542726665735245</v>
      </c>
      <c r="H1618" s="64">
        <v>74.652913171605235</v>
      </c>
      <c r="I1618" s="149">
        <v>-4.0135817527770996</v>
      </c>
      <c r="J1618" s="149">
        <v>-2.70634976716424</v>
      </c>
      <c r="K1618" s="149"/>
      <c r="L1618" s="149"/>
      <c r="M1618" s="64"/>
      <c r="N1618" s="94"/>
      <c r="O1618" s="94"/>
      <c r="P1618" s="94"/>
      <c r="Q1618" s="94"/>
    </row>
    <row r="1619" spans="1:17" s="55" customFormat="1">
      <c r="A1619" s="149">
        <v>1616</v>
      </c>
      <c r="B1619" s="149">
        <v>109.6090359615885</v>
      </c>
      <c r="C1619" s="149">
        <v>109.84086213932102</v>
      </c>
      <c r="D1619" s="149"/>
      <c r="E1619" s="65"/>
      <c r="F1619" s="149">
        <v>2122.0280842227189</v>
      </c>
      <c r="G1619" s="149">
        <v>88.541385799646378</v>
      </c>
      <c r="H1619" s="64">
        <v>70.59417139335487</v>
      </c>
      <c r="I1619" s="149">
        <v>-5.914909839630127</v>
      </c>
      <c r="J1619" s="149">
        <v>-0.80502168031121268</v>
      </c>
      <c r="K1619" s="149"/>
      <c r="L1619" s="149"/>
      <c r="M1619" s="64"/>
      <c r="N1619" s="94"/>
      <c r="O1619" s="94"/>
      <c r="P1619" s="94"/>
      <c r="Q1619" s="94"/>
    </row>
    <row r="1620" spans="1:17" s="55" customFormat="1">
      <c r="A1620" s="149">
        <v>1617</v>
      </c>
      <c r="B1620" s="149">
        <v>111.14504264319569</v>
      </c>
      <c r="C1620" s="149">
        <v>111.59731582992558</v>
      </c>
      <c r="D1620" s="149"/>
      <c r="E1620" s="65"/>
      <c r="F1620" s="149">
        <v>2151.7651336122099</v>
      </c>
      <c r="G1620" s="149">
        <v>88.550556063652039</v>
      </c>
      <c r="H1620" s="64">
        <v>73.495040547717764</v>
      </c>
      <c r="I1620" s="149">
        <v>-4.9092721939086914</v>
      </c>
      <c r="J1620" s="149">
        <v>-1.810659326032648</v>
      </c>
      <c r="K1620" s="149"/>
      <c r="L1620" s="149"/>
      <c r="M1620" s="64"/>
      <c r="N1620" s="94"/>
      <c r="O1620" s="94"/>
      <c r="P1620" s="94"/>
      <c r="Q1620" s="94"/>
    </row>
    <row r="1621" spans="1:17" s="55" customFormat="1">
      <c r="A1621" s="149">
        <v>1618</v>
      </c>
      <c r="B1621" s="149">
        <v>111.0479119204668</v>
      </c>
      <c r="C1621" s="149">
        <v>110.32352780129331</v>
      </c>
      <c r="D1621" s="149"/>
      <c r="E1621" s="65"/>
      <c r="F1621" s="149">
        <v>2149.8846853474911</v>
      </c>
      <c r="G1621" s="149">
        <v>88.567030847072601</v>
      </c>
      <c r="H1621" s="64">
        <v>73.83494007248396</v>
      </c>
      <c r="I1621" s="149">
        <v>-2.4834389686584468</v>
      </c>
      <c r="J1621" s="149">
        <v>-4.2364925512828924</v>
      </c>
      <c r="K1621" s="149"/>
      <c r="L1621" s="149"/>
      <c r="M1621" s="64"/>
      <c r="N1621" s="94"/>
      <c r="O1621" s="94"/>
      <c r="P1621" s="94"/>
      <c r="Q1621" s="94"/>
    </row>
    <row r="1622" spans="1:17" s="55" customFormat="1">
      <c r="A1622" s="149">
        <v>1619</v>
      </c>
      <c r="B1622" s="149">
        <v>113.36488007232261</v>
      </c>
      <c r="C1622" s="149">
        <v>114.26525358577928</v>
      </c>
      <c r="D1622" s="149"/>
      <c r="E1622" s="65"/>
      <c r="F1622" s="149">
        <v>2194.7411284806149</v>
      </c>
      <c r="G1622" s="149">
        <v>88.583505630493164</v>
      </c>
      <c r="H1622" s="64">
        <v>75.479221329485199</v>
      </c>
      <c r="I1622" s="149">
        <v>-9.9707860946655273</v>
      </c>
      <c r="J1622" s="149">
        <v>3.2508545747241882</v>
      </c>
      <c r="K1622" s="149"/>
      <c r="L1622" s="149"/>
      <c r="M1622" s="64"/>
      <c r="N1622" s="94"/>
      <c r="O1622" s="94"/>
      <c r="P1622" s="94"/>
      <c r="Q1622" s="94"/>
    </row>
    <row r="1623" spans="1:17" s="55" customFormat="1">
      <c r="A1623" s="149">
        <v>1620</v>
      </c>
      <c r="B1623" s="149">
        <v>112.63480002416161</v>
      </c>
      <c r="C1623" s="149">
        <v>111.84541579318383</v>
      </c>
      <c r="D1623" s="149"/>
      <c r="E1623" s="65"/>
      <c r="F1623" s="149">
        <v>2180.6067977446792</v>
      </c>
      <c r="G1623" s="149">
        <v>88.576453268527985</v>
      </c>
      <c r="H1623" s="64">
        <v>77.717192022520507</v>
      </c>
      <c r="I1623" s="149">
        <v>-10.60814952850342</v>
      </c>
      <c r="J1623" s="149">
        <v>3.8882180085620779</v>
      </c>
      <c r="K1623" s="149"/>
      <c r="L1623" s="149"/>
      <c r="M1623" s="64"/>
      <c r="N1623" s="94"/>
      <c r="O1623" s="94"/>
      <c r="P1623" s="94"/>
      <c r="Q1623" s="94"/>
    </row>
    <row r="1624" spans="1:17" s="55" customFormat="1">
      <c r="A1624" s="149">
        <v>1621</v>
      </c>
      <c r="B1624" s="149">
        <v>114.1496848834079</v>
      </c>
      <c r="C1624" s="149">
        <v>115.04535972270017</v>
      </c>
      <c r="D1624" s="149"/>
      <c r="E1624" s="65"/>
      <c r="F1624" s="149">
        <v>2209.934929202846</v>
      </c>
      <c r="G1624" s="149">
        <v>88.569400906562805</v>
      </c>
      <c r="H1624" s="64">
        <v>78.688172041938245</v>
      </c>
      <c r="I1624" s="149">
        <v>-12.202408790588381</v>
      </c>
      <c r="J1624" s="149">
        <v>5.4824772706470393</v>
      </c>
      <c r="K1624" s="149"/>
      <c r="L1624" s="149"/>
      <c r="M1624" s="64"/>
      <c r="N1624" s="94"/>
      <c r="O1624" s="94"/>
      <c r="P1624" s="94"/>
      <c r="Q1624" s="94"/>
    </row>
    <row r="1625" spans="1:17" s="55" customFormat="1">
      <c r="A1625" s="149">
        <v>1622</v>
      </c>
      <c r="B1625" s="149">
        <v>116.620350247663</v>
      </c>
      <c r="C1625" s="149">
        <v>115.91714550891417</v>
      </c>
      <c r="D1625" s="149"/>
      <c r="E1625" s="65"/>
      <c r="F1625" s="149">
        <v>2257.7669463688649</v>
      </c>
      <c r="G1625" s="149">
        <v>88.553274154663086</v>
      </c>
      <c r="H1625" s="64">
        <v>81.077407270443771</v>
      </c>
      <c r="I1625" s="149">
        <v>-1.2883397340774541</v>
      </c>
      <c r="J1625" s="149">
        <v>-5.431591785863886</v>
      </c>
      <c r="K1625" s="149"/>
      <c r="L1625" s="149"/>
      <c r="M1625" s="64"/>
      <c r="N1625" s="94"/>
      <c r="O1625" s="94"/>
      <c r="P1625" s="94"/>
      <c r="Q1625" s="94"/>
    </row>
    <row r="1626" spans="1:17" s="55" customFormat="1">
      <c r="A1626" s="149">
        <v>1623</v>
      </c>
      <c r="B1626" s="149">
        <v>116.3405217182259</v>
      </c>
      <c r="C1626" s="149">
        <v>116.88049642094556</v>
      </c>
      <c r="D1626" s="149"/>
      <c r="E1626" s="65"/>
      <c r="F1626" s="149">
        <v>2252.3494733200159</v>
      </c>
      <c r="G1626" s="149">
        <v>88.47973769903183</v>
      </c>
      <c r="H1626" s="64">
        <v>68.644468526580212</v>
      </c>
      <c r="I1626" s="149">
        <v>-3.495284795761108</v>
      </c>
      <c r="J1626" s="149">
        <v>-3.2246467241802308</v>
      </c>
      <c r="K1626" s="149"/>
      <c r="L1626" s="149"/>
      <c r="M1626" s="64"/>
      <c r="N1626" s="94"/>
      <c r="O1626" s="94"/>
      <c r="P1626" s="94"/>
      <c r="Q1626" s="94"/>
    </row>
    <row r="1627" spans="1:17" s="55" customFormat="1">
      <c r="A1627" s="149">
        <v>1624</v>
      </c>
      <c r="B1627" s="149">
        <v>115.8949320308018</v>
      </c>
      <c r="C1627" s="149">
        <v>117.00673576642875</v>
      </c>
      <c r="D1627" s="149"/>
      <c r="E1627" s="65"/>
      <c r="F1627" s="149">
        <v>2243.7228685655941</v>
      </c>
      <c r="G1627" s="149">
        <v>88.403132379055023</v>
      </c>
      <c r="H1627" s="64">
        <v>55.434497170651142</v>
      </c>
      <c r="I1627" s="149">
        <v>-2.3576397895812988</v>
      </c>
      <c r="J1627" s="149">
        <v>-4.3622917303600408</v>
      </c>
      <c r="K1627" s="149"/>
      <c r="L1627" s="149"/>
      <c r="M1627" s="64"/>
      <c r="N1627" s="94"/>
      <c r="O1627" s="94"/>
      <c r="P1627" s="94"/>
      <c r="Q1627" s="94"/>
    </row>
    <row r="1628" spans="1:17" s="55" customFormat="1">
      <c r="A1628" s="149">
        <v>1625</v>
      </c>
      <c r="B1628" s="149">
        <v>114.6833614215528</v>
      </c>
      <c r="C1628" s="149">
        <v>114.61325139575816</v>
      </c>
      <c r="D1628" s="149"/>
      <c r="E1628" s="65"/>
      <c r="F1628" s="149">
        <v>2220.26689309523</v>
      </c>
      <c r="G1628" s="149">
        <v>88.326527059078217</v>
      </c>
      <c r="H1628" s="64">
        <v>61.186414331499265</v>
      </c>
      <c r="I1628" s="149">
        <v>-10.60814952850342</v>
      </c>
      <c r="J1628" s="149">
        <v>3.8882180085620779</v>
      </c>
      <c r="K1628" s="149"/>
      <c r="L1628" s="149"/>
      <c r="M1628" s="64"/>
      <c r="N1628" s="94"/>
      <c r="O1628" s="94"/>
      <c r="P1628" s="94"/>
      <c r="Q1628" s="94"/>
    </row>
    <row r="1629" spans="1:17" s="55" customFormat="1">
      <c r="A1629" s="149">
        <v>1626</v>
      </c>
      <c r="B1629" s="149">
        <v>115.6155598013287</v>
      </c>
      <c r="C1629" s="149">
        <v>116.52070114743273</v>
      </c>
      <c r="D1629" s="149"/>
      <c r="E1629" s="65"/>
      <c r="F1629" s="149">
        <v>2238.3142294721738</v>
      </c>
      <c r="G1629" s="149">
        <v>88.378180682659149</v>
      </c>
      <c r="H1629" s="64">
        <v>46.290456100859949</v>
      </c>
      <c r="I1629" s="149">
        <v>-11.033877372741699</v>
      </c>
      <c r="J1629" s="149">
        <v>4.3139458528003596</v>
      </c>
      <c r="K1629" s="149"/>
      <c r="L1629" s="149"/>
      <c r="M1629" s="64"/>
      <c r="N1629" s="94"/>
      <c r="O1629" s="94"/>
      <c r="P1629" s="94"/>
      <c r="Q1629" s="94"/>
    </row>
    <row r="1630" spans="1:17" s="55" customFormat="1">
      <c r="A1630" s="149">
        <v>1627</v>
      </c>
      <c r="B1630" s="149">
        <v>117.18199277615911</v>
      </c>
      <c r="C1630" s="149">
        <v>117.63409046271006</v>
      </c>
      <c r="D1630" s="149"/>
      <c r="E1630" s="65"/>
      <c r="F1630" s="149">
        <v>2268.6403311067829</v>
      </c>
      <c r="G1630" s="149">
        <v>88.322976648807526</v>
      </c>
      <c r="H1630" s="64">
        <v>34.271853211369582</v>
      </c>
      <c r="I1630" s="149">
        <v>-4.536768913269043</v>
      </c>
      <c r="J1630" s="149">
        <v>-2.1831626066722971</v>
      </c>
      <c r="K1630" s="149"/>
      <c r="L1630" s="149"/>
      <c r="M1630" s="64"/>
      <c r="N1630" s="94"/>
      <c r="O1630" s="94"/>
      <c r="P1630" s="94"/>
      <c r="Q1630" s="94"/>
    </row>
    <row r="1631" spans="1:17" s="55" customFormat="1">
      <c r="A1631" s="149">
        <v>1628</v>
      </c>
      <c r="B1631" s="149">
        <v>114.9101569510439</v>
      </c>
      <c r="C1631" s="149">
        <v>114.99445259129067</v>
      </c>
      <c r="D1631" s="149"/>
      <c r="E1631" s="65"/>
      <c r="F1631" s="149">
        <v>2224.6576486450281</v>
      </c>
      <c r="G1631" s="149">
        <v>88.294625341892242</v>
      </c>
      <c r="H1631" s="64">
        <v>24.698875580084078</v>
      </c>
      <c r="I1631" s="149">
        <v>-8.5022010803222656</v>
      </c>
      <c r="J1631" s="149">
        <v>1.782269560380926</v>
      </c>
      <c r="K1631" s="149"/>
      <c r="L1631" s="149"/>
      <c r="M1631" s="64"/>
      <c r="N1631" s="94"/>
      <c r="O1631" s="94"/>
      <c r="P1631" s="94"/>
      <c r="Q1631" s="94"/>
    </row>
    <row r="1632" spans="1:17" s="55" customFormat="1">
      <c r="A1632" s="149">
        <v>1629</v>
      </c>
      <c r="B1632" s="149">
        <v>110.1316267429598</v>
      </c>
      <c r="C1632" s="149">
        <v>109.09633879989237</v>
      </c>
      <c r="D1632" s="149"/>
      <c r="E1632" s="65"/>
      <c r="F1632" s="149">
        <v>2132.1454281524152</v>
      </c>
      <c r="G1632" s="149">
        <v>88.346278965473175</v>
      </c>
      <c r="H1632" s="64">
        <v>14.116022873235918</v>
      </c>
      <c r="I1632" s="149">
        <v>-18.082138061523441</v>
      </c>
      <c r="J1632" s="149">
        <v>11.362206541582101</v>
      </c>
      <c r="K1632" s="149"/>
      <c r="L1632" s="149"/>
      <c r="M1632" s="64"/>
      <c r="N1632" s="94"/>
      <c r="O1632" s="94"/>
      <c r="P1632" s="94"/>
      <c r="Q1632" s="94"/>
    </row>
    <row r="1633" spans="1:17" s="55" customFormat="1">
      <c r="A1633" s="149">
        <v>1630</v>
      </c>
      <c r="B1633" s="149">
        <v>109.6342684159809</v>
      </c>
      <c r="C1633" s="149">
        <v>109.27464255736263</v>
      </c>
      <c r="D1633" s="149"/>
      <c r="E1633" s="65"/>
      <c r="F1633" s="149">
        <v>2122.5165838832149</v>
      </c>
      <c r="G1633" s="149">
        <v>88.389942288398743</v>
      </c>
      <c r="H1633" s="64">
        <v>14.768472244539216</v>
      </c>
      <c r="I1633" s="149">
        <v>-2.6795012950897221</v>
      </c>
      <c r="J1633" s="149">
        <v>-4.040430224851618</v>
      </c>
      <c r="K1633" s="149"/>
      <c r="L1633" s="149"/>
      <c r="M1633" s="64"/>
      <c r="N1633" s="94"/>
      <c r="O1633" s="94"/>
      <c r="P1633" s="94"/>
      <c r="Q1633" s="94"/>
    </row>
    <row r="1634" spans="1:17" s="55" customFormat="1">
      <c r="A1634" s="149">
        <v>1631</v>
      </c>
      <c r="B1634" s="149">
        <v>107.8096627224308</v>
      </c>
      <c r="C1634" s="149">
        <v>107.39379450442571</v>
      </c>
      <c r="D1634" s="149"/>
      <c r="E1634" s="65"/>
      <c r="F1634" s="149">
        <v>2087.1922651317682</v>
      </c>
      <c r="G1634" s="149">
        <v>88.414701759815216</v>
      </c>
      <c r="H1634" s="64">
        <v>18.058193621368002</v>
      </c>
      <c r="I1634" s="149">
        <v>-2.5216832160949711</v>
      </c>
      <c r="J1634" s="149">
        <v>-4.1982483038463689</v>
      </c>
      <c r="K1634" s="149"/>
      <c r="L1634" s="149"/>
      <c r="M1634" s="64"/>
      <c r="N1634" s="94"/>
      <c r="O1634" s="94"/>
      <c r="P1634" s="94"/>
      <c r="Q1634" s="94"/>
    </row>
    <row r="1635" spans="1:17" s="55" customFormat="1">
      <c r="A1635" s="149">
        <v>1632</v>
      </c>
      <c r="B1635" s="149">
        <v>107.95180358328921</v>
      </c>
      <c r="C1635" s="149">
        <v>108.85358249791159</v>
      </c>
      <c r="D1635" s="149"/>
      <c r="E1635" s="65"/>
      <c r="F1635" s="149">
        <v>2089.944108499526</v>
      </c>
      <c r="G1635" s="149">
        <v>88.43445760011673</v>
      </c>
      <c r="H1635" s="64">
        <v>35.956801230146901</v>
      </c>
      <c r="I1635" s="149">
        <v>-4.6925911903381348</v>
      </c>
      <c r="J1635" s="149">
        <v>-2.0273403296032049</v>
      </c>
      <c r="K1635" s="149"/>
      <c r="L1635" s="149"/>
      <c r="M1635" s="64"/>
      <c r="N1635" s="94"/>
      <c r="O1635" s="94"/>
      <c r="P1635" s="94"/>
      <c r="Q1635" s="94"/>
    </row>
    <row r="1636" spans="1:17" s="55" customFormat="1">
      <c r="A1636" s="149">
        <v>1633</v>
      </c>
      <c r="B1636" s="149">
        <v>107.67653144082151</v>
      </c>
      <c r="C1636" s="149">
        <v>107.50376141180431</v>
      </c>
      <c r="D1636" s="149"/>
      <c r="E1636" s="65"/>
      <c r="F1636" s="149">
        <v>2084.6148469838472</v>
      </c>
      <c r="G1636" s="149">
        <v>88.454213440418243</v>
      </c>
      <c r="H1636" s="64">
        <v>36.229652853965177</v>
      </c>
      <c r="I1636" s="149">
        <v>-2.6795012950897221</v>
      </c>
      <c r="J1636" s="149">
        <v>-4.040430224851618</v>
      </c>
      <c r="K1636" s="149"/>
      <c r="L1636" s="149"/>
      <c r="M1636" s="64"/>
      <c r="N1636" s="94"/>
      <c r="O1636" s="94"/>
      <c r="P1636" s="94"/>
      <c r="Q1636" s="94"/>
    </row>
    <row r="1637" spans="1:17" s="55" customFormat="1">
      <c r="A1637" s="149">
        <v>1634</v>
      </c>
      <c r="B1637" s="149">
        <v>106.68817926367559</v>
      </c>
      <c r="C1637" s="149">
        <v>107.02828333947471</v>
      </c>
      <c r="D1637" s="149"/>
      <c r="E1637" s="65"/>
      <c r="F1637" s="149">
        <v>2065.4803745509248</v>
      </c>
      <c r="G1637" s="149">
        <v>88.473969280719757</v>
      </c>
      <c r="H1637" s="64">
        <v>45.131179952482618</v>
      </c>
      <c r="I1637" s="149">
        <v>-1.5724613666534419</v>
      </c>
      <c r="J1637" s="149">
        <v>-5.1474701532878973</v>
      </c>
      <c r="K1637" s="149"/>
      <c r="L1637" s="149"/>
      <c r="M1637" s="64"/>
      <c r="N1637" s="94"/>
      <c r="O1637" s="94"/>
      <c r="P1637" s="94"/>
      <c r="Q1637" s="94"/>
    </row>
    <row r="1638" spans="1:17" s="55" customFormat="1">
      <c r="A1638" s="149">
        <v>1635</v>
      </c>
      <c r="B1638" s="149">
        <v>106.1866474842715</v>
      </c>
      <c r="C1638" s="149">
        <v>105.85906714560193</v>
      </c>
      <c r="D1638" s="149"/>
      <c r="E1638" s="65"/>
      <c r="F1638" s="149">
        <v>2055.770732351366</v>
      </c>
      <c r="G1638" s="149">
        <v>88.493725121021271</v>
      </c>
      <c r="H1638" s="64">
        <v>35.980409812908277</v>
      </c>
      <c r="I1638" s="149">
        <v>-7.0779275894165039</v>
      </c>
      <c r="J1638" s="149">
        <v>0.35799606947516432</v>
      </c>
      <c r="K1638" s="149"/>
      <c r="L1638" s="149"/>
      <c r="M1638" s="64"/>
      <c r="N1638" s="94"/>
      <c r="O1638" s="94"/>
      <c r="P1638" s="94"/>
      <c r="Q1638" s="94"/>
    </row>
    <row r="1639" spans="1:17" s="55" customFormat="1">
      <c r="A1639" s="149">
        <v>1636</v>
      </c>
      <c r="B1639" s="149">
        <v>104.8288752053255</v>
      </c>
      <c r="C1639" s="149">
        <v>104.09669218440692</v>
      </c>
      <c r="D1639" s="149"/>
      <c r="E1639" s="65"/>
      <c r="F1639" s="149">
        <v>2029.4842963597901</v>
      </c>
      <c r="G1639" s="149">
        <v>88.504092484712601</v>
      </c>
      <c r="H1639" s="64">
        <v>33.955713604376577</v>
      </c>
      <c r="I1639" s="149">
        <v>-3.7349996566772461</v>
      </c>
      <c r="J1639" s="149">
        <v>-2.984931863264094</v>
      </c>
      <c r="K1639" s="149"/>
      <c r="L1639" s="149"/>
      <c r="M1639" s="64"/>
      <c r="N1639" s="94"/>
      <c r="O1639" s="94"/>
      <c r="P1639" s="94"/>
      <c r="Q1639" s="94"/>
    </row>
    <row r="1640" spans="1:17" s="55" customFormat="1">
      <c r="A1640" s="149">
        <v>1637</v>
      </c>
      <c r="B1640" s="149">
        <v>103.96274584019829</v>
      </c>
      <c r="C1640" s="149">
        <v>104.19527183061909</v>
      </c>
      <c r="D1640" s="149"/>
      <c r="E1640" s="65"/>
      <c r="F1640" s="149">
        <v>2012.7160543873499</v>
      </c>
      <c r="G1640" s="149">
        <v>88.537278592586517</v>
      </c>
      <c r="H1640" s="64">
        <v>48.819436637152691</v>
      </c>
      <c r="I1640" s="149">
        <v>-12.934422492980961</v>
      </c>
      <c r="J1640" s="149">
        <v>6.2144909730396174</v>
      </c>
      <c r="K1640" s="149"/>
      <c r="L1640" s="149"/>
      <c r="M1640" s="64"/>
      <c r="N1640" s="94"/>
      <c r="O1640" s="94"/>
      <c r="P1640" s="94"/>
      <c r="Q1640" s="94"/>
    </row>
    <row r="1641" spans="1:17" s="55" customFormat="1">
      <c r="A1641" s="149">
        <v>1638</v>
      </c>
      <c r="B1641" s="149">
        <v>104.7757920703914</v>
      </c>
      <c r="C1641" s="149">
        <v>104.72571801320724</v>
      </c>
      <c r="D1641" s="149"/>
      <c r="E1641" s="65"/>
      <c r="F1641" s="149">
        <v>2028.4566082486731</v>
      </c>
      <c r="G1641" s="149">
        <v>88.563303351402283</v>
      </c>
      <c r="H1641" s="64">
        <v>49.887563914260731</v>
      </c>
      <c r="I1641" s="149">
        <v>-11.126442909240721</v>
      </c>
      <c r="J1641" s="149">
        <v>4.406511389299383</v>
      </c>
      <c r="K1641" s="149"/>
      <c r="L1641" s="149"/>
      <c r="M1641" s="64"/>
      <c r="N1641" s="94"/>
      <c r="O1641" s="94"/>
      <c r="P1641" s="94"/>
      <c r="Q1641" s="94"/>
    </row>
    <row r="1642" spans="1:17" s="55" customFormat="1">
      <c r="A1642" s="149">
        <v>1639</v>
      </c>
      <c r="B1642" s="149">
        <v>104.7630869725908</v>
      </c>
      <c r="C1642" s="149">
        <v>104.73931867496462</v>
      </c>
      <c r="D1642" s="149"/>
      <c r="E1642" s="65"/>
      <c r="F1642" s="149">
        <v>2028.2106378858359</v>
      </c>
      <c r="G1642" s="149">
        <v>88.589328110218048</v>
      </c>
      <c r="H1642" s="64">
        <v>33.90653151617758</v>
      </c>
      <c r="I1642" s="149">
        <v>-3.3394639492034912</v>
      </c>
      <c r="J1642" s="149">
        <v>-3.380467570737848</v>
      </c>
      <c r="K1642" s="149"/>
      <c r="L1642" s="149"/>
      <c r="M1642" s="64"/>
      <c r="N1642" s="94"/>
      <c r="O1642" s="94"/>
      <c r="P1642" s="94"/>
      <c r="Q1642" s="94"/>
    </row>
    <row r="1643" spans="1:17" s="55" customFormat="1">
      <c r="A1643" s="149">
        <v>1640</v>
      </c>
      <c r="B1643" s="149">
        <v>104.7586459707443</v>
      </c>
      <c r="C1643" s="149">
        <v>103.91974512033939</v>
      </c>
      <c r="D1643" s="149"/>
      <c r="E1643" s="65"/>
      <c r="F1643" s="149">
        <v>2028.124660205641</v>
      </c>
      <c r="G1643" s="149">
        <v>88.615352869033813</v>
      </c>
      <c r="H1643" s="64">
        <v>36.114552501123406</v>
      </c>
      <c r="I1643" s="149">
        <v>-1.5724613666534419</v>
      </c>
      <c r="J1643" s="149">
        <v>-5.1474701532878973</v>
      </c>
      <c r="K1643" s="149"/>
      <c r="L1643" s="149"/>
      <c r="M1643" s="64"/>
      <c r="N1643" s="94"/>
      <c r="O1643" s="94"/>
      <c r="P1643" s="94"/>
      <c r="Q1643" s="94"/>
    </row>
    <row r="1644" spans="1:17" s="55" customFormat="1">
      <c r="A1644" s="149">
        <v>1641</v>
      </c>
      <c r="B1644" s="149">
        <v>103.39812551486909</v>
      </c>
      <c r="C1644" s="149">
        <v>104.23175145700958</v>
      </c>
      <c r="D1644" s="149"/>
      <c r="E1644" s="65"/>
      <c r="F1644" s="149">
        <v>2001.785019580225</v>
      </c>
      <c r="G1644" s="149">
        <v>88.641377627849579</v>
      </c>
      <c r="H1644" s="64">
        <v>37.483853325163331</v>
      </c>
      <c r="I1644" s="149">
        <v>-21.742355346679691</v>
      </c>
      <c r="J1644" s="149">
        <v>15.022423826738351</v>
      </c>
      <c r="K1644" s="149"/>
      <c r="L1644" s="149"/>
      <c r="M1644" s="64"/>
      <c r="N1644" s="94"/>
      <c r="O1644" s="94"/>
      <c r="P1644" s="94"/>
      <c r="Q1644" s="94"/>
    </row>
    <row r="1645" spans="1:17" s="55" customFormat="1">
      <c r="A1645" s="149">
        <v>1642</v>
      </c>
      <c r="B1645" s="149">
        <v>101.517241919445</v>
      </c>
      <c r="C1645" s="149">
        <v>100.92748429240173</v>
      </c>
      <c r="D1645" s="149"/>
      <c r="E1645" s="65"/>
      <c r="F1645" s="149">
        <v>1965.37116211283</v>
      </c>
      <c r="G1645" s="149">
        <v>88.67175629734993</v>
      </c>
      <c r="H1645" s="64">
        <v>28.600827983738441</v>
      </c>
      <c r="I1645" s="149">
        <v>-3.3394639492034912</v>
      </c>
      <c r="J1645" s="149">
        <v>-3.380467570737848</v>
      </c>
      <c r="K1645" s="149"/>
      <c r="L1645" s="149"/>
      <c r="M1645" s="64"/>
      <c r="N1645" s="94"/>
      <c r="O1645" s="94"/>
      <c r="P1645" s="94"/>
      <c r="Q1645" s="94"/>
    </row>
    <row r="1646" spans="1:17" s="55" customFormat="1">
      <c r="A1646" s="149">
        <v>1643</v>
      </c>
      <c r="B1646" s="149">
        <v>103.9262785991157</v>
      </c>
      <c r="C1646" s="149">
        <v>102.99910233730476</v>
      </c>
      <c r="D1646" s="149"/>
      <c r="E1646" s="65"/>
      <c r="F1646" s="149">
        <v>2012.010049548858</v>
      </c>
      <c r="G1646" s="149">
        <v>88.694994658231735</v>
      </c>
      <c r="H1646" s="64">
        <v>61.382391267948485</v>
      </c>
      <c r="I1646" s="149">
        <v>-4.8339066505432129</v>
      </c>
      <c r="J1646" s="149">
        <v>-1.886024869398127</v>
      </c>
      <c r="K1646" s="149"/>
      <c r="L1646" s="149"/>
      <c r="M1646" s="64"/>
      <c r="N1646" s="94"/>
      <c r="O1646" s="94"/>
      <c r="P1646" s="94"/>
      <c r="Q1646" s="94"/>
    </row>
    <row r="1647" spans="1:17" s="55" customFormat="1">
      <c r="A1647" s="149">
        <v>1644</v>
      </c>
      <c r="B1647" s="149">
        <v>106.4116063397216</v>
      </c>
      <c r="C1647" s="149">
        <v>106.5460472207663</v>
      </c>
      <c r="D1647" s="149"/>
      <c r="E1647" s="65"/>
      <c r="F1647" s="149">
        <v>2060.1259299395169</v>
      </c>
      <c r="G1647" s="149">
        <v>88.725103139877319</v>
      </c>
      <c r="H1647" s="64">
        <v>54.71977247217783</v>
      </c>
      <c r="I1647" s="149">
        <v>-3.1030395030975342</v>
      </c>
      <c r="J1647" s="149">
        <v>-3.616892016843805</v>
      </c>
      <c r="K1647" s="149"/>
      <c r="L1647" s="149"/>
      <c r="M1647" s="64"/>
      <c r="N1647" s="94"/>
      <c r="O1647" s="94"/>
      <c r="P1647" s="94"/>
      <c r="Q1647" s="94"/>
    </row>
    <row r="1648" spans="1:17" s="55" customFormat="1">
      <c r="A1648" s="149">
        <v>1645</v>
      </c>
      <c r="B1648" s="149">
        <v>104.1731835672809</v>
      </c>
      <c r="C1648" s="149">
        <v>104.81654953329983</v>
      </c>
      <c r="D1648" s="149"/>
      <c r="E1648" s="65"/>
      <c r="F1648" s="149">
        <v>2016.7901233081429</v>
      </c>
      <c r="G1648" s="149">
        <v>88.72101354598999</v>
      </c>
      <c r="H1648" s="64">
        <v>53.800028682186017</v>
      </c>
      <c r="I1648" s="149">
        <v>-3.3394639492034912</v>
      </c>
      <c r="J1648" s="149">
        <v>-3.380467570737848</v>
      </c>
      <c r="K1648" s="149"/>
      <c r="L1648" s="149"/>
      <c r="M1648" s="64"/>
      <c r="N1648" s="94"/>
      <c r="O1648" s="94"/>
      <c r="P1648" s="94"/>
      <c r="Q1648" s="94"/>
    </row>
    <row r="1649" spans="1:17" s="55" customFormat="1">
      <c r="A1649" s="149">
        <v>1646</v>
      </c>
      <c r="B1649" s="149">
        <v>106.6538286610643</v>
      </c>
      <c r="C1649" s="149">
        <v>105.81772429718417</v>
      </c>
      <c r="D1649" s="149"/>
      <c r="E1649" s="65"/>
      <c r="F1649" s="149">
        <v>2064.815347778163</v>
      </c>
      <c r="G1649" s="149">
        <v>88.73878201842308</v>
      </c>
      <c r="H1649" s="64">
        <v>66.820405203070607</v>
      </c>
      <c r="I1649" s="149">
        <v>-10.56234073638916</v>
      </c>
      <c r="J1649" s="149">
        <v>3.842409216447821</v>
      </c>
      <c r="K1649" s="149"/>
      <c r="L1649" s="149"/>
      <c r="M1649" s="64"/>
      <c r="N1649" s="94"/>
      <c r="O1649" s="94"/>
      <c r="P1649" s="94"/>
      <c r="Q1649" s="94"/>
    </row>
    <row r="1650" spans="1:17" s="55" customFormat="1">
      <c r="A1650" s="149">
        <v>1647</v>
      </c>
      <c r="B1650" s="149">
        <v>106.3846905234215</v>
      </c>
      <c r="C1650" s="149">
        <v>105.40428438004388</v>
      </c>
      <c r="D1650" s="149"/>
      <c r="E1650" s="65"/>
      <c r="F1650" s="149">
        <v>2059.60484043629</v>
      </c>
      <c r="G1650" s="149">
        <v>88.734692424535751</v>
      </c>
      <c r="H1650" s="64">
        <v>80.967785080658302</v>
      </c>
      <c r="I1650" s="149">
        <v>-11.49650764465332</v>
      </c>
      <c r="J1650" s="149">
        <v>4.7765761247119807</v>
      </c>
      <c r="K1650" s="149"/>
      <c r="L1650" s="149"/>
      <c r="M1650" s="64"/>
      <c r="N1650" s="94"/>
      <c r="O1650" s="94"/>
      <c r="P1650" s="94"/>
      <c r="Q1650" s="94"/>
    </row>
    <row r="1651" spans="1:17" s="55" customFormat="1">
      <c r="A1651" s="149">
        <v>1648</v>
      </c>
      <c r="B1651" s="149">
        <v>107.9888249739134</v>
      </c>
      <c r="C1651" s="149">
        <v>108.194292232283</v>
      </c>
      <c r="D1651" s="149"/>
      <c r="E1651" s="65"/>
      <c r="F1651" s="149">
        <v>2090.6608416587242</v>
      </c>
      <c r="G1651" s="149">
        <v>88.730602830648422</v>
      </c>
      <c r="H1651" s="64">
        <v>79.916346749512684</v>
      </c>
      <c r="I1651" s="149">
        <v>-3.8577594757080078</v>
      </c>
      <c r="J1651" s="149">
        <v>-2.8621720442333318</v>
      </c>
      <c r="K1651" s="149"/>
      <c r="L1651" s="149"/>
      <c r="M1651" s="64"/>
      <c r="N1651" s="94"/>
      <c r="O1651" s="94"/>
      <c r="P1651" s="94"/>
      <c r="Q1651" s="94"/>
    </row>
    <row r="1652" spans="1:17" s="55" customFormat="1">
      <c r="A1652" s="149">
        <v>1649</v>
      </c>
      <c r="B1652" s="149">
        <v>108.0104765349044</v>
      </c>
      <c r="C1652" s="149">
        <v>107.29765104208842</v>
      </c>
      <c r="D1652" s="149"/>
      <c r="E1652" s="65"/>
      <c r="F1652" s="149">
        <v>2091.0800153161431</v>
      </c>
      <c r="G1652" s="149">
        <v>88.726513236761093</v>
      </c>
      <c r="H1652" s="64">
        <v>82.362761538522605</v>
      </c>
      <c r="I1652" s="149">
        <v>-3.3968439102172852</v>
      </c>
      <c r="J1652" s="149">
        <v>-3.323087609724054</v>
      </c>
      <c r="K1652" s="149"/>
      <c r="L1652" s="149"/>
      <c r="M1652" s="64"/>
      <c r="N1652" s="94"/>
      <c r="O1652" s="94"/>
      <c r="P1652" s="94"/>
      <c r="Q1652" s="94"/>
    </row>
    <row r="1653" spans="1:17" s="55" customFormat="1">
      <c r="A1653" s="149">
        <v>1650</v>
      </c>
      <c r="B1653" s="149">
        <v>111.43508572330811</v>
      </c>
      <c r="C1653" s="149">
        <v>112.13198934458475</v>
      </c>
      <c r="D1653" s="149"/>
      <c r="E1653" s="65"/>
      <c r="F1653" s="149">
        <v>2157.3803600963529</v>
      </c>
      <c r="G1653" s="149">
        <v>88.722423642873764</v>
      </c>
      <c r="H1653" s="64">
        <v>90.256834329037076</v>
      </c>
      <c r="I1653" s="149">
        <v>-5.7590875625610352</v>
      </c>
      <c r="J1653" s="149">
        <v>-0.96084395738030448</v>
      </c>
      <c r="K1653" s="149"/>
      <c r="L1653" s="149"/>
      <c r="M1653" s="64"/>
      <c r="N1653" s="94"/>
      <c r="O1653" s="94"/>
      <c r="P1653" s="94"/>
      <c r="Q1653" s="94"/>
    </row>
    <row r="1654" spans="1:17" s="55" customFormat="1">
      <c r="A1654" s="149">
        <v>1651</v>
      </c>
      <c r="B1654" s="149">
        <v>112.95025137987579</v>
      </c>
      <c r="C1654" s="149">
        <v>113.92274999232453</v>
      </c>
      <c r="D1654" s="149"/>
      <c r="E1654" s="65"/>
      <c r="F1654" s="149">
        <v>2186.7139277833571</v>
      </c>
      <c r="G1654" s="149">
        <v>88.730642139911652</v>
      </c>
      <c r="H1654" s="64">
        <v>71.616662752378545</v>
      </c>
      <c r="I1654" s="149">
        <v>-11.49650764465332</v>
      </c>
      <c r="J1654" s="149">
        <v>4.7765761247119807</v>
      </c>
      <c r="K1654" s="149"/>
      <c r="L1654" s="149"/>
      <c r="M1654" s="64"/>
      <c r="N1654" s="94"/>
      <c r="O1654" s="94"/>
      <c r="P1654" s="94"/>
      <c r="Q1654" s="94"/>
    </row>
    <row r="1655" spans="1:17" s="55" customFormat="1">
      <c r="A1655" s="149">
        <v>1652</v>
      </c>
      <c r="B1655" s="149">
        <v>112.4330218650634</v>
      </c>
      <c r="C1655" s="149">
        <v>111.52787389321306</v>
      </c>
      <c r="D1655" s="149"/>
      <c r="E1655" s="65"/>
      <c r="F1655" s="149">
        <v>2176.700377834743</v>
      </c>
      <c r="G1655" s="149">
        <v>88.709906876087189</v>
      </c>
      <c r="H1655" s="64">
        <v>77.690790893198837</v>
      </c>
      <c r="I1655" s="149">
        <v>-2.5236794948577881</v>
      </c>
      <c r="J1655" s="149">
        <v>-4.1962520250835524</v>
      </c>
      <c r="K1655" s="149"/>
      <c r="L1655" s="149"/>
      <c r="M1655" s="64"/>
      <c r="N1655" s="94"/>
      <c r="O1655" s="94"/>
      <c r="P1655" s="94"/>
      <c r="Q1655" s="94"/>
    </row>
    <row r="1656" spans="1:17" s="55" customFormat="1">
      <c r="A1656" s="149">
        <v>1653</v>
      </c>
      <c r="B1656" s="149">
        <v>112.2272579907473</v>
      </c>
      <c r="C1656" s="149">
        <v>113.01022498230438</v>
      </c>
      <c r="D1656" s="149"/>
      <c r="E1656" s="65"/>
      <c r="F1656" s="149">
        <v>2172.7167945818969</v>
      </c>
      <c r="G1656" s="149">
        <v>88.73046538233757</v>
      </c>
      <c r="H1656" s="64">
        <v>76.886154926429143</v>
      </c>
      <c r="I1656" s="149">
        <v>-2.7021019458770752</v>
      </c>
      <c r="J1656" s="149">
        <v>-4.0178295740642644</v>
      </c>
      <c r="K1656" s="149"/>
      <c r="L1656" s="149"/>
      <c r="M1656" s="64"/>
      <c r="N1656" s="94"/>
      <c r="O1656" s="94"/>
      <c r="P1656" s="94"/>
      <c r="Q1656" s="94"/>
    </row>
    <row r="1657" spans="1:17" s="55" customFormat="1">
      <c r="A1657" s="149">
        <v>1654</v>
      </c>
      <c r="B1657" s="149">
        <v>114.4836896195656</v>
      </c>
      <c r="C1657" s="149">
        <v>114.7185245099609</v>
      </c>
      <c r="D1657" s="149"/>
      <c r="E1657" s="65"/>
      <c r="F1657" s="149">
        <v>2216.4012522041562</v>
      </c>
      <c r="G1657" s="149">
        <v>88.738683879375458</v>
      </c>
      <c r="H1657" s="64">
        <v>83.371697947232576</v>
      </c>
      <c r="I1657" s="149">
        <v>-69.721298217773438</v>
      </c>
      <c r="J1657" s="149">
        <v>63.001366697832097</v>
      </c>
      <c r="K1657" s="149"/>
      <c r="L1657" s="149"/>
      <c r="M1657" s="64"/>
      <c r="N1657" s="94"/>
      <c r="O1657" s="94"/>
      <c r="P1657" s="94"/>
      <c r="Q1657" s="94"/>
    </row>
    <row r="1658" spans="1:17" s="55" customFormat="1">
      <c r="A1658" s="149">
        <v>1655</v>
      </c>
      <c r="B1658" s="149">
        <v>116.8011751690271</v>
      </c>
      <c r="C1658" s="149">
        <v>117.86092540298151</v>
      </c>
      <c r="D1658" s="149"/>
      <c r="E1658" s="65"/>
      <c r="F1658" s="149">
        <v>2261.2677121414649</v>
      </c>
      <c r="G1658" s="149">
        <v>88.708874225616455</v>
      </c>
      <c r="H1658" s="64">
        <v>63.905664105399424</v>
      </c>
      <c r="I1658" s="149">
        <v>-1.9898140430450439</v>
      </c>
      <c r="J1658" s="149">
        <v>-4.7301174768962957</v>
      </c>
      <c r="K1658" s="149"/>
      <c r="L1658" s="149"/>
      <c r="M1658" s="64"/>
      <c r="N1658" s="94"/>
      <c r="O1658" s="94"/>
      <c r="P1658" s="94"/>
      <c r="Q1658" s="94"/>
    </row>
    <row r="1659" spans="1:17" s="55" customFormat="1">
      <c r="A1659" s="149">
        <v>1656</v>
      </c>
      <c r="B1659" s="149">
        <v>117.0244639363241</v>
      </c>
      <c r="C1659" s="149">
        <v>116.24171535056072</v>
      </c>
      <c r="D1659" s="149"/>
      <c r="E1659" s="65"/>
      <c r="F1659" s="149">
        <v>2265.5905768664288</v>
      </c>
      <c r="G1659" s="149">
        <v>88.63942152261734</v>
      </c>
      <c r="H1659" s="64">
        <v>74.645584115540373</v>
      </c>
      <c r="I1659" s="149">
        <v>-5.1308517456054688</v>
      </c>
      <c r="J1659" s="149">
        <v>-1.5890797743358711</v>
      </c>
      <c r="K1659" s="149"/>
      <c r="L1659" s="149"/>
      <c r="M1659" s="64"/>
      <c r="N1659" s="94"/>
      <c r="O1659" s="94"/>
      <c r="P1659" s="94"/>
      <c r="Q1659" s="94"/>
    </row>
    <row r="1660" spans="1:17" s="55" customFormat="1">
      <c r="A1660" s="149">
        <v>1657</v>
      </c>
      <c r="B1660" s="149">
        <v>116.7151897067275</v>
      </c>
      <c r="C1660" s="149">
        <v>117.26120703525469</v>
      </c>
      <c r="D1660" s="149"/>
      <c r="E1660" s="65"/>
      <c r="F1660" s="149">
        <v>2259.6030358286612</v>
      </c>
      <c r="G1660" s="149">
        <v>88.565885066986084</v>
      </c>
      <c r="H1660" s="64">
        <v>86.246391167396737</v>
      </c>
      <c r="I1660" s="149">
        <v>-3.11775803565979</v>
      </c>
      <c r="J1660" s="149">
        <v>-3.60217348428155</v>
      </c>
      <c r="K1660" s="149"/>
      <c r="L1660" s="149"/>
      <c r="M1660" s="64"/>
      <c r="N1660" s="94"/>
      <c r="O1660" s="94"/>
      <c r="P1660" s="94"/>
      <c r="Q1660" s="94"/>
    </row>
    <row r="1661" spans="1:17" s="55" customFormat="1">
      <c r="A1661" s="149">
        <v>1658</v>
      </c>
      <c r="B1661" s="149">
        <v>116.51989267798319</v>
      </c>
      <c r="C1661" s="149">
        <v>117.60912711138053</v>
      </c>
      <c r="D1661" s="149"/>
      <c r="E1661" s="65"/>
      <c r="F1661" s="149">
        <v>2255.82209043374</v>
      </c>
      <c r="G1661" s="149">
        <v>88.492348611354828</v>
      </c>
      <c r="H1661" s="64">
        <v>76.932144217297861</v>
      </c>
      <c r="I1661" s="149">
        <v>-5.6399073600769043</v>
      </c>
      <c r="J1661" s="149">
        <v>-1.0800241598644349</v>
      </c>
      <c r="K1661" s="149"/>
      <c r="L1661" s="149"/>
      <c r="M1661" s="64"/>
      <c r="N1661" s="94"/>
      <c r="O1661" s="94"/>
      <c r="P1661" s="94"/>
      <c r="Q1661" s="94"/>
    </row>
    <row r="1662" spans="1:17" s="55" customFormat="1">
      <c r="A1662" s="149">
        <v>1659</v>
      </c>
      <c r="B1662" s="149">
        <v>119.4845240221879</v>
      </c>
      <c r="C1662" s="149">
        <v>120.65185589960667</v>
      </c>
      <c r="D1662" s="149"/>
      <c r="E1662" s="65"/>
      <c r="F1662" s="149">
        <v>2313.2172761187421</v>
      </c>
      <c r="G1662" s="149">
        <v>88.415743291378021</v>
      </c>
      <c r="H1662" s="64">
        <v>76.268791026194634</v>
      </c>
      <c r="I1662" s="149">
        <v>-5.1308517456054688</v>
      </c>
      <c r="J1662" s="149">
        <v>-1.5890797743358711</v>
      </c>
      <c r="K1662" s="149"/>
      <c r="L1662" s="149"/>
      <c r="M1662" s="64"/>
      <c r="N1662" s="94"/>
      <c r="O1662" s="94"/>
      <c r="P1662" s="94"/>
      <c r="Q1662" s="94"/>
    </row>
    <row r="1663" spans="1:17" s="55" customFormat="1">
      <c r="A1663" s="149">
        <v>1660</v>
      </c>
      <c r="B1663" s="149">
        <v>117.8217895248798</v>
      </c>
      <c r="C1663" s="149">
        <v>118.76258229190547</v>
      </c>
      <c r="D1663" s="149"/>
      <c r="E1663" s="65"/>
      <c r="F1663" s="149">
        <v>2281.0267795147001</v>
      </c>
      <c r="G1663" s="149">
        <v>88.388078570365906</v>
      </c>
      <c r="H1663" s="64">
        <v>85.421389288332179</v>
      </c>
      <c r="I1663" s="149">
        <v>-4.1571831703186044</v>
      </c>
      <c r="J1663" s="149">
        <v>-2.5627483496227361</v>
      </c>
      <c r="K1663" s="149"/>
      <c r="L1663" s="149"/>
      <c r="M1663" s="64"/>
      <c r="N1663" s="94"/>
      <c r="O1663" s="94"/>
      <c r="P1663" s="94"/>
      <c r="Q1663" s="94"/>
    </row>
    <row r="1664" spans="1:17" s="55" customFormat="1">
      <c r="A1664" s="149">
        <v>1661</v>
      </c>
      <c r="B1664" s="149">
        <v>123.1630582783003</v>
      </c>
      <c r="C1664" s="149">
        <v>123.86408931157715</v>
      </c>
      <c r="D1664" s="149"/>
      <c r="E1664" s="65"/>
      <c r="F1664" s="149">
        <v>2384.433603602738</v>
      </c>
      <c r="G1664" s="149">
        <v>88.340871334075928</v>
      </c>
      <c r="H1664" s="64">
        <v>100.12266043774304</v>
      </c>
      <c r="I1664" s="149">
        <v>-8.9719648361206055</v>
      </c>
      <c r="J1664" s="149">
        <v>2.2520333161792658</v>
      </c>
      <c r="K1664" s="149"/>
      <c r="L1664" s="149"/>
      <c r="M1664" s="64"/>
      <c r="N1664" s="94"/>
      <c r="O1664" s="94"/>
      <c r="P1664" s="94"/>
      <c r="Q1664" s="94"/>
    </row>
    <row r="1665" spans="1:17" s="55" customFormat="1">
      <c r="A1665" s="149">
        <v>1662</v>
      </c>
      <c r="B1665" s="149">
        <v>122.9233038913505</v>
      </c>
      <c r="C1665" s="149">
        <v>122.23969820963869</v>
      </c>
      <c r="D1665" s="149"/>
      <c r="E1665" s="65"/>
      <c r="F1665" s="149">
        <v>2379.791964909728</v>
      </c>
      <c r="G1665" s="149">
        <v>88.343394070863724</v>
      </c>
      <c r="H1665" s="64">
        <v>89.150693744646802</v>
      </c>
      <c r="I1665" s="149">
        <v>-3.11775803565979</v>
      </c>
      <c r="J1665" s="149">
        <v>-3.60217348428155</v>
      </c>
      <c r="K1665" s="149"/>
      <c r="L1665" s="149"/>
      <c r="M1665" s="64"/>
      <c r="N1665" s="94"/>
      <c r="O1665" s="94"/>
      <c r="P1665" s="94"/>
      <c r="Q1665" s="94"/>
    </row>
    <row r="1666" spans="1:17" s="55" customFormat="1">
      <c r="A1666" s="149">
        <v>1663</v>
      </c>
      <c r="B1666" s="149">
        <v>123.07903453767619</v>
      </c>
      <c r="C1666" s="149">
        <v>124.27820013918702</v>
      </c>
      <c r="D1666" s="149"/>
      <c r="E1666" s="65"/>
      <c r="F1666" s="149">
        <v>2382.8069061705278</v>
      </c>
      <c r="G1666" s="149">
        <v>88.34591680765152</v>
      </c>
      <c r="H1666" s="64">
        <v>74.779973526940253</v>
      </c>
      <c r="I1666" s="149">
        <v>-5.1308517456054688</v>
      </c>
      <c r="J1666" s="149">
        <v>-1.5890797743358711</v>
      </c>
      <c r="K1666" s="149"/>
      <c r="L1666" s="149"/>
      <c r="M1666" s="64"/>
      <c r="N1666" s="94"/>
      <c r="O1666" s="94"/>
      <c r="P1666" s="94"/>
      <c r="Q1666" s="94"/>
    </row>
    <row r="1667" spans="1:17" s="55" customFormat="1">
      <c r="A1667" s="149">
        <v>1664</v>
      </c>
      <c r="B1667" s="149">
        <v>123.06702654596999</v>
      </c>
      <c r="C1667" s="149">
        <v>124.20896767375335</v>
      </c>
      <c r="D1667" s="149"/>
      <c r="E1667" s="65"/>
      <c r="F1667" s="149">
        <v>2382.5744317635408</v>
      </c>
      <c r="G1667" s="149">
        <v>88.348439544439316</v>
      </c>
      <c r="H1667" s="64">
        <v>81.165413211640498</v>
      </c>
      <c r="I1667" s="149">
        <v>-3.399596214294434</v>
      </c>
      <c r="J1667" s="149">
        <v>-3.320335305646906</v>
      </c>
      <c r="K1667" s="149"/>
      <c r="L1667" s="149"/>
      <c r="M1667" s="64"/>
      <c r="N1667" s="94"/>
      <c r="O1667" s="94"/>
      <c r="P1667" s="94"/>
      <c r="Q1667" s="94"/>
    </row>
    <row r="1668" spans="1:17" s="55" customFormat="1">
      <c r="A1668" s="149">
        <v>1665</v>
      </c>
      <c r="B1668" s="149">
        <v>125.4876028500674</v>
      </c>
      <c r="C1668" s="149">
        <v>125.4265037313731</v>
      </c>
      <c r="D1668" s="149"/>
      <c r="E1668" s="65"/>
      <c r="F1668" s="149">
        <v>2429.436726028212</v>
      </c>
      <c r="G1668" s="149">
        <v>88.350962281227112</v>
      </c>
      <c r="H1668" s="64">
        <v>78.312097707767023</v>
      </c>
      <c r="I1668" s="149">
        <v>-2.4280743598937988</v>
      </c>
      <c r="J1668" s="149">
        <v>-4.2918571600475408</v>
      </c>
      <c r="K1668" s="149"/>
      <c r="L1668" s="149"/>
      <c r="M1668" s="64"/>
      <c r="N1668" s="94"/>
      <c r="O1668" s="94"/>
      <c r="P1668" s="94"/>
      <c r="Q1668" s="94"/>
    </row>
    <row r="1669" spans="1:17" s="55" customFormat="1">
      <c r="A1669" s="149">
        <v>1666</v>
      </c>
      <c r="B1669" s="149">
        <v>125.26008699106301</v>
      </c>
      <c r="C1669" s="149">
        <v>126.13990359508917</v>
      </c>
      <c r="D1669" s="149"/>
      <c r="E1669" s="65"/>
      <c r="F1669" s="149">
        <v>2425.0320249177789</v>
      </c>
      <c r="G1669" s="149">
        <v>88.360035181045532</v>
      </c>
      <c r="H1669" s="64">
        <v>79.180459314569632</v>
      </c>
      <c r="I1669" s="149">
        <v>-4.9525966644287109</v>
      </c>
      <c r="J1669" s="149">
        <v>-1.7673348555126289</v>
      </c>
      <c r="K1669" s="149"/>
      <c r="L1669" s="149"/>
      <c r="M1669" s="64"/>
      <c r="N1669" s="94"/>
      <c r="O1669" s="94"/>
      <c r="P1669" s="94"/>
      <c r="Q1669" s="94"/>
    </row>
    <row r="1670" spans="1:17" s="55" customFormat="1">
      <c r="A1670" s="149">
        <v>1667</v>
      </c>
      <c r="B1670" s="149">
        <v>125.49525696879221</v>
      </c>
      <c r="C1670" s="149">
        <v>126.27501152820908</v>
      </c>
      <c r="D1670" s="149"/>
      <c r="E1670" s="65"/>
      <c r="F1670" s="149">
        <v>2429.5849095675649</v>
      </c>
      <c r="G1670" s="149">
        <v>88.364629417657852</v>
      </c>
      <c r="H1670" s="64">
        <v>85.491495012239199</v>
      </c>
      <c r="I1670" s="149">
        <v>-2.8415615558624272</v>
      </c>
      <c r="J1670" s="149">
        <v>-3.8783699640789129</v>
      </c>
      <c r="K1670" s="149"/>
      <c r="L1670" s="149"/>
      <c r="M1670" s="64"/>
      <c r="N1670" s="94"/>
      <c r="O1670" s="94"/>
      <c r="P1670" s="94"/>
      <c r="Q1670" s="94"/>
    </row>
    <row r="1671" spans="1:17" s="55" customFormat="1">
      <c r="A1671" s="149">
        <v>1668</v>
      </c>
      <c r="B1671" s="149">
        <v>123.47096056342011</v>
      </c>
      <c r="C1671" s="149">
        <v>124.64128863346683</v>
      </c>
      <c r="D1671" s="149"/>
      <c r="E1671" s="65"/>
      <c r="F1671" s="149">
        <v>2390.3945838311352</v>
      </c>
      <c r="G1671" s="149">
        <v>88.373702317476273</v>
      </c>
      <c r="H1671" s="64">
        <v>66.93131822112781</v>
      </c>
      <c r="I1671" s="149">
        <v>-1.5483438968658449</v>
      </c>
      <c r="J1671" s="149">
        <v>-5.1715876230754949</v>
      </c>
      <c r="K1671" s="149"/>
      <c r="L1671" s="149"/>
      <c r="M1671" s="64"/>
      <c r="N1671" s="94"/>
      <c r="O1671" s="94"/>
      <c r="P1671" s="94"/>
      <c r="Q1671" s="94"/>
    </row>
    <row r="1672" spans="1:17" s="55" customFormat="1">
      <c r="A1672" s="149">
        <v>1669</v>
      </c>
      <c r="B1672" s="149">
        <v>126.4697076524636</v>
      </c>
      <c r="C1672" s="149">
        <v>127.15184217586126</v>
      </c>
      <c r="D1672" s="149"/>
      <c r="E1672" s="65"/>
      <c r="F1672" s="149">
        <v>2448.4502494485332</v>
      </c>
      <c r="G1672" s="149">
        <v>88.378296554088593</v>
      </c>
      <c r="H1672" s="64">
        <v>87.052937747206187</v>
      </c>
      <c r="I1672" s="149">
        <v>-3.71892261505127</v>
      </c>
      <c r="J1672" s="149">
        <v>-3.0010089048900701</v>
      </c>
      <c r="K1672" s="149"/>
      <c r="L1672" s="149"/>
      <c r="M1672" s="64"/>
      <c r="N1672" s="94"/>
      <c r="O1672" s="94"/>
      <c r="P1672" s="94"/>
      <c r="Q1672" s="94"/>
    </row>
    <row r="1673" spans="1:17" s="55" customFormat="1">
      <c r="A1673" s="149">
        <v>1670</v>
      </c>
      <c r="B1673" s="149">
        <v>125.3009909725052</v>
      </c>
      <c r="C1673" s="149">
        <v>125.83462131887572</v>
      </c>
      <c r="D1673" s="149"/>
      <c r="E1673" s="65"/>
      <c r="F1673" s="149">
        <v>2425.8239249341909</v>
      </c>
      <c r="G1673" s="149">
        <v>88.387841254472733</v>
      </c>
      <c r="H1673" s="64">
        <v>75.235027425521139</v>
      </c>
      <c r="I1673" s="149">
        <v>-7.2716202735900879</v>
      </c>
      <c r="J1673" s="149">
        <v>0.55168875364874825</v>
      </c>
      <c r="K1673" s="149"/>
      <c r="L1673" s="149"/>
      <c r="M1673" s="64"/>
      <c r="N1673" s="94"/>
      <c r="O1673" s="94"/>
      <c r="P1673" s="94"/>
      <c r="Q1673" s="94"/>
    </row>
    <row r="1674" spans="1:17" s="55" customFormat="1">
      <c r="A1674" s="149">
        <v>1671</v>
      </c>
      <c r="B1674" s="149">
        <v>125.1827450143807</v>
      </c>
      <c r="C1674" s="149">
        <v>124.07220226903823</v>
      </c>
      <c r="D1674" s="149"/>
      <c r="E1674" s="65"/>
      <c r="F1674" s="149">
        <v>2423.5346862616252</v>
      </c>
      <c r="G1674" s="149">
        <v>88.362839847803116</v>
      </c>
      <c r="H1674" s="64">
        <v>80.937731123366021</v>
      </c>
      <c r="I1674" s="149">
        <v>-3.71892261505127</v>
      </c>
      <c r="J1674" s="149">
        <v>-3.0010089048900701</v>
      </c>
      <c r="K1674" s="149"/>
      <c r="L1674" s="149"/>
      <c r="M1674" s="64"/>
      <c r="N1674" s="94"/>
      <c r="O1674" s="94"/>
      <c r="P1674" s="94"/>
      <c r="Q1674" s="94"/>
    </row>
    <row r="1675" spans="1:17" s="55" customFormat="1">
      <c r="A1675" s="149">
        <v>1672</v>
      </c>
      <c r="B1675" s="149">
        <v>127.81658773020899</v>
      </c>
      <c r="C1675" s="149">
        <v>129.05515199300606</v>
      </c>
      <c r="D1675" s="149"/>
      <c r="E1675" s="65"/>
      <c r="F1675" s="149">
        <v>2474.525812708277</v>
      </c>
      <c r="G1675" s="149">
        <v>88.367434084415436</v>
      </c>
      <c r="H1675" s="64">
        <v>72.677860840449441</v>
      </c>
      <c r="I1675" s="149">
        <v>-3.71892261505127</v>
      </c>
      <c r="J1675" s="149">
        <v>-3.0010089048900701</v>
      </c>
      <c r="K1675" s="149"/>
      <c r="L1675" s="149"/>
      <c r="M1675" s="64"/>
      <c r="N1675" s="94"/>
      <c r="O1675" s="94"/>
      <c r="P1675" s="94"/>
      <c r="Q1675" s="94"/>
    </row>
    <row r="1676" spans="1:17" s="55" customFormat="1">
      <c r="A1676" s="149">
        <v>1673</v>
      </c>
      <c r="B1676" s="149">
        <v>127.6119555428064</v>
      </c>
      <c r="C1676" s="149">
        <v>128.29398933038109</v>
      </c>
      <c r="D1676" s="149"/>
      <c r="E1676" s="65"/>
      <c r="F1676" s="149">
        <v>2470.5641388846302</v>
      </c>
      <c r="G1676" s="149">
        <v>88.401911199092865</v>
      </c>
      <c r="H1676" s="64">
        <v>57.617699256901375</v>
      </c>
      <c r="I1676" s="149">
        <v>-8.3241052627563477</v>
      </c>
      <c r="J1676" s="149">
        <v>1.604173742815008</v>
      </c>
      <c r="K1676" s="149"/>
      <c r="L1676" s="149"/>
      <c r="M1676" s="64"/>
      <c r="N1676" s="94"/>
      <c r="O1676" s="94"/>
      <c r="P1676" s="94"/>
      <c r="Q1676" s="94"/>
    </row>
    <row r="1677" spans="1:17" s="55" customFormat="1">
      <c r="A1677" s="149">
        <v>1674</v>
      </c>
      <c r="B1677" s="149">
        <v>126.26043964518691</v>
      </c>
      <c r="C1677" s="149">
        <v>125.21509120091655</v>
      </c>
      <c r="D1677" s="149"/>
      <c r="E1677" s="65"/>
      <c r="F1677" s="149">
        <v>2444.398826272748</v>
      </c>
      <c r="G1677" s="149">
        <v>88.406792491674423</v>
      </c>
      <c r="H1677" s="64">
        <v>78.329290165287233</v>
      </c>
      <c r="I1677" s="149">
        <v>-2.1242949962615971</v>
      </c>
      <c r="J1677" s="149">
        <v>-4.595636523679743</v>
      </c>
      <c r="K1677" s="149"/>
      <c r="L1677" s="149"/>
      <c r="M1677" s="64"/>
      <c r="N1677" s="94"/>
      <c r="O1677" s="94"/>
      <c r="P1677" s="94"/>
      <c r="Q1677" s="94"/>
    </row>
    <row r="1678" spans="1:17" s="55" customFormat="1">
      <c r="A1678" s="149">
        <v>1675</v>
      </c>
      <c r="B1678" s="149">
        <v>126.96340301800269</v>
      </c>
      <c r="C1678" s="149">
        <v>125.79422921531727</v>
      </c>
      <c r="D1678" s="149"/>
      <c r="E1678" s="65"/>
      <c r="F1678" s="149">
        <v>2458.0081788795692</v>
      </c>
      <c r="G1678" s="149">
        <v>88.386269718408585</v>
      </c>
      <c r="H1678" s="64">
        <v>70.148092910212426</v>
      </c>
      <c r="I1678" s="149">
        <v>-14.19890308380127</v>
      </c>
      <c r="J1678" s="149">
        <v>7.4789715638599299</v>
      </c>
      <c r="K1678" s="149"/>
      <c r="L1678" s="149"/>
      <c r="M1678" s="64"/>
      <c r="N1678" s="94"/>
      <c r="O1678" s="94"/>
      <c r="P1678" s="94"/>
      <c r="Q1678" s="94"/>
    </row>
    <row r="1679" spans="1:17" s="55" customFormat="1">
      <c r="A1679" s="149">
        <v>1676</v>
      </c>
      <c r="B1679" s="149">
        <v>123.626193337434</v>
      </c>
      <c r="C1679" s="149">
        <v>124.34371485184343</v>
      </c>
      <c r="D1679" s="149"/>
      <c r="E1679" s="65"/>
      <c r="F1679" s="149">
        <v>2393.3998862969352</v>
      </c>
      <c r="G1679" s="149">
        <v>88.37630107998848</v>
      </c>
      <c r="H1679" s="64">
        <v>67.048879597707327</v>
      </c>
      <c r="I1679" s="149">
        <v>-1.2883397340774541</v>
      </c>
      <c r="J1679" s="149">
        <v>-5.431591785863886</v>
      </c>
      <c r="K1679" s="149"/>
      <c r="L1679" s="149"/>
      <c r="M1679" s="64"/>
      <c r="N1679" s="94"/>
      <c r="O1679" s="94"/>
      <c r="P1679" s="94"/>
      <c r="Q1679" s="94"/>
    </row>
    <row r="1680" spans="1:17" s="55" customFormat="1">
      <c r="A1680" s="149">
        <v>1677</v>
      </c>
      <c r="B1680" s="149">
        <v>127.25272888081319</v>
      </c>
      <c r="C1680" s="149">
        <v>126.51793055345377</v>
      </c>
      <c r="D1680" s="149"/>
      <c r="E1680" s="65"/>
      <c r="F1680" s="149">
        <v>2463.6095200554091</v>
      </c>
      <c r="G1680" s="149">
        <v>88.372700661420822</v>
      </c>
      <c r="H1680" s="64">
        <v>70.777010741659353</v>
      </c>
      <c r="I1680" s="149">
        <v>-3.536933422088623</v>
      </c>
      <c r="J1680" s="149">
        <v>-3.182998097852717</v>
      </c>
      <c r="K1680" s="149"/>
      <c r="L1680" s="149"/>
      <c r="M1680" s="64"/>
      <c r="N1680" s="94"/>
      <c r="O1680" s="94"/>
      <c r="P1680" s="94"/>
      <c r="Q1680" s="94"/>
    </row>
    <row r="1681" spans="1:17" s="55" customFormat="1">
      <c r="A1681" s="149">
        <v>1678</v>
      </c>
      <c r="B1681" s="149">
        <v>123.86778038681121</v>
      </c>
      <c r="C1681" s="149">
        <v>123.79188355046389</v>
      </c>
      <c r="D1681" s="149"/>
      <c r="E1681" s="65"/>
      <c r="F1681" s="149">
        <v>2398.0770052868561</v>
      </c>
      <c r="G1681" s="149">
        <v>88.392327815294266</v>
      </c>
      <c r="H1681" s="64">
        <v>71.644128738539521</v>
      </c>
      <c r="I1681" s="149">
        <v>-4.6925911903381348</v>
      </c>
      <c r="J1681" s="149">
        <v>-2.0273403296032049</v>
      </c>
      <c r="K1681" s="149"/>
      <c r="L1681" s="149"/>
      <c r="M1681" s="64"/>
      <c r="N1681" s="94"/>
      <c r="O1681" s="94"/>
      <c r="P1681" s="94"/>
      <c r="Q1681" s="94"/>
    </row>
    <row r="1682" spans="1:17" s="55" customFormat="1">
      <c r="A1682" s="149">
        <v>1679</v>
      </c>
      <c r="B1682" s="149">
        <v>127.51648586707461</v>
      </c>
      <c r="C1682" s="149">
        <v>126.5654529353867</v>
      </c>
      <c r="D1682" s="149"/>
      <c r="E1682" s="65"/>
      <c r="F1682" s="149">
        <v>2468.715848446554</v>
      </c>
      <c r="G1682" s="149">
        <v>88.367326408624649</v>
      </c>
      <c r="H1682" s="64">
        <v>68.751206795345638</v>
      </c>
      <c r="I1682" s="149">
        <v>-5.2016468048095703</v>
      </c>
      <c r="J1682" s="149">
        <v>-1.5182847151317691</v>
      </c>
      <c r="K1682" s="149"/>
      <c r="L1682" s="149"/>
      <c r="M1682" s="64"/>
      <c r="N1682" s="94"/>
      <c r="O1682" s="94"/>
      <c r="P1682" s="94"/>
      <c r="Q1682" s="94"/>
    </row>
    <row r="1683" spans="1:17" s="55" customFormat="1">
      <c r="A1683" s="149">
        <v>1680</v>
      </c>
      <c r="B1683" s="149">
        <v>126.36589990621221</v>
      </c>
      <c r="C1683" s="149">
        <v>126.54817322519021</v>
      </c>
      <c r="D1683" s="149"/>
      <c r="E1683" s="65"/>
      <c r="F1683" s="149">
        <v>2446.4405341821539</v>
      </c>
      <c r="G1683" s="149">
        <v>88.401803523302078</v>
      </c>
      <c r="H1683" s="64">
        <v>74.920806565733756</v>
      </c>
      <c r="I1683" s="149">
        <v>-2.9536421298980708</v>
      </c>
      <c r="J1683" s="149">
        <v>-3.7662893900432679</v>
      </c>
      <c r="K1683" s="149"/>
      <c r="L1683" s="149"/>
      <c r="M1683" s="64"/>
      <c r="N1683" s="94"/>
      <c r="O1683" s="94"/>
      <c r="P1683" s="94"/>
      <c r="Q1683" s="94"/>
    </row>
    <row r="1684" spans="1:17" s="55" customFormat="1">
      <c r="A1684" s="149">
        <v>1681</v>
      </c>
      <c r="B1684" s="149">
        <v>125.6562592771364</v>
      </c>
      <c r="C1684" s="149">
        <v>126.0630229076553</v>
      </c>
      <c r="D1684" s="149"/>
      <c r="E1684" s="65"/>
      <c r="F1684" s="149">
        <v>2432.7019100678781</v>
      </c>
      <c r="G1684" s="149">
        <v>88.38128075003624</v>
      </c>
      <c r="H1684" s="64">
        <v>54.566937692794916</v>
      </c>
      <c r="I1684" s="149">
        <v>-7.2716202735900879</v>
      </c>
      <c r="J1684" s="149">
        <v>0.55168875364874825</v>
      </c>
      <c r="K1684" s="149"/>
      <c r="L1684" s="149"/>
      <c r="M1684" s="64"/>
      <c r="N1684" s="94"/>
      <c r="O1684" s="94"/>
      <c r="P1684" s="94"/>
      <c r="Q1684" s="94"/>
    </row>
    <row r="1685" spans="1:17" s="55" customFormat="1">
      <c r="A1685" s="149">
        <v>1682</v>
      </c>
      <c r="B1685" s="149">
        <v>122.8863730942826</v>
      </c>
      <c r="C1685" s="149">
        <v>123.07453022674223</v>
      </c>
      <c r="D1685" s="149"/>
      <c r="E1685" s="65"/>
      <c r="F1685" s="149">
        <v>2379.0769856394199</v>
      </c>
      <c r="G1685" s="149">
        <v>88.382158994674683</v>
      </c>
      <c r="H1685" s="64">
        <v>59.203053517886453</v>
      </c>
      <c r="I1685" s="149">
        <v>-2.5236794948577881</v>
      </c>
      <c r="J1685" s="149">
        <v>-4.1962520250835524</v>
      </c>
      <c r="K1685" s="149"/>
      <c r="L1685" s="149"/>
      <c r="M1685" s="64"/>
      <c r="N1685" s="94"/>
      <c r="O1685" s="94"/>
      <c r="P1685" s="94"/>
      <c r="Q1685" s="94"/>
    </row>
    <row r="1686" spans="1:17" s="55" customFormat="1">
      <c r="A1686" s="149">
        <v>1683</v>
      </c>
      <c r="B1686" s="149">
        <v>124.26861348681039</v>
      </c>
      <c r="C1686" s="149">
        <v>125.11936951594738</v>
      </c>
      <c r="D1686" s="149"/>
      <c r="E1686" s="65"/>
      <c r="F1686" s="149">
        <v>2405.837123673286</v>
      </c>
      <c r="G1686" s="149">
        <v>88.376487135887146</v>
      </c>
      <c r="H1686" s="64">
        <v>74.329554021503057</v>
      </c>
      <c r="I1686" s="149">
        <v>-3.2410233020782471</v>
      </c>
      <c r="J1686" s="149">
        <v>-3.478908217863093</v>
      </c>
      <c r="K1686" s="149"/>
      <c r="L1686" s="149"/>
      <c r="M1686" s="64"/>
      <c r="N1686" s="94"/>
      <c r="O1686" s="94"/>
      <c r="P1686" s="94"/>
      <c r="Q1686" s="94"/>
    </row>
    <row r="1687" spans="1:17" s="55" customFormat="1">
      <c r="A1687" s="149">
        <v>1684</v>
      </c>
      <c r="B1687" s="149">
        <v>124.38264396122359</v>
      </c>
      <c r="C1687" s="149">
        <v>125.01181270779132</v>
      </c>
      <c r="D1687" s="149"/>
      <c r="E1687" s="65"/>
      <c r="F1687" s="149">
        <v>2408.0447506908881</v>
      </c>
      <c r="G1687" s="149">
        <v>88.372886717319489</v>
      </c>
      <c r="H1687" s="64">
        <v>58.278396379397726</v>
      </c>
      <c r="I1687" s="149">
        <v>-5.2884101867675781</v>
      </c>
      <c r="J1687" s="149">
        <v>-1.431521333173762</v>
      </c>
      <c r="K1687" s="149"/>
      <c r="L1687" s="149"/>
      <c r="M1687" s="64"/>
      <c r="N1687" s="94"/>
      <c r="O1687" s="94"/>
      <c r="P1687" s="94"/>
      <c r="Q1687" s="94"/>
    </row>
    <row r="1688" spans="1:17" s="55" customFormat="1">
      <c r="A1688" s="149">
        <v>1685</v>
      </c>
      <c r="B1688" s="149">
        <v>123.62739029649759</v>
      </c>
      <c r="C1688" s="149">
        <v>122.44982918080015</v>
      </c>
      <c r="D1688" s="149"/>
      <c r="E1688" s="65"/>
      <c r="F1688" s="149">
        <v>2393.4230593932621</v>
      </c>
      <c r="G1688" s="149">
        <v>88.377480953931808</v>
      </c>
      <c r="H1688" s="64">
        <v>86.029064577092129</v>
      </c>
      <c r="I1688" s="149">
        <v>-8.8355865478515625</v>
      </c>
      <c r="J1688" s="149">
        <v>2.1156550279102229</v>
      </c>
      <c r="K1688" s="149"/>
      <c r="L1688" s="149"/>
      <c r="M1688" s="64"/>
      <c r="N1688" s="94"/>
      <c r="O1688" s="94"/>
      <c r="P1688" s="94"/>
      <c r="Q1688" s="94"/>
    </row>
    <row r="1689" spans="1:17" s="55" customFormat="1">
      <c r="A1689" s="149">
        <v>1686</v>
      </c>
      <c r="B1689" s="149">
        <v>125.6363835904543</v>
      </c>
      <c r="C1689" s="149">
        <v>124.82259340919704</v>
      </c>
      <c r="D1689" s="149"/>
      <c r="E1689" s="65"/>
      <c r="F1689" s="149">
        <v>2432.3171172908719</v>
      </c>
      <c r="G1689" s="149">
        <v>88.373880535364151</v>
      </c>
      <c r="H1689" s="64">
        <v>84.705445791078674</v>
      </c>
      <c r="I1689" s="149">
        <v>-11.99878025054932</v>
      </c>
      <c r="J1689" s="149">
        <v>5.2788487306079768</v>
      </c>
      <c r="K1689" s="149"/>
      <c r="L1689" s="149"/>
      <c r="M1689" s="64"/>
      <c r="N1689" s="94"/>
      <c r="O1689" s="94"/>
      <c r="P1689" s="94"/>
      <c r="Q1689" s="94"/>
    </row>
    <row r="1690" spans="1:17" s="55" customFormat="1">
      <c r="A1690" s="149">
        <v>1687</v>
      </c>
      <c r="B1690" s="149">
        <v>126.4035175147076</v>
      </c>
      <c r="C1690" s="149">
        <v>126.3377342591683</v>
      </c>
      <c r="D1690" s="149"/>
      <c r="E1690" s="65"/>
      <c r="F1690" s="149">
        <v>2447.1688101038239</v>
      </c>
      <c r="G1690" s="149">
        <v>88.382953435182571</v>
      </c>
      <c r="H1690" s="64">
        <v>67.774511057680215</v>
      </c>
      <c r="I1690" s="149">
        <v>-11.805455207824711</v>
      </c>
      <c r="J1690" s="149">
        <v>5.0855236878833674</v>
      </c>
      <c r="K1690" s="149"/>
      <c r="L1690" s="149"/>
      <c r="M1690" s="64"/>
      <c r="N1690" s="94"/>
      <c r="O1690" s="94"/>
      <c r="P1690" s="94"/>
      <c r="Q1690" s="94"/>
    </row>
    <row r="1691" spans="1:17" s="55" customFormat="1">
      <c r="A1691" s="149">
        <v>1688</v>
      </c>
      <c r="B1691" s="149">
        <v>125.7092017090287</v>
      </c>
      <c r="C1691" s="149">
        <v>126.8287277053698</v>
      </c>
      <c r="D1691" s="149"/>
      <c r="E1691" s="65"/>
      <c r="F1691" s="149">
        <v>2433.726874171768</v>
      </c>
      <c r="G1691" s="149">
        <v>88.392498135566711</v>
      </c>
      <c r="H1691" s="64">
        <v>68.339930373470665</v>
      </c>
      <c r="I1691" s="149">
        <v>-2.0522933006286621</v>
      </c>
      <c r="J1691" s="149">
        <v>-4.6676382193126784</v>
      </c>
      <c r="K1691" s="149"/>
      <c r="L1691" s="149"/>
      <c r="M1691" s="64"/>
      <c r="N1691" s="94"/>
      <c r="O1691" s="94"/>
      <c r="P1691" s="94"/>
      <c r="Q1691" s="94"/>
    </row>
    <row r="1692" spans="1:17" s="55" customFormat="1">
      <c r="A1692" s="149">
        <v>1689</v>
      </c>
      <c r="B1692" s="149">
        <v>125.245203068397</v>
      </c>
      <c r="C1692" s="149">
        <v>125.51866534302691</v>
      </c>
      <c r="D1692" s="149"/>
      <c r="E1692" s="65"/>
      <c r="F1692" s="149">
        <v>2424.7438725622392</v>
      </c>
      <c r="G1692" s="149">
        <v>88.371975362300873</v>
      </c>
      <c r="H1692" s="64">
        <v>86.27329283560556</v>
      </c>
      <c r="I1692" s="149">
        <v>-0.81044232845306396</v>
      </c>
      <c r="J1692" s="149">
        <v>-5.9094891914882757</v>
      </c>
      <c r="K1692" s="149"/>
      <c r="L1692" s="149"/>
      <c r="M1692" s="64"/>
      <c r="N1692" s="94"/>
      <c r="O1692" s="94"/>
      <c r="P1692" s="94"/>
      <c r="Q1692" s="94"/>
    </row>
    <row r="1693" spans="1:17" s="55" customFormat="1">
      <c r="A1693" s="149">
        <v>1690</v>
      </c>
      <c r="B1693" s="149">
        <v>127.4235089697046</v>
      </c>
      <c r="C1693" s="149">
        <v>126.64666346358997</v>
      </c>
      <c r="D1693" s="149"/>
      <c r="E1693" s="65"/>
      <c r="F1693" s="149">
        <v>2466.915818132702</v>
      </c>
      <c r="G1693" s="149">
        <v>88.376569598913193</v>
      </c>
      <c r="H1693" s="64">
        <v>88.449120562987289</v>
      </c>
      <c r="I1693" s="149">
        <v>-12.262955665588381</v>
      </c>
      <c r="J1693" s="149">
        <v>5.5430241456470393</v>
      </c>
      <c r="K1693" s="149"/>
      <c r="L1693" s="149"/>
      <c r="M1693" s="64"/>
      <c r="N1693" s="94"/>
      <c r="O1693" s="94"/>
      <c r="P1693" s="94"/>
      <c r="Q1693" s="94"/>
    </row>
    <row r="1694" spans="1:17" s="55" customFormat="1">
      <c r="A1694" s="149">
        <v>1691</v>
      </c>
      <c r="B1694" s="149">
        <v>129.1719403177554</v>
      </c>
      <c r="C1694" s="149">
        <v>128.95631445450852</v>
      </c>
      <c r="D1694" s="149"/>
      <c r="E1694" s="65"/>
      <c r="F1694" s="149">
        <v>2500.7654035373162</v>
      </c>
      <c r="G1694" s="149">
        <v>88.388002097606659</v>
      </c>
      <c r="H1694" s="64">
        <v>67.592702479088956</v>
      </c>
      <c r="I1694" s="149">
        <v>-3.7349996566772461</v>
      </c>
      <c r="J1694" s="149">
        <v>-2.984931863264094</v>
      </c>
      <c r="K1694" s="149"/>
      <c r="L1694" s="149"/>
      <c r="M1694" s="64"/>
      <c r="N1694" s="94"/>
      <c r="O1694" s="94"/>
      <c r="P1694" s="94"/>
      <c r="Q1694" s="94"/>
    </row>
    <row r="1695" spans="1:17" s="55" customFormat="1">
      <c r="A1695" s="149">
        <v>1692</v>
      </c>
      <c r="B1695" s="149">
        <v>125.4431971552343</v>
      </c>
      <c r="C1695" s="149">
        <v>124.85424378110947</v>
      </c>
      <c r="D1695" s="149"/>
      <c r="E1695" s="65"/>
      <c r="F1695" s="149">
        <v>2428.5770329316638</v>
      </c>
      <c r="G1695" s="149">
        <v>88.392883390188217</v>
      </c>
      <c r="H1695" s="64">
        <v>73.559827880307793</v>
      </c>
      <c r="I1695" s="149">
        <v>-20.337837219238281</v>
      </c>
      <c r="J1695" s="149">
        <v>13.617905699296941</v>
      </c>
      <c r="K1695" s="149"/>
      <c r="L1695" s="149"/>
      <c r="M1695" s="64"/>
      <c r="N1695" s="94"/>
      <c r="O1695" s="94"/>
      <c r="P1695" s="94"/>
      <c r="Q1695" s="94"/>
    </row>
    <row r="1696" spans="1:17" s="55" customFormat="1">
      <c r="A1696" s="149">
        <v>1693</v>
      </c>
      <c r="B1696" s="149">
        <v>125.1251012081745</v>
      </c>
      <c r="C1696" s="149">
        <v>125.69708609884042</v>
      </c>
      <c r="D1696" s="149"/>
      <c r="E1696" s="65"/>
      <c r="F1696" s="149">
        <v>2422.418703673346</v>
      </c>
      <c r="G1696" s="149">
        <v>88.372360616922379</v>
      </c>
      <c r="H1696" s="64">
        <v>70.993513085794675</v>
      </c>
      <c r="I1696" s="149">
        <v>-3.536933422088623</v>
      </c>
      <c r="J1696" s="149">
        <v>-3.182998097852717</v>
      </c>
      <c r="K1696" s="149"/>
      <c r="L1696" s="149"/>
      <c r="M1696" s="64"/>
      <c r="N1696" s="94"/>
      <c r="O1696" s="94"/>
      <c r="P1696" s="94"/>
      <c r="Q1696" s="94"/>
    </row>
    <row r="1697" spans="1:17" s="55" customFormat="1">
      <c r="A1697" s="149">
        <v>1694</v>
      </c>
      <c r="B1697" s="149">
        <v>125.5894231875963</v>
      </c>
      <c r="C1697" s="149">
        <v>126.42817547702877</v>
      </c>
      <c r="D1697" s="149"/>
      <c r="E1697" s="65"/>
      <c r="F1697" s="149">
        <v>2431.4079651134371</v>
      </c>
      <c r="G1697" s="149">
        <v>88.376954853534698</v>
      </c>
      <c r="H1697" s="64">
        <v>71.642108652394768</v>
      </c>
      <c r="I1697" s="149">
        <v>-2.9613368511199951</v>
      </c>
      <c r="J1697" s="149">
        <v>-3.758594668821345</v>
      </c>
      <c r="K1697" s="149"/>
      <c r="L1697" s="149"/>
      <c r="M1697" s="64"/>
      <c r="N1697" s="94"/>
      <c r="O1697" s="94"/>
      <c r="P1697" s="94"/>
      <c r="Q1697" s="94"/>
    </row>
    <row r="1698" spans="1:17" s="55" customFormat="1">
      <c r="A1698" s="149">
        <v>1695</v>
      </c>
      <c r="B1698" s="149">
        <v>127.73034521909361</v>
      </c>
      <c r="C1698" s="149">
        <v>128.56631177769475</v>
      </c>
      <c r="D1698" s="149"/>
      <c r="E1698" s="65"/>
      <c r="F1698" s="149">
        <v>2472.856159937086</v>
      </c>
      <c r="G1698" s="149">
        <v>88.377833098173141</v>
      </c>
      <c r="H1698" s="64">
        <v>73.492371297520862</v>
      </c>
      <c r="I1698" s="149">
        <v>-1.8586442470550539</v>
      </c>
      <c r="J1698" s="149">
        <v>-4.8612872728862859</v>
      </c>
      <c r="K1698" s="149"/>
      <c r="L1698" s="149"/>
      <c r="M1698" s="64"/>
      <c r="N1698" s="94"/>
      <c r="O1698" s="94"/>
      <c r="P1698" s="94"/>
      <c r="Q1698" s="94"/>
    </row>
    <row r="1699" spans="1:17" s="55" customFormat="1">
      <c r="A1699" s="149">
        <v>1696</v>
      </c>
      <c r="B1699" s="149">
        <v>127.20223644976051</v>
      </c>
      <c r="C1699" s="149">
        <v>126.37243336530754</v>
      </c>
      <c r="D1699" s="149"/>
      <c r="E1699" s="65"/>
      <c r="F1699" s="149">
        <v>2462.631987904027</v>
      </c>
      <c r="G1699" s="149">
        <v>88.404115557670593</v>
      </c>
      <c r="H1699" s="64">
        <v>67.355317086159829</v>
      </c>
      <c r="I1699" s="149">
        <v>-3.3843650817871089</v>
      </c>
      <c r="J1699" s="149">
        <v>-3.3355664381542298</v>
      </c>
      <c r="K1699" s="149"/>
      <c r="L1699" s="149"/>
      <c r="M1699" s="64"/>
      <c r="N1699" s="94"/>
      <c r="O1699" s="94"/>
      <c r="P1699" s="94"/>
      <c r="Q1699" s="94"/>
    </row>
    <row r="1700" spans="1:17" s="55" customFormat="1">
      <c r="A1700" s="149">
        <v>1697</v>
      </c>
      <c r="B1700" s="149">
        <v>126.9357597557248</v>
      </c>
      <c r="C1700" s="149">
        <v>128.16495500583551</v>
      </c>
      <c r="D1700" s="149"/>
      <c r="E1700" s="65"/>
      <c r="F1700" s="149">
        <v>2457.473006041138</v>
      </c>
      <c r="G1700" s="149">
        <v>88.394146919250488</v>
      </c>
      <c r="H1700" s="64">
        <v>87.325621968831101</v>
      </c>
      <c r="I1700" s="149">
        <v>-11.033877372741699</v>
      </c>
      <c r="J1700" s="149">
        <v>4.3139458528003596</v>
      </c>
      <c r="K1700" s="149"/>
      <c r="L1700" s="149"/>
      <c r="M1700" s="64"/>
      <c r="N1700" s="94"/>
      <c r="O1700" s="94"/>
      <c r="P1700" s="94"/>
      <c r="Q1700" s="94"/>
    </row>
    <row r="1701" spans="1:17" s="55" customFormat="1">
      <c r="A1701" s="149">
        <v>1698</v>
      </c>
      <c r="B1701" s="149">
        <v>129.36245135805359</v>
      </c>
      <c r="C1701" s="149">
        <v>129.36761345409485</v>
      </c>
      <c r="D1701" s="149"/>
      <c r="E1701" s="65"/>
      <c r="F1701" s="149">
        <v>2504.4536923204482</v>
      </c>
      <c r="G1701" s="149">
        <v>88.384178280830383</v>
      </c>
      <c r="H1701" s="64">
        <v>88.730345316484005</v>
      </c>
      <c r="I1701" s="149">
        <v>-11.805455207824711</v>
      </c>
      <c r="J1701" s="149">
        <v>5.0855236878833674</v>
      </c>
      <c r="K1701" s="149"/>
      <c r="L1701" s="149"/>
      <c r="M1701" s="64"/>
      <c r="N1701" s="94"/>
      <c r="O1701" s="94"/>
      <c r="P1701" s="94"/>
      <c r="Q1701" s="94"/>
    </row>
    <row r="1702" spans="1:17" s="55" customFormat="1">
      <c r="A1702" s="149">
        <v>1699</v>
      </c>
      <c r="B1702" s="149">
        <v>125.4890226442687</v>
      </c>
      <c r="C1702" s="149">
        <v>125.16109545421716</v>
      </c>
      <c r="D1702" s="149"/>
      <c r="E1702" s="65"/>
      <c r="F1702" s="149">
        <v>2429.4642132070039</v>
      </c>
      <c r="G1702" s="149">
        <v>88.410460740327835</v>
      </c>
      <c r="H1702" s="64">
        <v>69.305261796234646</v>
      </c>
      <c r="I1702" s="149">
        <v>-21.713483810424801</v>
      </c>
      <c r="J1702" s="149">
        <v>14.993552290483461</v>
      </c>
      <c r="K1702" s="149"/>
      <c r="L1702" s="149"/>
      <c r="M1702" s="64"/>
      <c r="N1702" s="94"/>
      <c r="O1702" s="94"/>
      <c r="P1702" s="94"/>
      <c r="Q1702" s="94"/>
    </row>
    <row r="1703" spans="1:17" s="55" customFormat="1">
      <c r="A1703" s="149">
        <v>1700</v>
      </c>
      <c r="B1703" s="149">
        <v>125.6641181876805</v>
      </c>
      <c r="C1703" s="149">
        <v>126.10137523017607</v>
      </c>
      <c r="D1703" s="149"/>
      <c r="E1703" s="65"/>
      <c r="F1703" s="149">
        <v>2432.8540583715262</v>
      </c>
      <c r="G1703" s="149">
        <v>88.389937967061996</v>
      </c>
      <c r="H1703" s="64">
        <v>75.543484651712504</v>
      </c>
      <c r="I1703" s="149">
        <v>-4.8339066505432129</v>
      </c>
      <c r="J1703" s="149">
        <v>-1.886024869398127</v>
      </c>
      <c r="K1703" s="149"/>
      <c r="L1703" s="149"/>
      <c r="M1703" s="64"/>
      <c r="N1703" s="94"/>
      <c r="O1703" s="94"/>
      <c r="P1703" s="94"/>
      <c r="Q1703" s="94"/>
    </row>
    <row r="1704" spans="1:17" s="55" customFormat="1">
      <c r="A1704" s="149">
        <v>1701</v>
      </c>
      <c r="B1704" s="149">
        <v>130.8465738287577</v>
      </c>
      <c r="C1704" s="149">
        <v>131.22386331225843</v>
      </c>
      <c r="D1704" s="149"/>
      <c r="E1704" s="65"/>
      <c r="F1704" s="149">
        <v>2533.1862647368662</v>
      </c>
      <c r="G1704" s="149">
        <v>88.369415193796158</v>
      </c>
      <c r="H1704" s="64">
        <v>73.547682922478558</v>
      </c>
      <c r="I1704" s="149">
        <v>-3.71892261505127</v>
      </c>
      <c r="J1704" s="149">
        <v>-3.0010089048900701</v>
      </c>
      <c r="K1704" s="149"/>
      <c r="L1704" s="149"/>
      <c r="M1704" s="64"/>
      <c r="N1704" s="94"/>
      <c r="O1704" s="94"/>
      <c r="P1704" s="94"/>
      <c r="Q1704" s="94"/>
    </row>
    <row r="1705" spans="1:17" s="55" customFormat="1">
      <c r="A1705" s="149">
        <v>1702</v>
      </c>
      <c r="B1705" s="149">
        <v>128.58754088334669</v>
      </c>
      <c r="C1705" s="149">
        <v>129.64982347678435</v>
      </c>
      <c r="D1705" s="149"/>
      <c r="E1705" s="65"/>
      <c r="F1705" s="149">
        <v>2489.4514456930578</v>
      </c>
      <c r="G1705" s="149">
        <v>88.363419979810715</v>
      </c>
      <c r="H1705" s="64">
        <v>72.51251505391312</v>
      </c>
      <c r="I1705" s="149">
        <v>-10.032811164855961</v>
      </c>
      <c r="J1705" s="149">
        <v>3.312879644914617</v>
      </c>
      <c r="K1705" s="149"/>
      <c r="L1705" s="149"/>
      <c r="M1705" s="64"/>
      <c r="N1705" s="94"/>
      <c r="O1705" s="94"/>
      <c r="P1705" s="94"/>
      <c r="Q1705" s="94"/>
    </row>
    <row r="1706" spans="1:17" s="55" customFormat="1">
      <c r="A1706" s="149">
        <v>1703</v>
      </c>
      <c r="B1706" s="149">
        <v>125.427211926401</v>
      </c>
      <c r="C1706" s="149">
        <v>125.4707055207958</v>
      </c>
      <c r="D1706" s="149"/>
      <c r="E1706" s="65"/>
      <c r="F1706" s="149">
        <v>2428.2675593173831</v>
      </c>
      <c r="G1706" s="149">
        <v>88.397897094488144</v>
      </c>
      <c r="H1706" s="64">
        <v>57.906045340399764</v>
      </c>
      <c r="I1706" s="149">
        <v>-5.0650944709777832</v>
      </c>
      <c r="J1706" s="149">
        <v>-1.654837048963556</v>
      </c>
      <c r="K1706" s="149"/>
      <c r="L1706" s="149"/>
      <c r="M1706" s="64"/>
      <c r="N1706" s="94"/>
      <c r="O1706" s="94"/>
      <c r="P1706" s="94"/>
      <c r="Q1706" s="94"/>
    </row>
    <row r="1707" spans="1:17" s="55" customFormat="1">
      <c r="A1707" s="149">
        <v>1704</v>
      </c>
      <c r="B1707" s="149">
        <v>126.6597194373773</v>
      </c>
      <c r="C1707" s="149">
        <v>126.83107186806728</v>
      </c>
      <c r="D1707" s="149"/>
      <c r="E1707" s="65"/>
      <c r="F1707" s="149">
        <v>2452.1288726604148</v>
      </c>
      <c r="G1707" s="149">
        <v>88.377374321222305</v>
      </c>
      <c r="H1707" s="64">
        <v>59.427536841541659</v>
      </c>
      <c r="I1707" s="149">
        <v>-1.2883397340774541</v>
      </c>
      <c r="J1707" s="149">
        <v>-5.431591785863886</v>
      </c>
      <c r="K1707" s="149"/>
      <c r="L1707" s="149"/>
      <c r="M1707" s="64"/>
      <c r="N1707" s="94"/>
      <c r="O1707" s="94"/>
      <c r="P1707" s="94"/>
      <c r="Q1707" s="94"/>
    </row>
    <row r="1708" spans="1:17" s="55" customFormat="1">
      <c r="A1708" s="149">
        <v>1705</v>
      </c>
      <c r="B1708" s="149">
        <v>126.205432862066</v>
      </c>
      <c r="C1708" s="149">
        <v>125.12539965299449</v>
      </c>
      <c r="D1708" s="149"/>
      <c r="E1708" s="65"/>
      <c r="F1708" s="149">
        <v>2443.333896382786</v>
      </c>
      <c r="G1708" s="149">
        <v>88.386919021606445</v>
      </c>
      <c r="H1708" s="64">
        <v>74.959146919096071</v>
      </c>
      <c r="I1708" s="149">
        <v>-2.5216832160949711</v>
      </c>
      <c r="J1708" s="149">
        <v>-4.1982483038463689</v>
      </c>
      <c r="K1708" s="149"/>
      <c r="L1708" s="149"/>
      <c r="M1708" s="64"/>
      <c r="N1708" s="94"/>
      <c r="O1708" s="94"/>
      <c r="P1708" s="94"/>
      <c r="Q1708" s="94"/>
    </row>
    <row r="1709" spans="1:17" s="55" customFormat="1">
      <c r="A1709" s="149">
        <v>1706</v>
      </c>
      <c r="B1709" s="149">
        <v>125.4858231986272</v>
      </c>
      <c r="C1709" s="149">
        <v>126.46977216506721</v>
      </c>
      <c r="D1709" s="149"/>
      <c r="E1709" s="65"/>
      <c r="F1709" s="149">
        <v>2429.402272022633</v>
      </c>
      <c r="G1709" s="149">
        <v>88.366396248340607</v>
      </c>
      <c r="H1709" s="64">
        <v>70.42811936164928</v>
      </c>
      <c r="I1709" s="149">
        <v>-4.6925911903381348</v>
      </c>
      <c r="J1709" s="149">
        <v>-2.0273403296032049</v>
      </c>
      <c r="K1709" s="149"/>
      <c r="L1709" s="149"/>
      <c r="M1709" s="64"/>
      <c r="N1709" s="94"/>
      <c r="O1709" s="94"/>
      <c r="P1709" s="94"/>
      <c r="Q1709" s="94"/>
    </row>
    <row r="1710" spans="1:17" s="55" customFormat="1">
      <c r="A1710" s="149">
        <v>1707</v>
      </c>
      <c r="B1710" s="149">
        <v>126.3400140136704</v>
      </c>
      <c r="C1710" s="149">
        <v>126.48305173509844</v>
      </c>
      <c r="D1710" s="149"/>
      <c r="E1710" s="65"/>
      <c r="F1710" s="149">
        <v>2445.9393839760869</v>
      </c>
      <c r="G1710" s="149">
        <v>88.375469148159027</v>
      </c>
      <c r="H1710" s="64">
        <v>72.832647495676639</v>
      </c>
      <c r="I1710" s="149">
        <v>-2.9613368511199951</v>
      </c>
      <c r="J1710" s="149">
        <v>-3.758594668821345</v>
      </c>
      <c r="K1710" s="149"/>
      <c r="L1710" s="149"/>
      <c r="M1710" s="64"/>
      <c r="N1710" s="94"/>
      <c r="O1710" s="94"/>
      <c r="P1710" s="94"/>
      <c r="Q1710" s="94"/>
    </row>
    <row r="1711" spans="1:17" s="55" customFormat="1">
      <c r="A1711" s="149">
        <v>1708</v>
      </c>
      <c r="B1711" s="149">
        <v>127.37119263625129</v>
      </c>
      <c r="C1711" s="149">
        <v>127.36971508929717</v>
      </c>
      <c r="D1711" s="149"/>
      <c r="E1711" s="65"/>
      <c r="F1711" s="149">
        <v>2465.9029752783008</v>
      </c>
      <c r="G1711" s="149">
        <v>88.37634739279747</v>
      </c>
      <c r="H1711" s="64">
        <v>72.437311969139685</v>
      </c>
      <c r="I1711" s="149">
        <v>-1.6452732086181641</v>
      </c>
      <c r="J1711" s="149">
        <v>-5.0746583113231756</v>
      </c>
      <c r="K1711" s="149"/>
      <c r="L1711" s="149"/>
      <c r="M1711" s="64"/>
      <c r="N1711" s="94"/>
      <c r="O1711" s="94"/>
      <c r="P1711" s="94"/>
      <c r="Q1711" s="94"/>
    </row>
    <row r="1712" spans="1:17" s="55" customFormat="1">
      <c r="A1712" s="149">
        <v>1709</v>
      </c>
      <c r="B1712" s="149">
        <v>127.3696116660964</v>
      </c>
      <c r="C1712" s="149">
        <v>127.66734457281891</v>
      </c>
      <c r="D1712" s="149"/>
      <c r="E1712" s="65"/>
      <c r="F1712" s="149">
        <v>2465.8723677372368</v>
      </c>
      <c r="G1712" s="149">
        <v>88.387779891490936</v>
      </c>
      <c r="H1712" s="64">
        <v>70.521749824608563</v>
      </c>
      <c r="I1712" s="149">
        <v>-5.5244607925415039</v>
      </c>
      <c r="J1712" s="149">
        <v>-1.195470727399836</v>
      </c>
      <c r="K1712" s="149"/>
      <c r="L1712" s="149"/>
      <c r="M1712" s="64"/>
      <c r="N1712" s="94"/>
      <c r="O1712" s="94"/>
      <c r="P1712" s="94"/>
      <c r="Q1712" s="94"/>
    </row>
    <row r="1713" spans="1:17" s="55" customFormat="1">
      <c r="A1713" s="149">
        <v>1710</v>
      </c>
      <c r="B1713" s="149">
        <v>126.9847142189885</v>
      </c>
      <c r="C1713" s="149">
        <v>126.08880666361806</v>
      </c>
      <c r="D1713" s="149"/>
      <c r="E1713" s="65"/>
      <c r="F1713" s="149">
        <v>2458.4207631761419</v>
      </c>
      <c r="G1713" s="149">
        <v>88.377811253070831</v>
      </c>
      <c r="H1713" s="64">
        <v>63.582898019325008</v>
      </c>
      <c r="I1713" s="149">
        <v>-11.805455207824711</v>
      </c>
      <c r="J1713" s="149">
        <v>5.0855236878833674</v>
      </c>
      <c r="K1713" s="149"/>
      <c r="L1713" s="149"/>
      <c r="M1713" s="64"/>
      <c r="N1713" s="94"/>
      <c r="O1713" s="94"/>
      <c r="P1713" s="94"/>
      <c r="Q1713" s="94"/>
    </row>
    <row r="1714" spans="1:17" s="55" customFormat="1">
      <c r="A1714" s="149">
        <v>1711</v>
      </c>
      <c r="B1714" s="149">
        <v>126.9901621209594</v>
      </c>
      <c r="C1714" s="149">
        <v>126.66429853311608</v>
      </c>
      <c r="D1714" s="149"/>
      <c r="E1714" s="65"/>
      <c r="F1714" s="149">
        <v>2458.5262344165471</v>
      </c>
      <c r="G1714" s="149">
        <v>88.389243751764297</v>
      </c>
      <c r="H1714" s="64">
        <v>80.507276938035659</v>
      </c>
      <c r="I1714" s="149">
        <v>-11.033877372741699</v>
      </c>
      <c r="J1714" s="149">
        <v>4.3139458528003596</v>
      </c>
      <c r="K1714" s="149"/>
      <c r="L1714" s="149"/>
      <c r="M1714" s="64"/>
      <c r="N1714" s="94"/>
      <c r="O1714" s="94"/>
      <c r="P1714" s="94"/>
      <c r="Q1714" s="94"/>
    </row>
    <row r="1715" spans="1:17" s="55" customFormat="1">
      <c r="A1715" s="149">
        <v>1712</v>
      </c>
      <c r="B1715" s="149">
        <v>128.42220297963209</v>
      </c>
      <c r="C1715" s="149">
        <v>129.43150727129381</v>
      </c>
      <c r="D1715" s="149"/>
      <c r="E1715" s="65"/>
      <c r="F1715" s="149">
        <v>2486.2505081791842</v>
      </c>
      <c r="G1715" s="149">
        <v>88.379275113344193</v>
      </c>
      <c r="H1715" s="64">
        <v>58.896188848584323</v>
      </c>
      <c r="I1715" s="149">
        <v>-2.797819852828979</v>
      </c>
      <c r="J1715" s="149">
        <v>-3.9221116671123601</v>
      </c>
      <c r="K1715" s="149"/>
      <c r="L1715" s="149"/>
      <c r="M1715" s="64"/>
      <c r="N1715" s="94"/>
      <c r="O1715" s="94"/>
      <c r="P1715" s="94"/>
      <c r="Q1715" s="94"/>
    </row>
    <row r="1716" spans="1:17" s="55" customFormat="1">
      <c r="A1716" s="149">
        <v>1713</v>
      </c>
      <c r="B1716" s="149">
        <v>125.0700449475145</v>
      </c>
      <c r="C1716" s="149">
        <v>125.70549152353041</v>
      </c>
      <c r="D1716" s="149"/>
      <c r="E1716" s="65"/>
      <c r="F1716" s="149">
        <v>2421.352815899515</v>
      </c>
      <c r="G1716" s="149">
        <v>88.405557572841644</v>
      </c>
      <c r="H1716" s="64">
        <v>68.225195698495497</v>
      </c>
      <c r="I1716" s="149">
        <v>-3.7064838409423828</v>
      </c>
      <c r="J1716" s="149">
        <v>-3.0134476789989568</v>
      </c>
      <c r="K1716" s="149"/>
      <c r="L1716" s="149"/>
      <c r="M1716" s="64"/>
      <c r="N1716" s="94"/>
      <c r="O1716" s="94"/>
      <c r="P1716" s="94"/>
      <c r="Q1716" s="94"/>
    </row>
    <row r="1717" spans="1:17" s="55" customFormat="1">
      <c r="A1717" s="149">
        <v>1714</v>
      </c>
      <c r="B1717" s="149">
        <v>126.48835628836299</v>
      </c>
      <c r="C1717" s="149">
        <v>125.64940948592131</v>
      </c>
      <c r="D1717" s="149"/>
      <c r="E1717" s="65"/>
      <c r="F1717" s="149">
        <v>2448.8112865543148</v>
      </c>
      <c r="G1717" s="149">
        <v>88.380556166172028</v>
      </c>
      <c r="H1717" s="64">
        <v>93.189397203931151</v>
      </c>
      <c r="I1717" s="149">
        <v>-1.2569233179092409</v>
      </c>
      <c r="J1717" s="149">
        <v>-5.4630082020320989</v>
      </c>
      <c r="K1717" s="149"/>
      <c r="L1717" s="149"/>
      <c r="M1717" s="64"/>
      <c r="N1717" s="94"/>
      <c r="O1717" s="94"/>
      <c r="P1717" s="94"/>
      <c r="Q1717" s="94"/>
    </row>
    <row r="1718" spans="1:17" s="55" customFormat="1">
      <c r="A1718" s="149">
        <v>1715</v>
      </c>
      <c r="B1718" s="149">
        <v>126.39962301278869</v>
      </c>
      <c r="C1718" s="149">
        <v>125.98012648960433</v>
      </c>
      <c r="D1718" s="149"/>
      <c r="E1718" s="65"/>
      <c r="F1718" s="149">
        <v>2447.0934126480088</v>
      </c>
      <c r="G1718" s="149">
        <v>88.390100866556168</v>
      </c>
      <c r="H1718" s="64">
        <v>62.821807077958979</v>
      </c>
      <c r="I1718" s="149">
        <v>-8.0791225433349609</v>
      </c>
      <c r="J1718" s="149">
        <v>1.3591910233936211</v>
      </c>
      <c r="K1718" s="149"/>
      <c r="L1718" s="149"/>
      <c r="M1718" s="64"/>
      <c r="N1718" s="94"/>
      <c r="O1718" s="94"/>
      <c r="P1718" s="94"/>
      <c r="Q1718" s="94"/>
    </row>
    <row r="1719" spans="1:17" s="55" customFormat="1">
      <c r="A1719" s="149">
        <v>1716</v>
      </c>
      <c r="B1719" s="149">
        <v>128.85146077448789</v>
      </c>
      <c r="C1719" s="149">
        <v>127.6771178405905</v>
      </c>
      <c r="D1719" s="149"/>
      <c r="E1719" s="65"/>
      <c r="F1719" s="149">
        <v>2494.560927918435</v>
      </c>
      <c r="G1719" s="149">
        <v>88.378244549036026</v>
      </c>
      <c r="H1719" s="64">
        <v>88.103722948875827</v>
      </c>
      <c r="I1719" s="149">
        <v>-31.93853759765625</v>
      </c>
      <c r="J1719" s="149">
        <v>25.218606077714909</v>
      </c>
      <c r="K1719" s="149"/>
      <c r="L1719" s="149"/>
      <c r="M1719" s="64"/>
      <c r="N1719" s="94"/>
      <c r="O1719" s="94"/>
      <c r="P1719" s="94"/>
      <c r="Q1719" s="94"/>
    </row>
    <row r="1720" spans="1:17" s="55" customFormat="1">
      <c r="A1720" s="149">
        <v>1717</v>
      </c>
      <c r="B1720" s="149">
        <v>130.6717159564646</v>
      </c>
      <c r="C1720" s="149">
        <v>131.96610514287249</v>
      </c>
      <c r="D1720" s="149"/>
      <c r="E1720" s="65"/>
      <c r="F1720" s="149">
        <v>2529.8010208790201</v>
      </c>
      <c r="G1720" s="149">
        <v>88.404527008533478</v>
      </c>
      <c r="H1720" s="64">
        <v>98.586587470499566</v>
      </c>
      <c r="I1720" s="149">
        <v>-1.967349052429199</v>
      </c>
      <c r="J1720" s="149">
        <v>-4.7525824675121404</v>
      </c>
      <c r="K1720" s="149"/>
      <c r="L1720" s="149"/>
      <c r="M1720" s="64"/>
      <c r="N1720" s="94"/>
      <c r="O1720" s="94"/>
      <c r="P1720" s="94"/>
      <c r="Q1720" s="94"/>
    </row>
    <row r="1721" spans="1:17" s="55" customFormat="1">
      <c r="A1721" s="149">
        <v>1718</v>
      </c>
      <c r="B1721" s="149">
        <v>130.2797923628938</v>
      </c>
      <c r="C1721" s="149">
        <v>130.95770112033298</v>
      </c>
      <c r="D1721" s="149"/>
      <c r="E1721" s="65"/>
      <c r="F1721" s="149">
        <v>2522.2133903052222</v>
      </c>
      <c r="G1721" s="149">
        <v>88.371475160121918</v>
      </c>
      <c r="H1721" s="64">
        <v>81.517505360555802</v>
      </c>
      <c r="I1721" s="149">
        <v>-4.6925911903381348</v>
      </c>
      <c r="J1721" s="149">
        <v>-2.0273403296032049</v>
      </c>
      <c r="K1721" s="149"/>
      <c r="L1721" s="149"/>
      <c r="M1721" s="64"/>
      <c r="N1721" s="94"/>
      <c r="O1721" s="94"/>
      <c r="P1721" s="94"/>
      <c r="Q1721" s="94"/>
    </row>
    <row r="1722" spans="1:17" s="55" customFormat="1">
      <c r="A1722" s="149">
        <v>1719</v>
      </c>
      <c r="B1722" s="149">
        <v>130.3099812940506</v>
      </c>
      <c r="C1722" s="149">
        <v>130.10397560188036</v>
      </c>
      <c r="D1722" s="149"/>
      <c r="E1722" s="65"/>
      <c r="F1722" s="149">
        <v>2522.7978472269119</v>
      </c>
      <c r="G1722" s="149">
        <v>88.365479946136475</v>
      </c>
      <c r="H1722" s="64">
        <v>95.704452266197819</v>
      </c>
      <c r="I1722" s="149">
        <v>-4.6925911903381348</v>
      </c>
      <c r="J1722" s="149">
        <v>-2.0273403296032049</v>
      </c>
      <c r="K1722" s="149"/>
      <c r="L1722" s="149"/>
      <c r="M1722" s="64"/>
      <c r="N1722" s="94"/>
      <c r="O1722" s="94"/>
      <c r="P1722" s="94"/>
      <c r="Q1722" s="94"/>
    </row>
    <row r="1723" spans="1:17" s="55" customFormat="1">
      <c r="A1723" s="149">
        <v>1720</v>
      </c>
      <c r="B1723" s="149">
        <v>129.52599951503711</v>
      </c>
      <c r="C1723" s="149">
        <v>128.62633821445846</v>
      </c>
      <c r="D1723" s="149"/>
      <c r="E1723" s="65"/>
      <c r="F1723" s="149">
        <v>2507.619980384176</v>
      </c>
      <c r="G1723" s="149">
        <v>88.359484732151031</v>
      </c>
      <c r="H1723" s="64">
        <v>91.209966668381412</v>
      </c>
      <c r="I1723" s="149">
        <v>-4.6925911903381348</v>
      </c>
      <c r="J1723" s="149">
        <v>-2.0273403296032049</v>
      </c>
      <c r="K1723" s="149"/>
      <c r="L1723" s="149"/>
      <c r="M1723" s="64"/>
      <c r="N1723" s="94"/>
      <c r="O1723" s="94"/>
      <c r="P1723" s="94"/>
      <c r="Q1723" s="94"/>
    </row>
    <row r="1724" spans="1:17" s="55" customFormat="1">
      <c r="A1724" s="149">
        <v>1721</v>
      </c>
      <c r="B1724" s="149">
        <v>128.74167363871689</v>
      </c>
      <c r="C1724" s="149">
        <v>129.9295110141926</v>
      </c>
      <c r="D1724" s="149"/>
      <c r="E1724" s="65"/>
      <c r="F1724" s="149">
        <v>2492.4354518265368</v>
      </c>
      <c r="G1724" s="149">
        <v>88.393961846828461</v>
      </c>
      <c r="H1724" s="64">
        <v>74.166256516667701</v>
      </c>
      <c r="I1724" s="149">
        <v>-13.06976413726807</v>
      </c>
      <c r="J1724" s="149">
        <v>6.3498326173267268</v>
      </c>
      <c r="K1724" s="149"/>
      <c r="L1724" s="149"/>
      <c r="M1724" s="64"/>
      <c r="N1724" s="94"/>
      <c r="O1724" s="94"/>
      <c r="P1724" s="94"/>
      <c r="Q1724" s="94"/>
    </row>
    <row r="1725" spans="1:17" s="55" customFormat="1">
      <c r="A1725" s="149">
        <v>1722</v>
      </c>
      <c r="B1725" s="149">
        <v>126.1872691171657</v>
      </c>
      <c r="C1725" s="149">
        <v>126.14127892915229</v>
      </c>
      <c r="D1725" s="149"/>
      <c r="E1725" s="65"/>
      <c r="F1725" s="149">
        <v>2442.9822467541321</v>
      </c>
      <c r="G1725" s="149">
        <v>88.398843139410019</v>
      </c>
      <c r="H1725" s="64">
        <v>72.880693826559749</v>
      </c>
      <c r="I1725" s="149">
        <v>-2.9613368511199951</v>
      </c>
      <c r="J1725" s="149">
        <v>-3.758594668821345</v>
      </c>
      <c r="K1725" s="149"/>
      <c r="L1725" s="149"/>
      <c r="M1725" s="64"/>
      <c r="N1725" s="94"/>
      <c r="O1725" s="94"/>
      <c r="P1725" s="94"/>
      <c r="Q1725" s="94"/>
    </row>
    <row r="1726" spans="1:17" s="55" customFormat="1">
      <c r="A1726" s="149">
        <v>1723</v>
      </c>
      <c r="B1726" s="149">
        <v>131.06555901596741</v>
      </c>
      <c r="C1726" s="149">
        <v>131.19606256721278</v>
      </c>
      <c r="D1726" s="149"/>
      <c r="E1726" s="65"/>
      <c r="F1726" s="149">
        <v>2537.4258122633191</v>
      </c>
      <c r="G1726" s="149">
        <v>88.37832036614418</v>
      </c>
      <c r="H1726" s="64">
        <v>92.474226310444152</v>
      </c>
      <c r="I1726" s="149">
        <v>-4.8339066505432129</v>
      </c>
      <c r="J1726" s="149">
        <v>-1.886024869398127</v>
      </c>
      <c r="K1726" s="149"/>
      <c r="L1726" s="149"/>
      <c r="M1726" s="64"/>
      <c r="N1726" s="94"/>
      <c r="O1726" s="94"/>
      <c r="P1726" s="94"/>
      <c r="Q1726" s="94"/>
    </row>
    <row r="1727" spans="1:17" s="55" customFormat="1">
      <c r="A1727" s="149">
        <v>1724</v>
      </c>
      <c r="B1727" s="149">
        <v>131.2127164799312</v>
      </c>
      <c r="C1727" s="149">
        <v>130.25129326720557</v>
      </c>
      <c r="D1727" s="149"/>
      <c r="E1727" s="65"/>
      <c r="F1727" s="149">
        <v>2540.2747769366661</v>
      </c>
      <c r="G1727" s="149">
        <v>88.364130586385727</v>
      </c>
      <c r="H1727" s="64">
        <v>94.230281316436788</v>
      </c>
      <c r="I1727" s="149">
        <v>-14.19890308380127</v>
      </c>
      <c r="J1727" s="149">
        <v>7.4789715638599299</v>
      </c>
      <c r="K1727" s="149"/>
      <c r="L1727" s="149"/>
      <c r="M1727" s="64"/>
      <c r="N1727" s="94"/>
      <c r="O1727" s="94"/>
      <c r="P1727" s="94"/>
      <c r="Q1727" s="94"/>
    </row>
    <row r="1728" spans="1:17" s="55" customFormat="1">
      <c r="A1728" s="149">
        <v>1725</v>
      </c>
      <c r="B1728" s="149">
        <v>128.468085536351</v>
      </c>
      <c r="C1728" s="149">
        <v>128.20325982946198</v>
      </c>
      <c r="D1728" s="149"/>
      <c r="E1728" s="65"/>
      <c r="F1728" s="149">
        <v>2487.1387932834118</v>
      </c>
      <c r="G1728" s="149">
        <v>88.358135372400284</v>
      </c>
      <c r="H1728" s="64">
        <v>68.948655692650988</v>
      </c>
      <c r="I1728" s="149">
        <v>-13.02607250213623</v>
      </c>
      <c r="J1728" s="149">
        <v>6.3061409821948908</v>
      </c>
      <c r="K1728" s="149"/>
      <c r="L1728" s="149"/>
      <c r="M1728" s="64"/>
      <c r="N1728" s="94"/>
      <c r="O1728" s="94"/>
      <c r="P1728" s="94"/>
      <c r="Q1728" s="94"/>
    </row>
    <row r="1729" spans="1:17" s="55" customFormat="1">
      <c r="A1729" s="149">
        <v>1726</v>
      </c>
      <c r="B1729" s="149">
        <v>127.8828453598547</v>
      </c>
      <c r="C1729" s="149">
        <v>128.70043231010385</v>
      </c>
      <c r="D1729" s="149"/>
      <c r="E1729" s="65"/>
      <c r="F1729" s="149">
        <v>2475.8085586942152</v>
      </c>
      <c r="G1729" s="149">
        <v>88.392612487077713</v>
      </c>
      <c r="H1729" s="64">
        <v>48.876300459512059</v>
      </c>
      <c r="I1729" s="149">
        <v>-3.71892261505127</v>
      </c>
      <c r="J1729" s="149">
        <v>-3.0010089048900701</v>
      </c>
      <c r="K1729" s="149"/>
      <c r="L1729" s="149"/>
      <c r="M1729" s="64"/>
      <c r="N1729" s="94"/>
      <c r="O1729" s="94"/>
      <c r="P1729" s="94"/>
      <c r="Q1729" s="94"/>
    </row>
    <row r="1730" spans="1:17" s="55" customFormat="1">
      <c r="A1730" s="149">
        <v>1727</v>
      </c>
      <c r="B1730" s="149">
        <v>129.7593259968028</v>
      </c>
      <c r="C1730" s="149">
        <v>130.31361916914437</v>
      </c>
      <c r="D1730" s="149"/>
      <c r="E1730" s="65"/>
      <c r="F1730" s="149">
        <v>2512.1371750000758</v>
      </c>
      <c r="G1730" s="149">
        <v>88.397493779659271</v>
      </c>
      <c r="H1730" s="64">
        <v>49.129208885189364</v>
      </c>
      <c r="I1730" s="149">
        <v>-4.6925911903381348</v>
      </c>
      <c r="J1730" s="149">
        <v>-2.0273403296032049</v>
      </c>
      <c r="K1730" s="149"/>
      <c r="L1730" s="149"/>
      <c r="M1730" s="64"/>
      <c r="N1730" s="94"/>
      <c r="O1730" s="94"/>
      <c r="P1730" s="94"/>
      <c r="Q1730" s="94"/>
    </row>
    <row r="1731" spans="1:17" s="55" customFormat="1">
      <c r="A1731" s="149">
        <v>1728</v>
      </c>
      <c r="B1731" s="149">
        <v>127.19088627401889</v>
      </c>
      <c r="C1731" s="149">
        <v>126.42627558743408</v>
      </c>
      <c r="D1731" s="149"/>
      <c r="E1731" s="65"/>
      <c r="F1731" s="149">
        <v>2462.4122487969971</v>
      </c>
      <c r="G1731" s="149">
        <v>88.39704817533493</v>
      </c>
      <c r="H1731" s="64">
        <v>27.522213331453354</v>
      </c>
      <c r="I1731" s="149">
        <v>-7.2716202735900879</v>
      </c>
      <c r="J1731" s="149">
        <v>0.55168875364874825</v>
      </c>
      <c r="K1731" s="149"/>
      <c r="L1731" s="149"/>
      <c r="M1731" s="64"/>
      <c r="N1731" s="94"/>
      <c r="O1731" s="94"/>
      <c r="P1731" s="94"/>
      <c r="Q1731" s="94"/>
    </row>
    <row r="1732" spans="1:17" s="55" customFormat="1">
      <c r="A1732" s="149">
        <v>1729</v>
      </c>
      <c r="B1732" s="149">
        <v>125.87135746815341</v>
      </c>
      <c r="C1732" s="149">
        <v>126.26394251494085</v>
      </c>
      <c r="D1732" s="149"/>
      <c r="E1732" s="65"/>
      <c r="F1732" s="149">
        <v>2436.8662054491779</v>
      </c>
      <c r="G1732" s="149">
        <v>88.387079536914825</v>
      </c>
      <c r="H1732" s="64">
        <v>22.888155588280863</v>
      </c>
      <c r="I1732" s="149">
        <v>-19.809389114379879</v>
      </c>
      <c r="J1732" s="149">
        <v>13.089457594438541</v>
      </c>
      <c r="K1732" s="149"/>
      <c r="L1732" s="149"/>
      <c r="M1732" s="64"/>
      <c r="N1732" s="94"/>
      <c r="O1732" s="94"/>
      <c r="P1732" s="94"/>
      <c r="Q1732" s="94"/>
    </row>
    <row r="1733" spans="1:17" s="55" customFormat="1">
      <c r="A1733" s="149">
        <v>1730</v>
      </c>
      <c r="B1733" s="149">
        <v>121.35127804137819</v>
      </c>
      <c r="C1733" s="149">
        <v>122.09294136845197</v>
      </c>
      <c r="D1733" s="149"/>
      <c r="E1733" s="65"/>
      <c r="F1733" s="149">
        <v>2349.3575853578959</v>
      </c>
      <c r="G1733" s="149">
        <v>88.366556763648987</v>
      </c>
      <c r="H1733" s="64">
        <v>18.79521205635265</v>
      </c>
      <c r="I1733" s="149">
        <v>-8.3241052627563477</v>
      </c>
      <c r="J1733" s="149">
        <v>1.604173742815008</v>
      </c>
      <c r="K1733" s="149"/>
      <c r="L1733" s="149"/>
      <c r="M1733" s="64"/>
      <c r="N1733" s="94"/>
      <c r="O1733" s="94"/>
      <c r="P1733" s="94"/>
      <c r="Q1733" s="94"/>
    </row>
    <row r="1734" spans="1:17" s="55" customFormat="1">
      <c r="A1734" s="149">
        <v>1731</v>
      </c>
      <c r="B1734" s="149">
        <v>121.68734372503719</v>
      </c>
      <c r="C1734" s="149">
        <v>121.55242782948835</v>
      </c>
      <c r="D1734" s="149"/>
      <c r="E1734" s="65"/>
      <c r="F1734" s="149">
        <v>2355.8638082492071</v>
      </c>
      <c r="G1734" s="149">
        <v>88.369079500436783</v>
      </c>
      <c r="H1734" s="64">
        <v>19.067492791819202</v>
      </c>
      <c r="I1734" s="149">
        <v>-7.5316238403320312</v>
      </c>
      <c r="J1734" s="149">
        <v>0.81169232039069161</v>
      </c>
      <c r="K1734" s="149"/>
      <c r="L1734" s="149"/>
      <c r="M1734" s="64"/>
      <c r="N1734" s="94"/>
      <c r="O1734" s="94"/>
      <c r="P1734" s="94"/>
      <c r="Q1734" s="94"/>
    </row>
    <row r="1735" spans="1:17" s="55" customFormat="1">
      <c r="A1735" s="149">
        <v>1732</v>
      </c>
      <c r="B1735" s="149">
        <v>117.0032517654887</v>
      </c>
      <c r="C1735" s="149">
        <v>117.6076783785786</v>
      </c>
      <c r="D1735" s="149"/>
      <c r="E1735" s="65"/>
      <c r="F1735" s="149">
        <v>2265.1799097909911</v>
      </c>
      <c r="G1735" s="149">
        <v>88.371602237224579</v>
      </c>
      <c r="H1735" s="64">
        <v>12.312026524509902</v>
      </c>
      <c r="I1735" s="149">
        <v>-19.976188659667969</v>
      </c>
      <c r="J1735" s="149">
        <v>13.25625713972663</v>
      </c>
      <c r="K1735" s="149"/>
      <c r="L1735" s="149"/>
      <c r="M1735" s="64"/>
      <c r="N1735" s="94"/>
      <c r="O1735" s="94"/>
      <c r="P1735" s="94"/>
      <c r="Q1735" s="94"/>
    </row>
    <row r="1736" spans="1:17" s="55" customFormat="1">
      <c r="A1736" s="149">
        <v>1733</v>
      </c>
      <c r="B1736" s="149">
        <v>116.38182711687401</v>
      </c>
      <c r="C1736" s="149">
        <v>117.27204446116507</v>
      </c>
      <c r="D1736" s="149"/>
      <c r="E1736" s="65"/>
      <c r="F1736" s="149">
        <v>2253.1491447630892</v>
      </c>
      <c r="G1736" s="149">
        <v>88.343250930309296</v>
      </c>
      <c r="H1736" s="64">
        <v>0</v>
      </c>
      <c r="I1736" s="149">
        <v>-5.1308517456054688</v>
      </c>
      <c r="J1736" s="149">
        <v>-1.5890797743358711</v>
      </c>
      <c r="K1736" s="149"/>
      <c r="L1736" s="149"/>
      <c r="M1736" s="64"/>
      <c r="N1736" s="94"/>
      <c r="O1736" s="94"/>
      <c r="P1736" s="94"/>
      <c r="Q1736" s="94"/>
    </row>
    <row r="1737" spans="1:17" s="55" customFormat="1">
      <c r="A1737" s="149">
        <v>1734</v>
      </c>
      <c r="B1737" s="149">
        <v>114.9004925637454</v>
      </c>
      <c r="C1737" s="149">
        <v>114.89336504004707</v>
      </c>
      <c r="D1737" s="149"/>
      <c r="E1737" s="65"/>
      <c r="F1737" s="149">
        <v>2224.4705463583932</v>
      </c>
      <c r="G1737" s="149">
        <v>88.296241402626038</v>
      </c>
      <c r="H1737" s="64">
        <v>18.513644925176322</v>
      </c>
      <c r="I1737" s="149">
        <v>-19.32618522644043</v>
      </c>
      <c r="J1737" s="149">
        <v>12.606253706499089</v>
      </c>
      <c r="K1737" s="149"/>
      <c r="L1737" s="149"/>
      <c r="M1737" s="64"/>
      <c r="N1737" s="94"/>
      <c r="O1737" s="94"/>
      <c r="P1737" s="94"/>
      <c r="Q1737" s="94"/>
    </row>
    <row r="1738" spans="1:17" s="55" customFormat="1">
      <c r="A1738" s="149">
        <v>1735</v>
      </c>
      <c r="B1738" s="149">
        <v>111.95190555179251</v>
      </c>
      <c r="C1738" s="149">
        <v>112.61720476934663</v>
      </c>
      <c r="D1738" s="149"/>
      <c r="E1738" s="65"/>
      <c r="F1738" s="149">
        <v>2167.3859785283171</v>
      </c>
      <c r="G1738" s="149">
        <v>88.34789502620697</v>
      </c>
      <c r="H1738" s="64">
        <v>16.240051718666994</v>
      </c>
      <c r="I1738" s="149">
        <v>-8.8827104568481445</v>
      </c>
      <c r="J1738" s="149">
        <v>2.1627789369068049</v>
      </c>
      <c r="K1738" s="149"/>
      <c r="L1738" s="149"/>
      <c r="M1738" s="64"/>
      <c r="N1738" s="94"/>
      <c r="O1738" s="94"/>
      <c r="P1738" s="94"/>
      <c r="Q1738" s="94"/>
    </row>
    <row r="1739" spans="1:17" s="55" customFormat="1">
      <c r="A1739" s="149">
        <v>1736</v>
      </c>
      <c r="B1739" s="149">
        <v>110.05776196126131</v>
      </c>
      <c r="C1739" s="149">
        <v>110.77427870872657</v>
      </c>
      <c r="D1739" s="149"/>
      <c r="E1739" s="65"/>
      <c r="F1739" s="149">
        <v>2130.7154079006709</v>
      </c>
      <c r="G1739" s="149">
        <v>88.398862808942795</v>
      </c>
      <c r="H1739" s="64">
        <v>0</v>
      </c>
      <c r="I1739" s="149">
        <v>-9.1671133041381836</v>
      </c>
      <c r="J1739" s="149">
        <v>2.447181784196844</v>
      </c>
      <c r="K1739" s="149"/>
      <c r="L1739" s="149"/>
      <c r="M1739" s="64"/>
      <c r="N1739" s="94"/>
      <c r="O1739" s="94"/>
      <c r="P1739" s="94"/>
      <c r="Q1739" s="94"/>
    </row>
    <row r="1740" spans="1:17" s="55" customFormat="1">
      <c r="A1740" s="149">
        <v>1737</v>
      </c>
      <c r="B1740" s="149">
        <v>104.6344863541988</v>
      </c>
      <c r="C1740" s="149">
        <v>104.36758759611676</v>
      </c>
      <c r="D1740" s="149"/>
      <c r="E1740" s="65"/>
      <c r="F1740" s="149">
        <v>2025.720933259915</v>
      </c>
      <c r="G1740" s="149">
        <v>88.423622280359268</v>
      </c>
      <c r="H1740" s="64">
        <v>0</v>
      </c>
      <c r="I1740" s="149">
        <v>-18.92955207824707</v>
      </c>
      <c r="J1740" s="149">
        <v>12.20962055830573</v>
      </c>
      <c r="K1740" s="149"/>
      <c r="L1740" s="149"/>
      <c r="M1740" s="64"/>
      <c r="N1740" s="94"/>
      <c r="O1740" s="94"/>
      <c r="P1740" s="94"/>
      <c r="Q1740" s="94"/>
    </row>
    <row r="1741" spans="1:17" s="55" customFormat="1">
      <c r="A1741" s="149">
        <v>1738</v>
      </c>
      <c r="B1741" s="149">
        <v>104.4334413385286</v>
      </c>
      <c r="C1741" s="149">
        <v>103.76227676578277</v>
      </c>
      <c r="D1741" s="149"/>
      <c r="E1741" s="65"/>
      <c r="F1741" s="149">
        <v>2021.8287069876701</v>
      </c>
      <c r="G1741" s="149">
        <v>88.456808388233185</v>
      </c>
      <c r="H1741" s="64">
        <v>13.674459746224931</v>
      </c>
      <c r="I1741" s="149">
        <v>-5.142540454864502</v>
      </c>
      <c r="J1741" s="149">
        <v>-1.5773910650768379</v>
      </c>
      <c r="K1741" s="149"/>
      <c r="L1741" s="149"/>
      <c r="M1741" s="64"/>
      <c r="N1741" s="94"/>
      <c r="O1741" s="94"/>
      <c r="P1741" s="94"/>
      <c r="Q1741" s="94"/>
    </row>
    <row r="1742" spans="1:17" s="55" customFormat="1">
      <c r="A1742" s="149">
        <v>1739</v>
      </c>
      <c r="B1742" s="149">
        <v>102.77865606255391</v>
      </c>
      <c r="C1742" s="149">
        <v>103.28095048766271</v>
      </c>
      <c r="D1742" s="149"/>
      <c r="E1742" s="65"/>
      <c r="F1742" s="149">
        <v>1989.792107101807</v>
      </c>
      <c r="G1742" s="149">
        <v>88.489994496107101</v>
      </c>
      <c r="H1742" s="64">
        <v>8.5262863941177685</v>
      </c>
      <c r="I1742" s="149">
        <v>-19.063346862792969</v>
      </c>
      <c r="J1742" s="149">
        <v>12.34341534285163</v>
      </c>
      <c r="K1742" s="149"/>
      <c r="L1742" s="149"/>
      <c r="M1742" s="64"/>
      <c r="N1742" s="94"/>
      <c r="O1742" s="94"/>
      <c r="P1742" s="94"/>
      <c r="Q1742" s="94"/>
    </row>
    <row r="1743" spans="1:17" s="55" customFormat="1">
      <c r="A1743" s="149">
        <v>1740</v>
      </c>
      <c r="B1743" s="149">
        <v>99.486383054497324</v>
      </c>
      <c r="C1743" s="149">
        <v>98.535716425696961</v>
      </c>
      <c r="D1743" s="149"/>
      <c r="E1743" s="65"/>
      <c r="F1743" s="149">
        <v>1926.053787329771</v>
      </c>
      <c r="G1743" s="149">
        <v>88.527534514665604</v>
      </c>
      <c r="H1743" s="64">
        <v>9.2563711391386718</v>
      </c>
      <c r="I1743" s="149">
        <v>-8.9715280532836914</v>
      </c>
      <c r="J1743" s="149">
        <v>2.2515965333423522</v>
      </c>
      <c r="K1743" s="149"/>
      <c r="L1743" s="149"/>
      <c r="M1743" s="64"/>
      <c r="N1743" s="94"/>
      <c r="O1743" s="94"/>
      <c r="P1743" s="94"/>
      <c r="Q1743" s="94"/>
    </row>
    <row r="1744" spans="1:17" s="55" customFormat="1">
      <c r="A1744" s="149">
        <v>1741</v>
      </c>
      <c r="B1744" s="149">
        <v>97.030232178666211</v>
      </c>
      <c r="C1744" s="149">
        <v>96.672386569434721</v>
      </c>
      <c r="D1744" s="149"/>
      <c r="E1744" s="65"/>
      <c r="F1744" s="149">
        <v>1878.5027702819759</v>
      </c>
      <c r="G1744" s="149">
        <v>88.540484488010406</v>
      </c>
      <c r="H1744" s="64">
        <v>0</v>
      </c>
      <c r="I1744" s="149">
        <v>0</v>
      </c>
      <c r="J1744" s="149">
        <v>-6.7199315199413396</v>
      </c>
      <c r="K1744" s="149"/>
      <c r="L1744" s="149"/>
      <c r="M1744" s="64"/>
      <c r="N1744" s="94"/>
      <c r="O1744" s="94"/>
      <c r="P1744" s="94"/>
      <c r="Q1744" s="94"/>
    </row>
    <row r="1745" spans="1:17" s="55" customFormat="1">
      <c r="A1745" s="149">
        <v>1742</v>
      </c>
      <c r="B1745" s="149">
        <v>97.198318475375586</v>
      </c>
      <c r="C1745" s="149">
        <v>97.435916018103057</v>
      </c>
      <c r="D1745" s="149"/>
      <c r="E1745" s="65"/>
      <c r="F1745" s="149">
        <v>1881.756916612715</v>
      </c>
      <c r="G1745" s="149">
        <v>88.553434461355209</v>
      </c>
      <c r="H1745" s="64">
        <v>15.507275806342204</v>
      </c>
      <c r="I1745" s="149">
        <v>0</v>
      </c>
      <c r="J1745" s="149">
        <v>-6.7199315199413396</v>
      </c>
      <c r="K1745" s="149"/>
      <c r="L1745" s="149"/>
      <c r="M1745" s="64"/>
      <c r="N1745" s="94"/>
      <c r="O1745" s="94"/>
      <c r="P1745" s="94"/>
      <c r="Q1745" s="94"/>
    </row>
    <row r="1746" spans="1:17" s="55" customFormat="1">
      <c r="A1746" s="149">
        <v>1743</v>
      </c>
      <c r="B1746" s="149">
        <v>96.57498518904832</v>
      </c>
      <c r="C1746" s="149">
        <v>97.007252140569875</v>
      </c>
      <c r="D1746" s="149"/>
      <c r="E1746" s="65"/>
      <c r="F1746" s="149">
        <v>1869.6892004083611</v>
      </c>
      <c r="G1746" s="149">
        <v>88.566384434700012</v>
      </c>
      <c r="H1746" s="64">
        <v>14.006066711309476</v>
      </c>
      <c r="I1746" s="149">
        <v>0</v>
      </c>
      <c r="J1746" s="149">
        <v>-6.7199315199413396</v>
      </c>
      <c r="K1746" s="149"/>
      <c r="L1746" s="149"/>
      <c r="M1746" s="64"/>
      <c r="N1746" s="94"/>
      <c r="O1746" s="94"/>
      <c r="P1746" s="94"/>
      <c r="Q1746" s="94"/>
    </row>
    <row r="1747" spans="1:17" s="55" customFormat="1">
      <c r="A1747" s="149">
        <v>1744</v>
      </c>
      <c r="B1747" s="149">
        <v>93.766841582077816</v>
      </c>
      <c r="C1747" s="149">
        <v>93.283279281871714</v>
      </c>
      <c r="D1747" s="149"/>
      <c r="E1747" s="65"/>
      <c r="F1747" s="149">
        <v>1815.3236132444511</v>
      </c>
      <c r="G1747" s="149">
        <v>88.579334408044815</v>
      </c>
      <c r="H1747" s="64">
        <v>10.121495991639</v>
      </c>
      <c r="I1747" s="149">
        <v>0</v>
      </c>
      <c r="J1747" s="149">
        <v>-6.7199315199413396</v>
      </c>
      <c r="K1747" s="149"/>
      <c r="L1747" s="149"/>
      <c r="M1747" s="64"/>
      <c r="N1747" s="94"/>
      <c r="O1747" s="94"/>
      <c r="P1747" s="94"/>
      <c r="Q1747" s="94"/>
    </row>
    <row r="1748" spans="1:17" s="55" customFormat="1">
      <c r="A1748" s="149">
        <v>1745</v>
      </c>
      <c r="B1748" s="149">
        <v>92.961189258033912</v>
      </c>
      <c r="C1748" s="149">
        <v>92.153274185967831</v>
      </c>
      <c r="D1748" s="149"/>
      <c r="E1748" s="65"/>
      <c r="F1748" s="149">
        <v>1799.726205213788</v>
      </c>
      <c r="G1748" s="149">
        <v>88.591686993837357</v>
      </c>
      <c r="H1748" s="64">
        <v>21.525782661116526</v>
      </c>
      <c r="I1748" s="149">
        <v>0</v>
      </c>
      <c r="J1748" s="149">
        <v>-6.7199315199413396</v>
      </c>
      <c r="K1748" s="149"/>
      <c r="L1748" s="149"/>
      <c r="M1748" s="64"/>
      <c r="N1748" s="94"/>
      <c r="O1748" s="94"/>
      <c r="P1748" s="94"/>
      <c r="Q1748" s="94"/>
    </row>
    <row r="1749" spans="1:17" s="55" customFormat="1">
      <c r="A1749" s="149">
        <v>1746</v>
      </c>
      <c r="B1749" s="149">
        <v>91.20954408978055</v>
      </c>
      <c r="C1749" s="149">
        <v>92.066773912974611</v>
      </c>
      <c r="D1749" s="149"/>
      <c r="E1749" s="65"/>
      <c r="F1749" s="149">
        <v>1765.8144003336749</v>
      </c>
      <c r="G1749" s="149">
        <v>88.604039579629898</v>
      </c>
      <c r="H1749" s="64">
        <v>18.397682057999983</v>
      </c>
      <c r="I1749" s="149">
        <v>0</v>
      </c>
      <c r="J1749" s="149">
        <v>-6.7199315199413396</v>
      </c>
      <c r="K1749" s="149"/>
      <c r="L1749" s="149"/>
      <c r="M1749" s="64"/>
      <c r="N1749" s="94"/>
      <c r="O1749" s="94"/>
      <c r="P1749" s="94"/>
      <c r="Q1749" s="94"/>
    </row>
    <row r="1750" spans="1:17" s="55" customFormat="1">
      <c r="A1750" s="149">
        <v>1747</v>
      </c>
      <c r="B1750" s="149">
        <v>92.320900010558844</v>
      </c>
      <c r="C1750" s="149">
        <v>92.20981007614273</v>
      </c>
      <c r="D1750" s="149"/>
      <c r="E1750" s="65"/>
      <c r="F1750" s="149">
        <v>1787.330222042802</v>
      </c>
      <c r="G1750" s="149">
        <v>88.61639216542244</v>
      </c>
      <c r="H1750" s="64">
        <v>14.437573891393461</v>
      </c>
      <c r="I1750" s="149">
        <v>0</v>
      </c>
      <c r="J1750" s="149">
        <v>-6.7199315199413396</v>
      </c>
      <c r="K1750" s="149"/>
      <c r="L1750" s="149"/>
      <c r="M1750" s="64"/>
      <c r="N1750" s="94"/>
      <c r="O1750" s="94"/>
      <c r="P1750" s="94"/>
      <c r="Q1750" s="94"/>
    </row>
    <row r="1751" spans="1:17" s="55" customFormat="1">
      <c r="A1751" s="149">
        <v>1748</v>
      </c>
      <c r="B1751" s="149">
        <v>89.422102641277164</v>
      </c>
      <c r="C1751" s="149">
        <v>90.082555189399628</v>
      </c>
      <c r="D1751" s="149"/>
      <c r="E1751" s="65"/>
      <c r="F1751" s="149">
        <v>1731.20958039933</v>
      </c>
      <c r="G1751" s="149">
        <v>88.628744751214981</v>
      </c>
      <c r="H1751" s="64">
        <v>28.449536106588873</v>
      </c>
      <c r="I1751" s="149">
        <v>0</v>
      </c>
      <c r="J1751" s="149">
        <v>-6.7199315199413396</v>
      </c>
      <c r="K1751" s="149"/>
      <c r="L1751" s="149"/>
      <c r="M1751" s="64"/>
      <c r="N1751" s="94"/>
      <c r="O1751" s="94"/>
      <c r="P1751" s="94"/>
      <c r="Q1751" s="94"/>
    </row>
    <row r="1752" spans="1:17" s="55" customFormat="1">
      <c r="A1752" s="149">
        <v>1749</v>
      </c>
      <c r="B1752" s="149">
        <v>89.490517519965408</v>
      </c>
      <c r="C1752" s="149">
        <v>88.957939324791013</v>
      </c>
      <c r="D1752" s="149"/>
      <c r="E1752" s="65"/>
      <c r="F1752" s="149">
        <v>1732.534090670601</v>
      </c>
      <c r="G1752" s="149">
        <v>88.641097337007523</v>
      </c>
      <c r="H1752" s="64">
        <v>24.326632529493001</v>
      </c>
      <c r="I1752" s="149">
        <v>0</v>
      </c>
      <c r="J1752" s="149">
        <v>-6.7199315199413396</v>
      </c>
      <c r="K1752" s="149"/>
      <c r="L1752" s="149"/>
      <c r="M1752" s="64"/>
      <c r="N1752" s="94"/>
      <c r="O1752" s="94"/>
      <c r="P1752" s="94"/>
      <c r="Q1752" s="94"/>
    </row>
    <row r="1753" spans="1:17" s="55" customFormat="1">
      <c r="A1753" s="149">
        <v>1750</v>
      </c>
      <c r="B1753" s="149">
        <v>89.226065423829823</v>
      </c>
      <c r="C1753" s="149">
        <v>89.448925232293192</v>
      </c>
      <c r="D1753" s="149"/>
      <c r="E1753" s="65"/>
      <c r="F1753" s="149">
        <v>1727.4143049703789</v>
      </c>
      <c r="G1753" s="149">
        <v>88.653449922800064</v>
      </c>
      <c r="H1753" s="64">
        <v>24.643560530154829</v>
      </c>
      <c r="I1753" s="149">
        <v>0</v>
      </c>
      <c r="J1753" s="149">
        <v>-6.7199315199413396</v>
      </c>
      <c r="K1753" s="149"/>
      <c r="L1753" s="149"/>
      <c r="M1753" s="64"/>
      <c r="N1753" s="94"/>
      <c r="O1753" s="94"/>
      <c r="P1753" s="94"/>
      <c r="Q1753" s="94"/>
    </row>
    <row r="1754" spans="1:17" s="55" customFormat="1">
      <c r="A1754" s="149">
        <v>1751</v>
      </c>
      <c r="B1754" s="149">
        <v>88.936114984838866</v>
      </c>
      <c r="C1754" s="149">
        <v>89.458198573128698</v>
      </c>
      <c r="D1754" s="149"/>
      <c r="E1754" s="65"/>
      <c r="F1754" s="149">
        <v>1721.8008720159351</v>
      </c>
      <c r="G1754" s="149">
        <v>88.665802508592606</v>
      </c>
      <c r="H1754" s="64">
        <v>24.564015280127794</v>
      </c>
      <c r="I1754" s="149">
        <v>0</v>
      </c>
      <c r="J1754" s="149">
        <v>-6.7199315199413396</v>
      </c>
      <c r="K1754" s="149"/>
      <c r="L1754" s="149"/>
      <c r="M1754" s="64"/>
      <c r="N1754" s="94"/>
      <c r="O1754" s="94"/>
      <c r="P1754" s="94"/>
      <c r="Q1754" s="94"/>
    </row>
    <row r="1755" spans="1:17" s="55" customFormat="1">
      <c r="A1755" s="149">
        <v>1752</v>
      </c>
      <c r="B1755" s="149">
        <v>87.050866937413787</v>
      </c>
      <c r="C1755" s="149">
        <v>86.824813239370982</v>
      </c>
      <c r="D1755" s="149"/>
      <c r="E1755" s="65"/>
      <c r="F1755" s="149">
        <v>1685.3025188713641</v>
      </c>
      <c r="G1755" s="149">
        <v>88.678155094385147</v>
      </c>
      <c r="H1755" s="64">
        <v>23.692576395914976</v>
      </c>
      <c r="I1755" s="149">
        <v>0</v>
      </c>
      <c r="J1755" s="149">
        <v>-6.7199315199413396</v>
      </c>
      <c r="K1755" s="149"/>
      <c r="L1755" s="149"/>
      <c r="M1755" s="64"/>
      <c r="N1755" s="94"/>
      <c r="O1755" s="94"/>
      <c r="P1755" s="94"/>
      <c r="Q1755" s="94"/>
    </row>
    <row r="1756" spans="1:17" s="55" customFormat="1">
      <c r="A1756" s="149">
        <v>1753</v>
      </c>
      <c r="B1756" s="149">
        <v>88.76598112570727</v>
      </c>
      <c r="C1756" s="149">
        <v>87.901804889204826</v>
      </c>
      <c r="D1756" s="149"/>
      <c r="E1756" s="65"/>
      <c r="F1756" s="149">
        <v>1718.5070849299791</v>
      </c>
      <c r="G1756" s="149">
        <v>88.690507680177689</v>
      </c>
      <c r="H1756" s="64">
        <v>24.774616500541043</v>
      </c>
      <c r="I1756" s="149">
        <v>0</v>
      </c>
      <c r="J1756" s="149">
        <v>-6.7199315199413396</v>
      </c>
      <c r="K1756" s="149"/>
      <c r="L1756" s="149"/>
      <c r="M1756" s="64"/>
      <c r="N1756" s="94"/>
      <c r="O1756" s="94"/>
      <c r="P1756" s="94"/>
      <c r="Q1756" s="94"/>
    </row>
    <row r="1757" spans="1:17" s="55" customFormat="1">
      <c r="A1757" s="149">
        <v>1754</v>
      </c>
      <c r="B1757" s="149">
        <v>88.116196094100474</v>
      </c>
      <c r="C1757" s="149">
        <v>87.839266613627885</v>
      </c>
      <c r="D1757" s="149"/>
      <c r="E1757" s="65"/>
      <c r="F1757" s="149">
        <v>1705.927263625279</v>
      </c>
      <c r="G1757" s="149">
        <v>88.706943988800049</v>
      </c>
      <c r="H1757" s="64">
        <v>20.310516896891048</v>
      </c>
      <c r="I1757" s="149">
        <v>0</v>
      </c>
      <c r="J1757" s="149">
        <v>-6.7199315199413396</v>
      </c>
      <c r="K1757" s="149"/>
      <c r="L1757" s="149"/>
      <c r="M1757" s="64"/>
      <c r="N1757" s="94"/>
      <c r="O1757" s="94"/>
      <c r="P1757" s="94"/>
      <c r="Q1757" s="94"/>
    </row>
    <row r="1758" spans="1:17" s="55" customFormat="1">
      <c r="A1758" s="149">
        <v>1755</v>
      </c>
      <c r="B1758" s="149">
        <v>86.178148471839336</v>
      </c>
      <c r="C1758" s="149">
        <v>86.593909742403667</v>
      </c>
      <c r="D1758" s="149"/>
      <c r="E1758" s="65"/>
      <c r="F1758" s="149">
        <v>1668.406712085711</v>
      </c>
      <c r="G1758" s="149">
        <v>88.723380297422409</v>
      </c>
      <c r="H1758" s="64">
        <v>37.780291006086799</v>
      </c>
      <c r="I1758" s="149">
        <v>0</v>
      </c>
      <c r="J1758" s="149">
        <v>-6.7199315199413396</v>
      </c>
      <c r="K1758" s="149"/>
      <c r="L1758" s="149"/>
      <c r="M1758" s="64"/>
      <c r="N1758" s="94"/>
      <c r="O1758" s="94"/>
      <c r="P1758" s="94"/>
      <c r="Q1758" s="94"/>
    </row>
    <row r="1759" spans="1:17" s="55" customFormat="1">
      <c r="A1759" s="149">
        <v>1756</v>
      </c>
      <c r="B1759" s="149">
        <v>86.647967624629629</v>
      </c>
      <c r="C1759" s="149">
        <v>87.338187358134775</v>
      </c>
      <c r="D1759" s="149"/>
      <c r="E1759" s="65"/>
      <c r="F1759" s="149">
        <v>1677.50239865918</v>
      </c>
      <c r="G1759" s="149">
        <v>88.734478086233139</v>
      </c>
      <c r="H1759" s="64">
        <v>19.913348844381105</v>
      </c>
      <c r="I1759" s="149">
        <v>0</v>
      </c>
      <c r="J1759" s="149">
        <v>-6.7199315199413396</v>
      </c>
      <c r="K1759" s="149"/>
      <c r="L1759" s="149"/>
      <c r="M1759" s="64"/>
      <c r="N1759" s="94"/>
      <c r="O1759" s="94"/>
      <c r="P1759" s="94"/>
      <c r="Q1759" s="94"/>
    </row>
    <row r="1760" spans="1:17" s="55" customFormat="1">
      <c r="A1760" s="149">
        <v>1757</v>
      </c>
      <c r="B1760" s="149">
        <v>86.24998899377529</v>
      </c>
      <c r="C1760" s="149">
        <v>85.800642723505106</v>
      </c>
      <c r="D1760" s="149"/>
      <c r="E1760" s="65"/>
      <c r="F1760" s="149">
        <v>1669.797542721122</v>
      </c>
      <c r="G1760" s="149">
        <v>88.745575875043869</v>
      </c>
      <c r="H1760" s="64">
        <v>22.817746920270675</v>
      </c>
      <c r="I1760" s="149">
        <v>0</v>
      </c>
      <c r="J1760" s="149">
        <v>-6.7199315199413396</v>
      </c>
      <c r="K1760" s="149"/>
      <c r="L1760" s="149"/>
      <c r="M1760" s="64"/>
      <c r="N1760" s="94"/>
      <c r="O1760" s="94"/>
      <c r="P1760" s="94"/>
      <c r="Q1760" s="94"/>
    </row>
    <row r="1761" spans="1:17" s="55" customFormat="1">
      <c r="A1761" s="149">
        <v>1758</v>
      </c>
      <c r="B1761" s="149">
        <v>85.54268143790064</v>
      </c>
      <c r="C1761" s="149">
        <v>85.858295826931212</v>
      </c>
      <c r="D1761" s="149"/>
      <c r="E1761" s="65"/>
      <c r="F1761" s="149">
        <v>1656.1040868433161</v>
      </c>
      <c r="G1761" s="149">
        <v>88.756673663854599</v>
      </c>
      <c r="H1761" s="64">
        <v>25.957192187213565</v>
      </c>
      <c r="I1761" s="149">
        <v>-35.597526550292969</v>
      </c>
      <c r="J1761" s="149">
        <v>28.877595030351628</v>
      </c>
      <c r="K1761" s="149"/>
      <c r="L1761" s="149"/>
      <c r="M1761" s="64"/>
      <c r="N1761" s="94"/>
      <c r="O1761" s="94"/>
      <c r="P1761" s="94"/>
      <c r="Q1761" s="94"/>
    </row>
    <row r="1762" spans="1:17">
      <c r="A1762" s="149">
        <v>1759</v>
      </c>
      <c r="B1762" s="149">
        <v>83.626105993637225</v>
      </c>
      <c r="C1762" s="149">
        <v>83.971963720954932</v>
      </c>
      <c r="D1762" s="149"/>
      <c r="E1762" s="65"/>
      <c r="F1762" s="149">
        <v>1618.999236111084</v>
      </c>
      <c r="G1762" s="149">
        <v>88.767771452665329</v>
      </c>
      <c r="H1762" s="64">
        <v>11.758001469654941</v>
      </c>
      <c r="I1762" s="149">
        <v>-7.1012811660766602</v>
      </c>
      <c r="J1762" s="149">
        <v>0.38134964613532052</v>
      </c>
      <c r="K1762" s="149"/>
      <c r="L1762" s="149"/>
      <c r="M1762" s="64"/>
      <c r="N1762" s="94"/>
      <c r="O1762" s="94"/>
      <c r="P1762" s="94"/>
      <c r="Q1762" s="94"/>
    </row>
    <row r="1763" spans="1:17">
      <c r="A1763" s="149">
        <v>1760</v>
      </c>
      <c r="B1763" s="149">
        <v>84.129005345434663</v>
      </c>
      <c r="C1763" s="149">
        <v>83.936127723725733</v>
      </c>
      <c r="D1763" s="149"/>
      <c r="E1763" s="65"/>
      <c r="F1763" s="149">
        <v>1628.735354476594</v>
      </c>
      <c r="G1763" s="149">
        <v>88.778869241476059</v>
      </c>
      <c r="H1763" s="64">
        <v>25.664596544036854</v>
      </c>
      <c r="I1763" s="149">
        <v>-0.89345180988311768</v>
      </c>
      <c r="J1763" s="149">
        <v>-5.826479710058222</v>
      </c>
      <c r="K1763" s="149"/>
      <c r="L1763" s="149"/>
      <c r="M1763" s="64"/>
      <c r="N1763" s="94"/>
      <c r="O1763" s="94"/>
      <c r="P1763" s="94"/>
      <c r="Q1763" s="94"/>
    </row>
    <row r="1764" spans="1:17">
      <c r="A1764" s="149">
        <v>1761</v>
      </c>
      <c r="B1764" s="149">
        <v>83.983792423732879</v>
      </c>
      <c r="C1764" s="149">
        <v>84.561425589691822</v>
      </c>
      <c r="D1764" s="149"/>
      <c r="E1764" s="65"/>
      <c r="F1764" s="149">
        <v>1625.9240360908441</v>
      </c>
      <c r="G1764" s="149">
        <v>88.789967030286789</v>
      </c>
      <c r="H1764" s="64">
        <v>19.657150869438077</v>
      </c>
      <c r="I1764" s="149">
        <v>-2.947217702865601</v>
      </c>
      <c r="J1764" s="149">
        <v>-3.7727138170757391</v>
      </c>
      <c r="K1764" s="149"/>
      <c r="L1764" s="149"/>
      <c r="M1764" s="64"/>
      <c r="N1764" s="94"/>
      <c r="O1764" s="94"/>
      <c r="P1764" s="94"/>
      <c r="Q1764" s="94"/>
    </row>
    <row r="1765" spans="1:17">
      <c r="A1765" s="149">
        <v>1762</v>
      </c>
      <c r="B1765" s="149">
        <v>83.695328916878154</v>
      </c>
      <c r="C1765" s="149">
        <v>84.34159178209535</v>
      </c>
      <c r="D1765" s="149"/>
      <c r="E1765" s="65"/>
      <c r="F1765" s="149">
        <v>1620.3393901038689</v>
      </c>
      <c r="G1765" s="149">
        <v>88.801064819097519</v>
      </c>
      <c r="H1765" s="64">
        <v>21.732297016428387</v>
      </c>
      <c r="I1765" s="149">
        <v>-11.498946189880369</v>
      </c>
      <c r="J1765" s="149">
        <v>4.7790146699390306</v>
      </c>
      <c r="K1765" s="149"/>
      <c r="L1765" s="149"/>
      <c r="M1765" s="64"/>
      <c r="N1765" s="94"/>
      <c r="O1765" s="94"/>
      <c r="P1765" s="94"/>
      <c r="Q1765" s="94"/>
    </row>
    <row r="1766" spans="1:17">
      <c r="A1766" s="149">
        <v>1763</v>
      </c>
      <c r="B1766" s="149">
        <v>84.713223686125872</v>
      </c>
      <c r="C1766" s="149">
        <v>85.328811147268681</v>
      </c>
      <c r="D1766" s="149"/>
      <c r="E1766" s="65"/>
      <c r="F1766" s="149">
        <v>1640.045806351194</v>
      </c>
      <c r="G1766" s="149">
        <v>88.812162607908249</v>
      </c>
      <c r="H1766" s="64">
        <v>22.230082891833653</v>
      </c>
      <c r="I1766" s="149">
        <v>-6.0891547203063956</v>
      </c>
      <c r="J1766" s="149">
        <v>-0.63077679963494315</v>
      </c>
      <c r="K1766" s="149"/>
      <c r="L1766" s="149"/>
      <c r="M1766" s="64"/>
      <c r="N1766" s="94"/>
      <c r="O1766" s="94"/>
      <c r="P1766" s="94"/>
      <c r="Q1766" s="94"/>
    </row>
    <row r="1767" spans="1:17">
      <c r="A1767" s="149">
        <v>1764</v>
      </c>
      <c r="B1767" s="149">
        <v>81.762503112615789</v>
      </c>
      <c r="C1767" s="149">
        <v>82.273900237392596</v>
      </c>
      <c r="D1767" s="149"/>
      <c r="E1767" s="65"/>
      <c r="F1767" s="149">
        <v>1582.919932824886</v>
      </c>
      <c r="G1767" s="149">
        <v>88.823260396718979</v>
      </c>
      <c r="H1767" s="64">
        <v>15.314749415555328</v>
      </c>
      <c r="I1767" s="149">
        <v>-31.937187194824219</v>
      </c>
      <c r="J1767" s="149">
        <v>25.217255674882878</v>
      </c>
      <c r="K1767" s="149"/>
      <c r="L1767" s="149"/>
      <c r="M1767" s="64"/>
      <c r="N1767" s="94"/>
      <c r="O1767" s="94"/>
      <c r="P1767" s="94"/>
      <c r="Q1767" s="94"/>
    </row>
    <row r="1768" spans="1:17">
      <c r="A1768" s="149">
        <v>1765</v>
      </c>
      <c r="B1768" s="149">
        <v>80.725944495010637</v>
      </c>
      <c r="C1768" s="149">
        <v>80.375237535515666</v>
      </c>
      <c r="D1768" s="149"/>
      <c r="E1768" s="65"/>
      <c r="F1768" s="149">
        <v>1562.852184958989</v>
      </c>
      <c r="G1768" s="149">
        <v>88.834358185529709</v>
      </c>
      <c r="H1768" s="64">
        <v>23.146200286149572</v>
      </c>
      <c r="I1768" s="149">
        <v>-2.6795012950897221</v>
      </c>
      <c r="J1768" s="149">
        <v>-4.040430224851618</v>
      </c>
      <c r="K1768" s="149"/>
      <c r="L1768" s="149"/>
      <c r="M1768" s="64"/>
      <c r="N1768" s="94"/>
      <c r="O1768" s="94"/>
      <c r="P1768" s="94"/>
      <c r="Q1768" s="94"/>
    </row>
    <row r="1769" spans="1:17">
      <c r="A1769" s="149">
        <v>1766</v>
      </c>
      <c r="B1769" s="149">
        <v>79.846562971941637</v>
      </c>
      <c r="C1769" s="149">
        <v>80.13760621929471</v>
      </c>
      <c r="D1769" s="149"/>
      <c r="E1769" s="65"/>
      <c r="F1769" s="149">
        <v>1545.827381553612</v>
      </c>
      <c r="G1769" s="149">
        <v>88.838566303253174</v>
      </c>
      <c r="H1769" s="64">
        <v>15.098491224435209</v>
      </c>
      <c r="I1769" s="149">
        <v>-1.728283166885376</v>
      </c>
      <c r="J1769" s="149">
        <v>-4.9916483530559637</v>
      </c>
      <c r="K1769" s="149"/>
      <c r="L1769" s="149"/>
      <c r="M1769" s="64"/>
      <c r="N1769" s="94"/>
      <c r="O1769" s="94"/>
      <c r="P1769" s="94"/>
      <c r="Q1769" s="94"/>
    </row>
    <row r="1770" spans="1:17">
      <c r="A1770" s="149">
        <v>1767</v>
      </c>
      <c r="B1770" s="149">
        <v>80.46409436230519</v>
      </c>
      <c r="C1770" s="149">
        <v>80.967347973322987</v>
      </c>
      <c r="D1770" s="149"/>
      <c r="E1770" s="65"/>
      <c r="F1770" s="149">
        <v>1557.7827732030721</v>
      </c>
      <c r="G1770" s="149">
        <v>88.840905636548996</v>
      </c>
      <c r="H1770" s="64">
        <v>11.645659817235694</v>
      </c>
      <c r="I1770" s="149">
        <v>-18.897882461547852</v>
      </c>
      <c r="J1770" s="149">
        <v>12.177950941606509</v>
      </c>
      <c r="K1770" s="149"/>
      <c r="L1770" s="149"/>
      <c r="M1770" s="64"/>
      <c r="N1770" s="94"/>
      <c r="O1770" s="94"/>
      <c r="P1770" s="94"/>
      <c r="Q1770" s="94"/>
    </row>
    <row r="1771" spans="1:17">
      <c r="A1771" s="149">
        <v>1768</v>
      </c>
      <c r="B1771" s="149">
        <v>77.286384800018567</v>
      </c>
      <c r="C1771" s="149">
        <v>77.762861404048863</v>
      </c>
      <c r="D1771" s="149"/>
      <c r="E1771" s="65"/>
      <c r="F1771" s="149">
        <v>1496.2623987602351</v>
      </c>
      <c r="G1771" s="149">
        <v>88.845113754272461</v>
      </c>
      <c r="H1771" s="64">
        <v>0</v>
      </c>
      <c r="I1771" s="149">
        <v>-19.1061897277832</v>
      </c>
      <c r="J1771" s="149">
        <v>12.386258207841861</v>
      </c>
      <c r="K1771" s="149"/>
      <c r="L1771" s="149"/>
      <c r="M1771" s="64"/>
      <c r="N1771" s="94"/>
      <c r="O1771" s="94"/>
      <c r="P1771" s="94"/>
      <c r="Q1771" s="94"/>
    </row>
    <row r="1772" spans="1:17">
      <c r="A1772" s="149">
        <v>1769</v>
      </c>
      <c r="B1772" s="149">
        <v>76.155357303095542</v>
      </c>
      <c r="C1772" s="149">
        <v>76.379220353580592</v>
      </c>
      <c r="D1772" s="149"/>
      <c r="E1772" s="65"/>
      <c r="F1772" s="149">
        <v>1474.3657358487951</v>
      </c>
      <c r="G1772" s="149">
        <v>88.846586763858795</v>
      </c>
      <c r="H1772" s="64">
        <v>0</v>
      </c>
      <c r="I1772" s="149">
        <v>-21.490385055541989</v>
      </c>
      <c r="J1772" s="149">
        <v>14.77045353560065</v>
      </c>
      <c r="K1772" s="149"/>
      <c r="L1772" s="149"/>
      <c r="M1772" s="64"/>
      <c r="N1772" s="94"/>
      <c r="O1772" s="94"/>
      <c r="P1772" s="94"/>
      <c r="Q1772" s="94"/>
    </row>
    <row r="1773" spans="1:17">
      <c r="A1773" s="149">
        <v>1770</v>
      </c>
      <c r="B1773" s="149">
        <v>71.048562482236321</v>
      </c>
      <c r="C1773" s="149">
        <v>71.135252413322789</v>
      </c>
      <c r="D1773" s="149"/>
      <c r="E1773" s="65"/>
      <c r="F1773" s="149">
        <v>1375.498320994202</v>
      </c>
      <c r="G1773" s="149">
        <v>88.842242181301117</v>
      </c>
      <c r="H1773" s="64">
        <v>0</v>
      </c>
      <c r="I1773" s="149">
        <v>-21.03818511962891</v>
      </c>
      <c r="J1773" s="149">
        <v>14.318253599687569</v>
      </c>
      <c r="K1773" s="149"/>
      <c r="L1773" s="149"/>
      <c r="M1773" s="64"/>
      <c r="N1773" s="94"/>
      <c r="O1773" s="94"/>
      <c r="P1773" s="94"/>
      <c r="Q1773" s="94"/>
    </row>
    <row r="1774" spans="1:17">
      <c r="A1774" s="149">
        <v>1771</v>
      </c>
      <c r="B1774" s="149">
        <v>70.702593049304468</v>
      </c>
      <c r="C1774" s="149">
        <v>70.284702986701603</v>
      </c>
      <c r="D1774" s="149"/>
      <c r="E1774" s="65"/>
      <c r="F1774" s="149">
        <v>1368.8003617746599</v>
      </c>
      <c r="G1774" s="149">
        <v>88.852200508117676</v>
      </c>
      <c r="H1774" s="64">
        <v>0</v>
      </c>
      <c r="I1774" s="149">
        <v>-5.3396821022033691</v>
      </c>
      <c r="J1774" s="149">
        <v>-1.3802494177379701</v>
      </c>
      <c r="K1774" s="149"/>
      <c r="L1774" s="149"/>
      <c r="M1774" s="64"/>
      <c r="N1774" s="94"/>
      <c r="O1774" s="94"/>
      <c r="P1774" s="94"/>
      <c r="Q1774" s="94"/>
    </row>
    <row r="1775" spans="1:17">
      <c r="A1775" s="149">
        <v>1772</v>
      </c>
      <c r="B1775" s="149">
        <v>67.320911121765064</v>
      </c>
      <c r="C1775" s="149">
        <v>67.668906056104447</v>
      </c>
      <c r="D1775" s="149"/>
      <c r="E1775" s="65"/>
      <c r="F1775" s="149">
        <v>1303.3310876478281</v>
      </c>
      <c r="G1775" s="149">
        <v>88.854026257991791</v>
      </c>
      <c r="H1775" s="64">
        <v>0</v>
      </c>
      <c r="I1775" s="149">
        <v>-23.075370788574219</v>
      </c>
      <c r="J1775" s="149">
        <v>16.355439268632878</v>
      </c>
      <c r="K1775" s="149"/>
      <c r="L1775" s="149"/>
      <c r="M1775" s="64"/>
      <c r="N1775" s="94"/>
      <c r="O1775" s="94"/>
      <c r="P1775" s="94"/>
      <c r="Q1775" s="94"/>
    </row>
    <row r="1776" spans="1:17">
      <c r="A1776" s="149">
        <v>1773</v>
      </c>
      <c r="B1776" s="149">
        <v>64.409174744674928</v>
      </c>
      <c r="C1776" s="149">
        <v>64.095183065177778</v>
      </c>
      <c r="D1776" s="149"/>
      <c r="E1776" s="65"/>
      <c r="F1776" s="149">
        <v>1246.959947149855</v>
      </c>
      <c r="G1776" s="149">
        <v>88.861015766859055</v>
      </c>
      <c r="H1776" s="64">
        <v>0</v>
      </c>
      <c r="I1776" s="149">
        <v>-19.063346862792969</v>
      </c>
      <c r="J1776" s="149">
        <v>12.34341534285163</v>
      </c>
      <c r="K1776" s="149"/>
      <c r="L1776" s="149"/>
      <c r="M1776" s="64"/>
      <c r="N1776" s="94"/>
      <c r="O1776" s="94"/>
      <c r="P1776" s="94"/>
      <c r="Q1776" s="94"/>
    </row>
    <row r="1777" spans="1:17">
      <c r="A1777" s="149">
        <v>1774</v>
      </c>
      <c r="B1777" s="149">
        <v>61.098965847658498</v>
      </c>
      <c r="C1777" s="149">
        <v>60.943575413337079</v>
      </c>
      <c r="D1777" s="149"/>
      <c r="E1777" s="65"/>
      <c r="F1777" s="149">
        <v>1182.8743890342409</v>
      </c>
      <c r="G1777" s="149">
        <v>88.866585373878479</v>
      </c>
      <c r="H1777" s="64">
        <v>0</v>
      </c>
      <c r="I1777" s="149">
        <v>0</v>
      </c>
      <c r="J1777" s="149">
        <v>-6.7199315199413396</v>
      </c>
      <c r="K1777" s="149"/>
      <c r="L1777" s="149"/>
      <c r="M1777" s="64"/>
      <c r="N1777" s="94"/>
      <c r="O1777" s="94"/>
      <c r="P1777" s="94"/>
      <c r="Q1777" s="94"/>
    </row>
    <row r="1778" spans="1:17">
      <c r="A1778" s="149">
        <v>1775</v>
      </c>
      <c r="B1778" s="149">
        <v>57.83904201833694</v>
      </c>
      <c r="C1778" s="149">
        <v>57.504184581924527</v>
      </c>
      <c r="D1778" s="149"/>
      <c r="E1778" s="65"/>
      <c r="F1778" s="149">
        <v>1333.5007697756121</v>
      </c>
      <c r="G1778" s="149">
        <v>88.868101269006729</v>
      </c>
      <c r="H1778" s="64">
        <v>0</v>
      </c>
      <c r="I1778" s="149">
        <v>0</v>
      </c>
      <c r="J1778" s="149">
        <v>-6.7199315199413396</v>
      </c>
      <c r="K1778" s="149"/>
      <c r="L1778" s="149"/>
      <c r="M1778" s="64"/>
      <c r="N1778" s="94"/>
      <c r="O1778" s="94"/>
      <c r="P1778" s="94"/>
      <c r="Q1778" s="94"/>
    </row>
    <row r="1779" spans="1:17">
      <c r="A1779" s="149">
        <v>1776</v>
      </c>
      <c r="B1779" s="149">
        <v>56.116607232887297</v>
      </c>
      <c r="C1779" s="149">
        <v>55.959957814056047</v>
      </c>
      <c r="D1779" s="149"/>
      <c r="E1779" s="65"/>
      <c r="F1779" s="149">
        <v>1293.7893908845649</v>
      </c>
      <c r="G1779" s="149">
        <v>88.875480890274048</v>
      </c>
      <c r="H1779" s="64">
        <v>0</v>
      </c>
      <c r="I1779" s="149">
        <v>0</v>
      </c>
      <c r="J1779" s="149">
        <v>-6.7199315199413396</v>
      </c>
      <c r="K1779" s="149"/>
      <c r="L1779" s="149"/>
      <c r="M1779" s="64"/>
      <c r="N1779" s="94"/>
      <c r="O1779" s="94"/>
      <c r="P1779" s="94"/>
      <c r="Q1779" s="94"/>
    </row>
    <row r="1780" spans="1:17">
      <c r="A1780" s="149">
        <v>1777</v>
      </c>
      <c r="B1780" s="149">
        <v>52.431146249543978</v>
      </c>
      <c r="C1780" s="149">
        <v>52.335289061576162</v>
      </c>
      <c r="D1780" s="149"/>
      <c r="E1780" s="65"/>
      <c r="F1780" s="149">
        <v>1208.819708006549</v>
      </c>
      <c r="G1780" s="149">
        <v>88.881050497293472</v>
      </c>
      <c r="H1780" s="64">
        <v>0</v>
      </c>
      <c r="I1780" s="149">
        <v>0</v>
      </c>
      <c r="J1780" s="149">
        <v>-6.7199315199413396</v>
      </c>
      <c r="K1780" s="149"/>
      <c r="L1780" s="149"/>
      <c r="M1780" s="64"/>
      <c r="N1780" s="94"/>
      <c r="O1780" s="94"/>
      <c r="P1780" s="94"/>
      <c r="Q1780" s="94"/>
    </row>
    <row r="1781" spans="1:17">
      <c r="A1781" s="149">
        <v>1778</v>
      </c>
      <c r="B1781" s="149">
        <v>50.172167014383142</v>
      </c>
      <c r="C1781" s="149">
        <v>50.056491912723359</v>
      </c>
      <c r="D1781" s="149"/>
      <c r="E1781" s="65"/>
      <c r="F1781" s="149">
        <v>1156.738095934913</v>
      </c>
      <c r="G1781" s="149">
        <v>88.883868515491486</v>
      </c>
      <c r="H1781" s="64">
        <v>3.7193144213362013</v>
      </c>
      <c r="I1781" s="149">
        <v>0</v>
      </c>
      <c r="J1781" s="149">
        <v>-6.7199315199413396</v>
      </c>
      <c r="K1781" s="149"/>
      <c r="L1781" s="149"/>
      <c r="M1781" s="64"/>
      <c r="N1781" s="94"/>
      <c r="O1781" s="94"/>
      <c r="P1781" s="94"/>
      <c r="Q1781" s="94"/>
    </row>
    <row r="1782" spans="1:17">
      <c r="A1782" s="149">
        <v>1779</v>
      </c>
      <c r="B1782" s="149">
        <v>48.454574673636962</v>
      </c>
      <c r="C1782" s="149">
        <v>48.100422056546989</v>
      </c>
      <c r="D1782" s="149"/>
      <c r="E1782" s="65"/>
      <c r="F1782" s="149">
        <v>1377.0116823739561</v>
      </c>
      <c r="G1782" s="149">
        <v>88.885384410619736</v>
      </c>
      <c r="H1782" s="64">
        <v>0</v>
      </c>
      <c r="I1782" s="149">
        <v>0</v>
      </c>
      <c r="J1782" s="149">
        <v>-6.7199315199413396</v>
      </c>
      <c r="K1782" s="149"/>
      <c r="L1782" s="149"/>
      <c r="M1782" s="64"/>
      <c r="N1782" s="94"/>
      <c r="O1782" s="94"/>
      <c r="P1782" s="94"/>
      <c r="Q1782" s="94"/>
    </row>
    <row r="1783" spans="1:17">
      <c r="A1783" s="149">
        <v>1780</v>
      </c>
      <c r="B1783" s="149">
        <v>43.673620704001841</v>
      </c>
      <c r="C1783" s="149">
        <v>43.589425114185012</v>
      </c>
      <c r="D1783" s="149"/>
      <c r="E1783" s="65"/>
      <c r="F1783" s="149">
        <v>1241.1436139114419</v>
      </c>
      <c r="G1783" s="149">
        <v>88.887210160493851</v>
      </c>
      <c r="H1783" s="64">
        <v>0</v>
      </c>
      <c r="I1783" s="149">
        <v>0</v>
      </c>
      <c r="J1783" s="149">
        <v>-6.7199315199413396</v>
      </c>
      <c r="K1783" s="149"/>
      <c r="L1783" s="149"/>
      <c r="M1783" s="64"/>
      <c r="N1783" s="94"/>
      <c r="O1783" s="94"/>
      <c r="P1783" s="94"/>
      <c r="Q1783" s="94"/>
    </row>
    <row r="1784" spans="1:17">
      <c r="A1784" s="149">
        <v>1781</v>
      </c>
      <c r="B1784" s="149">
        <v>40.41075227211153</v>
      </c>
      <c r="C1784" s="149">
        <v>40.119063489453765</v>
      </c>
      <c r="D1784" s="149"/>
      <c r="E1784" s="65"/>
      <c r="F1784" s="149">
        <v>1148.4174269822499</v>
      </c>
      <c r="G1784" s="149">
        <v>88.892779767513275</v>
      </c>
      <c r="H1784" s="64">
        <v>0</v>
      </c>
      <c r="I1784" s="149">
        <v>0</v>
      </c>
      <c r="J1784" s="149">
        <v>-6.7199315199413396</v>
      </c>
      <c r="K1784" s="149"/>
      <c r="L1784" s="149"/>
      <c r="M1784" s="64"/>
      <c r="N1784" s="94"/>
      <c r="O1784" s="94"/>
      <c r="P1784" s="94"/>
      <c r="Q1784" s="94"/>
    </row>
    <row r="1785" spans="1:17">
      <c r="A1785" s="149">
        <v>1782</v>
      </c>
      <c r="B1785" s="149">
        <v>37.957069977010043</v>
      </c>
      <c r="C1785" s="149">
        <v>37.625022801475403</v>
      </c>
      <c r="D1785" s="149"/>
      <c r="E1785" s="65"/>
      <c r="F1785" s="149">
        <v>1463.4892887139581</v>
      </c>
      <c r="G1785" s="149">
        <v>88.897451281547546</v>
      </c>
      <c r="H1785" s="64">
        <v>0</v>
      </c>
      <c r="I1785" s="149">
        <v>0</v>
      </c>
      <c r="J1785" s="149">
        <v>-6.7199315199413396</v>
      </c>
      <c r="K1785" s="149"/>
      <c r="L1785" s="149"/>
      <c r="M1785" s="64"/>
      <c r="N1785" s="94"/>
      <c r="O1785" s="94"/>
      <c r="P1785" s="94"/>
      <c r="Q1785" s="94"/>
    </row>
    <row r="1786" spans="1:17">
      <c r="A1786" s="149">
        <v>1783</v>
      </c>
      <c r="B1786" s="149">
        <v>33.427858339049727</v>
      </c>
      <c r="C1786" s="149">
        <v>33.451341863338527</v>
      </c>
      <c r="D1786" s="149"/>
      <c r="E1786" s="65"/>
      <c r="F1786" s="149">
        <v>1288.859036102567</v>
      </c>
      <c r="G1786" s="149">
        <v>88.899076968431473</v>
      </c>
      <c r="H1786" s="64">
        <v>0</v>
      </c>
      <c r="I1786" s="149">
        <v>0</v>
      </c>
      <c r="J1786" s="149">
        <v>-6.7199315199413396</v>
      </c>
      <c r="K1786" s="149"/>
      <c r="L1786" s="149"/>
      <c r="M1786" s="64"/>
      <c r="N1786" s="94"/>
      <c r="O1786" s="94"/>
      <c r="P1786" s="94"/>
      <c r="Q1786" s="94"/>
    </row>
    <row r="1787" spans="1:17">
      <c r="A1787" s="149">
        <v>1784</v>
      </c>
      <c r="B1787" s="149">
        <v>30.862948761480681</v>
      </c>
      <c r="C1787" s="149">
        <v>30.842814138762833</v>
      </c>
      <c r="D1787" s="149"/>
      <c r="E1787" s="65"/>
      <c r="F1787" s="149">
        <v>1189.965267548627</v>
      </c>
      <c r="G1787" s="149">
        <v>88.907802194356918</v>
      </c>
      <c r="H1787" s="64">
        <v>0</v>
      </c>
      <c r="I1787" s="149">
        <v>0</v>
      </c>
      <c r="J1787" s="149">
        <v>-6.7199315199413396</v>
      </c>
      <c r="K1787" s="149"/>
      <c r="L1787" s="149"/>
      <c r="M1787" s="64"/>
      <c r="N1787" s="94"/>
      <c r="O1787" s="94"/>
      <c r="P1787" s="94"/>
      <c r="Q1787" s="94"/>
    </row>
    <row r="1788" spans="1:17">
      <c r="A1788" s="149">
        <v>1785</v>
      </c>
      <c r="B1788" s="149">
        <v>28.13638113411227</v>
      </c>
      <c r="C1788" s="149">
        <v>28.201176757306222</v>
      </c>
      <c r="D1788" s="149"/>
      <c r="E1788" s="65"/>
      <c r="F1788" s="149">
        <v>1084.8385409592261</v>
      </c>
      <c r="G1788" s="149">
        <v>88.913775831460953</v>
      </c>
      <c r="H1788" s="64">
        <v>0</v>
      </c>
      <c r="I1788" s="149">
        <v>0</v>
      </c>
      <c r="J1788" s="149">
        <v>-6.7199315199413396</v>
      </c>
      <c r="K1788" s="149"/>
      <c r="L1788" s="149"/>
      <c r="M1788" s="64"/>
      <c r="N1788" s="94"/>
      <c r="O1788" s="94"/>
      <c r="P1788" s="94"/>
      <c r="Q1788" s="94"/>
    </row>
    <row r="1789" spans="1:17">
      <c r="A1789" s="149">
        <v>1786</v>
      </c>
      <c r="B1789" s="149">
        <v>26.00398060036348</v>
      </c>
      <c r="C1789" s="149">
        <v>25.883708270789594</v>
      </c>
      <c r="D1789" s="149"/>
      <c r="E1789" s="65"/>
      <c r="F1789" s="149">
        <v>1602.1522882249169</v>
      </c>
      <c r="G1789" s="149">
        <v>88.917913883924484</v>
      </c>
      <c r="H1789" s="64">
        <v>5.9358522521395347</v>
      </c>
      <c r="I1789" s="149">
        <v>0</v>
      </c>
      <c r="J1789" s="149">
        <v>-6.7199315199413396</v>
      </c>
      <c r="K1789" s="149"/>
      <c r="L1789" s="149"/>
      <c r="M1789" s="64"/>
      <c r="N1789" s="94"/>
      <c r="O1789" s="94"/>
      <c r="P1789" s="94"/>
      <c r="Q1789" s="94"/>
    </row>
    <row r="1790" spans="1:17">
      <c r="A1790" s="149">
        <v>1787</v>
      </c>
      <c r="B1790" s="149">
        <v>24.711964417091291</v>
      </c>
      <c r="C1790" s="149">
        <v>24.477430097080937</v>
      </c>
      <c r="D1790" s="149"/>
      <c r="E1790" s="65"/>
      <c r="F1790" s="149">
        <v>1522.548833805165</v>
      </c>
      <c r="G1790" s="149">
        <v>88.918996334075928</v>
      </c>
      <c r="H1790" s="64">
        <v>0</v>
      </c>
      <c r="I1790" s="149">
        <v>0</v>
      </c>
      <c r="J1790" s="149">
        <v>-6.7199315199413396</v>
      </c>
      <c r="K1790" s="149"/>
      <c r="L1790" s="149"/>
      <c r="M1790" s="64"/>
      <c r="N1790" s="94"/>
      <c r="O1790" s="94"/>
      <c r="P1790" s="94"/>
      <c r="Q1790" s="94"/>
    </row>
    <row r="1791" spans="1:17">
      <c r="A1791" s="149">
        <v>1788</v>
      </c>
      <c r="B1791" s="149">
        <v>22.986749322051121</v>
      </c>
      <c r="C1791" s="149">
        <v>23.141389465216555</v>
      </c>
      <c r="D1791" s="149"/>
      <c r="E1791" s="65"/>
      <c r="F1791" s="149">
        <v>1416.2552107373131</v>
      </c>
      <c r="G1791" s="149">
        <v>88.916358649730682</v>
      </c>
      <c r="H1791" s="64">
        <v>0</v>
      </c>
      <c r="I1791" s="149">
        <v>0</v>
      </c>
      <c r="J1791" s="149">
        <v>-6.7199315199413396</v>
      </c>
      <c r="K1791" s="149"/>
      <c r="L1791" s="149"/>
      <c r="M1791" s="64"/>
      <c r="N1791" s="94"/>
      <c r="O1791" s="94"/>
      <c r="P1791" s="94"/>
      <c r="Q1791" s="94"/>
    </row>
    <row r="1792" spans="1:17">
      <c r="A1792" s="149">
        <v>1789</v>
      </c>
      <c r="B1792" s="149">
        <v>21.219270884658432</v>
      </c>
      <c r="C1792" s="149">
        <v>21.04193962204679</v>
      </c>
      <c r="D1792" s="149"/>
      <c r="E1792" s="65"/>
      <c r="F1792" s="149">
        <v>1307.357666689102</v>
      </c>
      <c r="G1792" s="149">
        <v>88.919676750898361</v>
      </c>
      <c r="H1792" s="64">
        <v>0</v>
      </c>
      <c r="I1792" s="149">
        <v>0</v>
      </c>
      <c r="J1792" s="149">
        <v>-6.7199315199413396</v>
      </c>
      <c r="K1792" s="149"/>
      <c r="L1792" s="149"/>
      <c r="M1792" s="64"/>
      <c r="N1792" s="94"/>
      <c r="O1792" s="94"/>
      <c r="P1792" s="94"/>
      <c r="Q1792" s="94"/>
    </row>
    <row r="1793" spans="1:17">
      <c r="A1793" s="149">
        <v>1790</v>
      </c>
      <c r="B1793" s="149">
        <v>18.019949641798242</v>
      </c>
      <c r="C1793" s="149">
        <v>17.970313995161259</v>
      </c>
      <c r="D1793" s="149"/>
      <c r="E1793" s="65"/>
      <c r="F1793" s="149">
        <v>1110.241697069305</v>
      </c>
      <c r="G1793" s="149">
        <v>88.930211991071701</v>
      </c>
      <c r="H1793" s="64">
        <v>1.9020967972804632</v>
      </c>
      <c r="I1793" s="149">
        <v>0</v>
      </c>
      <c r="J1793" s="149">
        <v>-6.7199315199413396</v>
      </c>
      <c r="K1793" s="149"/>
      <c r="L1793" s="149"/>
      <c r="M1793" s="64"/>
      <c r="N1793" s="94"/>
      <c r="O1793" s="94"/>
      <c r="P1793" s="94"/>
      <c r="Q1793" s="94"/>
    </row>
    <row r="1794" spans="1:17">
      <c r="A1794" s="149">
        <v>1791</v>
      </c>
      <c r="B1794" s="149">
        <v>16.810398585030729</v>
      </c>
      <c r="C1794" s="149">
        <v>16.766122093170164</v>
      </c>
      <c r="D1794" s="149"/>
      <c r="E1794" s="65"/>
      <c r="F1794" s="149">
        <v>1035.719068280009</v>
      </c>
      <c r="G1794" s="149">
        <v>88.934883505105972</v>
      </c>
      <c r="H1794" s="64">
        <v>3.245688799685754</v>
      </c>
      <c r="I1794" s="149">
        <v>0</v>
      </c>
      <c r="J1794" s="149">
        <v>-6.7199315199413396</v>
      </c>
      <c r="K1794" s="149"/>
      <c r="L1794" s="149"/>
      <c r="M1794" s="64"/>
      <c r="N1794" s="94"/>
      <c r="O1794" s="94"/>
      <c r="P1794" s="94"/>
      <c r="Q1794" s="94"/>
    </row>
    <row r="1795" spans="1:17">
      <c r="A1795" s="149">
        <v>1792</v>
      </c>
      <c r="B1795" s="149">
        <v>13.86489002071677</v>
      </c>
      <c r="C1795" s="149">
        <v>13.95982214191039</v>
      </c>
      <c r="D1795" s="149"/>
      <c r="E1795" s="65"/>
      <c r="F1795" s="149">
        <v>1651.351149271725</v>
      </c>
      <c r="G1795" s="149">
        <v>88.945825159549713</v>
      </c>
      <c r="H1795" s="64">
        <v>0</v>
      </c>
      <c r="I1795" s="149">
        <v>-24.763322830200199</v>
      </c>
      <c r="J1795" s="149">
        <v>18.043391310258851</v>
      </c>
      <c r="K1795" s="149"/>
      <c r="L1795" s="149"/>
      <c r="M1795" s="64"/>
      <c r="N1795" s="94"/>
      <c r="O1795" s="94"/>
      <c r="P1795" s="94"/>
      <c r="Q1795" s="94"/>
    </row>
    <row r="1796" spans="1:17">
      <c r="A1796" s="149">
        <v>1793</v>
      </c>
      <c r="B1796" s="149">
        <v>10.11934408511811</v>
      </c>
      <c r="C1796" s="149">
        <v>10.025291014568733</v>
      </c>
      <c r="D1796" s="149"/>
      <c r="E1796" s="65"/>
      <c r="F1796" s="149">
        <v>1205.2450801893881</v>
      </c>
      <c r="G1796" s="149">
        <v>88.946907609701157</v>
      </c>
      <c r="H1796" s="64">
        <v>2.6472907504211811</v>
      </c>
      <c r="I1796" s="149">
        <v>-23.8383674621582</v>
      </c>
      <c r="J1796" s="149">
        <v>17.118435942216859</v>
      </c>
      <c r="K1796" s="149"/>
      <c r="L1796" s="149"/>
      <c r="M1796" s="64"/>
      <c r="N1796" s="94"/>
      <c r="O1796" s="94"/>
      <c r="P1796" s="94"/>
      <c r="Q1796" s="94"/>
    </row>
    <row r="1797" spans="1:17">
      <c r="A1797" s="149">
        <v>1794</v>
      </c>
      <c r="B1797" s="149">
        <v>6.6753389657952109</v>
      </c>
      <c r="C1797" s="149">
        <v>6.7260633352533352</v>
      </c>
      <c r="D1797" s="149"/>
      <c r="E1797" s="65"/>
      <c r="F1797" s="149">
        <v>800</v>
      </c>
      <c r="G1797" s="149">
        <v>88.952881246805191</v>
      </c>
      <c r="H1797" s="64">
        <v>2.4206557975451388</v>
      </c>
      <c r="I1797" s="149">
        <v>-12.64495849609375</v>
      </c>
      <c r="J1797" s="149">
        <v>5.9250269761524104</v>
      </c>
      <c r="K1797" s="149"/>
      <c r="L1797" s="149"/>
      <c r="M1797" s="64"/>
      <c r="N1797" s="94"/>
      <c r="O1797" s="94"/>
      <c r="P1797" s="94"/>
      <c r="Q1797" s="94"/>
    </row>
    <row r="1798" spans="1:17">
      <c r="A1798" s="149">
        <v>1795</v>
      </c>
      <c r="B1798" s="149">
        <v>1.2696565485527891</v>
      </c>
      <c r="C1798" s="149">
        <v>1.2750466280940096</v>
      </c>
      <c r="D1798" s="149"/>
      <c r="E1798" s="65"/>
      <c r="F1798" s="149">
        <v>800</v>
      </c>
      <c r="G1798" s="149">
        <v>88.961528122425079</v>
      </c>
      <c r="H1798" s="64">
        <v>2.4555167258991033</v>
      </c>
      <c r="I1798" s="149">
        <v>-44.017364501953118</v>
      </c>
      <c r="J1798" s="149">
        <v>37.297432982011777</v>
      </c>
      <c r="K1798" s="149"/>
      <c r="L1798" s="149"/>
      <c r="M1798" s="64"/>
      <c r="N1798" s="94"/>
      <c r="O1798" s="94"/>
      <c r="P1798" s="94"/>
      <c r="Q1798" s="94"/>
    </row>
    <row r="1799" spans="1:17">
      <c r="A1799" s="149">
        <v>1796</v>
      </c>
      <c r="B1799" s="149">
        <v>0</v>
      </c>
      <c r="C1799" s="149">
        <v>0</v>
      </c>
      <c r="D1799" s="149"/>
      <c r="E1799" s="65"/>
      <c r="F1799" s="149">
        <v>800</v>
      </c>
      <c r="G1799" s="149">
        <v>88.966094464063644</v>
      </c>
      <c r="H1799" s="64">
        <v>2.420885220749061</v>
      </c>
      <c r="I1799" s="149">
        <v>-4.0557093620300293</v>
      </c>
      <c r="J1799" s="149">
        <v>-2.6642221579113099</v>
      </c>
      <c r="K1799" s="149"/>
      <c r="L1799" s="149"/>
      <c r="M1799" s="64"/>
      <c r="N1799" s="94"/>
      <c r="O1799" s="94"/>
      <c r="P1799" s="94"/>
      <c r="Q1799" s="94"/>
    </row>
    <row r="1800" spans="1:17">
      <c r="A1800" s="149">
        <v>1797</v>
      </c>
      <c r="B1800" s="149">
        <v>0</v>
      </c>
      <c r="C1800" s="149">
        <v>0</v>
      </c>
      <c r="D1800" s="149"/>
      <c r="E1800" s="65"/>
      <c r="F1800" s="149">
        <v>800</v>
      </c>
      <c r="G1800" s="149">
        <v>88.970660805702209</v>
      </c>
      <c r="H1800" s="64">
        <v>2.3758080077570298</v>
      </c>
      <c r="I1800" s="149">
        <v>-4.2339644432067871</v>
      </c>
      <c r="J1800" s="149">
        <v>-2.485967076734553</v>
      </c>
      <c r="K1800" s="149"/>
      <c r="L1800" s="149"/>
      <c r="M1800" s="64"/>
      <c r="N1800" s="94"/>
      <c r="O1800" s="94"/>
      <c r="P1800" s="94"/>
      <c r="Q1800" s="94"/>
    </row>
    <row r="1801" spans="1:17">
      <c r="A1801" s="149">
        <v>1798</v>
      </c>
      <c r="B1801" s="149">
        <v>0</v>
      </c>
      <c r="C1801" s="149">
        <v>0</v>
      </c>
      <c r="D1801" s="149"/>
      <c r="E1801" s="65"/>
      <c r="F1801" s="149">
        <v>800</v>
      </c>
      <c r="G1801" s="149">
        <v>88.975227147340775</v>
      </c>
      <c r="H1801" s="64">
        <v>2.4240672911954242</v>
      </c>
      <c r="I1801" s="149">
        <v>-4.2339644432067871</v>
      </c>
      <c r="J1801" s="149">
        <v>-2.485967076734553</v>
      </c>
      <c r="K1801" s="149"/>
      <c r="L1801" s="149"/>
      <c r="M1801" s="64"/>
      <c r="N1801" s="94"/>
      <c r="O1801" s="94"/>
      <c r="P1801" s="94"/>
      <c r="Q1801" s="94"/>
    </row>
    <row r="1802" spans="1:17">
      <c r="A1802" s="149">
        <v>1799</v>
      </c>
      <c r="B1802" s="149">
        <v>0</v>
      </c>
      <c r="C1802" s="149">
        <v>0</v>
      </c>
      <c r="D1802" s="149"/>
      <c r="E1802" s="65"/>
      <c r="F1802" s="149">
        <v>800</v>
      </c>
      <c r="G1802" s="149">
        <v>88.97979348897934</v>
      </c>
      <c r="H1802" s="64">
        <v>2.4194249999592143</v>
      </c>
      <c r="I1802" s="149">
        <v>-4.2339644432067871</v>
      </c>
      <c r="J1802" s="149">
        <v>-2.485967076734553</v>
      </c>
      <c r="K1802" s="149"/>
      <c r="L1802" s="149"/>
      <c r="M1802" s="64"/>
      <c r="N1802" s="94"/>
      <c r="O1802" s="94"/>
      <c r="P1802" s="94"/>
      <c r="Q1802" s="94"/>
    </row>
    <row r="1803" spans="1:17">
      <c r="A1803" s="149">
        <v>1800</v>
      </c>
      <c r="B1803" s="149">
        <v>0</v>
      </c>
      <c r="C1803" s="149">
        <v>0</v>
      </c>
      <c r="D1803" s="149"/>
      <c r="E1803" s="65"/>
      <c r="F1803" s="149">
        <v>800</v>
      </c>
      <c r="G1803" s="149">
        <v>88.984359830617905</v>
      </c>
      <c r="H1803" s="64">
        <v>2.4418695857918742</v>
      </c>
      <c r="I1803" s="149">
        <v>-4.2339644432067871</v>
      </c>
      <c r="J1803" s="149">
        <v>-2.485967076734553</v>
      </c>
      <c r="K1803" s="149"/>
      <c r="L1803" s="149"/>
      <c r="M1803" s="64"/>
      <c r="N1803" s="94"/>
      <c r="O1803" s="94"/>
      <c r="P1803" s="94"/>
      <c r="Q1803" s="94"/>
    </row>
    <row r="1804" spans="1:17">
      <c r="A1804" s="150"/>
      <c r="B1804" s="150"/>
      <c r="C1804" s="150"/>
      <c r="D1804" s="150"/>
      <c r="E1804" s="65"/>
      <c r="F1804" s="150"/>
      <c r="G1804" s="150"/>
      <c r="H1804" s="150"/>
      <c r="I1804" s="150"/>
      <c r="J1804" s="150"/>
      <c r="K1804" s="150"/>
      <c r="L1804" s="150"/>
      <c r="M1804" s="150"/>
      <c r="N1804" s="94"/>
      <c r="O1804" s="94"/>
      <c r="P1804" s="94"/>
      <c r="Q1804" s="94"/>
    </row>
    <row r="1805" spans="1:17">
      <c r="A1805" s="150"/>
      <c r="B1805" s="150"/>
      <c r="C1805" s="150"/>
      <c r="D1805" s="150"/>
      <c r="E1805" s="65"/>
      <c r="F1805" s="150"/>
      <c r="G1805" s="150"/>
      <c r="H1805" s="150"/>
      <c r="I1805" s="150"/>
      <c r="J1805" s="150"/>
      <c r="K1805" s="150"/>
      <c r="L1805" s="150"/>
      <c r="M1805" s="150"/>
      <c r="N1805" s="94"/>
      <c r="O1805" s="94"/>
      <c r="P1805" s="94"/>
      <c r="Q1805" s="94"/>
    </row>
    <row r="1806" spans="1:17">
      <c r="A1806" s="150"/>
      <c r="B1806" s="150"/>
      <c r="C1806" s="150"/>
      <c r="D1806" s="150"/>
      <c r="E1806" s="65"/>
      <c r="F1806" s="150"/>
      <c r="G1806" s="150"/>
      <c r="H1806" s="150"/>
      <c r="I1806" s="150"/>
      <c r="J1806" s="150"/>
      <c r="K1806" s="150"/>
      <c r="L1806" s="150"/>
      <c r="M1806" s="150"/>
      <c r="N1806" s="94"/>
      <c r="O1806" s="94"/>
      <c r="P1806" s="94"/>
      <c r="Q1806" s="94"/>
    </row>
    <row r="1807" spans="1:17">
      <c r="A1807" s="150"/>
      <c r="B1807" s="150"/>
      <c r="C1807" s="150"/>
      <c r="D1807" s="150"/>
      <c r="E1807" s="65"/>
      <c r="F1807" s="150"/>
      <c r="G1807" s="150"/>
      <c r="H1807" s="150"/>
      <c r="I1807" s="150"/>
      <c r="J1807" s="150"/>
      <c r="K1807" s="150"/>
      <c r="L1807" s="150"/>
      <c r="M1807" s="150"/>
      <c r="N1807" s="94"/>
      <c r="O1807" s="94"/>
      <c r="P1807" s="94"/>
      <c r="Q1807" s="94"/>
    </row>
    <row r="1808" spans="1:17">
      <c r="A1808" s="150"/>
      <c r="B1808" s="150"/>
      <c r="C1808" s="150"/>
      <c r="D1808" s="150"/>
      <c r="E1808" s="65"/>
      <c r="F1808" s="150"/>
      <c r="G1808" s="150"/>
      <c r="H1808" s="150"/>
      <c r="I1808" s="150"/>
      <c r="J1808" s="150"/>
      <c r="K1808" s="150"/>
      <c r="L1808" s="150"/>
      <c r="M1808" s="150"/>
      <c r="N1808" s="94"/>
      <c r="O1808" s="94"/>
      <c r="P1808" s="94"/>
      <c r="Q1808" s="94"/>
    </row>
    <row r="1809" spans="1:17">
      <c r="A1809" s="150"/>
      <c r="B1809" s="150"/>
      <c r="C1809" s="150"/>
      <c r="D1809" s="150"/>
      <c r="E1809" s="65"/>
      <c r="F1809" s="150"/>
      <c r="G1809" s="150"/>
      <c r="H1809" s="150"/>
      <c r="I1809" s="150"/>
      <c r="J1809" s="150"/>
      <c r="K1809" s="150"/>
      <c r="L1809" s="150"/>
      <c r="M1809" s="150"/>
      <c r="N1809" s="94"/>
      <c r="O1809" s="94"/>
      <c r="P1809" s="94"/>
      <c r="Q1809" s="94"/>
    </row>
    <row r="1810" spans="1:17">
      <c r="A1810" s="150"/>
      <c r="B1810" s="150"/>
      <c r="C1810" s="150"/>
      <c r="D1810" s="150"/>
      <c r="E1810" s="65"/>
      <c r="F1810" s="150"/>
      <c r="G1810" s="150"/>
      <c r="H1810" s="150"/>
      <c r="I1810" s="150"/>
      <c r="J1810" s="150"/>
      <c r="K1810" s="150"/>
      <c r="L1810" s="150"/>
      <c r="M1810" s="150"/>
      <c r="N1810" s="94"/>
      <c r="O1810" s="94"/>
      <c r="P1810" s="94"/>
      <c r="Q1810" s="94"/>
    </row>
    <row r="1811" spans="1:17">
      <c r="A1811" s="150"/>
      <c r="B1811" s="150"/>
      <c r="C1811" s="150"/>
      <c r="D1811" s="150"/>
      <c r="E1811" s="65"/>
      <c r="F1811" s="150"/>
      <c r="G1811" s="150"/>
      <c r="H1811" s="150"/>
      <c r="I1811" s="150"/>
      <c r="J1811" s="150"/>
      <c r="K1811" s="150"/>
      <c r="L1811" s="150"/>
      <c r="M1811" s="150"/>
      <c r="N1811" s="94"/>
      <c r="O1811" s="94"/>
      <c r="P1811" s="94"/>
      <c r="Q1811" s="94"/>
    </row>
    <row r="1812" spans="1:17">
      <c r="A1812" s="150"/>
      <c r="B1812" s="150"/>
      <c r="C1812" s="150"/>
      <c r="D1812" s="150"/>
      <c r="E1812" s="65"/>
      <c r="F1812" s="150"/>
      <c r="G1812" s="150"/>
      <c r="H1812" s="150"/>
      <c r="I1812" s="150"/>
      <c r="J1812" s="150"/>
      <c r="K1812" s="150"/>
      <c r="L1812" s="150"/>
      <c r="M1812" s="150"/>
      <c r="N1812" s="94"/>
      <c r="O1812" s="94"/>
      <c r="P1812" s="94"/>
      <c r="Q1812" s="94"/>
    </row>
    <row r="1813" spans="1:17">
      <c r="A1813" s="150"/>
      <c r="B1813" s="150"/>
      <c r="C1813" s="150"/>
      <c r="D1813" s="150"/>
      <c r="E1813" s="65"/>
      <c r="F1813" s="150"/>
      <c r="G1813" s="150"/>
      <c r="H1813" s="150"/>
      <c r="I1813" s="150"/>
      <c r="J1813" s="150"/>
      <c r="K1813" s="150"/>
      <c r="L1813" s="150"/>
      <c r="M1813" s="150"/>
      <c r="N1813" s="94"/>
      <c r="O1813" s="94"/>
      <c r="P1813" s="94"/>
      <c r="Q1813" s="94"/>
    </row>
    <row r="1814" spans="1:17">
      <c r="A1814" s="150"/>
      <c r="B1814" s="150"/>
      <c r="C1814" s="150"/>
      <c r="D1814" s="150"/>
      <c r="E1814" s="65"/>
      <c r="F1814" s="150"/>
      <c r="G1814" s="150"/>
      <c r="H1814" s="150"/>
      <c r="I1814" s="150"/>
      <c r="J1814" s="150"/>
      <c r="K1814" s="150"/>
      <c r="L1814" s="150"/>
      <c r="M1814" s="150"/>
      <c r="N1814" s="94"/>
      <c r="O1814" s="94"/>
      <c r="P1814" s="94"/>
      <c r="Q1814" s="94"/>
    </row>
    <row r="1815" spans="1:17">
      <c r="A1815" s="150"/>
      <c r="B1815" s="150"/>
      <c r="C1815" s="150"/>
      <c r="D1815" s="150"/>
      <c r="E1815" s="65"/>
      <c r="F1815" s="150"/>
      <c r="G1815" s="150"/>
      <c r="H1815" s="150"/>
      <c r="I1815" s="150"/>
      <c r="J1815" s="150"/>
      <c r="K1815" s="150"/>
      <c r="L1815" s="150"/>
      <c r="M1815" s="150"/>
      <c r="N1815" s="94"/>
      <c r="O1815" s="94"/>
      <c r="P1815" s="94"/>
      <c r="Q1815" s="94"/>
    </row>
    <row r="1816" spans="1:17">
      <c r="A1816" s="150"/>
      <c r="B1816" s="150"/>
      <c r="C1816" s="150"/>
      <c r="D1816" s="150"/>
      <c r="E1816" s="65"/>
      <c r="F1816" s="150"/>
      <c r="G1816" s="150"/>
      <c r="H1816" s="150"/>
      <c r="I1816" s="150"/>
      <c r="J1816" s="150"/>
      <c r="K1816" s="150"/>
      <c r="L1816" s="150"/>
      <c r="M1816" s="150"/>
      <c r="N1816" s="94"/>
      <c r="O1816" s="94"/>
      <c r="P1816" s="94"/>
      <c r="Q1816" s="94"/>
    </row>
    <row r="1817" spans="1:17">
      <c r="A1817" s="150"/>
      <c r="B1817" s="150"/>
      <c r="C1817" s="150"/>
      <c r="D1817" s="150"/>
      <c r="E1817" s="65"/>
      <c r="F1817" s="150"/>
      <c r="G1817" s="150"/>
      <c r="H1817" s="150"/>
      <c r="I1817" s="150"/>
      <c r="J1817" s="150"/>
      <c r="K1817" s="150"/>
      <c r="L1817" s="150"/>
      <c r="M1817" s="150"/>
      <c r="N1817" s="94"/>
      <c r="O1817" s="94"/>
      <c r="P1817" s="94"/>
      <c r="Q1817" s="94"/>
    </row>
    <row r="1818" spans="1:17">
      <c r="A1818" s="150"/>
      <c r="B1818" s="150"/>
      <c r="C1818" s="150"/>
      <c r="D1818" s="150"/>
      <c r="E1818" s="65"/>
      <c r="F1818" s="150"/>
      <c r="G1818" s="150"/>
      <c r="H1818" s="150"/>
      <c r="I1818" s="150"/>
      <c r="J1818" s="150"/>
      <c r="K1818" s="150"/>
      <c r="L1818" s="150"/>
      <c r="M1818" s="150"/>
      <c r="N1818" s="94"/>
      <c r="O1818" s="94"/>
      <c r="P1818" s="94"/>
      <c r="Q1818" s="94"/>
    </row>
    <row r="1819" spans="1:17">
      <c r="A1819" s="150"/>
      <c r="B1819" s="150"/>
      <c r="C1819" s="150"/>
      <c r="D1819" s="150"/>
      <c r="E1819" s="65"/>
      <c r="F1819" s="150"/>
      <c r="G1819" s="150"/>
      <c r="H1819" s="150"/>
      <c r="I1819" s="150"/>
      <c r="J1819" s="150"/>
      <c r="K1819" s="150"/>
      <c r="L1819" s="150"/>
      <c r="M1819" s="150"/>
      <c r="N1819" s="94"/>
      <c r="O1819" s="94"/>
      <c r="P1819" s="94"/>
      <c r="Q1819" s="94"/>
    </row>
    <row r="1820" spans="1:17">
      <c r="A1820" s="150"/>
      <c r="B1820" s="150"/>
      <c r="C1820" s="150"/>
      <c r="D1820" s="150"/>
      <c r="E1820" s="65"/>
      <c r="F1820" s="150"/>
      <c r="G1820" s="150"/>
      <c r="H1820" s="150"/>
      <c r="I1820" s="150"/>
      <c r="J1820" s="150"/>
      <c r="K1820" s="150"/>
      <c r="L1820" s="150"/>
      <c r="M1820" s="150"/>
      <c r="N1820" s="94"/>
      <c r="O1820" s="94"/>
      <c r="P1820" s="94"/>
      <c r="Q1820" s="94"/>
    </row>
    <row r="1821" spans="1:17">
      <c r="A1821" s="150"/>
      <c r="B1821" s="150"/>
      <c r="C1821" s="150"/>
      <c r="D1821" s="150"/>
      <c r="E1821" s="65"/>
      <c r="F1821" s="150"/>
      <c r="G1821" s="150"/>
      <c r="H1821" s="150"/>
      <c r="I1821" s="150"/>
      <c r="J1821" s="150"/>
      <c r="K1821" s="150"/>
      <c r="L1821" s="150"/>
      <c r="M1821" s="150"/>
      <c r="N1821" s="94"/>
      <c r="O1821" s="94"/>
      <c r="P1821" s="94"/>
      <c r="Q1821" s="94"/>
    </row>
    <row r="1822" spans="1:17">
      <c r="A1822" s="150"/>
      <c r="B1822" s="150"/>
      <c r="C1822" s="150"/>
      <c r="D1822" s="150"/>
      <c r="E1822" s="65"/>
      <c r="F1822" s="150"/>
      <c r="G1822" s="150"/>
      <c r="H1822" s="150"/>
      <c r="I1822" s="150"/>
      <c r="J1822" s="150"/>
      <c r="K1822" s="150"/>
      <c r="L1822" s="150"/>
      <c r="M1822" s="150"/>
      <c r="N1822" s="94"/>
      <c r="O1822" s="94"/>
      <c r="P1822" s="94"/>
      <c r="Q1822" s="94"/>
    </row>
    <row r="1823" spans="1:17">
      <c r="A1823" s="150"/>
      <c r="B1823" s="150"/>
      <c r="C1823" s="150"/>
      <c r="D1823" s="150"/>
      <c r="E1823" s="65"/>
      <c r="F1823" s="150"/>
      <c r="G1823" s="150"/>
      <c r="H1823" s="150"/>
      <c r="I1823" s="150"/>
      <c r="J1823" s="150"/>
      <c r="K1823" s="150"/>
      <c r="L1823" s="150"/>
      <c r="M1823" s="150"/>
      <c r="N1823" s="94"/>
      <c r="O1823" s="94"/>
      <c r="P1823" s="94"/>
      <c r="Q1823" s="94"/>
    </row>
    <row r="1824" spans="1:17">
      <c r="A1824" s="150"/>
      <c r="B1824" s="150"/>
      <c r="C1824" s="150"/>
      <c r="D1824" s="150"/>
      <c r="E1824" s="65"/>
      <c r="F1824" s="150"/>
      <c r="G1824" s="150"/>
      <c r="H1824" s="150"/>
      <c r="I1824" s="150"/>
      <c r="J1824" s="150"/>
      <c r="K1824" s="150"/>
      <c r="L1824" s="150"/>
      <c r="M1824" s="150"/>
      <c r="N1824" s="94"/>
      <c r="O1824" s="94"/>
      <c r="P1824" s="94"/>
      <c r="Q1824" s="94"/>
    </row>
    <row r="1825" spans="1:17">
      <c r="A1825" s="150"/>
      <c r="B1825" s="150"/>
      <c r="C1825" s="150"/>
      <c r="D1825" s="150"/>
      <c r="E1825" s="65"/>
      <c r="F1825" s="150"/>
      <c r="G1825" s="150"/>
      <c r="H1825" s="150"/>
      <c r="I1825" s="150"/>
      <c r="J1825" s="150"/>
      <c r="K1825" s="150"/>
      <c r="L1825" s="150"/>
      <c r="M1825" s="150"/>
      <c r="N1825" s="94"/>
      <c r="O1825" s="94"/>
      <c r="P1825" s="94"/>
      <c r="Q1825" s="94"/>
    </row>
    <row r="1826" spans="1:17">
      <c r="A1826" s="150"/>
      <c r="B1826" s="150"/>
      <c r="C1826" s="150"/>
      <c r="D1826" s="150"/>
      <c r="E1826" s="65"/>
      <c r="F1826" s="150"/>
      <c r="G1826" s="150"/>
      <c r="H1826" s="150"/>
      <c r="I1826" s="150"/>
      <c r="J1826" s="150"/>
      <c r="K1826" s="150"/>
      <c r="L1826" s="150"/>
      <c r="M1826" s="150"/>
      <c r="N1826" s="94"/>
      <c r="O1826" s="94"/>
      <c r="P1826" s="94"/>
      <c r="Q1826" s="94"/>
    </row>
    <row r="1827" spans="1:17">
      <c r="A1827" s="150"/>
      <c r="B1827" s="150"/>
      <c r="C1827" s="150"/>
      <c r="D1827" s="150"/>
      <c r="E1827" s="65"/>
      <c r="F1827" s="150"/>
      <c r="G1827" s="150"/>
      <c r="H1827" s="150"/>
      <c r="I1827" s="150"/>
      <c r="J1827" s="150"/>
      <c r="K1827" s="150"/>
      <c r="L1827" s="150"/>
      <c r="M1827" s="150"/>
      <c r="N1827" s="94"/>
      <c r="O1827" s="94"/>
      <c r="P1827" s="94"/>
      <c r="Q1827" s="94"/>
    </row>
    <row r="1828" spans="1:17">
      <c r="A1828" s="150"/>
      <c r="B1828" s="150"/>
      <c r="C1828" s="150"/>
      <c r="D1828" s="150"/>
      <c r="E1828" s="65"/>
      <c r="F1828" s="150"/>
      <c r="G1828" s="150"/>
      <c r="H1828" s="150"/>
      <c r="I1828" s="150"/>
      <c r="J1828" s="150"/>
      <c r="K1828" s="150"/>
      <c r="L1828" s="150"/>
      <c r="M1828" s="150"/>
      <c r="N1828" s="94"/>
      <c r="O1828" s="94"/>
      <c r="P1828" s="94"/>
      <c r="Q1828" s="94"/>
    </row>
    <row r="1829" spans="1:17">
      <c r="A1829" s="150"/>
      <c r="B1829" s="150"/>
      <c r="C1829" s="150"/>
      <c r="D1829" s="150"/>
      <c r="E1829" s="65"/>
      <c r="F1829" s="150"/>
      <c r="G1829" s="150"/>
      <c r="H1829" s="150"/>
      <c r="I1829" s="150"/>
      <c r="J1829" s="150"/>
      <c r="K1829" s="150"/>
      <c r="L1829" s="150"/>
      <c r="M1829" s="150"/>
      <c r="N1829" s="94"/>
      <c r="O1829" s="94"/>
      <c r="P1829" s="94"/>
      <c r="Q1829" s="94"/>
    </row>
    <row r="1830" spans="1:17">
      <c r="A1830" s="150"/>
      <c r="B1830" s="150"/>
      <c r="C1830" s="150"/>
      <c r="D1830" s="150"/>
      <c r="E1830" s="65"/>
      <c r="F1830" s="150"/>
      <c r="G1830" s="150"/>
      <c r="H1830" s="150"/>
      <c r="I1830" s="150"/>
      <c r="J1830" s="150"/>
      <c r="K1830" s="150"/>
      <c r="L1830" s="150"/>
      <c r="M1830" s="150"/>
      <c r="N1830" s="94"/>
      <c r="O1830" s="94"/>
      <c r="P1830" s="94"/>
      <c r="Q1830" s="94"/>
    </row>
    <row r="1831" spans="1:17">
      <c r="A1831" s="150"/>
      <c r="B1831" s="150"/>
      <c r="C1831" s="150"/>
      <c r="D1831" s="150"/>
      <c r="E1831" s="65"/>
      <c r="F1831" s="150"/>
      <c r="G1831" s="150"/>
      <c r="H1831" s="150"/>
      <c r="I1831" s="150"/>
      <c r="J1831" s="150"/>
      <c r="K1831" s="150"/>
      <c r="L1831" s="150"/>
      <c r="M1831" s="150"/>
      <c r="N1831" s="94"/>
      <c r="O1831" s="94"/>
      <c r="P1831" s="94"/>
      <c r="Q1831" s="94"/>
    </row>
    <row r="1832" spans="1:17">
      <c r="A1832" s="150"/>
      <c r="B1832" s="150"/>
      <c r="C1832" s="150"/>
      <c r="D1832" s="150"/>
      <c r="E1832" s="65"/>
      <c r="F1832" s="150"/>
      <c r="G1832" s="150"/>
      <c r="H1832" s="150"/>
      <c r="I1832" s="150"/>
      <c r="J1832" s="150"/>
      <c r="K1832" s="150"/>
      <c r="L1832" s="150"/>
      <c r="M1832" s="150"/>
      <c r="N1832" s="94"/>
      <c r="O1832" s="94"/>
      <c r="P1832" s="94"/>
      <c r="Q1832" s="94"/>
    </row>
    <row r="1833" spans="1:17">
      <c r="A1833" s="150"/>
      <c r="B1833" s="150"/>
      <c r="C1833" s="150"/>
      <c r="D1833" s="150"/>
      <c r="E1833" s="65"/>
      <c r="F1833" s="150"/>
      <c r="G1833" s="150"/>
      <c r="H1833" s="150"/>
      <c r="I1833" s="150"/>
      <c r="J1833" s="150"/>
      <c r="K1833" s="150"/>
      <c r="L1833" s="150"/>
      <c r="M1833" s="150"/>
      <c r="N1833" s="94"/>
      <c r="O1833" s="94"/>
      <c r="P1833" s="94"/>
      <c r="Q1833" s="94"/>
    </row>
    <row r="1834" spans="1:17">
      <c r="A1834" s="150"/>
      <c r="B1834" s="150"/>
      <c r="C1834" s="150"/>
      <c r="D1834" s="150"/>
      <c r="E1834" s="65"/>
      <c r="F1834" s="150"/>
      <c r="G1834" s="150"/>
      <c r="H1834" s="150"/>
      <c r="I1834" s="150"/>
      <c r="J1834" s="150"/>
      <c r="K1834" s="150"/>
      <c r="L1834" s="150"/>
      <c r="M1834" s="150"/>
      <c r="N1834" s="94"/>
      <c r="O1834" s="94"/>
      <c r="P1834" s="94"/>
      <c r="Q1834" s="94"/>
    </row>
    <row r="1835" spans="1:17">
      <c r="A1835" s="150"/>
      <c r="B1835" s="150"/>
      <c r="C1835" s="150"/>
      <c r="D1835" s="150"/>
      <c r="E1835" s="65"/>
      <c r="F1835" s="150"/>
      <c r="G1835" s="150"/>
      <c r="H1835" s="150"/>
      <c r="I1835" s="150"/>
      <c r="J1835" s="150"/>
      <c r="K1835" s="150"/>
      <c r="L1835" s="150"/>
      <c r="M1835" s="150"/>
      <c r="N1835" s="94"/>
      <c r="O1835" s="94"/>
      <c r="P1835" s="94"/>
      <c r="Q1835" s="94"/>
    </row>
    <row r="1836" spans="1:17">
      <c r="A1836" s="150"/>
      <c r="B1836" s="150"/>
      <c r="C1836" s="150"/>
      <c r="D1836" s="150"/>
      <c r="E1836" s="65"/>
      <c r="F1836" s="150"/>
      <c r="G1836" s="150"/>
      <c r="H1836" s="150"/>
      <c r="I1836" s="150"/>
      <c r="J1836" s="150"/>
      <c r="K1836" s="150"/>
      <c r="L1836" s="150"/>
      <c r="M1836" s="150"/>
      <c r="N1836" s="94"/>
      <c r="O1836" s="94"/>
      <c r="P1836" s="94"/>
      <c r="Q1836" s="94"/>
    </row>
    <row r="1837" spans="1:17">
      <c r="A1837" s="150"/>
      <c r="B1837" s="150"/>
      <c r="C1837" s="150"/>
      <c r="D1837" s="150"/>
      <c r="E1837" s="65"/>
      <c r="F1837" s="150"/>
      <c r="G1837" s="150"/>
      <c r="H1837" s="150"/>
      <c r="I1837" s="150"/>
      <c r="J1837" s="150"/>
      <c r="K1837" s="150"/>
      <c r="L1837" s="150"/>
      <c r="M1837" s="150"/>
      <c r="N1837" s="94"/>
      <c r="O1837" s="94"/>
      <c r="P1837" s="94"/>
      <c r="Q1837" s="94"/>
    </row>
    <row r="1838" spans="1:17">
      <c r="A1838" s="150"/>
      <c r="B1838" s="150"/>
      <c r="C1838" s="150"/>
      <c r="D1838" s="150"/>
      <c r="E1838" s="65"/>
      <c r="F1838" s="150"/>
      <c r="G1838" s="150"/>
      <c r="H1838" s="150"/>
      <c r="I1838" s="150"/>
      <c r="J1838" s="150"/>
      <c r="K1838" s="150"/>
      <c r="L1838" s="150"/>
      <c r="M1838" s="150"/>
      <c r="N1838" s="94"/>
      <c r="O1838" s="94"/>
      <c r="P1838" s="94"/>
      <c r="Q1838" s="94"/>
    </row>
    <row r="1839" spans="1:17">
      <c r="A1839" s="150"/>
      <c r="B1839" s="150"/>
      <c r="C1839" s="150"/>
      <c r="D1839" s="150"/>
      <c r="E1839" s="65"/>
      <c r="F1839" s="150"/>
      <c r="G1839" s="150"/>
      <c r="H1839" s="150"/>
      <c r="I1839" s="150"/>
      <c r="J1839" s="150"/>
      <c r="K1839" s="150"/>
      <c r="L1839" s="150"/>
      <c r="M1839" s="150"/>
      <c r="N1839" s="94"/>
      <c r="O1839" s="94"/>
      <c r="P1839" s="94"/>
      <c r="Q1839" s="94"/>
    </row>
    <row r="1840" spans="1:17">
      <c r="A1840" s="150"/>
      <c r="B1840" s="150"/>
      <c r="C1840" s="150"/>
      <c r="D1840" s="150"/>
      <c r="E1840" s="65"/>
      <c r="F1840" s="150"/>
      <c r="G1840" s="150"/>
      <c r="H1840" s="150"/>
      <c r="I1840" s="150"/>
      <c r="J1840" s="150"/>
      <c r="K1840" s="150"/>
      <c r="L1840" s="150"/>
      <c r="M1840" s="150"/>
      <c r="N1840" s="94"/>
      <c r="O1840" s="94"/>
      <c r="P1840" s="94"/>
      <c r="Q1840" s="94"/>
    </row>
    <row r="1841" spans="1:17">
      <c r="A1841" s="150"/>
      <c r="B1841" s="150"/>
      <c r="C1841" s="150"/>
      <c r="D1841" s="150"/>
      <c r="E1841" s="65"/>
      <c r="F1841" s="150"/>
      <c r="G1841" s="150"/>
      <c r="H1841" s="150"/>
      <c r="I1841" s="150"/>
      <c r="J1841" s="150"/>
      <c r="K1841" s="150"/>
      <c r="L1841" s="150"/>
      <c r="M1841" s="150"/>
      <c r="N1841" s="94"/>
      <c r="O1841" s="94"/>
      <c r="P1841" s="94"/>
      <c r="Q1841" s="94"/>
    </row>
    <row r="1842" spans="1:17">
      <c r="A1842" s="150"/>
      <c r="B1842" s="150"/>
      <c r="C1842" s="150"/>
      <c r="D1842" s="150"/>
      <c r="E1842" s="65"/>
      <c r="F1842" s="150"/>
      <c r="G1842" s="150"/>
      <c r="H1842" s="150"/>
      <c r="I1842" s="150"/>
      <c r="J1842" s="150"/>
      <c r="K1842" s="150"/>
      <c r="L1842" s="150"/>
      <c r="M1842" s="150"/>
      <c r="N1842" s="94"/>
      <c r="O1842" s="94"/>
      <c r="P1842" s="94"/>
      <c r="Q1842" s="94"/>
    </row>
    <row r="1843" spans="1:17">
      <c r="A1843" s="150"/>
      <c r="B1843" s="150"/>
      <c r="C1843" s="150"/>
      <c r="D1843" s="150"/>
      <c r="E1843" s="65"/>
      <c r="F1843" s="150"/>
      <c r="G1843" s="150"/>
      <c r="H1843" s="150"/>
      <c r="I1843" s="150"/>
      <c r="J1843" s="150"/>
      <c r="K1843" s="150"/>
      <c r="L1843" s="150"/>
      <c r="M1843" s="150"/>
      <c r="N1843" s="94"/>
      <c r="O1843" s="94"/>
      <c r="P1843" s="94"/>
      <c r="Q1843" s="94"/>
    </row>
    <row r="1844" spans="1:17">
      <c r="A1844" s="150"/>
      <c r="B1844" s="150"/>
      <c r="C1844" s="150"/>
      <c r="D1844" s="150"/>
      <c r="E1844" s="65"/>
      <c r="F1844" s="150"/>
      <c r="G1844" s="150"/>
      <c r="H1844" s="150"/>
      <c r="I1844" s="150"/>
      <c r="J1844" s="150"/>
      <c r="K1844" s="150"/>
      <c r="L1844" s="150"/>
      <c r="M1844" s="150"/>
      <c r="N1844" s="94"/>
      <c r="O1844" s="94"/>
      <c r="P1844" s="94"/>
      <c r="Q1844" s="94"/>
    </row>
    <row r="1845" spans="1:17">
      <c r="A1845" s="150"/>
      <c r="B1845" s="150"/>
      <c r="C1845" s="150"/>
      <c r="D1845" s="150"/>
      <c r="E1845" s="65"/>
      <c r="F1845" s="150"/>
      <c r="G1845" s="150"/>
      <c r="H1845" s="150"/>
      <c r="I1845" s="150"/>
      <c r="J1845" s="150"/>
      <c r="K1845" s="150"/>
      <c r="L1845" s="150"/>
      <c r="M1845" s="150"/>
      <c r="N1845" s="94"/>
      <c r="O1845" s="94"/>
      <c r="P1845" s="94"/>
      <c r="Q1845" s="94"/>
    </row>
    <row r="1846" spans="1:17">
      <c r="A1846" s="150"/>
      <c r="B1846" s="150"/>
      <c r="C1846" s="150"/>
      <c r="D1846" s="150"/>
      <c r="E1846" s="65"/>
      <c r="F1846" s="150"/>
      <c r="G1846" s="150"/>
      <c r="H1846" s="150"/>
      <c r="I1846" s="150"/>
      <c r="J1846" s="150"/>
      <c r="K1846" s="150"/>
      <c r="L1846" s="150"/>
      <c r="M1846" s="150"/>
      <c r="N1846" s="94"/>
      <c r="O1846" s="94"/>
      <c r="P1846" s="94"/>
      <c r="Q1846" s="94"/>
    </row>
    <row r="1847" spans="1:17">
      <c r="A1847" s="150"/>
      <c r="B1847" s="150"/>
      <c r="C1847" s="150"/>
      <c r="D1847" s="150"/>
      <c r="E1847" s="65"/>
      <c r="F1847" s="150"/>
      <c r="G1847" s="150"/>
      <c r="H1847" s="150"/>
      <c r="I1847" s="150"/>
      <c r="J1847" s="150"/>
      <c r="K1847" s="150"/>
      <c r="L1847" s="150"/>
      <c r="M1847" s="150"/>
      <c r="N1847" s="94"/>
      <c r="O1847" s="94"/>
      <c r="P1847" s="94"/>
      <c r="Q1847" s="94"/>
    </row>
    <row r="1848" spans="1:17">
      <c r="A1848" s="150"/>
      <c r="B1848" s="150"/>
      <c r="C1848" s="150"/>
      <c r="D1848" s="150"/>
      <c r="E1848" s="65"/>
      <c r="F1848" s="150"/>
      <c r="G1848" s="150"/>
      <c r="H1848" s="150"/>
      <c r="I1848" s="150"/>
      <c r="J1848" s="150"/>
      <c r="K1848" s="150"/>
      <c r="L1848" s="150"/>
      <c r="M1848" s="150"/>
      <c r="N1848" s="94"/>
      <c r="O1848" s="94"/>
      <c r="P1848" s="94"/>
      <c r="Q1848" s="94"/>
    </row>
    <row r="1849" spans="1:17">
      <c r="A1849" s="150"/>
      <c r="B1849" s="150"/>
      <c r="C1849" s="150"/>
      <c r="D1849" s="150"/>
      <c r="E1849" s="65"/>
      <c r="F1849" s="150"/>
      <c r="G1849" s="150"/>
      <c r="H1849" s="150"/>
      <c r="I1849" s="150"/>
      <c r="J1849" s="150"/>
      <c r="K1849" s="150"/>
      <c r="L1849" s="150"/>
      <c r="M1849" s="150"/>
      <c r="N1849" s="94"/>
      <c r="O1849" s="94"/>
      <c r="P1849" s="94"/>
      <c r="Q1849" s="94"/>
    </row>
    <row r="1850" spans="1:17">
      <c r="A1850" s="150"/>
      <c r="B1850" s="150"/>
      <c r="C1850" s="150"/>
      <c r="D1850" s="150"/>
      <c r="E1850" s="65"/>
      <c r="F1850" s="150"/>
      <c r="G1850" s="150"/>
      <c r="H1850" s="150"/>
      <c r="I1850" s="150"/>
      <c r="J1850" s="150"/>
      <c r="K1850" s="150"/>
      <c r="L1850" s="150"/>
      <c r="M1850" s="150"/>
      <c r="N1850" s="94"/>
      <c r="O1850" s="94"/>
      <c r="P1850" s="94"/>
      <c r="Q1850" s="94"/>
    </row>
    <row r="1851" spans="1:17">
      <c r="A1851" s="150"/>
      <c r="B1851" s="150"/>
      <c r="C1851" s="150"/>
      <c r="D1851" s="150"/>
      <c r="E1851" s="65"/>
      <c r="F1851" s="150"/>
      <c r="G1851" s="150"/>
      <c r="H1851" s="150"/>
      <c r="I1851" s="150"/>
      <c r="J1851" s="150"/>
      <c r="K1851" s="150"/>
      <c r="L1851" s="150"/>
      <c r="M1851" s="150"/>
      <c r="N1851" s="94"/>
      <c r="O1851" s="94"/>
      <c r="P1851" s="94"/>
      <c r="Q1851" s="94"/>
    </row>
    <row r="1852" spans="1:17">
      <c r="A1852" s="150"/>
      <c r="B1852" s="150"/>
      <c r="C1852" s="150"/>
      <c r="D1852" s="150"/>
      <c r="E1852" s="65"/>
      <c r="F1852" s="150"/>
      <c r="G1852" s="150"/>
      <c r="H1852" s="150"/>
      <c r="I1852" s="150"/>
      <c r="J1852" s="150"/>
      <c r="K1852" s="150"/>
      <c r="L1852" s="150"/>
      <c r="M1852" s="150"/>
      <c r="N1852" s="94"/>
      <c r="O1852" s="94"/>
      <c r="P1852" s="94"/>
      <c r="Q1852" s="94"/>
    </row>
    <row r="1853" spans="1:17">
      <c r="A1853" s="150"/>
      <c r="B1853" s="150"/>
      <c r="C1853" s="150"/>
      <c r="D1853" s="150"/>
      <c r="E1853" s="65"/>
      <c r="F1853" s="150"/>
      <c r="G1853" s="150"/>
      <c r="H1853" s="150"/>
      <c r="I1853" s="150"/>
      <c r="J1853" s="150"/>
      <c r="K1853" s="150"/>
      <c r="L1853" s="150"/>
      <c r="M1853" s="150"/>
      <c r="N1853" s="94"/>
      <c r="O1853" s="94"/>
      <c r="P1853" s="94"/>
      <c r="Q1853" s="94"/>
    </row>
    <row r="1854" spans="1:17">
      <c r="A1854" s="150"/>
      <c r="B1854" s="150"/>
      <c r="C1854" s="150"/>
      <c r="D1854" s="150"/>
      <c r="E1854" s="65"/>
      <c r="F1854" s="150"/>
      <c r="G1854" s="150"/>
      <c r="H1854" s="150"/>
      <c r="I1854" s="150"/>
      <c r="J1854" s="150"/>
      <c r="K1854" s="150"/>
      <c r="L1854" s="150"/>
      <c r="M1854" s="150"/>
      <c r="N1854" s="94"/>
      <c r="O1854" s="94"/>
      <c r="P1854" s="94"/>
      <c r="Q1854" s="94"/>
    </row>
    <row r="1855" spans="1:17">
      <c r="A1855" s="150"/>
      <c r="B1855" s="150"/>
      <c r="C1855" s="150"/>
      <c r="D1855" s="150"/>
      <c r="E1855" s="65"/>
      <c r="F1855" s="150"/>
      <c r="G1855" s="150"/>
      <c r="H1855" s="150"/>
      <c r="I1855" s="150"/>
      <c r="J1855" s="150"/>
      <c r="K1855" s="150"/>
      <c r="L1855" s="150"/>
      <c r="M1855" s="150"/>
      <c r="N1855" s="94"/>
      <c r="O1855" s="94"/>
      <c r="P1855" s="94"/>
      <c r="Q1855" s="94"/>
    </row>
    <row r="1856" spans="1:17">
      <c r="A1856" s="150"/>
      <c r="B1856" s="150"/>
      <c r="C1856" s="150"/>
      <c r="D1856" s="150"/>
      <c r="E1856" s="65"/>
      <c r="F1856" s="150"/>
      <c r="G1856" s="150"/>
      <c r="H1856" s="150"/>
      <c r="I1856" s="150"/>
      <c r="J1856" s="150"/>
      <c r="K1856" s="150"/>
      <c r="L1856" s="150"/>
      <c r="M1856" s="150"/>
      <c r="N1856" s="94"/>
      <c r="O1856" s="94"/>
      <c r="P1856" s="94"/>
      <c r="Q1856" s="94"/>
    </row>
    <row r="1857" spans="1:17">
      <c r="A1857" s="150"/>
      <c r="B1857" s="150"/>
      <c r="C1857" s="150"/>
      <c r="D1857" s="150"/>
      <c r="E1857" s="65"/>
      <c r="F1857" s="150"/>
      <c r="G1857" s="150"/>
      <c r="H1857" s="150"/>
      <c r="I1857" s="150"/>
      <c r="J1857" s="150"/>
      <c r="K1857" s="150"/>
      <c r="L1857" s="150"/>
      <c r="M1857" s="150"/>
      <c r="N1857" s="94"/>
      <c r="O1857" s="94"/>
      <c r="P1857" s="94"/>
      <c r="Q1857" s="94"/>
    </row>
    <row r="1858" spans="1:17">
      <c r="A1858" s="150"/>
      <c r="B1858" s="150"/>
      <c r="C1858" s="150"/>
      <c r="D1858" s="150"/>
      <c r="E1858" s="65"/>
      <c r="F1858" s="150"/>
      <c r="G1858" s="150"/>
      <c r="H1858" s="150"/>
      <c r="I1858" s="150"/>
      <c r="J1858" s="150"/>
      <c r="K1858" s="150"/>
      <c r="L1858" s="150"/>
      <c r="M1858" s="150"/>
      <c r="N1858" s="94"/>
      <c r="O1858" s="94"/>
      <c r="P1858" s="94"/>
      <c r="Q1858" s="94"/>
    </row>
    <row r="1859" spans="1:17">
      <c r="A1859" s="150"/>
      <c r="B1859" s="150"/>
      <c r="C1859" s="150"/>
      <c r="D1859" s="150"/>
      <c r="E1859" s="65"/>
      <c r="F1859" s="150"/>
      <c r="G1859" s="150"/>
      <c r="H1859" s="150"/>
      <c r="I1859" s="150"/>
      <c r="J1859" s="150"/>
      <c r="K1859" s="150"/>
      <c r="L1859" s="150"/>
      <c r="M1859" s="150"/>
      <c r="N1859" s="94"/>
      <c r="O1859" s="94"/>
      <c r="P1859" s="94"/>
      <c r="Q1859" s="94"/>
    </row>
    <row r="1860" spans="1:17">
      <c r="A1860" s="150"/>
      <c r="B1860" s="150"/>
      <c r="C1860" s="150"/>
      <c r="D1860" s="150"/>
      <c r="E1860" s="65"/>
      <c r="F1860" s="150"/>
      <c r="G1860" s="150"/>
      <c r="H1860" s="150"/>
      <c r="I1860" s="150"/>
      <c r="J1860" s="150"/>
      <c r="K1860" s="150"/>
      <c r="L1860" s="150"/>
      <c r="M1860" s="150"/>
      <c r="N1860" s="94"/>
      <c r="O1860" s="94"/>
      <c r="P1860" s="94"/>
      <c r="Q1860" s="94"/>
    </row>
    <row r="1861" spans="1:17">
      <c r="A1861" s="150"/>
      <c r="B1861" s="150"/>
      <c r="C1861" s="150"/>
      <c r="D1861" s="150"/>
      <c r="E1861" s="65"/>
      <c r="F1861" s="150"/>
      <c r="G1861" s="150"/>
      <c r="H1861" s="150"/>
      <c r="I1861" s="150"/>
      <c r="J1861" s="150"/>
      <c r="K1861" s="150"/>
      <c r="L1861" s="150"/>
      <c r="M1861" s="150"/>
      <c r="N1861" s="94"/>
      <c r="O1861" s="94"/>
      <c r="P1861" s="94"/>
      <c r="Q1861" s="94"/>
    </row>
    <row r="1862" spans="1:17">
      <c r="A1862" s="150"/>
      <c r="B1862" s="150"/>
      <c r="C1862" s="150"/>
      <c r="D1862" s="150"/>
      <c r="E1862" s="65"/>
      <c r="F1862" s="150"/>
      <c r="G1862" s="150"/>
      <c r="H1862" s="150"/>
      <c r="I1862" s="150"/>
      <c r="J1862" s="150"/>
      <c r="K1862" s="150"/>
      <c r="L1862" s="150"/>
      <c r="M1862" s="150"/>
      <c r="N1862" s="94"/>
      <c r="O1862" s="94"/>
      <c r="P1862" s="94"/>
      <c r="Q1862" s="94"/>
    </row>
    <row r="1863" spans="1:17">
      <c r="A1863" s="150"/>
      <c r="B1863" s="150"/>
      <c r="C1863" s="150"/>
      <c r="D1863" s="150"/>
      <c r="E1863" s="65"/>
      <c r="F1863" s="150"/>
      <c r="G1863" s="150"/>
      <c r="H1863" s="150"/>
      <c r="I1863" s="150"/>
      <c r="J1863" s="150"/>
      <c r="K1863" s="150"/>
      <c r="L1863" s="150"/>
      <c r="M1863" s="150"/>
      <c r="N1863" s="94"/>
      <c r="O1863" s="94"/>
      <c r="P1863" s="94"/>
      <c r="Q1863" s="94"/>
    </row>
    <row r="1864" spans="1:17">
      <c r="A1864" s="150"/>
      <c r="B1864" s="150"/>
      <c r="C1864" s="150"/>
      <c r="D1864" s="150"/>
      <c r="E1864" s="65"/>
      <c r="F1864" s="150"/>
      <c r="G1864" s="150"/>
      <c r="H1864" s="150"/>
      <c r="I1864" s="150"/>
      <c r="J1864" s="150"/>
      <c r="K1864" s="150"/>
      <c r="L1864" s="150"/>
      <c r="M1864" s="150"/>
      <c r="N1864" s="94"/>
      <c r="O1864" s="94"/>
      <c r="P1864" s="94"/>
      <c r="Q1864" s="94"/>
    </row>
    <row r="1865" spans="1:17">
      <c r="A1865" s="150"/>
      <c r="B1865" s="150"/>
      <c r="C1865" s="150"/>
      <c r="D1865" s="150"/>
      <c r="E1865" s="65"/>
      <c r="F1865" s="150"/>
      <c r="G1865" s="150"/>
      <c r="H1865" s="150"/>
      <c r="I1865" s="150"/>
      <c r="J1865" s="150"/>
      <c r="K1865" s="150"/>
      <c r="L1865" s="150"/>
      <c r="M1865" s="150"/>
      <c r="N1865" s="94"/>
      <c r="O1865" s="94"/>
      <c r="P1865" s="94"/>
      <c r="Q1865" s="94"/>
    </row>
    <row r="1866" spans="1:17">
      <c r="A1866" s="150"/>
      <c r="B1866" s="150"/>
      <c r="C1866" s="150"/>
      <c r="D1866" s="150"/>
      <c r="E1866" s="65"/>
      <c r="F1866" s="150"/>
      <c r="G1866" s="150"/>
      <c r="H1866" s="150"/>
      <c r="I1866" s="150"/>
      <c r="J1866" s="150"/>
      <c r="K1866" s="150"/>
      <c r="L1866" s="150"/>
      <c r="M1866" s="150"/>
      <c r="N1866" s="94"/>
      <c r="O1866" s="94"/>
      <c r="P1866" s="94"/>
      <c r="Q1866" s="94"/>
    </row>
    <row r="1867" spans="1:17">
      <c r="A1867" s="150"/>
      <c r="B1867" s="150"/>
      <c r="C1867" s="150"/>
      <c r="D1867" s="150"/>
      <c r="E1867" s="65"/>
      <c r="F1867" s="150"/>
      <c r="G1867" s="150"/>
      <c r="H1867" s="150"/>
      <c r="I1867" s="150"/>
      <c r="J1867" s="150"/>
      <c r="K1867" s="150"/>
      <c r="L1867" s="150"/>
      <c r="M1867" s="150"/>
      <c r="N1867" s="94"/>
      <c r="O1867" s="94"/>
      <c r="P1867" s="94"/>
      <c r="Q1867" s="94"/>
    </row>
    <row r="1868" spans="1:17">
      <c r="A1868" s="150"/>
      <c r="B1868" s="150"/>
      <c r="C1868" s="150"/>
      <c r="D1868" s="150"/>
      <c r="E1868" s="65"/>
      <c r="F1868" s="150"/>
      <c r="G1868" s="150"/>
      <c r="H1868" s="150"/>
      <c r="I1868" s="150"/>
      <c r="J1868" s="150"/>
      <c r="K1868" s="150"/>
      <c r="L1868" s="150"/>
      <c r="M1868" s="150"/>
      <c r="N1868" s="94"/>
      <c r="O1868" s="94"/>
      <c r="P1868" s="94"/>
      <c r="Q1868" s="94"/>
    </row>
    <row r="1869" spans="1:17">
      <c r="A1869" s="150"/>
      <c r="B1869" s="150"/>
      <c r="C1869" s="150"/>
      <c r="D1869" s="150"/>
      <c r="E1869" s="65"/>
      <c r="F1869" s="150"/>
      <c r="G1869" s="150"/>
      <c r="H1869" s="150"/>
      <c r="I1869" s="150"/>
      <c r="J1869" s="150"/>
      <c r="K1869" s="150"/>
      <c r="L1869" s="150"/>
      <c r="M1869" s="150"/>
      <c r="N1869" s="94"/>
      <c r="O1869" s="94"/>
      <c r="P1869" s="94"/>
      <c r="Q1869" s="94"/>
    </row>
    <row r="1870" spans="1:17">
      <c r="A1870" s="150"/>
      <c r="B1870" s="150"/>
      <c r="C1870" s="150"/>
      <c r="D1870" s="150"/>
      <c r="E1870" s="65"/>
      <c r="F1870" s="150"/>
      <c r="G1870" s="150"/>
      <c r="H1870" s="150"/>
      <c r="I1870" s="150"/>
      <c r="J1870" s="150"/>
      <c r="K1870" s="150"/>
      <c r="L1870" s="150"/>
      <c r="M1870" s="150"/>
      <c r="N1870" s="94"/>
      <c r="O1870" s="94"/>
      <c r="P1870" s="94"/>
      <c r="Q1870" s="94"/>
    </row>
    <row r="1871" spans="1:17">
      <c r="A1871" s="150"/>
      <c r="B1871" s="150"/>
      <c r="C1871" s="150"/>
      <c r="D1871" s="150"/>
      <c r="E1871" s="65"/>
      <c r="F1871" s="150"/>
      <c r="G1871" s="150"/>
      <c r="H1871" s="150"/>
      <c r="I1871" s="150"/>
      <c r="J1871" s="150"/>
      <c r="K1871" s="150"/>
      <c r="L1871" s="150"/>
      <c r="M1871" s="150"/>
      <c r="N1871" s="94"/>
      <c r="O1871" s="94"/>
      <c r="P1871" s="94"/>
      <c r="Q1871" s="94"/>
    </row>
    <row r="1872" spans="1:17">
      <c r="A1872" s="150"/>
      <c r="B1872" s="150"/>
      <c r="C1872" s="150"/>
      <c r="D1872" s="150"/>
      <c r="E1872" s="65"/>
      <c r="F1872" s="150"/>
      <c r="G1872" s="150"/>
      <c r="H1872" s="150"/>
      <c r="I1872" s="150"/>
      <c r="J1872" s="150"/>
      <c r="K1872" s="150"/>
      <c r="L1872" s="150"/>
      <c r="M1872" s="150"/>
      <c r="N1872" s="94"/>
      <c r="O1872" s="94"/>
      <c r="P1872" s="94"/>
      <c r="Q1872" s="94"/>
    </row>
    <row r="1873" spans="1:17">
      <c r="A1873" s="150"/>
      <c r="B1873" s="150"/>
      <c r="C1873" s="150"/>
      <c r="D1873" s="150"/>
      <c r="E1873" s="65"/>
      <c r="F1873" s="150"/>
      <c r="G1873" s="150"/>
      <c r="H1873" s="150"/>
      <c r="I1873" s="150"/>
      <c r="J1873" s="150"/>
      <c r="K1873" s="150"/>
      <c r="L1873" s="150"/>
      <c r="M1873" s="150"/>
      <c r="N1873" s="94"/>
      <c r="O1873" s="94"/>
      <c r="P1873" s="94"/>
      <c r="Q1873" s="94"/>
    </row>
    <row r="1874" spans="1:17">
      <c r="A1874" s="150"/>
      <c r="B1874" s="150"/>
      <c r="C1874" s="150"/>
      <c r="D1874" s="150"/>
      <c r="E1874" s="65"/>
      <c r="F1874" s="150"/>
      <c r="G1874" s="150"/>
      <c r="H1874" s="150"/>
      <c r="I1874" s="150"/>
      <c r="J1874" s="150"/>
      <c r="K1874" s="150"/>
      <c r="L1874" s="150"/>
      <c r="M1874" s="150"/>
      <c r="N1874" s="94"/>
      <c r="O1874" s="94"/>
      <c r="P1874" s="94"/>
      <c r="Q1874" s="94"/>
    </row>
    <row r="1875" spans="1:17">
      <c r="A1875" s="150"/>
      <c r="B1875" s="150"/>
      <c r="C1875" s="150"/>
      <c r="D1875" s="150"/>
      <c r="E1875" s="65"/>
      <c r="F1875" s="150"/>
      <c r="G1875" s="150"/>
      <c r="H1875" s="150"/>
      <c r="I1875" s="150"/>
      <c r="J1875" s="150"/>
      <c r="K1875" s="150"/>
      <c r="L1875" s="150"/>
      <c r="M1875" s="150"/>
      <c r="N1875" s="94"/>
      <c r="O1875" s="94"/>
      <c r="P1875" s="94"/>
      <c r="Q1875" s="94"/>
    </row>
    <row r="1876" spans="1:17">
      <c r="A1876" s="150"/>
      <c r="B1876" s="150"/>
      <c r="C1876" s="150"/>
      <c r="D1876" s="150"/>
      <c r="E1876" s="65"/>
      <c r="F1876" s="150"/>
      <c r="G1876" s="150"/>
      <c r="H1876" s="150"/>
      <c r="I1876" s="150"/>
      <c r="J1876" s="150"/>
      <c r="K1876" s="150"/>
      <c r="L1876" s="150"/>
      <c r="M1876" s="150"/>
      <c r="N1876" s="94"/>
      <c r="O1876" s="94"/>
      <c r="P1876" s="94"/>
      <c r="Q1876" s="94"/>
    </row>
    <row r="1877" spans="1:17">
      <c r="A1877" s="150"/>
      <c r="B1877" s="150"/>
      <c r="C1877" s="150"/>
      <c r="D1877" s="150"/>
      <c r="E1877" s="65"/>
      <c r="F1877" s="150"/>
      <c r="G1877" s="150"/>
      <c r="H1877" s="150"/>
      <c r="I1877" s="150"/>
      <c r="J1877" s="150"/>
      <c r="K1877" s="150"/>
      <c r="L1877" s="150"/>
      <c r="M1877" s="150"/>
      <c r="N1877" s="94"/>
      <c r="O1877" s="94"/>
      <c r="P1877" s="94"/>
      <c r="Q1877" s="94"/>
    </row>
    <row r="1878" spans="1:17">
      <c r="A1878" s="150"/>
      <c r="B1878" s="150"/>
      <c r="C1878" s="150"/>
      <c r="D1878" s="150"/>
      <c r="E1878" s="65"/>
      <c r="F1878" s="150"/>
      <c r="G1878" s="150"/>
      <c r="H1878" s="150"/>
      <c r="I1878" s="150"/>
      <c r="J1878" s="150"/>
      <c r="K1878" s="150"/>
      <c r="L1878" s="150"/>
      <c r="M1878" s="150"/>
      <c r="N1878" s="94"/>
      <c r="O1878" s="94"/>
      <c r="P1878" s="94"/>
      <c r="Q1878" s="94"/>
    </row>
    <row r="1879" spans="1:17">
      <c r="A1879" s="150"/>
      <c r="B1879" s="150"/>
      <c r="C1879" s="150"/>
      <c r="D1879" s="150"/>
      <c r="E1879" s="65"/>
      <c r="F1879" s="150"/>
      <c r="G1879" s="150"/>
      <c r="H1879" s="150"/>
      <c r="I1879" s="150"/>
      <c r="J1879" s="150"/>
      <c r="K1879" s="150"/>
      <c r="L1879" s="150"/>
      <c r="M1879" s="150"/>
      <c r="N1879" s="94"/>
      <c r="O1879" s="94"/>
      <c r="P1879" s="94"/>
      <c r="Q1879" s="94"/>
    </row>
    <row r="1880" spans="1:17">
      <c r="A1880" s="150"/>
      <c r="B1880" s="150"/>
      <c r="C1880" s="150"/>
      <c r="D1880" s="150"/>
      <c r="E1880" s="65"/>
      <c r="F1880" s="150"/>
      <c r="G1880" s="150"/>
      <c r="H1880" s="150"/>
      <c r="I1880" s="150"/>
      <c r="J1880" s="150"/>
      <c r="K1880" s="150"/>
      <c r="L1880" s="150"/>
      <c r="M1880" s="150"/>
      <c r="N1880" s="94"/>
      <c r="O1880" s="94"/>
      <c r="P1880" s="94"/>
      <c r="Q1880" s="94"/>
    </row>
    <row r="1881" spans="1:17">
      <c r="A1881" s="150"/>
      <c r="B1881" s="150"/>
      <c r="C1881" s="150"/>
      <c r="D1881" s="150"/>
      <c r="E1881" s="65"/>
      <c r="F1881" s="150"/>
      <c r="G1881" s="150"/>
      <c r="H1881" s="150"/>
      <c r="I1881" s="150"/>
      <c r="J1881" s="150"/>
      <c r="K1881" s="150"/>
      <c r="L1881" s="150"/>
      <c r="M1881" s="150"/>
      <c r="N1881" s="94"/>
      <c r="O1881" s="94"/>
      <c r="P1881" s="94"/>
      <c r="Q1881" s="94"/>
    </row>
    <row r="1882" spans="1:17">
      <c r="A1882" s="150"/>
      <c r="B1882" s="150"/>
      <c r="C1882" s="150"/>
      <c r="D1882" s="150"/>
      <c r="E1882" s="65"/>
      <c r="F1882" s="150"/>
      <c r="G1882" s="150"/>
      <c r="H1882" s="150"/>
      <c r="I1882" s="150"/>
      <c r="J1882" s="150"/>
      <c r="K1882" s="150"/>
      <c r="L1882" s="150"/>
      <c r="M1882" s="150"/>
      <c r="N1882" s="94"/>
      <c r="O1882" s="94"/>
      <c r="P1882" s="94"/>
      <c r="Q1882" s="94"/>
    </row>
    <row r="1883" spans="1:17">
      <c r="A1883" s="150"/>
      <c r="B1883" s="150"/>
      <c r="C1883" s="150"/>
      <c r="D1883" s="150"/>
      <c r="E1883" s="65"/>
      <c r="F1883" s="150"/>
      <c r="G1883" s="150"/>
      <c r="H1883" s="150"/>
      <c r="I1883" s="150"/>
      <c r="J1883" s="150"/>
      <c r="K1883" s="150"/>
      <c r="L1883" s="150"/>
      <c r="M1883" s="150"/>
      <c r="N1883" s="94"/>
      <c r="O1883" s="94"/>
      <c r="P1883" s="94"/>
      <c r="Q1883" s="94"/>
    </row>
    <row r="1884" spans="1:17">
      <c r="A1884" s="150"/>
      <c r="B1884" s="150"/>
      <c r="C1884" s="150"/>
      <c r="D1884" s="150"/>
      <c r="E1884" s="65"/>
      <c r="F1884" s="150"/>
      <c r="G1884" s="150"/>
      <c r="H1884" s="150"/>
      <c r="I1884" s="150"/>
      <c r="J1884" s="150"/>
      <c r="K1884" s="150"/>
      <c r="L1884" s="150"/>
      <c r="M1884" s="150"/>
      <c r="N1884" s="94"/>
      <c r="O1884" s="94"/>
      <c r="P1884" s="94"/>
      <c r="Q1884" s="94"/>
    </row>
    <row r="1885" spans="1:17">
      <c r="A1885" s="150"/>
      <c r="B1885" s="150"/>
      <c r="C1885" s="150"/>
      <c r="D1885" s="150"/>
      <c r="E1885" s="65"/>
      <c r="F1885" s="150"/>
      <c r="G1885" s="150"/>
      <c r="H1885" s="150"/>
      <c r="I1885" s="150"/>
      <c r="J1885" s="150"/>
      <c r="K1885" s="150"/>
      <c r="L1885" s="150"/>
      <c r="M1885" s="150"/>
      <c r="N1885" s="94"/>
      <c r="O1885" s="94"/>
      <c r="P1885" s="94"/>
      <c r="Q1885" s="94"/>
    </row>
    <row r="1886" spans="1:17">
      <c r="A1886" s="150"/>
      <c r="B1886" s="150"/>
      <c r="C1886" s="150"/>
      <c r="D1886" s="150"/>
      <c r="E1886" s="65"/>
      <c r="F1886" s="150"/>
      <c r="G1886" s="150"/>
      <c r="H1886" s="150"/>
      <c r="I1886" s="150"/>
      <c r="J1886" s="150"/>
      <c r="K1886" s="150"/>
      <c r="L1886" s="150"/>
      <c r="M1886" s="150"/>
      <c r="N1886" s="94"/>
      <c r="O1886" s="94"/>
      <c r="P1886" s="94"/>
      <c r="Q1886" s="94"/>
    </row>
    <row r="1887" spans="1:17">
      <c r="A1887" s="150"/>
      <c r="B1887" s="150"/>
      <c r="C1887" s="150"/>
      <c r="D1887" s="150"/>
      <c r="E1887" s="65"/>
      <c r="F1887" s="150"/>
      <c r="G1887" s="150"/>
      <c r="H1887" s="150"/>
      <c r="I1887" s="150"/>
      <c r="J1887" s="150"/>
      <c r="K1887" s="150"/>
      <c r="L1887" s="150"/>
      <c r="M1887" s="150"/>
      <c r="N1887" s="94"/>
      <c r="O1887" s="94"/>
      <c r="P1887" s="94"/>
      <c r="Q1887" s="94"/>
    </row>
    <row r="1888" spans="1:17">
      <c r="A1888" s="150"/>
      <c r="B1888" s="150"/>
      <c r="C1888" s="150"/>
      <c r="D1888" s="150"/>
      <c r="E1888" s="65"/>
      <c r="F1888" s="150"/>
      <c r="G1888" s="150"/>
      <c r="H1888" s="150"/>
      <c r="I1888" s="150"/>
      <c r="J1888" s="150"/>
      <c r="K1888" s="150"/>
      <c r="L1888" s="150"/>
      <c r="M1888" s="150"/>
      <c r="N1888" s="94"/>
      <c r="O1888" s="94"/>
      <c r="P1888" s="94"/>
      <c r="Q1888" s="94"/>
    </row>
    <row r="1889" spans="1:17">
      <c r="A1889" s="150"/>
      <c r="B1889" s="150"/>
      <c r="C1889" s="150"/>
      <c r="D1889" s="150"/>
      <c r="E1889" s="65"/>
      <c r="F1889" s="150"/>
      <c r="G1889" s="150"/>
      <c r="H1889" s="150"/>
      <c r="I1889" s="150"/>
      <c r="J1889" s="150"/>
      <c r="K1889" s="150"/>
      <c r="L1889" s="150"/>
      <c r="M1889" s="150"/>
      <c r="N1889" s="94"/>
      <c r="O1889" s="94"/>
      <c r="P1889" s="94"/>
      <c r="Q1889" s="94"/>
    </row>
    <row r="1890" spans="1:17">
      <c r="A1890" s="150"/>
      <c r="B1890" s="150"/>
      <c r="C1890" s="150"/>
      <c r="D1890" s="150"/>
      <c r="E1890" s="65"/>
      <c r="F1890" s="150"/>
      <c r="G1890" s="150"/>
      <c r="H1890" s="150"/>
      <c r="I1890" s="150"/>
      <c r="J1890" s="150"/>
      <c r="K1890" s="150"/>
      <c r="L1890" s="150"/>
      <c r="M1890" s="150"/>
      <c r="N1890" s="94"/>
      <c r="O1890" s="94"/>
      <c r="P1890" s="94"/>
      <c r="Q1890" s="94"/>
    </row>
    <row r="1891" spans="1:17">
      <c r="A1891" s="150"/>
      <c r="B1891" s="150"/>
      <c r="C1891" s="150"/>
      <c r="D1891" s="150"/>
      <c r="E1891" s="65"/>
      <c r="F1891" s="150"/>
      <c r="G1891" s="150"/>
      <c r="H1891" s="150"/>
      <c r="I1891" s="150"/>
      <c r="J1891" s="150"/>
      <c r="K1891" s="150"/>
      <c r="L1891" s="150"/>
      <c r="M1891" s="150"/>
      <c r="N1891" s="94"/>
      <c r="O1891" s="94"/>
      <c r="P1891" s="94"/>
      <c r="Q1891" s="94"/>
    </row>
    <row r="1892" spans="1:17">
      <c r="A1892" s="150"/>
      <c r="B1892" s="150"/>
      <c r="C1892" s="150"/>
      <c r="D1892" s="150"/>
      <c r="E1892" s="65"/>
      <c r="F1892" s="150"/>
      <c r="G1892" s="150"/>
      <c r="H1892" s="150"/>
      <c r="I1892" s="150"/>
      <c r="J1892" s="150"/>
      <c r="K1892" s="150"/>
      <c r="L1892" s="150"/>
      <c r="M1892" s="150"/>
      <c r="N1892" s="94"/>
      <c r="O1892" s="94"/>
      <c r="P1892" s="94"/>
      <c r="Q1892" s="94"/>
    </row>
    <row r="1893" spans="1:17">
      <c r="A1893" s="150"/>
      <c r="B1893" s="150"/>
      <c r="C1893" s="150"/>
      <c r="D1893" s="150"/>
      <c r="E1893" s="65"/>
      <c r="F1893" s="150"/>
      <c r="G1893" s="150"/>
      <c r="H1893" s="150"/>
      <c r="I1893" s="150"/>
      <c r="J1893" s="150"/>
      <c r="K1893" s="150"/>
      <c r="L1893" s="150"/>
      <c r="M1893" s="150"/>
      <c r="N1893" s="94"/>
      <c r="O1893" s="94"/>
      <c r="P1893" s="94"/>
      <c r="Q1893" s="94"/>
    </row>
    <row r="1894" spans="1:17">
      <c r="A1894" s="150"/>
      <c r="B1894" s="150"/>
      <c r="C1894" s="150"/>
      <c r="D1894" s="150"/>
      <c r="E1894" s="65"/>
      <c r="F1894" s="150"/>
      <c r="G1894" s="150"/>
      <c r="H1894" s="150"/>
      <c r="I1894" s="150"/>
      <c r="J1894" s="150"/>
      <c r="K1894" s="150"/>
      <c r="L1894" s="150"/>
      <c r="M1894" s="150"/>
      <c r="N1894" s="94"/>
      <c r="O1894" s="94"/>
      <c r="P1894" s="94"/>
      <c r="Q1894" s="94"/>
    </row>
    <row r="1895" spans="1:17">
      <c r="A1895" s="150"/>
      <c r="B1895" s="150"/>
      <c r="C1895" s="150"/>
      <c r="D1895" s="150"/>
      <c r="E1895" s="65"/>
      <c r="F1895" s="150"/>
      <c r="G1895" s="150"/>
      <c r="H1895" s="150"/>
      <c r="I1895" s="150"/>
      <c r="J1895" s="150"/>
      <c r="K1895" s="150"/>
      <c r="L1895" s="150"/>
      <c r="M1895" s="150"/>
      <c r="N1895" s="94"/>
      <c r="O1895" s="94"/>
      <c r="P1895" s="94"/>
      <c r="Q1895" s="94"/>
    </row>
    <row r="1896" spans="1:17">
      <c r="A1896" s="150"/>
      <c r="B1896" s="150"/>
      <c r="C1896" s="150"/>
      <c r="D1896" s="150"/>
      <c r="E1896" s="65"/>
      <c r="F1896" s="150"/>
      <c r="G1896" s="150"/>
      <c r="H1896" s="150"/>
      <c r="I1896" s="150"/>
      <c r="J1896" s="150"/>
      <c r="K1896" s="150"/>
      <c r="L1896" s="150"/>
      <c r="M1896" s="150"/>
      <c r="N1896" s="94"/>
      <c r="O1896" s="94"/>
      <c r="P1896" s="94"/>
      <c r="Q1896" s="94"/>
    </row>
    <row r="1897" spans="1:17">
      <c r="A1897" s="150"/>
      <c r="B1897" s="150"/>
      <c r="C1897" s="150"/>
      <c r="D1897" s="150"/>
      <c r="E1897" s="65"/>
      <c r="F1897" s="150"/>
      <c r="G1897" s="150"/>
      <c r="H1897" s="150"/>
      <c r="I1897" s="150"/>
      <c r="J1897" s="150"/>
      <c r="K1897" s="150"/>
      <c r="L1897" s="150"/>
      <c r="M1897" s="150"/>
      <c r="N1897" s="94"/>
      <c r="O1897" s="94"/>
      <c r="P1897" s="94"/>
      <c r="Q1897" s="94"/>
    </row>
    <row r="1898" spans="1:17">
      <c r="A1898" s="150"/>
      <c r="B1898" s="150"/>
      <c r="C1898" s="150"/>
      <c r="D1898" s="150"/>
      <c r="E1898" s="65"/>
      <c r="F1898" s="150"/>
      <c r="G1898" s="150"/>
      <c r="H1898" s="150"/>
      <c r="I1898" s="150"/>
      <c r="J1898" s="150"/>
      <c r="K1898" s="150"/>
      <c r="L1898" s="150"/>
      <c r="M1898" s="150"/>
      <c r="N1898" s="94"/>
      <c r="O1898" s="94"/>
      <c r="P1898" s="94"/>
      <c r="Q1898" s="94"/>
    </row>
    <row r="1899" spans="1:17">
      <c r="A1899" s="150"/>
      <c r="B1899" s="150"/>
      <c r="C1899" s="150"/>
      <c r="D1899" s="150"/>
      <c r="E1899" s="65"/>
      <c r="F1899" s="150"/>
      <c r="G1899" s="150"/>
      <c r="H1899" s="150"/>
      <c r="I1899" s="150"/>
      <c r="J1899" s="150"/>
      <c r="K1899" s="150"/>
      <c r="L1899" s="150"/>
      <c r="M1899" s="150"/>
      <c r="N1899" s="94"/>
      <c r="O1899" s="94"/>
      <c r="P1899" s="94"/>
      <c r="Q1899" s="94"/>
    </row>
    <row r="1900" spans="1:17">
      <c r="A1900" s="150"/>
      <c r="B1900" s="150"/>
      <c r="C1900" s="150"/>
      <c r="D1900" s="150"/>
      <c r="E1900" s="65"/>
      <c r="F1900" s="150"/>
      <c r="G1900" s="150"/>
      <c r="H1900" s="150"/>
      <c r="I1900" s="150"/>
      <c r="J1900" s="150"/>
      <c r="K1900" s="150"/>
      <c r="L1900" s="150"/>
      <c r="M1900" s="150"/>
      <c r="N1900" s="94"/>
      <c r="O1900" s="94"/>
      <c r="P1900" s="94"/>
      <c r="Q1900" s="94"/>
    </row>
    <row r="1901" spans="1:17">
      <c r="A1901" s="150"/>
      <c r="B1901" s="150"/>
      <c r="C1901" s="150"/>
      <c r="D1901" s="150"/>
      <c r="E1901" s="65"/>
      <c r="F1901" s="150"/>
      <c r="G1901" s="150"/>
      <c r="H1901" s="150"/>
      <c r="I1901" s="150"/>
      <c r="J1901" s="150"/>
      <c r="K1901" s="150"/>
      <c r="L1901" s="150"/>
      <c r="M1901" s="150"/>
      <c r="N1901" s="94"/>
      <c r="O1901" s="94"/>
      <c r="P1901" s="94"/>
      <c r="Q1901" s="94"/>
    </row>
    <row r="1902" spans="1:17">
      <c r="A1902" s="150"/>
      <c r="B1902" s="150"/>
      <c r="C1902" s="150"/>
      <c r="D1902" s="150"/>
      <c r="E1902" s="65"/>
      <c r="F1902" s="150"/>
      <c r="G1902" s="150"/>
      <c r="H1902" s="150"/>
      <c r="I1902" s="150"/>
      <c r="J1902" s="150"/>
      <c r="K1902" s="150"/>
      <c r="L1902" s="150"/>
      <c r="M1902" s="150"/>
      <c r="N1902" s="94"/>
      <c r="O1902" s="94"/>
      <c r="P1902" s="94"/>
      <c r="Q1902" s="94"/>
    </row>
    <row r="1903" spans="1:17">
      <c r="A1903" s="150"/>
      <c r="B1903" s="150"/>
      <c r="C1903" s="150"/>
      <c r="D1903" s="150"/>
      <c r="E1903" s="65"/>
      <c r="F1903" s="150"/>
      <c r="G1903" s="150"/>
      <c r="H1903" s="150"/>
      <c r="I1903" s="150"/>
      <c r="J1903" s="150"/>
      <c r="K1903" s="150"/>
      <c r="L1903" s="150"/>
      <c r="M1903" s="150"/>
      <c r="N1903" s="94"/>
      <c r="O1903" s="94"/>
      <c r="P1903" s="94"/>
      <c r="Q1903" s="94"/>
    </row>
    <row r="1904" spans="1:17">
      <c r="A1904" s="150"/>
      <c r="B1904" s="150"/>
      <c r="C1904" s="150"/>
      <c r="D1904" s="150"/>
      <c r="E1904" s="65"/>
      <c r="F1904" s="150"/>
      <c r="G1904" s="150"/>
      <c r="H1904" s="150"/>
      <c r="I1904" s="150"/>
      <c r="J1904" s="150"/>
      <c r="K1904" s="150"/>
      <c r="L1904" s="150"/>
      <c r="M1904" s="150"/>
      <c r="N1904" s="94"/>
      <c r="O1904" s="94"/>
      <c r="P1904" s="94"/>
      <c r="Q1904" s="94"/>
    </row>
    <row r="1905" spans="1:17">
      <c r="A1905" s="150"/>
      <c r="B1905" s="150"/>
      <c r="C1905" s="150"/>
      <c r="D1905" s="150"/>
      <c r="E1905" s="65"/>
      <c r="F1905" s="150"/>
      <c r="G1905" s="150"/>
      <c r="H1905" s="150"/>
      <c r="I1905" s="150"/>
      <c r="J1905" s="150"/>
      <c r="K1905" s="150"/>
      <c r="L1905" s="150"/>
      <c r="M1905" s="150"/>
      <c r="N1905" s="94"/>
      <c r="O1905" s="94"/>
      <c r="P1905" s="94"/>
      <c r="Q1905" s="94"/>
    </row>
    <row r="1906" spans="1:17">
      <c r="A1906" s="150"/>
      <c r="B1906" s="150"/>
      <c r="C1906" s="150"/>
      <c r="D1906" s="150"/>
      <c r="E1906" s="65"/>
      <c r="F1906" s="150"/>
      <c r="G1906" s="150"/>
      <c r="H1906" s="150"/>
      <c r="I1906" s="150"/>
      <c r="J1906" s="150"/>
      <c r="K1906" s="150"/>
      <c r="L1906" s="150"/>
      <c r="M1906" s="150"/>
      <c r="N1906" s="94"/>
      <c r="O1906" s="94"/>
      <c r="P1906" s="94"/>
      <c r="Q1906" s="94"/>
    </row>
    <row r="1907" spans="1:17">
      <c r="A1907" s="150"/>
      <c r="B1907" s="150"/>
      <c r="C1907" s="150"/>
      <c r="D1907" s="150"/>
      <c r="E1907" s="65"/>
      <c r="F1907" s="150"/>
      <c r="G1907" s="150"/>
      <c r="H1907" s="150"/>
      <c r="I1907" s="150"/>
      <c r="J1907" s="150"/>
      <c r="K1907" s="150"/>
      <c r="L1907" s="150"/>
      <c r="M1907" s="150"/>
      <c r="N1907" s="94"/>
      <c r="O1907" s="94"/>
      <c r="P1907" s="94"/>
      <c r="Q1907" s="94"/>
    </row>
    <row r="1908" spans="1:17">
      <c r="A1908" s="150"/>
      <c r="B1908" s="150"/>
      <c r="C1908" s="150"/>
      <c r="D1908" s="150"/>
      <c r="E1908" s="65"/>
      <c r="F1908" s="150"/>
      <c r="G1908" s="150"/>
      <c r="H1908" s="150"/>
      <c r="I1908" s="150"/>
      <c r="J1908" s="150"/>
      <c r="K1908" s="150"/>
      <c r="L1908" s="150"/>
      <c r="M1908" s="150"/>
      <c r="N1908" s="94"/>
      <c r="O1908" s="94"/>
      <c r="P1908" s="94"/>
      <c r="Q1908" s="94"/>
    </row>
    <row r="1909" spans="1:17">
      <c r="A1909" s="150"/>
      <c r="B1909" s="150"/>
      <c r="C1909" s="150"/>
      <c r="D1909" s="150"/>
      <c r="E1909" s="65"/>
      <c r="F1909" s="150"/>
      <c r="G1909" s="150"/>
      <c r="H1909" s="150"/>
      <c r="I1909" s="150"/>
      <c r="J1909" s="150"/>
      <c r="K1909" s="150"/>
      <c r="L1909" s="150"/>
      <c r="M1909" s="150"/>
      <c r="N1909" s="94"/>
      <c r="O1909" s="94"/>
      <c r="P1909" s="94"/>
      <c r="Q1909" s="94"/>
    </row>
    <row r="1910" spans="1:17">
      <c r="A1910" s="150"/>
      <c r="B1910" s="150"/>
      <c r="C1910" s="150"/>
      <c r="D1910" s="150"/>
      <c r="E1910" s="65"/>
      <c r="F1910" s="150"/>
      <c r="G1910" s="150"/>
      <c r="H1910" s="150"/>
      <c r="I1910" s="150"/>
      <c r="J1910" s="150"/>
      <c r="K1910" s="150"/>
      <c r="L1910" s="150"/>
      <c r="M1910" s="150"/>
      <c r="N1910" s="94"/>
      <c r="O1910" s="94"/>
      <c r="P1910" s="94"/>
      <c r="Q1910" s="94"/>
    </row>
    <row r="1911" spans="1:17">
      <c r="A1911" s="150"/>
      <c r="B1911" s="150"/>
      <c r="C1911" s="150"/>
      <c r="D1911" s="150"/>
      <c r="E1911" s="65"/>
      <c r="F1911" s="150"/>
      <c r="G1911" s="150"/>
      <c r="H1911" s="150"/>
      <c r="I1911" s="150"/>
      <c r="J1911" s="150"/>
      <c r="K1911" s="150"/>
      <c r="L1911" s="150"/>
      <c r="M1911" s="150"/>
      <c r="N1911" s="94"/>
      <c r="O1911" s="94"/>
      <c r="P1911" s="94"/>
      <c r="Q1911" s="94"/>
    </row>
    <row r="1912" spans="1:17">
      <c r="A1912" s="150"/>
      <c r="B1912" s="150"/>
      <c r="C1912" s="150"/>
      <c r="D1912" s="150"/>
      <c r="E1912" s="65"/>
      <c r="F1912" s="150"/>
      <c r="G1912" s="150"/>
      <c r="H1912" s="150"/>
      <c r="I1912" s="150"/>
      <c r="J1912" s="150"/>
      <c r="K1912" s="150"/>
      <c r="L1912" s="150"/>
      <c r="M1912" s="150"/>
      <c r="N1912" s="94"/>
      <c r="O1912" s="94"/>
      <c r="P1912" s="94"/>
      <c r="Q1912" s="94"/>
    </row>
    <row r="1913" spans="1:17">
      <c r="A1913" s="150"/>
      <c r="B1913" s="150"/>
      <c r="C1913" s="150"/>
      <c r="D1913" s="150"/>
      <c r="E1913" s="65"/>
      <c r="F1913" s="150"/>
      <c r="G1913" s="150"/>
      <c r="H1913" s="150"/>
      <c r="I1913" s="150"/>
      <c r="J1913" s="150"/>
      <c r="K1913" s="150"/>
      <c r="L1913" s="150"/>
      <c r="M1913" s="150"/>
      <c r="N1913" s="94"/>
      <c r="O1913" s="94"/>
      <c r="P1913" s="94"/>
      <c r="Q1913" s="94"/>
    </row>
    <row r="1914" spans="1:17">
      <c r="A1914" s="150"/>
      <c r="B1914" s="150"/>
      <c r="C1914" s="150"/>
      <c r="D1914" s="150"/>
      <c r="E1914" s="65"/>
      <c r="F1914" s="150"/>
      <c r="G1914" s="150"/>
      <c r="H1914" s="150"/>
      <c r="I1914" s="150"/>
      <c r="J1914" s="150"/>
      <c r="K1914" s="150"/>
      <c r="L1914" s="150"/>
      <c r="M1914" s="150"/>
      <c r="N1914" s="94"/>
      <c r="O1914" s="94"/>
      <c r="P1914" s="94"/>
      <c r="Q1914" s="94"/>
    </row>
    <row r="1915" spans="1:17">
      <c r="A1915" s="150"/>
      <c r="B1915" s="150"/>
      <c r="C1915" s="150"/>
      <c r="D1915" s="150"/>
      <c r="E1915" s="65"/>
      <c r="F1915" s="150"/>
      <c r="G1915" s="150"/>
      <c r="H1915" s="150"/>
      <c r="I1915" s="150"/>
      <c r="J1915" s="150"/>
      <c r="K1915" s="150"/>
      <c r="L1915" s="150"/>
      <c r="M1915" s="150"/>
      <c r="N1915" s="94"/>
      <c r="O1915" s="94"/>
      <c r="P1915" s="94"/>
      <c r="Q1915" s="94"/>
    </row>
    <row r="1916" spans="1:17">
      <c r="A1916" s="150"/>
      <c r="B1916" s="150"/>
      <c r="C1916" s="150"/>
      <c r="D1916" s="150"/>
      <c r="E1916" s="65"/>
      <c r="F1916" s="150"/>
      <c r="G1916" s="150"/>
      <c r="H1916" s="150"/>
      <c r="I1916" s="150"/>
      <c r="J1916" s="150"/>
      <c r="K1916" s="150"/>
      <c r="L1916" s="150"/>
      <c r="M1916" s="150"/>
      <c r="N1916" s="94"/>
      <c r="O1916" s="94"/>
      <c r="P1916" s="94"/>
      <c r="Q1916" s="94"/>
    </row>
    <row r="1917" spans="1:17">
      <c r="A1917" s="150"/>
      <c r="B1917" s="150"/>
      <c r="C1917" s="150"/>
      <c r="D1917" s="150"/>
      <c r="E1917" s="65"/>
      <c r="F1917" s="150"/>
      <c r="G1917" s="150"/>
      <c r="H1917" s="150"/>
      <c r="I1917" s="150"/>
      <c r="J1917" s="150"/>
      <c r="K1917" s="150"/>
      <c r="L1917" s="150"/>
      <c r="M1917" s="150"/>
      <c r="N1917" s="94"/>
      <c r="O1917" s="94"/>
      <c r="P1917" s="94"/>
      <c r="Q1917" s="94"/>
    </row>
    <row r="1918" spans="1:17">
      <c r="A1918" s="150"/>
      <c r="B1918" s="150"/>
      <c r="C1918" s="150"/>
      <c r="D1918" s="150"/>
      <c r="E1918" s="65"/>
      <c r="F1918" s="150"/>
      <c r="G1918" s="150"/>
      <c r="H1918" s="150"/>
      <c r="I1918" s="150"/>
      <c r="J1918" s="150"/>
      <c r="K1918" s="150"/>
      <c r="L1918" s="150"/>
      <c r="M1918" s="150"/>
      <c r="N1918" s="94"/>
      <c r="O1918" s="94"/>
      <c r="P1918" s="94"/>
      <c r="Q1918" s="94"/>
    </row>
    <row r="1919" spans="1:17">
      <c r="A1919" s="150"/>
      <c r="B1919" s="150"/>
      <c r="C1919" s="150"/>
      <c r="D1919" s="150"/>
      <c r="E1919" s="65"/>
      <c r="F1919" s="150"/>
      <c r="G1919" s="150"/>
      <c r="H1919" s="150"/>
      <c r="I1919" s="150"/>
      <c r="J1919" s="150"/>
      <c r="K1919" s="150"/>
      <c r="L1919" s="150"/>
      <c r="M1919" s="150"/>
      <c r="N1919" s="94"/>
      <c r="O1919" s="94"/>
      <c r="P1919" s="94"/>
      <c r="Q1919" s="94"/>
    </row>
    <row r="1920" spans="1:17">
      <c r="A1920" s="150"/>
      <c r="B1920" s="150"/>
      <c r="C1920" s="150"/>
      <c r="D1920" s="150"/>
      <c r="E1920" s="65"/>
      <c r="F1920" s="150"/>
      <c r="G1920" s="150"/>
      <c r="H1920" s="150"/>
      <c r="I1920" s="150"/>
      <c r="J1920" s="150"/>
      <c r="K1920" s="150"/>
      <c r="L1920" s="150"/>
      <c r="M1920" s="150"/>
      <c r="N1920" s="94"/>
      <c r="O1920" s="94"/>
      <c r="P1920" s="94"/>
      <c r="Q1920" s="94"/>
    </row>
    <row r="1921" spans="1:17">
      <c r="A1921" s="150"/>
      <c r="B1921" s="150"/>
      <c r="C1921" s="150"/>
      <c r="D1921" s="150"/>
      <c r="E1921" s="65"/>
      <c r="F1921" s="150"/>
      <c r="G1921" s="150"/>
      <c r="H1921" s="150"/>
      <c r="I1921" s="150"/>
      <c r="J1921" s="150"/>
      <c r="K1921" s="150"/>
      <c r="L1921" s="150"/>
      <c r="M1921" s="150"/>
      <c r="N1921" s="94"/>
      <c r="O1921" s="94"/>
      <c r="P1921" s="94"/>
      <c r="Q1921" s="94"/>
    </row>
    <row r="1922" spans="1:17">
      <c r="A1922" s="150"/>
      <c r="B1922" s="150"/>
      <c r="C1922" s="150"/>
      <c r="D1922" s="150"/>
      <c r="E1922" s="65"/>
      <c r="F1922" s="150"/>
      <c r="G1922" s="150"/>
      <c r="H1922" s="150"/>
      <c r="I1922" s="150"/>
      <c r="J1922" s="150"/>
      <c r="K1922" s="150"/>
      <c r="L1922" s="150"/>
      <c r="M1922" s="150"/>
      <c r="N1922" s="94"/>
      <c r="O1922" s="94"/>
      <c r="P1922" s="94"/>
      <c r="Q1922" s="94"/>
    </row>
    <row r="1923" spans="1:17">
      <c r="A1923" s="150"/>
      <c r="B1923" s="150"/>
      <c r="C1923" s="150"/>
      <c r="D1923" s="150"/>
      <c r="E1923" s="65"/>
      <c r="F1923" s="150"/>
      <c r="G1923" s="150"/>
      <c r="H1923" s="150"/>
      <c r="I1923" s="150"/>
      <c r="J1923" s="150"/>
      <c r="K1923" s="150"/>
      <c r="L1923" s="150"/>
      <c r="M1923" s="150"/>
      <c r="N1923" s="94"/>
      <c r="O1923" s="94"/>
      <c r="P1923" s="94"/>
      <c r="Q1923" s="94"/>
    </row>
    <row r="1924" spans="1:17">
      <c r="A1924" s="150"/>
      <c r="B1924" s="150"/>
      <c r="C1924" s="150"/>
      <c r="D1924" s="150"/>
      <c r="E1924" s="65"/>
      <c r="F1924" s="150"/>
      <c r="G1924" s="150"/>
      <c r="H1924" s="150"/>
      <c r="I1924" s="150"/>
      <c r="J1924" s="150"/>
      <c r="K1924" s="150"/>
      <c r="L1924" s="150"/>
      <c r="M1924" s="150"/>
      <c r="N1924" s="94"/>
      <c r="O1924" s="94"/>
      <c r="P1924" s="94"/>
      <c r="Q1924" s="94"/>
    </row>
    <row r="1925" spans="1:17">
      <c r="A1925" s="150"/>
      <c r="B1925" s="150"/>
      <c r="C1925" s="150"/>
      <c r="D1925" s="150"/>
      <c r="E1925" s="65"/>
      <c r="F1925" s="150"/>
      <c r="G1925" s="150"/>
      <c r="H1925" s="150"/>
      <c r="I1925" s="150"/>
      <c r="J1925" s="150"/>
      <c r="K1925" s="150"/>
      <c r="L1925" s="150"/>
      <c r="M1925" s="150"/>
      <c r="N1925" s="94"/>
      <c r="O1925" s="94"/>
      <c r="P1925" s="94"/>
      <c r="Q1925" s="94"/>
    </row>
    <row r="1926" spans="1:17">
      <c r="A1926" s="150"/>
      <c r="B1926" s="150"/>
      <c r="C1926" s="150"/>
      <c r="D1926" s="150"/>
      <c r="E1926" s="65"/>
      <c r="F1926" s="150"/>
      <c r="G1926" s="150"/>
      <c r="H1926" s="150"/>
      <c r="I1926" s="150"/>
      <c r="J1926" s="150"/>
      <c r="K1926" s="150"/>
      <c r="L1926" s="150"/>
      <c r="M1926" s="150"/>
      <c r="N1926" s="94"/>
      <c r="O1926" s="94"/>
      <c r="P1926" s="94"/>
      <c r="Q1926" s="94"/>
    </row>
    <row r="1927" spans="1:17">
      <c r="A1927" s="150"/>
      <c r="B1927" s="150"/>
      <c r="C1927" s="150"/>
      <c r="D1927" s="150"/>
      <c r="E1927" s="65"/>
      <c r="F1927" s="150"/>
      <c r="G1927" s="150"/>
      <c r="H1927" s="150"/>
      <c r="I1927" s="150"/>
      <c r="J1927" s="150"/>
      <c r="K1927" s="150"/>
      <c r="L1927" s="150"/>
      <c r="M1927" s="150"/>
      <c r="N1927" s="94"/>
      <c r="O1927" s="94"/>
      <c r="P1927" s="94"/>
      <c r="Q1927" s="94"/>
    </row>
    <row r="1928" spans="1:17">
      <c r="A1928" s="150"/>
      <c r="B1928" s="150"/>
      <c r="C1928" s="150"/>
      <c r="D1928" s="150"/>
      <c r="E1928" s="65"/>
      <c r="F1928" s="150"/>
      <c r="G1928" s="150"/>
      <c r="H1928" s="150"/>
      <c r="I1928" s="150"/>
      <c r="J1928" s="150"/>
      <c r="K1928" s="150"/>
      <c r="L1928" s="150"/>
      <c r="M1928" s="150"/>
      <c r="N1928" s="94"/>
      <c r="O1928" s="94"/>
      <c r="P1928" s="94"/>
      <c r="Q1928" s="94"/>
    </row>
    <row r="1929" spans="1:17">
      <c r="A1929" s="150"/>
      <c r="B1929" s="150"/>
      <c r="C1929" s="150"/>
      <c r="D1929" s="150"/>
      <c r="E1929" s="65"/>
      <c r="F1929" s="150"/>
      <c r="G1929" s="150"/>
      <c r="H1929" s="150"/>
      <c r="I1929" s="150"/>
      <c r="J1929" s="150"/>
      <c r="K1929" s="150"/>
      <c r="L1929" s="150"/>
      <c r="M1929" s="150"/>
      <c r="N1929" s="94"/>
      <c r="O1929" s="94"/>
      <c r="P1929" s="94"/>
      <c r="Q1929" s="94"/>
    </row>
    <row r="1930" spans="1:17">
      <c r="A1930" s="150"/>
      <c r="B1930" s="150"/>
      <c r="C1930" s="150"/>
      <c r="D1930" s="150"/>
      <c r="E1930" s="65"/>
      <c r="F1930" s="150"/>
      <c r="G1930" s="150"/>
      <c r="H1930" s="150"/>
      <c r="I1930" s="150"/>
      <c r="J1930" s="150"/>
      <c r="K1930" s="150"/>
      <c r="L1930" s="150"/>
      <c r="M1930" s="150"/>
      <c r="N1930" s="94"/>
      <c r="O1930" s="94"/>
      <c r="P1930" s="94"/>
      <c r="Q1930" s="94"/>
    </row>
    <row r="1931" spans="1:17">
      <c r="A1931" s="150"/>
      <c r="B1931" s="150"/>
      <c r="C1931" s="150"/>
      <c r="D1931" s="150"/>
      <c r="E1931" s="65"/>
      <c r="F1931" s="150"/>
      <c r="G1931" s="150"/>
      <c r="H1931" s="150"/>
      <c r="I1931" s="150"/>
      <c r="J1931" s="150"/>
      <c r="K1931" s="150"/>
      <c r="L1931" s="150"/>
      <c r="M1931" s="150"/>
      <c r="N1931" s="94"/>
      <c r="O1931" s="94"/>
      <c r="P1931" s="94"/>
      <c r="Q1931" s="94"/>
    </row>
    <row r="1932" spans="1:17">
      <c r="A1932" s="150"/>
      <c r="B1932" s="150"/>
      <c r="C1932" s="150"/>
      <c r="D1932" s="150"/>
      <c r="E1932" s="65"/>
      <c r="F1932" s="150"/>
      <c r="G1932" s="150"/>
      <c r="H1932" s="150"/>
      <c r="I1932" s="150"/>
      <c r="J1932" s="150"/>
      <c r="K1932" s="150"/>
      <c r="L1932" s="150"/>
      <c r="M1932" s="150"/>
      <c r="N1932" s="94"/>
      <c r="O1932" s="94"/>
      <c r="P1932" s="94"/>
      <c r="Q1932" s="94"/>
    </row>
    <row r="1933" spans="1:17">
      <c r="A1933" s="150"/>
      <c r="B1933" s="150"/>
      <c r="C1933" s="150"/>
      <c r="D1933" s="150"/>
      <c r="E1933" s="65"/>
      <c r="F1933" s="150"/>
      <c r="G1933" s="150"/>
      <c r="H1933" s="150"/>
      <c r="I1933" s="150"/>
      <c r="J1933" s="150"/>
      <c r="K1933" s="150"/>
      <c r="L1933" s="150"/>
      <c r="M1933" s="150"/>
      <c r="N1933" s="94"/>
      <c r="O1933" s="94"/>
      <c r="P1933" s="94"/>
      <c r="Q1933" s="94"/>
    </row>
    <row r="1934" spans="1:17">
      <c r="A1934" s="150"/>
      <c r="B1934" s="150"/>
      <c r="C1934" s="150"/>
      <c r="D1934" s="150"/>
      <c r="E1934" s="65"/>
      <c r="F1934" s="150"/>
      <c r="G1934" s="150"/>
      <c r="H1934" s="150"/>
      <c r="I1934" s="150"/>
      <c r="J1934" s="150"/>
      <c r="K1934" s="150"/>
      <c r="L1934" s="150"/>
      <c r="M1934" s="150"/>
      <c r="N1934" s="94"/>
      <c r="O1934" s="94"/>
      <c r="P1934" s="94"/>
      <c r="Q1934" s="94"/>
    </row>
    <row r="1935" spans="1:17">
      <c r="A1935" s="150"/>
      <c r="B1935" s="150"/>
      <c r="C1935" s="150"/>
      <c r="D1935" s="150"/>
      <c r="E1935" s="65"/>
      <c r="F1935" s="150"/>
      <c r="G1935" s="150"/>
      <c r="H1935" s="150"/>
      <c r="I1935" s="150"/>
      <c r="J1935" s="150"/>
      <c r="K1935" s="150"/>
      <c r="L1935" s="150"/>
      <c r="M1935" s="150"/>
      <c r="N1935" s="94"/>
      <c r="O1935" s="94"/>
      <c r="P1935" s="94"/>
      <c r="Q1935" s="94"/>
    </row>
    <row r="1936" spans="1:17">
      <c r="A1936" s="150"/>
      <c r="B1936" s="150"/>
      <c r="C1936" s="150"/>
      <c r="D1936" s="150"/>
      <c r="E1936" s="65"/>
      <c r="F1936" s="150"/>
      <c r="G1936" s="150"/>
      <c r="H1936" s="150"/>
      <c r="I1936" s="150"/>
      <c r="J1936" s="150"/>
      <c r="K1936" s="150"/>
      <c r="L1936" s="150"/>
      <c r="M1936" s="150"/>
      <c r="N1936" s="94"/>
      <c r="O1936" s="94"/>
      <c r="P1936" s="94"/>
      <c r="Q1936" s="94"/>
    </row>
    <row r="1937" spans="1:17">
      <c r="A1937" s="150"/>
      <c r="B1937" s="150"/>
      <c r="C1937" s="150"/>
      <c r="D1937" s="150"/>
      <c r="E1937" s="65"/>
      <c r="F1937" s="150"/>
      <c r="G1937" s="150"/>
      <c r="H1937" s="150"/>
      <c r="I1937" s="150"/>
      <c r="J1937" s="150"/>
      <c r="K1937" s="150"/>
      <c r="L1937" s="150"/>
      <c r="M1937" s="150"/>
      <c r="N1937" s="94"/>
      <c r="O1937" s="94"/>
      <c r="P1937" s="94"/>
      <c r="Q1937" s="94"/>
    </row>
    <row r="1938" spans="1:17">
      <c r="A1938" s="150"/>
      <c r="B1938" s="150"/>
      <c r="C1938" s="150"/>
      <c r="D1938" s="150"/>
      <c r="E1938" s="65"/>
      <c r="F1938" s="150"/>
      <c r="G1938" s="150"/>
      <c r="H1938" s="150"/>
      <c r="I1938" s="150"/>
      <c r="J1938" s="150"/>
      <c r="K1938" s="150"/>
      <c r="L1938" s="150"/>
      <c r="M1938" s="150"/>
      <c r="N1938" s="94"/>
      <c r="O1938" s="94"/>
      <c r="P1938" s="94"/>
      <c r="Q1938" s="94"/>
    </row>
    <row r="1939" spans="1:17">
      <c r="A1939" s="150"/>
      <c r="B1939" s="150"/>
      <c r="C1939" s="150"/>
      <c r="D1939" s="150"/>
      <c r="E1939" s="65"/>
      <c r="F1939" s="150"/>
      <c r="G1939" s="150"/>
      <c r="H1939" s="150"/>
      <c r="I1939" s="150"/>
      <c r="J1939" s="150"/>
      <c r="K1939" s="150"/>
      <c r="L1939" s="150"/>
      <c r="M1939" s="150"/>
      <c r="N1939" s="94"/>
      <c r="O1939" s="94"/>
      <c r="P1939" s="94"/>
      <c r="Q1939" s="94"/>
    </row>
    <row r="1940" spans="1:17">
      <c r="A1940" s="150"/>
      <c r="B1940" s="150"/>
      <c r="C1940" s="150"/>
      <c r="D1940" s="150"/>
      <c r="E1940" s="65"/>
      <c r="F1940" s="150"/>
      <c r="G1940" s="150"/>
      <c r="H1940" s="150"/>
      <c r="I1940" s="150"/>
      <c r="J1940" s="150"/>
      <c r="K1940" s="150"/>
      <c r="L1940" s="150"/>
      <c r="M1940" s="150"/>
      <c r="N1940" s="94"/>
      <c r="O1940" s="94"/>
      <c r="P1940" s="94"/>
      <c r="Q1940" s="94"/>
    </row>
    <row r="1941" spans="1:17">
      <c r="A1941" s="150"/>
      <c r="B1941" s="150"/>
      <c r="C1941" s="150"/>
      <c r="D1941" s="150"/>
      <c r="E1941" s="65"/>
      <c r="F1941" s="150"/>
      <c r="G1941" s="150"/>
      <c r="H1941" s="150"/>
      <c r="I1941" s="150"/>
      <c r="J1941" s="150"/>
      <c r="K1941" s="150"/>
      <c r="L1941" s="150"/>
      <c r="M1941" s="150"/>
      <c r="N1941" s="94"/>
      <c r="O1941" s="94"/>
      <c r="P1941" s="94"/>
      <c r="Q1941" s="94"/>
    </row>
    <row r="1942" spans="1:17">
      <c r="A1942" s="150"/>
      <c r="B1942" s="150"/>
      <c r="C1942" s="150"/>
      <c r="D1942" s="150"/>
      <c r="E1942" s="65"/>
      <c r="F1942" s="150"/>
      <c r="G1942" s="150"/>
      <c r="H1942" s="150"/>
      <c r="I1942" s="150"/>
      <c r="J1942" s="150"/>
      <c r="K1942" s="150"/>
      <c r="L1942" s="150"/>
      <c r="M1942" s="150"/>
      <c r="N1942" s="94"/>
      <c r="O1942" s="94"/>
      <c r="P1942" s="94"/>
      <c r="Q1942" s="94"/>
    </row>
    <row r="1943" spans="1:17">
      <c r="A1943" s="150"/>
      <c r="B1943" s="150"/>
      <c r="C1943" s="150"/>
      <c r="D1943" s="150"/>
      <c r="E1943" s="65"/>
      <c r="F1943" s="150"/>
      <c r="G1943" s="150"/>
      <c r="H1943" s="150"/>
      <c r="I1943" s="150"/>
      <c r="J1943" s="150"/>
      <c r="K1943" s="150"/>
      <c r="L1943" s="150"/>
      <c r="M1943" s="150"/>
      <c r="N1943" s="94"/>
      <c r="O1943" s="94"/>
      <c r="P1943" s="94"/>
      <c r="Q1943" s="94"/>
    </row>
    <row r="1944" spans="1:17">
      <c r="A1944" s="150"/>
      <c r="B1944" s="150"/>
      <c r="C1944" s="150"/>
      <c r="D1944" s="150"/>
      <c r="E1944" s="65"/>
      <c r="F1944" s="150"/>
      <c r="G1944" s="150"/>
      <c r="H1944" s="150"/>
      <c r="I1944" s="150"/>
      <c r="J1944" s="150"/>
      <c r="K1944" s="150"/>
      <c r="L1944" s="150"/>
      <c r="M1944" s="150"/>
      <c r="N1944" s="94"/>
      <c r="O1944" s="94"/>
      <c r="P1944" s="94"/>
      <c r="Q1944" s="94"/>
    </row>
    <row r="1945" spans="1:17">
      <c r="A1945" s="150"/>
      <c r="B1945" s="150"/>
      <c r="C1945" s="150"/>
      <c r="D1945" s="150"/>
      <c r="E1945" s="65"/>
      <c r="F1945" s="150"/>
      <c r="G1945" s="150"/>
      <c r="H1945" s="150"/>
      <c r="I1945" s="150"/>
      <c r="J1945" s="150"/>
      <c r="K1945" s="150"/>
      <c r="L1945" s="150"/>
      <c r="M1945" s="150"/>
      <c r="N1945" s="94"/>
      <c r="O1945" s="94"/>
      <c r="P1945" s="94"/>
      <c r="Q1945" s="94"/>
    </row>
    <row r="1946" spans="1:17">
      <c r="A1946" s="150"/>
      <c r="B1946" s="150"/>
      <c r="C1946" s="150"/>
      <c r="D1946" s="150"/>
      <c r="E1946" s="65"/>
      <c r="F1946" s="150"/>
      <c r="G1946" s="150"/>
      <c r="H1946" s="150"/>
      <c r="I1946" s="150"/>
      <c r="J1946" s="150"/>
      <c r="K1946" s="150"/>
      <c r="L1946" s="150"/>
      <c r="M1946" s="150"/>
      <c r="N1946" s="94"/>
      <c r="O1946" s="94"/>
      <c r="P1946" s="94"/>
      <c r="Q1946" s="94"/>
    </row>
    <row r="1947" spans="1:17">
      <c r="A1947" s="150"/>
      <c r="B1947" s="150"/>
      <c r="C1947" s="150"/>
      <c r="D1947" s="150"/>
      <c r="E1947" s="65"/>
      <c r="F1947" s="150"/>
      <c r="G1947" s="150"/>
      <c r="H1947" s="150"/>
      <c r="I1947" s="150"/>
      <c r="J1947" s="150"/>
      <c r="K1947" s="150"/>
      <c r="L1947" s="150"/>
      <c r="M1947" s="150"/>
      <c r="N1947" s="94"/>
      <c r="O1947" s="94"/>
      <c r="P1947" s="94"/>
      <c r="Q1947" s="94"/>
    </row>
    <row r="1948" spans="1:17">
      <c r="A1948" s="150"/>
      <c r="B1948" s="150"/>
      <c r="C1948" s="150"/>
      <c r="D1948" s="150"/>
      <c r="E1948" s="65"/>
      <c r="F1948" s="150"/>
      <c r="G1948" s="150"/>
      <c r="H1948" s="150"/>
      <c r="I1948" s="150"/>
      <c r="J1948" s="150"/>
      <c r="K1948" s="150"/>
      <c r="L1948" s="150"/>
      <c r="M1948" s="150"/>
      <c r="N1948" s="94"/>
      <c r="O1948" s="94"/>
      <c r="P1948" s="94"/>
      <c r="Q1948" s="94"/>
    </row>
    <row r="1949" spans="1:17">
      <c r="A1949" s="150"/>
      <c r="B1949" s="150"/>
      <c r="C1949" s="150"/>
      <c r="D1949" s="150"/>
      <c r="E1949" s="65"/>
      <c r="F1949" s="150"/>
      <c r="G1949" s="150"/>
      <c r="H1949" s="150"/>
      <c r="I1949" s="150"/>
      <c r="J1949" s="150"/>
      <c r="K1949" s="150"/>
      <c r="L1949" s="150"/>
      <c r="M1949" s="150"/>
      <c r="N1949" s="94"/>
      <c r="O1949" s="94"/>
      <c r="P1949" s="94"/>
      <c r="Q1949" s="94"/>
    </row>
    <row r="1950" spans="1:17">
      <c r="A1950" s="150"/>
      <c r="B1950" s="150"/>
      <c r="C1950" s="150"/>
      <c r="D1950" s="150"/>
      <c r="E1950" s="65"/>
      <c r="F1950" s="150"/>
      <c r="G1950" s="150"/>
      <c r="H1950" s="150"/>
      <c r="I1950" s="150"/>
      <c r="J1950" s="150"/>
      <c r="K1950" s="150"/>
      <c r="L1950" s="150"/>
      <c r="M1950" s="150"/>
      <c r="N1950" s="94"/>
      <c r="O1950" s="94"/>
      <c r="P1950" s="94"/>
      <c r="Q1950" s="94"/>
    </row>
    <row r="1951" spans="1:17">
      <c r="A1951" s="150"/>
      <c r="B1951" s="150"/>
      <c r="C1951" s="150"/>
      <c r="D1951" s="150"/>
      <c r="E1951" s="65"/>
      <c r="F1951" s="150"/>
      <c r="G1951" s="150"/>
      <c r="H1951" s="150"/>
      <c r="I1951" s="150"/>
      <c r="J1951" s="150"/>
      <c r="K1951" s="150"/>
      <c r="L1951" s="150"/>
      <c r="M1951" s="150"/>
      <c r="N1951" s="94"/>
      <c r="O1951" s="94"/>
      <c r="P1951" s="94"/>
      <c r="Q1951" s="94"/>
    </row>
    <row r="1952" spans="1:17">
      <c r="A1952" s="150"/>
      <c r="B1952" s="150"/>
      <c r="C1952" s="150"/>
      <c r="D1952" s="150"/>
      <c r="E1952" s="65"/>
      <c r="F1952" s="150"/>
      <c r="G1952" s="150"/>
      <c r="H1952" s="150"/>
      <c r="I1952" s="150"/>
      <c r="J1952" s="150"/>
      <c r="K1952" s="150"/>
      <c r="L1952" s="150"/>
      <c r="M1952" s="150"/>
      <c r="N1952" s="94"/>
      <c r="O1952" s="94"/>
      <c r="P1952" s="94"/>
      <c r="Q1952" s="94"/>
    </row>
    <row r="1953" spans="1:17">
      <c r="A1953" s="150"/>
      <c r="B1953" s="150"/>
      <c r="C1953" s="150"/>
      <c r="D1953" s="150"/>
      <c r="E1953" s="65"/>
      <c r="F1953" s="150"/>
      <c r="G1953" s="150"/>
      <c r="H1953" s="150"/>
      <c r="I1953" s="150"/>
      <c r="J1953" s="150"/>
      <c r="K1953" s="150"/>
      <c r="L1953" s="150"/>
      <c r="M1953" s="150"/>
      <c r="N1953" s="94"/>
      <c r="O1953" s="94"/>
      <c r="P1953" s="94"/>
      <c r="Q1953" s="94"/>
    </row>
    <row r="1954" spans="1:17">
      <c r="A1954" s="150"/>
      <c r="B1954" s="150"/>
      <c r="C1954" s="150"/>
      <c r="D1954" s="150"/>
      <c r="E1954" s="65"/>
      <c r="F1954" s="150"/>
      <c r="G1954" s="150"/>
      <c r="H1954" s="150"/>
      <c r="I1954" s="150"/>
      <c r="J1954" s="150"/>
      <c r="K1954" s="150"/>
      <c r="L1954" s="150"/>
      <c r="M1954" s="150"/>
      <c r="N1954" s="94"/>
      <c r="O1954" s="94"/>
      <c r="P1954" s="94"/>
      <c r="Q1954" s="94"/>
    </row>
    <row r="1955" spans="1:17">
      <c r="A1955" s="150"/>
      <c r="B1955" s="150"/>
      <c r="C1955" s="150"/>
      <c r="D1955" s="150"/>
      <c r="E1955" s="65"/>
      <c r="F1955" s="150"/>
      <c r="G1955" s="150"/>
      <c r="H1955" s="150"/>
      <c r="I1955" s="150"/>
      <c r="J1955" s="150"/>
      <c r="K1955" s="150"/>
      <c r="L1955" s="150"/>
      <c r="M1955" s="150"/>
      <c r="N1955" s="94"/>
      <c r="O1955" s="94"/>
      <c r="P1955" s="94"/>
      <c r="Q1955" s="94"/>
    </row>
    <row r="1956" spans="1:17">
      <c r="A1956" s="150"/>
      <c r="B1956" s="150"/>
      <c r="C1956" s="150"/>
      <c r="D1956" s="150"/>
      <c r="E1956" s="65"/>
      <c r="F1956" s="150"/>
      <c r="G1956" s="150"/>
      <c r="H1956" s="150"/>
      <c r="I1956" s="150"/>
      <c r="J1956" s="150"/>
      <c r="K1956" s="150"/>
      <c r="L1956" s="150"/>
      <c r="M1956" s="150"/>
      <c r="N1956" s="94"/>
      <c r="O1956" s="94"/>
      <c r="P1956" s="94"/>
      <c r="Q1956" s="94"/>
    </row>
    <row r="1957" spans="1:17">
      <c r="A1957" s="150"/>
      <c r="B1957" s="150"/>
      <c r="C1957" s="150"/>
      <c r="D1957" s="150"/>
      <c r="E1957" s="65"/>
      <c r="F1957" s="150"/>
      <c r="G1957" s="150"/>
      <c r="H1957" s="150"/>
      <c r="I1957" s="150"/>
      <c r="J1957" s="150"/>
      <c r="K1957" s="150"/>
      <c r="L1957" s="150"/>
      <c r="M1957" s="150"/>
      <c r="N1957" s="94"/>
      <c r="O1957" s="94"/>
      <c r="P1957" s="94"/>
      <c r="Q1957" s="94"/>
    </row>
    <row r="1958" spans="1:17">
      <c r="A1958" s="150"/>
      <c r="B1958" s="150"/>
      <c r="C1958" s="150"/>
      <c r="D1958" s="150"/>
      <c r="E1958" s="65"/>
      <c r="F1958" s="150"/>
      <c r="G1958" s="150"/>
      <c r="H1958" s="150"/>
      <c r="I1958" s="150"/>
      <c r="J1958" s="150"/>
      <c r="K1958" s="150"/>
      <c r="L1958" s="150"/>
      <c r="M1958" s="150"/>
      <c r="N1958" s="94"/>
      <c r="O1958" s="94"/>
      <c r="P1958" s="94"/>
      <c r="Q1958" s="94"/>
    </row>
    <row r="1959" spans="1:17">
      <c r="A1959" s="150"/>
      <c r="B1959" s="150"/>
      <c r="C1959" s="150"/>
      <c r="D1959" s="150"/>
      <c r="E1959" s="65"/>
      <c r="F1959" s="150"/>
      <c r="G1959" s="150"/>
      <c r="H1959" s="150"/>
      <c r="I1959" s="150"/>
      <c r="J1959" s="150"/>
      <c r="K1959" s="150"/>
      <c r="L1959" s="150"/>
      <c r="M1959" s="150"/>
      <c r="N1959" s="94"/>
      <c r="O1959" s="94"/>
      <c r="P1959" s="94"/>
      <c r="Q1959" s="94"/>
    </row>
    <row r="1960" spans="1:17">
      <c r="A1960" s="150"/>
      <c r="B1960" s="150"/>
      <c r="C1960" s="150"/>
      <c r="D1960" s="150"/>
      <c r="E1960" s="65"/>
      <c r="F1960" s="150"/>
      <c r="G1960" s="150"/>
      <c r="H1960" s="150"/>
      <c r="I1960" s="150"/>
      <c r="J1960" s="150"/>
      <c r="K1960" s="150"/>
      <c r="L1960" s="150"/>
      <c r="M1960" s="150"/>
      <c r="N1960" s="94"/>
      <c r="O1960" s="94"/>
      <c r="P1960" s="94"/>
      <c r="Q1960" s="94"/>
    </row>
    <row r="1961" spans="1:17">
      <c r="A1961" s="150"/>
      <c r="B1961" s="150"/>
      <c r="C1961" s="150"/>
      <c r="D1961" s="150"/>
      <c r="E1961" s="65"/>
      <c r="F1961" s="150"/>
      <c r="G1961" s="150"/>
      <c r="H1961" s="150"/>
      <c r="I1961" s="150"/>
      <c r="J1961" s="150"/>
      <c r="K1961" s="150"/>
      <c r="L1961" s="150"/>
      <c r="M1961" s="150"/>
      <c r="N1961" s="94"/>
      <c r="O1961" s="94"/>
      <c r="P1961" s="94"/>
      <c r="Q1961" s="94"/>
    </row>
    <row r="1962" spans="1:17">
      <c r="A1962" s="150"/>
      <c r="B1962" s="150"/>
      <c r="C1962" s="150"/>
      <c r="D1962" s="150"/>
      <c r="E1962" s="65"/>
      <c r="F1962" s="150"/>
      <c r="G1962" s="150"/>
      <c r="H1962" s="150"/>
      <c r="I1962" s="150"/>
      <c r="J1962" s="150"/>
      <c r="K1962" s="150"/>
      <c r="L1962" s="150"/>
      <c r="M1962" s="150"/>
      <c r="N1962" s="94"/>
      <c r="O1962" s="94"/>
      <c r="P1962" s="94"/>
      <c r="Q1962" s="94"/>
    </row>
    <row r="1963" spans="1:17">
      <c r="A1963" s="150"/>
      <c r="B1963" s="150"/>
      <c r="C1963" s="150"/>
      <c r="D1963" s="150"/>
      <c r="E1963" s="65"/>
      <c r="F1963" s="150"/>
      <c r="G1963" s="150"/>
      <c r="H1963" s="150"/>
      <c r="I1963" s="150"/>
      <c r="J1963" s="150"/>
      <c r="K1963" s="150"/>
      <c r="L1963" s="150"/>
      <c r="M1963" s="150"/>
      <c r="N1963" s="94"/>
      <c r="O1963" s="94"/>
      <c r="P1963" s="94"/>
      <c r="Q1963" s="94"/>
    </row>
    <row r="1964" spans="1:17">
      <c r="A1964" s="150"/>
      <c r="B1964" s="150"/>
      <c r="C1964" s="150"/>
      <c r="D1964" s="150"/>
      <c r="E1964" s="65"/>
      <c r="F1964" s="150"/>
      <c r="G1964" s="150"/>
      <c r="H1964" s="150"/>
      <c r="I1964" s="150"/>
      <c r="J1964" s="150"/>
      <c r="K1964" s="150"/>
      <c r="L1964" s="150"/>
      <c r="M1964" s="150"/>
      <c r="N1964" s="94"/>
      <c r="O1964" s="94"/>
      <c r="P1964" s="94"/>
      <c r="Q1964" s="94"/>
    </row>
    <row r="1965" spans="1:17">
      <c r="A1965" s="150"/>
      <c r="B1965" s="150"/>
      <c r="C1965" s="150"/>
      <c r="D1965" s="150"/>
      <c r="E1965" s="65"/>
      <c r="F1965" s="150"/>
      <c r="G1965" s="150"/>
      <c r="H1965" s="150"/>
      <c r="I1965" s="150"/>
      <c r="J1965" s="150"/>
      <c r="K1965" s="150"/>
      <c r="L1965" s="150"/>
      <c r="M1965" s="150"/>
      <c r="N1965" s="94"/>
      <c r="O1965" s="94"/>
      <c r="P1965" s="94"/>
      <c r="Q1965" s="94"/>
    </row>
    <row r="1966" spans="1:17">
      <c r="A1966" s="150"/>
      <c r="B1966" s="150"/>
      <c r="C1966" s="150"/>
      <c r="D1966" s="150"/>
      <c r="E1966" s="65"/>
      <c r="F1966" s="150"/>
      <c r="G1966" s="150"/>
      <c r="H1966" s="150"/>
      <c r="I1966" s="150"/>
      <c r="J1966" s="150"/>
      <c r="K1966" s="150"/>
      <c r="L1966" s="150"/>
      <c r="M1966" s="150"/>
      <c r="N1966" s="94"/>
      <c r="O1966" s="94"/>
      <c r="P1966" s="94"/>
      <c r="Q1966" s="94"/>
    </row>
    <row r="1967" spans="1:17">
      <c r="A1967" s="150"/>
      <c r="B1967" s="150"/>
      <c r="C1967" s="150"/>
      <c r="D1967" s="150"/>
      <c r="E1967" s="65"/>
      <c r="F1967" s="150"/>
      <c r="G1967" s="150"/>
      <c r="H1967" s="150"/>
      <c r="I1967" s="150"/>
      <c r="J1967" s="150"/>
      <c r="K1967" s="150"/>
      <c r="L1967" s="150"/>
      <c r="M1967" s="150"/>
      <c r="N1967" s="94"/>
      <c r="O1967" s="94"/>
      <c r="P1967" s="94"/>
      <c r="Q1967" s="94"/>
    </row>
    <row r="1968" spans="1:17">
      <c r="A1968" s="150"/>
      <c r="B1968" s="150"/>
      <c r="C1968" s="150"/>
      <c r="D1968" s="150"/>
      <c r="E1968" s="65"/>
      <c r="F1968" s="150"/>
      <c r="G1968" s="150"/>
      <c r="H1968" s="150"/>
      <c r="I1968" s="150"/>
      <c r="J1968" s="150"/>
      <c r="K1968" s="150"/>
      <c r="L1968" s="150"/>
      <c r="M1968" s="150"/>
      <c r="N1968" s="94"/>
      <c r="O1968" s="94"/>
      <c r="P1968" s="94"/>
      <c r="Q1968" s="94"/>
    </row>
    <row r="1969" spans="1:17">
      <c r="A1969" s="150"/>
      <c r="B1969" s="150"/>
      <c r="C1969" s="150"/>
      <c r="D1969" s="150"/>
      <c r="E1969" s="65"/>
      <c r="F1969" s="150"/>
      <c r="G1969" s="150"/>
      <c r="H1969" s="150"/>
      <c r="I1969" s="150"/>
      <c r="J1969" s="150"/>
      <c r="K1969" s="150"/>
      <c r="L1969" s="150"/>
      <c r="M1969" s="150"/>
      <c r="N1969" s="94"/>
      <c r="O1969" s="94"/>
      <c r="P1969" s="94"/>
      <c r="Q1969" s="94"/>
    </row>
    <row r="1970" spans="1:17">
      <c r="A1970" s="150"/>
      <c r="B1970" s="150"/>
      <c r="C1970" s="150"/>
      <c r="D1970" s="150"/>
      <c r="E1970" s="65"/>
      <c r="F1970" s="150"/>
      <c r="G1970" s="150"/>
      <c r="H1970" s="150"/>
      <c r="I1970" s="150"/>
      <c r="J1970" s="150"/>
      <c r="K1970" s="150"/>
      <c r="L1970" s="150"/>
      <c r="M1970" s="150"/>
      <c r="N1970" s="94"/>
      <c r="O1970" s="94"/>
      <c r="P1970" s="94"/>
      <c r="Q1970" s="94"/>
    </row>
    <row r="1971" spans="1:17">
      <c r="A1971" s="150"/>
      <c r="B1971" s="150"/>
      <c r="C1971" s="150"/>
      <c r="D1971" s="150"/>
      <c r="E1971" s="65"/>
      <c r="F1971" s="150"/>
      <c r="G1971" s="150"/>
      <c r="H1971" s="150"/>
      <c r="I1971" s="150"/>
      <c r="J1971" s="150"/>
      <c r="K1971" s="150"/>
      <c r="L1971" s="150"/>
      <c r="M1971" s="150"/>
      <c r="N1971" s="94"/>
      <c r="O1971" s="94"/>
      <c r="P1971" s="94"/>
      <c r="Q1971" s="94"/>
    </row>
    <row r="1972" spans="1:17">
      <c r="A1972" s="150"/>
      <c r="B1972" s="150"/>
      <c r="C1972" s="150"/>
      <c r="D1972" s="150"/>
      <c r="E1972" s="65"/>
      <c r="F1972" s="150"/>
      <c r="G1972" s="150"/>
      <c r="H1972" s="150"/>
      <c r="I1972" s="150"/>
      <c r="J1972" s="150"/>
      <c r="K1972" s="150"/>
      <c r="L1972" s="150"/>
      <c r="M1972" s="150"/>
      <c r="N1972" s="94"/>
      <c r="O1972" s="94"/>
      <c r="P1972" s="94"/>
      <c r="Q1972" s="94"/>
    </row>
    <row r="1973" spans="1:17">
      <c r="A1973" s="150"/>
      <c r="B1973" s="150"/>
      <c r="C1973" s="150"/>
      <c r="D1973" s="150"/>
      <c r="E1973" s="65"/>
      <c r="F1973" s="150"/>
      <c r="G1973" s="150"/>
      <c r="H1973" s="150"/>
      <c r="I1973" s="150"/>
      <c r="J1973" s="150"/>
      <c r="K1973" s="150"/>
      <c r="L1973" s="150"/>
      <c r="M1973" s="150"/>
      <c r="N1973" s="94"/>
      <c r="O1973" s="94"/>
      <c r="P1973" s="94"/>
      <c r="Q1973" s="94"/>
    </row>
    <row r="1974" spans="1:17">
      <c r="A1974" s="150"/>
      <c r="B1974" s="150"/>
      <c r="C1974" s="150"/>
      <c r="D1974" s="150"/>
      <c r="E1974" s="65"/>
      <c r="F1974" s="150"/>
      <c r="G1974" s="150"/>
      <c r="H1974" s="150"/>
      <c r="I1974" s="150"/>
      <c r="J1974" s="150"/>
      <c r="K1974" s="150"/>
      <c r="L1974" s="150"/>
      <c r="M1974" s="150"/>
      <c r="N1974" s="94"/>
      <c r="O1974" s="94"/>
      <c r="P1974" s="94"/>
      <c r="Q1974" s="94"/>
    </row>
    <row r="1975" spans="1:17">
      <c r="A1975" s="150"/>
      <c r="B1975" s="150"/>
      <c r="C1975" s="150"/>
      <c r="D1975" s="150"/>
      <c r="E1975" s="65"/>
      <c r="F1975" s="150"/>
      <c r="G1975" s="150"/>
      <c r="H1975" s="150"/>
      <c r="I1975" s="150"/>
      <c r="J1975" s="150"/>
      <c r="K1975" s="150"/>
      <c r="L1975" s="150"/>
      <c r="M1975" s="150"/>
      <c r="N1975" s="94"/>
      <c r="O1975" s="94"/>
      <c r="P1975" s="94"/>
      <c r="Q1975" s="94"/>
    </row>
    <row r="1976" spans="1:17">
      <c r="A1976" s="150"/>
      <c r="B1976" s="150"/>
      <c r="C1976" s="150"/>
      <c r="D1976" s="150"/>
      <c r="E1976" s="65"/>
      <c r="F1976" s="150"/>
      <c r="G1976" s="150"/>
      <c r="H1976" s="150"/>
      <c r="I1976" s="150"/>
      <c r="J1976" s="150"/>
      <c r="K1976" s="150"/>
      <c r="L1976" s="150"/>
      <c r="M1976" s="150"/>
      <c r="N1976" s="94"/>
      <c r="O1976" s="94"/>
      <c r="P1976" s="94"/>
      <c r="Q1976" s="94"/>
    </row>
    <row r="1977" spans="1:17">
      <c r="A1977" s="150"/>
      <c r="B1977" s="150"/>
      <c r="C1977" s="150"/>
      <c r="D1977" s="150"/>
      <c r="E1977" s="65"/>
      <c r="F1977" s="150"/>
      <c r="G1977" s="150"/>
      <c r="H1977" s="150"/>
      <c r="I1977" s="150"/>
      <c r="J1977" s="150"/>
      <c r="K1977" s="150"/>
      <c r="L1977" s="150"/>
      <c r="M1977" s="150"/>
      <c r="N1977" s="94"/>
      <c r="O1977" s="94"/>
      <c r="P1977" s="94"/>
      <c r="Q1977" s="94"/>
    </row>
    <row r="1978" spans="1:17">
      <c r="A1978" s="150"/>
      <c r="B1978" s="150"/>
      <c r="C1978" s="150"/>
      <c r="D1978" s="150"/>
      <c r="E1978" s="65"/>
      <c r="F1978" s="150"/>
      <c r="G1978" s="150"/>
      <c r="H1978" s="150"/>
      <c r="I1978" s="150"/>
      <c r="J1978" s="150"/>
      <c r="K1978" s="150"/>
      <c r="L1978" s="150"/>
      <c r="M1978" s="150"/>
      <c r="N1978" s="94"/>
      <c r="O1978" s="94"/>
      <c r="P1978" s="94"/>
      <c r="Q1978" s="94"/>
    </row>
    <row r="1979" spans="1:17">
      <c r="A1979" s="150"/>
      <c r="B1979" s="150"/>
      <c r="C1979" s="150"/>
      <c r="D1979" s="150"/>
      <c r="E1979" s="65"/>
      <c r="F1979" s="150"/>
      <c r="G1979" s="150"/>
      <c r="H1979" s="150"/>
      <c r="I1979" s="150"/>
      <c r="J1979" s="150"/>
      <c r="K1979" s="150"/>
      <c r="L1979" s="150"/>
      <c r="M1979" s="150"/>
      <c r="N1979" s="94"/>
      <c r="O1979" s="94"/>
      <c r="P1979" s="94"/>
      <c r="Q1979" s="94"/>
    </row>
    <row r="1980" spans="1:17">
      <c r="A1980" s="150"/>
      <c r="B1980" s="150"/>
      <c r="C1980" s="150"/>
      <c r="D1980" s="150"/>
      <c r="E1980" s="65"/>
      <c r="F1980" s="150"/>
      <c r="G1980" s="150"/>
      <c r="H1980" s="150"/>
      <c r="I1980" s="150"/>
      <c r="J1980" s="150"/>
      <c r="K1980" s="150"/>
      <c r="L1980" s="150"/>
      <c r="M1980" s="150"/>
      <c r="N1980" s="94"/>
      <c r="O1980" s="94"/>
      <c r="P1980" s="94"/>
      <c r="Q1980" s="94"/>
    </row>
    <row r="1981" spans="1:17">
      <c r="A1981" s="150"/>
      <c r="B1981" s="150"/>
      <c r="C1981" s="150"/>
      <c r="D1981" s="150"/>
      <c r="E1981" s="65"/>
      <c r="F1981" s="150"/>
      <c r="G1981" s="150"/>
      <c r="H1981" s="150"/>
      <c r="I1981" s="150"/>
      <c r="J1981" s="150"/>
      <c r="K1981" s="150"/>
      <c r="L1981" s="150"/>
      <c r="M1981" s="150"/>
      <c r="N1981" s="94"/>
      <c r="O1981" s="94"/>
      <c r="P1981" s="94"/>
      <c r="Q1981" s="94"/>
    </row>
    <row r="1982" spans="1:17">
      <c r="A1982" s="150"/>
      <c r="B1982" s="150"/>
      <c r="C1982" s="150"/>
      <c r="D1982" s="150"/>
      <c r="E1982" s="65"/>
      <c r="F1982" s="150"/>
      <c r="G1982" s="150"/>
      <c r="H1982" s="150"/>
      <c r="I1982" s="150"/>
      <c r="J1982" s="150"/>
      <c r="K1982" s="150"/>
      <c r="L1982" s="150"/>
      <c r="M1982" s="150"/>
      <c r="N1982" s="94"/>
      <c r="O1982" s="94"/>
      <c r="P1982" s="94"/>
      <c r="Q1982" s="94"/>
    </row>
    <row r="1983" spans="1:17">
      <c r="A1983" s="150"/>
      <c r="B1983" s="150"/>
      <c r="C1983" s="150"/>
      <c r="D1983" s="150"/>
      <c r="E1983" s="65"/>
      <c r="F1983" s="150"/>
      <c r="G1983" s="150"/>
      <c r="H1983" s="150"/>
      <c r="I1983" s="150"/>
      <c r="J1983" s="150"/>
      <c r="K1983" s="150"/>
      <c r="L1983" s="150"/>
      <c r="M1983" s="150"/>
      <c r="N1983" s="94"/>
      <c r="O1983" s="94"/>
      <c r="P1983" s="94"/>
      <c r="Q1983" s="94"/>
    </row>
    <row r="1984" spans="1:17">
      <c r="A1984" s="150"/>
      <c r="B1984" s="150"/>
      <c r="C1984" s="150"/>
      <c r="D1984" s="150"/>
      <c r="E1984" s="65"/>
      <c r="F1984" s="150"/>
      <c r="G1984" s="150"/>
      <c r="H1984" s="150"/>
      <c r="I1984" s="150"/>
      <c r="J1984" s="150"/>
      <c r="K1984" s="150"/>
      <c r="L1984" s="150"/>
      <c r="M1984" s="150"/>
      <c r="N1984" s="94"/>
      <c r="O1984" s="94"/>
      <c r="P1984" s="94"/>
      <c r="Q1984" s="94"/>
    </row>
    <row r="1985" spans="1:17">
      <c r="A1985" s="150"/>
      <c r="B1985" s="150"/>
      <c r="C1985" s="150"/>
      <c r="D1985" s="150"/>
      <c r="E1985" s="65"/>
      <c r="F1985" s="150"/>
      <c r="G1985" s="150"/>
      <c r="H1985" s="150"/>
      <c r="I1985" s="150"/>
      <c r="J1985" s="150"/>
      <c r="K1985" s="150"/>
      <c r="L1985" s="150"/>
      <c r="M1985" s="150"/>
      <c r="N1985" s="94"/>
      <c r="O1985" s="94"/>
      <c r="P1985" s="94"/>
      <c r="Q1985" s="94"/>
    </row>
    <row r="1986" spans="1:17">
      <c r="A1986" s="150"/>
      <c r="B1986" s="150"/>
      <c r="C1986" s="150"/>
      <c r="D1986" s="150"/>
      <c r="E1986" s="65"/>
      <c r="F1986" s="150"/>
      <c r="G1986" s="150"/>
      <c r="H1986" s="150"/>
      <c r="I1986" s="150"/>
      <c r="J1986" s="150"/>
      <c r="K1986" s="150"/>
      <c r="L1986" s="150"/>
      <c r="M1986" s="150"/>
      <c r="N1986" s="94"/>
      <c r="O1986" s="94"/>
      <c r="P1986" s="94"/>
      <c r="Q1986" s="94"/>
    </row>
    <row r="1987" spans="1:17">
      <c r="A1987" s="150"/>
      <c r="B1987" s="150"/>
      <c r="C1987" s="150"/>
      <c r="D1987" s="150"/>
      <c r="E1987" s="65"/>
      <c r="F1987" s="150"/>
      <c r="G1987" s="150"/>
      <c r="H1987" s="150"/>
      <c r="I1987" s="150"/>
      <c r="J1987" s="150"/>
      <c r="K1987" s="150"/>
      <c r="L1987" s="150"/>
      <c r="M1987" s="150"/>
      <c r="N1987" s="94"/>
      <c r="O1987" s="94"/>
      <c r="P1987" s="94"/>
      <c r="Q1987" s="94"/>
    </row>
    <row r="1988" spans="1:17">
      <c r="A1988" s="150"/>
      <c r="B1988" s="150"/>
      <c r="C1988" s="150"/>
      <c r="D1988" s="150"/>
      <c r="E1988" s="65"/>
      <c r="F1988" s="150"/>
      <c r="G1988" s="150"/>
      <c r="H1988" s="150"/>
      <c r="I1988" s="150"/>
      <c r="J1988" s="150"/>
      <c r="K1988" s="150"/>
      <c r="L1988" s="150"/>
      <c r="M1988" s="150"/>
      <c r="N1988" s="94"/>
      <c r="O1988" s="94"/>
      <c r="P1988" s="94"/>
      <c r="Q1988" s="94"/>
    </row>
    <row r="1989" spans="1:17">
      <c r="A1989" s="150"/>
      <c r="B1989" s="150"/>
      <c r="C1989" s="150"/>
      <c r="D1989" s="150"/>
      <c r="E1989" s="65"/>
      <c r="F1989" s="150"/>
      <c r="G1989" s="150"/>
      <c r="H1989" s="150"/>
      <c r="I1989" s="150"/>
      <c r="J1989" s="150"/>
      <c r="K1989" s="150"/>
      <c r="L1989" s="150"/>
      <c r="M1989" s="150"/>
      <c r="N1989" s="94"/>
      <c r="O1989" s="94"/>
      <c r="P1989" s="94"/>
      <c r="Q1989" s="94"/>
    </row>
    <row r="1990" spans="1:17">
      <c r="A1990" s="150"/>
      <c r="B1990" s="150"/>
      <c r="C1990" s="150"/>
      <c r="D1990" s="150"/>
      <c r="E1990" s="65"/>
      <c r="F1990" s="150"/>
      <c r="G1990" s="150"/>
      <c r="H1990" s="150"/>
      <c r="I1990" s="150"/>
      <c r="J1990" s="150"/>
      <c r="K1990" s="150"/>
      <c r="L1990" s="150"/>
      <c r="M1990" s="150"/>
      <c r="N1990" s="94"/>
      <c r="O1990" s="94"/>
      <c r="P1990" s="94"/>
      <c r="Q1990" s="94"/>
    </row>
    <row r="1991" spans="1:17">
      <c r="A1991" s="150"/>
      <c r="B1991" s="150"/>
      <c r="C1991" s="150"/>
      <c r="D1991" s="150"/>
      <c r="E1991" s="65"/>
      <c r="F1991" s="150"/>
      <c r="G1991" s="150"/>
      <c r="H1991" s="150"/>
      <c r="I1991" s="150"/>
      <c r="J1991" s="150"/>
      <c r="K1991" s="150"/>
      <c r="L1991" s="150"/>
      <c r="M1991" s="150"/>
      <c r="N1991" s="94"/>
      <c r="O1991" s="94"/>
      <c r="P1991" s="94"/>
      <c r="Q1991" s="94"/>
    </row>
    <row r="1992" spans="1:17">
      <c r="A1992" s="150"/>
      <c r="B1992" s="150"/>
      <c r="C1992" s="150"/>
      <c r="D1992" s="150"/>
      <c r="E1992" s="65"/>
      <c r="F1992" s="150"/>
      <c r="G1992" s="150"/>
      <c r="H1992" s="150"/>
      <c r="I1992" s="150"/>
      <c r="J1992" s="150"/>
      <c r="K1992" s="150"/>
      <c r="L1992" s="150"/>
      <c r="M1992" s="150"/>
      <c r="N1992" s="94"/>
      <c r="O1992" s="94"/>
      <c r="P1992" s="94"/>
      <c r="Q1992" s="94"/>
    </row>
    <row r="1993" spans="1:17">
      <c r="A1993" s="150"/>
      <c r="B1993" s="150"/>
      <c r="C1993" s="150"/>
      <c r="D1993" s="150"/>
      <c r="E1993" s="65"/>
      <c r="F1993" s="150"/>
      <c r="G1993" s="150"/>
      <c r="H1993" s="150"/>
      <c r="I1993" s="150"/>
      <c r="J1993" s="150"/>
      <c r="K1993" s="150"/>
      <c r="L1993" s="150"/>
      <c r="M1993" s="150"/>
      <c r="N1993" s="94"/>
      <c r="O1993" s="94"/>
      <c r="P1993" s="94"/>
      <c r="Q1993" s="94"/>
    </row>
    <row r="1994" spans="1:17">
      <c r="A1994" s="150"/>
      <c r="B1994" s="150"/>
      <c r="C1994" s="150"/>
      <c r="D1994" s="150"/>
      <c r="E1994" s="65"/>
      <c r="F1994" s="150"/>
      <c r="G1994" s="150"/>
      <c r="H1994" s="150"/>
      <c r="I1994" s="150"/>
      <c r="J1994" s="150"/>
      <c r="K1994" s="150"/>
      <c r="L1994" s="150"/>
      <c r="M1994" s="150"/>
      <c r="N1994" s="94"/>
      <c r="O1994" s="94"/>
      <c r="P1994" s="94"/>
      <c r="Q1994" s="94"/>
    </row>
    <row r="1995" spans="1:17">
      <c r="A1995" s="150"/>
      <c r="B1995" s="150"/>
      <c r="C1995" s="150"/>
      <c r="D1995" s="150"/>
      <c r="E1995" s="65"/>
      <c r="F1995" s="150"/>
      <c r="G1995" s="150"/>
      <c r="H1995" s="150"/>
      <c r="I1995" s="150"/>
      <c r="J1995" s="150"/>
      <c r="K1995" s="150"/>
      <c r="L1995" s="150"/>
      <c r="M1995" s="150"/>
      <c r="N1995" s="94"/>
      <c r="O1995" s="94"/>
      <c r="P1995" s="94"/>
      <c r="Q1995" s="94"/>
    </row>
    <row r="1996" spans="1:17">
      <c r="A1996" s="150"/>
      <c r="B1996" s="150"/>
      <c r="C1996" s="150"/>
      <c r="D1996" s="150"/>
      <c r="E1996" s="65"/>
      <c r="F1996" s="150"/>
      <c r="G1996" s="150"/>
      <c r="H1996" s="150"/>
      <c r="I1996" s="150"/>
      <c r="J1996" s="150"/>
      <c r="K1996" s="150"/>
      <c r="L1996" s="150"/>
      <c r="M1996" s="150"/>
      <c r="N1996" s="94"/>
      <c r="O1996" s="94"/>
      <c r="P1996" s="94"/>
      <c r="Q1996" s="94"/>
    </row>
    <row r="1997" spans="1:17">
      <c r="A1997" s="150"/>
      <c r="B1997" s="150"/>
      <c r="C1997" s="150"/>
      <c r="D1997" s="150"/>
      <c r="E1997" s="65"/>
      <c r="F1997" s="150"/>
      <c r="G1997" s="150"/>
      <c r="H1997" s="150"/>
      <c r="I1997" s="150"/>
      <c r="J1997" s="150"/>
      <c r="K1997" s="150"/>
      <c r="L1997" s="150"/>
      <c r="M1997" s="150"/>
      <c r="N1997" s="94"/>
      <c r="O1997" s="94"/>
      <c r="P1997" s="94"/>
      <c r="Q1997" s="94"/>
    </row>
    <row r="1998" spans="1:17">
      <c r="A1998" s="150"/>
      <c r="B1998" s="150"/>
      <c r="C1998" s="150"/>
      <c r="D1998" s="150"/>
      <c r="E1998" s="65"/>
      <c r="F1998" s="150"/>
      <c r="G1998" s="150"/>
      <c r="H1998" s="150"/>
      <c r="I1998" s="150"/>
      <c r="J1998" s="150"/>
      <c r="K1998" s="150"/>
      <c r="L1998" s="150"/>
      <c r="M1998" s="150"/>
      <c r="N1998" s="94"/>
      <c r="O1998" s="94"/>
      <c r="P1998" s="94"/>
      <c r="Q1998" s="94"/>
    </row>
    <row r="1999" spans="1:17">
      <c r="A1999" s="150"/>
      <c r="B1999" s="150"/>
      <c r="C1999" s="150"/>
      <c r="D1999" s="150"/>
      <c r="E1999" s="65"/>
      <c r="F1999" s="150"/>
      <c r="G1999" s="150"/>
      <c r="H1999" s="150"/>
      <c r="I1999" s="150"/>
      <c r="J1999" s="150"/>
      <c r="K1999" s="150"/>
      <c r="L1999" s="150"/>
      <c r="M1999" s="150"/>
      <c r="N1999" s="94"/>
      <c r="O1999" s="94"/>
      <c r="P1999" s="94"/>
      <c r="Q1999" s="94"/>
    </row>
    <row r="2000" spans="1:17">
      <c r="A2000" s="150"/>
      <c r="B2000" s="150"/>
      <c r="C2000" s="150"/>
      <c r="D2000" s="150"/>
      <c r="E2000" s="65"/>
      <c r="F2000" s="150"/>
      <c r="G2000" s="150"/>
      <c r="H2000" s="150"/>
      <c r="I2000" s="150"/>
      <c r="J2000" s="150"/>
      <c r="K2000" s="150"/>
      <c r="L2000" s="150"/>
      <c r="M2000" s="150"/>
      <c r="N2000" s="94"/>
      <c r="O2000" s="94"/>
      <c r="P2000" s="94"/>
      <c r="Q2000" s="94"/>
    </row>
    <row r="2001" spans="1:17">
      <c r="A2001" s="150"/>
      <c r="B2001" s="150"/>
      <c r="C2001" s="150"/>
      <c r="D2001" s="150"/>
      <c r="E2001" s="65"/>
      <c r="F2001" s="150"/>
      <c r="G2001" s="150"/>
      <c r="H2001" s="150"/>
      <c r="I2001" s="150"/>
      <c r="J2001" s="150"/>
      <c r="K2001" s="150"/>
      <c r="L2001" s="150"/>
      <c r="M2001" s="150"/>
      <c r="N2001" s="94"/>
      <c r="O2001" s="94"/>
      <c r="P2001" s="94"/>
      <c r="Q2001" s="94"/>
    </row>
    <row r="2002" spans="1:17">
      <c r="A2002" s="150"/>
      <c r="B2002" s="150"/>
      <c r="C2002" s="150"/>
      <c r="D2002" s="150"/>
      <c r="E2002" s="65"/>
      <c r="F2002" s="150"/>
      <c r="G2002" s="150"/>
      <c r="H2002" s="150"/>
      <c r="I2002" s="150"/>
      <c r="J2002" s="150"/>
      <c r="K2002" s="150"/>
      <c r="L2002" s="150"/>
      <c r="M2002" s="150"/>
      <c r="N2002" s="94"/>
      <c r="O2002" s="94"/>
      <c r="P2002" s="94"/>
      <c r="Q2002" s="94"/>
    </row>
    <row r="2003" spans="1:17">
      <c r="A2003" s="150"/>
      <c r="B2003" s="150"/>
      <c r="C2003" s="150"/>
      <c r="D2003" s="150"/>
      <c r="E2003" s="65"/>
      <c r="F2003" s="150"/>
      <c r="G2003" s="150"/>
      <c r="H2003" s="150"/>
      <c r="I2003" s="150"/>
      <c r="J2003" s="150"/>
      <c r="K2003" s="150"/>
      <c r="L2003" s="150"/>
      <c r="M2003" s="150"/>
      <c r="N2003" s="94"/>
      <c r="O2003" s="94"/>
      <c r="P2003" s="94"/>
      <c r="Q2003" s="94"/>
    </row>
    <row r="2004" spans="1:17">
      <c r="A2004" s="150"/>
      <c r="B2004" s="150"/>
      <c r="C2004" s="150"/>
      <c r="D2004" s="150"/>
      <c r="E2004" s="65"/>
      <c r="F2004" s="150"/>
      <c r="G2004" s="150"/>
      <c r="H2004" s="150"/>
      <c r="I2004" s="150"/>
      <c r="J2004" s="150"/>
      <c r="K2004" s="150"/>
      <c r="L2004" s="150"/>
      <c r="M2004" s="150"/>
      <c r="N2004" s="94"/>
      <c r="O2004" s="94"/>
      <c r="P2004" s="94"/>
      <c r="Q2004" s="94"/>
    </row>
    <row r="2005" spans="1:17">
      <c r="A2005" s="150"/>
      <c r="B2005" s="150"/>
      <c r="C2005" s="150"/>
      <c r="D2005" s="150"/>
      <c r="E2005" s="65"/>
      <c r="F2005" s="150"/>
      <c r="G2005" s="150"/>
      <c r="H2005" s="150"/>
      <c r="I2005" s="150"/>
      <c r="J2005" s="150"/>
      <c r="K2005" s="150"/>
      <c r="L2005" s="150"/>
      <c r="M2005" s="150"/>
      <c r="N2005" s="94"/>
      <c r="O2005" s="94"/>
      <c r="P2005" s="94"/>
      <c r="Q2005" s="94"/>
    </row>
    <row r="2006" spans="1:17">
      <c r="A2006" s="150"/>
      <c r="B2006" s="150"/>
      <c r="C2006" s="150"/>
      <c r="D2006" s="150"/>
      <c r="E2006" s="65"/>
      <c r="F2006" s="150"/>
      <c r="G2006" s="150"/>
      <c r="H2006" s="150"/>
      <c r="I2006" s="150"/>
      <c r="J2006" s="150"/>
      <c r="K2006" s="150"/>
      <c r="L2006" s="150"/>
      <c r="M2006" s="150"/>
      <c r="N2006" s="94"/>
      <c r="O2006" s="94"/>
      <c r="P2006" s="94"/>
      <c r="Q2006" s="94"/>
    </row>
    <row r="2007" spans="1:17">
      <c r="A2007" s="150"/>
      <c r="B2007" s="150"/>
      <c r="C2007" s="150"/>
      <c r="D2007" s="150"/>
      <c r="E2007" s="65"/>
      <c r="F2007" s="150"/>
      <c r="G2007" s="150"/>
      <c r="H2007" s="150"/>
      <c r="I2007" s="150"/>
      <c r="J2007" s="150"/>
      <c r="K2007" s="150"/>
      <c r="L2007" s="150"/>
      <c r="M2007" s="150"/>
      <c r="N2007" s="94"/>
      <c r="O2007" s="94"/>
      <c r="P2007" s="94"/>
      <c r="Q2007" s="94"/>
    </row>
    <row r="2008" spans="1:17">
      <c r="A2008" s="150"/>
      <c r="B2008" s="150"/>
      <c r="C2008" s="150"/>
      <c r="D2008" s="150"/>
      <c r="E2008" s="65"/>
      <c r="F2008" s="150"/>
      <c r="G2008" s="150"/>
      <c r="H2008" s="150"/>
      <c r="I2008" s="150"/>
      <c r="J2008" s="150"/>
      <c r="K2008" s="150"/>
      <c r="L2008" s="150"/>
      <c r="M2008" s="150"/>
      <c r="N2008" s="94"/>
      <c r="O2008" s="94"/>
      <c r="P2008" s="94"/>
      <c r="Q2008" s="94"/>
    </row>
    <row r="2009" spans="1:17">
      <c r="A2009" s="150"/>
      <c r="B2009" s="150"/>
      <c r="C2009" s="150"/>
      <c r="D2009" s="150"/>
      <c r="E2009" s="65"/>
      <c r="F2009" s="150"/>
      <c r="G2009" s="150"/>
      <c r="H2009" s="150"/>
      <c r="I2009" s="150"/>
      <c r="J2009" s="150"/>
      <c r="K2009" s="150"/>
      <c r="L2009" s="150"/>
      <c r="M2009" s="150"/>
      <c r="N2009" s="94"/>
      <c r="O2009" s="94"/>
      <c r="P2009" s="94"/>
      <c r="Q2009" s="94"/>
    </row>
    <row r="2010" spans="1:17">
      <c r="A2010" s="150"/>
      <c r="B2010" s="150"/>
      <c r="C2010" s="150"/>
      <c r="D2010" s="150"/>
      <c r="E2010" s="65"/>
      <c r="F2010" s="150"/>
      <c r="G2010" s="150"/>
      <c r="H2010" s="150"/>
      <c r="I2010" s="150"/>
      <c r="J2010" s="150"/>
      <c r="K2010" s="150"/>
      <c r="L2010" s="150"/>
      <c r="M2010" s="150"/>
      <c r="N2010" s="94"/>
      <c r="O2010" s="94"/>
      <c r="P2010" s="94"/>
      <c r="Q2010" s="94"/>
    </row>
    <row r="2011" spans="1:17">
      <c r="A2011" s="150"/>
      <c r="B2011" s="150"/>
      <c r="C2011" s="150"/>
      <c r="D2011" s="150"/>
      <c r="E2011" s="65"/>
      <c r="F2011" s="150"/>
      <c r="G2011" s="150"/>
      <c r="H2011" s="150"/>
      <c r="I2011" s="150"/>
      <c r="J2011" s="150"/>
      <c r="K2011" s="150"/>
      <c r="L2011" s="150"/>
      <c r="M2011" s="150"/>
      <c r="N2011" s="94"/>
      <c r="O2011" s="94"/>
      <c r="P2011" s="94"/>
      <c r="Q2011" s="94"/>
    </row>
    <row r="2012" spans="1:17">
      <c r="A2012" s="150"/>
      <c r="B2012" s="150"/>
      <c r="C2012" s="150"/>
      <c r="D2012" s="150"/>
      <c r="E2012" s="65"/>
      <c r="F2012" s="150"/>
      <c r="G2012" s="150"/>
      <c r="H2012" s="150"/>
      <c r="I2012" s="150"/>
      <c r="J2012" s="150"/>
      <c r="K2012" s="150"/>
      <c r="L2012" s="150"/>
      <c r="M2012" s="150"/>
      <c r="N2012" s="94"/>
      <c r="O2012" s="94"/>
      <c r="P2012" s="94"/>
      <c r="Q2012" s="94"/>
    </row>
    <row r="2013" spans="1:17">
      <c r="A2013" s="150"/>
      <c r="B2013" s="150"/>
      <c r="C2013" s="150"/>
      <c r="D2013" s="150"/>
      <c r="E2013" s="65"/>
      <c r="F2013" s="150"/>
      <c r="G2013" s="150"/>
      <c r="H2013" s="150"/>
      <c r="I2013" s="150"/>
      <c r="J2013" s="150"/>
      <c r="K2013" s="150"/>
      <c r="L2013" s="150"/>
      <c r="M2013" s="150"/>
      <c r="N2013" s="94"/>
      <c r="O2013" s="94"/>
      <c r="P2013" s="94"/>
      <c r="Q2013" s="94"/>
    </row>
    <row r="2014" spans="1:17">
      <c r="A2014" s="150"/>
      <c r="B2014" s="150"/>
      <c r="C2014" s="150"/>
      <c r="D2014" s="150"/>
      <c r="E2014" s="65"/>
      <c r="F2014" s="150"/>
      <c r="G2014" s="150"/>
      <c r="H2014" s="150"/>
      <c r="I2014" s="150"/>
      <c r="J2014" s="150"/>
      <c r="K2014" s="150"/>
      <c r="L2014" s="150"/>
      <c r="M2014" s="150"/>
      <c r="N2014" s="94"/>
      <c r="O2014" s="94"/>
      <c r="P2014" s="94"/>
      <c r="Q2014" s="94"/>
    </row>
    <row r="2015" spans="1:17">
      <c r="A2015" s="150"/>
      <c r="B2015" s="150"/>
      <c r="C2015" s="150"/>
      <c r="D2015" s="150"/>
      <c r="E2015" s="65"/>
      <c r="F2015" s="150"/>
      <c r="G2015" s="150"/>
      <c r="H2015" s="150"/>
      <c r="I2015" s="150"/>
      <c r="J2015" s="150"/>
      <c r="K2015" s="150"/>
      <c r="L2015" s="150"/>
      <c r="M2015" s="150"/>
      <c r="N2015" s="94"/>
      <c r="O2015" s="94"/>
      <c r="P2015" s="94"/>
      <c r="Q2015" s="94"/>
    </row>
    <row r="2016" spans="1:17">
      <c r="A2016" s="150"/>
      <c r="B2016" s="150"/>
      <c r="C2016" s="150"/>
      <c r="D2016" s="150"/>
      <c r="E2016" s="65"/>
      <c r="F2016" s="150"/>
      <c r="G2016" s="150"/>
      <c r="H2016" s="150"/>
      <c r="I2016" s="150"/>
      <c r="J2016" s="150"/>
      <c r="K2016" s="150"/>
      <c r="L2016" s="150"/>
      <c r="M2016" s="150"/>
      <c r="N2016" s="94"/>
      <c r="O2016" s="94"/>
      <c r="P2016" s="94"/>
      <c r="Q2016" s="94"/>
    </row>
    <row r="2017" spans="1:17">
      <c r="A2017" s="150"/>
      <c r="B2017" s="150"/>
      <c r="C2017" s="150"/>
      <c r="D2017" s="150"/>
      <c r="E2017" s="65"/>
      <c r="F2017" s="150"/>
      <c r="G2017" s="150"/>
      <c r="H2017" s="150"/>
      <c r="I2017" s="150"/>
      <c r="J2017" s="150"/>
      <c r="K2017" s="150"/>
      <c r="L2017" s="150"/>
      <c r="M2017" s="150"/>
      <c r="N2017" s="94"/>
      <c r="O2017" s="94"/>
      <c r="P2017" s="94"/>
      <c r="Q2017" s="94"/>
    </row>
    <row r="2018" spans="1:17">
      <c r="A2018" s="150"/>
      <c r="B2018" s="150"/>
      <c r="C2018" s="150"/>
      <c r="D2018" s="150"/>
      <c r="E2018" s="65"/>
      <c r="F2018" s="150"/>
      <c r="G2018" s="150"/>
      <c r="H2018" s="150"/>
      <c r="I2018" s="150"/>
      <c r="J2018" s="150"/>
      <c r="K2018" s="150"/>
      <c r="L2018" s="150"/>
      <c r="M2018" s="150"/>
      <c r="N2018" s="94"/>
      <c r="O2018" s="94"/>
      <c r="P2018" s="94"/>
      <c r="Q2018" s="94"/>
    </row>
    <row r="2019" spans="1:17">
      <c r="A2019" s="150"/>
      <c r="B2019" s="150"/>
      <c r="C2019" s="150"/>
      <c r="D2019" s="150"/>
      <c r="E2019" s="65"/>
      <c r="F2019" s="150"/>
      <c r="G2019" s="150"/>
      <c r="H2019" s="150"/>
      <c r="I2019" s="150"/>
      <c r="J2019" s="150"/>
      <c r="K2019" s="150"/>
      <c r="L2019" s="150"/>
      <c r="M2019" s="150"/>
      <c r="N2019" s="94"/>
      <c r="O2019" s="94"/>
      <c r="P2019" s="94"/>
      <c r="Q2019" s="94"/>
    </row>
    <row r="2020" spans="1:17">
      <c r="A2020" s="150"/>
      <c r="B2020" s="150"/>
      <c r="C2020" s="150"/>
      <c r="D2020" s="150"/>
      <c r="E2020" s="65"/>
      <c r="F2020" s="150"/>
      <c r="G2020" s="150"/>
      <c r="H2020" s="150"/>
      <c r="I2020" s="150"/>
      <c r="J2020" s="150"/>
      <c r="K2020" s="150"/>
      <c r="L2020" s="150"/>
      <c r="M2020" s="150"/>
      <c r="N2020" s="94"/>
      <c r="O2020" s="94"/>
      <c r="P2020" s="94"/>
      <c r="Q2020" s="94"/>
    </row>
    <row r="2021" spans="1:17">
      <c r="A2021" s="150"/>
      <c r="B2021" s="150"/>
      <c r="C2021" s="150"/>
      <c r="D2021" s="150"/>
      <c r="E2021" s="65"/>
      <c r="F2021" s="150"/>
      <c r="G2021" s="150"/>
      <c r="H2021" s="150"/>
      <c r="I2021" s="150"/>
      <c r="J2021" s="150"/>
      <c r="K2021" s="150"/>
      <c r="L2021" s="150"/>
      <c r="M2021" s="150"/>
      <c r="N2021" s="94"/>
      <c r="O2021" s="94"/>
      <c r="P2021" s="94"/>
      <c r="Q2021" s="94"/>
    </row>
    <row r="2022" spans="1:17">
      <c r="A2022" s="150"/>
      <c r="B2022" s="150"/>
      <c r="C2022" s="150"/>
      <c r="D2022" s="150"/>
      <c r="E2022" s="65"/>
      <c r="F2022" s="150"/>
      <c r="G2022" s="150"/>
      <c r="H2022" s="150"/>
      <c r="I2022" s="150"/>
      <c r="J2022" s="150"/>
      <c r="K2022" s="150"/>
      <c r="L2022" s="150"/>
      <c r="M2022" s="150"/>
      <c r="N2022" s="94"/>
      <c r="O2022" s="94"/>
      <c r="P2022" s="94"/>
      <c r="Q2022" s="94"/>
    </row>
    <row r="2023" spans="1:17">
      <c r="A2023" s="150"/>
      <c r="B2023" s="150"/>
      <c r="C2023" s="150"/>
      <c r="D2023" s="150"/>
      <c r="E2023" s="65"/>
      <c r="F2023" s="150"/>
      <c r="G2023" s="150"/>
      <c r="H2023" s="150"/>
      <c r="I2023" s="150"/>
      <c r="J2023" s="150"/>
      <c r="K2023" s="150"/>
      <c r="L2023" s="150"/>
      <c r="M2023" s="150"/>
      <c r="N2023" s="94"/>
      <c r="O2023" s="94"/>
      <c r="P2023" s="94"/>
      <c r="Q2023" s="94"/>
    </row>
    <row r="2024" spans="1:17">
      <c r="A2024" s="150"/>
      <c r="B2024" s="150"/>
      <c r="C2024" s="150"/>
      <c r="D2024" s="150"/>
      <c r="E2024" s="65"/>
      <c r="F2024" s="150"/>
      <c r="G2024" s="150"/>
      <c r="H2024" s="150"/>
      <c r="I2024" s="150"/>
      <c r="J2024" s="150"/>
      <c r="K2024" s="150"/>
      <c r="L2024" s="150"/>
      <c r="M2024" s="150"/>
      <c r="N2024" s="94"/>
      <c r="O2024" s="94"/>
      <c r="P2024" s="94"/>
      <c r="Q2024" s="94"/>
    </row>
    <row r="2025" spans="1:17">
      <c r="A2025" s="150"/>
      <c r="B2025" s="150"/>
      <c r="C2025" s="150"/>
      <c r="D2025" s="150"/>
      <c r="E2025" s="65"/>
      <c r="F2025" s="150"/>
      <c r="G2025" s="150"/>
      <c r="H2025" s="150"/>
      <c r="I2025" s="150"/>
      <c r="J2025" s="150"/>
      <c r="K2025" s="150"/>
      <c r="L2025" s="150"/>
      <c r="M2025" s="150"/>
      <c r="N2025" s="94"/>
      <c r="O2025" s="94"/>
      <c r="P2025" s="94"/>
      <c r="Q2025" s="94"/>
    </row>
    <row r="2026" spans="1:17">
      <c r="A2026" s="150"/>
      <c r="B2026" s="150"/>
      <c r="C2026" s="150"/>
      <c r="D2026" s="150"/>
      <c r="E2026" s="65"/>
      <c r="F2026" s="150"/>
      <c r="G2026" s="150"/>
      <c r="H2026" s="150"/>
      <c r="I2026" s="150"/>
      <c r="J2026" s="150"/>
      <c r="K2026" s="150"/>
      <c r="L2026" s="150"/>
      <c r="M2026" s="150"/>
      <c r="N2026" s="94"/>
      <c r="O2026" s="94"/>
      <c r="P2026" s="94"/>
      <c r="Q2026" s="94"/>
    </row>
    <row r="2027" spans="1:17">
      <c r="A2027" s="150"/>
      <c r="B2027" s="150"/>
      <c r="C2027" s="150"/>
      <c r="D2027" s="150"/>
      <c r="E2027" s="65"/>
      <c r="F2027" s="150"/>
      <c r="G2027" s="150"/>
      <c r="H2027" s="150"/>
      <c r="I2027" s="150"/>
      <c r="J2027" s="150"/>
      <c r="K2027" s="150"/>
      <c r="L2027" s="150"/>
      <c r="M2027" s="150"/>
      <c r="N2027" s="94"/>
      <c r="O2027" s="94"/>
      <c r="P2027" s="94"/>
      <c r="Q2027" s="94"/>
    </row>
    <row r="2028" spans="1:17">
      <c r="A2028" s="150"/>
      <c r="B2028" s="150"/>
      <c r="C2028" s="150"/>
      <c r="D2028" s="150"/>
      <c r="E2028" s="65"/>
      <c r="F2028" s="150"/>
      <c r="G2028" s="150"/>
      <c r="H2028" s="150"/>
      <c r="I2028" s="150"/>
      <c r="J2028" s="150"/>
      <c r="K2028" s="150"/>
      <c r="L2028" s="150"/>
      <c r="M2028" s="150"/>
      <c r="N2028" s="94"/>
      <c r="O2028" s="94"/>
      <c r="P2028" s="94"/>
      <c r="Q2028" s="94"/>
    </row>
    <row r="2029" spans="1:17">
      <c r="A2029" s="150"/>
      <c r="B2029" s="150"/>
      <c r="C2029" s="150"/>
      <c r="D2029" s="150"/>
      <c r="E2029" s="65"/>
      <c r="F2029" s="150"/>
      <c r="G2029" s="150"/>
      <c r="H2029" s="150"/>
      <c r="I2029" s="150"/>
      <c r="J2029" s="150"/>
      <c r="K2029" s="150"/>
      <c r="L2029" s="150"/>
      <c r="M2029" s="150"/>
      <c r="N2029" s="94"/>
      <c r="O2029" s="94"/>
      <c r="P2029" s="94"/>
      <c r="Q2029" s="94"/>
    </row>
    <row r="2030" spans="1:17">
      <c r="A2030" s="150"/>
      <c r="B2030" s="150"/>
      <c r="C2030" s="150"/>
      <c r="D2030" s="150"/>
      <c r="E2030" s="65"/>
      <c r="F2030" s="150"/>
      <c r="G2030" s="150"/>
      <c r="H2030" s="150"/>
      <c r="I2030" s="150"/>
      <c r="J2030" s="150"/>
      <c r="K2030" s="150"/>
      <c r="L2030" s="150"/>
      <c r="M2030" s="150"/>
      <c r="N2030" s="94"/>
      <c r="O2030" s="94"/>
      <c r="P2030" s="94"/>
      <c r="Q2030" s="94"/>
    </row>
    <row r="2031" spans="1:17">
      <c r="A2031" s="150"/>
      <c r="B2031" s="150"/>
      <c r="C2031" s="150"/>
      <c r="D2031" s="150"/>
      <c r="E2031" s="65"/>
      <c r="F2031" s="150"/>
      <c r="G2031" s="150"/>
      <c r="H2031" s="150"/>
      <c r="I2031" s="150"/>
      <c r="J2031" s="150"/>
      <c r="K2031" s="150"/>
      <c r="L2031" s="150"/>
      <c r="M2031" s="150"/>
      <c r="N2031" s="94"/>
      <c r="O2031" s="94"/>
      <c r="P2031" s="94"/>
      <c r="Q2031" s="94"/>
    </row>
    <row r="2032" spans="1:17">
      <c r="A2032" s="150"/>
      <c r="B2032" s="150"/>
      <c r="C2032" s="150"/>
      <c r="D2032" s="150"/>
      <c r="E2032" s="65"/>
      <c r="F2032" s="150"/>
      <c r="G2032" s="150"/>
      <c r="H2032" s="150"/>
      <c r="I2032" s="150"/>
      <c r="J2032" s="150"/>
      <c r="K2032" s="150"/>
      <c r="L2032" s="150"/>
      <c r="M2032" s="150"/>
      <c r="N2032" s="94"/>
      <c r="O2032" s="94"/>
      <c r="P2032" s="94"/>
      <c r="Q2032" s="94"/>
    </row>
    <row r="2033" spans="1:17">
      <c r="A2033" s="150"/>
      <c r="B2033" s="150"/>
      <c r="C2033" s="150"/>
      <c r="D2033" s="150"/>
      <c r="E2033" s="65"/>
      <c r="F2033" s="150"/>
      <c r="G2033" s="150"/>
      <c r="H2033" s="150"/>
      <c r="I2033" s="150"/>
      <c r="J2033" s="150"/>
      <c r="K2033" s="150"/>
      <c r="L2033" s="150"/>
      <c r="M2033" s="150"/>
      <c r="N2033" s="94"/>
      <c r="O2033" s="94"/>
      <c r="P2033" s="94"/>
      <c r="Q2033" s="94"/>
    </row>
    <row r="2034" spans="1:17">
      <c r="A2034" s="150"/>
      <c r="B2034" s="150"/>
      <c r="C2034" s="150"/>
      <c r="D2034" s="150"/>
      <c r="E2034" s="65"/>
      <c r="F2034" s="150"/>
      <c r="G2034" s="150"/>
      <c r="H2034" s="150"/>
      <c r="I2034" s="150"/>
      <c r="J2034" s="150"/>
      <c r="K2034" s="150"/>
      <c r="L2034" s="150"/>
      <c r="M2034" s="150"/>
      <c r="N2034" s="94"/>
      <c r="O2034" s="94"/>
      <c r="P2034" s="94"/>
      <c r="Q2034" s="94"/>
    </row>
    <row r="2035" spans="1:17">
      <c r="A2035" s="150"/>
      <c r="B2035" s="150"/>
      <c r="C2035" s="150"/>
      <c r="D2035" s="150"/>
      <c r="E2035" s="65"/>
      <c r="F2035" s="150"/>
      <c r="G2035" s="150"/>
      <c r="H2035" s="150"/>
      <c r="I2035" s="150"/>
      <c r="J2035" s="150"/>
      <c r="K2035" s="150"/>
      <c r="L2035" s="150"/>
      <c r="M2035" s="150"/>
      <c r="N2035" s="94"/>
      <c r="O2035" s="94"/>
      <c r="P2035" s="94"/>
      <c r="Q2035" s="94"/>
    </row>
    <row r="2036" spans="1:17">
      <c r="A2036" s="150"/>
      <c r="B2036" s="150"/>
      <c r="C2036" s="150"/>
      <c r="D2036" s="150"/>
      <c r="E2036" s="65"/>
      <c r="F2036" s="150"/>
      <c r="G2036" s="150"/>
      <c r="H2036" s="150"/>
      <c r="I2036" s="150"/>
      <c r="J2036" s="150"/>
      <c r="K2036" s="150"/>
      <c r="L2036" s="150"/>
      <c r="M2036" s="150"/>
      <c r="N2036" s="94"/>
      <c r="O2036" s="94"/>
      <c r="P2036" s="94"/>
      <c r="Q2036" s="94"/>
    </row>
    <row r="2037" spans="1:17">
      <c r="A2037" s="150"/>
      <c r="B2037" s="150"/>
      <c r="C2037" s="150"/>
      <c r="D2037" s="150"/>
      <c r="E2037" s="65"/>
      <c r="F2037" s="150"/>
      <c r="G2037" s="150"/>
      <c r="H2037" s="150"/>
      <c r="I2037" s="150"/>
      <c r="J2037" s="150"/>
      <c r="K2037" s="150"/>
      <c r="L2037" s="150"/>
      <c r="M2037" s="150"/>
      <c r="N2037" s="94"/>
      <c r="O2037" s="94"/>
      <c r="P2037" s="94"/>
      <c r="Q2037" s="94"/>
    </row>
    <row r="2038" spans="1:17">
      <c r="A2038" s="150"/>
      <c r="B2038" s="150"/>
      <c r="C2038" s="150"/>
      <c r="D2038" s="150"/>
      <c r="E2038" s="65"/>
      <c r="F2038" s="150"/>
      <c r="G2038" s="150"/>
      <c r="H2038" s="150"/>
      <c r="I2038" s="150"/>
      <c r="J2038" s="150"/>
      <c r="K2038" s="150"/>
      <c r="L2038" s="150"/>
      <c r="M2038" s="150"/>
      <c r="N2038" s="94"/>
      <c r="O2038" s="94"/>
      <c r="P2038" s="94"/>
      <c r="Q2038" s="94"/>
    </row>
    <row r="2039" spans="1:17">
      <c r="A2039" s="150"/>
      <c r="B2039" s="150"/>
      <c r="C2039" s="150"/>
      <c r="D2039" s="150"/>
      <c r="E2039" s="65"/>
      <c r="F2039" s="150"/>
      <c r="G2039" s="150"/>
      <c r="H2039" s="150"/>
      <c r="I2039" s="150"/>
      <c r="J2039" s="150"/>
      <c r="K2039" s="150"/>
      <c r="L2039" s="150"/>
      <c r="M2039" s="150"/>
      <c r="N2039" s="94"/>
      <c r="O2039" s="94"/>
      <c r="P2039" s="94"/>
      <c r="Q2039" s="94"/>
    </row>
    <row r="2040" spans="1:17">
      <c r="A2040" s="150"/>
      <c r="B2040" s="150"/>
      <c r="C2040" s="150"/>
      <c r="D2040" s="150"/>
      <c r="E2040" s="65"/>
      <c r="F2040" s="150"/>
      <c r="G2040" s="150"/>
      <c r="H2040" s="150"/>
      <c r="I2040" s="150"/>
      <c r="J2040" s="150"/>
      <c r="K2040" s="150"/>
      <c r="L2040" s="150"/>
      <c r="M2040" s="150"/>
      <c r="N2040" s="94"/>
      <c r="O2040" s="94"/>
      <c r="P2040" s="94"/>
      <c r="Q2040" s="94"/>
    </row>
    <row r="2041" spans="1:17">
      <c r="A2041" s="150"/>
      <c r="B2041" s="150"/>
      <c r="C2041" s="150"/>
      <c r="D2041" s="150"/>
      <c r="E2041" s="65"/>
      <c r="F2041" s="150"/>
      <c r="G2041" s="150"/>
      <c r="H2041" s="150"/>
      <c r="I2041" s="150"/>
      <c r="J2041" s="150"/>
      <c r="K2041" s="150"/>
      <c r="L2041" s="150"/>
      <c r="M2041" s="150"/>
      <c r="N2041" s="94"/>
      <c r="O2041" s="94"/>
      <c r="P2041" s="94"/>
      <c r="Q2041" s="94"/>
    </row>
    <row r="2042" spans="1:17">
      <c r="A2042" s="150"/>
      <c r="B2042" s="150"/>
      <c r="C2042" s="150"/>
      <c r="D2042" s="150"/>
      <c r="E2042" s="65"/>
      <c r="F2042" s="150"/>
      <c r="G2042" s="150"/>
      <c r="H2042" s="150"/>
      <c r="I2042" s="150"/>
      <c r="J2042" s="150"/>
      <c r="K2042" s="150"/>
      <c r="L2042" s="150"/>
      <c r="M2042" s="150"/>
      <c r="N2042" s="94"/>
      <c r="O2042" s="94"/>
      <c r="P2042" s="94"/>
      <c r="Q2042" s="94"/>
    </row>
    <row r="2043" spans="1:17">
      <c r="A2043" s="150"/>
      <c r="B2043" s="150"/>
      <c r="C2043" s="150"/>
      <c r="D2043" s="150"/>
      <c r="E2043" s="65"/>
      <c r="F2043" s="150"/>
      <c r="G2043" s="150"/>
      <c r="H2043" s="150"/>
      <c r="I2043" s="150"/>
      <c r="J2043" s="150"/>
      <c r="K2043" s="150"/>
      <c r="L2043" s="150"/>
      <c r="M2043" s="150"/>
      <c r="N2043" s="94"/>
      <c r="O2043" s="94"/>
      <c r="P2043" s="94"/>
      <c r="Q2043" s="94"/>
    </row>
    <row r="2044" spans="1:17">
      <c r="A2044" s="150"/>
      <c r="B2044" s="150"/>
      <c r="C2044" s="150"/>
      <c r="D2044" s="150"/>
      <c r="E2044" s="65"/>
      <c r="F2044" s="150"/>
      <c r="G2044" s="150"/>
      <c r="H2044" s="150"/>
      <c r="I2044" s="150"/>
      <c r="J2044" s="150"/>
      <c r="K2044" s="150"/>
      <c r="L2044" s="150"/>
      <c r="M2044" s="150"/>
      <c r="N2044" s="94"/>
      <c r="O2044" s="94"/>
      <c r="P2044" s="94"/>
      <c r="Q2044" s="94"/>
    </row>
    <row r="2045" spans="1:17">
      <c r="A2045" s="150"/>
      <c r="B2045" s="150"/>
      <c r="C2045" s="150"/>
      <c r="D2045" s="150"/>
      <c r="E2045" s="65"/>
      <c r="F2045" s="150"/>
      <c r="G2045" s="150"/>
      <c r="H2045" s="150"/>
      <c r="I2045" s="150"/>
      <c r="J2045" s="150"/>
      <c r="K2045" s="150"/>
      <c r="L2045" s="150"/>
      <c r="M2045" s="150"/>
      <c r="N2045" s="94"/>
      <c r="O2045" s="94"/>
      <c r="P2045" s="94"/>
      <c r="Q2045" s="94"/>
    </row>
    <row r="2046" spans="1:17">
      <c r="A2046" s="150"/>
      <c r="B2046" s="150"/>
      <c r="C2046" s="150"/>
      <c r="D2046" s="150"/>
      <c r="E2046" s="65"/>
      <c r="F2046" s="150"/>
      <c r="G2046" s="150"/>
      <c r="H2046" s="150"/>
      <c r="I2046" s="150"/>
      <c r="J2046" s="150"/>
      <c r="K2046" s="150"/>
      <c r="L2046" s="150"/>
      <c r="M2046" s="150"/>
      <c r="N2046" s="94"/>
      <c r="O2046" s="94"/>
      <c r="P2046" s="94"/>
      <c r="Q2046" s="94"/>
    </row>
    <row r="2047" spans="1:17">
      <c r="A2047" s="150"/>
      <c r="B2047" s="150"/>
      <c r="C2047" s="150"/>
      <c r="D2047" s="150"/>
      <c r="E2047" s="65"/>
      <c r="F2047" s="150"/>
      <c r="G2047" s="150"/>
      <c r="H2047" s="150"/>
      <c r="I2047" s="150"/>
      <c r="J2047" s="150"/>
      <c r="K2047" s="150"/>
      <c r="L2047" s="150"/>
      <c r="M2047" s="150"/>
      <c r="N2047" s="94"/>
      <c r="O2047" s="94"/>
      <c r="P2047" s="94"/>
      <c r="Q2047" s="94"/>
    </row>
    <row r="2048" spans="1:17">
      <c r="A2048" s="150"/>
      <c r="B2048" s="150"/>
      <c r="C2048" s="150"/>
      <c r="D2048" s="150"/>
      <c r="E2048" s="65"/>
      <c r="F2048" s="150"/>
      <c r="G2048" s="150"/>
      <c r="H2048" s="150"/>
      <c r="I2048" s="150"/>
      <c r="J2048" s="150"/>
      <c r="K2048" s="150"/>
      <c r="L2048" s="150"/>
      <c r="M2048" s="150"/>
      <c r="N2048" s="94"/>
      <c r="O2048" s="94"/>
      <c r="P2048" s="94"/>
      <c r="Q2048" s="94"/>
    </row>
    <row r="2049" spans="1:17">
      <c r="A2049" s="150"/>
      <c r="B2049" s="150"/>
      <c r="C2049" s="150"/>
      <c r="D2049" s="150"/>
      <c r="E2049" s="65"/>
      <c r="F2049" s="150"/>
      <c r="G2049" s="150"/>
      <c r="H2049" s="150"/>
      <c r="I2049" s="150"/>
      <c r="J2049" s="150"/>
      <c r="K2049" s="150"/>
      <c r="L2049" s="150"/>
      <c r="M2049" s="150"/>
      <c r="N2049" s="94"/>
      <c r="O2049" s="94"/>
      <c r="P2049" s="94"/>
      <c r="Q2049" s="94"/>
    </row>
    <row r="2050" spans="1:17">
      <c r="A2050" s="150"/>
      <c r="B2050" s="150"/>
      <c r="C2050" s="150"/>
      <c r="D2050" s="150"/>
      <c r="E2050" s="65"/>
      <c r="F2050" s="150"/>
      <c r="G2050" s="150"/>
      <c r="H2050" s="150"/>
      <c r="I2050" s="150"/>
      <c r="J2050" s="150"/>
      <c r="K2050" s="150"/>
      <c r="L2050" s="150"/>
      <c r="M2050" s="150"/>
      <c r="N2050" s="94"/>
      <c r="O2050" s="94"/>
      <c r="P2050" s="94"/>
      <c r="Q2050" s="94"/>
    </row>
    <row r="2051" spans="1:17">
      <c r="A2051" s="150"/>
      <c r="B2051" s="150"/>
      <c r="C2051" s="150"/>
      <c r="D2051" s="150"/>
      <c r="E2051" s="65"/>
      <c r="F2051" s="150"/>
      <c r="G2051" s="150"/>
      <c r="H2051" s="150"/>
      <c r="I2051" s="150"/>
      <c r="J2051" s="150"/>
      <c r="K2051" s="150"/>
      <c r="L2051" s="150"/>
      <c r="M2051" s="150"/>
      <c r="N2051" s="94"/>
      <c r="O2051" s="94"/>
      <c r="P2051" s="94"/>
      <c r="Q2051" s="94"/>
    </row>
    <row r="2052" spans="1:17">
      <c r="A2052" s="150"/>
      <c r="B2052" s="150"/>
      <c r="C2052" s="150"/>
      <c r="D2052" s="150"/>
      <c r="E2052" s="65"/>
      <c r="F2052" s="150"/>
      <c r="G2052" s="150"/>
      <c r="H2052" s="150"/>
      <c r="I2052" s="150"/>
      <c r="J2052" s="150"/>
      <c r="K2052" s="150"/>
      <c r="L2052" s="150"/>
      <c r="M2052" s="150"/>
      <c r="N2052" s="94"/>
      <c r="O2052" s="94"/>
      <c r="P2052" s="94"/>
      <c r="Q2052" s="94"/>
    </row>
    <row r="2053" spans="1:17">
      <c r="A2053" s="150"/>
      <c r="B2053" s="150"/>
      <c r="C2053" s="150"/>
      <c r="D2053" s="150"/>
      <c r="E2053" s="65"/>
      <c r="F2053" s="150"/>
      <c r="G2053" s="150"/>
      <c r="H2053" s="150"/>
      <c r="I2053" s="150"/>
      <c r="J2053" s="150"/>
      <c r="K2053" s="150"/>
      <c r="L2053" s="150"/>
      <c r="M2053" s="150"/>
      <c r="N2053" s="94"/>
      <c r="O2053" s="94"/>
      <c r="P2053" s="94"/>
      <c r="Q2053" s="94"/>
    </row>
    <row r="2054" spans="1:17">
      <c r="A2054" s="150"/>
      <c r="B2054" s="150"/>
      <c r="C2054" s="150"/>
      <c r="D2054" s="150"/>
      <c r="E2054" s="65"/>
      <c r="F2054" s="150"/>
      <c r="G2054" s="150"/>
      <c r="H2054" s="150"/>
      <c r="I2054" s="150"/>
      <c r="J2054" s="150"/>
      <c r="K2054" s="150"/>
      <c r="L2054" s="150"/>
      <c r="M2054" s="150"/>
      <c r="N2054" s="94"/>
      <c r="O2054" s="94"/>
      <c r="P2054" s="94"/>
      <c r="Q2054" s="94"/>
    </row>
    <row r="2055" spans="1:17">
      <c r="A2055" s="150"/>
      <c r="B2055" s="150"/>
      <c r="C2055" s="150"/>
      <c r="D2055" s="150"/>
      <c r="E2055" s="65"/>
      <c r="F2055" s="150"/>
      <c r="G2055" s="150"/>
      <c r="H2055" s="150"/>
      <c r="I2055" s="150"/>
      <c r="J2055" s="150"/>
      <c r="K2055" s="150"/>
      <c r="L2055" s="150"/>
      <c r="M2055" s="150"/>
      <c r="N2055" s="94"/>
      <c r="O2055" s="94"/>
      <c r="P2055" s="94"/>
      <c r="Q2055" s="94"/>
    </row>
    <row r="2056" spans="1:17">
      <c r="A2056" s="150"/>
      <c r="B2056" s="150"/>
      <c r="C2056" s="150"/>
      <c r="D2056" s="150"/>
      <c r="E2056" s="65"/>
      <c r="F2056" s="150"/>
      <c r="G2056" s="150"/>
      <c r="H2056" s="150"/>
      <c r="I2056" s="150"/>
      <c r="J2056" s="150"/>
      <c r="K2056" s="150"/>
      <c r="L2056" s="150"/>
      <c r="M2056" s="150"/>
      <c r="N2056" s="94"/>
      <c r="O2056" s="94"/>
      <c r="P2056" s="94"/>
      <c r="Q2056" s="94"/>
    </row>
    <row r="2057" spans="1:17">
      <c r="A2057" s="150"/>
      <c r="B2057" s="150"/>
      <c r="C2057" s="150"/>
      <c r="D2057" s="150"/>
      <c r="E2057" s="65"/>
      <c r="F2057" s="150"/>
      <c r="G2057" s="150"/>
      <c r="H2057" s="150"/>
      <c r="I2057" s="150"/>
      <c r="J2057" s="150"/>
      <c r="K2057" s="150"/>
      <c r="L2057" s="150"/>
      <c r="M2057" s="150"/>
      <c r="N2057" s="94"/>
      <c r="O2057" s="94"/>
      <c r="P2057" s="94"/>
      <c r="Q2057" s="94"/>
    </row>
    <row r="2058" spans="1:17">
      <c r="A2058" s="150"/>
      <c r="B2058" s="150"/>
      <c r="C2058" s="150"/>
      <c r="D2058" s="150"/>
      <c r="E2058" s="65"/>
      <c r="F2058" s="150"/>
      <c r="G2058" s="150"/>
      <c r="H2058" s="150"/>
      <c r="I2058" s="150"/>
      <c r="J2058" s="150"/>
      <c r="K2058" s="150"/>
      <c r="L2058" s="150"/>
      <c r="M2058" s="150"/>
      <c r="N2058" s="94"/>
      <c r="O2058" s="94"/>
      <c r="P2058" s="94"/>
      <c r="Q2058" s="94"/>
    </row>
    <row r="2059" spans="1:17">
      <c r="A2059" s="150"/>
      <c r="B2059" s="150"/>
      <c r="C2059" s="150"/>
      <c r="D2059" s="150"/>
      <c r="E2059" s="65"/>
      <c r="F2059" s="150"/>
      <c r="G2059" s="150"/>
      <c r="H2059" s="150"/>
      <c r="I2059" s="150"/>
      <c r="J2059" s="150"/>
      <c r="K2059" s="150"/>
      <c r="L2059" s="150"/>
      <c r="M2059" s="150"/>
      <c r="N2059" s="94"/>
      <c r="O2059" s="94"/>
      <c r="P2059" s="94"/>
      <c r="Q2059" s="94"/>
    </row>
    <row r="2060" spans="1:17">
      <c r="A2060" s="150"/>
      <c r="B2060" s="150"/>
      <c r="C2060" s="150"/>
      <c r="D2060" s="150"/>
      <c r="E2060" s="65"/>
      <c r="F2060" s="150"/>
      <c r="G2060" s="150"/>
      <c r="H2060" s="150"/>
      <c r="I2060" s="150"/>
      <c r="J2060" s="150"/>
      <c r="K2060" s="150"/>
      <c r="L2060" s="150"/>
      <c r="M2060" s="150"/>
      <c r="N2060" s="94"/>
      <c r="O2060" s="94"/>
      <c r="P2060" s="94"/>
      <c r="Q2060" s="94"/>
    </row>
    <row r="2061" spans="1:17">
      <c r="A2061" s="150"/>
      <c r="B2061" s="150"/>
      <c r="C2061" s="150"/>
      <c r="D2061" s="150"/>
      <c r="E2061" s="65"/>
      <c r="F2061" s="150"/>
      <c r="G2061" s="150"/>
      <c r="H2061" s="150"/>
      <c r="I2061" s="150"/>
      <c r="J2061" s="150"/>
      <c r="K2061" s="150"/>
      <c r="L2061" s="150"/>
      <c r="M2061" s="150"/>
      <c r="N2061" s="94"/>
      <c r="O2061" s="94"/>
      <c r="P2061" s="94"/>
      <c r="Q2061" s="94"/>
    </row>
    <row r="2062" spans="1:17">
      <c r="A2062" s="150"/>
      <c r="B2062" s="150"/>
      <c r="C2062" s="150"/>
      <c r="D2062" s="150"/>
      <c r="E2062" s="65"/>
      <c r="F2062" s="150"/>
      <c r="G2062" s="150"/>
      <c r="H2062" s="150"/>
      <c r="I2062" s="150"/>
      <c r="J2062" s="150"/>
      <c r="K2062" s="150"/>
      <c r="L2062" s="150"/>
      <c r="M2062" s="150"/>
      <c r="N2062" s="94"/>
      <c r="O2062" s="94"/>
      <c r="P2062" s="94"/>
      <c r="Q2062" s="94"/>
    </row>
    <row r="2063" spans="1:17">
      <c r="A2063" s="150"/>
      <c r="B2063" s="150"/>
      <c r="C2063" s="150"/>
      <c r="D2063" s="150"/>
      <c r="E2063" s="65"/>
      <c r="F2063" s="150"/>
      <c r="G2063" s="150"/>
      <c r="H2063" s="150"/>
      <c r="I2063" s="150"/>
      <c r="J2063" s="150"/>
      <c r="K2063" s="150"/>
      <c r="L2063" s="150"/>
      <c r="M2063" s="150"/>
      <c r="N2063" s="94"/>
      <c r="O2063" s="94"/>
      <c r="P2063" s="94"/>
      <c r="Q2063" s="94"/>
    </row>
    <row r="2064" spans="1:17">
      <c r="A2064" s="150"/>
      <c r="B2064" s="150"/>
      <c r="C2064" s="150"/>
      <c r="D2064" s="150"/>
      <c r="E2064" s="65"/>
      <c r="F2064" s="150"/>
      <c r="G2064" s="150"/>
      <c r="H2064" s="150"/>
      <c r="I2064" s="150"/>
      <c r="J2064" s="150"/>
      <c r="K2064" s="150"/>
      <c r="L2064" s="150"/>
      <c r="M2064" s="150"/>
      <c r="N2064" s="94"/>
      <c r="O2064" s="94"/>
      <c r="P2064" s="94"/>
      <c r="Q2064" s="94"/>
    </row>
    <row r="2065" spans="1:17">
      <c r="A2065" s="150"/>
      <c r="B2065" s="150"/>
      <c r="C2065" s="150"/>
      <c r="D2065" s="150"/>
      <c r="E2065" s="65"/>
      <c r="F2065" s="150"/>
      <c r="G2065" s="150"/>
      <c r="H2065" s="150"/>
      <c r="I2065" s="150"/>
      <c r="J2065" s="150"/>
      <c r="K2065" s="150"/>
      <c r="L2065" s="150"/>
      <c r="M2065" s="150"/>
      <c r="N2065" s="94"/>
      <c r="O2065" s="94"/>
      <c r="P2065" s="94"/>
      <c r="Q2065" s="94"/>
    </row>
    <row r="2066" spans="1:17">
      <c r="A2066" s="150"/>
      <c r="B2066" s="150"/>
      <c r="C2066" s="150"/>
      <c r="D2066" s="150"/>
      <c r="E2066" s="65"/>
      <c r="F2066" s="150"/>
      <c r="G2066" s="150"/>
      <c r="H2066" s="150"/>
      <c r="I2066" s="150"/>
      <c r="J2066" s="150"/>
      <c r="K2066" s="150"/>
      <c r="L2066" s="150"/>
      <c r="M2066" s="150"/>
      <c r="N2066" s="94"/>
      <c r="O2066" s="94"/>
      <c r="P2066" s="94"/>
      <c r="Q2066" s="94"/>
    </row>
    <row r="2067" spans="1:17">
      <c r="A2067" s="150"/>
      <c r="B2067" s="150"/>
      <c r="C2067" s="150"/>
      <c r="D2067" s="150"/>
      <c r="E2067" s="65"/>
      <c r="F2067" s="150"/>
      <c r="G2067" s="150"/>
      <c r="H2067" s="150"/>
      <c r="I2067" s="150"/>
      <c r="J2067" s="150"/>
      <c r="K2067" s="150"/>
      <c r="L2067" s="150"/>
      <c r="M2067" s="150"/>
      <c r="N2067" s="94"/>
      <c r="O2067" s="94"/>
      <c r="P2067" s="94"/>
      <c r="Q2067" s="94"/>
    </row>
    <row r="2068" spans="1:17">
      <c r="A2068" s="150"/>
      <c r="B2068" s="150"/>
      <c r="C2068" s="150"/>
      <c r="D2068" s="150"/>
      <c r="E2068" s="65"/>
      <c r="F2068" s="150"/>
      <c r="G2068" s="150"/>
      <c r="H2068" s="150"/>
      <c r="I2068" s="150"/>
      <c r="J2068" s="150"/>
      <c r="K2068" s="150"/>
      <c r="L2068" s="150"/>
      <c r="M2068" s="150"/>
      <c r="N2068" s="94"/>
      <c r="O2068" s="94"/>
      <c r="P2068" s="94"/>
      <c r="Q2068" s="94"/>
    </row>
    <row r="2069" spans="1:17">
      <c r="A2069" s="150"/>
      <c r="B2069" s="150"/>
      <c r="C2069" s="150"/>
      <c r="D2069" s="150"/>
      <c r="E2069" s="65"/>
      <c r="F2069" s="150"/>
      <c r="G2069" s="150"/>
      <c r="H2069" s="150"/>
      <c r="I2069" s="150"/>
      <c r="J2069" s="150"/>
      <c r="K2069" s="150"/>
      <c r="L2069" s="150"/>
      <c r="M2069" s="150"/>
      <c r="N2069" s="94"/>
      <c r="O2069" s="94"/>
      <c r="P2069" s="94"/>
      <c r="Q2069" s="94"/>
    </row>
    <row r="2070" spans="1:17">
      <c r="A2070" s="150"/>
      <c r="B2070" s="150"/>
      <c r="C2070" s="150"/>
      <c r="D2070" s="150"/>
      <c r="E2070" s="65"/>
      <c r="F2070" s="150"/>
      <c r="G2070" s="150"/>
      <c r="H2070" s="150"/>
      <c r="I2070" s="150"/>
      <c r="J2070" s="150"/>
      <c r="K2070" s="150"/>
      <c r="L2070" s="150"/>
      <c r="M2070" s="150"/>
      <c r="N2070" s="94"/>
      <c r="O2070" s="94"/>
      <c r="P2070" s="94"/>
      <c r="Q2070" s="94"/>
    </row>
    <row r="2071" spans="1:17">
      <c r="A2071" s="150"/>
      <c r="B2071" s="150"/>
      <c r="C2071" s="150"/>
      <c r="D2071" s="150"/>
      <c r="E2071" s="65"/>
      <c r="F2071" s="150"/>
      <c r="G2071" s="150"/>
      <c r="H2071" s="150"/>
      <c r="I2071" s="150"/>
      <c r="J2071" s="150"/>
      <c r="K2071" s="150"/>
      <c r="L2071" s="150"/>
      <c r="M2071" s="150"/>
      <c r="N2071" s="94"/>
      <c r="O2071" s="94"/>
      <c r="P2071" s="94"/>
      <c r="Q2071" s="94"/>
    </row>
    <row r="2072" spans="1:17">
      <c r="A2072" s="150"/>
      <c r="B2072" s="150"/>
      <c r="C2072" s="150"/>
      <c r="D2072" s="150"/>
      <c r="E2072" s="65"/>
      <c r="F2072" s="150"/>
      <c r="G2072" s="150"/>
      <c r="H2072" s="150"/>
      <c r="I2072" s="150"/>
      <c r="J2072" s="150"/>
      <c r="K2072" s="150"/>
      <c r="L2072" s="150"/>
      <c r="M2072" s="150"/>
      <c r="N2072" s="94"/>
      <c r="O2072" s="94"/>
      <c r="P2072" s="94"/>
      <c r="Q2072" s="94"/>
    </row>
    <row r="2073" spans="1:17">
      <c r="A2073" s="150"/>
      <c r="B2073" s="150"/>
      <c r="C2073" s="150"/>
      <c r="D2073" s="150"/>
      <c r="E2073" s="65"/>
      <c r="F2073" s="150"/>
      <c r="G2073" s="150"/>
      <c r="H2073" s="150"/>
      <c r="I2073" s="150"/>
      <c r="J2073" s="150"/>
      <c r="K2073" s="150"/>
      <c r="L2073" s="150"/>
      <c r="M2073" s="150"/>
      <c r="N2073" s="94"/>
      <c r="O2073" s="94"/>
      <c r="P2073" s="94"/>
      <c r="Q2073" s="94"/>
    </row>
    <row r="2074" spans="1:17">
      <c r="A2074" s="150"/>
      <c r="B2074" s="150"/>
      <c r="C2074" s="150"/>
      <c r="D2074" s="150"/>
      <c r="E2074" s="65"/>
      <c r="F2074" s="150"/>
      <c r="G2074" s="150"/>
      <c r="H2074" s="150"/>
      <c r="I2074" s="150"/>
      <c r="J2074" s="150"/>
      <c r="K2074" s="150"/>
      <c r="L2074" s="150"/>
      <c r="M2074" s="150"/>
      <c r="N2074" s="94"/>
      <c r="O2074" s="94"/>
      <c r="P2074" s="94"/>
      <c r="Q2074" s="94"/>
    </row>
    <row r="2075" spans="1:17">
      <c r="A2075" s="150"/>
      <c r="B2075" s="150"/>
      <c r="C2075" s="150"/>
      <c r="D2075" s="150"/>
      <c r="E2075" s="65"/>
      <c r="F2075" s="150"/>
      <c r="G2075" s="150"/>
      <c r="H2075" s="150"/>
      <c r="I2075" s="150"/>
      <c r="J2075" s="150"/>
      <c r="K2075" s="150"/>
      <c r="L2075" s="150"/>
      <c r="M2075" s="150"/>
      <c r="N2075" s="94"/>
      <c r="O2075" s="94"/>
      <c r="P2075" s="94"/>
      <c r="Q2075" s="94"/>
    </row>
    <row r="2076" spans="1:17">
      <c r="A2076" s="150"/>
      <c r="B2076" s="150"/>
      <c r="C2076" s="150"/>
      <c r="D2076" s="150"/>
      <c r="E2076" s="65"/>
      <c r="F2076" s="150"/>
      <c r="G2076" s="150"/>
      <c r="H2076" s="150"/>
      <c r="I2076" s="150"/>
      <c r="J2076" s="150"/>
      <c r="K2076" s="150"/>
      <c r="L2076" s="150"/>
      <c r="M2076" s="150"/>
      <c r="N2076" s="94"/>
      <c r="O2076" s="94"/>
      <c r="P2076" s="94"/>
      <c r="Q2076" s="94"/>
    </row>
    <row r="2077" spans="1:17">
      <c r="A2077" s="150"/>
      <c r="B2077" s="150"/>
      <c r="C2077" s="150"/>
      <c r="D2077" s="150"/>
      <c r="E2077" s="65"/>
      <c r="F2077" s="150"/>
      <c r="G2077" s="150"/>
      <c r="H2077" s="150"/>
      <c r="I2077" s="150"/>
      <c r="J2077" s="150"/>
      <c r="K2077" s="150"/>
      <c r="L2077" s="150"/>
      <c r="M2077" s="150"/>
      <c r="N2077" s="94"/>
      <c r="O2077" s="94"/>
      <c r="P2077" s="94"/>
      <c r="Q2077" s="94"/>
    </row>
    <row r="2078" spans="1:17">
      <c r="A2078" s="150"/>
      <c r="B2078" s="150"/>
      <c r="C2078" s="150"/>
      <c r="D2078" s="150"/>
      <c r="E2078" s="65"/>
      <c r="F2078" s="150"/>
      <c r="G2078" s="150"/>
      <c r="H2078" s="150"/>
      <c r="I2078" s="150"/>
      <c r="J2078" s="150"/>
      <c r="K2078" s="150"/>
      <c r="L2078" s="150"/>
      <c r="M2078" s="150"/>
      <c r="N2078" s="94"/>
      <c r="O2078" s="94"/>
      <c r="P2078" s="94"/>
      <c r="Q2078" s="94"/>
    </row>
    <row r="2079" spans="1:17">
      <c r="A2079" s="150"/>
      <c r="B2079" s="150"/>
      <c r="C2079" s="150"/>
      <c r="D2079" s="150"/>
      <c r="E2079" s="65"/>
      <c r="F2079" s="150"/>
      <c r="G2079" s="150"/>
      <c r="H2079" s="150"/>
      <c r="I2079" s="150"/>
      <c r="J2079" s="150"/>
      <c r="K2079" s="150"/>
      <c r="L2079" s="150"/>
      <c r="M2079" s="150"/>
      <c r="N2079" s="94"/>
      <c r="O2079" s="94"/>
      <c r="P2079" s="94"/>
      <c r="Q2079" s="94"/>
    </row>
    <row r="2080" spans="1:17">
      <c r="A2080" s="150"/>
      <c r="B2080" s="150"/>
      <c r="C2080" s="150"/>
      <c r="D2080" s="150"/>
      <c r="E2080" s="65"/>
      <c r="F2080" s="150"/>
      <c r="G2080" s="150"/>
      <c r="H2080" s="150"/>
      <c r="I2080" s="150"/>
      <c r="J2080" s="150"/>
      <c r="K2080" s="150"/>
      <c r="L2080" s="150"/>
      <c r="M2080" s="150"/>
      <c r="N2080" s="94"/>
      <c r="O2080" s="94"/>
      <c r="P2080" s="94"/>
      <c r="Q2080" s="94"/>
    </row>
    <row r="2081" spans="1:17">
      <c r="A2081" s="150"/>
      <c r="B2081" s="150"/>
      <c r="C2081" s="150"/>
      <c r="D2081" s="150"/>
      <c r="E2081" s="65"/>
      <c r="F2081" s="150"/>
      <c r="G2081" s="150"/>
      <c r="H2081" s="150"/>
      <c r="I2081" s="150"/>
      <c r="J2081" s="150"/>
      <c r="K2081" s="150"/>
      <c r="L2081" s="150"/>
      <c r="M2081" s="150"/>
      <c r="N2081" s="94"/>
      <c r="O2081" s="94"/>
      <c r="P2081" s="94"/>
      <c r="Q2081" s="94"/>
    </row>
    <row r="2082" spans="1:17">
      <c r="A2082" s="150"/>
      <c r="B2082" s="150"/>
      <c r="C2082" s="150"/>
      <c r="D2082" s="150"/>
      <c r="E2082" s="65"/>
      <c r="F2082" s="150"/>
      <c r="G2082" s="150"/>
      <c r="H2082" s="150"/>
      <c r="I2082" s="150"/>
      <c r="J2082" s="150"/>
      <c r="K2082" s="150"/>
      <c r="L2082" s="150"/>
      <c r="M2082" s="150"/>
      <c r="N2082" s="94"/>
      <c r="O2082" s="94"/>
      <c r="P2082" s="94"/>
      <c r="Q2082" s="94"/>
    </row>
    <row r="2083" spans="1:17">
      <c r="A2083" s="150"/>
      <c r="B2083" s="150"/>
      <c r="C2083" s="150"/>
      <c r="D2083" s="150"/>
      <c r="E2083" s="65"/>
      <c r="F2083" s="150"/>
      <c r="G2083" s="150"/>
      <c r="H2083" s="150"/>
      <c r="I2083" s="150"/>
      <c r="J2083" s="150"/>
      <c r="K2083" s="150"/>
      <c r="L2083" s="150"/>
      <c r="M2083" s="150"/>
      <c r="N2083" s="94"/>
      <c r="O2083" s="94"/>
      <c r="P2083" s="94"/>
      <c r="Q2083" s="94"/>
    </row>
    <row r="2084" spans="1:17">
      <c r="A2084" s="150"/>
      <c r="B2084" s="150"/>
      <c r="C2084" s="150"/>
      <c r="D2084" s="150"/>
      <c r="E2084" s="65"/>
      <c r="F2084" s="150"/>
      <c r="G2084" s="150"/>
      <c r="H2084" s="150"/>
      <c r="I2084" s="150"/>
      <c r="J2084" s="150"/>
      <c r="K2084" s="150"/>
      <c r="L2084" s="150"/>
      <c r="M2084" s="150"/>
      <c r="N2084" s="94"/>
      <c r="O2084" s="94"/>
      <c r="P2084" s="94"/>
      <c r="Q2084" s="94"/>
    </row>
    <row r="2085" spans="1:17">
      <c r="A2085" s="150"/>
      <c r="B2085" s="150"/>
      <c r="C2085" s="150"/>
      <c r="D2085" s="150"/>
      <c r="E2085" s="65"/>
      <c r="F2085" s="150"/>
      <c r="G2085" s="150"/>
      <c r="H2085" s="150"/>
      <c r="I2085" s="150"/>
      <c r="J2085" s="150"/>
      <c r="K2085" s="150"/>
      <c r="L2085" s="150"/>
      <c r="M2085" s="150"/>
      <c r="N2085" s="94"/>
      <c r="O2085" s="94"/>
      <c r="P2085" s="94"/>
      <c r="Q2085" s="94"/>
    </row>
    <row r="2086" spans="1:17">
      <c r="A2086" s="150"/>
      <c r="B2086" s="150"/>
      <c r="C2086" s="150"/>
      <c r="D2086" s="150"/>
      <c r="E2086" s="65"/>
      <c r="F2086" s="150"/>
      <c r="G2086" s="150"/>
      <c r="H2086" s="150"/>
      <c r="I2086" s="150"/>
      <c r="J2086" s="150"/>
      <c r="K2086" s="150"/>
      <c r="L2086" s="150"/>
      <c r="M2086" s="150"/>
      <c r="N2086" s="94"/>
      <c r="O2086" s="94"/>
      <c r="P2086" s="94"/>
      <c r="Q2086" s="94"/>
    </row>
    <row r="2087" spans="1:17">
      <c r="A2087" s="150"/>
      <c r="B2087" s="150"/>
      <c r="C2087" s="150"/>
      <c r="D2087" s="150"/>
      <c r="E2087" s="65"/>
      <c r="F2087" s="150"/>
      <c r="G2087" s="150"/>
      <c r="H2087" s="150"/>
      <c r="I2087" s="150"/>
      <c r="J2087" s="150"/>
      <c r="K2087" s="150"/>
      <c r="L2087" s="150"/>
      <c r="M2087" s="150"/>
      <c r="N2087" s="94"/>
      <c r="O2087" s="94"/>
      <c r="P2087" s="94"/>
      <c r="Q2087" s="94"/>
    </row>
    <row r="2088" spans="1:17">
      <c r="A2088" s="150"/>
      <c r="B2088" s="150"/>
      <c r="C2088" s="150"/>
      <c r="D2088" s="150"/>
      <c r="E2088" s="65"/>
      <c r="F2088" s="150"/>
      <c r="G2088" s="150"/>
      <c r="H2088" s="150"/>
      <c r="I2088" s="150"/>
      <c r="J2088" s="150"/>
      <c r="K2088" s="150"/>
      <c r="L2088" s="150"/>
      <c r="M2088" s="150"/>
      <c r="N2088" s="94"/>
      <c r="O2088" s="94"/>
      <c r="P2088" s="94"/>
      <c r="Q2088" s="94"/>
    </row>
    <row r="2089" spans="1:17">
      <c r="A2089" s="150"/>
      <c r="B2089" s="150"/>
      <c r="C2089" s="150"/>
      <c r="D2089" s="150"/>
      <c r="E2089" s="65"/>
      <c r="F2089" s="150"/>
      <c r="G2089" s="150"/>
      <c r="H2089" s="150"/>
      <c r="I2089" s="150"/>
      <c r="J2089" s="150"/>
      <c r="K2089" s="150"/>
      <c r="L2089" s="150"/>
      <c r="M2089" s="150"/>
      <c r="N2089" s="94"/>
      <c r="O2089" s="94"/>
      <c r="P2089" s="94"/>
      <c r="Q2089" s="94"/>
    </row>
    <row r="2090" spans="1:17">
      <c r="A2090" s="150"/>
      <c r="B2090" s="150"/>
      <c r="C2090" s="150"/>
      <c r="D2090" s="150"/>
      <c r="E2090" s="65"/>
      <c r="F2090" s="150"/>
      <c r="G2090" s="150"/>
      <c r="H2090" s="150"/>
      <c r="I2090" s="150"/>
      <c r="J2090" s="150"/>
      <c r="K2090" s="150"/>
      <c r="L2090" s="150"/>
      <c r="M2090" s="150"/>
      <c r="N2090" s="94"/>
      <c r="O2090" s="94"/>
      <c r="P2090" s="94"/>
      <c r="Q2090" s="94"/>
    </row>
    <row r="2091" spans="1:17">
      <c r="A2091" s="150"/>
      <c r="B2091" s="150"/>
      <c r="C2091" s="150"/>
      <c r="D2091" s="150"/>
      <c r="E2091" s="65"/>
      <c r="F2091" s="150"/>
      <c r="G2091" s="150"/>
      <c r="H2091" s="150"/>
      <c r="I2091" s="150"/>
      <c r="J2091" s="150"/>
      <c r="K2091" s="150"/>
      <c r="L2091" s="150"/>
      <c r="M2091" s="150"/>
      <c r="N2091" s="94"/>
      <c r="O2091" s="94"/>
      <c r="P2091" s="94"/>
      <c r="Q2091" s="94"/>
    </row>
    <row r="2092" spans="1:17">
      <c r="A2092" s="150"/>
      <c r="B2092" s="150"/>
      <c r="C2092" s="150"/>
      <c r="D2092" s="150"/>
      <c r="E2092" s="65"/>
      <c r="F2092" s="150"/>
      <c r="G2092" s="150"/>
      <c r="H2092" s="150"/>
      <c r="I2092" s="150"/>
      <c r="J2092" s="150"/>
      <c r="K2092" s="150"/>
      <c r="L2092" s="150"/>
      <c r="M2092" s="150"/>
      <c r="N2092" s="94"/>
      <c r="O2092" s="94"/>
      <c r="P2092" s="94"/>
      <c r="Q2092" s="94"/>
    </row>
    <row r="2093" spans="1:17">
      <c r="A2093" s="150"/>
      <c r="B2093" s="150"/>
      <c r="C2093" s="150"/>
      <c r="D2093" s="150"/>
      <c r="E2093" s="65"/>
      <c r="F2093" s="150"/>
      <c r="G2093" s="150"/>
      <c r="H2093" s="150"/>
      <c r="I2093" s="150"/>
      <c r="J2093" s="150"/>
      <c r="K2093" s="150"/>
      <c r="L2093" s="150"/>
      <c r="M2093" s="150"/>
      <c r="N2093" s="94"/>
      <c r="O2093" s="94"/>
      <c r="P2093" s="94"/>
      <c r="Q2093" s="94"/>
    </row>
    <row r="2094" spans="1:17">
      <c r="A2094" s="150"/>
      <c r="B2094" s="150"/>
      <c r="C2094" s="150"/>
      <c r="D2094" s="150"/>
      <c r="E2094" s="65"/>
      <c r="F2094" s="150"/>
      <c r="G2094" s="150"/>
      <c r="H2094" s="150"/>
      <c r="I2094" s="150"/>
      <c r="J2094" s="150"/>
      <c r="K2094" s="150"/>
      <c r="L2094" s="150"/>
      <c r="M2094" s="150"/>
      <c r="N2094" s="94"/>
      <c r="O2094" s="94"/>
      <c r="P2094" s="94"/>
      <c r="Q2094" s="94"/>
    </row>
    <row r="2095" spans="1:17">
      <c r="A2095" s="150"/>
      <c r="B2095" s="150"/>
      <c r="C2095" s="150"/>
      <c r="D2095" s="150"/>
      <c r="E2095" s="65"/>
      <c r="F2095" s="150"/>
      <c r="G2095" s="150"/>
      <c r="H2095" s="150"/>
      <c r="I2095" s="150"/>
      <c r="J2095" s="150"/>
      <c r="K2095" s="150"/>
      <c r="L2095" s="150"/>
      <c r="M2095" s="150"/>
      <c r="N2095" s="94"/>
      <c r="O2095" s="94"/>
      <c r="P2095" s="94"/>
      <c r="Q2095" s="94"/>
    </row>
    <row r="2096" spans="1:17">
      <c r="A2096" s="150"/>
      <c r="B2096" s="150"/>
      <c r="C2096" s="150"/>
      <c r="D2096" s="150"/>
      <c r="E2096" s="65"/>
      <c r="F2096" s="150"/>
      <c r="G2096" s="150"/>
      <c r="H2096" s="150"/>
      <c r="I2096" s="150"/>
      <c r="J2096" s="150"/>
      <c r="K2096" s="150"/>
      <c r="L2096" s="150"/>
      <c r="M2096" s="150"/>
      <c r="N2096" s="94"/>
      <c r="O2096" s="94"/>
      <c r="P2096" s="94"/>
      <c r="Q2096" s="94"/>
    </row>
    <row r="2097" spans="1:17">
      <c r="A2097" s="150"/>
      <c r="B2097" s="150"/>
      <c r="C2097" s="150"/>
      <c r="D2097" s="150"/>
      <c r="E2097" s="65"/>
      <c r="F2097" s="150"/>
      <c r="G2097" s="150"/>
      <c r="H2097" s="150"/>
      <c r="I2097" s="150"/>
      <c r="J2097" s="150"/>
      <c r="K2097" s="150"/>
      <c r="L2097" s="150"/>
      <c r="M2097" s="150"/>
      <c r="N2097" s="94"/>
      <c r="O2097" s="94"/>
      <c r="P2097" s="94"/>
      <c r="Q2097" s="94"/>
    </row>
    <row r="2098" spans="1:17">
      <c r="A2098" s="150"/>
      <c r="B2098" s="150"/>
      <c r="C2098" s="150"/>
      <c r="D2098" s="150"/>
      <c r="E2098" s="65"/>
      <c r="F2098" s="150"/>
      <c r="G2098" s="150"/>
      <c r="H2098" s="150"/>
      <c r="I2098" s="150"/>
      <c r="J2098" s="150"/>
      <c r="K2098" s="150"/>
      <c r="L2098" s="150"/>
      <c r="M2098" s="150"/>
      <c r="N2098" s="94"/>
      <c r="O2098" s="94"/>
      <c r="P2098" s="94"/>
      <c r="Q2098" s="94"/>
    </row>
    <row r="2099" spans="1:17">
      <c r="A2099" s="150"/>
      <c r="B2099" s="150"/>
      <c r="C2099" s="150"/>
      <c r="D2099" s="150"/>
      <c r="E2099" s="65"/>
      <c r="F2099" s="150"/>
      <c r="G2099" s="150"/>
      <c r="H2099" s="150"/>
      <c r="I2099" s="150"/>
      <c r="J2099" s="150"/>
      <c r="K2099" s="150"/>
      <c r="L2099" s="150"/>
      <c r="M2099" s="150"/>
      <c r="N2099" s="94"/>
      <c r="O2099" s="94"/>
      <c r="P2099" s="94"/>
      <c r="Q2099" s="94"/>
    </row>
    <row r="2100" spans="1:17">
      <c r="A2100" s="150"/>
      <c r="B2100" s="150"/>
      <c r="C2100" s="150"/>
      <c r="D2100" s="150"/>
      <c r="E2100" s="65"/>
      <c r="F2100" s="150"/>
      <c r="G2100" s="150"/>
      <c r="H2100" s="150"/>
      <c r="I2100" s="150"/>
      <c r="J2100" s="150"/>
      <c r="K2100" s="150"/>
      <c r="L2100" s="150"/>
      <c r="M2100" s="150"/>
      <c r="N2100" s="94"/>
      <c r="O2100" s="94"/>
      <c r="P2100" s="94"/>
      <c r="Q2100" s="94"/>
    </row>
    <row r="2101" spans="1:17">
      <c r="A2101" s="150"/>
      <c r="B2101" s="150"/>
      <c r="C2101" s="150"/>
      <c r="D2101" s="150"/>
      <c r="E2101" s="65"/>
      <c r="F2101" s="150"/>
      <c r="G2101" s="150"/>
      <c r="H2101" s="150"/>
      <c r="I2101" s="150"/>
      <c r="J2101" s="150"/>
      <c r="K2101" s="150"/>
      <c r="L2101" s="150"/>
      <c r="M2101" s="150"/>
      <c r="N2101" s="94"/>
      <c r="O2101" s="94"/>
      <c r="P2101" s="94"/>
      <c r="Q2101" s="94"/>
    </row>
    <row r="2102" spans="1:17">
      <c r="A2102" s="150"/>
      <c r="B2102" s="150"/>
      <c r="C2102" s="150"/>
      <c r="D2102" s="150"/>
      <c r="E2102" s="65"/>
      <c r="F2102" s="150"/>
      <c r="G2102" s="150"/>
      <c r="H2102" s="150"/>
      <c r="I2102" s="150"/>
      <c r="J2102" s="150"/>
      <c r="K2102" s="150"/>
      <c r="L2102" s="150"/>
      <c r="M2102" s="150"/>
      <c r="N2102" s="94"/>
      <c r="O2102" s="94"/>
      <c r="P2102" s="94"/>
      <c r="Q2102" s="94"/>
    </row>
    <row r="2103" spans="1:17">
      <c r="A2103" s="150"/>
      <c r="B2103" s="150"/>
      <c r="C2103" s="150"/>
      <c r="D2103" s="150"/>
      <c r="E2103" s="65"/>
      <c r="F2103" s="150"/>
      <c r="G2103" s="150"/>
      <c r="H2103" s="150"/>
      <c r="I2103" s="150"/>
      <c r="J2103" s="150"/>
      <c r="K2103" s="150"/>
      <c r="L2103" s="150"/>
      <c r="M2103" s="150"/>
      <c r="N2103" s="94"/>
      <c r="O2103" s="94"/>
      <c r="P2103" s="94"/>
      <c r="Q2103" s="94"/>
    </row>
    <row r="2104" spans="1:17">
      <c r="A2104" s="150"/>
      <c r="B2104" s="150"/>
      <c r="C2104" s="150"/>
      <c r="D2104" s="150"/>
      <c r="E2104" s="65"/>
      <c r="F2104" s="150"/>
      <c r="G2104" s="150"/>
      <c r="H2104" s="150"/>
      <c r="I2104" s="150"/>
      <c r="J2104" s="150"/>
      <c r="K2104" s="150"/>
      <c r="L2104" s="150"/>
      <c r="M2104" s="150"/>
      <c r="N2104" s="94"/>
      <c r="O2104" s="94"/>
      <c r="P2104" s="94"/>
      <c r="Q2104" s="94"/>
    </row>
    <row r="2105" spans="1:17">
      <c r="A2105" s="150"/>
      <c r="B2105" s="150"/>
      <c r="C2105" s="150"/>
      <c r="D2105" s="150"/>
      <c r="E2105" s="65"/>
      <c r="F2105" s="150"/>
      <c r="G2105" s="150"/>
      <c r="H2105" s="150"/>
      <c r="I2105" s="150"/>
      <c r="J2105" s="150"/>
      <c r="K2105" s="150"/>
      <c r="L2105" s="150"/>
      <c r="M2105" s="150"/>
      <c r="N2105" s="94"/>
      <c r="O2105" s="94"/>
      <c r="P2105" s="94"/>
      <c r="Q2105" s="94"/>
    </row>
    <row r="2106" spans="1:17">
      <c r="A2106" s="150"/>
      <c r="B2106" s="150"/>
      <c r="C2106" s="150"/>
      <c r="D2106" s="150"/>
      <c r="E2106" s="65"/>
      <c r="F2106" s="150"/>
      <c r="G2106" s="150"/>
      <c r="H2106" s="150"/>
      <c r="I2106" s="150"/>
      <c r="J2106" s="150"/>
      <c r="K2106" s="150"/>
      <c r="L2106" s="150"/>
      <c r="M2106" s="150"/>
      <c r="N2106" s="94"/>
      <c r="O2106" s="94"/>
      <c r="P2106" s="94"/>
      <c r="Q2106" s="94"/>
    </row>
    <row r="2107" spans="1:17">
      <c r="A2107" s="150"/>
      <c r="B2107" s="150"/>
      <c r="C2107" s="150"/>
      <c r="D2107" s="150"/>
      <c r="E2107" s="65"/>
      <c r="F2107" s="150"/>
      <c r="G2107" s="150"/>
      <c r="H2107" s="150"/>
      <c r="I2107" s="150"/>
      <c r="J2107" s="150"/>
      <c r="K2107" s="150"/>
      <c r="L2107" s="150"/>
      <c r="M2107" s="150"/>
      <c r="N2107" s="94"/>
      <c r="O2107" s="94"/>
      <c r="P2107" s="94"/>
      <c r="Q2107" s="94"/>
    </row>
    <row r="2108" spans="1:17">
      <c r="A2108" s="150"/>
      <c r="B2108" s="150"/>
      <c r="C2108" s="150"/>
      <c r="D2108" s="150"/>
      <c r="E2108" s="65"/>
      <c r="F2108" s="150"/>
      <c r="G2108" s="150"/>
      <c r="H2108" s="150"/>
      <c r="I2108" s="150"/>
      <c r="J2108" s="150"/>
      <c r="K2108" s="150"/>
      <c r="L2108" s="150"/>
      <c r="M2108" s="150"/>
      <c r="N2108" s="94"/>
      <c r="O2108" s="94"/>
      <c r="P2108" s="94"/>
      <c r="Q2108" s="94"/>
    </row>
    <row r="2109" spans="1:17">
      <c r="A2109" s="150"/>
      <c r="B2109" s="150"/>
      <c r="C2109" s="150"/>
      <c r="D2109" s="150"/>
      <c r="E2109" s="65"/>
      <c r="F2109" s="150"/>
      <c r="G2109" s="150"/>
      <c r="H2109" s="150"/>
      <c r="I2109" s="150"/>
      <c r="J2109" s="150"/>
      <c r="K2109" s="150"/>
      <c r="L2109" s="150"/>
      <c r="M2109" s="150"/>
      <c r="N2109" s="94"/>
      <c r="O2109" s="94"/>
      <c r="P2109" s="94"/>
      <c r="Q2109" s="94"/>
    </row>
    <row r="2110" spans="1:17">
      <c r="A2110" s="150"/>
      <c r="B2110" s="150"/>
      <c r="C2110" s="150"/>
      <c r="D2110" s="150"/>
      <c r="E2110" s="65"/>
      <c r="F2110" s="150"/>
      <c r="G2110" s="150"/>
      <c r="H2110" s="150"/>
      <c r="I2110" s="150"/>
      <c r="J2110" s="150"/>
      <c r="K2110" s="150"/>
      <c r="L2110" s="150"/>
      <c r="M2110" s="150"/>
      <c r="N2110" s="94"/>
      <c r="O2110" s="94"/>
      <c r="P2110" s="94"/>
      <c r="Q2110" s="94"/>
    </row>
    <row r="2111" spans="1:17">
      <c r="A2111" s="150"/>
      <c r="B2111" s="150"/>
      <c r="C2111" s="150"/>
      <c r="D2111" s="150"/>
      <c r="E2111" s="65"/>
      <c r="F2111" s="150"/>
      <c r="G2111" s="150"/>
      <c r="H2111" s="150"/>
      <c r="I2111" s="150"/>
      <c r="J2111" s="150"/>
      <c r="K2111" s="150"/>
      <c r="L2111" s="150"/>
      <c r="M2111" s="150"/>
      <c r="N2111" s="94"/>
      <c r="O2111" s="94"/>
      <c r="P2111" s="94"/>
      <c r="Q2111" s="94"/>
    </row>
    <row r="2112" spans="1:17">
      <c r="A2112" s="150"/>
      <c r="B2112" s="150"/>
      <c r="C2112" s="150"/>
      <c r="D2112" s="150"/>
      <c r="E2112" s="65"/>
      <c r="F2112" s="150"/>
      <c r="G2112" s="150"/>
      <c r="H2112" s="150"/>
      <c r="I2112" s="150"/>
      <c r="J2112" s="150"/>
      <c r="K2112" s="150"/>
      <c r="L2112" s="150"/>
      <c r="M2112" s="150"/>
      <c r="N2112" s="94"/>
      <c r="O2112" s="94"/>
      <c r="P2112" s="94"/>
      <c r="Q2112" s="94"/>
    </row>
    <row r="2113" spans="1:17">
      <c r="A2113" s="150"/>
      <c r="B2113" s="150"/>
      <c r="C2113" s="150"/>
      <c r="D2113" s="150"/>
      <c r="E2113" s="65"/>
      <c r="F2113" s="150"/>
      <c r="G2113" s="150"/>
      <c r="H2113" s="150"/>
      <c r="I2113" s="150"/>
      <c r="J2113" s="150"/>
      <c r="K2113" s="150"/>
      <c r="L2113" s="150"/>
      <c r="M2113" s="150"/>
      <c r="N2113" s="94"/>
      <c r="O2113" s="94"/>
      <c r="P2113" s="94"/>
      <c r="Q2113" s="94"/>
    </row>
    <row r="2114" spans="1:17">
      <c r="A2114" s="150"/>
      <c r="B2114" s="150"/>
      <c r="C2114" s="150"/>
      <c r="D2114" s="150"/>
      <c r="E2114" s="65"/>
      <c r="F2114" s="150"/>
      <c r="G2114" s="150"/>
      <c r="H2114" s="150"/>
      <c r="I2114" s="150"/>
      <c r="J2114" s="150"/>
      <c r="K2114" s="150"/>
      <c r="L2114" s="150"/>
      <c r="M2114" s="150"/>
      <c r="N2114" s="94"/>
      <c r="O2114" s="94"/>
      <c r="P2114" s="94"/>
      <c r="Q2114" s="94"/>
    </row>
    <row r="2115" spans="1:17">
      <c r="A2115" s="150"/>
      <c r="B2115" s="150"/>
      <c r="C2115" s="150"/>
      <c r="D2115" s="150"/>
      <c r="E2115" s="65"/>
      <c r="F2115" s="150"/>
      <c r="G2115" s="150"/>
      <c r="H2115" s="150"/>
      <c r="I2115" s="150"/>
      <c r="J2115" s="150"/>
      <c r="K2115" s="150"/>
      <c r="L2115" s="150"/>
      <c r="M2115" s="150"/>
      <c r="N2115" s="94"/>
      <c r="O2115" s="94"/>
      <c r="P2115" s="94"/>
      <c r="Q2115" s="94"/>
    </row>
    <row r="2116" spans="1:17">
      <c r="A2116" s="150"/>
      <c r="B2116" s="150"/>
      <c r="C2116" s="150"/>
      <c r="D2116" s="150"/>
      <c r="E2116" s="65"/>
      <c r="F2116" s="150"/>
      <c r="G2116" s="150"/>
      <c r="H2116" s="150"/>
      <c r="I2116" s="150"/>
      <c r="J2116" s="150"/>
      <c r="K2116" s="150"/>
      <c r="L2116" s="150"/>
      <c r="M2116" s="150"/>
      <c r="N2116" s="94"/>
      <c r="O2116" s="94"/>
      <c r="P2116" s="94"/>
      <c r="Q2116" s="94"/>
    </row>
    <row r="2117" spans="1:17">
      <c r="A2117" s="150"/>
      <c r="B2117" s="150"/>
      <c r="C2117" s="150"/>
      <c r="D2117" s="150"/>
      <c r="E2117" s="65"/>
      <c r="F2117" s="150"/>
      <c r="G2117" s="150"/>
      <c r="H2117" s="150"/>
      <c r="I2117" s="150"/>
      <c r="J2117" s="150"/>
      <c r="K2117" s="150"/>
      <c r="L2117" s="150"/>
      <c r="M2117" s="150"/>
      <c r="N2117" s="94"/>
      <c r="O2117" s="94"/>
      <c r="P2117" s="94"/>
      <c r="Q2117" s="94"/>
    </row>
    <row r="2118" spans="1:17">
      <c r="A2118" s="150"/>
      <c r="B2118" s="150"/>
      <c r="C2118" s="150"/>
      <c r="D2118" s="150"/>
      <c r="E2118" s="65"/>
      <c r="F2118" s="150"/>
      <c r="G2118" s="150"/>
      <c r="H2118" s="150"/>
      <c r="I2118" s="150"/>
      <c r="J2118" s="150"/>
      <c r="K2118" s="150"/>
      <c r="L2118" s="150"/>
      <c r="M2118" s="150"/>
      <c r="N2118" s="94"/>
      <c r="O2118" s="94"/>
      <c r="P2118" s="94"/>
      <c r="Q2118" s="94"/>
    </row>
    <row r="2119" spans="1:17">
      <c r="A2119" s="150"/>
      <c r="B2119" s="150"/>
      <c r="C2119" s="150"/>
      <c r="D2119" s="150"/>
      <c r="E2119" s="65"/>
      <c r="F2119" s="150"/>
      <c r="G2119" s="150"/>
      <c r="H2119" s="150"/>
      <c r="I2119" s="150"/>
      <c r="J2119" s="150"/>
      <c r="K2119" s="150"/>
      <c r="L2119" s="150"/>
      <c r="M2119" s="150"/>
      <c r="N2119" s="94"/>
      <c r="O2119" s="94"/>
      <c r="P2119" s="94"/>
      <c r="Q2119" s="94"/>
    </row>
    <row r="2120" spans="1:17">
      <c r="A2120" s="150"/>
      <c r="B2120" s="150"/>
      <c r="C2120" s="150"/>
      <c r="D2120" s="150"/>
      <c r="E2120" s="65"/>
      <c r="F2120" s="150"/>
      <c r="G2120" s="150"/>
      <c r="H2120" s="150"/>
      <c r="I2120" s="150"/>
      <c r="J2120" s="150"/>
      <c r="K2120" s="150"/>
      <c r="L2120" s="150"/>
      <c r="M2120" s="150"/>
      <c r="N2120" s="94"/>
      <c r="O2120" s="94"/>
      <c r="P2120" s="94"/>
      <c r="Q2120" s="94"/>
    </row>
    <row r="2121" spans="1:17">
      <c r="A2121" s="150"/>
      <c r="B2121" s="150"/>
      <c r="C2121" s="150"/>
      <c r="D2121" s="150"/>
      <c r="E2121" s="65"/>
      <c r="F2121" s="150"/>
      <c r="G2121" s="150"/>
      <c r="H2121" s="150"/>
      <c r="I2121" s="150"/>
      <c r="J2121" s="150"/>
      <c r="K2121" s="150"/>
      <c r="L2121" s="150"/>
      <c r="M2121" s="150"/>
      <c r="N2121" s="94"/>
      <c r="O2121" s="94"/>
      <c r="P2121" s="94"/>
      <c r="Q2121" s="94"/>
    </row>
    <row r="2122" spans="1:17">
      <c r="A2122" s="150"/>
      <c r="B2122" s="150"/>
      <c r="C2122" s="150"/>
      <c r="D2122" s="150"/>
      <c r="E2122" s="65"/>
      <c r="F2122" s="150"/>
      <c r="G2122" s="150"/>
      <c r="H2122" s="150"/>
      <c r="I2122" s="150"/>
      <c r="J2122" s="150"/>
      <c r="K2122" s="150"/>
      <c r="L2122" s="150"/>
      <c r="M2122" s="150"/>
      <c r="N2122" s="94"/>
      <c r="O2122" s="94"/>
      <c r="P2122" s="94"/>
      <c r="Q2122" s="94"/>
    </row>
    <row r="2123" spans="1:17">
      <c r="A2123" s="150"/>
      <c r="B2123" s="150"/>
      <c r="C2123" s="150"/>
      <c r="D2123" s="150"/>
      <c r="E2123" s="65"/>
      <c r="F2123" s="150"/>
      <c r="G2123" s="150"/>
      <c r="H2123" s="150"/>
      <c r="I2123" s="150"/>
      <c r="J2123" s="150"/>
      <c r="K2123" s="150"/>
      <c r="L2123" s="150"/>
      <c r="M2123" s="150"/>
      <c r="N2123" s="94"/>
      <c r="O2123" s="94"/>
      <c r="P2123" s="94"/>
      <c r="Q2123" s="94"/>
    </row>
    <row r="2124" spans="1:17">
      <c r="A2124" s="150"/>
      <c r="B2124" s="150"/>
      <c r="C2124" s="150"/>
      <c r="D2124" s="150"/>
      <c r="E2124" s="65"/>
      <c r="F2124" s="150"/>
      <c r="G2124" s="150"/>
      <c r="H2124" s="150"/>
      <c r="I2124" s="150"/>
      <c r="J2124" s="150"/>
      <c r="K2124" s="150"/>
      <c r="L2124" s="150"/>
      <c r="M2124" s="150"/>
      <c r="N2124" s="94"/>
      <c r="O2124" s="94"/>
      <c r="P2124" s="94"/>
      <c r="Q2124" s="94"/>
    </row>
    <row r="2125" spans="1:17">
      <c r="A2125" s="150"/>
      <c r="B2125" s="150"/>
      <c r="C2125" s="150"/>
      <c r="D2125" s="150"/>
      <c r="E2125" s="65"/>
      <c r="F2125" s="150"/>
      <c r="G2125" s="150"/>
      <c r="H2125" s="150"/>
      <c r="I2125" s="150"/>
      <c r="J2125" s="150"/>
      <c r="K2125" s="150"/>
      <c r="L2125" s="150"/>
      <c r="M2125" s="150"/>
      <c r="N2125" s="94"/>
      <c r="O2125" s="94"/>
      <c r="P2125" s="94"/>
      <c r="Q2125" s="94"/>
    </row>
    <row r="2126" spans="1:17">
      <c r="A2126" s="150"/>
      <c r="B2126" s="150"/>
      <c r="C2126" s="150"/>
      <c r="D2126" s="150"/>
      <c r="E2126" s="65"/>
      <c r="F2126" s="150"/>
      <c r="G2126" s="150"/>
      <c r="H2126" s="150"/>
      <c r="I2126" s="150"/>
      <c r="J2126" s="150"/>
      <c r="K2126" s="150"/>
      <c r="L2126" s="150"/>
      <c r="M2126" s="150"/>
      <c r="N2126" s="94"/>
      <c r="O2126" s="94"/>
      <c r="P2126" s="94"/>
      <c r="Q2126" s="94"/>
    </row>
    <row r="2127" spans="1:17">
      <c r="A2127" s="150"/>
      <c r="B2127" s="150"/>
      <c r="C2127" s="150"/>
      <c r="D2127" s="150"/>
      <c r="E2127" s="65"/>
      <c r="F2127" s="150"/>
      <c r="G2127" s="150"/>
      <c r="H2127" s="150"/>
      <c r="I2127" s="150"/>
      <c r="J2127" s="150"/>
      <c r="K2127" s="150"/>
      <c r="L2127" s="150"/>
      <c r="M2127" s="150"/>
      <c r="N2127" s="94"/>
      <c r="O2127" s="94"/>
      <c r="P2127" s="94"/>
      <c r="Q2127" s="94"/>
    </row>
    <row r="2128" spans="1:17">
      <c r="A2128" s="150"/>
      <c r="B2128" s="150"/>
      <c r="C2128" s="150"/>
      <c r="D2128" s="150"/>
      <c r="E2128" s="65"/>
      <c r="F2128" s="150"/>
      <c r="G2128" s="150"/>
      <c r="H2128" s="150"/>
      <c r="I2128" s="150"/>
      <c r="J2128" s="150"/>
      <c r="K2128" s="150"/>
      <c r="L2128" s="150"/>
      <c r="M2128" s="150"/>
      <c r="N2128" s="94"/>
      <c r="O2128" s="94"/>
      <c r="P2128" s="94"/>
      <c r="Q2128" s="94"/>
    </row>
    <row r="2129" spans="1:17">
      <c r="A2129" s="150"/>
      <c r="B2129" s="150"/>
      <c r="C2129" s="150"/>
      <c r="D2129" s="150"/>
      <c r="E2129" s="65"/>
      <c r="F2129" s="150"/>
      <c r="G2129" s="150"/>
      <c r="H2129" s="150"/>
      <c r="I2129" s="150"/>
      <c r="J2129" s="150"/>
      <c r="K2129" s="150"/>
      <c r="L2129" s="150"/>
      <c r="M2129" s="150"/>
      <c r="N2129" s="94"/>
      <c r="O2129" s="94"/>
      <c r="P2129" s="94"/>
      <c r="Q2129" s="94"/>
    </row>
    <row r="2130" spans="1:17">
      <c r="A2130" s="150"/>
      <c r="B2130" s="150"/>
      <c r="C2130" s="150"/>
      <c r="D2130" s="150"/>
      <c r="E2130" s="65"/>
      <c r="F2130" s="150"/>
      <c r="G2130" s="150"/>
      <c r="H2130" s="150"/>
      <c r="I2130" s="150"/>
      <c r="J2130" s="150"/>
      <c r="K2130" s="150"/>
      <c r="L2130" s="150"/>
      <c r="M2130" s="150"/>
      <c r="N2130" s="94"/>
      <c r="O2130" s="94"/>
      <c r="P2130" s="94"/>
      <c r="Q2130" s="94"/>
    </row>
    <row r="2131" spans="1:17">
      <c r="A2131" s="150"/>
      <c r="B2131" s="150"/>
      <c r="C2131" s="150"/>
      <c r="D2131" s="150"/>
      <c r="E2131" s="65"/>
      <c r="F2131" s="150"/>
      <c r="G2131" s="150"/>
      <c r="H2131" s="150"/>
      <c r="I2131" s="150"/>
      <c r="J2131" s="150"/>
      <c r="K2131" s="150"/>
      <c r="L2131" s="150"/>
      <c r="M2131" s="150"/>
      <c r="N2131" s="94"/>
      <c r="O2131" s="94"/>
      <c r="P2131" s="94"/>
      <c r="Q2131" s="94"/>
    </row>
    <row r="2132" spans="1:17">
      <c r="A2132" s="150"/>
      <c r="B2132" s="150"/>
      <c r="C2132" s="150"/>
      <c r="D2132" s="150"/>
      <c r="E2132" s="65"/>
      <c r="F2132" s="150"/>
      <c r="G2132" s="150"/>
      <c r="H2132" s="150"/>
      <c r="I2132" s="150"/>
      <c r="J2132" s="150"/>
      <c r="K2132" s="150"/>
      <c r="L2132" s="150"/>
      <c r="M2132" s="150"/>
      <c r="N2132" s="94"/>
      <c r="O2132" s="94"/>
      <c r="P2132" s="94"/>
      <c r="Q2132" s="94"/>
    </row>
    <row r="2133" spans="1:17">
      <c r="A2133" s="150"/>
      <c r="B2133" s="150"/>
      <c r="C2133" s="150"/>
      <c r="D2133" s="150"/>
      <c r="E2133" s="65"/>
      <c r="F2133" s="150"/>
      <c r="G2133" s="150"/>
      <c r="H2133" s="150"/>
      <c r="I2133" s="150"/>
      <c r="J2133" s="150"/>
      <c r="K2133" s="150"/>
      <c r="L2133" s="150"/>
      <c r="M2133" s="150"/>
      <c r="N2133" s="94"/>
      <c r="O2133" s="94"/>
      <c r="P2133" s="94"/>
      <c r="Q2133" s="94"/>
    </row>
    <row r="2134" spans="1:17">
      <c r="A2134" s="150"/>
      <c r="B2134" s="150"/>
      <c r="C2134" s="150"/>
      <c r="D2134" s="150"/>
      <c r="E2134" s="65"/>
      <c r="F2134" s="150"/>
      <c r="G2134" s="150"/>
      <c r="H2134" s="150"/>
      <c r="I2134" s="150"/>
      <c r="J2134" s="150"/>
      <c r="K2134" s="150"/>
      <c r="L2134" s="150"/>
      <c r="M2134" s="150"/>
      <c r="N2134" s="94"/>
      <c r="O2134" s="94"/>
      <c r="P2134" s="94"/>
      <c r="Q2134" s="94"/>
    </row>
    <row r="2135" spans="1:17">
      <c r="A2135" s="150"/>
      <c r="B2135" s="150"/>
      <c r="C2135" s="150"/>
      <c r="D2135" s="150"/>
      <c r="E2135" s="65"/>
      <c r="F2135" s="150"/>
      <c r="G2135" s="150"/>
      <c r="H2135" s="150"/>
      <c r="I2135" s="150"/>
      <c r="J2135" s="150"/>
      <c r="K2135" s="150"/>
      <c r="L2135" s="150"/>
      <c r="M2135" s="150"/>
      <c r="N2135" s="94"/>
      <c r="O2135" s="94"/>
      <c r="P2135" s="94"/>
      <c r="Q2135" s="94"/>
    </row>
    <row r="2136" spans="1:17">
      <c r="A2136" s="150"/>
      <c r="B2136" s="150"/>
      <c r="C2136" s="150"/>
      <c r="D2136" s="150"/>
      <c r="E2136" s="65"/>
      <c r="F2136" s="150"/>
      <c r="G2136" s="150"/>
      <c r="H2136" s="150"/>
      <c r="I2136" s="150"/>
      <c r="J2136" s="150"/>
      <c r="K2136" s="150"/>
      <c r="L2136" s="150"/>
      <c r="M2136" s="150"/>
      <c r="N2136" s="94"/>
      <c r="O2136" s="94"/>
      <c r="P2136" s="94"/>
      <c r="Q2136" s="94"/>
    </row>
    <row r="2137" spans="1:17">
      <c r="A2137" s="150"/>
      <c r="B2137" s="150"/>
      <c r="C2137" s="150"/>
      <c r="D2137" s="150"/>
      <c r="E2137" s="65"/>
      <c r="F2137" s="150"/>
      <c r="G2137" s="150"/>
      <c r="H2137" s="150"/>
      <c r="I2137" s="150"/>
      <c r="J2137" s="150"/>
      <c r="K2137" s="150"/>
      <c r="L2137" s="150"/>
      <c r="M2137" s="150"/>
      <c r="N2137" s="94"/>
      <c r="O2137" s="94"/>
      <c r="P2137" s="94"/>
      <c r="Q2137" s="94"/>
    </row>
    <row r="2138" spans="1:17">
      <c r="A2138" s="150"/>
      <c r="B2138" s="150"/>
      <c r="C2138" s="150"/>
      <c r="D2138" s="150"/>
      <c r="E2138" s="65"/>
      <c r="F2138" s="150"/>
      <c r="G2138" s="150"/>
      <c r="H2138" s="150"/>
      <c r="I2138" s="150"/>
      <c r="J2138" s="150"/>
      <c r="K2138" s="150"/>
      <c r="L2138" s="150"/>
      <c r="M2138" s="150"/>
      <c r="N2138" s="94"/>
      <c r="O2138" s="94"/>
      <c r="P2138" s="94"/>
      <c r="Q2138" s="94"/>
    </row>
    <row r="2139" spans="1:17">
      <c r="A2139" s="150"/>
      <c r="B2139" s="150"/>
      <c r="C2139" s="150"/>
      <c r="D2139" s="150"/>
      <c r="E2139" s="65"/>
      <c r="F2139" s="150"/>
      <c r="G2139" s="150"/>
      <c r="H2139" s="150"/>
      <c r="I2139" s="150"/>
      <c r="J2139" s="150"/>
      <c r="K2139" s="150"/>
      <c r="L2139" s="150"/>
      <c r="M2139" s="150"/>
      <c r="N2139" s="94"/>
      <c r="O2139" s="94"/>
      <c r="P2139" s="94"/>
      <c r="Q2139" s="94"/>
    </row>
    <row r="2140" spans="1:17">
      <c r="A2140" s="150"/>
      <c r="B2140" s="150"/>
      <c r="C2140" s="150"/>
      <c r="D2140" s="150"/>
      <c r="E2140" s="65"/>
      <c r="F2140" s="150"/>
      <c r="G2140" s="150"/>
      <c r="H2140" s="150"/>
      <c r="I2140" s="150"/>
      <c r="J2140" s="150"/>
      <c r="K2140" s="150"/>
      <c r="L2140" s="150"/>
      <c r="M2140" s="150"/>
      <c r="N2140" s="94"/>
      <c r="O2140" s="94"/>
      <c r="P2140" s="94"/>
      <c r="Q2140" s="94"/>
    </row>
    <row r="2141" spans="1:17">
      <c r="A2141" s="150"/>
      <c r="B2141" s="150"/>
      <c r="C2141" s="150"/>
      <c r="D2141" s="150"/>
      <c r="E2141" s="65"/>
      <c r="F2141" s="150"/>
      <c r="G2141" s="150"/>
      <c r="H2141" s="150"/>
      <c r="I2141" s="150"/>
      <c r="J2141" s="150"/>
      <c r="K2141" s="150"/>
      <c r="L2141" s="150"/>
      <c r="M2141" s="150"/>
      <c r="N2141" s="94"/>
      <c r="O2141" s="94"/>
      <c r="P2141" s="94"/>
      <c r="Q2141" s="94"/>
    </row>
    <row r="2142" spans="1:17">
      <c r="A2142" s="150"/>
      <c r="B2142" s="150"/>
      <c r="C2142" s="150"/>
      <c r="D2142" s="150"/>
      <c r="E2142" s="65"/>
      <c r="F2142" s="150"/>
      <c r="G2142" s="150"/>
      <c r="H2142" s="150"/>
      <c r="I2142" s="150"/>
      <c r="J2142" s="150"/>
      <c r="K2142" s="150"/>
      <c r="L2142" s="150"/>
      <c r="M2142" s="150"/>
      <c r="N2142" s="94"/>
      <c r="O2142" s="94"/>
      <c r="P2142" s="94"/>
      <c r="Q2142" s="94"/>
    </row>
    <row r="2143" spans="1:17">
      <c r="A2143" s="150"/>
      <c r="B2143" s="150"/>
      <c r="C2143" s="150"/>
      <c r="D2143" s="150"/>
      <c r="E2143" s="65"/>
      <c r="F2143" s="150"/>
      <c r="G2143" s="150"/>
      <c r="H2143" s="150"/>
      <c r="I2143" s="150"/>
      <c r="J2143" s="150"/>
      <c r="K2143" s="150"/>
      <c r="L2143" s="150"/>
      <c r="M2143" s="150"/>
      <c r="N2143" s="94"/>
      <c r="O2143" s="94"/>
      <c r="P2143" s="94"/>
      <c r="Q2143" s="94"/>
    </row>
    <row r="2144" spans="1:17">
      <c r="A2144" s="150"/>
      <c r="B2144" s="150"/>
      <c r="C2144" s="150"/>
      <c r="D2144" s="150"/>
      <c r="E2144" s="65"/>
      <c r="F2144" s="150"/>
      <c r="G2144" s="150"/>
      <c r="H2144" s="150"/>
      <c r="I2144" s="150"/>
      <c r="J2144" s="150"/>
      <c r="K2144" s="150"/>
      <c r="L2144" s="150"/>
      <c r="M2144" s="150"/>
      <c r="N2144" s="94"/>
      <c r="O2144" s="94"/>
      <c r="P2144" s="94"/>
      <c r="Q2144" s="94"/>
    </row>
    <row r="2145" spans="1:17">
      <c r="A2145" s="150"/>
      <c r="B2145" s="150"/>
      <c r="C2145" s="150"/>
      <c r="D2145" s="150"/>
      <c r="E2145" s="65"/>
      <c r="F2145" s="150"/>
      <c r="G2145" s="150"/>
      <c r="H2145" s="150"/>
      <c r="I2145" s="150"/>
      <c r="J2145" s="150"/>
      <c r="K2145" s="150"/>
      <c r="L2145" s="150"/>
      <c r="M2145" s="150"/>
      <c r="N2145" s="94"/>
      <c r="O2145" s="94"/>
      <c r="P2145" s="94"/>
      <c r="Q2145" s="94"/>
    </row>
    <row r="2146" spans="1:17">
      <c r="A2146" s="150"/>
      <c r="B2146" s="150"/>
      <c r="C2146" s="150"/>
      <c r="D2146" s="150"/>
      <c r="E2146" s="65"/>
      <c r="F2146" s="150"/>
      <c r="G2146" s="150"/>
      <c r="H2146" s="150"/>
      <c r="I2146" s="150"/>
      <c r="J2146" s="150"/>
      <c r="K2146" s="150"/>
      <c r="L2146" s="150"/>
      <c r="M2146" s="150"/>
      <c r="N2146" s="94"/>
      <c r="O2146" s="94"/>
      <c r="P2146" s="94"/>
      <c r="Q2146" s="94"/>
    </row>
    <row r="2147" spans="1:17">
      <c r="A2147" s="150"/>
      <c r="B2147" s="150"/>
      <c r="C2147" s="150"/>
      <c r="D2147" s="150"/>
      <c r="E2147" s="65"/>
      <c r="F2147" s="150"/>
      <c r="G2147" s="150"/>
      <c r="H2147" s="150"/>
      <c r="I2147" s="150"/>
      <c r="J2147" s="150"/>
      <c r="K2147" s="150"/>
      <c r="L2147" s="150"/>
      <c r="M2147" s="150"/>
      <c r="N2147" s="94"/>
      <c r="O2147" s="94"/>
      <c r="P2147" s="94"/>
      <c r="Q2147" s="94"/>
    </row>
    <row r="2148" spans="1:17">
      <c r="A2148" s="150"/>
      <c r="B2148" s="150"/>
      <c r="C2148" s="150"/>
      <c r="D2148" s="150"/>
      <c r="E2148" s="65"/>
      <c r="F2148" s="150"/>
      <c r="G2148" s="150"/>
      <c r="H2148" s="150"/>
      <c r="I2148" s="150"/>
      <c r="J2148" s="150"/>
      <c r="K2148" s="150"/>
      <c r="L2148" s="150"/>
      <c r="M2148" s="150"/>
      <c r="N2148" s="94"/>
      <c r="O2148" s="94"/>
      <c r="P2148" s="94"/>
      <c r="Q2148" s="94"/>
    </row>
    <row r="2149" spans="1:17">
      <c r="A2149" s="150"/>
      <c r="B2149" s="150"/>
      <c r="C2149" s="150"/>
      <c r="D2149" s="150"/>
      <c r="E2149" s="65"/>
      <c r="F2149" s="150"/>
      <c r="G2149" s="150"/>
      <c r="H2149" s="150"/>
      <c r="I2149" s="150"/>
      <c r="J2149" s="150"/>
      <c r="K2149" s="150"/>
      <c r="L2149" s="150"/>
      <c r="M2149" s="150"/>
      <c r="N2149" s="94"/>
      <c r="O2149" s="94"/>
      <c r="P2149" s="94"/>
      <c r="Q2149" s="94"/>
    </row>
    <row r="2150" spans="1:17">
      <c r="A2150" s="150"/>
      <c r="B2150" s="150"/>
      <c r="C2150" s="150"/>
      <c r="D2150" s="150"/>
      <c r="E2150" s="65"/>
      <c r="F2150" s="150"/>
      <c r="G2150" s="150"/>
      <c r="H2150" s="150"/>
      <c r="I2150" s="150"/>
      <c r="J2150" s="150"/>
      <c r="K2150" s="150"/>
      <c r="L2150" s="150"/>
      <c r="M2150" s="150"/>
      <c r="N2150" s="94"/>
      <c r="O2150" s="94"/>
      <c r="P2150" s="94"/>
      <c r="Q2150" s="94"/>
    </row>
    <row r="2151" spans="1:17">
      <c r="A2151" s="150"/>
      <c r="B2151" s="150"/>
      <c r="C2151" s="150"/>
      <c r="D2151" s="150"/>
      <c r="E2151" s="65"/>
      <c r="F2151" s="150"/>
      <c r="G2151" s="150"/>
      <c r="H2151" s="150"/>
      <c r="I2151" s="150"/>
      <c r="J2151" s="150"/>
      <c r="K2151" s="150"/>
      <c r="L2151" s="150"/>
      <c r="M2151" s="150"/>
      <c r="N2151" s="94"/>
      <c r="O2151" s="94"/>
      <c r="P2151" s="94"/>
      <c r="Q2151" s="94"/>
    </row>
    <row r="2152" spans="1:17">
      <c r="A2152" s="150"/>
      <c r="B2152" s="150"/>
      <c r="C2152" s="150"/>
      <c r="D2152" s="150"/>
      <c r="E2152" s="65"/>
      <c r="F2152" s="150"/>
      <c r="G2152" s="150"/>
      <c r="H2152" s="150"/>
      <c r="I2152" s="150"/>
      <c r="J2152" s="150"/>
      <c r="K2152" s="150"/>
      <c r="L2152" s="150"/>
      <c r="M2152" s="150"/>
      <c r="N2152" s="94"/>
      <c r="O2152" s="94"/>
      <c r="P2152" s="94"/>
      <c r="Q2152" s="94"/>
    </row>
    <row r="2153" spans="1:17">
      <c r="A2153" s="150"/>
      <c r="B2153" s="150"/>
      <c r="C2153" s="150"/>
      <c r="D2153" s="150"/>
      <c r="E2153" s="65"/>
      <c r="F2153" s="150"/>
      <c r="G2153" s="150"/>
      <c r="H2153" s="150"/>
      <c r="I2153" s="150"/>
      <c r="J2153" s="150"/>
      <c r="K2153" s="150"/>
      <c r="L2153" s="150"/>
      <c r="M2153" s="150"/>
      <c r="N2153" s="94"/>
      <c r="O2153" s="94"/>
      <c r="P2153" s="94"/>
      <c r="Q2153" s="94"/>
    </row>
    <row r="2154" spans="1:17">
      <c r="A2154" s="150"/>
      <c r="B2154" s="150"/>
      <c r="C2154" s="150"/>
      <c r="D2154" s="150"/>
      <c r="E2154" s="65"/>
      <c r="F2154" s="150"/>
      <c r="G2154" s="150"/>
      <c r="H2154" s="150"/>
      <c r="I2154" s="150"/>
      <c r="J2154" s="150"/>
      <c r="K2154" s="150"/>
      <c r="L2154" s="150"/>
      <c r="M2154" s="150"/>
      <c r="N2154" s="94"/>
      <c r="O2154" s="94"/>
      <c r="P2154" s="94"/>
      <c r="Q2154" s="94"/>
    </row>
    <row r="2155" spans="1:17">
      <c r="A2155" s="150"/>
      <c r="B2155" s="150"/>
      <c r="C2155" s="150"/>
      <c r="D2155" s="150"/>
      <c r="E2155" s="65"/>
      <c r="F2155" s="150"/>
      <c r="G2155" s="150"/>
      <c r="H2155" s="150"/>
      <c r="I2155" s="150"/>
      <c r="J2155" s="150"/>
      <c r="K2155" s="150"/>
      <c r="L2155" s="150"/>
      <c r="M2155" s="150"/>
      <c r="N2155" s="94"/>
      <c r="O2155" s="94"/>
      <c r="P2155" s="94"/>
      <c r="Q2155" s="94"/>
    </row>
    <row r="2156" spans="1:17">
      <c r="A2156" s="150"/>
      <c r="B2156" s="150"/>
      <c r="C2156" s="150"/>
      <c r="D2156" s="150"/>
      <c r="E2156" s="65"/>
      <c r="F2156" s="150"/>
      <c r="G2156" s="150"/>
      <c r="H2156" s="150"/>
      <c r="I2156" s="150"/>
      <c r="J2156" s="150"/>
      <c r="K2156" s="150"/>
      <c r="L2156" s="150"/>
      <c r="M2156" s="150"/>
      <c r="N2156" s="94"/>
      <c r="O2156" s="94"/>
      <c r="P2156" s="94"/>
      <c r="Q2156" s="94"/>
    </row>
    <row r="2157" spans="1:17">
      <c r="A2157" s="150"/>
      <c r="B2157" s="150"/>
      <c r="C2157" s="150"/>
      <c r="D2157" s="150"/>
      <c r="E2157" s="65"/>
      <c r="F2157" s="150"/>
      <c r="G2157" s="150"/>
      <c r="H2157" s="150"/>
      <c r="I2157" s="150"/>
      <c r="J2157" s="150"/>
      <c r="K2157" s="150"/>
      <c r="L2157" s="150"/>
      <c r="M2157" s="150"/>
      <c r="N2157" s="94"/>
      <c r="O2157" s="94"/>
      <c r="P2157" s="94"/>
      <c r="Q2157" s="94"/>
    </row>
    <row r="2158" spans="1:17">
      <c r="A2158" s="150"/>
      <c r="B2158" s="150"/>
      <c r="C2158" s="150"/>
      <c r="D2158" s="150"/>
      <c r="E2158" s="65"/>
      <c r="F2158" s="150"/>
      <c r="G2158" s="150"/>
      <c r="H2158" s="150"/>
      <c r="I2158" s="150"/>
      <c r="J2158" s="150"/>
      <c r="K2158" s="150"/>
      <c r="L2158" s="150"/>
      <c r="M2158" s="150"/>
      <c r="N2158" s="94"/>
      <c r="O2158" s="94"/>
      <c r="P2158" s="94"/>
      <c r="Q2158" s="94"/>
    </row>
    <row r="2159" spans="1:17">
      <c r="A2159" s="150"/>
      <c r="B2159" s="150"/>
      <c r="C2159" s="150"/>
      <c r="D2159" s="150"/>
      <c r="E2159" s="65"/>
      <c r="F2159" s="150"/>
      <c r="G2159" s="150"/>
      <c r="H2159" s="150"/>
      <c r="I2159" s="150"/>
      <c r="J2159" s="150"/>
      <c r="K2159" s="150"/>
      <c r="L2159" s="150"/>
      <c r="M2159" s="150"/>
      <c r="N2159" s="94"/>
      <c r="O2159" s="94"/>
      <c r="P2159" s="94"/>
      <c r="Q2159" s="94"/>
    </row>
    <row r="2160" spans="1:17">
      <c r="A2160" s="150"/>
      <c r="B2160" s="150"/>
      <c r="C2160" s="150"/>
      <c r="D2160" s="150"/>
      <c r="E2160" s="65"/>
      <c r="F2160" s="150"/>
      <c r="G2160" s="150"/>
      <c r="H2160" s="150"/>
      <c r="I2160" s="150"/>
      <c r="J2160" s="150"/>
      <c r="K2160" s="150"/>
      <c r="L2160" s="150"/>
      <c r="M2160" s="150"/>
      <c r="N2160" s="94"/>
      <c r="O2160" s="94"/>
      <c r="P2160" s="94"/>
      <c r="Q2160" s="94"/>
    </row>
    <row r="2161" spans="1:17">
      <c r="A2161" s="150"/>
      <c r="B2161" s="150"/>
      <c r="C2161" s="150"/>
      <c r="D2161" s="150"/>
      <c r="E2161" s="65"/>
      <c r="F2161" s="150"/>
      <c r="G2161" s="150"/>
      <c r="H2161" s="150"/>
      <c r="I2161" s="150"/>
      <c r="J2161" s="150"/>
      <c r="K2161" s="150"/>
      <c r="L2161" s="150"/>
      <c r="M2161" s="150"/>
      <c r="N2161" s="94"/>
      <c r="O2161" s="94"/>
      <c r="P2161" s="94"/>
      <c r="Q2161" s="94"/>
    </row>
    <row r="2162" spans="1:17">
      <c r="A2162" s="150"/>
      <c r="B2162" s="150"/>
      <c r="C2162" s="150"/>
      <c r="D2162" s="150"/>
      <c r="E2162" s="65"/>
      <c r="F2162" s="150"/>
      <c r="G2162" s="150"/>
      <c r="H2162" s="150"/>
      <c r="I2162" s="150"/>
      <c r="J2162" s="150"/>
      <c r="K2162" s="150"/>
      <c r="L2162" s="150"/>
      <c r="M2162" s="150"/>
      <c r="N2162" s="94"/>
      <c r="O2162" s="94"/>
      <c r="P2162" s="94"/>
      <c r="Q2162" s="94"/>
    </row>
    <row r="2163" spans="1:17">
      <c r="A2163" s="150"/>
      <c r="B2163" s="150"/>
      <c r="C2163" s="150"/>
      <c r="D2163" s="150"/>
      <c r="E2163" s="65"/>
      <c r="F2163" s="150"/>
      <c r="G2163" s="150"/>
      <c r="H2163" s="150"/>
      <c r="I2163" s="150"/>
      <c r="J2163" s="150"/>
      <c r="K2163" s="150"/>
      <c r="L2163" s="150"/>
      <c r="M2163" s="150"/>
      <c r="N2163" s="94"/>
      <c r="O2163" s="94"/>
      <c r="P2163" s="94"/>
      <c r="Q2163" s="94"/>
    </row>
    <row r="2164" spans="1:17">
      <c r="A2164" s="150"/>
      <c r="B2164" s="150"/>
      <c r="C2164" s="150"/>
      <c r="D2164" s="150"/>
      <c r="E2164" s="65"/>
      <c r="F2164" s="150"/>
      <c r="G2164" s="150"/>
      <c r="H2164" s="150"/>
      <c r="I2164" s="150"/>
      <c r="J2164" s="150"/>
      <c r="K2164" s="150"/>
      <c r="L2164" s="150"/>
      <c r="M2164" s="150"/>
      <c r="N2164" s="94"/>
      <c r="O2164" s="94"/>
      <c r="P2164" s="94"/>
      <c r="Q2164" s="94"/>
    </row>
    <row r="2165" spans="1:17">
      <c r="A2165" s="150"/>
      <c r="B2165" s="150"/>
      <c r="C2165" s="150"/>
      <c r="D2165" s="150"/>
      <c r="E2165" s="65"/>
      <c r="F2165" s="150"/>
      <c r="G2165" s="150"/>
      <c r="H2165" s="150"/>
      <c r="I2165" s="150"/>
      <c r="J2165" s="150"/>
      <c r="K2165" s="150"/>
      <c r="L2165" s="150"/>
      <c r="M2165" s="150"/>
      <c r="N2165" s="94"/>
      <c r="O2165" s="94"/>
      <c r="P2165" s="94"/>
      <c r="Q2165" s="94"/>
    </row>
    <row r="2166" spans="1:17">
      <c r="A2166" s="150"/>
      <c r="B2166" s="150"/>
      <c r="C2166" s="150"/>
      <c r="D2166" s="150"/>
      <c r="E2166" s="65"/>
      <c r="F2166" s="150"/>
      <c r="G2166" s="150"/>
      <c r="H2166" s="150"/>
      <c r="I2166" s="150"/>
      <c r="J2166" s="150"/>
      <c r="K2166" s="150"/>
      <c r="L2166" s="150"/>
      <c r="M2166" s="150"/>
      <c r="N2166" s="94"/>
      <c r="O2166" s="94"/>
      <c r="P2166" s="94"/>
      <c r="Q2166" s="94"/>
    </row>
    <row r="2167" spans="1:17">
      <c r="A2167" s="150"/>
      <c r="B2167" s="150"/>
      <c r="C2167" s="150"/>
      <c r="D2167" s="150"/>
      <c r="E2167" s="65"/>
      <c r="F2167" s="150"/>
      <c r="G2167" s="150"/>
      <c r="H2167" s="150"/>
      <c r="I2167" s="150"/>
      <c r="J2167" s="150"/>
      <c r="K2167" s="150"/>
      <c r="L2167" s="150"/>
      <c r="M2167" s="150"/>
      <c r="N2167" s="94"/>
      <c r="O2167" s="94"/>
      <c r="P2167" s="94"/>
      <c r="Q2167" s="94"/>
    </row>
    <row r="2168" spans="1:17">
      <c r="A2168" s="150"/>
      <c r="B2168" s="150"/>
      <c r="C2168" s="150"/>
      <c r="D2168" s="150"/>
      <c r="E2168" s="65"/>
      <c r="F2168" s="150"/>
      <c r="G2168" s="150"/>
      <c r="H2168" s="150"/>
      <c r="I2168" s="150"/>
      <c r="J2168" s="150"/>
      <c r="K2168" s="150"/>
      <c r="L2168" s="150"/>
      <c r="M2168" s="150"/>
      <c r="N2168" s="94"/>
      <c r="O2168" s="94"/>
      <c r="P2168" s="94"/>
      <c r="Q2168" s="94"/>
    </row>
    <row r="2169" spans="1:17">
      <c r="A2169" s="150"/>
      <c r="B2169" s="150"/>
      <c r="C2169" s="150"/>
      <c r="D2169" s="150"/>
      <c r="E2169" s="65"/>
      <c r="F2169" s="150"/>
      <c r="G2169" s="150"/>
      <c r="H2169" s="150"/>
      <c r="I2169" s="150"/>
      <c r="J2169" s="150"/>
      <c r="K2169" s="150"/>
      <c r="L2169" s="150"/>
      <c r="M2169" s="150"/>
      <c r="N2169" s="94"/>
      <c r="O2169" s="94"/>
      <c r="P2169" s="94"/>
      <c r="Q2169" s="94"/>
    </row>
    <row r="2170" spans="1:17">
      <c r="A2170" s="150"/>
      <c r="B2170" s="150"/>
      <c r="C2170" s="150"/>
      <c r="D2170" s="150"/>
      <c r="E2170" s="65"/>
      <c r="F2170" s="150"/>
      <c r="G2170" s="150"/>
      <c r="H2170" s="150"/>
      <c r="I2170" s="150"/>
      <c r="J2170" s="150"/>
      <c r="K2170" s="150"/>
      <c r="L2170" s="150"/>
      <c r="M2170" s="150"/>
      <c r="N2170" s="94"/>
      <c r="O2170" s="94"/>
      <c r="P2170" s="94"/>
      <c r="Q2170" s="94"/>
    </row>
    <row r="2171" spans="1:17">
      <c r="A2171" s="150"/>
      <c r="B2171" s="150"/>
      <c r="C2171" s="150"/>
      <c r="D2171" s="150"/>
      <c r="E2171" s="65"/>
      <c r="F2171" s="150"/>
      <c r="G2171" s="150"/>
      <c r="H2171" s="150"/>
      <c r="I2171" s="150"/>
      <c r="J2171" s="150"/>
      <c r="K2171" s="150"/>
      <c r="L2171" s="150"/>
      <c r="M2171" s="150"/>
      <c r="N2171" s="94"/>
      <c r="O2171" s="94"/>
      <c r="P2171" s="94"/>
      <c r="Q2171" s="94"/>
    </row>
    <row r="2172" spans="1:17">
      <c r="A2172" s="150"/>
      <c r="B2172" s="150"/>
      <c r="C2172" s="150"/>
      <c r="D2172" s="150"/>
      <c r="E2172" s="65"/>
      <c r="F2172" s="150"/>
      <c r="G2172" s="150"/>
      <c r="H2172" s="150"/>
      <c r="I2172" s="150"/>
      <c r="J2172" s="150"/>
      <c r="K2172" s="150"/>
      <c r="L2172" s="150"/>
      <c r="M2172" s="150"/>
      <c r="N2172" s="94"/>
      <c r="O2172" s="94"/>
      <c r="P2172" s="94"/>
      <c r="Q2172" s="94"/>
    </row>
    <row r="2173" spans="1:17">
      <c r="A2173" s="150"/>
      <c r="B2173" s="150"/>
      <c r="C2173" s="150"/>
      <c r="D2173" s="150"/>
      <c r="E2173" s="65"/>
      <c r="F2173" s="150"/>
      <c r="G2173" s="150"/>
      <c r="H2173" s="150"/>
      <c r="I2173" s="150"/>
      <c r="J2173" s="150"/>
      <c r="K2173" s="150"/>
      <c r="L2173" s="150"/>
      <c r="M2173" s="150"/>
      <c r="N2173" s="94"/>
      <c r="O2173" s="94"/>
      <c r="P2173" s="94"/>
      <c r="Q2173" s="94"/>
    </row>
    <row r="2174" spans="1:17">
      <c r="A2174" s="150"/>
      <c r="B2174" s="150"/>
      <c r="C2174" s="150"/>
      <c r="D2174" s="150"/>
      <c r="E2174" s="65"/>
      <c r="F2174" s="150"/>
      <c r="G2174" s="150"/>
      <c r="H2174" s="150"/>
      <c r="I2174" s="150"/>
      <c r="J2174" s="150"/>
      <c r="K2174" s="150"/>
      <c r="L2174" s="150"/>
      <c r="M2174" s="150"/>
      <c r="N2174" s="94"/>
      <c r="O2174" s="94"/>
      <c r="P2174" s="94"/>
      <c r="Q2174" s="94"/>
    </row>
    <row r="2175" spans="1:17">
      <c r="A2175" s="150"/>
      <c r="B2175" s="150"/>
      <c r="C2175" s="150"/>
      <c r="D2175" s="150"/>
      <c r="E2175" s="65"/>
      <c r="F2175" s="150"/>
      <c r="G2175" s="150"/>
      <c r="H2175" s="150"/>
      <c r="I2175" s="150"/>
      <c r="J2175" s="150"/>
      <c r="K2175" s="150"/>
      <c r="L2175" s="150"/>
      <c r="M2175" s="150"/>
      <c r="N2175" s="94"/>
      <c r="O2175" s="94"/>
      <c r="P2175" s="94"/>
      <c r="Q2175" s="94"/>
    </row>
    <row r="2176" spans="1:17">
      <c r="A2176" s="150"/>
      <c r="B2176" s="150"/>
      <c r="C2176" s="150"/>
      <c r="D2176" s="150"/>
      <c r="E2176" s="65"/>
      <c r="F2176" s="150"/>
      <c r="G2176" s="150"/>
      <c r="H2176" s="150"/>
      <c r="I2176" s="150"/>
      <c r="J2176" s="150"/>
      <c r="K2176" s="150"/>
      <c r="L2176" s="150"/>
      <c r="M2176" s="150"/>
      <c r="N2176" s="94"/>
      <c r="O2176" s="94"/>
      <c r="P2176" s="94"/>
      <c r="Q2176" s="94"/>
    </row>
    <row r="2177" spans="1:17">
      <c r="A2177" s="150"/>
      <c r="B2177" s="150"/>
      <c r="C2177" s="150"/>
      <c r="D2177" s="150"/>
      <c r="E2177" s="65"/>
      <c r="F2177" s="150"/>
      <c r="G2177" s="150"/>
      <c r="H2177" s="150"/>
      <c r="I2177" s="150"/>
      <c r="J2177" s="150"/>
      <c r="K2177" s="150"/>
      <c r="L2177" s="150"/>
      <c r="M2177" s="150"/>
      <c r="N2177" s="94"/>
      <c r="O2177" s="94"/>
      <c r="P2177" s="94"/>
      <c r="Q2177" s="94"/>
    </row>
    <row r="2178" spans="1:17">
      <c r="A2178" s="150"/>
      <c r="B2178" s="150"/>
      <c r="C2178" s="150"/>
      <c r="D2178" s="150"/>
      <c r="E2178" s="65"/>
      <c r="F2178" s="150"/>
      <c r="G2178" s="150"/>
      <c r="H2178" s="150"/>
      <c r="I2178" s="150"/>
      <c r="J2178" s="150"/>
      <c r="K2178" s="150"/>
      <c r="L2178" s="150"/>
      <c r="M2178" s="150"/>
      <c r="N2178" s="94"/>
      <c r="O2178" s="94"/>
      <c r="P2178" s="94"/>
      <c r="Q2178" s="94"/>
    </row>
    <row r="2179" spans="1:17">
      <c r="A2179" s="150"/>
      <c r="B2179" s="150"/>
      <c r="C2179" s="150"/>
      <c r="D2179" s="150"/>
      <c r="E2179" s="65"/>
      <c r="F2179" s="150"/>
      <c r="G2179" s="150"/>
      <c r="H2179" s="150"/>
      <c r="I2179" s="150"/>
      <c r="J2179" s="150"/>
      <c r="K2179" s="150"/>
      <c r="L2179" s="150"/>
      <c r="M2179" s="150"/>
      <c r="N2179" s="94"/>
      <c r="O2179" s="94"/>
      <c r="P2179" s="94"/>
      <c r="Q2179" s="94"/>
    </row>
    <row r="2180" spans="1:17">
      <c r="A2180" s="150"/>
      <c r="B2180" s="150"/>
      <c r="C2180" s="150"/>
      <c r="D2180" s="150"/>
      <c r="E2180" s="65"/>
      <c r="F2180" s="150"/>
      <c r="G2180" s="150"/>
      <c r="H2180" s="150"/>
      <c r="I2180" s="150"/>
      <c r="J2180" s="150"/>
      <c r="K2180" s="150"/>
      <c r="L2180" s="150"/>
      <c r="M2180" s="150"/>
      <c r="N2180" s="94"/>
      <c r="O2180" s="94"/>
      <c r="P2180" s="94"/>
      <c r="Q2180" s="94"/>
    </row>
    <row r="2181" spans="1:17">
      <c r="A2181" s="150"/>
      <c r="B2181" s="150"/>
      <c r="C2181" s="150"/>
      <c r="D2181" s="150"/>
      <c r="E2181" s="65"/>
      <c r="F2181" s="150"/>
      <c r="G2181" s="150"/>
      <c r="H2181" s="150"/>
      <c r="I2181" s="150"/>
      <c r="J2181" s="150"/>
      <c r="K2181" s="150"/>
      <c r="L2181" s="150"/>
      <c r="M2181" s="150"/>
      <c r="N2181" s="94"/>
      <c r="O2181" s="94"/>
      <c r="P2181" s="94"/>
      <c r="Q2181" s="94"/>
    </row>
    <row r="2182" spans="1:17">
      <c r="A2182" s="150"/>
      <c r="B2182" s="150"/>
      <c r="C2182" s="150"/>
      <c r="D2182" s="150"/>
      <c r="E2182" s="65"/>
      <c r="F2182" s="150"/>
      <c r="G2182" s="150"/>
      <c r="H2182" s="150"/>
      <c r="I2182" s="150"/>
      <c r="J2182" s="150"/>
      <c r="K2182" s="150"/>
      <c r="L2182" s="150"/>
      <c r="M2182" s="150"/>
      <c r="N2182" s="94"/>
      <c r="O2182" s="94"/>
      <c r="P2182" s="94"/>
      <c r="Q2182" s="94"/>
    </row>
    <row r="2183" spans="1:17">
      <c r="A2183" s="150"/>
      <c r="B2183" s="150"/>
      <c r="C2183" s="150"/>
      <c r="D2183" s="150"/>
      <c r="E2183" s="65"/>
      <c r="F2183" s="150"/>
      <c r="G2183" s="150"/>
      <c r="H2183" s="150"/>
      <c r="I2183" s="150"/>
      <c r="J2183" s="150"/>
      <c r="K2183" s="150"/>
      <c r="L2183" s="150"/>
      <c r="M2183" s="150"/>
      <c r="N2183" s="94"/>
      <c r="O2183" s="94"/>
      <c r="P2183" s="94"/>
      <c r="Q2183" s="94"/>
    </row>
    <row r="2184" spans="1:17">
      <c r="A2184" s="150"/>
      <c r="B2184" s="150"/>
      <c r="C2184" s="150"/>
      <c r="D2184" s="150"/>
      <c r="E2184" s="65"/>
      <c r="F2184" s="150"/>
      <c r="G2184" s="150"/>
      <c r="H2184" s="150"/>
      <c r="I2184" s="150"/>
      <c r="J2184" s="150"/>
      <c r="K2184" s="150"/>
      <c r="L2184" s="150"/>
      <c r="M2184" s="150"/>
      <c r="N2184" s="94"/>
      <c r="O2184" s="94"/>
      <c r="P2184" s="94"/>
      <c r="Q2184" s="94"/>
    </row>
    <row r="2185" spans="1:17">
      <c r="A2185" s="150"/>
      <c r="B2185" s="150"/>
      <c r="C2185" s="150"/>
      <c r="D2185" s="150"/>
      <c r="E2185" s="65"/>
      <c r="F2185" s="150"/>
      <c r="G2185" s="150"/>
      <c r="H2185" s="150"/>
      <c r="I2185" s="150"/>
      <c r="J2185" s="150"/>
      <c r="K2185" s="150"/>
      <c r="L2185" s="150"/>
      <c r="M2185" s="150"/>
      <c r="N2185" s="94"/>
      <c r="O2185" s="94"/>
      <c r="P2185" s="94"/>
      <c r="Q2185" s="94"/>
    </row>
    <row r="2186" spans="1:17">
      <c r="A2186" s="150"/>
      <c r="B2186" s="150"/>
      <c r="C2186" s="150"/>
      <c r="D2186" s="150"/>
      <c r="E2186" s="65"/>
      <c r="F2186" s="150"/>
      <c r="G2186" s="150"/>
      <c r="H2186" s="150"/>
      <c r="I2186" s="150"/>
      <c r="J2186" s="150"/>
      <c r="K2186" s="150"/>
      <c r="L2186" s="150"/>
      <c r="M2186" s="150"/>
      <c r="N2186" s="94"/>
      <c r="O2186" s="94"/>
      <c r="P2186" s="94"/>
      <c r="Q2186" s="94"/>
    </row>
    <row r="2187" spans="1:17">
      <c r="A2187" s="150"/>
      <c r="B2187" s="150"/>
      <c r="C2187" s="150"/>
      <c r="D2187" s="150"/>
      <c r="E2187" s="65"/>
      <c r="F2187" s="150"/>
      <c r="G2187" s="150"/>
      <c r="H2187" s="150"/>
      <c r="I2187" s="150"/>
      <c r="J2187" s="150"/>
      <c r="K2187" s="150"/>
      <c r="L2187" s="150"/>
      <c r="M2187" s="150"/>
      <c r="N2187" s="94"/>
      <c r="O2187" s="94"/>
      <c r="P2187" s="94"/>
      <c r="Q2187" s="94"/>
    </row>
    <row r="2188" spans="1:17">
      <c r="A2188" s="150"/>
      <c r="B2188" s="150"/>
      <c r="C2188" s="150"/>
      <c r="D2188" s="150"/>
      <c r="E2188" s="65"/>
      <c r="F2188" s="150"/>
      <c r="G2188" s="150"/>
      <c r="H2188" s="150"/>
      <c r="I2188" s="150"/>
      <c r="J2188" s="150"/>
      <c r="K2188" s="150"/>
      <c r="L2188" s="150"/>
      <c r="M2188" s="150"/>
      <c r="N2188" s="94"/>
      <c r="O2188" s="94"/>
      <c r="P2188" s="94"/>
      <c r="Q2188" s="94"/>
    </row>
    <row r="2189" spans="1:17">
      <c r="A2189" s="150"/>
      <c r="B2189" s="150"/>
      <c r="C2189" s="150"/>
      <c r="D2189" s="150"/>
      <c r="E2189" s="65"/>
      <c r="F2189" s="150"/>
      <c r="G2189" s="150"/>
      <c r="H2189" s="150"/>
      <c r="I2189" s="150"/>
      <c r="J2189" s="150"/>
      <c r="K2189" s="150"/>
      <c r="L2189" s="150"/>
      <c r="M2189" s="150"/>
      <c r="N2189" s="94"/>
      <c r="O2189" s="94"/>
      <c r="P2189" s="94"/>
      <c r="Q2189" s="94"/>
    </row>
    <row r="2190" spans="1:17">
      <c r="A2190" s="150"/>
      <c r="B2190" s="150"/>
      <c r="C2190" s="150"/>
      <c r="D2190" s="150"/>
      <c r="E2190" s="65"/>
      <c r="F2190" s="150"/>
      <c r="G2190" s="150"/>
      <c r="H2190" s="150"/>
      <c r="I2190" s="150"/>
      <c r="J2190" s="150"/>
      <c r="K2190" s="150"/>
      <c r="L2190" s="150"/>
      <c r="M2190" s="150"/>
      <c r="N2190" s="94"/>
      <c r="O2190" s="94"/>
      <c r="P2190" s="94"/>
      <c r="Q2190" s="94"/>
    </row>
    <row r="2191" spans="1:17">
      <c r="A2191" s="150"/>
      <c r="B2191" s="150"/>
      <c r="C2191" s="150"/>
      <c r="D2191" s="150"/>
      <c r="E2191" s="65"/>
      <c r="F2191" s="150"/>
      <c r="G2191" s="150"/>
      <c r="H2191" s="150"/>
      <c r="I2191" s="150"/>
      <c r="J2191" s="150"/>
      <c r="K2191" s="150"/>
      <c r="L2191" s="150"/>
      <c r="M2191" s="150"/>
      <c r="N2191" s="94"/>
      <c r="O2191" s="94"/>
      <c r="P2191" s="94"/>
      <c r="Q2191" s="94"/>
    </row>
    <row r="2192" spans="1:17">
      <c r="A2192" s="150"/>
      <c r="B2192" s="150"/>
      <c r="C2192" s="150"/>
      <c r="D2192" s="150"/>
      <c r="E2192" s="65"/>
      <c r="F2192" s="150"/>
      <c r="G2192" s="150"/>
      <c r="H2192" s="150"/>
      <c r="I2192" s="150"/>
      <c r="J2192" s="150"/>
      <c r="K2192" s="150"/>
      <c r="L2192" s="150"/>
      <c r="M2192" s="150"/>
      <c r="N2192" s="94"/>
      <c r="O2192" s="94"/>
      <c r="P2192" s="94"/>
      <c r="Q2192" s="94"/>
    </row>
    <row r="2193" spans="1:17">
      <c r="A2193" s="150"/>
      <c r="B2193" s="150"/>
      <c r="C2193" s="150"/>
      <c r="D2193" s="150"/>
      <c r="E2193" s="65"/>
      <c r="F2193" s="150"/>
      <c r="G2193" s="150"/>
      <c r="H2193" s="150"/>
      <c r="I2193" s="150"/>
      <c r="J2193" s="150"/>
      <c r="K2193" s="150"/>
      <c r="L2193" s="150"/>
      <c r="M2193" s="150"/>
      <c r="N2193" s="94"/>
      <c r="O2193" s="94"/>
      <c r="P2193" s="94"/>
      <c r="Q2193" s="94"/>
    </row>
    <row r="2194" spans="1:17">
      <c r="A2194" s="150"/>
      <c r="B2194" s="150"/>
      <c r="C2194" s="150"/>
      <c r="D2194" s="150"/>
      <c r="E2194" s="65"/>
      <c r="F2194" s="150"/>
      <c r="G2194" s="150"/>
      <c r="H2194" s="150"/>
      <c r="I2194" s="150"/>
      <c r="J2194" s="150"/>
      <c r="K2194" s="150"/>
      <c r="L2194" s="150"/>
      <c r="M2194" s="150"/>
      <c r="N2194" s="94"/>
      <c r="O2194" s="94"/>
      <c r="P2194" s="94"/>
      <c r="Q2194" s="94"/>
    </row>
    <row r="2195" spans="1:17">
      <c r="A2195" s="150"/>
      <c r="B2195" s="150"/>
      <c r="C2195" s="150"/>
      <c r="D2195" s="150"/>
      <c r="E2195" s="65"/>
      <c r="F2195" s="150"/>
      <c r="G2195" s="150"/>
      <c r="H2195" s="150"/>
      <c r="I2195" s="150"/>
      <c r="J2195" s="150"/>
      <c r="K2195" s="150"/>
      <c r="L2195" s="150"/>
      <c r="M2195" s="150"/>
      <c r="N2195" s="94"/>
      <c r="O2195" s="94"/>
      <c r="P2195" s="94"/>
      <c r="Q2195" s="94"/>
    </row>
    <row r="2196" spans="1:17">
      <c r="A2196" s="150"/>
      <c r="B2196" s="150"/>
      <c r="C2196" s="150"/>
      <c r="D2196" s="150"/>
      <c r="E2196" s="65"/>
      <c r="F2196" s="150"/>
      <c r="G2196" s="150"/>
      <c r="H2196" s="150"/>
      <c r="I2196" s="150"/>
      <c r="J2196" s="150"/>
      <c r="K2196" s="150"/>
      <c r="L2196" s="150"/>
      <c r="M2196" s="150"/>
      <c r="N2196" s="94"/>
      <c r="O2196" s="94"/>
      <c r="P2196" s="94"/>
      <c r="Q2196" s="94"/>
    </row>
    <row r="2197" spans="1:17">
      <c r="A2197" s="150"/>
      <c r="B2197" s="150"/>
      <c r="C2197" s="150"/>
      <c r="D2197" s="150"/>
      <c r="E2197" s="65"/>
      <c r="F2197" s="150"/>
      <c r="G2197" s="150"/>
      <c r="H2197" s="150"/>
      <c r="I2197" s="150"/>
      <c r="J2197" s="150"/>
      <c r="K2197" s="150"/>
      <c r="L2197" s="150"/>
      <c r="M2197" s="150"/>
      <c r="N2197" s="94"/>
      <c r="O2197" s="94"/>
      <c r="P2197" s="94"/>
      <c r="Q2197" s="94"/>
    </row>
    <row r="2198" spans="1:17">
      <c r="A2198" s="150"/>
      <c r="B2198" s="150"/>
      <c r="C2198" s="150"/>
      <c r="D2198" s="150"/>
      <c r="E2198" s="65"/>
      <c r="F2198" s="150"/>
      <c r="G2198" s="150"/>
      <c r="H2198" s="150"/>
      <c r="I2198" s="150"/>
      <c r="J2198" s="150"/>
      <c r="K2198" s="150"/>
      <c r="L2198" s="150"/>
      <c r="M2198" s="150"/>
      <c r="N2198" s="94"/>
      <c r="O2198" s="94"/>
      <c r="P2198" s="94"/>
      <c r="Q2198" s="94"/>
    </row>
    <row r="2199" spans="1:17">
      <c r="A2199" s="150"/>
      <c r="B2199" s="150"/>
      <c r="C2199" s="150"/>
      <c r="D2199" s="150"/>
      <c r="E2199" s="65"/>
      <c r="F2199" s="150"/>
      <c r="G2199" s="150"/>
      <c r="H2199" s="150"/>
      <c r="I2199" s="150"/>
      <c r="J2199" s="150"/>
      <c r="K2199" s="150"/>
      <c r="L2199" s="150"/>
      <c r="M2199" s="150"/>
      <c r="N2199" s="94"/>
      <c r="O2199" s="94"/>
      <c r="P2199" s="94"/>
      <c r="Q2199" s="94"/>
    </row>
    <row r="2200" spans="1:17">
      <c r="A2200" s="150"/>
      <c r="B2200" s="150"/>
      <c r="C2200" s="150"/>
      <c r="D2200" s="150"/>
      <c r="E2200" s="65"/>
      <c r="F2200" s="150"/>
      <c r="G2200" s="150"/>
      <c r="H2200" s="150"/>
      <c r="I2200" s="150"/>
      <c r="J2200" s="150"/>
      <c r="K2200" s="150"/>
      <c r="L2200" s="150"/>
      <c r="M2200" s="150"/>
      <c r="N2200" s="94"/>
      <c r="O2200" s="94"/>
      <c r="P2200" s="94"/>
      <c r="Q2200" s="94"/>
    </row>
    <row r="2201" spans="1:17">
      <c r="A2201" s="150"/>
      <c r="B2201" s="150"/>
      <c r="C2201" s="150"/>
      <c r="D2201" s="150"/>
      <c r="E2201" s="65"/>
      <c r="F2201" s="150"/>
      <c r="G2201" s="150"/>
      <c r="H2201" s="150"/>
      <c r="I2201" s="150"/>
      <c r="J2201" s="150"/>
      <c r="K2201" s="150"/>
      <c r="L2201" s="150"/>
      <c r="M2201" s="150"/>
      <c r="N2201" s="94"/>
      <c r="O2201" s="94"/>
      <c r="P2201" s="94"/>
      <c r="Q2201" s="94"/>
    </row>
    <row r="2202" spans="1:17">
      <c r="A2202" s="150"/>
      <c r="B2202" s="150"/>
      <c r="C2202" s="150"/>
      <c r="D2202" s="150"/>
      <c r="E2202" s="65"/>
      <c r="F2202" s="150"/>
      <c r="G2202" s="150"/>
      <c r="H2202" s="150"/>
      <c r="I2202" s="150"/>
      <c r="J2202" s="150"/>
      <c r="K2202" s="150"/>
      <c r="L2202" s="150"/>
      <c r="M2202" s="150"/>
      <c r="N2202" s="94"/>
      <c r="O2202" s="94"/>
      <c r="P2202" s="94"/>
      <c r="Q2202" s="94"/>
    </row>
    <row r="2203" spans="1:17">
      <c r="A2203" s="150"/>
      <c r="B2203" s="150"/>
      <c r="C2203" s="150"/>
      <c r="D2203" s="150"/>
      <c r="E2203" s="65"/>
      <c r="F2203" s="150"/>
      <c r="G2203" s="150"/>
      <c r="H2203" s="150"/>
      <c r="I2203" s="150"/>
      <c r="J2203" s="150"/>
      <c r="K2203" s="150"/>
      <c r="L2203" s="150"/>
      <c r="M2203" s="150"/>
      <c r="N2203" s="94"/>
      <c r="O2203" s="94"/>
      <c r="P2203" s="94"/>
      <c r="Q2203" s="94"/>
    </row>
    <row r="2204" spans="1:17">
      <c r="A2204" s="150"/>
      <c r="B2204" s="150"/>
      <c r="C2204" s="150"/>
      <c r="D2204" s="150"/>
      <c r="E2204" s="65"/>
      <c r="F2204" s="150"/>
      <c r="G2204" s="150"/>
      <c r="H2204" s="150"/>
      <c r="I2204" s="150"/>
      <c r="J2204" s="150"/>
      <c r="K2204" s="150"/>
      <c r="L2204" s="150"/>
      <c r="M2204" s="150"/>
      <c r="N2204" s="94"/>
      <c r="O2204" s="94"/>
      <c r="P2204" s="94"/>
      <c r="Q2204" s="94"/>
    </row>
    <row r="2205" spans="1:17">
      <c r="A2205" s="150"/>
      <c r="B2205" s="150"/>
      <c r="C2205" s="150"/>
      <c r="D2205" s="150"/>
      <c r="E2205" s="65"/>
      <c r="F2205" s="150"/>
      <c r="G2205" s="150"/>
      <c r="H2205" s="150"/>
      <c r="I2205" s="150"/>
      <c r="J2205" s="150"/>
      <c r="K2205" s="150"/>
      <c r="L2205" s="150"/>
      <c r="M2205" s="150"/>
      <c r="N2205" s="94"/>
      <c r="O2205" s="94"/>
      <c r="P2205" s="94"/>
      <c r="Q2205" s="94"/>
    </row>
    <row r="2206" spans="1:17">
      <c r="A2206" s="150"/>
      <c r="B2206" s="150"/>
      <c r="C2206" s="150"/>
      <c r="D2206" s="150"/>
      <c r="E2206" s="65"/>
      <c r="F2206" s="150"/>
      <c r="G2206" s="150"/>
      <c r="H2206" s="150"/>
      <c r="I2206" s="150"/>
      <c r="J2206" s="150"/>
      <c r="K2206" s="150"/>
      <c r="L2206" s="150"/>
      <c r="M2206" s="150"/>
      <c r="N2206" s="94"/>
      <c r="O2206" s="94"/>
      <c r="P2206" s="94"/>
      <c r="Q2206" s="94"/>
    </row>
    <row r="2207" spans="1:17">
      <c r="A2207" s="150"/>
      <c r="B2207" s="150"/>
      <c r="C2207" s="150"/>
      <c r="D2207" s="150"/>
      <c r="E2207" s="65"/>
      <c r="F2207" s="150"/>
      <c r="G2207" s="150"/>
      <c r="H2207" s="150"/>
      <c r="I2207" s="150"/>
      <c r="J2207" s="150"/>
      <c r="K2207" s="150"/>
      <c r="L2207" s="150"/>
      <c r="M2207" s="150"/>
      <c r="N2207" s="94"/>
      <c r="O2207" s="94"/>
      <c r="P2207" s="94"/>
      <c r="Q2207" s="94"/>
    </row>
    <row r="2208" spans="1:17">
      <c r="A2208" s="150"/>
      <c r="B2208" s="150"/>
      <c r="C2208" s="150"/>
      <c r="D2208" s="150"/>
      <c r="E2208" s="65"/>
      <c r="F2208" s="150"/>
      <c r="G2208" s="150"/>
      <c r="H2208" s="150"/>
      <c r="I2208" s="150"/>
      <c r="J2208" s="150"/>
      <c r="K2208" s="150"/>
      <c r="L2208" s="150"/>
      <c r="M2208" s="150"/>
      <c r="N2208" s="94"/>
      <c r="O2208" s="94"/>
      <c r="P2208" s="94"/>
      <c r="Q2208" s="94"/>
    </row>
    <row r="2209" spans="1:17">
      <c r="A2209" s="150"/>
      <c r="B2209" s="150"/>
      <c r="C2209" s="150"/>
      <c r="D2209" s="150"/>
      <c r="E2209" s="65"/>
      <c r="F2209" s="150"/>
      <c r="G2209" s="150"/>
      <c r="H2209" s="150"/>
      <c r="I2209" s="150"/>
      <c r="J2209" s="150"/>
      <c r="K2209" s="150"/>
      <c r="L2209" s="150"/>
      <c r="M2209" s="150"/>
      <c r="N2209" s="94"/>
      <c r="O2209" s="94"/>
      <c r="P2209" s="94"/>
      <c r="Q2209" s="94"/>
    </row>
    <row r="2210" spans="1:17">
      <c r="A2210" s="150"/>
      <c r="B2210" s="150"/>
      <c r="C2210" s="150"/>
      <c r="D2210" s="150"/>
      <c r="E2210" s="65"/>
      <c r="F2210" s="150"/>
      <c r="G2210" s="150"/>
      <c r="H2210" s="150"/>
      <c r="I2210" s="150"/>
      <c r="J2210" s="150"/>
      <c r="K2210" s="150"/>
      <c r="L2210" s="150"/>
      <c r="M2210" s="150"/>
      <c r="N2210" s="94"/>
      <c r="O2210" s="94"/>
      <c r="P2210" s="94"/>
      <c r="Q2210" s="94"/>
    </row>
    <row r="2211" spans="1:17">
      <c r="A2211" s="150"/>
      <c r="B2211" s="150"/>
      <c r="C2211" s="150"/>
      <c r="D2211" s="150"/>
      <c r="E2211" s="65"/>
      <c r="F2211" s="150"/>
      <c r="G2211" s="150"/>
      <c r="H2211" s="150"/>
      <c r="I2211" s="150"/>
      <c r="J2211" s="150"/>
      <c r="K2211" s="150"/>
      <c r="L2211" s="150"/>
      <c r="M2211" s="150"/>
      <c r="N2211" s="94"/>
      <c r="O2211" s="94"/>
      <c r="P2211" s="94"/>
      <c r="Q2211" s="94"/>
    </row>
    <row r="2212" spans="1:17">
      <c r="A2212" s="150"/>
      <c r="B2212" s="150"/>
      <c r="C2212" s="150"/>
      <c r="D2212" s="150"/>
      <c r="E2212" s="65"/>
      <c r="F2212" s="150"/>
      <c r="G2212" s="150"/>
      <c r="H2212" s="150"/>
      <c r="I2212" s="150"/>
      <c r="J2212" s="150"/>
      <c r="K2212" s="150"/>
      <c r="L2212" s="150"/>
      <c r="M2212" s="150"/>
      <c r="N2212" s="94"/>
      <c r="O2212" s="94"/>
      <c r="P2212" s="94"/>
      <c r="Q2212" s="94"/>
    </row>
    <row r="2213" spans="1:17">
      <c r="A2213" s="150"/>
      <c r="B2213" s="150"/>
      <c r="C2213" s="150"/>
      <c r="D2213" s="150"/>
      <c r="E2213" s="65"/>
      <c r="F2213" s="150"/>
      <c r="G2213" s="150"/>
      <c r="H2213" s="150"/>
      <c r="I2213" s="150"/>
      <c r="J2213" s="150"/>
      <c r="K2213" s="150"/>
      <c r="L2213" s="150"/>
      <c r="M2213" s="150"/>
      <c r="N2213" s="94"/>
      <c r="O2213" s="94"/>
      <c r="P2213" s="94"/>
      <c r="Q2213" s="94"/>
    </row>
    <row r="2214" spans="1:17">
      <c r="A2214" s="150"/>
      <c r="B2214" s="150"/>
      <c r="C2214" s="150"/>
      <c r="D2214" s="150"/>
      <c r="E2214" s="65"/>
      <c r="F2214" s="150"/>
      <c r="G2214" s="150"/>
      <c r="H2214" s="150"/>
      <c r="I2214" s="150"/>
      <c r="J2214" s="150"/>
      <c r="K2214" s="150"/>
      <c r="L2214" s="150"/>
      <c r="M2214" s="150"/>
      <c r="N2214" s="94"/>
      <c r="O2214" s="94"/>
      <c r="P2214" s="94"/>
      <c r="Q2214" s="94"/>
    </row>
    <row r="2215" spans="1:17">
      <c r="A2215" s="150"/>
      <c r="B2215" s="150"/>
      <c r="C2215" s="150"/>
      <c r="D2215" s="150"/>
      <c r="E2215" s="65"/>
      <c r="F2215" s="150"/>
      <c r="G2215" s="150"/>
      <c r="H2215" s="150"/>
      <c r="I2215" s="150"/>
      <c r="J2215" s="150"/>
      <c r="K2215" s="150"/>
      <c r="L2215" s="150"/>
      <c r="M2215" s="150"/>
      <c r="N2215" s="94"/>
      <c r="O2215" s="94"/>
      <c r="P2215" s="94"/>
      <c r="Q2215" s="94"/>
    </row>
    <row r="2216" spans="1:17">
      <c r="A2216" s="150"/>
      <c r="B2216" s="150"/>
      <c r="C2216" s="150"/>
      <c r="D2216" s="150"/>
      <c r="E2216" s="65"/>
      <c r="F2216" s="150"/>
      <c r="G2216" s="150"/>
      <c r="H2216" s="150"/>
      <c r="I2216" s="150"/>
      <c r="J2216" s="150"/>
      <c r="K2216" s="150"/>
      <c r="L2216" s="150"/>
      <c r="M2216" s="150"/>
      <c r="N2216" s="94"/>
      <c r="O2216" s="94"/>
      <c r="P2216" s="94"/>
      <c r="Q2216" s="94"/>
    </row>
    <row r="2217" spans="1:17">
      <c r="A2217" s="150"/>
      <c r="B2217" s="150"/>
      <c r="C2217" s="150"/>
      <c r="D2217" s="150"/>
      <c r="E2217" s="65"/>
      <c r="F2217" s="150"/>
      <c r="G2217" s="150"/>
      <c r="H2217" s="150"/>
      <c r="I2217" s="150"/>
      <c r="J2217" s="150"/>
      <c r="K2217" s="150"/>
      <c r="L2217" s="150"/>
      <c r="M2217" s="150"/>
      <c r="N2217" s="94"/>
      <c r="O2217" s="94"/>
      <c r="P2217" s="94"/>
      <c r="Q2217" s="94"/>
    </row>
    <row r="2218" spans="1:17">
      <c r="A2218" s="150"/>
      <c r="B2218" s="150"/>
      <c r="C2218" s="150"/>
      <c r="D2218" s="150"/>
      <c r="E2218" s="65"/>
      <c r="F2218" s="150"/>
      <c r="G2218" s="150"/>
      <c r="H2218" s="150"/>
      <c r="I2218" s="150"/>
      <c r="J2218" s="150"/>
      <c r="K2218" s="150"/>
      <c r="L2218" s="150"/>
      <c r="M2218" s="150"/>
      <c r="N2218" s="94"/>
      <c r="O2218" s="94"/>
      <c r="P2218" s="94"/>
      <c r="Q2218" s="94"/>
    </row>
    <row r="2219" spans="1:17">
      <c r="A2219" s="150"/>
      <c r="B2219" s="150"/>
      <c r="C2219" s="150"/>
      <c r="D2219" s="150"/>
      <c r="E2219" s="65"/>
      <c r="F2219" s="150"/>
      <c r="G2219" s="150"/>
      <c r="H2219" s="150"/>
      <c r="I2219" s="150"/>
      <c r="J2219" s="150"/>
      <c r="K2219" s="150"/>
      <c r="L2219" s="150"/>
      <c r="M2219" s="150"/>
      <c r="N2219" s="94"/>
      <c r="O2219" s="94"/>
      <c r="P2219" s="94"/>
      <c r="Q2219" s="94"/>
    </row>
    <row r="2220" spans="1:17">
      <c r="A2220" s="150"/>
      <c r="B2220" s="150"/>
      <c r="C2220" s="150"/>
      <c r="D2220" s="150"/>
      <c r="E2220" s="65"/>
      <c r="F2220" s="150"/>
      <c r="G2220" s="150"/>
      <c r="H2220" s="150"/>
      <c r="I2220" s="150"/>
      <c r="J2220" s="150"/>
      <c r="K2220" s="150"/>
      <c r="L2220" s="150"/>
      <c r="M2220" s="150"/>
      <c r="N2220" s="94"/>
      <c r="O2220" s="94"/>
      <c r="P2220" s="94"/>
      <c r="Q2220" s="94"/>
    </row>
    <row r="2221" spans="1:17">
      <c r="A2221" s="150"/>
      <c r="B2221" s="150"/>
      <c r="C2221" s="150"/>
      <c r="D2221" s="150"/>
      <c r="E2221" s="65"/>
      <c r="F2221" s="150"/>
      <c r="G2221" s="150"/>
      <c r="H2221" s="150"/>
      <c r="I2221" s="150"/>
      <c r="J2221" s="150"/>
      <c r="K2221" s="150"/>
      <c r="L2221" s="150"/>
      <c r="M2221" s="150"/>
      <c r="N2221" s="94"/>
      <c r="O2221" s="94"/>
      <c r="P2221" s="94"/>
      <c r="Q2221" s="94"/>
    </row>
    <row r="2222" spans="1:17">
      <c r="A2222" s="150"/>
      <c r="B2222" s="150"/>
      <c r="C2222" s="150"/>
      <c r="D2222" s="150"/>
      <c r="E2222" s="65"/>
      <c r="F2222" s="150"/>
      <c r="G2222" s="150"/>
      <c r="H2222" s="150"/>
      <c r="I2222" s="150"/>
      <c r="J2222" s="150"/>
      <c r="K2222" s="150"/>
      <c r="L2222" s="150"/>
      <c r="M2222" s="150"/>
      <c r="N2222" s="94"/>
      <c r="O2222" s="94"/>
      <c r="P2222" s="94"/>
      <c r="Q2222" s="94"/>
    </row>
    <row r="2223" spans="1:17">
      <c r="A2223" s="150"/>
      <c r="B2223" s="150"/>
      <c r="C2223" s="150"/>
      <c r="D2223" s="150"/>
      <c r="E2223" s="65"/>
      <c r="F2223" s="150"/>
      <c r="G2223" s="150"/>
      <c r="H2223" s="150"/>
      <c r="I2223" s="150"/>
      <c r="J2223" s="150"/>
      <c r="K2223" s="150"/>
      <c r="L2223" s="150"/>
      <c r="M2223" s="150"/>
      <c r="N2223" s="94"/>
      <c r="O2223" s="94"/>
      <c r="P2223" s="94"/>
      <c r="Q2223" s="94"/>
    </row>
    <row r="2224" spans="1:17">
      <c r="A2224" s="150"/>
      <c r="B2224" s="150"/>
      <c r="C2224" s="150"/>
      <c r="D2224" s="150"/>
      <c r="E2224" s="65"/>
      <c r="F2224" s="150"/>
      <c r="G2224" s="150"/>
      <c r="H2224" s="150"/>
      <c r="I2224" s="150"/>
      <c r="J2224" s="150"/>
      <c r="K2224" s="150"/>
      <c r="L2224" s="150"/>
      <c r="M2224" s="150"/>
      <c r="N2224" s="94"/>
      <c r="O2224" s="94"/>
      <c r="P2224" s="94"/>
      <c r="Q2224" s="94"/>
    </row>
    <row r="2225" spans="1:17">
      <c r="A2225" s="150"/>
      <c r="B2225" s="150"/>
      <c r="C2225" s="150"/>
      <c r="D2225" s="150"/>
      <c r="E2225" s="65"/>
      <c r="F2225" s="150"/>
      <c r="G2225" s="150"/>
      <c r="H2225" s="150"/>
      <c r="I2225" s="150"/>
      <c r="J2225" s="150"/>
      <c r="K2225" s="150"/>
      <c r="L2225" s="150"/>
      <c r="M2225" s="150"/>
      <c r="N2225" s="94"/>
      <c r="O2225" s="94"/>
      <c r="P2225" s="94"/>
      <c r="Q2225" s="94"/>
    </row>
    <row r="2226" spans="1:17">
      <c r="A2226" s="150"/>
      <c r="B2226" s="150"/>
      <c r="C2226" s="150"/>
      <c r="D2226" s="150"/>
      <c r="E2226" s="65"/>
      <c r="F2226" s="150"/>
      <c r="G2226" s="150"/>
      <c r="H2226" s="150"/>
      <c r="I2226" s="150"/>
      <c r="J2226" s="150"/>
      <c r="K2226" s="150"/>
      <c r="L2226" s="150"/>
      <c r="M2226" s="150"/>
      <c r="N2226" s="94"/>
      <c r="O2226" s="94"/>
      <c r="P2226" s="94"/>
      <c r="Q2226" s="94"/>
    </row>
    <row r="2227" spans="1:17">
      <c r="A2227" s="150"/>
      <c r="B2227" s="150"/>
      <c r="C2227" s="150"/>
      <c r="D2227" s="150"/>
      <c r="E2227" s="65"/>
      <c r="F2227" s="150"/>
      <c r="G2227" s="150"/>
      <c r="H2227" s="150"/>
      <c r="I2227" s="150"/>
      <c r="J2227" s="150"/>
      <c r="K2227" s="150"/>
      <c r="L2227" s="150"/>
      <c r="M2227" s="150"/>
      <c r="N2227" s="94"/>
      <c r="O2227" s="94"/>
      <c r="P2227" s="94"/>
      <c r="Q2227" s="94"/>
    </row>
    <row r="2228" spans="1:17">
      <c r="A2228" s="150"/>
      <c r="B2228" s="150"/>
      <c r="C2228" s="150"/>
      <c r="D2228" s="150"/>
      <c r="E2228" s="65"/>
      <c r="F2228" s="150"/>
      <c r="G2228" s="150"/>
      <c r="H2228" s="150"/>
      <c r="I2228" s="150"/>
      <c r="J2228" s="150"/>
      <c r="K2228" s="150"/>
      <c r="L2228" s="150"/>
      <c r="M2228" s="150"/>
      <c r="N2228" s="94"/>
      <c r="O2228" s="94"/>
      <c r="P2228" s="94"/>
      <c r="Q2228" s="94"/>
    </row>
    <row r="2229" spans="1:17">
      <c r="A2229" s="150"/>
      <c r="B2229" s="150"/>
      <c r="C2229" s="150"/>
      <c r="D2229" s="150"/>
      <c r="E2229" s="65"/>
      <c r="F2229" s="150"/>
      <c r="G2229" s="150"/>
      <c r="H2229" s="150"/>
      <c r="I2229" s="150"/>
      <c r="J2229" s="150"/>
      <c r="K2229" s="150"/>
      <c r="L2229" s="150"/>
      <c r="M2229" s="150"/>
      <c r="N2229" s="94"/>
      <c r="O2229" s="94"/>
      <c r="P2229" s="94"/>
      <c r="Q2229" s="94"/>
    </row>
    <row r="2230" spans="1:17">
      <c r="A2230" s="150"/>
      <c r="B2230" s="150"/>
      <c r="C2230" s="150"/>
      <c r="D2230" s="150"/>
      <c r="E2230" s="65"/>
      <c r="F2230" s="150"/>
      <c r="G2230" s="150"/>
      <c r="H2230" s="150"/>
      <c r="I2230" s="150"/>
      <c r="J2230" s="150"/>
      <c r="K2230" s="150"/>
      <c r="L2230" s="150"/>
      <c r="M2230" s="150"/>
      <c r="N2230" s="94"/>
      <c r="O2230" s="94"/>
      <c r="P2230" s="94"/>
      <c r="Q2230" s="94"/>
    </row>
    <row r="2231" spans="1:17">
      <c r="A2231" s="150"/>
      <c r="B2231" s="150"/>
      <c r="C2231" s="150"/>
      <c r="D2231" s="150"/>
      <c r="E2231" s="65"/>
      <c r="F2231" s="150"/>
      <c r="G2231" s="150"/>
      <c r="H2231" s="150"/>
      <c r="I2231" s="150"/>
      <c r="J2231" s="150"/>
      <c r="K2231" s="150"/>
      <c r="L2231" s="150"/>
      <c r="M2231" s="150"/>
      <c r="N2231" s="94"/>
      <c r="O2231" s="94"/>
      <c r="P2231" s="94"/>
      <c r="Q2231" s="94"/>
    </row>
    <row r="2232" spans="1:17">
      <c r="A2232" s="150"/>
      <c r="B2232" s="150"/>
      <c r="C2232" s="150"/>
      <c r="D2232" s="150"/>
      <c r="E2232" s="65"/>
      <c r="F2232" s="150"/>
      <c r="G2232" s="150"/>
      <c r="H2232" s="150"/>
      <c r="I2232" s="150"/>
      <c r="J2232" s="150"/>
      <c r="K2232" s="150"/>
      <c r="L2232" s="150"/>
      <c r="M2232" s="150"/>
      <c r="N2232" s="94"/>
      <c r="O2232" s="94"/>
      <c r="P2232" s="94"/>
      <c r="Q2232" s="94"/>
    </row>
    <row r="2233" spans="1:17">
      <c r="A2233" s="150"/>
      <c r="B2233" s="150"/>
      <c r="C2233" s="150"/>
      <c r="D2233" s="150"/>
      <c r="E2233" s="65"/>
      <c r="F2233" s="150"/>
      <c r="G2233" s="150"/>
      <c r="H2233" s="150"/>
      <c r="I2233" s="150"/>
      <c r="J2233" s="150"/>
      <c r="K2233" s="150"/>
      <c r="L2233" s="150"/>
      <c r="M2233" s="150"/>
      <c r="N2233" s="94"/>
      <c r="O2233" s="94"/>
      <c r="P2233" s="94"/>
      <c r="Q2233" s="94"/>
    </row>
    <row r="2234" spans="1:17">
      <c r="A2234" s="150"/>
      <c r="B2234" s="150"/>
      <c r="C2234" s="150"/>
      <c r="D2234" s="150"/>
      <c r="E2234" s="65"/>
      <c r="F2234" s="150"/>
      <c r="G2234" s="150"/>
      <c r="H2234" s="150"/>
      <c r="I2234" s="150"/>
      <c r="J2234" s="150"/>
      <c r="K2234" s="150"/>
      <c r="L2234" s="150"/>
      <c r="M2234" s="150"/>
      <c r="N2234" s="94"/>
      <c r="O2234" s="94"/>
      <c r="P2234" s="94"/>
      <c r="Q2234" s="94"/>
    </row>
    <row r="2235" spans="1:17">
      <c r="A2235" s="150"/>
      <c r="B2235" s="150"/>
      <c r="C2235" s="150"/>
      <c r="D2235" s="150"/>
      <c r="E2235" s="65"/>
      <c r="F2235" s="150"/>
      <c r="G2235" s="150"/>
      <c r="H2235" s="150"/>
      <c r="I2235" s="150"/>
      <c r="J2235" s="150"/>
      <c r="K2235" s="150"/>
      <c r="L2235" s="150"/>
      <c r="M2235" s="150"/>
      <c r="N2235" s="94"/>
      <c r="O2235" s="94"/>
      <c r="P2235" s="94"/>
      <c r="Q2235" s="94"/>
    </row>
    <row r="2236" spans="1:17">
      <c r="A2236" s="150"/>
      <c r="B2236" s="150"/>
      <c r="C2236" s="150"/>
      <c r="D2236" s="150"/>
      <c r="E2236" s="65"/>
      <c r="F2236" s="150"/>
      <c r="G2236" s="150"/>
      <c r="H2236" s="150"/>
      <c r="I2236" s="150"/>
      <c r="J2236" s="150"/>
      <c r="K2236" s="150"/>
      <c r="L2236" s="150"/>
      <c r="M2236" s="150"/>
      <c r="N2236" s="94"/>
      <c r="O2236" s="94"/>
      <c r="P2236" s="94"/>
      <c r="Q2236" s="94"/>
    </row>
    <row r="2237" spans="1:17">
      <c r="A2237" s="150"/>
      <c r="B2237" s="150"/>
      <c r="C2237" s="150"/>
      <c r="D2237" s="150"/>
      <c r="E2237" s="65"/>
      <c r="F2237" s="150"/>
      <c r="G2237" s="150"/>
      <c r="H2237" s="150"/>
      <c r="I2237" s="150"/>
      <c r="J2237" s="150"/>
      <c r="K2237" s="150"/>
      <c r="L2237" s="150"/>
      <c r="M2237" s="150"/>
      <c r="N2237" s="94"/>
      <c r="O2237" s="94"/>
      <c r="P2237" s="94"/>
      <c r="Q2237" s="94"/>
    </row>
    <row r="2238" spans="1:17">
      <c r="A2238" s="150"/>
      <c r="B2238" s="150"/>
      <c r="C2238" s="150"/>
      <c r="D2238" s="150"/>
      <c r="E2238" s="65"/>
      <c r="F2238" s="150"/>
      <c r="G2238" s="150"/>
      <c r="H2238" s="150"/>
      <c r="I2238" s="150"/>
      <c r="J2238" s="150"/>
      <c r="K2238" s="150"/>
      <c r="L2238" s="150"/>
      <c r="M2238" s="150"/>
      <c r="N2238" s="94"/>
      <c r="O2238" s="94"/>
      <c r="P2238" s="94"/>
      <c r="Q2238" s="94"/>
    </row>
    <row r="2239" spans="1:17">
      <c r="A2239" s="150"/>
      <c r="B2239" s="150"/>
      <c r="C2239" s="150"/>
      <c r="D2239" s="150"/>
      <c r="E2239" s="65"/>
      <c r="F2239" s="150"/>
      <c r="G2239" s="150"/>
      <c r="H2239" s="150"/>
      <c r="I2239" s="150"/>
      <c r="J2239" s="150"/>
      <c r="K2239" s="150"/>
      <c r="L2239" s="150"/>
      <c r="M2239" s="150"/>
      <c r="N2239" s="94"/>
      <c r="O2239" s="94"/>
      <c r="P2239" s="94"/>
      <c r="Q2239" s="94"/>
    </row>
    <row r="2240" spans="1:17">
      <c r="A2240" s="150"/>
      <c r="B2240" s="150"/>
      <c r="C2240" s="150"/>
      <c r="D2240" s="150"/>
      <c r="E2240" s="65"/>
      <c r="F2240" s="150"/>
      <c r="G2240" s="150"/>
      <c r="H2240" s="150"/>
      <c r="I2240" s="150"/>
      <c r="J2240" s="150"/>
      <c r="K2240" s="150"/>
      <c r="L2240" s="150"/>
      <c r="M2240" s="150"/>
      <c r="N2240" s="94"/>
      <c r="O2240" s="94"/>
      <c r="P2240" s="94"/>
      <c r="Q2240" s="94"/>
    </row>
    <row r="2241" spans="1:17">
      <c r="A2241" s="150"/>
      <c r="B2241" s="150"/>
      <c r="C2241" s="150"/>
      <c r="D2241" s="150"/>
      <c r="E2241" s="65"/>
      <c r="F2241" s="150"/>
      <c r="G2241" s="150"/>
      <c r="H2241" s="150"/>
      <c r="I2241" s="150"/>
      <c r="J2241" s="150"/>
      <c r="K2241" s="150"/>
      <c r="L2241" s="150"/>
      <c r="M2241" s="150"/>
      <c r="N2241" s="94"/>
      <c r="O2241" s="94"/>
      <c r="P2241" s="94"/>
      <c r="Q2241" s="94"/>
    </row>
    <row r="2242" spans="1:17">
      <c r="A2242" s="150"/>
      <c r="B2242" s="150"/>
      <c r="C2242" s="150"/>
      <c r="D2242" s="150"/>
      <c r="E2242" s="65"/>
      <c r="F2242" s="150"/>
      <c r="G2242" s="150"/>
      <c r="H2242" s="150"/>
      <c r="I2242" s="150"/>
      <c r="J2242" s="150"/>
      <c r="K2242" s="150"/>
      <c r="L2242" s="150"/>
      <c r="M2242" s="150"/>
      <c r="N2242" s="94"/>
      <c r="O2242" s="94"/>
      <c r="P2242" s="94"/>
      <c r="Q2242" s="94"/>
    </row>
    <row r="2243" spans="1:17">
      <c r="A2243" s="150"/>
      <c r="B2243" s="150"/>
      <c r="C2243" s="150"/>
      <c r="D2243" s="150"/>
      <c r="E2243" s="65"/>
      <c r="F2243" s="150"/>
      <c r="G2243" s="150"/>
      <c r="H2243" s="150"/>
      <c r="I2243" s="150"/>
      <c r="J2243" s="150"/>
      <c r="K2243" s="150"/>
      <c r="L2243" s="150"/>
      <c r="M2243" s="150"/>
      <c r="N2243" s="94"/>
      <c r="O2243" s="94"/>
      <c r="P2243" s="94"/>
      <c r="Q2243" s="94"/>
    </row>
    <row r="2244" spans="1:17">
      <c r="A2244" s="150"/>
      <c r="B2244" s="150"/>
      <c r="C2244" s="150"/>
      <c r="D2244" s="150"/>
      <c r="E2244" s="65"/>
      <c r="F2244" s="150"/>
      <c r="G2244" s="150"/>
      <c r="H2244" s="150"/>
      <c r="I2244" s="150"/>
      <c r="J2244" s="150"/>
      <c r="K2244" s="150"/>
      <c r="L2244" s="150"/>
      <c r="M2244" s="150"/>
      <c r="N2244" s="94"/>
      <c r="O2244" s="94"/>
      <c r="P2244" s="94"/>
      <c r="Q2244" s="94"/>
    </row>
    <row r="2245" spans="1:17">
      <c r="A2245" s="150"/>
      <c r="B2245" s="150"/>
      <c r="C2245" s="150"/>
      <c r="D2245" s="150"/>
      <c r="E2245" s="65"/>
      <c r="F2245" s="150"/>
      <c r="G2245" s="150"/>
      <c r="H2245" s="150"/>
      <c r="I2245" s="150"/>
      <c r="J2245" s="150"/>
      <c r="K2245" s="150"/>
      <c r="L2245" s="150"/>
      <c r="M2245" s="150"/>
      <c r="N2245" s="94"/>
      <c r="O2245" s="94"/>
      <c r="P2245" s="94"/>
      <c r="Q2245" s="94"/>
    </row>
    <row r="2246" spans="1:17">
      <c r="A2246" s="150"/>
      <c r="B2246" s="150"/>
      <c r="C2246" s="150"/>
      <c r="D2246" s="150"/>
      <c r="E2246" s="65"/>
      <c r="F2246" s="150"/>
      <c r="G2246" s="150"/>
      <c r="H2246" s="150"/>
      <c r="I2246" s="150"/>
      <c r="J2246" s="150"/>
      <c r="K2246" s="150"/>
      <c r="L2246" s="150"/>
      <c r="M2246" s="150"/>
      <c r="N2246" s="94"/>
      <c r="O2246" s="94"/>
      <c r="P2246" s="94"/>
      <c r="Q2246" s="94"/>
    </row>
    <row r="2247" spans="1:17">
      <c r="A2247" s="150"/>
      <c r="B2247" s="150"/>
      <c r="C2247" s="150"/>
      <c r="D2247" s="150"/>
      <c r="E2247" s="65"/>
      <c r="F2247" s="150"/>
      <c r="G2247" s="150"/>
      <c r="H2247" s="150"/>
      <c r="I2247" s="150"/>
      <c r="J2247" s="150"/>
      <c r="K2247" s="150"/>
      <c r="L2247" s="150"/>
      <c r="M2247" s="150"/>
      <c r="N2247" s="94"/>
      <c r="O2247" s="94"/>
      <c r="P2247" s="94"/>
      <c r="Q2247" s="94"/>
    </row>
    <row r="2248" spans="1:17">
      <c r="A2248" s="150"/>
      <c r="B2248" s="150"/>
      <c r="C2248" s="150"/>
      <c r="D2248" s="150"/>
      <c r="E2248" s="65"/>
      <c r="F2248" s="150"/>
      <c r="G2248" s="150"/>
      <c r="H2248" s="150"/>
      <c r="I2248" s="150"/>
      <c r="J2248" s="150"/>
      <c r="K2248" s="150"/>
      <c r="L2248" s="150"/>
      <c r="M2248" s="150"/>
      <c r="N2248" s="94"/>
      <c r="O2248" s="94"/>
      <c r="P2248" s="94"/>
      <c r="Q2248" s="94"/>
    </row>
    <row r="2249" spans="1:17">
      <c r="A2249" s="150"/>
      <c r="B2249" s="150"/>
      <c r="C2249" s="150"/>
      <c r="D2249" s="150"/>
      <c r="E2249" s="65"/>
      <c r="F2249" s="150"/>
      <c r="G2249" s="150"/>
      <c r="H2249" s="150"/>
      <c r="I2249" s="150"/>
      <c r="J2249" s="150"/>
      <c r="K2249" s="150"/>
      <c r="L2249" s="150"/>
      <c r="M2249" s="150"/>
      <c r="N2249" s="94"/>
      <c r="O2249" s="94"/>
      <c r="P2249" s="94"/>
      <c r="Q2249" s="94"/>
    </row>
    <row r="2250" spans="1:17">
      <c r="A2250" s="150"/>
      <c r="B2250" s="150"/>
      <c r="C2250" s="150"/>
      <c r="D2250" s="150"/>
      <c r="E2250" s="65"/>
      <c r="F2250" s="150"/>
      <c r="G2250" s="150"/>
      <c r="H2250" s="150"/>
      <c r="I2250" s="150"/>
      <c r="J2250" s="150"/>
      <c r="K2250" s="150"/>
      <c r="L2250" s="150"/>
      <c r="M2250" s="150"/>
      <c r="N2250" s="94"/>
      <c r="O2250" s="94"/>
      <c r="P2250" s="94"/>
      <c r="Q2250" s="94"/>
    </row>
    <row r="2251" spans="1:17">
      <c r="A2251" s="150"/>
      <c r="B2251" s="150"/>
      <c r="C2251" s="150"/>
      <c r="D2251" s="150"/>
      <c r="E2251" s="65"/>
      <c r="F2251" s="150"/>
      <c r="G2251" s="150"/>
      <c r="H2251" s="150"/>
      <c r="I2251" s="150"/>
      <c r="J2251" s="150"/>
      <c r="K2251" s="150"/>
      <c r="L2251" s="150"/>
      <c r="M2251" s="150"/>
      <c r="N2251" s="94"/>
      <c r="O2251" s="94"/>
      <c r="P2251" s="94"/>
      <c r="Q2251" s="94"/>
    </row>
    <row r="2252" spans="1:17">
      <c r="A2252" s="150"/>
      <c r="B2252" s="150"/>
      <c r="C2252" s="150"/>
      <c r="D2252" s="150"/>
      <c r="E2252" s="65"/>
      <c r="F2252" s="150"/>
      <c r="G2252" s="150"/>
      <c r="H2252" s="150"/>
      <c r="I2252" s="150"/>
      <c r="J2252" s="150"/>
      <c r="K2252" s="150"/>
      <c r="L2252" s="150"/>
      <c r="M2252" s="150"/>
      <c r="N2252" s="94"/>
      <c r="O2252" s="94"/>
      <c r="P2252" s="94"/>
      <c r="Q2252" s="94"/>
    </row>
    <row r="2253" spans="1:17">
      <c r="A2253" s="150"/>
      <c r="B2253" s="150"/>
      <c r="C2253" s="150"/>
      <c r="D2253" s="150"/>
      <c r="E2253" s="65"/>
      <c r="F2253" s="150"/>
      <c r="G2253" s="150"/>
      <c r="H2253" s="150"/>
      <c r="I2253" s="150"/>
      <c r="J2253" s="150"/>
      <c r="K2253" s="150"/>
      <c r="L2253" s="150"/>
      <c r="M2253" s="150"/>
      <c r="N2253" s="94"/>
      <c r="O2253" s="94"/>
      <c r="P2253" s="94"/>
      <c r="Q2253" s="94"/>
    </row>
    <row r="2254" spans="1:17">
      <c r="A2254" s="150"/>
      <c r="B2254" s="150"/>
      <c r="C2254" s="150"/>
      <c r="D2254" s="150"/>
      <c r="E2254" s="65"/>
      <c r="F2254" s="150"/>
      <c r="G2254" s="150"/>
      <c r="H2254" s="150"/>
      <c r="I2254" s="150"/>
      <c r="J2254" s="150"/>
      <c r="K2254" s="150"/>
      <c r="L2254" s="150"/>
      <c r="M2254" s="150"/>
      <c r="N2254" s="94"/>
      <c r="O2254" s="94"/>
      <c r="P2254" s="94"/>
      <c r="Q2254" s="94"/>
    </row>
    <row r="2255" spans="1:17">
      <c r="A2255" s="150"/>
      <c r="B2255" s="150"/>
      <c r="C2255" s="150"/>
      <c r="D2255" s="150"/>
      <c r="E2255" s="65"/>
      <c r="F2255" s="150"/>
      <c r="G2255" s="150"/>
      <c r="H2255" s="150"/>
      <c r="I2255" s="150"/>
      <c r="J2255" s="150"/>
      <c r="K2255" s="150"/>
      <c r="L2255" s="150"/>
      <c r="M2255" s="150"/>
      <c r="N2255" s="94"/>
      <c r="O2255" s="94"/>
      <c r="P2255" s="94"/>
      <c r="Q2255" s="94"/>
    </row>
    <row r="2256" spans="1:17">
      <c r="A2256" s="150"/>
      <c r="B2256" s="150"/>
      <c r="C2256" s="150"/>
      <c r="D2256" s="150"/>
      <c r="E2256" s="65"/>
      <c r="F2256" s="150"/>
      <c r="G2256" s="150"/>
      <c r="H2256" s="150"/>
      <c r="I2256" s="150"/>
      <c r="J2256" s="150"/>
      <c r="K2256" s="150"/>
      <c r="L2256" s="150"/>
      <c r="M2256" s="150"/>
      <c r="N2256" s="94"/>
      <c r="O2256" s="94"/>
      <c r="P2256" s="94"/>
      <c r="Q2256" s="94"/>
    </row>
    <row r="2257" spans="1:17">
      <c r="A2257" s="150"/>
      <c r="B2257" s="150"/>
      <c r="C2257" s="150"/>
      <c r="D2257" s="150"/>
      <c r="E2257" s="65"/>
      <c r="F2257" s="150"/>
      <c r="G2257" s="150"/>
      <c r="H2257" s="150"/>
      <c r="I2257" s="150"/>
      <c r="J2257" s="150"/>
      <c r="K2257" s="150"/>
      <c r="L2257" s="150"/>
      <c r="M2257" s="150"/>
      <c r="N2257" s="94"/>
      <c r="O2257" s="94"/>
      <c r="P2257" s="94"/>
      <c r="Q2257" s="94"/>
    </row>
    <row r="2258" spans="1:17">
      <c r="A2258" s="150"/>
      <c r="B2258" s="150"/>
      <c r="C2258" s="150"/>
      <c r="D2258" s="150"/>
      <c r="E2258" s="65"/>
      <c r="F2258" s="150"/>
      <c r="G2258" s="150"/>
      <c r="H2258" s="150"/>
      <c r="I2258" s="150"/>
      <c r="J2258" s="150"/>
      <c r="K2258" s="150"/>
      <c r="L2258" s="150"/>
      <c r="M2258" s="150"/>
      <c r="N2258" s="94"/>
      <c r="O2258" s="94"/>
      <c r="P2258" s="94"/>
      <c r="Q2258" s="94"/>
    </row>
    <row r="2259" spans="1:17">
      <c r="A2259" s="150"/>
      <c r="B2259" s="150"/>
      <c r="C2259" s="150"/>
      <c r="D2259" s="150"/>
      <c r="E2259" s="65"/>
      <c r="F2259" s="150"/>
      <c r="G2259" s="150"/>
      <c r="H2259" s="150"/>
      <c r="I2259" s="150"/>
      <c r="J2259" s="150"/>
      <c r="K2259" s="150"/>
      <c r="L2259" s="150"/>
      <c r="M2259" s="150"/>
      <c r="N2259" s="94"/>
      <c r="O2259" s="94"/>
      <c r="P2259" s="94"/>
      <c r="Q2259" s="94"/>
    </row>
    <row r="2260" spans="1:17">
      <c r="A2260" s="150"/>
      <c r="B2260" s="150"/>
      <c r="C2260" s="150"/>
      <c r="D2260" s="150"/>
      <c r="E2260" s="65"/>
      <c r="F2260" s="150"/>
      <c r="G2260" s="150"/>
      <c r="H2260" s="150"/>
      <c r="I2260" s="150"/>
      <c r="J2260" s="150"/>
      <c r="K2260" s="150"/>
      <c r="L2260" s="150"/>
      <c r="M2260" s="150"/>
      <c r="N2260" s="94"/>
      <c r="O2260" s="94"/>
      <c r="P2260" s="94"/>
      <c r="Q2260" s="94"/>
    </row>
    <row r="2261" spans="1:17">
      <c r="A2261" s="150"/>
      <c r="B2261" s="150"/>
      <c r="C2261" s="150"/>
      <c r="D2261" s="150"/>
      <c r="E2261" s="65"/>
      <c r="F2261" s="150"/>
      <c r="G2261" s="150"/>
      <c r="H2261" s="150"/>
      <c r="I2261" s="150"/>
      <c r="J2261" s="150"/>
      <c r="K2261" s="150"/>
      <c r="L2261" s="150"/>
      <c r="M2261" s="150"/>
      <c r="N2261" s="94"/>
      <c r="O2261" s="94"/>
      <c r="P2261" s="94"/>
      <c r="Q2261" s="94"/>
    </row>
    <row r="2262" spans="1:17">
      <c r="A2262" s="150"/>
      <c r="B2262" s="150"/>
      <c r="C2262" s="150"/>
      <c r="D2262" s="150"/>
      <c r="E2262" s="65"/>
      <c r="F2262" s="150"/>
      <c r="G2262" s="150"/>
      <c r="H2262" s="150"/>
      <c r="I2262" s="150"/>
      <c r="J2262" s="150"/>
      <c r="K2262" s="150"/>
      <c r="L2262" s="150"/>
      <c r="M2262" s="150"/>
      <c r="N2262" s="94"/>
      <c r="O2262" s="94"/>
      <c r="P2262" s="94"/>
      <c r="Q2262" s="94"/>
    </row>
    <row r="2263" spans="1:17">
      <c r="A2263" s="150"/>
      <c r="B2263" s="150"/>
      <c r="C2263" s="150"/>
      <c r="D2263" s="150"/>
      <c r="E2263" s="65"/>
      <c r="F2263" s="150"/>
      <c r="G2263" s="150"/>
      <c r="H2263" s="150"/>
      <c r="I2263" s="150"/>
      <c r="J2263" s="150"/>
      <c r="K2263" s="150"/>
      <c r="L2263" s="150"/>
      <c r="M2263" s="150"/>
      <c r="N2263" s="94"/>
      <c r="O2263" s="94"/>
      <c r="P2263" s="94"/>
      <c r="Q2263" s="94"/>
    </row>
    <row r="2264" spans="1:17">
      <c r="A2264" s="150"/>
      <c r="B2264" s="150"/>
      <c r="C2264" s="150"/>
      <c r="D2264" s="150"/>
      <c r="E2264" s="65"/>
      <c r="F2264" s="150"/>
      <c r="G2264" s="150"/>
      <c r="H2264" s="150"/>
      <c r="I2264" s="150"/>
      <c r="J2264" s="150"/>
      <c r="K2264" s="150"/>
      <c r="L2264" s="150"/>
      <c r="M2264" s="150"/>
      <c r="N2264" s="94"/>
      <c r="O2264" s="94"/>
      <c r="P2264" s="94"/>
      <c r="Q2264" s="94"/>
    </row>
    <row r="2265" spans="1:17">
      <c r="A2265" s="150"/>
      <c r="B2265" s="150"/>
      <c r="C2265" s="150"/>
      <c r="D2265" s="150"/>
      <c r="E2265" s="65"/>
      <c r="F2265" s="150"/>
      <c r="G2265" s="150"/>
      <c r="H2265" s="150"/>
      <c r="I2265" s="150"/>
      <c r="J2265" s="150"/>
      <c r="K2265" s="150"/>
      <c r="L2265" s="150"/>
      <c r="M2265" s="150"/>
      <c r="N2265" s="94"/>
      <c r="O2265" s="94"/>
      <c r="P2265" s="94"/>
      <c r="Q2265" s="94"/>
    </row>
    <row r="2266" spans="1:17">
      <c r="A2266" s="150"/>
      <c r="B2266" s="150"/>
      <c r="C2266" s="150"/>
      <c r="D2266" s="150"/>
      <c r="E2266" s="65"/>
      <c r="F2266" s="150"/>
      <c r="G2266" s="150"/>
      <c r="H2266" s="150"/>
      <c r="I2266" s="150"/>
      <c r="J2266" s="150"/>
      <c r="K2266" s="150"/>
      <c r="L2266" s="150"/>
      <c r="M2266" s="150"/>
      <c r="N2266" s="94"/>
      <c r="O2266" s="94"/>
      <c r="P2266" s="94"/>
      <c r="Q2266" s="94"/>
    </row>
    <row r="2267" spans="1:17">
      <c r="A2267" s="150"/>
      <c r="B2267" s="150"/>
      <c r="C2267" s="150"/>
      <c r="D2267" s="150"/>
      <c r="E2267" s="65"/>
      <c r="F2267" s="150"/>
      <c r="G2267" s="150"/>
      <c r="H2267" s="150"/>
      <c r="I2267" s="150"/>
      <c r="J2267" s="150"/>
      <c r="K2267" s="150"/>
      <c r="L2267" s="150"/>
      <c r="M2267" s="150"/>
      <c r="N2267" s="94"/>
      <c r="O2267" s="94"/>
      <c r="P2267" s="94"/>
      <c r="Q2267" s="94"/>
    </row>
    <row r="2268" spans="1:17">
      <c r="A2268" s="150"/>
      <c r="B2268" s="150"/>
      <c r="C2268" s="150"/>
      <c r="D2268" s="150"/>
      <c r="E2268" s="65"/>
      <c r="F2268" s="150"/>
      <c r="G2268" s="150"/>
      <c r="H2268" s="150"/>
      <c r="I2268" s="150"/>
      <c r="J2268" s="150"/>
      <c r="K2268" s="150"/>
      <c r="L2268" s="150"/>
      <c r="M2268" s="150"/>
      <c r="N2268" s="94"/>
      <c r="O2268" s="94"/>
      <c r="P2268" s="94"/>
      <c r="Q2268" s="94"/>
    </row>
    <row r="2269" spans="1:17">
      <c r="A2269" s="150"/>
      <c r="B2269" s="150"/>
      <c r="C2269" s="150"/>
      <c r="D2269" s="150"/>
      <c r="E2269" s="65"/>
      <c r="F2269" s="150"/>
      <c r="G2269" s="150"/>
      <c r="H2269" s="150"/>
      <c r="I2269" s="150"/>
      <c r="J2269" s="150"/>
      <c r="K2269" s="150"/>
      <c r="L2269" s="150"/>
      <c r="M2269" s="150"/>
      <c r="N2269" s="94"/>
      <c r="O2269" s="94"/>
      <c r="P2269" s="94"/>
      <c r="Q2269" s="94"/>
    </row>
    <row r="2270" spans="1:17">
      <c r="A2270" s="150"/>
      <c r="B2270" s="150"/>
      <c r="C2270" s="150"/>
      <c r="D2270" s="150"/>
      <c r="E2270" s="65"/>
      <c r="F2270" s="150"/>
      <c r="G2270" s="150"/>
      <c r="H2270" s="150"/>
      <c r="I2270" s="150"/>
      <c r="J2270" s="150"/>
      <c r="K2270" s="150"/>
      <c r="L2270" s="150"/>
      <c r="M2270" s="150"/>
      <c r="N2270" s="94"/>
      <c r="O2270" s="94"/>
      <c r="P2270" s="94"/>
      <c r="Q2270" s="94"/>
    </row>
    <row r="2271" spans="1:17">
      <c r="A2271" s="150"/>
      <c r="B2271" s="150"/>
      <c r="C2271" s="150"/>
      <c r="D2271" s="150"/>
      <c r="E2271" s="65"/>
      <c r="F2271" s="150"/>
      <c r="G2271" s="150"/>
      <c r="H2271" s="150"/>
      <c r="I2271" s="150"/>
      <c r="J2271" s="150"/>
      <c r="K2271" s="150"/>
      <c r="L2271" s="150"/>
      <c r="M2271" s="150"/>
      <c r="N2271" s="94"/>
      <c r="O2271" s="94"/>
      <c r="P2271" s="94"/>
      <c r="Q2271" s="94"/>
    </row>
    <row r="2272" spans="1:17">
      <c r="A2272" s="150"/>
      <c r="B2272" s="150"/>
      <c r="C2272" s="150"/>
      <c r="D2272" s="150"/>
      <c r="E2272" s="65"/>
      <c r="F2272" s="150"/>
      <c r="G2272" s="150"/>
      <c r="H2272" s="150"/>
      <c r="I2272" s="150"/>
      <c r="J2272" s="150"/>
      <c r="K2272" s="150"/>
      <c r="L2272" s="150"/>
      <c r="M2272" s="150"/>
      <c r="N2272" s="94"/>
      <c r="O2272" s="94"/>
      <c r="P2272" s="94"/>
      <c r="Q2272" s="94"/>
    </row>
    <row r="2273" spans="1:17">
      <c r="A2273" s="150"/>
      <c r="B2273" s="150"/>
      <c r="C2273" s="150"/>
      <c r="D2273" s="150"/>
      <c r="E2273" s="65"/>
      <c r="F2273" s="150"/>
      <c r="G2273" s="150"/>
      <c r="H2273" s="150"/>
      <c r="I2273" s="150"/>
      <c r="J2273" s="150"/>
      <c r="K2273" s="150"/>
      <c r="L2273" s="150"/>
      <c r="M2273" s="150"/>
      <c r="N2273" s="94"/>
      <c r="O2273" s="94"/>
      <c r="P2273" s="94"/>
      <c r="Q2273" s="94"/>
    </row>
    <row r="2274" spans="1:17">
      <c r="A2274" s="150"/>
      <c r="B2274" s="150"/>
      <c r="C2274" s="150"/>
      <c r="D2274" s="150"/>
      <c r="E2274" s="65"/>
      <c r="F2274" s="150"/>
      <c r="G2274" s="150"/>
      <c r="H2274" s="150"/>
      <c r="I2274" s="150"/>
      <c r="J2274" s="150"/>
      <c r="K2274" s="150"/>
      <c r="L2274" s="150"/>
      <c r="M2274" s="150"/>
      <c r="N2274" s="94"/>
      <c r="O2274" s="94"/>
      <c r="P2274" s="94"/>
      <c r="Q2274" s="94"/>
    </row>
    <row r="2275" spans="1:17">
      <c r="A2275" s="150"/>
      <c r="B2275" s="150"/>
      <c r="C2275" s="150"/>
      <c r="D2275" s="150"/>
      <c r="E2275" s="65"/>
      <c r="F2275" s="150"/>
      <c r="G2275" s="150"/>
      <c r="H2275" s="150"/>
      <c r="I2275" s="150"/>
      <c r="J2275" s="150"/>
      <c r="K2275" s="150"/>
      <c r="L2275" s="150"/>
      <c r="M2275" s="150"/>
      <c r="N2275" s="94"/>
      <c r="O2275" s="94"/>
      <c r="P2275" s="94"/>
      <c r="Q2275" s="94"/>
    </row>
    <row r="2276" spans="1:17">
      <c r="A2276" s="150"/>
      <c r="B2276" s="150"/>
      <c r="C2276" s="150"/>
      <c r="D2276" s="150"/>
      <c r="E2276" s="65"/>
      <c r="F2276" s="150"/>
      <c r="G2276" s="150"/>
      <c r="H2276" s="150"/>
      <c r="I2276" s="150"/>
      <c r="J2276" s="150"/>
      <c r="K2276" s="150"/>
      <c r="L2276" s="150"/>
      <c r="M2276" s="150"/>
      <c r="N2276" s="94"/>
      <c r="O2276" s="94"/>
      <c r="P2276" s="94"/>
      <c r="Q2276" s="94"/>
    </row>
    <row r="2277" spans="1:17">
      <c r="A2277" s="150"/>
      <c r="B2277" s="150"/>
      <c r="C2277" s="150"/>
      <c r="D2277" s="150"/>
      <c r="E2277" s="65"/>
      <c r="F2277" s="150"/>
      <c r="G2277" s="150"/>
      <c r="H2277" s="150"/>
      <c r="I2277" s="150"/>
      <c r="J2277" s="150"/>
      <c r="K2277" s="150"/>
      <c r="L2277" s="150"/>
      <c r="M2277" s="150"/>
      <c r="N2277" s="94"/>
      <c r="O2277" s="94"/>
      <c r="P2277" s="94"/>
      <c r="Q2277" s="94"/>
    </row>
    <row r="2278" spans="1:17">
      <c r="A2278" s="150"/>
      <c r="B2278" s="150"/>
      <c r="C2278" s="150"/>
      <c r="D2278" s="150"/>
      <c r="E2278" s="65"/>
      <c r="F2278" s="150"/>
      <c r="G2278" s="150"/>
      <c r="H2278" s="150"/>
      <c r="I2278" s="150"/>
      <c r="J2278" s="150"/>
      <c r="K2278" s="150"/>
      <c r="L2278" s="150"/>
      <c r="M2278" s="150"/>
      <c r="N2278" s="94"/>
      <c r="O2278" s="94"/>
      <c r="P2278" s="94"/>
      <c r="Q2278" s="94"/>
    </row>
    <row r="2279" spans="1:17">
      <c r="A2279" s="150"/>
      <c r="B2279" s="150"/>
      <c r="C2279" s="150"/>
      <c r="D2279" s="150"/>
      <c r="E2279" s="65"/>
      <c r="F2279" s="150"/>
      <c r="G2279" s="150"/>
      <c r="H2279" s="150"/>
      <c r="I2279" s="150"/>
      <c r="J2279" s="150"/>
      <c r="K2279" s="150"/>
      <c r="L2279" s="150"/>
      <c r="M2279" s="150"/>
      <c r="N2279" s="94"/>
      <c r="O2279" s="94"/>
      <c r="P2279" s="94"/>
      <c r="Q2279" s="94"/>
    </row>
    <row r="2280" spans="1:17">
      <c r="A2280" s="150"/>
      <c r="B2280" s="150"/>
      <c r="C2280" s="150"/>
      <c r="D2280" s="150"/>
      <c r="E2280" s="65"/>
      <c r="F2280" s="150"/>
      <c r="G2280" s="150"/>
      <c r="H2280" s="150"/>
      <c r="I2280" s="150"/>
      <c r="J2280" s="150"/>
      <c r="K2280" s="150"/>
      <c r="L2280" s="150"/>
      <c r="M2280" s="150"/>
      <c r="N2280" s="94"/>
      <c r="O2280" s="94"/>
      <c r="P2280" s="94"/>
      <c r="Q2280" s="94"/>
    </row>
    <row r="2281" spans="1:17">
      <c r="A2281" s="150"/>
      <c r="B2281" s="150"/>
      <c r="C2281" s="150"/>
      <c r="D2281" s="150"/>
      <c r="E2281" s="65"/>
      <c r="F2281" s="150"/>
      <c r="G2281" s="150"/>
      <c r="H2281" s="150"/>
      <c r="I2281" s="150"/>
      <c r="J2281" s="150"/>
      <c r="K2281" s="150"/>
      <c r="L2281" s="150"/>
      <c r="M2281" s="150"/>
      <c r="N2281" s="94"/>
      <c r="O2281" s="94"/>
      <c r="P2281" s="94"/>
      <c r="Q2281" s="94"/>
    </row>
    <row r="2282" spans="1:17">
      <c r="A2282" s="150"/>
      <c r="B2282" s="150"/>
      <c r="C2282" s="150"/>
      <c r="D2282" s="150"/>
      <c r="E2282" s="65"/>
      <c r="F2282" s="150"/>
      <c r="G2282" s="150"/>
      <c r="H2282" s="150"/>
      <c r="I2282" s="150"/>
      <c r="J2282" s="150"/>
      <c r="K2282" s="150"/>
      <c r="L2282" s="150"/>
      <c r="M2282" s="150"/>
      <c r="N2282" s="94"/>
      <c r="O2282" s="94"/>
      <c r="P2282" s="94"/>
      <c r="Q2282" s="94"/>
    </row>
    <row r="2283" spans="1:17">
      <c r="A2283" s="150"/>
      <c r="B2283" s="150"/>
      <c r="C2283" s="150"/>
      <c r="D2283" s="150"/>
      <c r="E2283" s="65"/>
      <c r="F2283" s="150"/>
      <c r="G2283" s="150"/>
      <c r="H2283" s="150"/>
      <c r="I2283" s="150"/>
      <c r="J2283" s="150"/>
      <c r="K2283" s="150"/>
      <c r="L2283" s="150"/>
      <c r="M2283" s="150"/>
      <c r="N2283" s="94"/>
      <c r="O2283" s="94"/>
      <c r="P2283" s="94"/>
      <c r="Q2283" s="94"/>
    </row>
    <row r="2284" spans="1:17">
      <c r="A2284" s="150"/>
      <c r="B2284" s="150"/>
      <c r="C2284" s="150"/>
      <c r="D2284" s="150"/>
      <c r="E2284" s="65"/>
      <c r="F2284" s="150"/>
      <c r="G2284" s="150"/>
      <c r="H2284" s="150"/>
      <c r="I2284" s="150"/>
      <c r="J2284" s="150"/>
      <c r="K2284" s="150"/>
      <c r="L2284" s="150"/>
      <c r="M2284" s="150"/>
      <c r="N2284" s="94"/>
      <c r="O2284" s="94"/>
      <c r="P2284" s="94"/>
      <c r="Q2284" s="94"/>
    </row>
    <row r="2285" spans="1:17">
      <c r="A2285" s="150"/>
      <c r="B2285" s="150"/>
      <c r="C2285" s="150"/>
      <c r="D2285" s="150"/>
      <c r="E2285" s="65"/>
      <c r="F2285" s="150"/>
      <c r="G2285" s="150"/>
      <c r="H2285" s="150"/>
      <c r="I2285" s="150"/>
      <c r="J2285" s="150"/>
      <c r="K2285" s="150"/>
      <c r="L2285" s="150"/>
      <c r="M2285" s="150"/>
      <c r="N2285" s="94"/>
      <c r="O2285" s="94"/>
      <c r="P2285" s="94"/>
      <c r="Q2285" s="94"/>
    </row>
    <row r="2286" spans="1:17">
      <c r="A2286" s="150"/>
      <c r="B2286" s="150"/>
      <c r="C2286" s="150"/>
      <c r="D2286" s="150"/>
      <c r="E2286" s="65"/>
      <c r="F2286" s="150"/>
      <c r="G2286" s="150"/>
      <c r="H2286" s="150"/>
      <c r="I2286" s="150"/>
      <c r="J2286" s="150"/>
      <c r="K2286" s="150"/>
      <c r="L2286" s="150"/>
      <c r="M2286" s="150"/>
      <c r="N2286" s="94"/>
      <c r="O2286" s="94"/>
      <c r="P2286" s="94"/>
      <c r="Q2286" s="94"/>
    </row>
    <row r="2287" spans="1:17">
      <c r="A2287" s="150"/>
      <c r="B2287" s="150"/>
      <c r="C2287" s="150"/>
      <c r="D2287" s="150"/>
      <c r="E2287" s="65"/>
      <c r="F2287" s="150"/>
      <c r="G2287" s="150"/>
      <c r="H2287" s="150"/>
      <c r="I2287" s="150"/>
      <c r="J2287" s="150"/>
      <c r="K2287" s="150"/>
      <c r="L2287" s="150"/>
      <c r="M2287" s="150"/>
      <c r="N2287" s="94"/>
      <c r="O2287" s="94"/>
      <c r="P2287" s="94"/>
      <c r="Q2287" s="94"/>
    </row>
    <row r="2288" spans="1:17">
      <c r="A2288" s="150"/>
      <c r="B2288" s="150"/>
      <c r="C2288" s="150"/>
      <c r="D2288" s="150"/>
      <c r="E2288" s="65"/>
      <c r="F2288" s="150"/>
      <c r="G2288" s="150"/>
      <c r="H2288" s="150"/>
      <c r="I2288" s="150"/>
      <c r="J2288" s="150"/>
      <c r="K2288" s="150"/>
      <c r="L2288" s="150"/>
      <c r="M2288" s="150"/>
      <c r="N2288" s="94"/>
      <c r="O2288" s="94"/>
      <c r="P2288" s="94"/>
      <c r="Q2288" s="94"/>
    </row>
    <row r="2289" spans="1:17">
      <c r="A2289" s="150"/>
      <c r="B2289" s="150"/>
      <c r="C2289" s="150"/>
      <c r="D2289" s="150"/>
      <c r="E2289" s="65"/>
      <c r="F2289" s="150"/>
      <c r="G2289" s="150"/>
      <c r="H2289" s="150"/>
      <c r="I2289" s="150"/>
      <c r="J2289" s="150"/>
      <c r="K2289" s="150"/>
      <c r="L2289" s="150"/>
      <c r="M2289" s="150"/>
      <c r="N2289" s="94"/>
      <c r="O2289" s="94"/>
      <c r="P2289" s="94"/>
      <c r="Q2289" s="94"/>
    </row>
    <row r="2290" spans="1:17">
      <c r="A2290" s="150"/>
      <c r="B2290" s="150"/>
      <c r="C2290" s="150"/>
      <c r="D2290" s="150"/>
      <c r="E2290" s="65"/>
      <c r="F2290" s="150"/>
      <c r="G2290" s="150"/>
      <c r="H2290" s="150"/>
      <c r="I2290" s="150"/>
      <c r="J2290" s="150"/>
      <c r="K2290" s="150"/>
      <c r="L2290" s="150"/>
      <c r="M2290" s="150"/>
      <c r="N2290" s="94"/>
      <c r="O2290" s="94"/>
      <c r="P2290" s="94"/>
      <c r="Q2290" s="94"/>
    </row>
    <row r="2291" spans="1:17">
      <c r="A2291" s="150"/>
      <c r="B2291" s="150"/>
      <c r="C2291" s="150"/>
      <c r="D2291" s="150"/>
      <c r="E2291" s="65"/>
      <c r="F2291" s="150"/>
      <c r="G2291" s="150"/>
      <c r="H2291" s="150"/>
      <c r="I2291" s="150"/>
      <c r="J2291" s="150"/>
      <c r="K2291" s="150"/>
      <c r="L2291" s="150"/>
      <c r="M2291" s="150"/>
      <c r="N2291" s="94"/>
      <c r="O2291" s="94"/>
      <c r="P2291" s="94"/>
      <c r="Q2291" s="94"/>
    </row>
    <row r="2292" spans="1:17">
      <c r="A2292" s="150"/>
      <c r="B2292" s="150"/>
      <c r="C2292" s="150"/>
      <c r="D2292" s="150"/>
      <c r="E2292" s="65"/>
      <c r="F2292" s="150"/>
      <c r="G2292" s="150"/>
      <c r="H2292" s="150"/>
      <c r="I2292" s="150"/>
      <c r="J2292" s="150"/>
      <c r="K2292" s="150"/>
      <c r="L2292" s="150"/>
      <c r="M2292" s="150"/>
      <c r="N2292" s="94"/>
      <c r="O2292" s="94"/>
      <c r="P2292" s="94"/>
      <c r="Q2292" s="94"/>
    </row>
    <row r="2293" spans="1:17">
      <c r="A2293" s="150"/>
      <c r="B2293" s="150"/>
      <c r="C2293" s="150"/>
      <c r="D2293" s="150"/>
      <c r="E2293" s="65"/>
      <c r="F2293" s="150"/>
      <c r="G2293" s="150"/>
      <c r="H2293" s="150"/>
      <c r="I2293" s="150"/>
      <c r="J2293" s="150"/>
      <c r="K2293" s="150"/>
      <c r="L2293" s="150"/>
      <c r="M2293" s="150"/>
      <c r="N2293" s="94"/>
      <c r="O2293" s="94"/>
      <c r="P2293" s="94"/>
      <c r="Q2293" s="94"/>
    </row>
    <row r="2294" spans="1:17">
      <c r="A2294" s="150"/>
      <c r="B2294" s="150"/>
      <c r="C2294" s="150"/>
      <c r="D2294" s="150"/>
      <c r="E2294" s="65"/>
      <c r="F2294" s="150"/>
      <c r="G2294" s="150"/>
      <c r="H2294" s="150"/>
      <c r="I2294" s="150"/>
      <c r="J2294" s="150"/>
      <c r="K2294" s="150"/>
      <c r="L2294" s="150"/>
      <c r="M2294" s="150"/>
      <c r="N2294" s="94"/>
      <c r="O2294" s="94"/>
      <c r="P2294" s="94"/>
      <c r="Q2294" s="94"/>
    </row>
    <row r="2295" spans="1:17">
      <c r="A2295" s="150"/>
      <c r="B2295" s="150"/>
      <c r="C2295" s="150"/>
      <c r="D2295" s="150"/>
      <c r="E2295" s="65"/>
      <c r="F2295" s="150"/>
      <c r="G2295" s="150"/>
      <c r="H2295" s="150"/>
      <c r="I2295" s="150"/>
      <c r="J2295" s="150"/>
      <c r="K2295" s="150"/>
      <c r="L2295" s="150"/>
      <c r="M2295" s="150"/>
      <c r="N2295" s="94"/>
      <c r="O2295" s="94"/>
      <c r="P2295" s="94"/>
      <c r="Q2295" s="94"/>
    </row>
    <row r="2296" spans="1:17">
      <c r="A2296" s="150"/>
      <c r="B2296" s="150"/>
      <c r="C2296" s="150"/>
      <c r="D2296" s="150"/>
      <c r="E2296" s="65"/>
      <c r="F2296" s="150"/>
      <c r="G2296" s="150"/>
      <c r="H2296" s="150"/>
      <c r="I2296" s="150"/>
      <c r="J2296" s="150"/>
      <c r="K2296" s="150"/>
      <c r="L2296" s="150"/>
      <c r="M2296" s="150"/>
      <c r="N2296" s="94"/>
      <c r="O2296" s="94"/>
      <c r="P2296" s="94"/>
      <c r="Q2296" s="94"/>
    </row>
    <row r="2297" spans="1:17">
      <c r="A2297" s="150"/>
      <c r="B2297" s="150"/>
      <c r="C2297" s="150"/>
      <c r="D2297" s="150"/>
      <c r="E2297" s="65"/>
      <c r="F2297" s="150"/>
      <c r="G2297" s="150"/>
      <c r="H2297" s="150"/>
      <c r="I2297" s="150"/>
      <c r="J2297" s="150"/>
      <c r="K2297" s="150"/>
      <c r="L2297" s="150"/>
      <c r="M2297" s="150"/>
      <c r="N2297" s="94"/>
      <c r="O2297" s="94"/>
      <c r="P2297" s="94"/>
      <c r="Q2297" s="94"/>
    </row>
    <row r="2298" spans="1:17">
      <c r="A2298" s="150"/>
      <c r="B2298" s="150"/>
      <c r="C2298" s="150"/>
      <c r="D2298" s="150"/>
      <c r="E2298" s="65"/>
      <c r="F2298" s="150"/>
      <c r="G2298" s="150"/>
      <c r="H2298" s="150"/>
      <c r="I2298" s="150"/>
      <c r="J2298" s="150"/>
      <c r="K2298" s="150"/>
      <c r="L2298" s="150"/>
      <c r="M2298" s="150"/>
      <c r="N2298" s="94"/>
      <c r="O2298" s="94"/>
      <c r="P2298" s="94"/>
      <c r="Q2298" s="94"/>
    </row>
    <row r="2299" spans="1:17">
      <c r="A2299" s="150"/>
      <c r="B2299" s="150"/>
      <c r="C2299" s="150"/>
      <c r="D2299" s="150"/>
      <c r="E2299" s="65"/>
      <c r="F2299" s="150"/>
      <c r="G2299" s="150"/>
      <c r="H2299" s="150"/>
      <c r="I2299" s="150"/>
      <c r="J2299" s="150"/>
      <c r="K2299" s="150"/>
      <c r="L2299" s="150"/>
      <c r="M2299" s="150"/>
      <c r="N2299" s="94"/>
      <c r="O2299" s="94"/>
      <c r="P2299" s="94"/>
      <c r="Q2299" s="94"/>
    </row>
    <row r="2300" spans="1:17">
      <c r="A2300" s="150"/>
      <c r="B2300" s="150"/>
      <c r="C2300" s="150"/>
      <c r="D2300" s="150"/>
      <c r="E2300" s="65"/>
      <c r="F2300" s="150"/>
      <c r="G2300" s="150"/>
      <c r="H2300" s="150"/>
      <c r="I2300" s="150"/>
      <c r="J2300" s="150"/>
      <c r="K2300" s="150"/>
      <c r="L2300" s="150"/>
      <c r="M2300" s="150"/>
      <c r="N2300" s="94"/>
      <c r="O2300" s="94"/>
      <c r="P2300" s="94"/>
      <c r="Q2300" s="94"/>
    </row>
    <row r="2301" spans="1:17">
      <c r="A2301" s="150"/>
      <c r="B2301" s="150"/>
      <c r="C2301" s="150"/>
      <c r="D2301" s="150"/>
      <c r="E2301" s="65"/>
      <c r="F2301" s="150"/>
      <c r="G2301" s="150"/>
      <c r="H2301" s="150"/>
      <c r="I2301" s="150"/>
      <c r="J2301" s="150"/>
      <c r="K2301" s="150"/>
      <c r="L2301" s="150"/>
      <c r="M2301" s="150"/>
      <c r="N2301" s="94"/>
      <c r="O2301" s="94"/>
      <c r="P2301" s="94"/>
      <c r="Q2301" s="94"/>
    </row>
    <row r="2302" spans="1:17">
      <c r="A2302" s="150"/>
      <c r="B2302" s="150"/>
      <c r="C2302" s="150"/>
      <c r="D2302" s="150"/>
      <c r="E2302" s="65"/>
      <c r="F2302" s="150"/>
      <c r="G2302" s="150"/>
      <c r="H2302" s="150"/>
      <c r="I2302" s="150"/>
      <c r="J2302" s="150"/>
      <c r="K2302" s="150"/>
      <c r="L2302" s="150"/>
      <c r="M2302" s="150"/>
      <c r="N2302" s="94"/>
      <c r="O2302" s="94"/>
      <c r="P2302" s="94"/>
      <c r="Q2302" s="94"/>
    </row>
    <row r="2303" spans="1:17">
      <c r="A2303" s="150"/>
      <c r="B2303" s="150"/>
      <c r="C2303" s="150"/>
      <c r="D2303" s="150"/>
      <c r="E2303" s="65"/>
      <c r="F2303" s="150"/>
      <c r="G2303" s="150"/>
      <c r="H2303" s="150"/>
      <c r="I2303" s="150"/>
      <c r="J2303" s="150"/>
      <c r="K2303" s="150"/>
      <c r="L2303" s="150"/>
      <c r="M2303" s="150"/>
      <c r="N2303" s="94"/>
      <c r="O2303" s="94"/>
      <c r="P2303" s="94"/>
      <c r="Q2303" s="94"/>
    </row>
    <row r="2304" spans="1:17">
      <c r="A2304" s="150"/>
      <c r="B2304" s="150"/>
      <c r="C2304" s="150"/>
      <c r="D2304" s="150"/>
      <c r="E2304" s="65"/>
      <c r="F2304" s="150"/>
      <c r="G2304" s="150"/>
      <c r="H2304" s="150"/>
      <c r="I2304" s="150"/>
      <c r="J2304" s="150"/>
      <c r="K2304" s="150"/>
      <c r="L2304" s="150"/>
      <c r="M2304" s="150"/>
      <c r="N2304" s="94"/>
      <c r="O2304" s="94"/>
      <c r="P2304" s="94"/>
      <c r="Q2304" s="94"/>
    </row>
    <row r="2305" spans="1:17">
      <c r="A2305" s="150"/>
      <c r="B2305" s="150"/>
      <c r="C2305" s="150"/>
      <c r="D2305" s="150"/>
      <c r="E2305" s="65"/>
      <c r="F2305" s="150"/>
      <c r="G2305" s="150"/>
      <c r="H2305" s="150"/>
      <c r="I2305" s="150"/>
      <c r="J2305" s="150"/>
      <c r="K2305" s="150"/>
      <c r="L2305" s="150"/>
      <c r="M2305" s="150"/>
      <c r="N2305" s="94"/>
      <c r="O2305" s="94"/>
      <c r="P2305" s="94"/>
      <c r="Q2305" s="94"/>
    </row>
    <row r="2306" spans="1:17">
      <c r="A2306" s="150"/>
      <c r="B2306" s="150"/>
      <c r="C2306" s="150"/>
      <c r="D2306" s="150"/>
      <c r="E2306" s="65"/>
      <c r="F2306" s="150"/>
      <c r="G2306" s="150"/>
      <c r="H2306" s="150"/>
      <c r="I2306" s="150"/>
      <c r="J2306" s="150"/>
      <c r="K2306" s="150"/>
      <c r="L2306" s="150"/>
      <c r="M2306" s="150"/>
      <c r="N2306" s="94"/>
      <c r="O2306" s="94"/>
      <c r="P2306" s="94"/>
      <c r="Q2306" s="94"/>
    </row>
    <row r="2307" spans="1:17">
      <c r="A2307" s="150"/>
      <c r="B2307" s="150"/>
      <c r="C2307" s="150"/>
      <c r="D2307" s="150"/>
      <c r="E2307" s="65"/>
      <c r="F2307" s="150"/>
      <c r="G2307" s="150"/>
      <c r="H2307" s="150"/>
      <c r="I2307" s="150"/>
      <c r="J2307" s="150"/>
      <c r="K2307" s="150"/>
      <c r="L2307" s="150"/>
      <c r="M2307" s="150"/>
      <c r="N2307" s="94"/>
      <c r="O2307" s="94"/>
      <c r="P2307" s="94"/>
      <c r="Q2307" s="94"/>
    </row>
    <row r="2308" spans="1:17">
      <c r="A2308" s="150"/>
      <c r="B2308" s="150"/>
      <c r="C2308" s="150"/>
      <c r="D2308" s="150"/>
      <c r="E2308" s="65"/>
      <c r="F2308" s="150"/>
      <c r="G2308" s="150"/>
      <c r="H2308" s="150"/>
      <c r="I2308" s="150"/>
      <c r="J2308" s="150"/>
      <c r="K2308" s="150"/>
      <c r="L2308" s="150"/>
      <c r="M2308" s="150"/>
      <c r="N2308" s="94"/>
      <c r="O2308" s="94"/>
      <c r="P2308" s="94"/>
      <c r="Q2308" s="94"/>
    </row>
    <row r="2309" spans="1:17">
      <c r="A2309" s="150"/>
      <c r="B2309" s="150"/>
      <c r="C2309" s="150"/>
      <c r="D2309" s="150"/>
      <c r="E2309" s="65"/>
      <c r="F2309" s="150"/>
      <c r="G2309" s="150"/>
      <c r="H2309" s="150"/>
      <c r="I2309" s="150"/>
      <c r="J2309" s="150"/>
      <c r="K2309" s="150"/>
      <c r="L2309" s="150"/>
      <c r="M2309" s="150"/>
      <c r="N2309" s="94"/>
      <c r="O2309" s="94"/>
      <c r="P2309" s="94"/>
      <c r="Q2309" s="94"/>
    </row>
    <row r="2310" spans="1:17">
      <c r="A2310" s="150"/>
      <c r="B2310" s="150"/>
      <c r="C2310" s="150"/>
      <c r="D2310" s="150"/>
      <c r="E2310" s="65"/>
      <c r="F2310" s="150"/>
      <c r="G2310" s="150"/>
      <c r="H2310" s="150"/>
      <c r="I2310" s="150"/>
      <c r="J2310" s="150"/>
      <c r="K2310" s="150"/>
      <c r="L2310" s="150"/>
      <c r="M2310" s="150"/>
      <c r="N2310" s="94"/>
      <c r="O2310" s="94"/>
      <c r="P2310" s="94"/>
      <c r="Q2310" s="94"/>
    </row>
    <row r="2311" spans="1:17">
      <c r="A2311" s="150"/>
      <c r="B2311" s="150"/>
      <c r="C2311" s="150"/>
      <c r="D2311" s="150"/>
      <c r="E2311" s="65"/>
      <c r="F2311" s="150"/>
      <c r="G2311" s="150"/>
      <c r="H2311" s="150"/>
      <c r="I2311" s="150"/>
      <c r="J2311" s="150"/>
      <c r="K2311" s="150"/>
      <c r="L2311" s="150"/>
      <c r="M2311" s="150"/>
      <c r="N2311" s="94"/>
      <c r="O2311" s="94"/>
      <c r="P2311" s="94"/>
      <c r="Q2311" s="94"/>
    </row>
    <row r="2312" spans="1:17">
      <c r="A2312" s="150"/>
      <c r="B2312" s="150"/>
      <c r="C2312" s="150"/>
      <c r="D2312" s="150"/>
      <c r="E2312" s="65"/>
      <c r="F2312" s="150"/>
      <c r="G2312" s="150"/>
      <c r="H2312" s="150"/>
      <c r="I2312" s="150"/>
      <c r="J2312" s="150"/>
      <c r="K2312" s="150"/>
      <c r="L2312" s="150"/>
      <c r="M2312" s="150"/>
      <c r="N2312" s="94"/>
      <c r="O2312" s="94"/>
      <c r="P2312" s="94"/>
      <c r="Q2312" s="94"/>
    </row>
    <row r="2313" spans="1:17">
      <c r="A2313" s="150"/>
      <c r="B2313" s="150"/>
      <c r="C2313" s="150"/>
      <c r="D2313" s="150"/>
      <c r="E2313" s="65"/>
      <c r="F2313" s="150"/>
      <c r="G2313" s="150"/>
      <c r="H2313" s="150"/>
      <c r="I2313" s="150"/>
      <c r="J2313" s="150"/>
      <c r="K2313" s="150"/>
      <c r="L2313" s="150"/>
      <c r="M2313" s="150"/>
      <c r="N2313" s="94"/>
      <c r="O2313" s="94"/>
      <c r="P2313" s="94"/>
      <c r="Q2313" s="94"/>
    </row>
    <row r="2314" spans="1:17">
      <c r="A2314" s="150"/>
      <c r="B2314" s="150"/>
      <c r="C2314" s="150"/>
      <c r="D2314" s="150"/>
      <c r="E2314" s="65"/>
      <c r="F2314" s="150"/>
      <c r="G2314" s="150"/>
      <c r="H2314" s="150"/>
      <c r="I2314" s="150"/>
      <c r="J2314" s="150"/>
      <c r="K2314" s="150"/>
      <c r="L2314" s="150"/>
      <c r="M2314" s="150"/>
      <c r="N2314" s="94"/>
      <c r="O2314" s="94"/>
      <c r="P2314" s="94"/>
      <c r="Q2314" s="94"/>
    </row>
    <row r="2315" spans="1:17">
      <c r="A2315" s="150"/>
      <c r="B2315" s="150"/>
      <c r="C2315" s="150"/>
      <c r="D2315" s="150"/>
      <c r="E2315" s="65"/>
      <c r="F2315" s="150"/>
      <c r="G2315" s="150"/>
      <c r="H2315" s="150"/>
      <c r="I2315" s="150"/>
      <c r="J2315" s="150"/>
      <c r="K2315" s="150"/>
      <c r="L2315" s="150"/>
      <c r="M2315" s="150"/>
      <c r="N2315" s="94"/>
      <c r="O2315" s="94"/>
      <c r="P2315" s="94"/>
      <c r="Q2315" s="94"/>
    </row>
    <row r="2316" spans="1:17">
      <c r="A2316" s="150"/>
      <c r="B2316" s="150"/>
      <c r="C2316" s="150"/>
      <c r="D2316" s="150"/>
      <c r="E2316" s="65"/>
      <c r="F2316" s="150"/>
      <c r="G2316" s="150"/>
      <c r="H2316" s="150"/>
      <c r="I2316" s="150"/>
      <c r="J2316" s="150"/>
      <c r="K2316" s="150"/>
      <c r="L2316" s="150"/>
      <c r="M2316" s="150"/>
      <c r="N2316" s="94"/>
      <c r="O2316" s="94"/>
      <c r="P2316" s="94"/>
      <c r="Q2316" s="94"/>
    </row>
    <row r="2317" spans="1:17">
      <c r="A2317" s="150"/>
      <c r="B2317" s="150"/>
      <c r="C2317" s="150"/>
      <c r="D2317" s="150"/>
      <c r="E2317" s="65"/>
      <c r="F2317" s="150"/>
      <c r="G2317" s="150"/>
      <c r="H2317" s="150"/>
      <c r="I2317" s="150"/>
      <c r="J2317" s="150"/>
      <c r="K2317" s="150"/>
      <c r="L2317" s="150"/>
      <c r="M2317" s="150"/>
      <c r="N2317" s="94"/>
      <c r="O2317" s="94"/>
      <c r="P2317" s="94"/>
      <c r="Q2317" s="94"/>
    </row>
    <row r="2318" spans="1:17">
      <c r="A2318" s="150"/>
      <c r="B2318" s="150"/>
      <c r="C2318" s="150"/>
      <c r="D2318" s="150"/>
      <c r="E2318" s="65"/>
      <c r="F2318" s="150"/>
      <c r="G2318" s="150"/>
      <c r="H2318" s="150"/>
      <c r="I2318" s="150"/>
      <c r="J2318" s="150"/>
      <c r="K2318" s="150"/>
      <c r="L2318" s="150"/>
      <c r="M2318" s="150"/>
      <c r="N2318" s="94"/>
      <c r="O2318" s="94"/>
      <c r="P2318" s="94"/>
      <c r="Q2318" s="94"/>
    </row>
    <row r="2319" spans="1:17">
      <c r="A2319" s="150"/>
      <c r="B2319" s="150"/>
      <c r="C2319" s="150"/>
      <c r="D2319" s="150"/>
      <c r="E2319" s="65"/>
      <c r="F2319" s="150"/>
      <c r="G2319" s="150"/>
      <c r="H2319" s="150"/>
      <c r="I2319" s="150"/>
      <c r="J2319" s="150"/>
      <c r="K2319" s="150"/>
      <c r="L2319" s="150"/>
      <c r="M2319" s="150"/>
      <c r="N2319" s="94"/>
      <c r="O2319" s="94"/>
      <c r="P2319" s="94"/>
      <c r="Q2319" s="94"/>
    </row>
    <row r="2320" spans="1:17">
      <c r="A2320" s="150"/>
      <c r="B2320" s="150"/>
      <c r="C2320" s="150"/>
      <c r="D2320" s="150"/>
      <c r="E2320" s="65"/>
      <c r="F2320" s="150"/>
      <c r="G2320" s="150"/>
      <c r="H2320" s="150"/>
      <c r="I2320" s="150"/>
      <c r="J2320" s="150"/>
      <c r="K2320" s="150"/>
      <c r="L2320" s="150"/>
      <c r="M2320" s="150"/>
      <c r="N2320" s="94"/>
      <c r="O2320" s="94"/>
      <c r="P2320" s="94"/>
      <c r="Q2320" s="94"/>
    </row>
    <row r="2321" spans="1:17">
      <c r="A2321" s="150"/>
      <c r="B2321" s="150"/>
      <c r="C2321" s="150"/>
      <c r="D2321" s="150"/>
      <c r="E2321" s="65"/>
      <c r="F2321" s="150"/>
      <c r="G2321" s="150"/>
      <c r="H2321" s="150"/>
      <c r="I2321" s="150"/>
      <c r="J2321" s="150"/>
      <c r="K2321" s="150"/>
      <c r="L2321" s="150"/>
      <c r="M2321" s="150"/>
      <c r="N2321" s="94"/>
      <c r="O2321" s="94"/>
      <c r="P2321" s="94"/>
      <c r="Q2321" s="94"/>
    </row>
    <row r="2322" spans="1:17">
      <c r="A2322" s="150"/>
      <c r="B2322" s="150"/>
      <c r="C2322" s="150"/>
      <c r="D2322" s="150"/>
      <c r="E2322" s="65"/>
      <c r="F2322" s="150"/>
      <c r="G2322" s="150"/>
      <c r="H2322" s="150"/>
      <c r="I2322" s="150"/>
      <c r="J2322" s="150"/>
      <c r="K2322" s="150"/>
      <c r="L2322" s="150"/>
      <c r="M2322" s="150"/>
      <c r="N2322" s="94"/>
      <c r="O2322" s="94"/>
      <c r="P2322" s="94"/>
      <c r="Q2322" s="94"/>
    </row>
    <row r="2323" spans="1:17">
      <c r="A2323" s="150"/>
      <c r="B2323" s="150"/>
      <c r="C2323" s="150"/>
      <c r="D2323" s="150"/>
      <c r="E2323" s="65"/>
      <c r="F2323" s="150"/>
      <c r="G2323" s="150"/>
      <c r="H2323" s="150"/>
      <c r="I2323" s="150"/>
      <c r="J2323" s="150"/>
      <c r="K2323" s="150"/>
      <c r="L2323" s="150"/>
      <c r="M2323" s="150"/>
      <c r="N2323" s="94"/>
      <c r="O2323" s="94"/>
      <c r="P2323" s="94"/>
      <c r="Q2323" s="94"/>
    </row>
    <row r="2324" spans="1:17">
      <c r="A2324" s="150"/>
      <c r="B2324" s="150"/>
      <c r="C2324" s="150"/>
      <c r="D2324" s="150"/>
      <c r="E2324" s="65"/>
      <c r="F2324" s="150"/>
      <c r="G2324" s="150"/>
      <c r="H2324" s="150"/>
      <c r="I2324" s="150"/>
      <c r="J2324" s="150"/>
      <c r="K2324" s="150"/>
      <c r="L2324" s="150"/>
      <c r="M2324" s="150"/>
      <c r="N2324" s="94"/>
      <c r="O2324" s="94"/>
      <c r="P2324" s="94"/>
      <c r="Q2324" s="94"/>
    </row>
    <row r="2325" spans="1:17">
      <c r="A2325" s="150"/>
      <c r="B2325" s="150"/>
      <c r="C2325" s="150"/>
      <c r="D2325" s="150"/>
      <c r="E2325" s="65"/>
      <c r="F2325" s="150"/>
      <c r="G2325" s="150"/>
      <c r="H2325" s="150"/>
      <c r="I2325" s="150"/>
      <c r="J2325" s="150"/>
      <c r="K2325" s="150"/>
      <c r="L2325" s="150"/>
      <c r="M2325" s="150"/>
      <c r="N2325" s="94"/>
      <c r="O2325" s="94"/>
      <c r="P2325" s="94"/>
      <c r="Q2325" s="94"/>
    </row>
    <row r="2326" spans="1:17">
      <c r="A2326" s="150"/>
      <c r="B2326" s="150"/>
      <c r="C2326" s="150"/>
      <c r="D2326" s="150"/>
      <c r="E2326" s="65"/>
      <c r="F2326" s="150"/>
      <c r="G2326" s="150"/>
      <c r="H2326" s="150"/>
      <c r="I2326" s="150"/>
      <c r="J2326" s="150"/>
      <c r="K2326" s="150"/>
      <c r="L2326" s="150"/>
      <c r="M2326" s="150"/>
      <c r="N2326" s="94"/>
      <c r="O2326" s="94"/>
      <c r="P2326" s="94"/>
      <c r="Q2326" s="94"/>
    </row>
    <row r="2327" spans="1:17">
      <c r="A2327" s="150"/>
      <c r="B2327" s="150"/>
      <c r="C2327" s="150"/>
      <c r="D2327" s="150"/>
      <c r="E2327" s="65"/>
      <c r="F2327" s="150"/>
      <c r="G2327" s="150"/>
      <c r="H2327" s="150"/>
      <c r="I2327" s="150"/>
      <c r="J2327" s="150"/>
      <c r="K2327" s="150"/>
      <c r="L2327" s="150"/>
      <c r="M2327" s="150"/>
      <c r="N2327" s="94"/>
      <c r="O2327" s="94"/>
      <c r="P2327" s="94"/>
      <c r="Q2327" s="94"/>
    </row>
    <row r="2328" spans="1:17">
      <c r="A2328" s="150"/>
      <c r="B2328" s="150"/>
      <c r="C2328" s="150"/>
      <c r="D2328" s="150"/>
      <c r="E2328" s="65"/>
      <c r="F2328" s="150"/>
      <c r="G2328" s="150"/>
      <c r="H2328" s="150"/>
      <c r="I2328" s="150"/>
      <c r="J2328" s="150"/>
      <c r="K2328" s="150"/>
      <c r="L2328" s="150"/>
      <c r="M2328" s="150"/>
      <c r="N2328" s="94"/>
      <c r="O2328" s="94"/>
      <c r="P2328" s="94"/>
      <c r="Q2328" s="94"/>
    </row>
    <row r="2329" spans="1:17">
      <c r="A2329" s="150"/>
      <c r="B2329" s="150"/>
      <c r="C2329" s="150"/>
      <c r="D2329" s="150"/>
      <c r="E2329" s="65"/>
      <c r="F2329" s="150"/>
      <c r="G2329" s="150"/>
      <c r="H2329" s="150"/>
      <c r="I2329" s="150"/>
      <c r="J2329" s="150"/>
      <c r="K2329" s="150"/>
      <c r="L2329" s="150"/>
      <c r="M2329" s="150"/>
      <c r="N2329" s="94"/>
      <c r="O2329" s="94"/>
      <c r="P2329" s="94"/>
      <c r="Q2329" s="94"/>
    </row>
    <row r="2330" spans="1:17">
      <c r="A2330" s="150"/>
      <c r="B2330" s="150"/>
      <c r="C2330" s="150"/>
      <c r="D2330" s="150"/>
      <c r="E2330" s="65"/>
      <c r="F2330" s="150"/>
      <c r="G2330" s="150"/>
      <c r="H2330" s="150"/>
      <c r="I2330" s="150"/>
      <c r="J2330" s="150"/>
      <c r="K2330" s="150"/>
      <c r="L2330" s="150"/>
      <c r="M2330" s="150"/>
      <c r="N2330" s="94"/>
      <c r="O2330" s="94"/>
      <c r="P2330" s="94"/>
      <c r="Q2330" s="94"/>
    </row>
    <row r="2331" spans="1:17">
      <c r="A2331" s="150"/>
      <c r="B2331" s="150"/>
      <c r="C2331" s="150"/>
      <c r="D2331" s="150"/>
      <c r="E2331" s="65"/>
      <c r="F2331" s="150"/>
      <c r="G2331" s="150"/>
      <c r="H2331" s="150"/>
      <c r="I2331" s="150"/>
      <c r="J2331" s="150"/>
      <c r="K2331" s="150"/>
      <c r="L2331" s="150"/>
      <c r="M2331" s="150"/>
      <c r="N2331" s="94"/>
      <c r="O2331" s="94"/>
      <c r="P2331" s="94"/>
      <c r="Q2331" s="94"/>
    </row>
    <row r="2332" spans="1:17">
      <c r="A2332" s="150"/>
      <c r="B2332" s="150"/>
      <c r="C2332" s="150"/>
      <c r="D2332" s="150"/>
      <c r="E2332" s="65"/>
      <c r="F2332" s="150"/>
      <c r="G2332" s="150"/>
      <c r="H2332" s="150"/>
      <c r="I2332" s="150"/>
      <c r="J2332" s="150"/>
      <c r="K2332" s="150"/>
      <c r="L2332" s="150"/>
      <c r="M2332" s="150"/>
      <c r="N2332" s="94"/>
      <c r="O2332" s="94"/>
      <c r="P2332" s="94"/>
      <c r="Q2332" s="94"/>
    </row>
    <row r="2333" spans="1:17">
      <c r="A2333" s="150"/>
      <c r="B2333" s="150"/>
      <c r="C2333" s="150"/>
      <c r="D2333" s="150"/>
      <c r="E2333" s="65"/>
      <c r="F2333" s="150"/>
      <c r="G2333" s="150"/>
      <c r="H2333" s="150"/>
      <c r="I2333" s="150"/>
      <c r="J2333" s="150"/>
      <c r="K2333" s="150"/>
      <c r="L2333" s="150"/>
      <c r="M2333" s="150"/>
      <c r="N2333" s="94"/>
      <c r="O2333" s="94"/>
      <c r="P2333" s="94"/>
      <c r="Q2333" s="94"/>
    </row>
    <row r="2334" spans="1:17">
      <c r="A2334" s="150"/>
      <c r="B2334" s="150"/>
      <c r="C2334" s="150"/>
      <c r="D2334" s="150"/>
      <c r="E2334" s="65"/>
      <c r="F2334" s="150"/>
      <c r="G2334" s="150"/>
      <c r="H2334" s="150"/>
      <c r="I2334" s="150"/>
      <c r="J2334" s="150"/>
      <c r="K2334" s="150"/>
      <c r="L2334" s="150"/>
      <c r="M2334" s="150"/>
      <c r="N2334" s="94"/>
      <c r="O2334" s="94"/>
      <c r="P2334" s="94"/>
      <c r="Q2334" s="94"/>
    </row>
    <row r="2335" spans="1:17">
      <c r="A2335" s="150"/>
      <c r="B2335" s="150"/>
      <c r="C2335" s="150"/>
      <c r="D2335" s="150"/>
      <c r="E2335" s="65"/>
      <c r="F2335" s="150"/>
      <c r="G2335" s="150"/>
      <c r="H2335" s="150"/>
      <c r="I2335" s="150"/>
      <c r="J2335" s="150"/>
      <c r="K2335" s="150"/>
      <c r="L2335" s="150"/>
      <c r="M2335" s="150"/>
      <c r="N2335" s="94"/>
      <c r="O2335" s="94"/>
      <c r="P2335" s="94"/>
      <c r="Q2335" s="94"/>
    </row>
    <row r="2336" spans="1:17">
      <c r="A2336" s="150"/>
      <c r="B2336" s="150"/>
      <c r="C2336" s="150"/>
      <c r="D2336" s="150"/>
      <c r="E2336" s="65"/>
      <c r="F2336" s="150"/>
      <c r="G2336" s="150"/>
      <c r="H2336" s="150"/>
      <c r="I2336" s="150"/>
      <c r="J2336" s="150"/>
      <c r="K2336" s="150"/>
      <c r="L2336" s="150"/>
      <c r="M2336" s="150"/>
      <c r="N2336" s="94"/>
      <c r="O2336" s="94"/>
      <c r="P2336" s="94"/>
      <c r="Q2336" s="94"/>
    </row>
    <row r="2337" spans="1:17">
      <c r="A2337" s="150"/>
      <c r="B2337" s="150"/>
      <c r="C2337" s="150"/>
      <c r="D2337" s="150"/>
      <c r="E2337" s="65"/>
      <c r="F2337" s="150"/>
      <c r="G2337" s="150"/>
      <c r="H2337" s="150"/>
      <c r="I2337" s="150"/>
      <c r="J2337" s="150"/>
      <c r="K2337" s="150"/>
      <c r="L2337" s="150"/>
      <c r="M2337" s="150"/>
      <c r="N2337" s="94"/>
      <c r="O2337" s="94"/>
      <c r="P2337" s="94"/>
      <c r="Q2337" s="94"/>
    </row>
    <row r="2338" spans="1:17">
      <c r="A2338" s="150"/>
      <c r="B2338" s="150"/>
      <c r="C2338" s="150"/>
      <c r="D2338" s="150"/>
      <c r="E2338" s="65"/>
      <c r="F2338" s="150"/>
      <c r="G2338" s="150"/>
      <c r="H2338" s="150"/>
      <c r="I2338" s="150"/>
      <c r="J2338" s="150"/>
      <c r="K2338" s="150"/>
      <c r="L2338" s="150"/>
      <c r="M2338" s="150"/>
      <c r="N2338" s="94"/>
      <c r="O2338" s="94"/>
      <c r="P2338" s="94"/>
      <c r="Q2338" s="94"/>
    </row>
    <row r="2339" spans="1:17">
      <c r="A2339" s="150"/>
      <c r="B2339" s="150"/>
      <c r="C2339" s="150"/>
      <c r="D2339" s="150"/>
      <c r="E2339" s="65"/>
      <c r="F2339" s="150"/>
      <c r="G2339" s="150"/>
      <c r="H2339" s="150"/>
      <c r="I2339" s="150"/>
      <c r="J2339" s="150"/>
      <c r="K2339" s="150"/>
      <c r="L2339" s="150"/>
      <c r="M2339" s="150"/>
      <c r="N2339" s="94"/>
      <c r="O2339" s="94"/>
      <c r="P2339" s="94"/>
      <c r="Q2339" s="94"/>
    </row>
    <row r="2340" spans="1:17">
      <c r="A2340" s="150"/>
      <c r="B2340" s="150"/>
      <c r="C2340" s="150"/>
      <c r="D2340" s="150"/>
      <c r="E2340" s="65"/>
      <c r="F2340" s="150"/>
      <c r="G2340" s="150"/>
      <c r="H2340" s="150"/>
      <c r="I2340" s="150"/>
      <c r="J2340" s="150"/>
      <c r="K2340" s="150"/>
      <c r="L2340" s="150"/>
      <c r="M2340" s="150"/>
      <c r="N2340" s="94"/>
      <c r="O2340" s="94"/>
      <c r="P2340" s="94"/>
      <c r="Q2340" s="94"/>
    </row>
    <row r="2341" spans="1:17">
      <c r="A2341" s="150"/>
      <c r="B2341" s="150"/>
      <c r="C2341" s="150"/>
      <c r="D2341" s="150"/>
      <c r="E2341" s="65"/>
      <c r="F2341" s="150"/>
      <c r="G2341" s="150"/>
      <c r="H2341" s="150"/>
      <c r="I2341" s="150"/>
      <c r="J2341" s="150"/>
      <c r="K2341" s="150"/>
      <c r="L2341" s="150"/>
      <c r="M2341" s="150"/>
      <c r="N2341" s="94"/>
      <c r="O2341" s="94"/>
      <c r="P2341" s="94"/>
      <c r="Q2341" s="94"/>
    </row>
    <row r="2342" spans="1:17">
      <c r="A2342" s="150"/>
      <c r="B2342" s="150"/>
      <c r="C2342" s="150"/>
      <c r="D2342" s="150"/>
      <c r="E2342" s="65"/>
      <c r="F2342" s="150"/>
      <c r="G2342" s="150"/>
      <c r="H2342" s="150"/>
      <c r="I2342" s="150"/>
      <c r="J2342" s="150"/>
      <c r="K2342" s="150"/>
      <c r="L2342" s="150"/>
      <c r="M2342" s="150"/>
      <c r="N2342" s="94"/>
      <c r="O2342" s="94"/>
      <c r="P2342" s="94"/>
      <c r="Q2342" s="94"/>
    </row>
    <row r="2343" spans="1:17">
      <c r="A2343" s="150"/>
      <c r="B2343" s="150"/>
      <c r="C2343" s="150"/>
      <c r="D2343" s="150"/>
      <c r="E2343" s="65"/>
      <c r="F2343" s="150"/>
      <c r="G2343" s="150"/>
      <c r="H2343" s="150"/>
      <c r="I2343" s="150"/>
      <c r="J2343" s="150"/>
      <c r="K2343" s="150"/>
      <c r="L2343" s="150"/>
      <c r="M2343" s="150"/>
      <c r="N2343" s="94"/>
      <c r="O2343" s="94"/>
      <c r="P2343" s="94"/>
      <c r="Q2343" s="94"/>
    </row>
    <row r="2344" spans="1:17">
      <c r="A2344" s="150"/>
      <c r="B2344" s="150"/>
      <c r="C2344" s="150"/>
      <c r="D2344" s="150"/>
      <c r="E2344" s="65"/>
      <c r="F2344" s="150"/>
      <c r="G2344" s="150"/>
      <c r="H2344" s="150"/>
      <c r="I2344" s="150"/>
      <c r="J2344" s="150"/>
      <c r="K2344" s="150"/>
      <c r="L2344" s="150"/>
      <c r="M2344" s="150"/>
      <c r="N2344" s="94"/>
      <c r="O2344" s="94"/>
      <c r="P2344" s="94"/>
      <c r="Q2344" s="94"/>
    </row>
    <row r="2345" spans="1:17">
      <c r="A2345" s="150"/>
      <c r="B2345" s="150"/>
      <c r="C2345" s="150"/>
      <c r="D2345" s="150"/>
      <c r="E2345" s="65"/>
      <c r="F2345" s="150"/>
      <c r="G2345" s="150"/>
      <c r="H2345" s="150"/>
      <c r="I2345" s="150"/>
      <c r="J2345" s="150"/>
      <c r="K2345" s="150"/>
      <c r="L2345" s="150"/>
      <c r="M2345" s="150"/>
      <c r="N2345" s="94"/>
      <c r="O2345" s="94"/>
      <c r="P2345" s="94"/>
      <c r="Q2345" s="94"/>
    </row>
    <row r="2346" spans="1:17">
      <c r="A2346" s="150"/>
      <c r="B2346" s="150"/>
      <c r="C2346" s="150"/>
      <c r="D2346" s="150"/>
      <c r="E2346" s="65"/>
      <c r="F2346" s="150"/>
      <c r="G2346" s="150"/>
      <c r="H2346" s="150"/>
      <c r="I2346" s="150"/>
      <c r="J2346" s="150"/>
      <c r="K2346" s="150"/>
      <c r="L2346" s="150"/>
      <c r="M2346" s="150"/>
      <c r="N2346" s="94"/>
      <c r="O2346" s="94"/>
      <c r="P2346" s="94"/>
      <c r="Q2346" s="94"/>
    </row>
    <row r="2347" spans="1:17">
      <c r="A2347" s="150"/>
      <c r="B2347" s="150"/>
      <c r="C2347" s="150"/>
      <c r="D2347" s="150"/>
      <c r="E2347" s="65"/>
      <c r="F2347" s="150"/>
      <c r="G2347" s="150"/>
      <c r="H2347" s="150"/>
      <c r="I2347" s="150"/>
      <c r="J2347" s="150"/>
      <c r="K2347" s="150"/>
      <c r="L2347" s="150"/>
      <c r="M2347" s="150"/>
      <c r="N2347" s="94"/>
      <c r="O2347" s="94"/>
      <c r="P2347" s="94"/>
      <c r="Q2347" s="94"/>
    </row>
    <row r="2348" spans="1:17">
      <c r="A2348" s="150"/>
      <c r="B2348" s="150"/>
      <c r="C2348" s="150"/>
      <c r="D2348" s="150"/>
      <c r="E2348" s="65"/>
      <c r="F2348" s="150"/>
      <c r="G2348" s="150"/>
      <c r="H2348" s="150"/>
      <c r="I2348" s="150"/>
      <c r="J2348" s="150"/>
      <c r="K2348" s="150"/>
      <c r="L2348" s="150"/>
      <c r="M2348" s="150"/>
      <c r="N2348" s="94"/>
      <c r="O2348" s="94"/>
      <c r="P2348" s="94"/>
      <c r="Q2348" s="94"/>
    </row>
    <row r="2349" spans="1:17">
      <c r="A2349" s="150"/>
      <c r="B2349" s="150"/>
      <c r="C2349" s="150"/>
      <c r="D2349" s="150"/>
      <c r="E2349" s="65"/>
      <c r="F2349" s="150"/>
      <c r="G2349" s="150"/>
      <c r="H2349" s="150"/>
      <c r="I2349" s="150"/>
      <c r="J2349" s="150"/>
      <c r="K2349" s="150"/>
      <c r="L2349" s="150"/>
      <c r="M2349" s="150"/>
      <c r="N2349" s="94"/>
      <c r="O2349" s="94"/>
      <c r="P2349" s="94"/>
      <c r="Q2349" s="94"/>
    </row>
    <row r="2350" spans="1:17">
      <c r="A2350" s="150"/>
      <c r="B2350" s="150"/>
      <c r="C2350" s="150"/>
      <c r="D2350" s="150"/>
      <c r="E2350" s="65"/>
      <c r="F2350" s="150"/>
      <c r="G2350" s="150"/>
      <c r="H2350" s="150"/>
      <c r="I2350" s="150"/>
      <c r="J2350" s="150"/>
      <c r="K2350" s="150"/>
      <c r="L2350" s="150"/>
      <c r="M2350" s="150"/>
      <c r="N2350" s="94"/>
      <c r="O2350" s="94"/>
      <c r="P2350" s="94"/>
      <c r="Q2350" s="94"/>
    </row>
    <row r="2351" spans="1:17">
      <c r="A2351" s="150"/>
      <c r="B2351" s="150"/>
      <c r="C2351" s="150"/>
      <c r="D2351" s="150"/>
      <c r="E2351" s="65"/>
      <c r="F2351" s="150"/>
      <c r="G2351" s="150"/>
      <c r="H2351" s="150"/>
      <c r="I2351" s="150"/>
      <c r="J2351" s="150"/>
      <c r="K2351" s="150"/>
      <c r="L2351" s="150"/>
      <c r="M2351" s="150"/>
      <c r="N2351" s="94"/>
      <c r="O2351" s="94"/>
      <c r="P2351" s="94"/>
      <c r="Q2351" s="94"/>
    </row>
    <row r="2352" spans="1:17">
      <c r="A2352" s="150"/>
      <c r="B2352" s="150"/>
      <c r="C2352" s="150"/>
      <c r="D2352" s="150"/>
      <c r="E2352" s="65"/>
      <c r="F2352" s="150"/>
      <c r="G2352" s="150"/>
      <c r="H2352" s="150"/>
      <c r="I2352" s="150"/>
      <c r="J2352" s="150"/>
      <c r="K2352" s="150"/>
      <c r="L2352" s="150"/>
      <c r="M2352" s="150"/>
      <c r="N2352" s="94"/>
      <c r="O2352" s="94"/>
      <c r="P2352" s="94"/>
      <c r="Q2352" s="94"/>
    </row>
    <row r="2353" spans="1:17">
      <c r="A2353" s="150"/>
      <c r="B2353" s="150"/>
      <c r="C2353" s="150"/>
      <c r="D2353" s="150"/>
      <c r="E2353" s="65"/>
      <c r="F2353" s="150"/>
      <c r="G2353" s="150"/>
      <c r="H2353" s="150"/>
      <c r="I2353" s="150"/>
      <c r="J2353" s="150"/>
      <c r="K2353" s="150"/>
      <c r="L2353" s="150"/>
      <c r="M2353" s="150"/>
      <c r="N2353" s="94"/>
      <c r="O2353" s="94"/>
      <c r="P2353" s="94"/>
      <c r="Q2353" s="94"/>
    </row>
    <row r="2354" spans="1:17">
      <c r="A2354" s="150"/>
      <c r="B2354" s="150"/>
      <c r="C2354" s="150"/>
      <c r="D2354" s="150"/>
      <c r="E2354" s="65"/>
      <c r="F2354" s="150"/>
      <c r="G2354" s="150"/>
      <c r="H2354" s="150"/>
      <c r="I2354" s="150"/>
      <c r="J2354" s="150"/>
      <c r="K2354" s="150"/>
      <c r="L2354" s="150"/>
      <c r="M2354" s="150"/>
      <c r="N2354" s="94"/>
      <c r="O2354" s="94"/>
      <c r="P2354" s="94"/>
      <c r="Q2354" s="94"/>
    </row>
    <row r="2355" spans="1:17">
      <c r="A2355" s="150"/>
      <c r="B2355" s="150"/>
      <c r="C2355" s="150"/>
      <c r="D2355" s="150"/>
      <c r="E2355" s="65"/>
      <c r="F2355" s="150"/>
      <c r="G2355" s="150"/>
      <c r="H2355" s="150"/>
      <c r="I2355" s="150"/>
      <c r="J2355" s="150"/>
      <c r="K2355" s="150"/>
      <c r="L2355" s="150"/>
      <c r="M2355" s="150"/>
      <c r="N2355" s="94"/>
      <c r="O2355" s="94"/>
      <c r="P2355" s="94"/>
      <c r="Q2355" s="94"/>
    </row>
    <row r="2356" spans="1:17">
      <c r="A2356" s="150"/>
      <c r="B2356" s="150"/>
      <c r="C2356" s="150"/>
      <c r="D2356" s="150"/>
      <c r="E2356" s="65"/>
      <c r="F2356" s="150"/>
      <c r="G2356" s="150"/>
      <c r="H2356" s="150"/>
      <c r="I2356" s="150"/>
      <c r="J2356" s="150"/>
      <c r="K2356" s="150"/>
      <c r="L2356" s="150"/>
      <c r="M2356" s="150"/>
      <c r="N2356" s="94"/>
      <c r="O2356" s="94"/>
      <c r="P2356" s="94"/>
      <c r="Q2356" s="94"/>
    </row>
    <row r="2357" spans="1:17">
      <c r="A2357" s="150"/>
      <c r="B2357" s="150"/>
      <c r="C2357" s="150"/>
      <c r="D2357" s="150"/>
      <c r="E2357" s="65"/>
      <c r="F2357" s="150"/>
      <c r="G2357" s="150"/>
      <c r="H2357" s="150"/>
      <c r="I2357" s="150"/>
      <c r="J2357" s="150"/>
      <c r="K2357" s="150"/>
      <c r="L2357" s="150"/>
      <c r="M2357" s="150"/>
      <c r="N2357" s="94"/>
      <c r="O2357" s="94"/>
      <c r="P2357" s="94"/>
      <c r="Q2357" s="94"/>
    </row>
    <row r="2358" spans="1:17">
      <c r="A2358" s="150"/>
      <c r="B2358" s="150"/>
      <c r="C2358" s="150"/>
      <c r="D2358" s="150"/>
      <c r="E2358" s="65"/>
      <c r="F2358" s="150"/>
      <c r="G2358" s="150"/>
      <c r="H2358" s="150"/>
      <c r="I2358" s="150"/>
      <c r="J2358" s="150"/>
      <c r="K2358" s="150"/>
      <c r="L2358" s="150"/>
      <c r="M2358" s="150"/>
      <c r="N2358" s="94"/>
      <c r="O2358" s="94"/>
      <c r="P2358" s="94"/>
      <c r="Q2358" s="94"/>
    </row>
    <row r="2359" spans="1:17">
      <c r="A2359" s="150"/>
      <c r="B2359" s="150"/>
      <c r="C2359" s="150"/>
      <c r="D2359" s="150"/>
      <c r="E2359" s="65"/>
      <c r="F2359" s="150"/>
      <c r="G2359" s="150"/>
      <c r="H2359" s="150"/>
      <c r="I2359" s="150"/>
      <c r="J2359" s="150"/>
      <c r="K2359" s="150"/>
      <c r="L2359" s="150"/>
      <c r="M2359" s="150"/>
      <c r="N2359" s="94"/>
      <c r="O2359" s="94"/>
      <c r="P2359" s="94"/>
      <c r="Q2359" s="94"/>
    </row>
    <row r="2360" spans="1:17">
      <c r="A2360" s="150"/>
      <c r="B2360" s="150"/>
      <c r="C2360" s="150"/>
      <c r="D2360" s="150"/>
      <c r="E2360" s="65"/>
      <c r="F2360" s="150"/>
      <c r="G2360" s="150"/>
      <c r="H2360" s="150"/>
      <c r="I2360" s="150"/>
      <c r="J2360" s="150"/>
      <c r="K2360" s="150"/>
      <c r="L2360" s="150"/>
      <c r="M2360" s="150"/>
      <c r="N2360" s="94"/>
      <c r="O2360" s="94"/>
      <c r="P2360" s="94"/>
      <c r="Q2360" s="94"/>
    </row>
    <row r="2361" spans="1:17">
      <c r="A2361" s="150"/>
      <c r="B2361" s="150"/>
      <c r="C2361" s="150"/>
      <c r="D2361" s="150"/>
      <c r="E2361" s="65"/>
      <c r="F2361" s="150"/>
      <c r="G2361" s="150"/>
      <c r="H2361" s="150"/>
      <c r="I2361" s="150"/>
      <c r="J2361" s="150"/>
      <c r="K2361" s="150"/>
      <c r="L2361" s="150"/>
      <c r="M2361" s="150"/>
      <c r="N2361" s="94"/>
      <c r="O2361" s="94"/>
      <c r="P2361" s="94"/>
      <c r="Q2361" s="94"/>
    </row>
    <row r="2362" spans="1:17">
      <c r="A2362" s="150"/>
      <c r="B2362" s="150"/>
      <c r="C2362" s="150"/>
      <c r="D2362" s="150"/>
      <c r="E2362" s="65"/>
      <c r="F2362" s="150"/>
      <c r="G2362" s="150"/>
      <c r="H2362" s="150"/>
      <c r="I2362" s="150"/>
      <c r="J2362" s="150"/>
      <c r="K2362" s="150"/>
      <c r="L2362" s="150"/>
      <c r="M2362" s="150"/>
      <c r="N2362" s="94"/>
      <c r="O2362" s="94"/>
      <c r="P2362" s="94"/>
      <c r="Q2362" s="94"/>
    </row>
    <row r="2363" spans="1:17">
      <c r="A2363" s="150"/>
      <c r="B2363" s="150"/>
      <c r="C2363" s="150"/>
      <c r="D2363" s="150"/>
      <c r="E2363" s="65"/>
      <c r="F2363" s="150"/>
      <c r="G2363" s="150"/>
      <c r="H2363" s="150"/>
      <c r="I2363" s="150"/>
      <c r="J2363" s="150"/>
      <c r="K2363" s="150"/>
      <c r="L2363" s="150"/>
      <c r="M2363" s="150"/>
      <c r="N2363" s="94"/>
      <c r="O2363" s="94"/>
      <c r="P2363" s="94"/>
      <c r="Q2363" s="94"/>
    </row>
    <row r="2364" spans="1:17">
      <c r="A2364" s="150"/>
      <c r="B2364" s="150"/>
      <c r="C2364" s="150"/>
      <c r="D2364" s="150"/>
      <c r="E2364" s="65"/>
      <c r="F2364" s="150"/>
      <c r="G2364" s="150"/>
      <c r="H2364" s="150"/>
      <c r="I2364" s="150"/>
      <c r="J2364" s="150"/>
      <c r="K2364" s="150"/>
      <c r="L2364" s="150"/>
      <c r="M2364" s="150"/>
      <c r="N2364" s="94"/>
      <c r="O2364" s="94"/>
      <c r="P2364" s="94"/>
      <c r="Q2364" s="94"/>
    </row>
    <row r="2365" spans="1:17">
      <c r="A2365" s="150"/>
      <c r="B2365" s="150"/>
      <c r="C2365" s="150"/>
      <c r="D2365" s="150"/>
      <c r="E2365" s="65"/>
      <c r="F2365" s="150"/>
      <c r="G2365" s="150"/>
      <c r="H2365" s="150"/>
      <c r="I2365" s="150"/>
      <c r="J2365" s="150"/>
      <c r="K2365" s="150"/>
      <c r="L2365" s="150"/>
      <c r="M2365" s="150"/>
      <c r="N2365" s="94"/>
      <c r="O2365" s="94"/>
      <c r="P2365" s="94"/>
      <c r="Q2365" s="94"/>
    </row>
    <row r="2366" spans="1:17">
      <c r="A2366" s="150"/>
      <c r="B2366" s="150"/>
      <c r="C2366" s="150"/>
      <c r="D2366" s="150"/>
      <c r="E2366" s="65"/>
      <c r="F2366" s="150"/>
      <c r="G2366" s="150"/>
      <c r="H2366" s="150"/>
      <c r="I2366" s="150"/>
      <c r="J2366" s="150"/>
      <c r="K2366" s="150"/>
      <c r="L2366" s="150"/>
      <c r="M2366" s="150"/>
      <c r="N2366" s="94"/>
      <c r="O2366" s="94"/>
      <c r="P2366" s="94"/>
      <c r="Q2366" s="94"/>
    </row>
    <row r="2367" spans="1:17">
      <c r="A2367" s="150"/>
      <c r="B2367" s="150"/>
      <c r="C2367" s="150"/>
      <c r="D2367" s="150"/>
      <c r="E2367" s="65"/>
      <c r="F2367" s="150"/>
      <c r="G2367" s="150"/>
      <c r="H2367" s="150"/>
      <c r="I2367" s="150"/>
      <c r="J2367" s="150"/>
      <c r="K2367" s="150"/>
      <c r="L2367" s="150"/>
      <c r="M2367" s="150"/>
      <c r="N2367" s="94"/>
      <c r="O2367" s="94"/>
      <c r="P2367" s="94"/>
      <c r="Q2367" s="94"/>
    </row>
    <row r="2368" spans="1:17">
      <c r="A2368" s="150"/>
      <c r="B2368" s="150"/>
      <c r="C2368" s="150"/>
      <c r="D2368" s="150"/>
      <c r="E2368" s="65"/>
      <c r="F2368" s="150"/>
      <c r="G2368" s="150"/>
      <c r="H2368" s="150"/>
      <c r="I2368" s="150"/>
      <c r="J2368" s="150"/>
      <c r="K2368" s="150"/>
      <c r="L2368" s="150"/>
      <c r="M2368" s="150"/>
      <c r="N2368" s="94"/>
      <c r="O2368" s="94"/>
      <c r="P2368" s="94"/>
      <c r="Q2368" s="94"/>
    </row>
    <row r="2369" spans="1:17">
      <c r="A2369" s="150"/>
      <c r="B2369" s="150"/>
      <c r="C2369" s="150"/>
      <c r="D2369" s="150"/>
      <c r="E2369" s="65"/>
      <c r="F2369" s="150"/>
      <c r="G2369" s="150"/>
      <c r="H2369" s="150"/>
      <c r="I2369" s="150"/>
      <c r="J2369" s="150"/>
      <c r="K2369" s="150"/>
      <c r="L2369" s="150"/>
      <c r="M2369" s="150"/>
      <c r="N2369" s="94"/>
      <c r="O2369" s="94"/>
      <c r="P2369" s="94"/>
      <c r="Q2369" s="94"/>
    </row>
    <row r="2370" spans="1:17">
      <c r="A2370" s="150"/>
      <c r="B2370" s="150"/>
      <c r="C2370" s="150"/>
      <c r="D2370" s="150"/>
      <c r="E2370" s="65"/>
      <c r="F2370" s="150"/>
      <c r="G2370" s="150"/>
      <c r="H2370" s="150"/>
      <c r="I2370" s="150"/>
      <c r="J2370" s="150"/>
      <c r="K2370" s="150"/>
      <c r="L2370" s="150"/>
      <c r="M2370" s="150"/>
      <c r="N2370" s="94"/>
      <c r="O2370" s="94"/>
      <c r="P2370" s="94"/>
      <c r="Q2370" s="94"/>
    </row>
    <row r="2371" spans="1:17">
      <c r="A2371" s="150"/>
      <c r="B2371" s="150"/>
      <c r="C2371" s="150"/>
      <c r="D2371" s="150"/>
      <c r="E2371" s="65"/>
      <c r="F2371" s="150"/>
      <c r="G2371" s="150"/>
      <c r="H2371" s="150"/>
      <c r="I2371" s="150"/>
      <c r="J2371" s="150"/>
      <c r="K2371" s="150"/>
      <c r="L2371" s="150"/>
      <c r="M2371" s="150"/>
      <c r="N2371" s="94"/>
      <c r="O2371" s="94"/>
      <c r="P2371" s="94"/>
      <c r="Q2371" s="94"/>
    </row>
    <row r="2372" spans="1:17">
      <c r="A2372" s="150"/>
      <c r="B2372" s="150"/>
      <c r="C2372" s="150"/>
      <c r="D2372" s="150"/>
      <c r="E2372" s="65"/>
      <c r="F2372" s="150"/>
      <c r="G2372" s="150"/>
      <c r="H2372" s="150"/>
      <c r="I2372" s="150"/>
      <c r="J2372" s="150"/>
      <c r="K2372" s="150"/>
      <c r="L2372" s="150"/>
      <c r="M2372" s="150"/>
      <c r="N2372" s="94"/>
      <c r="O2372" s="94"/>
      <c r="P2372" s="94"/>
      <c r="Q2372" s="94"/>
    </row>
    <row r="2373" spans="1:17">
      <c r="A2373" s="150"/>
      <c r="B2373" s="150"/>
      <c r="C2373" s="150"/>
      <c r="D2373" s="150"/>
      <c r="E2373" s="65"/>
      <c r="F2373" s="150"/>
      <c r="G2373" s="150"/>
      <c r="H2373" s="150"/>
      <c r="I2373" s="150"/>
      <c r="J2373" s="150"/>
      <c r="K2373" s="150"/>
      <c r="L2373" s="150"/>
      <c r="M2373" s="150"/>
      <c r="N2373" s="94"/>
      <c r="O2373" s="94"/>
      <c r="P2373" s="94"/>
      <c r="Q2373" s="94"/>
    </row>
    <row r="2374" spans="1:17">
      <c r="A2374" s="150"/>
      <c r="B2374" s="150"/>
      <c r="C2374" s="150"/>
      <c r="D2374" s="150"/>
      <c r="E2374" s="65"/>
      <c r="F2374" s="150"/>
      <c r="G2374" s="150"/>
      <c r="H2374" s="150"/>
      <c r="I2374" s="150"/>
      <c r="J2374" s="150"/>
      <c r="K2374" s="150"/>
      <c r="L2374" s="150"/>
      <c r="M2374" s="150"/>
      <c r="N2374" s="94"/>
      <c r="O2374" s="94"/>
      <c r="P2374" s="94"/>
      <c r="Q2374" s="94"/>
    </row>
    <row r="2375" spans="1:17">
      <c r="A2375" s="150"/>
      <c r="B2375" s="150"/>
      <c r="C2375" s="150"/>
      <c r="D2375" s="150"/>
      <c r="E2375" s="65"/>
      <c r="F2375" s="150"/>
      <c r="G2375" s="150"/>
      <c r="H2375" s="150"/>
      <c r="I2375" s="150"/>
      <c r="J2375" s="150"/>
      <c r="K2375" s="150"/>
      <c r="L2375" s="150"/>
      <c r="M2375" s="150"/>
      <c r="N2375" s="94"/>
      <c r="O2375" s="94"/>
      <c r="P2375" s="94"/>
      <c r="Q2375" s="94"/>
    </row>
    <row r="2376" spans="1:17">
      <c r="A2376" s="150"/>
      <c r="B2376" s="150"/>
      <c r="C2376" s="150"/>
      <c r="D2376" s="150"/>
      <c r="E2376" s="65"/>
      <c r="F2376" s="150"/>
      <c r="G2376" s="150"/>
      <c r="H2376" s="150"/>
      <c r="I2376" s="150"/>
      <c r="J2376" s="150"/>
      <c r="K2376" s="150"/>
      <c r="L2376" s="150"/>
      <c r="M2376" s="150"/>
      <c r="N2376" s="94"/>
      <c r="O2376" s="94"/>
      <c r="P2376" s="94"/>
      <c r="Q2376" s="94"/>
    </row>
    <row r="2377" spans="1:17">
      <c r="A2377" s="150"/>
      <c r="B2377" s="150"/>
      <c r="C2377" s="150"/>
      <c r="D2377" s="150"/>
      <c r="E2377" s="65"/>
      <c r="F2377" s="150"/>
      <c r="G2377" s="150"/>
      <c r="H2377" s="150"/>
      <c r="I2377" s="150"/>
      <c r="J2377" s="150"/>
      <c r="K2377" s="150"/>
      <c r="L2377" s="150"/>
      <c r="M2377" s="150"/>
      <c r="N2377" s="94"/>
      <c r="O2377" s="94"/>
      <c r="P2377" s="94"/>
      <c r="Q2377" s="94"/>
    </row>
    <row r="2378" spans="1:17">
      <c r="A2378" s="150"/>
      <c r="B2378" s="150"/>
      <c r="C2378" s="150"/>
      <c r="D2378" s="150"/>
      <c r="E2378" s="65"/>
      <c r="F2378" s="150"/>
      <c r="G2378" s="150"/>
      <c r="H2378" s="150"/>
      <c r="I2378" s="150"/>
      <c r="J2378" s="150"/>
      <c r="K2378" s="150"/>
      <c r="L2378" s="150"/>
      <c r="M2378" s="150"/>
      <c r="N2378" s="94"/>
      <c r="O2378" s="94"/>
      <c r="P2378" s="94"/>
      <c r="Q2378" s="94"/>
    </row>
    <row r="2379" spans="1:17">
      <c r="A2379" s="150"/>
      <c r="B2379" s="150"/>
      <c r="C2379" s="150"/>
      <c r="D2379" s="150"/>
      <c r="E2379" s="65"/>
      <c r="F2379" s="150"/>
      <c r="G2379" s="150"/>
      <c r="H2379" s="150"/>
      <c r="I2379" s="150"/>
      <c r="J2379" s="150"/>
      <c r="K2379" s="150"/>
      <c r="L2379" s="150"/>
      <c r="M2379" s="150"/>
      <c r="N2379" s="94"/>
      <c r="O2379" s="94"/>
      <c r="P2379" s="94"/>
      <c r="Q2379" s="94"/>
    </row>
    <row r="2380" spans="1:17">
      <c r="A2380" s="150"/>
      <c r="B2380" s="150"/>
      <c r="C2380" s="150"/>
      <c r="D2380" s="150"/>
      <c r="E2380" s="65"/>
      <c r="F2380" s="150"/>
      <c r="G2380" s="150"/>
      <c r="H2380" s="150"/>
      <c r="I2380" s="150"/>
      <c r="J2380" s="150"/>
      <c r="K2380" s="150"/>
      <c r="L2380" s="150"/>
      <c r="M2380" s="150"/>
      <c r="N2380" s="94"/>
      <c r="O2380" s="94"/>
      <c r="P2380" s="94"/>
      <c r="Q2380" s="94"/>
    </row>
    <row r="2381" spans="1:17">
      <c r="A2381" s="150"/>
      <c r="B2381" s="150"/>
      <c r="C2381" s="150"/>
      <c r="D2381" s="150"/>
      <c r="E2381" s="65"/>
      <c r="F2381" s="150"/>
      <c r="G2381" s="150"/>
      <c r="H2381" s="150"/>
      <c r="I2381" s="150"/>
      <c r="J2381" s="150"/>
      <c r="K2381" s="150"/>
      <c r="L2381" s="150"/>
      <c r="M2381" s="150"/>
      <c r="N2381" s="94"/>
      <c r="O2381" s="94"/>
      <c r="P2381" s="94"/>
      <c r="Q2381" s="94"/>
    </row>
    <row r="2382" spans="1:17">
      <c r="A2382" s="150"/>
      <c r="B2382" s="150"/>
      <c r="C2382" s="150"/>
      <c r="D2382" s="150"/>
      <c r="E2382" s="65"/>
      <c r="F2382" s="150"/>
      <c r="G2382" s="150"/>
      <c r="H2382" s="150"/>
      <c r="I2382" s="150"/>
      <c r="J2382" s="150"/>
      <c r="K2382" s="150"/>
      <c r="L2382" s="150"/>
      <c r="M2382" s="150"/>
      <c r="N2382" s="94"/>
      <c r="O2382" s="94"/>
      <c r="P2382" s="94"/>
      <c r="Q2382" s="94"/>
    </row>
    <row r="2383" spans="1:17">
      <c r="A2383" s="150"/>
      <c r="B2383" s="150"/>
      <c r="C2383" s="150"/>
      <c r="D2383" s="150"/>
      <c r="E2383" s="65"/>
      <c r="F2383" s="150"/>
      <c r="G2383" s="150"/>
      <c r="H2383" s="150"/>
      <c r="I2383" s="150"/>
      <c r="J2383" s="150"/>
      <c r="K2383" s="150"/>
      <c r="L2383" s="150"/>
      <c r="M2383" s="150"/>
      <c r="N2383" s="94"/>
      <c r="O2383" s="94"/>
      <c r="P2383" s="94"/>
      <c r="Q2383" s="94"/>
    </row>
    <row r="2384" spans="1:17">
      <c r="A2384" s="150"/>
      <c r="B2384" s="150"/>
      <c r="C2384" s="150"/>
      <c r="D2384" s="150"/>
      <c r="E2384" s="65"/>
      <c r="F2384" s="150"/>
      <c r="G2384" s="150"/>
      <c r="H2384" s="150"/>
      <c r="I2384" s="150"/>
      <c r="J2384" s="150"/>
      <c r="K2384" s="150"/>
      <c r="L2384" s="150"/>
      <c r="M2384" s="150"/>
      <c r="N2384" s="94"/>
      <c r="O2384" s="94"/>
      <c r="P2384" s="94"/>
      <c r="Q2384" s="94"/>
    </row>
    <row r="2385" spans="1:17">
      <c r="A2385" s="150"/>
      <c r="B2385" s="150"/>
      <c r="C2385" s="150"/>
      <c r="D2385" s="150"/>
      <c r="E2385" s="65"/>
      <c r="F2385" s="150"/>
      <c r="G2385" s="150"/>
      <c r="H2385" s="150"/>
      <c r="I2385" s="150"/>
      <c r="J2385" s="150"/>
      <c r="K2385" s="150"/>
      <c r="L2385" s="150"/>
      <c r="M2385" s="150"/>
      <c r="N2385" s="94"/>
      <c r="O2385" s="94"/>
      <c r="P2385" s="94"/>
      <c r="Q2385" s="94"/>
    </row>
    <row r="2386" spans="1:17">
      <c r="A2386" s="150"/>
      <c r="B2386" s="150"/>
      <c r="C2386" s="150"/>
      <c r="D2386" s="150"/>
      <c r="E2386" s="65"/>
      <c r="F2386" s="150"/>
      <c r="G2386" s="150"/>
      <c r="H2386" s="150"/>
      <c r="I2386" s="150"/>
      <c r="J2386" s="150"/>
      <c r="K2386" s="150"/>
      <c r="L2386" s="150"/>
      <c r="M2386" s="150"/>
      <c r="N2386" s="94"/>
      <c r="O2386" s="94"/>
      <c r="P2386" s="94"/>
      <c r="Q2386" s="94"/>
    </row>
    <row r="2387" spans="1:17">
      <c r="A2387" s="150"/>
      <c r="B2387" s="150"/>
      <c r="C2387" s="150"/>
      <c r="D2387" s="150"/>
      <c r="E2387" s="65"/>
      <c r="F2387" s="150"/>
      <c r="G2387" s="150"/>
      <c r="H2387" s="150"/>
      <c r="I2387" s="150"/>
      <c r="J2387" s="150"/>
      <c r="K2387" s="150"/>
      <c r="L2387" s="150"/>
      <c r="M2387" s="150"/>
      <c r="N2387" s="94"/>
      <c r="O2387" s="94"/>
      <c r="P2387" s="94"/>
      <c r="Q2387" s="94"/>
    </row>
    <row r="2388" spans="1:17">
      <c r="A2388" s="150"/>
      <c r="B2388" s="150"/>
      <c r="C2388" s="150"/>
      <c r="D2388" s="150"/>
      <c r="E2388" s="65"/>
      <c r="F2388" s="150"/>
      <c r="G2388" s="150"/>
      <c r="H2388" s="150"/>
      <c r="I2388" s="150"/>
      <c r="J2388" s="150"/>
      <c r="K2388" s="150"/>
      <c r="L2388" s="150"/>
      <c r="M2388" s="150"/>
      <c r="N2388" s="94"/>
      <c r="O2388" s="94"/>
      <c r="P2388" s="94"/>
      <c r="Q2388" s="94"/>
    </row>
    <row r="2389" spans="1:17">
      <c r="A2389" s="150"/>
      <c r="B2389" s="150"/>
      <c r="C2389" s="150"/>
      <c r="D2389" s="150"/>
      <c r="E2389" s="65"/>
      <c r="F2389" s="150"/>
      <c r="G2389" s="150"/>
      <c r="H2389" s="150"/>
      <c r="I2389" s="150"/>
      <c r="J2389" s="150"/>
      <c r="K2389" s="150"/>
      <c r="L2389" s="150"/>
      <c r="M2389" s="150"/>
      <c r="N2389" s="94"/>
      <c r="O2389" s="94"/>
      <c r="P2389" s="94"/>
      <c r="Q2389" s="94"/>
    </row>
    <row r="2390" spans="1:17">
      <c r="A2390" s="150"/>
      <c r="B2390" s="150"/>
      <c r="C2390" s="150"/>
      <c r="D2390" s="150"/>
      <c r="E2390" s="65"/>
      <c r="F2390" s="150"/>
      <c r="G2390" s="150"/>
      <c r="H2390" s="150"/>
      <c r="I2390" s="150"/>
      <c r="J2390" s="150"/>
      <c r="K2390" s="150"/>
      <c r="L2390" s="150"/>
      <c r="M2390" s="150"/>
      <c r="N2390" s="94"/>
      <c r="O2390" s="94"/>
      <c r="P2390" s="94"/>
      <c r="Q2390" s="94"/>
    </row>
    <row r="2391" spans="1:17">
      <c r="A2391" s="150"/>
      <c r="B2391" s="150"/>
      <c r="C2391" s="150"/>
      <c r="D2391" s="150"/>
      <c r="E2391" s="65"/>
      <c r="F2391" s="150"/>
      <c r="G2391" s="150"/>
      <c r="H2391" s="150"/>
      <c r="I2391" s="150"/>
      <c r="J2391" s="150"/>
      <c r="K2391" s="150"/>
      <c r="L2391" s="150"/>
      <c r="M2391" s="150"/>
      <c r="N2391" s="94"/>
      <c r="O2391" s="94"/>
      <c r="P2391" s="94"/>
      <c r="Q2391" s="94"/>
    </row>
    <row r="2392" spans="1:17">
      <c r="A2392" s="150"/>
      <c r="B2392" s="150"/>
      <c r="C2392" s="150"/>
      <c r="D2392" s="150"/>
      <c r="E2392" s="65"/>
      <c r="F2392" s="150"/>
      <c r="G2392" s="150"/>
      <c r="H2392" s="150"/>
      <c r="I2392" s="150"/>
      <c r="J2392" s="150"/>
      <c r="K2392" s="150"/>
      <c r="L2392" s="150"/>
      <c r="M2392" s="150"/>
      <c r="N2392" s="94"/>
      <c r="O2392" s="94"/>
      <c r="P2392" s="94"/>
      <c r="Q2392" s="94"/>
    </row>
    <row r="2393" spans="1:17">
      <c r="A2393" s="150"/>
      <c r="B2393" s="150"/>
      <c r="C2393" s="150"/>
      <c r="D2393" s="150"/>
      <c r="E2393" s="65"/>
      <c r="F2393" s="150"/>
      <c r="G2393" s="150"/>
      <c r="H2393" s="150"/>
      <c r="I2393" s="150"/>
      <c r="J2393" s="150"/>
      <c r="K2393" s="150"/>
      <c r="L2393" s="150"/>
      <c r="M2393" s="150"/>
      <c r="N2393" s="94"/>
      <c r="O2393" s="94"/>
      <c r="P2393" s="94"/>
      <c r="Q2393" s="94"/>
    </row>
    <row r="2394" spans="1:17">
      <c r="A2394" s="150"/>
      <c r="B2394" s="150"/>
      <c r="C2394" s="150"/>
      <c r="D2394" s="150"/>
      <c r="E2394" s="65"/>
      <c r="F2394" s="150"/>
      <c r="G2394" s="150"/>
      <c r="H2394" s="150"/>
      <c r="I2394" s="150"/>
      <c r="J2394" s="150"/>
      <c r="K2394" s="150"/>
      <c r="L2394" s="150"/>
      <c r="M2394" s="150"/>
      <c r="N2394" s="94"/>
      <c r="O2394" s="94"/>
      <c r="P2394" s="94"/>
      <c r="Q2394" s="94"/>
    </row>
    <row r="2395" spans="1:17">
      <c r="A2395" s="150"/>
      <c r="B2395" s="150"/>
      <c r="C2395" s="150"/>
      <c r="D2395" s="150"/>
      <c r="E2395" s="65"/>
      <c r="F2395" s="150"/>
      <c r="G2395" s="150"/>
      <c r="H2395" s="150"/>
      <c r="I2395" s="150"/>
      <c r="J2395" s="150"/>
      <c r="K2395" s="150"/>
      <c r="L2395" s="150"/>
      <c r="M2395" s="150"/>
      <c r="N2395" s="94"/>
      <c r="O2395" s="94"/>
      <c r="P2395" s="94"/>
      <c r="Q2395" s="94"/>
    </row>
    <row r="2396" spans="1:17">
      <c r="A2396" s="150"/>
      <c r="B2396" s="150"/>
      <c r="C2396" s="150"/>
      <c r="D2396" s="150"/>
      <c r="E2396" s="65"/>
      <c r="F2396" s="150"/>
      <c r="G2396" s="150"/>
      <c r="H2396" s="150"/>
      <c r="I2396" s="150"/>
      <c r="J2396" s="150"/>
      <c r="K2396" s="150"/>
      <c r="L2396" s="150"/>
      <c r="M2396" s="150"/>
      <c r="N2396" s="94"/>
      <c r="O2396" s="94"/>
      <c r="P2396" s="94"/>
      <c r="Q2396" s="94"/>
    </row>
    <row r="2397" spans="1:17">
      <c r="A2397" s="150"/>
      <c r="B2397" s="150"/>
      <c r="C2397" s="150"/>
      <c r="D2397" s="150"/>
      <c r="E2397" s="65"/>
      <c r="F2397" s="150"/>
      <c r="G2397" s="150"/>
      <c r="H2397" s="150"/>
      <c r="I2397" s="150"/>
      <c r="J2397" s="150"/>
      <c r="K2397" s="150"/>
      <c r="L2397" s="150"/>
      <c r="M2397" s="150"/>
      <c r="N2397" s="94"/>
      <c r="O2397" s="94"/>
      <c r="P2397" s="94"/>
      <c r="Q2397" s="94"/>
    </row>
    <row r="2398" spans="1:17">
      <c r="A2398" s="150"/>
      <c r="B2398" s="150"/>
      <c r="C2398" s="150"/>
      <c r="D2398" s="150"/>
      <c r="E2398" s="65"/>
      <c r="F2398" s="150"/>
      <c r="G2398" s="150"/>
      <c r="H2398" s="150"/>
      <c r="I2398" s="150"/>
      <c r="J2398" s="150"/>
      <c r="K2398" s="150"/>
      <c r="L2398" s="150"/>
      <c r="M2398" s="150"/>
      <c r="N2398" s="94"/>
      <c r="O2398" s="94"/>
      <c r="P2398" s="94"/>
      <c r="Q2398" s="94"/>
    </row>
    <row r="2399" spans="1:17">
      <c r="A2399" s="150"/>
      <c r="B2399" s="150"/>
      <c r="C2399" s="150"/>
      <c r="D2399" s="150"/>
      <c r="E2399" s="65"/>
      <c r="F2399" s="150"/>
      <c r="G2399" s="150"/>
      <c r="H2399" s="150"/>
      <c r="I2399" s="150"/>
      <c r="J2399" s="150"/>
      <c r="K2399" s="150"/>
      <c r="L2399" s="150"/>
      <c r="M2399" s="150"/>
      <c r="N2399" s="94"/>
      <c r="O2399" s="94"/>
      <c r="P2399" s="94"/>
      <c r="Q2399" s="94"/>
    </row>
    <row r="2400" spans="1:17">
      <c r="A2400" s="150"/>
      <c r="B2400" s="150"/>
      <c r="C2400" s="150"/>
      <c r="D2400" s="150"/>
      <c r="E2400" s="65"/>
      <c r="F2400" s="150"/>
      <c r="G2400" s="150"/>
      <c r="H2400" s="150"/>
      <c r="I2400" s="150"/>
      <c r="J2400" s="150"/>
      <c r="K2400" s="150"/>
      <c r="L2400" s="150"/>
      <c r="M2400" s="150"/>
      <c r="N2400" s="94"/>
      <c r="O2400" s="94"/>
      <c r="P2400" s="94"/>
      <c r="Q2400" s="94"/>
    </row>
    <row r="2401" spans="1:17">
      <c r="A2401" s="150"/>
      <c r="B2401" s="150"/>
      <c r="C2401" s="150"/>
      <c r="D2401" s="150"/>
      <c r="E2401" s="65"/>
      <c r="F2401" s="150"/>
      <c r="G2401" s="150"/>
      <c r="H2401" s="150"/>
      <c r="I2401" s="150"/>
      <c r="J2401" s="150"/>
      <c r="K2401" s="150"/>
      <c r="L2401" s="150"/>
      <c r="M2401" s="150"/>
      <c r="N2401" s="94"/>
      <c r="O2401" s="94"/>
      <c r="P2401" s="94"/>
      <c r="Q2401" s="94"/>
    </row>
    <row r="2402" spans="1:17">
      <c r="A2402" s="150"/>
      <c r="B2402" s="150"/>
      <c r="C2402" s="150"/>
      <c r="D2402" s="150"/>
      <c r="E2402" s="65"/>
      <c r="F2402" s="150"/>
      <c r="G2402" s="150"/>
      <c r="H2402" s="150"/>
      <c r="I2402" s="150"/>
      <c r="J2402" s="150"/>
      <c r="K2402" s="150"/>
      <c r="L2402" s="150"/>
      <c r="M2402" s="150"/>
      <c r="N2402" s="94"/>
      <c r="O2402" s="94"/>
      <c r="P2402" s="94"/>
      <c r="Q2402" s="94"/>
    </row>
    <row r="2403" spans="1:17">
      <c r="A2403" s="150"/>
      <c r="B2403" s="150"/>
      <c r="C2403" s="150"/>
      <c r="D2403" s="150"/>
      <c r="E2403" s="65"/>
      <c r="F2403" s="150"/>
      <c r="G2403" s="150"/>
      <c r="H2403" s="150"/>
      <c r="I2403" s="150"/>
      <c r="J2403" s="150"/>
      <c r="K2403" s="150"/>
      <c r="L2403" s="150"/>
      <c r="M2403" s="150"/>
      <c r="N2403" s="94"/>
      <c r="O2403" s="94"/>
      <c r="P2403" s="94"/>
      <c r="Q2403" s="94"/>
    </row>
    <row r="2404" spans="1:17">
      <c r="A2404" s="150"/>
      <c r="B2404" s="150"/>
      <c r="C2404" s="150"/>
      <c r="D2404" s="150"/>
      <c r="E2404" s="65"/>
      <c r="F2404" s="150"/>
      <c r="G2404" s="150"/>
      <c r="H2404" s="150"/>
      <c r="I2404" s="150"/>
      <c r="J2404" s="150"/>
      <c r="K2404" s="150"/>
      <c r="L2404" s="150"/>
      <c r="M2404" s="150"/>
      <c r="N2404" s="94"/>
      <c r="O2404" s="94"/>
      <c r="P2404" s="94"/>
      <c r="Q2404" s="94"/>
    </row>
    <row r="2405" spans="1:17">
      <c r="A2405" s="150"/>
      <c r="B2405" s="150"/>
      <c r="C2405" s="150"/>
      <c r="D2405" s="150"/>
      <c r="E2405" s="65"/>
      <c r="F2405" s="150"/>
      <c r="G2405" s="150"/>
      <c r="H2405" s="150"/>
      <c r="I2405" s="150"/>
      <c r="J2405" s="150"/>
      <c r="K2405" s="150"/>
      <c r="L2405" s="150"/>
      <c r="M2405" s="150"/>
      <c r="N2405" s="94"/>
      <c r="O2405" s="94"/>
      <c r="P2405" s="94"/>
      <c r="Q2405" s="94"/>
    </row>
    <row r="2406" spans="1:17">
      <c r="A2406" s="150"/>
      <c r="B2406" s="150"/>
      <c r="C2406" s="150"/>
      <c r="D2406" s="150"/>
      <c r="E2406" s="65"/>
      <c r="F2406" s="150"/>
      <c r="G2406" s="150"/>
      <c r="H2406" s="150"/>
      <c r="I2406" s="150"/>
      <c r="J2406" s="150"/>
      <c r="K2406" s="150"/>
      <c r="L2406" s="150"/>
      <c r="M2406" s="150"/>
      <c r="N2406" s="94"/>
      <c r="O2406" s="94"/>
      <c r="P2406" s="94"/>
      <c r="Q2406" s="94"/>
    </row>
    <row r="2407" spans="1:17">
      <c r="A2407" s="150"/>
      <c r="B2407" s="150"/>
      <c r="C2407" s="150"/>
      <c r="D2407" s="150"/>
      <c r="E2407" s="65"/>
      <c r="F2407" s="150"/>
      <c r="G2407" s="150"/>
      <c r="H2407" s="150"/>
      <c r="I2407" s="150"/>
      <c r="J2407" s="150"/>
      <c r="K2407" s="150"/>
      <c r="L2407" s="150"/>
      <c r="M2407" s="150"/>
      <c r="N2407" s="94"/>
      <c r="O2407" s="94"/>
      <c r="P2407" s="94"/>
      <c r="Q2407" s="94"/>
    </row>
    <row r="2408" spans="1:17">
      <c r="A2408" s="150"/>
      <c r="B2408" s="150"/>
      <c r="C2408" s="150"/>
      <c r="D2408" s="150"/>
      <c r="E2408" s="65"/>
      <c r="F2408" s="150"/>
      <c r="G2408" s="150"/>
      <c r="H2408" s="150"/>
      <c r="I2408" s="150"/>
      <c r="J2408" s="150"/>
      <c r="K2408" s="150"/>
      <c r="L2408" s="150"/>
      <c r="M2408" s="150"/>
      <c r="N2408" s="94"/>
      <c r="O2408" s="94"/>
      <c r="P2408" s="94"/>
      <c r="Q2408" s="94"/>
    </row>
    <row r="2409" spans="1:17">
      <c r="A2409" s="150"/>
      <c r="B2409" s="150"/>
      <c r="C2409" s="150"/>
      <c r="D2409" s="150"/>
      <c r="E2409" s="65"/>
      <c r="F2409" s="150"/>
      <c r="G2409" s="150"/>
      <c r="H2409" s="150"/>
      <c r="I2409" s="150"/>
      <c r="J2409" s="150"/>
      <c r="K2409" s="150"/>
      <c r="L2409" s="150"/>
      <c r="M2409" s="150"/>
      <c r="N2409" s="94"/>
      <c r="O2409" s="94"/>
      <c r="P2409" s="94"/>
      <c r="Q2409" s="94"/>
    </row>
    <row r="2410" spans="1:17">
      <c r="A2410" s="150"/>
      <c r="B2410" s="150"/>
      <c r="C2410" s="150"/>
      <c r="D2410" s="150"/>
      <c r="E2410" s="65"/>
      <c r="F2410" s="150"/>
      <c r="G2410" s="150"/>
      <c r="H2410" s="150"/>
      <c r="I2410" s="150"/>
      <c r="J2410" s="150"/>
      <c r="K2410" s="150"/>
      <c r="L2410" s="150"/>
      <c r="M2410" s="150"/>
      <c r="N2410" s="94"/>
      <c r="O2410" s="94"/>
      <c r="P2410" s="94"/>
      <c r="Q2410" s="94"/>
    </row>
    <row r="2411" spans="1:17">
      <c r="A2411" s="150"/>
      <c r="B2411" s="150"/>
      <c r="C2411" s="150"/>
      <c r="D2411" s="150"/>
      <c r="E2411" s="65"/>
      <c r="F2411" s="150"/>
      <c r="G2411" s="150"/>
      <c r="H2411" s="150"/>
      <c r="I2411" s="150"/>
      <c r="J2411" s="150"/>
      <c r="K2411" s="150"/>
      <c r="L2411" s="150"/>
      <c r="M2411" s="150"/>
      <c r="N2411" s="94"/>
      <c r="O2411" s="94"/>
      <c r="P2411" s="94"/>
      <c r="Q2411" s="94"/>
    </row>
    <row r="2412" spans="1:17">
      <c r="A2412" s="150"/>
      <c r="B2412" s="150"/>
      <c r="C2412" s="150"/>
      <c r="D2412" s="150"/>
      <c r="E2412" s="65"/>
      <c r="F2412" s="150"/>
      <c r="G2412" s="150"/>
      <c r="H2412" s="150"/>
      <c r="I2412" s="150"/>
      <c r="J2412" s="150"/>
      <c r="K2412" s="150"/>
      <c r="L2412" s="150"/>
      <c r="M2412" s="150"/>
      <c r="N2412" s="94"/>
      <c r="O2412" s="94"/>
      <c r="P2412" s="94"/>
      <c r="Q2412" s="94"/>
    </row>
    <row r="2413" spans="1:17">
      <c r="A2413" s="150"/>
      <c r="B2413" s="150"/>
      <c r="C2413" s="150"/>
      <c r="D2413" s="150"/>
      <c r="E2413" s="65"/>
      <c r="F2413" s="150"/>
      <c r="G2413" s="150"/>
      <c r="H2413" s="150"/>
      <c r="I2413" s="150"/>
      <c r="J2413" s="150"/>
      <c r="K2413" s="150"/>
      <c r="L2413" s="150"/>
      <c r="M2413" s="150"/>
      <c r="N2413" s="94"/>
      <c r="O2413" s="94"/>
      <c r="P2413" s="94"/>
      <c r="Q2413" s="94"/>
    </row>
    <row r="2414" spans="1:17">
      <c r="A2414" s="150"/>
      <c r="B2414" s="150"/>
      <c r="C2414" s="150"/>
      <c r="D2414" s="150"/>
      <c r="E2414" s="65"/>
      <c r="F2414" s="150"/>
      <c r="G2414" s="150"/>
      <c r="H2414" s="150"/>
      <c r="I2414" s="150"/>
      <c r="J2414" s="150"/>
      <c r="K2414" s="150"/>
      <c r="L2414" s="150"/>
      <c r="M2414" s="150"/>
      <c r="N2414" s="94"/>
      <c r="O2414" s="94"/>
      <c r="P2414" s="94"/>
      <c r="Q2414" s="94"/>
    </row>
    <row r="2415" spans="1:17">
      <c r="A2415" s="150"/>
      <c r="B2415" s="150"/>
      <c r="C2415" s="150"/>
      <c r="D2415" s="150"/>
      <c r="E2415" s="65"/>
      <c r="F2415" s="150"/>
      <c r="G2415" s="150"/>
      <c r="H2415" s="150"/>
      <c r="I2415" s="150"/>
      <c r="J2415" s="150"/>
      <c r="K2415" s="150"/>
      <c r="L2415" s="150"/>
      <c r="M2415" s="150"/>
      <c r="N2415" s="94"/>
      <c r="O2415" s="94"/>
      <c r="P2415" s="94"/>
      <c r="Q2415" s="94"/>
    </row>
    <row r="2416" spans="1:17">
      <c r="A2416" s="150"/>
      <c r="B2416" s="150"/>
      <c r="C2416" s="150"/>
      <c r="D2416" s="150"/>
      <c r="E2416" s="65"/>
      <c r="F2416" s="150"/>
      <c r="G2416" s="150"/>
      <c r="H2416" s="150"/>
      <c r="I2416" s="150"/>
      <c r="J2416" s="150"/>
      <c r="K2416" s="150"/>
      <c r="L2416" s="150"/>
      <c r="M2416" s="150"/>
      <c r="N2416" s="94"/>
      <c r="O2416" s="94"/>
      <c r="P2416" s="94"/>
      <c r="Q2416" s="94"/>
    </row>
    <row r="2417" spans="1:17">
      <c r="A2417" s="150"/>
      <c r="B2417" s="150"/>
      <c r="C2417" s="150"/>
      <c r="D2417" s="150"/>
      <c r="E2417" s="65"/>
      <c r="F2417" s="150"/>
      <c r="G2417" s="150"/>
      <c r="H2417" s="150"/>
      <c r="I2417" s="150"/>
      <c r="J2417" s="150"/>
      <c r="K2417" s="150"/>
      <c r="L2417" s="150"/>
      <c r="M2417" s="150"/>
      <c r="N2417" s="94"/>
      <c r="O2417" s="94"/>
      <c r="P2417" s="94"/>
      <c r="Q2417" s="94"/>
    </row>
    <row r="2418" spans="1:17">
      <c r="A2418" s="150"/>
      <c r="B2418" s="150"/>
      <c r="C2418" s="150"/>
      <c r="D2418" s="150"/>
      <c r="E2418" s="65"/>
      <c r="F2418" s="150"/>
      <c r="G2418" s="150"/>
      <c r="H2418" s="150"/>
      <c r="I2418" s="150"/>
      <c r="J2418" s="150"/>
      <c r="K2418" s="150"/>
      <c r="L2418" s="150"/>
      <c r="M2418" s="150"/>
      <c r="N2418" s="94"/>
      <c r="O2418" s="94"/>
      <c r="P2418" s="94"/>
      <c r="Q2418" s="94"/>
    </row>
    <row r="2419" spans="1:17">
      <c r="A2419" s="150"/>
      <c r="B2419" s="150"/>
      <c r="C2419" s="150"/>
      <c r="D2419" s="150"/>
      <c r="E2419" s="65"/>
      <c r="F2419" s="150"/>
      <c r="G2419" s="150"/>
      <c r="H2419" s="150"/>
      <c r="I2419" s="150"/>
      <c r="J2419" s="150"/>
      <c r="K2419" s="150"/>
      <c r="L2419" s="150"/>
      <c r="M2419" s="150"/>
      <c r="N2419" s="94"/>
      <c r="O2419" s="94"/>
      <c r="P2419" s="94"/>
      <c r="Q2419" s="94"/>
    </row>
    <row r="2420" spans="1:17">
      <c r="A2420" s="150"/>
      <c r="B2420" s="150"/>
      <c r="C2420" s="150"/>
      <c r="D2420" s="150"/>
      <c r="E2420" s="65"/>
      <c r="F2420" s="150"/>
      <c r="G2420" s="150"/>
      <c r="H2420" s="150"/>
      <c r="I2420" s="150"/>
      <c r="J2420" s="150"/>
      <c r="K2420" s="150"/>
      <c r="L2420" s="150"/>
      <c r="M2420" s="150"/>
      <c r="N2420" s="94"/>
      <c r="O2420" s="94"/>
      <c r="P2420" s="94"/>
      <c r="Q2420" s="94"/>
    </row>
    <row r="2421" spans="1:17">
      <c r="A2421" s="150"/>
      <c r="B2421" s="150"/>
      <c r="C2421" s="150"/>
      <c r="D2421" s="150"/>
      <c r="E2421" s="65"/>
      <c r="F2421" s="150"/>
      <c r="G2421" s="150"/>
      <c r="H2421" s="150"/>
      <c r="I2421" s="150"/>
      <c r="J2421" s="150"/>
      <c r="K2421" s="150"/>
      <c r="L2421" s="150"/>
      <c r="M2421" s="150"/>
      <c r="N2421" s="94"/>
      <c r="O2421" s="94"/>
      <c r="P2421" s="94"/>
      <c r="Q2421" s="94"/>
    </row>
    <row r="2422" spans="1:17">
      <c r="A2422" s="150"/>
      <c r="B2422" s="150"/>
      <c r="C2422" s="150"/>
      <c r="D2422" s="150"/>
      <c r="E2422" s="65"/>
      <c r="F2422" s="150"/>
      <c r="G2422" s="150"/>
      <c r="H2422" s="150"/>
      <c r="I2422" s="150"/>
      <c r="J2422" s="150"/>
      <c r="K2422" s="150"/>
      <c r="L2422" s="150"/>
      <c r="M2422" s="150"/>
      <c r="N2422" s="94"/>
      <c r="O2422" s="94"/>
      <c r="P2422" s="94"/>
      <c r="Q2422" s="94"/>
    </row>
    <row r="2423" spans="1:17">
      <c r="A2423" s="150"/>
      <c r="B2423" s="150"/>
      <c r="C2423" s="150"/>
      <c r="D2423" s="150"/>
      <c r="E2423" s="65"/>
      <c r="F2423" s="150"/>
      <c r="G2423" s="150"/>
      <c r="H2423" s="150"/>
      <c r="I2423" s="150"/>
      <c r="J2423" s="150"/>
      <c r="K2423" s="150"/>
      <c r="L2423" s="150"/>
      <c r="M2423" s="150"/>
      <c r="N2423" s="94"/>
      <c r="O2423" s="94"/>
      <c r="P2423" s="94"/>
      <c r="Q2423" s="94"/>
    </row>
    <row r="2424" spans="1:17">
      <c r="A2424" s="150"/>
      <c r="B2424" s="150"/>
      <c r="C2424" s="150"/>
      <c r="D2424" s="150"/>
      <c r="E2424" s="65"/>
      <c r="F2424" s="150"/>
      <c r="G2424" s="150"/>
      <c r="H2424" s="150"/>
      <c r="I2424" s="150"/>
      <c r="J2424" s="150"/>
      <c r="K2424" s="150"/>
      <c r="L2424" s="150"/>
      <c r="M2424" s="150"/>
      <c r="N2424" s="94"/>
      <c r="O2424" s="94"/>
      <c r="P2424" s="94"/>
      <c r="Q2424" s="94"/>
    </row>
    <row r="2425" spans="1:17">
      <c r="A2425" s="150"/>
      <c r="B2425" s="150"/>
      <c r="C2425" s="150"/>
      <c r="D2425" s="150"/>
      <c r="E2425" s="65"/>
      <c r="F2425" s="150"/>
      <c r="G2425" s="150"/>
      <c r="H2425" s="150"/>
      <c r="I2425" s="150"/>
      <c r="J2425" s="150"/>
      <c r="K2425" s="150"/>
      <c r="L2425" s="150"/>
      <c r="M2425" s="150"/>
      <c r="N2425" s="94"/>
      <c r="O2425" s="94"/>
      <c r="P2425" s="94"/>
      <c r="Q2425" s="94"/>
    </row>
    <row r="2426" spans="1:17">
      <c r="A2426" s="150"/>
      <c r="B2426" s="150"/>
      <c r="C2426" s="150"/>
      <c r="D2426" s="150"/>
      <c r="E2426" s="65"/>
      <c r="F2426" s="150"/>
      <c r="G2426" s="150"/>
      <c r="H2426" s="150"/>
      <c r="I2426" s="150"/>
      <c r="J2426" s="150"/>
      <c r="K2426" s="150"/>
      <c r="L2426" s="150"/>
      <c r="M2426" s="150"/>
      <c r="N2426" s="94"/>
      <c r="O2426" s="94"/>
      <c r="P2426" s="94"/>
      <c r="Q2426" s="94"/>
    </row>
    <row r="2427" spans="1:17">
      <c r="A2427" s="150"/>
      <c r="B2427" s="150"/>
      <c r="C2427" s="150"/>
      <c r="D2427" s="150"/>
      <c r="E2427" s="65"/>
      <c r="F2427" s="150"/>
      <c r="G2427" s="150"/>
      <c r="H2427" s="150"/>
      <c r="I2427" s="150"/>
      <c r="J2427" s="150"/>
      <c r="K2427" s="150"/>
      <c r="L2427" s="150"/>
      <c r="M2427" s="150"/>
      <c r="N2427" s="94"/>
      <c r="O2427" s="94"/>
      <c r="P2427" s="94"/>
      <c r="Q2427" s="94"/>
    </row>
    <row r="2428" spans="1:17">
      <c r="A2428" s="150"/>
      <c r="B2428" s="150"/>
      <c r="C2428" s="150"/>
      <c r="D2428" s="150"/>
      <c r="E2428" s="65"/>
      <c r="F2428" s="150"/>
      <c r="G2428" s="150"/>
      <c r="H2428" s="150"/>
      <c r="I2428" s="150"/>
      <c r="J2428" s="150"/>
      <c r="K2428" s="150"/>
      <c r="L2428" s="150"/>
      <c r="M2428" s="150"/>
      <c r="N2428" s="94"/>
      <c r="O2428" s="94"/>
      <c r="P2428" s="94"/>
      <c r="Q2428" s="94"/>
    </row>
    <row r="2429" spans="1:17">
      <c r="A2429" s="150"/>
      <c r="B2429" s="150"/>
      <c r="C2429" s="150"/>
      <c r="D2429" s="150"/>
      <c r="E2429" s="65"/>
      <c r="F2429" s="150"/>
      <c r="G2429" s="150"/>
      <c r="H2429" s="150"/>
      <c r="I2429" s="150"/>
      <c r="J2429" s="150"/>
      <c r="K2429" s="150"/>
      <c r="L2429" s="150"/>
      <c r="M2429" s="150"/>
      <c r="N2429" s="94"/>
      <c r="O2429" s="94"/>
      <c r="P2429" s="94"/>
      <c r="Q2429" s="94"/>
    </row>
    <row r="2430" spans="1:17">
      <c r="A2430" s="150"/>
      <c r="B2430" s="150"/>
      <c r="C2430" s="150"/>
      <c r="D2430" s="150"/>
      <c r="E2430" s="65"/>
      <c r="F2430" s="150"/>
      <c r="G2430" s="150"/>
      <c r="H2430" s="150"/>
      <c r="I2430" s="150"/>
      <c r="J2430" s="150"/>
      <c r="K2430" s="150"/>
      <c r="L2430" s="150"/>
      <c r="M2430" s="150"/>
      <c r="N2430" s="94"/>
      <c r="O2430" s="94"/>
      <c r="P2430" s="94"/>
      <c r="Q2430" s="94"/>
    </row>
    <row r="2431" spans="1:17">
      <c r="A2431" s="150"/>
      <c r="B2431" s="150"/>
      <c r="C2431" s="150"/>
      <c r="D2431" s="150"/>
      <c r="E2431" s="65"/>
      <c r="F2431" s="150"/>
      <c r="G2431" s="150"/>
      <c r="H2431" s="150"/>
      <c r="I2431" s="150"/>
      <c r="J2431" s="150"/>
      <c r="K2431" s="150"/>
      <c r="L2431" s="150"/>
      <c r="M2431" s="150"/>
      <c r="N2431" s="94"/>
      <c r="O2431" s="94"/>
      <c r="P2431" s="94"/>
      <c r="Q2431" s="94"/>
    </row>
    <row r="2432" spans="1:17">
      <c r="A2432" s="150"/>
      <c r="B2432" s="150"/>
      <c r="C2432" s="150"/>
      <c r="D2432" s="150"/>
      <c r="E2432" s="65"/>
      <c r="F2432" s="150"/>
      <c r="G2432" s="150"/>
      <c r="H2432" s="150"/>
      <c r="I2432" s="150"/>
      <c r="J2432" s="150"/>
      <c r="K2432" s="150"/>
      <c r="L2432" s="150"/>
      <c r="M2432" s="150"/>
      <c r="N2432" s="94"/>
      <c r="O2432" s="94"/>
      <c r="P2432" s="94"/>
      <c r="Q2432" s="94"/>
    </row>
    <row r="2433" spans="1:17">
      <c r="A2433" s="150"/>
      <c r="B2433" s="150"/>
      <c r="C2433" s="150"/>
      <c r="D2433" s="150"/>
      <c r="E2433" s="65"/>
      <c r="F2433" s="150"/>
      <c r="G2433" s="150"/>
      <c r="H2433" s="150"/>
      <c r="I2433" s="150"/>
      <c r="J2433" s="150"/>
      <c r="K2433" s="150"/>
      <c r="L2433" s="150"/>
      <c r="M2433" s="150"/>
      <c r="N2433" s="94"/>
      <c r="O2433" s="94"/>
      <c r="P2433" s="94"/>
      <c r="Q2433" s="94"/>
    </row>
    <row r="2434" spans="1:17">
      <c r="A2434" s="150"/>
      <c r="B2434" s="150"/>
      <c r="C2434" s="150"/>
      <c r="D2434" s="150"/>
      <c r="E2434" s="65"/>
      <c r="F2434" s="150"/>
      <c r="G2434" s="150"/>
      <c r="H2434" s="150"/>
      <c r="I2434" s="150"/>
      <c r="J2434" s="150"/>
      <c r="K2434" s="150"/>
      <c r="L2434" s="150"/>
      <c r="M2434" s="150"/>
      <c r="N2434" s="94"/>
      <c r="O2434" s="94"/>
      <c r="P2434" s="94"/>
      <c r="Q2434" s="94"/>
    </row>
    <row r="2435" spans="1:17">
      <c r="A2435" s="150"/>
      <c r="B2435" s="150"/>
      <c r="C2435" s="150"/>
      <c r="D2435" s="150"/>
      <c r="E2435" s="65"/>
      <c r="F2435" s="150"/>
      <c r="G2435" s="150"/>
      <c r="H2435" s="150"/>
      <c r="I2435" s="150"/>
      <c r="J2435" s="150"/>
      <c r="K2435" s="150"/>
      <c r="L2435" s="150"/>
      <c r="M2435" s="150"/>
      <c r="N2435" s="94"/>
      <c r="O2435" s="94"/>
      <c r="P2435" s="94"/>
      <c r="Q2435" s="94"/>
    </row>
    <row r="2436" spans="1:17">
      <c r="A2436" s="150"/>
      <c r="B2436" s="150"/>
      <c r="C2436" s="150"/>
      <c r="D2436" s="150"/>
      <c r="E2436" s="65"/>
      <c r="F2436" s="150"/>
      <c r="G2436" s="150"/>
      <c r="H2436" s="150"/>
      <c r="I2436" s="150"/>
      <c r="J2436" s="150"/>
      <c r="K2436" s="150"/>
      <c r="L2436" s="150"/>
      <c r="M2436" s="150"/>
      <c r="N2436" s="94"/>
      <c r="O2436" s="94"/>
      <c r="P2436" s="94"/>
      <c r="Q2436" s="94"/>
    </row>
    <row r="2437" spans="1:17">
      <c r="A2437" s="150"/>
      <c r="B2437" s="150"/>
      <c r="C2437" s="150"/>
      <c r="D2437" s="150"/>
      <c r="E2437" s="65"/>
      <c r="F2437" s="150"/>
      <c r="G2437" s="150"/>
      <c r="H2437" s="150"/>
      <c r="I2437" s="150"/>
      <c r="J2437" s="150"/>
      <c r="K2437" s="150"/>
      <c r="L2437" s="150"/>
      <c r="M2437" s="150"/>
      <c r="N2437" s="94"/>
      <c r="O2437" s="94"/>
      <c r="P2437" s="94"/>
      <c r="Q2437" s="94"/>
    </row>
    <row r="2438" spans="1:17">
      <c r="A2438" s="150"/>
      <c r="B2438" s="150"/>
      <c r="C2438" s="150"/>
      <c r="D2438" s="150"/>
      <c r="E2438" s="65"/>
      <c r="F2438" s="150"/>
      <c r="G2438" s="150"/>
      <c r="H2438" s="150"/>
      <c r="I2438" s="150"/>
      <c r="J2438" s="150"/>
      <c r="K2438" s="150"/>
      <c r="L2438" s="150"/>
      <c r="M2438" s="150"/>
      <c r="N2438" s="94"/>
      <c r="O2438" s="94"/>
      <c r="P2438" s="94"/>
      <c r="Q2438" s="94"/>
    </row>
    <row r="2439" spans="1:17">
      <c r="A2439" s="150"/>
      <c r="B2439" s="150"/>
      <c r="C2439" s="150"/>
      <c r="D2439" s="150"/>
      <c r="E2439" s="65"/>
      <c r="F2439" s="150"/>
      <c r="G2439" s="150"/>
      <c r="H2439" s="150"/>
      <c r="I2439" s="150"/>
      <c r="J2439" s="150"/>
      <c r="K2439" s="150"/>
      <c r="L2439" s="150"/>
      <c r="M2439" s="150"/>
      <c r="N2439" s="94"/>
      <c r="O2439" s="94"/>
      <c r="P2439" s="94"/>
      <c r="Q2439" s="94"/>
    </row>
    <row r="2440" spans="1:17">
      <c r="A2440" s="150"/>
      <c r="B2440" s="150"/>
      <c r="C2440" s="150"/>
      <c r="D2440" s="150"/>
      <c r="E2440" s="65"/>
      <c r="F2440" s="150"/>
      <c r="G2440" s="150"/>
      <c r="H2440" s="150"/>
      <c r="I2440" s="150"/>
      <c r="J2440" s="150"/>
      <c r="K2440" s="150"/>
      <c r="L2440" s="150"/>
      <c r="M2440" s="150"/>
      <c r="N2440" s="94"/>
      <c r="O2440" s="94"/>
      <c r="P2440" s="94"/>
      <c r="Q2440" s="94"/>
    </row>
    <row r="2441" spans="1:17">
      <c r="A2441" s="150"/>
      <c r="B2441" s="150"/>
      <c r="C2441" s="150"/>
      <c r="D2441" s="150"/>
      <c r="E2441" s="65"/>
      <c r="F2441" s="150"/>
      <c r="G2441" s="150"/>
      <c r="H2441" s="150"/>
      <c r="I2441" s="150"/>
      <c r="J2441" s="150"/>
      <c r="K2441" s="150"/>
      <c r="L2441" s="150"/>
      <c r="M2441" s="150"/>
      <c r="N2441" s="94"/>
      <c r="O2441" s="94"/>
      <c r="P2441" s="94"/>
      <c r="Q2441" s="94"/>
    </row>
    <row r="2442" spans="1:17">
      <c r="A2442" s="150"/>
      <c r="B2442" s="150"/>
      <c r="C2442" s="150"/>
      <c r="D2442" s="150"/>
      <c r="E2442" s="65"/>
      <c r="F2442" s="150"/>
      <c r="G2442" s="150"/>
      <c r="H2442" s="150"/>
      <c r="I2442" s="150"/>
      <c r="J2442" s="150"/>
      <c r="K2442" s="150"/>
      <c r="L2442" s="150"/>
      <c r="M2442" s="150"/>
      <c r="N2442" s="94"/>
      <c r="O2442" s="94"/>
      <c r="P2442" s="94"/>
      <c r="Q2442" s="94"/>
    </row>
    <row r="2443" spans="1:17">
      <c r="A2443" s="150"/>
      <c r="B2443" s="150"/>
      <c r="C2443" s="150"/>
      <c r="D2443" s="150"/>
      <c r="E2443" s="65"/>
      <c r="F2443" s="150"/>
      <c r="G2443" s="150"/>
      <c r="H2443" s="150"/>
      <c r="I2443" s="150"/>
      <c r="J2443" s="150"/>
      <c r="K2443" s="150"/>
      <c r="L2443" s="150"/>
      <c r="M2443" s="150"/>
      <c r="N2443" s="94"/>
      <c r="O2443" s="94"/>
      <c r="P2443" s="94"/>
      <c r="Q2443" s="94"/>
    </row>
    <row r="2444" spans="1:17">
      <c r="A2444" s="150"/>
      <c r="B2444" s="150"/>
      <c r="C2444" s="150"/>
      <c r="D2444" s="150"/>
      <c r="E2444" s="65"/>
      <c r="F2444" s="150"/>
      <c r="G2444" s="150"/>
      <c r="H2444" s="150"/>
      <c r="I2444" s="150"/>
      <c r="J2444" s="150"/>
      <c r="K2444" s="150"/>
      <c r="L2444" s="150"/>
      <c r="M2444" s="150"/>
      <c r="N2444" s="94"/>
      <c r="O2444" s="94"/>
      <c r="P2444" s="94"/>
      <c r="Q2444" s="94"/>
    </row>
    <row r="2445" spans="1:17">
      <c r="A2445" s="150"/>
      <c r="B2445" s="150"/>
      <c r="C2445" s="150"/>
      <c r="D2445" s="150"/>
      <c r="E2445" s="65"/>
      <c r="F2445" s="150"/>
      <c r="G2445" s="150"/>
      <c r="H2445" s="150"/>
      <c r="I2445" s="150"/>
      <c r="J2445" s="150"/>
      <c r="K2445" s="150"/>
      <c r="L2445" s="150"/>
      <c r="M2445" s="150"/>
      <c r="N2445" s="94"/>
      <c r="O2445" s="94"/>
      <c r="P2445" s="94"/>
      <c r="Q2445" s="94"/>
    </row>
    <row r="2446" spans="1:17">
      <c r="A2446" s="150"/>
      <c r="B2446" s="150"/>
      <c r="C2446" s="150"/>
      <c r="D2446" s="150"/>
      <c r="E2446" s="65"/>
      <c r="F2446" s="150"/>
      <c r="G2446" s="150"/>
      <c r="H2446" s="150"/>
      <c r="I2446" s="150"/>
      <c r="J2446" s="150"/>
      <c r="K2446" s="150"/>
      <c r="L2446" s="150"/>
      <c r="M2446" s="150"/>
      <c r="N2446" s="94"/>
      <c r="O2446" s="94"/>
      <c r="P2446" s="94"/>
      <c r="Q2446" s="94"/>
    </row>
    <row r="2447" spans="1:17">
      <c r="A2447" s="150"/>
      <c r="B2447" s="150"/>
      <c r="C2447" s="150"/>
      <c r="D2447" s="150"/>
      <c r="E2447" s="65"/>
      <c r="F2447" s="150"/>
      <c r="G2447" s="150"/>
      <c r="H2447" s="150"/>
      <c r="I2447" s="150"/>
      <c r="J2447" s="150"/>
      <c r="K2447" s="150"/>
      <c r="L2447" s="150"/>
      <c r="M2447" s="150"/>
      <c r="N2447" s="94"/>
      <c r="O2447" s="94"/>
      <c r="P2447" s="94"/>
      <c r="Q2447" s="94"/>
    </row>
    <row r="2448" spans="1:17">
      <c r="A2448" s="150"/>
      <c r="B2448" s="150"/>
      <c r="C2448" s="150"/>
      <c r="D2448" s="150"/>
      <c r="E2448" s="65"/>
      <c r="F2448" s="150"/>
      <c r="G2448" s="150"/>
      <c r="H2448" s="150"/>
      <c r="I2448" s="150"/>
      <c r="J2448" s="150"/>
      <c r="K2448" s="150"/>
      <c r="L2448" s="150"/>
      <c r="M2448" s="150"/>
      <c r="N2448" s="94"/>
      <c r="O2448" s="94"/>
      <c r="P2448" s="94"/>
      <c r="Q2448" s="94"/>
    </row>
    <row r="2449" spans="1:17">
      <c r="A2449" s="150"/>
      <c r="B2449" s="150"/>
      <c r="C2449" s="150"/>
      <c r="D2449" s="150"/>
      <c r="E2449" s="65"/>
      <c r="F2449" s="150"/>
      <c r="G2449" s="150"/>
      <c r="H2449" s="150"/>
      <c r="I2449" s="150"/>
      <c r="J2449" s="150"/>
      <c r="K2449" s="150"/>
      <c r="L2449" s="150"/>
      <c r="M2449" s="150"/>
      <c r="N2449" s="94"/>
      <c r="O2449" s="94"/>
      <c r="P2449" s="94"/>
      <c r="Q2449" s="94"/>
    </row>
    <row r="2450" spans="1:17">
      <c r="A2450" s="150"/>
      <c r="B2450" s="150"/>
      <c r="C2450" s="150"/>
      <c r="D2450" s="150"/>
      <c r="E2450" s="65"/>
      <c r="F2450" s="150"/>
      <c r="G2450" s="150"/>
      <c r="H2450" s="150"/>
      <c r="I2450" s="150"/>
      <c r="J2450" s="150"/>
      <c r="K2450" s="150"/>
      <c r="L2450" s="150"/>
      <c r="M2450" s="150"/>
      <c r="N2450" s="94"/>
      <c r="O2450" s="94"/>
      <c r="P2450" s="94"/>
      <c r="Q2450" s="94"/>
    </row>
    <row r="2451" spans="1:17">
      <c r="A2451" s="150"/>
      <c r="B2451" s="150"/>
      <c r="C2451" s="150"/>
      <c r="D2451" s="150"/>
      <c r="E2451" s="65"/>
      <c r="F2451" s="150"/>
      <c r="G2451" s="150"/>
      <c r="H2451" s="150"/>
      <c r="I2451" s="150"/>
      <c r="J2451" s="150"/>
      <c r="K2451" s="150"/>
      <c r="L2451" s="150"/>
      <c r="M2451" s="150"/>
      <c r="N2451" s="94"/>
      <c r="O2451" s="94"/>
      <c r="P2451" s="94"/>
      <c r="Q2451" s="94"/>
    </row>
    <row r="2452" spans="1:17">
      <c r="A2452" s="150"/>
      <c r="B2452" s="150"/>
      <c r="C2452" s="150"/>
      <c r="D2452" s="150"/>
      <c r="E2452" s="65"/>
      <c r="F2452" s="150"/>
      <c r="G2452" s="150"/>
      <c r="H2452" s="150"/>
      <c r="I2452" s="150"/>
      <c r="J2452" s="150"/>
      <c r="K2452" s="150"/>
      <c r="L2452" s="150"/>
      <c r="M2452" s="150"/>
      <c r="N2452" s="94"/>
      <c r="O2452" s="94"/>
      <c r="P2452" s="94"/>
      <c r="Q2452" s="94"/>
    </row>
    <row r="2453" spans="1:17">
      <c r="A2453" s="150"/>
      <c r="B2453" s="150"/>
      <c r="C2453" s="150"/>
      <c r="D2453" s="150"/>
      <c r="E2453" s="65"/>
      <c r="F2453" s="150"/>
      <c r="G2453" s="150"/>
      <c r="H2453" s="150"/>
      <c r="I2453" s="150"/>
      <c r="J2453" s="150"/>
      <c r="K2453" s="150"/>
      <c r="L2453" s="150"/>
      <c r="M2453" s="150"/>
      <c r="N2453" s="94"/>
      <c r="O2453" s="94"/>
      <c r="P2453" s="94"/>
      <c r="Q2453" s="94"/>
    </row>
    <row r="2454" spans="1:17">
      <c r="A2454" s="150"/>
      <c r="B2454" s="150"/>
      <c r="C2454" s="150"/>
      <c r="D2454" s="150"/>
      <c r="E2454" s="65"/>
      <c r="F2454" s="150"/>
      <c r="G2454" s="150"/>
      <c r="H2454" s="150"/>
      <c r="I2454" s="150"/>
      <c r="J2454" s="150"/>
      <c r="K2454" s="150"/>
      <c r="L2454" s="150"/>
      <c r="M2454" s="150"/>
      <c r="N2454" s="94"/>
      <c r="O2454" s="94"/>
      <c r="P2454" s="94"/>
      <c r="Q2454" s="94"/>
    </row>
    <row r="2455" spans="1:17">
      <c r="A2455" s="150"/>
      <c r="B2455" s="150"/>
      <c r="C2455" s="150"/>
      <c r="D2455" s="150"/>
      <c r="E2455" s="65"/>
      <c r="F2455" s="150"/>
      <c r="G2455" s="150"/>
      <c r="H2455" s="150"/>
      <c r="I2455" s="150"/>
      <c r="J2455" s="150"/>
      <c r="K2455" s="150"/>
      <c r="L2455" s="150"/>
      <c r="M2455" s="150"/>
      <c r="N2455" s="94"/>
      <c r="O2455" s="94"/>
      <c r="P2455" s="94"/>
      <c r="Q2455" s="94"/>
    </row>
    <row r="2456" spans="1:17">
      <c r="A2456" s="150"/>
      <c r="B2456" s="150"/>
      <c r="C2456" s="150"/>
      <c r="D2456" s="150"/>
      <c r="E2456" s="65"/>
      <c r="F2456" s="150"/>
      <c r="G2456" s="150"/>
      <c r="H2456" s="150"/>
      <c r="I2456" s="150"/>
      <c r="J2456" s="150"/>
      <c r="K2456" s="150"/>
      <c r="L2456" s="150"/>
      <c r="M2456" s="150"/>
      <c r="N2456" s="94"/>
      <c r="O2456" s="94"/>
      <c r="P2456" s="94"/>
      <c r="Q2456" s="94"/>
    </row>
    <row r="2457" spans="1:17">
      <c r="A2457" s="150"/>
      <c r="B2457" s="150"/>
      <c r="C2457" s="150"/>
      <c r="D2457" s="150"/>
      <c r="E2457" s="65"/>
      <c r="F2457" s="150"/>
      <c r="G2457" s="150"/>
      <c r="H2457" s="150"/>
      <c r="I2457" s="150"/>
      <c r="J2457" s="150"/>
      <c r="K2457" s="150"/>
      <c r="L2457" s="150"/>
      <c r="M2457" s="150"/>
      <c r="N2457" s="94"/>
      <c r="O2457" s="94"/>
      <c r="P2457" s="94"/>
      <c r="Q2457" s="94"/>
    </row>
    <row r="2458" spans="1:17">
      <c r="A2458" s="150"/>
      <c r="B2458" s="150"/>
      <c r="C2458" s="150"/>
      <c r="D2458" s="150"/>
      <c r="E2458" s="65"/>
      <c r="F2458" s="150"/>
      <c r="G2458" s="150"/>
      <c r="H2458" s="150"/>
      <c r="I2458" s="150"/>
      <c r="J2458" s="150"/>
      <c r="K2458" s="150"/>
      <c r="L2458" s="150"/>
      <c r="M2458" s="150"/>
      <c r="N2458" s="94"/>
      <c r="O2458" s="94"/>
      <c r="P2458" s="94"/>
      <c r="Q2458" s="94"/>
    </row>
    <row r="2459" spans="1:17">
      <c r="A2459" s="150"/>
      <c r="B2459" s="150"/>
      <c r="C2459" s="150"/>
      <c r="D2459" s="150"/>
      <c r="E2459" s="65"/>
      <c r="F2459" s="150"/>
      <c r="G2459" s="150"/>
      <c r="H2459" s="150"/>
      <c r="I2459" s="150"/>
      <c r="J2459" s="150"/>
      <c r="K2459" s="150"/>
      <c r="L2459" s="150"/>
      <c r="M2459" s="150"/>
      <c r="N2459" s="94"/>
      <c r="O2459" s="94"/>
      <c r="P2459" s="94"/>
      <c r="Q2459" s="94"/>
    </row>
    <row r="2460" spans="1:17">
      <c r="A2460" s="150"/>
      <c r="B2460" s="150"/>
      <c r="C2460" s="150"/>
      <c r="D2460" s="150"/>
      <c r="E2460" s="65"/>
      <c r="F2460" s="150"/>
      <c r="G2460" s="150"/>
      <c r="H2460" s="150"/>
      <c r="I2460" s="150"/>
      <c r="J2460" s="150"/>
      <c r="K2460" s="150"/>
      <c r="L2460" s="150"/>
      <c r="M2460" s="150"/>
      <c r="N2460" s="94"/>
      <c r="O2460" s="94"/>
      <c r="P2460" s="94"/>
      <c r="Q2460" s="94"/>
    </row>
    <row r="2461" spans="1:17">
      <c r="A2461" s="150"/>
      <c r="B2461" s="150"/>
      <c r="C2461" s="150"/>
      <c r="D2461" s="150"/>
      <c r="E2461" s="65"/>
      <c r="F2461" s="150"/>
      <c r="G2461" s="150"/>
      <c r="H2461" s="150"/>
      <c r="I2461" s="150"/>
      <c r="J2461" s="150"/>
      <c r="K2461" s="150"/>
      <c r="L2461" s="150"/>
      <c r="M2461" s="150"/>
      <c r="N2461" s="94"/>
      <c r="O2461" s="94"/>
      <c r="P2461" s="94"/>
      <c r="Q2461" s="94"/>
    </row>
    <row r="2462" spans="1:17">
      <c r="A2462" s="150"/>
      <c r="B2462" s="150"/>
      <c r="C2462" s="150"/>
      <c r="D2462" s="150"/>
      <c r="E2462" s="65"/>
      <c r="F2462" s="150"/>
      <c r="G2462" s="150"/>
      <c r="H2462" s="150"/>
      <c r="I2462" s="150"/>
      <c r="J2462" s="150"/>
      <c r="K2462" s="150"/>
      <c r="L2462" s="150"/>
      <c r="M2462" s="150"/>
      <c r="N2462" s="94"/>
      <c r="O2462" s="94"/>
      <c r="P2462" s="94"/>
      <c r="Q2462" s="94"/>
    </row>
    <row r="2463" spans="1:17">
      <c r="A2463" s="150"/>
      <c r="B2463" s="150"/>
      <c r="C2463" s="150"/>
      <c r="D2463" s="150"/>
      <c r="E2463" s="65"/>
      <c r="F2463" s="150"/>
      <c r="G2463" s="150"/>
      <c r="H2463" s="150"/>
      <c r="I2463" s="150"/>
      <c r="J2463" s="150"/>
      <c r="K2463" s="150"/>
      <c r="L2463" s="150"/>
      <c r="M2463" s="150"/>
      <c r="N2463" s="94"/>
      <c r="O2463" s="94"/>
      <c r="P2463" s="94"/>
      <c r="Q2463" s="94"/>
    </row>
    <row r="2464" spans="1:17">
      <c r="A2464" s="150"/>
      <c r="B2464" s="150"/>
      <c r="C2464" s="150"/>
      <c r="D2464" s="150"/>
      <c r="E2464" s="65"/>
      <c r="F2464" s="150"/>
      <c r="G2464" s="150"/>
      <c r="H2464" s="150"/>
      <c r="I2464" s="150"/>
      <c r="J2464" s="150"/>
      <c r="K2464" s="150"/>
      <c r="L2464" s="150"/>
      <c r="M2464" s="150"/>
      <c r="N2464" s="94"/>
      <c r="O2464" s="94"/>
      <c r="P2464" s="94"/>
      <c r="Q2464" s="94"/>
    </row>
    <row r="2465" spans="1:17">
      <c r="A2465" s="150"/>
      <c r="B2465" s="150"/>
      <c r="C2465" s="150"/>
      <c r="D2465" s="150"/>
      <c r="E2465" s="65"/>
      <c r="F2465" s="150"/>
      <c r="G2465" s="150"/>
      <c r="H2465" s="150"/>
      <c r="I2465" s="150"/>
      <c r="J2465" s="150"/>
      <c r="K2465" s="150"/>
      <c r="L2465" s="150"/>
      <c r="M2465" s="150"/>
      <c r="N2465" s="94"/>
      <c r="O2465" s="94"/>
      <c r="P2465" s="94"/>
      <c r="Q2465" s="94"/>
    </row>
    <row r="2466" spans="1:17">
      <c r="A2466" s="150"/>
      <c r="B2466" s="150"/>
      <c r="C2466" s="150"/>
      <c r="D2466" s="150"/>
      <c r="E2466" s="65"/>
      <c r="F2466" s="150"/>
      <c r="G2466" s="150"/>
      <c r="H2466" s="150"/>
      <c r="I2466" s="150"/>
      <c r="J2466" s="150"/>
      <c r="K2466" s="150"/>
      <c r="L2466" s="150"/>
      <c r="M2466" s="150"/>
      <c r="N2466" s="94"/>
      <c r="O2466" s="94"/>
      <c r="P2466" s="94"/>
      <c r="Q2466" s="94"/>
    </row>
    <row r="2467" spans="1:17">
      <c r="A2467" s="150"/>
      <c r="B2467" s="150"/>
      <c r="C2467" s="150"/>
      <c r="D2467" s="150"/>
      <c r="E2467" s="65"/>
      <c r="F2467" s="150"/>
      <c r="G2467" s="150"/>
      <c r="H2467" s="150"/>
      <c r="I2467" s="150"/>
      <c r="J2467" s="150"/>
      <c r="K2467" s="150"/>
      <c r="L2467" s="150"/>
      <c r="M2467" s="150"/>
      <c r="N2467" s="94"/>
      <c r="O2467" s="94"/>
      <c r="P2467" s="94"/>
      <c r="Q2467" s="94"/>
    </row>
    <row r="2468" spans="1:17">
      <c r="A2468" s="150"/>
      <c r="B2468" s="150"/>
      <c r="C2468" s="150"/>
      <c r="D2468" s="150"/>
      <c r="E2468" s="65"/>
      <c r="F2468" s="150"/>
      <c r="G2468" s="150"/>
      <c r="H2468" s="150"/>
      <c r="I2468" s="150"/>
      <c r="J2468" s="150"/>
      <c r="K2468" s="150"/>
      <c r="L2468" s="150"/>
      <c r="M2468" s="150"/>
      <c r="N2468" s="94"/>
      <c r="O2468" s="94"/>
      <c r="P2468" s="94"/>
      <c r="Q2468" s="94"/>
    </row>
    <row r="2469" spans="1:17">
      <c r="A2469" s="150"/>
      <c r="B2469" s="150"/>
      <c r="C2469" s="150"/>
      <c r="D2469" s="150"/>
      <c r="E2469" s="65"/>
      <c r="F2469" s="150"/>
      <c r="G2469" s="150"/>
      <c r="H2469" s="150"/>
      <c r="I2469" s="150"/>
      <c r="J2469" s="150"/>
      <c r="K2469" s="150"/>
      <c r="L2469" s="150"/>
      <c r="M2469" s="150"/>
      <c r="N2469" s="94"/>
      <c r="O2469" s="94"/>
      <c r="P2469" s="94"/>
      <c r="Q2469" s="94"/>
    </row>
    <row r="2470" spans="1:17">
      <c r="A2470" s="150"/>
      <c r="B2470" s="150"/>
      <c r="C2470" s="150"/>
      <c r="D2470" s="150"/>
      <c r="E2470" s="65"/>
      <c r="F2470" s="150"/>
      <c r="G2470" s="150"/>
      <c r="H2470" s="150"/>
      <c r="I2470" s="150"/>
      <c r="J2470" s="150"/>
      <c r="K2470" s="150"/>
      <c r="L2470" s="150"/>
      <c r="M2470" s="150"/>
      <c r="N2470" s="94"/>
      <c r="O2470" s="94"/>
      <c r="P2470" s="94"/>
      <c r="Q2470" s="94"/>
    </row>
    <row r="2471" spans="1:17">
      <c r="A2471" s="150"/>
      <c r="B2471" s="150"/>
      <c r="C2471" s="150"/>
      <c r="D2471" s="150"/>
      <c r="E2471" s="65"/>
      <c r="F2471" s="150"/>
      <c r="G2471" s="150"/>
      <c r="H2471" s="150"/>
      <c r="I2471" s="150"/>
      <c r="J2471" s="150"/>
      <c r="K2471" s="150"/>
      <c r="L2471" s="150"/>
      <c r="M2471" s="150"/>
      <c r="N2471" s="94"/>
      <c r="O2471" s="94"/>
      <c r="P2471" s="94"/>
      <c r="Q2471" s="94"/>
    </row>
    <row r="2472" spans="1:17">
      <c r="A2472" s="150"/>
      <c r="B2472" s="150"/>
      <c r="C2472" s="150"/>
      <c r="D2472" s="150"/>
      <c r="E2472" s="65"/>
      <c r="F2472" s="150"/>
      <c r="G2472" s="150"/>
      <c r="H2472" s="150"/>
      <c r="I2472" s="150"/>
      <c r="J2472" s="150"/>
      <c r="K2472" s="150"/>
      <c r="L2472" s="150"/>
      <c r="M2472" s="150"/>
      <c r="N2472" s="94"/>
      <c r="O2472" s="94"/>
      <c r="P2472" s="94"/>
      <c r="Q2472" s="94"/>
    </row>
    <row r="2473" spans="1:17">
      <c r="A2473" s="150"/>
      <c r="B2473" s="150"/>
      <c r="C2473" s="150"/>
      <c r="D2473" s="150"/>
      <c r="E2473" s="65"/>
      <c r="F2473" s="150"/>
      <c r="G2473" s="150"/>
      <c r="H2473" s="150"/>
      <c r="I2473" s="150"/>
      <c r="J2473" s="150"/>
      <c r="K2473" s="150"/>
      <c r="L2473" s="150"/>
      <c r="M2473" s="150"/>
      <c r="N2473" s="94"/>
      <c r="O2473" s="94"/>
      <c r="P2473" s="94"/>
      <c r="Q2473" s="94"/>
    </row>
    <row r="2474" spans="1:17">
      <c r="A2474" s="150"/>
      <c r="B2474" s="150"/>
      <c r="C2474" s="150"/>
      <c r="D2474" s="150"/>
      <c r="E2474" s="65"/>
      <c r="F2474" s="150"/>
      <c r="G2474" s="150"/>
      <c r="H2474" s="150"/>
      <c r="I2474" s="150"/>
      <c r="J2474" s="150"/>
      <c r="K2474" s="150"/>
      <c r="L2474" s="150"/>
      <c r="M2474" s="150"/>
      <c r="N2474" s="94"/>
      <c r="O2474" s="94"/>
      <c r="P2474" s="94"/>
      <c r="Q2474" s="94"/>
    </row>
    <row r="2475" spans="1:17">
      <c r="A2475" s="150"/>
      <c r="B2475" s="150"/>
      <c r="C2475" s="150"/>
      <c r="D2475" s="150"/>
      <c r="E2475" s="65"/>
      <c r="F2475" s="150"/>
      <c r="G2475" s="150"/>
      <c r="H2475" s="150"/>
      <c r="I2475" s="150"/>
      <c r="J2475" s="150"/>
      <c r="K2475" s="150"/>
      <c r="L2475" s="150"/>
      <c r="M2475" s="150"/>
      <c r="N2475" s="94"/>
      <c r="O2475" s="94"/>
      <c r="P2475" s="94"/>
      <c r="Q2475" s="94"/>
    </row>
    <row r="2476" spans="1:17">
      <c r="A2476" s="150"/>
      <c r="B2476" s="150"/>
      <c r="C2476" s="150"/>
      <c r="D2476" s="150"/>
      <c r="E2476" s="65"/>
      <c r="F2476" s="150"/>
      <c r="G2476" s="150"/>
      <c r="H2476" s="150"/>
      <c r="I2476" s="150"/>
      <c r="J2476" s="150"/>
      <c r="K2476" s="150"/>
      <c r="L2476" s="150"/>
      <c r="M2476" s="150"/>
      <c r="N2476" s="94"/>
      <c r="O2476" s="94"/>
      <c r="P2476" s="94"/>
      <c r="Q2476" s="94"/>
    </row>
    <row r="2477" spans="1:17">
      <c r="A2477" s="150"/>
      <c r="B2477" s="150"/>
      <c r="C2477" s="150"/>
      <c r="D2477" s="150"/>
      <c r="E2477" s="65"/>
      <c r="F2477" s="150"/>
      <c r="G2477" s="150"/>
      <c r="H2477" s="150"/>
      <c r="I2477" s="150"/>
      <c r="J2477" s="150"/>
      <c r="K2477" s="150"/>
      <c r="L2477" s="150"/>
      <c r="M2477" s="150"/>
      <c r="N2477" s="94"/>
      <c r="O2477" s="94"/>
      <c r="P2477" s="94"/>
      <c r="Q2477" s="94"/>
    </row>
    <row r="2478" spans="1:17">
      <c r="A2478" s="150"/>
      <c r="B2478" s="150"/>
      <c r="C2478" s="150"/>
      <c r="D2478" s="150"/>
      <c r="E2478" s="65"/>
      <c r="F2478" s="150"/>
      <c r="G2478" s="150"/>
      <c r="H2478" s="150"/>
      <c r="I2478" s="150"/>
      <c r="J2478" s="150"/>
      <c r="K2478" s="150"/>
      <c r="L2478" s="150"/>
      <c r="M2478" s="150"/>
      <c r="N2478" s="94"/>
      <c r="O2478" s="94"/>
      <c r="P2478" s="94"/>
      <c r="Q2478" s="94"/>
    </row>
    <row r="2479" spans="1:17">
      <c r="A2479" s="150"/>
      <c r="B2479" s="150"/>
      <c r="C2479" s="150"/>
      <c r="D2479" s="150"/>
      <c r="E2479" s="65"/>
      <c r="F2479" s="150"/>
      <c r="G2479" s="150"/>
      <c r="H2479" s="150"/>
      <c r="I2479" s="150"/>
      <c r="J2479" s="150"/>
      <c r="K2479" s="150"/>
      <c r="L2479" s="150"/>
      <c r="M2479" s="150"/>
      <c r="N2479" s="94"/>
      <c r="O2479" s="94"/>
      <c r="P2479" s="94"/>
      <c r="Q2479" s="94"/>
    </row>
    <row r="2480" spans="1:17">
      <c r="A2480" s="150"/>
      <c r="B2480" s="150"/>
      <c r="C2480" s="150"/>
      <c r="D2480" s="150"/>
      <c r="E2480" s="65"/>
      <c r="F2480" s="150"/>
      <c r="G2480" s="150"/>
      <c r="H2480" s="150"/>
      <c r="I2480" s="150"/>
      <c r="J2480" s="150"/>
      <c r="K2480" s="150"/>
      <c r="L2480" s="150"/>
      <c r="M2480" s="150"/>
      <c r="N2480" s="94"/>
      <c r="O2480" s="94"/>
      <c r="P2480" s="94"/>
      <c r="Q2480" s="94"/>
    </row>
    <row r="2481" spans="1:17">
      <c r="A2481" s="150"/>
      <c r="B2481" s="150"/>
      <c r="C2481" s="150"/>
      <c r="D2481" s="150"/>
      <c r="E2481" s="65"/>
      <c r="F2481" s="150"/>
      <c r="G2481" s="150"/>
      <c r="H2481" s="150"/>
      <c r="I2481" s="150"/>
      <c r="J2481" s="150"/>
      <c r="K2481" s="150"/>
      <c r="L2481" s="150"/>
      <c r="M2481" s="150"/>
      <c r="N2481" s="94"/>
      <c r="O2481" s="94"/>
      <c r="P2481" s="94"/>
      <c r="Q2481" s="94"/>
    </row>
    <row r="2482" spans="1:17">
      <c r="A2482" s="150"/>
      <c r="B2482" s="150"/>
      <c r="C2482" s="150"/>
      <c r="D2482" s="150"/>
      <c r="E2482" s="65"/>
      <c r="F2482" s="150"/>
      <c r="G2482" s="150"/>
      <c r="H2482" s="150"/>
      <c r="I2482" s="150"/>
      <c r="J2482" s="150"/>
      <c r="K2482" s="150"/>
      <c r="L2482" s="150"/>
      <c r="M2482" s="150"/>
      <c r="N2482" s="94"/>
      <c r="O2482" s="94"/>
      <c r="P2482" s="94"/>
      <c r="Q2482" s="94"/>
    </row>
    <row r="2483" spans="1:17">
      <c r="A2483" s="150"/>
      <c r="B2483" s="150"/>
      <c r="C2483" s="150"/>
      <c r="D2483" s="150"/>
      <c r="E2483" s="65"/>
      <c r="F2483" s="150"/>
      <c r="G2483" s="150"/>
      <c r="H2483" s="150"/>
      <c r="I2483" s="150"/>
      <c r="J2483" s="150"/>
      <c r="K2483" s="150"/>
      <c r="L2483" s="150"/>
      <c r="M2483" s="150"/>
      <c r="N2483" s="94"/>
      <c r="O2483" s="94"/>
      <c r="P2483" s="94"/>
      <c r="Q2483" s="94"/>
    </row>
    <row r="2484" spans="1:17">
      <c r="A2484" s="150"/>
      <c r="B2484" s="150"/>
      <c r="C2484" s="150"/>
      <c r="D2484" s="150"/>
      <c r="E2484" s="65"/>
      <c r="F2484" s="150"/>
      <c r="G2484" s="150"/>
      <c r="H2484" s="150"/>
      <c r="I2484" s="150"/>
      <c r="J2484" s="150"/>
      <c r="K2484" s="150"/>
      <c r="L2484" s="150"/>
      <c r="M2484" s="150"/>
      <c r="N2484" s="94"/>
      <c r="O2484" s="94"/>
      <c r="P2484" s="94"/>
      <c r="Q2484" s="94"/>
    </row>
    <row r="2485" spans="1:17">
      <c r="A2485" s="150"/>
      <c r="B2485" s="150"/>
      <c r="C2485" s="150"/>
      <c r="D2485" s="150"/>
      <c r="E2485" s="65"/>
      <c r="F2485" s="150"/>
      <c r="G2485" s="150"/>
      <c r="H2485" s="150"/>
      <c r="I2485" s="150"/>
      <c r="J2485" s="150"/>
      <c r="K2485" s="150"/>
      <c r="L2485" s="150"/>
      <c r="M2485" s="150"/>
      <c r="N2485" s="94"/>
      <c r="O2485" s="94"/>
      <c r="P2485" s="94"/>
      <c r="Q2485" s="94"/>
    </row>
    <row r="2486" spans="1:17">
      <c r="A2486" s="150"/>
      <c r="B2486" s="150"/>
      <c r="C2486" s="150"/>
      <c r="D2486" s="150"/>
      <c r="E2486" s="65"/>
      <c r="F2486" s="150"/>
      <c r="G2486" s="150"/>
      <c r="H2486" s="150"/>
      <c r="I2486" s="150"/>
      <c r="J2486" s="150"/>
      <c r="K2486" s="150"/>
      <c r="L2486" s="150"/>
      <c r="M2486" s="150"/>
      <c r="N2486" s="94"/>
      <c r="O2486" s="94"/>
      <c r="P2486" s="94"/>
      <c r="Q2486" s="94"/>
    </row>
    <row r="2487" spans="1:17">
      <c r="A2487" s="150"/>
      <c r="B2487" s="150"/>
      <c r="C2487" s="150"/>
      <c r="D2487" s="150"/>
      <c r="E2487" s="65"/>
      <c r="F2487" s="150"/>
      <c r="G2487" s="150"/>
      <c r="H2487" s="150"/>
      <c r="I2487" s="150"/>
      <c r="J2487" s="150"/>
      <c r="K2487" s="150"/>
      <c r="L2487" s="150"/>
      <c r="M2487" s="150"/>
      <c r="N2487" s="94"/>
      <c r="O2487" s="94"/>
      <c r="P2487" s="94"/>
      <c r="Q2487" s="94"/>
    </row>
    <row r="2488" spans="1:17">
      <c r="A2488" s="150"/>
      <c r="B2488" s="150"/>
      <c r="C2488" s="150"/>
      <c r="D2488" s="150"/>
      <c r="E2488" s="65"/>
      <c r="F2488" s="150"/>
      <c r="G2488" s="150"/>
      <c r="H2488" s="150"/>
      <c r="I2488" s="150"/>
      <c r="J2488" s="150"/>
      <c r="K2488" s="150"/>
      <c r="L2488" s="150"/>
      <c r="M2488" s="150"/>
      <c r="N2488" s="94"/>
      <c r="O2488" s="94"/>
      <c r="P2488" s="94"/>
      <c r="Q2488" s="94"/>
    </row>
    <row r="2489" spans="1:17">
      <c r="A2489" s="150"/>
      <c r="B2489" s="150"/>
      <c r="C2489" s="150"/>
      <c r="D2489" s="150"/>
      <c r="E2489" s="65"/>
      <c r="F2489" s="150"/>
      <c r="G2489" s="150"/>
      <c r="H2489" s="150"/>
      <c r="I2489" s="150"/>
      <c r="J2489" s="150"/>
      <c r="K2489" s="150"/>
      <c r="L2489" s="150"/>
      <c r="M2489" s="150"/>
      <c r="N2489" s="94"/>
      <c r="O2489" s="94"/>
      <c r="P2489" s="94"/>
      <c r="Q2489" s="94"/>
    </row>
    <row r="2490" spans="1:17">
      <c r="A2490" s="150"/>
      <c r="B2490" s="150"/>
      <c r="C2490" s="150"/>
      <c r="D2490" s="150"/>
      <c r="E2490" s="65"/>
      <c r="F2490" s="150"/>
      <c r="G2490" s="150"/>
      <c r="H2490" s="150"/>
      <c r="I2490" s="150"/>
      <c r="J2490" s="150"/>
      <c r="K2490" s="150"/>
      <c r="L2490" s="150"/>
      <c r="M2490" s="150"/>
      <c r="N2490" s="94"/>
      <c r="O2490" s="94"/>
      <c r="P2490" s="94"/>
      <c r="Q2490" s="94"/>
    </row>
    <row r="2491" spans="1:17">
      <c r="A2491" s="150"/>
      <c r="B2491" s="150"/>
      <c r="C2491" s="150"/>
      <c r="D2491" s="150"/>
      <c r="E2491" s="65"/>
      <c r="F2491" s="150"/>
      <c r="G2491" s="150"/>
      <c r="H2491" s="150"/>
      <c r="I2491" s="150"/>
      <c r="J2491" s="150"/>
      <c r="K2491" s="150"/>
      <c r="L2491" s="150"/>
      <c r="M2491" s="150"/>
      <c r="N2491" s="94"/>
      <c r="O2491" s="94"/>
      <c r="P2491" s="94"/>
      <c r="Q2491" s="94"/>
    </row>
    <row r="2492" spans="1:17">
      <c r="A2492" s="150"/>
      <c r="B2492" s="150"/>
      <c r="C2492" s="150"/>
      <c r="D2492" s="150"/>
      <c r="E2492" s="65"/>
      <c r="F2492" s="150"/>
      <c r="G2492" s="150"/>
      <c r="H2492" s="150"/>
      <c r="I2492" s="150"/>
      <c r="J2492" s="150"/>
      <c r="K2492" s="150"/>
      <c r="L2492" s="150"/>
      <c r="M2492" s="150"/>
      <c r="N2492" s="94"/>
      <c r="O2492" s="94"/>
      <c r="P2492" s="94"/>
      <c r="Q2492" s="94"/>
    </row>
    <row r="2493" spans="1:17">
      <c r="A2493" s="150"/>
      <c r="B2493" s="150"/>
      <c r="C2493" s="150"/>
      <c r="D2493" s="150"/>
      <c r="E2493" s="65"/>
      <c r="F2493" s="150"/>
      <c r="G2493" s="150"/>
      <c r="H2493" s="150"/>
      <c r="I2493" s="150"/>
      <c r="J2493" s="150"/>
      <c r="K2493" s="150"/>
      <c r="L2493" s="150"/>
      <c r="M2493" s="150"/>
      <c r="N2493" s="94"/>
      <c r="O2493" s="94"/>
      <c r="P2493" s="94"/>
      <c r="Q2493" s="94"/>
    </row>
    <row r="2494" spans="1:17">
      <c r="A2494" s="150"/>
      <c r="B2494" s="150"/>
      <c r="C2494" s="150"/>
      <c r="D2494" s="150"/>
      <c r="E2494" s="65"/>
      <c r="F2494" s="150"/>
      <c r="G2494" s="150"/>
      <c r="H2494" s="150"/>
      <c r="I2494" s="150"/>
      <c r="J2494" s="150"/>
      <c r="K2494" s="150"/>
      <c r="L2494" s="150"/>
      <c r="M2494" s="150"/>
      <c r="N2494" s="94"/>
      <c r="O2494" s="94"/>
      <c r="P2494" s="94"/>
      <c r="Q2494" s="94"/>
    </row>
    <row r="2495" spans="1:17">
      <c r="A2495" s="150"/>
      <c r="B2495" s="150"/>
      <c r="C2495" s="150"/>
      <c r="D2495" s="150"/>
      <c r="E2495" s="65"/>
      <c r="F2495" s="150"/>
      <c r="G2495" s="150"/>
      <c r="H2495" s="150"/>
      <c r="I2495" s="150"/>
      <c r="J2495" s="150"/>
      <c r="K2495" s="150"/>
      <c r="L2495" s="150"/>
      <c r="M2495" s="150"/>
      <c r="N2495" s="94"/>
      <c r="O2495" s="94"/>
      <c r="P2495" s="94"/>
      <c r="Q2495" s="94"/>
    </row>
    <row r="2496" spans="1:17">
      <c r="A2496" s="150"/>
      <c r="B2496" s="150"/>
      <c r="C2496" s="150"/>
      <c r="D2496" s="150"/>
      <c r="E2496" s="65"/>
      <c r="F2496" s="150"/>
      <c r="G2496" s="150"/>
      <c r="H2496" s="150"/>
      <c r="I2496" s="150"/>
      <c r="J2496" s="150"/>
      <c r="K2496" s="150"/>
      <c r="L2496" s="150"/>
      <c r="M2496" s="150"/>
      <c r="N2496" s="94"/>
      <c r="O2496" s="94"/>
      <c r="P2496" s="94"/>
      <c r="Q2496" s="94"/>
    </row>
    <row r="2497" spans="1:17">
      <c r="A2497" s="150"/>
      <c r="B2497" s="150"/>
      <c r="C2497" s="150"/>
      <c r="D2497" s="150"/>
      <c r="E2497" s="65"/>
      <c r="F2497" s="150"/>
      <c r="G2497" s="150"/>
      <c r="H2497" s="150"/>
      <c r="I2497" s="150"/>
      <c r="J2497" s="150"/>
      <c r="K2497" s="150"/>
      <c r="L2497" s="150"/>
      <c r="M2497" s="150"/>
      <c r="N2497" s="94"/>
      <c r="O2497" s="94"/>
      <c r="P2497" s="94"/>
      <c r="Q2497" s="94"/>
    </row>
    <row r="2498" spans="1:17">
      <c r="A2498" s="150"/>
      <c r="B2498" s="150"/>
      <c r="C2498" s="150"/>
      <c r="D2498" s="150"/>
      <c r="E2498" s="65"/>
      <c r="F2498" s="150"/>
      <c r="G2498" s="150"/>
      <c r="H2498" s="150"/>
      <c r="I2498" s="150"/>
      <c r="J2498" s="150"/>
      <c r="K2498" s="150"/>
      <c r="L2498" s="150"/>
      <c r="M2498" s="150"/>
      <c r="N2498" s="94"/>
      <c r="O2498" s="94"/>
      <c r="P2498" s="94"/>
      <c r="Q2498" s="94"/>
    </row>
    <row r="2499" spans="1:17">
      <c r="A2499" s="150"/>
      <c r="B2499" s="150"/>
      <c r="C2499" s="150"/>
      <c r="D2499" s="150"/>
      <c r="E2499" s="65"/>
      <c r="F2499" s="150"/>
      <c r="G2499" s="150"/>
      <c r="H2499" s="150"/>
      <c r="I2499" s="150"/>
      <c r="J2499" s="150"/>
      <c r="K2499" s="150"/>
      <c r="L2499" s="150"/>
      <c r="M2499" s="150"/>
      <c r="N2499" s="94"/>
      <c r="O2499" s="94"/>
      <c r="P2499" s="94"/>
      <c r="Q2499" s="94"/>
    </row>
    <row r="2500" spans="1:17">
      <c r="A2500" s="150"/>
      <c r="B2500" s="150"/>
      <c r="C2500" s="150"/>
      <c r="D2500" s="150"/>
      <c r="E2500" s="65"/>
      <c r="F2500" s="150"/>
      <c r="G2500" s="150"/>
      <c r="H2500" s="150"/>
      <c r="I2500" s="150"/>
      <c r="J2500" s="150"/>
      <c r="K2500" s="150"/>
      <c r="L2500" s="150"/>
      <c r="M2500" s="150"/>
      <c r="N2500" s="94"/>
      <c r="O2500" s="94"/>
      <c r="P2500" s="94"/>
      <c r="Q2500" s="94"/>
    </row>
    <row r="2501" spans="1:17">
      <c r="A2501" s="150"/>
      <c r="B2501" s="150"/>
      <c r="C2501" s="150"/>
      <c r="D2501" s="150"/>
      <c r="E2501" s="65"/>
      <c r="F2501" s="150"/>
      <c r="G2501" s="150"/>
      <c r="H2501" s="150"/>
      <c r="I2501" s="150"/>
      <c r="J2501" s="150"/>
      <c r="K2501" s="150"/>
      <c r="L2501" s="150"/>
      <c r="M2501" s="150"/>
      <c r="N2501" s="94"/>
      <c r="O2501" s="94"/>
      <c r="P2501" s="94"/>
      <c r="Q2501" s="94"/>
    </row>
    <row r="2502" spans="1:17">
      <c r="A2502" s="150"/>
      <c r="B2502" s="150"/>
      <c r="C2502" s="150"/>
      <c r="D2502" s="150"/>
      <c r="E2502" s="65"/>
      <c r="F2502" s="150"/>
      <c r="G2502" s="150"/>
      <c r="H2502" s="150"/>
      <c r="I2502" s="150"/>
      <c r="J2502" s="150"/>
      <c r="K2502" s="150"/>
      <c r="L2502" s="150"/>
      <c r="M2502" s="150"/>
      <c r="N2502" s="94"/>
      <c r="O2502" s="94"/>
      <c r="P2502" s="94"/>
      <c r="Q2502" s="94"/>
    </row>
    <row r="2503" spans="1:17">
      <c r="A2503" s="150"/>
      <c r="B2503" s="150"/>
      <c r="C2503" s="150"/>
      <c r="D2503" s="150"/>
      <c r="E2503" s="65"/>
      <c r="F2503" s="150"/>
      <c r="G2503" s="150"/>
      <c r="H2503" s="150"/>
      <c r="I2503" s="150"/>
      <c r="J2503" s="150"/>
      <c r="K2503" s="150"/>
      <c r="L2503" s="150"/>
      <c r="M2503" s="150"/>
      <c r="N2503" s="94"/>
      <c r="O2503" s="94"/>
      <c r="P2503" s="94"/>
      <c r="Q2503" s="94"/>
    </row>
    <row r="2504" spans="1:17">
      <c r="A2504" s="150"/>
      <c r="B2504" s="150"/>
      <c r="C2504" s="150"/>
      <c r="D2504" s="150"/>
      <c r="E2504" s="65"/>
      <c r="F2504" s="150"/>
      <c r="G2504" s="150"/>
      <c r="H2504" s="150"/>
      <c r="I2504" s="150"/>
      <c r="J2504" s="150"/>
      <c r="K2504" s="150"/>
      <c r="L2504" s="150"/>
      <c r="M2504" s="150"/>
      <c r="N2504" s="94"/>
      <c r="O2504" s="94"/>
      <c r="P2504" s="94"/>
      <c r="Q2504" s="94"/>
    </row>
    <row r="2505" spans="1:17">
      <c r="A2505" s="150"/>
      <c r="B2505" s="150"/>
      <c r="C2505" s="150"/>
      <c r="D2505" s="150"/>
      <c r="E2505" s="65"/>
      <c r="F2505" s="150"/>
      <c r="G2505" s="150"/>
      <c r="H2505" s="150"/>
      <c r="I2505" s="150"/>
      <c r="J2505" s="150"/>
      <c r="K2505" s="150"/>
      <c r="L2505" s="150"/>
      <c r="M2505" s="150"/>
      <c r="N2505" s="94"/>
      <c r="O2505" s="94"/>
      <c r="P2505" s="94"/>
      <c r="Q2505" s="94"/>
    </row>
    <row r="2506" spans="1:17">
      <c r="A2506" s="150"/>
      <c r="B2506" s="150"/>
      <c r="C2506" s="150"/>
      <c r="D2506" s="150"/>
      <c r="E2506" s="65"/>
      <c r="F2506" s="150"/>
      <c r="G2506" s="150"/>
      <c r="H2506" s="150"/>
      <c r="I2506" s="150"/>
      <c r="J2506" s="150"/>
      <c r="K2506" s="150"/>
      <c r="L2506" s="150"/>
      <c r="M2506" s="150"/>
      <c r="N2506" s="94"/>
      <c r="O2506" s="94"/>
      <c r="P2506" s="94"/>
      <c r="Q2506" s="94"/>
    </row>
    <row r="2507" spans="1:17">
      <c r="A2507" s="150"/>
      <c r="B2507" s="150"/>
      <c r="C2507" s="150"/>
      <c r="D2507" s="150"/>
      <c r="E2507" s="65"/>
      <c r="F2507" s="150"/>
      <c r="G2507" s="150"/>
      <c r="H2507" s="150"/>
      <c r="I2507" s="150"/>
      <c r="J2507" s="150"/>
      <c r="K2507" s="150"/>
      <c r="L2507" s="150"/>
      <c r="M2507" s="150"/>
      <c r="N2507" s="94"/>
      <c r="O2507" s="94"/>
      <c r="P2507" s="94"/>
      <c r="Q2507" s="94"/>
    </row>
    <row r="2508" spans="1:17">
      <c r="A2508" s="150"/>
      <c r="B2508" s="150"/>
      <c r="C2508" s="150"/>
      <c r="D2508" s="150"/>
      <c r="E2508" s="65"/>
      <c r="F2508" s="150"/>
      <c r="G2508" s="150"/>
      <c r="H2508" s="150"/>
      <c r="I2508" s="150"/>
      <c r="J2508" s="150"/>
      <c r="K2508" s="150"/>
      <c r="L2508" s="150"/>
      <c r="M2508" s="150"/>
      <c r="N2508" s="94"/>
      <c r="O2508" s="94"/>
      <c r="P2508" s="94"/>
      <c r="Q2508" s="94"/>
    </row>
    <row r="2509" spans="1:17">
      <c r="A2509" s="150"/>
      <c r="B2509" s="150"/>
      <c r="C2509" s="150"/>
      <c r="D2509" s="150"/>
      <c r="E2509" s="65"/>
      <c r="F2509" s="150"/>
      <c r="G2509" s="150"/>
      <c r="H2509" s="150"/>
      <c r="I2509" s="150"/>
      <c r="J2509" s="150"/>
      <c r="K2509" s="150"/>
      <c r="L2509" s="150"/>
      <c r="M2509" s="150"/>
      <c r="N2509" s="94"/>
      <c r="O2509" s="94"/>
      <c r="P2509" s="94"/>
      <c r="Q2509" s="94"/>
    </row>
    <row r="2510" spans="1:17">
      <c r="A2510" s="150"/>
      <c r="B2510" s="150"/>
      <c r="C2510" s="150"/>
      <c r="D2510" s="150"/>
      <c r="E2510" s="65"/>
      <c r="F2510" s="150"/>
      <c r="G2510" s="150"/>
      <c r="H2510" s="150"/>
      <c r="I2510" s="150"/>
      <c r="J2510" s="150"/>
      <c r="K2510" s="150"/>
      <c r="L2510" s="150"/>
      <c r="M2510" s="150"/>
      <c r="N2510" s="94"/>
      <c r="O2510" s="94"/>
      <c r="P2510" s="94"/>
      <c r="Q2510" s="94"/>
    </row>
    <row r="2511" spans="1:17">
      <c r="A2511" s="150"/>
      <c r="B2511" s="150"/>
      <c r="C2511" s="150"/>
      <c r="D2511" s="150"/>
      <c r="E2511" s="65"/>
      <c r="F2511" s="150"/>
      <c r="G2511" s="150"/>
      <c r="H2511" s="150"/>
      <c r="I2511" s="150"/>
      <c r="J2511" s="150"/>
      <c r="K2511" s="150"/>
      <c r="L2511" s="150"/>
      <c r="M2511" s="150"/>
      <c r="N2511" s="94"/>
      <c r="O2511" s="94"/>
      <c r="P2511" s="94"/>
      <c r="Q2511" s="94"/>
    </row>
    <row r="2512" spans="1:17">
      <c r="A2512" s="150"/>
      <c r="B2512" s="150"/>
      <c r="C2512" s="150"/>
      <c r="D2512" s="150"/>
      <c r="E2512" s="65"/>
      <c r="F2512" s="150"/>
      <c r="G2512" s="150"/>
      <c r="H2512" s="150"/>
      <c r="I2512" s="150"/>
      <c r="J2512" s="150"/>
      <c r="K2512" s="150"/>
      <c r="L2512" s="150"/>
      <c r="M2512" s="150"/>
      <c r="N2512" s="94"/>
      <c r="O2512" s="94"/>
      <c r="P2512" s="94"/>
      <c r="Q2512" s="94"/>
    </row>
    <row r="2513" spans="1:17">
      <c r="A2513" s="150"/>
      <c r="B2513" s="150"/>
      <c r="C2513" s="150"/>
      <c r="D2513" s="150"/>
      <c r="E2513" s="65"/>
      <c r="F2513" s="150"/>
      <c r="G2513" s="150"/>
      <c r="H2513" s="150"/>
      <c r="I2513" s="150"/>
      <c r="J2513" s="150"/>
      <c r="K2513" s="150"/>
      <c r="L2513" s="150"/>
      <c r="M2513" s="150"/>
      <c r="N2513" s="94"/>
      <c r="O2513" s="94"/>
      <c r="P2513" s="94"/>
      <c r="Q2513" s="94"/>
    </row>
    <row r="2514" spans="1:17">
      <c r="A2514" s="150"/>
      <c r="B2514" s="150"/>
      <c r="C2514" s="150"/>
      <c r="D2514" s="150"/>
      <c r="E2514" s="65"/>
      <c r="F2514" s="150"/>
      <c r="G2514" s="150"/>
      <c r="H2514" s="150"/>
      <c r="I2514" s="150"/>
      <c r="J2514" s="150"/>
      <c r="K2514" s="150"/>
      <c r="L2514" s="150"/>
      <c r="M2514" s="150"/>
      <c r="N2514" s="94"/>
      <c r="O2514" s="94"/>
      <c r="P2514" s="94"/>
      <c r="Q2514" s="94"/>
    </row>
    <row r="2515" spans="1:17">
      <c r="A2515" s="150"/>
      <c r="B2515" s="150"/>
      <c r="C2515" s="150"/>
      <c r="D2515" s="150"/>
      <c r="E2515" s="65"/>
      <c r="F2515" s="150"/>
      <c r="G2515" s="150"/>
      <c r="H2515" s="150"/>
      <c r="I2515" s="150"/>
      <c r="J2515" s="150"/>
      <c r="K2515" s="150"/>
      <c r="L2515" s="150"/>
      <c r="M2515" s="150"/>
      <c r="N2515" s="94"/>
      <c r="O2515" s="94"/>
      <c r="P2515" s="94"/>
      <c r="Q2515" s="94"/>
    </row>
    <row r="2516" spans="1:17">
      <c r="A2516" s="150"/>
      <c r="B2516" s="150"/>
      <c r="C2516" s="150"/>
      <c r="D2516" s="150"/>
      <c r="E2516" s="65"/>
      <c r="F2516" s="150"/>
      <c r="G2516" s="150"/>
      <c r="H2516" s="150"/>
      <c r="I2516" s="150"/>
      <c r="J2516" s="150"/>
      <c r="K2516" s="150"/>
      <c r="L2516" s="150"/>
      <c r="M2516" s="150"/>
      <c r="N2516" s="94"/>
      <c r="O2516" s="94"/>
      <c r="P2516" s="94"/>
      <c r="Q2516" s="94"/>
    </row>
    <row r="2517" spans="1:17">
      <c r="A2517" s="150"/>
      <c r="B2517" s="150"/>
      <c r="C2517" s="150"/>
      <c r="D2517" s="150"/>
      <c r="E2517" s="65"/>
      <c r="F2517" s="150"/>
      <c r="G2517" s="150"/>
      <c r="H2517" s="150"/>
      <c r="I2517" s="150"/>
      <c r="J2517" s="150"/>
      <c r="K2517" s="150"/>
      <c r="L2517" s="150"/>
      <c r="M2517" s="150"/>
      <c r="N2517" s="94"/>
      <c r="O2517" s="94"/>
      <c r="P2517" s="94"/>
      <c r="Q2517" s="94"/>
    </row>
    <row r="2518" spans="1:17">
      <c r="A2518" s="150"/>
      <c r="B2518" s="150"/>
      <c r="C2518" s="150"/>
      <c r="D2518" s="150"/>
      <c r="E2518" s="65"/>
      <c r="F2518" s="150"/>
      <c r="G2518" s="150"/>
      <c r="H2518" s="150"/>
      <c r="I2518" s="150"/>
      <c r="J2518" s="150"/>
      <c r="K2518" s="150"/>
      <c r="L2518" s="150"/>
      <c r="M2518" s="150"/>
      <c r="N2518" s="94"/>
      <c r="O2518" s="94"/>
      <c r="P2518" s="94"/>
      <c r="Q2518" s="94"/>
    </row>
    <row r="2519" spans="1:17">
      <c r="A2519" s="150"/>
      <c r="B2519" s="150"/>
      <c r="C2519" s="150"/>
      <c r="D2519" s="150"/>
      <c r="E2519" s="65"/>
      <c r="F2519" s="150"/>
      <c r="G2519" s="150"/>
      <c r="H2519" s="150"/>
      <c r="I2519" s="150"/>
      <c r="J2519" s="150"/>
      <c r="K2519" s="150"/>
      <c r="L2519" s="150"/>
      <c r="M2519" s="150"/>
      <c r="N2519" s="94"/>
      <c r="O2519" s="94"/>
      <c r="P2519" s="94"/>
      <c r="Q2519" s="94"/>
    </row>
    <row r="2520" spans="1:17">
      <c r="A2520" s="150"/>
      <c r="B2520" s="150"/>
      <c r="C2520" s="150"/>
      <c r="D2520" s="150"/>
      <c r="E2520" s="65"/>
      <c r="F2520" s="150"/>
      <c r="G2520" s="150"/>
      <c r="H2520" s="150"/>
      <c r="I2520" s="150"/>
      <c r="J2520" s="150"/>
      <c r="K2520" s="150"/>
      <c r="L2520" s="150"/>
      <c r="M2520" s="150"/>
      <c r="N2520" s="94"/>
      <c r="O2520" s="94"/>
      <c r="P2520" s="94"/>
      <c r="Q2520" s="94"/>
    </row>
    <row r="2521" spans="1:17">
      <c r="A2521" s="150"/>
      <c r="B2521" s="150"/>
      <c r="C2521" s="150"/>
      <c r="D2521" s="150"/>
      <c r="E2521" s="65"/>
      <c r="F2521" s="150"/>
      <c r="G2521" s="150"/>
      <c r="H2521" s="150"/>
      <c r="I2521" s="150"/>
      <c r="J2521" s="150"/>
      <c r="K2521" s="150"/>
      <c r="L2521" s="150"/>
      <c r="M2521" s="150"/>
      <c r="N2521" s="94"/>
      <c r="O2521" s="94"/>
      <c r="P2521" s="94"/>
      <c r="Q2521" s="94"/>
    </row>
    <row r="2522" spans="1:17">
      <c r="A2522" s="150"/>
      <c r="B2522" s="150"/>
      <c r="C2522" s="150"/>
      <c r="D2522" s="150"/>
      <c r="E2522" s="65"/>
      <c r="F2522" s="150"/>
      <c r="G2522" s="150"/>
      <c r="H2522" s="150"/>
      <c r="I2522" s="150"/>
      <c r="J2522" s="150"/>
      <c r="K2522" s="150"/>
      <c r="L2522" s="150"/>
      <c r="M2522" s="150"/>
      <c r="N2522" s="94"/>
      <c r="O2522" s="94"/>
      <c r="P2522" s="94"/>
      <c r="Q2522" s="94"/>
    </row>
    <row r="2523" spans="1:17">
      <c r="A2523" s="150"/>
      <c r="B2523" s="150"/>
      <c r="C2523" s="150"/>
      <c r="D2523" s="150"/>
      <c r="E2523" s="65"/>
      <c r="F2523" s="150"/>
      <c r="G2523" s="150"/>
      <c r="H2523" s="150"/>
      <c r="I2523" s="150"/>
      <c r="J2523" s="150"/>
      <c r="K2523" s="150"/>
      <c r="L2523" s="150"/>
      <c r="M2523" s="150"/>
      <c r="N2523" s="94"/>
      <c r="O2523" s="94"/>
      <c r="P2523" s="94"/>
      <c r="Q2523" s="94"/>
    </row>
    <row r="2524" spans="1:17">
      <c r="A2524" s="150"/>
      <c r="B2524" s="150"/>
      <c r="C2524" s="150"/>
      <c r="D2524" s="150"/>
      <c r="E2524" s="65"/>
      <c r="F2524" s="150"/>
      <c r="G2524" s="150"/>
      <c r="H2524" s="150"/>
      <c r="I2524" s="150"/>
      <c r="J2524" s="150"/>
      <c r="K2524" s="150"/>
      <c r="L2524" s="150"/>
      <c r="M2524" s="150"/>
      <c r="N2524" s="94"/>
      <c r="O2524" s="94"/>
      <c r="P2524" s="94"/>
      <c r="Q2524" s="94"/>
    </row>
    <row r="2525" spans="1:17">
      <c r="A2525" s="150"/>
      <c r="B2525" s="150"/>
      <c r="C2525" s="150"/>
      <c r="D2525" s="150"/>
      <c r="E2525" s="65"/>
      <c r="F2525" s="150"/>
      <c r="G2525" s="150"/>
      <c r="H2525" s="150"/>
      <c r="I2525" s="150"/>
      <c r="J2525" s="150"/>
      <c r="K2525" s="150"/>
      <c r="L2525" s="150"/>
      <c r="M2525" s="150"/>
      <c r="N2525" s="94"/>
      <c r="O2525" s="94"/>
      <c r="P2525" s="94"/>
      <c r="Q2525" s="94"/>
    </row>
    <row r="2526" spans="1:17">
      <c r="A2526" s="150"/>
      <c r="B2526" s="150"/>
      <c r="C2526" s="150"/>
      <c r="D2526" s="150"/>
      <c r="E2526" s="65"/>
      <c r="F2526" s="150"/>
      <c r="G2526" s="150"/>
      <c r="H2526" s="150"/>
      <c r="I2526" s="150"/>
      <c r="J2526" s="150"/>
      <c r="K2526" s="150"/>
      <c r="L2526" s="150"/>
      <c r="M2526" s="150"/>
      <c r="N2526" s="94"/>
      <c r="O2526" s="94"/>
      <c r="P2526" s="94"/>
      <c r="Q2526" s="94"/>
    </row>
    <row r="2527" spans="1:17">
      <c r="A2527" s="150"/>
      <c r="B2527" s="150"/>
      <c r="C2527" s="150"/>
      <c r="D2527" s="150"/>
      <c r="E2527" s="65"/>
      <c r="F2527" s="150"/>
      <c r="G2527" s="150"/>
      <c r="H2527" s="150"/>
      <c r="I2527" s="150"/>
      <c r="J2527" s="150"/>
      <c r="K2527" s="150"/>
      <c r="L2527" s="150"/>
      <c r="M2527" s="150"/>
      <c r="N2527" s="94"/>
      <c r="O2527" s="94"/>
      <c r="P2527" s="94"/>
      <c r="Q2527" s="94"/>
    </row>
    <row r="2528" spans="1:17">
      <c r="A2528" s="150"/>
      <c r="B2528" s="150"/>
      <c r="C2528" s="150"/>
      <c r="D2528" s="150"/>
      <c r="E2528" s="65"/>
      <c r="F2528" s="150"/>
      <c r="G2528" s="150"/>
      <c r="H2528" s="150"/>
      <c r="I2528" s="150"/>
      <c r="J2528" s="150"/>
      <c r="K2528" s="150"/>
      <c r="L2528" s="150"/>
      <c r="M2528" s="150"/>
      <c r="N2528" s="94"/>
      <c r="O2528" s="94"/>
      <c r="P2528" s="94"/>
      <c r="Q2528" s="94"/>
    </row>
    <row r="2529" spans="1:17">
      <c r="A2529" s="150"/>
      <c r="B2529" s="150"/>
      <c r="C2529" s="150"/>
      <c r="D2529" s="150"/>
      <c r="E2529" s="65"/>
      <c r="F2529" s="150"/>
      <c r="G2529" s="150"/>
      <c r="H2529" s="150"/>
      <c r="I2529" s="150"/>
      <c r="J2529" s="150"/>
      <c r="K2529" s="150"/>
      <c r="L2529" s="150"/>
      <c r="M2529" s="150"/>
      <c r="N2529" s="94"/>
      <c r="O2529" s="94"/>
      <c r="P2529" s="94"/>
      <c r="Q2529" s="94"/>
    </row>
    <row r="2530" spans="1:17">
      <c r="A2530" s="150"/>
      <c r="B2530" s="150"/>
      <c r="C2530" s="150"/>
      <c r="D2530" s="150"/>
      <c r="E2530" s="65"/>
      <c r="F2530" s="150"/>
      <c r="G2530" s="150"/>
      <c r="H2530" s="150"/>
      <c r="I2530" s="150"/>
      <c r="J2530" s="150"/>
      <c r="K2530" s="150"/>
      <c r="L2530" s="150"/>
      <c r="M2530" s="150"/>
      <c r="N2530" s="94"/>
      <c r="O2530" s="94"/>
      <c r="P2530" s="94"/>
      <c r="Q2530" s="94"/>
    </row>
    <row r="2531" spans="1:17">
      <c r="A2531" s="150"/>
      <c r="B2531" s="150"/>
      <c r="C2531" s="150"/>
      <c r="D2531" s="150"/>
      <c r="E2531" s="65"/>
      <c r="F2531" s="150"/>
      <c r="G2531" s="150"/>
      <c r="H2531" s="150"/>
      <c r="I2531" s="150"/>
      <c r="J2531" s="150"/>
      <c r="K2531" s="150"/>
      <c r="L2531" s="150"/>
      <c r="M2531" s="150"/>
      <c r="N2531" s="94"/>
      <c r="O2531" s="94"/>
      <c r="P2531" s="94"/>
      <c r="Q2531" s="94"/>
    </row>
    <row r="2532" spans="1:17">
      <c r="A2532" s="150"/>
      <c r="B2532" s="150"/>
      <c r="C2532" s="150"/>
      <c r="D2532" s="150"/>
      <c r="E2532" s="65"/>
      <c r="F2532" s="150"/>
      <c r="G2532" s="150"/>
      <c r="H2532" s="150"/>
      <c r="I2532" s="150"/>
      <c r="J2532" s="150"/>
      <c r="K2532" s="150"/>
      <c r="L2532" s="150"/>
      <c r="M2532" s="150"/>
      <c r="N2532" s="94"/>
      <c r="O2532" s="94"/>
      <c r="P2532" s="94"/>
      <c r="Q2532" s="94"/>
    </row>
    <row r="2533" spans="1:17">
      <c r="A2533" s="150"/>
      <c r="B2533" s="150"/>
      <c r="C2533" s="150"/>
      <c r="D2533" s="150"/>
      <c r="E2533" s="65"/>
      <c r="F2533" s="150"/>
      <c r="G2533" s="150"/>
      <c r="H2533" s="150"/>
      <c r="I2533" s="150"/>
      <c r="J2533" s="150"/>
      <c r="K2533" s="150"/>
      <c r="L2533" s="150"/>
      <c r="M2533" s="150"/>
      <c r="N2533" s="94"/>
      <c r="O2533" s="94"/>
      <c r="P2533" s="94"/>
      <c r="Q2533" s="94"/>
    </row>
    <row r="2534" spans="1:17">
      <c r="A2534" s="150"/>
      <c r="B2534" s="150"/>
      <c r="C2534" s="150"/>
      <c r="D2534" s="150"/>
      <c r="E2534" s="65"/>
      <c r="F2534" s="150"/>
      <c r="G2534" s="150"/>
      <c r="H2534" s="150"/>
      <c r="I2534" s="150"/>
      <c r="J2534" s="150"/>
      <c r="K2534" s="150"/>
      <c r="L2534" s="150"/>
      <c r="M2534" s="150"/>
      <c r="N2534" s="94"/>
      <c r="O2534" s="94"/>
      <c r="P2534" s="94"/>
      <c r="Q2534" s="94"/>
    </row>
    <row r="2535" spans="1:17">
      <c r="A2535" s="150"/>
      <c r="B2535" s="150"/>
      <c r="C2535" s="150"/>
      <c r="D2535" s="150"/>
      <c r="E2535" s="65"/>
      <c r="F2535" s="150"/>
      <c r="G2535" s="150"/>
      <c r="H2535" s="150"/>
      <c r="I2535" s="150"/>
      <c r="J2535" s="150"/>
      <c r="K2535" s="150"/>
      <c r="L2535" s="150"/>
      <c r="M2535" s="150"/>
      <c r="N2535" s="94"/>
      <c r="O2535" s="94"/>
      <c r="P2535" s="94"/>
      <c r="Q2535" s="94"/>
    </row>
    <row r="2536" spans="1:17">
      <c r="A2536" s="150"/>
      <c r="B2536" s="150"/>
      <c r="C2536" s="150"/>
      <c r="D2536" s="150"/>
      <c r="E2536" s="65"/>
      <c r="F2536" s="150"/>
      <c r="G2536" s="150"/>
      <c r="H2536" s="150"/>
      <c r="I2536" s="150"/>
      <c r="J2536" s="150"/>
      <c r="K2536" s="150"/>
      <c r="L2536" s="150"/>
      <c r="M2536" s="150"/>
      <c r="N2536" s="94"/>
      <c r="O2536" s="94"/>
      <c r="P2536" s="94"/>
      <c r="Q2536" s="94"/>
    </row>
    <row r="2537" spans="1:17">
      <c r="A2537" s="150"/>
      <c r="B2537" s="150"/>
      <c r="C2537" s="150"/>
      <c r="D2537" s="150"/>
      <c r="E2537" s="65"/>
      <c r="F2537" s="150"/>
      <c r="G2537" s="150"/>
      <c r="H2537" s="150"/>
      <c r="I2537" s="150"/>
      <c r="J2537" s="150"/>
      <c r="K2537" s="150"/>
      <c r="L2537" s="150"/>
      <c r="M2537" s="150"/>
      <c r="N2537" s="94"/>
      <c r="O2537" s="94"/>
      <c r="P2537" s="94"/>
      <c r="Q2537" s="94"/>
    </row>
    <row r="2538" spans="1:17">
      <c r="A2538" s="150"/>
      <c r="B2538" s="150"/>
      <c r="C2538" s="150"/>
      <c r="D2538" s="150"/>
      <c r="E2538" s="65"/>
      <c r="F2538" s="150"/>
      <c r="G2538" s="150"/>
      <c r="H2538" s="150"/>
      <c r="I2538" s="150"/>
      <c r="J2538" s="150"/>
      <c r="K2538" s="150"/>
      <c r="L2538" s="150"/>
      <c r="M2538" s="150"/>
      <c r="N2538" s="94"/>
      <c r="O2538" s="94"/>
      <c r="P2538" s="94"/>
      <c r="Q2538" s="94"/>
    </row>
    <row r="2539" spans="1:17">
      <c r="A2539" s="150"/>
      <c r="B2539" s="150"/>
      <c r="C2539" s="150"/>
      <c r="D2539" s="150"/>
      <c r="E2539" s="65"/>
      <c r="F2539" s="150"/>
      <c r="G2539" s="150"/>
      <c r="H2539" s="150"/>
      <c r="I2539" s="150"/>
      <c r="J2539" s="150"/>
      <c r="K2539" s="150"/>
      <c r="L2539" s="150"/>
      <c r="M2539" s="150"/>
      <c r="N2539" s="94"/>
      <c r="O2539" s="94"/>
      <c r="P2539" s="94"/>
      <c r="Q2539" s="94"/>
    </row>
    <row r="2540" spans="1:17">
      <c r="A2540" s="150"/>
      <c r="B2540" s="150"/>
      <c r="C2540" s="150"/>
      <c r="D2540" s="150"/>
      <c r="E2540" s="65"/>
      <c r="F2540" s="150"/>
      <c r="G2540" s="150"/>
      <c r="H2540" s="150"/>
      <c r="I2540" s="150"/>
      <c r="J2540" s="150"/>
      <c r="K2540" s="150"/>
      <c r="L2540" s="150"/>
      <c r="M2540" s="150"/>
      <c r="N2540" s="94"/>
      <c r="O2540" s="94"/>
      <c r="P2540" s="94"/>
      <c r="Q2540" s="94"/>
    </row>
    <row r="2541" spans="1:17">
      <c r="A2541" s="150"/>
      <c r="B2541" s="150"/>
      <c r="C2541" s="150"/>
      <c r="D2541" s="150"/>
      <c r="E2541" s="65"/>
      <c r="F2541" s="150"/>
      <c r="G2541" s="150"/>
      <c r="H2541" s="150"/>
      <c r="I2541" s="150"/>
      <c r="J2541" s="150"/>
      <c r="K2541" s="150"/>
      <c r="L2541" s="150"/>
      <c r="M2541" s="150"/>
      <c r="N2541" s="94"/>
      <c r="O2541" s="94"/>
      <c r="P2541" s="94"/>
      <c r="Q2541" s="94"/>
    </row>
    <row r="2542" spans="1:17">
      <c r="A2542" s="150"/>
      <c r="B2542" s="150"/>
      <c r="C2542" s="150"/>
      <c r="D2542" s="150"/>
      <c r="E2542" s="65"/>
      <c r="F2542" s="150"/>
      <c r="G2542" s="150"/>
      <c r="H2542" s="150"/>
      <c r="I2542" s="150"/>
      <c r="J2542" s="150"/>
      <c r="K2542" s="150"/>
      <c r="L2542" s="150"/>
      <c r="M2542" s="150"/>
      <c r="N2542" s="94"/>
      <c r="O2542" s="94"/>
      <c r="P2542" s="94"/>
      <c r="Q2542" s="94"/>
    </row>
    <row r="2543" spans="1:17">
      <c r="A2543" s="150"/>
      <c r="B2543" s="150"/>
      <c r="C2543" s="150"/>
      <c r="D2543" s="150"/>
      <c r="E2543" s="65"/>
      <c r="F2543" s="150"/>
      <c r="G2543" s="150"/>
      <c r="H2543" s="150"/>
      <c r="I2543" s="150"/>
      <c r="J2543" s="150"/>
      <c r="K2543" s="150"/>
      <c r="L2543" s="150"/>
      <c r="M2543" s="150"/>
      <c r="N2543" s="94"/>
      <c r="O2543" s="94"/>
      <c r="P2543" s="94"/>
      <c r="Q2543" s="94"/>
    </row>
    <row r="2544" spans="1:17">
      <c r="A2544" s="150"/>
      <c r="B2544" s="150"/>
      <c r="C2544" s="150"/>
      <c r="D2544" s="150"/>
      <c r="E2544" s="65"/>
      <c r="F2544" s="150"/>
      <c r="G2544" s="150"/>
      <c r="H2544" s="150"/>
      <c r="I2544" s="150"/>
      <c r="J2544" s="150"/>
      <c r="K2544" s="150"/>
      <c r="L2544" s="150"/>
      <c r="M2544" s="150"/>
      <c r="N2544" s="94"/>
      <c r="O2544" s="94"/>
      <c r="P2544" s="94"/>
      <c r="Q2544" s="94"/>
    </row>
    <row r="2545" spans="1:17">
      <c r="A2545" s="150"/>
      <c r="B2545" s="150"/>
      <c r="C2545" s="150"/>
      <c r="D2545" s="150"/>
      <c r="E2545" s="65"/>
      <c r="F2545" s="150"/>
      <c r="G2545" s="150"/>
      <c r="H2545" s="150"/>
      <c r="I2545" s="150"/>
      <c r="J2545" s="150"/>
      <c r="K2545" s="150"/>
      <c r="L2545" s="150"/>
      <c r="M2545" s="150"/>
      <c r="N2545" s="94"/>
      <c r="O2545" s="94"/>
      <c r="P2545" s="94"/>
      <c r="Q2545" s="94"/>
    </row>
    <row r="2546" spans="1:17">
      <c r="A2546" s="150"/>
      <c r="B2546" s="150"/>
      <c r="C2546" s="150"/>
      <c r="D2546" s="150"/>
      <c r="E2546" s="65"/>
      <c r="F2546" s="150"/>
      <c r="G2546" s="150"/>
      <c r="H2546" s="150"/>
      <c r="I2546" s="150"/>
      <c r="J2546" s="150"/>
      <c r="K2546" s="150"/>
      <c r="L2546" s="150"/>
      <c r="M2546" s="150"/>
      <c r="N2546" s="94"/>
      <c r="O2546" s="94"/>
      <c r="P2546" s="94"/>
      <c r="Q2546" s="94"/>
    </row>
    <row r="2547" spans="1:17">
      <c r="A2547" s="150"/>
      <c r="B2547" s="150"/>
      <c r="C2547" s="150"/>
      <c r="D2547" s="150"/>
      <c r="E2547" s="65"/>
      <c r="F2547" s="150"/>
      <c r="G2547" s="150"/>
      <c r="H2547" s="150"/>
      <c r="I2547" s="150"/>
      <c r="J2547" s="150"/>
      <c r="K2547" s="150"/>
      <c r="L2547" s="150"/>
      <c r="M2547" s="150"/>
      <c r="N2547" s="94"/>
      <c r="O2547" s="94"/>
      <c r="P2547" s="94"/>
      <c r="Q2547" s="94"/>
    </row>
    <row r="2548" spans="1:17">
      <c r="A2548" s="150"/>
      <c r="B2548" s="150"/>
      <c r="C2548" s="150"/>
      <c r="D2548" s="150"/>
      <c r="E2548" s="65"/>
      <c r="F2548" s="150"/>
      <c r="G2548" s="150"/>
      <c r="H2548" s="150"/>
      <c r="I2548" s="150"/>
      <c r="J2548" s="150"/>
      <c r="K2548" s="150"/>
      <c r="L2548" s="150"/>
      <c r="M2548" s="150"/>
      <c r="N2548" s="94"/>
      <c r="O2548" s="94"/>
      <c r="P2548" s="94"/>
      <c r="Q2548" s="94"/>
    </row>
    <row r="2549" spans="1:17">
      <c r="A2549" s="150"/>
      <c r="B2549" s="150"/>
      <c r="C2549" s="150"/>
      <c r="D2549" s="150"/>
      <c r="E2549" s="65"/>
      <c r="F2549" s="150"/>
      <c r="G2549" s="150"/>
      <c r="H2549" s="150"/>
      <c r="I2549" s="150"/>
      <c r="J2549" s="150"/>
      <c r="K2549" s="150"/>
      <c r="L2549" s="150"/>
      <c r="M2549" s="150"/>
      <c r="N2549" s="94"/>
      <c r="O2549" s="94"/>
      <c r="P2549" s="94"/>
      <c r="Q2549" s="94"/>
    </row>
    <row r="2550" spans="1:17">
      <c r="A2550" s="150"/>
      <c r="B2550" s="150"/>
      <c r="C2550" s="150"/>
      <c r="D2550" s="150"/>
      <c r="E2550" s="65"/>
      <c r="F2550" s="150"/>
      <c r="G2550" s="150"/>
      <c r="H2550" s="150"/>
      <c r="I2550" s="150"/>
      <c r="J2550" s="150"/>
      <c r="K2550" s="150"/>
      <c r="L2550" s="150"/>
      <c r="M2550" s="150"/>
      <c r="N2550" s="94"/>
      <c r="O2550" s="94"/>
      <c r="P2550" s="94"/>
      <c r="Q2550" s="94"/>
    </row>
    <row r="2551" spans="1:17">
      <c r="A2551" s="150"/>
      <c r="B2551" s="150"/>
      <c r="C2551" s="150"/>
      <c r="D2551" s="150"/>
      <c r="E2551" s="65"/>
      <c r="F2551" s="150"/>
      <c r="G2551" s="150"/>
      <c r="H2551" s="150"/>
      <c r="I2551" s="150"/>
      <c r="J2551" s="150"/>
      <c r="K2551" s="150"/>
      <c r="L2551" s="150"/>
      <c r="M2551" s="150"/>
      <c r="N2551" s="94"/>
      <c r="O2551" s="94"/>
      <c r="P2551" s="94"/>
      <c r="Q2551" s="94"/>
    </row>
    <row r="2552" spans="1:17">
      <c r="A2552" s="150"/>
      <c r="B2552" s="150"/>
      <c r="C2552" s="150"/>
      <c r="D2552" s="150"/>
      <c r="E2552" s="65"/>
      <c r="F2552" s="150"/>
      <c r="G2552" s="150"/>
      <c r="H2552" s="150"/>
      <c r="I2552" s="150"/>
      <c r="J2552" s="150"/>
      <c r="K2552" s="150"/>
      <c r="L2552" s="150"/>
      <c r="M2552" s="150"/>
      <c r="N2552" s="94"/>
      <c r="O2552" s="94"/>
      <c r="P2552" s="94"/>
      <c r="Q2552" s="94"/>
    </row>
    <row r="2553" spans="1:17">
      <c r="A2553" s="150"/>
      <c r="B2553" s="150"/>
      <c r="C2553" s="150"/>
      <c r="D2553" s="150"/>
      <c r="E2553" s="65"/>
      <c r="F2553" s="150"/>
      <c r="G2553" s="150"/>
      <c r="H2553" s="150"/>
      <c r="I2553" s="150"/>
      <c r="J2553" s="150"/>
      <c r="K2553" s="150"/>
      <c r="L2553" s="150"/>
      <c r="M2553" s="150"/>
      <c r="N2553" s="94"/>
      <c r="O2553" s="94"/>
      <c r="P2553" s="94"/>
      <c r="Q2553" s="94"/>
    </row>
    <row r="2554" spans="1:17">
      <c r="A2554" s="150"/>
      <c r="B2554" s="150"/>
      <c r="C2554" s="150"/>
      <c r="D2554" s="150"/>
      <c r="E2554" s="65"/>
      <c r="F2554" s="150"/>
      <c r="G2554" s="150"/>
      <c r="H2554" s="150"/>
      <c r="I2554" s="150"/>
      <c r="J2554" s="150"/>
      <c r="K2554" s="150"/>
      <c r="L2554" s="150"/>
      <c r="M2554" s="150"/>
      <c r="N2554" s="94"/>
      <c r="O2554" s="94"/>
      <c r="P2554" s="94"/>
      <c r="Q2554" s="94"/>
    </row>
    <row r="2555" spans="1:17">
      <c r="A2555" s="150"/>
      <c r="B2555" s="150"/>
      <c r="C2555" s="150"/>
      <c r="D2555" s="150"/>
      <c r="E2555" s="65"/>
      <c r="F2555" s="150"/>
      <c r="G2555" s="150"/>
      <c r="H2555" s="150"/>
      <c r="I2555" s="150"/>
      <c r="J2555" s="150"/>
      <c r="K2555" s="150"/>
      <c r="L2555" s="150"/>
      <c r="M2555" s="150"/>
      <c r="N2555" s="94"/>
      <c r="O2555" s="94"/>
      <c r="P2555" s="94"/>
      <c r="Q2555" s="94"/>
    </row>
    <row r="2556" spans="1:17">
      <c r="A2556" s="150"/>
      <c r="B2556" s="150"/>
      <c r="C2556" s="150"/>
      <c r="D2556" s="150"/>
      <c r="E2556" s="65"/>
      <c r="F2556" s="150"/>
      <c r="G2556" s="150"/>
      <c r="H2556" s="150"/>
      <c r="I2556" s="150"/>
      <c r="J2556" s="150"/>
      <c r="K2556" s="150"/>
      <c r="L2556" s="150"/>
      <c r="M2556" s="150"/>
      <c r="N2556" s="94"/>
      <c r="O2556" s="94"/>
      <c r="P2556" s="94"/>
      <c r="Q2556" s="94"/>
    </row>
    <row r="2557" spans="1:17">
      <c r="A2557" s="150"/>
      <c r="B2557" s="150"/>
      <c r="C2557" s="150"/>
      <c r="D2557" s="150"/>
      <c r="E2557" s="65"/>
      <c r="F2557" s="150"/>
      <c r="G2557" s="150"/>
      <c r="H2557" s="150"/>
      <c r="I2557" s="150"/>
      <c r="J2557" s="150"/>
      <c r="K2557" s="150"/>
      <c r="L2557" s="150"/>
      <c r="M2557" s="150"/>
      <c r="N2557" s="94"/>
      <c r="O2557" s="94"/>
      <c r="P2557" s="94"/>
      <c r="Q2557" s="94"/>
    </row>
    <row r="2558" spans="1:17">
      <c r="A2558" s="150"/>
      <c r="B2558" s="150"/>
      <c r="C2558" s="150"/>
      <c r="D2558" s="150"/>
      <c r="E2558" s="65"/>
      <c r="F2558" s="150"/>
      <c r="G2558" s="150"/>
      <c r="H2558" s="150"/>
      <c r="I2558" s="150"/>
      <c r="J2558" s="150"/>
      <c r="K2558" s="150"/>
      <c r="L2558" s="150"/>
      <c r="M2558" s="150"/>
      <c r="N2558" s="94"/>
      <c r="O2558" s="94"/>
      <c r="P2558" s="94"/>
      <c r="Q2558" s="94"/>
    </row>
    <row r="2559" spans="1:17">
      <c r="A2559" s="150"/>
      <c r="B2559" s="150"/>
      <c r="C2559" s="150"/>
      <c r="D2559" s="150"/>
      <c r="E2559" s="65"/>
      <c r="F2559" s="150"/>
      <c r="G2559" s="150"/>
      <c r="H2559" s="150"/>
      <c r="I2559" s="150"/>
      <c r="J2559" s="150"/>
      <c r="K2559" s="150"/>
      <c r="L2559" s="150"/>
      <c r="M2559" s="150"/>
      <c r="N2559" s="94"/>
      <c r="O2559" s="94"/>
      <c r="P2559" s="94"/>
      <c r="Q2559" s="94"/>
    </row>
    <row r="2560" spans="1:17">
      <c r="A2560" s="150"/>
      <c r="B2560" s="150"/>
      <c r="C2560" s="150"/>
      <c r="D2560" s="150"/>
      <c r="E2560" s="65"/>
      <c r="F2560" s="150"/>
      <c r="G2560" s="150"/>
      <c r="H2560" s="150"/>
      <c r="I2560" s="150"/>
      <c r="J2560" s="150"/>
      <c r="K2560" s="150"/>
      <c r="L2560" s="150"/>
      <c r="M2560" s="150"/>
      <c r="N2560" s="94"/>
      <c r="O2560" s="94"/>
      <c r="P2560" s="94"/>
      <c r="Q2560" s="94"/>
    </row>
    <row r="2561" spans="1:17">
      <c r="A2561" s="150"/>
      <c r="B2561" s="150"/>
      <c r="C2561" s="150"/>
      <c r="D2561" s="150"/>
      <c r="E2561" s="65"/>
      <c r="F2561" s="150"/>
      <c r="G2561" s="150"/>
      <c r="H2561" s="150"/>
      <c r="I2561" s="150"/>
      <c r="J2561" s="150"/>
      <c r="K2561" s="150"/>
      <c r="L2561" s="150"/>
      <c r="M2561" s="150"/>
      <c r="N2561" s="94"/>
      <c r="O2561" s="94"/>
      <c r="P2561" s="94"/>
      <c r="Q2561" s="94"/>
    </row>
    <row r="2562" spans="1:17">
      <c r="A2562" s="150"/>
      <c r="B2562" s="150"/>
      <c r="C2562" s="150"/>
      <c r="D2562" s="150"/>
      <c r="E2562" s="65"/>
      <c r="F2562" s="150"/>
      <c r="G2562" s="150"/>
      <c r="H2562" s="150"/>
      <c r="I2562" s="150"/>
      <c r="J2562" s="150"/>
      <c r="K2562" s="150"/>
      <c r="L2562" s="150"/>
      <c r="M2562" s="150"/>
      <c r="N2562" s="94"/>
      <c r="O2562" s="94"/>
      <c r="P2562" s="94"/>
      <c r="Q2562" s="94"/>
    </row>
    <row r="2563" spans="1:17">
      <c r="A2563" s="150"/>
      <c r="B2563" s="150"/>
      <c r="C2563" s="150"/>
      <c r="D2563" s="150"/>
      <c r="E2563" s="65"/>
      <c r="F2563" s="150"/>
      <c r="G2563" s="150"/>
      <c r="H2563" s="150"/>
      <c r="I2563" s="150"/>
      <c r="J2563" s="150"/>
      <c r="K2563" s="150"/>
      <c r="L2563" s="150"/>
      <c r="M2563" s="150"/>
      <c r="N2563" s="94"/>
      <c r="O2563" s="94"/>
      <c r="P2563" s="94"/>
      <c r="Q2563" s="94"/>
    </row>
    <row r="2564" spans="1:17">
      <c r="A2564" s="150"/>
      <c r="B2564" s="150"/>
      <c r="C2564" s="150"/>
      <c r="D2564" s="150"/>
      <c r="E2564" s="65"/>
      <c r="F2564" s="150"/>
      <c r="G2564" s="150"/>
      <c r="H2564" s="150"/>
      <c r="I2564" s="150"/>
      <c r="J2564" s="150"/>
      <c r="K2564" s="150"/>
      <c r="L2564" s="150"/>
      <c r="M2564" s="150"/>
      <c r="N2564" s="94"/>
      <c r="O2564" s="94"/>
      <c r="P2564" s="94"/>
      <c r="Q2564" s="94"/>
    </row>
    <row r="2565" spans="1:17">
      <c r="A2565" s="150"/>
      <c r="B2565" s="150"/>
      <c r="C2565" s="150"/>
      <c r="D2565" s="150"/>
      <c r="E2565" s="65"/>
      <c r="F2565" s="150"/>
      <c r="G2565" s="150"/>
      <c r="H2565" s="150"/>
      <c r="I2565" s="150"/>
      <c r="J2565" s="150"/>
      <c r="K2565" s="150"/>
      <c r="L2565" s="150"/>
      <c r="M2565" s="150"/>
      <c r="N2565" s="94"/>
      <c r="O2565" s="94"/>
      <c r="P2565" s="94"/>
      <c r="Q2565" s="94"/>
    </row>
    <row r="2566" spans="1:17">
      <c r="A2566" s="150"/>
      <c r="B2566" s="150"/>
      <c r="C2566" s="150"/>
      <c r="D2566" s="150"/>
      <c r="E2566" s="65"/>
      <c r="F2566" s="150"/>
      <c r="G2566" s="150"/>
      <c r="H2566" s="150"/>
      <c r="I2566" s="150"/>
      <c r="J2566" s="150"/>
      <c r="K2566" s="150"/>
      <c r="L2566" s="150"/>
      <c r="M2566" s="150"/>
      <c r="N2566" s="94"/>
      <c r="O2566" s="94"/>
      <c r="P2566" s="94"/>
      <c r="Q2566" s="94"/>
    </row>
    <row r="2567" spans="1:17">
      <c r="A2567" s="150"/>
      <c r="B2567" s="150"/>
      <c r="C2567" s="150"/>
      <c r="D2567" s="150"/>
      <c r="E2567" s="65"/>
      <c r="F2567" s="150"/>
      <c r="G2567" s="150"/>
      <c r="H2567" s="150"/>
      <c r="I2567" s="150"/>
      <c r="J2567" s="150"/>
      <c r="K2567" s="150"/>
      <c r="L2567" s="150"/>
      <c r="M2567" s="150"/>
      <c r="N2567" s="94"/>
      <c r="O2567" s="94"/>
      <c r="P2567" s="94"/>
      <c r="Q2567" s="94"/>
    </row>
    <row r="2568" spans="1:17">
      <c r="A2568" s="150"/>
      <c r="B2568" s="150"/>
      <c r="C2568" s="150"/>
      <c r="D2568" s="150"/>
      <c r="E2568" s="65"/>
      <c r="F2568" s="150"/>
      <c r="G2568" s="150"/>
      <c r="H2568" s="150"/>
      <c r="I2568" s="150"/>
      <c r="J2568" s="150"/>
      <c r="K2568" s="150"/>
      <c r="L2568" s="150"/>
      <c r="M2568" s="150"/>
      <c r="N2568" s="94"/>
      <c r="O2568" s="94"/>
      <c r="P2568" s="94"/>
      <c r="Q2568" s="94"/>
    </row>
    <row r="2569" spans="1:17">
      <c r="A2569" s="150"/>
      <c r="B2569" s="150"/>
      <c r="C2569" s="150"/>
      <c r="D2569" s="150"/>
      <c r="E2569" s="65"/>
      <c r="F2569" s="150"/>
      <c r="G2569" s="150"/>
      <c r="H2569" s="150"/>
      <c r="I2569" s="150"/>
      <c r="J2569" s="150"/>
      <c r="K2569" s="150"/>
      <c r="L2569" s="150"/>
      <c r="M2569" s="150"/>
      <c r="N2569" s="94"/>
      <c r="O2569" s="94"/>
      <c r="P2569" s="94"/>
      <c r="Q2569" s="94"/>
    </row>
    <row r="2570" spans="1:17">
      <c r="A2570" s="150"/>
      <c r="B2570" s="150"/>
      <c r="C2570" s="150"/>
      <c r="D2570" s="150"/>
      <c r="E2570" s="65"/>
      <c r="F2570" s="150"/>
      <c r="G2570" s="150"/>
      <c r="H2570" s="150"/>
      <c r="I2570" s="150"/>
      <c r="J2570" s="150"/>
      <c r="K2570" s="150"/>
      <c r="L2570" s="150"/>
      <c r="M2570" s="150"/>
      <c r="N2570" s="94"/>
      <c r="O2570" s="94"/>
      <c r="P2570" s="94"/>
      <c r="Q2570" s="94"/>
    </row>
    <row r="2571" spans="1:17">
      <c r="A2571" s="150"/>
      <c r="B2571" s="150"/>
      <c r="C2571" s="150"/>
      <c r="D2571" s="150"/>
      <c r="E2571" s="65"/>
      <c r="F2571" s="150"/>
      <c r="G2571" s="150"/>
      <c r="H2571" s="150"/>
      <c r="I2571" s="150"/>
      <c r="J2571" s="150"/>
      <c r="K2571" s="150"/>
      <c r="L2571" s="150"/>
      <c r="M2571" s="150"/>
      <c r="N2571" s="94"/>
      <c r="O2571" s="94"/>
      <c r="P2571" s="94"/>
      <c r="Q2571" s="94"/>
    </row>
    <row r="2572" spans="1:17">
      <c r="A2572" s="150"/>
      <c r="B2572" s="150"/>
      <c r="C2572" s="150"/>
      <c r="D2572" s="150"/>
      <c r="E2572" s="65"/>
      <c r="F2572" s="150"/>
      <c r="G2572" s="150"/>
      <c r="H2572" s="150"/>
      <c r="I2572" s="150"/>
      <c r="J2572" s="150"/>
      <c r="K2572" s="150"/>
      <c r="L2572" s="150"/>
      <c r="M2572" s="150"/>
      <c r="N2572" s="94"/>
      <c r="O2572" s="94"/>
      <c r="P2572" s="94"/>
      <c r="Q2572" s="94"/>
    </row>
    <row r="2573" spans="1:17">
      <c r="A2573" s="150"/>
      <c r="B2573" s="150"/>
      <c r="C2573" s="150"/>
      <c r="D2573" s="150"/>
      <c r="E2573" s="65"/>
      <c r="F2573" s="150"/>
      <c r="G2573" s="150"/>
      <c r="H2573" s="150"/>
      <c r="I2573" s="150"/>
      <c r="J2573" s="150"/>
      <c r="K2573" s="150"/>
      <c r="L2573" s="150"/>
      <c r="M2573" s="150"/>
      <c r="N2573" s="94"/>
      <c r="O2573" s="94"/>
      <c r="P2573" s="94"/>
      <c r="Q2573" s="94"/>
    </row>
    <row r="2574" spans="1:17">
      <c r="A2574" s="150"/>
      <c r="B2574" s="150"/>
      <c r="C2574" s="150"/>
      <c r="D2574" s="150"/>
      <c r="E2574" s="65"/>
      <c r="F2574" s="150"/>
      <c r="G2574" s="150"/>
      <c r="H2574" s="150"/>
      <c r="I2574" s="150"/>
      <c r="J2574" s="150"/>
      <c r="K2574" s="150"/>
      <c r="L2574" s="150"/>
      <c r="M2574" s="150"/>
      <c r="N2574" s="94"/>
      <c r="O2574" s="94"/>
      <c r="P2574" s="94"/>
      <c r="Q2574" s="94"/>
    </row>
    <row r="2575" spans="1:17">
      <c r="A2575" s="150"/>
      <c r="B2575" s="150"/>
      <c r="C2575" s="150"/>
      <c r="D2575" s="150"/>
      <c r="E2575" s="65"/>
      <c r="F2575" s="150"/>
      <c r="G2575" s="150"/>
      <c r="H2575" s="150"/>
      <c r="I2575" s="150"/>
      <c r="J2575" s="150"/>
      <c r="K2575" s="150"/>
      <c r="L2575" s="150"/>
      <c r="M2575" s="150"/>
      <c r="N2575" s="94"/>
      <c r="O2575" s="94"/>
      <c r="P2575" s="94"/>
      <c r="Q2575" s="94"/>
    </row>
    <row r="2576" spans="1:17">
      <c r="A2576" s="150"/>
      <c r="B2576" s="150"/>
      <c r="C2576" s="150"/>
      <c r="D2576" s="150"/>
      <c r="E2576" s="65"/>
      <c r="F2576" s="150"/>
      <c r="G2576" s="150"/>
      <c r="H2576" s="150"/>
      <c r="I2576" s="150"/>
      <c r="J2576" s="150"/>
      <c r="K2576" s="150"/>
      <c r="L2576" s="150"/>
      <c r="M2576" s="150"/>
      <c r="N2576" s="94"/>
      <c r="O2576" s="94"/>
      <c r="P2576" s="94"/>
      <c r="Q2576" s="94"/>
    </row>
    <row r="2577" spans="1:17">
      <c r="A2577" s="150"/>
      <c r="B2577" s="150"/>
      <c r="C2577" s="150"/>
      <c r="D2577" s="150"/>
      <c r="E2577" s="65"/>
      <c r="F2577" s="150"/>
      <c r="G2577" s="150"/>
      <c r="H2577" s="150"/>
      <c r="I2577" s="150"/>
      <c r="J2577" s="150"/>
      <c r="K2577" s="150"/>
      <c r="L2577" s="150"/>
      <c r="M2577" s="150"/>
      <c r="N2577" s="94"/>
      <c r="O2577" s="94"/>
      <c r="P2577" s="94"/>
      <c r="Q2577" s="94"/>
    </row>
    <row r="2578" spans="1:17">
      <c r="A2578" s="150"/>
      <c r="B2578" s="150"/>
      <c r="C2578" s="150"/>
      <c r="D2578" s="150"/>
      <c r="E2578" s="65"/>
      <c r="F2578" s="150"/>
      <c r="G2578" s="150"/>
      <c r="H2578" s="150"/>
      <c r="I2578" s="150"/>
      <c r="J2578" s="150"/>
      <c r="K2578" s="150"/>
      <c r="L2578" s="150"/>
      <c r="M2578" s="150"/>
      <c r="N2578" s="94"/>
      <c r="O2578" s="94"/>
      <c r="P2578" s="94"/>
      <c r="Q2578" s="94"/>
    </row>
    <row r="2579" spans="1:17">
      <c r="A2579" s="150"/>
      <c r="B2579" s="150"/>
      <c r="C2579" s="150"/>
      <c r="D2579" s="150"/>
      <c r="E2579" s="65"/>
      <c r="F2579" s="150"/>
      <c r="G2579" s="150"/>
      <c r="H2579" s="150"/>
      <c r="I2579" s="150"/>
      <c r="J2579" s="150"/>
      <c r="K2579" s="150"/>
      <c r="L2579" s="150"/>
      <c r="M2579" s="150"/>
      <c r="N2579" s="94"/>
      <c r="O2579" s="94"/>
      <c r="P2579" s="94"/>
      <c r="Q2579" s="94"/>
    </row>
    <row r="2580" spans="1:17">
      <c r="A2580" s="150"/>
      <c r="B2580" s="150"/>
      <c r="C2580" s="150"/>
      <c r="D2580" s="150"/>
      <c r="E2580" s="65"/>
      <c r="F2580" s="150"/>
      <c r="G2580" s="150"/>
      <c r="H2580" s="150"/>
      <c r="I2580" s="150"/>
      <c r="J2580" s="150"/>
      <c r="K2580" s="150"/>
      <c r="L2580" s="150"/>
      <c r="M2580" s="150"/>
      <c r="N2580" s="94"/>
      <c r="O2580" s="94"/>
      <c r="P2580" s="94"/>
      <c r="Q2580" s="94"/>
    </row>
    <row r="2581" spans="1:17">
      <c r="A2581" s="150"/>
      <c r="B2581" s="150"/>
      <c r="C2581" s="150"/>
      <c r="D2581" s="150"/>
      <c r="E2581" s="65"/>
      <c r="F2581" s="150"/>
      <c r="G2581" s="150"/>
      <c r="H2581" s="150"/>
      <c r="I2581" s="150"/>
      <c r="J2581" s="150"/>
      <c r="K2581" s="150"/>
      <c r="L2581" s="150"/>
      <c r="M2581" s="150"/>
      <c r="N2581" s="94"/>
      <c r="O2581" s="94"/>
      <c r="P2581" s="94"/>
      <c r="Q2581" s="94"/>
    </row>
    <row r="2582" spans="1:17">
      <c r="A2582" s="150"/>
      <c r="B2582" s="150"/>
      <c r="C2582" s="150"/>
      <c r="D2582" s="150"/>
      <c r="E2582" s="65"/>
      <c r="F2582" s="150"/>
      <c r="G2582" s="150"/>
      <c r="H2582" s="150"/>
      <c r="I2582" s="150"/>
      <c r="J2582" s="150"/>
      <c r="K2582" s="150"/>
      <c r="L2582" s="150"/>
      <c r="M2582" s="150"/>
      <c r="N2582" s="94"/>
      <c r="O2582" s="94"/>
      <c r="P2582" s="94"/>
      <c r="Q2582" s="94"/>
    </row>
    <row r="2583" spans="1:17">
      <c r="A2583" s="150"/>
      <c r="B2583" s="150"/>
      <c r="C2583" s="150"/>
      <c r="D2583" s="150"/>
      <c r="E2583" s="65"/>
      <c r="F2583" s="150"/>
      <c r="G2583" s="150"/>
      <c r="H2583" s="150"/>
      <c r="I2583" s="150"/>
      <c r="J2583" s="150"/>
      <c r="K2583" s="150"/>
      <c r="L2583" s="150"/>
      <c r="M2583" s="150"/>
      <c r="N2583" s="94"/>
      <c r="O2583" s="94"/>
      <c r="P2583" s="94"/>
      <c r="Q2583" s="94"/>
    </row>
    <row r="2584" spans="1:17">
      <c r="A2584" s="150"/>
      <c r="B2584" s="150"/>
      <c r="C2584" s="150"/>
      <c r="D2584" s="150"/>
      <c r="E2584" s="65"/>
      <c r="F2584" s="150"/>
      <c r="G2584" s="150"/>
      <c r="H2584" s="150"/>
      <c r="I2584" s="150"/>
      <c r="J2584" s="150"/>
      <c r="K2584" s="150"/>
      <c r="L2584" s="150"/>
      <c r="M2584" s="150"/>
      <c r="N2584" s="94"/>
      <c r="O2584" s="94"/>
      <c r="P2584" s="94"/>
      <c r="Q2584" s="94"/>
    </row>
    <row r="2585" spans="1:17">
      <c r="A2585" s="150"/>
      <c r="B2585" s="150"/>
      <c r="C2585" s="150"/>
      <c r="D2585" s="150"/>
      <c r="E2585" s="65"/>
      <c r="F2585" s="150"/>
      <c r="G2585" s="150"/>
      <c r="H2585" s="150"/>
      <c r="I2585" s="150"/>
      <c r="J2585" s="150"/>
      <c r="K2585" s="150"/>
      <c r="L2585" s="150"/>
      <c r="M2585" s="150"/>
      <c r="N2585" s="94"/>
      <c r="O2585" s="94"/>
      <c r="P2585" s="94"/>
      <c r="Q2585" s="94"/>
    </row>
    <row r="2586" spans="1:17">
      <c r="A2586" s="150"/>
      <c r="B2586" s="150"/>
      <c r="C2586" s="150"/>
      <c r="D2586" s="150"/>
      <c r="E2586" s="65"/>
      <c r="F2586" s="150"/>
      <c r="G2586" s="150"/>
      <c r="H2586" s="150"/>
      <c r="I2586" s="150"/>
      <c r="J2586" s="150"/>
      <c r="K2586" s="150"/>
      <c r="L2586" s="150"/>
      <c r="M2586" s="150"/>
      <c r="N2586" s="94"/>
      <c r="O2586" s="94"/>
      <c r="P2586" s="94"/>
      <c r="Q2586" s="94"/>
    </row>
    <row r="2587" spans="1:17">
      <c r="A2587" s="150"/>
      <c r="B2587" s="150"/>
      <c r="C2587" s="150"/>
      <c r="D2587" s="150"/>
      <c r="E2587" s="65"/>
      <c r="F2587" s="150"/>
      <c r="G2587" s="150"/>
      <c r="H2587" s="150"/>
      <c r="I2587" s="150"/>
      <c r="J2587" s="150"/>
      <c r="K2587" s="150"/>
      <c r="L2587" s="150"/>
      <c r="M2587" s="150"/>
      <c r="N2587" s="94"/>
      <c r="O2587" s="94"/>
      <c r="P2587" s="94"/>
      <c r="Q2587" s="94"/>
    </row>
    <row r="2588" spans="1:17">
      <c r="A2588" s="150"/>
      <c r="B2588" s="150"/>
      <c r="C2588" s="150"/>
      <c r="D2588" s="150"/>
      <c r="E2588" s="65"/>
      <c r="F2588" s="150"/>
      <c r="G2588" s="150"/>
      <c r="H2588" s="150"/>
      <c r="I2588" s="150"/>
      <c r="J2588" s="150"/>
      <c r="K2588" s="150"/>
      <c r="L2588" s="150"/>
      <c r="M2588" s="150"/>
      <c r="N2588" s="94"/>
      <c r="O2588" s="94"/>
      <c r="P2588" s="94"/>
      <c r="Q2588" s="94"/>
    </row>
    <row r="2589" spans="1:17">
      <c r="A2589" s="150"/>
      <c r="B2589" s="150"/>
      <c r="C2589" s="150"/>
      <c r="D2589" s="150"/>
      <c r="E2589" s="65"/>
      <c r="F2589" s="150"/>
      <c r="G2589" s="150"/>
      <c r="H2589" s="150"/>
      <c r="I2589" s="150"/>
      <c r="J2589" s="150"/>
      <c r="K2589" s="150"/>
      <c r="L2589" s="150"/>
      <c r="M2589" s="150"/>
      <c r="N2589" s="94"/>
      <c r="O2589" s="94"/>
      <c r="P2589" s="94"/>
      <c r="Q2589" s="94"/>
    </row>
    <row r="2590" spans="1:17">
      <c r="A2590" s="150"/>
      <c r="B2590" s="150"/>
      <c r="C2590" s="150"/>
      <c r="D2590" s="150"/>
      <c r="E2590" s="65"/>
      <c r="F2590" s="150"/>
      <c r="G2590" s="150"/>
      <c r="H2590" s="150"/>
      <c r="I2590" s="150"/>
      <c r="J2590" s="150"/>
      <c r="K2590" s="150"/>
      <c r="L2590" s="150"/>
      <c r="M2590" s="150"/>
      <c r="N2590" s="94"/>
      <c r="O2590" s="94"/>
      <c r="P2590" s="94"/>
      <c r="Q2590" s="94"/>
    </row>
    <row r="2591" spans="1:17">
      <c r="A2591" s="150"/>
      <c r="B2591" s="150"/>
      <c r="C2591" s="150"/>
      <c r="D2591" s="150"/>
      <c r="E2591" s="65"/>
      <c r="F2591" s="150"/>
      <c r="G2591" s="150"/>
      <c r="H2591" s="150"/>
      <c r="I2591" s="150"/>
      <c r="J2591" s="150"/>
      <c r="K2591" s="150"/>
      <c r="L2591" s="150"/>
      <c r="M2591" s="150"/>
      <c r="N2591" s="94"/>
      <c r="O2591" s="94"/>
      <c r="P2591" s="94"/>
      <c r="Q2591" s="94"/>
    </row>
    <row r="2592" spans="1:17">
      <c r="A2592" s="150"/>
      <c r="B2592" s="150"/>
      <c r="C2592" s="150"/>
      <c r="D2592" s="150"/>
      <c r="E2592" s="65"/>
      <c r="F2592" s="150"/>
      <c r="G2592" s="150"/>
      <c r="H2592" s="150"/>
      <c r="I2592" s="150"/>
      <c r="J2592" s="150"/>
      <c r="K2592" s="150"/>
      <c r="L2592" s="150"/>
      <c r="M2592" s="150"/>
      <c r="N2592" s="94"/>
      <c r="O2592" s="94"/>
      <c r="P2592" s="94"/>
      <c r="Q2592" s="94"/>
    </row>
    <row r="2593" spans="1:17">
      <c r="A2593" s="150"/>
      <c r="B2593" s="150"/>
      <c r="C2593" s="150"/>
      <c r="D2593" s="150"/>
      <c r="E2593" s="65"/>
      <c r="F2593" s="150"/>
      <c r="G2593" s="150"/>
      <c r="H2593" s="150"/>
      <c r="I2593" s="150"/>
      <c r="J2593" s="150"/>
      <c r="K2593" s="150"/>
      <c r="L2593" s="150"/>
      <c r="M2593" s="150"/>
      <c r="N2593" s="94"/>
      <c r="O2593" s="94"/>
      <c r="P2593" s="94"/>
      <c r="Q2593" s="94"/>
    </row>
    <row r="2594" spans="1:17">
      <c r="A2594" s="150"/>
      <c r="B2594" s="150"/>
      <c r="C2594" s="150"/>
      <c r="D2594" s="150"/>
      <c r="E2594" s="65"/>
      <c r="F2594" s="150"/>
      <c r="G2594" s="150"/>
      <c r="H2594" s="150"/>
      <c r="I2594" s="150"/>
      <c r="J2594" s="150"/>
      <c r="K2594" s="150"/>
      <c r="L2594" s="150"/>
      <c r="M2594" s="150"/>
      <c r="N2594" s="94"/>
      <c r="O2594" s="94"/>
      <c r="P2594" s="94"/>
      <c r="Q2594" s="94"/>
    </row>
    <row r="2595" spans="1:17">
      <c r="A2595" s="150"/>
      <c r="B2595" s="150"/>
      <c r="C2595" s="150"/>
      <c r="D2595" s="150"/>
      <c r="E2595" s="65"/>
      <c r="F2595" s="150"/>
      <c r="G2595" s="150"/>
      <c r="H2595" s="150"/>
      <c r="I2595" s="150"/>
      <c r="J2595" s="150"/>
      <c r="K2595" s="150"/>
      <c r="L2595" s="150"/>
      <c r="M2595" s="150"/>
      <c r="N2595" s="94"/>
      <c r="O2595" s="94"/>
      <c r="P2595" s="94"/>
      <c r="Q2595" s="94"/>
    </row>
    <row r="2596" spans="1:17">
      <c r="A2596" s="150"/>
      <c r="B2596" s="150"/>
      <c r="C2596" s="150"/>
      <c r="D2596" s="150"/>
      <c r="E2596" s="65"/>
      <c r="F2596" s="150"/>
      <c r="G2596" s="150"/>
      <c r="H2596" s="150"/>
      <c r="I2596" s="150"/>
      <c r="J2596" s="150"/>
      <c r="K2596" s="150"/>
      <c r="L2596" s="150"/>
      <c r="M2596" s="150"/>
      <c r="N2596" s="94"/>
      <c r="O2596" s="94"/>
      <c r="P2596" s="94"/>
      <c r="Q2596" s="94"/>
    </row>
    <row r="2597" spans="1:17">
      <c r="A2597" s="150"/>
      <c r="B2597" s="150"/>
      <c r="C2597" s="150"/>
      <c r="D2597" s="150"/>
      <c r="E2597" s="65"/>
      <c r="F2597" s="150"/>
      <c r="G2597" s="150"/>
      <c r="H2597" s="150"/>
      <c r="I2597" s="150"/>
      <c r="J2597" s="150"/>
      <c r="K2597" s="150"/>
      <c r="L2597" s="150"/>
      <c r="M2597" s="150"/>
      <c r="N2597" s="94"/>
      <c r="O2597" s="94"/>
      <c r="P2597" s="94"/>
      <c r="Q2597" s="94"/>
    </row>
    <row r="2598" spans="1:17">
      <c r="A2598" s="150"/>
      <c r="B2598" s="150"/>
      <c r="C2598" s="150"/>
      <c r="D2598" s="150"/>
      <c r="E2598" s="65"/>
      <c r="F2598" s="150"/>
      <c r="G2598" s="150"/>
      <c r="H2598" s="150"/>
      <c r="I2598" s="150"/>
      <c r="J2598" s="150"/>
      <c r="K2598" s="150"/>
      <c r="L2598" s="150"/>
      <c r="M2598" s="150"/>
      <c r="N2598" s="94"/>
      <c r="O2598" s="94"/>
      <c r="P2598" s="94"/>
      <c r="Q2598" s="94"/>
    </row>
    <row r="2599" spans="1:17">
      <c r="A2599" s="150"/>
      <c r="B2599" s="150"/>
      <c r="C2599" s="150"/>
      <c r="D2599" s="150"/>
      <c r="E2599" s="65"/>
      <c r="F2599" s="150"/>
      <c r="G2599" s="150"/>
      <c r="H2599" s="150"/>
      <c r="I2599" s="150"/>
      <c r="J2599" s="150"/>
      <c r="K2599" s="150"/>
      <c r="L2599" s="150"/>
      <c r="M2599" s="150"/>
      <c r="N2599" s="94"/>
      <c r="O2599" s="94"/>
      <c r="P2599" s="94"/>
      <c r="Q2599" s="94"/>
    </row>
    <row r="2600" spans="1:17">
      <c r="A2600" s="150"/>
      <c r="B2600" s="150"/>
      <c r="C2600" s="150"/>
      <c r="D2600" s="150"/>
      <c r="E2600" s="65"/>
      <c r="F2600" s="150"/>
      <c r="G2600" s="150"/>
      <c r="H2600" s="150"/>
      <c r="I2600" s="150"/>
      <c r="J2600" s="150"/>
      <c r="K2600" s="150"/>
      <c r="L2600" s="150"/>
      <c r="M2600" s="150"/>
      <c r="N2600" s="94"/>
      <c r="O2600" s="94"/>
      <c r="P2600" s="94"/>
      <c r="Q2600" s="94"/>
    </row>
    <row r="2601" spans="1:17">
      <c r="A2601" s="150"/>
      <c r="B2601" s="150"/>
      <c r="C2601" s="150"/>
      <c r="D2601" s="150"/>
      <c r="E2601" s="65"/>
      <c r="F2601" s="150"/>
      <c r="G2601" s="150"/>
      <c r="H2601" s="150"/>
      <c r="I2601" s="150"/>
      <c r="J2601" s="150"/>
      <c r="K2601" s="150"/>
      <c r="L2601" s="150"/>
      <c r="M2601" s="150"/>
      <c r="N2601" s="94"/>
      <c r="O2601" s="94"/>
      <c r="P2601" s="94"/>
      <c r="Q2601" s="94"/>
    </row>
    <row r="2602" spans="1:17">
      <c r="A2602" s="150"/>
      <c r="B2602" s="150"/>
      <c r="C2602" s="150"/>
      <c r="D2602" s="150"/>
      <c r="E2602" s="65"/>
      <c r="F2602" s="150"/>
      <c r="G2602" s="150"/>
      <c r="H2602" s="150"/>
      <c r="I2602" s="150"/>
      <c r="J2602" s="150"/>
      <c r="K2602" s="150"/>
      <c r="L2602" s="150"/>
      <c r="M2602" s="150"/>
      <c r="N2602" s="94"/>
      <c r="O2602" s="94"/>
      <c r="P2602" s="94"/>
      <c r="Q2602" s="94"/>
    </row>
    <row r="2603" spans="1:17">
      <c r="A2603" s="150"/>
      <c r="B2603" s="150"/>
      <c r="C2603" s="150"/>
      <c r="D2603" s="150"/>
      <c r="E2603" s="65"/>
      <c r="F2603" s="150"/>
      <c r="G2603" s="150"/>
      <c r="H2603" s="150"/>
      <c r="I2603" s="150"/>
      <c r="J2603" s="150"/>
      <c r="K2603" s="150"/>
      <c r="L2603" s="150"/>
      <c r="M2603" s="150"/>
      <c r="N2603" s="94"/>
      <c r="O2603" s="94"/>
      <c r="P2603" s="94"/>
      <c r="Q2603" s="94"/>
    </row>
    <row r="2604" spans="1:17">
      <c r="A2604" s="150"/>
      <c r="B2604" s="150"/>
      <c r="C2604" s="150"/>
      <c r="D2604" s="150"/>
      <c r="E2604" s="65"/>
      <c r="F2604" s="150"/>
      <c r="G2604" s="150"/>
      <c r="H2604" s="150"/>
      <c r="I2604" s="150"/>
      <c r="J2604" s="150"/>
      <c r="K2604" s="150"/>
      <c r="L2604" s="150"/>
      <c r="M2604" s="150"/>
      <c r="N2604" s="94"/>
      <c r="O2604" s="94"/>
      <c r="P2604" s="94"/>
      <c r="Q2604" s="94"/>
    </row>
    <row r="2605" spans="1:17">
      <c r="A2605" s="150"/>
      <c r="B2605" s="150"/>
      <c r="C2605" s="150"/>
      <c r="D2605" s="150"/>
      <c r="E2605" s="65"/>
      <c r="F2605" s="150"/>
      <c r="G2605" s="150"/>
      <c r="H2605" s="150"/>
      <c r="I2605" s="150"/>
      <c r="J2605" s="150"/>
      <c r="K2605" s="150"/>
      <c r="L2605" s="150"/>
      <c r="M2605" s="150"/>
      <c r="N2605" s="94"/>
      <c r="O2605" s="94"/>
      <c r="P2605" s="94"/>
      <c r="Q2605" s="94"/>
    </row>
    <row r="2606" spans="1:17">
      <c r="A2606" s="150"/>
      <c r="B2606" s="150"/>
      <c r="C2606" s="150"/>
      <c r="D2606" s="150"/>
      <c r="E2606" s="65"/>
      <c r="F2606" s="150"/>
      <c r="G2606" s="150"/>
      <c r="H2606" s="150"/>
      <c r="I2606" s="150"/>
      <c r="J2606" s="150"/>
      <c r="K2606" s="150"/>
      <c r="L2606" s="150"/>
      <c r="M2606" s="150"/>
      <c r="N2606" s="94"/>
      <c r="O2606" s="94"/>
      <c r="P2606" s="94"/>
      <c r="Q2606" s="94"/>
    </row>
    <row r="2607" spans="1:17">
      <c r="A2607" s="150"/>
      <c r="B2607" s="150"/>
      <c r="C2607" s="150"/>
      <c r="D2607" s="150"/>
      <c r="E2607" s="65"/>
      <c r="F2607" s="150"/>
      <c r="G2607" s="150"/>
      <c r="H2607" s="150"/>
      <c r="I2607" s="150"/>
      <c r="J2607" s="150"/>
      <c r="K2607" s="150"/>
      <c r="L2607" s="150"/>
      <c r="M2607" s="150"/>
      <c r="N2607" s="94"/>
      <c r="O2607" s="94"/>
      <c r="P2607" s="94"/>
      <c r="Q2607" s="94"/>
    </row>
    <row r="2608" spans="1:17">
      <c r="A2608" s="150"/>
      <c r="B2608" s="150"/>
      <c r="C2608" s="150"/>
      <c r="D2608" s="150"/>
      <c r="E2608" s="65"/>
      <c r="F2608" s="150"/>
      <c r="G2608" s="150"/>
      <c r="H2608" s="150"/>
      <c r="I2608" s="150"/>
      <c r="J2608" s="150"/>
      <c r="K2608" s="150"/>
      <c r="L2608" s="150"/>
      <c r="M2608" s="150"/>
      <c r="N2608" s="94"/>
      <c r="O2608" s="94"/>
      <c r="P2608" s="94"/>
      <c r="Q2608" s="94"/>
    </row>
    <row r="2609" spans="1:17">
      <c r="A2609" s="150"/>
      <c r="B2609" s="150"/>
      <c r="C2609" s="150"/>
      <c r="D2609" s="150"/>
      <c r="E2609" s="65"/>
      <c r="F2609" s="150"/>
      <c r="G2609" s="150"/>
      <c r="H2609" s="150"/>
      <c r="I2609" s="150"/>
      <c r="J2609" s="150"/>
      <c r="K2609" s="150"/>
      <c r="L2609" s="150"/>
      <c r="M2609" s="150"/>
      <c r="N2609" s="94"/>
      <c r="O2609" s="94"/>
      <c r="P2609" s="94"/>
      <c r="Q2609" s="94"/>
    </row>
    <row r="2610" spans="1:17">
      <c r="A2610" s="150"/>
      <c r="B2610" s="150"/>
      <c r="C2610" s="150"/>
      <c r="D2610" s="150"/>
      <c r="E2610" s="65"/>
      <c r="F2610" s="150"/>
      <c r="G2610" s="150"/>
      <c r="H2610" s="150"/>
      <c r="I2610" s="150"/>
      <c r="J2610" s="150"/>
      <c r="K2610" s="150"/>
      <c r="L2610" s="150"/>
      <c r="M2610" s="150"/>
      <c r="N2610" s="94"/>
      <c r="O2610" s="94"/>
      <c r="P2610" s="94"/>
      <c r="Q2610" s="94"/>
    </row>
    <row r="2611" spans="1:17">
      <c r="A2611" s="150"/>
      <c r="B2611" s="150"/>
      <c r="C2611" s="150"/>
      <c r="D2611" s="150"/>
      <c r="E2611" s="65"/>
      <c r="F2611" s="150"/>
      <c r="G2611" s="150"/>
      <c r="H2611" s="150"/>
      <c r="I2611" s="150"/>
      <c r="J2611" s="150"/>
      <c r="K2611" s="150"/>
      <c r="L2611" s="150"/>
      <c r="M2611" s="150"/>
      <c r="N2611" s="94"/>
      <c r="O2611" s="94"/>
      <c r="P2611" s="94"/>
      <c r="Q2611" s="94"/>
    </row>
    <row r="2612" spans="1:17">
      <c r="A2612" s="150"/>
      <c r="B2612" s="150"/>
      <c r="C2612" s="150"/>
      <c r="D2612" s="150"/>
      <c r="E2612" s="65"/>
      <c r="F2612" s="150"/>
      <c r="G2612" s="150"/>
      <c r="H2612" s="150"/>
      <c r="I2612" s="150"/>
      <c r="J2612" s="150"/>
      <c r="K2612" s="150"/>
      <c r="L2612" s="150"/>
      <c r="M2612" s="150"/>
      <c r="N2612" s="94"/>
      <c r="O2612" s="94"/>
      <c r="P2612" s="94"/>
      <c r="Q2612" s="94"/>
    </row>
    <row r="2613" spans="1:17">
      <c r="A2613" s="150"/>
      <c r="B2613" s="150"/>
      <c r="C2613" s="150"/>
      <c r="D2613" s="150"/>
      <c r="E2613" s="65"/>
      <c r="F2613" s="150"/>
      <c r="G2613" s="150"/>
      <c r="H2613" s="150"/>
      <c r="I2613" s="150"/>
      <c r="J2613" s="150"/>
      <c r="K2613" s="150"/>
      <c r="L2613" s="150"/>
      <c r="M2613" s="150"/>
      <c r="N2613" s="94"/>
      <c r="O2613" s="94"/>
      <c r="P2613" s="94"/>
      <c r="Q2613" s="94"/>
    </row>
    <row r="2614" spans="1:17">
      <c r="A2614" s="150"/>
      <c r="B2614" s="150"/>
      <c r="C2614" s="150"/>
      <c r="D2614" s="150"/>
      <c r="E2614" s="65"/>
      <c r="F2614" s="150"/>
      <c r="G2614" s="150"/>
      <c r="H2614" s="150"/>
      <c r="I2614" s="150"/>
      <c r="J2614" s="150"/>
      <c r="K2614" s="150"/>
      <c r="L2614" s="150"/>
      <c r="M2614" s="150"/>
      <c r="N2614" s="94"/>
      <c r="O2614" s="94"/>
      <c r="P2614" s="94"/>
      <c r="Q2614" s="94"/>
    </row>
    <row r="2615" spans="1:17">
      <c r="A2615" s="150"/>
      <c r="B2615" s="150"/>
      <c r="C2615" s="150"/>
      <c r="D2615" s="150"/>
      <c r="E2615" s="65"/>
      <c r="F2615" s="150"/>
      <c r="G2615" s="150"/>
      <c r="H2615" s="150"/>
      <c r="I2615" s="150"/>
      <c r="J2615" s="150"/>
      <c r="K2615" s="150"/>
      <c r="L2615" s="150"/>
      <c r="M2615" s="150"/>
      <c r="N2615" s="94"/>
      <c r="O2615" s="94"/>
      <c r="P2615" s="94"/>
      <c r="Q2615" s="94"/>
    </row>
    <row r="2616" spans="1:17">
      <c r="A2616" s="150"/>
      <c r="B2616" s="150"/>
      <c r="C2616" s="150"/>
      <c r="D2616" s="150"/>
      <c r="E2616" s="65"/>
      <c r="F2616" s="150"/>
      <c r="G2616" s="150"/>
      <c r="H2616" s="150"/>
      <c r="I2616" s="150"/>
      <c r="J2616" s="150"/>
      <c r="K2616" s="150"/>
      <c r="L2616" s="150"/>
      <c r="M2616" s="150"/>
      <c r="N2616" s="94"/>
      <c r="O2616" s="94"/>
      <c r="P2616" s="94"/>
      <c r="Q2616" s="94"/>
    </row>
    <row r="2617" spans="1:17">
      <c r="A2617" s="150"/>
      <c r="B2617" s="150"/>
      <c r="C2617" s="150"/>
      <c r="D2617" s="150"/>
      <c r="E2617" s="65"/>
      <c r="F2617" s="150"/>
      <c r="G2617" s="150"/>
      <c r="H2617" s="150"/>
      <c r="I2617" s="150"/>
      <c r="J2617" s="150"/>
      <c r="K2617" s="150"/>
      <c r="L2617" s="150"/>
      <c r="M2617" s="150"/>
      <c r="N2617" s="94"/>
      <c r="O2617" s="94"/>
      <c r="P2617" s="94"/>
      <c r="Q2617" s="94"/>
    </row>
    <row r="2618" spans="1:17">
      <c r="A2618" s="150"/>
      <c r="B2618" s="150"/>
      <c r="C2618" s="150"/>
      <c r="D2618" s="150"/>
      <c r="E2618" s="65"/>
      <c r="F2618" s="150"/>
      <c r="G2618" s="150"/>
      <c r="H2618" s="150"/>
      <c r="I2618" s="150"/>
      <c r="J2618" s="150"/>
      <c r="K2618" s="150"/>
      <c r="L2618" s="150"/>
      <c r="M2618" s="150"/>
      <c r="N2618" s="94"/>
      <c r="O2618" s="94"/>
      <c r="P2618" s="94"/>
      <c r="Q2618" s="94"/>
    </row>
    <row r="2619" spans="1:17">
      <c r="A2619" s="150"/>
      <c r="B2619" s="150"/>
      <c r="C2619" s="150"/>
      <c r="D2619" s="150"/>
      <c r="E2619" s="65"/>
      <c r="F2619" s="150"/>
      <c r="G2619" s="150"/>
      <c r="H2619" s="150"/>
      <c r="I2619" s="150"/>
      <c r="J2619" s="150"/>
      <c r="K2619" s="150"/>
      <c r="L2619" s="150"/>
      <c r="M2619" s="150"/>
      <c r="N2619" s="94"/>
      <c r="O2619" s="94"/>
      <c r="P2619" s="94"/>
      <c r="Q2619" s="94"/>
    </row>
    <row r="2620" spans="1:17">
      <c r="A2620" s="150"/>
      <c r="B2620" s="150"/>
      <c r="C2620" s="150"/>
      <c r="D2620" s="150"/>
      <c r="E2620" s="65"/>
      <c r="F2620" s="150"/>
      <c r="G2620" s="150"/>
      <c r="H2620" s="150"/>
      <c r="I2620" s="150"/>
      <c r="J2620" s="150"/>
      <c r="K2620" s="150"/>
      <c r="L2620" s="150"/>
      <c r="M2620" s="150"/>
      <c r="N2620" s="94"/>
      <c r="O2620" s="94"/>
      <c r="P2620" s="94"/>
      <c r="Q2620" s="94"/>
    </row>
    <row r="2621" spans="1:17">
      <c r="A2621" s="150"/>
      <c r="B2621" s="150"/>
      <c r="C2621" s="150"/>
      <c r="D2621" s="150"/>
      <c r="E2621" s="65"/>
      <c r="F2621" s="150"/>
      <c r="G2621" s="150"/>
      <c r="H2621" s="150"/>
      <c r="I2621" s="150"/>
      <c r="J2621" s="150"/>
      <c r="K2621" s="150"/>
      <c r="L2621" s="150"/>
      <c r="M2621" s="150"/>
      <c r="N2621" s="94"/>
      <c r="O2621" s="94"/>
      <c r="P2621" s="94"/>
      <c r="Q2621" s="94"/>
    </row>
    <row r="2622" spans="1:17">
      <c r="A2622" s="150"/>
      <c r="B2622" s="150"/>
      <c r="C2622" s="150"/>
      <c r="D2622" s="150"/>
      <c r="E2622" s="65"/>
      <c r="F2622" s="150"/>
      <c r="G2622" s="150"/>
      <c r="H2622" s="150"/>
      <c r="I2622" s="150"/>
      <c r="J2622" s="150"/>
      <c r="K2622" s="150"/>
      <c r="L2622" s="150"/>
      <c r="M2622" s="150"/>
      <c r="N2622" s="94"/>
      <c r="O2622" s="94"/>
      <c r="P2622" s="94"/>
      <c r="Q2622" s="94"/>
    </row>
    <row r="2623" spans="1:17">
      <c r="A2623" s="150"/>
      <c r="B2623" s="150"/>
      <c r="C2623" s="150"/>
      <c r="D2623" s="150"/>
      <c r="E2623" s="65"/>
      <c r="F2623" s="150"/>
      <c r="G2623" s="150"/>
      <c r="H2623" s="150"/>
      <c r="I2623" s="150"/>
      <c r="J2623" s="150"/>
      <c r="K2623" s="150"/>
      <c r="L2623" s="150"/>
      <c r="M2623" s="150"/>
      <c r="N2623" s="94"/>
      <c r="O2623" s="94"/>
      <c r="P2623" s="94"/>
      <c r="Q2623" s="94"/>
    </row>
    <row r="2624" spans="1:17">
      <c r="A2624" s="150"/>
      <c r="B2624" s="150"/>
      <c r="C2624" s="150"/>
      <c r="D2624" s="150"/>
      <c r="E2624" s="65"/>
      <c r="F2624" s="150"/>
      <c r="G2624" s="150"/>
      <c r="H2624" s="150"/>
      <c r="I2624" s="150"/>
      <c r="J2624" s="150"/>
      <c r="K2624" s="150"/>
      <c r="L2624" s="150"/>
      <c r="M2624" s="150"/>
      <c r="N2624" s="94"/>
      <c r="O2624" s="94"/>
      <c r="P2624" s="94"/>
      <c r="Q2624" s="94"/>
    </row>
    <row r="2625" spans="1:17">
      <c r="A2625" s="150"/>
      <c r="B2625" s="150"/>
      <c r="C2625" s="150"/>
      <c r="D2625" s="150"/>
      <c r="E2625" s="65"/>
      <c r="F2625" s="150"/>
      <c r="G2625" s="150"/>
      <c r="H2625" s="150"/>
      <c r="I2625" s="150"/>
      <c r="J2625" s="150"/>
      <c r="K2625" s="150"/>
      <c r="L2625" s="150"/>
      <c r="M2625" s="150"/>
      <c r="N2625" s="94"/>
      <c r="O2625" s="94"/>
      <c r="P2625" s="94"/>
      <c r="Q2625" s="94"/>
    </row>
    <row r="2626" spans="1:17">
      <c r="A2626" s="150"/>
      <c r="B2626" s="150"/>
      <c r="C2626" s="150"/>
      <c r="D2626" s="150"/>
      <c r="E2626" s="65"/>
      <c r="F2626" s="150"/>
      <c r="G2626" s="150"/>
      <c r="H2626" s="150"/>
      <c r="I2626" s="150"/>
      <c r="J2626" s="150"/>
      <c r="K2626" s="150"/>
      <c r="L2626" s="150"/>
      <c r="M2626" s="150"/>
      <c r="N2626" s="94"/>
      <c r="O2626" s="94"/>
      <c r="P2626" s="94"/>
      <c r="Q2626" s="94"/>
    </row>
    <row r="2627" spans="1:17">
      <c r="A2627" s="150"/>
      <c r="B2627" s="150"/>
      <c r="C2627" s="150"/>
      <c r="D2627" s="150"/>
      <c r="E2627" s="65"/>
      <c r="F2627" s="150"/>
      <c r="G2627" s="150"/>
      <c r="H2627" s="150"/>
      <c r="I2627" s="150"/>
      <c r="J2627" s="150"/>
      <c r="K2627" s="150"/>
      <c r="L2627" s="150"/>
      <c r="M2627" s="150"/>
      <c r="N2627" s="94"/>
      <c r="O2627" s="94"/>
      <c r="P2627" s="94"/>
      <c r="Q2627" s="94"/>
    </row>
    <row r="2628" spans="1:17">
      <c r="A2628" s="150"/>
      <c r="B2628" s="150"/>
      <c r="C2628" s="150"/>
      <c r="D2628" s="150"/>
      <c r="E2628" s="65"/>
      <c r="F2628" s="150"/>
      <c r="G2628" s="150"/>
      <c r="H2628" s="150"/>
      <c r="I2628" s="150"/>
      <c r="J2628" s="150"/>
      <c r="K2628" s="150"/>
      <c r="L2628" s="150"/>
      <c r="M2628" s="150"/>
      <c r="N2628" s="94"/>
      <c r="O2628" s="94"/>
      <c r="P2628" s="94"/>
      <c r="Q2628" s="94"/>
    </row>
    <row r="2629" spans="1:17">
      <c r="A2629" s="150"/>
      <c r="B2629" s="150"/>
      <c r="C2629" s="150"/>
      <c r="D2629" s="150"/>
      <c r="E2629" s="65"/>
      <c r="F2629" s="150"/>
      <c r="G2629" s="150"/>
      <c r="H2629" s="150"/>
      <c r="I2629" s="150"/>
      <c r="J2629" s="150"/>
      <c r="K2629" s="150"/>
      <c r="L2629" s="150"/>
      <c r="M2629" s="150"/>
      <c r="N2629" s="94"/>
      <c r="O2629" s="94"/>
      <c r="P2629" s="94"/>
      <c r="Q2629" s="94"/>
    </row>
    <row r="2630" spans="1:17">
      <c r="A2630" s="150"/>
      <c r="B2630" s="150"/>
      <c r="C2630" s="150"/>
      <c r="D2630" s="150"/>
      <c r="E2630" s="65"/>
      <c r="F2630" s="150"/>
      <c r="G2630" s="150"/>
      <c r="H2630" s="150"/>
      <c r="I2630" s="150"/>
      <c r="J2630" s="150"/>
      <c r="K2630" s="150"/>
      <c r="L2630" s="150"/>
      <c r="M2630" s="150"/>
      <c r="N2630" s="94"/>
      <c r="O2630" s="94"/>
      <c r="P2630" s="94"/>
      <c r="Q2630" s="94"/>
    </row>
    <row r="2631" spans="1:17">
      <c r="A2631" s="150"/>
      <c r="B2631" s="150"/>
      <c r="C2631" s="150"/>
      <c r="D2631" s="150"/>
      <c r="E2631" s="65"/>
      <c r="F2631" s="150"/>
      <c r="G2631" s="150"/>
      <c r="H2631" s="150"/>
      <c r="I2631" s="150"/>
      <c r="J2631" s="150"/>
      <c r="K2631" s="150"/>
      <c r="L2631" s="150"/>
      <c r="M2631" s="150"/>
      <c r="N2631" s="94"/>
      <c r="O2631" s="94"/>
      <c r="P2631" s="94"/>
      <c r="Q2631" s="94"/>
    </row>
    <row r="2632" spans="1:17">
      <c r="A2632" s="150"/>
      <c r="B2632" s="150"/>
      <c r="C2632" s="150"/>
      <c r="D2632" s="150"/>
      <c r="E2632" s="65"/>
      <c r="F2632" s="150"/>
      <c r="G2632" s="150"/>
      <c r="H2632" s="150"/>
      <c r="I2632" s="150"/>
      <c r="J2632" s="150"/>
      <c r="K2632" s="150"/>
      <c r="L2632" s="150"/>
      <c r="M2632" s="150"/>
      <c r="N2632" s="94"/>
      <c r="O2632" s="94"/>
      <c r="P2632" s="94"/>
      <c r="Q2632" s="94"/>
    </row>
    <row r="2633" spans="1:17">
      <c r="A2633" s="150"/>
      <c r="B2633" s="150"/>
      <c r="C2633" s="150"/>
      <c r="D2633" s="150"/>
      <c r="E2633" s="65"/>
      <c r="F2633" s="150"/>
      <c r="G2633" s="150"/>
      <c r="H2633" s="150"/>
      <c r="I2633" s="150"/>
      <c r="J2633" s="150"/>
      <c r="K2633" s="150"/>
      <c r="L2633" s="150"/>
      <c r="M2633" s="150"/>
      <c r="N2633" s="94"/>
      <c r="O2633" s="94"/>
      <c r="P2633" s="94"/>
      <c r="Q2633" s="94"/>
    </row>
    <row r="2634" spans="1:17">
      <c r="A2634" s="150"/>
      <c r="B2634" s="150"/>
      <c r="C2634" s="150"/>
      <c r="D2634" s="150"/>
      <c r="E2634" s="65"/>
      <c r="F2634" s="150"/>
      <c r="G2634" s="150"/>
      <c r="H2634" s="150"/>
      <c r="I2634" s="150"/>
      <c r="J2634" s="150"/>
      <c r="K2634" s="150"/>
      <c r="L2634" s="150"/>
      <c r="M2634" s="150"/>
      <c r="N2634" s="94"/>
      <c r="O2634" s="94"/>
      <c r="P2634" s="94"/>
      <c r="Q2634" s="94"/>
    </row>
    <row r="2635" spans="1:17">
      <c r="A2635" s="150"/>
      <c r="B2635" s="150"/>
      <c r="C2635" s="150"/>
      <c r="D2635" s="150"/>
      <c r="E2635" s="65"/>
      <c r="F2635" s="150"/>
      <c r="G2635" s="150"/>
      <c r="H2635" s="150"/>
      <c r="I2635" s="150"/>
      <c r="J2635" s="150"/>
      <c r="K2635" s="150"/>
      <c r="L2635" s="150"/>
      <c r="M2635" s="150"/>
      <c r="N2635" s="94"/>
      <c r="O2635" s="94"/>
      <c r="P2635" s="94"/>
      <c r="Q2635" s="94"/>
    </row>
    <row r="2636" spans="1:17">
      <c r="A2636" s="150"/>
      <c r="B2636" s="150"/>
      <c r="C2636" s="150"/>
      <c r="D2636" s="150"/>
      <c r="E2636" s="65"/>
      <c r="F2636" s="150"/>
      <c r="G2636" s="150"/>
      <c r="H2636" s="150"/>
      <c r="I2636" s="150"/>
      <c r="J2636" s="150"/>
      <c r="K2636" s="150"/>
      <c r="L2636" s="150"/>
      <c r="M2636" s="150"/>
      <c r="N2636" s="94"/>
      <c r="O2636" s="94"/>
      <c r="P2636" s="94"/>
      <c r="Q2636" s="94"/>
    </row>
    <row r="2637" spans="1:17">
      <c r="A2637" s="150"/>
      <c r="B2637" s="150"/>
      <c r="C2637" s="150"/>
      <c r="D2637" s="150"/>
      <c r="E2637" s="65"/>
      <c r="F2637" s="150"/>
      <c r="G2637" s="150"/>
      <c r="H2637" s="150"/>
      <c r="I2637" s="150"/>
      <c r="J2637" s="150"/>
      <c r="K2637" s="150"/>
      <c r="L2637" s="150"/>
      <c r="M2637" s="150"/>
      <c r="N2637" s="94"/>
      <c r="O2637" s="94"/>
      <c r="P2637" s="94"/>
      <c r="Q2637" s="94"/>
    </row>
    <row r="2638" spans="1:17">
      <c r="A2638" s="150"/>
      <c r="B2638" s="150"/>
      <c r="C2638" s="150"/>
      <c r="D2638" s="150"/>
      <c r="E2638" s="65"/>
      <c r="F2638" s="150"/>
      <c r="G2638" s="150"/>
      <c r="H2638" s="150"/>
      <c r="I2638" s="150"/>
      <c r="J2638" s="150"/>
      <c r="K2638" s="150"/>
      <c r="L2638" s="150"/>
      <c r="M2638" s="150"/>
      <c r="N2638" s="94"/>
      <c r="O2638" s="94"/>
      <c r="P2638" s="94"/>
      <c r="Q2638" s="94"/>
    </row>
    <row r="2639" spans="1:17">
      <c r="A2639" s="150"/>
      <c r="B2639" s="150"/>
      <c r="C2639" s="150"/>
      <c r="D2639" s="150"/>
      <c r="E2639" s="65"/>
      <c r="F2639" s="150"/>
      <c r="G2639" s="150"/>
      <c r="H2639" s="150"/>
      <c r="I2639" s="150"/>
      <c r="J2639" s="150"/>
      <c r="K2639" s="150"/>
      <c r="L2639" s="150"/>
      <c r="M2639" s="150"/>
      <c r="N2639" s="94"/>
      <c r="O2639" s="94"/>
      <c r="P2639" s="94"/>
      <c r="Q2639" s="94"/>
    </row>
    <row r="2640" spans="1:17">
      <c r="A2640" s="150"/>
      <c r="B2640" s="150"/>
      <c r="C2640" s="150"/>
      <c r="D2640" s="150"/>
      <c r="E2640" s="65"/>
      <c r="F2640" s="150"/>
      <c r="G2640" s="150"/>
      <c r="H2640" s="150"/>
      <c r="I2640" s="150"/>
      <c r="J2640" s="150"/>
      <c r="K2640" s="150"/>
      <c r="L2640" s="150"/>
      <c r="M2640" s="150"/>
      <c r="N2640" s="94"/>
      <c r="O2640" s="94"/>
      <c r="P2640" s="94"/>
      <c r="Q2640" s="94"/>
    </row>
    <row r="2641" spans="1:17">
      <c r="A2641" s="150"/>
      <c r="B2641" s="150"/>
      <c r="C2641" s="150"/>
      <c r="D2641" s="150"/>
      <c r="E2641" s="65"/>
      <c r="F2641" s="150"/>
      <c r="G2641" s="150"/>
      <c r="H2641" s="150"/>
      <c r="I2641" s="150"/>
      <c r="J2641" s="150"/>
      <c r="K2641" s="150"/>
      <c r="L2641" s="150"/>
      <c r="M2641" s="150"/>
      <c r="N2641" s="94"/>
      <c r="O2641" s="94"/>
      <c r="P2641" s="94"/>
      <c r="Q2641" s="94"/>
    </row>
    <row r="2642" spans="1:17">
      <c r="A2642" s="150"/>
      <c r="B2642" s="150"/>
      <c r="C2642" s="150"/>
      <c r="D2642" s="150"/>
      <c r="E2642" s="65"/>
      <c r="F2642" s="150"/>
      <c r="G2642" s="150"/>
      <c r="H2642" s="150"/>
      <c r="I2642" s="150"/>
      <c r="J2642" s="150"/>
      <c r="K2642" s="150"/>
      <c r="L2642" s="150"/>
      <c r="M2642" s="150"/>
      <c r="N2642" s="94"/>
      <c r="O2642" s="94"/>
      <c r="P2642" s="94"/>
      <c r="Q2642" s="94"/>
    </row>
    <row r="2643" spans="1:17">
      <c r="A2643" s="150"/>
      <c r="B2643" s="150"/>
      <c r="C2643" s="150"/>
      <c r="D2643" s="150"/>
      <c r="E2643" s="65"/>
      <c r="F2643" s="150"/>
      <c r="G2643" s="150"/>
      <c r="H2643" s="150"/>
      <c r="I2643" s="150"/>
      <c r="J2643" s="150"/>
      <c r="K2643" s="150"/>
      <c r="L2643" s="150"/>
      <c r="M2643" s="150"/>
      <c r="N2643" s="94"/>
      <c r="O2643" s="94"/>
      <c r="P2643" s="94"/>
      <c r="Q2643" s="94"/>
    </row>
    <row r="2644" spans="1:17">
      <c r="A2644" s="150"/>
      <c r="B2644" s="150"/>
      <c r="C2644" s="150"/>
      <c r="D2644" s="150"/>
      <c r="E2644" s="65"/>
      <c r="F2644" s="150"/>
      <c r="G2644" s="150"/>
      <c r="H2644" s="150"/>
      <c r="I2644" s="150"/>
      <c r="J2644" s="150"/>
      <c r="K2644" s="150"/>
      <c r="L2644" s="150"/>
      <c r="M2644" s="150"/>
      <c r="N2644" s="94"/>
      <c r="O2644" s="94"/>
      <c r="P2644" s="94"/>
      <c r="Q2644" s="94"/>
    </row>
    <row r="2645" spans="1:17">
      <c r="A2645" s="150"/>
      <c r="B2645" s="150"/>
      <c r="C2645" s="150"/>
      <c r="D2645" s="150"/>
      <c r="E2645" s="65"/>
      <c r="F2645" s="150"/>
      <c r="G2645" s="150"/>
      <c r="H2645" s="150"/>
      <c r="I2645" s="150"/>
      <c r="J2645" s="150"/>
      <c r="K2645" s="150"/>
      <c r="L2645" s="150"/>
      <c r="M2645" s="150"/>
      <c r="N2645" s="94"/>
      <c r="O2645" s="94"/>
      <c r="P2645" s="94"/>
      <c r="Q2645" s="94"/>
    </row>
    <row r="2646" spans="1:17">
      <c r="A2646" s="150"/>
      <c r="B2646" s="150"/>
      <c r="C2646" s="150"/>
      <c r="D2646" s="150"/>
      <c r="E2646" s="65"/>
      <c r="F2646" s="150"/>
      <c r="G2646" s="150"/>
      <c r="H2646" s="150"/>
      <c r="I2646" s="150"/>
      <c r="J2646" s="150"/>
      <c r="K2646" s="150"/>
      <c r="L2646" s="150"/>
      <c r="M2646" s="150"/>
      <c r="N2646" s="94"/>
      <c r="O2646" s="94"/>
      <c r="P2646" s="94"/>
      <c r="Q2646" s="94"/>
    </row>
    <row r="2647" spans="1:17">
      <c r="A2647" s="150"/>
      <c r="B2647" s="150"/>
      <c r="C2647" s="150"/>
      <c r="D2647" s="150"/>
      <c r="E2647" s="65"/>
      <c r="F2647" s="150"/>
      <c r="G2647" s="150"/>
      <c r="H2647" s="150"/>
      <c r="I2647" s="150"/>
      <c r="J2647" s="150"/>
      <c r="K2647" s="150"/>
      <c r="L2647" s="150"/>
      <c r="M2647" s="150"/>
      <c r="N2647" s="94"/>
      <c r="O2647" s="94"/>
      <c r="P2647" s="94"/>
      <c r="Q2647" s="94"/>
    </row>
    <row r="2648" spans="1:17">
      <c r="A2648" s="150"/>
      <c r="B2648" s="150"/>
      <c r="C2648" s="150"/>
      <c r="D2648" s="150"/>
      <c r="E2648" s="65"/>
      <c r="F2648" s="150"/>
      <c r="G2648" s="150"/>
      <c r="H2648" s="150"/>
      <c r="I2648" s="150"/>
      <c r="J2648" s="150"/>
      <c r="K2648" s="150"/>
      <c r="L2648" s="150"/>
      <c r="M2648" s="150"/>
      <c r="N2648" s="94"/>
      <c r="O2648" s="94"/>
      <c r="P2648" s="94"/>
      <c r="Q2648" s="94"/>
    </row>
    <row r="2649" spans="1:17">
      <c r="A2649" s="150"/>
      <c r="B2649" s="150"/>
      <c r="C2649" s="150"/>
      <c r="D2649" s="150"/>
      <c r="E2649" s="65"/>
      <c r="F2649" s="150"/>
      <c r="G2649" s="150"/>
      <c r="H2649" s="150"/>
      <c r="I2649" s="150"/>
      <c r="J2649" s="150"/>
      <c r="K2649" s="150"/>
      <c r="L2649" s="150"/>
      <c r="M2649" s="150"/>
      <c r="N2649" s="94"/>
      <c r="O2649" s="94"/>
      <c r="P2649" s="94"/>
      <c r="Q2649" s="94"/>
    </row>
    <row r="2650" spans="1:17">
      <c r="A2650" s="150"/>
      <c r="B2650" s="150"/>
      <c r="C2650" s="150"/>
      <c r="D2650" s="150"/>
      <c r="E2650" s="65"/>
      <c r="F2650" s="150"/>
      <c r="G2650" s="150"/>
      <c r="H2650" s="150"/>
      <c r="I2650" s="150"/>
      <c r="J2650" s="150"/>
      <c r="K2650" s="150"/>
      <c r="L2650" s="150"/>
      <c r="M2650" s="150"/>
      <c r="N2650" s="94"/>
      <c r="O2650" s="94"/>
      <c r="P2650" s="94"/>
      <c r="Q2650" s="94"/>
    </row>
    <row r="2651" spans="1:17">
      <c r="A2651" s="150"/>
      <c r="B2651" s="150"/>
      <c r="C2651" s="150"/>
      <c r="D2651" s="150"/>
      <c r="E2651" s="65"/>
      <c r="F2651" s="150"/>
      <c r="G2651" s="150"/>
      <c r="H2651" s="150"/>
      <c r="I2651" s="150"/>
      <c r="J2651" s="150"/>
      <c r="K2651" s="150"/>
      <c r="L2651" s="150"/>
      <c r="M2651" s="150"/>
      <c r="N2651" s="94"/>
      <c r="O2651" s="94"/>
      <c r="P2651" s="94"/>
      <c r="Q2651" s="94"/>
    </row>
    <row r="2652" spans="1:17">
      <c r="A2652" s="150"/>
      <c r="B2652" s="150"/>
      <c r="C2652" s="150"/>
      <c r="D2652" s="150"/>
      <c r="E2652" s="65"/>
      <c r="F2652" s="150"/>
      <c r="G2652" s="150"/>
      <c r="H2652" s="150"/>
      <c r="I2652" s="150"/>
      <c r="J2652" s="150"/>
      <c r="K2652" s="150"/>
      <c r="L2652" s="150"/>
      <c r="M2652" s="150"/>
      <c r="N2652" s="94"/>
      <c r="O2652" s="94"/>
      <c r="P2652" s="94"/>
      <c r="Q2652" s="94"/>
    </row>
    <row r="2653" spans="1:17">
      <c r="A2653" s="150"/>
      <c r="B2653" s="150"/>
      <c r="C2653" s="150"/>
      <c r="D2653" s="150"/>
      <c r="E2653" s="65"/>
      <c r="F2653" s="150"/>
      <c r="G2653" s="150"/>
      <c r="H2653" s="150"/>
      <c r="I2653" s="150"/>
      <c r="J2653" s="150"/>
      <c r="K2653" s="150"/>
      <c r="L2653" s="150"/>
      <c r="M2653" s="150"/>
      <c r="N2653" s="94"/>
      <c r="O2653" s="94"/>
      <c r="P2653" s="94"/>
      <c r="Q2653" s="94"/>
    </row>
    <row r="2654" spans="1:17">
      <c r="A2654" s="150"/>
      <c r="B2654" s="150"/>
      <c r="C2654" s="150"/>
      <c r="D2654" s="150"/>
      <c r="E2654" s="65"/>
      <c r="F2654" s="150"/>
      <c r="G2654" s="150"/>
      <c r="H2654" s="150"/>
      <c r="I2654" s="150"/>
      <c r="J2654" s="150"/>
      <c r="K2654" s="150"/>
      <c r="L2654" s="150"/>
      <c r="M2654" s="150"/>
      <c r="N2654" s="94"/>
      <c r="O2654" s="94"/>
      <c r="P2654" s="94"/>
      <c r="Q2654" s="94"/>
    </row>
    <row r="2655" spans="1:17">
      <c r="A2655" s="150"/>
      <c r="B2655" s="150"/>
      <c r="C2655" s="150"/>
      <c r="D2655" s="150"/>
      <c r="E2655" s="65"/>
      <c r="F2655" s="150"/>
      <c r="G2655" s="150"/>
      <c r="H2655" s="150"/>
      <c r="I2655" s="150"/>
      <c r="J2655" s="150"/>
      <c r="K2655" s="150"/>
      <c r="L2655" s="150"/>
      <c r="M2655" s="150"/>
      <c r="N2655" s="94"/>
      <c r="O2655" s="94"/>
      <c r="P2655" s="94"/>
      <c r="Q2655" s="94"/>
    </row>
    <row r="2656" spans="1:17">
      <c r="A2656" s="150"/>
      <c r="B2656" s="150"/>
      <c r="C2656" s="150"/>
      <c r="D2656" s="150"/>
      <c r="E2656" s="65"/>
      <c r="F2656" s="150"/>
      <c r="G2656" s="150"/>
      <c r="H2656" s="150"/>
      <c r="I2656" s="150"/>
      <c r="J2656" s="150"/>
      <c r="K2656" s="150"/>
      <c r="L2656" s="150"/>
      <c r="M2656" s="150"/>
      <c r="N2656" s="94"/>
      <c r="O2656" s="94"/>
      <c r="P2656" s="94"/>
      <c r="Q2656" s="94"/>
    </row>
    <row r="2657" spans="1:17">
      <c r="A2657" s="150"/>
      <c r="B2657" s="150"/>
      <c r="C2657" s="150"/>
      <c r="D2657" s="150"/>
      <c r="E2657" s="65"/>
      <c r="F2657" s="150"/>
      <c r="G2657" s="150"/>
      <c r="H2657" s="150"/>
      <c r="I2657" s="150"/>
      <c r="J2657" s="150"/>
      <c r="K2657" s="150"/>
      <c r="L2657" s="150"/>
      <c r="M2657" s="150"/>
      <c r="N2657" s="94"/>
      <c r="O2657" s="94"/>
      <c r="P2657" s="94"/>
      <c r="Q2657" s="94"/>
    </row>
    <row r="2658" spans="1:17">
      <c r="A2658" s="150"/>
      <c r="B2658" s="150"/>
      <c r="C2658" s="150"/>
      <c r="D2658" s="150"/>
      <c r="E2658" s="65"/>
      <c r="F2658" s="150"/>
      <c r="G2658" s="150"/>
      <c r="H2658" s="150"/>
      <c r="I2658" s="150"/>
      <c r="J2658" s="150"/>
      <c r="K2658" s="150"/>
      <c r="L2658" s="150"/>
      <c r="M2658" s="150"/>
      <c r="N2658" s="94"/>
      <c r="O2658" s="94"/>
      <c r="P2658" s="94"/>
      <c r="Q2658" s="94"/>
    </row>
    <row r="2659" spans="1:17">
      <c r="A2659" s="150"/>
      <c r="B2659" s="150"/>
      <c r="C2659" s="150"/>
      <c r="D2659" s="150"/>
      <c r="E2659" s="65"/>
      <c r="F2659" s="150"/>
      <c r="G2659" s="150"/>
      <c r="H2659" s="150"/>
      <c r="I2659" s="150"/>
      <c r="J2659" s="150"/>
      <c r="K2659" s="150"/>
      <c r="L2659" s="150"/>
      <c r="M2659" s="150"/>
      <c r="N2659" s="94"/>
      <c r="O2659" s="94"/>
      <c r="P2659" s="94"/>
      <c r="Q2659" s="94"/>
    </row>
    <row r="2660" spans="1:17">
      <c r="A2660" s="150"/>
      <c r="B2660" s="150"/>
      <c r="C2660" s="150"/>
      <c r="D2660" s="150"/>
      <c r="E2660" s="65"/>
      <c r="F2660" s="150"/>
      <c r="G2660" s="150"/>
      <c r="H2660" s="150"/>
      <c r="I2660" s="150"/>
      <c r="J2660" s="150"/>
      <c r="K2660" s="150"/>
      <c r="L2660" s="150"/>
      <c r="M2660" s="150"/>
      <c r="N2660" s="94"/>
      <c r="O2660" s="94"/>
      <c r="P2660" s="94"/>
      <c r="Q2660" s="94"/>
    </row>
    <row r="2661" spans="1:17">
      <c r="A2661" s="150"/>
      <c r="B2661" s="150"/>
      <c r="C2661" s="150"/>
      <c r="D2661" s="150"/>
      <c r="E2661" s="65"/>
      <c r="F2661" s="150"/>
      <c r="G2661" s="150"/>
      <c r="H2661" s="150"/>
      <c r="I2661" s="150"/>
      <c r="J2661" s="150"/>
      <c r="K2661" s="150"/>
      <c r="L2661" s="150"/>
      <c r="M2661" s="150"/>
      <c r="N2661" s="94"/>
      <c r="O2661" s="94"/>
      <c r="P2661" s="94"/>
      <c r="Q2661" s="94"/>
    </row>
    <row r="2662" spans="1:17">
      <c r="A2662" s="150"/>
      <c r="B2662" s="150"/>
      <c r="C2662" s="150"/>
      <c r="D2662" s="150"/>
      <c r="E2662" s="65"/>
      <c r="F2662" s="150"/>
      <c r="G2662" s="150"/>
      <c r="H2662" s="150"/>
      <c r="I2662" s="150"/>
      <c r="J2662" s="150"/>
      <c r="K2662" s="150"/>
      <c r="L2662" s="150"/>
      <c r="M2662" s="150"/>
      <c r="N2662" s="94"/>
      <c r="O2662" s="94"/>
      <c r="P2662" s="94"/>
      <c r="Q2662" s="94"/>
    </row>
    <row r="2663" spans="1:17">
      <c r="A2663" s="150"/>
      <c r="B2663" s="150"/>
      <c r="C2663" s="150"/>
      <c r="D2663" s="150"/>
      <c r="E2663" s="65"/>
      <c r="F2663" s="150"/>
      <c r="G2663" s="150"/>
      <c r="H2663" s="150"/>
      <c r="I2663" s="150"/>
      <c r="J2663" s="150"/>
      <c r="K2663" s="150"/>
      <c r="L2663" s="150"/>
      <c r="M2663" s="150"/>
      <c r="N2663" s="94"/>
      <c r="O2663" s="94"/>
      <c r="P2663" s="94"/>
      <c r="Q2663" s="94"/>
    </row>
    <row r="2664" spans="1:17">
      <c r="A2664" s="150"/>
      <c r="B2664" s="150"/>
      <c r="C2664" s="150"/>
      <c r="D2664" s="150"/>
      <c r="E2664" s="65"/>
      <c r="F2664" s="150"/>
      <c r="G2664" s="150"/>
      <c r="H2664" s="150"/>
      <c r="I2664" s="150"/>
      <c r="J2664" s="150"/>
      <c r="K2664" s="150"/>
      <c r="L2664" s="150"/>
      <c r="M2664" s="150"/>
      <c r="N2664" s="94"/>
      <c r="O2664" s="94"/>
      <c r="P2664" s="94"/>
      <c r="Q2664" s="94"/>
    </row>
    <row r="2665" spans="1:17">
      <c r="A2665" s="150"/>
      <c r="B2665" s="150"/>
      <c r="C2665" s="150"/>
      <c r="D2665" s="150"/>
      <c r="E2665" s="65"/>
      <c r="F2665" s="150"/>
      <c r="G2665" s="150"/>
      <c r="H2665" s="150"/>
      <c r="I2665" s="150"/>
      <c r="J2665" s="150"/>
      <c r="K2665" s="150"/>
      <c r="L2665" s="150"/>
      <c r="M2665" s="150"/>
      <c r="N2665" s="94"/>
      <c r="O2665" s="94"/>
      <c r="P2665" s="94"/>
      <c r="Q2665" s="94"/>
    </row>
    <row r="2666" spans="1:17">
      <c r="A2666" s="150"/>
      <c r="B2666" s="150"/>
      <c r="C2666" s="150"/>
      <c r="D2666" s="150"/>
      <c r="E2666" s="65"/>
      <c r="F2666" s="150"/>
      <c r="G2666" s="150"/>
      <c r="H2666" s="150"/>
      <c r="I2666" s="150"/>
      <c r="J2666" s="150"/>
      <c r="K2666" s="150"/>
      <c r="L2666" s="150"/>
      <c r="M2666" s="150"/>
      <c r="N2666" s="94"/>
      <c r="O2666" s="94"/>
      <c r="P2666" s="94"/>
      <c r="Q2666" s="94"/>
    </row>
    <row r="2667" spans="1:17">
      <c r="A2667" s="150"/>
      <c r="B2667" s="150"/>
      <c r="C2667" s="150"/>
      <c r="D2667" s="150"/>
      <c r="E2667" s="65"/>
      <c r="F2667" s="150"/>
      <c r="G2667" s="150"/>
      <c r="H2667" s="150"/>
      <c r="I2667" s="150"/>
      <c r="J2667" s="150"/>
      <c r="K2667" s="150"/>
      <c r="L2667" s="150"/>
      <c r="M2667" s="150"/>
      <c r="N2667" s="94"/>
      <c r="O2667" s="94"/>
      <c r="P2667" s="94"/>
      <c r="Q2667" s="94"/>
    </row>
    <row r="2668" spans="1:17">
      <c r="A2668" s="150"/>
      <c r="B2668" s="150"/>
      <c r="C2668" s="150"/>
      <c r="D2668" s="150"/>
      <c r="E2668" s="65"/>
      <c r="F2668" s="150"/>
      <c r="G2668" s="150"/>
      <c r="H2668" s="150"/>
      <c r="I2668" s="150"/>
      <c r="J2668" s="150"/>
      <c r="K2668" s="150"/>
      <c r="L2668" s="150"/>
      <c r="M2668" s="150"/>
      <c r="N2668" s="94"/>
      <c r="O2668" s="94"/>
      <c r="P2668" s="94"/>
      <c r="Q2668" s="94"/>
    </row>
    <row r="2669" spans="1:17">
      <c r="A2669" s="150"/>
      <c r="B2669" s="150"/>
      <c r="C2669" s="150"/>
      <c r="D2669" s="150"/>
      <c r="E2669" s="65"/>
      <c r="F2669" s="150"/>
      <c r="G2669" s="150"/>
      <c r="H2669" s="150"/>
      <c r="I2669" s="150"/>
      <c r="J2669" s="150"/>
      <c r="K2669" s="150"/>
      <c r="L2669" s="150"/>
      <c r="M2669" s="150"/>
      <c r="N2669" s="94"/>
      <c r="O2669" s="94"/>
      <c r="P2669" s="94"/>
      <c r="Q2669" s="94"/>
    </row>
    <row r="2670" spans="1:17">
      <c r="A2670" s="150"/>
      <c r="B2670" s="150"/>
      <c r="C2670" s="150"/>
      <c r="D2670" s="150"/>
      <c r="E2670" s="65"/>
      <c r="F2670" s="150"/>
      <c r="G2670" s="150"/>
      <c r="H2670" s="150"/>
      <c r="I2670" s="150"/>
      <c r="J2670" s="150"/>
      <c r="K2670" s="150"/>
      <c r="L2670" s="150"/>
      <c r="M2670" s="150"/>
      <c r="N2670" s="94"/>
      <c r="O2670" s="94"/>
      <c r="P2670" s="94"/>
      <c r="Q2670" s="94"/>
    </row>
    <row r="2671" spans="1:17">
      <c r="A2671" s="150"/>
      <c r="B2671" s="150"/>
      <c r="C2671" s="150"/>
      <c r="D2671" s="150"/>
      <c r="E2671" s="65"/>
      <c r="F2671" s="150"/>
      <c r="G2671" s="150"/>
      <c r="H2671" s="150"/>
      <c r="I2671" s="150"/>
      <c r="J2671" s="150"/>
      <c r="K2671" s="150"/>
      <c r="L2671" s="150"/>
      <c r="M2671" s="150"/>
      <c r="N2671" s="94"/>
      <c r="O2671" s="94"/>
      <c r="P2671" s="94"/>
      <c r="Q2671" s="94"/>
    </row>
    <row r="2672" spans="1:17">
      <c r="A2672" s="150"/>
      <c r="B2672" s="150"/>
      <c r="C2672" s="150"/>
      <c r="D2672" s="150"/>
      <c r="E2672" s="65"/>
      <c r="F2672" s="150"/>
      <c r="G2672" s="150"/>
      <c r="H2672" s="150"/>
      <c r="I2672" s="150"/>
      <c r="J2672" s="150"/>
      <c r="K2672" s="150"/>
      <c r="L2672" s="150"/>
      <c r="M2672" s="150"/>
      <c r="N2672" s="94"/>
      <c r="O2672" s="94"/>
      <c r="P2672" s="94"/>
      <c r="Q2672" s="94"/>
    </row>
    <row r="2673" spans="1:17">
      <c r="A2673" s="150"/>
      <c r="B2673" s="150"/>
      <c r="C2673" s="150"/>
      <c r="D2673" s="150"/>
      <c r="E2673" s="65"/>
      <c r="F2673" s="150"/>
      <c r="G2673" s="150"/>
      <c r="H2673" s="150"/>
      <c r="I2673" s="150"/>
      <c r="J2673" s="150"/>
      <c r="K2673" s="150"/>
      <c r="L2673" s="150"/>
      <c r="M2673" s="150"/>
      <c r="N2673" s="94"/>
      <c r="O2673" s="94"/>
      <c r="P2673" s="94"/>
      <c r="Q2673" s="94"/>
    </row>
    <row r="2674" spans="1:17">
      <c r="A2674" s="150"/>
      <c r="B2674" s="150"/>
      <c r="C2674" s="150"/>
      <c r="D2674" s="150"/>
      <c r="E2674" s="65"/>
      <c r="F2674" s="150"/>
      <c r="G2674" s="150"/>
      <c r="H2674" s="150"/>
      <c r="I2674" s="150"/>
      <c r="J2674" s="150"/>
      <c r="K2674" s="150"/>
      <c r="L2674" s="150"/>
      <c r="M2674" s="150"/>
      <c r="N2674" s="94"/>
      <c r="O2674" s="94"/>
      <c r="P2674" s="94"/>
      <c r="Q2674" s="94"/>
    </row>
    <row r="2675" spans="1:17">
      <c r="A2675" s="150"/>
      <c r="B2675" s="150"/>
      <c r="C2675" s="150"/>
      <c r="D2675" s="150"/>
      <c r="E2675" s="65"/>
      <c r="F2675" s="150"/>
      <c r="G2675" s="150"/>
      <c r="H2675" s="150"/>
      <c r="I2675" s="150"/>
      <c r="J2675" s="150"/>
      <c r="K2675" s="150"/>
      <c r="L2675" s="150"/>
      <c r="M2675" s="150"/>
      <c r="N2675" s="94"/>
      <c r="O2675" s="94"/>
      <c r="P2675" s="94"/>
      <c r="Q2675" s="94"/>
    </row>
    <row r="2676" spans="1:17">
      <c r="A2676" s="150"/>
      <c r="B2676" s="150"/>
      <c r="C2676" s="150"/>
      <c r="D2676" s="150"/>
      <c r="E2676" s="65"/>
      <c r="F2676" s="150"/>
      <c r="G2676" s="150"/>
      <c r="H2676" s="150"/>
      <c r="I2676" s="150"/>
      <c r="J2676" s="150"/>
      <c r="K2676" s="150"/>
      <c r="L2676" s="150"/>
      <c r="M2676" s="150"/>
      <c r="N2676" s="94"/>
      <c r="O2676" s="94"/>
      <c r="P2676" s="94"/>
      <c r="Q2676" s="94"/>
    </row>
    <row r="2677" spans="1:17">
      <c r="A2677" s="150"/>
      <c r="B2677" s="150"/>
      <c r="C2677" s="150"/>
      <c r="D2677" s="150"/>
      <c r="E2677" s="65"/>
      <c r="F2677" s="150"/>
      <c r="G2677" s="150"/>
      <c r="H2677" s="150"/>
      <c r="I2677" s="150"/>
      <c r="J2677" s="150"/>
      <c r="K2677" s="150"/>
      <c r="L2677" s="150"/>
      <c r="M2677" s="150"/>
      <c r="N2677" s="94"/>
      <c r="O2677" s="94"/>
      <c r="P2677" s="94"/>
      <c r="Q2677" s="94"/>
    </row>
    <row r="2678" spans="1:17">
      <c r="A2678" s="150"/>
      <c r="B2678" s="150"/>
      <c r="C2678" s="150"/>
      <c r="D2678" s="150"/>
      <c r="E2678" s="65"/>
      <c r="F2678" s="150"/>
      <c r="G2678" s="150"/>
      <c r="H2678" s="150"/>
      <c r="I2678" s="150"/>
      <c r="J2678" s="150"/>
      <c r="K2678" s="150"/>
      <c r="L2678" s="150"/>
      <c r="M2678" s="150"/>
      <c r="N2678" s="94"/>
      <c r="O2678" s="94"/>
      <c r="P2678" s="94"/>
      <c r="Q2678" s="94"/>
    </row>
    <row r="2679" spans="1:17">
      <c r="A2679" s="150"/>
      <c r="B2679" s="150"/>
      <c r="C2679" s="150"/>
      <c r="D2679" s="150"/>
      <c r="E2679" s="65"/>
      <c r="F2679" s="150"/>
      <c r="G2679" s="150"/>
      <c r="H2679" s="150"/>
      <c r="I2679" s="150"/>
      <c r="J2679" s="150"/>
      <c r="K2679" s="150"/>
      <c r="L2679" s="150"/>
      <c r="M2679" s="150"/>
      <c r="N2679" s="94"/>
      <c r="O2679" s="94"/>
      <c r="P2679" s="94"/>
      <c r="Q2679" s="94"/>
    </row>
    <row r="2680" spans="1:17">
      <c r="A2680" s="150"/>
      <c r="B2680" s="150"/>
      <c r="C2680" s="150"/>
      <c r="D2680" s="150"/>
      <c r="E2680" s="65"/>
      <c r="F2680" s="150"/>
      <c r="G2680" s="150"/>
      <c r="H2680" s="150"/>
      <c r="I2680" s="150"/>
      <c r="J2680" s="150"/>
      <c r="K2680" s="150"/>
      <c r="L2680" s="150"/>
      <c r="M2680" s="150"/>
      <c r="N2680" s="94"/>
      <c r="O2680" s="94"/>
      <c r="P2680" s="94"/>
      <c r="Q2680" s="94"/>
    </row>
    <row r="2681" spans="1:17">
      <c r="A2681" s="150"/>
      <c r="B2681" s="150"/>
      <c r="C2681" s="150"/>
      <c r="D2681" s="150"/>
      <c r="E2681" s="65"/>
      <c r="F2681" s="150"/>
      <c r="G2681" s="150"/>
      <c r="H2681" s="150"/>
      <c r="I2681" s="150"/>
      <c r="J2681" s="150"/>
      <c r="K2681" s="150"/>
      <c r="L2681" s="150"/>
      <c r="M2681" s="150"/>
      <c r="N2681" s="94"/>
      <c r="O2681" s="94"/>
      <c r="P2681" s="94"/>
      <c r="Q2681" s="94"/>
    </row>
    <row r="2682" spans="1:17">
      <c r="A2682" s="150"/>
      <c r="B2682" s="150"/>
      <c r="C2682" s="150"/>
      <c r="D2682" s="150"/>
      <c r="E2682" s="65"/>
      <c r="F2682" s="150"/>
      <c r="G2682" s="150"/>
      <c r="H2682" s="150"/>
      <c r="I2682" s="150"/>
      <c r="J2682" s="150"/>
      <c r="K2682" s="150"/>
      <c r="L2682" s="150"/>
      <c r="M2682" s="150"/>
      <c r="N2682" s="94"/>
      <c r="O2682" s="94"/>
      <c r="P2682" s="94"/>
      <c r="Q2682" s="94"/>
    </row>
    <row r="2683" spans="1:17">
      <c r="A2683" s="150"/>
      <c r="B2683" s="150"/>
      <c r="C2683" s="150"/>
      <c r="D2683" s="150"/>
      <c r="E2683" s="65"/>
      <c r="F2683" s="150"/>
      <c r="G2683" s="150"/>
      <c r="H2683" s="150"/>
      <c r="I2683" s="150"/>
      <c r="J2683" s="150"/>
      <c r="K2683" s="150"/>
      <c r="L2683" s="150"/>
      <c r="M2683" s="150"/>
      <c r="N2683" s="94"/>
      <c r="O2683" s="94"/>
      <c r="P2683" s="94"/>
      <c r="Q2683" s="94"/>
    </row>
    <row r="2684" spans="1:17">
      <c r="A2684" s="150"/>
      <c r="B2684" s="150"/>
      <c r="C2684" s="150"/>
      <c r="D2684" s="150"/>
      <c r="E2684" s="65"/>
      <c r="F2684" s="150"/>
      <c r="G2684" s="150"/>
      <c r="H2684" s="150"/>
      <c r="I2684" s="150"/>
      <c r="J2684" s="150"/>
      <c r="K2684" s="150"/>
      <c r="L2684" s="150"/>
      <c r="M2684" s="150"/>
      <c r="N2684" s="94"/>
      <c r="O2684" s="94"/>
      <c r="P2684" s="94"/>
      <c r="Q2684" s="94"/>
    </row>
    <row r="2685" spans="1:17">
      <c r="A2685" s="150"/>
      <c r="B2685" s="150"/>
      <c r="C2685" s="150"/>
      <c r="D2685" s="150"/>
      <c r="E2685" s="65"/>
      <c r="F2685" s="150"/>
      <c r="G2685" s="150"/>
      <c r="H2685" s="150"/>
      <c r="I2685" s="150"/>
      <c r="J2685" s="150"/>
      <c r="K2685" s="150"/>
      <c r="L2685" s="150"/>
      <c r="M2685" s="150"/>
      <c r="N2685" s="94"/>
      <c r="O2685" s="94"/>
      <c r="P2685" s="94"/>
      <c r="Q2685" s="94"/>
    </row>
    <row r="2686" spans="1:17">
      <c r="A2686" s="150"/>
      <c r="B2686" s="150"/>
      <c r="C2686" s="150"/>
      <c r="D2686" s="150"/>
      <c r="E2686" s="65"/>
      <c r="F2686" s="150"/>
      <c r="G2686" s="150"/>
      <c r="H2686" s="150"/>
      <c r="I2686" s="150"/>
      <c r="J2686" s="150"/>
      <c r="K2686" s="150"/>
      <c r="L2686" s="150"/>
      <c r="M2686" s="150"/>
      <c r="N2686" s="94"/>
      <c r="O2686" s="94"/>
      <c r="P2686" s="94"/>
      <c r="Q2686" s="94"/>
    </row>
    <row r="2687" spans="1:17">
      <c r="A2687" s="150"/>
      <c r="B2687" s="150"/>
      <c r="C2687" s="150"/>
      <c r="D2687" s="150"/>
      <c r="E2687" s="65"/>
      <c r="F2687" s="150"/>
      <c r="G2687" s="150"/>
      <c r="H2687" s="150"/>
      <c r="I2687" s="150"/>
      <c r="J2687" s="150"/>
      <c r="K2687" s="150"/>
      <c r="L2687" s="150"/>
      <c r="M2687" s="150"/>
      <c r="N2687" s="94"/>
      <c r="O2687" s="94"/>
      <c r="P2687" s="94"/>
      <c r="Q2687" s="94"/>
    </row>
    <row r="2688" spans="1:17">
      <c r="A2688" s="150"/>
      <c r="B2688" s="150"/>
      <c r="C2688" s="150"/>
      <c r="D2688" s="150"/>
      <c r="E2688" s="65"/>
      <c r="F2688" s="150"/>
      <c r="G2688" s="150"/>
      <c r="H2688" s="150"/>
      <c r="I2688" s="150"/>
      <c r="J2688" s="150"/>
      <c r="K2688" s="150"/>
      <c r="L2688" s="150"/>
      <c r="M2688" s="150"/>
      <c r="N2688" s="94"/>
      <c r="O2688" s="94"/>
      <c r="P2688" s="94"/>
      <c r="Q2688" s="94"/>
    </row>
    <row r="2689" spans="1:17">
      <c r="A2689" s="150"/>
      <c r="B2689" s="150"/>
      <c r="C2689" s="150"/>
      <c r="D2689" s="150"/>
      <c r="E2689" s="65"/>
      <c r="F2689" s="150"/>
      <c r="G2689" s="150"/>
      <c r="H2689" s="150"/>
      <c r="I2689" s="150"/>
      <c r="J2689" s="150"/>
      <c r="K2689" s="150"/>
      <c r="L2689" s="150"/>
      <c r="M2689" s="150"/>
      <c r="N2689" s="94"/>
      <c r="O2689" s="94"/>
      <c r="P2689" s="94"/>
      <c r="Q2689" s="94"/>
    </row>
    <row r="2690" spans="1:17">
      <c r="A2690" s="150"/>
      <c r="B2690" s="150"/>
      <c r="C2690" s="150"/>
      <c r="D2690" s="150"/>
      <c r="E2690" s="65"/>
      <c r="F2690" s="150"/>
      <c r="G2690" s="150"/>
      <c r="H2690" s="150"/>
      <c r="I2690" s="150"/>
      <c r="J2690" s="150"/>
      <c r="K2690" s="150"/>
      <c r="L2690" s="150"/>
      <c r="M2690" s="150"/>
      <c r="N2690" s="94"/>
      <c r="O2690" s="94"/>
      <c r="P2690" s="94"/>
      <c r="Q2690" s="94"/>
    </row>
    <row r="2691" spans="1:17">
      <c r="A2691" s="150"/>
      <c r="B2691" s="150"/>
      <c r="C2691" s="150"/>
      <c r="D2691" s="150"/>
      <c r="E2691" s="65"/>
      <c r="F2691" s="150"/>
      <c r="G2691" s="150"/>
      <c r="H2691" s="150"/>
      <c r="I2691" s="150"/>
      <c r="J2691" s="150"/>
      <c r="K2691" s="150"/>
      <c r="L2691" s="150"/>
      <c r="M2691" s="150"/>
      <c r="N2691" s="94"/>
      <c r="O2691" s="94"/>
      <c r="P2691" s="94"/>
      <c r="Q2691" s="94"/>
    </row>
    <row r="2692" spans="1:17">
      <c r="A2692" s="150"/>
      <c r="B2692" s="150"/>
      <c r="C2692" s="150"/>
      <c r="D2692" s="150"/>
      <c r="E2692" s="65"/>
      <c r="F2692" s="150"/>
      <c r="G2692" s="150"/>
      <c r="H2692" s="150"/>
      <c r="I2692" s="150"/>
      <c r="J2692" s="150"/>
      <c r="K2692" s="150"/>
      <c r="L2692" s="150"/>
      <c r="M2692" s="150"/>
      <c r="N2692" s="94"/>
      <c r="O2692" s="94"/>
      <c r="P2692" s="94"/>
      <c r="Q2692" s="94"/>
    </row>
    <row r="2693" spans="1:17">
      <c r="A2693" s="150"/>
      <c r="B2693" s="150"/>
      <c r="C2693" s="150"/>
      <c r="D2693" s="150"/>
      <c r="E2693" s="65"/>
      <c r="F2693" s="150"/>
      <c r="G2693" s="150"/>
      <c r="H2693" s="150"/>
      <c r="I2693" s="150"/>
      <c r="J2693" s="150"/>
      <c r="K2693" s="150"/>
      <c r="L2693" s="150"/>
      <c r="M2693" s="150"/>
      <c r="N2693" s="94"/>
      <c r="O2693" s="94"/>
      <c r="P2693" s="94"/>
      <c r="Q2693" s="94"/>
    </row>
    <row r="2694" spans="1:17">
      <c r="A2694" s="150"/>
      <c r="B2694" s="150"/>
      <c r="C2694" s="150"/>
      <c r="D2694" s="150"/>
      <c r="E2694" s="65"/>
      <c r="F2694" s="150"/>
      <c r="G2694" s="150"/>
      <c r="H2694" s="150"/>
      <c r="I2694" s="150"/>
      <c r="J2694" s="150"/>
      <c r="K2694" s="150"/>
      <c r="L2694" s="150"/>
      <c r="M2694" s="150"/>
      <c r="N2694" s="94"/>
      <c r="O2694" s="94"/>
      <c r="P2694" s="94"/>
      <c r="Q2694" s="94"/>
    </row>
    <row r="2695" spans="1:17">
      <c r="A2695" s="150"/>
      <c r="B2695" s="150"/>
      <c r="C2695" s="150"/>
      <c r="D2695" s="150"/>
      <c r="E2695" s="65"/>
      <c r="F2695" s="150"/>
      <c r="G2695" s="150"/>
      <c r="H2695" s="150"/>
      <c r="I2695" s="150"/>
      <c r="J2695" s="150"/>
      <c r="K2695" s="150"/>
      <c r="L2695" s="150"/>
      <c r="M2695" s="150"/>
      <c r="N2695" s="94"/>
      <c r="O2695" s="94"/>
      <c r="P2695" s="94"/>
      <c r="Q2695" s="94"/>
    </row>
    <row r="2696" spans="1:17">
      <c r="A2696" s="150"/>
      <c r="B2696" s="150"/>
      <c r="C2696" s="150"/>
      <c r="D2696" s="150"/>
      <c r="E2696" s="65"/>
      <c r="F2696" s="150"/>
      <c r="G2696" s="150"/>
      <c r="H2696" s="150"/>
      <c r="I2696" s="150"/>
      <c r="J2696" s="150"/>
      <c r="K2696" s="150"/>
      <c r="L2696" s="150"/>
      <c r="M2696" s="150"/>
      <c r="N2696" s="94"/>
      <c r="O2696" s="94"/>
      <c r="P2696" s="94"/>
      <c r="Q2696" s="94"/>
    </row>
    <row r="2697" spans="1:17">
      <c r="A2697" s="150"/>
      <c r="B2697" s="150"/>
      <c r="C2697" s="150"/>
      <c r="D2697" s="150"/>
      <c r="E2697" s="65"/>
      <c r="F2697" s="150"/>
      <c r="G2697" s="150"/>
      <c r="H2697" s="150"/>
      <c r="I2697" s="150"/>
      <c r="J2697" s="150"/>
      <c r="K2697" s="150"/>
      <c r="L2697" s="150"/>
      <c r="M2697" s="150"/>
      <c r="N2697" s="94"/>
      <c r="O2697" s="94"/>
      <c r="P2697" s="94"/>
      <c r="Q2697" s="94"/>
    </row>
    <row r="2698" spans="1:17">
      <c r="A2698" s="150"/>
      <c r="B2698" s="150"/>
      <c r="C2698" s="150"/>
      <c r="D2698" s="150"/>
      <c r="E2698" s="65"/>
      <c r="F2698" s="150"/>
      <c r="G2698" s="150"/>
      <c r="H2698" s="150"/>
      <c r="I2698" s="150"/>
      <c r="J2698" s="150"/>
      <c r="K2698" s="150"/>
      <c r="L2698" s="150"/>
      <c r="M2698" s="150"/>
      <c r="N2698" s="94"/>
      <c r="O2698" s="94"/>
      <c r="P2698" s="94"/>
      <c r="Q2698" s="94"/>
    </row>
    <row r="2699" spans="1:17">
      <c r="A2699" s="150"/>
      <c r="B2699" s="150"/>
      <c r="C2699" s="150"/>
      <c r="D2699" s="150"/>
      <c r="E2699" s="65"/>
      <c r="F2699" s="150"/>
      <c r="G2699" s="150"/>
      <c r="H2699" s="150"/>
      <c r="I2699" s="150"/>
      <c r="J2699" s="150"/>
      <c r="K2699" s="150"/>
      <c r="L2699" s="150"/>
      <c r="M2699" s="150"/>
      <c r="N2699" s="94"/>
      <c r="O2699" s="94"/>
      <c r="P2699" s="94"/>
      <c r="Q2699" s="94"/>
    </row>
    <row r="2700" spans="1:17">
      <c r="A2700" s="150"/>
      <c r="B2700" s="150"/>
      <c r="C2700" s="150"/>
      <c r="D2700" s="150"/>
      <c r="E2700" s="65"/>
      <c r="F2700" s="150"/>
      <c r="G2700" s="150"/>
      <c r="H2700" s="150"/>
      <c r="I2700" s="150"/>
      <c r="J2700" s="150"/>
      <c r="K2700" s="150"/>
      <c r="L2700" s="150"/>
      <c r="M2700" s="150"/>
      <c r="N2700" s="94"/>
      <c r="O2700" s="94"/>
      <c r="P2700" s="94"/>
      <c r="Q2700" s="94"/>
    </row>
    <row r="2701" spans="1:17">
      <c r="A2701" s="150"/>
      <c r="B2701" s="150"/>
      <c r="C2701" s="150"/>
      <c r="D2701" s="150"/>
      <c r="E2701" s="65"/>
      <c r="F2701" s="150"/>
      <c r="G2701" s="150"/>
      <c r="H2701" s="150"/>
      <c r="I2701" s="150"/>
      <c r="J2701" s="150"/>
      <c r="K2701" s="150"/>
      <c r="L2701" s="150"/>
      <c r="M2701" s="150"/>
      <c r="N2701" s="94"/>
      <c r="O2701" s="94"/>
      <c r="P2701" s="94"/>
      <c r="Q2701" s="94"/>
    </row>
    <row r="2702" spans="1:17">
      <c r="A2702" s="150"/>
      <c r="B2702" s="150"/>
      <c r="C2702" s="150"/>
      <c r="D2702" s="150"/>
      <c r="E2702" s="65"/>
      <c r="F2702" s="150"/>
      <c r="G2702" s="150"/>
      <c r="H2702" s="150"/>
      <c r="I2702" s="150"/>
      <c r="J2702" s="150"/>
      <c r="K2702" s="150"/>
      <c r="L2702" s="150"/>
      <c r="M2702" s="150"/>
      <c r="N2702" s="94"/>
      <c r="O2702" s="94"/>
      <c r="P2702" s="94"/>
      <c r="Q2702" s="94"/>
    </row>
    <row r="2703" spans="1:17">
      <c r="A2703" s="150"/>
      <c r="B2703" s="150"/>
      <c r="C2703" s="150"/>
      <c r="D2703" s="150"/>
      <c r="E2703" s="65"/>
      <c r="F2703" s="150"/>
      <c r="G2703" s="150"/>
      <c r="H2703" s="150"/>
      <c r="I2703" s="150"/>
      <c r="J2703" s="150"/>
      <c r="K2703" s="150"/>
      <c r="L2703" s="150"/>
      <c r="M2703" s="150"/>
      <c r="N2703" s="94"/>
      <c r="O2703" s="94"/>
      <c r="P2703" s="94"/>
      <c r="Q2703" s="94"/>
    </row>
    <row r="2704" spans="1:17">
      <c r="A2704" s="150"/>
      <c r="B2704" s="150"/>
      <c r="C2704" s="150"/>
      <c r="D2704" s="150"/>
      <c r="E2704" s="65"/>
      <c r="F2704" s="150"/>
      <c r="G2704" s="150"/>
      <c r="H2704" s="150"/>
      <c r="I2704" s="150"/>
      <c r="J2704" s="150"/>
      <c r="K2704" s="150"/>
      <c r="L2704" s="150"/>
      <c r="M2704" s="150"/>
      <c r="N2704" s="94"/>
      <c r="O2704" s="94"/>
      <c r="P2704" s="94"/>
      <c r="Q2704" s="94"/>
    </row>
    <row r="2705" spans="1:17">
      <c r="A2705" s="150"/>
      <c r="B2705" s="150"/>
      <c r="C2705" s="150"/>
      <c r="D2705" s="150"/>
      <c r="E2705" s="65"/>
      <c r="F2705" s="150"/>
      <c r="G2705" s="150"/>
      <c r="H2705" s="150"/>
      <c r="I2705" s="150"/>
      <c r="J2705" s="150"/>
      <c r="K2705" s="150"/>
      <c r="L2705" s="150"/>
      <c r="M2705" s="150"/>
      <c r="N2705" s="94"/>
      <c r="O2705" s="94"/>
      <c r="P2705" s="94"/>
      <c r="Q2705" s="94"/>
    </row>
    <row r="2706" spans="1:17">
      <c r="A2706" s="150"/>
      <c r="B2706" s="150"/>
      <c r="C2706" s="150"/>
      <c r="D2706" s="150"/>
      <c r="E2706" s="65"/>
      <c r="F2706" s="150"/>
      <c r="G2706" s="150"/>
      <c r="H2706" s="150"/>
      <c r="I2706" s="150"/>
      <c r="J2706" s="150"/>
      <c r="K2706" s="150"/>
      <c r="L2706" s="150"/>
      <c r="M2706" s="150"/>
      <c r="N2706" s="94"/>
      <c r="O2706" s="94"/>
      <c r="P2706" s="94"/>
      <c r="Q2706" s="94"/>
    </row>
    <row r="2707" spans="1:17">
      <c r="A2707" s="150"/>
      <c r="B2707" s="150"/>
      <c r="C2707" s="150"/>
      <c r="D2707" s="150"/>
      <c r="E2707" s="65"/>
      <c r="F2707" s="150"/>
      <c r="G2707" s="150"/>
      <c r="H2707" s="150"/>
      <c r="I2707" s="150"/>
      <c r="J2707" s="150"/>
      <c r="K2707" s="150"/>
      <c r="L2707" s="150"/>
      <c r="M2707" s="150"/>
      <c r="N2707" s="94"/>
      <c r="O2707" s="94"/>
      <c r="P2707" s="94"/>
      <c r="Q2707" s="94"/>
    </row>
    <row r="2708" spans="1:17">
      <c r="A2708" s="150"/>
      <c r="B2708" s="150"/>
      <c r="C2708" s="150"/>
      <c r="D2708" s="150"/>
      <c r="E2708" s="65"/>
      <c r="F2708" s="150"/>
      <c r="G2708" s="150"/>
      <c r="H2708" s="150"/>
      <c r="I2708" s="150"/>
      <c r="J2708" s="150"/>
      <c r="K2708" s="150"/>
      <c r="L2708" s="150"/>
      <c r="M2708" s="150"/>
      <c r="N2708" s="94"/>
      <c r="O2708" s="94"/>
      <c r="P2708" s="94"/>
      <c r="Q2708" s="94"/>
    </row>
    <row r="2709" spans="1:17">
      <c r="A2709" s="150"/>
      <c r="B2709" s="150"/>
      <c r="C2709" s="150"/>
      <c r="D2709" s="150"/>
      <c r="E2709" s="65"/>
      <c r="F2709" s="150"/>
      <c r="G2709" s="150"/>
      <c r="H2709" s="150"/>
      <c r="I2709" s="150"/>
      <c r="J2709" s="150"/>
      <c r="K2709" s="150"/>
      <c r="L2709" s="150"/>
      <c r="M2709" s="150"/>
      <c r="N2709" s="94"/>
      <c r="O2709" s="94"/>
      <c r="P2709" s="94"/>
      <c r="Q2709" s="94"/>
    </row>
    <row r="2710" spans="1:17">
      <c r="A2710" s="150"/>
      <c r="B2710" s="150"/>
      <c r="C2710" s="150"/>
      <c r="D2710" s="150"/>
      <c r="E2710" s="65"/>
      <c r="F2710" s="150"/>
      <c r="G2710" s="150"/>
      <c r="H2710" s="150"/>
      <c r="I2710" s="150"/>
      <c r="J2710" s="150"/>
      <c r="K2710" s="150"/>
      <c r="L2710" s="150"/>
      <c r="M2710" s="150"/>
      <c r="N2710" s="94"/>
      <c r="O2710" s="94"/>
      <c r="P2710" s="94"/>
      <c r="Q2710" s="94"/>
    </row>
    <row r="2711" spans="1:17">
      <c r="A2711" s="150"/>
      <c r="B2711" s="150"/>
      <c r="C2711" s="150"/>
      <c r="D2711" s="150"/>
      <c r="E2711" s="65"/>
      <c r="F2711" s="150"/>
      <c r="G2711" s="150"/>
      <c r="H2711" s="150"/>
      <c r="I2711" s="150"/>
      <c r="J2711" s="150"/>
      <c r="K2711" s="150"/>
      <c r="L2711" s="150"/>
      <c r="M2711" s="150"/>
      <c r="N2711" s="94"/>
      <c r="O2711" s="94"/>
      <c r="P2711" s="94"/>
      <c r="Q2711" s="94"/>
    </row>
    <row r="2712" spans="1:17">
      <c r="A2712" s="150"/>
      <c r="B2712" s="150"/>
      <c r="C2712" s="150"/>
      <c r="D2712" s="150"/>
      <c r="E2712" s="65"/>
      <c r="F2712" s="150"/>
      <c r="G2712" s="150"/>
      <c r="H2712" s="150"/>
      <c r="I2712" s="150"/>
      <c r="J2712" s="150"/>
      <c r="K2712" s="150"/>
      <c r="L2712" s="150"/>
      <c r="M2712" s="150"/>
      <c r="N2712" s="94"/>
      <c r="O2712" s="94"/>
      <c r="P2712" s="94"/>
      <c r="Q2712" s="94"/>
    </row>
    <row r="2713" spans="1:17">
      <c r="A2713" s="150"/>
      <c r="B2713" s="150"/>
      <c r="C2713" s="150"/>
      <c r="D2713" s="150"/>
      <c r="E2713" s="65"/>
      <c r="F2713" s="150"/>
      <c r="G2713" s="150"/>
      <c r="H2713" s="150"/>
      <c r="I2713" s="150"/>
      <c r="J2713" s="150"/>
      <c r="K2713" s="150"/>
      <c r="L2713" s="150"/>
      <c r="M2713" s="150"/>
      <c r="N2713" s="94"/>
      <c r="O2713" s="94"/>
      <c r="P2713" s="94"/>
      <c r="Q2713" s="94"/>
    </row>
    <row r="2714" spans="1:17">
      <c r="A2714" s="150"/>
      <c r="B2714" s="150"/>
      <c r="C2714" s="150"/>
      <c r="D2714" s="150"/>
      <c r="E2714" s="65"/>
      <c r="F2714" s="150"/>
      <c r="G2714" s="150"/>
      <c r="H2714" s="150"/>
      <c r="I2714" s="150"/>
      <c r="J2714" s="150"/>
      <c r="K2714" s="150"/>
      <c r="L2714" s="150"/>
      <c r="M2714" s="150"/>
      <c r="N2714" s="94"/>
      <c r="O2714" s="94"/>
      <c r="P2714" s="94"/>
      <c r="Q2714" s="94"/>
    </row>
    <row r="2715" spans="1:17">
      <c r="A2715" s="150"/>
      <c r="B2715" s="150"/>
      <c r="C2715" s="150"/>
      <c r="D2715" s="150"/>
      <c r="E2715" s="65"/>
      <c r="F2715" s="150"/>
      <c r="G2715" s="150"/>
      <c r="H2715" s="150"/>
      <c r="I2715" s="150"/>
      <c r="J2715" s="150"/>
      <c r="K2715" s="150"/>
      <c r="L2715" s="150"/>
      <c r="M2715" s="150"/>
      <c r="N2715" s="94"/>
      <c r="O2715" s="94"/>
      <c r="P2715" s="94"/>
      <c r="Q2715" s="94"/>
    </row>
    <row r="2716" spans="1:17">
      <c r="A2716" s="150"/>
      <c r="B2716" s="150"/>
      <c r="C2716" s="150"/>
      <c r="D2716" s="150"/>
      <c r="E2716" s="65"/>
      <c r="F2716" s="150"/>
      <c r="G2716" s="150"/>
      <c r="H2716" s="150"/>
      <c r="I2716" s="150"/>
      <c r="J2716" s="150"/>
      <c r="K2716" s="150"/>
      <c r="L2716" s="150"/>
      <c r="M2716" s="150"/>
      <c r="N2716" s="94"/>
      <c r="O2716" s="94"/>
      <c r="P2716" s="94"/>
      <c r="Q2716" s="94"/>
    </row>
    <row r="2717" spans="1:17">
      <c r="A2717" s="150"/>
      <c r="B2717" s="150"/>
      <c r="C2717" s="150"/>
      <c r="D2717" s="150"/>
      <c r="E2717" s="65"/>
      <c r="F2717" s="150"/>
      <c r="G2717" s="150"/>
      <c r="H2717" s="150"/>
      <c r="I2717" s="150"/>
      <c r="J2717" s="150"/>
      <c r="K2717" s="150"/>
      <c r="L2717" s="150"/>
      <c r="M2717" s="150"/>
      <c r="N2717" s="94"/>
      <c r="O2717" s="94"/>
      <c r="P2717" s="94"/>
      <c r="Q2717" s="94"/>
    </row>
    <row r="2718" spans="1:17">
      <c r="A2718" s="150"/>
      <c r="B2718" s="150"/>
      <c r="C2718" s="150"/>
      <c r="D2718" s="150"/>
      <c r="E2718" s="65"/>
      <c r="F2718" s="150"/>
      <c r="G2718" s="150"/>
      <c r="H2718" s="150"/>
      <c r="I2718" s="150"/>
      <c r="J2718" s="150"/>
      <c r="K2718" s="150"/>
      <c r="L2718" s="150"/>
      <c r="M2718" s="150"/>
      <c r="N2718" s="94"/>
      <c r="O2718" s="94"/>
      <c r="P2718" s="94"/>
      <c r="Q2718" s="94"/>
    </row>
    <row r="2719" spans="1:17">
      <c r="A2719" s="150"/>
      <c r="B2719" s="150"/>
      <c r="C2719" s="150"/>
      <c r="D2719" s="150"/>
      <c r="E2719" s="65"/>
      <c r="F2719" s="150"/>
      <c r="G2719" s="150"/>
      <c r="H2719" s="150"/>
      <c r="I2719" s="150"/>
      <c r="J2719" s="150"/>
      <c r="K2719" s="150"/>
      <c r="L2719" s="150"/>
      <c r="M2719" s="150"/>
      <c r="N2719" s="94"/>
      <c r="O2719" s="94"/>
      <c r="P2719" s="94"/>
      <c r="Q2719" s="94"/>
    </row>
    <row r="2720" spans="1:17">
      <c r="A2720" s="150"/>
      <c r="B2720" s="150"/>
      <c r="C2720" s="150"/>
      <c r="D2720" s="150"/>
      <c r="E2720" s="65"/>
      <c r="F2720" s="150"/>
      <c r="G2720" s="150"/>
      <c r="H2720" s="150"/>
      <c r="I2720" s="150"/>
      <c r="J2720" s="150"/>
      <c r="K2720" s="150"/>
      <c r="L2720" s="150"/>
      <c r="M2720" s="150"/>
      <c r="N2720" s="94"/>
      <c r="O2720" s="94"/>
      <c r="P2720" s="94"/>
      <c r="Q2720" s="94"/>
    </row>
    <row r="2721" spans="1:17">
      <c r="A2721" s="150"/>
      <c r="B2721" s="150"/>
      <c r="C2721" s="150"/>
      <c r="D2721" s="150"/>
      <c r="E2721" s="65"/>
      <c r="F2721" s="150"/>
      <c r="G2721" s="150"/>
      <c r="H2721" s="150"/>
      <c r="I2721" s="150"/>
      <c r="J2721" s="150"/>
      <c r="K2721" s="150"/>
      <c r="L2721" s="150"/>
      <c r="M2721" s="150"/>
      <c r="N2721" s="94"/>
      <c r="O2721" s="94"/>
      <c r="P2721" s="94"/>
      <c r="Q2721" s="94"/>
    </row>
    <row r="2722" spans="1:17">
      <c r="A2722" s="150"/>
      <c r="B2722" s="150"/>
      <c r="C2722" s="150"/>
      <c r="D2722" s="150"/>
      <c r="E2722" s="65"/>
      <c r="F2722" s="150"/>
      <c r="G2722" s="150"/>
      <c r="H2722" s="150"/>
      <c r="I2722" s="150"/>
      <c r="J2722" s="150"/>
      <c r="K2722" s="150"/>
      <c r="L2722" s="150"/>
      <c r="M2722" s="150"/>
      <c r="N2722" s="94"/>
      <c r="O2722" s="94"/>
      <c r="P2722" s="94"/>
      <c r="Q2722" s="94"/>
    </row>
    <row r="2723" spans="1:17">
      <c r="A2723" s="150"/>
      <c r="B2723" s="150"/>
      <c r="C2723" s="150"/>
      <c r="D2723" s="150"/>
      <c r="E2723" s="65"/>
      <c r="F2723" s="150"/>
      <c r="G2723" s="150"/>
      <c r="H2723" s="150"/>
      <c r="I2723" s="150"/>
      <c r="J2723" s="150"/>
      <c r="K2723" s="150"/>
      <c r="L2723" s="150"/>
      <c r="M2723" s="150"/>
      <c r="N2723" s="94"/>
      <c r="O2723" s="94"/>
      <c r="P2723" s="94"/>
      <c r="Q2723" s="94"/>
    </row>
    <row r="2724" spans="1:17">
      <c r="A2724" s="150"/>
      <c r="B2724" s="150"/>
      <c r="C2724" s="150"/>
      <c r="D2724" s="150"/>
      <c r="E2724" s="65"/>
      <c r="F2724" s="150"/>
      <c r="G2724" s="150"/>
      <c r="H2724" s="150"/>
      <c r="I2724" s="150"/>
      <c r="J2724" s="150"/>
      <c r="K2724" s="150"/>
      <c r="L2724" s="150"/>
      <c r="M2724" s="150"/>
      <c r="N2724" s="94"/>
      <c r="O2724" s="94"/>
      <c r="P2724" s="94"/>
      <c r="Q2724" s="94"/>
    </row>
    <row r="2725" spans="1:17">
      <c r="A2725" s="150"/>
      <c r="B2725" s="150"/>
      <c r="C2725" s="150"/>
      <c r="D2725" s="150"/>
      <c r="E2725" s="65"/>
      <c r="F2725" s="150"/>
      <c r="G2725" s="150"/>
      <c r="H2725" s="150"/>
      <c r="I2725" s="150"/>
      <c r="J2725" s="150"/>
      <c r="K2725" s="150"/>
      <c r="L2725" s="150"/>
      <c r="M2725" s="150"/>
      <c r="N2725" s="94"/>
      <c r="O2725" s="94"/>
      <c r="P2725" s="94"/>
      <c r="Q2725" s="94"/>
    </row>
    <row r="2726" spans="1:17">
      <c r="A2726" s="150"/>
      <c r="B2726" s="150"/>
      <c r="C2726" s="150"/>
      <c r="D2726" s="150"/>
      <c r="E2726" s="65"/>
      <c r="F2726" s="150"/>
      <c r="G2726" s="150"/>
      <c r="H2726" s="150"/>
      <c r="I2726" s="150"/>
      <c r="J2726" s="150"/>
      <c r="K2726" s="150"/>
      <c r="L2726" s="150"/>
      <c r="M2726" s="150"/>
      <c r="N2726" s="94"/>
      <c r="O2726" s="94"/>
      <c r="P2726" s="94"/>
      <c r="Q2726" s="94"/>
    </row>
    <row r="2727" spans="1:17">
      <c r="A2727" s="150"/>
      <c r="B2727" s="150"/>
      <c r="C2727" s="150"/>
      <c r="D2727" s="150"/>
      <c r="E2727" s="65"/>
      <c r="F2727" s="150"/>
      <c r="G2727" s="150"/>
      <c r="H2727" s="150"/>
      <c r="I2727" s="150"/>
      <c r="J2727" s="150"/>
      <c r="K2727" s="150"/>
      <c r="L2727" s="150"/>
      <c r="M2727" s="150"/>
      <c r="N2727" s="94"/>
      <c r="O2727" s="94"/>
      <c r="P2727" s="94"/>
      <c r="Q2727" s="94"/>
    </row>
    <row r="2728" spans="1:17">
      <c r="A2728" s="150"/>
      <c r="B2728" s="150"/>
      <c r="C2728" s="150"/>
      <c r="D2728" s="150"/>
      <c r="E2728" s="65"/>
      <c r="F2728" s="150"/>
      <c r="G2728" s="150"/>
      <c r="H2728" s="150"/>
      <c r="I2728" s="150"/>
      <c r="J2728" s="150"/>
      <c r="K2728" s="150"/>
      <c r="L2728" s="150"/>
      <c r="M2728" s="150"/>
      <c r="N2728" s="94"/>
      <c r="O2728" s="94"/>
      <c r="P2728" s="94"/>
      <c r="Q2728" s="94"/>
    </row>
    <row r="2729" spans="1:17">
      <c r="A2729" s="150"/>
      <c r="B2729" s="150"/>
      <c r="C2729" s="150"/>
      <c r="D2729" s="150"/>
      <c r="E2729" s="65"/>
      <c r="F2729" s="150"/>
      <c r="G2729" s="150"/>
      <c r="H2729" s="150"/>
      <c r="I2729" s="150"/>
      <c r="J2729" s="150"/>
      <c r="K2729" s="150"/>
      <c r="L2729" s="150"/>
      <c r="M2729" s="150"/>
      <c r="N2729" s="94"/>
      <c r="O2729" s="94"/>
      <c r="P2729" s="94"/>
      <c r="Q2729" s="94"/>
    </row>
    <row r="2730" spans="1:17">
      <c r="A2730" s="150"/>
      <c r="B2730" s="150"/>
      <c r="C2730" s="150"/>
      <c r="D2730" s="150"/>
      <c r="E2730" s="65"/>
      <c r="F2730" s="150"/>
      <c r="G2730" s="150"/>
      <c r="H2730" s="150"/>
      <c r="I2730" s="150"/>
      <c r="J2730" s="150"/>
      <c r="K2730" s="150"/>
      <c r="L2730" s="150"/>
      <c r="M2730" s="150"/>
      <c r="N2730" s="94"/>
      <c r="O2730" s="94"/>
      <c r="P2730" s="94"/>
      <c r="Q2730" s="94"/>
    </row>
    <row r="2731" spans="1:17">
      <c r="A2731" s="150"/>
      <c r="B2731" s="150"/>
      <c r="C2731" s="150"/>
      <c r="D2731" s="150"/>
      <c r="E2731" s="65"/>
      <c r="F2731" s="150"/>
      <c r="G2731" s="150"/>
      <c r="H2731" s="150"/>
      <c r="I2731" s="150"/>
      <c r="J2731" s="150"/>
      <c r="K2731" s="150"/>
      <c r="L2731" s="150"/>
      <c r="M2731" s="150"/>
      <c r="N2731" s="94"/>
      <c r="O2731" s="94"/>
      <c r="P2731" s="94"/>
      <c r="Q2731" s="94"/>
    </row>
    <row r="2732" spans="1:17">
      <c r="A2732" s="150"/>
      <c r="B2732" s="150"/>
      <c r="C2732" s="150"/>
      <c r="D2732" s="150"/>
      <c r="E2732" s="65"/>
      <c r="F2732" s="150"/>
      <c r="G2732" s="150"/>
      <c r="H2732" s="150"/>
      <c r="I2732" s="150"/>
      <c r="J2732" s="150"/>
      <c r="K2732" s="150"/>
      <c r="L2732" s="150"/>
      <c r="M2732" s="150"/>
      <c r="N2732" s="94"/>
      <c r="O2732" s="94"/>
      <c r="P2732" s="94"/>
      <c r="Q2732" s="94"/>
    </row>
    <row r="2733" spans="1:17">
      <c r="A2733" s="150"/>
      <c r="B2733" s="150"/>
      <c r="C2733" s="150"/>
      <c r="D2733" s="150"/>
      <c r="E2733" s="65"/>
      <c r="F2733" s="150"/>
      <c r="G2733" s="150"/>
      <c r="H2733" s="150"/>
      <c r="I2733" s="150"/>
      <c r="J2733" s="150"/>
      <c r="K2733" s="150"/>
      <c r="L2733" s="150"/>
      <c r="M2733" s="150"/>
      <c r="N2733" s="94"/>
      <c r="O2733" s="94"/>
      <c r="P2733" s="94"/>
      <c r="Q2733" s="94"/>
    </row>
    <row r="2734" spans="1:17">
      <c r="A2734" s="150"/>
      <c r="B2734" s="150"/>
      <c r="C2734" s="150"/>
      <c r="D2734" s="150"/>
      <c r="E2734" s="65"/>
      <c r="F2734" s="150"/>
      <c r="G2734" s="150"/>
      <c r="H2734" s="150"/>
      <c r="I2734" s="150"/>
      <c r="J2734" s="150"/>
      <c r="K2734" s="150"/>
      <c r="L2734" s="150"/>
      <c r="M2734" s="150"/>
      <c r="N2734" s="94"/>
      <c r="O2734" s="94"/>
      <c r="P2734" s="94"/>
      <c r="Q2734" s="94"/>
    </row>
    <row r="2735" spans="1:17">
      <c r="A2735" s="150"/>
      <c r="B2735" s="150"/>
      <c r="C2735" s="150"/>
      <c r="D2735" s="150"/>
      <c r="E2735" s="65"/>
      <c r="F2735" s="150"/>
      <c r="G2735" s="150"/>
      <c r="H2735" s="150"/>
      <c r="I2735" s="150"/>
      <c r="J2735" s="150"/>
      <c r="K2735" s="150"/>
      <c r="L2735" s="150"/>
      <c r="M2735" s="150"/>
      <c r="N2735" s="94"/>
      <c r="O2735" s="94"/>
      <c r="P2735" s="94"/>
      <c r="Q2735" s="94"/>
    </row>
    <row r="2736" spans="1:17">
      <c r="A2736" s="150"/>
      <c r="B2736" s="150"/>
      <c r="C2736" s="150"/>
      <c r="D2736" s="150"/>
      <c r="E2736" s="65"/>
      <c r="F2736" s="150"/>
      <c r="G2736" s="150"/>
      <c r="H2736" s="150"/>
      <c r="I2736" s="150"/>
      <c r="J2736" s="150"/>
      <c r="K2736" s="150"/>
      <c r="L2736" s="150"/>
      <c r="M2736" s="150"/>
      <c r="N2736" s="94"/>
      <c r="O2736" s="94"/>
      <c r="P2736" s="94"/>
      <c r="Q2736" s="94"/>
    </row>
    <row r="2737" spans="1:17">
      <c r="A2737" s="150"/>
      <c r="B2737" s="150"/>
      <c r="C2737" s="150"/>
      <c r="D2737" s="150"/>
      <c r="E2737" s="65"/>
      <c r="F2737" s="150"/>
      <c r="G2737" s="150"/>
      <c r="H2737" s="150"/>
      <c r="I2737" s="150"/>
      <c r="J2737" s="150"/>
      <c r="K2737" s="150"/>
      <c r="L2737" s="150"/>
      <c r="M2737" s="150"/>
      <c r="N2737" s="94"/>
      <c r="O2737" s="94"/>
      <c r="P2737" s="94"/>
      <c r="Q2737" s="94"/>
    </row>
    <row r="2738" spans="1:17">
      <c r="A2738" s="150"/>
      <c r="B2738" s="150"/>
      <c r="C2738" s="150"/>
      <c r="D2738" s="150"/>
      <c r="E2738" s="65"/>
      <c r="F2738" s="150"/>
      <c r="G2738" s="150"/>
      <c r="H2738" s="150"/>
      <c r="I2738" s="150"/>
      <c r="J2738" s="150"/>
      <c r="K2738" s="150"/>
      <c r="L2738" s="150"/>
      <c r="M2738" s="150"/>
      <c r="N2738" s="94"/>
      <c r="O2738" s="94"/>
      <c r="P2738" s="94"/>
      <c r="Q2738" s="94"/>
    </row>
    <row r="2739" spans="1:17">
      <c r="A2739" s="150"/>
      <c r="B2739" s="150"/>
      <c r="C2739" s="150"/>
      <c r="D2739" s="150"/>
      <c r="E2739" s="65"/>
      <c r="F2739" s="150"/>
      <c r="G2739" s="150"/>
      <c r="H2739" s="150"/>
      <c r="I2739" s="150"/>
      <c r="J2739" s="150"/>
      <c r="K2739" s="150"/>
      <c r="L2739" s="150"/>
      <c r="M2739" s="150"/>
      <c r="N2739" s="94"/>
      <c r="O2739" s="94"/>
      <c r="P2739" s="94"/>
      <c r="Q2739" s="94"/>
    </row>
    <row r="2740" spans="1:17">
      <c r="A2740" s="150"/>
      <c r="B2740" s="150"/>
      <c r="C2740" s="150"/>
      <c r="D2740" s="150"/>
      <c r="E2740" s="65"/>
      <c r="F2740" s="150"/>
      <c r="G2740" s="150"/>
      <c r="H2740" s="150"/>
      <c r="I2740" s="150"/>
      <c r="J2740" s="150"/>
      <c r="K2740" s="150"/>
      <c r="L2740" s="150"/>
      <c r="M2740" s="150"/>
      <c r="N2740" s="94"/>
      <c r="O2740" s="94"/>
      <c r="P2740" s="94"/>
      <c r="Q2740" s="94"/>
    </row>
    <row r="2741" spans="1:17">
      <c r="A2741" s="150"/>
      <c r="B2741" s="150"/>
      <c r="C2741" s="150"/>
      <c r="D2741" s="150"/>
      <c r="E2741" s="65"/>
      <c r="F2741" s="150"/>
      <c r="G2741" s="150"/>
      <c r="H2741" s="150"/>
      <c r="I2741" s="150"/>
      <c r="J2741" s="150"/>
      <c r="K2741" s="150"/>
      <c r="L2741" s="150"/>
      <c r="M2741" s="150"/>
      <c r="N2741" s="94"/>
      <c r="O2741" s="94"/>
      <c r="P2741" s="94"/>
      <c r="Q2741" s="94"/>
    </row>
    <row r="2742" spans="1:17">
      <c r="A2742" s="150"/>
      <c r="B2742" s="150"/>
      <c r="C2742" s="150"/>
      <c r="D2742" s="150"/>
      <c r="E2742" s="65"/>
      <c r="F2742" s="150"/>
      <c r="G2742" s="150"/>
      <c r="H2742" s="150"/>
      <c r="I2742" s="150"/>
      <c r="J2742" s="150"/>
      <c r="K2742" s="150"/>
      <c r="L2742" s="150"/>
      <c r="M2742" s="150"/>
      <c r="N2742" s="94"/>
      <c r="O2742" s="94"/>
      <c r="P2742" s="94"/>
      <c r="Q2742" s="94"/>
    </row>
    <row r="2743" spans="1:17">
      <c r="A2743" s="150"/>
      <c r="B2743" s="150"/>
      <c r="C2743" s="150"/>
      <c r="D2743" s="150"/>
      <c r="E2743" s="65"/>
      <c r="F2743" s="150"/>
      <c r="G2743" s="150"/>
      <c r="H2743" s="150"/>
      <c r="I2743" s="150"/>
      <c r="J2743" s="150"/>
      <c r="K2743" s="150"/>
      <c r="L2743" s="150"/>
      <c r="M2743" s="150"/>
      <c r="N2743" s="94"/>
      <c r="O2743" s="94"/>
      <c r="P2743" s="94"/>
      <c r="Q2743" s="94"/>
    </row>
    <row r="2744" spans="1:17">
      <c r="A2744" s="150"/>
      <c r="B2744" s="150"/>
      <c r="C2744" s="150"/>
      <c r="D2744" s="150"/>
      <c r="E2744" s="65"/>
      <c r="F2744" s="150"/>
      <c r="G2744" s="150"/>
      <c r="H2744" s="150"/>
      <c r="I2744" s="150"/>
      <c r="J2744" s="150"/>
      <c r="K2744" s="150"/>
      <c r="L2744" s="150"/>
      <c r="M2744" s="150"/>
      <c r="N2744" s="94"/>
      <c r="O2744" s="94"/>
      <c r="P2744" s="94"/>
      <c r="Q2744" s="94"/>
    </row>
    <row r="2745" spans="1:17">
      <c r="A2745" s="150"/>
      <c r="B2745" s="150"/>
      <c r="C2745" s="150"/>
      <c r="D2745" s="150"/>
      <c r="E2745" s="65"/>
      <c r="F2745" s="150"/>
      <c r="G2745" s="150"/>
      <c r="H2745" s="150"/>
      <c r="I2745" s="150"/>
      <c r="J2745" s="150"/>
      <c r="K2745" s="150"/>
      <c r="L2745" s="150"/>
      <c r="M2745" s="150"/>
      <c r="N2745" s="94"/>
      <c r="O2745" s="94"/>
      <c r="P2745" s="94"/>
      <c r="Q2745" s="94"/>
    </row>
    <row r="2746" spans="1:17">
      <c r="A2746" s="150"/>
      <c r="B2746" s="150"/>
      <c r="C2746" s="150"/>
      <c r="D2746" s="150"/>
      <c r="E2746" s="65"/>
      <c r="F2746" s="150"/>
      <c r="G2746" s="150"/>
      <c r="H2746" s="150"/>
      <c r="I2746" s="150"/>
      <c r="J2746" s="150"/>
      <c r="K2746" s="150"/>
      <c r="L2746" s="150"/>
      <c r="M2746" s="150"/>
      <c r="N2746" s="94"/>
      <c r="O2746" s="94"/>
      <c r="P2746" s="94"/>
      <c r="Q2746" s="94"/>
    </row>
    <row r="2747" spans="1:17">
      <c r="A2747" s="150"/>
      <c r="B2747" s="150"/>
      <c r="C2747" s="150"/>
      <c r="D2747" s="150"/>
      <c r="E2747" s="65"/>
      <c r="F2747" s="150"/>
      <c r="G2747" s="150"/>
      <c r="H2747" s="150"/>
      <c r="I2747" s="150"/>
      <c r="J2747" s="150"/>
      <c r="K2747" s="150"/>
      <c r="L2747" s="150"/>
      <c r="M2747" s="150"/>
      <c r="N2747" s="94"/>
      <c r="O2747" s="94"/>
      <c r="P2747" s="94"/>
      <c r="Q2747" s="94"/>
    </row>
    <row r="2748" spans="1:17">
      <c r="A2748" s="150"/>
      <c r="B2748" s="150"/>
      <c r="C2748" s="150"/>
      <c r="D2748" s="150"/>
      <c r="E2748" s="65"/>
      <c r="F2748" s="150"/>
      <c r="G2748" s="150"/>
      <c r="H2748" s="150"/>
      <c r="I2748" s="150"/>
      <c r="J2748" s="150"/>
      <c r="K2748" s="150"/>
      <c r="L2748" s="150"/>
      <c r="M2748" s="150"/>
      <c r="N2748" s="94"/>
      <c r="O2748" s="94"/>
      <c r="P2748" s="94"/>
      <c r="Q2748" s="94"/>
    </row>
    <row r="2749" spans="1:17">
      <c r="A2749" s="150"/>
      <c r="B2749" s="150"/>
      <c r="C2749" s="150"/>
      <c r="D2749" s="150"/>
      <c r="E2749" s="65"/>
      <c r="F2749" s="150"/>
      <c r="G2749" s="150"/>
      <c r="H2749" s="150"/>
      <c r="I2749" s="150"/>
      <c r="J2749" s="150"/>
      <c r="K2749" s="150"/>
      <c r="L2749" s="150"/>
      <c r="M2749" s="150"/>
      <c r="N2749" s="94"/>
      <c r="O2749" s="94"/>
      <c r="P2749" s="94"/>
      <c r="Q2749" s="94"/>
    </row>
    <row r="2750" spans="1:17">
      <c r="A2750" s="150"/>
      <c r="B2750" s="150"/>
      <c r="C2750" s="150"/>
      <c r="D2750" s="150"/>
      <c r="E2750" s="65"/>
      <c r="F2750" s="150"/>
      <c r="G2750" s="150"/>
      <c r="H2750" s="150"/>
      <c r="I2750" s="150"/>
      <c r="J2750" s="150"/>
      <c r="K2750" s="150"/>
      <c r="L2750" s="150"/>
      <c r="M2750" s="150"/>
      <c r="N2750" s="94"/>
      <c r="O2750" s="94"/>
      <c r="P2750" s="94"/>
      <c r="Q2750" s="94"/>
    </row>
    <row r="2751" spans="1:17">
      <c r="A2751" s="150"/>
      <c r="B2751" s="150"/>
      <c r="C2751" s="150"/>
      <c r="D2751" s="150"/>
      <c r="E2751" s="65"/>
      <c r="F2751" s="150"/>
      <c r="G2751" s="150"/>
      <c r="H2751" s="150"/>
      <c r="I2751" s="150"/>
      <c r="J2751" s="150"/>
      <c r="K2751" s="150"/>
      <c r="L2751" s="150"/>
      <c r="M2751" s="150"/>
      <c r="N2751" s="94"/>
      <c r="O2751" s="94"/>
      <c r="P2751" s="94"/>
      <c r="Q2751" s="94"/>
    </row>
    <row r="2752" spans="1:17">
      <c r="A2752" s="150"/>
      <c r="B2752" s="150"/>
      <c r="C2752" s="150"/>
      <c r="D2752" s="150"/>
      <c r="E2752" s="65"/>
      <c r="F2752" s="150"/>
      <c r="G2752" s="150"/>
      <c r="H2752" s="150"/>
      <c r="I2752" s="150"/>
      <c r="J2752" s="150"/>
      <c r="K2752" s="150"/>
      <c r="L2752" s="150"/>
      <c r="M2752" s="150"/>
      <c r="N2752" s="94"/>
      <c r="O2752" s="94"/>
      <c r="P2752" s="94"/>
      <c r="Q2752" s="94"/>
    </row>
    <row r="2753" spans="1:17">
      <c r="A2753" s="150"/>
      <c r="B2753" s="150"/>
      <c r="C2753" s="150"/>
      <c r="D2753" s="150"/>
      <c r="E2753" s="65"/>
      <c r="F2753" s="150"/>
      <c r="G2753" s="150"/>
      <c r="H2753" s="150"/>
      <c r="I2753" s="150"/>
      <c r="J2753" s="150"/>
      <c r="K2753" s="150"/>
      <c r="L2753" s="150"/>
      <c r="M2753" s="150"/>
      <c r="N2753" s="94"/>
      <c r="O2753" s="94"/>
      <c r="P2753" s="94"/>
      <c r="Q2753" s="94"/>
    </row>
    <row r="2754" spans="1:17">
      <c r="A2754" s="150"/>
      <c r="B2754" s="150"/>
      <c r="C2754" s="150"/>
      <c r="D2754" s="150"/>
      <c r="E2754" s="65"/>
      <c r="F2754" s="150"/>
      <c r="G2754" s="150"/>
      <c r="H2754" s="150"/>
      <c r="I2754" s="150"/>
      <c r="J2754" s="150"/>
      <c r="K2754" s="150"/>
      <c r="L2754" s="150"/>
      <c r="M2754" s="150"/>
      <c r="N2754" s="94"/>
      <c r="O2754" s="94"/>
      <c r="P2754" s="94"/>
      <c r="Q2754" s="94"/>
    </row>
    <row r="2755" spans="1:17">
      <c r="A2755" s="150"/>
      <c r="B2755" s="150"/>
      <c r="C2755" s="150"/>
      <c r="D2755" s="150"/>
      <c r="E2755" s="65"/>
      <c r="F2755" s="150"/>
      <c r="G2755" s="150"/>
      <c r="H2755" s="150"/>
      <c r="I2755" s="150"/>
      <c r="J2755" s="150"/>
      <c r="K2755" s="150"/>
      <c r="L2755" s="150"/>
      <c r="M2755" s="150"/>
      <c r="N2755" s="94"/>
      <c r="O2755" s="94"/>
      <c r="P2755" s="94"/>
      <c r="Q2755" s="94"/>
    </row>
    <row r="2756" spans="1:17">
      <c r="A2756" s="150"/>
      <c r="B2756" s="150"/>
      <c r="C2756" s="150"/>
      <c r="D2756" s="150"/>
      <c r="E2756" s="65"/>
      <c r="F2756" s="150"/>
      <c r="G2756" s="150"/>
      <c r="H2756" s="150"/>
      <c r="I2756" s="150"/>
      <c r="J2756" s="150"/>
      <c r="K2756" s="150"/>
      <c r="L2756" s="150"/>
      <c r="M2756" s="150"/>
      <c r="N2756" s="94"/>
      <c r="O2756" s="94"/>
      <c r="P2756" s="94"/>
      <c r="Q2756" s="94"/>
    </row>
    <row r="2757" spans="1:17">
      <c r="A2757" s="150"/>
      <c r="B2757" s="150"/>
      <c r="C2757" s="150"/>
      <c r="D2757" s="150"/>
      <c r="E2757" s="65"/>
      <c r="F2757" s="150"/>
      <c r="G2757" s="150"/>
      <c r="H2757" s="150"/>
      <c r="I2757" s="150"/>
      <c r="J2757" s="150"/>
      <c r="K2757" s="150"/>
      <c r="L2757" s="150"/>
      <c r="M2757" s="150"/>
      <c r="N2757" s="94"/>
      <c r="O2757" s="94"/>
      <c r="P2757" s="94"/>
      <c r="Q2757" s="94"/>
    </row>
    <row r="2758" spans="1:17">
      <c r="A2758" s="150"/>
      <c r="B2758" s="150"/>
      <c r="C2758" s="150"/>
      <c r="D2758" s="150"/>
      <c r="E2758" s="65"/>
      <c r="F2758" s="150"/>
      <c r="G2758" s="150"/>
      <c r="H2758" s="150"/>
      <c r="I2758" s="150"/>
      <c r="J2758" s="150"/>
      <c r="K2758" s="150"/>
      <c r="L2758" s="150"/>
      <c r="M2758" s="150"/>
      <c r="N2758" s="94"/>
      <c r="O2758" s="94"/>
      <c r="P2758" s="94"/>
      <c r="Q2758" s="94"/>
    </row>
    <row r="2759" spans="1:17">
      <c r="A2759" s="150"/>
      <c r="B2759" s="150"/>
      <c r="C2759" s="150"/>
      <c r="D2759" s="150"/>
      <c r="E2759" s="65"/>
      <c r="F2759" s="150"/>
      <c r="G2759" s="150"/>
      <c r="H2759" s="150"/>
      <c r="I2759" s="150"/>
      <c r="J2759" s="150"/>
      <c r="K2759" s="150"/>
      <c r="L2759" s="150"/>
      <c r="M2759" s="150"/>
      <c r="N2759" s="94"/>
      <c r="O2759" s="94"/>
      <c r="P2759" s="94"/>
      <c r="Q2759" s="94"/>
    </row>
    <row r="2760" spans="1:17">
      <c r="A2760" s="150"/>
      <c r="B2760" s="150"/>
      <c r="C2760" s="150"/>
      <c r="D2760" s="150"/>
      <c r="E2760" s="65"/>
      <c r="F2760" s="150"/>
      <c r="G2760" s="150"/>
      <c r="H2760" s="150"/>
      <c r="I2760" s="150"/>
      <c r="J2760" s="150"/>
      <c r="K2760" s="150"/>
      <c r="L2760" s="150"/>
      <c r="M2760" s="150"/>
      <c r="N2760" s="94"/>
      <c r="O2760" s="94"/>
      <c r="P2760" s="94"/>
      <c r="Q2760" s="94"/>
    </row>
    <row r="2761" spans="1:17">
      <c r="A2761" s="150"/>
      <c r="B2761" s="150"/>
      <c r="C2761" s="150"/>
      <c r="D2761" s="150"/>
      <c r="E2761" s="65"/>
      <c r="F2761" s="150"/>
      <c r="G2761" s="150"/>
      <c r="H2761" s="150"/>
      <c r="I2761" s="150"/>
      <c r="J2761" s="150"/>
      <c r="K2761" s="150"/>
      <c r="L2761" s="150"/>
      <c r="M2761" s="150"/>
      <c r="N2761" s="94"/>
      <c r="O2761" s="94"/>
      <c r="P2761" s="94"/>
      <c r="Q2761" s="94"/>
    </row>
    <row r="2762" spans="1:17">
      <c r="A2762" s="150"/>
      <c r="B2762" s="150"/>
      <c r="C2762" s="150"/>
      <c r="D2762" s="150"/>
      <c r="E2762" s="65"/>
      <c r="F2762" s="150"/>
      <c r="G2762" s="150"/>
      <c r="H2762" s="150"/>
      <c r="I2762" s="150"/>
      <c r="J2762" s="150"/>
      <c r="K2762" s="150"/>
      <c r="L2762" s="150"/>
      <c r="M2762" s="150"/>
      <c r="N2762" s="94"/>
      <c r="O2762" s="94"/>
      <c r="P2762" s="94"/>
      <c r="Q2762" s="94"/>
    </row>
    <row r="2763" spans="1:17">
      <c r="A2763" s="150"/>
      <c r="B2763" s="150"/>
      <c r="C2763" s="150"/>
      <c r="D2763" s="150"/>
      <c r="E2763" s="65"/>
      <c r="F2763" s="150"/>
      <c r="G2763" s="150"/>
      <c r="H2763" s="150"/>
      <c r="I2763" s="150"/>
      <c r="J2763" s="150"/>
      <c r="K2763" s="150"/>
      <c r="L2763" s="150"/>
      <c r="M2763" s="150"/>
      <c r="N2763" s="94"/>
      <c r="O2763" s="94"/>
      <c r="P2763" s="94"/>
      <c r="Q2763" s="94"/>
    </row>
    <row r="2764" spans="1:17">
      <c r="A2764" s="150"/>
      <c r="B2764" s="150"/>
      <c r="C2764" s="150"/>
      <c r="D2764" s="150"/>
      <c r="E2764" s="65"/>
      <c r="F2764" s="150"/>
      <c r="G2764" s="150"/>
      <c r="H2764" s="150"/>
      <c r="I2764" s="150"/>
      <c r="J2764" s="150"/>
      <c r="K2764" s="150"/>
      <c r="L2764" s="150"/>
      <c r="M2764" s="150"/>
      <c r="N2764" s="94"/>
      <c r="O2764" s="94"/>
      <c r="P2764" s="94"/>
      <c r="Q2764" s="94"/>
    </row>
    <row r="2765" spans="1:17">
      <c r="A2765" s="150"/>
      <c r="B2765" s="150"/>
      <c r="C2765" s="150"/>
      <c r="D2765" s="150"/>
      <c r="E2765" s="65"/>
      <c r="F2765" s="150"/>
      <c r="G2765" s="150"/>
      <c r="H2765" s="150"/>
      <c r="I2765" s="150"/>
      <c r="J2765" s="150"/>
      <c r="K2765" s="150"/>
      <c r="L2765" s="150"/>
      <c r="M2765" s="150"/>
      <c r="N2765" s="94"/>
      <c r="O2765" s="94"/>
      <c r="P2765" s="94"/>
      <c r="Q2765" s="94"/>
    </row>
    <row r="2766" spans="1:17">
      <c r="A2766" s="150"/>
      <c r="B2766" s="150"/>
      <c r="C2766" s="150"/>
      <c r="D2766" s="150"/>
      <c r="E2766" s="65"/>
      <c r="F2766" s="150"/>
      <c r="G2766" s="150"/>
      <c r="H2766" s="150"/>
      <c r="I2766" s="150"/>
      <c r="J2766" s="150"/>
      <c r="K2766" s="150"/>
      <c r="L2766" s="150"/>
      <c r="M2766" s="150"/>
      <c r="N2766" s="94"/>
      <c r="O2766" s="94"/>
      <c r="P2766" s="94"/>
      <c r="Q2766" s="94"/>
    </row>
    <row r="2767" spans="1:17">
      <c r="A2767" s="150"/>
      <c r="B2767" s="150"/>
      <c r="C2767" s="150"/>
      <c r="D2767" s="150"/>
      <c r="E2767" s="65"/>
      <c r="F2767" s="150"/>
      <c r="G2767" s="150"/>
      <c r="H2767" s="150"/>
      <c r="I2767" s="150"/>
      <c r="J2767" s="150"/>
      <c r="K2767" s="150"/>
      <c r="L2767" s="150"/>
      <c r="M2767" s="150"/>
      <c r="N2767" s="94"/>
      <c r="O2767" s="94"/>
      <c r="P2767" s="94"/>
      <c r="Q2767" s="94"/>
    </row>
    <row r="2768" spans="1:17">
      <c r="A2768" s="150"/>
      <c r="B2768" s="150"/>
      <c r="C2768" s="150"/>
      <c r="D2768" s="150"/>
      <c r="E2768" s="65"/>
      <c r="F2768" s="150"/>
      <c r="G2768" s="150"/>
      <c r="H2768" s="150"/>
      <c r="I2768" s="150"/>
      <c r="J2768" s="150"/>
      <c r="K2768" s="150"/>
      <c r="L2768" s="150"/>
      <c r="M2768" s="150"/>
      <c r="N2768" s="94"/>
      <c r="O2768" s="94"/>
      <c r="P2768" s="94"/>
      <c r="Q2768" s="94"/>
    </row>
    <row r="2769" spans="1:17">
      <c r="A2769" s="150"/>
      <c r="B2769" s="150"/>
      <c r="C2769" s="150"/>
      <c r="D2769" s="150"/>
      <c r="E2769" s="65"/>
      <c r="F2769" s="150"/>
      <c r="G2769" s="150"/>
      <c r="H2769" s="150"/>
      <c r="I2769" s="150"/>
      <c r="J2769" s="150"/>
      <c r="K2769" s="150"/>
      <c r="L2769" s="150"/>
      <c r="M2769" s="150"/>
      <c r="N2769" s="94"/>
      <c r="O2769" s="94"/>
      <c r="P2769" s="94"/>
      <c r="Q2769" s="94"/>
    </row>
    <row r="2770" spans="1:17">
      <c r="A2770" s="150"/>
      <c r="B2770" s="150"/>
      <c r="C2770" s="150"/>
      <c r="D2770" s="150"/>
      <c r="E2770" s="65"/>
      <c r="F2770" s="150"/>
      <c r="G2770" s="150"/>
      <c r="H2770" s="150"/>
      <c r="I2770" s="150"/>
      <c r="J2770" s="150"/>
      <c r="K2770" s="150"/>
      <c r="L2770" s="150"/>
      <c r="M2770" s="150"/>
      <c r="N2770" s="94"/>
      <c r="O2770" s="94"/>
      <c r="P2770" s="94"/>
      <c r="Q2770" s="94"/>
    </row>
    <row r="2771" spans="1:17">
      <c r="A2771" s="150"/>
      <c r="B2771" s="150"/>
      <c r="C2771" s="150"/>
      <c r="D2771" s="150"/>
      <c r="E2771" s="65"/>
      <c r="F2771" s="150"/>
      <c r="G2771" s="150"/>
      <c r="H2771" s="150"/>
      <c r="I2771" s="150"/>
      <c r="J2771" s="150"/>
      <c r="K2771" s="150"/>
      <c r="L2771" s="150"/>
      <c r="M2771" s="150"/>
      <c r="N2771" s="94"/>
      <c r="O2771" s="94"/>
      <c r="P2771" s="94"/>
      <c r="Q2771" s="94"/>
    </row>
    <row r="2772" spans="1:17">
      <c r="A2772" s="150"/>
      <c r="B2772" s="150"/>
      <c r="C2772" s="150"/>
      <c r="D2772" s="150"/>
      <c r="E2772" s="65"/>
      <c r="F2772" s="150"/>
      <c r="G2772" s="150"/>
      <c r="H2772" s="150"/>
      <c r="I2772" s="150"/>
      <c r="J2772" s="150"/>
      <c r="K2772" s="150"/>
      <c r="L2772" s="150"/>
      <c r="M2772" s="150"/>
      <c r="N2772" s="94"/>
      <c r="O2772" s="94"/>
      <c r="P2772" s="94"/>
      <c r="Q2772" s="94"/>
    </row>
    <row r="2773" spans="1:17">
      <c r="A2773" s="150"/>
      <c r="B2773" s="150"/>
      <c r="C2773" s="150"/>
      <c r="D2773" s="150"/>
      <c r="E2773" s="65"/>
      <c r="F2773" s="150"/>
      <c r="G2773" s="150"/>
      <c r="H2773" s="150"/>
      <c r="I2773" s="150"/>
      <c r="J2773" s="150"/>
      <c r="K2773" s="150"/>
      <c r="L2773" s="150"/>
      <c r="M2773" s="150"/>
      <c r="N2773" s="94"/>
      <c r="O2773" s="94"/>
      <c r="P2773" s="94"/>
      <c r="Q2773" s="94"/>
    </row>
    <row r="2774" spans="1:17">
      <c r="A2774" s="150"/>
      <c r="B2774" s="150"/>
      <c r="C2774" s="150"/>
      <c r="D2774" s="150"/>
      <c r="E2774" s="65"/>
      <c r="F2774" s="150"/>
      <c r="G2774" s="150"/>
      <c r="H2774" s="150"/>
      <c r="I2774" s="150"/>
      <c r="J2774" s="150"/>
      <c r="K2774" s="150"/>
      <c r="L2774" s="150"/>
      <c r="M2774" s="150"/>
      <c r="N2774" s="94"/>
      <c r="O2774" s="94"/>
      <c r="P2774" s="94"/>
      <c r="Q2774" s="94"/>
    </row>
    <row r="2775" spans="1:17">
      <c r="A2775" s="150"/>
      <c r="B2775" s="150"/>
      <c r="C2775" s="150"/>
      <c r="D2775" s="150"/>
      <c r="E2775" s="65"/>
      <c r="F2775" s="150"/>
      <c r="G2775" s="150"/>
      <c r="H2775" s="150"/>
      <c r="I2775" s="150"/>
      <c r="J2775" s="150"/>
      <c r="K2775" s="150"/>
      <c r="L2775" s="150"/>
      <c r="M2775" s="150"/>
      <c r="N2775" s="94"/>
      <c r="O2775" s="94"/>
      <c r="P2775" s="94"/>
      <c r="Q2775" s="94"/>
    </row>
    <row r="2776" spans="1:17">
      <c r="A2776" s="150"/>
      <c r="B2776" s="150"/>
      <c r="C2776" s="150"/>
      <c r="D2776" s="150"/>
      <c r="E2776" s="65"/>
      <c r="F2776" s="150"/>
      <c r="G2776" s="150"/>
      <c r="H2776" s="150"/>
      <c r="I2776" s="150"/>
      <c r="J2776" s="150"/>
      <c r="K2776" s="150"/>
      <c r="L2776" s="150"/>
      <c r="M2776" s="150"/>
      <c r="N2776" s="94"/>
      <c r="O2776" s="94"/>
      <c r="P2776" s="94"/>
      <c r="Q2776" s="94"/>
    </row>
    <row r="2777" spans="1:17">
      <c r="A2777" s="150"/>
      <c r="B2777" s="150"/>
      <c r="C2777" s="150"/>
      <c r="D2777" s="150"/>
      <c r="E2777" s="65"/>
      <c r="F2777" s="150"/>
      <c r="G2777" s="150"/>
      <c r="H2777" s="150"/>
      <c r="I2777" s="150"/>
      <c r="J2777" s="150"/>
      <c r="K2777" s="150"/>
      <c r="L2777" s="150"/>
      <c r="M2777" s="150"/>
      <c r="N2777" s="94"/>
      <c r="O2777" s="94"/>
      <c r="P2777" s="94"/>
      <c r="Q2777" s="94"/>
    </row>
    <row r="2778" spans="1:17">
      <c r="A2778" s="150"/>
      <c r="B2778" s="150"/>
      <c r="C2778" s="150"/>
      <c r="D2778" s="150"/>
      <c r="E2778" s="65"/>
      <c r="F2778" s="150"/>
      <c r="G2778" s="150"/>
      <c r="H2778" s="150"/>
      <c r="I2778" s="150"/>
      <c r="J2778" s="150"/>
      <c r="K2778" s="150"/>
      <c r="L2778" s="150"/>
      <c r="M2778" s="150"/>
      <c r="N2778" s="94"/>
      <c r="O2778" s="94"/>
      <c r="P2778" s="94"/>
      <c r="Q2778" s="94"/>
    </row>
    <row r="2779" spans="1:17">
      <c r="A2779" s="150"/>
      <c r="B2779" s="150"/>
      <c r="C2779" s="150"/>
      <c r="D2779" s="150"/>
      <c r="E2779" s="65"/>
      <c r="F2779" s="150"/>
      <c r="G2779" s="150"/>
      <c r="H2779" s="150"/>
      <c r="I2779" s="150"/>
      <c r="J2779" s="150"/>
      <c r="K2779" s="150"/>
      <c r="L2779" s="150"/>
      <c r="M2779" s="150"/>
      <c r="N2779" s="94"/>
      <c r="O2779" s="94"/>
      <c r="P2779" s="94"/>
      <c r="Q2779" s="94"/>
    </row>
    <row r="2780" spans="1:17">
      <c r="A2780" s="150"/>
      <c r="B2780" s="150"/>
      <c r="C2780" s="150"/>
      <c r="D2780" s="150"/>
      <c r="E2780" s="65"/>
      <c r="F2780" s="150"/>
      <c r="G2780" s="150"/>
      <c r="H2780" s="150"/>
      <c r="I2780" s="150"/>
      <c r="J2780" s="150"/>
      <c r="K2780" s="150"/>
      <c r="L2780" s="150"/>
      <c r="M2780" s="150"/>
      <c r="N2780" s="94"/>
      <c r="O2780" s="94"/>
      <c r="P2780" s="94"/>
      <c r="Q2780" s="94"/>
    </row>
    <row r="2781" spans="1:17">
      <c r="A2781" s="150"/>
      <c r="B2781" s="150"/>
      <c r="C2781" s="150"/>
      <c r="D2781" s="150"/>
      <c r="E2781" s="65"/>
      <c r="F2781" s="150"/>
      <c r="G2781" s="150"/>
      <c r="H2781" s="150"/>
      <c r="I2781" s="150"/>
      <c r="J2781" s="150"/>
      <c r="K2781" s="150"/>
      <c r="L2781" s="150"/>
      <c r="M2781" s="150"/>
      <c r="N2781" s="94"/>
      <c r="O2781" s="94"/>
      <c r="P2781" s="94"/>
      <c r="Q2781" s="94"/>
    </row>
    <row r="2782" spans="1:17">
      <c r="A2782" s="150"/>
      <c r="B2782" s="150"/>
      <c r="C2782" s="150"/>
      <c r="D2782" s="150"/>
      <c r="E2782" s="65"/>
      <c r="F2782" s="150"/>
      <c r="G2782" s="150"/>
      <c r="H2782" s="150"/>
      <c r="I2782" s="150"/>
      <c r="J2782" s="150"/>
      <c r="K2782" s="150"/>
      <c r="L2782" s="150"/>
      <c r="M2782" s="150"/>
      <c r="N2782" s="94"/>
      <c r="O2782" s="94"/>
      <c r="P2782" s="94"/>
      <c r="Q2782" s="94"/>
    </row>
    <row r="2783" spans="1:17">
      <c r="A2783" s="150"/>
      <c r="B2783" s="150"/>
      <c r="C2783" s="150"/>
      <c r="D2783" s="150"/>
      <c r="E2783" s="65"/>
      <c r="F2783" s="150"/>
      <c r="G2783" s="150"/>
      <c r="H2783" s="150"/>
      <c r="I2783" s="150"/>
      <c r="J2783" s="150"/>
      <c r="K2783" s="150"/>
      <c r="L2783" s="150"/>
      <c r="M2783" s="150"/>
      <c r="N2783" s="94"/>
      <c r="O2783" s="94"/>
      <c r="P2783" s="94"/>
      <c r="Q2783" s="94"/>
    </row>
    <row r="2784" spans="1:17">
      <c r="A2784" s="150"/>
      <c r="B2784" s="150"/>
      <c r="C2784" s="150"/>
      <c r="D2784" s="150"/>
      <c r="E2784" s="65"/>
      <c r="F2784" s="150"/>
      <c r="G2784" s="150"/>
      <c r="H2784" s="150"/>
      <c r="I2784" s="150"/>
      <c r="J2784" s="150"/>
      <c r="K2784" s="150"/>
      <c r="L2784" s="150"/>
      <c r="M2784" s="150"/>
      <c r="N2784" s="94"/>
      <c r="O2784" s="94"/>
      <c r="P2784" s="94"/>
      <c r="Q2784" s="94"/>
    </row>
    <row r="2785" spans="1:17">
      <c r="A2785" s="150"/>
      <c r="B2785" s="150"/>
      <c r="C2785" s="150"/>
      <c r="D2785" s="150"/>
      <c r="E2785" s="65"/>
      <c r="F2785" s="150"/>
      <c r="G2785" s="150"/>
      <c r="H2785" s="150"/>
      <c r="I2785" s="150"/>
      <c r="J2785" s="150"/>
      <c r="K2785" s="150"/>
      <c r="L2785" s="150"/>
      <c r="M2785" s="150"/>
      <c r="N2785" s="94"/>
      <c r="O2785" s="94"/>
      <c r="P2785" s="94"/>
      <c r="Q2785" s="94"/>
    </row>
    <row r="2786" spans="1:17">
      <c r="A2786" s="150"/>
      <c r="B2786" s="150"/>
      <c r="C2786" s="150"/>
      <c r="D2786" s="150"/>
      <c r="E2786" s="65"/>
      <c r="F2786" s="150"/>
      <c r="G2786" s="150"/>
      <c r="H2786" s="150"/>
      <c r="I2786" s="150"/>
      <c r="J2786" s="150"/>
      <c r="K2786" s="150"/>
      <c r="L2786" s="150"/>
      <c r="M2786" s="150"/>
      <c r="N2786" s="94"/>
      <c r="O2786" s="94"/>
      <c r="P2786" s="94"/>
      <c r="Q2786" s="94"/>
    </row>
  </sheetData>
  <sheetProtection selectLockedCells="1"/>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48B5474D-0345-AA4A-9213-63B9F719AC44}">
            <xm:f>Inputs!$C$30&lt;&gt;"manual"</xm:f>
            <x14:dxf>
              <fill>
                <patternFill>
                  <bgColor rgb="FFFF0000"/>
                </patternFill>
              </fill>
            </x14:dxf>
          </x14:cfRule>
          <xm:sqref>D3:D2786</xm:sqref>
        </x14:conditionalFormatting>
        <x14:conditionalFormatting xmlns:xm="http://schemas.microsoft.com/office/excel/2006/main">
          <x14:cfRule type="expression" priority="101" id="{956C2969-8D20-AC4C-A248-D054EDF31011}">
            <xm:f>Inputs!$C$3="Pure ICE"</xm:f>
            <x14:dxf>
              <fill>
                <patternFill>
                  <bgColor rgb="FFFF0000"/>
                </patternFill>
              </fill>
            </x14:dxf>
          </x14:cfRule>
          <xm:sqref>K3:M2786</xm:sqref>
        </x14:conditionalFormatting>
        <x14:conditionalFormatting xmlns:xm="http://schemas.microsoft.com/office/excel/2006/main">
          <x14:cfRule type="expression" priority="102" id="{2B7DAE62-4453-5941-AD0B-93DFB63E3928}">
            <xm:f>Inputs!$C$3&lt;&gt;"Pure ICE"</xm:f>
            <x14:dxf>
              <fill>
                <patternFill>
                  <bgColor rgb="FFFF0000"/>
                </patternFill>
              </fill>
            </x14:dxf>
          </x14:cfRule>
          <xm:sqref>I3:I2786</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sheetPr>
  <dimension ref="A1:AJ18003"/>
  <sheetViews>
    <sheetView workbookViewId="0">
      <selection activeCell="A3" sqref="A3:B1800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6">
        <v>0</v>
      </c>
      <c r="B3" s="176">
        <v>0</v>
      </c>
    </row>
    <row r="4" spans="1:2">
      <c r="A4" s="176">
        <v>0.1</v>
      </c>
      <c r="B4" s="176">
        <v>0</v>
      </c>
    </row>
    <row r="5" spans="1:2">
      <c r="A5" s="176">
        <v>0.2</v>
      </c>
      <c r="B5" s="176">
        <v>0</v>
      </c>
    </row>
    <row r="6" spans="1:2">
      <c r="A6" s="176">
        <v>0.3</v>
      </c>
      <c r="B6" s="176">
        <v>0</v>
      </c>
    </row>
    <row r="7" spans="1:2">
      <c r="A7" s="176">
        <v>0.4</v>
      </c>
      <c r="B7" s="176">
        <v>0</v>
      </c>
    </row>
    <row r="8" spans="1:2">
      <c r="A8" s="176">
        <v>0.5</v>
      </c>
      <c r="B8" s="176">
        <v>0</v>
      </c>
    </row>
    <row r="9" spans="1:2">
      <c r="A9" s="176">
        <v>0.60000000000000009</v>
      </c>
      <c r="B9" s="176">
        <v>0</v>
      </c>
    </row>
    <row r="10" spans="1:2">
      <c r="A10" s="176">
        <v>0.70000000000000007</v>
      </c>
      <c r="B10" s="176">
        <v>0</v>
      </c>
    </row>
    <row r="11" spans="1:2">
      <c r="A11" s="176">
        <v>0.8</v>
      </c>
      <c r="B11" s="176">
        <v>0</v>
      </c>
    </row>
    <row r="12" spans="1:2">
      <c r="A12" s="176">
        <v>0.9</v>
      </c>
      <c r="B12" s="176">
        <v>0</v>
      </c>
    </row>
    <row r="13" spans="1:2">
      <c r="A13" s="176">
        <v>1</v>
      </c>
      <c r="B13" s="176">
        <v>0</v>
      </c>
    </row>
    <row r="14" spans="1:2">
      <c r="A14" s="176">
        <v>1.1000000000000001</v>
      </c>
      <c r="B14" s="176">
        <v>0</v>
      </c>
    </row>
    <row r="15" spans="1:2">
      <c r="A15" s="176">
        <v>1.2</v>
      </c>
      <c r="B15" s="176">
        <v>0</v>
      </c>
    </row>
    <row r="16" spans="1:2">
      <c r="A16" s="176">
        <v>1.3</v>
      </c>
      <c r="B16" s="176">
        <v>0</v>
      </c>
    </row>
    <row r="17" spans="1:2">
      <c r="A17" s="176">
        <v>1.4</v>
      </c>
      <c r="B17" s="176">
        <v>0</v>
      </c>
    </row>
    <row r="18" spans="1:2">
      <c r="A18" s="176">
        <v>1.5</v>
      </c>
      <c r="B18" s="176">
        <v>0</v>
      </c>
    </row>
    <row r="19" spans="1:2">
      <c r="A19" s="176">
        <v>1.6</v>
      </c>
      <c r="B19" s="176">
        <v>0</v>
      </c>
    </row>
    <row r="20" spans="1:2">
      <c r="A20" s="176">
        <v>1.7</v>
      </c>
      <c r="B20" s="176">
        <v>0</v>
      </c>
    </row>
    <row r="21" spans="1:2">
      <c r="A21" s="176">
        <v>1.8</v>
      </c>
      <c r="B21" s="176">
        <v>0</v>
      </c>
    </row>
    <row r="22" spans="1:2">
      <c r="A22" s="176">
        <v>1.9</v>
      </c>
      <c r="B22" s="176">
        <v>0</v>
      </c>
    </row>
    <row r="23" spans="1:2">
      <c r="A23" s="176">
        <v>2</v>
      </c>
      <c r="B23" s="176">
        <v>0</v>
      </c>
    </row>
    <row r="24" spans="1:2">
      <c r="A24" s="176">
        <v>2.1</v>
      </c>
      <c r="B24" s="176">
        <v>0</v>
      </c>
    </row>
    <row r="25" spans="1:2">
      <c r="A25" s="176">
        <v>2.2000000000000002</v>
      </c>
      <c r="B25" s="176">
        <v>0</v>
      </c>
    </row>
    <row r="26" spans="1:2">
      <c r="A26" s="176">
        <v>2.2999999999999998</v>
      </c>
      <c r="B26" s="176">
        <v>0</v>
      </c>
    </row>
    <row r="27" spans="1:2">
      <c r="A27" s="176">
        <v>2.4</v>
      </c>
      <c r="B27" s="176">
        <v>0</v>
      </c>
    </row>
    <row r="28" spans="1:2">
      <c r="A28" s="176">
        <v>2.5</v>
      </c>
      <c r="B28" s="176">
        <v>0</v>
      </c>
    </row>
    <row r="29" spans="1:2">
      <c r="A29" s="176">
        <v>2.6</v>
      </c>
      <c r="B29" s="176">
        <v>0</v>
      </c>
    </row>
    <row r="30" spans="1:2">
      <c r="A30" s="176">
        <v>2.7</v>
      </c>
      <c r="B30" s="176">
        <v>0</v>
      </c>
    </row>
    <row r="31" spans="1:2">
      <c r="A31" s="176">
        <v>2.8</v>
      </c>
      <c r="B31" s="176">
        <v>0</v>
      </c>
    </row>
    <row r="32" spans="1:2">
      <c r="A32" s="176">
        <v>2.9</v>
      </c>
      <c r="B32" s="176">
        <v>0</v>
      </c>
    </row>
    <row r="33" spans="1:2">
      <c r="A33" s="176">
        <v>3</v>
      </c>
      <c r="B33" s="176">
        <v>0</v>
      </c>
    </row>
    <row r="34" spans="1:2">
      <c r="A34" s="176">
        <v>3.1</v>
      </c>
      <c r="B34" s="176">
        <v>0</v>
      </c>
    </row>
    <row r="35" spans="1:2">
      <c r="A35" s="176">
        <v>3.2</v>
      </c>
      <c r="B35" s="176">
        <v>0</v>
      </c>
    </row>
    <row r="36" spans="1:2">
      <c r="A36" s="176">
        <v>3.3</v>
      </c>
      <c r="B36" s="176">
        <v>0</v>
      </c>
    </row>
    <row r="37" spans="1:2">
      <c r="A37" s="176">
        <v>3.4</v>
      </c>
      <c r="B37" s="176">
        <v>0</v>
      </c>
    </row>
    <row r="38" spans="1:2">
      <c r="A38" s="176">
        <v>3.5</v>
      </c>
      <c r="B38" s="176">
        <v>0</v>
      </c>
    </row>
    <row r="39" spans="1:2">
      <c r="A39" s="176">
        <v>3.6</v>
      </c>
      <c r="B39" s="176">
        <v>0</v>
      </c>
    </row>
    <row r="40" spans="1:2">
      <c r="A40" s="176">
        <v>3.7</v>
      </c>
      <c r="B40" s="176">
        <v>0</v>
      </c>
    </row>
    <row r="41" spans="1:2">
      <c r="A41" s="176">
        <v>3.8</v>
      </c>
      <c r="B41" s="176">
        <v>0</v>
      </c>
    </row>
    <row r="42" spans="1:2">
      <c r="A42" s="176">
        <v>3.9</v>
      </c>
      <c r="B42" s="176">
        <v>0</v>
      </c>
    </row>
    <row r="43" spans="1:2">
      <c r="A43" s="176">
        <v>4</v>
      </c>
      <c r="B43" s="176">
        <v>0</v>
      </c>
    </row>
    <row r="44" spans="1:2">
      <c r="A44" s="176">
        <v>4.1000000000000014</v>
      </c>
      <c r="B44" s="176">
        <v>0</v>
      </c>
    </row>
    <row r="45" spans="1:2">
      <c r="A45" s="176">
        <v>4.2</v>
      </c>
      <c r="B45" s="176">
        <v>0</v>
      </c>
    </row>
    <row r="46" spans="1:2">
      <c r="A46" s="176">
        <v>4.3</v>
      </c>
      <c r="B46" s="176">
        <v>0</v>
      </c>
    </row>
    <row r="47" spans="1:2">
      <c r="A47" s="176">
        <v>4.4000000000000004</v>
      </c>
      <c r="B47" s="176">
        <v>0</v>
      </c>
    </row>
    <row r="48" spans="1:2">
      <c r="A48" s="176">
        <v>4.5</v>
      </c>
      <c r="B48" s="176">
        <v>0</v>
      </c>
    </row>
    <row r="49" spans="1:2">
      <c r="A49" s="176">
        <v>4.6000000000000014</v>
      </c>
      <c r="B49" s="176">
        <v>0</v>
      </c>
    </row>
    <row r="50" spans="1:2">
      <c r="A50" s="176">
        <v>4.7</v>
      </c>
      <c r="B50" s="176">
        <v>0</v>
      </c>
    </row>
    <row r="51" spans="1:2">
      <c r="A51" s="176">
        <v>4.8000000000000007</v>
      </c>
      <c r="B51" s="176">
        <v>0</v>
      </c>
    </row>
    <row r="52" spans="1:2">
      <c r="A52" s="176">
        <v>4.9000000000000004</v>
      </c>
      <c r="B52" s="176">
        <v>0</v>
      </c>
    </row>
    <row r="53" spans="1:2">
      <c r="A53" s="176">
        <v>5</v>
      </c>
      <c r="B53" s="176">
        <v>0</v>
      </c>
    </row>
    <row r="54" spans="1:2">
      <c r="A54" s="176">
        <v>5.1000000000000014</v>
      </c>
      <c r="B54" s="176">
        <v>0</v>
      </c>
    </row>
    <row r="55" spans="1:2">
      <c r="A55" s="176">
        <v>5.2</v>
      </c>
      <c r="B55" s="176">
        <v>0</v>
      </c>
    </row>
    <row r="56" spans="1:2">
      <c r="A56" s="176">
        <v>5.3000000000000007</v>
      </c>
      <c r="B56" s="176">
        <v>0</v>
      </c>
    </row>
    <row r="57" spans="1:2">
      <c r="A57" s="176">
        <v>5.4</v>
      </c>
      <c r="B57" s="176">
        <v>0</v>
      </c>
    </row>
    <row r="58" spans="1:2">
      <c r="A58" s="176">
        <v>5.5</v>
      </c>
      <c r="B58" s="176">
        <v>0</v>
      </c>
    </row>
    <row r="59" spans="1:2">
      <c r="A59" s="176">
        <v>5.6000000000000014</v>
      </c>
      <c r="B59" s="176">
        <v>0</v>
      </c>
    </row>
    <row r="60" spans="1:2">
      <c r="A60" s="176">
        <v>5.7</v>
      </c>
      <c r="B60" s="176">
        <v>0</v>
      </c>
    </row>
    <row r="61" spans="1:2">
      <c r="A61" s="176">
        <v>5.8000000000000007</v>
      </c>
      <c r="B61" s="176">
        <v>0</v>
      </c>
    </row>
    <row r="62" spans="1:2">
      <c r="A62" s="176">
        <v>5.9</v>
      </c>
      <c r="B62" s="176">
        <v>0</v>
      </c>
    </row>
    <row r="63" spans="1:2">
      <c r="A63" s="176">
        <v>6</v>
      </c>
      <c r="B63" s="176">
        <v>0</v>
      </c>
    </row>
    <row r="64" spans="1:2">
      <c r="A64" s="176">
        <v>6.1000000000000014</v>
      </c>
      <c r="B64" s="176">
        <v>0</v>
      </c>
    </row>
    <row r="65" spans="1:2">
      <c r="A65" s="176">
        <v>6.2</v>
      </c>
      <c r="B65" s="176">
        <v>0</v>
      </c>
    </row>
    <row r="66" spans="1:2">
      <c r="A66" s="176">
        <v>6.3000000000000007</v>
      </c>
      <c r="B66" s="176">
        <v>0</v>
      </c>
    </row>
    <row r="67" spans="1:2">
      <c r="A67" s="176">
        <v>6.4</v>
      </c>
      <c r="B67" s="176">
        <v>0</v>
      </c>
    </row>
    <row r="68" spans="1:2">
      <c r="A68" s="176">
        <v>6.5</v>
      </c>
      <c r="B68" s="176">
        <v>0</v>
      </c>
    </row>
    <row r="69" spans="1:2">
      <c r="A69" s="176">
        <v>6.6000000000000014</v>
      </c>
      <c r="B69" s="176">
        <v>0</v>
      </c>
    </row>
    <row r="70" spans="1:2">
      <c r="A70" s="176">
        <v>6.7</v>
      </c>
      <c r="B70" s="176">
        <v>0</v>
      </c>
    </row>
    <row r="71" spans="1:2">
      <c r="A71" s="176">
        <v>6.8000000000000007</v>
      </c>
      <c r="B71" s="176">
        <v>0</v>
      </c>
    </row>
    <row r="72" spans="1:2">
      <c r="A72" s="176">
        <v>6.9</v>
      </c>
      <c r="B72" s="176">
        <v>0</v>
      </c>
    </row>
    <row r="73" spans="1:2">
      <c r="A73" s="176">
        <v>7</v>
      </c>
      <c r="B73" s="176">
        <v>0</v>
      </c>
    </row>
    <row r="74" spans="1:2">
      <c r="A74" s="176">
        <v>7.1000000000000014</v>
      </c>
      <c r="B74" s="176">
        <v>0</v>
      </c>
    </row>
    <row r="75" spans="1:2">
      <c r="A75" s="176">
        <v>7.2</v>
      </c>
      <c r="B75" s="176">
        <v>0</v>
      </c>
    </row>
    <row r="76" spans="1:2">
      <c r="A76" s="176">
        <v>7.3000000000000007</v>
      </c>
      <c r="B76" s="176">
        <v>0</v>
      </c>
    </row>
    <row r="77" spans="1:2">
      <c r="A77" s="176">
        <v>7.4</v>
      </c>
      <c r="B77" s="176">
        <v>0</v>
      </c>
    </row>
    <row r="78" spans="1:2">
      <c r="A78" s="176">
        <v>7.5</v>
      </c>
      <c r="B78" s="176">
        <v>0</v>
      </c>
    </row>
    <row r="79" spans="1:2">
      <c r="A79" s="176">
        <v>7.6000000000000014</v>
      </c>
      <c r="B79" s="176">
        <v>0</v>
      </c>
    </row>
    <row r="80" spans="1:2">
      <c r="A80" s="176">
        <v>7.7</v>
      </c>
      <c r="B80" s="176">
        <v>0</v>
      </c>
    </row>
    <row r="81" spans="1:2">
      <c r="A81" s="176">
        <v>7.8000000000000007</v>
      </c>
      <c r="B81" s="176">
        <v>0</v>
      </c>
    </row>
    <row r="82" spans="1:2">
      <c r="A82" s="176">
        <v>7.9</v>
      </c>
      <c r="B82" s="176">
        <v>0</v>
      </c>
    </row>
    <row r="83" spans="1:2">
      <c r="A83" s="176">
        <v>8</v>
      </c>
      <c r="B83" s="176">
        <v>0</v>
      </c>
    </row>
    <row r="84" spans="1:2">
      <c r="A84" s="176">
        <v>8.1</v>
      </c>
      <c r="B84" s="176">
        <v>0</v>
      </c>
    </row>
    <row r="85" spans="1:2">
      <c r="A85" s="176">
        <v>8.2000000000000011</v>
      </c>
      <c r="B85" s="176">
        <v>0</v>
      </c>
    </row>
    <row r="86" spans="1:2">
      <c r="A86" s="176">
        <v>8.3000000000000007</v>
      </c>
      <c r="B86" s="176">
        <v>0</v>
      </c>
    </row>
    <row r="87" spans="1:2">
      <c r="A87" s="176">
        <v>8.4</v>
      </c>
      <c r="B87" s="176">
        <v>0</v>
      </c>
    </row>
    <row r="88" spans="1:2">
      <c r="A88" s="176">
        <v>8.5</v>
      </c>
      <c r="B88" s="176">
        <v>0</v>
      </c>
    </row>
    <row r="89" spans="1:2">
      <c r="A89" s="176">
        <v>8.6</v>
      </c>
      <c r="B89" s="176">
        <v>0</v>
      </c>
    </row>
    <row r="90" spans="1:2">
      <c r="A90" s="176">
        <v>8.7000000000000011</v>
      </c>
      <c r="B90" s="176">
        <v>0</v>
      </c>
    </row>
    <row r="91" spans="1:2">
      <c r="A91" s="176">
        <v>8.8000000000000007</v>
      </c>
      <c r="B91" s="176">
        <v>0</v>
      </c>
    </row>
    <row r="92" spans="1:2">
      <c r="A92" s="176">
        <v>8.9</v>
      </c>
      <c r="B92" s="176">
        <v>0</v>
      </c>
    </row>
    <row r="93" spans="1:2">
      <c r="A93" s="176">
        <v>9</v>
      </c>
      <c r="B93" s="176">
        <v>0</v>
      </c>
    </row>
    <row r="94" spans="1:2">
      <c r="A94" s="176">
        <v>9.1</v>
      </c>
      <c r="B94" s="176">
        <v>0</v>
      </c>
    </row>
    <row r="95" spans="1:2">
      <c r="A95" s="176">
        <v>9.2000000000000011</v>
      </c>
      <c r="B95" s="176">
        <v>0</v>
      </c>
    </row>
    <row r="96" spans="1:2">
      <c r="A96" s="176">
        <v>9.3000000000000007</v>
      </c>
      <c r="B96" s="176">
        <v>0</v>
      </c>
    </row>
    <row r="97" spans="1:2">
      <c r="A97" s="176">
        <v>9.4</v>
      </c>
      <c r="B97" s="176">
        <v>0</v>
      </c>
    </row>
    <row r="98" spans="1:2">
      <c r="A98" s="176">
        <v>9.5</v>
      </c>
      <c r="B98" s="176">
        <v>0</v>
      </c>
    </row>
    <row r="99" spans="1:2">
      <c r="A99" s="176">
        <v>9.6000000000000014</v>
      </c>
      <c r="B99" s="176">
        <v>0</v>
      </c>
    </row>
    <row r="100" spans="1:2">
      <c r="A100" s="176">
        <v>9.7000000000000011</v>
      </c>
      <c r="B100" s="176">
        <v>0</v>
      </c>
    </row>
    <row r="101" spans="1:2">
      <c r="A101" s="176">
        <v>9.8000000000000007</v>
      </c>
      <c r="B101" s="176">
        <v>0</v>
      </c>
    </row>
    <row r="102" spans="1:2">
      <c r="A102" s="176">
        <v>9.9</v>
      </c>
      <c r="B102" s="176">
        <v>0</v>
      </c>
    </row>
    <row r="103" spans="1:2">
      <c r="A103" s="176">
        <v>10</v>
      </c>
      <c r="B103" s="176">
        <v>0</v>
      </c>
    </row>
    <row r="104" spans="1:2">
      <c r="A104" s="176">
        <v>10.1</v>
      </c>
      <c r="B104" s="176">
        <v>0</v>
      </c>
    </row>
    <row r="105" spans="1:2">
      <c r="A105" s="176">
        <v>10.199999999999999</v>
      </c>
      <c r="B105" s="176">
        <v>0</v>
      </c>
    </row>
    <row r="106" spans="1:2">
      <c r="A106" s="176">
        <v>10.3</v>
      </c>
      <c r="B106" s="176">
        <v>0</v>
      </c>
    </row>
    <row r="107" spans="1:2">
      <c r="A107" s="176">
        <v>10.4</v>
      </c>
      <c r="B107" s="176">
        <v>0</v>
      </c>
    </row>
    <row r="108" spans="1:2">
      <c r="A108" s="176">
        <v>10.5</v>
      </c>
      <c r="B108" s="176">
        <v>0</v>
      </c>
    </row>
    <row r="109" spans="1:2">
      <c r="A109" s="176">
        <v>10.6</v>
      </c>
      <c r="B109" s="176">
        <v>0</v>
      </c>
    </row>
    <row r="110" spans="1:2">
      <c r="A110" s="176">
        <v>10.7</v>
      </c>
      <c r="B110" s="176">
        <v>0</v>
      </c>
    </row>
    <row r="111" spans="1:2">
      <c r="A111" s="176">
        <v>10.8</v>
      </c>
      <c r="B111" s="176">
        <v>0</v>
      </c>
    </row>
    <row r="112" spans="1:2">
      <c r="A112" s="176">
        <v>10.9</v>
      </c>
      <c r="B112" s="176">
        <v>0</v>
      </c>
    </row>
    <row r="113" spans="1:2">
      <c r="A113" s="176">
        <v>11</v>
      </c>
      <c r="B113" s="176">
        <v>0</v>
      </c>
    </row>
    <row r="114" spans="1:2">
      <c r="A114" s="176">
        <v>11.1</v>
      </c>
      <c r="B114" s="176">
        <v>0</v>
      </c>
    </row>
    <row r="115" spans="1:2">
      <c r="A115" s="176">
        <v>11.2</v>
      </c>
      <c r="B115" s="176">
        <v>0</v>
      </c>
    </row>
    <row r="116" spans="1:2">
      <c r="A116" s="176">
        <v>11.3</v>
      </c>
      <c r="B116" s="176">
        <v>0</v>
      </c>
    </row>
    <row r="117" spans="1:2">
      <c r="A117" s="176">
        <v>11.4</v>
      </c>
      <c r="B117" s="176">
        <v>0</v>
      </c>
    </row>
    <row r="118" spans="1:2">
      <c r="A118" s="176">
        <v>11.5</v>
      </c>
      <c r="B118" s="176">
        <v>0</v>
      </c>
    </row>
    <row r="119" spans="1:2">
      <c r="A119" s="176">
        <v>11.6</v>
      </c>
      <c r="B119" s="176">
        <v>0</v>
      </c>
    </row>
    <row r="120" spans="1:2">
      <c r="A120" s="176">
        <v>11.7</v>
      </c>
      <c r="B120" s="176">
        <v>0</v>
      </c>
    </row>
    <row r="121" spans="1:2">
      <c r="A121" s="176">
        <v>11.8</v>
      </c>
      <c r="B121" s="176">
        <v>0</v>
      </c>
    </row>
    <row r="122" spans="1:2">
      <c r="A122" s="176">
        <v>11.9</v>
      </c>
      <c r="B122" s="176">
        <v>0</v>
      </c>
    </row>
    <row r="123" spans="1:2">
      <c r="A123" s="176">
        <v>12</v>
      </c>
      <c r="B123" s="176">
        <v>0</v>
      </c>
    </row>
    <row r="124" spans="1:2">
      <c r="A124" s="176">
        <v>12.1</v>
      </c>
      <c r="B124" s="176">
        <v>0.13381553172062419</v>
      </c>
    </row>
    <row r="125" spans="1:2">
      <c r="A125" s="176">
        <v>12.2</v>
      </c>
      <c r="B125" s="176">
        <v>0.26763106344124599</v>
      </c>
    </row>
    <row r="126" spans="1:2">
      <c r="A126" s="176">
        <v>12.3</v>
      </c>
      <c r="B126" s="176">
        <v>0.40144659516186793</v>
      </c>
    </row>
    <row r="127" spans="1:2">
      <c r="A127" s="176">
        <v>12.4</v>
      </c>
      <c r="B127" s="176">
        <v>0.53526212688248964</v>
      </c>
    </row>
    <row r="128" spans="1:2">
      <c r="A128" s="176">
        <v>12.5</v>
      </c>
      <c r="B128" s="176">
        <v>0.66907765860311152</v>
      </c>
    </row>
    <row r="129" spans="1:2">
      <c r="A129" s="176">
        <v>12.6</v>
      </c>
      <c r="B129" s="176">
        <v>0.80289319032373574</v>
      </c>
    </row>
    <row r="130" spans="1:2">
      <c r="A130" s="176">
        <v>12.7</v>
      </c>
      <c r="B130" s="176">
        <v>0.93670872204435751</v>
      </c>
    </row>
    <row r="131" spans="1:2">
      <c r="A131" s="176">
        <v>12.8</v>
      </c>
      <c r="B131" s="176">
        <v>1.0705242537649791</v>
      </c>
    </row>
    <row r="132" spans="1:2">
      <c r="A132" s="176">
        <v>12.9</v>
      </c>
      <c r="B132" s="176">
        <v>1.2043397854856011</v>
      </c>
    </row>
    <row r="133" spans="1:2">
      <c r="A133" s="176">
        <v>13</v>
      </c>
      <c r="B133" s="176">
        <v>1.338155317206223</v>
      </c>
    </row>
    <row r="134" spans="1:2">
      <c r="A134" s="176">
        <v>13.1</v>
      </c>
      <c r="B134" s="176">
        <v>1.597421902123858</v>
      </c>
    </row>
    <row r="135" spans="1:2">
      <c r="A135" s="176">
        <v>13.2</v>
      </c>
      <c r="B135" s="176">
        <v>1.856688487041489</v>
      </c>
    </row>
    <row r="136" spans="1:2">
      <c r="A136" s="176">
        <v>13.3</v>
      </c>
      <c r="B136" s="176">
        <v>2.1159550719591191</v>
      </c>
    </row>
    <row r="137" spans="1:2">
      <c r="A137" s="176">
        <v>13.4</v>
      </c>
      <c r="B137" s="176">
        <v>2.3752216568767501</v>
      </c>
    </row>
    <row r="138" spans="1:2">
      <c r="A138" s="176">
        <v>13.5</v>
      </c>
      <c r="B138" s="176">
        <v>2.6344882417943798</v>
      </c>
    </row>
    <row r="139" spans="1:2">
      <c r="A139" s="176">
        <v>13.6</v>
      </c>
      <c r="B139" s="176">
        <v>2.8937548267120161</v>
      </c>
    </row>
    <row r="140" spans="1:2">
      <c r="A140" s="176">
        <v>13.7</v>
      </c>
      <c r="B140" s="176">
        <v>3.1530214116296462</v>
      </c>
    </row>
    <row r="141" spans="1:2">
      <c r="A141" s="176">
        <v>13.8</v>
      </c>
      <c r="B141" s="176">
        <v>3.4122879965472772</v>
      </c>
    </row>
    <row r="142" spans="1:2">
      <c r="A142" s="176">
        <v>13.9</v>
      </c>
      <c r="B142" s="176">
        <v>3.6715545814649069</v>
      </c>
    </row>
    <row r="143" spans="1:2">
      <c r="A143" s="176">
        <v>14</v>
      </c>
      <c r="B143" s="176">
        <v>3.9308211663825379</v>
      </c>
    </row>
    <row r="144" spans="1:2">
      <c r="A144" s="176">
        <v>14.1</v>
      </c>
      <c r="B144" s="176">
        <v>4.2909729645182111</v>
      </c>
    </row>
    <row r="145" spans="1:2">
      <c r="A145" s="176">
        <v>14.2</v>
      </c>
      <c r="B145" s="176">
        <v>4.6511247626538781</v>
      </c>
    </row>
    <row r="146" spans="1:2">
      <c r="A146" s="176">
        <v>14.3</v>
      </c>
      <c r="B146" s="176">
        <v>5.0112765607895451</v>
      </c>
    </row>
    <row r="147" spans="1:2">
      <c r="A147" s="176">
        <v>14.4</v>
      </c>
      <c r="B147" s="176">
        <v>5.3714283589252121</v>
      </c>
    </row>
    <row r="148" spans="1:2">
      <c r="A148" s="176">
        <v>14.5</v>
      </c>
      <c r="B148" s="176">
        <v>5.7315801570608791</v>
      </c>
    </row>
    <row r="149" spans="1:2">
      <c r="A149" s="176">
        <v>14.6</v>
      </c>
      <c r="B149" s="176">
        <v>6.0917319551965523</v>
      </c>
    </row>
    <row r="150" spans="1:2">
      <c r="A150" s="176">
        <v>14.7</v>
      </c>
      <c r="B150" s="176">
        <v>6.4518837533322193</v>
      </c>
    </row>
    <row r="151" spans="1:2">
      <c r="A151" s="176">
        <v>14.8</v>
      </c>
      <c r="B151" s="176">
        <v>6.8120355514678863</v>
      </c>
    </row>
    <row r="152" spans="1:2">
      <c r="A152" s="176">
        <v>14.9</v>
      </c>
      <c r="B152" s="176">
        <v>7.1721873496035533</v>
      </c>
    </row>
    <row r="153" spans="1:2">
      <c r="A153" s="176">
        <v>15</v>
      </c>
      <c r="B153" s="176">
        <v>7.5323391477392203</v>
      </c>
    </row>
    <row r="154" spans="1:2">
      <c r="A154" s="176">
        <v>15.1</v>
      </c>
      <c r="B154" s="176">
        <v>7.9791316600883899</v>
      </c>
    </row>
    <row r="155" spans="1:2">
      <c r="A155" s="176">
        <v>15.2</v>
      </c>
      <c r="B155" s="176">
        <v>8.4259241724375507</v>
      </c>
    </row>
    <row r="156" spans="1:2">
      <c r="A156" s="176">
        <v>15.3</v>
      </c>
      <c r="B156" s="176">
        <v>8.8727166847867132</v>
      </c>
    </row>
    <row r="157" spans="1:2">
      <c r="A157" s="176">
        <v>15.4</v>
      </c>
      <c r="B157" s="176">
        <v>9.3195091971358739</v>
      </c>
    </row>
    <row r="158" spans="1:2">
      <c r="A158" s="176">
        <v>15.5</v>
      </c>
      <c r="B158" s="176">
        <v>9.7663017094850346</v>
      </c>
    </row>
    <row r="159" spans="1:2">
      <c r="A159" s="176">
        <v>15.6</v>
      </c>
      <c r="B159" s="176">
        <v>10.213094221834201</v>
      </c>
    </row>
    <row r="160" spans="1:2">
      <c r="A160" s="176">
        <v>15.7</v>
      </c>
      <c r="B160" s="176">
        <v>10.65988673418337</v>
      </c>
    </row>
    <row r="161" spans="1:2">
      <c r="A161" s="176">
        <v>15.8</v>
      </c>
      <c r="B161" s="176">
        <v>11.106679246532529</v>
      </c>
    </row>
    <row r="162" spans="1:2">
      <c r="A162" s="176">
        <v>15.9</v>
      </c>
      <c r="B162" s="176">
        <v>11.55347175888169</v>
      </c>
    </row>
    <row r="163" spans="1:2">
      <c r="A163" s="176">
        <v>16</v>
      </c>
      <c r="B163" s="176">
        <v>12.000264271230851</v>
      </c>
    </row>
    <row r="164" spans="1:2">
      <c r="A164" s="176">
        <v>16.100000000000001</v>
      </c>
      <c r="B164" s="176">
        <v>12.434012046749441</v>
      </c>
    </row>
    <row r="165" spans="1:2">
      <c r="A165" s="176">
        <v>16.2</v>
      </c>
      <c r="B165" s="176">
        <v>12.86775982226801</v>
      </c>
    </row>
    <row r="166" spans="1:2">
      <c r="A166" s="176">
        <v>16.3</v>
      </c>
      <c r="B166" s="176">
        <v>13.301507597786591</v>
      </c>
    </row>
    <row r="167" spans="1:2">
      <c r="A167" s="176">
        <v>16.399999999999999</v>
      </c>
      <c r="B167" s="176">
        <v>13.735255373305179</v>
      </c>
    </row>
    <row r="168" spans="1:2">
      <c r="A168" s="176">
        <v>16.5</v>
      </c>
      <c r="B168" s="176">
        <v>14.16900314882375</v>
      </c>
    </row>
    <row r="169" spans="1:2">
      <c r="A169" s="176">
        <v>16.600000000000001</v>
      </c>
      <c r="B169" s="176">
        <v>14.602750924342329</v>
      </c>
    </row>
    <row r="170" spans="1:2">
      <c r="A170" s="176">
        <v>16.7</v>
      </c>
      <c r="B170" s="176">
        <v>15.0364986998609</v>
      </c>
    </row>
    <row r="171" spans="1:2">
      <c r="A171" s="176">
        <v>16.8</v>
      </c>
      <c r="B171" s="176">
        <v>15.47024647537949</v>
      </c>
    </row>
    <row r="172" spans="1:2">
      <c r="A172" s="176">
        <v>16.899999999999999</v>
      </c>
      <c r="B172" s="176">
        <v>15.903994250898069</v>
      </c>
    </row>
    <row r="173" spans="1:2">
      <c r="A173" s="176">
        <v>17</v>
      </c>
      <c r="B173" s="176">
        <v>16.337742026416642</v>
      </c>
    </row>
    <row r="174" spans="1:2">
      <c r="A174" s="176">
        <v>17.100000000000001</v>
      </c>
      <c r="B174" s="176">
        <v>16.579815161381688</v>
      </c>
    </row>
    <row r="175" spans="1:2">
      <c r="A175" s="176">
        <v>17.2</v>
      </c>
      <c r="B175" s="176">
        <v>16.821888296346721</v>
      </c>
    </row>
    <row r="176" spans="1:2">
      <c r="A176" s="176">
        <v>17.3</v>
      </c>
      <c r="B176" s="176">
        <v>17.063961431311771</v>
      </c>
    </row>
    <row r="177" spans="1:2">
      <c r="A177" s="176">
        <v>17.399999999999999</v>
      </c>
      <c r="B177" s="176">
        <v>17.306034566276821</v>
      </c>
    </row>
    <row r="178" spans="1:2">
      <c r="A178" s="176">
        <v>17.5</v>
      </c>
      <c r="B178" s="176">
        <v>17.54810770124185</v>
      </c>
    </row>
    <row r="179" spans="1:2">
      <c r="A179" s="176">
        <v>17.600000000000001</v>
      </c>
      <c r="B179" s="176">
        <v>17.7901808362069</v>
      </c>
    </row>
    <row r="180" spans="1:2">
      <c r="A180" s="176">
        <v>17.7</v>
      </c>
      <c r="B180" s="176">
        <v>18.03225397117194</v>
      </c>
    </row>
    <row r="181" spans="1:2">
      <c r="A181" s="176">
        <v>17.8</v>
      </c>
      <c r="B181" s="176">
        <v>18.27432710613699</v>
      </c>
    </row>
    <row r="182" spans="1:2">
      <c r="A182" s="176">
        <v>17.899999999999999</v>
      </c>
      <c r="B182" s="176">
        <v>18.51640024110203</v>
      </c>
    </row>
    <row r="183" spans="1:2">
      <c r="A183" s="176">
        <v>18</v>
      </c>
      <c r="B183" s="176">
        <v>18.758473376067069</v>
      </c>
    </row>
    <row r="184" spans="1:2">
      <c r="A184" s="176">
        <v>18.100000000000001</v>
      </c>
      <c r="B184" s="176">
        <v>19.279979322027199</v>
      </c>
    </row>
    <row r="185" spans="1:2">
      <c r="A185" s="176">
        <v>18.2</v>
      </c>
      <c r="B185" s="176">
        <v>19.801485267987321</v>
      </c>
    </row>
    <row r="186" spans="1:2">
      <c r="A186" s="176">
        <v>18.3</v>
      </c>
      <c r="B186" s="176">
        <v>20.32299121394745</v>
      </c>
    </row>
    <row r="187" spans="1:2">
      <c r="A187" s="176">
        <v>18.399999999999999</v>
      </c>
      <c r="B187" s="176">
        <v>20.844497159907579</v>
      </c>
    </row>
    <row r="188" spans="1:2">
      <c r="A188" s="176">
        <v>18.5</v>
      </c>
      <c r="B188" s="176">
        <v>21.366003105867691</v>
      </c>
    </row>
    <row r="189" spans="1:2">
      <c r="A189" s="176">
        <v>18.600000000000001</v>
      </c>
      <c r="B189" s="176">
        <v>21.887509051827831</v>
      </c>
    </row>
    <row r="190" spans="1:2">
      <c r="A190" s="176">
        <v>18.7</v>
      </c>
      <c r="B190" s="176">
        <v>22.409014997787938</v>
      </c>
    </row>
    <row r="191" spans="1:2">
      <c r="A191" s="176">
        <v>18.8</v>
      </c>
      <c r="B191" s="176">
        <v>22.930520943748071</v>
      </c>
    </row>
    <row r="192" spans="1:2">
      <c r="A192" s="176">
        <v>18.899999999999999</v>
      </c>
      <c r="B192" s="176">
        <v>23.4520268897082</v>
      </c>
    </row>
    <row r="193" spans="1:2">
      <c r="A193" s="176">
        <v>19</v>
      </c>
      <c r="B193" s="176">
        <v>23.973532835668319</v>
      </c>
    </row>
    <row r="194" spans="1:2">
      <c r="A194" s="176">
        <v>19.100000000000001</v>
      </c>
      <c r="B194" s="176">
        <v>24.29396352449907</v>
      </c>
    </row>
    <row r="195" spans="1:2">
      <c r="A195" s="176">
        <v>19.2</v>
      </c>
      <c r="B195" s="176">
        <v>24.61439421332982</v>
      </c>
    </row>
    <row r="196" spans="1:2">
      <c r="A196" s="176">
        <v>19.3</v>
      </c>
      <c r="B196" s="176">
        <v>24.93482490216056</v>
      </c>
    </row>
    <row r="197" spans="1:2">
      <c r="A197" s="176">
        <v>19.399999999999999</v>
      </c>
      <c r="B197" s="176">
        <v>25.255255590991311</v>
      </c>
    </row>
    <row r="198" spans="1:2">
      <c r="A198" s="176">
        <v>19.5</v>
      </c>
      <c r="B198" s="176">
        <v>25.575686279822051</v>
      </c>
    </row>
    <row r="199" spans="1:2">
      <c r="A199" s="176">
        <v>19.600000000000001</v>
      </c>
      <c r="B199" s="176">
        <v>25.896116968652802</v>
      </c>
    </row>
    <row r="200" spans="1:2">
      <c r="A200" s="176">
        <v>19.7</v>
      </c>
      <c r="B200" s="176">
        <v>26.216547657483549</v>
      </c>
    </row>
    <row r="201" spans="1:2">
      <c r="A201" s="176">
        <v>19.8</v>
      </c>
      <c r="B201" s="176">
        <v>26.536978346314289</v>
      </c>
    </row>
    <row r="202" spans="1:2">
      <c r="A202" s="176">
        <v>19.899999999999999</v>
      </c>
      <c r="B202" s="176">
        <v>26.857409035145039</v>
      </c>
    </row>
    <row r="203" spans="1:2">
      <c r="A203" s="176">
        <v>20</v>
      </c>
      <c r="B203" s="176">
        <v>27.177839723975779</v>
      </c>
    </row>
    <row r="204" spans="1:2">
      <c r="A204" s="176">
        <v>20.100000000000001</v>
      </c>
      <c r="B204" s="176">
        <v>27.266444042401432</v>
      </c>
    </row>
    <row r="205" spans="1:2">
      <c r="A205" s="176">
        <v>20.2</v>
      </c>
      <c r="B205" s="176">
        <v>27.35504836082708</v>
      </c>
    </row>
    <row r="206" spans="1:2">
      <c r="A206" s="176">
        <v>20.3</v>
      </c>
      <c r="B206" s="176">
        <v>27.443652679252729</v>
      </c>
    </row>
    <row r="207" spans="1:2">
      <c r="A207" s="176">
        <v>20.399999999999999</v>
      </c>
      <c r="B207" s="176">
        <v>27.532256997678381</v>
      </c>
    </row>
    <row r="208" spans="1:2">
      <c r="A208" s="176">
        <v>20.5</v>
      </c>
      <c r="B208" s="176">
        <v>27.62086131610403</v>
      </c>
    </row>
    <row r="209" spans="1:2">
      <c r="A209" s="176">
        <v>20.6</v>
      </c>
      <c r="B209" s="176">
        <v>27.709465634529678</v>
      </c>
    </row>
    <row r="210" spans="1:2">
      <c r="A210" s="176">
        <v>20.7</v>
      </c>
      <c r="B210" s="176">
        <v>27.798069952955331</v>
      </c>
    </row>
    <row r="211" spans="1:2">
      <c r="A211" s="176">
        <v>20.8</v>
      </c>
      <c r="B211" s="176">
        <v>27.886674271380979</v>
      </c>
    </row>
    <row r="212" spans="1:2">
      <c r="A212" s="176">
        <v>20.9</v>
      </c>
      <c r="B212" s="176">
        <v>27.975278589806631</v>
      </c>
    </row>
    <row r="213" spans="1:2">
      <c r="A213" s="176">
        <v>21</v>
      </c>
      <c r="B213" s="176">
        <v>28.06388290823228</v>
      </c>
    </row>
    <row r="214" spans="1:2">
      <c r="A214" s="176">
        <v>21.1</v>
      </c>
      <c r="B214" s="176">
        <v>28.08978460579517</v>
      </c>
    </row>
    <row r="215" spans="1:2">
      <c r="A215" s="176">
        <v>21.2</v>
      </c>
      <c r="B215" s="176">
        <v>28.11568630335805</v>
      </c>
    </row>
    <row r="216" spans="1:2">
      <c r="A216" s="176">
        <v>21.3</v>
      </c>
      <c r="B216" s="176">
        <v>28.14158800092094</v>
      </c>
    </row>
    <row r="217" spans="1:2">
      <c r="A217" s="176">
        <v>21.4</v>
      </c>
      <c r="B217" s="176">
        <v>28.167489698483831</v>
      </c>
    </row>
    <row r="218" spans="1:2">
      <c r="A218" s="176">
        <v>21.5</v>
      </c>
      <c r="B218" s="176">
        <v>28.19339139604671</v>
      </c>
    </row>
    <row r="219" spans="1:2">
      <c r="A219" s="176">
        <v>21.6</v>
      </c>
      <c r="B219" s="176">
        <v>28.2192930936096</v>
      </c>
    </row>
    <row r="220" spans="1:2">
      <c r="A220" s="176">
        <v>21.7</v>
      </c>
      <c r="B220" s="176">
        <v>28.245194791172491</v>
      </c>
    </row>
    <row r="221" spans="1:2">
      <c r="A221" s="176">
        <v>21.8</v>
      </c>
      <c r="B221" s="176">
        <v>28.271096488735381</v>
      </c>
    </row>
    <row r="222" spans="1:2">
      <c r="A222" s="176">
        <v>21.9</v>
      </c>
      <c r="B222" s="176">
        <v>28.296998186298261</v>
      </c>
    </row>
    <row r="223" spans="1:2">
      <c r="A223" s="176">
        <v>22</v>
      </c>
      <c r="B223" s="176">
        <v>28.322899883861151</v>
      </c>
    </row>
    <row r="224" spans="1:2">
      <c r="A224" s="176">
        <v>22.1</v>
      </c>
      <c r="B224" s="176">
        <v>28.216361887904629</v>
      </c>
    </row>
    <row r="225" spans="1:2">
      <c r="A225" s="176">
        <v>22.2</v>
      </c>
      <c r="B225" s="176">
        <v>28.10982389194811</v>
      </c>
    </row>
    <row r="226" spans="1:2">
      <c r="A226" s="176">
        <v>22.3</v>
      </c>
      <c r="B226" s="176">
        <v>28.003285895991599</v>
      </c>
    </row>
    <row r="227" spans="1:2">
      <c r="A227" s="176">
        <v>22.4</v>
      </c>
      <c r="B227" s="176">
        <v>27.896747900035081</v>
      </c>
    </row>
    <row r="228" spans="1:2">
      <c r="A228" s="176">
        <v>22.5</v>
      </c>
      <c r="B228" s="176">
        <v>27.790209904078559</v>
      </c>
    </row>
    <row r="229" spans="1:2">
      <c r="A229" s="176">
        <v>22.6</v>
      </c>
      <c r="B229" s="176">
        <v>27.68367190812204</v>
      </c>
    </row>
    <row r="230" spans="1:2">
      <c r="A230" s="176">
        <v>22.7</v>
      </c>
      <c r="B230" s="176">
        <v>27.577133912165522</v>
      </c>
    </row>
    <row r="231" spans="1:2">
      <c r="A231" s="176">
        <v>22.8</v>
      </c>
      <c r="B231" s="176">
        <v>27.47059591620901</v>
      </c>
    </row>
    <row r="232" spans="1:2">
      <c r="A232" s="176">
        <v>22.9</v>
      </c>
      <c r="B232" s="176">
        <v>27.364057920252481</v>
      </c>
    </row>
    <row r="233" spans="1:2">
      <c r="A233" s="176">
        <v>23</v>
      </c>
      <c r="B233" s="176">
        <v>27.25751992429597</v>
      </c>
    </row>
    <row r="234" spans="1:2">
      <c r="A234" s="176">
        <v>23.1</v>
      </c>
      <c r="B234" s="176">
        <v>27.49542489196455</v>
      </c>
    </row>
    <row r="235" spans="1:2">
      <c r="A235" s="176">
        <v>23.2</v>
      </c>
      <c r="B235" s="176">
        <v>27.73332985963313</v>
      </c>
    </row>
    <row r="236" spans="1:2">
      <c r="A236" s="176">
        <v>23.3</v>
      </c>
      <c r="B236" s="176">
        <v>27.971234827301711</v>
      </c>
    </row>
    <row r="237" spans="1:2">
      <c r="A237" s="176">
        <v>23.4</v>
      </c>
      <c r="B237" s="176">
        <v>28.209139794970291</v>
      </c>
    </row>
    <row r="238" spans="1:2">
      <c r="A238" s="176">
        <v>23.5</v>
      </c>
      <c r="B238" s="176">
        <v>28.447044762638861</v>
      </c>
    </row>
    <row r="239" spans="1:2">
      <c r="A239" s="176">
        <v>23.6</v>
      </c>
      <c r="B239" s="176">
        <v>28.684949730307441</v>
      </c>
    </row>
    <row r="240" spans="1:2">
      <c r="A240" s="176">
        <v>23.7</v>
      </c>
      <c r="B240" s="176">
        <v>28.922854697976021</v>
      </c>
    </row>
    <row r="241" spans="1:2">
      <c r="A241" s="176">
        <v>23.8</v>
      </c>
      <c r="B241" s="176">
        <v>29.160759665644601</v>
      </c>
    </row>
    <row r="242" spans="1:2">
      <c r="A242" s="176">
        <v>23.9</v>
      </c>
      <c r="B242" s="176">
        <v>29.398664633313182</v>
      </c>
    </row>
    <row r="243" spans="1:2">
      <c r="A243" s="176">
        <v>24</v>
      </c>
      <c r="B243" s="176">
        <v>29.636569600981751</v>
      </c>
    </row>
    <row r="244" spans="1:2">
      <c r="A244" s="176">
        <v>24.1</v>
      </c>
      <c r="B244" s="176">
        <v>29.697652538833939</v>
      </c>
    </row>
    <row r="245" spans="1:2">
      <c r="A245" s="176">
        <v>24.2</v>
      </c>
      <c r="B245" s="176">
        <v>29.75873547668613</v>
      </c>
    </row>
    <row r="246" spans="1:2">
      <c r="A246" s="176">
        <v>24.3</v>
      </c>
      <c r="B246" s="176">
        <v>29.819818414538329</v>
      </c>
    </row>
    <row r="247" spans="1:2">
      <c r="A247" s="176">
        <v>24.4</v>
      </c>
      <c r="B247" s="176">
        <v>29.88090135239052</v>
      </c>
    </row>
    <row r="248" spans="1:2">
      <c r="A248" s="176">
        <v>24.5</v>
      </c>
      <c r="B248" s="176">
        <v>29.941984290242711</v>
      </c>
    </row>
    <row r="249" spans="1:2">
      <c r="A249" s="176">
        <v>24.6</v>
      </c>
      <c r="B249" s="176">
        <v>30.003067228094899</v>
      </c>
    </row>
    <row r="250" spans="1:2">
      <c r="A250" s="176">
        <v>24.7</v>
      </c>
      <c r="B250" s="176">
        <v>30.06415016594709</v>
      </c>
    </row>
    <row r="251" spans="1:2">
      <c r="A251" s="176">
        <v>24.8</v>
      </c>
      <c r="B251" s="176">
        <v>30.125233103799282</v>
      </c>
    </row>
    <row r="252" spans="1:2">
      <c r="A252" s="176">
        <v>24.9</v>
      </c>
      <c r="B252" s="176">
        <v>30.18631604165147</v>
      </c>
    </row>
    <row r="253" spans="1:2">
      <c r="A253" s="176">
        <v>25</v>
      </c>
      <c r="B253" s="176">
        <v>30.247398979503661</v>
      </c>
    </row>
    <row r="254" spans="1:2">
      <c r="A254" s="176">
        <v>25.1</v>
      </c>
      <c r="B254" s="176">
        <v>30.277749223968851</v>
      </c>
    </row>
    <row r="255" spans="1:2">
      <c r="A255" s="176">
        <v>25.2</v>
      </c>
      <c r="B255" s="176">
        <v>30.30809946843403</v>
      </c>
    </row>
    <row r="256" spans="1:2">
      <c r="A256" s="176">
        <v>25.3</v>
      </c>
      <c r="B256" s="176">
        <v>30.338449712899209</v>
      </c>
    </row>
    <row r="257" spans="1:2">
      <c r="A257" s="176">
        <v>25.4</v>
      </c>
      <c r="B257" s="176">
        <v>30.368799957364399</v>
      </c>
    </row>
    <row r="258" spans="1:2">
      <c r="A258" s="176">
        <v>25.5</v>
      </c>
      <c r="B258" s="176">
        <v>30.399150201829581</v>
      </c>
    </row>
    <row r="259" spans="1:2">
      <c r="A259" s="176">
        <v>25.6</v>
      </c>
      <c r="B259" s="176">
        <v>30.429500446294771</v>
      </c>
    </row>
    <row r="260" spans="1:2">
      <c r="A260" s="176">
        <v>25.7</v>
      </c>
      <c r="B260" s="176">
        <v>30.45985069075995</v>
      </c>
    </row>
    <row r="261" spans="1:2">
      <c r="A261" s="176">
        <v>25.8</v>
      </c>
      <c r="B261" s="176">
        <v>30.490200935225129</v>
      </c>
    </row>
    <row r="262" spans="1:2">
      <c r="A262" s="176">
        <v>25.9</v>
      </c>
      <c r="B262" s="176">
        <v>30.520551179690319</v>
      </c>
    </row>
    <row r="263" spans="1:2">
      <c r="A263" s="176">
        <v>26</v>
      </c>
      <c r="B263" s="176">
        <v>30.550901424155501</v>
      </c>
    </row>
    <row r="264" spans="1:2">
      <c r="A264" s="176">
        <v>26.1</v>
      </c>
      <c r="B264" s="176">
        <v>30.829951846812161</v>
      </c>
    </row>
    <row r="265" spans="1:2">
      <c r="A265" s="176">
        <v>26.2</v>
      </c>
      <c r="B265" s="176">
        <v>31.10900226946881</v>
      </c>
    </row>
    <row r="266" spans="1:2">
      <c r="A266" s="176">
        <v>26.3</v>
      </c>
      <c r="B266" s="176">
        <v>31.388052692125459</v>
      </c>
    </row>
    <row r="267" spans="1:2">
      <c r="A267" s="176">
        <v>26.4</v>
      </c>
      <c r="B267" s="176">
        <v>31.667103114782119</v>
      </c>
    </row>
    <row r="268" spans="1:2">
      <c r="A268" s="176">
        <v>26.5</v>
      </c>
      <c r="B268" s="176">
        <v>31.946153537438761</v>
      </c>
    </row>
    <row r="269" spans="1:2">
      <c r="A269" s="176">
        <v>26.6</v>
      </c>
      <c r="B269" s="176">
        <v>32.225203960095413</v>
      </c>
    </row>
    <row r="270" spans="1:2">
      <c r="A270" s="176">
        <v>26.7</v>
      </c>
      <c r="B270" s="176">
        <v>32.504254382752073</v>
      </c>
    </row>
    <row r="271" spans="1:2">
      <c r="A271" s="176">
        <v>26.8</v>
      </c>
      <c r="B271" s="176">
        <v>32.783304805408719</v>
      </c>
    </row>
    <row r="272" spans="1:2">
      <c r="A272" s="176">
        <v>26.9</v>
      </c>
      <c r="B272" s="176">
        <v>33.062355228065371</v>
      </c>
    </row>
    <row r="273" spans="1:2">
      <c r="A273" s="176">
        <v>27</v>
      </c>
      <c r="B273" s="176">
        <v>33.341405650722017</v>
      </c>
    </row>
    <row r="274" spans="1:2">
      <c r="A274" s="176">
        <v>27.1</v>
      </c>
      <c r="B274" s="176">
        <v>33.554700352787997</v>
      </c>
    </row>
    <row r="275" spans="1:2">
      <c r="A275" s="176">
        <v>27.2</v>
      </c>
      <c r="B275" s="176">
        <v>33.767995054853976</v>
      </c>
    </row>
    <row r="276" spans="1:2">
      <c r="A276" s="176">
        <v>27.3</v>
      </c>
      <c r="B276" s="176">
        <v>33.981289756919949</v>
      </c>
    </row>
    <row r="277" spans="1:2">
      <c r="A277" s="176">
        <v>27.4</v>
      </c>
      <c r="B277" s="176">
        <v>34.194584458985929</v>
      </c>
    </row>
    <row r="278" spans="1:2">
      <c r="A278" s="176">
        <v>27.5</v>
      </c>
      <c r="B278" s="176">
        <v>34.407879161051902</v>
      </c>
    </row>
    <row r="279" spans="1:2">
      <c r="A279" s="176">
        <v>27.6</v>
      </c>
      <c r="B279" s="176">
        <v>34.621173863117882</v>
      </c>
    </row>
    <row r="280" spans="1:2">
      <c r="A280" s="176">
        <v>27.7</v>
      </c>
      <c r="B280" s="176">
        <v>34.834468565183862</v>
      </c>
    </row>
    <row r="281" spans="1:2">
      <c r="A281" s="176">
        <v>27.8</v>
      </c>
      <c r="B281" s="176">
        <v>35.047763267249827</v>
      </c>
    </row>
    <row r="282" spans="1:2">
      <c r="A282" s="176">
        <v>27.9</v>
      </c>
      <c r="B282" s="176">
        <v>35.261057969315807</v>
      </c>
    </row>
    <row r="283" spans="1:2">
      <c r="A283" s="176">
        <v>28</v>
      </c>
      <c r="B283" s="176">
        <v>35.474352671381787</v>
      </c>
    </row>
    <row r="284" spans="1:2">
      <c r="A284" s="176">
        <v>28.1</v>
      </c>
      <c r="B284" s="176">
        <v>35.763196343652623</v>
      </c>
    </row>
    <row r="285" spans="1:2">
      <c r="A285" s="176">
        <v>28.2</v>
      </c>
      <c r="B285" s="176">
        <v>36.05204001592346</v>
      </c>
    </row>
    <row r="286" spans="1:2">
      <c r="A286" s="176">
        <v>28.3</v>
      </c>
      <c r="B286" s="176">
        <v>36.340883688194282</v>
      </c>
    </row>
    <row r="287" spans="1:2">
      <c r="A287" s="176">
        <v>28.4</v>
      </c>
      <c r="B287" s="176">
        <v>36.629727360465118</v>
      </c>
    </row>
    <row r="288" spans="1:2">
      <c r="A288" s="176">
        <v>28.5</v>
      </c>
      <c r="B288" s="176">
        <v>36.918571032735947</v>
      </c>
    </row>
    <row r="289" spans="1:2">
      <c r="A289" s="176">
        <v>28.6</v>
      </c>
      <c r="B289" s="176">
        <v>37.207414705006777</v>
      </c>
    </row>
    <row r="290" spans="1:2">
      <c r="A290" s="176">
        <v>28.7</v>
      </c>
      <c r="B290" s="176">
        <v>37.49625837727762</v>
      </c>
    </row>
    <row r="291" spans="1:2">
      <c r="A291" s="176">
        <v>28.8</v>
      </c>
      <c r="B291" s="176">
        <v>37.785102049548442</v>
      </c>
    </row>
    <row r="292" spans="1:2">
      <c r="A292" s="176">
        <v>28.9</v>
      </c>
      <c r="B292" s="176">
        <v>38.073945721819278</v>
      </c>
    </row>
    <row r="293" spans="1:2">
      <c r="A293" s="176">
        <v>29</v>
      </c>
      <c r="B293" s="176">
        <v>38.362789394090107</v>
      </c>
    </row>
    <row r="294" spans="1:2">
      <c r="A294" s="176">
        <v>29.1</v>
      </c>
      <c r="B294" s="176">
        <v>38.619191099769083</v>
      </c>
    </row>
    <row r="295" spans="1:2">
      <c r="A295" s="176">
        <v>29.2</v>
      </c>
      <c r="B295" s="176">
        <v>38.875592805448058</v>
      </c>
    </row>
    <row r="296" spans="1:2">
      <c r="A296" s="176">
        <v>29.3</v>
      </c>
      <c r="B296" s="176">
        <v>39.131994511127033</v>
      </c>
    </row>
    <row r="297" spans="1:2">
      <c r="A297" s="176">
        <v>29.4</v>
      </c>
      <c r="B297" s="176">
        <v>39.388396216806001</v>
      </c>
    </row>
    <row r="298" spans="1:2">
      <c r="A298" s="176">
        <v>29.5</v>
      </c>
      <c r="B298" s="176">
        <v>39.644797922484969</v>
      </c>
    </row>
    <row r="299" spans="1:2">
      <c r="A299" s="176">
        <v>29.6</v>
      </c>
      <c r="B299" s="176">
        <v>39.901199628163937</v>
      </c>
    </row>
    <row r="300" spans="1:2">
      <c r="A300" s="176">
        <v>29.7</v>
      </c>
      <c r="B300" s="176">
        <v>40.157601333842919</v>
      </c>
    </row>
    <row r="301" spans="1:2">
      <c r="A301" s="176">
        <v>29.8</v>
      </c>
      <c r="B301" s="176">
        <v>40.414003039521887</v>
      </c>
    </row>
    <row r="302" spans="1:2">
      <c r="A302" s="176">
        <v>29.9</v>
      </c>
      <c r="B302" s="176">
        <v>40.670404745200862</v>
      </c>
    </row>
    <row r="303" spans="1:2">
      <c r="A303" s="176">
        <v>30</v>
      </c>
      <c r="B303" s="176">
        <v>40.92680645087983</v>
      </c>
    </row>
    <row r="304" spans="1:2">
      <c r="A304" s="176">
        <v>30.1</v>
      </c>
      <c r="B304" s="176">
        <v>41.132150825016247</v>
      </c>
    </row>
    <row r="305" spans="1:2">
      <c r="A305" s="176">
        <v>30.2</v>
      </c>
      <c r="B305" s="176">
        <v>41.337495199152663</v>
      </c>
    </row>
    <row r="306" spans="1:2">
      <c r="A306" s="176">
        <v>30.3</v>
      </c>
      <c r="B306" s="176">
        <v>41.542839573289058</v>
      </c>
    </row>
    <row r="307" spans="1:2">
      <c r="A307" s="176">
        <v>30.4</v>
      </c>
      <c r="B307" s="176">
        <v>41.748183947425481</v>
      </c>
    </row>
    <row r="308" spans="1:2">
      <c r="A308" s="176">
        <v>30.5</v>
      </c>
      <c r="B308" s="176">
        <v>41.95352832156189</v>
      </c>
    </row>
    <row r="309" spans="1:2">
      <c r="A309" s="176">
        <v>30.6</v>
      </c>
      <c r="B309" s="176">
        <v>42.1588726956983</v>
      </c>
    </row>
    <row r="310" spans="1:2">
      <c r="A310" s="176">
        <v>30.7</v>
      </c>
      <c r="B310" s="176">
        <v>42.364217069834723</v>
      </c>
    </row>
    <row r="311" spans="1:2">
      <c r="A311" s="176">
        <v>30.8</v>
      </c>
      <c r="B311" s="176">
        <v>42.569561443971118</v>
      </c>
    </row>
    <row r="312" spans="1:2">
      <c r="A312" s="176">
        <v>30.9</v>
      </c>
      <c r="B312" s="176">
        <v>42.774905818107527</v>
      </c>
    </row>
    <row r="313" spans="1:2">
      <c r="A313" s="176">
        <v>31</v>
      </c>
      <c r="B313" s="176">
        <v>42.980250192243943</v>
      </c>
    </row>
    <row r="314" spans="1:2">
      <c r="A314" s="176">
        <v>31.1</v>
      </c>
      <c r="B314" s="176">
        <v>42.906904030647823</v>
      </c>
    </row>
    <row r="315" spans="1:2">
      <c r="A315" s="176">
        <v>31.2</v>
      </c>
      <c r="B315" s="176">
        <v>42.833557869051702</v>
      </c>
    </row>
    <row r="316" spans="1:2">
      <c r="A316" s="176">
        <v>31.3</v>
      </c>
      <c r="B316" s="176">
        <v>42.760211707455589</v>
      </c>
    </row>
    <row r="317" spans="1:2">
      <c r="A317" s="176">
        <v>31.4</v>
      </c>
      <c r="B317" s="176">
        <v>42.686865545859469</v>
      </c>
    </row>
    <row r="318" spans="1:2">
      <c r="A318" s="176">
        <v>31.5</v>
      </c>
      <c r="B318" s="176">
        <v>42.613519384263363</v>
      </c>
    </row>
    <row r="319" spans="1:2">
      <c r="A319" s="176">
        <v>31.6</v>
      </c>
      <c r="B319" s="176">
        <v>42.540173222667242</v>
      </c>
    </row>
    <row r="320" spans="1:2">
      <c r="A320" s="176">
        <v>31.7</v>
      </c>
      <c r="B320" s="176">
        <v>42.466827061071108</v>
      </c>
    </row>
    <row r="321" spans="1:2">
      <c r="A321" s="176">
        <v>31.8</v>
      </c>
      <c r="B321" s="176">
        <v>42.393480899474987</v>
      </c>
    </row>
    <row r="322" spans="1:2">
      <c r="A322" s="176">
        <v>31.9</v>
      </c>
      <c r="B322" s="176">
        <v>42.320134737878867</v>
      </c>
    </row>
    <row r="323" spans="1:2">
      <c r="A323" s="176">
        <v>32</v>
      </c>
      <c r="B323" s="176">
        <v>42.246788576282761</v>
      </c>
    </row>
    <row r="324" spans="1:2">
      <c r="A324" s="176">
        <v>32.1</v>
      </c>
      <c r="B324" s="176">
        <v>42.314586094729641</v>
      </c>
    </row>
    <row r="325" spans="1:2">
      <c r="A325" s="176">
        <v>32.200000000000003</v>
      </c>
      <c r="B325" s="176">
        <v>42.382383613176522</v>
      </c>
    </row>
    <row r="326" spans="1:2">
      <c r="A326" s="176">
        <v>32.299999999999997</v>
      </c>
      <c r="B326" s="176">
        <v>42.450181131623403</v>
      </c>
    </row>
    <row r="327" spans="1:2">
      <c r="A327" s="176">
        <v>32.4</v>
      </c>
      <c r="B327" s="176">
        <v>42.517978650070283</v>
      </c>
    </row>
    <row r="328" spans="1:2">
      <c r="A328" s="176">
        <v>32.5</v>
      </c>
      <c r="B328" s="176">
        <v>42.585776168517157</v>
      </c>
    </row>
    <row r="329" spans="1:2">
      <c r="A329" s="176">
        <v>32.6</v>
      </c>
      <c r="B329" s="176">
        <v>42.653573686964037</v>
      </c>
    </row>
    <row r="330" spans="1:2">
      <c r="A330" s="176">
        <v>32.700000000000003</v>
      </c>
      <c r="B330" s="176">
        <v>42.721371205410932</v>
      </c>
    </row>
    <row r="331" spans="1:2">
      <c r="A331" s="176">
        <v>32.799999999999997</v>
      </c>
      <c r="B331" s="176">
        <v>42.789168723857813</v>
      </c>
    </row>
    <row r="332" spans="1:2">
      <c r="A332" s="176">
        <v>32.9</v>
      </c>
      <c r="B332" s="176">
        <v>42.856966242304679</v>
      </c>
    </row>
    <row r="333" spans="1:2">
      <c r="A333" s="176">
        <v>33</v>
      </c>
      <c r="B333" s="176">
        <v>42.92476376075156</v>
      </c>
    </row>
    <row r="334" spans="1:2">
      <c r="A334" s="176">
        <v>33.1</v>
      </c>
      <c r="B334" s="176">
        <v>43.022437641864727</v>
      </c>
    </row>
    <row r="335" spans="1:2">
      <c r="A335" s="176">
        <v>33.200000000000003</v>
      </c>
      <c r="B335" s="176">
        <v>43.120111522977894</v>
      </c>
    </row>
    <row r="336" spans="1:2">
      <c r="A336" s="176">
        <v>33.299999999999997</v>
      </c>
      <c r="B336" s="176">
        <v>43.21778540409106</v>
      </c>
    </row>
    <row r="337" spans="1:2">
      <c r="A337" s="176">
        <v>33.4</v>
      </c>
      <c r="B337" s="176">
        <v>43.31545928520422</v>
      </c>
    </row>
    <row r="338" spans="1:2">
      <c r="A338" s="176">
        <v>33.5</v>
      </c>
      <c r="B338" s="176">
        <v>43.413133166317387</v>
      </c>
    </row>
    <row r="339" spans="1:2">
      <c r="A339" s="176">
        <v>33.6</v>
      </c>
      <c r="B339" s="176">
        <v>43.510807047430561</v>
      </c>
    </row>
    <row r="340" spans="1:2">
      <c r="A340" s="176">
        <v>33.700000000000003</v>
      </c>
      <c r="B340" s="176">
        <v>43.608480928543727</v>
      </c>
    </row>
    <row r="341" spans="1:2">
      <c r="A341" s="176">
        <v>33.799999999999997</v>
      </c>
      <c r="B341" s="176">
        <v>43.706154809656887</v>
      </c>
    </row>
    <row r="342" spans="1:2">
      <c r="A342" s="176">
        <v>33.9</v>
      </c>
      <c r="B342" s="176">
        <v>43.803828690770047</v>
      </c>
    </row>
    <row r="343" spans="1:2">
      <c r="A343" s="176">
        <v>34</v>
      </c>
      <c r="B343" s="176">
        <v>43.901502571883221</v>
      </c>
    </row>
    <row r="344" spans="1:2">
      <c r="A344" s="176">
        <v>34.1</v>
      </c>
      <c r="B344" s="176">
        <v>44.111633427466671</v>
      </c>
    </row>
    <row r="345" spans="1:2">
      <c r="A345" s="176">
        <v>34.200000000000003</v>
      </c>
      <c r="B345" s="176">
        <v>44.321764283050108</v>
      </c>
    </row>
    <row r="346" spans="1:2">
      <c r="A346" s="176">
        <v>34.299999999999997</v>
      </c>
      <c r="B346" s="176">
        <v>44.531895138633573</v>
      </c>
    </row>
    <row r="347" spans="1:2">
      <c r="A347" s="176">
        <v>34.4</v>
      </c>
      <c r="B347" s="176">
        <v>44.742025994217002</v>
      </c>
    </row>
    <row r="348" spans="1:2">
      <c r="A348" s="176">
        <v>34.5</v>
      </c>
      <c r="B348" s="176">
        <v>44.952156849800453</v>
      </c>
    </row>
    <row r="349" spans="1:2">
      <c r="A349" s="176">
        <v>34.6</v>
      </c>
      <c r="B349" s="176">
        <v>45.162287705383903</v>
      </c>
    </row>
    <row r="350" spans="1:2">
      <c r="A350" s="176">
        <v>34.700000000000003</v>
      </c>
      <c r="B350" s="176">
        <v>45.372418560967347</v>
      </c>
    </row>
    <row r="351" spans="1:2">
      <c r="A351" s="176">
        <v>34.799999999999997</v>
      </c>
      <c r="B351" s="176">
        <v>45.582549416550798</v>
      </c>
    </row>
    <row r="352" spans="1:2">
      <c r="A352" s="176">
        <v>34.9</v>
      </c>
      <c r="B352" s="176">
        <v>45.792680272134227</v>
      </c>
    </row>
    <row r="353" spans="1:2">
      <c r="A353" s="176">
        <v>35</v>
      </c>
      <c r="B353" s="176">
        <v>46.002811127717678</v>
      </c>
    </row>
    <row r="354" spans="1:2">
      <c r="A354" s="176">
        <v>35.1</v>
      </c>
      <c r="B354" s="176">
        <v>45.815968146934409</v>
      </c>
    </row>
    <row r="355" spans="1:2">
      <c r="A355" s="176">
        <v>35.200000000000003</v>
      </c>
      <c r="B355" s="176">
        <v>45.629125166151141</v>
      </c>
    </row>
    <row r="356" spans="1:2">
      <c r="A356" s="176">
        <v>35.299999999999997</v>
      </c>
      <c r="B356" s="176">
        <v>45.44228218536788</v>
      </c>
    </row>
    <row r="357" spans="1:2">
      <c r="A357" s="176">
        <v>35.4</v>
      </c>
      <c r="B357" s="176">
        <v>45.255439204584633</v>
      </c>
    </row>
    <row r="358" spans="1:2">
      <c r="A358" s="176">
        <v>35.5</v>
      </c>
      <c r="B358" s="176">
        <v>45.068596223801357</v>
      </c>
    </row>
    <row r="359" spans="1:2">
      <c r="A359" s="176">
        <v>35.6</v>
      </c>
      <c r="B359" s="176">
        <v>44.881753243018089</v>
      </c>
    </row>
    <row r="360" spans="1:2">
      <c r="A360" s="176">
        <v>35.700000000000003</v>
      </c>
      <c r="B360" s="176">
        <v>44.694910262234821</v>
      </c>
    </row>
    <row r="361" spans="1:2">
      <c r="A361" s="176">
        <v>35.799999999999997</v>
      </c>
      <c r="B361" s="176">
        <v>44.508067281451559</v>
      </c>
    </row>
    <row r="362" spans="1:2">
      <c r="A362" s="176">
        <v>35.9</v>
      </c>
      <c r="B362" s="176">
        <v>44.321224300668312</v>
      </c>
    </row>
    <row r="363" spans="1:2">
      <c r="A363" s="176">
        <v>36</v>
      </c>
      <c r="B363" s="176">
        <v>44.134381319885037</v>
      </c>
    </row>
    <row r="364" spans="1:2">
      <c r="A364" s="176">
        <v>36.1</v>
      </c>
      <c r="B364" s="176">
        <v>44.030309757327402</v>
      </c>
    </row>
    <row r="365" spans="1:2">
      <c r="A365" s="176">
        <v>36.200000000000003</v>
      </c>
      <c r="B365" s="176">
        <v>43.926238194769773</v>
      </c>
    </row>
    <row r="366" spans="1:2">
      <c r="A366" s="176">
        <v>36.299999999999997</v>
      </c>
      <c r="B366" s="176">
        <v>43.822166632212131</v>
      </c>
    </row>
    <row r="367" spans="1:2">
      <c r="A367" s="176">
        <v>36.4</v>
      </c>
      <c r="B367" s="176">
        <v>43.718095069654503</v>
      </c>
    </row>
    <row r="368" spans="1:2">
      <c r="A368" s="176">
        <v>36.5</v>
      </c>
      <c r="B368" s="176">
        <v>43.614023507096867</v>
      </c>
    </row>
    <row r="369" spans="1:2">
      <c r="A369" s="176">
        <v>36.6</v>
      </c>
      <c r="B369" s="176">
        <v>43.509951944539232</v>
      </c>
    </row>
    <row r="370" spans="1:2">
      <c r="A370" s="176">
        <v>36.700000000000003</v>
      </c>
      <c r="B370" s="176">
        <v>43.405880381981603</v>
      </c>
    </row>
    <row r="371" spans="1:2">
      <c r="A371" s="176">
        <v>36.799999999999997</v>
      </c>
      <c r="B371" s="176">
        <v>43.301808819423961</v>
      </c>
    </row>
    <row r="372" spans="1:2">
      <c r="A372" s="176">
        <v>36.9</v>
      </c>
      <c r="B372" s="176">
        <v>43.197737256866333</v>
      </c>
    </row>
    <row r="373" spans="1:2">
      <c r="A373" s="176">
        <v>37</v>
      </c>
      <c r="B373" s="176">
        <v>43.093665694308697</v>
      </c>
    </row>
    <row r="374" spans="1:2">
      <c r="A374" s="176">
        <v>37.1</v>
      </c>
      <c r="B374" s="176">
        <v>42.955503504908563</v>
      </c>
    </row>
    <row r="375" spans="1:2">
      <c r="A375" s="176">
        <v>37.200000000000003</v>
      </c>
      <c r="B375" s="176">
        <v>42.817341315508408</v>
      </c>
    </row>
    <row r="376" spans="1:2">
      <c r="A376" s="176">
        <v>37.299999999999997</v>
      </c>
      <c r="B376" s="176">
        <v>42.679179126108266</v>
      </c>
    </row>
    <row r="377" spans="1:2">
      <c r="A377" s="176">
        <v>37.4</v>
      </c>
      <c r="B377" s="176">
        <v>42.541016936708132</v>
      </c>
    </row>
    <row r="378" spans="1:2">
      <c r="A378" s="176">
        <v>37.5</v>
      </c>
      <c r="B378" s="176">
        <v>42.402854747307977</v>
      </c>
    </row>
    <row r="379" spans="1:2">
      <c r="A379" s="176">
        <v>37.6</v>
      </c>
      <c r="B379" s="176">
        <v>42.264692557907843</v>
      </c>
    </row>
    <row r="380" spans="1:2">
      <c r="A380" s="176">
        <v>37.700000000000003</v>
      </c>
      <c r="B380" s="176">
        <v>42.126530368507701</v>
      </c>
    </row>
    <row r="381" spans="1:2">
      <c r="A381" s="176">
        <v>37.799999999999997</v>
      </c>
      <c r="B381" s="176">
        <v>41.988368179107553</v>
      </c>
    </row>
    <row r="382" spans="1:2">
      <c r="A382" s="176">
        <v>37.9</v>
      </c>
      <c r="B382" s="176">
        <v>41.850205989707419</v>
      </c>
    </row>
    <row r="383" spans="1:2">
      <c r="A383" s="176">
        <v>38</v>
      </c>
      <c r="B383" s="176">
        <v>41.712043800307278</v>
      </c>
    </row>
    <row r="384" spans="1:2">
      <c r="A384" s="176">
        <v>38.1</v>
      </c>
      <c r="B384" s="176">
        <v>41.448595649586572</v>
      </c>
    </row>
    <row r="385" spans="1:2">
      <c r="A385" s="176">
        <v>38.200000000000003</v>
      </c>
      <c r="B385" s="176">
        <v>41.185147498865852</v>
      </c>
    </row>
    <row r="386" spans="1:2">
      <c r="A386" s="176">
        <v>38.299999999999997</v>
      </c>
      <c r="B386" s="176">
        <v>40.921699348145133</v>
      </c>
    </row>
    <row r="387" spans="1:2">
      <c r="A387" s="176">
        <v>38.400000000000013</v>
      </c>
      <c r="B387" s="176">
        <v>40.658251197424413</v>
      </c>
    </row>
    <row r="388" spans="1:2">
      <c r="A388" s="176">
        <v>38.5</v>
      </c>
      <c r="B388" s="176">
        <v>40.394803046703707</v>
      </c>
    </row>
    <row r="389" spans="1:2">
      <c r="A389" s="176">
        <v>38.6</v>
      </c>
      <c r="B389" s="176">
        <v>40.131354895983002</v>
      </c>
    </row>
    <row r="390" spans="1:2">
      <c r="A390" s="176">
        <v>38.700000000000003</v>
      </c>
      <c r="B390" s="176">
        <v>39.867906745262289</v>
      </c>
    </row>
    <row r="391" spans="1:2">
      <c r="A391" s="176">
        <v>38.799999999999997</v>
      </c>
      <c r="B391" s="176">
        <v>39.604458594541569</v>
      </c>
    </row>
    <row r="392" spans="1:2">
      <c r="A392" s="176">
        <v>38.900000000000013</v>
      </c>
      <c r="B392" s="176">
        <v>39.341010443820863</v>
      </c>
    </row>
    <row r="393" spans="1:2">
      <c r="A393" s="176">
        <v>39</v>
      </c>
      <c r="B393" s="176">
        <v>39.077562293100158</v>
      </c>
    </row>
    <row r="394" spans="1:2">
      <c r="A394" s="176">
        <v>39.1</v>
      </c>
      <c r="B394" s="176">
        <v>38.785652578818109</v>
      </c>
    </row>
    <row r="395" spans="1:2">
      <c r="A395" s="176">
        <v>39.200000000000003</v>
      </c>
      <c r="B395" s="176">
        <v>38.49374286453606</v>
      </c>
    </row>
    <row r="396" spans="1:2">
      <c r="A396" s="176">
        <v>39.299999999999997</v>
      </c>
      <c r="B396" s="176">
        <v>38.201833150254011</v>
      </c>
    </row>
    <row r="397" spans="1:2">
      <c r="A397" s="176">
        <v>39.400000000000013</v>
      </c>
      <c r="B397" s="176">
        <v>37.909923435971962</v>
      </c>
    </row>
    <row r="398" spans="1:2">
      <c r="A398" s="176">
        <v>39.5</v>
      </c>
      <c r="B398" s="176">
        <v>37.618013721689927</v>
      </c>
    </row>
    <row r="399" spans="1:2">
      <c r="A399" s="176">
        <v>39.6</v>
      </c>
      <c r="B399" s="176">
        <v>37.326104007407892</v>
      </c>
    </row>
    <row r="400" spans="1:2">
      <c r="A400" s="176">
        <v>39.700000000000003</v>
      </c>
      <c r="B400" s="176">
        <v>37.034194293125843</v>
      </c>
    </row>
    <row r="401" spans="1:2">
      <c r="A401" s="176">
        <v>39.799999999999997</v>
      </c>
      <c r="B401" s="176">
        <v>36.742284578843787</v>
      </c>
    </row>
    <row r="402" spans="1:2">
      <c r="A402" s="176">
        <v>39.900000000000013</v>
      </c>
      <c r="B402" s="176">
        <v>36.450374864561738</v>
      </c>
    </row>
    <row r="403" spans="1:2">
      <c r="A403" s="176">
        <v>40</v>
      </c>
      <c r="B403" s="176">
        <v>36.158465150279717</v>
      </c>
    </row>
    <row r="404" spans="1:2">
      <c r="A404" s="176">
        <v>40.1</v>
      </c>
      <c r="B404" s="176">
        <v>35.877502087152394</v>
      </c>
    </row>
    <row r="405" spans="1:2">
      <c r="A405" s="176">
        <v>40.200000000000003</v>
      </c>
      <c r="B405" s="176">
        <v>35.596539024025077</v>
      </c>
    </row>
    <row r="406" spans="1:2">
      <c r="A406" s="176">
        <v>40.299999999999997</v>
      </c>
      <c r="B406" s="176">
        <v>35.315575960897753</v>
      </c>
    </row>
    <row r="407" spans="1:2">
      <c r="A407" s="176">
        <v>40.400000000000013</v>
      </c>
      <c r="B407" s="176">
        <v>35.034612897770437</v>
      </c>
    </row>
    <row r="408" spans="1:2">
      <c r="A408" s="176">
        <v>40.5</v>
      </c>
      <c r="B408" s="176">
        <v>34.753649834643127</v>
      </c>
    </row>
    <row r="409" spans="1:2">
      <c r="A409" s="176">
        <v>40.6</v>
      </c>
      <c r="B409" s="176">
        <v>34.472686771515811</v>
      </c>
    </row>
    <row r="410" spans="1:2">
      <c r="A410" s="176">
        <v>40.700000000000003</v>
      </c>
      <c r="B410" s="176">
        <v>34.191723708388487</v>
      </c>
    </row>
    <row r="411" spans="1:2">
      <c r="A411" s="176">
        <v>40.799999999999997</v>
      </c>
      <c r="B411" s="176">
        <v>33.910760645261171</v>
      </c>
    </row>
    <row r="412" spans="1:2">
      <c r="A412" s="176">
        <v>40.900000000000013</v>
      </c>
      <c r="B412" s="176">
        <v>33.629797582133847</v>
      </c>
    </row>
    <row r="413" spans="1:2">
      <c r="A413" s="176">
        <v>41</v>
      </c>
      <c r="B413" s="176">
        <v>33.348834519006552</v>
      </c>
    </row>
    <row r="414" spans="1:2">
      <c r="A414" s="176">
        <v>41.1</v>
      </c>
      <c r="B414" s="176">
        <v>32.97722880687548</v>
      </c>
    </row>
    <row r="415" spans="1:2">
      <c r="A415" s="176">
        <v>41.2</v>
      </c>
      <c r="B415" s="176">
        <v>32.605623094744409</v>
      </c>
    </row>
    <row r="416" spans="1:2">
      <c r="A416" s="176">
        <v>41.3</v>
      </c>
      <c r="B416" s="176">
        <v>32.234017382613338</v>
      </c>
    </row>
    <row r="417" spans="1:2">
      <c r="A417" s="176">
        <v>41.400000000000013</v>
      </c>
      <c r="B417" s="176">
        <v>31.86241167048227</v>
      </c>
    </row>
    <row r="418" spans="1:2">
      <c r="A418" s="176">
        <v>41.5</v>
      </c>
      <c r="B418" s="176">
        <v>31.490805958351221</v>
      </c>
    </row>
    <row r="419" spans="1:2">
      <c r="A419" s="176">
        <v>41.6</v>
      </c>
      <c r="B419" s="176">
        <v>31.119200246220149</v>
      </c>
    </row>
    <row r="420" spans="1:2">
      <c r="A420" s="176">
        <v>41.7</v>
      </c>
      <c r="B420" s="176">
        <v>30.747594534089082</v>
      </c>
    </row>
    <row r="421" spans="1:2">
      <c r="A421" s="176">
        <v>41.8</v>
      </c>
      <c r="B421" s="176">
        <v>30.375988821958011</v>
      </c>
    </row>
    <row r="422" spans="1:2">
      <c r="A422" s="176">
        <v>41.900000000000013</v>
      </c>
      <c r="B422" s="176">
        <v>30.004383109826939</v>
      </c>
    </row>
    <row r="423" spans="1:2">
      <c r="A423" s="176">
        <v>42</v>
      </c>
      <c r="B423" s="176">
        <v>29.632777397695889</v>
      </c>
    </row>
    <row r="424" spans="1:2">
      <c r="A424" s="176">
        <v>42.1</v>
      </c>
      <c r="B424" s="176">
        <v>29.26503909034264</v>
      </c>
    </row>
    <row r="425" spans="1:2">
      <c r="A425" s="176">
        <v>42.2</v>
      </c>
      <c r="B425" s="176">
        <v>28.89730078298938</v>
      </c>
    </row>
    <row r="426" spans="1:2">
      <c r="A426" s="176">
        <v>42.3</v>
      </c>
      <c r="B426" s="176">
        <v>28.52956247563613</v>
      </c>
    </row>
    <row r="427" spans="1:2">
      <c r="A427" s="176">
        <v>42.400000000000013</v>
      </c>
      <c r="B427" s="176">
        <v>28.16182416828288</v>
      </c>
    </row>
    <row r="428" spans="1:2">
      <c r="A428" s="176">
        <v>42.5</v>
      </c>
      <c r="B428" s="176">
        <v>27.794085860929648</v>
      </c>
    </row>
    <row r="429" spans="1:2">
      <c r="A429" s="176">
        <v>42.6</v>
      </c>
      <c r="B429" s="176">
        <v>27.426347553576399</v>
      </c>
    </row>
    <row r="430" spans="1:2">
      <c r="A430" s="176">
        <v>42.7</v>
      </c>
      <c r="B430" s="176">
        <v>27.058609246223138</v>
      </c>
    </row>
    <row r="431" spans="1:2">
      <c r="A431" s="176">
        <v>42.8</v>
      </c>
      <c r="B431" s="176">
        <v>26.690870938869889</v>
      </c>
    </row>
    <row r="432" spans="1:2">
      <c r="A432" s="176">
        <v>42.900000000000013</v>
      </c>
      <c r="B432" s="176">
        <v>26.323132631516639</v>
      </c>
    </row>
    <row r="433" spans="1:2">
      <c r="A433" s="176">
        <v>43</v>
      </c>
      <c r="B433" s="176">
        <v>25.955394324163411</v>
      </c>
    </row>
    <row r="434" spans="1:2">
      <c r="A434" s="176">
        <v>43.1</v>
      </c>
      <c r="B434" s="176">
        <v>25.726568128081041</v>
      </c>
    </row>
    <row r="435" spans="1:2">
      <c r="A435" s="176">
        <v>43.2</v>
      </c>
      <c r="B435" s="176">
        <v>25.497741931998661</v>
      </c>
    </row>
    <row r="436" spans="1:2">
      <c r="A436" s="176">
        <v>43.3</v>
      </c>
      <c r="B436" s="176">
        <v>25.268915735916291</v>
      </c>
    </row>
    <row r="437" spans="1:2">
      <c r="A437" s="176">
        <v>43.400000000000013</v>
      </c>
      <c r="B437" s="176">
        <v>25.040089539833911</v>
      </c>
    </row>
    <row r="438" spans="1:2">
      <c r="A438" s="176">
        <v>43.5</v>
      </c>
      <c r="B438" s="176">
        <v>24.811263343751559</v>
      </c>
    </row>
    <row r="439" spans="1:2">
      <c r="A439" s="176">
        <v>43.6</v>
      </c>
      <c r="B439" s="176">
        <v>24.582437147669179</v>
      </c>
    </row>
    <row r="440" spans="1:2">
      <c r="A440" s="176">
        <v>43.7</v>
      </c>
      <c r="B440" s="176">
        <v>24.353610951586809</v>
      </c>
    </row>
    <row r="441" spans="1:2">
      <c r="A441" s="176">
        <v>43.8</v>
      </c>
      <c r="B441" s="176">
        <v>24.124784755504429</v>
      </c>
    </row>
    <row r="442" spans="1:2">
      <c r="A442" s="176">
        <v>43.900000000000013</v>
      </c>
      <c r="B442" s="176">
        <v>23.895958559422059</v>
      </c>
    </row>
    <row r="443" spans="1:2">
      <c r="A443" s="176">
        <v>44</v>
      </c>
      <c r="B443" s="176">
        <v>23.6671323633397</v>
      </c>
    </row>
    <row r="444" spans="1:2">
      <c r="A444" s="176">
        <v>44.1</v>
      </c>
      <c r="B444" s="176">
        <v>23.51758497245234</v>
      </c>
    </row>
    <row r="445" spans="1:2">
      <c r="A445" s="176">
        <v>44.2</v>
      </c>
      <c r="B445" s="176">
        <v>23.36803758156498</v>
      </c>
    </row>
    <row r="446" spans="1:2">
      <c r="A446" s="176">
        <v>44.3</v>
      </c>
      <c r="B446" s="176">
        <v>23.218490190677631</v>
      </c>
    </row>
    <row r="447" spans="1:2">
      <c r="A447" s="176">
        <v>44.400000000000013</v>
      </c>
      <c r="B447" s="176">
        <v>23.068942799790271</v>
      </c>
    </row>
    <row r="448" spans="1:2">
      <c r="A448" s="176">
        <v>44.5</v>
      </c>
      <c r="B448" s="176">
        <v>22.919395408902918</v>
      </c>
    </row>
    <row r="449" spans="1:2">
      <c r="A449" s="176">
        <v>44.6</v>
      </c>
      <c r="B449" s="176">
        <v>22.769848018015558</v>
      </c>
    </row>
    <row r="450" spans="1:2">
      <c r="A450" s="176">
        <v>44.7</v>
      </c>
      <c r="B450" s="176">
        <v>22.620300627128199</v>
      </c>
    </row>
    <row r="451" spans="1:2">
      <c r="A451" s="176">
        <v>44.8</v>
      </c>
      <c r="B451" s="176">
        <v>22.470753236240849</v>
      </c>
    </row>
    <row r="452" spans="1:2">
      <c r="A452" s="176">
        <v>44.900000000000013</v>
      </c>
      <c r="B452" s="176">
        <v>22.321205845353489</v>
      </c>
    </row>
    <row r="453" spans="1:2">
      <c r="A453" s="176">
        <v>45</v>
      </c>
      <c r="B453" s="176">
        <v>22.17165845446614</v>
      </c>
    </row>
    <row r="454" spans="1:2">
      <c r="A454" s="176">
        <v>45.1</v>
      </c>
      <c r="B454" s="176">
        <v>21.983634283451568</v>
      </c>
    </row>
    <row r="455" spans="1:2">
      <c r="A455" s="176">
        <v>45.2</v>
      </c>
      <c r="B455" s="176">
        <v>21.795610112437011</v>
      </c>
    </row>
    <row r="456" spans="1:2">
      <c r="A456" s="176">
        <v>45.3</v>
      </c>
      <c r="B456" s="176">
        <v>21.607585941422439</v>
      </c>
    </row>
    <row r="457" spans="1:2">
      <c r="A457" s="176">
        <v>45.400000000000013</v>
      </c>
      <c r="B457" s="176">
        <v>21.419561770407871</v>
      </c>
    </row>
    <row r="458" spans="1:2">
      <c r="A458" s="176">
        <v>45.5</v>
      </c>
      <c r="B458" s="176">
        <v>21.23153759939332</v>
      </c>
    </row>
    <row r="459" spans="1:2">
      <c r="A459" s="176">
        <v>45.6</v>
      </c>
      <c r="B459" s="176">
        <v>21.043513428378748</v>
      </c>
    </row>
    <row r="460" spans="1:2">
      <c r="A460" s="176">
        <v>45.7</v>
      </c>
      <c r="B460" s="176">
        <v>20.855489257364191</v>
      </c>
    </row>
    <row r="461" spans="1:2">
      <c r="A461" s="176">
        <v>45.8</v>
      </c>
      <c r="B461" s="176">
        <v>20.667465086349619</v>
      </c>
    </row>
    <row r="462" spans="1:2">
      <c r="A462" s="176">
        <v>45.900000000000013</v>
      </c>
      <c r="B462" s="176">
        <v>20.479440915335051</v>
      </c>
    </row>
    <row r="463" spans="1:2">
      <c r="A463" s="176">
        <v>46</v>
      </c>
      <c r="B463" s="176">
        <v>20.2914167443205</v>
      </c>
    </row>
    <row r="464" spans="1:2">
      <c r="A464" s="176">
        <v>46.1</v>
      </c>
      <c r="B464" s="176">
        <v>20.16814996920326</v>
      </c>
    </row>
    <row r="465" spans="1:2">
      <c r="A465" s="176">
        <v>46.2</v>
      </c>
      <c r="B465" s="176">
        <v>20.044883194086012</v>
      </c>
    </row>
    <row r="466" spans="1:2">
      <c r="A466" s="176">
        <v>46.3</v>
      </c>
      <c r="B466" s="176">
        <v>19.92161641896876</v>
      </c>
    </row>
    <row r="467" spans="1:2">
      <c r="A467" s="176">
        <v>46.400000000000013</v>
      </c>
      <c r="B467" s="176">
        <v>19.79834964385152</v>
      </c>
    </row>
    <row r="468" spans="1:2">
      <c r="A468" s="176">
        <v>46.5</v>
      </c>
      <c r="B468" s="176">
        <v>19.67508286873429</v>
      </c>
    </row>
    <row r="469" spans="1:2">
      <c r="A469" s="176">
        <v>46.6</v>
      </c>
      <c r="B469" s="176">
        <v>19.551816093617042</v>
      </c>
    </row>
    <row r="470" spans="1:2">
      <c r="A470" s="176">
        <v>46.7</v>
      </c>
      <c r="B470" s="176">
        <v>19.42854931849979</v>
      </c>
    </row>
    <row r="471" spans="1:2">
      <c r="A471" s="176">
        <v>46.8</v>
      </c>
      <c r="B471" s="176">
        <v>19.30528254338255</v>
      </c>
    </row>
    <row r="472" spans="1:2">
      <c r="A472" s="176">
        <v>46.900000000000013</v>
      </c>
      <c r="B472" s="176">
        <v>19.182015768265309</v>
      </c>
    </row>
    <row r="473" spans="1:2">
      <c r="A473" s="176">
        <v>47</v>
      </c>
      <c r="B473" s="176">
        <v>19.058748993148068</v>
      </c>
    </row>
    <row r="474" spans="1:2">
      <c r="A474" s="176">
        <v>47.1</v>
      </c>
      <c r="B474" s="176">
        <v>18.957029313093461</v>
      </c>
    </row>
    <row r="475" spans="1:2">
      <c r="A475" s="176">
        <v>47.2</v>
      </c>
      <c r="B475" s="176">
        <v>18.855309633038861</v>
      </c>
    </row>
    <row r="476" spans="1:2">
      <c r="A476" s="176">
        <v>47.3</v>
      </c>
      <c r="B476" s="176">
        <v>18.75358995298425</v>
      </c>
    </row>
    <row r="477" spans="1:2">
      <c r="A477" s="176">
        <v>47.400000000000013</v>
      </c>
      <c r="B477" s="176">
        <v>18.651870272929639</v>
      </c>
    </row>
    <row r="478" spans="1:2">
      <c r="A478" s="176">
        <v>47.5</v>
      </c>
      <c r="B478" s="176">
        <v>18.550150592875038</v>
      </c>
    </row>
    <row r="479" spans="1:2">
      <c r="A479" s="176">
        <v>47.6</v>
      </c>
      <c r="B479" s="176">
        <v>18.448430912820442</v>
      </c>
    </row>
    <row r="480" spans="1:2">
      <c r="A480" s="176">
        <v>47.7</v>
      </c>
      <c r="B480" s="176">
        <v>18.346711232765831</v>
      </c>
    </row>
    <row r="481" spans="1:2">
      <c r="A481" s="176">
        <v>47.8</v>
      </c>
      <c r="B481" s="176">
        <v>18.24499155271122</v>
      </c>
    </row>
    <row r="482" spans="1:2">
      <c r="A482" s="176">
        <v>47.900000000000013</v>
      </c>
      <c r="B482" s="176">
        <v>18.143271872656619</v>
      </c>
    </row>
    <row r="483" spans="1:2">
      <c r="A483" s="176">
        <v>48</v>
      </c>
      <c r="B483" s="176">
        <v>18.041552192602019</v>
      </c>
    </row>
    <row r="484" spans="1:2">
      <c r="A484" s="176">
        <v>48.1</v>
      </c>
      <c r="B484" s="176">
        <v>18.030940462676739</v>
      </c>
    </row>
    <row r="485" spans="1:2">
      <c r="A485" s="176">
        <v>48.2</v>
      </c>
      <c r="B485" s="176">
        <v>18.020328732751452</v>
      </c>
    </row>
    <row r="486" spans="1:2">
      <c r="A486" s="176">
        <v>48.3</v>
      </c>
      <c r="B486" s="176">
        <v>18.009717002826161</v>
      </c>
    </row>
    <row r="487" spans="1:2">
      <c r="A487" s="176">
        <v>48.400000000000013</v>
      </c>
      <c r="B487" s="176">
        <v>17.999105272900881</v>
      </c>
    </row>
    <row r="488" spans="1:2">
      <c r="A488" s="176">
        <v>48.5</v>
      </c>
      <c r="B488" s="176">
        <v>17.988493542975601</v>
      </c>
    </row>
    <row r="489" spans="1:2">
      <c r="A489" s="176">
        <v>48.6</v>
      </c>
      <c r="B489" s="176">
        <v>17.97788181305031</v>
      </c>
    </row>
    <row r="490" spans="1:2">
      <c r="A490" s="176">
        <v>48.7</v>
      </c>
      <c r="B490" s="176">
        <v>17.96727008312503</v>
      </c>
    </row>
    <row r="491" spans="1:2">
      <c r="A491" s="176">
        <v>48.8</v>
      </c>
      <c r="B491" s="176">
        <v>17.956658353199739</v>
      </c>
    </row>
    <row r="492" spans="1:2">
      <c r="A492" s="176">
        <v>48.900000000000013</v>
      </c>
      <c r="B492" s="176">
        <v>17.946046623274459</v>
      </c>
    </row>
    <row r="493" spans="1:2">
      <c r="A493" s="176">
        <v>49</v>
      </c>
      <c r="B493" s="176">
        <v>17.935434893349171</v>
      </c>
    </row>
    <row r="494" spans="1:2">
      <c r="A494" s="176">
        <v>49.1</v>
      </c>
      <c r="B494" s="176">
        <v>17.849094722754</v>
      </c>
    </row>
    <row r="495" spans="1:2">
      <c r="A495" s="176">
        <v>49.2</v>
      </c>
      <c r="B495" s="176">
        <v>17.762754552158832</v>
      </c>
    </row>
    <row r="496" spans="1:2">
      <c r="A496" s="176">
        <v>49.3</v>
      </c>
      <c r="B496" s="176">
        <v>17.67641438156366</v>
      </c>
    </row>
    <row r="497" spans="1:2">
      <c r="A497" s="176">
        <v>49.400000000000013</v>
      </c>
      <c r="B497" s="176">
        <v>17.590074210968481</v>
      </c>
    </row>
    <row r="498" spans="1:2">
      <c r="A498" s="176">
        <v>49.5</v>
      </c>
      <c r="B498" s="176">
        <v>17.50373404037332</v>
      </c>
    </row>
    <row r="499" spans="1:2">
      <c r="A499" s="176">
        <v>49.6</v>
      </c>
      <c r="B499" s="176">
        <v>17.417393869778149</v>
      </c>
    </row>
    <row r="500" spans="1:2">
      <c r="A500" s="176">
        <v>49.7</v>
      </c>
      <c r="B500" s="176">
        <v>17.331053699182981</v>
      </c>
    </row>
    <row r="501" spans="1:2">
      <c r="A501" s="176">
        <v>49.8</v>
      </c>
      <c r="B501" s="176">
        <v>17.244713528587809</v>
      </c>
    </row>
    <row r="502" spans="1:2">
      <c r="A502" s="176">
        <v>49.900000000000013</v>
      </c>
      <c r="B502" s="176">
        <v>17.15837335799263</v>
      </c>
    </row>
    <row r="503" spans="1:2">
      <c r="A503" s="176">
        <v>50</v>
      </c>
      <c r="B503" s="176">
        <v>17.072033187397469</v>
      </c>
    </row>
    <row r="504" spans="1:2">
      <c r="A504" s="176">
        <v>50.1</v>
      </c>
      <c r="B504" s="176">
        <v>17.013167211146008</v>
      </c>
    </row>
    <row r="505" spans="1:2">
      <c r="A505" s="176">
        <v>50.2</v>
      </c>
      <c r="B505" s="176">
        <v>16.954301234894551</v>
      </c>
    </row>
    <row r="506" spans="1:2">
      <c r="A506" s="176">
        <v>50.3</v>
      </c>
      <c r="B506" s="176">
        <v>16.89543525864309</v>
      </c>
    </row>
    <row r="507" spans="1:2">
      <c r="A507" s="176">
        <v>50.400000000000013</v>
      </c>
      <c r="B507" s="176">
        <v>16.836569282391629</v>
      </c>
    </row>
    <row r="508" spans="1:2">
      <c r="A508" s="176">
        <v>50.5</v>
      </c>
      <c r="B508" s="176">
        <v>16.777703306140179</v>
      </c>
    </row>
    <row r="509" spans="1:2">
      <c r="A509" s="176">
        <v>50.6</v>
      </c>
      <c r="B509" s="176">
        <v>16.718837329888711</v>
      </c>
    </row>
    <row r="510" spans="1:2">
      <c r="A510" s="176">
        <v>50.7</v>
      </c>
      <c r="B510" s="176">
        <v>16.65997135363726</v>
      </c>
    </row>
    <row r="511" spans="1:2">
      <c r="A511" s="176">
        <v>50.8</v>
      </c>
      <c r="B511" s="176">
        <v>16.601105377385799</v>
      </c>
    </row>
    <row r="512" spans="1:2">
      <c r="A512" s="176">
        <v>50.900000000000013</v>
      </c>
      <c r="B512" s="176">
        <v>16.542239401134331</v>
      </c>
    </row>
    <row r="513" spans="1:2">
      <c r="A513" s="176">
        <v>51</v>
      </c>
      <c r="B513" s="176">
        <v>16.483373424882881</v>
      </c>
    </row>
    <row r="514" spans="1:2">
      <c r="A514" s="176">
        <v>51.1</v>
      </c>
      <c r="B514" s="176">
        <v>16.399129199436519</v>
      </c>
    </row>
    <row r="515" spans="1:2">
      <c r="A515" s="176">
        <v>51.2</v>
      </c>
      <c r="B515" s="176">
        <v>16.31488497399015</v>
      </c>
    </row>
    <row r="516" spans="1:2">
      <c r="A516" s="176">
        <v>51.3</v>
      </c>
      <c r="B516" s="176">
        <v>16.230640748543781</v>
      </c>
    </row>
    <row r="517" spans="1:2">
      <c r="A517" s="176">
        <v>51.400000000000013</v>
      </c>
      <c r="B517" s="176">
        <v>16.146396523097408</v>
      </c>
    </row>
    <row r="518" spans="1:2">
      <c r="A518" s="176">
        <v>51.5</v>
      </c>
      <c r="B518" s="176">
        <v>16.06215229765105</v>
      </c>
    </row>
    <row r="519" spans="1:2">
      <c r="A519" s="176">
        <v>51.6</v>
      </c>
      <c r="B519" s="176">
        <v>15.977908072204681</v>
      </c>
    </row>
    <row r="520" spans="1:2">
      <c r="A520" s="176">
        <v>51.7</v>
      </c>
      <c r="B520" s="176">
        <v>15.89366384675832</v>
      </c>
    </row>
    <row r="521" spans="1:2">
      <c r="A521" s="176">
        <v>51.8</v>
      </c>
      <c r="B521" s="176">
        <v>15.80941962131195</v>
      </c>
    </row>
    <row r="522" spans="1:2">
      <c r="A522" s="176">
        <v>51.900000000000013</v>
      </c>
      <c r="B522" s="176">
        <v>15.72517539586558</v>
      </c>
    </row>
    <row r="523" spans="1:2">
      <c r="A523" s="176">
        <v>52</v>
      </c>
      <c r="B523" s="176">
        <v>15.64093117041922</v>
      </c>
    </row>
    <row r="524" spans="1:2">
      <c r="A524" s="176">
        <v>52.1</v>
      </c>
      <c r="B524" s="176">
        <v>15.481647453897191</v>
      </c>
    </row>
    <row r="525" spans="1:2">
      <c r="A525" s="176">
        <v>52.2</v>
      </c>
      <c r="B525" s="176">
        <v>15.32236373737515</v>
      </c>
    </row>
    <row r="526" spans="1:2">
      <c r="A526" s="176">
        <v>52.3</v>
      </c>
      <c r="B526" s="176">
        <v>15.163080020853119</v>
      </c>
    </row>
    <row r="527" spans="1:2">
      <c r="A527" s="176">
        <v>52.400000000000013</v>
      </c>
      <c r="B527" s="176">
        <v>15.003796304331081</v>
      </c>
    </row>
    <row r="528" spans="1:2">
      <c r="A528" s="176">
        <v>52.5</v>
      </c>
      <c r="B528" s="176">
        <v>14.84451258780906</v>
      </c>
    </row>
    <row r="529" spans="1:2">
      <c r="A529" s="176">
        <v>52.6</v>
      </c>
      <c r="B529" s="176">
        <v>14.68522887128703</v>
      </c>
    </row>
    <row r="530" spans="1:2">
      <c r="A530" s="176">
        <v>52.7</v>
      </c>
      <c r="B530" s="176">
        <v>14.52594515476499</v>
      </c>
    </row>
    <row r="531" spans="1:2">
      <c r="A531" s="176">
        <v>52.8</v>
      </c>
      <c r="B531" s="176">
        <v>14.366661438242961</v>
      </c>
    </row>
    <row r="532" spans="1:2">
      <c r="A532" s="176">
        <v>52.900000000000013</v>
      </c>
      <c r="B532" s="176">
        <v>14.207377721720921</v>
      </c>
    </row>
    <row r="533" spans="1:2">
      <c r="A533" s="176">
        <v>53</v>
      </c>
      <c r="B533" s="176">
        <v>14.0480940051989</v>
      </c>
    </row>
    <row r="534" spans="1:2">
      <c r="A534" s="176">
        <v>53.1</v>
      </c>
      <c r="B534" s="176">
        <v>13.85878001520828</v>
      </c>
    </row>
    <row r="535" spans="1:2">
      <c r="A535" s="176">
        <v>53.2</v>
      </c>
      <c r="B535" s="176">
        <v>13.66946602521767</v>
      </c>
    </row>
    <row r="536" spans="1:2">
      <c r="A536" s="176">
        <v>53.3</v>
      </c>
      <c r="B536" s="176">
        <v>13.48015203522705</v>
      </c>
    </row>
    <row r="537" spans="1:2">
      <c r="A537" s="176">
        <v>53.400000000000013</v>
      </c>
      <c r="B537" s="176">
        <v>13.290838045236431</v>
      </c>
    </row>
    <row r="538" spans="1:2">
      <c r="A538" s="176">
        <v>53.5</v>
      </c>
      <c r="B538" s="176">
        <v>13.101524055245831</v>
      </c>
    </row>
    <row r="539" spans="1:2">
      <c r="A539" s="176">
        <v>53.6</v>
      </c>
      <c r="B539" s="176">
        <v>12.912210065255209</v>
      </c>
    </row>
    <row r="540" spans="1:2">
      <c r="A540" s="176">
        <v>53.7</v>
      </c>
      <c r="B540" s="176">
        <v>12.7228960752646</v>
      </c>
    </row>
    <row r="541" spans="1:2">
      <c r="A541" s="176">
        <v>53.8</v>
      </c>
      <c r="B541" s="176">
        <v>12.533582085273981</v>
      </c>
    </row>
    <row r="542" spans="1:2">
      <c r="A542" s="176">
        <v>53.900000000000013</v>
      </c>
      <c r="B542" s="176">
        <v>12.344268095283359</v>
      </c>
    </row>
    <row r="543" spans="1:2">
      <c r="A543" s="176">
        <v>54</v>
      </c>
      <c r="B543" s="176">
        <v>12.154954105292759</v>
      </c>
    </row>
    <row r="544" spans="1:2">
      <c r="A544" s="176">
        <v>54.1</v>
      </c>
      <c r="B544" s="176">
        <v>12.13648923166409</v>
      </c>
    </row>
    <row r="545" spans="1:2">
      <c r="A545" s="176">
        <v>54.2</v>
      </c>
      <c r="B545" s="176">
        <v>12.118024358035431</v>
      </c>
    </row>
    <row r="546" spans="1:2">
      <c r="A546" s="176">
        <v>54.3</v>
      </c>
      <c r="B546" s="176">
        <v>12.099559484406759</v>
      </c>
    </row>
    <row r="547" spans="1:2">
      <c r="A547" s="176">
        <v>54.400000000000013</v>
      </c>
      <c r="B547" s="176">
        <v>12.08109461077809</v>
      </c>
    </row>
    <row r="548" spans="1:2">
      <c r="A548" s="176">
        <v>54.5</v>
      </c>
      <c r="B548" s="176">
        <v>12.062629737149431</v>
      </c>
    </row>
    <row r="549" spans="1:2">
      <c r="A549" s="176">
        <v>54.6</v>
      </c>
      <c r="B549" s="176">
        <v>12.044164863520759</v>
      </c>
    </row>
    <row r="550" spans="1:2">
      <c r="A550" s="176">
        <v>54.7</v>
      </c>
      <c r="B550" s="176">
        <v>12.02569998989209</v>
      </c>
    </row>
    <row r="551" spans="1:2">
      <c r="A551" s="176">
        <v>54.8</v>
      </c>
      <c r="B551" s="176">
        <v>12.00723511626342</v>
      </c>
    </row>
    <row r="552" spans="1:2">
      <c r="A552" s="176">
        <v>54.900000000000013</v>
      </c>
      <c r="B552" s="176">
        <v>11.988770242634761</v>
      </c>
    </row>
    <row r="553" spans="1:2">
      <c r="A553" s="176">
        <v>55</v>
      </c>
      <c r="B553" s="176">
        <v>11.970305369006089</v>
      </c>
    </row>
    <row r="554" spans="1:2">
      <c r="A554" s="176">
        <v>55.1</v>
      </c>
      <c r="B554" s="176">
        <v>11.991576867398569</v>
      </c>
    </row>
    <row r="555" spans="1:2">
      <c r="A555" s="176">
        <v>55.2</v>
      </c>
      <c r="B555" s="176">
        <v>12.01284836579104</v>
      </c>
    </row>
    <row r="556" spans="1:2">
      <c r="A556" s="176">
        <v>55.3</v>
      </c>
      <c r="B556" s="176">
        <v>12.03411986418352</v>
      </c>
    </row>
    <row r="557" spans="1:2">
      <c r="A557" s="176">
        <v>55.400000000000013</v>
      </c>
      <c r="B557" s="176">
        <v>12.055391362575991</v>
      </c>
    </row>
    <row r="558" spans="1:2">
      <c r="A558" s="176">
        <v>55.5</v>
      </c>
      <c r="B558" s="176">
        <v>12.076662860968471</v>
      </c>
    </row>
    <row r="559" spans="1:2">
      <c r="A559" s="176">
        <v>55.6</v>
      </c>
      <c r="B559" s="176">
        <v>12.09793435936095</v>
      </c>
    </row>
    <row r="560" spans="1:2">
      <c r="A560" s="176">
        <v>55.7</v>
      </c>
      <c r="B560" s="176">
        <v>12.119205857753419</v>
      </c>
    </row>
    <row r="561" spans="1:2">
      <c r="A561" s="176">
        <v>55.8</v>
      </c>
      <c r="B561" s="176">
        <v>12.140477356145899</v>
      </c>
    </row>
    <row r="562" spans="1:2">
      <c r="A562" s="176">
        <v>55.900000000000013</v>
      </c>
      <c r="B562" s="176">
        <v>12.161748854538381</v>
      </c>
    </row>
    <row r="563" spans="1:2">
      <c r="A563" s="176">
        <v>56</v>
      </c>
      <c r="B563" s="176">
        <v>12.18302035293085</v>
      </c>
    </row>
    <row r="564" spans="1:2">
      <c r="A564" s="176">
        <v>56.1</v>
      </c>
      <c r="B564" s="176">
        <v>12.15001594120741</v>
      </c>
    </row>
    <row r="565" spans="1:2">
      <c r="A565" s="176">
        <v>56.2</v>
      </c>
      <c r="B565" s="176">
        <v>12.11701152948396</v>
      </c>
    </row>
    <row r="566" spans="1:2">
      <c r="A566" s="176">
        <v>56.3</v>
      </c>
      <c r="B566" s="176">
        <v>12.08400711776051</v>
      </c>
    </row>
    <row r="567" spans="1:2">
      <c r="A567" s="176">
        <v>56.400000000000013</v>
      </c>
      <c r="B567" s="176">
        <v>12.051002706037069</v>
      </c>
    </row>
    <row r="568" spans="1:2">
      <c r="A568" s="176">
        <v>56.5</v>
      </c>
      <c r="B568" s="176">
        <v>12.017998294313619</v>
      </c>
    </row>
    <row r="569" spans="1:2">
      <c r="A569" s="176">
        <v>56.6</v>
      </c>
      <c r="B569" s="176">
        <v>11.98499388259018</v>
      </c>
    </row>
    <row r="570" spans="1:2">
      <c r="A570" s="176">
        <v>56.7</v>
      </c>
      <c r="B570" s="176">
        <v>11.95198947086673</v>
      </c>
    </row>
    <row r="571" spans="1:2">
      <c r="A571" s="176">
        <v>56.8</v>
      </c>
      <c r="B571" s="176">
        <v>11.91898505914329</v>
      </c>
    </row>
    <row r="572" spans="1:2">
      <c r="A572" s="176">
        <v>56.900000000000013</v>
      </c>
      <c r="B572" s="176">
        <v>11.88598064741984</v>
      </c>
    </row>
    <row r="573" spans="1:2">
      <c r="A573" s="176">
        <v>57</v>
      </c>
      <c r="B573" s="176">
        <v>11.852976235696399</v>
      </c>
    </row>
    <row r="574" spans="1:2">
      <c r="A574" s="176">
        <v>57.1</v>
      </c>
      <c r="B574" s="176">
        <v>11.87097379623963</v>
      </c>
    </row>
    <row r="575" spans="1:2">
      <c r="A575" s="176">
        <v>57.2</v>
      </c>
      <c r="B575" s="176">
        <v>11.888971356782861</v>
      </c>
    </row>
    <row r="576" spans="1:2">
      <c r="A576" s="176">
        <v>57.3</v>
      </c>
      <c r="B576" s="176">
        <v>11.9069689173261</v>
      </c>
    </row>
    <row r="577" spans="1:2">
      <c r="A577" s="176">
        <v>57.400000000000013</v>
      </c>
      <c r="B577" s="176">
        <v>11.924966477869329</v>
      </c>
    </row>
    <row r="578" spans="1:2">
      <c r="A578" s="176">
        <v>57.5</v>
      </c>
      <c r="B578" s="176">
        <v>11.94296403841256</v>
      </c>
    </row>
    <row r="579" spans="1:2">
      <c r="A579" s="176">
        <v>57.6</v>
      </c>
      <c r="B579" s="176">
        <v>11.960961598955789</v>
      </c>
    </row>
    <row r="580" spans="1:2">
      <c r="A580" s="176">
        <v>57.7</v>
      </c>
      <c r="B580" s="176">
        <v>11.97895915949902</v>
      </c>
    </row>
    <row r="581" spans="1:2">
      <c r="A581" s="176">
        <v>57.8</v>
      </c>
      <c r="B581" s="176">
        <v>11.99695672004226</v>
      </c>
    </row>
    <row r="582" spans="1:2">
      <c r="A582" s="176">
        <v>57.900000000000013</v>
      </c>
      <c r="B582" s="176">
        <v>12.01495428058549</v>
      </c>
    </row>
    <row r="583" spans="1:2">
      <c r="A583" s="176">
        <v>58</v>
      </c>
      <c r="B583" s="176">
        <v>12.032951841128719</v>
      </c>
    </row>
    <row r="584" spans="1:2">
      <c r="A584" s="176">
        <v>58.1</v>
      </c>
      <c r="B584" s="176">
        <v>12.144105726293761</v>
      </c>
    </row>
    <row r="585" spans="1:2">
      <c r="A585" s="176">
        <v>58.2</v>
      </c>
      <c r="B585" s="176">
        <v>12.25525961145879</v>
      </c>
    </row>
    <row r="586" spans="1:2">
      <c r="A586" s="176">
        <v>58.3</v>
      </c>
      <c r="B586" s="176">
        <v>12.36641349662383</v>
      </c>
    </row>
    <row r="587" spans="1:2">
      <c r="A587" s="176">
        <v>58.400000000000013</v>
      </c>
      <c r="B587" s="176">
        <v>12.477567381788861</v>
      </c>
    </row>
    <row r="588" spans="1:2">
      <c r="A588" s="176">
        <v>58.5</v>
      </c>
      <c r="B588" s="176">
        <v>12.58872126695389</v>
      </c>
    </row>
    <row r="589" spans="1:2">
      <c r="A589" s="176">
        <v>58.6</v>
      </c>
      <c r="B589" s="176">
        <v>12.699875152118929</v>
      </c>
    </row>
    <row r="590" spans="1:2">
      <c r="A590" s="176">
        <v>58.7</v>
      </c>
      <c r="B590" s="176">
        <v>12.81102903728396</v>
      </c>
    </row>
    <row r="591" spans="1:2">
      <c r="A591" s="176">
        <v>58.8</v>
      </c>
      <c r="B591" s="176">
        <v>12.922182922449</v>
      </c>
    </row>
    <row r="592" spans="1:2">
      <c r="A592" s="176">
        <v>58.900000000000013</v>
      </c>
      <c r="B592" s="176">
        <v>13.033336807614029</v>
      </c>
    </row>
    <row r="593" spans="1:2">
      <c r="A593" s="176">
        <v>59</v>
      </c>
      <c r="B593" s="176">
        <v>13.14449069277906</v>
      </c>
    </row>
    <row r="594" spans="1:2">
      <c r="A594" s="176">
        <v>59.1</v>
      </c>
      <c r="B594" s="176">
        <v>13.117371300928189</v>
      </c>
    </row>
    <row r="595" spans="1:2">
      <c r="A595" s="176">
        <v>59.2</v>
      </c>
      <c r="B595" s="176">
        <v>13.09025190907732</v>
      </c>
    </row>
    <row r="596" spans="1:2">
      <c r="A596" s="176">
        <v>59.3</v>
      </c>
      <c r="B596" s="176">
        <v>13.06313251722645</v>
      </c>
    </row>
    <row r="597" spans="1:2">
      <c r="A597" s="176">
        <v>59.400000000000013</v>
      </c>
      <c r="B597" s="176">
        <v>13.036013125375581</v>
      </c>
    </row>
    <row r="598" spans="1:2">
      <c r="A598" s="176">
        <v>59.5</v>
      </c>
      <c r="B598" s="176">
        <v>13.008893733524699</v>
      </c>
    </row>
    <row r="599" spans="1:2">
      <c r="A599" s="176">
        <v>59.6</v>
      </c>
      <c r="B599" s="176">
        <v>12.98177434167383</v>
      </c>
    </row>
    <row r="600" spans="1:2">
      <c r="A600" s="176">
        <v>59.7</v>
      </c>
      <c r="B600" s="176">
        <v>12.95465494982296</v>
      </c>
    </row>
    <row r="601" spans="1:2">
      <c r="A601" s="176">
        <v>59.8</v>
      </c>
      <c r="B601" s="176">
        <v>12.927535557972091</v>
      </c>
    </row>
    <row r="602" spans="1:2">
      <c r="A602" s="176">
        <v>59.900000000000013</v>
      </c>
      <c r="B602" s="176">
        <v>12.90041616612122</v>
      </c>
    </row>
    <row r="603" spans="1:2">
      <c r="A603" s="176">
        <v>60</v>
      </c>
      <c r="B603" s="176">
        <v>12.873296774270351</v>
      </c>
    </row>
    <row r="604" spans="1:2">
      <c r="A604" s="176">
        <v>60.1</v>
      </c>
      <c r="B604" s="176">
        <v>12.952856458742801</v>
      </c>
    </row>
    <row r="605" spans="1:2">
      <c r="A605" s="176">
        <v>60.2</v>
      </c>
      <c r="B605" s="176">
        <v>13.032416143215251</v>
      </c>
    </row>
    <row r="606" spans="1:2">
      <c r="A606" s="176">
        <v>60.3</v>
      </c>
      <c r="B606" s="176">
        <v>13.11197582768771</v>
      </c>
    </row>
    <row r="607" spans="1:2">
      <c r="A607" s="176">
        <v>60.400000000000013</v>
      </c>
      <c r="B607" s="176">
        <v>13.19153551216016</v>
      </c>
    </row>
    <row r="608" spans="1:2">
      <c r="A608" s="176">
        <v>60.5</v>
      </c>
      <c r="B608" s="176">
        <v>13.271095196632601</v>
      </c>
    </row>
    <row r="609" spans="1:2">
      <c r="A609" s="176">
        <v>60.6</v>
      </c>
      <c r="B609" s="176">
        <v>13.35065488110506</v>
      </c>
    </row>
    <row r="610" spans="1:2">
      <c r="A610" s="176">
        <v>60.7</v>
      </c>
      <c r="B610" s="176">
        <v>13.43021456557751</v>
      </c>
    </row>
    <row r="611" spans="1:2">
      <c r="A611" s="176">
        <v>60.8</v>
      </c>
      <c r="B611" s="176">
        <v>13.50977425004996</v>
      </c>
    </row>
    <row r="612" spans="1:2">
      <c r="A612" s="176">
        <v>60.900000000000013</v>
      </c>
      <c r="B612" s="176">
        <v>13.58933393452241</v>
      </c>
    </row>
    <row r="613" spans="1:2">
      <c r="A613" s="176">
        <v>61</v>
      </c>
      <c r="B613" s="176">
        <v>13.66889361899486</v>
      </c>
    </row>
    <row r="614" spans="1:2">
      <c r="A614" s="176">
        <v>61.1</v>
      </c>
      <c r="B614" s="176">
        <v>13.79643060860076</v>
      </c>
    </row>
    <row r="615" spans="1:2">
      <c r="A615" s="176">
        <v>61.2</v>
      </c>
      <c r="B615" s="176">
        <v>13.923967598206669</v>
      </c>
    </row>
    <row r="616" spans="1:2">
      <c r="A616" s="176">
        <v>61.3</v>
      </c>
      <c r="B616" s="176">
        <v>14.05150458781257</v>
      </c>
    </row>
    <row r="617" spans="1:2">
      <c r="A617" s="176">
        <v>61.400000000000013</v>
      </c>
      <c r="B617" s="176">
        <v>14.17904157741847</v>
      </c>
    </row>
    <row r="618" spans="1:2">
      <c r="A618" s="176">
        <v>61.5</v>
      </c>
      <c r="B618" s="176">
        <v>14.30657856702436</v>
      </c>
    </row>
    <row r="619" spans="1:2">
      <c r="A619" s="176">
        <v>61.6</v>
      </c>
      <c r="B619" s="176">
        <v>14.434115556630269</v>
      </c>
    </row>
    <row r="620" spans="1:2">
      <c r="A620" s="176">
        <v>61.7</v>
      </c>
      <c r="B620" s="176">
        <v>14.56165254623617</v>
      </c>
    </row>
    <row r="621" spans="1:2">
      <c r="A621" s="176">
        <v>61.8</v>
      </c>
      <c r="B621" s="176">
        <v>14.68918953584207</v>
      </c>
    </row>
    <row r="622" spans="1:2">
      <c r="A622" s="176">
        <v>61.900000000000013</v>
      </c>
      <c r="B622" s="176">
        <v>14.816726525447979</v>
      </c>
    </row>
    <row r="623" spans="1:2">
      <c r="A623" s="176">
        <v>62</v>
      </c>
      <c r="B623" s="176">
        <v>14.944263515053869</v>
      </c>
    </row>
    <row r="624" spans="1:2">
      <c r="A624" s="176">
        <v>62.1</v>
      </c>
      <c r="B624" s="176">
        <v>14.990735464170291</v>
      </c>
    </row>
    <row r="625" spans="1:2">
      <c r="A625" s="176">
        <v>62.2</v>
      </c>
      <c r="B625" s="176">
        <v>15.037207413286721</v>
      </c>
    </row>
    <row r="626" spans="1:2">
      <c r="A626" s="176">
        <v>62.3</v>
      </c>
      <c r="B626" s="176">
        <v>15.08367936240314</v>
      </c>
    </row>
    <row r="627" spans="1:2">
      <c r="A627" s="176">
        <v>62.400000000000013</v>
      </c>
      <c r="B627" s="176">
        <v>15.130151311519571</v>
      </c>
    </row>
    <row r="628" spans="1:2">
      <c r="A628" s="176">
        <v>62.5</v>
      </c>
      <c r="B628" s="176">
        <v>15.17662326063599</v>
      </c>
    </row>
    <row r="629" spans="1:2">
      <c r="A629" s="176">
        <v>62.6</v>
      </c>
      <c r="B629" s="176">
        <v>15.22309520975241</v>
      </c>
    </row>
    <row r="630" spans="1:2">
      <c r="A630" s="176">
        <v>62.7</v>
      </c>
      <c r="B630" s="176">
        <v>15.26956715886884</v>
      </c>
    </row>
    <row r="631" spans="1:2">
      <c r="A631" s="176">
        <v>62.8</v>
      </c>
      <c r="B631" s="176">
        <v>15.31603910798526</v>
      </c>
    </row>
    <row r="632" spans="1:2">
      <c r="A632" s="176">
        <v>62.900000000000013</v>
      </c>
      <c r="B632" s="176">
        <v>15.36251105710169</v>
      </c>
    </row>
    <row r="633" spans="1:2">
      <c r="A633" s="176">
        <v>63</v>
      </c>
      <c r="B633" s="176">
        <v>15.40898300621811</v>
      </c>
    </row>
    <row r="634" spans="1:2">
      <c r="A634" s="176">
        <v>63.1</v>
      </c>
      <c r="B634" s="176">
        <v>15.45004049864971</v>
      </c>
    </row>
    <row r="635" spans="1:2">
      <c r="A635" s="176">
        <v>63.2</v>
      </c>
      <c r="B635" s="176">
        <v>15.4910979910813</v>
      </c>
    </row>
    <row r="636" spans="1:2">
      <c r="A636" s="176">
        <v>63.3</v>
      </c>
      <c r="B636" s="176">
        <v>15.5321554835129</v>
      </c>
    </row>
    <row r="637" spans="1:2">
      <c r="A637" s="176">
        <v>63.400000000000013</v>
      </c>
      <c r="B637" s="176">
        <v>15.5732129759445</v>
      </c>
    </row>
    <row r="638" spans="1:2">
      <c r="A638" s="176">
        <v>63.5</v>
      </c>
      <c r="B638" s="176">
        <v>15.614270468376089</v>
      </c>
    </row>
    <row r="639" spans="1:2">
      <c r="A639" s="176">
        <v>63.6</v>
      </c>
      <c r="B639" s="176">
        <v>15.655327960807689</v>
      </c>
    </row>
    <row r="640" spans="1:2">
      <c r="A640" s="176">
        <v>63.7</v>
      </c>
      <c r="B640" s="176">
        <v>15.696385453239291</v>
      </c>
    </row>
    <row r="641" spans="1:2">
      <c r="A641" s="176">
        <v>63.8</v>
      </c>
      <c r="B641" s="176">
        <v>15.737442945670891</v>
      </c>
    </row>
    <row r="642" spans="1:2">
      <c r="A642" s="176">
        <v>63.900000000000013</v>
      </c>
      <c r="B642" s="176">
        <v>15.77850043810249</v>
      </c>
    </row>
    <row r="643" spans="1:2">
      <c r="A643" s="176">
        <v>64</v>
      </c>
      <c r="B643" s="176">
        <v>15.81955793053408</v>
      </c>
    </row>
    <row r="644" spans="1:2">
      <c r="A644" s="176">
        <v>64.100000000000009</v>
      </c>
      <c r="B644" s="176">
        <v>15.942623256294031</v>
      </c>
    </row>
    <row r="645" spans="1:2">
      <c r="A645" s="176">
        <v>64.2</v>
      </c>
      <c r="B645" s="176">
        <v>16.065688582053959</v>
      </c>
    </row>
    <row r="646" spans="1:2">
      <c r="A646" s="176">
        <v>64.3</v>
      </c>
      <c r="B646" s="176">
        <v>16.18875390781389</v>
      </c>
    </row>
    <row r="647" spans="1:2">
      <c r="A647" s="176">
        <v>64.400000000000006</v>
      </c>
      <c r="B647" s="176">
        <v>16.311819233573839</v>
      </c>
    </row>
    <row r="648" spans="1:2">
      <c r="A648" s="176">
        <v>64.5</v>
      </c>
      <c r="B648" s="176">
        <v>16.43488455933376</v>
      </c>
    </row>
    <row r="649" spans="1:2">
      <c r="A649" s="176">
        <v>64.600000000000009</v>
      </c>
      <c r="B649" s="176">
        <v>16.557949885093709</v>
      </c>
    </row>
    <row r="650" spans="1:2">
      <c r="A650" s="176">
        <v>64.7</v>
      </c>
      <c r="B650" s="176">
        <v>16.681015210853641</v>
      </c>
    </row>
    <row r="651" spans="1:2">
      <c r="A651" s="176">
        <v>64.8</v>
      </c>
      <c r="B651" s="176">
        <v>16.804080536613569</v>
      </c>
    </row>
    <row r="652" spans="1:2">
      <c r="A652" s="176">
        <v>64.900000000000006</v>
      </c>
      <c r="B652" s="176">
        <v>16.927145862373521</v>
      </c>
    </row>
    <row r="653" spans="1:2">
      <c r="A653" s="176">
        <v>65</v>
      </c>
      <c r="B653" s="176">
        <v>17.050211188133449</v>
      </c>
    </row>
    <row r="654" spans="1:2">
      <c r="A654" s="176">
        <v>65.100000000000009</v>
      </c>
      <c r="B654" s="176">
        <v>17.054747542423641</v>
      </c>
    </row>
    <row r="655" spans="1:2">
      <c r="A655" s="176">
        <v>65.2</v>
      </c>
      <c r="B655" s="176">
        <v>17.05928389671384</v>
      </c>
    </row>
    <row r="656" spans="1:2">
      <c r="A656" s="176">
        <v>65.3</v>
      </c>
      <c r="B656" s="176">
        <v>17.063820251004032</v>
      </c>
    </row>
    <row r="657" spans="1:2">
      <c r="A657" s="176">
        <v>65.400000000000006</v>
      </c>
      <c r="B657" s="176">
        <v>17.06835660529422</v>
      </c>
    </row>
    <row r="658" spans="1:2">
      <c r="A658" s="176">
        <v>65.5</v>
      </c>
      <c r="B658" s="176">
        <v>17.072892959584411</v>
      </c>
    </row>
    <row r="659" spans="1:2">
      <c r="A659" s="176">
        <v>65.600000000000009</v>
      </c>
      <c r="B659" s="176">
        <v>17.07742931387461</v>
      </c>
    </row>
    <row r="660" spans="1:2">
      <c r="A660" s="176">
        <v>65.7</v>
      </c>
      <c r="B660" s="176">
        <v>17.081965668164798</v>
      </c>
    </row>
    <row r="661" spans="1:2">
      <c r="A661" s="176">
        <v>65.8</v>
      </c>
      <c r="B661" s="176">
        <v>17.08650202245499</v>
      </c>
    </row>
    <row r="662" spans="1:2">
      <c r="A662" s="176">
        <v>65.900000000000006</v>
      </c>
      <c r="B662" s="176">
        <v>17.091038376745189</v>
      </c>
    </row>
    <row r="663" spans="1:2">
      <c r="A663" s="176">
        <v>66</v>
      </c>
      <c r="B663" s="176">
        <v>17.095574731035381</v>
      </c>
    </row>
    <row r="664" spans="1:2">
      <c r="A664" s="176">
        <v>66.100000000000009</v>
      </c>
      <c r="B664" s="176">
        <v>17.106593916665549</v>
      </c>
    </row>
    <row r="665" spans="1:2">
      <c r="A665" s="176">
        <v>66.2</v>
      </c>
      <c r="B665" s="176">
        <v>17.11761310229571</v>
      </c>
    </row>
    <row r="666" spans="1:2">
      <c r="A666" s="176">
        <v>66.3</v>
      </c>
      <c r="B666" s="176">
        <v>17.128632287925878</v>
      </c>
    </row>
    <row r="667" spans="1:2">
      <c r="A667" s="176">
        <v>66.400000000000006</v>
      </c>
      <c r="B667" s="176">
        <v>17.13965147355605</v>
      </c>
    </row>
    <row r="668" spans="1:2">
      <c r="A668" s="176">
        <v>66.5</v>
      </c>
      <c r="B668" s="176">
        <v>17.150670659186211</v>
      </c>
    </row>
    <row r="669" spans="1:2">
      <c r="A669" s="176">
        <v>66.600000000000009</v>
      </c>
      <c r="B669" s="176">
        <v>17.161689844816379</v>
      </c>
    </row>
    <row r="670" spans="1:2">
      <c r="A670" s="176">
        <v>66.7</v>
      </c>
      <c r="B670" s="176">
        <v>17.172709030446551</v>
      </c>
    </row>
    <row r="671" spans="1:2">
      <c r="A671" s="176">
        <v>66.8</v>
      </c>
      <c r="B671" s="176">
        <v>17.18372821607672</v>
      </c>
    </row>
    <row r="672" spans="1:2">
      <c r="A672" s="176">
        <v>66.900000000000006</v>
      </c>
      <c r="B672" s="176">
        <v>17.194747401706881</v>
      </c>
    </row>
    <row r="673" spans="1:2">
      <c r="A673" s="176">
        <v>67</v>
      </c>
      <c r="B673" s="176">
        <v>17.205766587337049</v>
      </c>
    </row>
    <row r="674" spans="1:2">
      <c r="A674" s="176">
        <v>67.100000000000009</v>
      </c>
      <c r="B674" s="176">
        <v>17.355126055882309</v>
      </c>
    </row>
    <row r="675" spans="1:2">
      <c r="A675" s="176">
        <v>67.2</v>
      </c>
      <c r="B675" s="176">
        <v>17.504485524427551</v>
      </c>
    </row>
    <row r="676" spans="1:2">
      <c r="A676" s="176">
        <v>67.3</v>
      </c>
      <c r="B676" s="176">
        <v>17.6538449929728</v>
      </c>
    </row>
    <row r="677" spans="1:2">
      <c r="A677" s="176">
        <v>67.400000000000006</v>
      </c>
      <c r="B677" s="176">
        <v>17.80320446151806</v>
      </c>
    </row>
    <row r="678" spans="1:2">
      <c r="A678" s="176">
        <v>67.5</v>
      </c>
      <c r="B678" s="176">
        <v>17.95256393006331</v>
      </c>
    </row>
    <row r="679" spans="1:2">
      <c r="A679" s="176">
        <v>67.600000000000009</v>
      </c>
      <c r="B679" s="176">
        <v>18.101923398608569</v>
      </c>
    </row>
    <row r="680" spans="1:2">
      <c r="A680" s="176">
        <v>67.7</v>
      </c>
      <c r="B680" s="176">
        <v>18.251282867153812</v>
      </c>
    </row>
    <row r="681" spans="1:2">
      <c r="A681" s="176">
        <v>67.8</v>
      </c>
      <c r="B681" s="176">
        <v>18.40064233569905</v>
      </c>
    </row>
    <row r="682" spans="1:2">
      <c r="A682" s="176">
        <v>67.900000000000006</v>
      </c>
      <c r="B682" s="176">
        <v>18.550001804244321</v>
      </c>
    </row>
    <row r="683" spans="1:2">
      <c r="A683" s="176">
        <v>68</v>
      </c>
      <c r="B683" s="176">
        <v>18.69936127278956</v>
      </c>
    </row>
    <row r="684" spans="1:2">
      <c r="A684" s="176">
        <v>68.100000000000009</v>
      </c>
      <c r="B684" s="176">
        <v>19.046170040369208</v>
      </c>
    </row>
    <row r="685" spans="1:2">
      <c r="A685" s="176">
        <v>68.2</v>
      </c>
      <c r="B685" s="176">
        <v>19.392978807948811</v>
      </c>
    </row>
    <row r="686" spans="1:2">
      <c r="A686" s="176">
        <v>68.3</v>
      </c>
      <c r="B686" s="176">
        <v>19.73978757552841</v>
      </c>
    </row>
    <row r="687" spans="1:2">
      <c r="A687" s="176">
        <v>68.400000000000006</v>
      </c>
      <c r="B687" s="176">
        <v>20.086596343108059</v>
      </c>
    </row>
    <row r="688" spans="1:2">
      <c r="A688" s="176">
        <v>68.5</v>
      </c>
      <c r="B688" s="176">
        <v>20.433405110687669</v>
      </c>
    </row>
    <row r="689" spans="1:2">
      <c r="A689" s="176">
        <v>68.600000000000009</v>
      </c>
      <c r="B689" s="176">
        <v>20.780213878267311</v>
      </c>
    </row>
    <row r="690" spans="1:2">
      <c r="A690" s="176">
        <v>68.7</v>
      </c>
      <c r="B690" s="176">
        <v>21.12702264584691</v>
      </c>
    </row>
    <row r="691" spans="1:2">
      <c r="A691" s="176">
        <v>68.8</v>
      </c>
      <c r="B691" s="176">
        <v>21.47383141342652</v>
      </c>
    </row>
    <row r="692" spans="1:2">
      <c r="A692" s="176">
        <v>68.900000000000006</v>
      </c>
      <c r="B692" s="176">
        <v>21.820640181006169</v>
      </c>
    </row>
    <row r="693" spans="1:2">
      <c r="A693" s="176">
        <v>69</v>
      </c>
      <c r="B693" s="176">
        <v>22.167448948585768</v>
      </c>
    </row>
    <row r="694" spans="1:2">
      <c r="A694" s="176">
        <v>69.100000000000009</v>
      </c>
      <c r="B694" s="176">
        <v>22.493323994466898</v>
      </c>
    </row>
    <row r="695" spans="1:2">
      <c r="A695" s="176">
        <v>69.2</v>
      </c>
      <c r="B695" s="176">
        <v>22.819199040347989</v>
      </c>
    </row>
    <row r="696" spans="1:2">
      <c r="A696" s="176">
        <v>69.3</v>
      </c>
      <c r="B696" s="176">
        <v>23.145074086229069</v>
      </c>
    </row>
    <row r="697" spans="1:2">
      <c r="A697" s="176">
        <v>69.400000000000006</v>
      </c>
      <c r="B697" s="176">
        <v>23.470949132110199</v>
      </c>
    </row>
    <row r="698" spans="1:2">
      <c r="A698" s="176">
        <v>69.5</v>
      </c>
      <c r="B698" s="176">
        <v>23.796824177991279</v>
      </c>
    </row>
    <row r="699" spans="1:2">
      <c r="A699" s="176">
        <v>69.600000000000009</v>
      </c>
      <c r="B699" s="176">
        <v>24.12269922387242</v>
      </c>
    </row>
    <row r="700" spans="1:2">
      <c r="A700" s="176">
        <v>69.7</v>
      </c>
      <c r="B700" s="176">
        <v>24.4485742697535</v>
      </c>
    </row>
    <row r="701" spans="1:2">
      <c r="A701" s="176">
        <v>69.8</v>
      </c>
      <c r="B701" s="176">
        <v>24.77444931563458</v>
      </c>
    </row>
    <row r="702" spans="1:2">
      <c r="A702" s="176">
        <v>69.900000000000006</v>
      </c>
      <c r="B702" s="176">
        <v>25.100324361515721</v>
      </c>
    </row>
    <row r="703" spans="1:2">
      <c r="A703" s="176">
        <v>70</v>
      </c>
      <c r="B703" s="176">
        <v>25.426199407396801</v>
      </c>
    </row>
    <row r="704" spans="1:2">
      <c r="A704" s="176">
        <v>70.100000000000009</v>
      </c>
      <c r="B704" s="176">
        <v>25.836149694760081</v>
      </c>
    </row>
    <row r="705" spans="1:2">
      <c r="A705" s="176">
        <v>70.2</v>
      </c>
      <c r="B705" s="176">
        <v>26.24609998212329</v>
      </c>
    </row>
    <row r="706" spans="1:2">
      <c r="A706" s="176">
        <v>70.3</v>
      </c>
      <c r="B706" s="176">
        <v>26.65605026948651</v>
      </c>
    </row>
    <row r="707" spans="1:2">
      <c r="A707" s="176">
        <v>70.400000000000006</v>
      </c>
      <c r="B707" s="176">
        <v>27.066000556849779</v>
      </c>
    </row>
    <row r="708" spans="1:2">
      <c r="A708" s="176">
        <v>70.5</v>
      </c>
      <c r="B708" s="176">
        <v>27.475950844212999</v>
      </c>
    </row>
    <row r="709" spans="1:2">
      <c r="A709" s="176">
        <v>70.600000000000009</v>
      </c>
      <c r="B709" s="176">
        <v>27.885901131576279</v>
      </c>
    </row>
    <row r="710" spans="1:2">
      <c r="A710" s="176">
        <v>70.7</v>
      </c>
      <c r="B710" s="176">
        <v>28.295851418939488</v>
      </c>
    </row>
    <row r="711" spans="1:2">
      <c r="A711" s="176">
        <v>70.8</v>
      </c>
      <c r="B711" s="176">
        <v>28.705801706302712</v>
      </c>
    </row>
    <row r="712" spans="1:2">
      <c r="A712" s="176">
        <v>70.900000000000006</v>
      </c>
      <c r="B712" s="176">
        <v>29.115751993665981</v>
      </c>
    </row>
    <row r="713" spans="1:2">
      <c r="A713" s="176">
        <v>71</v>
      </c>
      <c r="B713" s="176">
        <v>29.525702281029201</v>
      </c>
    </row>
    <row r="714" spans="1:2">
      <c r="A714" s="176">
        <v>71.100000000000009</v>
      </c>
      <c r="B714" s="176">
        <v>29.784216984461889</v>
      </c>
    </row>
    <row r="715" spans="1:2">
      <c r="A715" s="176">
        <v>71.2</v>
      </c>
      <c r="B715" s="176">
        <v>30.042731687894531</v>
      </c>
    </row>
    <row r="716" spans="1:2">
      <c r="A716" s="176">
        <v>71.3</v>
      </c>
      <c r="B716" s="176">
        <v>30.301246391327179</v>
      </c>
    </row>
    <row r="717" spans="1:2">
      <c r="A717" s="176">
        <v>71.400000000000006</v>
      </c>
      <c r="B717" s="176">
        <v>30.55976109475986</v>
      </c>
    </row>
    <row r="718" spans="1:2">
      <c r="A718" s="176">
        <v>71.5</v>
      </c>
      <c r="B718" s="176">
        <v>30.818275798192499</v>
      </c>
    </row>
    <row r="719" spans="1:2">
      <c r="A719" s="176">
        <v>71.600000000000009</v>
      </c>
      <c r="B719" s="176">
        <v>31.07679050162519</v>
      </c>
    </row>
    <row r="720" spans="1:2">
      <c r="A720" s="176">
        <v>71.7</v>
      </c>
      <c r="B720" s="176">
        <v>31.335305205057828</v>
      </c>
    </row>
    <row r="721" spans="1:2">
      <c r="A721" s="176">
        <v>71.8</v>
      </c>
      <c r="B721" s="176">
        <v>31.593819908490481</v>
      </c>
    </row>
    <row r="722" spans="1:2">
      <c r="A722" s="176">
        <v>71.900000000000006</v>
      </c>
      <c r="B722" s="176">
        <v>31.852334611923158</v>
      </c>
    </row>
    <row r="723" spans="1:2">
      <c r="A723" s="176">
        <v>72</v>
      </c>
      <c r="B723" s="176">
        <v>32.110849315355807</v>
      </c>
    </row>
    <row r="724" spans="1:2">
      <c r="A724" s="176">
        <v>72.100000000000009</v>
      </c>
      <c r="B724" s="176">
        <v>32.231168298916167</v>
      </c>
    </row>
    <row r="725" spans="1:2">
      <c r="A725" s="176">
        <v>72.2</v>
      </c>
      <c r="B725" s="176">
        <v>32.351487282476512</v>
      </c>
    </row>
    <row r="726" spans="1:2">
      <c r="A726" s="176">
        <v>72.3</v>
      </c>
      <c r="B726" s="176">
        <v>32.471806266036857</v>
      </c>
    </row>
    <row r="727" spans="1:2">
      <c r="A727" s="176">
        <v>72.400000000000006</v>
      </c>
      <c r="B727" s="176">
        <v>32.592125249597217</v>
      </c>
    </row>
    <row r="728" spans="1:2">
      <c r="A728" s="176">
        <v>72.5</v>
      </c>
      <c r="B728" s="176">
        <v>32.712444233157562</v>
      </c>
    </row>
    <row r="729" spans="1:2">
      <c r="A729" s="176">
        <v>72.600000000000009</v>
      </c>
      <c r="B729" s="176">
        <v>32.832763216717922</v>
      </c>
    </row>
    <row r="730" spans="1:2">
      <c r="A730" s="176">
        <v>72.7</v>
      </c>
      <c r="B730" s="176">
        <v>32.95308220027826</v>
      </c>
    </row>
    <row r="731" spans="1:2">
      <c r="A731" s="176">
        <v>72.8</v>
      </c>
      <c r="B731" s="176">
        <v>33.073401183838612</v>
      </c>
    </row>
    <row r="732" spans="1:2">
      <c r="A732" s="176">
        <v>72.900000000000006</v>
      </c>
      <c r="B732" s="176">
        <v>33.193720167398958</v>
      </c>
    </row>
    <row r="733" spans="1:2">
      <c r="A733" s="176">
        <v>73</v>
      </c>
      <c r="B733" s="176">
        <v>33.31403915095931</v>
      </c>
    </row>
    <row r="734" spans="1:2">
      <c r="A734" s="176">
        <v>73.100000000000009</v>
      </c>
      <c r="B734" s="176">
        <v>33.583624218494883</v>
      </c>
    </row>
    <row r="735" spans="1:2">
      <c r="A735" s="176">
        <v>73.2</v>
      </c>
      <c r="B735" s="176">
        <v>33.853209286030413</v>
      </c>
    </row>
    <row r="736" spans="1:2">
      <c r="A736" s="176">
        <v>73.3</v>
      </c>
      <c r="B736" s="176">
        <v>34.122794353565951</v>
      </c>
    </row>
    <row r="737" spans="1:2">
      <c r="A737" s="176">
        <v>73.400000000000006</v>
      </c>
      <c r="B737" s="176">
        <v>34.392379421101523</v>
      </c>
    </row>
    <row r="738" spans="1:2">
      <c r="A738" s="176">
        <v>73.5</v>
      </c>
      <c r="B738" s="176">
        <v>34.661964488637047</v>
      </c>
    </row>
    <row r="739" spans="1:2">
      <c r="A739" s="176">
        <v>73.600000000000009</v>
      </c>
      <c r="B739" s="176">
        <v>34.931549556172627</v>
      </c>
    </row>
    <row r="740" spans="1:2">
      <c r="A740" s="176">
        <v>73.7</v>
      </c>
      <c r="B740" s="176">
        <v>35.201134623708157</v>
      </c>
    </row>
    <row r="741" spans="1:2">
      <c r="A741" s="176">
        <v>73.8</v>
      </c>
      <c r="B741" s="176">
        <v>35.470719691243687</v>
      </c>
    </row>
    <row r="742" spans="1:2">
      <c r="A742" s="176">
        <v>73.900000000000006</v>
      </c>
      <c r="B742" s="176">
        <v>35.740304758779267</v>
      </c>
    </row>
    <row r="743" spans="1:2">
      <c r="A743" s="176">
        <v>74</v>
      </c>
      <c r="B743" s="176">
        <v>36.009889826314797</v>
      </c>
    </row>
    <row r="744" spans="1:2">
      <c r="A744" s="176">
        <v>74.100000000000009</v>
      </c>
      <c r="B744" s="176">
        <v>36.155779166718311</v>
      </c>
    </row>
    <row r="745" spans="1:2">
      <c r="A745" s="176">
        <v>74.2</v>
      </c>
      <c r="B745" s="176">
        <v>36.301668507121803</v>
      </c>
    </row>
    <row r="746" spans="1:2">
      <c r="A746" s="176">
        <v>74.3</v>
      </c>
      <c r="B746" s="176">
        <v>36.447557847525303</v>
      </c>
    </row>
    <row r="747" spans="1:2">
      <c r="A747" s="176">
        <v>74.400000000000006</v>
      </c>
      <c r="B747" s="176">
        <v>36.59344718792881</v>
      </c>
    </row>
    <row r="748" spans="1:2">
      <c r="A748" s="176">
        <v>74.5</v>
      </c>
      <c r="B748" s="176">
        <v>36.739336528332302</v>
      </c>
    </row>
    <row r="749" spans="1:2">
      <c r="A749" s="176">
        <v>74.600000000000009</v>
      </c>
      <c r="B749" s="176">
        <v>36.885225868735823</v>
      </c>
    </row>
    <row r="750" spans="1:2">
      <c r="A750" s="176">
        <v>74.7</v>
      </c>
      <c r="B750" s="176">
        <v>37.031115209139308</v>
      </c>
    </row>
    <row r="751" spans="1:2">
      <c r="A751" s="176">
        <v>74.8</v>
      </c>
      <c r="B751" s="176">
        <v>37.177004549542801</v>
      </c>
    </row>
    <row r="752" spans="1:2">
      <c r="A752" s="176">
        <v>74.900000000000006</v>
      </c>
      <c r="B752" s="176">
        <v>37.322893889946307</v>
      </c>
    </row>
    <row r="753" spans="1:2">
      <c r="A753" s="176">
        <v>75</v>
      </c>
      <c r="B753" s="176">
        <v>37.468783230349807</v>
      </c>
    </row>
    <row r="754" spans="1:2">
      <c r="A754" s="176">
        <v>75.100000000000009</v>
      </c>
      <c r="B754" s="176">
        <v>37.546594089876258</v>
      </c>
    </row>
    <row r="755" spans="1:2">
      <c r="A755" s="176">
        <v>75.2</v>
      </c>
      <c r="B755" s="176">
        <v>37.624404949402702</v>
      </c>
    </row>
    <row r="756" spans="1:2">
      <c r="A756" s="176">
        <v>75.3</v>
      </c>
      <c r="B756" s="176">
        <v>37.702215808929139</v>
      </c>
    </row>
    <row r="757" spans="1:2">
      <c r="A757" s="176">
        <v>75.400000000000006</v>
      </c>
      <c r="B757" s="176">
        <v>37.780026668455591</v>
      </c>
    </row>
    <row r="758" spans="1:2">
      <c r="A758" s="176">
        <v>75.5</v>
      </c>
      <c r="B758" s="176">
        <v>37.857837527982028</v>
      </c>
    </row>
    <row r="759" spans="1:2">
      <c r="A759" s="176">
        <v>75.600000000000009</v>
      </c>
      <c r="B759" s="176">
        <v>37.935648387508493</v>
      </c>
    </row>
    <row r="760" spans="1:2">
      <c r="A760" s="176">
        <v>75.7</v>
      </c>
      <c r="B760" s="176">
        <v>38.01345924703493</v>
      </c>
    </row>
    <row r="761" spans="1:2">
      <c r="A761" s="176">
        <v>75.8</v>
      </c>
      <c r="B761" s="176">
        <v>38.091270106561367</v>
      </c>
    </row>
    <row r="762" spans="1:2">
      <c r="A762" s="176">
        <v>75.900000000000006</v>
      </c>
      <c r="B762" s="176">
        <v>38.169080966087819</v>
      </c>
    </row>
    <row r="763" spans="1:2">
      <c r="A763" s="176">
        <v>76</v>
      </c>
      <c r="B763" s="176">
        <v>38.246891825614263</v>
      </c>
    </row>
    <row r="764" spans="1:2">
      <c r="A764" s="176">
        <v>76.100000000000009</v>
      </c>
      <c r="B764" s="176">
        <v>38.318398426112893</v>
      </c>
    </row>
    <row r="765" spans="1:2">
      <c r="A765" s="176">
        <v>76.2</v>
      </c>
      <c r="B765" s="176">
        <v>38.389905026611522</v>
      </c>
    </row>
    <row r="766" spans="1:2">
      <c r="A766" s="176">
        <v>76.3</v>
      </c>
      <c r="B766" s="176">
        <v>38.461411627110138</v>
      </c>
    </row>
    <row r="767" spans="1:2">
      <c r="A767" s="176">
        <v>76.400000000000006</v>
      </c>
      <c r="B767" s="176">
        <v>38.532918227608768</v>
      </c>
    </row>
    <row r="768" spans="1:2">
      <c r="A768" s="176">
        <v>76.5</v>
      </c>
      <c r="B768" s="176">
        <v>38.604424828107383</v>
      </c>
    </row>
    <row r="769" spans="1:2">
      <c r="A769" s="176">
        <v>76.600000000000009</v>
      </c>
      <c r="B769" s="176">
        <v>38.67593142860602</v>
      </c>
    </row>
    <row r="770" spans="1:2">
      <c r="A770" s="176">
        <v>76.7</v>
      </c>
      <c r="B770" s="176">
        <v>38.747438029104643</v>
      </c>
    </row>
    <row r="771" spans="1:2">
      <c r="A771" s="176">
        <v>76.800000000000011</v>
      </c>
      <c r="B771" s="176">
        <v>38.818944629603273</v>
      </c>
    </row>
    <row r="772" spans="1:2">
      <c r="A772" s="176">
        <v>76.900000000000006</v>
      </c>
      <c r="B772" s="176">
        <v>38.890451230101888</v>
      </c>
    </row>
    <row r="773" spans="1:2">
      <c r="A773" s="176">
        <v>77</v>
      </c>
      <c r="B773" s="176">
        <v>38.961957830600511</v>
      </c>
    </row>
    <row r="774" spans="1:2">
      <c r="A774" s="176">
        <v>77.100000000000009</v>
      </c>
      <c r="B774" s="176">
        <v>38.940205359824887</v>
      </c>
    </row>
    <row r="775" spans="1:2">
      <c r="A775" s="176">
        <v>77.2</v>
      </c>
      <c r="B775" s="176">
        <v>38.918452889049277</v>
      </c>
    </row>
    <row r="776" spans="1:2">
      <c r="A776" s="176">
        <v>77.300000000000011</v>
      </c>
      <c r="B776" s="176">
        <v>38.896700418273667</v>
      </c>
    </row>
    <row r="777" spans="1:2">
      <c r="A777" s="176">
        <v>77.400000000000006</v>
      </c>
      <c r="B777" s="176">
        <v>38.874947947498057</v>
      </c>
    </row>
    <row r="778" spans="1:2">
      <c r="A778" s="176">
        <v>77.5</v>
      </c>
      <c r="B778" s="176">
        <v>38.853195476722448</v>
      </c>
    </row>
    <row r="779" spans="1:2">
      <c r="A779" s="176">
        <v>77.600000000000009</v>
      </c>
      <c r="B779" s="176">
        <v>38.831443005946838</v>
      </c>
    </row>
    <row r="780" spans="1:2">
      <c r="A780" s="176">
        <v>77.7</v>
      </c>
      <c r="B780" s="176">
        <v>38.809690535171228</v>
      </c>
    </row>
    <row r="781" spans="1:2">
      <c r="A781" s="176">
        <v>77.800000000000011</v>
      </c>
      <c r="B781" s="176">
        <v>38.787938064395611</v>
      </c>
    </row>
    <row r="782" spans="1:2">
      <c r="A782" s="176">
        <v>77.900000000000006</v>
      </c>
      <c r="B782" s="176">
        <v>38.766185593620001</v>
      </c>
    </row>
    <row r="783" spans="1:2">
      <c r="A783" s="176">
        <v>78</v>
      </c>
      <c r="B783" s="176">
        <v>38.744433122844391</v>
      </c>
    </row>
    <row r="784" spans="1:2">
      <c r="A784" s="176">
        <v>78.100000000000009</v>
      </c>
      <c r="B784" s="176">
        <v>38.827240374691357</v>
      </c>
    </row>
    <row r="785" spans="1:2">
      <c r="A785" s="176">
        <v>78.2</v>
      </c>
      <c r="B785" s="176">
        <v>38.910047626538322</v>
      </c>
    </row>
    <row r="786" spans="1:2">
      <c r="A786" s="176">
        <v>78.300000000000011</v>
      </c>
      <c r="B786" s="176">
        <v>38.992854878385288</v>
      </c>
    </row>
    <row r="787" spans="1:2">
      <c r="A787" s="176">
        <v>78.400000000000006</v>
      </c>
      <c r="B787" s="176">
        <v>39.075662130232253</v>
      </c>
    </row>
    <row r="788" spans="1:2">
      <c r="A788" s="176">
        <v>78.5</v>
      </c>
      <c r="B788" s="176">
        <v>39.158469382079197</v>
      </c>
    </row>
    <row r="789" spans="1:2">
      <c r="A789" s="176">
        <v>78.600000000000009</v>
      </c>
      <c r="B789" s="176">
        <v>39.241276633926169</v>
      </c>
    </row>
    <row r="790" spans="1:2">
      <c r="A790" s="176">
        <v>78.7</v>
      </c>
      <c r="B790" s="176">
        <v>39.324083885773128</v>
      </c>
    </row>
    <row r="791" spans="1:2">
      <c r="A791" s="176">
        <v>78.800000000000011</v>
      </c>
      <c r="B791" s="176">
        <v>39.406891137620093</v>
      </c>
    </row>
    <row r="792" spans="1:2">
      <c r="A792" s="176">
        <v>78.900000000000006</v>
      </c>
      <c r="B792" s="176">
        <v>39.489698389467051</v>
      </c>
    </row>
    <row r="793" spans="1:2">
      <c r="A793" s="176">
        <v>79</v>
      </c>
      <c r="B793" s="176">
        <v>39.572505641314009</v>
      </c>
    </row>
    <row r="794" spans="1:2">
      <c r="A794" s="176">
        <v>79.100000000000009</v>
      </c>
      <c r="B794" s="176">
        <v>39.51798254881971</v>
      </c>
    </row>
    <row r="795" spans="1:2">
      <c r="A795" s="176">
        <v>79.2</v>
      </c>
      <c r="B795" s="176">
        <v>39.463459456325417</v>
      </c>
    </row>
    <row r="796" spans="1:2">
      <c r="A796" s="176">
        <v>79.300000000000011</v>
      </c>
      <c r="B796" s="176">
        <v>39.408936363831117</v>
      </c>
    </row>
    <row r="797" spans="1:2">
      <c r="A797" s="176">
        <v>79.400000000000006</v>
      </c>
      <c r="B797" s="176">
        <v>39.354413271336838</v>
      </c>
    </row>
    <row r="798" spans="1:2">
      <c r="A798" s="176">
        <v>79.5</v>
      </c>
      <c r="B798" s="176">
        <v>39.299890178842553</v>
      </c>
    </row>
    <row r="799" spans="1:2">
      <c r="A799" s="176">
        <v>79.600000000000009</v>
      </c>
      <c r="B799" s="176">
        <v>39.245367086348253</v>
      </c>
    </row>
    <row r="800" spans="1:2">
      <c r="A800" s="176">
        <v>79.7</v>
      </c>
      <c r="B800" s="176">
        <v>39.19084399385396</v>
      </c>
    </row>
    <row r="801" spans="1:2">
      <c r="A801" s="176">
        <v>79.800000000000011</v>
      </c>
      <c r="B801" s="176">
        <v>39.136320901359667</v>
      </c>
    </row>
    <row r="802" spans="1:2">
      <c r="A802" s="176">
        <v>79.900000000000006</v>
      </c>
      <c r="B802" s="176">
        <v>39.081797808865367</v>
      </c>
    </row>
    <row r="803" spans="1:2">
      <c r="A803" s="176">
        <v>80</v>
      </c>
      <c r="B803" s="176">
        <v>39.027274716371089</v>
      </c>
    </row>
    <row r="804" spans="1:2">
      <c r="A804" s="176">
        <v>80.100000000000009</v>
      </c>
      <c r="B804" s="176">
        <v>39.082382131320799</v>
      </c>
    </row>
    <row r="805" spans="1:2">
      <c r="A805" s="176">
        <v>80.2</v>
      </c>
      <c r="B805" s="176">
        <v>39.137489546270487</v>
      </c>
    </row>
    <row r="806" spans="1:2">
      <c r="A806" s="176">
        <v>80.300000000000011</v>
      </c>
      <c r="B806" s="176">
        <v>39.192596961220197</v>
      </c>
    </row>
    <row r="807" spans="1:2">
      <c r="A807" s="176">
        <v>80.400000000000006</v>
      </c>
      <c r="B807" s="176">
        <v>39.247704376169906</v>
      </c>
    </row>
    <row r="808" spans="1:2">
      <c r="A808" s="176">
        <v>80.5</v>
      </c>
      <c r="B808" s="176">
        <v>39.302811791119609</v>
      </c>
    </row>
    <row r="809" spans="1:2">
      <c r="A809" s="176">
        <v>80.600000000000009</v>
      </c>
      <c r="B809" s="176">
        <v>39.357919206069312</v>
      </c>
    </row>
    <row r="810" spans="1:2">
      <c r="A810" s="176">
        <v>80.7</v>
      </c>
      <c r="B810" s="176">
        <v>39.413026621019007</v>
      </c>
    </row>
    <row r="811" spans="1:2">
      <c r="A811" s="176">
        <v>80.800000000000011</v>
      </c>
      <c r="B811" s="176">
        <v>39.468134035968717</v>
      </c>
    </row>
    <row r="812" spans="1:2">
      <c r="A812" s="176">
        <v>80.900000000000006</v>
      </c>
      <c r="B812" s="176">
        <v>39.52324145091842</v>
      </c>
    </row>
    <row r="813" spans="1:2">
      <c r="A813" s="176">
        <v>81</v>
      </c>
      <c r="B813" s="176">
        <v>39.578348865868122</v>
      </c>
    </row>
    <row r="814" spans="1:2">
      <c r="A814" s="176">
        <v>81.100000000000009</v>
      </c>
      <c r="B814" s="176">
        <v>39.410165799808937</v>
      </c>
    </row>
    <row r="815" spans="1:2">
      <c r="A815" s="176">
        <v>81.2</v>
      </c>
      <c r="B815" s="176">
        <v>39.241982733749794</v>
      </c>
    </row>
    <row r="816" spans="1:2">
      <c r="A816" s="176">
        <v>81.300000000000011</v>
      </c>
      <c r="B816" s="176">
        <v>39.073799667690601</v>
      </c>
    </row>
    <row r="817" spans="1:2">
      <c r="A817" s="176">
        <v>81.400000000000006</v>
      </c>
      <c r="B817" s="176">
        <v>38.905616601631444</v>
      </c>
    </row>
    <row r="818" spans="1:2">
      <c r="A818" s="176">
        <v>81.5</v>
      </c>
      <c r="B818" s="176">
        <v>38.737433535572293</v>
      </c>
    </row>
    <row r="819" spans="1:2">
      <c r="A819" s="176">
        <v>81.600000000000009</v>
      </c>
      <c r="B819" s="176">
        <v>38.569250469513108</v>
      </c>
    </row>
    <row r="820" spans="1:2">
      <c r="A820" s="176">
        <v>81.7</v>
      </c>
      <c r="B820" s="176">
        <v>38.401067403453951</v>
      </c>
    </row>
    <row r="821" spans="1:2">
      <c r="A821" s="176">
        <v>81.800000000000011</v>
      </c>
      <c r="B821" s="176">
        <v>38.232884337394758</v>
      </c>
    </row>
    <row r="822" spans="1:2">
      <c r="A822" s="176">
        <v>81.900000000000006</v>
      </c>
      <c r="B822" s="176">
        <v>38.064701271335608</v>
      </c>
    </row>
    <row r="823" spans="1:2">
      <c r="A823" s="176">
        <v>82</v>
      </c>
      <c r="B823" s="176">
        <v>37.89651820527645</v>
      </c>
    </row>
    <row r="824" spans="1:2">
      <c r="A824" s="176">
        <v>82.100000000000009</v>
      </c>
      <c r="B824" s="176">
        <v>37.756944150460043</v>
      </c>
    </row>
    <row r="825" spans="1:2">
      <c r="A825" s="176">
        <v>82.2</v>
      </c>
      <c r="B825" s="176">
        <v>37.617370095643643</v>
      </c>
    </row>
    <row r="826" spans="1:2">
      <c r="A826" s="176">
        <v>82.300000000000011</v>
      </c>
      <c r="B826" s="176">
        <v>37.477796040827222</v>
      </c>
    </row>
    <row r="827" spans="1:2">
      <c r="A827" s="176">
        <v>82.4</v>
      </c>
      <c r="B827" s="176">
        <v>37.338221986010822</v>
      </c>
    </row>
    <row r="828" spans="1:2">
      <c r="A828" s="176">
        <v>82.5</v>
      </c>
      <c r="B828" s="176">
        <v>37.198647931194429</v>
      </c>
    </row>
    <row r="829" spans="1:2">
      <c r="A829" s="176">
        <v>82.600000000000009</v>
      </c>
      <c r="B829" s="176">
        <v>37.059073876378008</v>
      </c>
    </row>
    <row r="830" spans="1:2">
      <c r="A830" s="176">
        <v>82.7</v>
      </c>
      <c r="B830" s="176">
        <v>36.919499821561622</v>
      </c>
    </row>
    <row r="831" spans="1:2">
      <c r="A831" s="176">
        <v>82.800000000000011</v>
      </c>
      <c r="B831" s="176">
        <v>36.779925766745187</v>
      </c>
    </row>
    <row r="832" spans="1:2">
      <c r="A832" s="176">
        <v>82.9</v>
      </c>
      <c r="B832" s="176">
        <v>36.640351711928801</v>
      </c>
    </row>
    <row r="833" spans="1:2">
      <c r="A833" s="176">
        <v>83</v>
      </c>
      <c r="B833" s="176">
        <v>36.500777657112401</v>
      </c>
    </row>
    <row r="834" spans="1:2">
      <c r="A834" s="176">
        <v>83.100000000000009</v>
      </c>
      <c r="B834" s="176">
        <v>36.497420411199549</v>
      </c>
    </row>
    <row r="835" spans="1:2">
      <c r="A835" s="176">
        <v>83.2</v>
      </c>
      <c r="B835" s="176">
        <v>36.494063165286697</v>
      </c>
    </row>
    <row r="836" spans="1:2">
      <c r="A836" s="176">
        <v>83.300000000000011</v>
      </c>
      <c r="B836" s="176">
        <v>36.490705919373852</v>
      </c>
    </row>
    <row r="837" spans="1:2">
      <c r="A837" s="176">
        <v>83.4</v>
      </c>
      <c r="B837" s="176">
        <v>36.487348673461</v>
      </c>
    </row>
    <row r="838" spans="1:2">
      <c r="A838" s="176">
        <v>83.5</v>
      </c>
      <c r="B838" s="176">
        <v>36.483991427548148</v>
      </c>
    </row>
    <row r="839" spans="1:2">
      <c r="A839" s="176">
        <v>83.600000000000009</v>
      </c>
      <c r="B839" s="176">
        <v>36.480634181635303</v>
      </c>
    </row>
    <row r="840" spans="1:2">
      <c r="A840" s="176">
        <v>83.7</v>
      </c>
      <c r="B840" s="176">
        <v>36.47727693572245</v>
      </c>
    </row>
    <row r="841" spans="1:2">
      <c r="A841" s="176">
        <v>83.800000000000011</v>
      </c>
      <c r="B841" s="176">
        <v>36.473919689809598</v>
      </c>
    </row>
    <row r="842" spans="1:2">
      <c r="A842" s="176">
        <v>83.9</v>
      </c>
      <c r="B842" s="176">
        <v>36.470562443896753</v>
      </c>
    </row>
    <row r="843" spans="1:2">
      <c r="A843" s="176">
        <v>84</v>
      </c>
      <c r="B843" s="176">
        <v>36.467205197983901</v>
      </c>
    </row>
    <row r="844" spans="1:2">
      <c r="A844" s="176">
        <v>84.100000000000009</v>
      </c>
      <c r="B844" s="176">
        <v>36.295075510067022</v>
      </c>
    </row>
    <row r="845" spans="1:2">
      <c r="A845" s="176">
        <v>84.2</v>
      </c>
      <c r="B845" s="176">
        <v>36.122945822150172</v>
      </c>
    </row>
    <row r="846" spans="1:2">
      <c r="A846" s="176">
        <v>84.300000000000011</v>
      </c>
      <c r="B846" s="176">
        <v>35.950816134233293</v>
      </c>
    </row>
    <row r="847" spans="1:2">
      <c r="A847" s="176">
        <v>84.4</v>
      </c>
      <c r="B847" s="176">
        <v>35.778686446316442</v>
      </c>
    </row>
    <row r="848" spans="1:2">
      <c r="A848" s="176">
        <v>84.5</v>
      </c>
      <c r="B848" s="176">
        <v>35.606556758399591</v>
      </c>
    </row>
    <row r="849" spans="1:2">
      <c r="A849" s="176">
        <v>84.600000000000009</v>
      </c>
      <c r="B849" s="176">
        <v>35.434427070482712</v>
      </c>
    </row>
    <row r="850" spans="1:2">
      <c r="A850" s="176">
        <v>84.7</v>
      </c>
      <c r="B850" s="176">
        <v>35.262297382565862</v>
      </c>
    </row>
    <row r="851" spans="1:2">
      <c r="A851" s="176">
        <v>84.800000000000011</v>
      </c>
      <c r="B851" s="176">
        <v>35.090167694648983</v>
      </c>
    </row>
    <row r="852" spans="1:2">
      <c r="A852" s="176">
        <v>84.9</v>
      </c>
      <c r="B852" s="176">
        <v>34.918038006732132</v>
      </c>
    </row>
    <row r="853" spans="1:2">
      <c r="A853" s="176">
        <v>85</v>
      </c>
      <c r="B853" s="176">
        <v>34.745908318815282</v>
      </c>
    </row>
    <row r="854" spans="1:2">
      <c r="A854" s="176">
        <v>85.100000000000009</v>
      </c>
      <c r="B854" s="176">
        <v>34.751496117819777</v>
      </c>
    </row>
    <row r="855" spans="1:2">
      <c r="A855" s="176">
        <v>85.2</v>
      </c>
      <c r="B855" s="176">
        <v>34.757083916824293</v>
      </c>
    </row>
    <row r="856" spans="1:2">
      <c r="A856" s="176">
        <v>85.300000000000011</v>
      </c>
      <c r="B856" s="176">
        <v>34.762671715828787</v>
      </c>
    </row>
    <row r="857" spans="1:2">
      <c r="A857" s="176">
        <v>85.4</v>
      </c>
      <c r="B857" s="176">
        <v>34.768259514833289</v>
      </c>
    </row>
    <row r="858" spans="1:2">
      <c r="A858" s="176">
        <v>85.5</v>
      </c>
      <c r="B858" s="176">
        <v>34.773847313837791</v>
      </c>
    </row>
    <row r="859" spans="1:2">
      <c r="A859" s="176">
        <v>85.600000000000009</v>
      </c>
      <c r="B859" s="176">
        <v>34.7794351128423</v>
      </c>
    </row>
    <row r="860" spans="1:2">
      <c r="A860" s="176">
        <v>85.7</v>
      </c>
      <c r="B860" s="176">
        <v>34.785022911846802</v>
      </c>
    </row>
    <row r="861" spans="1:2">
      <c r="A861" s="176">
        <v>85.800000000000011</v>
      </c>
      <c r="B861" s="176">
        <v>34.790610710851297</v>
      </c>
    </row>
    <row r="862" spans="1:2">
      <c r="A862" s="176">
        <v>85.9</v>
      </c>
      <c r="B862" s="176">
        <v>34.796198509855813</v>
      </c>
    </row>
    <row r="863" spans="1:2">
      <c r="A863" s="176">
        <v>86</v>
      </c>
      <c r="B863" s="176">
        <v>34.801786308860308</v>
      </c>
    </row>
    <row r="864" spans="1:2">
      <c r="A864" s="176">
        <v>86.100000000000009</v>
      </c>
      <c r="B864" s="176">
        <v>34.763129278677503</v>
      </c>
    </row>
    <row r="865" spans="1:2">
      <c r="A865" s="176">
        <v>86.2</v>
      </c>
      <c r="B865" s="176">
        <v>34.724472248494692</v>
      </c>
    </row>
    <row r="866" spans="1:2">
      <c r="A866" s="176">
        <v>86.300000000000011</v>
      </c>
      <c r="B866" s="176">
        <v>34.68581521831188</v>
      </c>
    </row>
    <row r="867" spans="1:2">
      <c r="A867" s="176">
        <v>86.4</v>
      </c>
      <c r="B867" s="176">
        <v>34.647158188129083</v>
      </c>
    </row>
    <row r="868" spans="1:2">
      <c r="A868" s="176">
        <v>86.5</v>
      </c>
      <c r="B868" s="176">
        <v>34.608501157946257</v>
      </c>
    </row>
    <row r="869" spans="1:2">
      <c r="A869" s="176">
        <v>86.600000000000009</v>
      </c>
      <c r="B869" s="176">
        <v>34.56984412776346</v>
      </c>
    </row>
    <row r="870" spans="1:2">
      <c r="A870" s="176">
        <v>86.7</v>
      </c>
      <c r="B870" s="176">
        <v>34.531187097580649</v>
      </c>
    </row>
    <row r="871" spans="1:2">
      <c r="A871" s="176">
        <v>86.800000000000011</v>
      </c>
      <c r="B871" s="176">
        <v>34.492530067397837</v>
      </c>
    </row>
    <row r="872" spans="1:2">
      <c r="A872" s="176">
        <v>86.9</v>
      </c>
      <c r="B872" s="176">
        <v>34.453873037215033</v>
      </c>
    </row>
    <row r="873" spans="1:2">
      <c r="A873" s="176">
        <v>87</v>
      </c>
      <c r="B873" s="176">
        <v>34.415216007032228</v>
      </c>
    </row>
    <row r="874" spans="1:2">
      <c r="A874" s="176">
        <v>87.100000000000009</v>
      </c>
      <c r="B874" s="176">
        <v>34.393455076082518</v>
      </c>
    </row>
    <row r="875" spans="1:2">
      <c r="A875" s="176">
        <v>87.2</v>
      </c>
      <c r="B875" s="176">
        <v>34.371694145132821</v>
      </c>
    </row>
    <row r="876" spans="1:2">
      <c r="A876" s="176">
        <v>87.300000000000011</v>
      </c>
      <c r="B876" s="176">
        <v>34.34993321418311</v>
      </c>
    </row>
    <row r="877" spans="1:2">
      <c r="A877" s="176">
        <v>87.4</v>
      </c>
      <c r="B877" s="176">
        <v>34.328172283233407</v>
      </c>
    </row>
    <row r="878" spans="1:2">
      <c r="A878" s="176">
        <v>87.5</v>
      </c>
      <c r="B878" s="176">
        <v>34.306411352283703</v>
      </c>
    </row>
    <row r="879" spans="1:2">
      <c r="A879" s="176">
        <v>87.600000000000009</v>
      </c>
      <c r="B879" s="176">
        <v>34.284650421334</v>
      </c>
    </row>
    <row r="880" spans="1:2">
      <c r="A880" s="176">
        <v>87.7</v>
      </c>
      <c r="B880" s="176">
        <v>34.262889490384303</v>
      </c>
    </row>
    <row r="881" spans="1:2">
      <c r="A881" s="176">
        <v>87.800000000000011</v>
      </c>
      <c r="B881" s="176">
        <v>34.241128559434593</v>
      </c>
    </row>
    <row r="882" spans="1:2">
      <c r="A882" s="176">
        <v>87.9</v>
      </c>
      <c r="B882" s="176">
        <v>34.219367628484882</v>
      </c>
    </row>
    <row r="883" spans="1:2">
      <c r="A883" s="176">
        <v>88</v>
      </c>
      <c r="B883" s="176">
        <v>34.197606697535178</v>
      </c>
    </row>
    <row r="884" spans="1:2">
      <c r="A884" s="176">
        <v>88.100000000000009</v>
      </c>
      <c r="B884" s="176">
        <v>34.038524071216273</v>
      </c>
    </row>
    <row r="885" spans="1:2">
      <c r="A885" s="176">
        <v>88.2</v>
      </c>
      <c r="B885" s="176">
        <v>33.879441444897381</v>
      </c>
    </row>
    <row r="886" spans="1:2">
      <c r="A886" s="176">
        <v>88.300000000000011</v>
      </c>
      <c r="B886" s="176">
        <v>33.720358818578468</v>
      </c>
    </row>
    <row r="887" spans="1:2">
      <c r="A887" s="176">
        <v>88.4</v>
      </c>
      <c r="B887" s="176">
        <v>33.561276192259577</v>
      </c>
    </row>
    <row r="888" spans="1:2">
      <c r="A888" s="176">
        <v>88.5</v>
      </c>
      <c r="B888" s="176">
        <v>33.402193565940692</v>
      </c>
    </row>
    <row r="889" spans="1:2">
      <c r="A889" s="176">
        <v>88.600000000000009</v>
      </c>
      <c r="B889" s="176">
        <v>33.243110939621779</v>
      </c>
    </row>
    <row r="890" spans="1:2">
      <c r="A890" s="176">
        <v>88.7</v>
      </c>
      <c r="B890" s="176">
        <v>33.084028313302888</v>
      </c>
    </row>
    <row r="891" spans="1:2">
      <c r="A891" s="176">
        <v>88.800000000000011</v>
      </c>
      <c r="B891" s="176">
        <v>32.924945686983968</v>
      </c>
    </row>
    <row r="892" spans="1:2">
      <c r="A892" s="176">
        <v>88.9</v>
      </c>
      <c r="B892" s="176">
        <v>32.76586306066509</v>
      </c>
    </row>
    <row r="893" spans="1:2">
      <c r="A893" s="176">
        <v>89</v>
      </c>
      <c r="B893" s="176">
        <v>32.606780434346199</v>
      </c>
    </row>
    <row r="894" spans="1:2">
      <c r="A894" s="176">
        <v>89.100000000000009</v>
      </c>
      <c r="B894" s="176">
        <v>32.233465989724507</v>
      </c>
    </row>
    <row r="895" spans="1:2">
      <c r="A895" s="176">
        <v>89.2</v>
      </c>
      <c r="B895" s="176">
        <v>31.86015154510287</v>
      </c>
    </row>
    <row r="896" spans="1:2">
      <c r="A896" s="176">
        <v>89.300000000000011</v>
      </c>
      <c r="B896" s="176">
        <v>31.486837100481171</v>
      </c>
    </row>
    <row r="897" spans="1:2">
      <c r="A897" s="176">
        <v>89.4</v>
      </c>
      <c r="B897" s="176">
        <v>31.11352265585953</v>
      </c>
    </row>
    <row r="898" spans="1:2">
      <c r="A898" s="176">
        <v>89.5</v>
      </c>
      <c r="B898" s="176">
        <v>30.740208211237888</v>
      </c>
    </row>
    <row r="899" spans="1:2">
      <c r="A899" s="176">
        <v>89.600000000000009</v>
      </c>
      <c r="B899" s="176">
        <v>30.366893766616201</v>
      </c>
    </row>
    <row r="900" spans="1:2">
      <c r="A900" s="176">
        <v>89.7</v>
      </c>
      <c r="B900" s="176">
        <v>29.993579321994559</v>
      </c>
    </row>
    <row r="901" spans="1:2">
      <c r="A901" s="176">
        <v>89.800000000000011</v>
      </c>
      <c r="B901" s="176">
        <v>29.620264877372868</v>
      </c>
    </row>
    <row r="902" spans="1:2">
      <c r="A902" s="176">
        <v>89.9</v>
      </c>
      <c r="B902" s="176">
        <v>29.24695043275123</v>
      </c>
    </row>
    <row r="903" spans="1:2">
      <c r="A903" s="176">
        <v>90</v>
      </c>
      <c r="B903" s="176">
        <v>28.873635988129589</v>
      </c>
    </row>
    <row r="904" spans="1:2">
      <c r="A904" s="176">
        <v>90.100000000000009</v>
      </c>
      <c r="B904" s="176">
        <v>28.50211874390061</v>
      </c>
    </row>
    <row r="905" spans="1:2">
      <c r="A905" s="176">
        <v>90.2</v>
      </c>
      <c r="B905" s="176">
        <v>28.130601499671691</v>
      </c>
    </row>
    <row r="906" spans="1:2">
      <c r="A906" s="176">
        <v>90.300000000000011</v>
      </c>
      <c r="B906" s="176">
        <v>27.759084255442719</v>
      </c>
    </row>
    <row r="907" spans="1:2">
      <c r="A907" s="176">
        <v>90.4</v>
      </c>
      <c r="B907" s="176">
        <v>27.3875670112138</v>
      </c>
    </row>
    <row r="908" spans="1:2">
      <c r="A908" s="176">
        <v>90.5</v>
      </c>
      <c r="B908" s="176">
        <v>27.016049766984871</v>
      </c>
    </row>
    <row r="909" spans="1:2">
      <c r="A909" s="176">
        <v>90.600000000000009</v>
      </c>
      <c r="B909" s="176">
        <v>26.644532522755899</v>
      </c>
    </row>
    <row r="910" spans="1:2">
      <c r="A910" s="176">
        <v>90.7</v>
      </c>
      <c r="B910" s="176">
        <v>26.27301527852698</v>
      </c>
    </row>
    <row r="911" spans="1:2">
      <c r="A911" s="176">
        <v>90.800000000000011</v>
      </c>
      <c r="B911" s="176">
        <v>25.901498034298001</v>
      </c>
    </row>
    <row r="912" spans="1:2">
      <c r="A912" s="176">
        <v>90.9</v>
      </c>
      <c r="B912" s="176">
        <v>25.529980790069079</v>
      </c>
    </row>
    <row r="913" spans="1:2">
      <c r="A913" s="176">
        <v>91</v>
      </c>
      <c r="B913" s="176">
        <v>25.15846354584016</v>
      </c>
    </row>
    <row r="914" spans="1:2">
      <c r="A914" s="176">
        <v>91.100000000000009</v>
      </c>
      <c r="B914" s="176">
        <v>24.53963548450205</v>
      </c>
    </row>
    <row r="915" spans="1:2">
      <c r="A915" s="176">
        <v>91.2</v>
      </c>
      <c r="B915" s="176">
        <v>23.920807423164021</v>
      </c>
    </row>
    <row r="916" spans="1:2">
      <c r="A916" s="176">
        <v>91.300000000000011</v>
      </c>
      <c r="B916" s="176">
        <v>23.301979361825911</v>
      </c>
    </row>
    <row r="917" spans="1:2">
      <c r="A917" s="176">
        <v>91.4</v>
      </c>
      <c r="B917" s="176">
        <v>22.683151300487889</v>
      </c>
    </row>
    <row r="918" spans="1:2">
      <c r="A918" s="176">
        <v>91.5</v>
      </c>
      <c r="B918" s="176">
        <v>22.064323239149861</v>
      </c>
    </row>
    <row r="919" spans="1:2">
      <c r="A919" s="176">
        <v>91.600000000000009</v>
      </c>
      <c r="B919" s="176">
        <v>21.44549517781175</v>
      </c>
    </row>
    <row r="920" spans="1:2">
      <c r="A920" s="176">
        <v>91.7</v>
      </c>
      <c r="B920" s="176">
        <v>20.826667116473729</v>
      </c>
    </row>
    <row r="921" spans="1:2">
      <c r="A921" s="176">
        <v>91.800000000000011</v>
      </c>
      <c r="B921" s="176">
        <v>20.207839055135619</v>
      </c>
    </row>
    <row r="922" spans="1:2">
      <c r="A922" s="176">
        <v>91.9</v>
      </c>
      <c r="B922" s="176">
        <v>19.58901099379759</v>
      </c>
    </row>
    <row r="923" spans="1:2">
      <c r="A923" s="176">
        <v>92</v>
      </c>
      <c r="B923" s="176">
        <v>18.970182932459569</v>
      </c>
    </row>
    <row r="924" spans="1:2">
      <c r="A924" s="176">
        <v>92.100000000000009</v>
      </c>
      <c r="B924" s="176">
        <v>18.610009560187819</v>
      </c>
    </row>
    <row r="925" spans="1:2">
      <c r="A925" s="176">
        <v>92.2</v>
      </c>
      <c r="B925" s="176">
        <v>18.24983618791612</v>
      </c>
    </row>
    <row r="926" spans="1:2">
      <c r="A926" s="176">
        <v>92.300000000000011</v>
      </c>
      <c r="B926" s="176">
        <v>17.889662815644371</v>
      </c>
    </row>
    <row r="927" spans="1:2">
      <c r="A927" s="176">
        <v>92.4</v>
      </c>
      <c r="B927" s="176">
        <v>17.529489443372668</v>
      </c>
    </row>
    <row r="928" spans="1:2">
      <c r="A928" s="176">
        <v>92.5</v>
      </c>
      <c r="B928" s="176">
        <v>17.169316071100969</v>
      </c>
    </row>
    <row r="929" spans="1:2">
      <c r="A929" s="176">
        <v>92.600000000000009</v>
      </c>
      <c r="B929" s="176">
        <v>16.80914269882922</v>
      </c>
    </row>
    <row r="930" spans="1:2">
      <c r="A930" s="176">
        <v>92.7</v>
      </c>
      <c r="B930" s="176">
        <v>16.448969326557521</v>
      </c>
    </row>
    <row r="931" spans="1:2">
      <c r="A931" s="176">
        <v>92.800000000000011</v>
      </c>
      <c r="B931" s="176">
        <v>16.088795954285771</v>
      </c>
    </row>
    <row r="932" spans="1:2">
      <c r="A932" s="176">
        <v>92.9</v>
      </c>
      <c r="B932" s="176">
        <v>15.72862258201407</v>
      </c>
    </row>
    <row r="933" spans="1:2">
      <c r="A933" s="176">
        <v>93</v>
      </c>
      <c r="B933" s="176">
        <v>15.368449209742369</v>
      </c>
    </row>
    <row r="934" spans="1:2">
      <c r="A934" s="176">
        <v>93.100000000000009</v>
      </c>
      <c r="B934" s="176">
        <v>15.1148443727078</v>
      </c>
    </row>
    <row r="935" spans="1:2">
      <c r="A935" s="176">
        <v>93.2</v>
      </c>
      <c r="B935" s="176">
        <v>14.86123953567326</v>
      </c>
    </row>
    <row r="936" spans="1:2">
      <c r="A936" s="176">
        <v>93.300000000000011</v>
      </c>
      <c r="B936" s="176">
        <v>14.607634698638689</v>
      </c>
    </row>
    <row r="937" spans="1:2">
      <c r="A937" s="176">
        <v>93.4</v>
      </c>
      <c r="B937" s="176">
        <v>14.35402986160415</v>
      </c>
    </row>
    <row r="938" spans="1:2">
      <c r="A938" s="176">
        <v>93.5</v>
      </c>
      <c r="B938" s="176">
        <v>14.10042502456961</v>
      </c>
    </row>
    <row r="939" spans="1:2">
      <c r="A939" s="176">
        <v>93.600000000000009</v>
      </c>
      <c r="B939" s="176">
        <v>13.846820187535039</v>
      </c>
    </row>
    <row r="940" spans="1:2">
      <c r="A940" s="176">
        <v>93.7</v>
      </c>
      <c r="B940" s="176">
        <v>13.593215350500509</v>
      </c>
    </row>
    <row r="941" spans="1:2">
      <c r="A941" s="176">
        <v>93.800000000000011</v>
      </c>
      <c r="B941" s="176">
        <v>13.33961051346593</v>
      </c>
    </row>
    <row r="942" spans="1:2">
      <c r="A942" s="176">
        <v>93.9</v>
      </c>
      <c r="B942" s="176">
        <v>13.0860056764314</v>
      </c>
    </row>
    <row r="943" spans="1:2">
      <c r="A943" s="176">
        <v>94</v>
      </c>
      <c r="B943" s="176">
        <v>12.832400839396859</v>
      </c>
    </row>
    <row r="944" spans="1:2">
      <c r="A944" s="176">
        <v>94.100000000000009</v>
      </c>
      <c r="B944" s="176">
        <v>12.55289455413045</v>
      </c>
    </row>
    <row r="945" spans="1:2">
      <c r="A945" s="176">
        <v>94.2</v>
      </c>
      <c r="B945" s="176">
        <v>12.27338826886408</v>
      </c>
    </row>
    <row r="946" spans="1:2">
      <c r="A946" s="176">
        <v>94.300000000000011</v>
      </c>
      <c r="B946" s="176">
        <v>11.993881983597671</v>
      </c>
    </row>
    <row r="947" spans="1:2">
      <c r="A947" s="176">
        <v>94.4</v>
      </c>
      <c r="B947" s="176">
        <v>11.714375698331301</v>
      </c>
    </row>
    <row r="948" spans="1:2">
      <c r="A948" s="176">
        <v>94.5</v>
      </c>
      <c r="B948" s="176">
        <v>11.434869413064931</v>
      </c>
    </row>
    <row r="949" spans="1:2">
      <c r="A949" s="176">
        <v>94.600000000000009</v>
      </c>
      <c r="B949" s="176">
        <v>11.15536312779852</v>
      </c>
    </row>
    <row r="950" spans="1:2">
      <c r="A950" s="176">
        <v>94.7</v>
      </c>
      <c r="B950" s="176">
        <v>10.87585684253215</v>
      </c>
    </row>
    <row r="951" spans="1:2">
      <c r="A951" s="176">
        <v>94.800000000000011</v>
      </c>
      <c r="B951" s="176">
        <v>10.59635055726574</v>
      </c>
    </row>
    <row r="952" spans="1:2">
      <c r="A952" s="176">
        <v>94.9</v>
      </c>
      <c r="B952" s="176">
        <v>10.31684427199937</v>
      </c>
    </row>
    <row r="953" spans="1:2">
      <c r="A953" s="176">
        <v>95</v>
      </c>
      <c r="B953" s="176">
        <v>10.037337986733</v>
      </c>
    </row>
    <row r="954" spans="1:2">
      <c r="A954" s="176">
        <v>95.100000000000009</v>
      </c>
      <c r="B954" s="176">
        <v>9.627222005580661</v>
      </c>
    </row>
    <row r="955" spans="1:2">
      <c r="A955" s="176">
        <v>95.2</v>
      </c>
      <c r="B955" s="176">
        <v>9.2171060244283822</v>
      </c>
    </row>
    <row r="956" spans="1:2">
      <c r="A956" s="176">
        <v>95.300000000000011</v>
      </c>
      <c r="B956" s="176">
        <v>8.8069900432760431</v>
      </c>
    </row>
    <row r="957" spans="1:2">
      <c r="A957" s="176">
        <v>95.4</v>
      </c>
      <c r="B957" s="176">
        <v>8.3968740621237625</v>
      </c>
    </row>
    <row r="958" spans="1:2">
      <c r="A958" s="176">
        <v>95.5</v>
      </c>
      <c r="B958" s="176">
        <v>7.986758080971482</v>
      </c>
    </row>
    <row r="959" spans="1:2">
      <c r="A959" s="176">
        <v>95.600000000000009</v>
      </c>
      <c r="B959" s="176">
        <v>7.5766420998191437</v>
      </c>
    </row>
    <row r="960" spans="1:2">
      <c r="A960" s="176">
        <v>95.7</v>
      </c>
      <c r="B960" s="176">
        <v>7.1665261186668641</v>
      </c>
    </row>
    <row r="961" spans="1:2">
      <c r="A961" s="176">
        <v>95.800000000000011</v>
      </c>
      <c r="B961" s="176">
        <v>6.7564101375145249</v>
      </c>
    </row>
    <row r="962" spans="1:2">
      <c r="A962" s="176">
        <v>95.9</v>
      </c>
      <c r="B962" s="176">
        <v>6.3462941563622444</v>
      </c>
    </row>
    <row r="963" spans="1:2">
      <c r="A963" s="176">
        <v>96</v>
      </c>
      <c r="B963" s="176">
        <v>5.9361781752099647</v>
      </c>
    </row>
    <row r="964" spans="1:2">
      <c r="A964" s="176">
        <v>96.100000000000009</v>
      </c>
      <c r="B964" s="176">
        <v>5.7453076989098797</v>
      </c>
    </row>
    <row r="965" spans="1:2">
      <c r="A965" s="176">
        <v>96.2</v>
      </c>
      <c r="B965" s="176">
        <v>5.5544372226098213</v>
      </c>
    </row>
    <row r="966" spans="1:2">
      <c r="A966" s="176">
        <v>96.300000000000011</v>
      </c>
      <c r="B966" s="176">
        <v>5.3635667463097363</v>
      </c>
    </row>
    <row r="967" spans="1:2">
      <c r="A967" s="176">
        <v>96.4</v>
      </c>
      <c r="B967" s="176">
        <v>5.1726962700096779</v>
      </c>
    </row>
    <row r="968" spans="1:2">
      <c r="A968" s="176">
        <v>96.5</v>
      </c>
      <c r="B968" s="176">
        <v>4.9818257937096204</v>
      </c>
    </row>
    <row r="969" spans="1:2">
      <c r="A969" s="176">
        <v>96.600000000000009</v>
      </c>
      <c r="B969" s="176">
        <v>4.7909553174095354</v>
      </c>
    </row>
    <row r="970" spans="1:2">
      <c r="A970" s="176">
        <v>96.7</v>
      </c>
      <c r="B970" s="176">
        <v>4.6000848411094761</v>
      </c>
    </row>
    <row r="971" spans="1:2">
      <c r="A971" s="176">
        <v>96.800000000000011</v>
      </c>
      <c r="B971" s="176">
        <v>4.4092143648093911</v>
      </c>
    </row>
    <row r="972" spans="1:2">
      <c r="A972" s="176">
        <v>96.9</v>
      </c>
      <c r="B972" s="176">
        <v>4.2183438885093336</v>
      </c>
    </row>
    <row r="973" spans="1:2">
      <c r="A973" s="176">
        <v>97</v>
      </c>
      <c r="B973" s="176">
        <v>4.0274734122092752</v>
      </c>
    </row>
    <row r="974" spans="1:2">
      <c r="A974" s="176">
        <v>97.100000000000009</v>
      </c>
      <c r="B974" s="176">
        <v>3.822863395342595</v>
      </c>
    </row>
    <row r="975" spans="1:2">
      <c r="A975" s="176">
        <v>97.2</v>
      </c>
      <c r="B975" s="176">
        <v>3.6182533784759432</v>
      </c>
    </row>
    <row r="976" spans="1:2">
      <c r="A976" s="176">
        <v>97.300000000000011</v>
      </c>
      <c r="B976" s="176">
        <v>3.4136433616092621</v>
      </c>
    </row>
    <row r="977" spans="1:2">
      <c r="A977" s="176">
        <v>97.4</v>
      </c>
      <c r="B977" s="176">
        <v>3.2090333447426098</v>
      </c>
    </row>
    <row r="978" spans="1:2">
      <c r="A978" s="176">
        <v>97.5</v>
      </c>
      <c r="B978" s="176">
        <v>3.004423327875958</v>
      </c>
    </row>
    <row r="979" spans="1:2">
      <c r="A979" s="176">
        <v>97.600000000000009</v>
      </c>
      <c r="B979" s="176">
        <v>2.7998133110092782</v>
      </c>
    </row>
    <row r="980" spans="1:2">
      <c r="A980" s="176">
        <v>97.7</v>
      </c>
      <c r="B980" s="176">
        <v>2.595203294142626</v>
      </c>
    </row>
    <row r="981" spans="1:2">
      <c r="A981" s="176">
        <v>97.800000000000011</v>
      </c>
      <c r="B981" s="176">
        <v>2.3905932772759448</v>
      </c>
    </row>
    <row r="982" spans="1:2">
      <c r="A982" s="176">
        <v>97.9</v>
      </c>
      <c r="B982" s="176">
        <v>2.185983260409293</v>
      </c>
    </row>
    <row r="983" spans="1:2">
      <c r="A983" s="176">
        <v>98</v>
      </c>
      <c r="B983" s="176">
        <v>1.9813732435426421</v>
      </c>
    </row>
    <row r="984" spans="1:2">
      <c r="A984" s="176">
        <v>98.100000000000009</v>
      </c>
      <c r="B984" s="176">
        <v>1.7832359191883611</v>
      </c>
    </row>
    <row r="985" spans="1:2">
      <c r="A985" s="176">
        <v>98.2</v>
      </c>
      <c r="B985" s="176">
        <v>1.5850985948341081</v>
      </c>
    </row>
    <row r="986" spans="1:2">
      <c r="A986" s="176">
        <v>98.300000000000011</v>
      </c>
      <c r="B986" s="176">
        <v>1.3869612704798271</v>
      </c>
    </row>
    <row r="987" spans="1:2">
      <c r="A987" s="176">
        <v>98.4</v>
      </c>
      <c r="B987" s="176">
        <v>1.1888239461255741</v>
      </c>
    </row>
    <row r="988" spans="1:2">
      <c r="A988" s="176">
        <v>98.5</v>
      </c>
      <c r="B988" s="176">
        <v>0.99068662177132105</v>
      </c>
    </row>
    <row r="989" spans="1:2">
      <c r="A989" s="176">
        <v>98.600000000000009</v>
      </c>
      <c r="B989" s="176">
        <v>0.79254929741704006</v>
      </c>
    </row>
    <row r="990" spans="1:2">
      <c r="A990" s="176">
        <v>98.7</v>
      </c>
      <c r="B990" s="176">
        <v>0.59441197306278704</v>
      </c>
    </row>
    <row r="991" spans="1:2">
      <c r="A991" s="176">
        <v>98.800000000000011</v>
      </c>
      <c r="B991" s="176">
        <v>0.39627464870850582</v>
      </c>
    </row>
    <row r="992" spans="1:2">
      <c r="A992" s="176">
        <v>98.9</v>
      </c>
      <c r="B992" s="176">
        <v>0.19813732435425299</v>
      </c>
    </row>
    <row r="993" spans="1:2">
      <c r="A993" s="176">
        <v>99</v>
      </c>
      <c r="B993" s="176">
        <v>0</v>
      </c>
    </row>
    <row r="994" spans="1:2">
      <c r="A994" s="176">
        <v>99.100000000000009</v>
      </c>
      <c r="B994" s="176">
        <v>0</v>
      </c>
    </row>
    <row r="995" spans="1:2">
      <c r="A995" s="176">
        <v>99.2</v>
      </c>
      <c r="B995" s="176">
        <v>0</v>
      </c>
    </row>
    <row r="996" spans="1:2">
      <c r="A996" s="176">
        <v>99.300000000000011</v>
      </c>
      <c r="B996" s="176">
        <v>0</v>
      </c>
    </row>
    <row r="997" spans="1:2">
      <c r="A997" s="176">
        <v>99.4</v>
      </c>
      <c r="B997" s="176">
        <v>0</v>
      </c>
    </row>
    <row r="998" spans="1:2">
      <c r="A998" s="176">
        <v>99.5</v>
      </c>
      <c r="B998" s="176">
        <v>0</v>
      </c>
    </row>
    <row r="999" spans="1:2">
      <c r="A999" s="176">
        <v>99.600000000000009</v>
      </c>
      <c r="B999" s="176">
        <v>0</v>
      </c>
    </row>
    <row r="1000" spans="1:2">
      <c r="A1000" s="176">
        <v>99.7</v>
      </c>
      <c r="B1000" s="176">
        <v>0</v>
      </c>
    </row>
    <row r="1001" spans="1:2">
      <c r="A1001" s="176">
        <v>99.800000000000011</v>
      </c>
      <c r="B1001" s="176">
        <v>0</v>
      </c>
    </row>
    <row r="1002" spans="1:2">
      <c r="A1002" s="176">
        <v>99.9</v>
      </c>
      <c r="B1002" s="176">
        <v>0</v>
      </c>
    </row>
    <row r="1003" spans="1:2">
      <c r="A1003" s="176">
        <v>100</v>
      </c>
      <c r="B1003" s="176">
        <v>0</v>
      </c>
    </row>
    <row r="1004" spans="1:2">
      <c r="A1004" s="176">
        <v>100.1</v>
      </c>
      <c r="B1004" s="176">
        <v>0</v>
      </c>
    </row>
    <row r="1005" spans="1:2">
      <c r="A1005" s="176">
        <v>100.2</v>
      </c>
      <c r="B1005" s="176">
        <v>0</v>
      </c>
    </row>
    <row r="1006" spans="1:2">
      <c r="A1006" s="176">
        <v>100.3</v>
      </c>
      <c r="B1006" s="176">
        <v>0</v>
      </c>
    </row>
    <row r="1007" spans="1:2">
      <c r="A1007" s="176">
        <v>100.4</v>
      </c>
      <c r="B1007" s="176">
        <v>0</v>
      </c>
    </row>
    <row r="1008" spans="1:2">
      <c r="A1008" s="176">
        <v>100.5</v>
      </c>
      <c r="B1008" s="176">
        <v>0</v>
      </c>
    </row>
    <row r="1009" spans="1:2">
      <c r="A1009" s="176">
        <v>100.6</v>
      </c>
      <c r="B1009" s="176">
        <v>0</v>
      </c>
    </row>
    <row r="1010" spans="1:2">
      <c r="A1010" s="176">
        <v>100.7</v>
      </c>
      <c r="B1010" s="176">
        <v>0</v>
      </c>
    </row>
    <row r="1011" spans="1:2">
      <c r="A1011" s="176">
        <v>100.8</v>
      </c>
      <c r="B1011" s="176">
        <v>0</v>
      </c>
    </row>
    <row r="1012" spans="1:2">
      <c r="A1012" s="176">
        <v>100.9</v>
      </c>
      <c r="B1012" s="176">
        <v>0</v>
      </c>
    </row>
    <row r="1013" spans="1:2">
      <c r="A1013" s="176">
        <v>101</v>
      </c>
      <c r="B1013" s="176">
        <v>0</v>
      </c>
    </row>
    <row r="1014" spans="1:2">
      <c r="A1014" s="176">
        <v>101.1</v>
      </c>
      <c r="B1014" s="176">
        <v>0</v>
      </c>
    </row>
    <row r="1015" spans="1:2">
      <c r="A1015" s="176">
        <v>101.2</v>
      </c>
      <c r="B1015" s="176">
        <v>0</v>
      </c>
    </row>
    <row r="1016" spans="1:2">
      <c r="A1016" s="176">
        <v>101.3</v>
      </c>
      <c r="B1016" s="176">
        <v>0</v>
      </c>
    </row>
    <row r="1017" spans="1:2">
      <c r="A1017" s="176">
        <v>101.4</v>
      </c>
      <c r="B1017" s="176">
        <v>0</v>
      </c>
    </row>
    <row r="1018" spans="1:2">
      <c r="A1018" s="176">
        <v>101.5</v>
      </c>
      <c r="B1018" s="176">
        <v>0</v>
      </c>
    </row>
    <row r="1019" spans="1:2">
      <c r="A1019" s="176">
        <v>101.6</v>
      </c>
      <c r="B1019" s="176">
        <v>0</v>
      </c>
    </row>
    <row r="1020" spans="1:2">
      <c r="A1020" s="176">
        <v>101.7</v>
      </c>
      <c r="B1020" s="176">
        <v>0</v>
      </c>
    </row>
    <row r="1021" spans="1:2">
      <c r="A1021" s="176">
        <v>101.8</v>
      </c>
      <c r="B1021" s="176">
        <v>0</v>
      </c>
    </row>
    <row r="1022" spans="1:2">
      <c r="A1022" s="176">
        <v>101.9</v>
      </c>
      <c r="B1022" s="176">
        <v>0</v>
      </c>
    </row>
    <row r="1023" spans="1:2">
      <c r="A1023" s="176">
        <v>102</v>
      </c>
      <c r="B1023" s="176">
        <v>0</v>
      </c>
    </row>
    <row r="1024" spans="1:2">
      <c r="A1024" s="176">
        <v>102.1</v>
      </c>
      <c r="B1024" s="176">
        <v>0</v>
      </c>
    </row>
    <row r="1025" spans="1:2">
      <c r="A1025" s="176">
        <v>102.2</v>
      </c>
      <c r="B1025" s="176">
        <v>0</v>
      </c>
    </row>
    <row r="1026" spans="1:2">
      <c r="A1026" s="176">
        <v>102.3</v>
      </c>
      <c r="B1026" s="176">
        <v>0</v>
      </c>
    </row>
    <row r="1027" spans="1:2">
      <c r="A1027" s="176">
        <v>102.4</v>
      </c>
      <c r="B1027" s="176">
        <v>0</v>
      </c>
    </row>
    <row r="1028" spans="1:2">
      <c r="A1028" s="176">
        <v>102.5</v>
      </c>
      <c r="B1028" s="176">
        <v>0</v>
      </c>
    </row>
    <row r="1029" spans="1:2">
      <c r="A1029" s="176">
        <v>102.6</v>
      </c>
      <c r="B1029" s="176">
        <v>0</v>
      </c>
    </row>
    <row r="1030" spans="1:2">
      <c r="A1030" s="176">
        <v>102.7</v>
      </c>
      <c r="B1030" s="176">
        <v>0</v>
      </c>
    </row>
    <row r="1031" spans="1:2">
      <c r="A1031" s="176">
        <v>102.8</v>
      </c>
      <c r="B1031" s="176">
        <v>0</v>
      </c>
    </row>
    <row r="1032" spans="1:2">
      <c r="A1032" s="176">
        <v>102.9</v>
      </c>
      <c r="B1032" s="176">
        <v>0</v>
      </c>
    </row>
    <row r="1033" spans="1:2">
      <c r="A1033" s="176">
        <v>103</v>
      </c>
      <c r="B1033" s="176">
        <v>0</v>
      </c>
    </row>
    <row r="1034" spans="1:2">
      <c r="A1034" s="176">
        <v>103.1</v>
      </c>
      <c r="B1034" s="176">
        <v>0</v>
      </c>
    </row>
    <row r="1035" spans="1:2">
      <c r="A1035" s="176">
        <v>103.2</v>
      </c>
      <c r="B1035" s="176">
        <v>0</v>
      </c>
    </row>
    <row r="1036" spans="1:2">
      <c r="A1036" s="176">
        <v>103.3</v>
      </c>
      <c r="B1036" s="176">
        <v>0</v>
      </c>
    </row>
    <row r="1037" spans="1:2">
      <c r="A1037" s="176">
        <v>103.4</v>
      </c>
      <c r="B1037" s="176">
        <v>0</v>
      </c>
    </row>
    <row r="1038" spans="1:2">
      <c r="A1038" s="176">
        <v>103.5</v>
      </c>
      <c r="B1038" s="176">
        <v>0</v>
      </c>
    </row>
    <row r="1039" spans="1:2">
      <c r="A1039" s="176">
        <v>103.6</v>
      </c>
      <c r="B1039" s="176">
        <v>0</v>
      </c>
    </row>
    <row r="1040" spans="1:2">
      <c r="A1040" s="176">
        <v>103.7</v>
      </c>
      <c r="B1040" s="176">
        <v>0</v>
      </c>
    </row>
    <row r="1041" spans="1:2">
      <c r="A1041" s="176">
        <v>103.8</v>
      </c>
      <c r="B1041" s="176">
        <v>0</v>
      </c>
    </row>
    <row r="1042" spans="1:2">
      <c r="A1042" s="176">
        <v>103.9</v>
      </c>
      <c r="B1042" s="176">
        <v>0</v>
      </c>
    </row>
    <row r="1043" spans="1:2">
      <c r="A1043" s="176">
        <v>104</v>
      </c>
      <c r="B1043" s="176">
        <v>0</v>
      </c>
    </row>
    <row r="1044" spans="1:2">
      <c r="A1044" s="176">
        <v>104.1</v>
      </c>
      <c r="B1044" s="176">
        <v>0</v>
      </c>
    </row>
    <row r="1045" spans="1:2">
      <c r="A1045" s="176">
        <v>104.2</v>
      </c>
      <c r="B1045" s="176">
        <v>0</v>
      </c>
    </row>
    <row r="1046" spans="1:2">
      <c r="A1046" s="176">
        <v>104.3</v>
      </c>
      <c r="B1046" s="176">
        <v>0</v>
      </c>
    </row>
    <row r="1047" spans="1:2">
      <c r="A1047" s="176">
        <v>104.4</v>
      </c>
      <c r="B1047" s="176">
        <v>0</v>
      </c>
    </row>
    <row r="1048" spans="1:2">
      <c r="A1048" s="176">
        <v>104.5</v>
      </c>
      <c r="B1048" s="176">
        <v>0</v>
      </c>
    </row>
    <row r="1049" spans="1:2">
      <c r="A1049" s="176">
        <v>104.6</v>
      </c>
      <c r="B1049" s="176">
        <v>0</v>
      </c>
    </row>
    <row r="1050" spans="1:2">
      <c r="A1050" s="176">
        <v>104.7</v>
      </c>
      <c r="B1050" s="176">
        <v>0</v>
      </c>
    </row>
    <row r="1051" spans="1:2">
      <c r="A1051" s="176">
        <v>104.8</v>
      </c>
      <c r="B1051" s="176">
        <v>0</v>
      </c>
    </row>
    <row r="1052" spans="1:2">
      <c r="A1052" s="176">
        <v>104.9</v>
      </c>
      <c r="B1052" s="176">
        <v>0</v>
      </c>
    </row>
    <row r="1053" spans="1:2">
      <c r="A1053" s="176">
        <v>105</v>
      </c>
      <c r="B1053" s="176">
        <v>0</v>
      </c>
    </row>
    <row r="1054" spans="1:2">
      <c r="A1054" s="176">
        <v>105.1</v>
      </c>
      <c r="B1054" s="176">
        <v>0</v>
      </c>
    </row>
    <row r="1055" spans="1:2">
      <c r="A1055" s="176">
        <v>105.2</v>
      </c>
      <c r="B1055" s="176">
        <v>0</v>
      </c>
    </row>
    <row r="1056" spans="1:2">
      <c r="A1056" s="176">
        <v>105.3</v>
      </c>
      <c r="B1056" s="176">
        <v>0</v>
      </c>
    </row>
    <row r="1057" spans="1:2">
      <c r="A1057" s="176">
        <v>105.4</v>
      </c>
      <c r="B1057" s="176">
        <v>0</v>
      </c>
    </row>
    <row r="1058" spans="1:2">
      <c r="A1058" s="176">
        <v>105.5</v>
      </c>
      <c r="B1058" s="176">
        <v>0</v>
      </c>
    </row>
    <row r="1059" spans="1:2">
      <c r="A1059" s="176">
        <v>105.6</v>
      </c>
      <c r="B1059" s="176">
        <v>0</v>
      </c>
    </row>
    <row r="1060" spans="1:2">
      <c r="A1060" s="176">
        <v>105.7</v>
      </c>
      <c r="B1060" s="176">
        <v>0</v>
      </c>
    </row>
    <row r="1061" spans="1:2">
      <c r="A1061" s="176">
        <v>105.8</v>
      </c>
      <c r="B1061" s="176">
        <v>0</v>
      </c>
    </row>
    <row r="1062" spans="1:2">
      <c r="A1062" s="176">
        <v>105.9</v>
      </c>
      <c r="B1062" s="176">
        <v>0</v>
      </c>
    </row>
    <row r="1063" spans="1:2">
      <c r="A1063" s="176">
        <v>106</v>
      </c>
      <c r="B1063" s="176">
        <v>0</v>
      </c>
    </row>
    <row r="1064" spans="1:2">
      <c r="A1064" s="176">
        <v>106.1</v>
      </c>
      <c r="B1064" s="176">
        <v>0</v>
      </c>
    </row>
    <row r="1065" spans="1:2">
      <c r="A1065" s="176">
        <v>106.2</v>
      </c>
      <c r="B1065" s="176">
        <v>0</v>
      </c>
    </row>
    <row r="1066" spans="1:2">
      <c r="A1066" s="176">
        <v>106.3</v>
      </c>
      <c r="B1066" s="176">
        <v>0</v>
      </c>
    </row>
    <row r="1067" spans="1:2">
      <c r="A1067" s="176">
        <v>106.4</v>
      </c>
      <c r="B1067" s="176">
        <v>0</v>
      </c>
    </row>
    <row r="1068" spans="1:2">
      <c r="A1068" s="176">
        <v>106.5</v>
      </c>
      <c r="B1068" s="176">
        <v>0</v>
      </c>
    </row>
    <row r="1069" spans="1:2">
      <c r="A1069" s="176">
        <v>106.6</v>
      </c>
      <c r="B1069" s="176">
        <v>0</v>
      </c>
    </row>
    <row r="1070" spans="1:2">
      <c r="A1070" s="176">
        <v>106.7</v>
      </c>
      <c r="B1070" s="176">
        <v>0</v>
      </c>
    </row>
    <row r="1071" spans="1:2">
      <c r="A1071" s="176">
        <v>106.8</v>
      </c>
      <c r="B1071" s="176">
        <v>0</v>
      </c>
    </row>
    <row r="1072" spans="1:2">
      <c r="A1072" s="176">
        <v>106.9</v>
      </c>
      <c r="B1072" s="176">
        <v>0</v>
      </c>
    </row>
    <row r="1073" spans="1:2">
      <c r="A1073" s="176">
        <v>107</v>
      </c>
      <c r="B1073" s="176">
        <v>0</v>
      </c>
    </row>
    <row r="1074" spans="1:2">
      <c r="A1074" s="176">
        <v>107.1</v>
      </c>
      <c r="B1074" s="176">
        <v>0</v>
      </c>
    </row>
    <row r="1075" spans="1:2">
      <c r="A1075" s="176">
        <v>107.2</v>
      </c>
      <c r="B1075" s="176">
        <v>0</v>
      </c>
    </row>
    <row r="1076" spans="1:2">
      <c r="A1076" s="176">
        <v>107.3</v>
      </c>
      <c r="B1076" s="176">
        <v>0</v>
      </c>
    </row>
    <row r="1077" spans="1:2">
      <c r="A1077" s="176">
        <v>107.4</v>
      </c>
      <c r="B1077" s="176">
        <v>0</v>
      </c>
    </row>
    <row r="1078" spans="1:2">
      <c r="A1078" s="176">
        <v>107.5</v>
      </c>
      <c r="B1078" s="176">
        <v>0</v>
      </c>
    </row>
    <row r="1079" spans="1:2">
      <c r="A1079" s="176">
        <v>107.6</v>
      </c>
      <c r="B1079" s="176">
        <v>0</v>
      </c>
    </row>
    <row r="1080" spans="1:2">
      <c r="A1080" s="176">
        <v>107.7</v>
      </c>
      <c r="B1080" s="176">
        <v>0</v>
      </c>
    </row>
    <row r="1081" spans="1:2">
      <c r="A1081" s="176">
        <v>107.8</v>
      </c>
      <c r="B1081" s="176">
        <v>0</v>
      </c>
    </row>
    <row r="1082" spans="1:2">
      <c r="A1082" s="176">
        <v>107.9</v>
      </c>
      <c r="B1082" s="176">
        <v>0</v>
      </c>
    </row>
    <row r="1083" spans="1:2">
      <c r="A1083" s="176">
        <v>108</v>
      </c>
      <c r="B1083" s="176">
        <v>0</v>
      </c>
    </row>
    <row r="1084" spans="1:2">
      <c r="A1084" s="176">
        <v>108.1</v>
      </c>
      <c r="B1084" s="176">
        <v>0</v>
      </c>
    </row>
    <row r="1085" spans="1:2">
      <c r="A1085" s="176">
        <v>108.2</v>
      </c>
      <c r="B1085" s="176">
        <v>0</v>
      </c>
    </row>
    <row r="1086" spans="1:2">
      <c r="A1086" s="176">
        <v>108.3</v>
      </c>
      <c r="B1086" s="176">
        <v>0</v>
      </c>
    </row>
    <row r="1087" spans="1:2">
      <c r="A1087" s="176">
        <v>108.4</v>
      </c>
      <c r="B1087" s="176">
        <v>0</v>
      </c>
    </row>
    <row r="1088" spans="1:2">
      <c r="A1088" s="176">
        <v>108.5</v>
      </c>
      <c r="B1088" s="176">
        <v>0</v>
      </c>
    </row>
    <row r="1089" spans="1:2">
      <c r="A1089" s="176">
        <v>108.6</v>
      </c>
      <c r="B1089" s="176">
        <v>0</v>
      </c>
    </row>
    <row r="1090" spans="1:2">
      <c r="A1090" s="176">
        <v>108.7</v>
      </c>
      <c r="B1090" s="176">
        <v>0</v>
      </c>
    </row>
    <row r="1091" spans="1:2">
      <c r="A1091" s="176">
        <v>108.8</v>
      </c>
      <c r="B1091" s="176">
        <v>0</v>
      </c>
    </row>
    <row r="1092" spans="1:2">
      <c r="A1092" s="176">
        <v>108.9</v>
      </c>
      <c r="B1092" s="176">
        <v>0</v>
      </c>
    </row>
    <row r="1093" spans="1:2">
      <c r="A1093" s="176">
        <v>109</v>
      </c>
      <c r="B1093" s="176">
        <v>0</v>
      </c>
    </row>
    <row r="1094" spans="1:2">
      <c r="A1094" s="176">
        <v>109.1</v>
      </c>
      <c r="B1094" s="176">
        <v>0</v>
      </c>
    </row>
    <row r="1095" spans="1:2">
      <c r="A1095" s="176">
        <v>109.2</v>
      </c>
      <c r="B1095" s="176">
        <v>0</v>
      </c>
    </row>
    <row r="1096" spans="1:2">
      <c r="A1096" s="176">
        <v>109.3</v>
      </c>
      <c r="B1096" s="176">
        <v>0</v>
      </c>
    </row>
    <row r="1097" spans="1:2">
      <c r="A1097" s="176">
        <v>109.4</v>
      </c>
      <c r="B1097" s="176">
        <v>0</v>
      </c>
    </row>
    <row r="1098" spans="1:2">
      <c r="A1098" s="176">
        <v>109.5</v>
      </c>
      <c r="B1098" s="176">
        <v>0</v>
      </c>
    </row>
    <row r="1099" spans="1:2">
      <c r="A1099" s="176">
        <v>109.6</v>
      </c>
      <c r="B1099" s="176">
        <v>0</v>
      </c>
    </row>
    <row r="1100" spans="1:2">
      <c r="A1100" s="176">
        <v>109.7</v>
      </c>
      <c r="B1100" s="176">
        <v>0</v>
      </c>
    </row>
    <row r="1101" spans="1:2">
      <c r="A1101" s="176">
        <v>109.8</v>
      </c>
      <c r="B1101" s="176">
        <v>0</v>
      </c>
    </row>
    <row r="1102" spans="1:2">
      <c r="A1102" s="176">
        <v>109.9</v>
      </c>
      <c r="B1102" s="176">
        <v>0</v>
      </c>
    </row>
    <row r="1103" spans="1:2">
      <c r="A1103" s="176">
        <v>110</v>
      </c>
      <c r="B1103" s="176">
        <v>0</v>
      </c>
    </row>
    <row r="1104" spans="1:2">
      <c r="A1104" s="176">
        <v>110.1</v>
      </c>
      <c r="B1104" s="176">
        <v>0</v>
      </c>
    </row>
    <row r="1105" spans="1:2">
      <c r="A1105" s="176">
        <v>110.2</v>
      </c>
      <c r="B1105" s="176">
        <v>0</v>
      </c>
    </row>
    <row r="1106" spans="1:2">
      <c r="A1106" s="176">
        <v>110.3</v>
      </c>
      <c r="B1106" s="176">
        <v>0</v>
      </c>
    </row>
    <row r="1107" spans="1:2">
      <c r="A1107" s="176">
        <v>110.4</v>
      </c>
      <c r="B1107" s="176">
        <v>0</v>
      </c>
    </row>
    <row r="1108" spans="1:2">
      <c r="A1108" s="176">
        <v>110.5</v>
      </c>
      <c r="B1108" s="176">
        <v>0</v>
      </c>
    </row>
    <row r="1109" spans="1:2">
      <c r="A1109" s="176">
        <v>110.6</v>
      </c>
      <c r="B1109" s="176">
        <v>0</v>
      </c>
    </row>
    <row r="1110" spans="1:2">
      <c r="A1110" s="176">
        <v>110.7</v>
      </c>
      <c r="B1110" s="176">
        <v>0</v>
      </c>
    </row>
    <row r="1111" spans="1:2">
      <c r="A1111" s="176">
        <v>110.8</v>
      </c>
      <c r="B1111" s="176">
        <v>0</v>
      </c>
    </row>
    <row r="1112" spans="1:2">
      <c r="A1112" s="176">
        <v>110.9</v>
      </c>
      <c r="B1112" s="176">
        <v>0</v>
      </c>
    </row>
    <row r="1113" spans="1:2">
      <c r="A1113" s="176">
        <v>111</v>
      </c>
      <c r="B1113" s="176">
        <v>0</v>
      </c>
    </row>
    <row r="1114" spans="1:2">
      <c r="A1114" s="176">
        <v>111.1</v>
      </c>
      <c r="B1114" s="176">
        <v>0</v>
      </c>
    </row>
    <row r="1115" spans="1:2">
      <c r="A1115" s="176">
        <v>111.2</v>
      </c>
      <c r="B1115" s="176">
        <v>0</v>
      </c>
    </row>
    <row r="1116" spans="1:2">
      <c r="A1116" s="176">
        <v>111.3</v>
      </c>
      <c r="B1116" s="176">
        <v>0</v>
      </c>
    </row>
    <row r="1117" spans="1:2">
      <c r="A1117" s="176">
        <v>111.4</v>
      </c>
      <c r="B1117" s="176">
        <v>0</v>
      </c>
    </row>
    <row r="1118" spans="1:2">
      <c r="A1118" s="176">
        <v>111.5</v>
      </c>
      <c r="B1118" s="176">
        <v>0</v>
      </c>
    </row>
    <row r="1119" spans="1:2">
      <c r="A1119" s="176">
        <v>111.6</v>
      </c>
      <c r="B1119" s="176">
        <v>0</v>
      </c>
    </row>
    <row r="1120" spans="1:2">
      <c r="A1120" s="176">
        <v>111.7</v>
      </c>
      <c r="B1120" s="176">
        <v>0</v>
      </c>
    </row>
    <row r="1121" spans="1:2">
      <c r="A1121" s="176">
        <v>111.8</v>
      </c>
      <c r="B1121" s="176">
        <v>0</v>
      </c>
    </row>
    <row r="1122" spans="1:2">
      <c r="A1122" s="176">
        <v>111.9</v>
      </c>
      <c r="B1122" s="176">
        <v>0</v>
      </c>
    </row>
    <row r="1123" spans="1:2">
      <c r="A1123" s="176">
        <v>112</v>
      </c>
      <c r="B1123" s="176">
        <v>0</v>
      </c>
    </row>
    <row r="1124" spans="1:2">
      <c r="A1124" s="176">
        <v>112.1</v>
      </c>
      <c r="B1124" s="176">
        <v>0</v>
      </c>
    </row>
    <row r="1125" spans="1:2">
      <c r="A1125" s="176">
        <v>112.2</v>
      </c>
      <c r="B1125" s="176">
        <v>0</v>
      </c>
    </row>
    <row r="1126" spans="1:2">
      <c r="A1126" s="176">
        <v>112.3</v>
      </c>
      <c r="B1126" s="176">
        <v>0</v>
      </c>
    </row>
    <row r="1127" spans="1:2">
      <c r="A1127" s="176">
        <v>112.4</v>
      </c>
      <c r="B1127" s="176">
        <v>0</v>
      </c>
    </row>
    <row r="1128" spans="1:2">
      <c r="A1128" s="176">
        <v>112.5</v>
      </c>
      <c r="B1128" s="176">
        <v>0</v>
      </c>
    </row>
    <row r="1129" spans="1:2">
      <c r="A1129" s="176">
        <v>112.6</v>
      </c>
      <c r="B1129" s="176">
        <v>0</v>
      </c>
    </row>
    <row r="1130" spans="1:2">
      <c r="A1130" s="176">
        <v>112.7</v>
      </c>
      <c r="B1130" s="176">
        <v>0</v>
      </c>
    </row>
    <row r="1131" spans="1:2">
      <c r="A1131" s="176">
        <v>112.8</v>
      </c>
      <c r="B1131" s="176">
        <v>0</v>
      </c>
    </row>
    <row r="1132" spans="1:2">
      <c r="A1132" s="176">
        <v>112.9</v>
      </c>
      <c r="B1132" s="176">
        <v>0</v>
      </c>
    </row>
    <row r="1133" spans="1:2">
      <c r="A1133" s="176">
        <v>113</v>
      </c>
      <c r="B1133" s="176">
        <v>0</v>
      </c>
    </row>
    <row r="1134" spans="1:2">
      <c r="A1134" s="176">
        <v>113.1</v>
      </c>
      <c r="B1134" s="176">
        <v>0</v>
      </c>
    </row>
    <row r="1135" spans="1:2">
      <c r="A1135" s="176">
        <v>113.2</v>
      </c>
      <c r="B1135" s="176">
        <v>0</v>
      </c>
    </row>
    <row r="1136" spans="1:2">
      <c r="A1136" s="176">
        <v>113.3</v>
      </c>
      <c r="B1136" s="176">
        <v>0</v>
      </c>
    </row>
    <row r="1137" spans="1:2">
      <c r="A1137" s="176">
        <v>113.4</v>
      </c>
      <c r="B1137" s="176">
        <v>0</v>
      </c>
    </row>
    <row r="1138" spans="1:2">
      <c r="A1138" s="176">
        <v>113.5</v>
      </c>
      <c r="B1138" s="176">
        <v>0</v>
      </c>
    </row>
    <row r="1139" spans="1:2">
      <c r="A1139" s="176">
        <v>113.6</v>
      </c>
      <c r="B1139" s="176">
        <v>0</v>
      </c>
    </row>
    <row r="1140" spans="1:2">
      <c r="A1140" s="176">
        <v>113.7</v>
      </c>
      <c r="B1140" s="176">
        <v>0</v>
      </c>
    </row>
    <row r="1141" spans="1:2">
      <c r="A1141" s="176">
        <v>113.8</v>
      </c>
      <c r="B1141" s="176">
        <v>0</v>
      </c>
    </row>
    <row r="1142" spans="1:2">
      <c r="A1142" s="176">
        <v>113.9</v>
      </c>
      <c r="B1142" s="176">
        <v>0</v>
      </c>
    </row>
    <row r="1143" spans="1:2">
      <c r="A1143" s="176">
        <v>114</v>
      </c>
      <c r="B1143" s="176">
        <v>0</v>
      </c>
    </row>
    <row r="1144" spans="1:2">
      <c r="A1144" s="176">
        <v>114.1</v>
      </c>
      <c r="B1144" s="176">
        <v>0</v>
      </c>
    </row>
    <row r="1145" spans="1:2">
      <c r="A1145" s="176">
        <v>114.2</v>
      </c>
      <c r="B1145" s="176">
        <v>0</v>
      </c>
    </row>
    <row r="1146" spans="1:2">
      <c r="A1146" s="176">
        <v>114.3</v>
      </c>
      <c r="B1146" s="176">
        <v>0</v>
      </c>
    </row>
    <row r="1147" spans="1:2">
      <c r="A1147" s="176">
        <v>114.4</v>
      </c>
      <c r="B1147" s="176">
        <v>0</v>
      </c>
    </row>
    <row r="1148" spans="1:2">
      <c r="A1148" s="176">
        <v>114.5</v>
      </c>
      <c r="B1148" s="176">
        <v>0</v>
      </c>
    </row>
    <row r="1149" spans="1:2">
      <c r="A1149" s="176">
        <v>114.6</v>
      </c>
      <c r="B1149" s="176">
        <v>0</v>
      </c>
    </row>
    <row r="1150" spans="1:2">
      <c r="A1150" s="176">
        <v>114.7</v>
      </c>
      <c r="B1150" s="176">
        <v>0</v>
      </c>
    </row>
    <row r="1151" spans="1:2">
      <c r="A1151" s="176">
        <v>114.8</v>
      </c>
      <c r="B1151" s="176">
        <v>0</v>
      </c>
    </row>
    <row r="1152" spans="1:2">
      <c r="A1152" s="176">
        <v>114.9</v>
      </c>
      <c r="B1152" s="176">
        <v>0</v>
      </c>
    </row>
    <row r="1153" spans="1:2">
      <c r="A1153" s="176">
        <v>115</v>
      </c>
      <c r="B1153" s="176">
        <v>0</v>
      </c>
    </row>
    <row r="1154" spans="1:2">
      <c r="A1154" s="176">
        <v>115.1</v>
      </c>
      <c r="B1154" s="176">
        <v>0</v>
      </c>
    </row>
    <row r="1155" spans="1:2">
      <c r="A1155" s="176">
        <v>115.2</v>
      </c>
      <c r="B1155" s="176">
        <v>0</v>
      </c>
    </row>
    <row r="1156" spans="1:2">
      <c r="A1156" s="176">
        <v>115.3</v>
      </c>
      <c r="B1156" s="176">
        <v>0</v>
      </c>
    </row>
    <row r="1157" spans="1:2">
      <c r="A1157" s="176">
        <v>115.4</v>
      </c>
      <c r="B1157" s="176">
        <v>0</v>
      </c>
    </row>
    <row r="1158" spans="1:2">
      <c r="A1158" s="176">
        <v>115.5</v>
      </c>
      <c r="B1158" s="176">
        <v>0</v>
      </c>
    </row>
    <row r="1159" spans="1:2">
      <c r="A1159" s="176">
        <v>115.6</v>
      </c>
      <c r="B1159" s="176">
        <v>0</v>
      </c>
    </row>
    <row r="1160" spans="1:2">
      <c r="A1160" s="176">
        <v>115.7</v>
      </c>
      <c r="B1160" s="176">
        <v>0</v>
      </c>
    </row>
    <row r="1161" spans="1:2">
      <c r="A1161" s="176">
        <v>115.8</v>
      </c>
      <c r="B1161" s="176">
        <v>0</v>
      </c>
    </row>
    <row r="1162" spans="1:2">
      <c r="A1162" s="176">
        <v>115.9</v>
      </c>
      <c r="B1162" s="176">
        <v>0</v>
      </c>
    </row>
    <row r="1163" spans="1:2">
      <c r="A1163" s="176">
        <v>116</v>
      </c>
      <c r="B1163" s="176">
        <v>0</v>
      </c>
    </row>
    <row r="1164" spans="1:2">
      <c r="A1164" s="176">
        <v>116.1</v>
      </c>
      <c r="B1164" s="176">
        <v>0</v>
      </c>
    </row>
    <row r="1165" spans="1:2">
      <c r="A1165" s="176">
        <v>116.2</v>
      </c>
      <c r="B1165" s="176">
        <v>0</v>
      </c>
    </row>
    <row r="1166" spans="1:2">
      <c r="A1166" s="176">
        <v>116.3</v>
      </c>
      <c r="B1166" s="176">
        <v>0</v>
      </c>
    </row>
    <row r="1167" spans="1:2">
      <c r="A1167" s="176">
        <v>116.4</v>
      </c>
      <c r="B1167" s="176">
        <v>0</v>
      </c>
    </row>
    <row r="1168" spans="1:2">
      <c r="A1168" s="176">
        <v>116.5</v>
      </c>
      <c r="B1168" s="176">
        <v>0</v>
      </c>
    </row>
    <row r="1169" spans="1:2">
      <c r="A1169" s="176">
        <v>116.6</v>
      </c>
      <c r="B1169" s="176">
        <v>0</v>
      </c>
    </row>
    <row r="1170" spans="1:2">
      <c r="A1170" s="176">
        <v>116.7</v>
      </c>
      <c r="B1170" s="176">
        <v>0</v>
      </c>
    </row>
    <row r="1171" spans="1:2">
      <c r="A1171" s="176">
        <v>116.8</v>
      </c>
      <c r="B1171" s="176">
        <v>0</v>
      </c>
    </row>
    <row r="1172" spans="1:2">
      <c r="A1172" s="176">
        <v>116.9</v>
      </c>
      <c r="B1172" s="176">
        <v>0</v>
      </c>
    </row>
    <row r="1173" spans="1:2">
      <c r="A1173" s="176">
        <v>117</v>
      </c>
      <c r="B1173" s="176">
        <v>0</v>
      </c>
    </row>
    <row r="1174" spans="1:2">
      <c r="A1174" s="176">
        <v>117.1</v>
      </c>
      <c r="B1174" s="176">
        <v>0</v>
      </c>
    </row>
    <row r="1175" spans="1:2">
      <c r="A1175" s="176">
        <v>117.2</v>
      </c>
      <c r="B1175" s="176">
        <v>0</v>
      </c>
    </row>
    <row r="1176" spans="1:2">
      <c r="A1176" s="176">
        <v>117.3</v>
      </c>
      <c r="B1176" s="176">
        <v>0</v>
      </c>
    </row>
    <row r="1177" spans="1:2">
      <c r="A1177" s="176">
        <v>117.4</v>
      </c>
      <c r="B1177" s="176">
        <v>0</v>
      </c>
    </row>
    <row r="1178" spans="1:2">
      <c r="A1178" s="176">
        <v>117.5</v>
      </c>
      <c r="B1178" s="176">
        <v>0</v>
      </c>
    </row>
    <row r="1179" spans="1:2">
      <c r="A1179" s="176">
        <v>117.6</v>
      </c>
      <c r="B1179" s="176">
        <v>0</v>
      </c>
    </row>
    <row r="1180" spans="1:2">
      <c r="A1180" s="176">
        <v>117.7</v>
      </c>
      <c r="B1180" s="176">
        <v>0</v>
      </c>
    </row>
    <row r="1181" spans="1:2">
      <c r="A1181" s="176">
        <v>117.8</v>
      </c>
      <c r="B1181" s="176">
        <v>0</v>
      </c>
    </row>
    <row r="1182" spans="1:2">
      <c r="A1182" s="176">
        <v>117.9</v>
      </c>
      <c r="B1182" s="176">
        <v>0</v>
      </c>
    </row>
    <row r="1183" spans="1:2">
      <c r="A1183" s="176">
        <v>118</v>
      </c>
      <c r="B1183" s="176">
        <v>0</v>
      </c>
    </row>
    <row r="1184" spans="1:2">
      <c r="A1184" s="176">
        <v>118.1</v>
      </c>
      <c r="B1184" s="176">
        <v>0</v>
      </c>
    </row>
    <row r="1185" spans="1:2">
      <c r="A1185" s="176">
        <v>118.2</v>
      </c>
      <c r="B1185" s="176">
        <v>0</v>
      </c>
    </row>
    <row r="1186" spans="1:2">
      <c r="A1186" s="176">
        <v>118.3</v>
      </c>
      <c r="B1186" s="176">
        <v>0</v>
      </c>
    </row>
    <row r="1187" spans="1:2">
      <c r="A1187" s="176">
        <v>118.4</v>
      </c>
      <c r="B1187" s="176">
        <v>0</v>
      </c>
    </row>
    <row r="1188" spans="1:2">
      <c r="A1188" s="176">
        <v>118.5</v>
      </c>
      <c r="B1188" s="176">
        <v>0</v>
      </c>
    </row>
    <row r="1189" spans="1:2">
      <c r="A1189" s="176">
        <v>118.6</v>
      </c>
      <c r="B1189" s="176">
        <v>0</v>
      </c>
    </row>
    <row r="1190" spans="1:2">
      <c r="A1190" s="176">
        <v>118.7</v>
      </c>
      <c r="B1190" s="176">
        <v>0</v>
      </c>
    </row>
    <row r="1191" spans="1:2">
      <c r="A1191" s="176">
        <v>118.8</v>
      </c>
      <c r="B1191" s="176">
        <v>0</v>
      </c>
    </row>
    <row r="1192" spans="1:2">
      <c r="A1192" s="176">
        <v>118.9</v>
      </c>
      <c r="B1192" s="176">
        <v>0</v>
      </c>
    </row>
    <row r="1193" spans="1:2">
      <c r="A1193" s="176">
        <v>119</v>
      </c>
      <c r="B1193" s="176">
        <v>0</v>
      </c>
    </row>
    <row r="1194" spans="1:2">
      <c r="A1194" s="176">
        <v>119.1</v>
      </c>
      <c r="B1194" s="176">
        <v>0</v>
      </c>
    </row>
    <row r="1195" spans="1:2">
      <c r="A1195" s="176">
        <v>119.2</v>
      </c>
      <c r="B1195" s="176">
        <v>0</v>
      </c>
    </row>
    <row r="1196" spans="1:2">
      <c r="A1196" s="176">
        <v>119.3</v>
      </c>
      <c r="B1196" s="176">
        <v>0</v>
      </c>
    </row>
    <row r="1197" spans="1:2">
      <c r="A1197" s="176">
        <v>119.4</v>
      </c>
      <c r="B1197" s="176">
        <v>0</v>
      </c>
    </row>
    <row r="1198" spans="1:2">
      <c r="A1198" s="176">
        <v>119.5</v>
      </c>
      <c r="B1198" s="176">
        <v>0</v>
      </c>
    </row>
    <row r="1199" spans="1:2">
      <c r="A1199" s="176">
        <v>119.6</v>
      </c>
      <c r="B1199" s="176">
        <v>0</v>
      </c>
    </row>
    <row r="1200" spans="1:2">
      <c r="A1200" s="176">
        <v>119.7</v>
      </c>
      <c r="B1200" s="176">
        <v>0</v>
      </c>
    </row>
    <row r="1201" spans="1:2">
      <c r="A1201" s="176">
        <v>119.8</v>
      </c>
      <c r="B1201" s="176">
        <v>0</v>
      </c>
    </row>
    <row r="1202" spans="1:2">
      <c r="A1202" s="176">
        <v>119.9</v>
      </c>
      <c r="B1202" s="176">
        <v>0</v>
      </c>
    </row>
    <row r="1203" spans="1:2">
      <c r="A1203" s="176">
        <v>120</v>
      </c>
      <c r="B1203" s="176">
        <v>0</v>
      </c>
    </row>
    <row r="1204" spans="1:2">
      <c r="A1204" s="176">
        <v>120.1</v>
      </c>
      <c r="B1204" s="176">
        <v>0</v>
      </c>
    </row>
    <row r="1205" spans="1:2">
      <c r="A1205" s="176">
        <v>120.2</v>
      </c>
      <c r="B1205" s="176">
        <v>0</v>
      </c>
    </row>
    <row r="1206" spans="1:2">
      <c r="A1206" s="176">
        <v>120.3</v>
      </c>
      <c r="B1206" s="176">
        <v>0</v>
      </c>
    </row>
    <row r="1207" spans="1:2">
      <c r="A1207" s="176">
        <v>120.4</v>
      </c>
      <c r="B1207" s="176">
        <v>0</v>
      </c>
    </row>
    <row r="1208" spans="1:2">
      <c r="A1208" s="176">
        <v>120.5</v>
      </c>
      <c r="B1208" s="176">
        <v>0</v>
      </c>
    </row>
    <row r="1209" spans="1:2">
      <c r="A1209" s="176">
        <v>120.6</v>
      </c>
      <c r="B1209" s="176">
        <v>0</v>
      </c>
    </row>
    <row r="1210" spans="1:2">
      <c r="A1210" s="176">
        <v>120.7</v>
      </c>
      <c r="B1210" s="176">
        <v>0</v>
      </c>
    </row>
    <row r="1211" spans="1:2">
      <c r="A1211" s="176">
        <v>120.8</v>
      </c>
      <c r="B1211" s="176">
        <v>0</v>
      </c>
    </row>
    <row r="1212" spans="1:2">
      <c r="A1212" s="176">
        <v>120.9</v>
      </c>
      <c r="B1212" s="176">
        <v>0</v>
      </c>
    </row>
    <row r="1213" spans="1:2">
      <c r="A1213" s="176">
        <v>121</v>
      </c>
      <c r="B1213" s="176">
        <v>0</v>
      </c>
    </row>
    <row r="1214" spans="1:2">
      <c r="A1214" s="176">
        <v>121.1</v>
      </c>
      <c r="B1214" s="176">
        <v>0</v>
      </c>
    </row>
    <row r="1215" spans="1:2">
      <c r="A1215" s="176">
        <v>121.2</v>
      </c>
      <c r="B1215" s="176">
        <v>0</v>
      </c>
    </row>
    <row r="1216" spans="1:2">
      <c r="A1216" s="176">
        <v>121.3</v>
      </c>
      <c r="B1216" s="176">
        <v>0</v>
      </c>
    </row>
    <row r="1217" spans="1:2">
      <c r="A1217" s="176">
        <v>121.4</v>
      </c>
      <c r="B1217" s="176">
        <v>0</v>
      </c>
    </row>
    <row r="1218" spans="1:2">
      <c r="A1218" s="176">
        <v>121.5</v>
      </c>
      <c r="B1218" s="176">
        <v>0</v>
      </c>
    </row>
    <row r="1219" spans="1:2">
      <c r="A1219" s="176">
        <v>121.6</v>
      </c>
      <c r="B1219" s="176">
        <v>0</v>
      </c>
    </row>
    <row r="1220" spans="1:2">
      <c r="A1220" s="176">
        <v>121.7</v>
      </c>
      <c r="B1220" s="176">
        <v>0</v>
      </c>
    </row>
    <row r="1221" spans="1:2">
      <c r="A1221" s="176">
        <v>121.8</v>
      </c>
      <c r="B1221" s="176">
        <v>0</v>
      </c>
    </row>
    <row r="1222" spans="1:2">
      <c r="A1222" s="176">
        <v>121.9</v>
      </c>
      <c r="B1222" s="176">
        <v>0</v>
      </c>
    </row>
    <row r="1223" spans="1:2">
      <c r="A1223" s="176">
        <v>122</v>
      </c>
      <c r="B1223" s="176">
        <v>0</v>
      </c>
    </row>
    <row r="1224" spans="1:2">
      <c r="A1224" s="176">
        <v>122.1</v>
      </c>
      <c r="B1224" s="176">
        <v>0</v>
      </c>
    </row>
    <row r="1225" spans="1:2">
      <c r="A1225" s="176">
        <v>122.2</v>
      </c>
      <c r="B1225" s="176">
        <v>0</v>
      </c>
    </row>
    <row r="1226" spans="1:2">
      <c r="A1226" s="176">
        <v>122.3</v>
      </c>
      <c r="B1226" s="176">
        <v>0</v>
      </c>
    </row>
    <row r="1227" spans="1:2">
      <c r="A1227" s="176">
        <v>122.4</v>
      </c>
      <c r="B1227" s="176">
        <v>0</v>
      </c>
    </row>
    <row r="1228" spans="1:2">
      <c r="A1228" s="176">
        <v>122.5</v>
      </c>
      <c r="B1228" s="176">
        <v>0</v>
      </c>
    </row>
    <row r="1229" spans="1:2">
      <c r="A1229" s="176">
        <v>122.6</v>
      </c>
      <c r="B1229" s="176">
        <v>0</v>
      </c>
    </row>
    <row r="1230" spans="1:2">
      <c r="A1230" s="176">
        <v>122.7</v>
      </c>
      <c r="B1230" s="176">
        <v>0</v>
      </c>
    </row>
    <row r="1231" spans="1:2">
      <c r="A1231" s="176">
        <v>122.8</v>
      </c>
      <c r="B1231" s="176">
        <v>0</v>
      </c>
    </row>
    <row r="1232" spans="1:2">
      <c r="A1232" s="176">
        <v>122.9</v>
      </c>
      <c r="B1232" s="176">
        <v>0</v>
      </c>
    </row>
    <row r="1233" spans="1:2">
      <c r="A1233" s="176">
        <v>123</v>
      </c>
      <c r="B1233" s="176">
        <v>0</v>
      </c>
    </row>
    <row r="1234" spans="1:2">
      <c r="A1234" s="176">
        <v>123.1</v>
      </c>
      <c r="B1234" s="176">
        <v>0</v>
      </c>
    </row>
    <row r="1235" spans="1:2">
      <c r="A1235" s="176">
        <v>123.2</v>
      </c>
      <c r="B1235" s="176">
        <v>0</v>
      </c>
    </row>
    <row r="1236" spans="1:2">
      <c r="A1236" s="176">
        <v>123.3</v>
      </c>
      <c r="B1236" s="176">
        <v>0</v>
      </c>
    </row>
    <row r="1237" spans="1:2">
      <c r="A1237" s="176">
        <v>123.4</v>
      </c>
      <c r="B1237" s="176">
        <v>0</v>
      </c>
    </row>
    <row r="1238" spans="1:2">
      <c r="A1238" s="176">
        <v>123.5</v>
      </c>
      <c r="B1238" s="176">
        <v>0</v>
      </c>
    </row>
    <row r="1239" spans="1:2">
      <c r="A1239" s="176">
        <v>123.6</v>
      </c>
      <c r="B1239" s="176">
        <v>0</v>
      </c>
    </row>
    <row r="1240" spans="1:2">
      <c r="A1240" s="176">
        <v>123.7</v>
      </c>
      <c r="B1240" s="176">
        <v>0</v>
      </c>
    </row>
    <row r="1241" spans="1:2">
      <c r="A1241" s="176">
        <v>123.8</v>
      </c>
      <c r="B1241" s="176">
        <v>0</v>
      </c>
    </row>
    <row r="1242" spans="1:2">
      <c r="A1242" s="176">
        <v>123.9</v>
      </c>
      <c r="B1242" s="176">
        <v>0</v>
      </c>
    </row>
    <row r="1243" spans="1:2">
      <c r="A1243" s="176">
        <v>124</v>
      </c>
      <c r="B1243" s="176">
        <v>0</v>
      </c>
    </row>
    <row r="1244" spans="1:2">
      <c r="A1244" s="176">
        <v>124.1</v>
      </c>
      <c r="B1244" s="176">
        <v>0</v>
      </c>
    </row>
    <row r="1245" spans="1:2">
      <c r="A1245" s="176">
        <v>124.2</v>
      </c>
      <c r="B1245" s="176">
        <v>0</v>
      </c>
    </row>
    <row r="1246" spans="1:2">
      <c r="A1246" s="176">
        <v>124.3</v>
      </c>
      <c r="B1246" s="176">
        <v>0</v>
      </c>
    </row>
    <row r="1247" spans="1:2">
      <c r="A1247" s="176">
        <v>124.4</v>
      </c>
      <c r="B1247" s="176">
        <v>0</v>
      </c>
    </row>
    <row r="1248" spans="1:2">
      <c r="A1248" s="176">
        <v>124.5</v>
      </c>
      <c r="B1248" s="176">
        <v>0</v>
      </c>
    </row>
    <row r="1249" spans="1:2">
      <c r="A1249" s="176">
        <v>124.6</v>
      </c>
      <c r="B1249" s="176">
        <v>0</v>
      </c>
    </row>
    <row r="1250" spans="1:2">
      <c r="A1250" s="176">
        <v>124.7</v>
      </c>
      <c r="B1250" s="176">
        <v>0</v>
      </c>
    </row>
    <row r="1251" spans="1:2">
      <c r="A1251" s="176">
        <v>124.8</v>
      </c>
      <c r="B1251" s="176">
        <v>0</v>
      </c>
    </row>
    <row r="1252" spans="1:2">
      <c r="A1252" s="176">
        <v>124.9</v>
      </c>
      <c r="B1252" s="176">
        <v>0</v>
      </c>
    </row>
    <row r="1253" spans="1:2">
      <c r="A1253" s="176">
        <v>125</v>
      </c>
      <c r="B1253" s="176">
        <v>0</v>
      </c>
    </row>
    <row r="1254" spans="1:2">
      <c r="A1254" s="176">
        <v>125.1</v>
      </c>
      <c r="B1254" s="176">
        <v>0</v>
      </c>
    </row>
    <row r="1255" spans="1:2">
      <c r="A1255" s="176">
        <v>125.2</v>
      </c>
      <c r="B1255" s="176">
        <v>0</v>
      </c>
    </row>
    <row r="1256" spans="1:2">
      <c r="A1256" s="176">
        <v>125.3</v>
      </c>
      <c r="B1256" s="176">
        <v>0</v>
      </c>
    </row>
    <row r="1257" spans="1:2">
      <c r="A1257" s="176">
        <v>125.4</v>
      </c>
      <c r="B1257" s="176">
        <v>0</v>
      </c>
    </row>
    <row r="1258" spans="1:2">
      <c r="A1258" s="176">
        <v>125.5</v>
      </c>
      <c r="B1258" s="176">
        <v>0</v>
      </c>
    </row>
    <row r="1259" spans="1:2">
      <c r="A1259" s="176">
        <v>125.6</v>
      </c>
      <c r="B1259" s="176">
        <v>0</v>
      </c>
    </row>
    <row r="1260" spans="1:2">
      <c r="A1260" s="176">
        <v>125.7</v>
      </c>
      <c r="B1260" s="176">
        <v>0</v>
      </c>
    </row>
    <row r="1261" spans="1:2">
      <c r="A1261" s="176">
        <v>125.8</v>
      </c>
      <c r="B1261" s="176">
        <v>0</v>
      </c>
    </row>
    <row r="1262" spans="1:2">
      <c r="A1262" s="176">
        <v>125.9</v>
      </c>
      <c r="B1262" s="176">
        <v>0</v>
      </c>
    </row>
    <row r="1263" spans="1:2">
      <c r="A1263" s="176">
        <v>126</v>
      </c>
      <c r="B1263" s="176">
        <v>0</v>
      </c>
    </row>
    <row r="1264" spans="1:2">
      <c r="A1264" s="176">
        <v>126.1</v>
      </c>
      <c r="B1264" s="176">
        <v>0</v>
      </c>
    </row>
    <row r="1265" spans="1:2">
      <c r="A1265" s="176">
        <v>126.2</v>
      </c>
      <c r="B1265" s="176">
        <v>0</v>
      </c>
    </row>
    <row r="1266" spans="1:2">
      <c r="A1266" s="176">
        <v>126.3</v>
      </c>
      <c r="B1266" s="176">
        <v>0</v>
      </c>
    </row>
    <row r="1267" spans="1:2">
      <c r="A1267" s="176">
        <v>126.4</v>
      </c>
      <c r="B1267" s="176">
        <v>0</v>
      </c>
    </row>
    <row r="1268" spans="1:2">
      <c r="A1268" s="176">
        <v>126.5</v>
      </c>
      <c r="B1268" s="176">
        <v>0</v>
      </c>
    </row>
    <row r="1269" spans="1:2">
      <c r="A1269" s="176">
        <v>126.6</v>
      </c>
      <c r="B1269" s="176">
        <v>0</v>
      </c>
    </row>
    <row r="1270" spans="1:2">
      <c r="A1270" s="176">
        <v>126.7</v>
      </c>
      <c r="B1270" s="176">
        <v>0</v>
      </c>
    </row>
    <row r="1271" spans="1:2">
      <c r="A1271" s="176">
        <v>126.8</v>
      </c>
      <c r="B1271" s="176">
        <v>0</v>
      </c>
    </row>
    <row r="1272" spans="1:2">
      <c r="A1272" s="176">
        <v>126.9</v>
      </c>
      <c r="B1272" s="176">
        <v>0</v>
      </c>
    </row>
    <row r="1273" spans="1:2">
      <c r="A1273" s="176">
        <v>127</v>
      </c>
      <c r="B1273" s="176">
        <v>0</v>
      </c>
    </row>
    <row r="1274" spans="1:2">
      <c r="A1274" s="176">
        <v>127.1</v>
      </c>
      <c r="B1274" s="176">
        <v>0</v>
      </c>
    </row>
    <row r="1275" spans="1:2">
      <c r="A1275" s="176">
        <v>127.2</v>
      </c>
      <c r="B1275" s="176">
        <v>0</v>
      </c>
    </row>
    <row r="1276" spans="1:2">
      <c r="A1276" s="176">
        <v>127.3</v>
      </c>
      <c r="B1276" s="176">
        <v>0</v>
      </c>
    </row>
    <row r="1277" spans="1:2">
      <c r="A1277" s="176">
        <v>127.4</v>
      </c>
      <c r="B1277" s="176">
        <v>0</v>
      </c>
    </row>
    <row r="1278" spans="1:2">
      <c r="A1278" s="176">
        <v>127.5</v>
      </c>
      <c r="B1278" s="176">
        <v>0</v>
      </c>
    </row>
    <row r="1279" spans="1:2">
      <c r="A1279" s="176">
        <v>127.6</v>
      </c>
      <c r="B1279" s="176">
        <v>0</v>
      </c>
    </row>
    <row r="1280" spans="1:2">
      <c r="A1280" s="176">
        <v>127.7</v>
      </c>
      <c r="B1280" s="176">
        <v>0</v>
      </c>
    </row>
    <row r="1281" spans="1:2">
      <c r="A1281" s="176">
        <v>127.8</v>
      </c>
      <c r="B1281" s="176">
        <v>0</v>
      </c>
    </row>
    <row r="1282" spans="1:2">
      <c r="A1282" s="176">
        <v>127.9</v>
      </c>
      <c r="B1282" s="176">
        <v>0</v>
      </c>
    </row>
    <row r="1283" spans="1:2">
      <c r="A1283" s="176">
        <v>128</v>
      </c>
      <c r="B1283" s="176">
        <v>0</v>
      </c>
    </row>
    <row r="1284" spans="1:2">
      <c r="A1284" s="176">
        <v>128.1</v>
      </c>
      <c r="B1284" s="176">
        <v>0</v>
      </c>
    </row>
    <row r="1285" spans="1:2">
      <c r="A1285" s="176">
        <v>128.19999999999999</v>
      </c>
      <c r="B1285" s="176">
        <v>0</v>
      </c>
    </row>
    <row r="1286" spans="1:2">
      <c r="A1286" s="176">
        <v>128.30000000000001</v>
      </c>
      <c r="B1286" s="176">
        <v>0</v>
      </c>
    </row>
    <row r="1287" spans="1:2">
      <c r="A1287" s="176">
        <v>128.4</v>
      </c>
      <c r="B1287" s="176">
        <v>0</v>
      </c>
    </row>
    <row r="1288" spans="1:2">
      <c r="A1288" s="176">
        <v>128.5</v>
      </c>
      <c r="B1288" s="176">
        <v>0</v>
      </c>
    </row>
    <row r="1289" spans="1:2">
      <c r="A1289" s="176">
        <v>128.6</v>
      </c>
      <c r="B1289" s="176">
        <v>0</v>
      </c>
    </row>
    <row r="1290" spans="1:2">
      <c r="A1290" s="176">
        <v>128.69999999999999</v>
      </c>
      <c r="B1290" s="176">
        <v>0</v>
      </c>
    </row>
    <row r="1291" spans="1:2">
      <c r="A1291" s="176">
        <v>128.80000000000001</v>
      </c>
      <c r="B1291" s="176">
        <v>0</v>
      </c>
    </row>
    <row r="1292" spans="1:2">
      <c r="A1292" s="176">
        <v>128.9</v>
      </c>
      <c r="B1292" s="176">
        <v>0</v>
      </c>
    </row>
    <row r="1293" spans="1:2">
      <c r="A1293" s="176">
        <v>129</v>
      </c>
      <c r="B1293" s="176">
        <v>0</v>
      </c>
    </row>
    <row r="1294" spans="1:2">
      <c r="A1294" s="176">
        <v>129.1</v>
      </c>
      <c r="B1294" s="176">
        <v>0</v>
      </c>
    </row>
    <row r="1295" spans="1:2">
      <c r="A1295" s="176">
        <v>129.19999999999999</v>
      </c>
      <c r="B1295" s="176">
        <v>0</v>
      </c>
    </row>
    <row r="1296" spans="1:2">
      <c r="A1296" s="176">
        <v>129.30000000000001</v>
      </c>
      <c r="B1296" s="176">
        <v>0</v>
      </c>
    </row>
    <row r="1297" spans="1:2">
      <c r="A1297" s="176">
        <v>129.4</v>
      </c>
      <c r="B1297" s="176">
        <v>0</v>
      </c>
    </row>
    <row r="1298" spans="1:2">
      <c r="A1298" s="176">
        <v>129.5</v>
      </c>
      <c r="B1298" s="176">
        <v>0</v>
      </c>
    </row>
    <row r="1299" spans="1:2">
      <c r="A1299" s="176">
        <v>129.6</v>
      </c>
      <c r="B1299" s="176">
        <v>0</v>
      </c>
    </row>
    <row r="1300" spans="1:2">
      <c r="A1300" s="176">
        <v>129.69999999999999</v>
      </c>
      <c r="B1300" s="176">
        <v>0</v>
      </c>
    </row>
    <row r="1301" spans="1:2">
      <c r="A1301" s="176">
        <v>129.80000000000001</v>
      </c>
      <c r="B1301" s="176">
        <v>0</v>
      </c>
    </row>
    <row r="1302" spans="1:2">
      <c r="A1302" s="176">
        <v>129.9</v>
      </c>
      <c r="B1302" s="176">
        <v>0</v>
      </c>
    </row>
    <row r="1303" spans="1:2">
      <c r="A1303" s="176">
        <v>130</v>
      </c>
      <c r="B1303" s="176">
        <v>0</v>
      </c>
    </row>
    <row r="1304" spans="1:2">
      <c r="A1304" s="176">
        <v>130.1</v>
      </c>
      <c r="B1304" s="176">
        <v>0</v>
      </c>
    </row>
    <row r="1305" spans="1:2">
      <c r="A1305" s="176">
        <v>130.19999999999999</v>
      </c>
      <c r="B1305" s="176">
        <v>0</v>
      </c>
    </row>
    <row r="1306" spans="1:2">
      <c r="A1306" s="176">
        <v>130.30000000000001</v>
      </c>
      <c r="B1306" s="176">
        <v>0</v>
      </c>
    </row>
    <row r="1307" spans="1:2">
      <c r="A1307" s="176">
        <v>130.4</v>
      </c>
      <c r="B1307" s="176">
        <v>0</v>
      </c>
    </row>
    <row r="1308" spans="1:2">
      <c r="A1308" s="176">
        <v>130.5</v>
      </c>
      <c r="B1308" s="176">
        <v>0</v>
      </c>
    </row>
    <row r="1309" spans="1:2">
      <c r="A1309" s="176">
        <v>130.6</v>
      </c>
      <c r="B1309" s="176">
        <v>0</v>
      </c>
    </row>
    <row r="1310" spans="1:2">
      <c r="A1310" s="176">
        <v>130.69999999999999</v>
      </c>
      <c r="B1310" s="176">
        <v>0</v>
      </c>
    </row>
    <row r="1311" spans="1:2">
      <c r="A1311" s="176">
        <v>130.80000000000001</v>
      </c>
      <c r="B1311" s="176">
        <v>0</v>
      </c>
    </row>
    <row r="1312" spans="1:2">
      <c r="A1312" s="176">
        <v>130.9</v>
      </c>
      <c r="B1312" s="176">
        <v>0</v>
      </c>
    </row>
    <row r="1313" spans="1:2">
      <c r="A1313" s="176">
        <v>131</v>
      </c>
      <c r="B1313" s="176">
        <v>0</v>
      </c>
    </row>
    <row r="1314" spans="1:2">
      <c r="A1314" s="176">
        <v>131.1</v>
      </c>
      <c r="B1314" s="176">
        <v>0</v>
      </c>
    </row>
    <row r="1315" spans="1:2">
      <c r="A1315" s="176">
        <v>131.19999999999999</v>
      </c>
      <c r="B1315" s="176">
        <v>0</v>
      </c>
    </row>
    <row r="1316" spans="1:2">
      <c r="A1316" s="176">
        <v>131.30000000000001</v>
      </c>
      <c r="B1316" s="176">
        <v>0</v>
      </c>
    </row>
    <row r="1317" spans="1:2">
      <c r="A1317" s="176">
        <v>131.4</v>
      </c>
      <c r="B1317" s="176">
        <v>0</v>
      </c>
    </row>
    <row r="1318" spans="1:2">
      <c r="A1318" s="176">
        <v>131.5</v>
      </c>
      <c r="B1318" s="176">
        <v>0</v>
      </c>
    </row>
    <row r="1319" spans="1:2">
      <c r="A1319" s="176">
        <v>131.6</v>
      </c>
      <c r="B1319" s="176">
        <v>0</v>
      </c>
    </row>
    <row r="1320" spans="1:2">
      <c r="A1320" s="176">
        <v>131.69999999999999</v>
      </c>
      <c r="B1320" s="176">
        <v>0</v>
      </c>
    </row>
    <row r="1321" spans="1:2">
      <c r="A1321" s="176">
        <v>131.80000000000001</v>
      </c>
      <c r="B1321" s="176">
        <v>0</v>
      </c>
    </row>
    <row r="1322" spans="1:2">
      <c r="A1322" s="176">
        <v>131.9</v>
      </c>
      <c r="B1322" s="176">
        <v>0</v>
      </c>
    </row>
    <row r="1323" spans="1:2">
      <c r="A1323" s="176">
        <v>132</v>
      </c>
      <c r="B1323" s="176">
        <v>0</v>
      </c>
    </row>
    <row r="1324" spans="1:2">
      <c r="A1324" s="176">
        <v>132.1</v>
      </c>
      <c r="B1324" s="176">
        <v>0</v>
      </c>
    </row>
    <row r="1325" spans="1:2">
      <c r="A1325" s="176">
        <v>132.19999999999999</v>
      </c>
      <c r="B1325" s="176">
        <v>0</v>
      </c>
    </row>
    <row r="1326" spans="1:2">
      <c r="A1326" s="176">
        <v>132.30000000000001</v>
      </c>
      <c r="B1326" s="176">
        <v>0</v>
      </c>
    </row>
    <row r="1327" spans="1:2">
      <c r="A1327" s="176">
        <v>132.4</v>
      </c>
      <c r="B1327" s="176">
        <v>0</v>
      </c>
    </row>
    <row r="1328" spans="1:2">
      <c r="A1328" s="176">
        <v>132.5</v>
      </c>
      <c r="B1328" s="176">
        <v>0</v>
      </c>
    </row>
    <row r="1329" spans="1:2">
      <c r="A1329" s="176">
        <v>132.6</v>
      </c>
      <c r="B1329" s="176">
        <v>0</v>
      </c>
    </row>
    <row r="1330" spans="1:2">
      <c r="A1330" s="176">
        <v>132.69999999999999</v>
      </c>
      <c r="B1330" s="176">
        <v>0</v>
      </c>
    </row>
    <row r="1331" spans="1:2">
      <c r="A1331" s="176">
        <v>132.80000000000001</v>
      </c>
      <c r="B1331" s="176">
        <v>0</v>
      </c>
    </row>
    <row r="1332" spans="1:2">
      <c r="A1332" s="176">
        <v>132.9</v>
      </c>
      <c r="B1332" s="176">
        <v>0</v>
      </c>
    </row>
    <row r="1333" spans="1:2">
      <c r="A1333" s="176">
        <v>133</v>
      </c>
      <c r="B1333" s="176">
        <v>0</v>
      </c>
    </row>
    <row r="1334" spans="1:2">
      <c r="A1334" s="176">
        <v>133.1</v>
      </c>
      <c r="B1334" s="176">
        <v>0</v>
      </c>
    </row>
    <row r="1335" spans="1:2">
      <c r="A1335" s="176">
        <v>133.19999999999999</v>
      </c>
      <c r="B1335" s="176">
        <v>0</v>
      </c>
    </row>
    <row r="1336" spans="1:2">
      <c r="A1336" s="176">
        <v>133.30000000000001</v>
      </c>
      <c r="B1336" s="176">
        <v>0</v>
      </c>
    </row>
    <row r="1337" spans="1:2">
      <c r="A1337" s="176">
        <v>133.4</v>
      </c>
      <c r="B1337" s="176">
        <v>0</v>
      </c>
    </row>
    <row r="1338" spans="1:2">
      <c r="A1338" s="176">
        <v>133.5</v>
      </c>
      <c r="B1338" s="176">
        <v>0</v>
      </c>
    </row>
    <row r="1339" spans="1:2">
      <c r="A1339" s="176">
        <v>133.6</v>
      </c>
      <c r="B1339" s="176">
        <v>0</v>
      </c>
    </row>
    <row r="1340" spans="1:2">
      <c r="A1340" s="176">
        <v>133.69999999999999</v>
      </c>
      <c r="B1340" s="176">
        <v>0</v>
      </c>
    </row>
    <row r="1341" spans="1:2">
      <c r="A1341" s="176">
        <v>133.80000000000001</v>
      </c>
      <c r="B1341" s="176">
        <v>0</v>
      </c>
    </row>
    <row r="1342" spans="1:2">
      <c r="A1342" s="176">
        <v>133.9</v>
      </c>
      <c r="B1342" s="176">
        <v>0</v>
      </c>
    </row>
    <row r="1343" spans="1:2">
      <c r="A1343" s="176">
        <v>134</v>
      </c>
      <c r="B1343" s="176">
        <v>0</v>
      </c>
    </row>
    <row r="1344" spans="1:2">
      <c r="A1344" s="176">
        <v>134.1</v>
      </c>
      <c r="B1344" s="176">
        <v>0</v>
      </c>
    </row>
    <row r="1345" spans="1:2">
      <c r="A1345" s="176">
        <v>134.19999999999999</v>
      </c>
      <c r="B1345" s="176">
        <v>0</v>
      </c>
    </row>
    <row r="1346" spans="1:2">
      <c r="A1346" s="176">
        <v>134.30000000000001</v>
      </c>
      <c r="B1346" s="176">
        <v>0</v>
      </c>
    </row>
    <row r="1347" spans="1:2">
      <c r="A1347" s="176">
        <v>134.4</v>
      </c>
      <c r="B1347" s="176">
        <v>0</v>
      </c>
    </row>
    <row r="1348" spans="1:2">
      <c r="A1348" s="176">
        <v>134.5</v>
      </c>
      <c r="B1348" s="176">
        <v>0</v>
      </c>
    </row>
    <row r="1349" spans="1:2">
      <c r="A1349" s="176">
        <v>134.6</v>
      </c>
      <c r="B1349" s="176">
        <v>0</v>
      </c>
    </row>
    <row r="1350" spans="1:2">
      <c r="A1350" s="176">
        <v>134.69999999999999</v>
      </c>
      <c r="B1350" s="176">
        <v>0</v>
      </c>
    </row>
    <row r="1351" spans="1:2">
      <c r="A1351" s="176">
        <v>134.80000000000001</v>
      </c>
      <c r="B1351" s="176">
        <v>0</v>
      </c>
    </row>
    <row r="1352" spans="1:2">
      <c r="A1352" s="176">
        <v>134.9</v>
      </c>
      <c r="B1352" s="176">
        <v>0</v>
      </c>
    </row>
    <row r="1353" spans="1:2">
      <c r="A1353" s="176">
        <v>135</v>
      </c>
      <c r="B1353" s="176">
        <v>0</v>
      </c>
    </row>
    <row r="1354" spans="1:2">
      <c r="A1354" s="176">
        <v>135.1</v>
      </c>
      <c r="B1354" s="176">
        <v>0</v>
      </c>
    </row>
    <row r="1355" spans="1:2">
      <c r="A1355" s="176">
        <v>135.19999999999999</v>
      </c>
      <c r="B1355" s="176">
        <v>0</v>
      </c>
    </row>
    <row r="1356" spans="1:2">
      <c r="A1356" s="176">
        <v>135.30000000000001</v>
      </c>
      <c r="B1356" s="176">
        <v>0</v>
      </c>
    </row>
    <row r="1357" spans="1:2">
      <c r="A1357" s="176">
        <v>135.4</v>
      </c>
      <c r="B1357" s="176">
        <v>0</v>
      </c>
    </row>
    <row r="1358" spans="1:2">
      <c r="A1358" s="176">
        <v>135.5</v>
      </c>
      <c r="B1358" s="176">
        <v>0</v>
      </c>
    </row>
    <row r="1359" spans="1:2">
      <c r="A1359" s="176">
        <v>135.6</v>
      </c>
      <c r="B1359" s="176">
        <v>0</v>
      </c>
    </row>
    <row r="1360" spans="1:2">
      <c r="A1360" s="176">
        <v>135.69999999999999</v>
      </c>
      <c r="B1360" s="176">
        <v>0</v>
      </c>
    </row>
    <row r="1361" spans="1:2">
      <c r="A1361" s="176">
        <v>135.80000000000001</v>
      </c>
      <c r="B1361" s="176">
        <v>0</v>
      </c>
    </row>
    <row r="1362" spans="1:2">
      <c r="A1362" s="176">
        <v>135.9</v>
      </c>
      <c r="B1362" s="176">
        <v>0</v>
      </c>
    </row>
    <row r="1363" spans="1:2">
      <c r="A1363" s="176">
        <v>136</v>
      </c>
      <c r="B1363" s="176">
        <v>0</v>
      </c>
    </row>
    <row r="1364" spans="1:2">
      <c r="A1364" s="176">
        <v>136.1</v>
      </c>
      <c r="B1364" s="176">
        <v>0</v>
      </c>
    </row>
    <row r="1365" spans="1:2">
      <c r="A1365" s="176">
        <v>136.19999999999999</v>
      </c>
      <c r="B1365" s="176">
        <v>0</v>
      </c>
    </row>
    <row r="1366" spans="1:2">
      <c r="A1366" s="176">
        <v>136.30000000000001</v>
      </c>
      <c r="B1366" s="176">
        <v>0</v>
      </c>
    </row>
    <row r="1367" spans="1:2">
      <c r="A1367" s="176">
        <v>136.4</v>
      </c>
      <c r="B1367" s="176">
        <v>0</v>
      </c>
    </row>
    <row r="1368" spans="1:2">
      <c r="A1368" s="176">
        <v>136.5</v>
      </c>
      <c r="B1368" s="176">
        <v>0</v>
      </c>
    </row>
    <row r="1369" spans="1:2">
      <c r="A1369" s="176">
        <v>136.6</v>
      </c>
      <c r="B1369" s="176">
        <v>0</v>
      </c>
    </row>
    <row r="1370" spans="1:2">
      <c r="A1370" s="176">
        <v>136.69999999999999</v>
      </c>
      <c r="B1370" s="176">
        <v>0</v>
      </c>
    </row>
    <row r="1371" spans="1:2">
      <c r="A1371" s="176">
        <v>136.80000000000001</v>
      </c>
      <c r="B1371" s="176">
        <v>0</v>
      </c>
    </row>
    <row r="1372" spans="1:2">
      <c r="A1372" s="176">
        <v>136.9</v>
      </c>
      <c r="B1372" s="176">
        <v>0</v>
      </c>
    </row>
    <row r="1373" spans="1:2">
      <c r="A1373" s="176">
        <v>137</v>
      </c>
      <c r="B1373" s="176">
        <v>0</v>
      </c>
    </row>
    <row r="1374" spans="1:2">
      <c r="A1374" s="176">
        <v>137.1</v>
      </c>
      <c r="B1374" s="176">
        <v>0</v>
      </c>
    </row>
    <row r="1375" spans="1:2">
      <c r="A1375" s="176">
        <v>137.19999999999999</v>
      </c>
      <c r="B1375" s="176">
        <v>0</v>
      </c>
    </row>
    <row r="1376" spans="1:2">
      <c r="A1376" s="176">
        <v>137.30000000000001</v>
      </c>
      <c r="B1376" s="176">
        <v>0</v>
      </c>
    </row>
    <row r="1377" spans="1:2">
      <c r="A1377" s="176">
        <v>137.4</v>
      </c>
      <c r="B1377" s="176">
        <v>0</v>
      </c>
    </row>
    <row r="1378" spans="1:2">
      <c r="A1378" s="176">
        <v>137.5</v>
      </c>
      <c r="B1378" s="176">
        <v>0</v>
      </c>
    </row>
    <row r="1379" spans="1:2">
      <c r="A1379" s="176">
        <v>137.6</v>
      </c>
      <c r="B1379" s="176">
        <v>0</v>
      </c>
    </row>
    <row r="1380" spans="1:2">
      <c r="A1380" s="176">
        <v>137.69999999999999</v>
      </c>
      <c r="B1380" s="176">
        <v>0</v>
      </c>
    </row>
    <row r="1381" spans="1:2">
      <c r="A1381" s="176">
        <v>137.80000000000001</v>
      </c>
      <c r="B1381" s="176">
        <v>0</v>
      </c>
    </row>
    <row r="1382" spans="1:2">
      <c r="A1382" s="176">
        <v>137.9</v>
      </c>
      <c r="B1382" s="176">
        <v>0</v>
      </c>
    </row>
    <row r="1383" spans="1:2">
      <c r="A1383" s="176">
        <v>138</v>
      </c>
      <c r="B1383" s="176">
        <v>0</v>
      </c>
    </row>
    <row r="1384" spans="1:2">
      <c r="A1384" s="176">
        <v>138.1</v>
      </c>
      <c r="B1384" s="176">
        <v>0.1001873528837707</v>
      </c>
    </row>
    <row r="1385" spans="1:2">
      <c r="A1385" s="176">
        <v>138.19999999999999</v>
      </c>
      <c r="B1385" s="176">
        <v>0.20037470576756991</v>
      </c>
    </row>
    <row r="1386" spans="1:2">
      <c r="A1386" s="176">
        <v>138.30000000000001</v>
      </c>
      <c r="B1386" s="176">
        <v>0.30056205865134061</v>
      </c>
    </row>
    <row r="1387" spans="1:2">
      <c r="A1387" s="176">
        <v>138.4</v>
      </c>
      <c r="B1387" s="176">
        <v>0.40074941153511129</v>
      </c>
    </row>
    <row r="1388" spans="1:2">
      <c r="A1388" s="176">
        <v>138.5</v>
      </c>
      <c r="B1388" s="176">
        <v>0.50093676441888202</v>
      </c>
    </row>
    <row r="1389" spans="1:2">
      <c r="A1389" s="176">
        <v>138.6</v>
      </c>
      <c r="B1389" s="176">
        <v>0.60112411730265269</v>
      </c>
    </row>
    <row r="1390" spans="1:2">
      <c r="A1390" s="176">
        <v>138.69999999999999</v>
      </c>
      <c r="B1390" s="176">
        <v>0.7013114701864519</v>
      </c>
    </row>
    <row r="1391" spans="1:2">
      <c r="A1391" s="176">
        <v>138.80000000000001</v>
      </c>
      <c r="B1391" s="176">
        <v>0.80149882307022258</v>
      </c>
    </row>
    <row r="1392" spans="1:2">
      <c r="A1392" s="176">
        <v>138.9</v>
      </c>
      <c r="B1392" s="176">
        <v>0.90168617595399336</v>
      </c>
    </row>
    <row r="1393" spans="1:2">
      <c r="A1393" s="176">
        <v>139</v>
      </c>
      <c r="B1393" s="176">
        <v>1.001873528837764</v>
      </c>
    </row>
    <row r="1394" spans="1:2">
      <c r="A1394" s="176">
        <v>139.1</v>
      </c>
      <c r="B1394" s="176">
        <v>1.398351849852675</v>
      </c>
    </row>
    <row r="1395" spans="1:2">
      <c r="A1395" s="176">
        <v>139.19999999999999</v>
      </c>
      <c r="B1395" s="176">
        <v>1.7948301708676979</v>
      </c>
    </row>
    <row r="1396" spans="1:2">
      <c r="A1396" s="176">
        <v>139.30000000000001</v>
      </c>
      <c r="B1396" s="176">
        <v>2.1913084918826091</v>
      </c>
    </row>
    <row r="1397" spans="1:2">
      <c r="A1397" s="176">
        <v>139.4</v>
      </c>
      <c r="B1397" s="176">
        <v>2.587786812897519</v>
      </c>
    </row>
    <row r="1398" spans="1:2">
      <c r="A1398" s="176">
        <v>139.5</v>
      </c>
      <c r="B1398" s="176">
        <v>2.9842651339124302</v>
      </c>
    </row>
    <row r="1399" spans="1:2">
      <c r="A1399" s="176">
        <v>139.6</v>
      </c>
      <c r="B1399" s="176">
        <v>3.380743454927341</v>
      </c>
    </row>
    <row r="1400" spans="1:2">
      <c r="A1400" s="176">
        <v>139.69999999999999</v>
      </c>
      <c r="B1400" s="176">
        <v>3.777221775942365</v>
      </c>
    </row>
    <row r="1401" spans="1:2">
      <c r="A1401" s="176">
        <v>139.80000000000001</v>
      </c>
      <c r="B1401" s="176">
        <v>4.1737000969572753</v>
      </c>
    </row>
    <row r="1402" spans="1:2">
      <c r="A1402" s="176">
        <v>139.9</v>
      </c>
      <c r="B1402" s="176">
        <v>4.570178417972186</v>
      </c>
    </row>
    <row r="1403" spans="1:2">
      <c r="A1403" s="176">
        <v>140</v>
      </c>
      <c r="B1403" s="176">
        <v>4.9666567389870968</v>
      </c>
    </row>
    <row r="1404" spans="1:2">
      <c r="A1404" s="176">
        <v>140.1</v>
      </c>
      <c r="B1404" s="176">
        <v>5.4495671748372558</v>
      </c>
    </row>
    <row r="1405" spans="1:2">
      <c r="A1405" s="176">
        <v>140.19999999999999</v>
      </c>
      <c r="B1405" s="176">
        <v>5.9324776106875516</v>
      </c>
    </row>
    <row r="1406" spans="1:2">
      <c r="A1406" s="176">
        <v>140.30000000000001</v>
      </c>
      <c r="B1406" s="176">
        <v>6.4153880465377098</v>
      </c>
    </row>
    <row r="1407" spans="1:2">
      <c r="A1407" s="176">
        <v>140.4</v>
      </c>
      <c r="B1407" s="176">
        <v>6.8982984823878688</v>
      </c>
    </row>
    <row r="1408" spans="1:2">
      <c r="A1408" s="176">
        <v>140.5</v>
      </c>
      <c r="B1408" s="176">
        <v>7.3812089182380269</v>
      </c>
    </row>
    <row r="1409" spans="1:2">
      <c r="A1409" s="176">
        <v>140.6</v>
      </c>
      <c r="B1409" s="176">
        <v>7.864119354088186</v>
      </c>
    </row>
    <row r="1410" spans="1:2">
      <c r="A1410" s="176">
        <v>140.69999999999999</v>
      </c>
      <c r="B1410" s="176">
        <v>8.3470297899384818</v>
      </c>
    </row>
    <row r="1411" spans="1:2">
      <c r="A1411" s="176">
        <v>140.80000000000001</v>
      </c>
      <c r="B1411" s="176">
        <v>8.8299402257886399</v>
      </c>
    </row>
    <row r="1412" spans="1:2">
      <c r="A1412" s="176">
        <v>140.9</v>
      </c>
      <c r="B1412" s="176">
        <v>9.312850661638798</v>
      </c>
    </row>
    <row r="1413" spans="1:2">
      <c r="A1413" s="176">
        <v>141</v>
      </c>
      <c r="B1413" s="176">
        <v>9.795761097488958</v>
      </c>
    </row>
    <row r="1414" spans="1:2">
      <c r="A1414" s="176">
        <v>141.1</v>
      </c>
      <c r="B1414" s="176">
        <v>10.21485517926696</v>
      </c>
    </row>
    <row r="1415" spans="1:2">
      <c r="A1415" s="176">
        <v>141.19999999999999</v>
      </c>
      <c r="B1415" s="176">
        <v>10.633949261045091</v>
      </c>
    </row>
    <row r="1416" spans="1:2">
      <c r="A1416" s="176">
        <v>141.30000000000001</v>
      </c>
      <c r="B1416" s="176">
        <v>11.0530433428231</v>
      </c>
    </row>
    <row r="1417" spans="1:2">
      <c r="A1417" s="176">
        <v>141.4</v>
      </c>
      <c r="B1417" s="176">
        <v>11.472137424601099</v>
      </c>
    </row>
    <row r="1418" spans="1:2">
      <c r="A1418" s="176">
        <v>141.5</v>
      </c>
      <c r="B1418" s="176">
        <v>11.891231506379111</v>
      </c>
    </row>
    <row r="1419" spans="1:2">
      <c r="A1419" s="176">
        <v>141.6</v>
      </c>
      <c r="B1419" s="176">
        <v>12.310325588157109</v>
      </c>
    </row>
    <row r="1420" spans="1:2">
      <c r="A1420" s="176">
        <v>141.69999999999999</v>
      </c>
      <c r="B1420" s="176">
        <v>12.72941966993524</v>
      </c>
    </row>
    <row r="1421" spans="1:2">
      <c r="A1421" s="176">
        <v>141.80000000000001</v>
      </c>
      <c r="B1421" s="176">
        <v>13.148513751713249</v>
      </c>
    </row>
    <row r="1422" spans="1:2">
      <c r="A1422" s="176">
        <v>141.9</v>
      </c>
      <c r="B1422" s="176">
        <v>13.56760783349125</v>
      </c>
    </row>
    <row r="1423" spans="1:2">
      <c r="A1423" s="176">
        <v>142</v>
      </c>
      <c r="B1423" s="176">
        <v>13.98670191526926</v>
      </c>
    </row>
    <row r="1424" spans="1:2">
      <c r="A1424" s="176">
        <v>142.1</v>
      </c>
      <c r="B1424" s="176">
        <v>14.324501538782741</v>
      </c>
    </row>
    <row r="1425" spans="1:2">
      <c r="A1425" s="176">
        <v>142.19999999999999</v>
      </c>
      <c r="B1425" s="176">
        <v>14.66230116229632</v>
      </c>
    </row>
    <row r="1426" spans="1:2">
      <c r="A1426" s="176">
        <v>142.30000000000001</v>
      </c>
      <c r="B1426" s="176">
        <v>15.00010078580981</v>
      </c>
    </row>
    <row r="1427" spans="1:2">
      <c r="A1427" s="176">
        <v>142.4</v>
      </c>
      <c r="B1427" s="176">
        <v>15.337900409323289</v>
      </c>
    </row>
    <row r="1428" spans="1:2">
      <c r="A1428" s="176">
        <v>142.5</v>
      </c>
      <c r="B1428" s="176">
        <v>15.675700032836779</v>
      </c>
    </row>
    <row r="1429" spans="1:2">
      <c r="A1429" s="176">
        <v>142.6</v>
      </c>
      <c r="B1429" s="176">
        <v>16.013499656350259</v>
      </c>
    </row>
    <row r="1430" spans="1:2">
      <c r="A1430" s="176">
        <v>142.69999999999999</v>
      </c>
      <c r="B1430" s="176">
        <v>16.351299279863841</v>
      </c>
    </row>
    <row r="1431" spans="1:2">
      <c r="A1431" s="176">
        <v>142.80000000000001</v>
      </c>
      <c r="B1431" s="176">
        <v>16.689098903377321</v>
      </c>
    </row>
    <row r="1432" spans="1:2">
      <c r="A1432" s="176">
        <v>142.9</v>
      </c>
      <c r="B1432" s="176">
        <v>17.026898526890811</v>
      </c>
    </row>
    <row r="1433" spans="1:2">
      <c r="A1433" s="176">
        <v>143</v>
      </c>
      <c r="B1433" s="176">
        <v>17.364698150404291</v>
      </c>
    </row>
    <row r="1434" spans="1:2">
      <c r="A1434" s="176">
        <v>143.1</v>
      </c>
      <c r="B1434" s="176">
        <v>17.62670721890829</v>
      </c>
    </row>
    <row r="1435" spans="1:2">
      <c r="A1435" s="176">
        <v>143.19999999999999</v>
      </c>
      <c r="B1435" s="176">
        <v>17.888716287412372</v>
      </c>
    </row>
    <row r="1436" spans="1:2">
      <c r="A1436" s="176">
        <v>143.30000000000001</v>
      </c>
      <c r="B1436" s="176">
        <v>18.150725355916371</v>
      </c>
    </row>
    <row r="1437" spans="1:2">
      <c r="A1437" s="176">
        <v>143.4</v>
      </c>
      <c r="B1437" s="176">
        <v>18.412734424420371</v>
      </c>
    </row>
    <row r="1438" spans="1:2">
      <c r="A1438" s="176">
        <v>143.5</v>
      </c>
      <c r="B1438" s="176">
        <v>18.674743492924371</v>
      </c>
    </row>
    <row r="1439" spans="1:2">
      <c r="A1439" s="176">
        <v>143.6</v>
      </c>
      <c r="B1439" s="176">
        <v>18.936752561428371</v>
      </c>
    </row>
    <row r="1440" spans="1:2">
      <c r="A1440" s="176">
        <v>143.69999999999999</v>
      </c>
      <c r="B1440" s="176">
        <v>19.198761629932449</v>
      </c>
    </row>
    <row r="1441" spans="1:2">
      <c r="A1441" s="176">
        <v>143.80000000000001</v>
      </c>
      <c r="B1441" s="176">
        <v>19.460770698436448</v>
      </c>
    </row>
    <row r="1442" spans="1:2">
      <c r="A1442" s="176">
        <v>143.9</v>
      </c>
      <c r="B1442" s="176">
        <v>19.722779766940452</v>
      </c>
    </row>
    <row r="1443" spans="1:2">
      <c r="A1443" s="176">
        <v>144</v>
      </c>
      <c r="B1443" s="176">
        <v>19.984788835444451</v>
      </c>
    </row>
    <row r="1444" spans="1:2">
      <c r="A1444" s="176">
        <v>144.1</v>
      </c>
      <c r="B1444" s="176">
        <v>20.028587644776429</v>
      </c>
    </row>
    <row r="1445" spans="1:2">
      <c r="A1445" s="176">
        <v>144.19999999999999</v>
      </c>
      <c r="B1445" s="176">
        <v>20.072386454108418</v>
      </c>
    </row>
    <row r="1446" spans="1:2">
      <c r="A1446" s="176">
        <v>144.30000000000001</v>
      </c>
      <c r="B1446" s="176">
        <v>20.1161852634404</v>
      </c>
    </row>
    <row r="1447" spans="1:2">
      <c r="A1447" s="176">
        <v>144.4</v>
      </c>
      <c r="B1447" s="176">
        <v>20.159984072772382</v>
      </c>
    </row>
    <row r="1448" spans="1:2">
      <c r="A1448" s="176">
        <v>144.5</v>
      </c>
      <c r="B1448" s="176">
        <v>20.20378288210436</v>
      </c>
    </row>
    <row r="1449" spans="1:2">
      <c r="A1449" s="176">
        <v>144.6</v>
      </c>
      <c r="B1449" s="176">
        <v>20.247581691436331</v>
      </c>
    </row>
    <row r="1450" spans="1:2">
      <c r="A1450" s="176">
        <v>144.69999999999999</v>
      </c>
      <c r="B1450" s="176">
        <v>20.29138050076833</v>
      </c>
    </row>
    <row r="1451" spans="1:2">
      <c r="A1451" s="176">
        <v>144.80000000000001</v>
      </c>
      <c r="B1451" s="176">
        <v>20.335179310100301</v>
      </c>
    </row>
    <row r="1452" spans="1:2">
      <c r="A1452" s="176">
        <v>144.9</v>
      </c>
      <c r="B1452" s="176">
        <v>20.378978119432279</v>
      </c>
    </row>
    <row r="1453" spans="1:2">
      <c r="A1453" s="176">
        <v>145</v>
      </c>
      <c r="B1453" s="176">
        <v>20.422776928764261</v>
      </c>
    </row>
    <row r="1454" spans="1:2">
      <c r="A1454" s="176">
        <v>145.1</v>
      </c>
      <c r="B1454" s="176">
        <v>20.578878608658769</v>
      </c>
    </row>
    <row r="1455" spans="1:2">
      <c r="A1455" s="176">
        <v>145.19999999999999</v>
      </c>
      <c r="B1455" s="176">
        <v>20.734980288553331</v>
      </c>
    </row>
    <row r="1456" spans="1:2">
      <c r="A1456" s="176">
        <v>145.30000000000001</v>
      </c>
      <c r="B1456" s="176">
        <v>20.891081968447839</v>
      </c>
    </row>
    <row r="1457" spans="1:2">
      <c r="A1457" s="176">
        <v>145.4</v>
      </c>
      <c r="B1457" s="176">
        <v>21.047183648342362</v>
      </c>
    </row>
    <row r="1458" spans="1:2">
      <c r="A1458" s="176">
        <v>145.5</v>
      </c>
      <c r="B1458" s="176">
        <v>21.20328532823687</v>
      </c>
    </row>
    <row r="1459" spans="1:2">
      <c r="A1459" s="176">
        <v>145.6</v>
      </c>
      <c r="B1459" s="176">
        <v>21.359387008131382</v>
      </c>
    </row>
    <row r="1460" spans="1:2">
      <c r="A1460" s="176">
        <v>145.69999999999999</v>
      </c>
      <c r="B1460" s="176">
        <v>21.51548868802594</v>
      </c>
    </row>
    <row r="1461" spans="1:2">
      <c r="A1461" s="176">
        <v>145.80000000000001</v>
      </c>
      <c r="B1461" s="176">
        <v>21.671590367920452</v>
      </c>
    </row>
    <row r="1462" spans="1:2">
      <c r="A1462" s="176">
        <v>145.9</v>
      </c>
      <c r="B1462" s="176">
        <v>21.827692047814971</v>
      </c>
    </row>
    <row r="1463" spans="1:2">
      <c r="A1463" s="176">
        <v>146</v>
      </c>
      <c r="B1463" s="176">
        <v>21.983793727709479</v>
      </c>
    </row>
    <row r="1464" spans="1:2">
      <c r="A1464" s="176">
        <v>146.1</v>
      </c>
      <c r="B1464" s="176">
        <v>22.170144826323732</v>
      </c>
    </row>
    <row r="1465" spans="1:2">
      <c r="A1465" s="176">
        <v>146.19999999999999</v>
      </c>
      <c r="B1465" s="176">
        <v>22.356495924938041</v>
      </c>
    </row>
    <row r="1466" spans="1:2">
      <c r="A1466" s="176">
        <v>146.30000000000001</v>
      </c>
      <c r="B1466" s="176">
        <v>22.542847023552291</v>
      </c>
    </row>
    <row r="1467" spans="1:2">
      <c r="A1467" s="176">
        <v>146.4</v>
      </c>
      <c r="B1467" s="176">
        <v>22.72919812216654</v>
      </c>
    </row>
    <row r="1468" spans="1:2">
      <c r="A1468" s="176">
        <v>146.5</v>
      </c>
      <c r="B1468" s="176">
        <v>22.9155492207808</v>
      </c>
    </row>
    <row r="1469" spans="1:2">
      <c r="A1469" s="176">
        <v>146.6</v>
      </c>
      <c r="B1469" s="176">
        <v>23.10190031939505</v>
      </c>
    </row>
    <row r="1470" spans="1:2">
      <c r="A1470" s="176">
        <v>146.69999999999999</v>
      </c>
      <c r="B1470" s="176">
        <v>23.288251418009349</v>
      </c>
    </row>
    <row r="1471" spans="1:2">
      <c r="A1471" s="176">
        <v>146.80000000000001</v>
      </c>
      <c r="B1471" s="176">
        <v>23.474602516623609</v>
      </c>
    </row>
    <row r="1472" spans="1:2">
      <c r="A1472" s="176">
        <v>146.9</v>
      </c>
      <c r="B1472" s="176">
        <v>23.660953615237862</v>
      </c>
    </row>
    <row r="1473" spans="1:2">
      <c r="A1473" s="176">
        <v>147</v>
      </c>
      <c r="B1473" s="176">
        <v>23.847304713852111</v>
      </c>
    </row>
    <row r="1474" spans="1:2">
      <c r="A1474" s="176">
        <v>147.1</v>
      </c>
      <c r="B1474" s="176">
        <v>24.031165255413569</v>
      </c>
    </row>
    <row r="1475" spans="1:2">
      <c r="A1475" s="176">
        <v>147.19999999999999</v>
      </c>
      <c r="B1475" s="176">
        <v>24.21502579697508</v>
      </c>
    </row>
    <row r="1476" spans="1:2">
      <c r="A1476" s="176">
        <v>147.30000000000001</v>
      </c>
      <c r="B1476" s="176">
        <v>24.398886338536531</v>
      </c>
    </row>
    <row r="1477" spans="1:2">
      <c r="A1477" s="176">
        <v>147.4</v>
      </c>
      <c r="B1477" s="176">
        <v>24.582746880097989</v>
      </c>
    </row>
    <row r="1478" spans="1:2">
      <c r="A1478" s="176">
        <v>147.5</v>
      </c>
      <c r="B1478" s="176">
        <v>24.76660742165944</v>
      </c>
    </row>
    <row r="1479" spans="1:2">
      <c r="A1479" s="176">
        <v>147.6</v>
      </c>
      <c r="B1479" s="176">
        <v>24.950467963220898</v>
      </c>
    </row>
    <row r="1480" spans="1:2">
      <c r="A1480" s="176">
        <v>147.69999999999999</v>
      </c>
      <c r="B1480" s="176">
        <v>25.13432850478241</v>
      </c>
    </row>
    <row r="1481" spans="1:2">
      <c r="A1481" s="176">
        <v>147.80000000000001</v>
      </c>
      <c r="B1481" s="176">
        <v>25.318189046343871</v>
      </c>
    </row>
    <row r="1482" spans="1:2">
      <c r="A1482" s="176">
        <v>147.9</v>
      </c>
      <c r="B1482" s="176">
        <v>25.502049587905319</v>
      </c>
    </row>
    <row r="1483" spans="1:2">
      <c r="A1483" s="176">
        <v>148</v>
      </c>
      <c r="B1483" s="176">
        <v>25.68591012946678</v>
      </c>
    </row>
    <row r="1484" spans="1:2">
      <c r="A1484" s="176">
        <v>148.1</v>
      </c>
      <c r="B1484" s="176">
        <v>25.949104908293929</v>
      </c>
    </row>
    <row r="1485" spans="1:2">
      <c r="A1485" s="176">
        <v>148.19999999999999</v>
      </c>
      <c r="B1485" s="176">
        <v>26.21229968712116</v>
      </c>
    </row>
    <row r="1486" spans="1:2">
      <c r="A1486" s="176">
        <v>148.30000000000001</v>
      </c>
      <c r="B1486" s="176">
        <v>26.475494465948309</v>
      </c>
    </row>
    <row r="1487" spans="1:2">
      <c r="A1487" s="176">
        <v>148.4</v>
      </c>
      <c r="B1487" s="176">
        <v>26.738689244775451</v>
      </c>
    </row>
    <row r="1488" spans="1:2">
      <c r="A1488" s="176">
        <v>148.5</v>
      </c>
      <c r="B1488" s="176">
        <v>27.00188402360261</v>
      </c>
    </row>
    <row r="1489" spans="1:2">
      <c r="A1489" s="176">
        <v>148.6</v>
      </c>
      <c r="B1489" s="176">
        <v>27.265078802429759</v>
      </c>
    </row>
    <row r="1490" spans="1:2">
      <c r="A1490" s="176">
        <v>148.69999999999999</v>
      </c>
      <c r="B1490" s="176">
        <v>27.528273581256979</v>
      </c>
    </row>
    <row r="1491" spans="1:2">
      <c r="A1491" s="176">
        <v>148.80000000000001</v>
      </c>
      <c r="B1491" s="176">
        <v>27.791468360084131</v>
      </c>
    </row>
    <row r="1492" spans="1:2">
      <c r="A1492" s="176">
        <v>148.9</v>
      </c>
      <c r="B1492" s="176">
        <v>28.05466313891128</v>
      </c>
    </row>
    <row r="1493" spans="1:2">
      <c r="A1493" s="176">
        <v>149</v>
      </c>
      <c r="B1493" s="176">
        <v>28.317857917738429</v>
      </c>
    </row>
    <row r="1494" spans="1:2">
      <c r="A1494" s="176">
        <v>149.1</v>
      </c>
      <c r="B1494" s="176">
        <v>28.42578893893339</v>
      </c>
    </row>
    <row r="1495" spans="1:2">
      <c r="A1495" s="176">
        <v>149.19999999999999</v>
      </c>
      <c r="B1495" s="176">
        <v>28.533719960128391</v>
      </c>
    </row>
    <row r="1496" spans="1:2">
      <c r="A1496" s="176">
        <v>149.30000000000001</v>
      </c>
      <c r="B1496" s="176">
        <v>28.641650981323352</v>
      </c>
    </row>
    <row r="1497" spans="1:2">
      <c r="A1497" s="176">
        <v>149.4</v>
      </c>
      <c r="B1497" s="176">
        <v>28.74958200251832</v>
      </c>
    </row>
    <row r="1498" spans="1:2">
      <c r="A1498" s="176">
        <v>149.5</v>
      </c>
      <c r="B1498" s="176">
        <v>28.857513023713281</v>
      </c>
    </row>
    <row r="1499" spans="1:2">
      <c r="A1499" s="176">
        <v>149.6</v>
      </c>
      <c r="B1499" s="176">
        <v>28.965444044908239</v>
      </c>
    </row>
    <row r="1500" spans="1:2">
      <c r="A1500" s="176">
        <v>149.69999999999999</v>
      </c>
      <c r="B1500" s="176">
        <v>29.073375066103239</v>
      </c>
    </row>
    <row r="1501" spans="1:2">
      <c r="A1501" s="176">
        <v>149.80000000000001</v>
      </c>
      <c r="B1501" s="176">
        <v>29.1813060872982</v>
      </c>
    </row>
    <row r="1502" spans="1:2">
      <c r="A1502" s="176">
        <v>149.9</v>
      </c>
      <c r="B1502" s="176">
        <v>29.289237108493161</v>
      </c>
    </row>
    <row r="1503" spans="1:2">
      <c r="A1503" s="176">
        <v>150</v>
      </c>
      <c r="B1503" s="176">
        <v>29.397168129688129</v>
      </c>
    </row>
    <row r="1504" spans="1:2">
      <c r="A1504" s="176">
        <v>150.1</v>
      </c>
      <c r="B1504" s="176">
        <v>29.316460548215989</v>
      </c>
    </row>
    <row r="1505" spans="1:2">
      <c r="A1505" s="176">
        <v>150.19999999999999</v>
      </c>
      <c r="B1505" s="176">
        <v>29.235752966743831</v>
      </c>
    </row>
    <row r="1506" spans="1:2">
      <c r="A1506" s="176">
        <v>150.30000000000001</v>
      </c>
      <c r="B1506" s="176">
        <v>29.155045385271691</v>
      </c>
    </row>
    <row r="1507" spans="1:2">
      <c r="A1507" s="176">
        <v>150.4</v>
      </c>
      <c r="B1507" s="176">
        <v>29.074337803799558</v>
      </c>
    </row>
    <row r="1508" spans="1:2">
      <c r="A1508" s="176">
        <v>150.5</v>
      </c>
      <c r="B1508" s="176">
        <v>28.993630222327418</v>
      </c>
    </row>
    <row r="1509" spans="1:2">
      <c r="A1509" s="176">
        <v>150.6</v>
      </c>
      <c r="B1509" s="176">
        <v>28.912922640855282</v>
      </c>
    </row>
    <row r="1510" spans="1:2">
      <c r="A1510" s="176">
        <v>150.69999999999999</v>
      </c>
      <c r="B1510" s="176">
        <v>28.83221505938312</v>
      </c>
    </row>
    <row r="1511" spans="1:2">
      <c r="A1511" s="176">
        <v>150.80000000000001</v>
      </c>
      <c r="B1511" s="176">
        <v>28.75150747791098</v>
      </c>
    </row>
    <row r="1512" spans="1:2">
      <c r="A1512" s="176">
        <v>150.9</v>
      </c>
      <c r="B1512" s="176">
        <v>28.670799896438851</v>
      </c>
    </row>
    <row r="1513" spans="1:2">
      <c r="A1513" s="176">
        <v>151</v>
      </c>
      <c r="B1513" s="176">
        <v>28.590092314966711</v>
      </c>
    </row>
    <row r="1514" spans="1:2">
      <c r="A1514" s="176">
        <v>151.1</v>
      </c>
      <c r="B1514" s="176">
        <v>28.437113719871419</v>
      </c>
    </row>
    <row r="1515" spans="1:2">
      <c r="A1515" s="176">
        <v>151.19999999999999</v>
      </c>
      <c r="B1515" s="176">
        <v>28.284135124776089</v>
      </c>
    </row>
    <row r="1516" spans="1:2">
      <c r="A1516" s="176">
        <v>151.30000000000001</v>
      </c>
      <c r="B1516" s="176">
        <v>28.131156529680808</v>
      </c>
    </row>
    <row r="1517" spans="1:2">
      <c r="A1517" s="176">
        <v>151.4</v>
      </c>
      <c r="B1517" s="176">
        <v>27.978177934585521</v>
      </c>
    </row>
    <row r="1518" spans="1:2">
      <c r="A1518" s="176">
        <v>151.5</v>
      </c>
      <c r="B1518" s="176">
        <v>27.825199339490229</v>
      </c>
    </row>
    <row r="1519" spans="1:2">
      <c r="A1519" s="176">
        <v>151.6</v>
      </c>
      <c r="B1519" s="176">
        <v>27.672220744394949</v>
      </c>
    </row>
    <row r="1520" spans="1:2">
      <c r="A1520" s="176">
        <v>151.69999999999999</v>
      </c>
      <c r="B1520" s="176">
        <v>27.519242149299622</v>
      </c>
    </row>
    <row r="1521" spans="1:2">
      <c r="A1521" s="176">
        <v>151.80000000000001</v>
      </c>
      <c r="B1521" s="176">
        <v>27.36626355420433</v>
      </c>
    </row>
    <row r="1522" spans="1:2">
      <c r="A1522" s="176">
        <v>151.9</v>
      </c>
      <c r="B1522" s="176">
        <v>27.21328495910905</v>
      </c>
    </row>
    <row r="1523" spans="1:2">
      <c r="A1523" s="176">
        <v>152</v>
      </c>
      <c r="B1523" s="176">
        <v>27.060306364013758</v>
      </c>
    </row>
    <row r="1524" spans="1:2">
      <c r="A1524" s="176">
        <v>152.1</v>
      </c>
      <c r="B1524" s="176">
        <v>26.89739876250982</v>
      </c>
    </row>
    <row r="1525" spans="1:2">
      <c r="A1525" s="176">
        <v>152.19999999999999</v>
      </c>
      <c r="B1525" s="176">
        <v>26.734491161005831</v>
      </c>
    </row>
    <row r="1526" spans="1:2">
      <c r="A1526" s="176">
        <v>152.30000000000001</v>
      </c>
      <c r="B1526" s="176">
        <v>26.571583559501889</v>
      </c>
    </row>
    <row r="1527" spans="1:2">
      <c r="A1527" s="176">
        <v>152.4</v>
      </c>
      <c r="B1527" s="176">
        <v>26.40867595799795</v>
      </c>
    </row>
    <row r="1528" spans="1:2">
      <c r="A1528" s="176">
        <v>152.5</v>
      </c>
      <c r="B1528" s="176">
        <v>26.245768356494011</v>
      </c>
    </row>
    <row r="1529" spans="1:2">
      <c r="A1529" s="176">
        <v>152.6</v>
      </c>
      <c r="B1529" s="176">
        <v>26.082860754990079</v>
      </c>
    </row>
    <row r="1530" spans="1:2">
      <c r="A1530" s="176">
        <v>152.69999999999999</v>
      </c>
      <c r="B1530" s="176">
        <v>25.919953153486091</v>
      </c>
    </row>
    <row r="1531" spans="1:2">
      <c r="A1531" s="176">
        <v>152.80000000000001</v>
      </c>
      <c r="B1531" s="176">
        <v>25.757045551982149</v>
      </c>
    </row>
    <row r="1532" spans="1:2">
      <c r="A1532" s="176">
        <v>152.9</v>
      </c>
      <c r="B1532" s="176">
        <v>25.59413795047821</v>
      </c>
    </row>
    <row r="1533" spans="1:2">
      <c r="A1533" s="176">
        <v>153</v>
      </c>
      <c r="B1533" s="176">
        <v>25.431230348974271</v>
      </c>
    </row>
    <row r="1534" spans="1:2">
      <c r="A1534" s="176">
        <v>153.1</v>
      </c>
      <c r="B1534" s="176">
        <v>24.882278877629322</v>
      </c>
    </row>
    <row r="1535" spans="1:2">
      <c r="A1535" s="176">
        <v>153.19999999999999</v>
      </c>
      <c r="B1535" s="176">
        <v>24.333327406284209</v>
      </c>
    </row>
    <row r="1536" spans="1:2">
      <c r="A1536" s="176">
        <v>153.30000000000001</v>
      </c>
      <c r="B1536" s="176">
        <v>23.784375934939249</v>
      </c>
    </row>
    <row r="1537" spans="1:2">
      <c r="A1537" s="176">
        <v>153.4</v>
      </c>
      <c r="B1537" s="176">
        <v>23.235424463594299</v>
      </c>
    </row>
    <row r="1538" spans="1:2">
      <c r="A1538" s="176">
        <v>153.5</v>
      </c>
      <c r="B1538" s="176">
        <v>22.68647299224935</v>
      </c>
    </row>
    <row r="1539" spans="1:2">
      <c r="A1539" s="176">
        <v>153.6</v>
      </c>
      <c r="B1539" s="176">
        <v>22.13752152090424</v>
      </c>
    </row>
    <row r="1540" spans="1:2">
      <c r="A1540" s="176">
        <v>153.69999999999999</v>
      </c>
      <c r="B1540" s="176">
        <v>21.58857004955928</v>
      </c>
    </row>
    <row r="1541" spans="1:2">
      <c r="A1541" s="176">
        <v>153.80000000000001</v>
      </c>
      <c r="B1541" s="176">
        <v>21.039618578214331</v>
      </c>
    </row>
    <row r="1542" spans="1:2">
      <c r="A1542" s="176">
        <v>153.9</v>
      </c>
      <c r="B1542" s="176">
        <v>20.49066710686937</v>
      </c>
    </row>
    <row r="1543" spans="1:2">
      <c r="A1543" s="176">
        <v>154</v>
      </c>
      <c r="B1543" s="176">
        <v>19.941715635524421</v>
      </c>
    </row>
    <row r="1544" spans="1:2">
      <c r="A1544" s="176">
        <v>154.1</v>
      </c>
      <c r="B1544" s="176">
        <v>19.491179307108741</v>
      </c>
    </row>
    <row r="1545" spans="1:2">
      <c r="A1545" s="176">
        <v>154.19999999999999</v>
      </c>
      <c r="B1545" s="176">
        <v>19.040642978693189</v>
      </c>
    </row>
    <row r="1546" spans="1:2">
      <c r="A1546" s="176">
        <v>154.30000000000001</v>
      </c>
      <c r="B1546" s="176">
        <v>18.59010665027763</v>
      </c>
    </row>
    <row r="1547" spans="1:2">
      <c r="A1547" s="176">
        <v>154.4</v>
      </c>
      <c r="B1547" s="176">
        <v>18.13957032186207</v>
      </c>
    </row>
    <row r="1548" spans="1:2">
      <c r="A1548" s="176">
        <v>154.5</v>
      </c>
      <c r="B1548" s="176">
        <v>17.689033993446522</v>
      </c>
    </row>
    <row r="1549" spans="1:2">
      <c r="A1549" s="176">
        <v>154.6</v>
      </c>
      <c r="B1549" s="176">
        <v>17.238497665030842</v>
      </c>
    </row>
    <row r="1550" spans="1:2">
      <c r="A1550" s="176">
        <v>154.69999999999999</v>
      </c>
      <c r="B1550" s="176">
        <v>16.787961336615279</v>
      </c>
    </row>
    <row r="1551" spans="1:2">
      <c r="A1551" s="176">
        <v>154.80000000000001</v>
      </c>
      <c r="B1551" s="176">
        <v>16.33742500819973</v>
      </c>
    </row>
    <row r="1552" spans="1:2">
      <c r="A1552" s="176">
        <v>154.9</v>
      </c>
      <c r="B1552" s="176">
        <v>15.886888679784169</v>
      </c>
    </row>
    <row r="1553" spans="1:2">
      <c r="A1553" s="176">
        <v>155</v>
      </c>
      <c r="B1553" s="176">
        <v>15.436352351368621</v>
      </c>
    </row>
    <row r="1554" spans="1:2">
      <c r="A1554" s="176">
        <v>155.1</v>
      </c>
      <c r="B1554" s="176">
        <v>15.09993236801604</v>
      </c>
    </row>
    <row r="1555" spans="1:2">
      <c r="A1555" s="176">
        <v>155.19999999999999</v>
      </c>
      <c r="B1555" s="176">
        <v>14.76351238466356</v>
      </c>
    </row>
    <row r="1556" spans="1:2">
      <c r="A1556" s="176">
        <v>155.30000000000001</v>
      </c>
      <c r="B1556" s="176">
        <v>14.42709240131108</v>
      </c>
    </row>
    <row r="1557" spans="1:2">
      <c r="A1557" s="176">
        <v>155.4</v>
      </c>
      <c r="B1557" s="176">
        <v>14.090672417958601</v>
      </c>
    </row>
    <row r="1558" spans="1:2">
      <c r="A1558" s="176">
        <v>155.5</v>
      </c>
      <c r="B1558" s="176">
        <v>13.754252434606119</v>
      </c>
    </row>
    <row r="1559" spans="1:2">
      <c r="A1559" s="176">
        <v>155.6</v>
      </c>
      <c r="B1559" s="176">
        <v>13.41783245125354</v>
      </c>
    </row>
    <row r="1560" spans="1:2">
      <c r="A1560" s="176">
        <v>155.69999999999999</v>
      </c>
      <c r="B1560" s="176">
        <v>13.08141246790106</v>
      </c>
    </row>
    <row r="1561" spans="1:2">
      <c r="A1561" s="176">
        <v>155.80000000000001</v>
      </c>
      <c r="B1561" s="176">
        <v>12.744992484548581</v>
      </c>
    </row>
    <row r="1562" spans="1:2">
      <c r="A1562" s="176">
        <v>155.9</v>
      </c>
      <c r="B1562" s="176">
        <v>12.40857250119609</v>
      </c>
    </row>
    <row r="1563" spans="1:2">
      <c r="A1563" s="176">
        <v>156</v>
      </c>
      <c r="B1563" s="176">
        <v>12.072152517843611</v>
      </c>
    </row>
    <row r="1564" spans="1:2">
      <c r="A1564" s="176">
        <v>156.1</v>
      </c>
      <c r="B1564" s="176">
        <v>12.0602520461997</v>
      </c>
    </row>
    <row r="1565" spans="1:2">
      <c r="A1565" s="176">
        <v>156.19999999999999</v>
      </c>
      <c r="B1565" s="176">
        <v>12.048351574555801</v>
      </c>
    </row>
    <row r="1566" spans="1:2">
      <c r="A1566" s="176">
        <v>156.30000000000001</v>
      </c>
      <c r="B1566" s="176">
        <v>12.03645110291189</v>
      </c>
    </row>
    <row r="1567" spans="1:2">
      <c r="A1567" s="176">
        <v>156.4</v>
      </c>
      <c r="B1567" s="176">
        <v>12.02455063126798</v>
      </c>
    </row>
    <row r="1568" spans="1:2">
      <c r="A1568" s="176">
        <v>156.5</v>
      </c>
      <c r="B1568" s="176">
        <v>12.01265015962408</v>
      </c>
    </row>
    <row r="1569" spans="1:2">
      <c r="A1569" s="176">
        <v>156.6</v>
      </c>
      <c r="B1569" s="176">
        <v>12.00074968798017</v>
      </c>
    </row>
    <row r="1570" spans="1:2">
      <c r="A1570" s="176">
        <v>156.69999999999999</v>
      </c>
      <c r="B1570" s="176">
        <v>11.988849216336259</v>
      </c>
    </row>
    <row r="1571" spans="1:2">
      <c r="A1571" s="176">
        <v>156.80000000000001</v>
      </c>
      <c r="B1571" s="176">
        <v>11.976948744692351</v>
      </c>
    </row>
    <row r="1572" spans="1:2">
      <c r="A1572" s="176">
        <v>156.9</v>
      </c>
      <c r="B1572" s="176">
        <v>11.965048273048451</v>
      </c>
    </row>
    <row r="1573" spans="1:2">
      <c r="A1573" s="176">
        <v>157</v>
      </c>
      <c r="B1573" s="176">
        <v>11.95314780140454</v>
      </c>
    </row>
    <row r="1574" spans="1:2">
      <c r="A1574" s="176">
        <v>157.1</v>
      </c>
      <c r="B1574" s="176">
        <v>11.95401101866711</v>
      </c>
    </row>
    <row r="1575" spans="1:2">
      <c r="A1575" s="176">
        <v>157.19999999999999</v>
      </c>
      <c r="B1575" s="176">
        <v>11.95487423592968</v>
      </c>
    </row>
    <row r="1576" spans="1:2">
      <c r="A1576" s="176">
        <v>157.30000000000001</v>
      </c>
      <c r="B1576" s="176">
        <v>11.95573745319226</v>
      </c>
    </row>
    <row r="1577" spans="1:2">
      <c r="A1577" s="176">
        <v>157.4</v>
      </c>
      <c r="B1577" s="176">
        <v>11.956600670454829</v>
      </c>
    </row>
    <row r="1578" spans="1:2">
      <c r="A1578" s="176">
        <v>157.5</v>
      </c>
      <c r="B1578" s="176">
        <v>11.957463887717401</v>
      </c>
    </row>
    <row r="1579" spans="1:2">
      <c r="A1579" s="176">
        <v>157.6</v>
      </c>
      <c r="B1579" s="176">
        <v>11.95832710497997</v>
      </c>
    </row>
    <row r="1580" spans="1:2">
      <c r="A1580" s="176">
        <v>157.69999999999999</v>
      </c>
      <c r="B1580" s="176">
        <v>11.95919032224255</v>
      </c>
    </row>
    <row r="1581" spans="1:2">
      <c r="A1581" s="176">
        <v>157.80000000000001</v>
      </c>
      <c r="B1581" s="176">
        <v>11.96005353950512</v>
      </c>
    </row>
    <row r="1582" spans="1:2">
      <c r="A1582" s="176">
        <v>157.9</v>
      </c>
      <c r="B1582" s="176">
        <v>11.96091675676769</v>
      </c>
    </row>
    <row r="1583" spans="1:2">
      <c r="A1583" s="176">
        <v>158</v>
      </c>
      <c r="B1583" s="176">
        <v>11.961779974030261</v>
      </c>
    </row>
    <row r="1584" spans="1:2">
      <c r="A1584" s="176">
        <v>158.1</v>
      </c>
      <c r="B1584" s="176">
        <v>12.4257533769969</v>
      </c>
    </row>
    <row r="1585" spans="1:2">
      <c r="A1585" s="176">
        <v>158.19999999999999</v>
      </c>
      <c r="B1585" s="176">
        <v>12.8897267799634</v>
      </c>
    </row>
    <row r="1586" spans="1:2">
      <c r="A1586" s="176">
        <v>158.30000000000001</v>
      </c>
      <c r="B1586" s="176">
        <v>13.3537001829299</v>
      </c>
    </row>
    <row r="1587" spans="1:2">
      <c r="A1587" s="176">
        <v>158.4</v>
      </c>
      <c r="B1587" s="176">
        <v>13.81767358589641</v>
      </c>
    </row>
    <row r="1588" spans="1:2">
      <c r="A1588" s="176">
        <v>158.5</v>
      </c>
      <c r="B1588" s="176">
        <v>14.28164698886291</v>
      </c>
    </row>
    <row r="1589" spans="1:2">
      <c r="A1589" s="176">
        <v>158.6</v>
      </c>
      <c r="B1589" s="176">
        <v>14.745620391829551</v>
      </c>
    </row>
    <row r="1590" spans="1:2">
      <c r="A1590" s="176">
        <v>158.69999999999999</v>
      </c>
      <c r="B1590" s="176">
        <v>15.209593794796049</v>
      </c>
    </row>
    <row r="1591" spans="1:2">
      <c r="A1591" s="176">
        <v>158.80000000000001</v>
      </c>
      <c r="B1591" s="176">
        <v>15.67356719776255</v>
      </c>
    </row>
    <row r="1592" spans="1:2">
      <c r="A1592" s="176">
        <v>158.9</v>
      </c>
      <c r="B1592" s="176">
        <v>16.13754060072905</v>
      </c>
    </row>
    <row r="1593" spans="1:2">
      <c r="A1593" s="176">
        <v>159</v>
      </c>
      <c r="B1593" s="176">
        <v>16.601514003695559</v>
      </c>
    </row>
    <row r="1594" spans="1:2">
      <c r="A1594" s="176">
        <v>159.1</v>
      </c>
      <c r="B1594" s="176">
        <v>17.003339538918691</v>
      </c>
    </row>
    <row r="1595" spans="1:2">
      <c r="A1595" s="176">
        <v>159.19999999999999</v>
      </c>
      <c r="B1595" s="176">
        <v>17.40516507414171</v>
      </c>
    </row>
    <row r="1596" spans="1:2">
      <c r="A1596" s="176">
        <v>159.30000000000001</v>
      </c>
      <c r="B1596" s="176">
        <v>17.806990609364721</v>
      </c>
    </row>
    <row r="1597" spans="1:2">
      <c r="A1597" s="176">
        <v>159.4</v>
      </c>
      <c r="B1597" s="176">
        <v>18.20881614458774</v>
      </c>
    </row>
    <row r="1598" spans="1:2">
      <c r="A1598" s="176">
        <v>159.5</v>
      </c>
      <c r="B1598" s="176">
        <v>18.610641679810751</v>
      </c>
    </row>
    <row r="1599" spans="1:2">
      <c r="A1599" s="176">
        <v>159.6</v>
      </c>
      <c r="B1599" s="176">
        <v>19.01246721503389</v>
      </c>
    </row>
    <row r="1600" spans="1:2">
      <c r="A1600" s="176">
        <v>159.69999999999999</v>
      </c>
      <c r="B1600" s="176">
        <v>19.414292750256902</v>
      </c>
    </row>
    <row r="1601" spans="1:2">
      <c r="A1601" s="176">
        <v>159.80000000000001</v>
      </c>
      <c r="B1601" s="176">
        <v>19.81611828547992</v>
      </c>
    </row>
    <row r="1602" spans="1:2">
      <c r="A1602" s="176">
        <v>159.9</v>
      </c>
      <c r="B1602" s="176">
        <v>20.217943820702931</v>
      </c>
    </row>
    <row r="1603" spans="1:2">
      <c r="A1603" s="176">
        <v>160</v>
      </c>
      <c r="B1603" s="176">
        <v>20.61976935592595</v>
      </c>
    </row>
    <row r="1604" spans="1:2">
      <c r="A1604" s="176">
        <v>160.1</v>
      </c>
      <c r="B1604" s="176">
        <v>20.907997591194199</v>
      </c>
    </row>
    <row r="1605" spans="1:2">
      <c r="A1605" s="176">
        <v>160.19999999999999</v>
      </c>
      <c r="B1605" s="176">
        <v>21.19622582646236</v>
      </c>
    </row>
    <row r="1606" spans="1:2">
      <c r="A1606" s="176">
        <v>160.30000000000001</v>
      </c>
      <c r="B1606" s="176">
        <v>21.484454061730521</v>
      </c>
    </row>
    <row r="1607" spans="1:2">
      <c r="A1607" s="176">
        <v>160.4</v>
      </c>
      <c r="B1607" s="176">
        <v>21.772682296998681</v>
      </c>
    </row>
    <row r="1608" spans="1:2">
      <c r="A1608" s="176">
        <v>160.5</v>
      </c>
      <c r="B1608" s="176">
        <v>22.060910532266849</v>
      </c>
    </row>
    <row r="1609" spans="1:2">
      <c r="A1609" s="176">
        <v>160.6</v>
      </c>
      <c r="B1609" s="176">
        <v>22.349138767535091</v>
      </c>
    </row>
    <row r="1610" spans="1:2">
      <c r="A1610" s="176">
        <v>160.69999999999999</v>
      </c>
      <c r="B1610" s="176">
        <v>22.637367002803259</v>
      </c>
    </row>
    <row r="1611" spans="1:2">
      <c r="A1611" s="176">
        <v>160.80000000000001</v>
      </c>
      <c r="B1611" s="176">
        <v>22.92559523807142</v>
      </c>
    </row>
    <row r="1612" spans="1:2">
      <c r="A1612" s="176">
        <v>160.9</v>
      </c>
      <c r="B1612" s="176">
        <v>23.213823473339581</v>
      </c>
    </row>
    <row r="1613" spans="1:2">
      <c r="A1613" s="176">
        <v>161</v>
      </c>
      <c r="B1613" s="176">
        <v>23.502051708607748</v>
      </c>
    </row>
    <row r="1614" spans="1:2">
      <c r="A1614" s="176">
        <v>161.1</v>
      </c>
      <c r="B1614" s="176">
        <v>23.734277301081711</v>
      </c>
    </row>
    <row r="1615" spans="1:2">
      <c r="A1615" s="176">
        <v>161.19999999999999</v>
      </c>
      <c r="B1615" s="176">
        <v>23.966502893555599</v>
      </c>
    </row>
    <row r="1616" spans="1:2">
      <c r="A1616" s="176">
        <v>161.30000000000001</v>
      </c>
      <c r="B1616" s="176">
        <v>24.198728486029491</v>
      </c>
    </row>
    <row r="1617" spans="1:2">
      <c r="A1617" s="176">
        <v>161.4</v>
      </c>
      <c r="B1617" s="176">
        <v>24.43095407850339</v>
      </c>
    </row>
    <row r="1618" spans="1:2">
      <c r="A1618" s="176">
        <v>161.5</v>
      </c>
      <c r="B1618" s="176">
        <v>24.663179670977289</v>
      </c>
    </row>
    <row r="1619" spans="1:2">
      <c r="A1619" s="176">
        <v>161.6</v>
      </c>
      <c r="B1619" s="176">
        <v>24.895405263451249</v>
      </c>
    </row>
    <row r="1620" spans="1:2">
      <c r="A1620" s="176">
        <v>161.69999999999999</v>
      </c>
      <c r="B1620" s="176">
        <v>25.12763085592514</v>
      </c>
    </row>
    <row r="1621" spans="1:2">
      <c r="A1621" s="176">
        <v>161.80000000000001</v>
      </c>
      <c r="B1621" s="176">
        <v>25.359856448399029</v>
      </c>
    </row>
    <row r="1622" spans="1:2">
      <c r="A1622" s="176">
        <v>161.9</v>
      </c>
      <c r="B1622" s="176">
        <v>25.592082040872921</v>
      </c>
    </row>
    <row r="1623" spans="1:2">
      <c r="A1623" s="176">
        <v>162</v>
      </c>
      <c r="B1623" s="176">
        <v>25.82430763334682</v>
      </c>
    </row>
    <row r="1624" spans="1:2">
      <c r="A1624" s="176">
        <v>162.1</v>
      </c>
      <c r="B1624" s="176">
        <v>25.99144211674632</v>
      </c>
    </row>
    <row r="1625" spans="1:2">
      <c r="A1625" s="176">
        <v>162.19999999999999</v>
      </c>
      <c r="B1625" s="176">
        <v>26.158576600145771</v>
      </c>
    </row>
    <row r="1626" spans="1:2">
      <c r="A1626" s="176">
        <v>162.30000000000001</v>
      </c>
      <c r="B1626" s="176">
        <v>26.325711083545219</v>
      </c>
    </row>
    <row r="1627" spans="1:2">
      <c r="A1627" s="176">
        <v>162.4</v>
      </c>
      <c r="B1627" s="176">
        <v>26.49284556694467</v>
      </c>
    </row>
    <row r="1628" spans="1:2">
      <c r="A1628" s="176">
        <v>162.5</v>
      </c>
      <c r="B1628" s="176">
        <v>26.659980050344121</v>
      </c>
    </row>
    <row r="1629" spans="1:2">
      <c r="A1629" s="176">
        <v>162.6</v>
      </c>
      <c r="B1629" s="176">
        <v>26.827114533743611</v>
      </c>
    </row>
    <row r="1630" spans="1:2">
      <c r="A1630" s="176">
        <v>162.69999999999999</v>
      </c>
      <c r="B1630" s="176">
        <v>26.994249017143058</v>
      </c>
    </row>
    <row r="1631" spans="1:2">
      <c r="A1631" s="176">
        <v>162.80000000000001</v>
      </c>
      <c r="B1631" s="176">
        <v>27.161383500542509</v>
      </c>
    </row>
    <row r="1632" spans="1:2">
      <c r="A1632" s="176">
        <v>162.9</v>
      </c>
      <c r="B1632" s="176">
        <v>27.328517983941961</v>
      </c>
    </row>
    <row r="1633" spans="1:2">
      <c r="A1633" s="176">
        <v>163</v>
      </c>
      <c r="B1633" s="176">
        <v>27.495652467341412</v>
      </c>
    </row>
    <row r="1634" spans="1:2">
      <c r="A1634" s="176">
        <v>163.1</v>
      </c>
      <c r="B1634" s="176">
        <v>27.725127824372919</v>
      </c>
    </row>
    <row r="1635" spans="1:2">
      <c r="A1635" s="176">
        <v>163.19999999999999</v>
      </c>
      <c r="B1635" s="176">
        <v>27.954603181404359</v>
      </c>
    </row>
    <row r="1636" spans="1:2">
      <c r="A1636" s="176">
        <v>163.30000000000001</v>
      </c>
      <c r="B1636" s="176">
        <v>28.184078538435799</v>
      </c>
    </row>
    <row r="1637" spans="1:2">
      <c r="A1637" s="176">
        <v>163.4</v>
      </c>
      <c r="B1637" s="176">
        <v>28.413553895467238</v>
      </c>
    </row>
    <row r="1638" spans="1:2">
      <c r="A1638" s="176">
        <v>163.5</v>
      </c>
      <c r="B1638" s="176">
        <v>28.643029252498689</v>
      </c>
    </row>
    <row r="1639" spans="1:2">
      <c r="A1639" s="176">
        <v>163.6</v>
      </c>
      <c r="B1639" s="176">
        <v>28.872504609530189</v>
      </c>
    </row>
    <row r="1640" spans="1:2">
      <c r="A1640" s="176">
        <v>163.69999999999999</v>
      </c>
      <c r="B1640" s="176">
        <v>29.101979966561629</v>
      </c>
    </row>
    <row r="1641" spans="1:2">
      <c r="A1641" s="176">
        <v>163.80000000000001</v>
      </c>
      <c r="B1641" s="176">
        <v>29.331455323593079</v>
      </c>
    </row>
    <row r="1642" spans="1:2">
      <c r="A1642" s="176">
        <v>163.9</v>
      </c>
      <c r="B1642" s="176">
        <v>29.560930680624519</v>
      </c>
    </row>
    <row r="1643" spans="1:2">
      <c r="A1643" s="176">
        <v>164</v>
      </c>
      <c r="B1643" s="176">
        <v>29.790406037655959</v>
      </c>
    </row>
    <row r="1644" spans="1:2">
      <c r="A1644" s="176">
        <v>164.1</v>
      </c>
      <c r="B1644" s="176">
        <v>29.837021119943248</v>
      </c>
    </row>
    <row r="1645" spans="1:2">
      <c r="A1645" s="176">
        <v>164.2</v>
      </c>
      <c r="B1645" s="176">
        <v>29.88363620223052</v>
      </c>
    </row>
    <row r="1646" spans="1:2">
      <c r="A1646" s="176">
        <v>164.3</v>
      </c>
      <c r="B1646" s="176">
        <v>29.930251284517801</v>
      </c>
    </row>
    <row r="1647" spans="1:2">
      <c r="A1647" s="176">
        <v>164.4</v>
      </c>
      <c r="B1647" s="176">
        <v>29.976866366805069</v>
      </c>
    </row>
    <row r="1648" spans="1:2">
      <c r="A1648" s="176">
        <v>164.5</v>
      </c>
      <c r="B1648" s="176">
        <v>30.023481449092351</v>
      </c>
    </row>
    <row r="1649" spans="1:2">
      <c r="A1649" s="176">
        <v>164.6</v>
      </c>
      <c r="B1649" s="176">
        <v>30.07009653137964</v>
      </c>
    </row>
    <row r="1650" spans="1:2">
      <c r="A1650" s="176">
        <v>164.7</v>
      </c>
      <c r="B1650" s="176">
        <v>30.116711613666919</v>
      </c>
    </row>
    <row r="1651" spans="1:2">
      <c r="A1651" s="176">
        <v>164.8</v>
      </c>
      <c r="B1651" s="176">
        <v>30.16332669595419</v>
      </c>
    </row>
    <row r="1652" spans="1:2">
      <c r="A1652" s="176">
        <v>164.9</v>
      </c>
      <c r="B1652" s="176">
        <v>30.209941778241461</v>
      </c>
    </row>
    <row r="1653" spans="1:2">
      <c r="A1653" s="176">
        <v>165</v>
      </c>
      <c r="B1653" s="176">
        <v>30.25655686052874</v>
      </c>
    </row>
    <row r="1654" spans="1:2">
      <c r="A1654" s="176">
        <v>165.1</v>
      </c>
      <c r="B1654" s="176">
        <v>30.429301102012509</v>
      </c>
    </row>
    <row r="1655" spans="1:2">
      <c r="A1655" s="176">
        <v>165.2</v>
      </c>
      <c r="B1655" s="176">
        <v>30.60204534349624</v>
      </c>
    </row>
    <row r="1656" spans="1:2">
      <c r="A1656" s="176">
        <v>165.3</v>
      </c>
      <c r="B1656" s="176">
        <v>30.77478958497996</v>
      </c>
    </row>
    <row r="1657" spans="1:2">
      <c r="A1657" s="176">
        <v>165.4</v>
      </c>
      <c r="B1657" s="176">
        <v>30.94753382646369</v>
      </c>
    </row>
    <row r="1658" spans="1:2">
      <c r="A1658" s="176">
        <v>165.5</v>
      </c>
      <c r="B1658" s="176">
        <v>31.12027806794741</v>
      </c>
    </row>
    <row r="1659" spans="1:2">
      <c r="A1659" s="176">
        <v>165.6</v>
      </c>
      <c r="B1659" s="176">
        <v>31.29302230943118</v>
      </c>
    </row>
    <row r="1660" spans="1:2">
      <c r="A1660" s="176">
        <v>165.7</v>
      </c>
      <c r="B1660" s="176">
        <v>31.46576655091491</v>
      </c>
    </row>
    <row r="1661" spans="1:2">
      <c r="A1661" s="176">
        <v>165.8</v>
      </c>
      <c r="B1661" s="176">
        <v>31.63851079239863</v>
      </c>
    </row>
    <row r="1662" spans="1:2">
      <c r="A1662" s="176">
        <v>165.9</v>
      </c>
      <c r="B1662" s="176">
        <v>31.811255033882361</v>
      </c>
    </row>
    <row r="1663" spans="1:2">
      <c r="A1663" s="176">
        <v>166</v>
      </c>
      <c r="B1663" s="176">
        <v>31.983999275366081</v>
      </c>
    </row>
    <row r="1664" spans="1:2">
      <c r="A1664" s="176">
        <v>166.1</v>
      </c>
      <c r="B1664" s="176">
        <v>31.97883885746608</v>
      </c>
    </row>
    <row r="1665" spans="1:2">
      <c r="A1665" s="176">
        <v>166.2</v>
      </c>
      <c r="B1665" s="176">
        <v>31.973678439566079</v>
      </c>
    </row>
    <row r="1666" spans="1:2">
      <c r="A1666" s="176">
        <v>166.3</v>
      </c>
      <c r="B1666" s="176">
        <v>31.968518021666071</v>
      </c>
    </row>
    <row r="1667" spans="1:2">
      <c r="A1667" s="176">
        <v>166.4</v>
      </c>
      <c r="B1667" s="176">
        <v>31.96335760376607</v>
      </c>
    </row>
    <row r="1668" spans="1:2">
      <c r="A1668" s="176">
        <v>166.5</v>
      </c>
      <c r="B1668" s="176">
        <v>31.958197185866069</v>
      </c>
    </row>
    <row r="1669" spans="1:2">
      <c r="A1669" s="176">
        <v>166.6</v>
      </c>
      <c r="B1669" s="176">
        <v>31.953036767966069</v>
      </c>
    </row>
    <row r="1670" spans="1:2">
      <c r="A1670" s="176">
        <v>166.7</v>
      </c>
      <c r="B1670" s="176">
        <v>31.947876350066071</v>
      </c>
    </row>
    <row r="1671" spans="1:2">
      <c r="A1671" s="176">
        <v>166.8</v>
      </c>
      <c r="B1671" s="176">
        <v>31.94271593216606</v>
      </c>
    </row>
    <row r="1672" spans="1:2">
      <c r="A1672" s="176">
        <v>166.9</v>
      </c>
      <c r="B1672" s="176">
        <v>31.937555514266059</v>
      </c>
    </row>
    <row r="1673" spans="1:2">
      <c r="A1673" s="176">
        <v>167</v>
      </c>
      <c r="B1673" s="176">
        <v>31.932395096366061</v>
      </c>
    </row>
    <row r="1674" spans="1:2">
      <c r="A1674" s="176">
        <v>167.1</v>
      </c>
      <c r="B1674" s="176">
        <v>32.152845258654381</v>
      </c>
    </row>
    <row r="1675" spans="1:2">
      <c r="A1675" s="176">
        <v>167.2</v>
      </c>
      <c r="B1675" s="176">
        <v>32.37329542094264</v>
      </c>
    </row>
    <row r="1676" spans="1:2">
      <c r="A1676" s="176">
        <v>167.3</v>
      </c>
      <c r="B1676" s="176">
        <v>32.593745583230898</v>
      </c>
    </row>
    <row r="1677" spans="1:2">
      <c r="A1677" s="176">
        <v>167.4</v>
      </c>
      <c r="B1677" s="176">
        <v>32.81419574551915</v>
      </c>
    </row>
    <row r="1678" spans="1:2">
      <c r="A1678" s="176">
        <v>167.5</v>
      </c>
      <c r="B1678" s="176">
        <v>33.034645907807409</v>
      </c>
    </row>
    <row r="1679" spans="1:2">
      <c r="A1679" s="176">
        <v>167.6</v>
      </c>
      <c r="B1679" s="176">
        <v>33.255096070095732</v>
      </c>
    </row>
    <row r="1680" spans="1:2">
      <c r="A1680" s="176">
        <v>167.7</v>
      </c>
      <c r="B1680" s="176">
        <v>33.475546232383991</v>
      </c>
    </row>
    <row r="1681" spans="1:2">
      <c r="A1681" s="176">
        <v>167.8</v>
      </c>
      <c r="B1681" s="176">
        <v>33.695996394672243</v>
      </c>
    </row>
    <row r="1682" spans="1:2">
      <c r="A1682" s="176">
        <v>167.9</v>
      </c>
      <c r="B1682" s="176">
        <v>33.916446556960501</v>
      </c>
    </row>
    <row r="1683" spans="1:2">
      <c r="A1683" s="176">
        <v>168</v>
      </c>
      <c r="B1683" s="176">
        <v>34.13689671924876</v>
      </c>
    </row>
    <row r="1684" spans="1:2">
      <c r="A1684" s="176">
        <v>168.1</v>
      </c>
      <c r="B1684" s="176">
        <v>34.272398046547814</v>
      </c>
    </row>
    <row r="1685" spans="1:2">
      <c r="A1685" s="176">
        <v>168.2</v>
      </c>
      <c r="B1685" s="176">
        <v>34.407899373846817</v>
      </c>
    </row>
    <row r="1686" spans="1:2">
      <c r="A1686" s="176">
        <v>168.3</v>
      </c>
      <c r="B1686" s="176">
        <v>34.543400701145828</v>
      </c>
    </row>
    <row r="1687" spans="1:2">
      <c r="A1687" s="176">
        <v>168.4</v>
      </c>
      <c r="B1687" s="176">
        <v>34.678902028444853</v>
      </c>
    </row>
    <row r="1688" spans="1:2">
      <c r="A1688" s="176">
        <v>168.5</v>
      </c>
      <c r="B1688" s="176">
        <v>34.814403355743863</v>
      </c>
    </row>
    <row r="1689" spans="1:2">
      <c r="A1689" s="176">
        <v>168.6</v>
      </c>
      <c r="B1689" s="176">
        <v>34.949904683042909</v>
      </c>
    </row>
    <row r="1690" spans="1:2">
      <c r="A1690" s="176">
        <v>168.7</v>
      </c>
      <c r="B1690" s="176">
        <v>35.08540601034192</v>
      </c>
    </row>
    <row r="1691" spans="1:2">
      <c r="A1691" s="176">
        <v>168.8</v>
      </c>
      <c r="B1691" s="176">
        <v>35.220907337640931</v>
      </c>
    </row>
    <row r="1692" spans="1:2">
      <c r="A1692" s="176">
        <v>168.9</v>
      </c>
      <c r="B1692" s="176">
        <v>35.356408664939941</v>
      </c>
    </row>
    <row r="1693" spans="1:2">
      <c r="A1693" s="176">
        <v>169</v>
      </c>
      <c r="B1693" s="176">
        <v>35.491909992238952</v>
      </c>
    </row>
    <row r="1694" spans="1:2">
      <c r="A1694" s="176">
        <v>169.1</v>
      </c>
      <c r="B1694" s="176">
        <v>35.7673711851305</v>
      </c>
    </row>
    <row r="1695" spans="1:2">
      <c r="A1695" s="176">
        <v>169.2</v>
      </c>
      <c r="B1695" s="176">
        <v>36.042832378021963</v>
      </c>
    </row>
    <row r="1696" spans="1:2">
      <c r="A1696" s="176">
        <v>169.3</v>
      </c>
      <c r="B1696" s="176">
        <v>36.318293570913433</v>
      </c>
    </row>
    <row r="1697" spans="1:2">
      <c r="A1697" s="176">
        <v>169.4</v>
      </c>
      <c r="B1697" s="176">
        <v>36.593754763804903</v>
      </c>
    </row>
    <row r="1698" spans="1:2">
      <c r="A1698" s="176">
        <v>169.5</v>
      </c>
      <c r="B1698" s="176">
        <v>36.869215956696372</v>
      </c>
    </row>
    <row r="1699" spans="1:2">
      <c r="A1699" s="176">
        <v>169.6</v>
      </c>
      <c r="B1699" s="176">
        <v>37.144677149587913</v>
      </c>
    </row>
    <row r="1700" spans="1:2">
      <c r="A1700" s="176">
        <v>169.7</v>
      </c>
      <c r="B1700" s="176">
        <v>37.420138342479383</v>
      </c>
    </row>
    <row r="1701" spans="1:2">
      <c r="A1701" s="176">
        <v>169.8</v>
      </c>
      <c r="B1701" s="176">
        <v>37.695599535370853</v>
      </c>
    </row>
    <row r="1702" spans="1:2">
      <c r="A1702" s="176">
        <v>169.9</v>
      </c>
      <c r="B1702" s="176">
        <v>37.971060728262309</v>
      </c>
    </row>
    <row r="1703" spans="1:2">
      <c r="A1703" s="176">
        <v>170</v>
      </c>
      <c r="B1703" s="176">
        <v>38.246521921153779</v>
      </c>
    </row>
    <row r="1704" spans="1:2">
      <c r="A1704" s="176">
        <v>170.1</v>
      </c>
      <c r="B1704" s="176">
        <v>38.213812719279431</v>
      </c>
    </row>
    <row r="1705" spans="1:2">
      <c r="A1705" s="176">
        <v>170.2</v>
      </c>
      <c r="B1705" s="176">
        <v>38.181103517405077</v>
      </c>
    </row>
    <row r="1706" spans="1:2">
      <c r="A1706" s="176">
        <v>170.3</v>
      </c>
      <c r="B1706" s="176">
        <v>38.148394315530737</v>
      </c>
    </row>
    <row r="1707" spans="1:2">
      <c r="A1707" s="176">
        <v>170.4</v>
      </c>
      <c r="B1707" s="176">
        <v>38.115685113656397</v>
      </c>
    </row>
    <row r="1708" spans="1:2">
      <c r="A1708" s="176">
        <v>170.5</v>
      </c>
      <c r="B1708" s="176">
        <v>38.082975911782057</v>
      </c>
    </row>
    <row r="1709" spans="1:2">
      <c r="A1709" s="176">
        <v>170.6</v>
      </c>
      <c r="B1709" s="176">
        <v>38.050266709907717</v>
      </c>
    </row>
    <row r="1710" spans="1:2">
      <c r="A1710" s="176">
        <v>170.7</v>
      </c>
      <c r="B1710" s="176">
        <v>38.01755750803337</v>
      </c>
    </row>
    <row r="1711" spans="1:2">
      <c r="A1711" s="176">
        <v>170.8</v>
      </c>
      <c r="B1711" s="176">
        <v>37.98484830615903</v>
      </c>
    </row>
    <row r="1712" spans="1:2">
      <c r="A1712" s="176">
        <v>170.9</v>
      </c>
      <c r="B1712" s="176">
        <v>37.95213910428469</v>
      </c>
    </row>
    <row r="1713" spans="1:2">
      <c r="A1713" s="176">
        <v>171</v>
      </c>
      <c r="B1713" s="176">
        <v>37.91942990241035</v>
      </c>
    </row>
    <row r="1714" spans="1:2">
      <c r="A1714" s="176">
        <v>171.1</v>
      </c>
      <c r="B1714" s="176">
        <v>37.734663895056727</v>
      </c>
    </row>
    <row r="1715" spans="1:2">
      <c r="A1715" s="176">
        <v>171.2</v>
      </c>
      <c r="B1715" s="176">
        <v>37.549897887703153</v>
      </c>
    </row>
    <row r="1716" spans="1:2">
      <c r="A1716" s="176">
        <v>171.3</v>
      </c>
      <c r="B1716" s="176">
        <v>37.36513188034958</v>
      </c>
    </row>
    <row r="1717" spans="1:2">
      <c r="A1717" s="176">
        <v>171.4</v>
      </c>
      <c r="B1717" s="176">
        <v>37.180365872996013</v>
      </c>
    </row>
    <row r="1718" spans="1:2">
      <c r="A1718" s="176">
        <v>171.5</v>
      </c>
      <c r="B1718" s="176">
        <v>36.995599865642433</v>
      </c>
    </row>
    <row r="1719" spans="1:2">
      <c r="A1719" s="176">
        <v>171.6</v>
      </c>
      <c r="B1719" s="176">
        <v>36.810833858288802</v>
      </c>
    </row>
    <row r="1720" spans="1:2">
      <c r="A1720" s="176">
        <v>171.7</v>
      </c>
      <c r="B1720" s="176">
        <v>36.626067850935229</v>
      </c>
    </row>
    <row r="1721" spans="1:2">
      <c r="A1721" s="176">
        <v>171.8</v>
      </c>
      <c r="B1721" s="176">
        <v>36.441301843581662</v>
      </c>
    </row>
    <row r="1722" spans="1:2">
      <c r="A1722" s="176">
        <v>171.9</v>
      </c>
      <c r="B1722" s="176">
        <v>36.256535836228082</v>
      </c>
    </row>
    <row r="1723" spans="1:2">
      <c r="A1723" s="176">
        <v>172</v>
      </c>
      <c r="B1723" s="176">
        <v>36.071769828874508</v>
      </c>
    </row>
    <row r="1724" spans="1:2">
      <c r="A1724" s="176">
        <v>172.1</v>
      </c>
      <c r="B1724" s="176">
        <v>35.740314445039061</v>
      </c>
    </row>
    <row r="1725" spans="1:2">
      <c r="A1725" s="176">
        <v>172.2</v>
      </c>
      <c r="B1725" s="176">
        <v>35.408859061203707</v>
      </c>
    </row>
    <row r="1726" spans="1:2">
      <c r="A1726" s="176">
        <v>172.3</v>
      </c>
      <c r="B1726" s="176">
        <v>35.077403677368352</v>
      </c>
    </row>
    <row r="1727" spans="1:2">
      <c r="A1727" s="176">
        <v>172.4</v>
      </c>
      <c r="B1727" s="176">
        <v>34.745948293532997</v>
      </c>
    </row>
    <row r="1728" spans="1:2">
      <c r="A1728" s="176">
        <v>172.5</v>
      </c>
      <c r="B1728" s="176">
        <v>34.414492909697643</v>
      </c>
    </row>
    <row r="1729" spans="1:2">
      <c r="A1729" s="176">
        <v>172.6</v>
      </c>
      <c r="B1729" s="176">
        <v>34.083037525862188</v>
      </c>
    </row>
    <row r="1730" spans="1:2">
      <c r="A1730" s="176">
        <v>172.7</v>
      </c>
      <c r="B1730" s="176">
        <v>33.751582142026827</v>
      </c>
    </row>
    <row r="1731" spans="1:2">
      <c r="A1731" s="176">
        <v>172.8</v>
      </c>
      <c r="B1731" s="176">
        <v>33.420126758191479</v>
      </c>
    </row>
    <row r="1732" spans="1:2">
      <c r="A1732" s="176">
        <v>172.9</v>
      </c>
      <c r="B1732" s="176">
        <v>33.088671374356117</v>
      </c>
    </row>
    <row r="1733" spans="1:2">
      <c r="A1733" s="176">
        <v>173</v>
      </c>
      <c r="B1733" s="176">
        <v>32.75721599052077</v>
      </c>
    </row>
    <row r="1734" spans="1:2">
      <c r="A1734" s="176">
        <v>173.1</v>
      </c>
      <c r="B1734" s="176">
        <v>32.30743345586778</v>
      </c>
    </row>
    <row r="1735" spans="1:2">
      <c r="A1735" s="176">
        <v>173.2</v>
      </c>
      <c r="B1735" s="176">
        <v>31.857650921214919</v>
      </c>
    </row>
    <row r="1736" spans="1:2">
      <c r="A1736" s="176">
        <v>173.3</v>
      </c>
      <c r="B1736" s="176">
        <v>31.407868386562061</v>
      </c>
    </row>
    <row r="1737" spans="1:2">
      <c r="A1737" s="176">
        <v>173.4</v>
      </c>
      <c r="B1737" s="176">
        <v>30.9580858519092</v>
      </c>
    </row>
    <row r="1738" spans="1:2">
      <c r="A1738" s="176">
        <v>173.5</v>
      </c>
      <c r="B1738" s="176">
        <v>30.508303317256349</v>
      </c>
    </row>
    <row r="1739" spans="1:2">
      <c r="A1739" s="176">
        <v>173.6</v>
      </c>
      <c r="B1739" s="176">
        <v>30.05852078260336</v>
      </c>
    </row>
    <row r="1740" spans="1:2">
      <c r="A1740" s="176">
        <v>173.7</v>
      </c>
      <c r="B1740" s="176">
        <v>29.608738247950502</v>
      </c>
    </row>
    <row r="1741" spans="1:2">
      <c r="A1741" s="176">
        <v>173.8</v>
      </c>
      <c r="B1741" s="176">
        <v>29.15895571329764</v>
      </c>
    </row>
    <row r="1742" spans="1:2">
      <c r="A1742" s="176">
        <v>173.9</v>
      </c>
      <c r="B1742" s="176">
        <v>28.709173178644779</v>
      </c>
    </row>
    <row r="1743" spans="1:2">
      <c r="A1743" s="176">
        <v>174</v>
      </c>
      <c r="B1743" s="176">
        <v>28.259390643991921</v>
      </c>
    </row>
    <row r="1744" spans="1:2">
      <c r="A1744" s="176">
        <v>174.1</v>
      </c>
      <c r="B1744" s="176">
        <v>28.06864730350944</v>
      </c>
    </row>
    <row r="1745" spans="1:2">
      <c r="A1745" s="176">
        <v>174.2</v>
      </c>
      <c r="B1745" s="176">
        <v>27.877903963027009</v>
      </c>
    </row>
    <row r="1746" spans="1:2">
      <c r="A1746" s="176">
        <v>174.3</v>
      </c>
      <c r="B1746" s="176">
        <v>27.687160622544571</v>
      </c>
    </row>
    <row r="1747" spans="1:2">
      <c r="A1747" s="176">
        <v>174.4</v>
      </c>
      <c r="B1747" s="176">
        <v>27.496417282062151</v>
      </c>
    </row>
    <row r="1748" spans="1:2">
      <c r="A1748" s="176">
        <v>174.5</v>
      </c>
      <c r="B1748" s="176">
        <v>27.30567394157972</v>
      </c>
    </row>
    <row r="1749" spans="1:2">
      <c r="A1749" s="176">
        <v>174.6</v>
      </c>
      <c r="B1749" s="176">
        <v>27.114930601097232</v>
      </c>
    </row>
    <row r="1750" spans="1:2">
      <c r="A1750" s="176">
        <v>174.7</v>
      </c>
      <c r="B1750" s="176">
        <v>26.924187260614801</v>
      </c>
    </row>
    <row r="1751" spans="1:2">
      <c r="A1751" s="176">
        <v>174.8</v>
      </c>
      <c r="B1751" s="176">
        <v>26.73344392013237</v>
      </c>
    </row>
    <row r="1752" spans="1:2">
      <c r="A1752" s="176">
        <v>174.9</v>
      </c>
      <c r="B1752" s="176">
        <v>26.542700579649939</v>
      </c>
    </row>
    <row r="1753" spans="1:2">
      <c r="A1753" s="176">
        <v>175</v>
      </c>
      <c r="B1753" s="176">
        <v>26.351957239167511</v>
      </c>
    </row>
    <row r="1754" spans="1:2">
      <c r="A1754" s="176">
        <v>175.1</v>
      </c>
      <c r="B1754" s="176">
        <v>26.37689822854561</v>
      </c>
    </row>
    <row r="1755" spans="1:2">
      <c r="A1755" s="176">
        <v>175.2</v>
      </c>
      <c r="B1755" s="176">
        <v>26.401839217923701</v>
      </c>
    </row>
    <row r="1756" spans="1:2">
      <c r="A1756" s="176">
        <v>175.3</v>
      </c>
      <c r="B1756" s="176">
        <v>26.426780207301789</v>
      </c>
    </row>
    <row r="1757" spans="1:2">
      <c r="A1757" s="176">
        <v>175.4</v>
      </c>
      <c r="B1757" s="176">
        <v>26.45172119667988</v>
      </c>
    </row>
    <row r="1758" spans="1:2">
      <c r="A1758" s="176">
        <v>175.5</v>
      </c>
      <c r="B1758" s="176">
        <v>26.476662186057968</v>
      </c>
    </row>
    <row r="1759" spans="1:2">
      <c r="A1759" s="176">
        <v>175.6</v>
      </c>
      <c r="B1759" s="176">
        <v>26.50160317543607</v>
      </c>
    </row>
    <row r="1760" spans="1:2">
      <c r="A1760" s="176">
        <v>175.7</v>
      </c>
      <c r="B1760" s="176">
        <v>26.526544164814162</v>
      </c>
    </row>
    <row r="1761" spans="1:2">
      <c r="A1761" s="176">
        <v>175.8</v>
      </c>
      <c r="B1761" s="176">
        <v>26.55148515419225</v>
      </c>
    </row>
    <row r="1762" spans="1:2">
      <c r="A1762" s="176">
        <v>175.9</v>
      </c>
      <c r="B1762" s="176">
        <v>26.576426143570341</v>
      </c>
    </row>
    <row r="1763" spans="1:2">
      <c r="A1763" s="176">
        <v>176</v>
      </c>
      <c r="B1763" s="176">
        <v>26.601367132948429</v>
      </c>
    </row>
    <row r="1764" spans="1:2">
      <c r="A1764" s="176">
        <v>176.1</v>
      </c>
      <c r="B1764" s="176">
        <v>26.439946443720441</v>
      </c>
    </row>
    <row r="1765" spans="1:2">
      <c r="A1765" s="176">
        <v>176.2</v>
      </c>
      <c r="B1765" s="176">
        <v>26.278525754492509</v>
      </c>
    </row>
    <row r="1766" spans="1:2">
      <c r="A1766" s="176">
        <v>176.3</v>
      </c>
      <c r="B1766" s="176">
        <v>26.117105065264571</v>
      </c>
    </row>
    <row r="1767" spans="1:2">
      <c r="A1767" s="176">
        <v>176.4</v>
      </c>
      <c r="B1767" s="176">
        <v>25.955684376036629</v>
      </c>
    </row>
    <row r="1768" spans="1:2">
      <c r="A1768" s="176">
        <v>176.5</v>
      </c>
      <c r="B1768" s="176">
        <v>25.794263686808691</v>
      </c>
    </row>
    <row r="1769" spans="1:2">
      <c r="A1769" s="176">
        <v>176.6</v>
      </c>
      <c r="B1769" s="176">
        <v>25.63284299758071</v>
      </c>
    </row>
    <row r="1770" spans="1:2">
      <c r="A1770" s="176">
        <v>176.7</v>
      </c>
      <c r="B1770" s="176">
        <v>25.471422308352771</v>
      </c>
    </row>
    <row r="1771" spans="1:2">
      <c r="A1771" s="176">
        <v>176.8</v>
      </c>
      <c r="B1771" s="176">
        <v>25.31000161912484</v>
      </c>
    </row>
    <row r="1772" spans="1:2">
      <c r="A1772" s="176">
        <v>176.9</v>
      </c>
      <c r="B1772" s="176">
        <v>25.148580929896902</v>
      </c>
    </row>
    <row r="1773" spans="1:2">
      <c r="A1773" s="176">
        <v>177</v>
      </c>
      <c r="B1773" s="176">
        <v>24.98716024066896</v>
      </c>
    </row>
    <row r="1774" spans="1:2">
      <c r="A1774" s="176">
        <v>177.1</v>
      </c>
      <c r="B1774" s="176">
        <v>25.123549162450729</v>
      </c>
    </row>
    <row r="1775" spans="1:2">
      <c r="A1775" s="176">
        <v>177.2</v>
      </c>
      <c r="B1775" s="176">
        <v>25.259938084232449</v>
      </c>
    </row>
    <row r="1776" spans="1:2">
      <c r="A1776" s="176">
        <v>177.3</v>
      </c>
      <c r="B1776" s="176">
        <v>25.396327006014179</v>
      </c>
    </row>
    <row r="1777" spans="1:2">
      <c r="A1777" s="176">
        <v>177.4</v>
      </c>
      <c r="B1777" s="176">
        <v>25.532715927795898</v>
      </c>
    </row>
    <row r="1778" spans="1:2">
      <c r="A1778" s="176">
        <v>177.5</v>
      </c>
      <c r="B1778" s="176">
        <v>25.669104849577629</v>
      </c>
    </row>
    <row r="1779" spans="1:2">
      <c r="A1779" s="176">
        <v>177.6</v>
      </c>
      <c r="B1779" s="176">
        <v>25.805493771359391</v>
      </c>
    </row>
    <row r="1780" spans="1:2">
      <c r="A1780" s="176">
        <v>177.7</v>
      </c>
      <c r="B1780" s="176">
        <v>25.94188269314111</v>
      </c>
    </row>
    <row r="1781" spans="1:2">
      <c r="A1781" s="176">
        <v>177.8</v>
      </c>
      <c r="B1781" s="176">
        <v>26.078271614922841</v>
      </c>
    </row>
    <row r="1782" spans="1:2">
      <c r="A1782" s="176">
        <v>177.9</v>
      </c>
      <c r="B1782" s="176">
        <v>26.21466053670456</v>
      </c>
    </row>
    <row r="1783" spans="1:2">
      <c r="A1783" s="176">
        <v>178</v>
      </c>
      <c r="B1783" s="176">
        <v>26.35104945848629</v>
      </c>
    </row>
    <row r="1784" spans="1:2">
      <c r="A1784" s="176">
        <v>178.1</v>
      </c>
      <c r="B1784" s="176">
        <v>26.655242347963078</v>
      </c>
    </row>
    <row r="1785" spans="1:2">
      <c r="A1785" s="176">
        <v>178.2</v>
      </c>
      <c r="B1785" s="176">
        <v>26.959435237439791</v>
      </c>
    </row>
    <row r="1786" spans="1:2">
      <c r="A1786" s="176">
        <v>178.3</v>
      </c>
      <c r="B1786" s="176">
        <v>27.26362812691649</v>
      </c>
    </row>
    <row r="1787" spans="1:2">
      <c r="A1787" s="176">
        <v>178.4</v>
      </c>
      <c r="B1787" s="176">
        <v>27.5678210163932</v>
      </c>
    </row>
    <row r="1788" spans="1:2">
      <c r="A1788" s="176">
        <v>178.5</v>
      </c>
      <c r="B1788" s="176">
        <v>27.872013905869899</v>
      </c>
    </row>
    <row r="1789" spans="1:2">
      <c r="A1789" s="176">
        <v>178.6</v>
      </c>
      <c r="B1789" s="176">
        <v>28.17620679534669</v>
      </c>
    </row>
    <row r="1790" spans="1:2">
      <c r="A1790" s="176">
        <v>178.7</v>
      </c>
      <c r="B1790" s="176">
        <v>28.4803996848234</v>
      </c>
    </row>
    <row r="1791" spans="1:2">
      <c r="A1791" s="176">
        <v>178.8</v>
      </c>
      <c r="B1791" s="176">
        <v>28.784592574300099</v>
      </c>
    </row>
    <row r="1792" spans="1:2">
      <c r="A1792" s="176">
        <v>178.9</v>
      </c>
      <c r="B1792" s="176">
        <v>29.088785463776809</v>
      </c>
    </row>
    <row r="1793" spans="1:2">
      <c r="A1793" s="176">
        <v>179</v>
      </c>
      <c r="B1793" s="176">
        <v>29.392978353253511</v>
      </c>
    </row>
    <row r="1794" spans="1:2">
      <c r="A1794" s="176">
        <v>179.1</v>
      </c>
      <c r="B1794" s="176">
        <v>29.31178098415673</v>
      </c>
    </row>
    <row r="1795" spans="1:2">
      <c r="A1795" s="176">
        <v>179.2</v>
      </c>
      <c r="B1795" s="176">
        <v>29.23058361505997</v>
      </c>
    </row>
    <row r="1796" spans="1:2">
      <c r="A1796" s="176">
        <v>179.3</v>
      </c>
      <c r="B1796" s="176">
        <v>29.14938624596321</v>
      </c>
    </row>
    <row r="1797" spans="1:2">
      <c r="A1797" s="176">
        <v>179.4</v>
      </c>
      <c r="B1797" s="176">
        <v>29.068188876866451</v>
      </c>
    </row>
    <row r="1798" spans="1:2">
      <c r="A1798" s="176">
        <v>179.5</v>
      </c>
      <c r="B1798" s="176">
        <v>28.986991507769691</v>
      </c>
    </row>
    <row r="1799" spans="1:2">
      <c r="A1799" s="176">
        <v>179.6</v>
      </c>
      <c r="B1799" s="176">
        <v>28.905794138672899</v>
      </c>
    </row>
    <row r="1800" spans="1:2">
      <c r="A1800" s="176">
        <v>179.7</v>
      </c>
      <c r="B1800" s="176">
        <v>28.824596769576139</v>
      </c>
    </row>
    <row r="1801" spans="1:2">
      <c r="A1801" s="176">
        <v>179.8</v>
      </c>
      <c r="B1801" s="176">
        <v>28.74339940047938</v>
      </c>
    </row>
    <row r="1802" spans="1:2">
      <c r="A1802" s="176">
        <v>179.9</v>
      </c>
      <c r="B1802" s="176">
        <v>28.66220203138262</v>
      </c>
    </row>
    <row r="1803" spans="1:2">
      <c r="A1803" s="176">
        <v>180</v>
      </c>
      <c r="B1803" s="176">
        <v>28.58100466228586</v>
      </c>
    </row>
    <row r="1804" spans="1:2">
      <c r="A1804" s="174">
        <v>180.1</v>
      </c>
      <c r="B1804" s="174">
        <v>28.57646184596512</v>
      </c>
    </row>
    <row r="1805" spans="1:2">
      <c r="A1805" s="174">
        <v>180.2</v>
      </c>
      <c r="B1805" s="174">
        <v>28.571919029644381</v>
      </c>
    </row>
    <row r="1806" spans="1:2">
      <c r="A1806" s="174">
        <v>180.3</v>
      </c>
      <c r="B1806" s="174">
        <v>28.567376213323641</v>
      </c>
    </row>
    <row r="1807" spans="1:2">
      <c r="A1807" s="174">
        <v>180.4</v>
      </c>
      <c r="B1807" s="174">
        <v>28.562833397002901</v>
      </c>
    </row>
    <row r="1808" spans="1:2">
      <c r="A1808" s="174">
        <v>180.5</v>
      </c>
      <c r="B1808" s="174">
        <v>28.558290580682161</v>
      </c>
    </row>
    <row r="1809" spans="1:2">
      <c r="A1809" s="174">
        <v>180.6</v>
      </c>
      <c r="B1809" s="174">
        <v>28.553747764361422</v>
      </c>
    </row>
    <row r="1810" spans="1:2">
      <c r="A1810" s="174">
        <v>180.7</v>
      </c>
      <c r="B1810" s="174">
        <v>28.549204948040678</v>
      </c>
    </row>
    <row r="1811" spans="1:2">
      <c r="A1811" s="174">
        <v>180.8</v>
      </c>
      <c r="B1811" s="174">
        <v>28.544662131719939</v>
      </c>
    </row>
    <row r="1812" spans="1:2">
      <c r="A1812" s="174">
        <v>180.9</v>
      </c>
      <c r="B1812" s="174">
        <v>28.540119315399199</v>
      </c>
    </row>
    <row r="1813" spans="1:2">
      <c r="A1813" s="174">
        <v>181</v>
      </c>
      <c r="B1813" s="174">
        <v>28.535576499078459</v>
      </c>
    </row>
    <row r="1814" spans="1:2">
      <c r="A1814" s="174">
        <v>181.1</v>
      </c>
      <c r="B1814" s="174">
        <v>28.582270920466389</v>
      </c>
    </row>
    <row r="1815" spans="1:2">
      <c r="A1815" s="174">
        <v>181.2</v>
      </c>
      <c r="B1815" s="174">
        <v>28.6289653418543</v>
      </c>
    </row>
    <row r="1816" spans="1:2">
      <c r="A1816" s="174">
        <v>181.3</v>
      </c>
      <c r="B1816" s="174">
        <v>28.675659763242219</v>
      </c>
    </row>
    <row r="1817" spans="1:2">
      <c r="A1817" s="174">
        <v>181.4</v>
      </c>
      <c r="B1817" s="174">
        <v>28.722354184630131</v>
      </c>
    </row>
    <row r="1818" spans="1:2">
      <c r="A1818" s="174">
        <v>181.5</v>
      </c>
      <c r="B1818" s="174">
        <v>28.76904860601805</v>
      </c>
    </row>
    <row r="1819" spans="1:2">
      <c r="A1819" s="174">
        <v>181.6</v>
      </c>
      <c r="B1819" s="174">
        <v>28.815743027405979</v>
      </c>
    </row>
    <row r="1820" spans="1:2">
      <c r="A1820" s="174">
        <v>181.7</v>
      </c>
      <c r="B1820" s="174">
        <v>28.862437448793891</v>
      </c>
    </row>
    <row r="1821" spans="1:2">
      <c r="A1821" s="174">
        <v>181.8</v>
      </c>
      <c r="B1821" s="174">
        <v>28.90913187018181</v>
      </c>
    </row>
    <row r="1822" spans="1:2">
      <c r="A1822" s="174">
        <v>181.9</v>
      </c>
      <c r="B1822" s="174">
        <v>28.955826291569721</v>
      </c>
    </row>
    <row r="1823" spans="1:2">
      <c r="A1823" s="174">
        <v>182</v>
      </c>
      <c r="B1823" s="174">
        <v>29.00252071295764</v>
      </c>
    </row>
    <row r="1824" spans="1:2">
      <c r="A1824" s="174">
        <v>182.1</v>
      </c>
      <c r="B1824" s="174">
        <v>28.941331182605271</v>
      </c>
    </row>
    <row r="1825" spans="1:2">
      <c r="A1825" s="174">
        <v>182.2</v>
      </c>
      <c r="B1825" s="174">
        <v>28.88014165225291</v>
      </c>
    </row>
    <row r="1826" spans="1:2">
      <c r="A1826" s="174">
        <v>182.3</v>
      </c>
      <c r="B1826" s="174">
        <v>28.818952121900551</v>
      </c>
    </row>
    <row r="1827" spans="1:2">
      <c r="A1827" s="174">
        <v>182.4</v>
      </c>
      <c r="B1827" s="174">
        <v>28.7577625915482</v>
      </c>
    </row>
    <row r="1828" spans="1:2">
      <c r="A1828" s="174">
        <v>182.5</v>
      </c>
      <c r="B1828" s="174">
        <v>28.696573061195849</v>
      </c>
    </row>
    <row r="1829" spans="1:2">
      <c r="A1829" s="174">
        <v>182.6</v>
      </c>
      <c r="B1829" s="174">
        <v>28.63538353084347</v>
      </c>
    </row>
    <row r="1830" spans="1:2">
      <c r="A1830" s="174">
        <v>182.7</v>
      </c>
      <c r="B1830" s="174">
        <v>28.574194000491119</v>
      </c>
    </row>
    <row r="1831" spans="1:2">
      <c r="A1831" s="174">
        <v>182.8</v>
      </c>
      <c r="B1831" s="174">
        <v>28.51300447013876</v>
      </c>
    </row>
    <row r="1832" spans="1:2">
      <c r="A1832" s="174">
        <v>182.9</v>
      </c>
      <c r="B1832" s="174">
        <v>28.451814939786409</v>
      </c>
    </row>
    <row r="1833" spans="1:2">
      <c r="A1833" s="174">
        <v>183</v>
      </c>
      <c r="B1833" s="174">
        <v>28.390625409434051</v>
      </c>
    </row>
    <row r="1834" spans="1:2">
      <c r="A1834" s="174">
        <v>183.1</v>
      </c>
      <c r="B1834" s="174">
        <v>28.1715990979766</v>
      </c>
    </row>
    <row r="1835" spans="1:2">
      <c r="A1835" s="174">
        <v>183.2</v>
      </c>
      <c r="B1835" s="174">
        <v>27.95257278651922</v>
      </c>
    </row>
    <row r="1836" spans="1:2">
      <c r="A1836" s="174">
        <v>183.3</v>
      </c>
      <c r="B1836" s="174">
        <v>27.733546475061839</v>
      </c>
    </row>
    <row r="1837" spans="1:2">
      <c r="A1837" s="174">
        <v>183.4</v>
      </c>
      <c r="B1837" s="174">
        <v>27.514520163604448</v>
      </c>
    </row>
    <row r="1838" spans="1:2">
      <c r="A1838" s="174">
        <v>183.5</v>
      </c>
      <c r="B1838" s="174">
        <v>27.295493852147072</v>
      </c>
    </row>
    <row r="1839" spans="1:2">
      <c r="A1839" s="174">
        <v>183.6</v>
      </c>
      <c r="B1839" s="174">
        <v>27.07646754068962</v>
      </c>
    </row>
    <row r="1840" spans="1:2">
      <c r="A1840" s="174">
        <v>183.7</v>
      </c>
      <c r="B1840" s="174">
        <v>26.85744122923224</v>
      </c>
    </row>
    <row r="1841" spans="1:2">
      <c r="A1841" s="174">
        <v>183.8</v>
      </c>
      <c r="B1841" s="174">
        <v>26.63841491777486</v>
      </c>
    </row>
    <row r="1842" spans="1:2">
      <c r="A1842" s="174">
        <v>183.9</v>
      </c>
      <c r="B1842" s="174">
        <v>26.419388606317469</v>
      </c>
    </row>
    <row r="1843" spans="1:2">
      <c r="A1843" s="174">
        <v>184</v>
      </c>
      <c r="B1843" s="174">
        <v>26.200362294860088</v>
      </c>
    </row>
    <row r="1844" spans="1:2">
      <c r="A1844" s="174">
        <v>184.1</v>
      </c>
      <c r="B1844" s="174">
        <v>25.912000544777548</v>
      </c>
    </row>
    <row r="1845" spans="1:2">
      <c r="A1845" s="174">
        <v>184.2</v>
      </c>
      <c r="B1845" s="174">
        <v>25.62363879469509</v>
      </c>
    </row>
    <row r="1846" spans="1:2">
      <c r="A1846" s="174">
        <v>184.3</v>
      </c>
      <c r="B1846" s="174">
        <v>25.335277044612631</v>
      </c>
    </row>
    <row r="1847" spans="1:2">
      <c r="A1847" s="174">
        <v>184.4</v>
      </c>
      <c r="B1847" s="174">
        <v>25.04691529453018</v>
      </c>
    </row>
    <row r="1848" spans="1:2">
      <c r="A1848" s="174">
        <v>184.5</v>
      </c>
      <c r="B1848" s="174">
        <v>24.758553544447722</v>
      </c>
    </row>
    <row r="1849" spans="1:2">
      <c r="A1849" s="174">
        <v>184.6</v>
      </c>
      <c r="B1849" s="174">
        <v>24.470191794365181</v>
      </c>
    </row>
    <row r="1850" spans="1:2">
      <c r="A1850" s="174">
        <v>184.7</v>
      </c>
      <c r="B1850" s="174">
        <v>24.18183004428273</v>
      </c>
    </row>
    <row r="1851" spans="1:2">
      <c r="A1851" s="174">
        <v>184.8</v>
      </c>
      <c r="B1851" s="174">
        <v>23.893468294200272</v>
      </c>
    </row>
    <row r="1852" spans="1:2">
      <c r="A1852" s="174">
        <v>184.9</v>
      </c>
      <c r="B1852" s="174">
        <v>23.60510654411782</v>
      </c>
    </row>
    <row r="1853" spans="1:2">
      <c r="A1853" s="174">
        <v>185</v>
      </c>
      <c r="B1853" s="174">
        <v>23.316744794035358</v>
      </c>
    </row>
    <row r="1854" spans="1:2">
      <c r="A1854" s="174">
        <v>185.1</v>
      </c>
      <c r="B1854" s="174">
        <v>23.09341124569476</v>
      </c>
    </row>
    <row r="1855" spans="1:2">
      <c r="A1855" s="174">
        <v>185.2</v>
      </c>
      <c r="B1855" s="174">
        <v>22.87007769735423</v>
      </c>
    </row>
    <row r="1856" spans="1:2">
      <c r="A1856" s="174">
        <v>185.3</v>
      </c>
      <c r="B1856" s="174">
        <v>22.646744149013699</v>
      </c>
    </row>
    <row r="1857" spans="1:2">
      <c r="A1857" s="174">
        <v>185.4</v>
      </c>
      <c r="B1857" s="174">
        <v>22.423410600673169</v>
      </c>
    </row>
    <row r="1858" spans="1:2">
      <c r="A1858" s="174">
        <v>185.5</v>
      </c>
      <c r="B1858" s="174">
        <v>22.200077052332642</v>
      </c>
    </row>
    <row r="1859" spans="1:2">
      <c r="A1859" s="174">
        <v>185.6</v>
      </c>
      <c r="B1859" s="174">
        <v>21.976743503992051</v>
      </c>
    </row>
    <row r="1860" spans="1:2">
      <c r="A1860" s="174">
        <v>185.7</v>
      </c>
      <c r="B1860" s="174">
        <v>21.753409955651509</v>
      </c>
    </row>
    <row r="1861" spans="1:2">
      <c r="A1861" s="174">
        <v>185.8</v>
      </c>
      <c r="B1861" s="174">
        <v>21.530076407310979</v>
      </c>
    </row>
    <row r="1862" spans="1:2">
      <c r="A1862" s="174">
        <v>185.9</v>
      </c>
      <c r="B1862" s="174">
        <v>21.306742858970448</v>
      </c>
    </row>
    <row r="1863" spans="1:2">
      <c r="A1863" s="174">
        <v>186</v>
      </c>
      <c r="B1863" s="174">
        <v>21.083409310629921</v>
      </c>
    </row>
    <row r="1864" spans="1:2">
      <c r="A1864" s="174">
        <v>186.1</v>
      </c>
      <c r="B1864" s="174">
        <v>20.916886752757641</v>
      </c>
    </row>
    <row r="1865" spans="1:2">
      <c r="A1865" s="174">
        <v>186.2</v>
      </c>
      <c r="B1865" s="174">
        <v>20.7503641948854</v>
      </c>
    </row>
    <row r="1866" spans="1:2">
      <c r="A1866" s="174">
        <v>186.3</v>
      </c>
      <c r="B1866" s="174">
        <v>20.583841637013169</v>
      </c>
    </row>
    <row r="1867" spans="1:2">
      <c r="A1867" s="174">
        <v>186.4</v>
      </c>
      <c r="B1867" s="174">
        <v>20.417319079140931</v>
      </c>
    </row>
    <row r="1868" spans="1:2">
      <c r="A1868" s="174">
        <v>186.5</v>
      </c>
      <c r="B1868" s="174">
        <v>20.25079652126869</v>
      </c>
    </row>
    <row r="1869" spans="1:2">
      <c r="A1869" s="174">
        <v>186.6</v>
      </c>
      <c r="B1869" s="174">
        <v>20.084273963396409</v>
      </c>
    </row>
    <row r="1870" spans="1:2">
      <c r="A1870" s="174">
        <v>186.7</v>
      </c>
      <c r="B1870" s="174">
        <v>19.917751405524172</v>
      </c>
    </row>
    <row r="1871" spans="1:2">
      <c r="A1871" s="174">
        <v>186.8</v>
      </c>
      <c r="B1871" s="174">
        <v>19.75122884765193</v>
      </c>
    </row>
    <row r="1872" spans="1:2">
      <c r="A1872" s="174">
        <v>186.9</v>
      </c>
      <c r="B1872" s="174">
        <v>19.5847062897797</v>
      </c>
    </row>
    <row r="1873" spans="1:2">
      <c r="A1873" s="174">
        <v>187</v>
      </c>
      <c r="B1873" s="174">
        <v>19.418183731907462</v>
      </c>
    </row>
    <row r="1874" spans="1:2">
      <c r="A1874" s="174">
        <v>187.1</v>
      </c>
      <c r="B1874" s="174">
        <v>19.27735601544671</v>
      </c>
    </row>
    <row r="1875" spans="1:2">
      <c r="A1875" s="174">
        <v>187.2</v>
      </c>
      <c r="B1875" s="174">
        <v>19.13652829898599</v>
      </c>
    </row>
    <row r="1876" spans="1:2">
      <c r="A1876" s="174">
        <v>187.3</v>
      </c>
      <c r="B1876" s="174">
        <v>18.995700582525281</v>
      </c>
    </row>
    <row r="1877" spans="1:2">
      <c r="A1877" s="174">
        <v>187.4</v>
      </c>
      <c r="B1877" s="174">
        <v>18.854872866064561</v>
      </c>
    </row>
    <row r="1878" spans="1:2">
      <c r="A1878" s="174">
        <v>187.5</v>
      </c>
      <c r="B1878" s="174">
        <v>18.714045149603852</v>
      </c>
    </row>
    <row r="1879" spans="1:2">
      <c r="A1879" s="174">
        <v>187.6</v>
      </c>
      <c r="B1879" s="174">
        <v>18.5732174331431</v>
      </c>
    </row>
    <row r="1880" spans="1:2">
      <c r="A1880" s="174">
        <v>187.7</v>
      </c>
      <c r="B1880" s="174">
        <v>18.43238971668238</v>
      </c>
    </row>
    <row r="1881" spans="1:2">
      <c r="A1881" s="174">
        <v>187.8</v>
      </c>
      <c r="B1881" s="174">
        <v>18.291562000221671</v>
      </c>
    </row>
    <row r="1882" spans="1:2">
      <c r="A1882" s="174">
        <v>187.9</v>
      </c>
      <c r="B1882" s="174">
        <v>18.150734283760951</v>
      </c>
    </row>
    <row r="1883" spans="1:2">
      <c r="A1883" s="174">
        <v>188</v>
      </c>
      <c r="B1883" s="174">
        <v>18.009906567300241</v>
      </c>
    </row>
    <row r="1884" spans="1:2">
      <c r="A1884" s="174">
        <v>188.1</v>
      </c>
      <c r="B1884" s="174">
        <v>17.87932785153475</v>
      </c>
    </row>
    <row r="1885" spans="1:2">
      <c r="A1885" s="174">
        <v>188.2</v>
      </c>
      <c r="B1885" s="174">
        <v>17.748749135769291</v>
      </c>
    </row>
    <row r="1886" spans="1:2">
      <c r="A1886" s="174">
        <v>188.3</v>
      </c>
      <c r="B1886" s="174">
        <v>17.618170420003839</v>
      </c>
    </row>
    <row r="1887" spans="1:2">
      <c r="A1887" s="174">
        <v>188.4</v>
      </c>
      <c r="B1887" s="174">
        <v>17.48759170423838</v>
      </c>
    </row>
    <row r="1888" spans="1:2">
      <c r="A1888" s="174">
        <v>188.5</v>
      </c>
      <c r="B1888" s="174">
        <v>17.357012988472921</v>
      </c>
    </row>
    <row r="1889" spans="1:2">
      <c r="A1889" s="174">
        <v>188.6</v>
      </c>
      <c r="B1889" s="174">
        <v>17.226434272707429</v>
      </c>
    </row>
    <row r="1890" spans="1:2">
      <c r="A1890" s="174">
        <v>188.7</v>
      </c>
      <c r="B1890" s="174">
        <v>17.095855556941981</v>
      </c>
    </row>
    <row r="1891" spans="1:2">
      <c r="A1891" s="174">
        <v>188.8</v>
      </c>
      <c r="B1891" s="174">
        <v>16.965276841176522</v>
      </c>
    </row>
    <row r="1892" spans="1:2">
      <c r="A1892" s="174">
        <v>188.9</v>
      </c>
      <c r="B1892" s="174">
        <v>16.834698125411069</v>
      </c>
    </row>
    <row r="1893" spans="1:2">
      <c r="A1893" s="174">
        <v>189</v>
      </c>
      <c r="B1893" s="174">
        <v>16.70411940964561</v>
      </c>
    </row>
    <row r="1894" spans="1:2">
      <c r="A1894" s="174">
        <v>189.1</v>
      </c>
      <c r="B1894" s="174">
        <v>16.46258914312844</v>
      </c>
    </row>
    <row r="1895" spans="1:2">
      <c r="A1895" s="174">
        <v>189.2</v>
      </c>
      <c r="B1895" s="174">
        <v>16.22105887661133</v>
      </c>
    </row>
    <row r="1896" spans="1:2">
      <c r="A1896" s="174">
        <v>189.3</v>
      </c>
      <c r="B1896" s="174">
        <v>15.979528610094221</v>
      </c>
    </row>
    <row r="1897" spans="1:2">
      <c r="A1897" s="174">
        <v>189.4</v>
      </c>
      <c r="B1897" s="174">
        <v>15.73799834357712</v>
      </c>
    </row>
    <row r="1898" spans="1:2">
      <c r="A1898" s="174">
        <v>189.5</v>
      </c>
      <c r="B1898" s="174">
        <v>15.49646807706001</v>
      </c>
    </row>
    <row r="1899" spans="1:2">
      <c r="A1899" s="174">
        <v>189.6</v>
      </c>
      <c r="B1899" s="174">
        <v>15.254937810542829</v>
      </c>
    </row>
    <row r="1900" spans="1:2">
      <c r="A1900" s="174">
        <v>189.7</v>
      </c>
      <c r="B1900" s="174">
        <v>15.01340754402573</v>
      </c>
    </row>
    <row r="1901" spans="1:2">
      <c r="A1901" s="174">
        <v>189.8</v>
      </c>
      <c r="B1901" s="174">
        <v>14.77187727750862</v>
      </c>
    </row>
    <row r="1902" spans="1:2">
      <c r="A1902" s="174">
        <v>189.9</v>
      </c>
      <c r="B1902" s="174">
        <v>14.53034701099152</v>
      </c>
    </row>
    <row r="1903" spans="1:2">
      <c r="A1903" s="174">
        <v>190</v>
      </c>
      <c r="B1903" s="174">
        <v>14.28881674447441</v>
      </c>
    </row>
    <row r="1904" spans="1:2">
      <c r="A1904" s="174">
        <v>190.1</v>
      </c>
      <c r="B1904" s="174">
        <v>14.150342863987291</v>
      </c>
    </row>
    <row r="1905" spans="1:2">
      <c r="A1905" s="174">
        <v>190.2</v>
      </c>
      <c r="B1905" s="174">
        <v>14.0118689835002</v>
      </c>
    </row>
    <row r="1906" spans="1:2">
      <c r="A1906" s="174">
        <v>190.3</v>
      </c>
      <c r="B1906" s="174">
        <v>13.87339510301312</v>
      </c>
    </row>
    <row r="1907" spans="1:2">
      <c r="A1907" s="174">
        <v>190.4</v>
      </c>
      <c r="B1907" s="174">
        <v>13.73492122252604</v>
      </c>
    </row>
    <row r="1908" spans="1:2">
      <c r="A1908" s="174">
        <v>190.5</v>
      </c>
      <c r="B1908" s="174">
        <v>13.59644734203895</v>
      </c>
    </row>
    <row r="1909" spans="1:2">
      <c r="A1909" s="174">
        <v>190.6</v>
      </c>
      <c r="B1909" s="174">
        <v>13.45797346155183</v>
      </c>
    </row>
    <row r="1910" spans="1:2">
      <c r="A1910" s="174">
        <v>190.7</v>
      </c>
      <c r="B1910" s="174">
        <v>13.319499581064751</v>
      </c>
    </row>
    <row r="1911" spans="1:2">
      <c r="A1911" s="174">
        <v>190.8</v>
      </c>
      <c r="B1911" s="174">
        <v>13.181025700577671</v>
      </c>
    </row>
    <row r="1912" spans="1:2">
      <c r="A1912" s="174">
        <v>190.9</v>
      </c>
      <c r="B1912" s="174">
        <v>13.04255182009058</v>
      </c>
    </row>
    <row r="1913" spans="1:2">
      <c r="A1913" s="174">
        <v>191</v>
      </c>
      <c r="B1913" s="174">
        <v>12.9040779396035</v>
      </c>
    </row>
    <row r="1914" spans="1:2">
      <c r="A1914" s="174">
        <v>191.1</v>
      </c>
      <c r="B1914" s="174">
        <v>12.903421416324241</v>
      </c>
    </row>
    <row r="1915" spans="1:2">
      <c r="A1915" s="174">
        <v>191.2</v>
      </c>
      <c r="B1915" s="174">
        <v>12.902764893044971</v>
      </c>
    </row>
    <row r="1916" spans="1:2">
      <c r="A1916" s="174">
        <v>191.3</v>
      </c>
      <c r="B1916" s="174">
        <v>12.90210836976571</v>
      </c>
    </row>
    <row r="1917" spans="1:2">
      <c r="A1917" s="174">
        <v>191.4</v>
      </c>
      <c r="B1917" s="174">
        <v>12.90145184648644</v>
      </c>
    </row>
    <row r="1918" spans="1:2">
      <c r="A1918" s="174">
        <v>191.5</v>
      </c>
      <c r="B1918" s="174">
        <v>12.900795323207181</v>
      </c>
    </row>
    <row r="1919" spans="1:2">
      <c r="A1919" s="174">
        <v>191.6</v>
      </c>
      <c r="B1919" s="174">
        <v>12.90013879992792</v>
      </c>
    </row>
    <row r="1920" spans="1:2">
      <c r="A1920" s="174">
        <v>191.7</v>
      </c>
      <c r="B1920" s="174">
        <v>12.89948227664865</v>
      </c>
    </row>
    <row r="1921" spans="1:2">
      <c r="A1921" s="174">
        <v>191.8</v>
      </c>
      <c r="B1921" s="174">
        <v>12.89882575336939</v>
      </c>
    </row>
    <row r="1922" spans="1:2">
      <c r="A1922" s="174">
        <v>191.9</v>
      </c>
      <c r="B1922" s="174">
        <v>12.898169230090121</v>
      </c>
    </row>
    <row r="1923" spans="1:2">
      <c r="A1923" s="174">
        <v>192</v>
      </c>
      <c r="B1923" s="174">
        <v>12.897512706810859</v>
      </c>
    </row>
    <row r="1924" spans="1:2">
      <c r="A1924" s="174">
        <v>192.1</v>
      </c>
      <c r="B1924" s="174">
        <v>12.908405424997341</v>
      </c>
    </row>
    <row r="1925" spans="1:2">
      <c r="A1925" s="174">
        <v>192.2</v>
      </c>
      <c r="B1925" s="174">
        <v>12.919298143183831</v>
      </c>
    </row>
    <row r="1926" spans="1:2">
      <c r="A1926" s="174">
        <v>192.3</v>
      </c>
      <c r="B1926" s="174">
        <v>12.93019086137031</v>
      </c>
    </row>
    <row r="1927" spans="1:2">
      <c r="A1927" s="174">
        <v>192.4</v>
      </c>
      <c r="B1927" s="174">
        <v>12.941083579556789</v>
      </c>
    </row>
    <row r="1928" spans="1:2">
      <c r="A1928" s="174">
        <v>192.5</v>
      </c>
      <c r="B1928" s="174">
        <v>12.951976297743281</v>
      </c>
    </row>
    <row r="1929" spans="1:2">
      <c r="A1929" s="174">
        <v>192.6</v>
      </c>
      <c r="B1929" s="174">
        <v>12.96286901592976</v>
      </c>
    </row>
    <row r="1930" spans="1:2">
      <c r="A1930" s="174">
        <v>192.7</v>
      </c>
      <c r="B1930" s="174">
        <v>12.973761734116239</v>
      </c>
    </row>
    <row r="1931" spans="1:2">
      <c r="A1931" s="174">
        <v>192.8</v>
      </c>
      <c r="B1931" s="174">
        <v>12.984654452302721</v>
      </c>
    </row>
    <row r="1932" spans="1:2">
      <c r="A1932" s="174">
        <v>192.9</v>
      </c>
      <c r="B1932" s="174">
        <v>12.99554717048921</v>
      </c>
    </row>
    <row r="1933" spans="1:2">
      <c r="A1933" s="174">
        <v>193</v>
      </c>
      <c r="B1933" s="174">
        <v>13.00643988867569</v>
      </c>
    </row>
    <row r="1934" spans="1:2">
      <c r="A1934" s="174">
        <v>193.1</v>
      </c>
      <c r="B1934" s="174">
        <v>12.902006335184719</v>
      </c>
    </row>
    <row r="1935" spans="1:2">
      <c r="A1935" s="174">
        <v>193.2</v>
      </c>
      <c r="B1935" s="174">
        <v>12.79757278169377</v>
      </c>
    </row>
    <row r="1936" spans="1:2">
      <c r="A1936" s="174">
        <v>193.3</v>
      </c>
      <c r="B1936" s="174">
        <v>12.693139228202829</v>
      </c>
    </row>
    <row r="1937" spans="1:2">
      <c r="A1937" s="174">
        <v>193.4</v>
      </c>
      <c r="B1937" s="174">
        <v>12.588705674711891</v>
      </c>
    </row>
    <row r="1938" spans="1:2">
      <c r="A1938" s="174">
        <v>193.5</v>
      </c>
      <c r="B1938" s="174">
        <v>12.48427212122095</v>
      </c>
    </row>
    <row r="1939" spans="1:2">
      <c r="A1939" s="174">
        <v>193.6</v>
      </c>
      <c r="B1939" s="174">
        <v>12.379838567729969</v>
      </c>
    </row>
    <row r="1940" spans="1:2">
      <c r="A1940" s="174">
        <v>193.7</v>
      </c>
      <c r="B1940" s="174">
        <v>12.275405014239031</v>
      </c>
    </row>
    <row r="1941" spans="1:2">
      <c r="A1941" s="174">
        <v>193.8</v>
      </c>
      <c r="B1941" s="174">
        <v>12.17097146074809</v>
      </c>
    </row>
    <row r="1942" spans="1:2">
      <c r="A1942" s="174">
        <v>193.9</v>
      </c>
      <c r="B1942" s="174">
        <v>12.066537907257141</v>
      </c>
    </row>
    <row r="1943" spans="1:2">
      <c r="A1943" s="174">
        <v>194</v>
      </c>
      <c r="B1943" s="174">
        <v>11.9621043537662</v>
      </c>
    </row>
    <row r="1944" spans="1:2">
      <c r="A1944" s="174">
        <v>194.1</v>
      </c>
      <c r="B1944" s="174">
        <v>11.984558838481369</v>
      </c>
    </row>
    <row r="1945" spans="1:2">
      <c r="A1945" s="174">
        <v>194.2</v>
      </c>
      <c r="B1945" s="174">
        <v>12.00701332319653</v>
      </c>
    </row>
    <row r="1946" spans="1:2">
      <c r="A1946" s="174">
        <v>194.3</v>
      </c>
      <c r="B1946" s="174">
        <v>12.02946780791169</v>
      </c>
    </row>
    <row r="1947" spans="1:2">
      <c r="A1947" s="174">
        <v>194.4</v>
      </c>
      <c r="B1947" s="174">
        <v>12.05192229262685</v>
      </c>
    </row>
    <row r="1948" spans="1:2">
      <c r="A1948" s="174">
        <v>194.5</v>
      </c>
      <c r="B1948" s="174">
        <v>12.07437677734201</v>
      </c>
    </row>
    <row r="1949" spans="1:2">
      <c r="A1949" s="174">
        <v>194.6</v>
      </c>
      <c r="B1949" s="174">
        <v>12.096831262057179</v>
      </c>
    </row>
    <row r="1950" spans="1:2">
      <c r="A1950" s="174">
        <v>194.7</v>
      </c>
      <c r="B1950" s="174">
        <v>12.11928574677234</v>
      </c>
    </row>
    <row r="1951" spans="1:2">
      <c r="A1951" s="174">
        <v>194.8</v>
      </c>
      <c r="B1951" s="174">
        <v>12.1417402314875</v>
      </c>
    </row>
    <row r="1952" spans="1:2">
      <c r="A1952" s="174">
        <v>194.9</v>
      </c>
      <c r="B1952" s="174">
        <v>12.16419471620266</v>
      </c>
    </row>
    <row r="1953" spans="1:2">
      <c r="A1953" s="174">
        <v>195</v>
      </c>
      <c r="B1953" s="174">
        <v>12.18664920091782</v>
      </c>
    </row>
    <row r="1954" spans="1:2">
      <c r="A1954" s="174">
        <v>195.1</v>
      </c>
      <c r="B1954" s="174">
        <v>12.146375553588371</v>
      </c>
    </row>
    <row r="1955" spans="1:2">
      <c r="A1955" s="174">
        <v>195.2</v>
      </c>
      <c r="B1955" s="174">
        <v>12.106101906258919</v>
      </c>
    </row>
    <row r="1956" spans="1:2">
      <c r="A1956" s="174">
        <v>195.3</v>
      </c>
      <c r="B1956" s="174">
        <v>12.06582825892948</v>
      </c>
    </row>
    <row r="1957" spans="1:2">
      <c r="A1957" s="174">
        <v>195.4</v>
      </c>
      <c r="B1957" s="174">
        <v>12.02555461160004</v>
      </c>
    </row>
    <row r="1958" spans="1:2">
      <c r="A1958" s="174">
        <v>195.5</v>
      </c>
      <c r="B1958" s="174">
        <v>11.985280964270601</v>
      </c>
    </row>
    <row r="1959" spans="1:2">
      <c r="A1959" s="174">
        <v>195.6</v>
      </c>
      <c r="B1959" s="174">
        <v>11.94500731694114</v>
      </c>
    </row>
    <row r="1960" spans="1:2">
      <c r="A1960" s="174">
        <v>195.7</v>
      </c>
      <c r="B1960" s="174">
        <v>11.9047336696117</v>
      </c>
    </row>
    <row r="1961" spans="1:2">
      <c r="A1961" s="174">
        <v>195.8</v>
      </c>
      <c r="B1961" s="174">
        <v>11.864460022282261</v>
      </c>
    </row>
    <row r="1962" spans="1:2">
      <c r="A1962" s="174">
        <v>195.9</v>
      </c>
      <c r="B1962" s="174">
        <v>11.824186374952809</v>
      </c>
    </row>
    <row r="1963" spans="1:2">
      <c r="A1963" s="174">
        <v>196</v>
      </c>
      <c r="B1963" s="174">
        <v>11.78391272762337</v>
      </c>
    </row>
    <row r="1964" spans="1:2">
      <c r="A1964" s="174">
        <v>196.1</v>
      </c>
      <c r="B1964" s="174">
        <v>11.821455485775409</v>
      </c>
    </row>
    <row r="1965" spans="1:2">
      <c r="A1965" s="174">
        <v>196.2</v>
      </c>
      <c r="B1965" s="174">
        <v>11.858998243927431</v>
      </c>
    </row>
    <row r="1966" spans="1:2">
      <c r="A1966" s="174">
        <v>196.3</v>
      </c>
      <c r="B1966" s="174">
        <v>11.896541002079459</v>
      </c>
    </row>
    <row r="1967" spans="1:2">
      <c r="A1967" s="174">
        <v>196.4</v>
      </c>
      <c r="B1967" s="174">
        <v>11.93408376023149</v>
      </c>
    </row>
    <row r="1968" spans="1:2">
      <c r="A1968" s="174">
        <v>196.5</v>
      </c>
      <c r="B1968" s="174">
        <v>11.97162651838352</v>
      </c>
    </row>
    <row r="1969" spans="1:2">
      <c r="A1969" s="174">
        <v>196.6</v>
      </c>
      <c r="B1969" s="174">
        <v>12.00916927653555</v>
      </c>
    </row>
    <row r="1970" spans="1:2">
      <c r="A1970" s="174">
        <v>196.7</v>
      </c>
      <c r="B1970" s="174">
        <v>12.04671203468758</v>
      </c>
    </row>
    <row r="1971" spans="1:2">
      <c r="A1971" s="174">
        <v>196.8</v>
      </c>
      <c r="B1971" s="174">
        <v>12.08425479283961</v>
      </c>
    </row>
    <row r="1972" spans="1:2">
      <c r="A1972" s="174">
        <v>196.9</v>
      </c>
      <c r="B1972" s="174">
        <v>12.12179755099163</v>
      </c>
    </row>
    <row r="1973" spans="1:2">
      <c r="A1973" s="174">
        <v>197</v>
      </c>
      <c r="B1973" s="174">
        <v>12.15934030914366</v>
      </c>
    </row>
    <row r="1974" spans="1:2">
      <c r="A1974" s="174">
        <v>197.1</v>
      </c>
      <c r="B1974" s="174">
        <v>12.16491927811489</v>
      </c>
    </row>
    <row r="1975" spans="1:2">
      <c r="A1975" s="174">
        <v>197.2</v>
      </c>
      <c r="B1975" s="174">
        <v>12.17049824708613</v>
      </c>
    </row>
    <row r="1976" spans="1:2">
      <c r="A1976" s="174">
        <v>197.3</v>
      </c>
      <c r="B1976" s="174">
        <v>12.17607721605736</v>
      </c>
    </row>
    <row r="1977" spans="1:2">
      <c r="A1977" s="174">
        <v>197.4</v>
      </c>
      <c r="B1977" s="174">
        <v>12.18165618502859</v>
      </c>
    </row>
    <row r="1978" spans="1:2">
      <c r="A1978" s="174">
        <v>197.5</v>
      </c>
      <c r="B1978" s="174">
        <v>12.18723515399982</v>
      </c>
    </row>
    <row r="1979" spans="1:2">
      <c r="A1979" s="174">
        <v>197.6</v>
      </c>
      <c r="B1979" s="174">
        <v>12.19281412297105</v>
      </c>
    </row>
    <row r="1980" spans="1:2">
      <c r="A1980" s="174">
        <v>197.7</v>
      </c>
      <c r="B1980" s="174">
        <v>12.19839309194229</v>
      </c>
    </row>
    <row r="1981" spans="1:2">
      <c r="A1981" s="174">
        <v>197.8</v>
      </c>
      <c r="B1981" s="174">
        <v>12.20397206091352</v>
      </c>
    </row>
    <row r="1982" spans="1:2">
      <c r="A1982" s="174">
        <v>197.9</v>
      </c>
      <c r="B1982" s="174">
        <v>12.20955102988475</v>
      </c>
    </row>
    <row r="1983" spans="1:2">
      <c r="A1983" s="174">
        <v>198</v>
      </c>
      <c r="B1983" s="174">
        <v>12.21512999885598</v>
      </c>
    </row>
    <row r="1984" spans="1:2">
      <c r="A1984" s="174">
        <v>198.1</v>
      </c>
      <c r="B1984" s="174">
        <v>12.269218865856249</v>
      </c>
    </row>
    <row r="1985" spans="1:2">
      <c r="A1985" s="174">
        <v>198.2</v>
      </c>
      <c r="B1985" s="174">
        <v>12.323307732856501</v>
      </c>
    </row>
    <row r="1986" spans="1:2">
      <c r="A1986" s="174">
        <v>198.3</v>
      </c>
      <c r="B1986" s="174">
        <v>12.37739659985675</v>
      </c>
    </row>
    <row r="1987" spans="1:2">
      <c r="A1987" s="174">
        <v>198.4</v>
      </c>
      <c r="B1987" s="174">
        <v>12.43148546685701</v>
      </c>
    </row>
    <row r="1988" spans="1:2">
      <c r="A1988" s="174">
        <v>198.5</v>
      </c>
      <c r="B1988" s="174">
        <v>12.48557433385726</v>
      </c>
    </row>
    <row r="1989" spans="1:2">
      <c r="A1989" s="174">
        <v>198.6</v>
      </c>
      <c r="B1989" s="174">
        <v>12.539663200857531</v>
      </c>
    </row>
    <row r="1990" spans="1:2">
      <c r="A1990" s="174">
        <v>198.7</v>
      </c>
      <c r="B1990" s="174">
        <v>12.59375206785778</v>
      </c>
    </row>
    <row r="1991" spans="1:2">
      <c r="A1991" s="174">
        <v>198.8</v>
      </c>
      <c r="B1991" s="174">
        <v>12.64784093485803</v>
      </c>
    </row>
    <row r="1992" spans="1:2">
      <c r="A1992" s="174">
        <v>198.9</v>
      </c>
      <c r="B1992" s="174">
        <v>12.70192980185829</v>
      </c>
    </row>
    <row r="1993" spans="1:2">
      <c r="A1993" s="174">
        <v>199</v>
      </c>
      <c r="B1993" s="174">
        <v>12.756018668858539</v>
      </c>
    </row>
    <row r="1994" spans="1:2">
      <c r="A1994" s="174">
        <v>199.1</v>
      </c>
      <c r="B1994" s="174">
        <v>12.781269550227121</v>
      </c>
    </row>
    <row r="1995" spans="1:2">
      <c r="A1995" s="174">
        <v>199.2</v>
      </c>
      <c r="B1995" s="174">
        <v>12.80652043159569</v>
      </c>
    </row>
    <row r="1996" spans="1:2">
      <c r="A1996" s="174">
        <v>199.3</v>
      </c>
      <c r="B1996" s="174">
        <v>12.831771312964261</v>
      </c>
    </row>
    <row r="1997" spans="1:2">
      <c r="A1997" s="174">
        <v>199.4</v>
      </c>
      <c r="B1997" s="174">
        <v>12.85702219433283</v>
      </c>
    </row>
    <row r="1998" spans="1:2">
      <c r="A1998" s="174">
        <v>199.5</v>
      </c>
      <c r="B1998" s="174">
        <v>12.8822730757014</v>
      </c>
    </row>
    <row r="1999" spans="1:2">
      <c r="A1999" s="174">
        <v>199.6</v>
      </c>
      <c r="B1999" s="174">
        <v>12.90752395706998</v>
      </c>
    </row>
    <row r="2000" spans="1:2">
      <c r="A2000" s="174">
        <v>199.7</v>
      </c>
      <c r="B2000" s="174">
        <v>12.932774838438551</v>
      </c>
    </row>
    <row r="2001" spans="1:2">
      <c r="A2001" s="174">
        <v>199.8</v>
      </c>
      <c r="B2001" s="174">
        <v>12.95802571980712</v>
      </c>
    </row>
    <row r="2002" spans="1:2">
      <c r="A2002" s="174">
        <v>199.9</v>
      </c>
      <c r="B2002" s="174">
        <v>12.983276601175691</v>
      </c>
    </row>
    <row r="2003" spans="1:2">
      <c r="A2003" s="174">
        <v>200</v>
      </c>
      <c r="B2003" s="174">
        <v>13.00852748254426</v>
      </c>
    </row>
    <row r="2004" spans="1:2">
      <c r="A2004" s="174">
        <v>200.1</v>
      </c>
      <c r="B2004" s="174">
        <v>12.98869125693825</v>
      </c>
    </row>
    <row r="2005" spans="1:2">
      <c r="A2005" s="174">
        <v>200.2</v>
      </c>
      <c r="B2005" s="174">
        <v>12.968855031332239</v>
      </c>
    </row>
    <row r="2006" spans="1:2">
      <c r="A2006" s="174">
        <v>200.3</v>
      </c>
      <c r="B2006" s="174">
        <v>12.949018805726229</v>
      </c>
    </row>
    <row r="2007" spans="1:2">
      <c r="A2007" s="174">
        <v>200.4</v>
      </c>
      <c r="B2007" s="174">
        <v>12.92918258012023</v>
      </c>
    </row>
    <row r="2008" spans="1:2">
      <c r="A2008" s="174">
        <v>200.5</v>
      </c>
      <c r="B2008" s="174">
        <v>12.90934635451422</v>
      </c>
    </row>
    <row r="2009" spans="1:2">
      <c r="A2009" s="174">
        <v>200.6</v>
      </c>
      <c r="B2009" s="174">
        <v>12.88951012890821</v>
      </c>
    </row>
    <row r="2010" spans="1:2">
      <c r="A2010" s="174">
        <v>200.7</v>
      </c>
      <c r="B2010" s="174">
        <v>12.8696739033022</v>
      </c>
    </row>
    <row r="2011" spans="1:2">
      <c r="A2011" s="174">
        <v>200.8</v>
      </c>
      <c r="B2011" s="174">
        <v>12.84983767769619</v>
      </c>
    </row>
    <row r="2012" spans="1:2">
      <c r="A2012" s="174">
        <v>200.9</v>
      </c>
      <c r="B2012" s="174">
        <v>12.83000145209019</v>
      </c>
    </row>
    <row r="2013" spans="1:2">
      <c r="A2013" s="174">
        <v>201</v>
      </c>
      <c r="B2013" s="174">
        <v>12.81016522648418</v>
      </c>
    </row>
    <row r="2014" spans="1:2">
      <c r="A2014" s="174">
        <v>201.1</v>
      </c>
      <c r="B2014" s="174">
        <v>12.91143453435253</v>
      </c>
    </row>
    <row r="2015" spans="1:2">
      <c r="A2015" s="174">
        <v>201.2</v>
      </c>
      <c r="B2015" s="174">
        <v>13.01270384222086</v>
      </c>
    </row>
    <row r="2016" spans="1:2">
      <c r="A2016" s="174">
        <v>201.3</v>
      </c>
      <c r="B2016" s="174">
        <v>13.11397315008918</v>
      </c>
    </row>
    <row r="2017" spans="1:2">
      <c r="A2017" s="174">
        <v>201.4</v>
      </c>
      <c r="B2017" s="174">
        <v>13.21524245795751</v>
      </c>
    </row>
    <row r="2018" spans="1:2">
      <c r="A2018" s="174">
        <v>201.5</v>
      </c>
      <c r="B2018" s="174">
        <v>13.31651176582583</v>
      </c>
    </row>
    <row r="2019" spans="1:2">
      <c r="A2019" s="174">
        <v>201.6</v>
      </c>
      <c r="B2019" s="174">
        <v>13.417781073694179</v>
      </c>
    </row>
    <row r="2020" spans="1:2">
      <c r="A2020" s="174">
        <v>201.7</v>
      </c>
      <c r="B2020" s="174">
        <v>13.51905038156251</v>
      </c>
    </row>
    <row r="2021" spans="1:2">
      <c r="A2021" s="174">
        <v>201.8</v>
      </c>
      <c r="B2021" s="174">
        <v>13.620319689430829</v>
      </c>
    </row>
    <row r="2022" spans="1:2">
      <c r="A2022" s="174">
        <v>201.9</v>
      </c>
      <c r="B2022" s="174">
        <v>13.721588997299159</v>
      </c>
    </row>
    <row r="2023" spans="1:2">
      <c r="A2023" s="174">
        <v>202</v>
      </c>
      <c r="B2023" s="174">
        <v>13.822858305167481</v>
      </c>
    </row>
    <row r="2024" spans="1:2">
      <c r="A2024" s="174">
        <v>202.1</v>
      </c>
      <c r="B2024" s="174">
        <v>13.944591650620289</v>
      </c>
    </row>
    <row r="2025" spans="1:2">
      <c r="A2025" s="174">
        <v>202.2</v>
      </c>
      <c r="B2025" s="174">
        <v>14.066324996073069</v>
      </c>
    </row>
    <row r="2026" spans="1:2">
      <c r="A2026" s="174">
        <v>202.3</v>
      </c>
      <c r="B2026" s="174">
        <v>14.188058341525849</v>
      </c>
    </row>
    <row r="2027" spans="1:2">
      <c r="A2027" s="174">
        <v>202.4</v>
      </c>
      <c r="B2027" s="174">
        <v>14.30979168697862</v>
      </c>
    </row>
    <row r="2028" spans="1:2">
      <c r="A2028" s="174">
        <v>202.5</v>
      </c>
      <c r="B2028" s="174">
        <v>14.4315250324314</v>
      </c>
    </row>
    <row r="2029" spans="1:2">
      <c r="A2029" s="174">
        <v>202.6</v>
      </c>
      <c r="B2029" s="174">
        <v>14.553258377884211</v>
      </c>
    </row>
    <row r="2030" spans="1:2">
      <c r="A2030" s="174">
        <v>202.7</v>
      </c>
      <c r="B2030" s="174">
        <v>14.674991723336991</v>
      </c>
    </row>
    <row r="2031" spans="1:2">
      <c r="A2031" s="174">
        <v>202.8</v>
      </c>
      <c r="B2031" s="174">
        <v>14.796725068789771</v>
      </c>
    </row>
    <row r="2032" spans="1:2">
      <c r="A2032" s="174">
        <v>202.9</v>
      </c>
      <c r="B2032" s="174">
        <v>14.91845841424254</v>
      </c>
    </row>
    <row r="2033" spans="1:2">
      <c r="A2033" s="174">
        <v>203</v>
      </c>
      <c r="B2033" s="174">
        <v>15.04019175969532</v>
      </c>
    </row>
    <row r="2034" spans="1:2">
      <c r="A2034" s="174">
        <v>203.1</v>
      </c>
      <c r="B2034" s="174">
        <v>15.25753110599933</v>
      </c>
    </row>
    <row r="2035" spans="1:2">
      <c r="A2035" s="174">
        <v>203.2</v>
      </c>
      <c r="B2035" s="174">
        <v>15.474870452303289</v>
      </c>
    </row>
    <row r="2036" spans="1:2">
      <c r="A2036" s="174">
        <v>203.3</v>
      </c>
      <c r="B2036" s="174">
        <v>15.692209798607241</v>
      </c>
    </row>
    <row r="2037" spans="1:2">
      <c r="A2037" s="174">
        <v>203.4</v>
      </c>
      <c r="B2037" s="174">
        <v>15.909549144911191</v>
      </c>
    </row>
    <row r="2038" spans="1:2">
      <c r="A2038" s="174">
        <v>203.5</v>
      </c>
      <c r="B2038" s="174">
        <v>16.126888491215141</v>
      </c>
    </row>
    <row r="2039" spans="1:2">
      <c r="A2039" s="174">
        <v>203.6</v>
      </c>
      <c r="B2039" s="174">
        <v>16.34422783751916</v>
      </c>
    </row>
    <row r="2040" spans="1:2">
      <c r="A2040" s="174">
        <v>203.7</v>
      </c>
      <c r="B2040" s="174">
        <v>16.561567183823112</v>
      </c>
    </row>
    <row r="2041" spans="1:2">
      <c r="A2041" s="174">
        <v>203.8</v>
      </c>
      <c r="B2041" s="174">
        <v>16.77890653012706</v>
      </c>
    </row>
    <row r="2042" spans="1:2">
      <c r="A2042" s="174">
        <v>203.9</v>
      </c>
      <c r="B2042" s="174">
        <v>16.996245876431018</v>
      </c>
    </row>
    <row r="2043" spans="1:2">
      <c r="A2043" s="174">
        <v>204</v>
      </c>
      <c r="B2043" s="174">
        <v>17.21358522273497</v>
      </c>
    </row>
    <row r="2044" spans="1:2">
      <c r="A2044" s="174">
        <v>204.1</v>
      </c>
      <c r="B2044" s="174">
        <v>17.576770177159499</v>
      </c>
    </row>
    <row r="2045" spans="1:2">
      <c r="A2045" s="174">
        <v>204.2</v>
      </c>
      <c r="B2045" s="174">
        <v>17.939955131583929</v>
      </c>
    </row>
    <row r="2046" spans="1:2">
      <c r="A2046" s="174">
        <v>204.3</v>
      </c>
      <c r="B2046" s="174">
        <v>18.303140086008369</v>
      </c>
    </row>
    <row r="2047" spans="1:2">
      <c r="A2047" s="174">
        <v>204.4</v>
      </c>
      <c r="B2047" s="174">
        <v>18.666325040432799</v>
      </c>
    </row>
    <row r="2048" spans="1:2">
      <c r="A2048" s="174">
        <v>204.5</v>
      </c>
      <c r="B2048" s="174">
        <v>19.029509994857229</v>
      </c>
    </row>
    <row r="2049" spans="1:2">
      <c r="A2049" s="174">
        <v>204.6</v>
      </c>
      <c r="B2049" s="174">
        <v>19.392694949281761</v>
      </c>
    </row>
    <row r="2050" spans="1:2">
      <c r="A2050" s="174">
        <v>204.7</v>
      </c>
      <c r="B2050" s="174">
        <v>19.755879903706191</v>
      </c>
    </row>
    <row r="2051" spans="1:2">
      <c r="A2051" s="174">
        <v>204.8</v>
      </c>
      <c r="B2051" s="174">
        <v>20.119064858130621</v>
      </c>
    </row>
    <row r="2052" spans="1:2">
      <c r="A2052" s="174">
        <v>204.9</v>
      </c>
      <c r="B2052" s="174">
        <v>20.48224981255505</v>
      </c>
    </row>
    <row r="2053" spans="1:2">
      <c r="A2053" s="174">
        <v>205</v>
      </c>
      <c r="B2053" s="174">
        <v>20.84543476697948</v>
      </c>
    </row>
    <row r="2054" spans="1:2">
      <c r="A2054" s="174">
        <v>205.1</v>
      </c>
      <c r="B2054" s="174">
        <v>21.142544484328869</v>
      </c>
    </row>
    <row r="2055" spans="1:2">
      <c r="A2055" s="174">
        <v>205.2</v>
      </c>
      <c r="B2055" s="174">
        <v>21.439654201678159</v>
      </c>
    </row>
    <row r="2056" spans="1:2">
      <c r="A2056" s="174">
        <v>205.3</v>
      </c>
      <c r="B2056" s="174">
        <v>21.73676391902746</v>
      </c>
    </row>
    <row r="2057" spans="1:2">
      <c r="A2057" s="174">
        <v>205.4</v>
      </c>
      <c r="B2057" s="174">
        <v>22.033873636376761</v>
      </c>
    </row>
    <row r="2058" spans="1:2">
      <c r="A2058" s="174">
        <v>205.5</v>
      </c>
      <c r="B2058" s="174">
        <v>22.330983353726069</v>
      </c>
    </row>
    <row r="2059" spans="1:2">
      <c r="A2059" s="174">
        <v>205.6</v>
      </c>
      <c r="B2059" s="174">
        <v>22.628093071075451</v>
      </c>
    </row>
    <row r="2060" spans="1:2">
      <c r="A2060" s="174">
        <v>205.7</v>
      </c>
      <c r="B2060" s="174">
        <v>22.925202788424748</v>
      </c>
    </row>
    <row r="2061" spans="1:2">
      <c r="A2061" s="174">
        <v>205.8</v>
      </c>
      <c r="B2061" s="174">
        <v>23.222312505774049</v>
      </c>
    </row>
    <row r="2062" spans="1:2">
      <c r="A2062" s="174">
        <v>205.9</v>
      </c>
      <c r="B2062" s="174">
        <v>23.51942222312335</v>
      </c>
    </row>
    <row r="2063" spans="1:2">
      <c r="A2063" s="174">
        <v>206</v>
      </c>
      <c r="B2063" s="174">
        <v>23.81653194047265</v>
      </c>
    </row>
    <row r="2064" spans="1:2">
      <c r="A2064" s="174">
        <v>206.1</v>
      </c>
      <c r="B2064" s="174">
        <v>24.130831081802221</v>
      </c>
    </row>
    <row r="2065" spans="1:2">
      <c r="A2065" s="174">
        <v>206.2</v>
      </c>
      <c r="B2065" s="174">
        <v>24.445130223131709</v>
      </c>
    </row>
    <row r="2066" spans="1:2">
      <c r="A2066" s="174">
        <v>206.3</v>
      </c>
      <c r="B2066" s="174">
        <v>24.759429364461191</v>
      </c>
    </row>
    <row r="2067" spans="1:2">
      <c r="A2067" s="174">
        <v>206.4</v>
      </c>
      <c r="B2067" s="174">
        <v>25.073728505790669</v>
      </c>
    </row>
    <row r="2068" spans="1:2">
      <c r="A2068" s="174">
        <v>206.5</v>
      </c>
      <c r="B2068" s="174">
        <v>25.38802764712015</v>
      </c>
    </row>
    <row r="2069" spans="1:2">
      <c r="A2069" s="174">
        <v>206.6</v>
      </c>
      <c r="B2069" s="174">
        <v>25.702326788449732</v>
      </c>
    </row>
    <row r="2070" spans="1:2">
      <c r="A2070" s="174">
        <v>206.7</v>
      </c>
      <c r="B2070" s="174">
        <v>26.01662592977921</v>
      </c>
    </row>
    <row r="2071" spans="1:2">
      <c r="A2071" s="174">
        <v>206.8</v>
      </c>
      <c r="B2071" s="174">
        <v>26.330925071108691</v>
      </c>
    </row>
    <row r="2072" spans="1:2">
      <c r="A2072" s="174">
        <v>206.9</v>
      </c>
      <c r="B2072" s="174">
        <v>26.64522421243818</v>
      </c>
    </row>
    <row r="2073" spans="1:2">
      <c r="A2073" s="174">
        <v>207</v>
      </c>
      <c r="B2073" s="174">
        <v>26.959523353767661</v>
      </c>
    </row>
    <row r="2074" spans="1:2">
      <c r="A2074" s="174">
        <v>207.1</v>
      </c>
      <c r="B2074" s="174">
        <v>27.222870272322989</v>
      </c>
    </row>
    <row r="2075" spans="1:2">
      <c r="A2075" s="174">
        <v>207.2</v>
      </c>
      <c r="B2075" s="174">
        <v>27.48621719087825</v>
      </c>
    </row>
    <row r="2076" spans="1:2">
      <c r="A2076" s="174">
        <v>207.3</v>
      </c>
      <c r="B2076" s="174">
        <v>27.749564109433511</v>
      </c>
    </row>
    <row r="2077" spans="1:2">
      <c r="A2077" s="174">
        <v>207.4</v>
      </c>
      <c r="B2077" s="174">
        <v>28.012911027988761</v>
      </c>
    </row>
    <row r="2078" spans="1:2">
      <c r="A2078" s="174">
        <v>207.5</v>
      </c>
      <c r="B2078" s="174">
        <v>28.276257946544021</v>
      </c>
    </row>
    <row r="2079" spans="1:2">
      <c r="A2079" s="174">
        <v>207.6</v>
      </c>
      <c r="B2079" s="174">
        <v>28.539604865099349</v>
      </c>
    </row>
    <row r="2080" spans="1:2">
      <c r="A2080" s="174">
        <v>207.7</v>
      </c>
      <c r="B2080" s="174">
        <v>28.80295178365461</v>
      </c>
    </row>
    <row r="2081" spans="1:2">
      <c r="A2081" s="174">
        <v>207.8</v>
      </c>
      <c r="B2081" s="174">
        <v>29.06629870220987</v>
      </c>
    </row>
    <row r="2082" spans="1:2">
      <c r="A2082" s="174">
        <v>207.9</v>
      </c>
      <c r="B2082" s="174">
        <v>29.32964562076512</v>
      </c>
    </row>
    <row r="2083" spans="1:2">
      <c r="A2083" s="174">
        <v>208</v>
      </c>
      <c r="B2083" s="174">
        <v>29.592992539320381</v>
      </c>
    </row>
    <row r="2084" spans="1:2">
      <c r="A2084" s="174">
        <v>208.1</v>
      </c>
      <c r="B2084" s="174">
        <v>29.859385703109432</v>
      </c>
    </row>
    <row r="2085" spans="1:2">
      <c r="A2085" s="174">
        <v>208.2</v>
      </c>
      <c r="B2085" s="174">
        <v>30.125778866898411</v>
      </c>
    </row>
    <row r="2086" spans="1:2">
      <c r="A2086" s="174">
        <v>208.3</v>
      </c>
      <c r="B2086" s="174">
        <v>30.39217203068738</v>
      </c>
    </row>
    <row r="2087" spans="1:2">
      <c r="A2087" s="174">
        <v>208.4</v>
      </c>
      <c r="B2087" s="174">
        <v>30.65856519447636</v>
      </c>
    </row>
    <row r="2088" spans="1:2">
      <c r="A2088" s="174">
        <v>208.5</v>
      </c>
      <c r="B2088" s="174">
        <v>30.924958358265329</v>
      </c>
    </row>
    <row r="2089" spans="1:2">
      <c r="A2089" s="174">
        <v>208.6</v>
      </c>
      <c r="B2089" s="174">
        <v>31.191351522054379</v>
      </c>
    </row>
    <row r="2090" spans="1:2">
      <c r="A2090" s="174">
        <v>208.7</v>
      </c>
      <c r="B2090" s="174">
        <v>31.457744685843359</v>
      </c>
    </row>
    <row r="2091" spans="1:2">
      <c r="A2091" s="174">
        <v>208.8</v>
      </c>
      <c r="B2091" s="174">
        <v>31.724137849632331</v>
      </c>
    </row>
    <row r="2092" spans="1:2">
      <c r="A2092" s="174">
        <v>208.9</v>
      </c>
      <c r="B2092" s="174">
        <v>31.9905310134213</v>
      </c>
    </row>
    <row r="2093" spans="1:2">
      <c r="A2093" s="174">
        <v>209</v>
      </c>
      <c r="B2093" s="174">
        <v>32.25692417721028</v>
      </c>
    </row>
    <row r="2094" spans="1:2">
      <c r="A2094" s="174">
        <v>209.1</v>
      </c>
      <c r="B2094" s="174">
        <v>32.440821614749481</v>
      </c>
    </row>
    <row r="2095" spans="1:2">
      <c r="A2095" s="174">
        <v>209.2</v>
      </c>
      <c r="B2095" s="174">
        <v>32.624719052288633</v>
      </c>
    </row>
    <row r="2096" spans="1:2">
      <c r="A2096" s="174">
        <v>209.3</v>
      </c>
      <c r="B2096" s="174">
        <v>32.80861648982777</v>
      </c>
    </row>
    <row r="2097" spans="1:2">
      <c r="A2097" s="174">
        <v>209.4</v>
      </c>
      <c r="B2097" s="174">
        <v>32.992513927366922</v>
      </c>
    </row>
    <row r="2098" spans="1:2">
      <c r="A2098" s="174">
        <v>209.5</v>
      </c>
      <c r="B2098" s="174">
        <v>33.176411364906073</v>
      </c>
    </row>
    <row r="2099" spans="1:2">
      <c r="A2099" s="174">
        <v>209.6</v>
      </c>
      <c r="B2099" s="174">
        <v>33.360308802445267</v>
      </c>
    </row>
    <row r="2100" spans="1:2">
      <c r="A2100" s="174">
        <v>209.7</v>
      </c>
      <c r="B2100" s="174">
        <v>33.544206239984412</v>
      </c>
    </row>
    <row r="2101" spans="1:2">
      <c r="A2101" s="174">
        <v>209.8</v>
      </c>
      <c r="B2101" s="174">
        <v>33.728103677523563</v>
      </c>
    </row>
    <row r="2102" spans="1:2">
      <c r="A2102" s="174">
        <v>209.9</v>
      </c>
      <c r="B2102" s="174">
        <v>33.912001115062708</v>
      </c>
    </row>
    <row r="2103" spans="1:2">
      <c r="A2103" s="174">
        <v>210</v>
      </c>
      <c r="B2103" s="174">
        <v>34.095898552601852</v>
      </c>
    </row>
    <row r="2104" spans="1:2">
      <c r="A2104" s="174">
        <v>210.1</v>
      </c>
      <c r="B2104" s="174">
        <v>34.49368606476046</v>
      </c>
    </row>
    <row r="2105" spans="1:2">
      <c r="A2105" s="174">
        <v>210.2</v>
      </c>
      <c r="B2105" s="174">
        <v>34.891473576918948</v>
      </c>
    </row>
    <row r="2106" spans="1:2">
      <c r="A2106" s="174">
        <v>210.3</v>
      </c>
      <c r="B2106" s="174">
        <v>35.289261089077449</v>
      </c>
    </row>
    <row r="2107" spans="1:2">
      <c r="A2107" s="174">
        <v>210.4</v>
      </c>
      <c r="B2107" s="174">
        <v>35.687048601235936</v>
      </c>
    </row>
    <row r="2108" spans="1:2">
      <c r="A2108" s="174">
        <v>210.5</v>
      </c>
      <c r="B2108" s="174">
        <v>36.084836113394431</v>
      </c>
    </row>
    <row r="2109" spans="1:2">
      <c r="A2109" s="174">
        <v>210.6</v>
      </c>
      <c r="B2109" s="174">
        <v>36.482623625553039</v>
      </c>
    </row>
    <row r="2110" spans="1:2">
      <c r="A2110" s="174">
        <v>210.7</v>
      </c>
      <c r="B2110" s="174">
        <v>36.880411137711533</v>
      </c>
    </row>
    <row r="2111" spans="1:2">
      <c r="A2111" s="174">
        <v>210.8</v>
      </c>
      <c r="B2111" s="174">
        <v>37.278198649870028</v>
      </c>
    </row>
    <row r="2112" spans="1:2">
      <c r="A2112" s="174">
        <v>210.9</v>
      </c>
      <c r="B2112" s="174">
        <v>37.675986162028522</v>
      </c>
    </row>
    <row r="2113" spans="1:2">
      <c r="A2113" s="174">
        <v>211</v>
      </c>
      <c r="B2113" s="174">
        <v>38.073773674187017</v>
      </c>
    </row>
    <row r="2114" spans="1:2">
      <c r="A2114" s="174">
        <v>211.1</v>
      </c>
      <c r="B2114" s="174">
        <v>38.16627136659779</v>
      </c>
    </row>
    <row r="2115" spans="1:2">
      <c r="A2115" s="174">
        <v>211.2</v>
      </c>
      <c r="B2115" s="174">
        <v>38.258769059008543</v>
      </c>
    </row>
    <row r="2116" spans="1:2">
      <c r="A2116" s="174">
        <v>211.3</v>
      </c>
      <c r="B2116" s="174">
        <v>38.351266751419281</v>
      </c>
    </row>
    <row r="2117" spans="1:2">
      <c r="A2117" s="174">
        <v>211.4</v>
      </c>
      <c r="B2117" s="174">
        <v>38.443764443830027</v>
      </c>
    </row>
    <row r="2118" spans="1:2">
      <c r="A2118" s="174">
        <v>211.5</v>
      </c>
      <c r="B2118" s="174">
        <v>38.536262136240779</v>
      </c>
    </row>
    <row r="2119" spans="1:2">
      <c r="A2119" s="174">
        <v>211.6</v>
      </c>
      <c r="B2119" s="174">
        <v>38.628759828651553</v>
      </c>
    </row>
    <row r="2120" spans="1:2">
      <c r="A2120" s="174">
        <v>211.7</v>
      </c>
      <c r="B2120" s="174">
        <v>38.721257521062299</v>
      </c>
    </row>
    <row r="2121" spans="1:2">
      <c r="A2121" s="174">
        <v>211.8</v>
      </c>
      <c r="B2121" s="174">
        <v>38.813755213473037</v>
      </c>
    </row>
    <row r="2122" spans="1:2">
      <c r="A2122" s="174">
        <v>211.9</v>
      </c>
      <c r="B2122" s="174">
        <v>38.906252905883797</v>
      </c>
    </row>
    <row r="2123" spans="1:2">
      <c r="A2123" s="174">
        <v>212</v>
      </c>
      <c r="B2123" s="174">
        <v>38.998750598294542</v>
      </c>
    </row>
    <row r="2124" spans="1:2">
      <c r="A2124" s="174">
        <v>212.1</v>
      </c>
      <c r="B2124" s="174">
        <v>39.079814590740362</v>
      </c>
    </row>
    <row r="2125" spans="1:2">
      <c r="A2125" s="174">
        <v>212.2</v>
      </c>
      <c r="B2125" s="174">
        <v>39.160878583186168</v>
      </c>
    </row>
    <row r="2126" spans="1:2">
      <c r="A2126" s="174">
        <v>212.3</v>
      </c>
      <c r="B2126" s="174">
        <v>39.241942575631967</v>
      </c>
    </row>
    <row r="2127" spans="1:2">
      <c r="A2127" s="174">
        <v>212.4</v>
      </c>
      <c r="B2127" s="174">
        <v>39.323006568077773</v>
      </c>
    </row>
    <row r="2128" spans="1:2">
      <c r="A2128" s="174">
        <v>212.5</v>
      </c>
      <c r="B2128" s="174">
        <v>39.404070560523557</v>
      </c>
    </row>
    <row r="2129" spans="1:2">
      <c r="A2129" s="174">
        <v>212.6</v>
      </c>
      <c r="B2129" s="174">
        <v>39.485134552969377</v>
      </c>
    </row>
    <row r="2130" spans="1:2">
      <c r="A2130" s="174">
        <v>212.7</v>
      </c>
      <c r="B2130" s="174">
        <v>39.56619854541519</v>
      </c>
    </row>
    <row r="2131" spans="1:2">
      <c r="A2131" s="174">
        <v>212.8</v>
      </c>
      <c r="B2131" s="174">
        <v>39.647262537860989</v>
      </c>
    </row>
    <row r="2132" spans="1:2">
      <c r="A2132" s="174">
        <v>212.9</v>
      </c>
      <c r="B2132" s="174">
        <v>39.728326530306788</v>
      </c>
    </row>
    <row r="2133" spans="1:2">
      <c r="A2133" s="174">
        <v>213</v>
      </c>
      <c r="B2133" s="174">
        <v>39.809390522752587</v>
      </c>
    </row>
    <row r="2134" spans="1:2">
      <c r="A2134" s="174">
        <v>213.1</v>
      </c>
      <c r="B2134" s="174">
        <v>40.09384290291888</v>
      </c>
    </row>
    <row r="2135" spans="1:2">
      <c r="A2135" s="174">
        <v>213.2</v>
      </c>
      <c r="B2135" s="174">
        <v>40.378295283085087</v>
      </c>
    </row>
    <row r="2136" spans="1:2">
      <c r="A2136" s="174">
        <v>213.3</v>
      </c>
      <c r="B2136" s="174">
        <v>40.662747663251309</v>
      </c>
    </row>
    <row r="2137" spans="1:2">
      <c r="A2137" s="174">
        <v>213.4</v>
      </c>
      <c r="B2137" s="174">
        <v>40.947200043417517</v>
      </c>
    </row>
    <row r="2138" spans="1:2">
      <c r="A2138" s="174">
        <v>213.5</v>
      </c>
      <c r="B2138" s="174">
        <v>41.231652423583739</v>
      </c>
    </row>
    <row r="2139" spans="1:2">
      <c r="A2139" s="174">
        <v>213.6</v>
      </c>
      <c r="B2139" s="174">
        <v>41.516104803750039</v>
      </c>
    </row>
    <row r="2140" spans="1:2">
      <c r="A2140" s="174">
        <v>213.7</v>
      </c>
      <c r="B2140" s="174">
        <v>41.800557183916247</v>
      </c>
    </row>
    <row r="2141" spans="1:2">
      <c r="A2141" s="174">
        <v>213.8</v>
      </c>
      <c r="B2141" s="174">
        <v>42.085009564082469</v>
      </c>
    </row>
    <row r="2142" spans="1:2">
      <c r="A2142" s="174">
        <v>213.9</v>
      </c>
      <c r="B2142" s="174">
        <v>42.369461944248677</v>
      </c>
    </row>
    <row r="2143" spans="1:2">
      <c r="A2143" s="174">
        <v>214</v>
      </c>
      <c r="B2143" s="174">
        <v>42.653914324414899</v>
      </c>
    </row>
    <row r="2144" spans="1:2">
      <c r="A2144" s="174">
        <v>214.1</v>
      </c>
      <c r="B2144" s="174">
        <v>42.663331965435162</v>
      </c>
    </row>
    <row r="2145" spans="1:2">
      <c r="A2145" s="174">
        <v>214.2</v>
      </c>
      <c r="B2145" s="174">
        <v>42.672749606455419</v>
      </c>
    </row>
    <row r="2146" spans="1:2">
      <c r="A2146" s="174">
        <v>214.3</v>
      </c>
      <c r="B2146" s="174">
        <v>42.682167247475682</v>
      </c>
    </row>
    <row r="2147" spans="1:2">
      <c r="A2147" s="174">
        <v>214.4</v>
      </c>
      <c r="B2147" s="174">
        <v>42.691584888495939</v>
      </c>
    </row>
    <row r="2148" spans="1:2">
      <c r="A2148" s="174">
        <v>214.5</v>
      </c>
      <c r="B2148" s="174">
        <v>42.701002529516202</v>
      </c>
    </row>
    <row r="2149" spans="1:2">
      <c r="A2149" s="174">
        <v>214.6</v>
      </c>
      <c r="B2149" s="174">
        <v>42.710420170536459</v>
      </c>
    </row>
    <row r="2150" spans="1:2">
      <c r="A2150" s="174">
        <v>214.7</v>
      </c>
      <c r="B2150" s="174">
        <v>42.719837811556722</v>
      </c>
    </row>
    <row r="2151" spans="1:2">
      <c r="A2151" s="174">
        <v>214.8</v>
      </c>
      <c r="B2151" s="174">
        <v>42.729255452576979</v>
      </c>
    </row>
    <row r="2152" spans="1:2">
      <c r="A2152" s="174">
        <v>214.9</v>
      </c>
      <c r="B2152" s="174">
        <v>42.738673093597242</v>
      </c>
    </row>
    <row r="2153" spans="1:2">
      <c r="A2153" s="174">
        <v>215</v>
      </c>
      <c r="B2153" s="174">
        <v>42.748090734617499</v>
      </c>
    </row>
    <row r="2154" spans="1:2">
      <c r="A2154" s="174">
        <v>215.1</v>
      </c>
      <c r="B2154" s="174">
        <v>42.842929330228401</v>
      </c>
    </row>
    <row r="2155" spans="1:2">
      <c r="A2155" s="174">
        <v>215.2</v>
      </c>
      <c r="B2155" s="174">
        <v>42.937767925839267</v>
      </c>
    </row>
    <row r="2156" spans="1:2">
      <c r="A2156" s="174">
        <v>215.3</v>
      </c>
      <c r="B2156" s="174">
        <v>43.032606521450148</v>
      </c>
    </row>
    <row r="2157" spans="1:2">
      <c r="A2157" s="174">
        <v>215.4</v>
      </c>
      <c r="B2157" s="174">
        <v>43.127445117061022</v>
      </c>
    </row>
    <row r="2158" spans="1:2">
      <c r="A2158" s="174">
        <v>215.5</v>
      </c>
      <c r="B2158" s="174">
        <v>43.222283712671903</v>
      </c>
    </row>
    <row r="2159" spans="1:2">
      <c r="A2159" s="174">
        <v>215.6</v>
      </c>
      <c r="B2159" s="174">
        <v>43.317122308282798</v>
      </c>
    </row>
    <row r="2160" spans="1:2">
      <c r="A2160" s="174">
        <v>215.7</v>
      </c>
      <c r="B2160" s="174">
        <v>43.411960903893672</v>
      </c>
    </row>
    <row r="2161" spans="1:2">
      <c r="A2161" s="174">
        <v>215.8</v>
      </c>
      <c r="B2161" s="174">
        <v>43.506799499504552</v>
      </c>
    </row>
    <row r="2162" spans="1:2">
      <c r="A2162" s="174">
        <v>215.9</v>
      </c>
      <c r="B2162" s="174">
        <v>43.601638095115419</v>
      </c>
    </row>
    <row r="2163" spans="1:2">
      <c r="A2163" s="174">
        <v>216</v>
      </c>
      <c r="B2163" s="174">
        <v>43.696476690726293</v>
      </c>
    </row>
    <row r="2164" spans="1:2">
      <c r="A2164" s="174">
        <v>216.1</v>
      </c>
      <c r="B2164" s="174">
        <v>43.939776056496576</v>
      </c>
    </row>
    <row r="2165" spans="1:2">
      <c r="A2165" s="174">
        <v>216.2</v>
      </c>
      <c r="B2165" s="174">
        <v>44.183075422266803</v>
      </c>
    </row>
    <row r="2166" spans="1:2">
      <c r="A2166" s="174">
        <v>216.3</v>
      </c>
      <c r="B2166" s="174">
        <v>44.426374788037023</v>
      </c>
    </row>
    <row r="2167" spans="1:2">
      <c r="A2167" s="174">
        <v>216.4</v>
      </c>
      <c r="B2167" s="174">
        <v>44.669674153807243</v>
      </c>
    </row>
    <row r="2168" spans="1:2">
      <c r="A2168" s="174">
        <v>216.5</v>
      </c>
      <c r="B2168" s="174">
        <v>44.912973519577463</v>
      </c>
    </row>
    <row r="2169" spans="1:2">
      <c r="A2169" s="174">
        <v>216.6</v>
      </c>
      <c r="B2169" s="174">
        <v>45.156272885347747</v>
      </c>
    </row>
    <row r="2170" spans="1:2">
      <c r="A2170" s="174">
        <v>216.7</v>
      </c>
      <c r="B2170" s="174">
        <v>45.399572251117959</v>
      </c>
    </row>
    <row r="2171" spans="1:2">
      <c r="A2171" s="174">
        <v>216.8</v>
      </c>
      <c r="B2171" s="174">
        <v>45.642871616888179</v>
      </c>
    </row>
    <row r="2172" spans="1:2">
      <c r="A2172" s="174">
        <v>216.9</v>
      </c>
      <c r="B2172" s="174">
        <v>45.886170982658399</v>
      </c>
    </row>
    <row r="2173" spans="1:2">
      <c r="A2173" s="174">
        <v>217</v>
      </c>
      <c r="B2173" s="174">
        <v>46.129470348428619</v>
      </c>
    </row>
    <row r="2174" spans="1:2">
      <c r="A2174" s="174">
        <v>217.1</v>
      </c>
      <c r="B2174" s="174">
        <v>46.347811063167597</v>
      </c>
    </row>
    <row r="2175" spans="1:2">
      <c r="A2175" s="174">
        <v>217.2</v>
      </c>
      <c r="B2175" s="174">
        <v>46.566151777906519</v>
      </c>
    </row>
    <row r="2176" spans="1:2">
      <c r="A2176" s="174">
        <v>217.3</v>
      </c>
      <c r="B2176" s="174">
        <v>46.784492492645427</v>
      </c>
    </row>
    <row r="2177" spans="1:2">
      <c r="A2177" s="174">
        <v>217.4</v>
      </c>
      <c r="B2177" s="174">
        <v>47.002833207384363</v>
      </c>
    </row>
    <row r="2178" spans="1:2">
      <c r="A2178" s="174">
        <v>217.5</v>
      </c>
      <c r="B2178" s="174">
        <v>47.22117392212327</v>
      </c>
    </row>
    <row r="2179" spans="1:2">
      <c r="A2179" s="174">
        <v>217.6</v>
      </c>
      <c r="B2179" s="174">
        <v>47.439514636862263</v>
      </c>
    </row>
    <row r="2180" spans="1:2">
      <c r="A2180" s="174">
        <v>217.7</v>
      </c>
      <c r="B2180" s="174">
        <v>47.657855351601171</v>
      </c>
    </row>
    <row r="2181" spans="1:2">
      <c r="A2181" s="174">
        <v>217.8</v>
      </c>
      <c r="B2181" s="174">
        <v>47.876196066340093</v>
      </c>
    </row>
    <row r="2182" spans="1:2">
      <c r="A2182" s="174">
        <v>217.9</v>
      </c>
      <c r="B2182" s="174">
        <v>48.094536781079007</v>
      </c>
    </row>
    <row r="2183" spans="1:2">
      <c r="A2183" s="174">
        <v>218</v>
      </c>
      <c r="B2183" s="174">
        <v>48.312877495817929</v>
      </c>
    </row>
    <row r="2184" spans="1:2">
      <c r="A2184" s="174">
        <v>218.1</v>
      </c>
      <c r="B2184" s="174">
        <v>48.393703970836889</v>
      </c>
    </row>
    <row r="2185" spans="1:2">
      <c r="A2185" s="174">
        <v>218.2</v>
      </c>
      <c r="B2185" s="174">
        <v>48.474530445855819</v>
      </c>
    </row>
    <row r="2186" spans="1:2">
      <c r="A2186" s="174">
        <v>218.3</v>
      </c>
      <c r="B2186" s="174">
        <v>48.55535692087475</v>
      </c>
    </row>
    <row r="2187" spans="1:2">
      <c r="A2187" s="174">
        <v>218.4</v>
      </c>
      <c r="B2187" s="174">
        <v>48.636183395893688</v>
      </c>
    </row>
    <row r="2188" spans="1:2">
      <c r="A2188" s="174">
        <v>218.5</v>
      </c>
      <c r="B2188" s="174">
        <v>48.717009870912619</v>
      </c>
    </row>
    <row r="2189" spans="1:2">
      <c r="A2189" s="174">
        <v>218.6</v>
      </c>
      <c r="B2189" s="174">
        <v>48.797836345931579</v>
      </c>
    </row>
    <row r="2190" spans="1:2">
      <c r="A2190" s="174">
        <v>218.7</v>
      </c>
      <c r="B2190" s="174">
        <v>48.87866282095051</v>
      </c>
    </row>
    <row r="2191" spans="1:2">
      <c r="A2191" s="174">
        <v>218.8</v>
      </c>
      <c r="B2191" s="174">
        <v>48.959489295969441</v>
      </c>
    </row>
    <row r="2192" spans="1:2">
      <c r="A2192" s="174">
        <v>218.9</v>
      </c>
      <c r="B2192" s="174">
        <v>49.040315770988379</v>
      </c>
    </row>
    <row r="2193" spans="1:2">
      <c r="A2193" s="174">
        <v>219</v>
      </c>
      <c r="B2193" s="174">
        <v>49.121142246007309</v>
      </c>
    </row>
    <row r="2194" spans="1:2">
      <c r="A2194" s="174">
        <v>219.1</v>
      </c>
      <c r="B2194" s="174">
        <v>49.492738849823567</v>
      </c>
    </row>
    <row r="2195" spans="1:2">
      <c r="A2195" s="174">
        <v>219.2</v>
      </c>
      <c r="B2195" s="174">
        <v>49.864335453639718</v>
      </c>
    </row>
    <row r="2196" spans="1:2">
      <c r="A2196" s="174">
        <v>219.3</v>
      </c>
      <c r="B2196" s="174">
        <v>50.235932057455869</v>
      </c>
    </row>
    <row r="2197" spans="1:2">
      <c r="A2197" s="174">
        <v>219.4</v>
      </c>
      <c r="B2197" s="174">
        <v>50.607528661272021</v>
      </c>
    </row>
    <row r="2198" spans="1:2">
      <c r="A2198" s="174">
        <v>219.5</v>
      </c>
      <c r="B2198" s="174">
        <v>50.979125265088172</v>
      </c>
    </row>
    <row r="2199" spans="1:2">
      <c r="A2199" s="174">
        <v>219.6</v>
      </c>
      <c r="B2199" s="174">
        <v>51.350721868904422</v>
      </c>
    </row>
    <row r="2200" spans="1:2">
      <c r="A2200" s="174">
        <v>219.7</v>
      </c>
      <c r="B2200" s="174">
        <v>51.722318472720573</v>
      </c>
    </row>
    <row r="2201" spans="1:2">
      <c r="A2201" s="174">
        <v>219.8</v>
      </c>
      <c r="B2201" s="174">
        <v>52.093915076536717</v>
      </c>
    </row>
    <row r="2202" spans="1:2">
      <c r="A2202" s="174">
        <v>219.9</v>
      </c>
      <c r="B2202" s="174">
        <v>52.465511680352883</v>
      </c>
    </row>
    <row r="2203" spans="1:2">
      <c r="A2203" s="174">
        <v>220</v>
      </c>
      <c r="B2203" s="174">
        <v>52.837108284169027</v>
      </c>
    </row>
    <row r="2204" spans="1:2">
      <c r="A2204" s="174">
        <v>220.1</v>
      </c>
      <c r="B2204" s="174">
        <v>52.775190981702977</v>
      </c>
    </row>
    <row r="2205" spans="1:2">
      <c r="A2205" s="174">
        <v>220.2</v>
      </c>
      <c r="B2205" s="174">
        <v>52.713273679236963</v>
      </c>
    </row>
    <row r="2206" spans="1:2">
      <c r="A2206" s="174">
        <v>220.3</v>
      </c>
      <c r="B2206" s="174">
        <v>52.651356376770941</v>
      </c>
    </row>
    <row r="2207" spans="1:2">
      <c r="A2207" s="174">
        <v>220.4</v>
      </c>
      <c r="B2207" s="174">
        <v>52.58943907430492</v>
      </c>
    </row>
    <row r="2208" spans="1:2">
      <c r="A2208" s="174">
        <v>220.5</v>
      </c>
      <c r="B2208" s="174">
        <v>52.527521771838899</v>
      </c>
    </row>
    <row r="2209" spans="1:2">
      <c r="A2209" s="174">
        <v>220.6</v>
      </c>
      <c r="B2209" s="174">
        <v>52.465604469372863</v>
      </c>
    </row>
    <row r="2210" spans="1:2">
      <c r="A2210" s="174">
        <v>220.7</v>
      </c>
      <c r="B2210" s="174">
        <v>52.403687166906828</v>
      </c>
    </row>
    <row r="2211" spans="1:2">
      <c r="A2211" s="174">
        <v>220.8</v>
      </c>
      <c r="B2211" s="174">
        <v>52.341769864440813</v>
      </c>
    </row>
    <row r="2212" spans="1:2">
      <c r="A2212" s="174">
        <v>220.9</v>
      </c>
      <c r="B2212" s="174">
        <v>52.279852561974792</v>
      </c>
    </row>
    <row r="2213" spans="1:2">
      <c r="A2213" s="174">
        <v>221</v>
      </c>
      <c r="B2213" s="174">
        <v>52.217935259508771</v>
      </c>
    </row>
    <row r="2214" spans="1:2">
      <c r="A2214" s="174">
        <v>221.1</v>
      </c>
      <c r="B2214" s="174">
        <v>52.268503272519638</v>
      </c>
    </row>
    <row r="2215" spans="1:2">
      <c r="A2215" s="174">
        <v>221.2</v>
      </c>
      <c r="B2215" s="174">
        <v>52.319071285530477</v>
      </c>
    </row>
    <row r="2216" spans="1:2">
      <c r="A2216" s="174">
        <v>221.3</v>
      </c>
      <c r="B2216" s="174">
        <v>52.369639298541337</v>
      </c>
    </row>
    <row r="2217" spans="1:2">
      <c r="A2217" s="174">
        <v>221.4</v>
      </c>
      <c r="B2217" s="174">
        <v>52.420207311552183</v>
      </c>
    </row>
    <row r="2218" spans="1:2">
      <c r="A2218" s="174">
        <v>221.5</v>
      </c>
      <c r="B2218" s="174">
        <v>52.470775324563043</v>
      </c>
    </row>
    <row r="2219" spans="1:2">
      <c r="A2219" s="174">
        <v>221.6</v>
      </c>
      <c r="B2219" s="174">
        <v>52.521343337573903</v>
      </c>
    </row>
    <row r="2220" spans="1:2">
      <c r="A2220" s="174">
        <v>221.7</v>
      </c>
      <c r="B2220" s="174">
        <v>52.571911350584749</v>
      </c>
    </row>
    <row r="2221" spans="1:2">
      <c r="A2221" s="174">
        <v>221.8</v>
      </c>
      <c r="B2221" s="174">
        <v>52.622479363595602</v>
      </c>
    </row>
    <row r="2222" spans="1:2">
      <c r="A2222" s="174">
        <v>221.9</v>
      </c>
      <c r="B2222" s="174">
        <v>52.673047376606448</v>
      </c>
    </row>
    <row r="2223" spans="1:2">
      <c r="A2223" s="174">
        <v>222</v>
      </c>
      <c r="B2223" s="174">
        <v>52.723615389617301</v>
      </c>
    </row>
    <row r="2224" spans="1:2">
      <c r="A2224" s="174">
        <v>222.1</v>
      </c>
      <c r="B2224" s="174">
        <v>52.62324306446687</v>
      </c>
    </row>
    <row r="2225" spans="1:2">
      <c r="A2225" s="174">
        <v>222.2</v>
      </c>
      <c r="B2225" s="174">
        <v>52.522870739316467</v>
      </c>
    </row>
    <row r="2226" spans="1:2">
      <c r="A2226" s="174">
        <v>222.3</v>
      </c>
      <c r="B2226" s="174">
        <v>52.422498414166071</v>
      </c>
    </row>
    <row r="2227" spans="1:2">
      <c r="A2227" s="174">
        <v>222.4</v>
      </c>
      <c r="B2227" s="174">
        <v>52.322126089015669</v>
      </c>
    </row>
    <row r="2228" spans="1:2">
      <c r="A2228" s="174">
        <v>222.5</v>
      </c>
      <c r="B2228" s="174">
        <v>52.221753763865273</v>
      </c>
    </row>
    <row r="2229" spans="1:2">
      <c r="A2229" s="174">
        <v>222.6</v>
      </c>
      <c r="B2229" s="174">
        <v>52.121381438714828</v>
      </c>
    </row>
    <row r="2230" spans="1:2">
      <c r="A2230" s="174">
        <v>222.7</v>
      </c>
      <c r="B2230" s="174">
        <v>52.021009113564432</v>
      </c>
    </row>
    <row r="2231" spans="1:2">
      <c r="A2231" s="174">
        <v>222.8</v>
      </c>
      <c r="B2231" s="174">
        <v>51.920636788414043</v>
      </c>
    </row>
    <row r="2232" spans="1:2">
      <c r="A2232" s="174">
        <v>222.9</v>
      </c>
      <c r="B2232" s="174">
        <v>51.820264463263626</v>
      </c>
    </row>
    <row r="2233" spans="1:2">
      <c r="A2233" s="174">
        <v>223</v>
      </c>
      <c r="B2233" s="174">
        <v>51.719892138113231</v>
      </c>
    </row>
    <row r="2234" spans="1:2">
      <c r="A2234" s="174">
        <v>223.1</v>
      </c>
      <c r="B2234" s="174">
        <v>51.917347661087618</v>
      </c>
    </row>
    <row r="2235" spans="1:2">
      <c r="A2235" s="174">
        <v>223.2</v>
      </c>
      <c r="B2235" s="174">
        <v>52.114803184061962</v>
      </c>
    </row>
    <row r="2236" spans="1:2">
      <c r="A2236" s="174">
        <v>223.3</v>
      </c>
      <c r="B2236" s="174">
        <v>52.312258707036293</v>
      </c>
    </row>
    <row r="2237" spans="1:2">
      <c r="A2237" s="174">
        <v>223.4</v>
      </c>
      <c r="B2237" s="174">
        <v>52.509714230010623</v>
      </c>
    </row>
    <row r="2238" spans="1:2">
      <c r="A2238" s="174">
        <v>223.5</v>
      </c>
      <c r="B2238" s="174">
        <v>52.707169752984953</v>
      </c>
    </row>
    <row r="2239" spans="1:2">
      <c r="A2239" s="174">
        <v>223.6</v>
      </c>
      <c r="B2239" s="174">
        <v>52.90462527595934</v>
      </c>
    </row>
    <row r="2240" spans="1:2">
      <c r="A2240" s="174">
        <v>223.7</v>
      </c>
      <c r="B2240" s="174">
        <v>53.10208079893367</v>
      </c>
    </row>
    <row r="2241" spans="1:2">
      <c r="A2241" s="174">
        <v>223.8</v>
      </c>
      <c r="B2241" s="174">
        <v>53.299536321908001</v>
      </c>
    </row>
    <row r="2242" spans="1:2">
      <c r="A2242" s="174">
        <v>223.9</v>
      </c>
      <c r="B2242" s="174">
        <v>53.496991844882338</v>
      </c>
    </row>
    <row r="2243" spans="1:2">
      <c r="A2243" s="174">
        <v>224</v>
      </c>
      <c r="B2243" s="174">
        <v>53.694447367856668</v>
      </c>
    </row>
    <row r="2244" spans="1:2">
      <c r="A2244" s="174">
        <v>224.1</v>
      </c>
      <c r="B2244" s="174">
        <v>53.778964196306859</v>
      </c>
    </row>
    <row r="2245" spans="1:2">
      <c r="A2245" s="174">
        <v>224.2</v>
      </c>
      <c r="B2245" s="174">
        <v>53.863481024757021</v>
      </c>
    </row>
    <row r="2246" spans="1:2">
      <c r="A2246" s="174">
        <v>224.3</v>
      </c>
      <c r="B2246" s="174">
        <v>53.947997853207177</v>
      </c>
    </row>
    <row r="2247" spans="1:2">
      <c r="A2247" s="174">
        <v>224.4</v>
      </c>
      <c r="B2247" s="174">
        <v>54.032514681657347</v>
      </c>
    </row>
    <row r="2248" spans="1:2">
      <c r="A2248" s="174">
        <v>224.5</v>
      </c>
      <c r="B2248" s="174">
        <v>54.117031510107509</v>
      </c>
    </row>
    <row r="2249" spans="1:2">
      <c r="A2249" s="174">
        <v>224.6</v>
      </c>
      <c r="B2249" s="174">
        <v>54.2015483385577</v>
      </c>
    </row>
    <row r="2250" spans="1:2">
      <c r="A2250" s="174">
        <v>224.7</v>
      </c>
      <c r="B2250" s="174">
        <v>54.286065167007862</v>
      </c>
    </row>
    <row r="2251" spans="1:2">
      <c r="A2251" s="174">
        <v>224.8</v>
      </c>
      <c r="B2251" s="174">
        <v>54.370581995458018</v>
      </c>
    </row>
    <row r="2252" spans="1:2">
      <c r="A2252" s="174">
        <v>224.9</v>
      </c>
      <c r="B2252" s="174">
        <v>54.455098823908187</v>
      </c>
    </row>
    <row r="2253" spans="1:2">
      <c r="A2253" s="174">
        <v>225</v>
      </c>
      <c r="B2253" s="174">
        <v>54.53961565235835</v>
      </c>
    </row>
    <row r="2254" spans="1:2">
      <c r="A2254" s="174">
        <v>225.1</v>
      </c>
      <c r="B2254" s="174">
        <v>54.55134501216714</v>
      </c>
    </row>
    <row r="2255" spans="1:2">
      <c r="A2255" s="174">
        <v>225.2</v>
      </c>
      <c r="B2255" s="174">
        <v>54.563074371975922</v>
      </c>
    </row>
    <row r="2256" spans="1:2">
      <c r="A2256" s="174">
        <v>225.3</v>
      </c>
      <c r="B2256" s="174">
        <v>54.574803731784712</v>
      </c>
    </row>
    <row r="2257" spans="1:2">
      <c r="A2257" s="174">
        <v>225.4</v>
      </c>
      <c r="B2257" s="174">
        <v>54.586533091593488</v>
      </c>
    </row>
    <row r="2258" spans="1:2">
      <c r="A2258" s="174">
        <v>225.5</v>
      </c>
      <c r="B2258" s="174">
        <v>54.598262451402277</v>
      </c>
    </row>
    <row r="2259" spans="1:2">
      <c r="A2259" s="174">
        <v>225.6</v>
      </c>
      <c r="B2259" s="174">
        <v>54.60999181121106</v>
      </c>
    </row>
    <row r="2260" spans="1:2">
      <c r="A2260" s="174">
        <v>225.7</v>
      </c>
      <c r="B2260" s="174">
        <v>54.621721171019843</v>
      </c>
    </row>
    <row r="2261" spans="1:2">
      <c r="A2261" s="174">
        <v>225.8</v>
      </c>
      <c r="B2261" s="174">
        <v>54.633450530828632</v>
      </c>
    </row>
    <row r="2262" spans="1:2">
      <c r="A2262" s="174">
        <v>225.9</v>
      </c>
      <c r="B2262" s="174">
        <v>54.645179890637422</v>
      </c>
    </row>
    <row r="2263" spans="1:2">
      <c r="A2263" s="174">
        <v>226</v>
      </c>
      <c r="B2263" s="174">
        <v>54.656909250446198</v>
      </c>
    </row>
    <row r="2264" spans="1:2">
      <c r="A2264" s="174">
        <v>226.1</v>
      </c>
      <c r="B2264" s="174">
        <v>54.706863420858141</v>
      </c>
    </row>
    <row r="2265" spans="1:2">
      <c r="A2265" s="174">
        <v>226.2</v>
      </c>
      <c r="B2265" s="174">
        <v>54.756817591270071</v>
      </c>
    </row>
    <row r="2266" spans="1:2">
      <c r="A2266" s="174">
        <v>226.3</v>
      </c>
      <c r="B2266" s="174">
        <v>54.806771761681993</v>
      </c>
    </row>
    <row r="2267" spans="1:2">
      <c r="A2267" s="174">
        <v>226.4</v>
      </c>
      <c r="B2267" s="174">
        <v>54.856725932093923</v>
      </c>
    </row>
    <row r="2268" spans="1:2">
      <c r="A2268" s="174">
        <v>226.5</v>
      </c>
      <c r="B2268" s="174">
        <v>54.906680102505852</v>
      </c>
    </row>
    <row r="2269" spans="1:2">
      <c r="A2269" s="174">
        <v>226.6</v>
      </c>
      <c r="B2269" s="174">
        <v>54.956634272917803</v>
      </c>
    </row>
    <row r="2270" spans="1:2">
      <c r="A2270" s="174">
        <v>226.7</v>
      </c>
      <c r="B2270" s="174">
        <v>55.006588443329733</v>
      </c>
    </row>
    <row r="2271" spans="1:2">
      <c r="A2271" s="174">
        <v>226.8</v>
      </c>
      <c r="B2271" s="174">
        <v>55.056542613741648</v>
      </c>
    </row>
    <row r="2272" spans="1:2">
      <c r="A2272" s="174">
        <v>226.9</v>
      </c>
      <c r="B2272" s="174">
        <v>55.106496784153578</v>
      </c>
    </row>
    <row r="2273" spans="1:2">
      <c r="A2273" s="174">
        <v>227</v>
      </c>
      <c r="B2273" s="174">
        <v>55.156450954565507</v>
      </c>
    </row>
    <row r="2274" spans="1:2">
      <c r="A2274" s="174">
        <v>227.1</v>
      </c>
      <c r="B2274" s="174">
        <v>55.124786331952201</v>
      </c>
    </row>
    <row r="2275" spans="1:2">
      <c r="A2275" s="174">
        <v>227.2</v>
      </c>
      <c r="B2275" s="174">
        <v>55.093121709338909</v>
      </c>
    </row>
    <row r="2276" spans="1:2">
      <c r="A2276" s="174">
        <v>227.3</v>
      </c>
      <c r="B2276" s="174">
        <v>55.061457086725618</v>
      </c>
    </row>
    <row r="2277" spans="1:2">
      <c r="A2277" s="174">
        <v>227.4</v>
      </c>
      <c r="B2277" s="174">
        <v>55.029792464112319</v>
      </c>
    </row>
    <row r="2278" spans="1:2">
      <c r="A2278" s="174">
        <v>227.5</v>
      </c>
      <c r="B2278" s="174">
        <v>54.998127841499027</v>
      </c>
    </row>
    <row r="2279" spans="1:2">
      <c r="A2279" s="174">
        <v>227.6</v>
      </c>
      <c r="B2279" s="174">
        <v>54.966463218885721</v>
      </c>
    </row>
    <row r="2280" spans="1:2">
      <c r="A2280" s="174">
        <v>227.7</v>
      </c>
      <c r="B2280" s="174">
        <v>54.934798596272429</v>
      </c>
    </row>
    <row r="2281" spans="1:2">
      <c r="A2281" s="174">
        <v>227.8</v>
      </c>
      <c r="B2281" s="174">
        <v>54.903133973659138</v>
      </c>
    </row>
    <row r="2282" spans="1:2">
      <c r="A2282" s="174">
        <v>227.9</v>
      </c>
      <c r="B2282" s="174">
        <v>54.871469351045839</v>
      </c>
    </row>
    <row r="2283" spans="1:2">
      <c r="A2283" s="174">
        <v>228</v>
      </c>
      <c r="B2283" s="174">
        <v>54.839804728432547</v>
      </c>
    </row>
    <row r="2284" spans="1:2">
      <c r="A2284" s="174">
        <v>228.1</v>
      </c>
      <c r="B2284" s="174">
        <v>54.996791589678857</v>
      </c>
    </row>
    <row r="2285" spans="1:2">
      <c r="A2285" s="174">
        <v>228.2</v>
      </c>
      <c r="B2285" s="174">
        <v>55.153778450925117</v>
      </c>
    </row>
    <row r="2286" spans="1:2">
      <c r="A2286" s="174">
        <v>228.3</v>
      </c>
      <c r="B2286" s="174">
        <v>55.310765312171377</v>
      </c>
    </row>
    <row r="2287" spans="1:2">
      <c r="A2287" s="174">
        <v>228.4</v>
      </c>
      <c r="B2287" s="174">
        <v>55.467752173417637</v>
      </c>
    </row>
    <row r="2288" spans="1:2">
      <c r="A2288" s="174">
        <v>228.5</v>
      </c>
      <c r="B2288" s="174">
        <v>55.624739034663897</v>
      </c>
    </row>
    <row r="2289" spans="1:2">
      <c r="A2289" s="174">
        <v>228.6</v>
      </c>
      <c r="B2289" s="174">
        <v>55.781725895910213</v>
      </c>
    </row>
    <row r="2290" spans="1:2">
      <c r="A2290" s="174">
        <v>228.7</v>
      </c>
      <c r="B2290" s="174">
        <v>55.938712757156473</v>
      </c>
    </row>
    <row r="2291" spans="1:2">
      <c r="A2291" s="174">
        <v>228.8</v>
      </c>
      <c r="B2291" s="174">
        <v>56.095699618402733</v>
      </c>
    </row>
    <row r="2292" spans="1:2">
      <c r="A2292" s="174">
        <v>228.9</v>
      </c>
      <c r="B2292" s="174">
        <v>56.252686479648993</v>
      </c>
    </row>
    <row r="2293" spans="1:2">
      <c r="A2293" s="174">
        <v>229</v>
      </c>
      <c r="B2293" s="174">
        <v>56.409673340895253</v>
      </c>
    </row>
    <row r="2294" spans="1:2">
      <c r="A2294" s="174">
        <v>229.1</v>
      </c>
      <c r="B2294" s="174">
        <v>56.446572688200092</v>
      </c>
    </row>
    <row r="2295" spans="1:2">
      <c r="A2295" s="174">
        <v>229.2</v>
      </c>
      <c r="B2295" s="174">
        <v>56.483472035504903</v>
      </c>
    </row>
    <row r="2296" spans="1:2">
      <c r="A2296" s="174">
        <v>229.3</v>
      </c>
      <c r="B2296" s="174">
        <v>56.520371382809721</v>
      </c>
    </row>
    <row r="2297" spans="1:2">
      <c r="A2297" s="174">
        <v>229.4</v>
      </c>
      <c r="B2297" s="174">
        <v>56.557270730114539</v>
      </c>
    </row>
    <row r="2298" spans="1:2">
      <c r="A2298" s="174">
        <v>229.5</v>
      </c>
      <c r="B2298" s="174">
        <v>56.594170077419363</v>
      </c>
    </row>
    <row r="2299" spans="1:2">
      <c r="A2299" s="174">
        <v>229.6</v>
      </c>
      <c r="B2299" s="174">
        <v>56.631069424724188</v>
      </c>
    </row>
    <row r="2300" spans="1:2">
      <c r="A2300" s="174">
        <v>229.7</v>
      </c>
      <c r="B2300" s="174">
        <v>56.667968772029013</v>
      </c>
    </row>
    <row r="2301" spans="1:2">
      <c r="A2301" s="174">
        <v>229.8</v>
      </c>
      <c r="B2301" s="174">
        <v>56.704868119333831</v>
      </c>
    </row>
    <row r="2302" spans="1:2">
      <c r="A2302" s="174">
        <v>229.9</v>
      </c>
      <c r="B2302" s="174">
        <v>56.741767466638649</v>
      </c>
    </row>
    <row r="2303" spans="1:2">
      <c r="A2303" s="174">
        <v>230</v>
      </c>
      <c r="B2303" s="174">
        <v>56.778666813943467</v>
      </c>
    </row>
    <row r="2304" spans="1:2">
      <c r="A2304" s="174">
        <v>230.1</v>
      </c>
      <c r="B2304" s="174">
        <v>56.741464997679962</v>
      </c>
    </row>
    <row r="2305" spans="1:2">
      <c r="A2305" s="174">
        <v>230.2</v>
      </c>
      <c r="B2305" s="174">
        <v>56.704263181416472</v>
      </c>
    </row>
    <row r="2306" spans="1:2">
      <c r="A2306" s="174">
        <v>230.3</v>
      </c>
      <c r="B2306" s="174">
        <v>56.667061365152968</v>
      </c>
    </row>
    <row r="2307" spans="1:2">
      <c r="A2307" s="174">
        <v>230.4</v>
      </c>
      <c r="B2307" s="174">
        <v>56.62985954888947</v>
      </c>
    </row>
    <row r="2308" spans="1:2">
      <c r="A2308" s="174">
        <v>230.5</v>
      </c>
      <c r="B2308" s="174">
        <v>56.592657732625973</v>
      </c>
    </row>
    <row r="2309" spans="1:2">
      <c r="A2309" s="174">
        <v>230.6</v>
      </c>
      <c r="B2309" s="174">
        <v>56.555455916362469</v>
      </c>
    </row>
    <row r="2310" spans="1:2">
      <c r="A2310" s="174">
        <v>230.7</v>
      </c>
      <c r="B2310" s="174">
        <v>56.518254100098972</v>
      </c>
    </row>
    <row r="2311" spans="1:2">
      <c r="A2311" s="174">
        <v>230.8</v>
      </c>
      <c r="B2311" s="174">
        <v>56.481052283835467</v>
      </c>
    </row>
    <row r="2312" spans="1:2">
      <c r="A2312" s="174">
        <v>230.9</v>
      </c>
      <c r="B2312" s="174">
        <v>56.443850467571977</v>
      </c>
    </row>
    <row r="2313" spans="1:2">
      <c r="A2313" s="174">
        <v>231</v>
      </c>
      <c r="B2313" s="174">
        <v>56.40664865130848</v>
      </c>
    </row>
    <row r="2314" spans="1:2">
      <c r="A2314" s="174">
        <v>231.1</v>
      </c>
      <c r="B2314" s="174">
        <v>56.556133972402158</v>
      </c>
    </row>
    <row r="2315" spans="1:2">
      <c r="A2315" s="174">
        <v>231.2</v>
      </c>
      <c r="B2315" s="174">
        <v>56.705619293495801</v>
      </c>
    </row>
    <row r="2316" spans="1:2">
      <c r="A2316" s="174">
        <v>231.3</v>
      </c>
      <c r="B2316" s="174">
        <v>56.855104614589443</v>
      </c>
    </row>
    <row r="2317" spans="1:2">
      <c r="A2317" s="174">
        <v>231.4</v>
      </c>
      <c r="B2317" s="174">
        <v>57.004589935683072</v>
      </c>
    </row>
    <row r="2318" spans="1:2">
      <c r="A2318" s="174">
        <v>231.5</v>
      </c>
      <c r="B2318" s="174">
        <v>57.154075256776707</v>
      </c>
    </row>
    <row r="2319" spans="1:2">
      <c r="A2319" s="174">
        <v>231.6</v>
      </c>
      <c r="B2319" s="174">
        <v>57.303560577870392</v>
      </c>
    </row>
    <row r="2320" spans="1:2">
      <c r="A2320" s="174">
        <v>231.7</v>
      </c>
      <c r="B2320" s="174">
        <v>57.453045898964028</v>
      </c>
    </row>
    <row r="2321" spans="1:2">
      <c r="A2321" s="174">
        <v>231.8</v>
      </c>
      <c r="B2321" s="174">
        <v>57.602531220057656</v>
      </c>
    </row>
    <row r="2322" spans="1:2">
      <c r="A2322" s="174">
        <v>231.9</v>
      </c>
      <c r="B2322" s="174">
        <v>57.752016541151313</v>
      </c>
    </row>
    <row r="2323" spans="1:2">
      <c r="A2323" s="174">
        <v>232</v>
      </c>
      <c r="B2323" s="174">
        <v>57.901501862244942</v>
      </c>
    </row>
    <row r="2324" spans="1:2">
      <c r="A2324" s="174">
        <v>232.1</v>
      </c>
      <c r="B2324" s="174">
        <v>57.592648635857707</v>
      </c>
    </row>
    <row r="2325" spans="1:2">
      <c r="A2325" s="174">
        <v>232.2</v>
      </c>
      <c r="B2325" s="174">
        <v>57.283795409470571</v>
      </c>
    </row>
    <row r="2326" spans="1:2">
      <c r="A2326" s="174">
        <v>232.3</v>
      </c>
      <c r="B2326" s="174">
        <v>56.974942183083428</v>
      </c>
    </row>
    <row r="2327" spans="1:2">
      <c r="A2327" s="174">
        <v>232.4</v>
      </c>
      <c r="B2327" s="174">
        <v>56.666088956696292</v>
      </c>
    </row>
    <row r="2328" spans="1:2">
      <c r="A2328" s="174">
        <v>232.5</v>
      </c>
      <c r="B2328" s="174">
        <v>56.357235730309149</v>
      </c>
    </row>
    <row r="2329" spans="1:2">
      <c r="A2329" s="174">
        <v>232.6</v>
      </c>
      <c r="B2329" s="174">
        <v>56.048382503921921</v>
      </c>
    </row>
    <row r="2330" spans="1:2">
      <c r="A2330" s="174">
        <v>232.7</v>
      </c>
      <c r="B2330" s="174">
        <v>55.739529277534778</v>
      </c>
    </row>
    <row r="2331" spans="1:2">
      <c r="A2331" s="174">
        <v>232.8</v>
      </c>
      <c r="B2331" s="174">
        <v>55.430676051147643</v>
      </c>
    </row>
    <row r="2332" spans="1:2">
      <c r="A2332" s="174">
        <v>232.9</v>
      </c>
      <c r="B2332" s="174">
        <v>55.1218228247605</v>
      </c>
    </row>
    <row r="2333" spans="1:2">
      <c r="A2333" s="174">
        <v>233</v>
      </c>
      <c r="B2333" s="174">
        <v>54.812969598373357</v>
      </c>
    </row>
    <row r="2334" spans="1:2">
      <c r="A2334" s="174">
        <v>233.1</v>
      </c>
      <c r="B2334" s="174">
        <v>54.77587825163878</v>
      </c>
    </row>
    <row r="2335" spans="1:2">
      <c r="A2335" s="174">
        <v>233.2</v>
      </c>
      <c r="B2335" s="174">
        <v>54.738786904904217</v>
      </c>
    </row>
    <row r="2336" spans="1:2">
      <c r="A2336" s="174">
        <v>233.3</v>
      </c>
      <c r="B2336" s="174">
        <v>54.701695558169646</v>
      </c>
    </row>
    <row r="2337" spans="1:2">
      <c r="A2337" s="174">
        <v>233.4</v>
      </c>
      <c r="B2337" s="174">
        <v>54.664604211435091</v>
      </c>
    </row>
    <row r="2338" spans="1:2">
      <c r="A2338" s="174">
        <v>233.5</v>
      </c>
      <c r="B2338" s="174">
        <v>54.627512864700527</v>
      </c>
    </row>
    <row r="2339" spans="1:2">
      <c r="A2339" s="174">
        <v>233.6</v>
      </c>
      <c r="B2339" s="174">
        <v>54.59042151796595</v>
      </c>
    </row>
    <row r="2340" spans="1:2">
      <c r="A2340" s="174">
        <v>233.7</v>
      </c>
      <c r="B2340" s="174">
        <v>54.553330171231387</v>
      </c>
    </row>
    <row r="2341" spans="1:2">
      <c r="A2341" s="174">
        <v>233.8</v>
      </c>
      <c r="B2341" s="174">
        <v>54.516238824496817</v>
      </c>
    </row>
    <row r="2342" spans="1:2">
      <c r="A2342" s="174">
        <v>233.9</v>
      </c>
      <c r="B2342" s="174">
        <v>54.479147477762261</v>
      </c>
    </row>
    <row r="2343" spans="1:2">
      <c r="A2343" s="174">
        <v>234</v>
      </c>
      <c r="B2343" s="174">
        <v>54.442056131027698</v>
      </c>
    </row>
    <row r="2344" spans="1:2">
      <c r="A2344" s="174">
        <v>234.1</v>
      </c>
      <c r="B2344" s="174">
        <v>54.159986648562722</v>
      </c>
    </row>
    <row r="2345" spans="1:2">
      <c r="A2345" s="174">
        <v>234.2</v>
      </c>
      <c r="B2345" s="174">
        <v>53.877917166097816</v>
      </c>
    </row>
    <row r="2346" spans="1:2">
      <c r="A2346" s="174">
        <v>234.3</v>
      </c>
      <c r="B2346" s="174">
        <v>53.595847683632933</v>
      </c>
    </row>
    <row r="2347" spans="1:2">
      <c r="A2347" s="174">
        <v>234.4</v>
      </c>
      <c r="B2347" s="174">
        <v>53.313778201168027</v>
      </c>
    </row>
    <row r="2348" spans="1:2">
      <c r="A2348" s="174">
        <v>234.5</v>
      </c>
      <c r="B2348" s="174">
        <v>53.031708718703129</v>
      </c>
    </row>
    <row r="2349" spans="1:2">
      <c r="A2349" s="174">
        <v>234.6</v>
      </c>
      <c r="B2349" s="174">
        <v>52.749639236238153</v>
      </c>
    </row>
    <row r="2350" spans="1:2">
      <c r="A2350" s="174">
        <v>234.7</v>
      </c>
      <c r="B2350" s="174">
        <v>52.467569753773262</v>
      </c>
    </row>
    <row r="2351" spans="1:2">
      <c r="A2351" s="174">
        <v>234.8</v>
      </c>
      <c r="B2351" s="174">
        <v>52.185500271308364</v>
      </c>
    </row>
    <row r="2352" spans="1:2">
      <c r="A2352" s="174">
        <v>234.9</v>
      </c>
      <c r="B2352" s="174">
        <v>51.903430788843472</v>
      </c>
    </row>
    <row r="2353" spans="1:2">
      <c r="A2353" s="174">
        <v>235</v>
      </c>
      <c r="B2353" s="174">
        <v>51.621361306378567</v>
      </c>
    </row>
    <row r="2354" spans="1:2">
      <c r="A2354" s="174">
        <v>235.1</v>
      </c>
      <c r="B2354" s="174">
        <v>51.390656508059323</v>
      </c>
    </row>
    <row r="2355" spans="1:2">
      <c r="A2355" s="174">
        <v>235.2</v>
      </c>
      <c r="B2355" s="174">
        <v>51.159951709740142</v>
      </c>
    </row>
    <row r="2356" spans="1:2">
      <c r="A2356" s="174">
        <v>235.3</v>
      </c>
      <c r="B2356" s="174">
        <v>50.929246911420968</v>
      </c>
    </row>
    <row r="2357" spans="1:2">
      <c r="A2357" s="174">
        <v>235.4</v>
      </c>
      <c r="B2357" s="174">
        <v>50.698542113101787</v>
      </c>
    </row>
    <row r="2358" spans="1:2">
      <c r="A2358" s="174">
        <v>235.5</v>
      </c>
      <c r="B2358" s="174">
        <v>50.467837314782606</v>
      </c>
    </row>
    <row r="2359" spans="1:2">
      <c r="A2359" s="174">
        <v>235.6</v>
      </c>
      <c r="B2359" s="174">
        <v>50.237132516463369</v>
      </c>
    </row>
    <row r="2360" spans="1:2">
      <c r="A2360" s="174">
        <v>235.7</v>
      </c>
      <c r="B2360" s="174">
        <v>50.006427718144188</v>
      </c>
    </row>
    <row r="2361" spans="1:2">
      <c r="A2361" s="174">
        <v>235.8</v>
      </c>
      <c r="B2361" s="174">
        <v>49.775722919825007</v>
      </c>
    </row>
    <row r="2362" spans="1:2">
      <c r="A2362" s="174">
        <v>235.9</v>
      </c>
      <c r="B2362" s="174">
        <v>49.545018121505827</v>
      </c>
    </row>
    <row r="2363" spans="1:2">
      <c r="A2363" s="174">
        <v>236</v>
      </c>
      <c r="B2363" s="174">
        <v>49.314313323186653</v>
      </c>
    </row>
    <row r="2364" spans="1:2">
      <c r="A2364" s="174">
        <v>236.1</v>
      </c>
      <c r="B2364" s="174">
        <v>49.335934545981601</v>
      </c>
    </row>
    <row r="2365" spans="1:2">
      <c r="A2365" s="174">
        <v>236.2</v>
      </c>
      <c r="B2365" s="174">
        <v>49.357555768776542</v>
      </c>
    </row>
    <row r="2366" spans="1:2">
      <c r="A2366" s="174">
        <v>236.3</v>
      </c>
      <c r="B2366" s="174">
        <v>49.379176991571477</v>
      </c>
    </row>
    <row r="2367" spans="1:2">
      <c r="A2367" s="174">
        <v>236.4</v>
      </c>
      <c r="B2367" s="174">
        <v>49.400798214366432</v>
      </c>
    </row>
    <row r="2368" spans="1:2">
      <c r="A2368" s="174">
        <v>236.5</v>
      </c>
      <c r="B2368" s="174">
        <v>49.422419437161373</v>
      </c>
    </row>
    <row r="2369" spans="1:2">
      <c r="A2369" s="174">
        <v>236.6</v>
      </c>
      <c r="B2369" s="174">
        <v>49.444040659956308</v>
      </c>
    </row>
    <row r="2370" spans="1:2">
      <c r="A2370" s="174">
        <v>236.7</v>
      </c>
      <c r="B2370" s="174">
        <v>49.465661882751263</v>
      </c>
    </row>
    <row r="2371" spans="1:2">
      <c r="A2371" s="174">
        <v>236.8</v>
      </c>
      <c r="B2371" s="174">
        <v>49.487283105546197</v>
      </c>
    </row>
    <row r="2372" spans="1:2">
      <c r="A2372" s="174">
        <v>236.9</v>
      </c>
      <c r="B2372" s="174">
        <v>49.508904328341139</v>
      </c>
    </row>
    <row r="2373" spans="1:2">
      <c r="A2373" s="174">
        <v>237</v>
      </c>
      <c r="B2373" s="174">
        <v>49.53052555113608</v>
      </c>
    </row>
    <row r="2374" spans="1:2">
      <c r="A2374" s="174">
        <v>237.1</v>
      </c>
      <c r="B2374" s="174">
        <v>49.43436477261703</v>
      </c>
    </row>
    <row r="2375" spans="1:2">
      <c r="A2375" s="174">
        <v>237.2</v>
      </c>
      <c r="B2375" s="174">
        <v>49.338203994098002</v>
      </c>
    </row>
    <row r="2376" spans="1:2">
      <c r="A2376" s="174">
        <v>237.3</v>
      </c>
      <c r="B2376" s="174">
        <v>49.242043215578967</v>
      </c>
    </row>
    <row r="2377" spans="1:2">
      <c r="A2377" s="174">
        <v>237.4</v>
      </c>
      <c r="B2377" s="174">
        <v>49.145882437059953</v>
      </c>
    </row>
    <row r="2378" spans="1:2">
      <c r="A2378" s="174">
        <v>237.5</v>
      </c>
      <c r="B2378" s="174">
        <v>49.049721658540918</v>
      </c>
    </row>
    <row r="2379" spans="1:2">
      <c r="A2379" s="174">
        <v>237.6</v>
      </c>
      <c r="B2379" s="174">
        <v>48.953560880021882</v>
      </c>
    </row>
    <row r="2380" spans="1:2">
      <c r="A2380" s="174">
        <v>237.7</v>
      </c>
      <c r="B2380" s="174">
        <v>48.857400101502847</v>
      </c>
    </row>
    <row r="2381" spans="1:2">
      <c r="A2381" s="174">
        <v>237.8</v>
      </c>
      <c r="B2381" s="174">
        <v>48.761239322983819</v>
      </c>
    </row>
    <row r="2382" spans="1:2">
      <c r="A2382" s="174">
        <v>237.9</v>
      </c>
      <c r="B2382" s="174">
        <v>48.665078544464798</v>
      </c>
    </row>
    <row r="2383" spans="1:2">
      <c r="A2383" s="174">
        <v>238</v>
      </c>
      <c r="B2383" s="174">
        <v>48.56891776594577</v>
      </c>
    </row>
    <row r="2384" spans="1:2">
      <c r="A2384" s="174">
        <v>238.1</v>
      </c>
      <c r="B2384" s="174">
        <v>48.512697435589587</v>
      </c>
    </row>
    <row r="2385" spans="1:2">
      <c r="A2385" s="174">
        <v>238.2</v>
      </c>
      <c r="B2385" s="174">
        <v>48.456477105233432</v>
      </c>
    </row>
    <row r="2386" spans="1:2">
      <c r="A2386" s="174">
        <v>238.3</v>
      </c>
      <c r="B2386" s="174">
        <v>48.400256774877271</v>
      </c>
    </row>
    <row r="2387" spans="1:2">
      <c r="A2387" s="174">
        <v>238.4</v>
      </c>
      <c r="B2387" s="174">
        <v>48.344036444521109</v>
      </c>
    </row>
    <row r="2388" spans="1:2">
      <c r="A2388" s="174">
        <v>238.5</v>
      </c>
      <c r="B2388" s="174">
        <v>48.28781611416494</v>
      </c>
    </row>
    <row r="2389" spans="1:2">
      <c r="A2389" s="174">
        <v>238.6</v>
      </c>
      <c r="B2389" s="174">
        <v>48.231595783808757</v>
      </c>
    </row>
    <row r="2390" spans="1:2">
      <c r="A2390" s="174">
        <v>238.7</v>
      </c>
      <c r="B2390" s="174">
        <v>48.175375453452602</v>
      </c>
    </row>
    <row r="2391" spans="1:2">
      <c r="A2391" s="174">
        <v>238.8</v>
      </c>
      <c r="B2391" s="174">
        <v>48.119155123096441</v>
      </c>
    </row>
    <row r="2392" spans="1:2">
      <c r="A2392" s="174">
        <v>238.9</v>
      </c>
      <c r="B2392" s="174">
        <v>48.062934792740279</v>
      </c>
    </row>
    <row r="2393" spans="1:2">
      <c r="A2393" s="174">
        <v>239</v>
      </c>
      <c r="B2393" s="174">
        <v>48.006714462384117</v>
      </c>
    </row>
    <row r="2394" spans="1:2">
      <c r="A2394" s="174">
        <v>239.1</v>
      </c>
      <c r="B2394" s="174">
        <v>47.754001992139742</v>
      </c>
    </row>
    <row r="2395" spans="1:2">
      <c r="A2395" s="174">
        <v>239.2</v>
      </c>
      <c r="B2395" s="174">
        <v>47.501289521895437</v>
      </c>
    </row>
    <row r="2396" spans="1:2">
      <c r="A2396" s="174">
        <v>239.3</v>
      </c>
      <c r="B2396" s="174">
        <v>47.248577051651139</v>
      </c>
    </row>
    <row r="2397" spans="1:2">
      <c r="A2397" s="174">
        <v>239.4</v>
      </c>
      <c r="B2397" s="174">
        <v>46.995864581406828</v>
      </c>
    </row>
    <row r="2398" spans="1:2">
      <c r="A2398" s="174">
        <v>239.5</v>
      </c>
      <c r="B2398" s="174">
        <v>46.74315211116253</v>
      </c>
    </row>
    <row r="2399" spans="1:2">
      <c r="A2399" s="174">
        <v>239.6</v>
      </c>
      <c r="B2399" s="174">
        <v>46.490439640918147</v>
      </c>
    </row>
    <row r="2400" spans="1:2">
      <c r="A2400" s="174">
        <v>239.7</v>
      </c>
      <c r="B2400" s="174">
        <v>46.23772717067385</v>
      </c>
    </row>
    <row r="2401" spans="1:2">
      <c r="A2401" s="174">
        <v>239.8</v>
      </c>
      <c r="B2401" s="174">
        <v>45.985014700429552</v>
      </c>
    </row>
    <row r="2402" spans="1:2">
      <c r="A2402" s="174">
        <v>239.9</v>
      </c>
      <c r="B2402" s="174">
        <v>45.732302230185248</v>
      </c>
    </row>
    <row r="2403" spans="1:2">
      <c r="A2403" s="174">
        <v>240</v>
      </c>
      <c r="B2403" s="174">
        <v>45.479589759940943</v>
      </c>
    </row>
    <row r="2404" spans="1:2">
      <c r="A2404" s="174">
        <v>240.1</v>
      </c>
      <c r="B2404" s="174">
        <v>45.175315149445389</v>
      </c>
    </row>
    <row r="2405" spans="1:2">
      <c r="A2405" s="174">
        <v>240.2</v>
      </c>
      <c r="B2405" s="174">
        <v>44.87104053894992</v>
      </c>
    </row>
    <row r="2406" spans="1:2">
      <c r="A2406" s="174">
        <v>240.3</v>
      </c>
      <c r="B2406" s="174">
        <v>44.566765928454451</v>
      </c>
    </row>
    <row r="2407" spans="1:2">
      <c r="A2407" s="174">
        <v>240.4</v>
      </c>
      <c r="B2407" s="174">
        <v>44.262491317958983</v>
      </c>
    </row>
    <row r="2408" spans="1:2">
      <c r="A2408" s="174">
        <v>240.5</v>
      </c>
      <c r="B2408" s="174">
        <v>43.958216707463521</v>
      </c>
    </row>
    <row r="2409" spans="1:2">
      <c r="A2409" s="174">
        <v>240.6</v>
      </c>
      <c r="B2409" s="174">
        <v>43.65394209696796</v>
      </c>
    </row>
    <row r="2410" spans="1:2">
      <c r="A2410" s="174">
        <v>240.7</v>
      </c>
      <c r="B2410" s="174">
        <v>43.349667486472498</v>
      </c>
    </row>
    <row r="2411" spans="1:2">
      <c r="A2411" s="174">
        <v>240.8</v>
      </c>
      <c r="B2411" s="174">
        <v>43.045392875977029</v>
      </c>
    </row>
    <row r="2412" spans="1:2">
      <c r="A2412" s="174">
        <v>240.9</v>
      </c>
      <c r="B2412" s="174">
        <v>42.74111826548156</v>
      </c>
    </row>
    <row r="2413" spans="1:2">
      <c r="A2413" s="174">
        <v>241</v>
      </c>
      <c r="B2413" s="174">
        <v>42.436843654986092</v>
      </c>
    </row>
    <row r="2414" spans="1:2">
      <c r="A2414" s="174">
        <v>241.1</v>
      </c>
      <c r="B2414" s="174">
        <v>42.18965318032852</v>
      </c>
    </row>
    <row r="2415" spans="1:2">
      <c r="A2415" s="174">
        <v>241.2</v>
      </c>
      <c r="B2415" s="174">
        <v>41.942462705671019</v>
      </c>
    </row>
    <row r="2416" spans="1:2">
      <c r="A2416" s="174">
        <v>241.3</v>
      </c>
      <c r="B2416" s="174">
        <v>41.695272231013533</v>
      </c>
    </row>
    <row r="2417" spans="1:2">
      <c r="A2417" s="174">
        <v>241.4</v>
      </c>
      <c r="B2417" s="174">
        <v>41.448081756356032</v>
      </c>
    </row>
    <row r="2418" spans="1:2">
      <c r="A2418" s="174">
        <v>241.5</v>
      </c>
      <c r="B2418" s="174">
        <v>41.200891281698517</v>
      </c>
    </row>
    <row r="2419" spans="1:2">
      <c r="A2419" s="174">
        <v>241.6</v>
      </c>
      <c r="B2419" s="174">
        <v>40.953700807040953</v>
      </c>
    </row>
    <row r="2420" spans="1:2">
      <c r="A2420" s="174">
        <v>241.7</v>
      </c>
      <c r="B2420" s="174">
        <v>40.706510332383452</v>
      </c>
    </row>
    <row r="2421" spans="1:2">
      <c r="A2421" s="174">
        <v>241.8</v>
      </c>
      <c r="B2421" s="174">
        <v>40.459319857725959</v>
      </c>
    </row>
    <row r="2422" spans="1:2">
      <c r="A2422" s="174">
        <v>241.9</v>
      </c>
      <c r="B2422" s="174">
        <v>40.212129383068458</v>
      </c>
    </row>
    <row r="2423" spans="1:2">
      <c r="A2423" s="174">
        <v>242</v>
      </c>
      <c r="B2423" s="174">
        <v>39.964938908410957</v>
      </c>
    </row>
    <row r="2424" spans="1:2">
      <c r="A2424" s="174">
        <v>242.1</v>
      </c>
      <c r="B2424" s="174">
        <v>39.650522683904313</v>
      </c>
    </row>
    <row r="2425" spans="1:2">
      <c r="A2425" s="174">
        <v>242.2</v>
      </c>
      <c r="B2425" s="174">
        <v>39.336106459397747</v>
      </c>
    </row>
    <row r="2426" spans="1:2">
      <c r="A2426" s="174">
        <v>242.3</v>
      </c>
      <c r="B2426" s="174">
        <v>39.021690234891189</v>
      </c>
    </row>
    <row r="2427" spans="1:2">
      <c r="A2427" s="174">
        <v>242.4</v>
      </c>
      <c r="B2427" s="174">
        <v>38.70727401038463</v>
      </c>
    </row>
    <row r="2428" spans="1:2">
      <c r="A2428" s="174">
        <v>242.5</v>
      </c>
      <c r="B2428" s="174">
        <v>38.392857785878057</v>
      </c>
    </row>
    <row r="2429" spans="1:2">
      <c r="A2429" s="174">
        <v>242.6</v>
      </c>
      <c r="B2429" s="174">
        <v>38.07844156137142</v>
      </c>
    </row>
    <row r="2430" spans="1:2">
      <c r="A2430" s="174">
        <v>242.7</v>
      </c>
      <c r="B2430" s="174">
        <v>37.764025336864862</v>
      </c>
    </row>
    <row r="2431" spans="1:2">
      <c r="A2431" s="174">
        <v>242.8</v>
      </c>
      <c r="B2431" s="174">
        <v>37.449609112358303</v>
      </c>
    </row>
    <row r="2432" spans="1:2">
      <c r="A2432" s="174">
        <v>242.9</v>
      </c>
      <c r="B2432" s="174">
        <v>37.135192887851737</v>
      </c>
    </row>
    <row r="2433" spans="1:2">
      <c r="A2433" s="174">
        <v>243</v>
      </c>
      <c r="B2433" s="174">
        <v>36.820776663345178</v>
      </c>
    </row>
    <row r="2434" spans="1:2">
      <c r="A2434" s="174">
        <v>243.1</v>
      </c>
      <c r="B2434" s="174">
        <v>36.639024710196502</v>
      </c>
    </row>
    <row r="2435" spans="1:2">
      <c r="A2435" s="174">
        <v>243.2</v>
      </c>
      <c r="B2435" s="174">
        <v>36.457272757047882</v>
      </c>
    </row>
    <row r="2436" spans="1:2">
      <c r="A2436" s="174">
        <v>243.3</v>
      </c>
      <c r="B2436" s="174">
        <v>36.275520803899248</v>
      </c>
    </row>
    <row r="2437" spans="1:2">
      <c r="A2437" s="174">
        <v>243.4</v>
      </c>
      <c r="B2437" s="174">
        <v>36.093768850750642</v>
      </c>
    </row>
    <row r="2438" spans="1:2">
      <c r="A2438" s="174">
        <v>243.5</v>
      </c>
      <c r="B2438" s="174">
        <v>35.912016897602008</v>
      </c>
    </row>
    <row r="2439" spans="1:2">
      <c r="A2439" s="174">
        <v>243.6</v>
      </c>
      <c r="B2439" s="174">
        <v>35.730264944453332</v>
      </c>
    </row>
    <row r="2440" spans="1:2">
      <c r="A2440" s="174">
        <v>243.7</v>
      </c>
      <c r="B2440" s="174">
        <v>35.548512991304712</v>
      </c>
    </row>
    <row r="2441" spans="1:2">
      <c r="A2441" s="174">
        <v>243.8</v>
      </c>
      <c r="B2441" s="174">
        <v>35.366761038156078</v>
      </c>
    </row>
    <row r="2442" spans="1:2">
      <c r="A2442" s="174">
        <v>243.9</v>
      </c>
      <c r="B2442" s="174">
        <v>35.185009085007472</v>
      </c>
    </row>
    <row r="2443" spans="1:2">
      <c r="A2443" s="174">
        <v>244</v>
      </c>
      <c r="B2443" s="174">
        <v>35.003257131858838</v>
      </c>
    </row>
    <row r="2444" spans="1:2">
      <c r="A2444" s="174">
        <v>244.1</v>
      </c>
      <c r="B2444" s="174">
        <v>34.636185945260443</v>
      </c>
    </row>
    <row r="2445" spans="1:2">
      <c r="A2445" s="174">
        <v>244.2</v>
      </c>
      <c r="B2445" s="174">
        <v>34.269114758662148</v>
      </c>
    </row>
    <row r="2446" spans="1:2">
      <c r="A2446" s="174">
        <v>244.3</v>
      </c>
      <c r="B2446" s="174">
        <v>33.902043572063853</v>
      </c>
    </row>
    <row r="2447" spans="1:2">
      <c r="A2447" s="174">
        <v>244.4</v>
      </c>
      <c r="B2447" s="174">
        <v>33.534972385465558</v>
      </c>
    </row>
    <row r="2448" spans="1:2">
      <c r="A2448" s="174">
        <v>244.5</v>
      </c>
      <c r="B2448" s="174">
        <v>33.167901198867263</v>
      </c>
    </row>
    <row r="2449" spans="1:2">
      <c r="A2449" s="174">
        <v>244.6</v>
      </c>
      <c r="B2449" s="174">
        <v>32.800830012268868</v>
      </c>
    </row>
    <row r="2450" spans="1:2">
      <c r="A2450" s="174">
        <v>244.7</v>
      </c>
      <c r="B2450" s="174">
        <v>32.433758825670573</v>
      </c>
    </row>
    <row r="2451" spans="1:2">
      <c r="A2451" s="174">
        <v>244.8</v>
      </c>
      <c r="B2451" s="174">
        <v>32.066687639072278</v>
      </c>
    </row>
    <row r="2452" spans="1:2">
      <c r="A2452" s="174">
        <v>244.9</v>
      </c>
      <c r="B2452" s="174">
        <v>31.69961645247399</v>
      </c>
    </row>
    <row r="2453" spans="1:2">
      <c r="A2453" s="174">
        <v>245</v>
      </c>
      <c r="B2453" s="174">
        <v>31.332545265875691</v>
      </c>
    </row>
    <row r="2454" spans="1:2">
      <c r="A2454" s="174">
        <v>245.1</v>
      </c>
      <c r="B2454" s="174">
        <v>31.034016173300671</v>
      </c>
    </row>
    <row r="2455" spans="1:2">
      <c r="A2455" s="174">
        <v>245.2</v>
      </c>
      <c r="B2455" s="174">
        <v>30.73548708072574</v>
      </c>
    </row>
    <row r="2456" spans="1:2">
      <c r="A2456" s="174">
        <v>245.3</v>
      </c>
      <c r="B2456" s="174">
        <v>30.436957988150809</v>
      </c>
    </row>
    <row r="2457" spans="1:2">
      <c r="A2457" s="174">
        <v>245.4</v>
      </c>
      <c r="B2457" s="174">
        <v>30.138428895575871</v>
      </c>
    </row>
    <row r="2458" spans="1:2">
      <c r="A2458" s="174">
        <v>245.5</v>
      </c>
      <c r="B2458" s="174">
        <v>29.839899803000939</v>
      </c>
    </row>
    <row r="2459" spans="1:2">
      <c r="A2459" s="174">
        <v>245.6</v>
      </c>
      <c r="B2459" s="174">
        <v>29.54137071042592</v>
      </c>
    </row>
    <row r="2460" spans="1:2">
      <c r="A2460" s="174">
        <v>245.7</v>
      </c>
      <c r="B2460" s="174">
        <v>29.242841617850981</v>
      </c>
    </row>
    <row r="2461" spans="1:2">
      <c r="A2461" s="174">
        <v>245.8</v>
      </c>
      <c r="B2461" s="174">
        <v>28.94431252527605</v>
      </c>
    </row>
    <row r="2462" spans="1:2">
      <c r="A2462" s="174">
        <v>245.9</v>
      </c>
      <c r="B2462" s="174">
        <v>28.645783432701119</v>
      </c>
    </row>
    <row r="2463" spans="1:2">
      <c r="A2463" s="174">
        <v>246</v>
      </c>
      <c r="B2463" s="174">
        <v>28.347254340126181</v>
      </c>
    </row>
    <row r="2464" spans="1:2">
      <c r="A2464" s="174">
        <v>246.1</v>
      </c>
      <c r="B2464" s="174">
        <v>28.122601896769169</v>
      </c>
    </row>
    <row r="2465" spans="1:2">
      <c r="A2465" s="174">
        <v>246.2</v>
      </c>
      <c r="B2465" s="174">
        <v>27.89794945341222</v>
      </c>
    </row>
    <row r="2466" spans="1:2">
      <c r="A2466" s="174">
        <v>246.3</v>
      </c>
      <c r="B2466" s="174">
        <v>27.673297010055279</v>
      </c>
    </row>
    <row r="2467" spans="1:2">
      <c r="A2467" s="174">
        <v>246.4</v>
      </c>
      <c r="B2467" s="174">
        <v>27.448644566698331</v>
      </c>
    </row>
    <row r="2468" spans="1:2">
      <c r="A2468" s="174">
        <v>246.5</v>
      </c>
      <c r="B2468" s="174">
        <v>27.22399212334139</v>
      </c>
    </row>
    <row r="2469" spans="1:2">
      <c r="A2469" s="174">
        <v>246.6</v>
      </c>
      <c r="B2469" s="174">
        <v>26.999339679984381</v>
      </c>
    </row>
    <row r="2470" spans="1:2">
      <c r="A2470" s="174">
        <v>246.7</v>
      </c>
      <c r="B2470" s="174">
        <v>26.774687236627429</v>
      </c>
    </row>
    <row r="2471" spans="1:2">
      <c r="A2471" s="174">
        <v>246.8</v>
      </c>
      <c r="B2471" s="174">
        <v>26.550034793270481</v>
      </c>
    </row>
    <row r="2472" spans="1:2">
      <c r="A2472" s="174">
        <v>246.9</v>
      </c>
      <c r="B2472" s="174">
        <v>26.325382349913539</v>
      </c>
    </row>
    <row r="2473" spans="1:2">
      <c r="A2473" s="174">
        <v>247</v>
      </c>
      <c r="B2473" s="174">
        <v>26.100729906556591</v>
      </c>
    </row>
    <row r="2474" spans="1:2">
      <c r="A2474" s="174">
        <v>247.1</v>
      </c>
      <c r="B2474" s="174">
        <v>25.76305830313779</v>
      </c>
    </row>
    <row r="2475" spans="1:2">
      <c r="A2475" s="174">
        <v>247.2</v>
      </c>
      <c r="B2475" s="174">
        <v>25.42538669971908</v>
      </c>
    </row>
    <row r="2476" spans="1:2">
      <c r="A2476" s="174">
        <v>247.3</v>
      </c>
      <c r="B2476" s="174">
        <v>25.087715096300371</v>
      </c>
    </row>
    <row r="2477" spans="1:2">
      <c r="A2477" s="174">
        <v>247.4</v>
      </c>
      <c r="B2477" s="174">
        <v>24.750043492881659</v>
      </c>
    </row>
    <row r="2478" spans="1:2">
      <c r="A2478" s="174">
        <v>247.5</v>
      </c>
      <c r="B2478" s="174">
        <v>24.41237188946295</v>
      </c>
    </row>
    <row r="2479" spans="1:2">
      <c r="A2479" s="174">
        <v>247.6</v>
      </c>
      <c r="B2479" s="174">
        <v>24.074700286044141</v>
      </c>
    </row>
    <row r="2480" spans="1:2">
      <c r="A2480" s="174">
        <v>247.7</v>
      </c>
      <c r="B2480" s="174">
        <v>23.737028682625439</v>
      </c>
    </row>
    <row r="2481" spans="1:2">
      <c r="A2481" s="174">
        <v>247.8</v>
      </c>
      <c r="B2481" s="174">
        <v>23.39935707920673</v>
      </c>
    </row>
    <row r="2482" spans="1:2">
      <c r="A2482" s="174">
        <v>247.9</v>
      </c>
      <c r="B2482" s="174">
        <v>23.061685475788021</v>
      </c>
    </row>
    <row r="2483" spans="1:2">
      <c r="A2483" s="174">
        <v>248</v>
      </c>
      <c r="B2483" s="174">
        <v>22.724013872369309</v>
      </c>
    </row>
    <row r="2484" spans="1:2">
      <c r="A2484" s="174">
        <v>248.1</v>
      </c>
      <c r="B2484" s="174">
        <v>22.62326579911268</v>
      </c>
    </row>
    <row r="2485" spans="1:2">
      <c r="A2485" s="174">
        <v>248.2</v>
      </c>
      <c r="B2485" s="174">
        <v>22.52251772585608</v>
      </c>
    </row>
    <row r="2486" spans="1:2">
      <c r="A2486" s="174">
        <v>248.3</v>
      </c>
      <c r="B2486" s="174">
        <v>22.421769652599469</v>
      </c>
    </row>
    <row r="2487" spans="1:2">
      <c r="A2487" s="174">
        <v>248.4</v>
      </c>
      <c r="B2487" s="174">
        <v>22.321021579342869</v>
      </c>
    </row>
    <row r="2488" spans="1:2">
      <c r="A2488" s="174">
        <v>248.5</v>
      </c>
      <c r="B2488" s="174">
        <v>22.220273506086269</v>
      </c>
    </row>
    <row r="2489" spans="1:2">
      <c r="A2489" s="174">
        <v>248.6</v>
      </c>
      <c r="B2489" s="174">
        <v>22.11952543282964</v>
      </c>
    </row>
    <row r="2490" spans="1:2">
      <c r="A2490" s="174">
        <v>248.7</v>
      </c>
      <c r="B2490" s="174">
        <v>22.01877735957304</v>
      </c>
    </row>
    <row r="2491" spans="1:2">
      <c r="A2491" s="174">
        <v>248.8</v>
      </c>
      <c r="B2491" s="174">
        <v>21.918029286316429</v>
      </c>
    </row>
    <row r="2492" spans="1:2">
      <c r="A2492" s="174">
        <v>248.9</v>
      </c>
      <c r="B2492" s="174">
        <v>21.817281213059829</v>
      </c>
    </row>
    <row r="2493" spans="1:2">
      <c r="A2493" s="174">
        <v>249</v>
      </c>
      <c r="B2493" s="174">
        <v>21.716533139803229</v>
      </c>
    </row>
    <row r="2494" spans="1:2">
      <c r="A2494" s="174">
        <v>249.1</v>
      </c>
      <c r="B2494" s="174">
        <v>21.662300858981251</v>
      </c>
    </row>
    <row r="2495" spans="1:2">
      <c r="A2495" s="174">
        <v>249.2</v>
      </c>
      <c r="B2495" s="174">
        <v>21.60806857815929</v>
      </c>
    </row>
    <row r="2496" spans="1:2">
      <c r="A2496" s="174">
        <v>249.3</v>
      </c>
      <c r="B2496" s="174">
        <v>21.55383629733732</v>
      </c>
    </row>
    <row r="2497" spans="1:2">
      <c r="A2497" s="174">
        <v>249.4</v>
      </c>
      <c r="B2497" s="174">
        <v>21.499604016515359</v>
      </c>
    </row>
    <row r="2498" spans="1:2">
      <c r="A2498" s="174">
        <v>249.5</v>
      </c>
      <c r="B2498" s="174">
        <v>21.445371735693389</v>
      </c>
    </row>
    <row r="2499" spans="1:2">
      <c r="A2499" s="174">
        <v>249.6</v>
      </c>
      <c r="B2499" s="174">
        <v>21.391139454871411</v>
      </c>
    </row>
    <row r="2500" spans="1:2">
      <c r="A2500" s="174">
        <v>249.7</v>
      </c>
      <c r="B2500" s="174">
        <v>21.33690717404945</v>
      </c>
    </row>
    <row r="2501" spans="1:2">
      <c r="A2501" s="174">
        <v>249.8</v>
      </c>
      <c r="B2501" s="174">
        <v>21.28267489322749</v>
      </c>
    </row>
    <row r="2502" spans="1:2">
      <c r="A2502" s="174">
        <v>249.9</v>
      </c>
      <c r="B2502" s="174">
        <v>21.228442612405519</v>
      </c>
    </row>
    <row r="2503" spans="1:2">
      <c r="A2503" s="174">
        <v>250</v>
      </c>
      <c r="B2503" s="174">
        <v>21.174210331583559</v>
      </c>
    </row>
    <row r="2504" spans="1:2">
      <c r="A2504" s="174">
        <v>250.1</v>
      </c>
      <c r="B2504" s="174">
        <v>21.104617537267831</v>
      </c>
    </row>
    <row r="2505" spans="1:2">
      <c r="A2505" s="174">
        <v>250.2</v>
      </c>
      <c r="B2505" s="174">
        <v>21.035024742952121</v>
      </c>
    </row>
    <row r="2506" spans="1:2">
      <c r="A2506" s="174">
        <v>250.3</v>
      </c>
      <c r="B2506" s="174">
        <v>20.965431948636422</v>
      </c>
    </row>
    <row r="2507" spans="1:2">
      <c r="A2507" s="174">
        <v>250.4</v>
      </c>
      <c r="B2507" s="174">
        <v>20.895839154320711</v>
      </c>
    </row>
    <row r="2508" spans="1:2">
      <c r="A2508" s="174">
        <v>250.5</v>
      </c>
      <c r="B2508" s="174">
        <v>20.826246360005001</v>
      </c>
    </row>
    <row r="2509" spans="1:2">
      <c r="A2509" s="174">
        <v>250.6</v>
      </c>
      <c r="B2509" s="174">
        <v>20.75665356568928</v>
      </c>
    </row>
    <row r="2510" spans="1:2">
      <c r="A2510" s="174">
        <v>250.7</v>
      </c>
      <c r="B2510" s="174">
        <v>20.68706077137357</v>
      </c>
    </row>
    <row r="2511" spans="1:2">
      <c r="A2511" s="174">
        <v>250.8</v>
      </c>
      <c r="B2511" s="174">
        <v>20.61746797705786</v>
      </c>
    </row>
    <row r="2512" spans="1:2">
      <c r="A2512" s="174">
        <v>250.9</v>
      </c>
      <c r="B2512" s="174">
        <v>20.54787518274216</v>
      </c>
    </row>
    <row r="2513" spans="1:2">
      <c r="A2513" s="174">
        <v>251</v>
      </c>
      <c r="B2513" s="174">
        <v>20.47828238842645</v>
      </c>
    </row>
    <row r="2514" spans="1:2">
      <c r="A2514" s="174">
        <v>251.1</v>
      </c>
      <c r="B2514" s="174">
        <v>20.254680458162099</v>
      </c>
    </row>
    <row r="2515" spans="1:2">
      <c r="A2515" s="174">
        <v>251.2</v>
      </c>
      <c r="B2515" s="174">
        <v>20.031078527897812</v>
      </c>
    </row>
    <row r="2516" spans="1:2">
      <c r="A2516" s="174">
        <v>251.3</v>
      </c>
      <c r="B2516" s="174">
        <v>19.807476597633521</v>
      </c>
    </row>
    <row r="2517" spans="1:2">
      <c r="A2517" s="174">
        <v>251.4</v>
      </c>
      <c r="B2517" s="174">
        <v>19.583874667369241</v>
      </c>
    </row>
    <row r="2518" spans="1:2">
      <c r="A2518" s="174">
        <v>251.5</v>
      </c>
      <c r="B2518" s="174">
        <v>19.36027273710495</v>
      </c>
    </row>
    <row r="2519" spans="1:2">
      <c r="A2519" s="174">
        <v>251.6</v>
      </c>
      <c r="B2519" s="174">
        <v>19.136670806840598</v>
      </c>
    </row>
    <row r="2520" spans="1:2">
      <c r="A2520" s="174">
        <v>251.7</v>
      </c>
      <c r="B2520" s="174">
        <v>18.913068876576311</v>
      </c>
    </row>
    <row r="2521" spans="1:2">
      <c r="A2521" s="174">
        <v>251.8</v>
      </c>
      <c r="B2521" s="174">
        <v>18.68946694631202</v>
      </c>
    </row>
    <row r="2522" spans="1:2">
      <c r="A2522" s="174">
        <v>251.9</v>
      </c>
      <c r="B2522" s="174">
        <v>18.46586501604774</v>
      </c>
    </row>
    <row r="2523" spans="1:2">
      <c r="A2523" s="174">
        <v>252</v>
      </c>
      <c r="B2523" s="174">
        <v>18.242263085783449</v>
      </c>
    </row>
    <row r="2524" spans="1:2">
      <c r="A2524" s="174">
        <v>252.1</v>
      </c>
      <c r="B2524" s="174">
        <v>18.12984044079872</v>
      </c>
    </row>
    <row r="2525" spans="1:2">
      <c r="A2525" s="174">
        <v>252.2</v>
      </c>
      <c r="B2525" s="174">
        <v>18.017417795814019</v>
      </c>
    </row>
    <row r="2526" spans="1:2">
      <c r="A2526" s="174">
        <v>252.3</v>
      </c>
      <c r="B2526" s="174">
        <v>17.904995150829318</v>
      </c>
    </row>
    <row r="2527" spans="1:2">
      <c r="A2527" s="174">
        <v>252.4</v>
      </c>
      <c r="B2527" s="174">
        <v>17.792572505844621</v>
      </c>
    </row>
    <row r="2528" spans="1:2">
      <c r="A2528" s="174">
        <v>252.5</v>
      </c>
      <c r="B2528" s="174">
        <v>17.68014986085992</v>
      </c>
    </row>
    <row r="2529" spans="1:2">
      <c r="A2529" s="174">
        <v>252.6</v>
      </c>
      <c r="B2529" s="174">
        <v>17.567727215875191</v>
      </c>
    </row>
    <row r="2530" spans="1:2">
      <c r="A2530" s="174">
        <v>252.7</v>
      </c>
      <c r="B2530" s="174">
        <v>17.45530457089049</v>
      </c>
    </row>
    <row r="2531" spans="1:2">
      <c r="A2531" s="174">
        <v>252.8</v>
      </c>
      <c r="B2531" s="174">
        <v>17.3428819259058</v>
      </c>
    </row>
    <row r="2532" spans="1:2">
      <c r="A2532" s="174">
        <v>252.9</v>
      </c>
      <c r="B2532" s="174">
        <v>17.230459280921099</v>
      </c>
    </row>
    <row r="2533" spans="1:2">
      <c r="A2533" s="174">
        <v>253</v>
      </c>
      <c r="B2533" s="174">
        <v>17.118036635936399</v>
      </c>
    </row>
    <row r="2534" spans="1:2">
      <c r="A2534" s="174">
        <v>253.1</v>
      </c>
      <c r="B2534" s="174">
        <v>17.124291509066161</v>
      </c>
    </row>
    <row r="2535" spans="1:2">
      <c r="A2535" s="174">
        <v>253.2</v>
      </c>
      <c r="B2535" s="174">
        <v>17.130546382195909</v>
      </c>
    </row>
    <row r="2536" spans="1:2">
      <c r="A2536" s="174">
        <v>253.3</v>
      </c>
      <c r="B2536" s="174">
        <v>17.136801255325668</v>
      </c>
    </row>
    <row r="2537" spans="1:2">
      <c r="A2537" s="174">
        <v>253.4</v>
      </c>
      <c r="B2537" s="174">
        <v>17.143056128455431</v>
      </c>
    </row>
    <row r="2538" spans="1:2">
      <c r="A2538" s="174">
        <v>253.5</v>
      </c>
      <c r="B2538" s="174">
        <v>17.149311001585179</v>
      </c>
    </row>
    <row r="2539" spans="1:2">
      <c r="A2539" s="174">
        <v>253.6</v>
      </c>
      <c r="B2539" s="174">
        <v>17.155565874714942</v>
      </c>
    </row>
    <row r="2540" spans="1:2">
      <c r="A2540" s="174">
        <v>253.7</v>
      </c>
      <c r="B2540" s="174">
        <v>17.1618207478447</v>
      </c>
    </row>
    <row r="2541" spans="1:2">
      <c r="A2541" s="174">
        <v>253.8</v>
      </c>
      <c r="B2541" s="174">
        <v>17.168075620974459</v>
      </c>
    </row>
    <row r="2542" spans="1:2">
      <c r="A2542" s="174">
        <v>253.9</v>
      </c>
      <c r="B2542" s="174">
        <v>17.174330494104211</v>
      </c>
    </row>
    <row r="2543" spans="1:2">
      <c r="A2543" s="174">
        <v>254</v>
      </c>
      <c r="B2543" s="174">
        <v>17.18058536723397</v>
      </c>
    </row>
    <row r="2544" spans="1:2">
      <c r="A2544" s="174">
        <v>254.1</v>
      </c>
      <c r="B2544" s="174">
        <v>17.154392981422721</v>
      </c>
    </row>
    <row r="2545" spans="1:2">
      <c r="A2545" s="174">
        <v>254.2</v>
      </c>
      <c r="B2545" s="174">
        <v>17.128200595611482</v>
      </c>
    </row>
    <row r="2546" spans="1:2">
      <c r="A2546" s="174">
        <v>254.3</v>
      </c>
      <c r="B2546" s="174">
        <v>17.102008209800239</v>
      </c>
    </row>
    <row r="2547" spans="1:2">
      <c r="A2547" s="174">
        <v>254.4</v>
      </c>
      <c r="B2547" s="174">
        <v>17.075815823989</v>
      </c>
    </row>
    <row r="2548" spans="1:2">
      <c r="A2548" s="174">
        <v>254.5</v>
      </c>
      <c r="B2548" s="174">
        <v>17.049623438177761</v>
      </c>
    </row>
    <row r="2549" spans="1:2">
      <c r="A2549" s="174">
        <v>254.6</v>
      </c>
      <c r="B2549" s="174">
        <v>17.023431052366512</v>
      </c>
    </row>
    <row r="2550" spans="1:2">
      <c r="A2550" s="174">
        <v>254.7</v>
      </c>
      <c r="B2550" s="174">
        <v>16.997238666555269</v>
      </c>
    </row>
    <row r="2551" spans="1:2">
      <c r="A2551" s="174">
        <v>254.8</v>
      </c>
      <c r="B2551" s="174">
        <v>16.97104628074403</v>
      </c>
    </row>
    <row r="2552" spans="1:2">
      <c r="A2552" s="174">
        <v>254.9</v>
      </c>
      <c r="B2552" s="174">
        <v>16.944853894932791</v>
      </c>
    </row>
    <row r="2553" spans="1:2">
      <c r="A2553" s="174">
        <v>255</v>
      </c>
      <c r="B2553" s="174">
        <v>16.918661509121549</v>
      </c>
    </row>
    <row r="2554" spans="1:2">
      <c r="A2554" s="174">
        <v>255.1</v>
      </c>
      <c r="B2554" s="174">
        <v>16.810973890801201</v>
      </c>
    </row>
    <row r="2555" spans="1:2">
      <c r="A2555" s="174">
        <v>255.2</v>
      </c>
      <c r="B2555" s="174">
        <v>16.703286272480891</v>
      </c>
    </row>
    <row r="2556" spans="1:2">
      <c r="A2556" s="174">
        <v>255.3</v>
      </c>
      <c r="B2556" s="174">
        <v>16.595598654160568</v>
      </c>
    </row>
    <row r="2557" spans="1:2">
      <c r="A2557" s="174">
        <v>255.4</v>
      </c>
      <c r="B2557" s="174">
        <v>16.487911035840259</v>
      </c>
    </row>
    <row r="2558" spans="1:2">
      <c r="A2558" s="174">
        <v>255.5</v>
      </c>
      <c r="B2558" s="174">
        <v>16.380223417519939</v>
      </c>
    </row>
    <row r="2559" spans="1:2">
      <c r="A2559" s="174">
        <v>255.6</v>
      </c>
      <c r="B2559" s="174">
        <v>16.272535799199591</v>
      </c>
    </row>
    <row r="2560" spans="1:2">
      <c r="A2560" s="174">
        <v>255.7</v>
      </c>
      <c r="B2560" s="174">
        <v>16.164848180879279</v>
      </c>
    </row>
    <row r="2561" spans="1:2">
      <c r="A2561" s="174">
        <v>255.8</v>
      </c>
      <c r="B2561" s="174">
        <v>16.057160562558959</v>
      </c>
    </row>
    <row r="2562" spans="1:2">
      <c r="A2562" s="174">
        <v>255.9</v>
      </c>
      <c r="B2562" s="174">
        <v>15.94947294423865</v>
      </c>
    </row>
    <row r="2563" spans="1:2">
      <c r="A2563" s="174">
        <v>256</v>
      </c>
      <c r="B2563" s="174">
        <v>15.84178532591833</v>
      </c>
    </row>
    <row r="2564" spans="1:2">
      <c r="A2564" s="174">
        <v>256.10000000000002</v>
      </c>
      <c r="B2564" s="174">
        <v>15.740056957807139</v>
      </c>
    </row>
    <row r="2565" spans="1:2">
      <c r="A2565" s="174">
        <v>256.2</v>
      </c>
      <c r="B2565" s="174">
        <v>15.638328589696</v>
      </c>
    </row>
    <row r="2566" spans="1:2">
      <c r="A2566" s="174">
        <v>256.3</v>
      </c>
      <c r="B2566" s="174">
        <v>15.536600221584809</v>
      </c>
    </row>
    <row r="2567" spans="1:2">
      <c r="A2567" s="174">
        <v>256.39999999999998</v>
      </c>
      <c r="B2567" s="174">
        <v>15.43487185347362</v>
      </c>
    </row>
    <row r="2568" spans="1:2">
      <c r="A2568" s="174">
        <v>256.5</v>
      </c>
      <c r="B2568" s="174">
        <v>15.333143485362481</v>
      </c>
    </row>
    <row r="2569" spans="1:2">
      <c r="A2569" s="174">
        <v>256.60000000000002</v>
      </c>
      <c r="B2569" s="174">
        <v>15.23141511725129</v>
      </c>
    </row>
    <row r="2570" spans="1:2">
      <c r="A2570" s="174">
        <v>256.7</v>
      </c>
      <c r="B2570" s="174">
        <v>15.129686749140159</v>
      </c>
    </row>
    <row r="2571" spans="1:2">
      <c r="A2571" s="174">
        <v>256.8</v>
      </c>
      <c r="B2571" s="174">
        <v>15.02795838102897</v>
      </c>
    </row>
    <row r="2572" spans="1:2">
      <c r="A2572" s="174">
        <v>256.89999999999998</v>
      </c>
      <c r="B2572" s="174">
        <v>14.92623001291777</v>
      </c>
    </row>
    <row r="2573" spans="1:2">
      <c r="A2573" s="174">
        <v>257</v>
      </c>
      <c r="B2573" s="174">
        <v>14.82450164480664</v>
      </c>
    </row>
    <row r="2574" spans="1:2">
      <c r="A2574" s="174">
        <v>257.10000000000002</v>
      </c>
      <c r="B2574" s="174">
        <v>14.74933381134506</v>
      </c>
    </row>
    <row r="2575" spans="1:2">
      <c r="A2575" s="174">
        <v>257.2</v>
      </c>
      <c r="B2575" s="174">
        <v>14.67416597788352</v>
      </c>
    </row>
    <row r="2576" spans="1:2">
      <c r="A2576" s="174">
        <v>257.3</v>
      </c>
      <c r="B2576" s="174">
        <v>14.598998144421939</v>
      </c>
    </row>
    <row r="2577" spans="1:2">
      <c r="A2577" s="174">
        <v>257.39999999999998</v>
      </c>
      <c r="B2577" s="174">
        <v>14.523830310960371</v>
      </c>
    </row>
    <row r="2578" spans="1:2">
      <c r="A2578" s="174">
        <v>257.5</v>
      </c>
      <c r="B2578" s="174">
        <v>14.44866247749883</v>
      </c>
    </row>
    <row r="2579" spans="1:2">
      <c r="A2579" s="174">
        <v>257.60000000000002</v>
      </c>
      <c r="B2579" s="174">
        <v>14.373494644037249</v>
      </c>
    </row>
    <row r="2580" spans="1:2">
      <c r="A2580" s="174">
        <v>257.7</v>
      </c>
      <c r="B2580" s="174">
        <v>14.298326810575711</v>
      </c>
    </row>
    <row r="2581" spans="1:2">
      <c r="A2581" s="174">
        <v>257.8</v>
      </c>
      <c r="B2581" s="174">
        <v>14.22315897711414</v>
      </c>
    </row>
    <row r="2582" spans="1:2">
      <c r="A2582" s="174">
        <v>257.89999999999998</v>
      </c>
      <c r="B2582" s="174">
        <v>14.147991143652559</v>
      </c>
    </row>
    <row r="2583" spans="1:2">
      <c r="A2583" s="174">
        <v>258</v>
      </c>
      <c r="B2583" s="174">
        <v>14.072823310191019</v>
      </c>
    </row>
    <row r="2584" spans="1:2">
      <c r="A2584" s="174">
        <v>258.10000000000002</v>
      </c>
      <c r="B2584" s="174">
        <v>14.28414209122211</v>
      </c>
    </row>
    <row r="2585" spans="1:2">
      <c r="A2585" s="174">
        <v>258.2</v>
      </c>
      <c r="B2585" s="174">
        <v>14.49546087225308</v>
      </c>
    </row>
    <row r="2586" spans="1:2">
      <c r="A2586" s="174">
        <v>258.3</v>
      </c>
      <c r="B2586" s="174">
        <v>14.706779653284171</v>
      </c>
    </row>
    <row r="2587" spans="1:2">
      <c r="A2587" s="174">
        <v>258.39999999999998</v>
      </c>
      <c r="B2587" s="174">
        <v>14.91809843431526</v>
      </c>
    </row>
    <row r="2588" spans="1:2">
      <c r="A2588" s="174">
        <v>258.5</v>
      </c>
      <c r="B2588" s="174">
        <v>15.129417215346219</v>
      </c>
    </row>
    <row r="2589" spans="1:2">
      <c r="A2589" s="174">
        <v>258.60000000000002</v>
      </c>
      <c r="B2589" s="174">
        <v>15.34073599637731</v>
      </c>
    </row>
    <row r="2590" spans="1:2">
      <c r="A2590" s="174">
        <v>258.7</v>
      </c>
      <c r="B2590" s="174">
        <v>15.55205477740828</v>
      </c>
    </row>
    <row r="2591" spans="1:2">
      <c r="A2591" s="174">
        <v>258.8</v>
      </c>
      <c r="B2591" s="174">
        <v>15.763373558439371</v>
      </c>
    </row>
    <row r="2592" spans="1:2">
      <c r="A2592" s="174">
        <v>258.89999999999998</v>
      </c>
      <c r="B2592" s="174">
        <v>15.97469233947046</v>
      </c>
    </row>
    <row r="2593" spans="1:2">
      <c r="A2593" s="174">
        <v>259</v>
      </c>
      <c r="B2593" s="174">
        <v>16.18601112050143</v>
      </c>
    </row>
    <row r="2594" spans="1:2">
      <c r="A2594" s="174">
        <v>259.10000000000002</v>
      </c>
      <c r="B2594" s="174">
        <v>16.331655357683001</v>
      </c>
    </row>
    <row r="2595" spans="1:2">
      <c r="A2595" s="174">
        <v>259.2</v>
      </c>
      <c r="B2595" s="174">
        <v>16.47729959486448</v>
      </c>
    </row>
    <row r="2596" spans="1:2">
      <c r="A2596" s="174">
        <v>259.3</v>
      </c>
      <c r="B2596" s="174">
        <v>16.622943832046051</v>
      </c>
    </row>
    <row r="2597" spans="1:2">
      <c r="A2597" s="174">
        <v>259.39999999999998</v>
      </c>
      <c r="B2597" s="174">
        <v>16.768588069227619</v>
      </c>
    </row>
    <row r="2598" spans="1:2">
      <c r="A2598" s="174">
        <v>259.5</v>
      </c>
      <c r="B2598" s="174">
        <v>16.914232306409101</v>
      </c>
    </row>
    <row r="2599" spans="1:2">
      <c r="A2599" s="174">
        <v>259.60000000000002</v>
      </c>
      <c r="B2599" s="174">
        <v>17.059876543590669</v>
      </c>
    </row>
    <row r="2600" spans="1:2">
      <c r="A2600" s="174">
        <v>259.7</v>
      </c>
      <c r="B2600" s="174">
        <v>17.205520780772162</v>
      </c>
    </row>
    <row r="2601" spans="1:2">
      <c r="A2601" s="174">
        <v>259.8</v>
      </c>
      <c r="B2601" s="174">
        <v>17.351165017953729</v>
      </c>
    </row>
    <row r="2602" spans="1:2">
      <c r="A2602" s="174">
        <v>259.89999999999998</v>
      </c>
      <c r="B2602" s="174">
        <v>17.49680925513529</v>
      </c>
    </row>
    <row r="2603" spans="1:2">
      <c r="A2603" s="174">
        <v>260</v>
      </c>
      <c r="B2603" s="174">
        <v>17.642453492316779</v>
      </c>
    </row>
    <row r="2604" spans="1:2">
      <c r="A2604" s="174">
        <v>260.10000000000002</v>
      </c>
      <c r="B2604" s="174">
        <v>18.024750601041919</v>
      </c>
    </row>
    <row r="2605" spans="1:2">
      <c r="A2605" s="174">
        <v>260.2</v>
      </c>
      <c r="B2605" s="174">
        <v>18.40704770976685</v>
      </c>
    </row>
    <row r="2606" spans="1:2">
      <c r="A2606" s="174">
        <v>260.3</v>
      </c>
      <c r="B2606" s="174">
        <v>18.78934481849199</v>
      </c>
    </row>
    <row r="2607" spans="1:2">
      <c r="A2607" s="174">
        <v>260.39999999999998</v>
      </c>
      <c r="B2607" s="174">
        <v>19.171641927217131</v>
      </c>
    </row>
    <row r="2608" spans="1:2">
      <c r="A2608" s="174">
        <v>260.5</v>
      </c>
      <c r="B2608" s="174">
        <v>19.553939035942062</v>
      </c>
    </row>
    <row r="2609" spans="1:2">
      <c r="A2609" s="174">
        <v>260.60000000000002</v>
      </c>
      <c r="B2609" s="174">
        <v>19.936236144667198</v>
      </c>
    </row>
    <row r="2610" spans="1:2">
      <c r="A2610" s="174">
        <v>260.7</v>
      </c>
      <c r="B2610" s="174">
        <v>20.318533253392129</v>
      </c>
    </row>
    <row r="2611" spans="1:2">
      <c r="A2611" s="174">
        <v>260.8</v>
      </c>
      <c r="B2611" s="174">
        <v>20.700830362117269</v>
      </c>
    </row>
    <row r="2612" spans="1:2">
      <c r="A2612" s="174">
        <v>260.89999999999998</v>
      </c>
      <c r="B2612" s="174">
        <v>21.08312747084241</v>
      </c>
    </row>
    <row r="2613" spans="1:2">
      <c r="A2613" s="174">
        <v>261</v>
      </c>
      <c r="B2613" s="174">
        <v>21.46542457956734</v>
      </c>
    </row>
    <row r="2614" spans="1:2">
      <c r="A2614" s="174">
        <v>261.10000000000002</v>
      </c>
      <c r="B2614" s="174">
        <v>21.74390953595671</v>
      </c>
    </row>
    <row r="2615" spans="1:2">
      <c r="A2615" s="174">
        <v>261.2</v>
      </c>
      <c r="B2615" s="174">
        <v>22.022394492345921</v>
      </c>
    </row>
    <row r="2616" spans="1:2">
      <c r="A2616" s="174">
        <v>261.3</v>
      </c>
      <c r="B2616" s="174">
        <v>22.30087944873528</v>
      </c>
    </row>
    <row r="2617" spans="1:2">
      <c r="A2617" s="174">
        <v>261.39999999999998</v>
      </c>
      <c r="B2617" s="174">
        <v>22.57936440512465</v>
      </c>
    </row>
    <row r="2618" spans="1:2">
      <c r="A2618" s="174">
        <v>261.5</v>
      </c>
      <c r="B2618" s="174">
        <v>22.85784936151386</v>
      </c>
    </row>
    <row r="2619" spans="1:2">
      <c r="A2619" s="174">
        <v>261.60000000000002</v>
      </c>
      <c r="B2619" s="174">
        <v>23.136334317903231</v>
      </c>
    </row>
    <row r="2620" spans="1:2">
      <c r="A2620" s="174">
        <v>261.7</v>
      </c>
      <c r="B2620" s="174">
        <v>23.414819274292441</v>
      </c>
    </row>
    <row r="2621" spans="1:2">
      <c r="A2621" s="174">
        <v>261.8</v>
      </c>
      <c r="B2621" s="174">
        <v>23.6933042306818</v>
      </c>
    </row>
    <row r="2622" spans="1:2">
      <c r="A2622" s="174">
        <v>261.89999999999998</v>
      </c>
      <c r="B2622" s="174">
        <v>23.97178918707117</v>
      </c>
    </row>
    <row r="2623" spans="1:2">
      <c r="A2623" s="174">
        <v>262</v>
      </c>
      <c r="B2623" s="174">
        <v>24.250274143460381</v>
      </c>
    </row>
    <row r="2624" spans="1:2">
      <c r="A2624" s="174">
        <v>262.10000000000002</v>
      </c>
      <c r="B2624" s="174">
        <v>24.496785370575509</v>
      </c>
    </row>
    <row r="2625" spans="1:2">
      <c r="A2625" s="174">
        <v>262.2</v>
      </c>
      <c r="B2625" s="174">
        <v>24.743296597690499</v>
      </c>
    </row>
    <row r="2626" spans="1:2">
      <c r="A2626" s="174">
        <v>262.3</v>
      </c>
      <c r="B2626" s="174">
        <v>24.98980782480562</v>
      </c>
    </row>
    <row r="2627" spans="1:2">
      <c r="A2627" s="174">
        <v>262.39999999999998</v>
      </c>
      <c r="B2627" s="174">
        <v>25.236319051920749</v>
      </c>
    </row>
    <row r="2628" spans="1:2">
      <c r="A2628" s="174">
        <v>262.5</v>
      </c>
      <c r="B2628" s="174">
        <v>25.482830279035731</v>
      </c>
    </row>
    <row r="2629" spans="1:2">
      <c r="A2629" s="174">
        <v>262.60000000000002</v>
      </c>
      <c r="B2629" s="174">
        <v>25.72934150615086</v>
      </c>
    </row>
    <row r="2630" spans="1:2">
      <c r="A2630" s="174">
        <v>262.7</v>
      </c>
      <c r="B2630" s="174">
        <v>25.97585273326585</v>
      </c>
    </row>
    <row r="2631" spans="1:2">
      <c r="A2631" s="174">
        <v>262.8</v>
      </c>
      <c r="B2631" s="174">
        <v>26.222363960380971</v>
      </c>
    </row>
    <row r="2632" spans="1:2">
      <c r="A2632" s="174">
        <v>262.89999999999998</v>
      </c>
      <c r="B2632" s="174">
        <v>26.468875187496099</v>
      </c>
    </row>
    <row r="2633" spans="1:2">
      <c r="A2633" s="174">
        <v>263</v>
      </c>
      <c r="B2633" s="174">
        <v>26.715386414611089</v>
      </c>
    </row>
    <row r="2634" spans="1:2">
      <c r="A2634" s="174">
        <v>263.10000000000002</v>
      </c>
      <c r="B2634" s="174">
        <v>27.179902730398972</v>
      </c>
    </row>
    <row r="2635" spans="1:2">
      <c r="A2635" s="174">
        <v>263.2</v>
      </c>
      <c r="B2635" s="174">
        <v>27.644419046186592</v>
      </c>
    </row>
    <row r="2636" spans="1:2">
      <c r="A2636" s="174">
        <v>263.3</v>
      </c>
      <c r="B2636" s="174">
        <v>28.108935361974471</v>
      </c>
    </row>
    <row r="2637" spans="1:2">
      <c r="A2637" s="174">
        <v>263.39999999999998</v>
      </c>
      <c r="B2637" s="174">
        <v>28.57345167776235</v>
      </c>
    </row>
    <row r="2638" spans="1:2">
      <c r="A2638" s="174">
        <v>263.5</v>
      </c>
      <c r="B2638" s="174">
        <v>29.037967993549969</v>
      </c>
    </row>
    <row r="2639" spans="1:2">
      <c r="A2639" s="174">
        <v>263.60000000000002</v>
      </c>
      <c r="B2639" s="174">
        <v>29.502484309337849</v>
      </c>
    </row>
    <row r="2640" spans="1:2">
      <c r="A2640" s="174">
        <v>263.7</v>
      </c>
      <c r="B2640" s="174">
        <v>29.967000625125468</v>
      </c>
    </row>
    <row r="2641" spans="1:2">
      <c r="A2641" s="174">
        <v>263.8</v>
      </c>
      <c r="B2641" s="174">
        <v>30.431516940913351</v>
      </c>
    </row>
    <row r="2642" spans="1:2">
      <c r="A2642" s="174">
        <v>263.89999999999998</v>
      </c>
      <c r="B2642" s="174">
        <v>30.89603325670123</v>
      </c>
    </row>
    <row r="2643" spans="1:2">
      <c r="A2643" s="174">
        <v>264</v>
      </c>
      <c r="B2643" s="174">
        <v>31.36054957248885</v>
      </c>
    </row>
    <row r="2644" spans="1:2">
      <c r="A2644" s="174">
        <v>264.10000000000002</v>
      </c>
      <c r="B2644" s="174">
        <v>31.703443809916379</v>
      </c>
    </row>
    <row r="2645" spans="1:2">
      <c r="A2645" s="174">
        <v>264.2</v>
      </c>
      <c r="B2645" s="174">
        <v>32.046338047343717</v>
      </c>
    </row>
    <row r="2646" spans="1:2">
      <c r="A2646" s="174">
        <v>264.3</v>
      </c>
      <c r="B2646" s="174">
        <v>32.389232284771253</v>
      </c>
    </row>
    <row r="2647" spans="1:2">
      <c r="A2647" s="174">
        <v>264.39999999999998</v>
      </c>
      <c r="B2647" s="174">
        <v>32.732126522198783</v>
      </c>
    </row>
    <row r="2648" spans="1:2">
      <c r="A2648" s="174">
        <v>264.5</v>
      </c>
      <c r="B2648" s="174">
        <v>33.075020759626121</v>
      </c>
    </row>
    <row r="2649" spans="1:2">
      <c r="A2649" s="174">
        <v>264.60000000000002</v>
      </c>
      <c r="B2649" s="174">
        <v>33.41791499705365</v>
      </c>
    </row>
    <row r="2650" spans="1:2">
      <c r="A2650" s="174">
        <v>264.7</v>
      </c>
      <c r="B2650" s="174">
        <v>33.760809234480988</v>
      </c>
    </row>
    <row r="2651" spans="1:2">
      <c r="A2651" s="174">
        <v>264.8</v>
      </c>
      <c r="B2651" s="174">
        <v>34.103703471908517</v>
      </c>
    </row>
    <row r="2652" spans="1:2">
      <c r="A2652" s="174">
        <v>264.89999999999998</v>
      </c>
      <c r="B2652" s="174">
        <v>34.446597709336046</v>
      </c>
    </row>
    <row r="2653" spans="1:2">
      <c r="A2653" s="174">
        <v>265</v>
      </c>
      <c r="B2653" s="174">
        <v>34.789491946763391</v>
      </c>
    </row>
    <row r="2654" spans="1:2">
      <c r="A2654" s="174">
        <v>265.10000000000002</v>
      </c>
      <c r="B2654" s="174">
        <v>35.05224061842987</v>
      </c>
    </row>
    <row r="2655" spans="1:2">
      <c r="A2655" s="174">
        <v>265.2</v>
      </c>
      <c r="B2655" s="174">
        <v>35.314989290096193</v>
      </c>
    </row>
    <row r="2656" spans="1:2">
      <c r="A2656" s="174">
        <v>265.3</v>
      </c>
      <c r="B2656" s="174">
        <v>35.577737961762672</v>
      </c>
    </row>
    <row r="2657" spans="1:2">
      <c r="A2657" s="174">
        <v>265.39999999999998</v>
      </c>
      <c r="B2657" s="174">
        <v>35.840486633429137</v>
      </c>
    </row>
    <row r="2658" spans="1:2">
      <c r="A2658" s="174">
        <v>265.5</v>
      </c>
      <c r="B2658" s="174">
        <v>36.103235305095467</v>
      </c>
    </row>
    <row r="2659" spans="1:2">
      <c r="A2659" s="174">
        <v>265.60000000000002</v>
      </c>
      <c r="B2659" s="174">
        <v>36.365983976761953</v>
      </c>
    </row>
    <row r="2660" spans="1:2">
      <c r="A2660" s="174">
        <v>265.7</v>
      </c>
      <c r="B2660" s="174">
        <v>36.628732648428283</v>
      </c>
    </row>
    <row r="2661" spans="1:2">
      <c r="A2661" s="174">
        <v>265.8</v>
      </c>
      <c r="B2661" s="174">
        <v>36.891481320094748</v>
      </c>
    </row>
    <row r="2662" spans="1:2">
      <c r="A2662" s="174">
        <v>265.89999999999998</v>
      </c>
      <c r="B2662" s="174">
        <v>37.154229991761227</v>
      </c>
    </row>
    <row r="2663" spans="1:2">
      <c r="A2663" s="174">
        <v>266</v>
      </c>
      <c r="B2663" s="174">
        <v>37.416978663427557</v>
      </c>
    </row>
    <row r="2664" spans="1:2">
      <c r="A2664" s="174">
        <v>266.10000000000002</v>
      </c>
      <c r="B2664" s="174">
        <v>37.705696580852532</v>
      </c>
    </row>
    <row r="2665" spans="1:2">
      <c r="A2665" s="174">
        <v>266.2</v>
      </c>
      <c r="B2665" s="174">
        <v>37.994414498277337</v>
      </c>
    </row>
    <row r="2666" spans="1:2">
      <c r="A2666" s="174">
        <v>266.3</v>
      </c>
      <c r="B2666" s="174">
        <v>38.283132415702319</v>
      </c>
    </row>
    <row r="2667" spans="1:2">
      <c r="A2667" s="174">
        <v>266.39999999999998</v>
      </c>
      <c r="B2667" s="174">
        <v>38.571850333127287</v>
      </c>
    </row>
    <row r="2668" spans="1:2">
      <c r="A2668" s="174">
        <v>266.5</v>
      </c>
      <c r="B2668" s="174">
        <v>38.860568250552113</v>
      </c>
    </row>
    <row r="2669" spans="1:2">
      <c r="A2669" s="174">
        <v>266.60000000000002</v>
      </c>
      <c r="B2669" s="174">
        <v>39.149286167977067</v>
      </c>
    </row>
    <row r="2670" spans="1:2">
      <c r="A2670" s="174">
        <v>266.7</v>
      </c>
      <c r="B2670" s="174">
        <v>39.438004085401893</v>
      </c>
    </row>
    <row r="2671" spans="1:2">
      <c r="A2671" s="174">
        <v>266.8</v>
      </c>
      <c r="B2671" s="174">
        <v>39.726722002826861</v>
      </c>
    </row>
    <row r="2672" spans="1:2">
      <c r="A2672" s="174">
        <v>266.89999999999998</v>
      </c>
      <c r="B2672" s="174">
        <v>40.015439920251843</v>
      </c>
    </row>
    <row r="2673" spans="1:2">
      <c r="A2673" s="174">
        <v>267</v>
      </c>
      <c r="B2673" s="174">
        <v>40.304157837676648</v>
      </c>
    </row>
    <row r="2674" spans="1:2">
      <c r="A2674" s="174">
        <v>267.10000000000002</v>
      </c>
      <c r="B2674" s="174">
        <v>40.498073215506459</v>
      </c>
    </row>
    <row r="2675" spans="1:2">
      <c r="A2675" s="174">
        <v>267.2</v>
      </c>
      <c r="B2675" s="174">
        <v>40.691988593336163</v>
      </c>
    </row>
    <row r="2676" spans="1:2">
      <c r="A2676" s="174">
        <v>267.3</v>
      </c>
      <c r="B2676" s="174">
        <v>40.885903971165973</v>
      </c>
    </row>
    <row r="2677" spans="1:2">
      <c r="A2677" s="174">
        <v>267.39999999999998</v>
      </c>
      <c r="B2677" s="174">
        <v>41.079819348995777</v>
      </c>
    </row>
    <row r="2678" spans="1:2">
      <c r="A2678" s="174">
        <v>267.5</v>
      </c>
      <c r="B2678" s="174">
        <v>41.273734726825481</v>
      </c>
    </row>
    <row r="2679" spans="1:2">
      <c r="A2679" s="174">
        <v>267.60000000000002</v>
      </c>
      <c r="B2679" s="174">
        <v>41.467650104655277</v>
      </c>
    </row>
    <row r="2680" spans="1:2">
      <c r="A2680" s="174">
        <v>267.7</v>
      </c>
      <c r="B2680" s="174">
        <v>41.661565482484988</v>
      </c>
    </row>
    <row r="2681" spans="1:2">
      <c r="A2681" s="174">
        <v>267.8</v>
      </c>
      <c r="B2681" s="174">
        <v>41.855480860314799</v>
      </c>
    </row>
    <row r="2682" spans="1:2">
      <c r="A2682" s="174">
        <v>267.89999999999998</v>
      </c>
      <c r="B2682" s="174">
        <v>42.04939623814461</v>
      </c>
    </row>
    <row r="2683" spans="1:2">
      <c r="A2683" s="174">
        <v>268</v>
      </c>
      <c r="B2683" s="174">
        <v>42.243311615974307</v>
      </c>
    </row>
    <row r="2684" spans="1:2">
      <c r="A2684" s="174">
        <v>268.10000000000002</v>
      </c>
      <c r="B2684" s="174">
        <v>42.400042411114399</v>
      </c>
    </row>
    <row r="2685" spans="1:2">
      <c r="A2685" s="174">
        <v>268.2</v>
      </c>
      <c r="B2685" s="174">
        <v>42.556773206254412</v>
      </c>
    </row>
    <row r="2686" spans="1:2">
      <c r="A2686" s="174">
        <v>268.3</v>
      </c>
      <c r="B2686" s="174">
        <v>42.713504001394497</v>
      </c>
    </row>
    <row r="2687" spans="1:2">
      <c r="A2687" s="174">
        <v>268.39999999999998</v>
      </c>
      <c r="B2687" s="174">
        <v>42.870234796534589</v>
      </c>
    </row>
    <row r="2688" spans="1:2">
      <c r="A2688" s="174">
        <v>268.5</v>
      </c>
      <c r="B2688" s="174">
        <v>43.026965591674603</v>
      </c>
    </row>
    <row r="2689" spans="1:2">
      <c r="A2689" s="174">
        <v>268.60000000000002</v>
      </c>
      <c r="B2689" s="174">
        <v>43.183696386814688</v>
      </c>
    </row>
    <row r="2690" spans="1:2">
      <c r="A2690" s="174">
        <v>268.7</v>
      </c>
      <c r="B2690" s="174">
        <v>43.340427181954688</v>
      </c>
    </row>
    <row r="2691" spans="1:2">
      <c r="A2691" s="174">
        <v>268.8</v>
      </c>
      <c r="B2691" s="174">
        <v>43.49715797709478</v>
      </c>
    </row>
    <row r="2692" spans="1:2">
      <c r="A2692" s="174">
        <v>268.89999999999998</v>
      </c>
      <c r="B2692" s="174">
        <v>43.653888772234872</v>
      </c>
    </row>
    <row r="2693" spans="1:2">
      <c r="A2693" s="174">
        <v>269</v>
      </c>
      <c r="B2693" s="174">
        <v>43.810619567374879</v>
      </c>
    </row>
    <row r="2694" spans="1:2">
      <c r="A2694" s="174">
        <v>269.10000000000002</v>
      </c>
      <c r="B2694" s="174">
        <v>44.044068468622221</v>
      </c>
    </row>
    <row r="2695" spans="1:2">
      <c r="A2695" s="174">
        <v>269.2</v>
      </c>
      <c r="B2695" s="174">
        <v>44.277517369869443</v>
      </c>
    </row>
    <row r="2696" spans="1:2">
      <c r="A2696" s="174">
        <v>269.3</v>
      </c>
      <c r="B2696" s="174">
        <v>44.510966271116793</v>
      </c>
    </row>
    <row r="2697" spans="1:2">
      <c r="A2697" s="174">
        <v>269.39999999999998</v>
      </c>
      <c r="B2697" s="174">
        <v>44.744415172364128</v>
      </c>
    </row>
    <row r="2698" spans="1:2">
      <c r="A2698" s="174">
        <v>269.5</v>
      </c>
      <c r="B2698" s="174">
        <v>44.977864073611343</v>
      </c>
    </row>
    <row r="2699" spans="1:2">
      <c r="A2699" s="174">
        <v>269.60000000000002</v>
      </c>
      <c r="B2699" s="174">
        <v>45.211312974858693</v>
      </c>
    </row>
    <row r="2700" spans="1:2">
      <c r="A2700" s="174">
        <v>269.7</v>
      </c>
      <c r="B2700" s="174">
        <v>45.4447618761059</v>
      </c>
    </row>
    <row r="2701" spans="1:2">
      <c r="A2701" s="174">
        <v>269.8</v>
      </c>
      <c r="B2701" s="174">
        <v>45.67821077735325</v>
      </c>
    </row>
    <row r="2702" spans="1:2">
      <c r="A2702" s="174">
        <v>269.89999999999998</v>
      </c>
      <c r="B2702" s="174">
        <v>45.911659678600593</v>
      </c>
    </row>
    <row r="2703" spans="1:2">
      <c r="A2703" s="174">
        <v>270</v>
      </c>
      <c r="B2703" s="174">
        <v>46.145108579847808</v>
      </c>
    </row>
    <row r="2704" spans="1:2">
      <c r="A2704" s="174">
        <v>270.10000000000002</v>
      </c>
      <c r="B2704" s="174">
        <v>46.248309205279497</v>
      </c>
    </row>
    <row r="2705" spans="1:2">
      <c r="A2705" s="174">
        <v>270.2</v>
      </c>
      <c r="B2705" s="174">
        <v>46.35150983071113</v>
      </c>
    </row>
    <row r="2706" spans="1:2">
      <c r="A2706" s="174">
        <v>270.3</v>
      </c>
      <c r="B2706" s="174">
        <v>46.454710456142813</v>
      </c>
    </row>
    <row r="2707" spans="1:2">
      <c r="A2707" s="174">
        <v>270.39999999999998</v>
      </c>
      <c r="B2707" s="174">
        <v>46.557911081574503</v>
      </c>
    </row>
    <row r="2708" spans="1:2">
      <c r="A2708" s="174">
        <v>270.5</v>
      </c>
      <c r="B2708" s="174">
        <v>46.661111707006143</v>
      </c>
    </row>
    <row r="2709" spans="1:2">
      <c r="A2709" s="174">
        <v>270.60000000000002</v>
      </c>
      <c r="B2709" s="174">
        <v>46.764312332437832</v>
      </c>
    </row>
    <row r="2710" spans="1:2">
      <c r="A2710" s="174">
        <v>270.7</v>
      </c>
      <c r="B2710" s="174">
        <v>46.867512957869458</v>
      </c>
    </row>
    <row r="2711" spans="1:2">
      <c r="A2711" s="174">
        <v>270.8</v>
      </c>
      <c r="B2711" s="174">
        <v>46.970713583301141</v>
      </c>
    </row>
    <row r="2712" spans="1:2">
      <c r="A2712" s="174">
        <v>270.89999999999998</v>
      </c>
      <c r="B2712" s="174">
        <v>47.07391420873283</v>
      </c>
    </row>
    <row r="2713" spans="1:2">
      <c r="A2713" s="174">
        <v>271</v>
      </c>
      <c r="B2713" s="174">
        <v>47.177114834164463</v>
      </c>
    </row>
    <row r="2714" spans="1:2">
      <c r="A2714" s="174">
        <v>271.10000000000002</v>
      </c>
      <c r="B2714" s="174">
        <v>46.979194327940242</v>
      </c>
    </row>
    <row r="2715" spans="1:2">
      <c r="A2715" s="174">
        <v>271.2</v>
      </c>
      <c r="B2715" s="174">
        <v>46.781273821716127</v>
      </c>
    </row>
    <row r="2716" spans="1:2">
      <c r="A2716" s="174">
        <v>271.3</v>
      </c>
      <c r="B2716" s="174">
        <v>46.583353315491912</v>
      </c>
    </row>
    <row r="2717" spans="1:2">
      <c r="A2717" s="174">
        <v>271.39999999999998</v>
      </c>
      <c r="B2717" s="174">
        <v>46.385432809267698</v>
      </c>
    </row>
    <row r="2718" spans="1:2">
      <c r="A2718" s="174">
        <v>271.5</v>
      </c>
      <c r="B2718" s="174">
        <v>46.18751230304359</v>
      </c>
    </row>
    <row r="2719" spans="1:2">
      <c r="A2719" s="174">
        <v>271.60000000000002</v>
      </c>
      <c r="B2719" s="174">
        <v>45.989591796819369</v>
      </c>
    </row>
    <row r="2720" spans="1:2">
      <c r="A2720" s="174">
        <v>271.7</v>
      </c>
      <c r="B2720" s="174">
        <v>45.791671290595261</v>
      </c>
    </row>
    <row r="2721" spans="1:2">
      <c r="A2721" s="174">
        <v>271.8</v>
      </c>
      <c r="B2721" s="174">
        <v>45.593750784371039</v>
      </c>
    </row>
    <row r="2722" spans="1:2">
      <c r="A2722" s="174">
        <v>271.89999999999998</v>
      </c>
      <c r="B2722" s="174">
        <v>45.395830278146818</v>
      </c>
    </row>
    <row r="2723" spans="1:2">
      <c r="A2723" s="174">
        <v>272</v>
      </c>
      <c r="B2723" s="174">
        <v>45.19790977192271</v>
      </c>
    </row>
    <row r="2724" spans="1:2">
      <c r="A2724" s="174">
        <v>272.10000000000002</v>
      </c>
      <c r="B2724" s="174">
        <v>45.279724030344248</v>
      </c>
    </row>
    <row r="2725" spans="1:2">
      <c r="A2725" s="174">
        <v>272.2</v>
      </c>
      <c r="B2725" s="174">
        <v>45.36153828876575</v>
      </c>
    </row>
    <row r="2726" spans="1:2">
      <c r="A2726" s="174">
        <v>272.3</v>
      </c>
      <c r="B2726" s="174">
        <v>45.443352547187303</v>
      </c>
    </row>
    <row r="2727" spans="1:2">
      <c r="A2727" s="174">
        <v>272.39999999999998</v>
      </c>
      <c r="B2727" s="174">
        <v>45.525166805608841</v>
      </c>
    </row>
    <row r="2728" spans="1:2">
      <c r="A2728" s="174">
        <v>272.5</v>
      </c>
      <c r="B2728" s="174">
        <v>45.606981064030343</v>
      </c>
    </row>
    <row r="2729" spans="1:2">
      <c r="A2729" s="174">
        <v>272.60000000000002</v>
      </c>
      <c r="B2729" s="174">
        <v>45.688795322451881</v>
      </c>
    </row>
    <row r="2730" spans="1:2">
      <c r="A2730" s="174">
        <v>272.7</v>
      </c>
      <c r="B2730" s="174">
        <v>45.770609580873383</v>
      </c>
    </row>
    <row r="2731" spans="1:2">
      <c r="A2731" s="174">
        <v>272.8</v>
      </c>
      <c r="B2731" s="174">
        <v>45.852423839294921</v>
      </c>
    </row>
    <row r="2732" spans="1:2">
      <c r="A2732" s="174">
        <v>272.89999999999998</v>
      </c>
      <c r="B2732" s="174">
        <v>45.934238097716467</v>
      </c>
    </row>
    <row r="2733" spans="1:2">
      <c r="A2733" s="174">
        <v>273</v>
      </c>
      <c r="B2733" s="174">
        <v>46.016052356137962</v>
      </c>
    </row>
    <row r="2734" spans="1:2">
      <c r="A2734" s="174">
        <v>273.10000000000002</v>
      </c>
      <c r="B2734" s="174">
        <v>45.904161014754962</v>
      </c>
    </row>
    <row r="2735" spans="1:2">
      <c r="A2735" s="174">
        <v>273.2</v>
      </c>
      <c r="B2735" s="174">
        <v>45.792269673372033</v>
      </c>
    </row>
    <row r="2736" spans="1:2">
      <c r="A2736" s="174">
        <v>273.3</v>
      </c>
      <c r="B2736" s="174">
        <v>45.680378331989033</v>
      </c>
    </row>
    <row r="2737" spans="1:2">
      <c r="A2737" s="174">
        <v>273.39999999999998</v>
      </c>
      <c r="B2737" s="174">
        <v>45.568486990606033</v>
      </c>
    </row>
    <row r="2738" spans="1:2">
      <c r="A2738" s="174">
        <v>273.5</v>
      </c>
      <c r="B2738" s="174">
        <v>45.45659564922309</v>
      </c>
    </row>
    <row r="2739" spans="1:2">
      <c r="A2739" s="174">
        <v>273.60000000000002</v>
      </c>
      <c r="B2739" s="174">
        <v>45.344704307840082</v>
      </c>
    </row>
    <row r="2740" spans="1:2">
      <c r="A2740" s="174">
        <v>273.7</v>
      </c>
      <c r="B2740" s="174">
        <v>45.232812966457153</v>
      </c>
    </row>
    <row r="2741" spans="1:2">
      <c r="A2741" s="174">
        <v>273.8</v>
      </c>
      <c r="B2741" s="174">
        <v>45.120921625074153</v>
      </c>
    </row>
    <row r="2742" spans="1:2">
      <c r="A2742" s="174">
        <v>273.89999999999998</v>
      </c>
      <c r="B2742" s="174">
        <v>45.009030283691153</v>
      </c>
    </row>
    <row r="2743" spans="1:2">
      <c r="A2743" s="174">
        <v>274</v>
      </c>
      <c r="B2743" s="174">
        <v>44.89713894230821</v>
      </c>
    </row>
    <row r="2744" spans="1:2">
      <c r="A2744" s="174">
        <v>274.10000000000002</v>
      </c>
      <c r="B2744" s="174">
        <v>44.564170909082641</v>
      </c>
    </row>
    <row r="2745" spans="1:2">
      <c r="A2745" s="174">
        <v>274.2</v>
      </c>
      <c r="B2745" s="174">
        <v>44.231202875857257</v>
      </c>
    </row>
    <row r="2746" spans="1:2">
      <c r="A2746" s="174">
        <v>274.3</v>
      </c>
      <c r="B2746" s="174">
        <v>43.898234842631688</v>
      </c>
    </row>
    <row r="2747" spans="1:2">
      <c r="A2747" s="174">
        <v>274.39999999999998</v>
      </c>
      <c r="B2747" s="174">
        <v>43.565266809406118</v>
      </c>
    </row>
    <row r="2748" spans="1:2">
      <c r="A2748" s="174">
        <v>274.5</v>
      </c>
      <c r="B2748" s="174">
        <v>43.232298776180741</v>
      </c>
    </row>
    <row r="2749" spans="1:2">
      <c r="A2749" s="174">
        <v>274.60000000000002</v>
      </c>
      <c r="B2749" s="174">
        <v>42.899330742955172</v>
      </c>
    </row>
    <row r="2750" spans="1:2">
      <c r="A2750" s="174">
        <v>274.7</v>
      </c>
      <c r="B2750" s="174">
        <v>42.566362709729788</v>
      </c>
    </row>
    <row r="2751" spans="1:2">
      <c r="A2751" s="174">
        <v>274.8</v>
      </c>
      <c r="B2751" s="174">
        <v>42.233394676504219</v>
      </c>
    </row>
    <row r="2752" spans="1:2">
      <c r="A2752" s="174">
        <v>274.89999999999998</v>
      </c>
      <c r="B2752" s="174">
        <v>41.900426643278649</v>
      </c>
    </row>
    <row r="2753" spans="1:2">
      <c r="A2753" s="174">
        <v>275</v>
      </c>
      <c r="B2753" s="174">
        <v>41.567458610053272</v>
      </c>
    </row>
    <row r="2754" spans="1:2">
      <c r="A2754" s="174">
        <v>275.10000000000002</v>
      </c>
      <c r="B2754" s="174">
        <v>41.339465374611699</v>
      </c>
    </row>
    <row r="2755" spans="1:2">
      <c r="A2755" s="174">
        <v>275.2</v>
      </c>
      <c r="B2755" s="174">
        <v>41.111472139170253</v>
      </c>
    </row>
    <row r="2756" spans="1:2">
      <c r="A2756" s="174">
        <v>275.3</v>
      </c>
      <c r="B2756" s="174">
        <v>40.88347890372868</v>
      </c>
    </row>
    <row r="2757" spans="1:2">
      <c r="A2757" s="174">
        <v>275.39999999999998</v>
      </c>
      <c r="B2757" s="174">
        <v>40.655485668287113</v>
      </c>
    </row>
    <row r="2758" spans="1:2">
      <c r="A2758" s="174">
        <v>275.5</v>
      </c>
      <c r="B2758" s="174">
        <v>40.427492432845661</v>
      </c>
    </row>
    <row r="2759" spans="1:2">
      <c r="A2759" s="174">
        <v>275.60000000000002</v>
      </c>
      <c r="B2759" s="174">
        <v>40.199499197404087</v>
      </c>
    </row>
    <row r="2760" spans="1:2">
      <c r="A2760" s="174">
        <v>275.7</v>
      </c>
      <c r="B2760" s="174">
        <v>39.971505961962642</v>
      </c>
    </row>
    <row r="2761" spans="1:2">
      <c r="A2761" s="174">
        <v>275.8</v>
      </c>
      <c r="B2761" s="174">
        <v>39.743512726521068</v>
      </c>
    </row>
    <row r="2762" spans="1:2">
      <c r="A2762" s="174">
        <v>275.89999999999998</v>
      </c>
      <c r="B2762" s="174">
        <v>39.515519491079488</v>
      </c>
    </row>
    <row r="2763" spans="1:2">
      <c r="A2763" s="174">
        <v>276</v>
      </c>
      <c r="B2763" s="174">
        <v>39.287526255638049</v>
      </c>
    </row>
    <row r="2764" spans="1:2">
      <c r="A2764" s="174">
        <v>276.10000000000002</v>
      </c>
      <c r="B2764" s="174">
        <v>38.892570624519692</v>
      </c>
    </row>
    <row r="2765" spans="1:2">
      <c r="A2765" s="174">
        <v>276.2</v>
      </c>
      <c r="B2765" s="174">
        <v>38.497614993401562</v>
      </c>
    </row>
    <row r="2766" spans="1:2">
      <c r="A2766" s="174">
        <v>276.3</v>
      </c>
      <c r="B2766" s="174">
        <v>38.102659362283198</v>
      </c>
    </row>
    <row r="2767" spans="1:2">
      <c r="A2767" s="174">
        <v>276.39999999999998</v>
      </c>
      <c r="B2767" s="174">
        <v>37.707703731164841</v>
      </c>
    </row>
    <row r="2768" spans="1:2">
      <c r="A2768" s="174">
        <v>276.5</v>
      </c>
      <c r="B2768" s="174">
        <v>37.312748100046697</v>
      </c>
    </row>
    <row r="2769" spans="1:2">
      <c r="A2769" s="174">
        <v>276.60000000000002</v>
      </c>
      <c r="B2769" s="174">
        <v>36.917792468928347</v>
      </c>
    </row>
    <row r="2770" spans="1:2">
      <c r="A2770" s="174">
        <v>276.7</v>
      </c>
      <c r="B2770" s="174">
        <v>36.522836837810218</v>
      </c>
    </row>
    <row r="2771" spans="1:2">
      <c r="A2771" s="174">
        <v>276.8</v>
      </c>
      <c r="B2771" s="174">
        <v>36.12788120669186</v>
      </c>
    </row>
    <row r="2772" spans="1:2">
      <c r="A2772" s="174">
        <v>276.89999999999998</v>
      </c>
      <c r="B2772" s="174">
        <v>35.732925575573503</v>
      </c>
    </row>
    <row r="2773" spans="1:2">
      <c r="A2773" s="174">
        <v>277</v>
      </c>
      <c r="B2773" s="174">
        <v>35.337969944455367</v>
      </c>
    </row>
    <row r="2774" spans="1:2">
      <c r="A2774" s="174">
        <v>277.10000000000002</v>
      </c>
      <c r="B2774" s="174">
        <v>34.999244463025988</v>
      </c>
    </row>
    <row r="2775" spans="1:2">
      <c r="A2775" s="174">
        <v>277.2</v>
      </c>
      <c r="B2775" s="174">
        <v>34.660518981596802</v>
      </c>
    </row>
    <row r="2776" spans="1:2">
      <c r="A2776" s="174">
        <v>277.3</v>
      </c>
      <c r="B2776" s="174">
        <v>34.321793500167423</v>
      </c>
    </row>
    <row r="2777" spans="1:2">
      <c r="A2777" s="174">
        <v>277.39999999999998</v>
      </c>
      <c r="B2777" s="174">
        <v>33.983068018738038</v>
      </c>
    </row>
    <row r="2778" spans="1:2">
      <c r="A2778" s="174">
        <v>277.5</v>
      </c>
      <c r="B2778" s="174">
        <v>33.644342537308852</v>
      </c>
    </row>
    <row r="2779" spans="1:2">
      <c r="A2779" s="174">
        <v>277.60000000000002</v>
      </c>
      <c r="B2779" s="174">
        <v>33.305617055879473</v>
      </c>
    </row>
    <row r="2780" spans="1:2">
      <c r="A2780" s="174">
        <v>277.7</v>
      </c>
      <c r="B2780" s="174">
        <v>32.966891574450287</v>
      </c>
    </row>
    <row r="2781" spans="1:2">
      <c r="A2781" s="174">
        <v>277.8</v>
      </c>
      <c r="B2781" s="174">
        <v>32.628166093020909</v>
      </c>
    </row>
    <row r="2782" spans="1:2">
      <c r="A2782" s="174">
        <v>277.89999999999998</v>
      </c>
      <c r="B2782" s="174">
        <v>32.28944061159153</v>
      </c>
    </row>
    <row r="2783" spans="1:2">
      <c r="A2783" s="174">
        <v>278</v>
      </c>
      <c r="B2783" s="174">
        <v>31.95071513016234</v>
      </c>
    </row>
    <row r="2784" spans="1:2">
      <c r="A2784" s="174">
        <v>278.10000000000002</v>
      </c>
      <c r="B2784" s="174">
        <v>31.48901468376204</v>
      </c>
    </row>
    <row r="2785" spans="1:2">
      <c r="A2785" s="174">
        <v>278.2</v>
      </c>
      <c r="B2785" s="174">
        <v>31.027314237361999</v>
      </c>
    </row>
    <row r="2786" spans="1:2">
      <c r="A2786" s="174">
        <v>278.3</v>
      </c>
      <c r="B2786" s="174">
        <v>30.565613790961692</v>
      </c>
    </row>
    <row r="2787" spans="1:2">
      <c r="A2787" s="174">
        <v>278.39999999999998</v>
      </c>
      <c r="B2787" s="174">
        <v>30.103913344561391</v>
      </c>
    </row>
    <row r="2788" spans="1:2">
      <c r="A2788" s="174">
        <v>278.5</v>
      </c>
      <c r="B2788" s="174">
        <v>29.64221289816135</v>
      </c>
    </row>
    <row r="2789" spans="1:2">
      <c r="A2789" s="174">
        <v>278.60000000000002</v>
      </c>
      <c r="B2789" s="174">
        <v>29.180512451761039</v>
      </c>
    </row>
    <row r="2790" spans="1:2">
      <c r="A2790" s="174">
        <v>278.7</v>
      </c>
      <c r="B2790" s="174">
        <v>28.718812005360999</v>
      </c>
    </row>
    <row r="2791" spans="1:2">
      <c r="A2791" s="174">
        <v>278.8</v>
      </c>
      <c r="B2791" s="174">
        <v>28.257111558960691</v>
      </c>
    </row>
    <row r="2792" spans="1:2">
      <c r="A2792" s="174">
        <v>278.89999999999998</v>
      </c>
      <c r="B2792" s="174">
        <v>27.795411112560391</v>
      </c>
    </row>
    <row r="2793" spans="1:2">
      <c r="A2793" s="174">
        <v>279</v>
      </c>
      <c r="B2793" s="174">
        <v>27.33371066616035</v>
      </c>
    </row>
    <row r="2794" spans="1:2">
      <c r="A2794" s="174">
        <v>279.10000000000002</v>
      </c>
      <c r="B2794" s="174">
        <v>26.901455272136261</v>
      </c>
    </row>
    <row r="2795" spans="1:2">
      <c r="A2795" s="174">
        <v>279.2</v>
      </c>
      <c r="B2795" s="174">
        <v>26.469199878112409</v>
      </c>
    </row>
    <row r="2796" spans="1:2">
      <c r="A2796" s="174">
        <v>279.3</v>
      </c>
      <c r="B2796" s="174">
        <v>26.03694448408832</v>
      </c>
    </row>
    <row r="2797" spans="1:2">
      <c r="A2797" s="174">
        <v>279.39999999999998</v>
      </c>
      <c r="B2797" s="174">
        <v>25.60468909006422</v>
      </c>
    </row>
    <row r="2798" spans="1:2">
      <c r="A2798" s="174">
        <v>279.5</v>
      </c>
      <c r="B2798" s="174">
        <v>25.172433696040379</v>
      </c>
    </row>
    <row r="2799" spans="1:2">
      <c r="A2799" s="174">
        <v>279.60000000000002</v>
      </c>
      <c r="B2799" s="174">
        <v>24.740178302016279</v>
      </c>
    </row>
    <row r="2800" spans="1:2">
      <c r="A2800" s="174">
        <v>279.7</v>
      </c>
      <c r="B2800" s="174">
        <v>24.307922907992431</v>
      </c>
    </row>
    <row r="2801" spans="1:2">
      <c r="A2801" s="174">
        <v>279.8</v>
      </c>
      <c r="B2801" s="174">
        <v>23.875667513968342</v>
      </c>
    </row>
    <row r="2802" spans="1:2">
      <c r="A2802" s="174">
        <v>279.89999999999998</v>
      </c>
      <c r="B2802" s="174">
        <v>23.443412119944249</v>
      </c>
    </row>
    <row r="2803" spans="1:2">
      <c r="A2803" s="174">
        <v>280</v>
      </c>
      <c r="B2803" s="174">
        <v>23.011156725920401</v>
      </c>
    </row>
    <row r="2804" spans="1:2">
      <c r="A2804" s="174">
        <v>280.10000000000002</v>
      </c>
      <c r="B2804" s="174">
        <v>22.677952654592769</v>
      </c>
    </row>
    <row r="2805" spans="1:2">
      <c r="A2805" s="174">
        <v>280.2</v>
      </c>
      <c r="B2805" s="174">
        <v>22.344748583265329</v>
      </c>
    </row>
    <row r="2806" spans="1:2">
      <c r="A2806" s="174">
        <v>280.3</v>
      </c>
      <c r="B2806" s="174">
        <v>22.0115445119377</v>
      </c>
    </row>
    <row r="2807" spans="1:2">
      <c r="A2807" s="174">
        <v>280.39999999999998</v>
      </c>
      <c r="B2807" s="174">
        <v>21.678340440610079</v>
      </c>
    </row>
    <row r="2808" spans="1:2">
      <c r="A2808" s="174">
        <v>280.5</v>
      </c>
      <c r="B2808" s="174">
        <v>21.345136369282631</v>
      </c>
    </row>
    <row r="2809" spans="1:2">
      <c r="A2809" s="174">
        <v>280.60000000000002</v>
      </c>
      <c r="B2809" s="174">
        <v>21.01193229795501</v>
      </c>
    </row>
    <row r="2810" spans="1:2">
      <c r="A2810" s="174">
        <v>280.7</v>
      </c>
      <c r="B2810" s="174">
        <v>20.67872822662757</v>
      </c>
    </row>
    <row r="2811" spans="1:2">
      <c r="A2811" s="174">
        <v>280.8</v>
      </c>
      <c r="B2811" s="174">
        <v>20.345524155299941</v>
      </c>
    </row>
    <row r="2812" spans="1:2">
      <c r="A2812" s="174">
        <v>280.89999999999998</v>
      </c>
      <c r="B2812" s="174">
        <v>20.012320083972309</v>
      </c>
    </row>
    <row r="2813" spans="1:2">
      <c r="A2813" s="174">
        <v>281</v>
      </c>
      <c r="B2813" s="174">
        <v>19.679116012644869</v>
      </c>
    </row>
    <row r="2814" spans="1:2">
      <c r="A2814" s="174">
        <v>281.10000000000002</v>
      </c>
      <c r="B2814" s="174">
        <v>19.898896064836311</v>
      </c>
    </row>
    <row r="2815" spans="1:2">
      <c r="A2815" s="174">
        <v>281.2</v>
      </c>
      <c r="B2815" s="174">
        <v>20.118676117027629</v>
      </c>
    </row>
    <row r="2816" spans="1:2">
      <c r="A2816" s="174">
        <v>281.3</v>
      </c>
      <c r="B2816" s="174">
        <v>20.338456169219079</v>
      </c>
    </row>
    <row r="2817" spans="1:2">
      <c r="A2817" s="174">
        <v>281.39999999999998</v>
      </c>
      <c r="B2817" s="174">
        <v>20.558236221410521</v>
      </c>
    </row>
    <row r="2818" spans="1:2">
      <c r="A2818" s="174">
        <v>281.5</v>
      </c>
      <c r="B2818" s="174">
        <v>20.778016273601839</v>
      </c>
    </row>
    <row r="2819" spans="1:2">
      <c r="A2819" s="174">
        <v>281.60000000000002</v>
      </c>
      <c r="B2819" s="174">
        <v>20.997796325793288</v>
      </c>
    </row>
    <row r="2820" spans="1:2">
      <c r="A2820" s="174">
        <v>281.7</v>
      </c>
      <c r="B2820" s="174">
        <v>21.21757637798461</v>
      </c>
    </row>
    <row r="2821" spans="1:2">
      <c r="A2821" s="174">
        <v>281.8</v>
      </c>
      <c r="B2821" s="174">
        <v>21.43735643017606</v>
      </c>
    </row>
    <row r="2822" spans="1:2">
      <c r="A2822" s="174">
        <v>281.89999999999998</v>
      </c>
      <c r="B2822" s="174">
        <v>21.657136482367498</v>
      </c>
    </row>
    <row r="2823" spans="1:2">
      <c r="A2823" s="174">
        <v>282</v>
      </c>
      <c r="B2823" s="174">
        <v>21.87691653455882</v>
      </c>
    </row>
    <row r="2824" spans="1:2">
      <c r="A2824" s="174">
        <v>282.10000000000002</v>
      </c>
      <c r="B2824" s="174">
        <v>22.184313745342848</v>
      </c>
    </row>
    <row r="2825" spans="1:2">
      <c r="A2825" s="174">
        <v>282.2</v>
      </c>
      <c r="B2825" s="174">
        <v>22.491710956126699</v>
      </c>
    </row>
    <row r="2826" spans="1:2">
      <c r="A2826" s="174">
        <v>282.3</v>
      </c>
      <c r="B2826" s="174">
        <v>22.799108166910731</v>
      </c>
    </row>
    <row r="2827" spans="1:2">
      <c r="A2827" s="174">
        <v>282.39999999999998</v>
      </c>
      <c r="B2827" s="174">
        <v>23.106505377694759</v>
      </c>
    </row>
    <row r="2828" spans="1:2">
      <c r="A2828" s="174">
        <v>282.5</v>
      </c>
      <c r="B2828" s="174">
        <v>23.41390258847861</v>
      </c>
    </row>
    <row r="2829" spans="1:2">
      <c r="A2829" s="174">
        <v>282.60000000000002</v>
      </c>
      <c r="B2829" s="174">
        <v>23.721299799262649</v>
      </c>
    </row>
    <row r="2830" spans="1:2">
      <c r="A2830" s="174">
        <v>282.7</v>
      </c>
      <c r="B2830" s="174">
        <v>24.0286970100465</v>
      </c>
    </row>
    <row r="2831" spans="1:2">
      <c r="A2831" s="174">
        <v>282.8</v>
      </c>
      <c r="B2831" s="174">
        <v>24.336094220830532</v>
      </c>
    </row>
    <row r="2832" spans="1:2">
      <c r="A2832" s="174">
        <v>282.89999999999998</v>
      </c>
      <c r="B2832" s="174">
        <v>24.64349143161456</v>
      </c>
    </row>
    <row r="2833" spans="1:2">
      <c r="A2833" s="174">
        <v>283</v>
      </c>
      <c r="B2833" s="174">
        <v>24.950888642398411</v>
      </c>
    </row>
    <row r="2834" spans="1:2">
      <c r="A2834" s="174">
        <v>283.10000000000002</v>
      </c>
      <c r="B2834" s="174">
        <v>25.333014946189522</v>
      </c>
    </row>
    <row r="2835" spans="1:2">
      <c r="A2835" s="174">
        <v>283.2</v>
      </c>
      <c r="B2835" s="174">
        <v>25.715141249980409</v>
      </c>
    </row>
    <row r="2836" spans="1:2">
      <c r="A2836" s="174">
        <v>283.3</v>
      </c>
      <c r="B2836" s="174">
        <v>26.097267553771509</v>
      </c>
    </row>
    <row r="2837" spans="1:2">
      <c r="A2837" s="174">
        <v>283.39999999999998</v>
      </c>
      <c r="B2837" s="174">
        <v>26.47939385756262</v>
      </c>
    </row>
    <row r="2838" spans="1:2">
      <c r="A2838" s="174">
        <v>283.5</v>
      </c>
      <c r="B2838" s="174">
        <v>26.8615201613535</v>
      </c>
    </row>
    <row r="2839" spans="1:2">
      <c r="A2839" s="174">
        <v>283.60000000000002</v>
      </c>
      <c r="B2839" s="174">
        <v>27.243646465144611</v>
      </c>
    </row>
    <row r="2840" spans="1:2">
      <c r="A2840" s="174">
        <v>283.7</v>
      </c>
      <c r="B2840" s="174">
        <v>27.625772768935501</v>
      </c>
    </row>
    <row r="2841" spans="1:2">
      <c r="A2841" s="174">
        <v>283.8</v>
      </c>
      <c r="B2841" s="174">
        <v>28.007899072726609</v>
      </c>
    </row>
    <row r="2842" spans="1:2">
      <c r="A2842" s="174">
        <v>283.89999999999998</v>
      </c>
      <c r="B2842" s="174">
        <v>28.390025376517709</v>
      </c>
    </row>
    <row r="2843" spans="1:2">
      <c r="A2843" s="174">
        <v>284</v>
      </c>
      <c r="B2843" s="174">
        <v>28.7721516803086</v>
      </c>
    </row>
    <row r="2844" spans="1:2">
      <c r="A2844" s="174">
        <v>284.10000000000002</v>
      </c>
      <c r="B2844" s="174">
        <v>29.247376882012698</v>
      </c>
    </row>
    <row r="2845" spans="1:2">
      <c r="A2845" s="174">
        <v>284.2</v>
      </c>
      <c r="B2845" s="174">
        <v>29.722602083716531</v>
      </c>
    </row>
    <row r="2846" spans="1:2">
      <c r="A2846" s="174">
        <v>284.3</v>
      </c>
      <c r="B2846" s="174">
        <v>30.19782728542063</v>
      </c>
    </row>
    <row r="2847" spans="1:2">
      <c r="A2847" s="174">
        <v>284.39999999999998</v>
      </c>
      <c r="B2847" s="174">
        <v>30.673052487124739</v>
      </c>
    </row>
    <row r="2848" spans="1:2">
      <c r="A2848" s="174">
        <v>284.5</v>
      </c>
      <c r="B2848" s="174">
        <v>31.148277688828561</v>
      </c>
    </row>
    <row r="2849" spans="1:2">
      <c r="A2849" s="174">
        <v>284.60000000000002</v>
      </c>
      <c r="B2849" s="174">
        <v>31.62350289053267</v>
      </c>
    </row>
    <row r="2850" spans="1:2">
      <c r="A2850" s="174">
        <v>284.7</v>
      </c>
      <c r="B2850" s="174">
        <v>32.098728092236499</v>
      </c>
    </row>
    <row r="2851" spans="1:2">
      <c r="A2851" s="174">
        <v>284.8</v>
      </c>
      <c r="B2851" s="174">
        <v>32.573953293940598</v>
      </c>
    </row>
    <row r="2852" spans="1:2">
      <c r="A2852" s="174">
        <v>284.89999999999998</v>
      </c>
      <c r="B2852" s="174">
        <v>33.049178495644703</v>
      </c>
    </row>
    <row r="2853" spans="1:2">
      <c r="A2853" s="174">
        <v>285</v>
      </c>
      <c r="B2853" s="174">
        <v>33.524403697348532</v>
      </c>
    </row>
    <row r="2854" spans="1:2">
      <c r="A2854" s="174">
        <v>285.10000000000002</v>
      </c>
      <c r="B2854" s="174">
        <v>33.776215081850417</v>
      </c>
    </row>
    <row r="2855" spans="1:2">
      <c r="A2855" s="174">
        <v>285.2</v>
      </c>
      <c r="B2855" s="174">
        <v>34.028026466352173</v>
      </c>
    </row>
    <row r="2856" spans="1:2">
      <c r="A2856" s="174">
        <v>285.3</v>
      </c>
      <c r="B2856" s="174">
        <v>34.279837850854072</v>
      </c>
    </row>
    <row r="2857" spans="1:2">
      <c r="A2857" s="174">
        <v>285.39999999999998</v>
      </c>
      <c r="B2857" s="174">
        <v>34.531649235355957</v>
      </c>
    </row>
    <row r="2858" spans="1:2">
      <c r="A2858" s="174">
        <v>285.5</v>
      </c>
      <c r="B2858" s="174">
        <v>34.783460619857713</v>
      </c>
    </row>
    <row r="2859" spans="1:2">
      <c r="A2859" s="174">
        <v>285.60000000000002</v>
      </c>
      <c r="B2859" s="174">
        <v>35.035272004359591</v>
      </c>
    </row>
    <row r="2860" spans="1:2">
      <c r="A2860" s="174">
        <v>285.7</v>
      </c>
      <c r="B2860" s="174">
        <v>35.28708338886134</v>
      </c>
    </row>
    <row r="2861" spans="1:2">
      <c r="A2861" s="174">
        <v>285.8</v>
      </c>
      <c r="B2861" s="174">
        <v>35.538894773363232</v>
      </c>
    </row>
    <row r="2862" spans="1:2">
      <c r="A2862" s="174">
        <v>285.89999999999998</v>
      </c>
      <c r="B2862" s="174">
        <v>35.790706157865117</v>
      </c>
    </row>
    <row r="2863" spans="1:2">
      <c r="A2863" s="174">
        <v>286</v>
      </c>
      <c r="B2863" s="174">
        <v>36.042517542366873</v>
      </c>
    </row>
    <row r="2864" spans="1:2">
      <c r="A2864" s="174">
        <v>286.10000000000002</v>
      </c>
      <c r="B2864" s="174">
        <v>36.341717557061394</v>
      </c>
    </row>
    <row r="2865" spans="1:2">
      <c r="A2865" s="174">
        <v>286.2</v>
      </c>
      <c r="B2865" s="174">
        <v>36.64091757175575</v>
      </c>
    </row>
    <row r="2866" spans="1:2">
      <c r="A2866" s="174">
        <v>286.3</v>
      </c>
      <c r="B2866" s="174">
        <v>36.94011758645027</v>
      </c>
    </row>
    <row r="2867" spans="1:2">
      <c r="A2867" s="174">
        <v>286.39999999999998</v>
      </c>
      <c r="B2867" s="174">
        <v>37.239317601144798</v>
      </c>
    </row>
    <row r="2868" spans="1:2">
      <c r="A2868" s="174">
        <v>286.5</v>
      </c>
      <c r="B2868" s="174">
        <v>37.538517615839147</v>
      </c>
    </row>
    <row r="2869" spans="1:2">
      <c r="A2869" s="174">
        <v>286.60000000000002</v>
      </c>
      <c r="B2869" s="174">
        <v>37.837717630533668</v>
      </c>
    </row>
    <row r="2870" spans="1:2">
      <c r="A2870" s="174">
        <v>286.7</v>
      </c>
      <c r="B2870" s="174">
        <v>38.136917645228017</v>
      </c>
    </row>
    <row r="2871" spans="1:2">
      <c r="A2871" s="174">
        <v>286.8</v>
      </c>
      <c r="B2871" s="174">
        <v>38.436117659922537</v>
      </c>
    </row>
    <row r="2872" spans="1:2">
      <c r="A2872" s="174">
        <v>286.89999999999998</v>
      </c>
      <c r="B2872" s="174">
        <v>38.735317674617072</v>
      </c>
    </row>
    <row r="2873" spans="1:2">
      <c r="A2873" s="174">
        <v>287</v>
      </c>
      <c r="B2873" s="174">
        <v>39.034517689311421</v>
      </c>
    </row>
    <row r="2874" spans="1:2">
      <c r="A2874" s="174">
        <v>287.10000000000002</v>
      </c>
      <c r="B2874" s="174">
        <v>39.23647430401607</v>
      </c>
    </row>
    <row r="2875" spans="1:2">
      <c r="A2875" s="174">
        <v>287.2</v>
      </c>
      <c r="B2875" s="174">
        <v>39.438430918720613</v>
      </c>
    </row>
    <row r="2876" spans="1:2">
      <c r="A2876" s="174">
        <v>287.3</v>
      </c>
      <c r="B2876" s="174">
        <v>39.640387533425248</v>
      </c>
    </row>
    <row r="2877" spans="1:2">
      <c r="A2877" s="174">
        <v>287.39999999999998</v>
      </c>
      <c r="B2877" s="174">
        <v>39.842344148129897</v>
      </c>
    </row>
    <row r="2878" spans="1:2">
      <c r="A2878" s="174">
        <v>287.5</v>
      </c>
      <c r="B2878" s="174">
        <v>40.044300762834439</v>
      </c>
    </row>
    <row r="2879" spans="1:2">
      <c r="A2879" s="174">
        <v>287.60000000000002</v>
      </c>
      <c r="B2879" s="174">
        <v>40.246257377539088</v>
      </c>
    </row>
    <row r="2880" spans="1:2">
      <c r="A2880" s="174">
        <v>287.7</v>
      </c>
      <c r="B2880" s="174">
        <v>40.448213992243623</v>
      </c>
    </row>
    <row r="2881" spans="1:2">
      <c r="A2881" s="174">
        <v>287.8</v>
      </c>
      <c r="B2881" s="174">
        <v>40.650170606948272</v>
      </c>
    </row>
    <row r="2882" spans="1:2">
      <c r="A2882" s="174">
        <v>287.89999999999998</v>
      </c>
      <c r="B2882" s="174">
        <v>40.852127221652921</v>
      </c>
    </row>
    <row r="2883" spans="1:2">
      <c r="A2883" s="174">
        <v>288</v>
      </c>
      <c r="B2883" s="174">
        <v>41.054083836357457</v>
      </c>
    </row>
    <row r="2884" spans="1:2">
      <c r="A2884" s="174">
        <v>288.10000000000002</v>
      </c>
      <c r="B2884" s="174">
        <v>41.558840861548113</v>
      </c>
    </row>
    <row r="2885" spans="1:2">
      <c r="A2885" s="174">
        <v>288.2</v>
      </c>
      <c r="B2885" s="174">
        <v>42.063597886738457</v>
      </c>
    </row>
    <row r="2886" spans="1:2">
      <c r="A2886" s="174">
        <v>288.3</v>
      </c>
      <c r="B2886" s="174">
        <v>42.568354911929113</v>
      </c>
    </row>
    <row r="2887" spans="1:2">
      <c r="A2887" s="174">
        <v>288.39999999999998</v>
      </c>
      <c r="B2887" s="174">
        <v>43.073111937119762</v>
      </c>
    </row>
    <row r="2888" spans="1:2">
      <c r="A2888" s="174">
        <v>288.5</v>
      </c>
      <c r="B2888" s="174">
        <v>43.57786896231012</v>
      </c>
    </row>
    <row r="2889" spans="1:2">
      <c r="A2889" s="174">
        <v>288.60000000000002</v>
      </c>
      <c r="B2889" s="174">
        <v>44.082625987500769</v>
      </c>
    </row>
    <row r="2890" spans="1:2">
      <c r="A2890" s="174">
        <v>288.7</v>
      </c>
      <c r="B2890" s="174">
        <v>44.587383012691127</v>
      </c>
    </row>
    <row r="2891" spans="1:2">
      <c r="A2891" s="174">
        <v>288.8</v>
      </c>
      <c r="B2891" s="174">
        <v>45.092140037881776</v>
      </c>
    </row>
    <row r="2892" spans="1:2">
      <c r="A2892" s="174">
        <v>288.89999999999998</v>
      </c>
      <c r="B2892" s="174">
        <v>45.596897063072433</v>
      </c>
    </row>
    <row r="2893" spans="1:2">
      <c r="A2893" s="174">
        <v>289</v>
      </c>
      <c r="B2893" s="174">
        <v>46.101654088262791</v>
      </c>
    </row>
    <row r="2894" spans="1:2">
      <c r="A2894" s="174">
        <v>289.10000000000002</v>
      </c>
      <c r="B2894" s="174">
        <v>46.172908192266888</v>
      </c>
    </row>
    <row r="2895" spans="1:2">
      <c r="A2895" s="174">
        <v>289.2</v>
      </c>
      <c r="B2895" s="174">
        <v>46.24416229627095</v>
      </c>
    </row>
    <row r="2896" spans="1:2">
      <c r="A2896" s="174">
        <v>289.3</v>
      </c>
      <c r="B2896" s="174">
        <v>46.315416400275048</v>
      </c>
    </row>
    <row r="2897" spans="1:2">
      <c r="A2897" s="174">
        <v>289.39999999999998</v>
      </c>
      <c r="B2897" s="174">
        <v>46.386670504279152</v>
      </c>
    </row>
    <row r="2898" spans="1:2">
      <c r="A2898" s="174">
        <v>289.5</v>
      </c>
      <c r="B2898" s="174">
        <v>46.457924608283207</v>
      </c>
    </row>
    <row r="2899" spans="1:2">
      <c r="A2899" s="174">
        <v>289.60000000000002</v>
      </c>
      <c r="B2899" s="174">
        <v>46.529178712287298</v>
      </c>
    </row>
    <row r="2900" spans="1:2">
      <c r="A2900" s="174">
        <v>289.7</v>
      </c>
      <c r="B2900" s="174">
        <v>46.600432816291367</v>
      </c>
    </row>
    <row r="2901" spans="1:2">
      <c r="A2901" s="174">
        <v>289.8</v>
      </c>
      <c r="B2901" s="174">
        <v>46.671686920295457</v>
      </c>
    </row>
    <row r="2902" spans="1:2">
      <c r="A2902" s="174">
        <v>289.89999999999998</v>
      </c>
      <c r="B2902" s="174">
        <v>46.742941024299562</v>
      </c>
    </row>
    <row r="2903" spans="1:2">
      <c r="A2903" s="174">
        <v>290</v>
      </c>
      <c r="B2903" s="174">
        <v>46.814195128303624</v>
      </c>
    </row>
    <row r="2904" spans="1:2">
      <c r="A2904" s="174">
        <v>290.10000000000002</v>
      </c>
      <c r="B2904" s="174">
        <v>47.069188691337708</v>
      </c>
    </row>
    <row r="2905" spans="1:2">
      <c r="A2905" s="174">
        <v>290.2</v>
      </c>
      <c r="B2905" s="174">
        <v>47.324182254371657</v>
      </c>
    </row>
    <row r="2906" spans="1:2">
      <c r="A2906" s="174">
        <v>290.3</v>
      </c>
      <c r="B2906" s="174">
        <v>47.579175817405748</v>
      </c>
    </row>
    <row r="2907" spans="1:2">
      <c r="A2907" s="174">
        <v>290.39999999999998</v>
      </c>
      <c r="B2907" s="174">
        <v>47.834169380439832</v>
      </c>
    </row>
    <row r="2908" spans="1:2">
      <c r="A2908" s="174">
        <v>290.5</v>
      </c>
      <c r="B2908" s="174">
        <v>48.089162943473781</v>
      </c>
    </row>
    <row r="2909" spans="1:2">
      <c r="A2909" s="174">
        <v>290.60000000000002</v>
      </c>
      <c r="B2909" s="174">
        <v>48.344156506507858</v>
      </c>
    </row>
    <row r="2910" spans="1:2">
      <c r="A2910" s="174">
        <v>290.7</v>
      </c>
      <c r="B2910" s="174">
        <v>48.599150069541807</v>
      </c>
    </row>
    <row r="2911" spans="1:2">
      <c r="A2911" s="174">
        <v>290.8</v>
      </c>
      <c r="B2911" s="174">
        <v>48.854143632575898</v>
      </c>
    </row>
    <row r="2912" spans="1:2">
      <c r="A2912" s="174">
        <v>290.89999999999998</v>
      </c>
      <c r="B2912" s="174">
        <v>49.109137195609989</v>
      </c>
    </row>
    <row r="2913" spans="1:2">
      <c r="A2913" s="174">
        <v>291</v>
      </c>
      <c r="B2913" s="174">
        <v>49.364130758643931</v>
      </c>
    </row>
    <row r="2914" spans="1:2">
      <c r="A2914" s="174">
        <v>291.10000000000002</v>
      </c>
      <c r="B2914" s="174">
        <v>49.424866728456088</v>
      </c>
    </row>
    <row r="2915" spans="1:2">
      <c r="A2915" s="174">
        <v>291.2</v>
      </c>
      <c r="B2915" s="174">
        <v>49.48560269826821</v>
      </c>
    </row>
    <row r="2916" spans="1:2">
      <c r="A2916" s="174">
        <v>291.3</v>
      </c>
      <c r="B2916" s="174">
        <v>49.546338668080367</v>
      </c>
    </row>
    <row r="2917" spans="1:2">
      <c r="A2917" s="174">
        <v>291.39999999999998</v>
      </c>
      <c r="B2917" s="174">
        <v>49.607074637892531</v>
      </c>
    </row>
    <row r="2918" spans="1:2">
      <c r="A2918" s="174">
        <v>291.5</v>
      </c>
      <c r="B2918" s="174">
        <v>49.667810607704652</v>
      </c>
    </row>
    <row r="2919" spans="1:2">
      <c r="A2919" s="174">
        <v>291.60000000000002</v>
      </c>
      <c r="B2919" s="174">
        <v>49.728546577516809</v>
      </c>
    </row>
    <row r="2920" spans="1:2">
      <c r="A2920" s="174">
        <v>291.7</v>
      </c>
      <c r="B2920" s="174">
        <v>49.789282547328931</v>
      </c>
    </row>
    <row r="2921" spans="1:2">
      <c r="A2921" s="174">
        <v>291.8</v>
      </c>
      <c r="B2921" s="174">
        <v>49.850018517141088</v>
      </c>
    </row>
    <row r="2922" spans="1:2">
      <c r="A2922" s="174">
        <v>291.89999999999998</v>
      </c>
      <c r="B2922" s="174">
        <v>49.910754486953252</v>
      </c>
    </row>
    <row r="2923" spans="1:2">
      <c r="A2923" s="174">
        <v>292</v>
      </c>
      <c r="B2923" s="174">
        <v>49.971490456765373</v>
      </c>
    </row>
    <row r="2924" spans="1:2">
      <c r="A2924" s="174">
        <v>292.10000000000002</v>
      </c>
      <c r="B2924" s="174">
        <v>49.865645390600292</v>
      </c>
    </row>
    <row r="2925" spans="1:2">
      <c r="A2925" s="174">
        <v>292.2</v>
      </c>
      <c r="B2925" s="174">
        <v>49.759800324435268</v>
      </c>
    </row>
    <row r="2926" spans="1:2">
      <c r="A2926" s="174">
        <v>292.3</v>
      </c>
      <c r="B2926" s="174">
        <v>49.653955258270187</v>
      </c>
    </row>
    <row r="2927" spans="1:2">
      <c r="A2927" s="174">
        <v>292.39999999999998</v>
      </c>
      <c r="B2927" s="174">
        <v>49.548110192105113</v>
      </c>
    </row>
    <row r="2928" spans="1:2">
      <c r="A2928" s="174">
        <v>292.5</v>
      </c>
      <c r="B2928" s="174">
        <v>49.442265125940082</v>
      </c>
    </row>
    <row r="2929" spans="1:2">
      <c r="A2929" s="174">
        <v>292.60000000000002</v>
      </c>
      <c r="B2929" s="174">
        <v>49.336420059775001</v>
      </c>
    </row>
    <row r="2930" spans="1:2">
      <c r="A2930" s="174">
        <v>292.7</v>
      </c>
      <c r="B2930" s="174">
        <v>49.230574993609977</v>
      </c>
    </row>
    <row r="2931" spans="1:2">
      <c r="A2931" s="174">
        <v>292.8</v>
      </c>
      <c r="B2931" s="174">
        <v>49.124729927444903</v>
      </c>
    </row>
    <row r="2932" spans="1:2">
      <c r="A2932" s="174">
        <v>292.89999999999998</v>
      </c>
      <c r="B2932" s="174">
        <v>49.018884861279822</v>
      </c>
    </row>
    <row r="2933" spans="1:2">
      <c r="A2933" s="174">
        <v>293</v>
      </c>
      <c r="B2933" s="174">
        <v>48.913039795114791</v>
      </c>
    </row>
    <row r="2934" spans="1:2">
      <c r="A2934" s="174">
        <v>293.10000000000002</v>
      </c>
      <c r="B2934" s="174">
        <v>48.660918708066262</v>
      </c>
    </row>
    <row r="2935" spans="1:2">
      <c r="A2935" s="174">
        <v>293.2</v>
      </c>
      <c r="B2935" s="174">
        <v>48.408797621017882</v>
      </c>
    </row>
    <row r="2936" spans="1:2">
      <c r="A2936" s="174">
        <v>293.3</v>
      </c>
      <c r="B2936" s="174">
        <v>48.156676533969353</v>
      </c>
    </row>
    <row r="2937" spans="1:2">
      <c r="A2937" s="174">
        <v>293.39999999999998</v>
      </c>
      <c r="B2937" s="174">
        <v>47.904555446920817</v>
      </c>
    </row>
    <row r="2938" spans="1:2">
      <c r="A2938" s="174">
        <v>293.5</v>
      </c>
      <c r="B2938" s="174">
        <v>47.652434359872437</v>
      </c>
    </row>
    <row r="2939" spans="1:2">
      <c r="A2939" s="174">
        <v>293.60000000000002</v>
      </c>
      <c r="B2939" s="174">
        <v>47.400313272823922</v>
      </c>
    </row>
    <row r="2940" spans="1:2">
      <c r="A2940" s="174">
        <v>293.7</v>
      </c>
      <c r="B2940" s="174">
        <v>47.148192185775528</v>
      </c>
    </row>
    <row r="2941" spans="1:2">
      <c r="A2941" s="174">
        <v>293.8</v>
      </c>
      <c r="B2941" s="174">
        <v>46.896071098726999</v>
      </c>
    </row>
    <row r="2942" spans="1:2">
      <c r="A2942" s="174">
        <v>293.89999999999998</v>
      </c>
      <c r="B2942" s="174">
        <v>46.643950011678477</v>
      </c>
    </row>
    <row r="2943" spans="1:2">
      <c r="A2943" s="174">
        <v>294</v>
      </c>
      <c r="B2943" s="174">
        <v>46.39182892463009</v>
      </c>
    </row>
    <row r="2944" spans="1:2">
      <c r="A2944" s="174">
        <v>294.10000000000002</v>
      </c>
      <c r="B2944" s="174">
        <v>46.403647698370392</v>
      </c>
    </row>
    <row r="2945" spans="1:2">
      <c r="A2945" s="174">
        <v>294.2</v>
      </c>
      <c r="B2945" s="174">
        <v>46.415466472110687</v>
      </c>
    </row>
    <row r="2946" spans="1:2">
      <c r="A2946" s="174">
        <v>294.3</v>
      </c>
      <c r="B2946" s="174">
        <v>46.427285245851003</v>
      </c>
    </row>
    <row r="2947" spans="1:2">
      <c r="A2947" s="174">
        <v>294.39999999999998</v>
      </c>
      <c r="B2947" s="174">
        <v>46.439104019591298</v>
      </c>
    </row>
    <row r="2948" spans="1:2">
      <c r="A2948" s="174">
        <v>294.5</v>
      </c>
      <c r="B2948" s="174">
        <v>46.4509227933316</v>
      </c>
    </row>
    <row r="2949" spans="1:2">
      <c r="A2949" s="174">
        <v>294.60000000000002</v>
      </c>
      <c r="B2949" s="174">
        <v>46.462741567071909</v>
      </c>
    </row>
    <row r="2950" spans="1:2">
      <c r="A2950" s="174">
        <v>294.7</v>
      </c>
      <c r="B2950" s="174">
        <v>46.474560340812211</v>
      </c>
    </row>
    <row r="2951" spans="1:2">
      <c r="A2951" s="174">
        <v>294.8</v>
      </c>
      <c r="B2951" s="174">
        <v>46.486379114552513</v>
      </c>
    </row>
    <row r="2952" spans="1:2">
      <c r="A2952" s="174">
        <v>294.89999999999998</v>
      </c>
      <c r="B2952" s="174">
        <v>46.498197888292808</v>
      </c>
    </row>
    <row r="2953" spans="1:2">
      <c r="A2953" s="174">
        <v>295</v>
      </c>
      <c r="B2953" s="174">
        <v>46.510016662033117</v>
      </c>
    </row>
    <row r="2954" spans="1:2">
      <c r="A2954" s="174">
        <v>295.10000000000002</v>
      </c>
      <c r="B2954" s="174">
        <v>46.548051000591201</v>
      </c>
    </row>
    <row r="2955" spans="1:2">
      <c r="A2955" s="174">
        <v>295.2</v>
      </c>
      <c r="B2955" s="174">
        <v>46.586085339149257</v>
      </c>
    </row>
    <row r="2956" spans="1:2">
      <c r="A2956" s="174">
        <v>295.3</v>
      </c>
      <c r="B2956" s="174">
        <v>46.624119677707341</v>
      </c>
    </row>
    <row r="2957" spans="1:2">
      <c r="A2957" s="174">
        <v>295.39999999999998</v>
      </c>
      <c r="B2957" s="174">
        <v>46.662154016265418</v>
      </c>
    </row>
    <row r="2958" spans="1:2">
      <c r="A2958" s="174">
        <v>295.5</v>
      </c>
      <c r="B2958" s="174">
        <v>46.700188354823482</v>
      </c>
    </row>
    <row r="2959" spans="1:2">
      <c r="A2959" s="174">
        <v>295.60000000000002</v>
      </c>
      <c r="B2959" s="174">
        <v>46.738222693381559</v>
      </c>
    </row>
    <row r="2960" spans="1:2">
      <c r="A2960" s="174">
        <v>295.7</v>
      </c>
      <c r="B2960" s="174">
        <v>46.776257031939608</v>
      </c>
    </row>
    <row r="2961" spans="1:2">
      <c r="A2961" s="174">
        <v>295.8</v>
      </c>
      <c r="B2961" s="174">
        <v>46.814291370497699</v>
      </c>
    </row>
    <row r="2962" spans="1:2">
      <c r="A2962" s="174">
        <v>295.89999999999998</v>
      </c>
      <c r="B2962" s="174">
        <v>46.852325709055783</v>
      </c>
    </row>
    <row r="2963" spans="1:2">
      <c r="A2963" s="174">
        <v>296</v>
      </c>
      <c r="B2963" s="174">
        <v>46.890360047613839</v>
      </c>
    </row>
    <row r="2964" spans="1:2">
      <c r="A2964" s="174">
        <v>296.10000000000002</v>
      </c>
      <c r="B2964" s="174">
        <v>46.821345055857023</v>
      </c>
    </row>
    <row r="2965" spans="1:2">
      <c r="A2965" s="174">
        <v>296.2</v>
      </c>
      <c r="B2965" s="174">
        <v>46.752330064100242</v>
      </c>
    </row>
    <row r="2966" spans="1:2">
      <c r="A2966" s="174">
        <v>296.3</v>
      </c>
      <c r="B2966" s="174">
        <v>46.683315072343412</v>
      </c>
    </row>
    <row r="2967" spans="1:2">
      <c r="A2967" s="174">
        <v>296.39999999999998</v>
      </c>
      <c r="B2967" s="174">
        <v>46.614300080586602</v>
      </c>
    </row>
    <row r="2968" spans="1:2">
      <c r="A2968" s="174">
        <v>296.5</v>
      </c>
      <c r="B2968" s="174">
        <v>46.545285088829807</v>
      </c>
    </row>
    <row r="2969" spans="1:2">
      <c r="A2969" s="174">
        <v>296.60000000000002</v>
      </c>
      <c r="B2969" s="174">
        <v>46.476270097072991</v>
      </c>
    </row>
    <row r="2970" spans="1:2">
      <c r="A2970" s="174">
        <v>296.7</v>
      </c>
      <c r="B2970" s="174">
        <v>46.40725510531621</v>
      </c>
    </row>
    <row r="2971" spans="1:2">
      <c r="A2971" s="174">
        <v>296.8</v>
      </c>
      <c r="B2971" s="174">
        <v>46.338240113559387</v>
      </c>
    </row>
    <row r="2972" spans="1:2">
      <c r="A2972" s="174">
        <v>296.89999999999998</v>
      </c>
      <c r="B2972" s="174">
        <v>46.269225121802563</v>
      </c>
    </row>
    <row r="2973" spans="1:2">
      <c r="A2973" s="174">
        <v>297</v>
      </c>
      <c r="B2973" s="174">
        <v>46.200210130045782</v>
      </c>
    </row>
    <row r="2974" spans="1:2">
      <c r="A2974" s="174">
        <v>297.10000000000002</v>
      </c>
      <c r="B2974" s="174">
        <v>46.153672644766239</v>
      </c>
    </row>
    <row r="2975" spans="1:2">
      <c r="A2975" s="174">
        <v>297.2</v>
      </c>
      <c r="B2975" s="174">
        <v>46.107135159486717</v>
      </c>
    </row>
    <row r="2976" spans="1:2">
      <c r="A2976" s="174">
        <v>297.3</v>
      </c>
      <c r="B2976" s="174">
        <v>46.060597674207173</v>
      </c>
    </row>
    <row r="2977" spans="1:2">
      <c r="A2977" s="174">
        <v>297.39999999999998</v>
      </c>
      <c r="B2977" s="174">
        <v>46.01406018892763</v>
      </c>
    </row>
    <row r="2978" spans="1:2">
      <c r="A2978" s="174">
        <v>297.5</v>
      </c>
      <c r="B2978" s="174">
        <v>45.967522703648108</v>
      </c>
    </row>
    <row r="2979" spans="1:2">
      <c r="A2979" s="174">
        <v>297.60000000000002</v>
      </c>
      <c r="B2979" s="174">
        <v>45.920985218368571</v>
      </c>
    </row>
    <row r="2980" spans="1:2">
      <c r="A2980" s="174">
        <v>297.7</v>
      </c>
      <c r="B2980" s="174">
        <v>45.874447733089063</v>
      </c>
    </row>
    <row r="2981" spans="1:2">
      <c r="A2981" s="174">
        <v>297.8</v>
      </c>
      <c r="B2981" s="174">
        <v>45.827910247809513</v>
      </c>
    </row>
    <row r="2982" spans="1:2">
      <c r="A2982" s="174">
        <v>297.89999999999998</v>
      </c>
      <c r="B2982" s="174">
        <v>45.781372762529962</v>
      </c>
    </row>
    <row r="2983" spans="1:2">
      <c r="A2983" s="174">
        <v>298</v>
      </c>
      <c r="B2983" s="174">
        <v>45.734835277250447</v>
      </c>
    </row>
    <row r="2984" spans="1:2">
      <c r="A2984" s="174">
        <v>298.10000000000002</v>
      </c>
      <c r="B2984" s="174">
        <v>45.950555074226124</v>
      </c>
    </row>
    <row r="2985" spans="1:2">
      <c r="A2985" s="174">
        <v>298.2</v>
      </c>
      <c r="B2985" s="174">
        <v>46.166274871201672</v>
      </c>
    </row>
    <row r="2986" spans="1:2">
      <c r="A2986" s="174">
        <v>298.3</v>
      </c>
      <c r="B2986" s="174">
        <v>46.381994668177327</v>
      </c>
    </row>
    <row r="2987" spans="1:2">
      <c r="A2987" s="174">
        <v>298.39999999999998</v>
      </c>
      <c r="B2987" s="174">
        <v>46.597714465152997</v>
      </c>
    </row>
    <row r="2988" spans="1:2">
      <c r="A2988" s="174">
        <v>298.5</v>
      </c>
      <c r="B2988" s="174">
        <v>46.813434262128553</v>
      </c>
    </row>
    <row r="2989" spans="1:2">
      <c r="A2989" s="174">
        <v>298.60000000000002</v>
      </c>
      <c r="B2989" s="174">
        <v>47.029154059104222</v>
      </c>
    </row>
    <row r="2990" spans="1:2">
      <c r="A2990" s="174">
        <v>298.7</v>
      </c>
      <c r="B2990" s="174">
        <v>47.244873856079771</v>
      </c>
    </row>
    <row r="2991" spans="1:2">
      <c r="A2991" s="174">
        <v>298.8</v>
      </c>
      <c r="B2991" s="174">
        <v>47.46059365305544</v>
      </c>
    </row>
    <row r="2992" spans="1:2">
      <c r="A2992" s="174">
        <v>298.89999999999998</v>
      </c>
      <c r="B2992" s="174">
        <v>47.67631345003111</v>
      </c>
    </row>
    <row r="2993" spans="1:2">
      <c r="A2993" s="174">
        <v>299</v>
      </c>
      <c r="B2993" s="174">
        <v>47.892033247006658</v>
      </c>
    </row>
    <row r="2994" spans="1:2">
      <c r="A2994" s="174">
        <v>299.10000000000002</v>
      </c>
      <c r="B2994" s="174">
        <v>47.88538807837709</v>
      </c>
    </row>
    <row r="2995" spans="1:2">
      <c r="A2995" s="174">
        <v>299.2</v>
      </c>
      <c r="B2995" s="174">
        <v>47.87874290974753</v>
      </c>
    </row>
    <row r="2996" spans="1:2">
      <c r="A2996" s="174">
        <v>299.3</v>
      </c>
      <c r="B2996" s="174">
        <v>47.872097741117969</v>
      </c>
    </row>
    <row r="2997" spans="1:2">
      <c r="A2997" s="174">
        <v>299.39999999999998</v>
      </c>
      <c r="B2997" s="174">
        <v>47.865452572488401</v>
      </c>
    </row>
    <row r="2998" spans="1:2">
      <c r="A2998" s="174">
        <v>299.5</v>
      </c>
      <c r="B2998" s="174">
        <v>47.85880740385884</v>
      </c>
    </row>
    <row r="2999" spans="1:2">
      <c r="A2999" s="174">
        <v>299.60000000000002</v>
      </c>
      <c r="B2999" s="174">
        <v>47.852162235229272</v>
      </c>
    </row>
    <row r="3000" spans="1:2">
      <c r="A3000" s="174">
        <v>299.7</v>
      </c>
      <c r="B3000" s="174">
        <v>47.845517066599712</v>
      </c>
    </row>
    <row r="3001" spans="1:2">
      <c r="A3001" s="174">
        <v>299.8</v>
      </c>
      <c r="B3001" s="174">
        <v>47.838871897970151</v>
      </c>
    </row>
    <row r="3002" spans="1:2">
      <c r="A3002" s="174">
        <v>299.89999999999998</v>
      </c>
      <c r="B3002" s="174">
        <v>47.832226729340583</v>
      </c>
    </row>
    <row r="3003" spans="1:2">
      <c r="A3003" s="174">
        <v>300</v>
      </c>
      <c r="B3003" s="174">
        <v>47.825581560711022</v>
      </c>
    </row>
    <row r="3004" spans="1:2">
      <c r="A3004" s="174">
        <v>300.10000000000002</v>
      </c>
      <c r="B3004" s="174">
        <v>47.735968829290407</v>
      </c>
    </row>
    <row r="3005" spans="1:2">
      <c r="A3005" s="174">
        <v>300.2</v>
      </c>
      <c r="B3005" s="174">
        <v>47.646356097869827</v>
      </c>
    </row>
    <row r="3006" spans="1:2">
      <c r="A3006" s="174">
        <v>300.3</v>
      </c>
      <c r="B3006" s="174">
        <v>47.556743366449219</v>
      </c>
    </row>
    <row r="3007" spans="1:2">
      <c r="A3007" s="174">
        <v>300.39999999999998</v>
      </c>
      <c r="B3007" s="174">
        <v>47.467130635028603</v>
      </c>
    </row>
    <row r="3008" spans="1:2">
      <c r="A3008" s="174">
        <v>300.5</v>
      </c>
      <c r="B3008" s="174">
        <v>47.37751790360803</v>
      </c>
    </row>
    <row r="3009" spans="1:2">
      <c r="A3009" s="174">
        <v>300.60000000000002</v>
      </c>
      <c r="B3009" s="174">
        <v>47.287905172187408</v>
      </c>
    </row>
    <row r="3010" spans="1:2">
      <c r="A3010" s="174">
        <v>300.7</v>
      </c>
      <c r="B3010" s="174">
        <v>47.198292440766842</v>
      </c>
    </row>
    <row r="3011" spans="1:2">
      <c r="A3011" s="174">
        <v>300.8</v>
      </c>
      <c r="B3011" s="174">
        <v>47.108679709346227</v>
      </c>
    </row>
    <row r="3012" spans="1:2">
      <c r="A3012" s="174">
        <v>300.89999999999998</v>
      </c>
      <c r="B3012" s="174">
        <v>47.019066977925597</v>
      </c>
    </row>
    <row r="3013" spans="1:2">
      <c r="A3013" s="174">
        <v>301</v>
      </c>
      <c r="B3013" s="174">
        <v>46.929454246505038</v>
      </c>
    </row>
    <row r="3014" spans="1:2">
      <c r="A3014" s="174">
        <v>301.10000000000002</v>
      </c>
      <c r="B3014" s="174">
        <v>46.905495841947321</v>
      </c>
    </row>
    <row r="3015" spans="1:2">
      <c r="A3015" s="174">
        <v>301.2</v>
      </c>
      <c r="B3015" s="174">
        <v>46.881537437389618</v>
      </c>
    </row>
    <row r="3016" spans="1:2">
      <c r="A3016" s="174">
        <v>301.3</v>
      </c>
      <c r="B3016" s="174">
        <v>46.857579032831907</v>
      </c>
    </row>
    <row r="3017" spans="1:2">
      <c r="A3017" s="174">
        <v>301.39999999999998</v>
      </c>
      <c r="B3017" s="174">
        <v>46.83362062827419</v>
      </c>
    </row>
    <row r="3018" spans="1:2">
      <c r="A3018" s="174">
        <v>301.5</v>
      </c>
      <c r="B3018" s="174">
        <v>46.809662223716487</v>
      </c>
    </row>
    <row r="3019" spans="1:2">
      <c r="A3019" s="174">
        <v>301.60000000000002</v>
      </c>
      <c r="B3019" s="174">
        <v>46.785703819158783</v>
      </c>
    </row>
    <row r="3020" spans="1:2">
      <c r="A3020" s="174">
        <v>301.7</v>
      </c>
      <c r="B3020" s="174">
        <v>46.761745414601073</v>
      </c>
    </row>
    <row r="3021" spans="1:2">
      <c r="A3021" s="174">
        <v>301.8</v>
      </c>
      <c r="B3021" s="174">
        <v>46.737787010043363</v>
      </c>
    </row>
    <row r="3022" spans="1:2">
      <c r="A3022" s="174">
        <v>301.89999999999998</v>
      </c>
      <c r="B3022" s="174">
        <v>46.713828605485652</v>
      </c>
    </row>
    <row r="3023" spans="1:2">
      <c r="A3023" s="174">
        <v>302</v>
      </c>
      <c r="B3023" s="174">
        <v>46.689870200927942</v>
      </c>
    </row>
    <row r="3024" spans="1:2">
      <c r="A3024" s="174">
        <v>302.10000000000002</v>
      </c>
      <c r="B3024" s="174">
        <v>46.599024333867469</v>
      </c>
    </row>
    <row r="3025" spans="1:2">
      <c r="A3025" s="174">
        <v>302.2</v>
      </c>
      <c r="B3025" s="174">
        <v>46.508178466807053</v>
      </c>
    </row>
    <row r="3026" spans="1:2">
      <c r="A3026" s="174">
        <v>302.3</v>
      </c>
      <c r="B3026" s="174">
        <v>46.41733259974658</v>
      </c>
    </row>
    <row r="3027" spans="1:2">
      <c r="A3027" s="174">
        <v>302.39999999999998</v>
      </c>
      <c r="B3027" s="174">
        <v>46.326486732686107</v>
      </c>
    </row>
    <row r="3028" spans="1:2">
      <c r="A3028" s="174">
        <v>302.5</v>
      </c>
      <c r="B3028" s="174">
        <v>46.23564086562569</v>
      </c>
    </row>
    <row r="3029" spans="1:2">
      <c r="A3029" s="174">
        <v>302.60000000000002</v>
      </c>
      <c r="B3029" s="174">
        <v>46.144794998565217</v>
      </c>
    </row>
    <row r="3030" spans="1:2">
      <c r="A3030" s="174">
        <v>302.7</v>
      </c>
      <c r="B3030" s="174">
        <v>46.053949131504801</v>
      </c>
    </row>
    <row r="3031" spans="1:2">
      <c r="A3031" s="174">
        <v>302.8</v>
      </c>
      <c r="B3031" s="174">
        <v>45.963103264444328</v>
      </c>
    </row>
    <row r="3032" spans="1:2">
      <c r="A3032" s="174">
        <v>302.89999999999998</v>
      </c>
      <c r="B3032" s="174">
        <v>45.872257397383848</v>
      </c>
    </row>
    <row r="3033" spans="1:2">
      <c r="A3033" s="174">
        <v>303</v>
      </c>
      <c r="B3033" s="174">
        <v>45.781411530323439</v>
      </c>
    </row>
    <row r="3034" spans="1:2">
      <c r="A3034" s="174">
        <v>303.10000000000002</v>
      </c>
      <c r="B3034" s="174">
        <v>45.712789898024241</v>
      </c>
    </row>
    <row r="3035" spans="1:2">
      <c r="A3035" s="174">
        <v>303.2</v>
      </c>
      <c r="B3035" s="174">
        <v>45.644168265725071</v>
      </c>
    </row>
    <row r="3036" spans="1:2">
      <c r="A3036" s="174">
        <v>303.3</v>
      </c>
      <c r="B3036" s="174">
        <v>45.575546633425873</v>
      </c>
    </row>
    <row r="3037" spans="1:2">
      <c r="A3037" s="174">
        <v>303.39999999999998</v>
      </c>
      <c r="B3037" s="174">
        <v>45.506925001126667</v>
      </c>
    </row>
    <row r="3038" spans="1:2">
      <c r="A3038" s="174">
        <v>303.5</v>
      </c>
      <c r="B3038" s="174">
        <v>45.438303368827498</v>
      </c>
    </row>
    <row r="3039" spans="1:2">
      <c r="A3039" s="174">
        <v>303.60000000000002</v>
      </c>
      <c r="B3039" s="174">
        <v>45.369681736528307</v>
      </c>
    </row>
    <row r="3040" spans="1:2">
      <c r="A3040" s="174">
        <v>303.7</v>
      </c>
      <c r="B3040" s="174">
        <v>45.301060104229137</v>
      </c>
    </row>
    <row r="3041" spans="1:2">
      <c r="A3041" s="174">
        <v>303.8</v>
      </c>
      <c r="B3041" s="174">
        <v>45.232438471929939</v>
      </c>
    </row>
    <row r="3042" spans="1:2">
      <c r="A3042" s="174">
        <v>303.89999999999998</v>
      </c>
      <c r="B3042" s="174">
        <v>45.163816839630741</v>
      </c>
    </row>
    <row r="3043" spans="1:2">
      <c r="A3043" s="174">
        <v>304</v>
      </c>
      <c r="B3043" s="174">
        <v>45.095195207331578</v>
      </c>
    </row>
    <row r="3044" spans="1:2">
      <c r="A3044" s="174">
        <v>304.10000000000002</v>
      </c>
      <c r="B3044" s="174">
        <v>44.911731300790898</v>
      </c>
    </row>
    <row r="3045" spans="1:2">
      <c r="A3045" s="174">
        <v>304.2</v>
      </c>
      <c r="B3045" s="174">
        <v>44.728267394250317</v>
      </c>
    </row>
    <row r="3046" spans="1:2">
      <c r="A3046" s="174">
        <v>304.3</v>
      </c>
      <c r="B3046" s="174">
        <v>44.544803487709643</v>
      </c>
    </row>
    <row r="3047" spans="1:2">
      <c r="A3047" s="174">
        <v>304.39999999999998</v>
      </c>
      <c r="B3047" s="174">
        <v>44.361339581168963</v>
      </c>
    </row>
    <row r="3048" spans="1:2">
      <c r="A3048" s="174">
        <v>304.5</v>
      </c>
      <c r="B3048" s="174">
        <v>44.177875674628382</v>
      </c>
    </row>
    <row r="3049" spans="1:2">
      <c r="A3049" s="174">
        <v>304.60000000000002</v>
      </c>
      <c r="B3049" s="174">
        <v>43.994411768087708</v>
      </c>
    </row>
    <row r="3050" spans="1:2">
      <c r="A3050" s="174">
        <v>304.7</v>
      </c>
      <c r="B3050" s="174">
        <v>43.810947861547128</v>
      </c>
    </row>
    <row r="3051" spans="1:2">
      <c r="A3051" s="174">
        <v>304.8</v>
      </c>
      <c r="B3051" s="174">
        <v>43.627483955006447</v>
      </c>
    </row>
    <row r="3052" spans="1:2">
      <c r="A3052" s="174">
        <v>304.89999999999998</v>
      </c>
      <c r="B3052" s="174">
        <v>43.444020048465767</v>
      </c>
    </row>
    <row r="3053" spans="1:2">
      <c r="A3053" s="174">
        <v>305</v>
      </c>
      <c r="B3053" s="174">
        <v>43.260556141925193</v>
      </c>
    </row>
    <row r="3054" spans="1:2">
      <c r="A3054" s="174">
        <v>305.10000000000002</v>
      </c>
      <c r="B3054" s="174">
        <v>43.062309330667091</v>
      </c>
    </row>
    <row r="3055" spans="1:2">
      <c r="A3055" s="174">
        <v>305.2</v>
      </c>
      <c r="B3055" s="174">
        <v>42.864062519409103</v>
      </c>
    </row>
    <row r="3056" spans="1:2">
      <c r="A3056" s="174">
        <v>305.3</v>
      </c>
      <c r="B3056" s="174">
        <v>42.665815708151001</v>
      </c>
    </row>
    <row r="3057" spans="1:2">
      <c r="A3057" s="174">
        <v>305.39999999999998</v>
      </c>
      <c r="B3057" s="174">
        <v>42.467568896892899</v>
      </c>
    </row>
    <row r="3058" spans="1:2">
      <c r="A3058" s="174">
        <v>305.5</v>
      </c>
      <c r="B3058" s="174">
        <v>42.269322085634911</v>
      </c>
    </row>
    <row r="3059" spans="1:2">
      <c r="A3059" s="174">
        <v>305.60000000000002</v>
      </c>
      <c r="B3059" s="174">
        <v>42.071075274376803</v>
      </c>
    </row>
    <row r="3060" spans="1:2">
      <c r="A3060" s="174">
        <v>305.7</v>
      </c>
      <c r="B3060" s="174">
        <v>41.872828463118807</v>
      </c>
    </row>
    <row r="3061" spans="1:2">
      <c r="A3061" s="174">
        <v>305.8</v>
      </c>
      <c r="B3061" s="174">
        <v>41.674581651860713</v>
      </c>
    </row>
    <row r="3062" spans="1:2">
      <c r="A3062" s="174">
        <v>305.89999999999998</v>
      </c>
      <c r="B3062" s="174">
        <v>41.476334840602611</v>
      </c>
    </row>
    <row r="3063" spans="1:2">
      <c r="A3063" s="174">
        <v>306</v>
      </c>
      <c r="B3063" s="174">
        <v>41.278088029344623</v>
      </c>
    </row>
    <row r="3064" spans="1:2">
      <c r="A3064" s="174">
        <v>306.10000000000002</v>
      </c>
      <c r="B3064" s="174">
        <v>41.1675748719422</v>
      </c>
    </row>
    <row r="3065" spans="1:2">
      <c r="A3065" s="174">
        <v>306.2</v>
      </c>
      <c r="B3065" s="174">
        <v>41.057061714539849</v>
      </c>
    </row>
    <row r="3066" spans="1:2">
      <c r="A3066" s="174">
        <v>306.3</v>
      </c>
      <c r="B3066" s="174">
        <v>40.946548557137433</v>
      </c>
    </row>
    <row r="3067" spans="1:2">
      <c r="A3067" s="174">
        <v>306.39999999999998</v>
      </c>
      <c r="B3067" s="174">
        <v>40.83603539973501</v>
      </c>
    </row>
    <row r="3068" spans="1:2">
      <c r="A3068" s="174">
        <v>306.5</v>
      </c>
      <c r="B3068" s="174">
        <v>40.725522242332652</v>
      </c>
    </row>
    <row r="3069" spans="1:2">
      <c r="A3069" s="174">
        <v>306.60000000000002</v>
      </c>
      <c r="B3069" s="174">
        <v>40.615009084930229</v>
      </c>
    </row>
    <row r="3070" spans="1:2">
      <c r="A3070" s="174">
        <v>306.7</v>
      </c>
      <c r="B3070" s="174">
        <v>40.504495927527877</v>
      </c>
    </row>
    <row r="3071" spans="1:2">
      <c r="A3071" s="174">
        <v>306.8</v>
      </c>
      <c r="B3071" s="174">
        <v>40.393982770125447</v>
      </c>
    </row>
    <row r="3072" spans="1:2">
      <c r="A3072" s="174">
        <v>306.89999999999998</v>
      </c>
      <c r="B3072" s="174">
        <v>40.283469612723039</v>
      </c>
    </row>
    <row r="3073" spans="1:2">
      <c r="A3073" s="174">
        <v>307</v>
      </c>
      <c r="B3073" s="174">
        <v>40.17295645532068</v>
      </c>
    </row>
    <row r="3074" spans="1:2">
      <c r="A3074" s="174">
        <v>307.10000000000002</v>
      </c>
      <c r="B3074" s="174">
        <v>40.090775442034563</v>
      </c>
    </row>
    <row r="3075" spans="1:2">
      <c r="A3075" s="174">
        <v>307.2</v>
      </c>
      <c r="B3075" s="174">
        <v>40.008594428748438</v>
      </c>
    </row>
    <row r="3076" spans="1:2">
      <c r="A3076" s="174">
        <v>307.3</v>
      </c>
      <c r="B3076" s="174">
        <v>39.926413415462363</v>
      </c>
    </row>
    <row r="3077" spans="1:2">
      <c r="A3077" s="174">
        <v>307.39999999999998</v>
      </c>
      <c r="B3077" s="174">
        <v>39.844232402176239</v>
      </c>
    </row>
    <row r="3078" spans="1:2">
      <c r="A3078" s="174">
        <v>307.5</v>
      </c>
      <c r="B3078" s="174">
        <v>39.762051388890157</v>
      </c>
    </row>
    <row r="3079" spans="1:2">
      <c r="A3079" s="174">
        <v>307.60000000000002</v>
      </c>
      <c r="B3079" s="174">
        <v>39.67987037560404</v>
      </c>
    </row>
    <row r="3080" spans="1:2">
      <c r="A3080" s="174">
        <v>307.7</v>
      </c>
      <c r="B3080" s="174">
        <v>39.597689362317922</v>
      </c>
    </row>
    <row r="3081" spans="1:2">
      <c r="A3081" s="174">
        <v>307.8</v>
      </c>
      <c r="B3081" s="174">
        <v>39.51550834903184</v>
      </c>
    </row>
    <row r="3082" spans="1:2">
      <c r="A3082" s="174">
        <v>307.89999999999998</v>
      </c>
      <c r="B3082" s="174">
        <v>39.433327335745723</v>
      </c>
    </row>
    <row r="3083" spans="1:2">
      <c r="A3083" s="174">
        <v>308</v>
      </c>
      <c r="B3083" s="174">
        <v>39.351146322459641</v>
      </c>
    </row>
    <row r="3084" spans="1:2">
      <c r="A3084" s="174">
        <v>308.10000000000002</v>
      </c>
      <c r="B3084" s="174">
        <v>39.296134287269957</v>
      </c>
    </row>
    <row r="3085" spans="1:2">
      <c r="A3085" s="174">
        <v>308.2</v>
      </c>
      <c r="B3085" s="174">
        <v>39.241122252080267</v>
      </c>
    </row>
    <row r="3086" spans="1:2">
      <c r="A3086" s="174">
        <v>308.3</v>
      </c>
      <c r="B3086" s="174">
        <v>39.186110216890619</v>
      </c>
    </row>
    <row r="3087" spans="1:2">
      <c r="A3087" s="174">
        <v>308.39999999999998</v>
      </c>
      <c r="B3087" s="174">
        <v>39.131098181700928</v>
      </c>
    </row>
    <row r="3088" spans="1:2">
      <c r="A3088" s="174">
        <v>308.5</v>
      </c>
      <c r="B3088" s="174">
        <v>39.07608614651128</v>
      </c>
    </row>
    <row r="3089" spans="1:2">
      <c r="A3089" s="174">
        <v>308.60000000000002</v>
      </c>
      <c r="B3089" s="174">
        <v>39.021074111321603</v>
      </c>
    </row>
    <row r="3090" spans="1:2">
      <c r="A3090" s="174">
        <v>308.7</v>
      </c>
      <c r="B3090" s="174">
        <v>38.966062076131912</v>
      </c>
    </row>
    <row r="3091" spans="1:2">
      <c r="A3091" s="174">
        <v>308.8</v>
      </c>
      <c r="B3091" s="174">
        <v>38.911050040942257</v>
      </c>
    </row>
    <row r="3092" spans="1:2">
      <c r="A3092" s="174">
        <v>308.89999999999998</v>
      </c>
      <c r="B3092" s="174">
        <v>38.856038005752573</v>
      </c>
    </row>
    <row r="3093" spans="1:2">
      <c r="A3093" s="174">
        <v>309</v>
      </c>
      <c r="B3093" s="174">
        <v>38.801025970562918</v>
      </c>
    </row>
    <row r="3094" spans="1:2">
      <c r="A3094" s="174">
        <v>309.10000000000002</v>
      </c>
      <c r="B3094" s="174">
        <v>38.935889671944651</v>
      </c>
    </row>
    <row r="3095" spans="1:2">
      <c r="A3095" s="174">
        <v>309.2</v>
      </c>
      <c r="B3095" s="174">
        <v>39.070753373326383</v>
      </c>
    </row>
    <row r="3096" spans="1:2">
      <c r="A3096" s="174">
        <v>309.3</v>
      </c>
      <c r="B3096" s="174">
        <v>39.205617074708037</v>
      </c>
    </row>
    <row r="3097" spans="1:2">
      <c r="A3097" s="174">
        <v>309.39999999999998</v>
      </c>
      <c r="B3097" s="174">
        <v>39.34048077608977</v>
      </c>
    </row>
    <row r="3098" spans="1:2">
      <c r="A3098" s="174">
        <v>309.5</v>
      </c>
      <c r="B3098" s="174">
        <v>39.475344477471417</v>
      </c>
    </row>
    <row r="3099" spans="1:2">
      <c r="A3099" s="174">
        <v>309.60000000000002</v>
      </c>
      <c r="B3099" s="174">
        <v>39.610208178853163</v>
      </c>
    </row>
    <row r="3100" spans="1:2">
      <c r="A3100" s="174">
        <v>309.7</v>
      </c>
      <c r="B3100" s="174">
        <v>39.745071880234903</v>
      </c>
    </row>
    <row r="3101" spans="1:2">
      <c r="A3101" s="174">
        <v>309.8</v>
      </c>
      <c r="B3101" s="174">
        <v>39.87993558161655</v>
      </c>
    </row>
    <row r="3102" spans="1:2">
      <c r="A3102" s="174">
        <v>309.89999999999998</v>
      </c>
      <c r="B3102" s="174">
        <v>40.014799282998283</v>
      </c>
    </row>
    <row r="3103" spans="1:2">
      <c r="A3103" s="174">
        <v>310</v>
      </c>
      <c r="B3103" s="174">
        <v>40.149662984379937</v>
      </c>
    </row>
    <row r="3104" spans="1:2">
      <c r="A3104" s="174">
        <v>310.10000000000002</v>
      </c>
      <c r="B3104" s="174">
        <v>39.91385949489549</v>
      </c>
    </row>
    <row r="3105" spans="1:2">
      <c r="A3105" s="174">
        <v>310.2</v>
      </c>
      <c r="B3105" s="174">
        <v>39.678056005411051</v>
      </c>
    </row>
    <row r="3106" spans="1:2">
      <c r="A3106" s="174">
        <v>310.3</v>
      </c>
      <c r="B3106" s="174">
        <v>39.442252515926739</v>
      </c>
    </row>
    <row r="3107" spans="1:2">
      <c r="A3107" s="174">
        <v>310.39999999999998</v>
      </c>
      <c r="B3107" s="174">
        <v>39.206449026442293</v>
      </c>
    </row>
    <row r="3108" spans="1:2">
      <c r="A3108" s="174">
        <v>310.5</v>
      </c>
      <c r="B3108" s="174">
        <v>38.970645536957988</v>
      </c>
    </row>
    <row r="3109" spans="1:2">
      <c r="A3109" s="174">
        <v>310.60000000000002</v>
      </c>
      <c r="B3109" s="174">
        <v>38.734842047473542</v>
      </c>
    </row>
    <row r="3110" spans="1:2">
      <c r="A3110" s="174">
        <v>310.7</v>
      </c>
      <c r="B3110" s="174">
        <v>38.499038557989103</v>
      </c>
    </row>
    <row r="3111" spans="1:2">
      <c r="A3111" s="174">
        <v>310.8</v>
      </c>
      <c r="B3111" s="174">
        <v>38.263235068504777</v>
      </c>
    </row>
    <row r="3112" spans="1:2">
      <c r="A3112" s="174">
        <v>310.89999999999998</v>
      </c>
      <c r="B3112" s="174">
        <v>38.027431579020337</v>
      </c>
    </row>
    <row r="3113" spans="1:2">
      <c r="A3113" s="174">
        <v>311</v>
      </c>
      <c r="B3113" s="174">
        <v>37.791628089536033</v>
      </c>
    </row>
    <row r="3114" spans="1:2">
      <c r="A3114" s="174">
        <v>311.10000000000002</v>
      </c>
      <c r="B3114" s="174">
        <v>37.881487278260913</v>
      </c>
    </row>
    <row r="3115" spans="1:2">
      <c r="A3115" s="174">
        <v>311.2</v>
      </c>
      <c r="B3115" s="174">
        <v>37.971346466985779</v>
      </c>
    </row>
    <row r="3116" spans="1:2">
      <c r="A3116" s="174">
        <v>311.3</v>
      </c>
      <c r="B3116" s="174">
        <v>38.061205655710587</v>
      </c>
    </row>
    <row r="3117" spans="1:2">
      <c r="A3117" s="174">
        <v>311.39999999999998</v>
      </c>
      <c r="B3117" s="174">
        <v>38.151064844435467</v>
      </c>
    </row>
    <row r="3118" spans="1:2">
      <c r="A3118" s="174">
        <v>311.5</v>
      </c>
      <c r="B3118" s="174">
        <v>38.24092403316029</v>
      </c>
    </row>
    <row r="3119" spans="1:2">
      <c r="A3119" s="174">
        <v>311.60000000000002</v>
      </c>
      <c r="B3119" s="174">
        <v>38.330783221885163</v>
      </c>
    </row>
    <row r="3120" spans="1:2">
      <c r="A3120" s="174">
        <v>311.7</v>
      </c>
      <c r="B3120" s="174">
        <v>38.420642410610043</v>
      </c>
    </row>
    <row r="3121" spans="1:2">
      <c r="A3121" s="174">
        <v>311.8</v>
      </c>
      <c r="B3121" s="174">
        <v>38.510501599334852</v>
      </c>
    </row>
    <row r="3122" spans="1:2">
      <c r="A3122" s="174">
        <v>311.89999999999998</v>
      </c>
      <c r="B3122" s="174">
        <v>38.600360788059717</v>
      </c>
    </row>
    <row r="3123" spans="1:2">
      <c r="A3123" s="174">
        <v>312</v>
      </c>
      <c r="B3123" s="174">
        <v>38.690219976784547</v>
      </c>
    </row>
    <row r="3124" spans="1:2">
      <c r="A3124" s="174">
        <v>312.10000000000002</v>
      </c>
      <c r="B3124" s="174">
        <v>38.582337894972198</v>
      </c>
    </row>
    <row r="3125" spans="1:2">
      <c r="A3125" s="174">
        <v>312.2</v>
      </c>
      <c r="B3125" s="174">
        <v>38.47445581315985</v>
      </c>
    </row>
    <row r="3126" spans="1:2">
      <c r="A3126" s="174">
        <v>312.3</v>
      </c>
      <c r="B3126" s="174">
        <v>38.366573731347557</v>
      </c>
    </row>
    <row r="3127" spans="1:2">
      <c r="A3127" s="174">
        <v>312.39999999999998</v>
      </c>
      <c r="B3127" s="174">
        <v>38.258691649535223</v>
      </c>
    </row>
    <row r="3128" spans="1:2">
      <c r="A3128" s="174">
        <v>312.5</v>
      </c>
      <c r="B3128" s="174">
        <v>38.150809567722931</v>
      </c>
    </row>
    <row r="3129" spans="1:2">
      <c r="A3129" s="174">
        <v>312.60000000000002</v>
      </c>
      <c r="B3129" s="174">
        <v>38.042927485910582</v>
      </c>
    </row>
    <row r="3130" spans="1:2">
      <c r="A3130" s="174">
        <v>312.7</v>
      </c>
      <c r="B3130" s="174">
        <v>37.935045404098233</v>
      </c>
    </row>
    <row r="3131" spans="1:2">
      <c r="A3131" s="174">
        <v>312.8</v>
      </c>
      <c r="B3131" s="174">
        <v>37.827163322285941</v>
      </c>
    </row>
    <row r="3132" spans="1:2">
      <c r="A3132" s="174">
        <v>312.89999999999998</v>
      </c>
      <c r="B3132" s="174">
        <v>37.719281240473592</v>
      </c>
    </row>
    <row r="3133" spans="1:2">
      <c r="A3133" s="174">
        <v>313</v>
      </c>
      <c r="B3133" s="174">
        <v>37.611399158661307</v>
      </c>
    </row>
    <row r="3134" spans="1:2">
      <c r="A3134" s="174">
        <v>313.10000000000002</v>
      </c>
      <c r="B3134" s="174">
        <v>37.3999954345066</v>
      </c>
    </row>
    <row r="3135" spans="1:2">
      <c r="A3135" s="174">
        <v>313.2</v>
      </c>
      <c r="B3135" s="174">
        <v>37.188591710351893</v>
      </c>
    </row>
    <row r="3136" spans="1:2">
      <c r="A3136" s="174">
        <v>313.3</v>
      </c>
      <c r="B3136" s="174">
        <v>36.977187986197308</v>
      </c>
    </row>
    <row r="3137" spans="1:2">
      <c r="A3137" s="174">
        <v>313.39999999999998</v>
      </c>
      <c r="B3137" s="174">
        <v>36.765784262042601</v>
      </c>
    </row>
    <row r="3138" spans="1:2">
      <c r="A3138" s="174">
        <v>313.5</v>
      </c>
      <c r="B3138" s="174">
        <v>36.554380537888022</v>
      </c>
    </row>
    <row r="3139" spans="1:2">
      <c r="A3139" s="174">
        <v>313.60000000000002</v>
      </c>
      <c r="B3139" s="174">
        <v>36.342976813733323</v>
      </c>
    </row>
    <row r="3140" spans="1:2">
      <c r="A3140" s="174">
        <v>313.7</v>
      </c>
      <c r="B3140" s="174">
        <v>36.131573089578609</v>
      </c>
    </row>
    <row r="3141" spans="1:2">
      <c r="A3141" s="174">
        <v>313.8</v>
      </c>
      <c r="B3141" s="174">
        <v>35.920169365424023</v>
      </c>
    </row>
    <row r="3142" spans="1:2">
      <c r="A3142" s="174">
        <v>313.89999999999998</v>
      </c>
      <c r="B3142" s="174">
        <v>35.708765641269324</v>
      </c>
    </row>
    <row r="3143" spans="1:2">
      <c r="A3143" s="174">
        <v>314</v>
      </c>
      <c r="B3143" s="174">
        <v>35.497361917114731</v>
      </c>
    </row>
    <row r="3144" spans="1:2">
      <c r="A3144" s="174">
        <v>314.10000000000002</v>
      </c>
      <c r="B3144" s="174">
        <v>35.460918147709918</v>
      </c>
    </row>
    <row r="3145" spans="1:2">
      <c r="A3145" s="174">
        <v>314.2</v>
      </c>
      <c r="B3145" s="174">
        <v>35.424474378305099</v>
      </c>
    </row>
    <row r="3146" spans="1:2">
      <c r="A3146" s="174">
        <v>314.3</v>
      </c>
      <c r="B3146" s="174">
        <v>35.388030608900308</v>
      </c>
    </row>
    <row r="3147" spans="1:2">
      <c r="A3147" s="174">
        <v>314.39999999999998</v>
      </c>
      <c r="B3147" s="174">
        <v>35.351586839495489</v>
      </c>
    </row>
    <row r="3148" spans="1:2">
      <c r="A3148" s="174">
        <v>314.5</v>
      </c>
      <c r="B3148" s="174">
        <v>35.315143070090699</v>
      </c>
    </row>
    <row r="3149" spans="1:2">
      <c r="A3149" s="174">
        <v>314.60000000000002</v>
      </c>
      <c r="B3149" s="174">
        <v>35.278699300685879</v>
      </c>
    </row>
    <row r="3150" spans="1:2">
      <c r="A3150" s="174">
        <v>314.7</v>
      </c>
      <c r="B3150" s="174">
        <v>35.242255531281067</v>
      </c>
    </row>
    <row r="3151" spans="1:2">
      <c r="A3151" s="174">
        <v>314.8</v>
      </c>
      <c r="B3151" s="174">
        <v>35.205811761876269</v>
      </c>
    </row>
    <row r="3152" spans="1:2">
      <c r="A3152" s="174">
        <v>314.89999999999998</v>
      </c>
      <c r="B3152" s="174">
        <v>35.169367992471457</v>
      </c>
    </row>
    <row r="3153" spans="1:2">
      <c r="A3153" s="174">
        <v>315</v>
      </c>
      <c r="B3153" s="174">
        <v>35.132924223066659</v>
      </c>
    </row>
    <row r="3154" spans="1:2">
      <c r="A3154" s="174">
        <v>315.10000000000002</v>
      </c>
      <c r="B3154" s="174">
        <v>34.958063125090341</v>
      </c>
    </row>
    <row r="3155" spans="1:2">
      <c r="A3155" s="174">
        <v>315.2</v>
      </c>
      <c r="B3155" s="174">
        <v>34.783202027114029</v>
      </c>
    </row>
    <row r="3156" spans="1:2">
      <c r="A3156" s="174">
        <v>315.3</v>
      </c>
      <c r="B3156" s="174">
        <v>34.60834092913781</v>
      </c>
    </row>
    <row r="3157" spans="1:2">
      <c r="A3157" s="174">
        <v>315.39999999999998</v>
      </c>
      <c r="B3157" s="174">
        <v>34.433479831161492</v>
      </c>
    </row>
    <row r="3158" spans="1:2">
      <c r="A3158" s="174">
        <v>315.5</v>
      </c>
      <c r="B3158" s="174">
        <v>34.258618733185273</v>
      </c>
    </row>
    <row r="3159" spans="1:2">
      <c r="A3159" s="174">
        <v>315.60000000000002</v>
      </c>
      <c r="B3159" s="174">
        <v>34.083757635208961</v>
      </c>
    </row>
    <row r="3160" spans="1:2">
      <c r="A3160" s="174">
        <v>315.7</v>
      </c>
      <c r="B3160" s="174">
        <v>33.908896537232643</v>
      </c>
    </row>
    <row r="3161" spans="1:2">
      <c r="A3161" s="174">
        <v>315.8</v>
      </c>
      <c r="B3161" s="174">
        <v>33.734035439256417</v>
      </c>
    </row>
    <row r="3162" spans="1:2">
      <c r="A3162" s="174">
        <v>315.89999999999998</v>
      </c>
      <c r="B3162" s="174">
        <v>33.559174341280112</v>
      </c>
    </row>
    <row r="3163" spans="1:2">
      <c r="A3163" s="174">
        <v>316</v>
      </c>
      <c r="B3163" s="174">
        <v>33.384313243303893</v>
      </c>
    </row>
    <row r="3164" spans="1:2">
      <c r="A3164" s="174">
        <v>316.10000000000002</v>
      </c>
      <c r="B3164" s="174">
        <v>33.237338584772807</v>
      </c>
    </row>
    <row r="3165" spans="1:2">
      <c r="A3165" s="174">
        <v>316.2</v>
      </c>
      <c r="B3165" s="174">
        <v>33.090363926241729</v>
      </c>
    </row>
    <row r="3166" spans="1:2">
      <c r="A3166" s="174">
        <v>316.3</v>
      </c>
      <c r="B3166" s="174">
        <v>32.943389267710728</v>
      </c>
    </row>
    <row r="3167" spans="1:2">
      <c r="A3167" s="174">
        <v>316.39999999999998</v>
      </c>
      <c r="B3167" s="174">
        <v>32.796414609179642</v>
      </c>
    </row>
    <row r="3168" spans="1:2">
      <c r="A3168" s="174">
        <v>316.5</v>
      </c>
      <c r="B3168" s="174">
        <v>32.649439950648642</v>
      </c>
    </row>
    <row r="3169" spans="1:2">
      <c r="A3169" s="174">
        <v>316.60000000000002</v>
      </c>
      <c r="B3169" s="174">
        <v>32.502465292117563</v>
      </c>
    </row>
    <row r="3170" spans="1:2">
      <c r="A3170" s="174">
        <v>316.7</v>
      </c>
      <c r="B3170" s="174">
        <v>32.355490633586477</v>
      </c>
    </row>
    <row r="3171" spans="1:2">
      <c r="A3171" s="174">
        <v>316.8</v>
      </c>
      <c r="B3171" s="174">
        <v>32.208515975055477</v>
      </c>
    </row>
    <row r="3172" spans="1:2">
      <c r="A3172" s="174">
        <v>316.89999999999998</v>
      </c>
      <c r="B3172" s="174">
        <v>32.061541316524391</v>
      </c>
    </row>
    <row r="3173" spans="1:2">
      <c r="A3173" s="174">
        <v>317</v>
      </c>
      <c r="B3173" s="174">
        <v>31.91456665799339</v>
      </c>
    </row>
    <row r="3174" spans="1:2">
      <c r="A3174" s="174">
        <v>317.10000000000002</v>
      </c>
      <c r="B3174" s="174">
        <v>31.874532619003482</v>
      </c>
    </row>
    <row r="3175" spans="1:2">
      <c r="A3175" s="174">
        <v>317.2</v>
      </c>
      <c r="B3175" s="174">
        <v>31.83449858001357</v>
      </c>
    </row>
    <row r="3176" spans="1:2">
      <c r="A3176" s="174">
        <v>317.3</v>
      </c>
      <c r="B3176" s="174">
        <v>31.794464541023679</v>
      </c>
    </row>
    <row r="3177" spans="1:2">
      <c r="A3177" s="174">
        <v>317.39999999999998</v>
      </c>
      <c r="B3177" s="174">
        <v>31.75443050203377</v>
      </c>
    </row>
    <row r="3178" spans="1:2">
      <c r="A3178" s="174">
        <v>317.5</v>
      </c>
      <c r="B3178" s="174">
        <v>31.714396463043879</v>
      </c>
    </row>
    <row r="3179" spans="1:2">
      <c r="A3179" s="174">
        <v>317.60000000000002</v>
      </c>
      <c r="B3179" s="174">
        <v>31.674362424053971</v>
      </c>
    </row>
    <row r="3180" spans="1:2">
      <c r="A3180" s="174">
        <v>317.7</v>
      </c>
      <c r="B3180" s="174">
        <v>31.634328385064059</v>
      </c>
    </row>
    <row r="3181" spans="1:2">
      <c r="A3181" s="174">
        <v>317.8</v>
      </c>
      <c r="B3181" s="174">
        <v>31.594294346074172</v>
      </c>
    </row>
    <row r="3182" spans="1:2">
      <c r="A3182" s="174">
        <v>317.89999999999998</v>
      </c>
      <c r="B3182" s="174">
        <v>31.55426030708426</v>
      </c>
    </row>
    <row r="3183" spans="1:2">
      <c r="A3183" s="174">
        <v>318</v>
      </c>
      <c r="B3183" s="174">
        <v>31.514226268094369</v>
      </c>
    </row>
    <row r="3184" spans="1:2">
      <c r="A3184" s="174">
        <v>318.10000000000002</v>
      </c>
      <c r="B3184" s="174">
        <v>31.130991905040439</v>
      </c>
    </row>
    <row r="3185" spans="1:2">
      <c r="A3185" s="174">
        <v>318.2</v>
      </c>
      <c r="B3185" s="174">
        <v>30.74775754198652</v>
      </c>
    </row>
    <row r="3186" spans="1:2">
      <c r="A3186" s="174">
        <v>318.3</v>
      </c>
      <c r="B3186" s="174">
        <v>30.36452317893281</v>
      </c>
    </row>
    <row r="3187" spans="1:2">
      <c r="A3187" s="174">
        <v>318.39999999999998</v>
      </c>
      <c r="B3187" s="174">
        <v>29.98128881587888</v>
      </c>
    </row>
    <row r="3188" spans="1:2">
      <c r="A3188" s="174">
        <v>318.5</v>
      </c>
      <c r="B3188" s="174">
        <v>29.598054452825171</v>
      </c>
    </row>
    <row r="3189" spans="1:2">
      <c r="A3189" s="174">
        <v>318.60000000000002</v>
      </c>
      <c r="B3189" s="174">
        <v>29.214820089771241</v>
      </c>
    </row>
    <row r="3190" spans="1:2">
      <c r="A3190" s="174">
        <v>318.7</v>
      </c>
      <c r="B3190" s="174">
        <v>28.831585726717311</v>
      </c>
    </row>
    <row r="3191" spans="1:2">
      <c r="A3191" s="174">
        <v>318.8</v>
      </c>
      <c r="B3191" s="174">
        <v>28.448351363663601</v>
      </c>
    </row>
    <row r="3192" spans="1:2">
      <c r="A3192" s="174">
        <v>318.89999999999998</v>
      </c>
      <c r="B3192" s="174">
        <v>28.065117000609678</v>
      </c>
    </row>
    <row r="3193" spans="1:2">
      <c r="A3193" s="174">
        <v>319</v>
      </c>
      <c r="B3193" s="174">
        <v>27.681882637555969</v>
      </c>
    </row>
    <row r="3194" spans="1:2">
      <c r="A3194" s="174">
        <v>319.10000000000002</v>
      </c>
      <c r="B3194" s="174">
        <v>27.514042665240378</v>
      </c>
    </row>
    <row r="3195" spans="1:2">
      <c r="A3195" s="174">
        <v>319.2</v>
      </c>
      <c r="B3195" s="174">
        <v>27.346202692924791</v>
      </c>
    </row>
    <row r="3196" spans="1:2">
      <c r="A3196" s="174">
        <v>319.3</v>
      </c>
      <c r="B3196" s="174">
        <v>27.178362720609289</v>
      </c>
    </row>
    <row r="3197" spans="1:2">
      <c r="A3197" s="174">
        <v>319.39999999999998</v>
      </c>
      <c r="B3197" s="174">
        <v>27.010522748293699</v>
      </c>
    </row>
    <row r="3198" spans="1:2">
      <c r="A3198" s="174">
        <v>319.5</v>
      </c>
      <c r="B3198" s="174">
        <v>26.842682775978201</v>
      </c>
    </row>
    <row r="3199" spans="1:2">
      <c r="A3199" s="174">
        <v>319.60000000000002</v>
      </c>
      <c r="B3199" s="174">
        <v>26.67484280366261</v>
      </c>
    </row>
    <row r="3200" spans="1:2">
      <c r="A3200" s="174">
        <v>319.7</v>
      </c>
      <c r="B3200" s="174">
        <v>26.50700283134702</v>
      </c>
    </row>
    <row r="3201" spans="1:2">
      <c r="A3201" s="174">
        <v>319.8</v>
      </c>
      <c r="B3201" s="174">
        <v>26.339162859031521</v>
      </c>
    </row>
    <row r="3202" spans="1:2">
      <c r="A3202" s="174">
        <v>319.89999999999998</v>
      </c>
      <c r="B3202" s="174">
        <v>26.171322886715931</v>
      </c>
    </row>
    <row r="3203" spans="1:2">
      <c r="A3203" s="174">
        <v>320</v>
      </c>
      <c r="B3203" s="174">
        <v>26.00348291440044</v>
      </c>
    </row>
    <row r="3204" spans="1:2">
      <c r="A3204" s="174">
        <v>320.10000000000002</v>
      </c>
      <c r="B3204" s="174">
        <v>25.864026946769471</v>
      </c>
    </row>
    <row r="3205" spans="1:2">
      <c r="A3205" s="174">
        <v>320.2</v>
      </c>
      <c r="B3205" s="174">
        <v>25.724570979138509</v>
      </c>
    </row>
    <row r="3206" spans="1:2">
      <c r="A3206" s="174">
        <v>320.3</v>
      </c>
      <c r="B3206" s="174">
        <v>25.585115011507629</v>
      </c>
    </row>
    <row r="3207" spans="1:2">
      <c r="A3207" s="174">
        <v>320.39999999999998</v>
      </c>
      <c r="B3207" s="174">
        <v>25.44565904387666</v>
      </c>
    </row>
    <row r="3208" spans="1:2">
      <c r="A3208" s="174">
        <v>320.5</v>
      </c>
      <c r="B3208" s="174">
        <v>25.306203076245779</v>
      </c>
    </row>
    <row r="3209" spans="1:2">
      <c r="A3209" s="174">
        <v>320.60000000000002</v>
      </c>
      <c r="B3209" s="174">
        <v>25.16674710861481</v>
      </c>
    </row>
    <row r="3210" spans="1:2">
      <c r="A3210" s="174">
        <v>320.7</v>
      </c>
      <c r="B3210" s="174">
        <v>25.027291140983849</v>
      </c>
    </row>
    <row r="3211" spans="1:2">
      <c r="A3211" s="174">
        <v>320.8</v>
      </c>
      <c r="B3211" s="174">
        <v>24.887835173352968</v>
      </c>
    </row>
    <row r="3212" spans="1:2">
      <c r="A3212" s="174">
        <v>320.89999999999998</v>
      </c>
      <c r="B3212" s="174">
        <v>24.748379205721999</v>
      </c>
    </row>
    <row r="3213" spans="1:2">
      <c r="A3213" s="174">
        <v>321</v>
      </c>
      <c r="B3213" s="174">
        <v>24.608923238091119</v>
      </c>
    </row>
    <row r="3214" spans="1:2">
      <c r="A3214" s="174">
        <v>321.10000000000002</v>
      </c>
      <c r="B3214" s="174">
        <v>24.582997933272029</v>
      </c>
    </row>
    <row r="3215" spans="1:2">
      <c r="A3215" s="174">
        <v>321.2</v>
      </c>
      <c r="B3215" s="174">
        <v>24.55707262845295</v>
      </c>
    </row>
    <row r="3216" spans="1:2">
      <c r="A3216" s="174">
        <v>321.3</v>
      </c>
      <c r="B3216" s="174">
        <v>24.531147323633871</v>
      </c>
    </row>
    <row r="3217" spans="1:2">
      <c r="A3217" s="174">
        <v>321.39999999999998</v>
      </c>
      <c r="B3217" s="174">
        <v>24.505222018814791</v>
      </c>
    </row>
    <row r="3218" spans="1:2">
      <c r="A3218" s="174">
        <v>321.5</v>
      </c>
      <c r="B3218" s="174">
        <v>24.479296713995719</v>
      </c>
    </row>
    <row r="3219" spans="1:2">
      <c r="A3219" s="174">
        <v>321.60000000000002</v>
      </c>
      <c r="B3219" s="174">
        <v>24.453371409176629</v>
      </c>
    </row>
    <row r="3220" spans="1:2">
      <c r="A3220" s="174">
        <v>321.7</v>
      </c>
      <c r="B3220" s="174">
        <v>24.427446104357539</v>
      </c>
    </row>
    <row r="3221" spans="1:2">
      <c r="A3221" s="174">
        <v>321.8</v>
      </c>
      <c r="B3221" s="174">
        <v>24.401520799538471</v>
      </c>
    </row>
    <row r="3222" spans="1:2">
      <c r="A3222" s="174">
        <v>321.89999999999998</v>
      </c>
      <c r="B3222" s="174">
        <v>24.375595494719381</v>
      </c>
    </row>
    <row r="3223" spans="1:2">
      <c r="A3223" s="174">
        <v>322</v>
      </c>
      <c r="B3223" s="174">
        <v>24.349670189900309</v>
      </c>
    </row>
    <row r="3224" spans="1:2">
      <c r="A3224" s="174">
        <v>322.10000000000002</v>
      </c>
      <c r="B3224" s="174">
        <v>24.337716525293491</v>
      </c>
    </row>
    <row r="3225" spans="1:2">
      <c r="A3225" s="174">
        <v>322.2</v>
      </c>
      <c r="B3225" s="174">
        <v>24.32576286068668</v>
      </c>
    </row>
    <row r="3226" spans="1:2">
      <c r="A3226" s="174">
        <v>322.3</v>
      </c>
      <c r="B3226" s="174">
        <v>24.31380919607987</v>
      </c>
    </row>
    <row r="3227" spans="1:2">
      <c r="A3227" s="174">
        <v>322.39999999999998</v>
      </c>
      <c r="B3227" s="174">
        <v>24.301855531473048</v>
      </c>
    </row>
    <row r="3228" spans="1:2">
      <c r="A3228" s="174">
        <v>322.5</v>
      </c>
      <c r="B3228" s="174">
        <v>24.289901866866241</v>
      </c>
    </row>
    <row r="3229" spans="1:2">
      <c r="A3229" s="174">
        <v>322.60000000000002</v>
      </c>
      <c r="B3229" s="174">
        <v>24.277948202259431</v>
      </c>
    </row>
    <row r="3230" spans="1:2">
      <c r="A3230" s="174">
        <v>322.7</v>
      </c>
      <c r="B3230" s="174">
        <v>24.26599453765261</v>
      </c>
    </row>
    <row r="3231" spans="1:2">
      <c r="A3231" s="174">
        <v>322.8</v>
      </c>
      <c r="B3231" s="174">
        <v>24.25404087304581</v>
      </c>
    </row>
    <row r="3232" spans="1:2">
      <c r="A3232" s="174">
        <v>322.89999999999998</v>
      </c>
      <c r="B3232" s="174">
        <v>24.242087208438988</v>
      </c>
    </row>
    <row r="3233" spans="1:2">
      <c r="A3233" s="174">
        <v>323</v>
      </c>
      <c r="B3233" s="174">
        <v>24.230133543832181</v>
      </c>
    </row>
    <row r="3234" spans="1:2">
      <c r="A3234" s="174">
        <v>323.10000000000002</v>
      </c>
      <c r="B3234" s="174">
        <v>24.241269494618951</v>
      </c>
    </row>
    <row r="3235" spans="1:2">
      <c r="A3235" s="174">
        <v>323.2</v>
      </c>
      <c r="B3235" s="174">
        <v>24.252405445405721</v>
      </c>
    </row>
    <row r="3236" spans="1:2">
      <c r="A3236" s="174">
        <v>323.3</v>
      </c>
      <c r="B3236" s="174">
        <v>24.26354139619248</v>
      </c>
    </row>
    <row r="3237" spans="1:2">
      <c r="A3237" s="174">
        <v>323.39999999999998</v>
      </c>
      <c r="B3237" s="174">
        <v>24.274677346979249</v>
      </c>
    </row>
    <row r="3238" spans="1:2">
      <c r="A3238" s="174">
        <v>323.5</v>
      </c>
      <c r="B3238" s="174">
        <v>24.285813297766008</v>
      </c>
    </row>
    <row r="3239" spans="1:2">
      <c r="A3239" s="174">
        <v>323.60000000000002</v>
      </c>
      <c r="B3239" s="174">
        <v>24.296949248552782</v>
      </c>
    </row>
    <row r="3240" spans="1:2">
      <c r="A3240" s="174">
        <v>323.7</v>
      </c>
      <c r="B3240" s="174">
        <v>24.308085199339551</v>
      </c>
    </row>
    <row r="3241" spans="1:2">
      <c r="A3241" s="174">
        <v>323.8</v>
      </c>
      <c r="B3241" s="174">
        <v>24.31922115012631</v>
      </c>
    </row>
    <row r="3242" spans="1:2">
      <c r="A3242" s="174">
        <v>323.89999999999998</v>
      </c>
      <c r="B3242" s="174">
        <v>24.33035710091308</v>
      </c>
    </row>
    <row r="3243" spans="1:2">
      <c r="A3243" s="174">
        <v>324</v>
      </c>
      <c r="B3243" s="174">
        <v>24.341493051699839</v>
      </c>
    </row>
    <row r="3244" spans="1:2">
      <c r="A3244" s="174">
        <v>324.10000000000002</v>
      </c>
      <c r="B3244" s="174">
        <v>24.304130000450829</v>
      </c>
    </row>
    <row r="3245" spans="1:2">
      <c r="A3245" s="174">
        <v>324.2</v>
      </c>
      <c r="B3245" s="174">
        <v>24.266766949201809</v>
      </c>
    </row>
    <row r="3246" spans="1:2">
      <c r="A3246" s="174">
        <v>324.3</v>
      </c>
      <c r="B3246" s="174">
        <v>24.229403897952821</v>
      </c>
    </row>
    <row r="3247" spans="1:2">
      <c r="A3247" s="174">
        <v>324.39999999999998</v>
      </c>
      <c r="B3247" s="174">
        <v>24.192040846703811</v>
      </c>
    </row>
    <row r="3248" spans="1:2">
      <c r="A3248" s="174">
        <v>324.5</v>
      </c>
      <c r="B3248" s="174">
        <v>24.15467779545482</v>
      </c>
    </row>
    <row r="3249" spans="1:2">
      <c r="A3249" s="174">
        <v>324.60000000000002</v>
      </c>
      <c r="B3249" s="174">
        <v>24.1173147442058</v>
      </c>
    </row>
    <row r="3250" spans="1:2">
      <c r="A3250" s="174">
        <v>324.7</v>
      </c>
      <c r="B3250" s="174">
        <v>24.07995169295679</v>
      </c>
    </row>
    <row r="3251" spans="1:2">
      <c r="A3251" s="174">
        <v>324.8</v>
      </c>
      <c r="B3251" s="174">
        <v>24.042588641707791</v>
      </c>
    </row>
    <row r="3252" spans="1:2">
      <c r="A3252" s="174">
        <v>324.89999999999998</v>
      </c>
      <c r="B3252" s="174">
        <v>24.005225590458782</v>
      </c>
    </row>
    <row r="3253" spans="1:2">
      <c r="A3253" s="174">
        <v>325</v>
      </c>
      <c r="B3253" s="174">
        <v>23.96786253920979</v>
      </c>
    </row>
    <row r="3254" spans="1:2">
      <c r="A3254" s="174">
        <v>325.10000000000002</v>
      </c>
      <c r="B3254" s="174">
        <v>23.952757729149411</v>
      </c>
    </row>
    <row r="3255" spans="1:2">
      <c r="A3255" s="174">
        <v>325.2</v>
      </c>
      <c r="B3255" s="174">
        <v>23.937652919089029</v>
      </c>
    </row>
    <row r="3256" spans="1:2">
      <c r="A3256" s="174">
        <v>325.3</v>
      </c>
      <c r="B3256" s="174">
        <v>23.922548109028661</v>
      </c>
    </row>
    <row r="3257" spans="1:2">
      <c r="A3257" s="174">
        <v>325.39999999999998</v>
      </c>
      <c r="B3257" s="174">
        <v>23.907443298968289</v>
      </c>
    </row>
    <row r="3258" spans="1:2">
      <c r="A3258" s="174">
        <v>325.5</v>
      </c>
      <c r="B3258" s="174">
        <v>23.892338488907921</v>
      </c>
    </row>
    <row r="3259" spans="1:2">
      <c r="A3259" s="174">
        <v>325.60000000000002</v>
      </c>
      <c r="B3259" s="174">
        <v>23.877233678847539</v>
      </c>
    </row>
    <row r="3260" spans="1:2">
      <c r="A3260" s="174">
        <v>325.7</v>
      </c>
      <c r="B3260" s="174">
        <v>23.86212886878716</v>
      </c>
    </row>
    <row r="3261" spans="1:2">
      <c r="A3261" s="174">
        <v>325.8</v>
      </c>
      <c r="B3261" s="174">
        <v>23.847024058726792</v>
      </c>
    </row>
    <row r="3262" spans="1:2">
      <c r="A3262" s="174">
        <v>325.89999999999998</v>
      </c>
      <c r="B3262" s="174">
        <v>23.831919248666409</v>
      </c>
    </row>
    <row r="3263" spans="1:2">
      <c r="A3263" s="174">
        <v>326</v>
      </c>
      <c r="B3263" s="174">
        <v>23.816814438606041</v>
      </c>
    </row>
    <row r="3264" spans="1:2">
      <c r="A3264" s="174">
        <v>326.10000000000002</v>
      </c>
      <c r="B3264" s="174">
        <v>23.682621984222259</v>
      </c>
    </row>
    <row r="3265" spans="1:2">
      <c r="A3265" s="174">
        <v>326.2</v>
      </c>
      <c r="B3265" s="174">
        <v>23.548429529838479</v>
      </c>
    </row>
    <row r="3266" spans="1:2">
      <c r="A3266" s="174">
        <v>326.3</v>
      </c>
      <c r="B3266" s="174">
        <v>23.414237075454778</v>
      </c>
    </row>
    <row r="3267" spans="1:2">
      <c r="A3267" s="174">
        <v>326.39999999999998</v>
      </c>
      <c r="B3267" s="174">
        <v>23.280044621070999</v>
      </c>
    </row>
    <row r="3268" spans="1:2">
      <c r="A3268" s="174">
        <v>326.5</v>
      </c>
      <c r="B3268" s="174">
        <v>23.145852166687298</v>
      </c>
    </row>
    <row r="3269" spans="1:2">
      <c r="A3269" s="174">
        <v>326.60000000000002</v>
      </c>
      <c r="B3269" s="174">
        <v>23.011659712303519</v>
      </c>
    </row>
    <row r="3270" spans="1:2">
      <c r="A3270" s="174">
        <v>326.7</v>
      </c>
      <c r="B3270" s="174">
        <v>22.87746725791974</v>
      </c>
    </row>
    <row r="3271" spans="1:2">
      <c r="A3271" s="174">
        <v>326.8</v>
      </c>
      <c r="B3271" s="174">
        <v>22.743274803536039</v>
      </c>
    </row>
    <row r="3272" spans="1:2">
      <c r="A3272" s="174">
        <v>326.89999999999998</v>
      </c>
      <c r="B3272" s="174">
        <v>22.60908234915226</v>
      </c>
    </row>
    <row r="3273" spans="1:2">
      <c r="A3273" s="174">
        <v>327</v>
      </c>
      <c r="B3273" s="174">
        <v>22.474889894768559</v>
      </c>
    </row>
    <row r="3274" spans="1:2">
      <c r="A3274" s="174">
        <v>327.10000000000002</v>
      </c>
      <c r="B3274" s="174">
        <v>22.480322361420761</v>
      </c>
    </row>
    <row r="3275" spans="1:2">
      <c r="A3275" s="174">
        <v>327.2</v>
      </c>
      <c r="B3275" s="174">
        <v>22.48575482807297</v>
      </c>
    </row>
    <row r="3276" spans="1:2">
      <c r="A3276" s="174">
        <v>327.3</v>
      </c>
      <c r="B3276" s="174">
        <v>22.491187294725179</v>
      </c>
    </row>
    <row r="3277" spans="1:2">
      <c r="A3277" s="174">
        <v>327.39999999999998</v>
      </c>
      <c r="B3277" s="174">
        <v>22.496619761377389</v>
      </c>
    </row>
    <row r="3278" spans="1:2">
      <c r="A3278" s="174">
        <v>327.5</v>
      </c>
      <c r="B3278" s="174">
        <v>22.502052228029591</v>
      </c>
    </row>
    <row r="3279" spans="1:2">
      <c r="A3279" s="174">
        <v>327.60000000000002</v>
      </c>
      <c r="B3279" s="174">
        <v>22.5074846946818</v>
      </c>
    </row>
    <row r="3280" spans="1:2">
      <c r="A3280" s="174">
        <v>327.7</v>
      </c>
      <c r="B3280" s="174">
        <v>22.512917161333998</v>
      </c>
    </row>
    <row r="3281" spans="1:2">
      <c r="A3281" s="174">
        <v>327.8</v>
      </c>
      <c r="B3281" s="174">
        <v>22.518349627986211</v>
      </c>
    </row>
    <row r="3282" spans="1:2">
      <c r="A3282" s="174">
        <v>327.9</v>
      </c>
      <c r="B3282" s="174">
        <v>22.52378209463841</v>
      </c>
    </row>
    <row r="3283" spans="1:2">
      <c r="A3283" s="174">
        <v>328</v>
      </c>
      <c r="B3283" s="174">
        <v>22.529214561290619</v>
      </c>
    </row>
    <row r="3284" spans="1:2">
      <c r="A3284" s="174">
        <v>328.1</v>
      </c>
      <c r="B3284" s="174">
        <v>22.35962749383939</v>
      </c>
    </row>
    <row r="3285" spans="1:2">
      <c r="A3285" s="174">
        <v>328.2</v>
      </c>
      <c r="B3285" s="174">
        <v>22.190040426388158</v>
      </c>
    </row>
    <row r="3286" spans="1:2">
      <c r="A3286" s="174">
        <v>328.3</v>
      </c>
      <c r="B3286" s="174">
        <v>22.020453358937029</v>
      </c>
    </row>
    <row r="3287" spans="1:2">
      <c r="A3287" s="174">
        <v>328.4</v>
      </c>
      <c r="B3287" s="174">
        <v>21.850866291485801</v>
      </c>
    </row>
    <row r="3288" spans="1:2">
      <c r="A3288" s="174">
        <v>328.5</v>
      </c>
      <c r="B3288" s="174">
        <v>21.681279224034672</v>
      </c>
    </row>
    <row r="3289" spans="1:2">
      <c r="A3289" s="174">
        <v>328.6</v>
      </c>
      <c r="B3289" s="174">
        <v>21.51169215658344</v>
      </c>
    </row>
    <row r="3290" spans="1:2">
      <c r="A3290" s="174">
        <v>328.7</v>
      </c>
      <c r="B3290" s="174">
        <v>21.342105089132211</v>
      </c>
    </row>
    <row r="3291" spans="1:2">
      <c r="A3291" s="174">
        <v>328.8</v>
      </c>
      <c r="B3291" s="174">
        <v>21.172518021681078</v>
      </c>
    </row>
    <row r="3292" spans="1:2">
      <c r="A3292" s="174">
        <v>328.9</v>
      </c>
      <c r="B3292" s="174">
        <v>21.00293095422985</v>
      </c>
    </row>
    <row r="3293" spans="1:2">
      <c r="A3293" s="174">
        <v>329</v>
      </c>
      <c r="B3293" s="174">
        <v>20.833343886778721</v>
      </c>
    </row>
    <row r="3294" spans="1:2">
      <c r="A3294" s="174">
        <v>329.1</v>
      </c>
      <c r="B3294" s="174">
        <v>20.674261015029131</v>
      </c>
    </row>
    <row r="3295" spans="1:2">
      <c r="A3295" s="174">
        <v>329.2</v>
      </c>
      <c r="B3295" s="174">
        <v>20.515178143279542</v>
      </c>
    </row>
    <row r="3296" spans="1:2">
      <c r="A3296" s="174">
        <v>329.3</v>
      </c>
      <c r="B3296" s="174">
        <v>20.356095271530041</v>
      </c>
    </row>
    <row r="3297" spans="1:2">
      <c r="A3297" s="174">
        <v>329.4</v>
      </c>
      <c r="B3297" s="174">
        <v>20.197012399780451</v>
      </c>
    </row>
    <row r="3298" spans="1:2">
      <c r="A3298" s="174">
        <v>329.5</v>
      </c>
      <c r="B3298" s="174">
        <v>20.037929528030951</v>
      </c>
    </row>
    <row r="3299" spans="1:2">
      <c r="A3299" s="174">
        <v>329.6</v>
      </c>
      <c r="B3299" s="174">
        <v>19.878846656281361</v>
      </c>
    </row>
    <row r="3300" spans="1:2">
      <c r="A3300" s="174">
        <v>329.7</v>
      </c>
      <c r="B3300" s="174">
        <v>19.719763784531771</v>
      </c>
    </row>
    <row r="3301" spans="1:2">
      <c r="A3301" s="174">
        <v>329.8</v>
      </c>
      <c r="B3301" s="174">
        <v>19.560680912782271</v>
      </c>
    </row>
    <row r="3302" spans="1:2">
      <c r="A3302" s="174">
        <v>329.9</v>
      </c>
      <c r="B3302" s="174">
        <v>19.401598041032681</v>
      </c>
    </row>
    <row r="3303" spans="1:2">
      <c r="A3303" s="174">
        <v>330</v>
      </c>
      <c r="B3303" s="174">
        <v>19.24251516928318</v>
      </c>
    </row>
    <row r="3304" spans="1:2">
      <c r="A3304" s="174">
        <v>330.1</v>
      </c>
      <c r="B3304" s="174">
        <v>18.99987573033691</v>
      </c>
    </row>
    <row r="3305" spans="1:2">
      <c r="A3305" s="174">
        <v>330.2</v>
      </c>
      <c r="B3305" s="174">
        <v>18.75723629139064</v>
      </c>
    </row>
    <row r="3306" spans="1:2">
      <c r="A3306" s="174">
        <v>330.3</v>
      </c>
      <c r="B3306" s="174">
        <v>18.514596852444509</v>
      </c>
    </row>
    <row r="3307" spans="1:2">
      <c r="A3307" s="174">
        <v>330.4</v>
      </c>
      <c r="B3307" s="174">
        <v>18.271957413498239</v>
      </c>
    </row>
    <row r="3308" spans="1:2">
      <c r="A3308" s="174">
        <v>330.5</v>
      </c>
      <c r="B3308" s="174">
        <v>18.0293179745521</v>
      </c>
    </row>
    <row r="3309" spans="1:2">
      <c r="A3309" s="174">
        <v>330.6</v>
      </c>
      <c r="B3309" s="174">
        <v>17.78667853560583</v>
      </c>
    </row>
    <row r="3310" spans="1:2">
      <c r="A3310" s="174">
        <v>330.7</v>
      </c>
      <c r="B3310" s="174">
        <v>17.54403909665956</v>
      </c>
    </row>
    <row r="3311" spans="1:2">
      <c r="A3311" s="174">
        <v>330.8</v>
      </c>
      <c r="B3311" s="174">
        <v>17.301399657713429</v>
      </c>
    </row>
    <row r="3312" spans="1:2">
      <c r="A3312" s="174">
        <v>330.9</v>
      </c>
      <c r="B3312" s="174">
        <v>17.058760218767151</v>
      </c>
    </row>
    <row r="3313" spans="1:2">
      <c r="A3313" s="174">
        <v>331</v>
      </c>
      <c r="B3313" s="174">
        <v>16.81612077982102</v>
      </c>
    </row>
    <row r="3314" spans="1:2">
      <c r="A3314" s="174">
        <v>331.1</v>
      </c>
      <c r="B3314" s="174">
        <v>16.75232790142973</v>
      </c>
    </row>
    <row r="3315" spans="1:2">
      <c r="A3315" s="174">
        <v>331.2</v>
      </c>
      <c r="B3315" s="174">
        <v>16.68853502303843</v>
      </c>
    </row>
    <row r="3316" spans="1:2">
      <c r="A3316" s="174">
        <v>331.3</v>
      </c>
      <c r="B3316" s="174">
        <v>16.624742144647179</v>
      </c>
    </row>
    <row r="3317" spans="1:2">
      <c r="A3317" s="174">
        <v>331.4</v>
      </c>
      <c r="B3317" s="174">
        <v>16.560949266255889</v>
      </c>
    </row>
    <row r="3318" spans="1:2">
      <c r="A3318" s="174">
        <v>331.5</v>
      </c>
      <c r="B3318" s="174">
        <v>16.497156387864631</v>
      </c>
    </row>
    <row r="3319" spans="1:2">
      <c r="A3319" s="174">
        <v>331.6</v>
      </c>
      <c r="B3319" s="174">
        <v>16.433363509473342</v>
      </c>
    </row>
    <row r="3320" spans="1:2">
      <c r="A3320" s="174">
        <v>331.7</v>
      </c>
      <c r="B3320" s="174">
        <v>16.369570631082041</v>
      </c>
    </row>
    <row r="3321" spans="1:2">
      <c r="A3321" s="174">
        <v>331.8</v>
      </c>
      <c r="B3321" s="174">
        <v>16.305777752690791</v>
      </c>
    </row>
    <row r="3322" spans="1:2">
      <c r="A3322" s="174">
        <v>331.9</v>
      </c>
      <c r="B3322" s="174">
        <v>16.241984874299501</v>
      </c>
    </row>
    <row r="3323" spans="1:2">
      <c r="A3323" s="174">
        <v>332</v>
      </c>
      <c r="B3323" s="174">
        <v>16.178191995908239</v>
      </c>
    </row>
    <row r="3324" spans="1:2">
      <c r="A3324" s="174">
        <v>332.1</v>
      </c>
      <c r="B3324" s="174">
        <v>16.18649259028987</v>
      </c>
    </row>
    <row r="3325" spans="1:2">
      <c r="A3325" s="174">
        <v>332.2</v>
      </c>
      <c r="B3325" s="174">
        <v>16.194793184671511</v>
      </c>
    </row>
    <row r="3326" spans="1:2">
      <c r="A3326" s="174">
        <v>332.3</v>
      </c>
      <c r="B3326" s="174">
        <v>16.203093779053141</v>
      </c>
    </row>
    <row r="3327" spans="1:2">
      <c r="A3327" s="174">
        <v>332.4</v>
      </c>
      <c r="B3327" s="174">
        <v>16.211394373434771</v>
      </c>
    </row>
    <row r="3328" spans="1:2">
      <c r="A3328" s="174">
        <v>332.5</v>
      </c>
      <c r="B3328" s="174">
        <v>16.219694967816402</v>
      </c>
    </row>
    <row r="3329" spans="1:2">
      <c r="A3329" s="174">
        <v>332.6</v>
      </c>
      <c r="B3329" s="174">
        <v>16.227995562198039</v>
      </c>
    </row>
    <row r="3330" spans="1:2">
      <c r="A3330" s="174">
        <v>332.7</v>
      </c>
      <c r="B3330" s="174">
        <v>16.23629615657967</v>
      </c>
    </row>
    <row r="3331" spans="1:2">
      <c r="A3331" s="174">
        <v>332.8</v>
      </c>
      <c r="B3331" s="174">
        <v>16.2445967509613</v>
      </c>
    </row>
    <row r="3332" spans="1:2">
      <c r="A3332" s="174">
        <v>332.9</v>
      </c>
      <c r="B3332" s="174">
        <v>16.25289734534293</v>
      </c>
    </row>
    <row r="3333" spans="1:2">
      <c r="A3333" s="174">
        <v>333</v>
      </c>
      <c r="B3333" s="174">
        <v>16.261197939724561</v>
      </c>
    </row>
    <row r="3334" spans="1:2">
      <c r="A3334" s="174">
        <v>333.1</v>
      </c>
      <c r="B3334" s="174">
        <v>16.142707952546861</v>
      </c>
    </row>
    <row r="3335" spans="1:2">
      <c r="A3335" s="174">
        <v>333.2</v>
      </c>
      <c r="B3335" s="174">
        <v>16.02421796536915</v>
      </c>
    </row>
    <row r="3336" spans="1:2">
      <c r="A3336" s="174">
        <v>333.3</v>
      </c>
      <c r="B3336" s="174">
        <v>15.90572797819152</v>
      </c>
    </row>
    <row r="3337" spans="1:2">
      <c r="A3337" s="174">
        <v>333.4</v>
      </c>
      <c r="B3337" s="174">
        <v>15.787237991013811</v>
      </c>
    </row>
    <row r="3338" spans="1:2">
      <c r="A3338" s="174">
        <v>333.5</v>
      </c>
      <c r="B3338" s="174">
        <v>15.66874800383617</v>
      </c>
    </row>
    <row r="3339" spans="1:2">
      <c r="A3339" s="174">
        <v>333.6</v>
      </c>
      <c r="B3339" s="174">
        <v>15.55025801665847</v>
      </c>
    </row>
    <row r="3340" spans="1:2">
      <c r="A3340" s="174">
        <v>333.7</v>
      </c>
      <c r="B3340" s="174">
        <v>15.43176802948077</v>
      </c>
    </row>
    <row r="3341" spans="1:2">
      <c r="A3341" s="174">
        <v>333.8</v>
      </c>
      <c r="B3341" s="174">
        <v>15.31327804230313</v>
      </c>
    </row>
    <row r="3342" spans="1:2">
      <c r="A3342" s="174">
        <v>333.9</v>
      </c>
      <c r="B3342" s="174">
        <v>15.19478805512543</v>
      </c>
    </row>
    <row r="3343" spans="1:2">
      <c r="A3343" s="174">
        <v>334</v>
      </c>
      <c r="B3343" s="174">
        <v>15.076298067947789</v>
      </c>
    </row>
    <row r="3344" spans="1:2">
      <c r="A3344" s="174">
        <v>334.1</v>
      </c>
      <c r="B3344" s="174">
        <v>15.103934118721151</v>
      </c>
    </row>
    <row r="3345" spans="1:2">
      <c r="A3345" s="174">
        <v>334.2</v>
      </c>
      <c r="B3345" s="174">
        <v>15.131570169494511</v>
      </c>
    </row>
    <row r="3346" spans="1:2">
      <c r="A3346" s="174">
        <v>334.3</v>
      </c>
      <c r="B3346" s="174">
        <v>15.15920622026786</v>
      </c>
    </row>
    <row r="3347" spans="1:2">
      <c r="A3347" s="174">
        <v>334.4</v>
      </c>
      <c r="B3347" s="174">
        <v>15.18684227104122</v>
      </c>
    </row>
    <row r="3348" spans="1:2">
      <c r="A3348" s="174">
        <v>334.5</v>
      </c>
      <c r="B3348" s="174">
        <v>15.214478321814561</v>
      </c>
    </row>
    <row r="3349" spans="1:2">
      <c r="A3349" s="174">
        <v>334.6</v>
      </c>
      <c r="B3349" s="174">
        <v>15.242114372587929</v>
      </c>
    </row>
    <row r="3350" spans="1:2">
      <c r="A3350" s="174">
        <v>334.7</v>
      </c>
      <c r="B3350" s="174">
        <v>15.269750423361289</v>
      </c>
    </row>
    <row r="3351" spans="1:2">
      <c r="A3351" s="174">
        <v>334.8</v>
      </c>
      <c r="B3351" s="174">
        <v>15.29738647413463</v>
      </c>
    </row>
    <row r="3352" spans="1:2">
      <c r="A3352" s="174">
        <v>334.9</v>
      </c>
      <c r="B3352" s="174">
        <v>15.32502252490799</v>
      </c>
    </row>
    <row r="3353" spans="1:2">
      <c r="A3353" s="174">
        <v>335</v>
      </c>
      <c r="B3353" s="174">
        <v>15.352658575681341</v>
      </c>
    </row>
    <row r="3354" spans="1:2">
      <c r="A3354" s="174">
        <v>335.1</v>
      </c>
      <c r="B3354" s="174">
        <v>15.32302438751819</v>
      </c>
    </row>
    <row r="3355" spans="1:2">
      <c r="A3355" s="174">
        <v>335.2</v>
      </c>
      <c r="B3355" s="174">
        <v>15.29339019935504</v>
      </c>
    </row>
    <row r="3356" spans="1:2">
      <c r="A3356" s="174">
        <v>335.3</v>
      </c>
      <c r="B3356" s="174">
        <v>15.26375601119191</v>
      </c>
    </row>
    <row r="3357" spans="1:2">
      <c r="A3357" s="174">
        <v>335.4</v>
      </c>
      <c r="B3357" s="174">
        <v>15.23412182302877</v>
      </c>
    </row>
    <row r="3358" spans="1:2">
      <c r="A3358" s="174">
        <v>335.5</v>
      </c>
      <c r="B3358" s="174">
        <v>15.204487634865639</v>
      </c>
    </row>
    <row r="3359" spans="1:2">
      <c r="A3359" s="174">
        <v>335.6</v>
      </c>
      <c r="B3359" s="174">
        <v>15.174853446702491</v>
      </c>
    </row>
    <row r="3360" spans="1:2">
      <c r="A3360" s="174">
        <v>335.7</v>
      </c>
      <c r="B3360" s="174">
        <v>15.14521925853934</v>
      </c>
    </row>
    <row r="3361" spans="1:2">
      <c r="A3361" s="174">
        <v>335.8</v>
      </c>
      <c r="B3361" s="174">
        <v>15.115585070376209</v>
      </c>
    </row>
    <row r="3362" spans="1:2">
      <c r="A3362" s="174">
        <v>335.9</v>
      </c>
      <c r="B3362" s="174">
        <v>15.08595088221306</v>
      </c>
    </row>
    <row r="3363" spans="1:2">
      <c r="A3363" s="174">
        <v>336</v>
      </c>
      <c r="B3363" s="174">
        <v>15.056316694049929</v>
      </c>
    </row>
    <row r="3364" spans="1:2">
      <c r="A3364" s="174">
        <v>336.1</v>
      </c>
      <c r="B3364" s="174">
        <v>14.95246659176426</v>
      </c>
    </row>
    <row r="3365" spans="1:2">
      <c r="A3365" s="174">
        <v>336.2</v>
      </c>
      <c r="B3365" s="174">
        <v>14.848616489478591</v>
      </c>
    </row>
    <row r="3366" spans="1:2">
      <c r="A3366" s="174">
        <v>336.3</v>
      </c>
      <c r="B3366" s="174">
        <v>14.74476638719298</v>
      </c>
    </row>
    <row r="3367" spans="1:2">
      <c r="A3367" s="174">
        <v>336.4</v>
      </c>
      <c r="B3367" s="174">
        <v>14.640916284907309</v>
      </c>
    </row>
    <row r="3368" spans="1:2">
      <c r="A3368" s="174">
        <v>336.5</v>
      </c>
      <c r="B3368" s="174">
        <v>14.5370661826217</v>
      </c>
    </row>
    <row r="3369" spans="1:2">
      <c r="A3369" s="174">
        <v>336.6</v>
      </c>
      <c r="B3369" s="174">
        <v>14.43321608033604</v>
      </c>
    </row>
    <row r="3370" spans="1:2">
      <c r="A3370" s="174">
        <v>336.7</v>
      </c>
      <c r="B3370" s="174">
        <v>14.329365978050371</v>
      </c>
    </row>
    <row r="3371" spans="1:2">
      <c r="A3371" s="174">
        <v>336.8</v>
      </c>
      <c r="B3371" s="174">
        <v>14.22551587576476</v>
      </c>
    </row>
    <row r="3372" spans="1:2">
      <c r="A3372" s="174">
        <v>336.9</v>
      </c>
      <c r="B3372" s="174">
        <v>14.121665773479091</v>
      </c>
    </row>
    <row r="3373" spans="1:2">
      <c r="A3373" s="174">
        <v>337</v>
      </c>
      <c r="B3373" s="174">
        <v>14.01781567119348</v>
      </c>
    </row>
    <row r="3374" spans="1:2">
      <c r="A3374" s="174">
        <v>337.1</v>
      </c>
      <c r="B3374" s="174">
        <v>14.008284787975089</v>
      </c>
    </row>
    <row r="3375" spans="1:2">
      <c r="A3375" s="174">
        <v>337.2</v>
      </c>
      <c r="B3375" s="174">
        <v>13.998753904756709</v>
      </c>
    </row>
    <row r="3376" spans="1:2">
      <c r="A3376" s="174">
        <v>337.3</v>
      </c>
      <c r="B3376" s="174">
        <v>13.989223021538329</v>
      </c>
    </row>
    <row r="3377" spans="1:2">
      <c r="A3377" s="174">
        <v>337.4</v>
      </c>
      <c r="B3377" s="174">
        <v>13.97969213831994</v>
      </c>
    </row>
    <row r="3378" spans="1:2">
      <c r="A3378" s="174">
        <v>337.5</v>
      </c>
      <c r="B3378" s="174">
        <v>13.970161255101569</v>
      </c>
    </row>
    <row r="3379" spans="1:2">
      <c r="A3379" s="174">
        <v>337.6</v>
      </c>
      <c r="B3379" s="174">
        <v>13.96063037188318</v>
      </c>
    </row>
    <row r="3380" spans="1:2">
      <c r="A3380" s="174">
        <v>337.7</v>
      </c>
      <c r="B3380" s="174">
        <v>13.95109948866479</v>
      </c>
    </row>
    <row r="3381" spans="1:2">
      <c r="A3381" s="174">
        <v>337.8</v>
      </c>
      <c r="B3381" s="174">
        <v>13.94156860544641</v>
      </c>
    </row>
    <row r="3382" spans="1:2">
      <c r="A3382" s="174">
        <v>337.9</v>
      </c>
      <c r="B3382" s="174">
        <v>13.93203772222803</v>
      </c>
    </row>
    <row r="3383" spans="1:2">
      <c r="A3383" s="174">
        <v>338</v>
      </c>
      <c r="B3383" s="174">
        <v>13.92250683900965</v>
      </c>
    </row>
    <row r="3384" spans="1:2">
      <c r="A3384" s="174">
        <v>338.1</v>
      </c>
      <c r="B3384" s="174">
        <v>13.933385242107841</v>
      </c>
    </row>
    <row r="3385" spans="1:2">
      <c r="A3385" s="174">
        <v>338.2</v>
      </c>
      <c r="B3385" s="174">
        <v>13.94426364520603</v>
      </c>
    </row>
    <row r="3386" spans="1:2">
      <c r="A3386" s="174">
        <v>338.3</v>
      </c>
      <c r="B3386" s="174">
        <v>13.955142048304211</v>
      </c>
    </row>
    <row r="3387" spans="1:2">
      <c r="A3387" s="174">
        <v>338.4</v>
      </c>
      <c r="B3387" s="174">
        <v>13.966020451402411</v>
      </c>
    </row>
    <row r="3388" spans="1:2">
      <c r="A3388" s="174">
        <v>338.5</v>
      </c>
      <c r="B3388" s="174">
        <v>13.97689885450059</v>
      </c>
    </row>
    <row r="3389" spans="1:2">
      <c r="A3389" s="174">
        <v>338.6</v>
      </c>
      <c r="B3389" s="174">
        <v>13.987777257598781</v>
      </c>
    </row>
    <row r="3390" spans="1:2">
      <c r="A3390" s="174">
        <v>338.7</v>
      </c>
      <c r="B3390" s="174">
        <v>13.99865566069697</v>
      </c>
    </row>
    <row r="3391" spans="1:2">
      <c r="A3391" s="174">
        <v>338.8</v>
      </c>
      <c r="B3391" s="174">
        <v>14.009534063795151</v>
      </c>
    </row>
    <row r="3392" spans="1:2">
      <c r="A3392" s="174">
        <v>338.9</v>
      </c>
      <c r="B3392" s="174">
        <v>14.020412466893349</v>
      </c>
    </row>
    <row r="3393" spans="1:2">
      <c r="A3393" s="174">
        <v>339</v>
      </c>
      <c r="B3393" s="174">
        <v>14.03129086999153</v>
      </c>
    </row>
    <row r="3394" spans="1:2">
      <c r="A3394" s="174">
        <v>339.1</v>
      </c>
      <c r="B3394" s="174">
        <v>14.21655625450988</v>
      </c>
    </row>
    <row r="3395" spans="1:2">
      <c r="A3395" s="174">
        <v>339.2</v>
      </c>
      <c r="B3395" s="174">
        <v>14.401821639028229</v>
      </c>
    </row>
    <row r="3396" spans="1:2">
      <c r="A3396" s="174">
        <v>339.3</v>
      </c>
      <c r="B3396" s="174">
        <v>14.58708702354647</v>
      </c>
    </row>
    <row r="3397" spans="1:2">
      <c r="A3397" s="174">
        <v>339.4</v>
      </c>
      <c r="B3397" s="174">
        <v>14.772352408064821</v>
      </c>
    </row>
    <row r="3398" spans="1:2">
      <c r="A3398" s="174">
        <v>339.5</v>
      </c>
      <c r="B3398" s="174">
        <v>14.95761779258306</v>
      </c>
    </row>
    <row r="3399" spans="1:2">
      <c r="A3399" s="174">
        <v>339.6</v>
      </c>
      <c r="B3399" s="174">
        <v>15.14288317710141</v>
      </c>
    </row>
    <row r="3400" spans="1:2">
      <c r="A3400" s="174">
        <v>339.7</v>
      </c>
      <c r="B3400" s="174">
        <v>15.328148561619759</v>
      </c>
    </row>
    <row r="3401" spans="1:2">
      <c r="A3401" s="174">
        <v>339.8</v>
      </c>
      <c r="B3401" s="174">
        <v>15.513413946138</v>
      </c>
    </row>
    <row r="3402" spans="1:2">
      <c r="A3402" s="174">
        <v>339.9</v>
      </c>
      <c r="B3402" s="174">
        <v>15.698679330656351</v>
      </c>
    </row>
    <row r="3403" spans="1:2">
      <c r="A3403" s="174">
        <v>340</v>
      </c>
      <c r="B3403" s="174">
        <v>15.883944715174589</v>
      </c>
    </row>
    <row r="3404" spans="1:2">
      <c r="A3404" s="174">
        <v>340.1</v>
      </c>
      <c r="B3404" s="174">
        <v>16.202627174604491</v>
      </c>
    </row>
    <row r="3405" spans="1:2">
      <c r="A3405" s="174">
        <v>340.2</v>
      </c>
      <c r="B3405" s="174">
        <v>16.521309634034381</v>
      </c>
    </row>
    <row r="3406" spans="1:2">
      <c r="A3406" s="174">
        <v>340.3</v>
      </c>
      <c r="B3406" s="174">
        <v>16.839992093464101</v>
      </c>
    </row>
    <row r="3407" spans="1:2">
      <c r="A3407" s="174">
        <v>340.4</v>
      </c>
      <c r="B3407" s="174">
        <v>17.158674552893999</v>
      </c>
    </row>
    <row r="3408" spans="1:2">
      <c r="A3408" s="174">
        <v>340.5</v>
      </c>
      <c r="B3408" s="174">
        <v>17.477357012323711</v>
      </c>
    </row>
    <row r="3409" spans="1:2">
      <c r="A3409" s="174">
        <v>340.6</v>
      </c>
      <c r="B3409" s="174">
        <v>17.796039471753609</v>
      </c>
    </row>
    <row r="3410" spans="1:2">
      <c r="A3410" s="174">
        <v>340.7</v>
      </c>
      <c r="B3410" s="174">
        <v>18.11472193118351</v>
      </c>
    </row>
    <row r="3411" spans="1:2">
      <c r="A3411" s="174">
        <v>340.8</v>
      </c>
      <c r="B3411" s="174">
        <v>18.43340439061323</v>
      </c>
    </row>
    <row r="3412" spans="1:2">
      <c r="A3412" s="174">
        <v>340.9</v>
      </c>
      <c r="B3412" s="174">
        <v>18.752086850043121</v>
      </c>
    </row>
    <row r="3413" spans="1:2">
      <c r="A3413" s="174">
        <v>341</v>
      </c>
      <c r="B3413" s="174">
        <v>19.070769309472841</v>
      </c>
    </row>
    <row r="3414" spans="1:2">
      <c r="A3414" s="174">
        <v>341.1</v>
      </c>
      <c r="B3414" s="174">
        <v>19.436875695422341</v>
      </c>
    </row>
    <row r="3415" spans="1:2">
      <c r="A3415" s="174">
        <v>341.2</v>
      </c>
      <c r="B3415" s="174">
        <v>19.802982081371852</v>
      </c>
    </row>
    <row r="3416" spans="1:2">
      <c r="A3416" s="174">
        <v>341.3</v>
      </c>
      <c r="B3416" s="174">
        <v>20.169088467321139</v>
      </c>
    </row>
    <row r="3417" spans="1:2">
      <c r="A3417" s="174">
        <v>341.4</v>
      </c>
      <c r="B3417" s="174">
        <v>20.535194853270649</v>
      </c>
    </row>
    <row r="3418" spans="1:2">
      <c r="A3418" s="174">
        <v>341.5</v>
      </c>
      <c r="B3418" s="174">
        <v>20.90130123921994</v>
      </c>
    </row>
    <row r="3419" spans="1:2">
      <c r="A3419" s="174">
        <v>341.6</v>
      </c>
      <c r="B3419" s="174">
        <v>21.26740762516944</v>
      </c>
    </row>
    <row r="3420" spans="1:2">
      <c r="A3420" s="174">
        <v>341.7</v>
      </c>
      <c r="B3420" s="174">
        <v>21.633514011118951</v>
      </c>
    </row>
    <row r="3421" spans="1:2">
      <c r="A3421" s="174">
        <v>341.8</v>
      </c>
      <c r="B3421" s="174">
        <v>21.999620397068242</v>
      </c>
    </row>
    <row r="3422" spans="1:2">
      <c r="A3422" s="174">
        <v>341.9</v>
      </c>
      <c r="B3422" s="174">
        <v>22.365726783017749</v>
      </c>
    </row>
    <row r="3423" spans="1:2">
      <c r="A3423" s="174">
        <v>342</v>
      </c>
      <c r="B3423" s="174">
        <v>22.731833168967039</v>
      </c>
    </row>
    <row r="3424" spans="1:2">
      <c r="A3424" s="174">
        <v>342.1</v>
      </c>
      <c r="B3424" s="174">
        <v>22.87893184209269</v>
      </c>
    </row>
    <row r="3425" spans="1:2">
      <c r="A3425" s="174">
        <v>342.2</v>
      </c>
      <c r="B3425" s="174">
        <v>23.026030515218341</v>
      </c>
    </row>
    <row r="3426" spans="1:2">
      <c r="A3426" s="174">
        <v>342.3</v>
      </c>
      <c r="B3426" s="174">
        <v>23.173129188343911</v>
      </c>
    </row>
    <row r="3427" spans="1:2">
      <c r="A3427" s="174">
        <v>342.4</v>
      </c>
      <c r="B3427" s="174">
        <v>23.320227861469562</v>
      </c>
    </row>
    <row r="3428" spans="1:2">
      <c r="A3428" s="174">
        <v>342.5</v>
      </c>
      <c r="B3428" s="174">
        <v>23.467326534595131</v>
      </c>
    </row>
    <row r="3429" spans="1:2">
      <c r="A3429" s="174">
        <v>342.6</v>
      </c>
      <c r="B3429" s="174">
        <v>23.614425207720782</v>
      </c>
    </row>
    <row r="3430" spans="1:2">
      <c r="A3430" s="174">
        <v>342.7</v>
      </c>
      <c r="B3430" s="174">
        <v>23.761523880846429</v>
      </c>
    </row>
    <row r="3431" spans="1:2">
      <c r="A3431" s="174">
        <v>342.8</v>
      </c>
      <c r="B3431" s="174">
        <v>23.908622553971998</v>
      </c>
    </row>
    <row r="3432" spans="1:2">
      <c r="A3432" s="174">
        <v>342.9</v>
      </c>
      <c r="B3432" s="174">
        <v>24.055721227097649</v>
      </c>
    </row>
    <row r="3433" spans="1:2">
      <c r="A3433" s="174">
        <v>343</v>
      </c>
      <c r="B3433" s="174">
        <v>24.202819900223218</v>
      </c>
    </row>
    <row r="3434" spans="1:2">
      <c r="A3434" s="174">
        <v>343.1</v>
      </c>
      <c r="B3434" s="174">
        <v>24.26181884710212</v>
      </c>
    </row>
    <row r="3435" spans="1:2">
      <c r="A3435" s="174">
        <v>343.2</v>
      </c>
      <c r="B3435" s="174">
        <v>24.320817793981028</v>
      </c>
    </row>
    <row r="3436" spans="1:2">
      <c r="A3436" s="174">
        <v>343.3</v>
      </c>
      <c r="B3436" s="174">
        <v>24.379816740859901</v>
      </c>
    </row>
    <row r="3437" spans="1:2">
      <c r="A3437" s="174">
        <v>343.4</v>
      </c>
      <c r="B3437" s="174">
        <v>24.438815687738799</v>
      </c>
    </row>
    <row r="3438" spans="1:2">
      <c r="A3438" s="174">
        <v>343.5</v>
      </c>
      <c r="B3438" s="174">
        <v>24.497814634617679</v>
      </c>
    </row>
    <row r="3439" spans="1:2">
      <c r="A3439" s="174">
        <v>343.6</v>
      </c>
      <c r="B3439" s="174">
        <v>24.556813581496581</v>
      </c>
    </row>
    <row r="3440" spans="1:2">
      <c r="A3440" s="174">
        <v>343.7</v>
      </c>
      <c r="B3440" s="174">
        <v>24.615812528375479</v>
      </c>
    </row>
    <row r="3441" spans="1:2">
      <c r="A3441" s="174">
        <v>343.8</v>
      </c>
      <c r="B3441" s="174">
        <v>24.674811475254359</v>
      </c>
    </row>
    <row r="3442" spans="1:2">
      <c r="A3442" s="174">
        <v>343.9</v>
      </c>
      <c r="B3442" s="174">
        <v>24.73381042213326</v>
      </c>
    </row>
    <row r="3443" spans="1:2">
      <c r="A3443" s="174">
        <v>344</v>
      </c>
      <c r="B3443" s="174">
        <v>24.792809369012129</v>
      </c>
    </row>
    <row r="3444" spans="1:2">
      <c r="A3444" s="174">
        <v>344.1</v>
      </c>
      <c r="B3444" s="174">
        <v>24.901950622029371</v>
      </c>
    </row>
    <row r="3445" spans="1:2">
      <c r="A3445" s="174">
        <v>344.2</v>
      </c>
      <c r="B3445" s="174">
        <v>25.01109187504662</v>
      </c>
    </row>
    <row r="3446" spans="1:2">
      <c r="A3446" s="174">
        <v>344.3</v>
      </c>
      <c r="B3446" s="174">
        <v>25.120233128063798</v>
      </c>
    </row>
    <row r="3447" spans="1:2">
      <c r="A3447" s="174">
        <v>344.4</v>
      </c>
      <c r="B3447" s="174">
        <v>25.229374381081051</v>
      </c>
    </row>
    <row r="3448" spans="1:2">
      <c r="A3448" s="174">
        <v>344.5</v>
      </c>
      <c r="B3448" s="174">
        <v>25.338515634098229</v>
      </c>
    </row>
    <row r="3449" spans="1:2">
      <c r="A3449" s="174">
        <v>344.6</v>
      </c>
      <c r="B3449" s="174">
        <v>25.447656887115471</v>
      </c>
    </row>
    <row r="3450" spans="1:2">
      <c r="A3450" s="174">
        <v>344.7</v>
      </c>
      <c r="B3450" s="174">
        <v>25.55679814013272</v>
      </c>
    </row>
    <row r="3451" spans="1:2">
      <c r="A3451" s="174">
        <v>344.8</v>
      </c>
      <c r="B3451" s="174">
        <v>25.665939393149898</v>
      </c>
    </row>
    <row r="3452" spans="1:2">
      <c r="A3452" s="174">
        <v>344.9</v>
      </c>
      <c r="B3452" s="174">
        <v>25.775080646167151</v>
      </c>
    </row>
    <row r="3453" spans="1:2">
      <c r="A3453" s="174">
        <v>345</v>
      </c>
      <c r="B3453" s="174">
        <v>25.884221899184329</v>
      </c>
    </row>
    <row r="3454" spans="1:2">
      <c r="A3454" s="174">
        <v>345.1</v>
      </c>
      <c r="B3454" s="174">
        <v>25.91032656884504</v>
      </c>
    </row>
    <row r="3455" spans="1:2">
      <c r="A3455" s="174">
        <v>345.2</v>
      </c>
      <c r="B3455" s="174">
        <v>25.93643123850574</v>
      </c>
    </row>
    <row r="3456" spans="1:2">
      <c r="A3456" s="174">
        <v>345.3</v>
      </c>
      <c r="B3456" s="174">
        <v>25.96253590816643</v>
      </c>
    </row>
    <row r="3457" spans="1:2">
      <c r="A3457" s="174">
        <v>345.4</v>
      </c>
      <c r="B3457" s="174">
        <v>25.988640577827141</v>
      </c>
    </row>
    <row r="3458" spans="1:2">
      <c r="A3458" s="174">
        <v>345.5</v>
      </c>
      <c r="B3458" s="174">
        <v>26.014745247487831</v>
      </c>
    </row>
    <row r="3459" spans="1:2">
      <c r="A3459" s="174">
        <v>345.6</v>
      </c>
      <c r="B3459" s="174">
        <v>26.040849917148542</v>
      </c>
    </row>
    <row r="3460" spans="1:2">
      <c r="A3460" s="174">
        <v>345.7</v>
      </c>
      <c r="B3460" s="174">
        <v>26.066954586809249</v>
      </c>
    </row>
    <row r="3461" spans="1:2">
      <c r="A3461" s="174">
        <v>345.8</v>
      </c>
      <c r="B3461" s="174">
        <v>26.093059256469939</v>
      </c>
    </row>
    <row r="3462" spans="1:2">
      <c r="A3462" s="174">
        <v>345.9</v>
      </c>
      <c r="B3462" s="174">
        <v>26.11916392613065</v>
      </c>
    </row>
    <row r="3463" spans="1:2">
      <c r="A3463" s="174">
        <v>346</v>
      </c>
      <c r="B3463" s="174">
        <v>26.14526859579134</v>
      </c>
    </row>
    <row r="3464" spans="1:2">
      <c r="A3464" s="174">
        <v>346.1</v>
      </c>
      <c r="B3464" s="174">
        <v>26.199678599196439</v>
      </c>
    </row>
    <row r="3465" spans="1:2">
      <c r="A3465" s="174">
        <v>346.2</v>
      </c>
      <c r="B3465" s="174">
        <v>26.254088602601541</v>
      </c>
    </row>
    <row r="3466" spans="1:2">
      <c r="A3466" s="174">
        <v>346.3</v>
      </c>
      <c r="B3466" s="174">
        <v>26.308498606006609</v>
      </c>
    </row>
    <row r="3467" spans="1:2">
      <c r="A3467" s="174">
        <v>346.4</v>
      </c>
      <c r="B3467" s="174">
        <v>26.362908609411711</v>
      </c>
    </row>
    <row r="3468" spans="1:2">
      <c r="A3468" s="174">
        <v>346.5</v>
      </c>
      <c r="B3468" s="174">
        <v>26.417318612816779</v>
      </c>
    </row>
    <row r="3469" spans="1:2">
      <c r="A3469" s="174">
        <v>346.6</v>
      </c>
      <c r="B3469" s="174">
        <v>26.471728616221881</v>
      </c>
    </row>
    <row r="3470" spans="1:2">
      <c r="A3470" s="174">
        <v>346.7</v>
      </c>
      <c r="B3470" s="174">
        <v>26.52613861962698</v>
      </c>
    </row>
    <row r="3471" spans="1:2">
      <c r="A3471" s="174">
        <v>346.8</v>
      </c>
      <c r="B3471" s="174">
        <v>26.580548623032051</v>
      </c>
    </row>
    <row r="3472" spans="1:2">
      <c r="A3472" s="174">
        <v>346.9</v>
      </c>
      <c r="B3472" s="174">
        <v>26.63495862643715</v>
      </c>
    </row>
    <row r="3473" spans="1:2">
      <c r="A3473" s="174">
        <v>347</v>
      </c>
      <c r="B3473" s="174">
        <v>26.689368629842221</v>
      </c>
    </row>
    <row r="3474" spans="1:2">
      <c r="A3474" s="174">
        <v>347.1</v>
      </c>
      <c r="B3474" s="174">
        <v>26.631239686277159</v>
      </c>
    </row>
    <row r="3475" spans="1:2">
      <c r="A3475" s="174">
        <v>347.2</v>
      </c>
      <c r="B3475" s="174">
        <v>26.5731107427121</v>
      </c>
    </row>
    <row r="3476" spans="1:2">
      <c r="A3476" s="174">
        <v>347.3</v>
      </c>
      <c r="B3476" s="174">
        <v>26.51498179914708</v>
      </c>
    </row>
    <row r="3477" spans="1:2">
      <c r="A3477" s="174">
        <v>347.4</v>
      </c>
      <c r="B3477" s="174">
        <v>26.456852855582021</v>
      </c>
    </row>
    <row r="3478" spans="1:2">
      <c r="A3478" s="174">
        <v>347.5</v>
      </c>
      <c r="B3478" s="174">
        <v>26.39872391201699</v>
      </c>
    </row>
    <row r="3479" spans="1:2">
      <c r="A3479" s="174">
        <v>347.6</v>
      </c>
      <c r="B3479" s="174">
        <v>26.340594968451931</v>
      </c>
    </row>
    <row r="3480" spans="1:2">
      <c r="A3480" s="174">
        <v>347.7</v>
      </c>
      <c r="B3480" s="174">
        <v>26.282466024886869</v>
      </c>
    </row>
    <row r="3481" spans="1:2">
      <c r="A3481" s="174">
        <v>347.8</v>
      </c>
      <c r="B3481" s="174">
        <v>26.224337081321849</v>
      </c>
    </row>
    <row r="3482" spans="1:2">
      <c r="A3482" s="174">
        <v>347.9</v>
      </c>
      <c r="B3482" s="174">
        <v>26.16620813775679</v>
      </c>
    </row>
    <row r="3483" spans="1:2">
      <c r="A3483" s="174">
        <v>348</v>
      </c>
      <c r="B3483" s="174">
        <v>26.10807919419176</v>
      </c>
    </row>
    <row r="3484" spans="1:2">
      <c r="A3484" s="174">
        <v>348.1</v>
      </c>
      <c r="B3484" s="174">
        <v>26.176604520609821</v>
      </c>
    </row>
    <row r="3485" spans="1:2">
      <c r="A3485" s="174">
        <v>348.2</v>
      </c>
      <c r="B3485" s="174">
        <v>26.245129847027879</v>
      </c>
    </row>
    <row r="3486" spans="1:2">
      <c r="A3486" s="174">
        <v>348.3</v>
      </c>
      <c r="B3486" s="174">
        <v>26.313655173445909</v>
      </c>
    </row>
    <row r="3487" spans="1:2">
      <c r="A3487" s="174">
        <v>348.4</v>
      </c>
      <c r="B3487" s="174">
        <v>26.382180499863971</v>
      </c>
    </row>
    <row r="3488" spans="1:2">
      <c r="A3488" s="174">
        <v>348.5</v>
      </c>
      <c r="B3488" s="174">
        <v>26.45070582628199</v>
      </c>
    </row>
    <row r="3489" spans="1:2">
      <c r="A3489" s="174">
        <v>348.6</v>
      </c>
      <c r="B3489" s="174">
        <v>26.519231152700051</v>
      </c>
    </row>
    <row r="3490" spans="1:2">
      <c r="A3490" s="174">
        <v>348.7</v>
      </c>
      <c r="B3490" s="174">
        <v>26.587756479118109</v>
      </c>
    </row>
    <row r="3491" spans="1:2">
      <c r="A3491" s="174">
        <v>348.8</v>
      </c>
      <c r="B3491" s="174">
        <v>26.656281805536139</v>
      </c>
    </row>
    <row r="3492" spans="1:2">
      <c r="A3492" s="174">
        <v>348.9</v>
      </c>
      <c r="B3492" s="174">
        <v>26.724807131954201</v>
      </c>
    </row>
    <row r="3493" spans="1:2">
      <c r="A3493" s="174">
        <v>349</v>
      </c>
      <c r="B3493" s="174">
        <v>26.79333245837222</v>
      </c>
    </row>
    <row r="3494" spans="1:2">
      <c r="A3494" s="174">
        <v>349.1</v>
      </c>
      <c r="B3494" s="174">
        <v>26.855307818071871</v>
      </c>
    </row>
    <row r="3495" spans="1:2">
      <c r="A3495" s="174">
        <v>349.2</v>
      </c>
      <c r="B3495" s="174">
        <v>26.91728317777152</v>
      </c>
    </row>
    <row r="3496" spans="1:2">
      <c r="A3496" s="174">
        <v>349.3</v>
      </c>
      <c r="B3496" s="174">
        <v>26.979258537471139</v>
      </c>
    </row>
    <row r="3497" spans="1:2">
      <c r="A3497" s="174">
        <v>349.4</v>
      </c>
      <c r="B3497" s="174">
        <v>27.04123389717078</v>
      </c>
    </row>
    <row r="3498" spans="1:2">
      <c r="A3498" s="174">
        <v>349.5</v>
      </c>
      <c r="B3498" s="174">
        <v>27.1032092568704</v>
      </c>
    </row>
    <row r="3499" spans="1:2">
      <c r="A3499" s="174">
        <v>349.6</v>
      </c>
      <c r="B3499" s="174">
        <v>27.165184616570048</v>
      </c>
    </row>
    <row r="3500" spans="1:2">
      <c r="A3500" s="174">
        <v>349.7</v>
      </c>
      <c r="B3500" s="174">
        <v>27.2271599762697</v>
      </c>
    </row>
    <row r="3501" spans="1:2">
      <c r="A3501" s="174">
        <v>349.8</v>
      </c>
      <c r="B3501" s="174">
        <v>27.28913533596932</v>
      </c>
    </row>
    <row r="3502" spans="1:2">
      <c r="A3502" s="174">
        <v>349.9</v>
      </c>
      <c r="B3502" s="174">
        <v>27.351110695668961</v>
      </c>
    </row>
    <row r="3503" spans="1:2">
      <c r="A3503" s="174">
        <v>350</v>
      </c>
      <c r="B3503" s="174">
        <v>27.413086055368581</v>
      </c>
    </row>
    <row r="3504" spans="1:2">
      <c r="A3504" s="174">
        <v>350.1</v>
      </c>
      <c r="B3504" s="174">
        <v>27.49299323735951</v>
      </c>
    </row>
    <row r="3505" spans="1:2">
      <c r="A3505" s="174">
        <v>350.2</v>
      </c>
      <c r="B3505" s="174">
        <v>27.572900419350429</v>
      </c>
    </row>
    <row r="3506" spans="1:2">
      <c r="A3506" s="174">
        <v>350.3</v>
      </c>
      <c r="B3506" s="174">
        <v>27.652807601341308</v>
      </c>
    </row>
    <row r="3507" spans="1:2">
      <c r="A3507" s="174">
        <v>350.4</v>
      </c>
      <c r="B3507" s="174">
        <v>27.732714783332231</v>
      </c>
    </row>
    <row r="3508" spans="1:2">
      <c r="A3508" s="174">
        <v>350.5</v>
      </c>
      <c r="B3508" s="174">
        <v>27.81262196532311</v>
      </c>
    </row>
    <row r="3509" spans="1:2">
      <c r="A3509" s="174">
        <v>350.6</v>
      </c>
      <c r="B3509" s="174">
        <v>27.89252914731404</v>
      </c>
    </row>
    <row r="3510" spans="1:2">
      <c r="A3510" s="174">
        <v>350.7</v>
      </c>
      <c r="B3510" s="174">
        <v>27.972436329304958</v>
      </c>
    </row>
    <row r="3511" spans="1:2">
      <c r="A3511" s="174">
        <v>350.8</v>
      </c>
      <c r="B3511" s="174">
        <v>28.052343511295842</v>
      </c>
    </row>
    <row r="3512" spans="1:2">
      <c r="A3512" s="174">
        <v>350.9</v>
      </c>
      <c r="B3512" s="174">
        <v>28.13225069328676</v>
      </c>
    </row>
    <row r="3513" spans="1:2">
      <c r="A3513" s="174">
        <v>351</v>
      </c>
      <c r="B3513" s="174">
        <v>28.21215787527764</v>
      </c>
    </row>
    <row r="3514" spans="1:2">
      <c r="A3514" s="174">
        <v>351.1</v>
      </c>
      <c r="B3514" s="174">
        <v>28.167265188553451</v>
      </c>
    </row>
    <row r="3515" spans="1:2">
      <c r="A3515" s="174">
        <v>351.2</v>
      </c>
      <c r="B3515" s="174">
        <v>28.122372501829261</v>
      </c>
    </row>
    <row r="3516" spans="1:2">
      <c r="A3516" s="174">
        <v>351.3</v>
      </c>
      <c r="B3516" s="174">
        <v>28.07747981510509</v>
      </c>
    </row>
    <row r="3517" spans="1:2">
      <c r="A3517" s="174">
        <v>351.4</v>
      </c>
      <c r="B3517" s="174">
        <v>28.0325871283809</v>
      </c>
    </row>
    <row r="3518" spans="1:2">
      <c r="A3518" s="174">
        <v>351.5</v>
      </c>
      <c r="B3518" s="174">
        <v>27.987694441656739</v>
      </c>
    </row>
    <row r="3519" spans="1:2">
      <c r="A3519" s="174">
        <v>351.6</v>
      </c>
      <c r="B3519" s="174">
        <v>27.94280175493255</v>
      </c>
    </row>
    <row r="3520" spans="1:2">
      <c r="A3520" s="174">
        <v>351.7</v>
      </c>
      <c r="B3520" s="174">
        <v>27.897909068208349</v>
      </c>
    </row>
    <row r="3521" spans="1:2">
      <c r="A3521" s="174">
        <v>351.8</v>
      </c>
      <c r="B3521" s="174">
        <v>27.853016381484188</v>
      </c>
    </row>
    <row r="3522" spans="1:2">
      <c r="A3522" s="174">
        <v>351.9</v>
      </c>
      <c r="B3522" s="174">
        <v>27.808123694759999</v>
      </c>
    </row>
    <row r="3523" spans="1:2">
      <c r="A3523" s="174">
        <v>352</v>
      </c>
      <c r="B3523" s="174">
        <v>27.763231008035831</v>
      </c>
    </row>
    <row r="3524" spans="1:2">
      <c r="A3524" s="174">
        <v>352.1</v>
      </c>
      <c r="B3524" s="174">
        <v>27.733856628455339</v>
      </c>
    </row>
    <row r="3525" spans="1:2">
      <c r="A3525" s="174">
        <v>352.2</v>
      </c>
      <c r="B3525" s="174">
        <v>27.704482248874839</v>
      </c>
    </row>
    <row r="3526" spans="1:2">
      <c r="A3526" s="174">
        <v>352.3</v>
      </c>
      <c r="B3526" s="174">
        <v>27.675107869294362</v>
      </c>
    </row>
    <row r="3527" spans="1:2">
      <c r="A3527" s="174">
        <v>352.4</v>
      </c>
      <c r="B3527" s="174">
        <v>27.645733489713859</v>
      </c>
    </row>
    <row r="3528" spans="1:2">
      <c r="A3528" s="174">
        <v>352.5</v>
      </c>
      <c r="B3528" s="174">
        <v>27.616359110133381</v>
      </c>
    </row>
    <row r="3529" spans="1:2">
      <c r="A3529" s="174">
        <v>352.6</v>
      </c>
      <c r="B3529" s="174">
        <v>27.586984730552889</v>
      </c>
    </row>
    <row r="3530" spans="1:2">
      <c r="A3530" s="174">
        <v>352.7</v>
      </c>
      <c r="B3530" s="174">
        <v>27.557610350972389</v>
      </c>
    </row>
    <row r="3531" spans="1:2">
      <c r="A3531" s="174">
        <v>352.8</v>
      </c>
      <c r="B3531" s="174">
        <v>27.528235971391911</v>
      </c>
    </row>
    <row r="3532" spans="1:2">
      <c r="A3532" s="174">
        <v>352.9</v>
      </c>
      <c r="B3532" s="174">
        <v>27.498861591811409</v>
      </c>
    </row>
    <row r="3533" spans="1:2">
      <c r="A3533" s="174">
        <v>353</v>
      </c>
      <c r="B3533" s="174">
        <v>27.469487212230931</v>
      </c>
    </row>
    <row r="3534" spans="1:2">
      <c r="A3534" s="174">
        <v>353.1</v>
      </c>
      <c r="B3534" s="174">
        <v>27.3737892033778</v>
      </c>
    </row>
    <row r="3535" spans="1:2">
      <c r="A3535" s="174">
        <v>353.2</v>
      </c>
      <c r="B3535" s="174">
        <v>27.27809119452467</v>
      </c>
    </row>
    <row r="3536" spans="1:2">
      <c r="A3536" s="174">
        <v>353.3</v>
      </c>
      <c r="B3536" s="174">
        <v>27.1823931856716</v>
      </c>
    </row>
    <row r="3537" spans="1:2">
      <c r="A3537" s="174">
        <v>353.4</v>
      </c>
      <c r="B3537" s="174">
        <v>27.08669517681847</v>
      </c>
    </row>
    <row r="3538" spans="1:2">
      <c r="A3538" s="174">
        <v>353.5</v>
      </c>
      <c r="B3538" s="174">
        <v>26.9909971679654</v>
      </c>
    </row>
    <row r="3539" spans="1:2">
      <c r="A3539" s="174">
        <v>353.6</v>
      </c>
      <c r="B3539" s="174">
        <v>26.89529915911227</v>
      </c>
    </row>
    <row r="3540" spans="1:2">
      <c r="A3540" s="174">
        <v>353.7</v>
      </c>
      <c r="B3540" s="174">
        <v>26.799601150259139</v>
      </c>
    </row>
    <row r="3541" spans="1:2">
      <c r="A3541" s="174">
        <v>353.8</v>
      </c>
      <c r="B3541" s="174">
        <v>26.703903141406069</v>
      </c>
    </row>
    <row r="3542" spans="1:2">
      <c r="A3542" s="174">
        <v>353.9</v>
      </c>
      <c r="B3542" s="174">
        <v>26.608205132552939</v>
      </c>
    </row>
    <row r="3543" spans="1:2">
      <c r="A3543" s="174">
        <v>354</v>
      </c>
      <c r="B3543" s="174">
        <v>26.512507123699869</v>
      </c>
    </row>
    <row r="3544" spans="1:2">
      <c r="A3544" s="174">
        <v>354.1</v>
      </c>
      <c r="B3544" s="174">
        <v>26.502388463031071</v>
      </c>
    </row>
    <row r="3545" spans="1:2">
      <c r="A3545" s="174">
        <v>354.2</v>
      </c>
      <c r="B3545" s="174">
        <v>26.492269802362259</v>
      </c>
    </row>
    <row r="3546" spans="1:2">
      <c r="A3546" s="174">
        <v>354.3</v>
      </c>
      <c r="B3546" s="174">
        <v>26.482151141693461</v>
      </c>
    </row>
    <row r="3547" spans="1:2">
      <c r="A3547" s="174">
        <v>354.4</v>
      </c>
      <c r="B3547" s="174">
        <v>26.472032481024659</v>
      </c>
    </row>
    <row r="3548" spans="1:2">
      <c r="A3548" s="174">
        <v>354.5</v>
      </c>
      <c r="B3548" s="174">
        <v>26.461913820355861</v>
      </c>
    </row>
    <row r="3549" spans="1:2">
      <c r="A3549" s="174">
        <v>354.6</v>
      </c>
      <c r="B3549" s="174">
        <v>26.451795159687059</v>
      </c>
    </row>
    <row r="3550" spans="1:2">
      <c r="A3550" s="174">
        <v>354.7</v>
      </c>
      <c r="B3550" s="174">
        <v>26.441676499018261</v>
      </c>
    </row>
    <row r="3551" spans="1:2">
      <c r="A3551" s="174">
        <v>354.8</v>
      </c>
      <c r="B3551" s="174">
        <v>26.431557838349459</v>
      </c>
    </row>
    <row r="3552" spans="1:2">
      <c r="A3552" s="174">
        <v>354.9</v>
      </c>
      <c r="B3552" s="174">
        <v>26.421439177680661</v>
      </c>
    </row>
    <row r="3553" spans="1:2">
      <c r="A3553" s="174">
        <v>355</v>
      </c>
      <c r="B3553" s="174">
        <v>26.411320517011859</v>
      </c>
    </row>
    <row r="3554" spans="1:2">
      <c r="A3554" s="174">
        <v>355.1</v>
      </c>
      <c r="B3554" s="174">
        <v>26.451435675108641</v>
      </c>
    </row>
    <row r="3555" spans="1:2">
      <c r="A3555" s="174">
        <v>355.2</v>
      </c>
      <c r="B3555" s="174">
        <v>26.491550833205419</v>
      </c>
    </row>
    <row r="3556" spans="1:2">
      <c r="A3556" s="174">
        <v>355.3</v>
      </c>
      <c r="B3556" s="174">
        <v>26.53166599130218</v>
      </c>
    </row>
    <row r="3557" spans="1:2">
      <c r="A3557" s="174">
        <v>355.4</v>
      </c>
      <c r="B3557" s="174">
        <v>26.571781149398969</v>
      </c>
    </row>
    <row r="3558" spans="1:2">
      <c r="A3558" s="174">
        <v>355.5</v>
      </c>
      <c r="B3558" s="174">
        <v>26.61189630749573</v>
      </c>
    </row>
    <row r="3559" spans="1:2">
      <c r="A3559" s="174">
        <v>355.6</v>
      </c>
      <c r="B3559" s="174">
        <v>26.652011465592508</v>
      </c>
    </row>
    <row r="3560" spans="1:2">
      <c r="A3560" s="174">
        <v>355.7</v>
      </c>
      <c r="B3560" s="174">
        <v>26.69212662368929</v>
      </c>
    </row>
    <row r="3561" spans="1:2">
      <c r="A3561" s="174">
        <v>355.8</v>
      </c>
      <c r="B3561" s="174">
        <v>26.732241781786051</v>
      </c>
    </row>
    <row r="3562" spans="1:2">
      <c r="A3562" s="174">
        <v>355.9</v>
      </c>
      <c r="B3562" s="174">
        <v>26.77235693988283</v>
      </c>
    </row>
    <row r="3563" spans="1:2">
      <c r="A3563" s="174">
        <v>356</v>
      </c>
      <c r="B3563" s="174">
        <v>26.81247209797959</v>
      </c>
    </row>
    <row r="3564" spans="1:2">
      <c r="A3564" s="174">
        <v>356.1</v>
      </c>
      <c r="B3564" s="174">
        <v>26.958108273792789</v>
      </c>
    </row>
    <row r="3565" spans="1:2">
      <c r="A3565" s="174">
        <v>356.2</v>
      </c>
      <c r="B3565" s="174">
        <v>27.10374444960598</v>
      </c>
    </row>
    <row r="3566" spans="1:2">
      <c r="A3566" s="174">
        <v>356.3</v>
      </c>
      <c r="B3566" s="174">
        <v>27.249380625419089</v>
      </c>
    </row>
    <row r="3567" spans="1:2">
      <c r="A3567" s="174">
        <v>356.4</v>
      </c>
      <c r="B3567" s="174">
        <v>27.395016801232281</v>
      </c>
    </row>
    <row r="3568" spans="1:2">
      <c r="A3568" s="174">
        <v>356.5</v>
      </c>
      <c r="B3568" s="174">
        <v>27.54065297704539</v>
      </c>
    </row>
    <row r="3569" spans="1:2">
      <c r="A3569" s="174">
        <v>356.6</v>
      </c>
      <c r="B3569" s="174">
        <v>27.686289152858581</v>
      </c>
    </row>
    <row r="3570" spans="1:2">
      <c r="A3570" s="174">
        <v>356.7</v>
      </c>
      <c r="B3570" s="174">
        <v>27.83192532867178</v>
      </c>
    </row>
    <row r="3571" spans="1:2">
      <c r="A3571" s="174">
        <v>356.8</v>
      </c>
      <c r="B3571" s="174">
        <v>27.977561504484889</v>
      </c>
    </row>
    <row r="3572" spans="1:2">
      <c r="A3572" s="174">
        <v>356.9</v>
      </c>
      <c r="B3572" s="174">
        <v>28.12319768029808</v>
      </c>
    </row>
    <row r="3573" spans="1:2">
      <c r="A3573" s="174">
        <v>357</v>
      </c>
      <c r="B3573" s="174">
        <v>28.26883385611119</v>
      </c>
    </row>
    <row r="3574" spans="1:2">
      <c r="A3574" s="174">
        <v>357.1</v>
      </c>
      <c r="B3574" s="174">
        <v>28.22650401716092</v>
      </c>
    </row>
    <row r="3575" spans="1:2">
      <c r="A3575" s="174">
        <v>357.2</v>
      </c>
      <c r="B3575" s="174">
        <v>28.184174178210661</v>
      </c>
    </row>
    <row r="3576" spans="1:2">
      <c r="A3576" s="174">
        <v>357.3</v>
      </c>
      <c r="B3576" s="174">
        <v>28.14184433926042</v>
      </c>
    </row>
    <row r="3577" spans="1:2">
      <c r="A3577" s="174">
        <v>357.4</v>
      </c>
      <c r="B3577" s="174">
        <v>28.09951450031015</v>
      </c>
    </row>
    <row r="3578" spans="1:2">
      <c r="A3578" s="174">
        <v>357.5</v>
      </c>
      <c r="B3578" s="174">
        <v>28.057184661359909</v>
      </c>
    </row>
    <row r="3579" spans="1:2">
      <c r="A3579" s="174">
        <v>357.6</v>
      </c>
      <c r="B3579" s="174">
        <v>28.014854822409649</v>
      </c>
    </row>
    <row r="3580" spans="1:2">
      <c r="A3580" s="174">
        <v>357.7</v>
      </c>
      <c r="B3580" s="174">
        <v>27.97252498345938</v>
      </c>
    </row>
    <row r="3581" spans="1:2">
      <c r="A3581" s="174">
        <v>357.8</v>
      </c>
      <c r="B3581" s="174">
        <v>27.930195144509138</v>
      </c>
    </row>
    <row r="3582" spans="1:2">
      <c r="A3582" s="174">
        <v>357.9</v>
      </c>
      <c r="B3582" s="174">
        <v>27.887865305558869</v>
      </c>
    </row>
    <row r="3583" spans="1:2">
      <c r="A3583" s="174">
        <v>358</v>
      </c>
      <c r="B3583" s="174">
        <v>27.845535466608631</v>
      </c>
    </row>
    <row r="3584" spans="1:2">
      <c r="A3584" s="174">
        <v>358.1</v>
      </c>
      <c r="B3584" s="174">
        <v>27.763075961946448</v>
      </c>
    </row>
    <row r="3585" spans="1:2">
      <c r="A3585" s="174">
        <v>358.2</v>
      </c>
      <c r="B3585" s="174">
        <v>27.68061645728427</v>
      </c>
    </row>
    <row r="3586" spans="1:2">
      <c r="A3586" s="174">
        <v>358.3</v>
      </c>
      <c r="B3586" s="174">
        <v>27.598156952622141</v>
      </c>
    </row>
    <row r="3587" spans="1:2">
      <c r="A3587" s="174">
        <v>358.4</v>
      </c>
      <c r="B3587" s="174">
        <v>27.515697447959958</v>
      </c>
    </row>
    <row r="3588" spans="1:2">
      <c r="A3588" s="174">
        <v>358.5</v>
      </c>
      <c r="B3588" s="174">
        <v>27.433237943297829</v>
      </c>
    </row>
    <row r="3589" spans="1:2">
      <c r="A3589" s="174">
        <v>358.6</v>
      </c>
      <c r="B3589" s="174">
        <v>27.350778438635651</v>
      </c>
    </row>
    <row r="3590" spans="1:2">
      <c r="A3590" s="174">
        <v>358.7</v>
      </c>
      <c r="B3590" s="174">
        <v>27.268318933973479</v>
      </c>
    </row>
    <row r="3591" spans="1:2">
      <c r="A3591" s="174">
        <v>358.8</v>
      </c>
      <c r="B3591" s="174">
        <v>27.185859429311339</v>
      </c>
    </row>
    <row r="3592" spans="1:2">
      <c r="A3592" s="174">
        <v>358.9</v>
      </c>
      <c r="B3592" s="174">
        <v>27.10339992464916</v>
      </c>
    </row>
    <row r="3593" spans="1:2">
      <c r="A3593" s="174">
        <v>359</v>
      </c>
      <c r="B3593" s="174">
        <v>27.020940419987031</v>
      </c>
    </row>
    <row r="3594" spans="1:2">
      <c r="A3594" s="174">
        <v>359.1</v>
      </c>
      <c r="B3594" s="174">
        <v>26.842942495418569</v>
      </c>
    </row>
    <row r="3595" spans="1:2">
      <c r="A3595" s="174">
        <v>359.2</v>
      </c>
      <c r="B3595" s="174">
        <v>26.664944570850121</v>
      </c>
    </row>
    <row r="3596" spans="1:2">
      <c r="A3596" s="174">
        <v>359.3</v>
      </c>
      <c r="B3596" s="174">
        <v>26.486946646281758</v>
      </c>
    </row>
    <row r="3597" spans="1:2">
      <c r="A3597" s="174">
        <v>359.4</v>
      </c>
      <c r="B3597" s="174">
        <v>26.3089487217133</v>
      </c>
    </row>
    <row r="3598" spans="1:2">
      <c r="A3598" s="174">
        <v>359.5</v>
      </c>
      <c r="B3598" s="174">
        <v>26.130950797144951</v>
      </c>
    </row>
    <row r="3599" spans="1:2">
      <c r="A3599" s="174">
        <v>359.6</v>
      </c>
      <c r="B3599" s="174">
        <v>25.952952872576489</v>
      </c>
    </row>
    <row r="3600" spans="1:2">
      <c r="A3600" s="174">
        <v>359.7</v>
      </c>
      <c r="B3600" s="174">
        <v>25.77495494800803</v>
      </c>
    </row>
    <row r="3601" spans="1:2">
      <c r="A3601" s="174">
        <v>359.8</v>
      </c>
      <c r="B3601" s="174">
        <v>25.596957023439671</v>
      </c>
    </row>
    <row r="3602" spans="1:2">
      <c r="A3602" s="174">
        <v>359.9</v>
      </c>
      <c r="B3602" s="174">
        <v>25.41895909887122</v>
      </c>
    </row>
    <row r="3603" spans="1:2">
      <c r="A3603" s="174">
        <v>360</v>
      </c>
      <c r="B3603" s="174">
        <v>25.240961174302861</v>
      </c>
    </row>
    <row r="3604" spans="1:2">
      <c r="A3604" s="174">
        <v>360.1</v>
      </c>
      <c r="B3604" s="174">
        <v>25.11336845359331</v>
      </c>
    </row>
    <row r="3605" spans="1:2">
      <c r="A3605" s="174">
        <v>360.2</v>
      </c>
      <c r="B3605" s="174">
        <v>24.985775732883749</v>
      </c>
    </row>
    <row r="3606" spans="1:2">
      <c r="A3606" s="174">
        <v>360.3</v>
      </c>
      <c r="B3606" s="174">
        <v>24.858183012174269</v>
      </c>
    </row>
    <row r="3607" spans="1:2">
      <c r="A3607" s="174">
        <v>360.4</v>
      </c>
      <c r="B3607" s="174">
        <v>24.730590291464711</v>
      </c>
    </row>
    <row r="3608" spans="1:2">
      <c r="A3608" s="174">
        <v>360.5</v>
      </c>
      <c r="B3608" s="174">
        <v>24.602997570755232</v>
      </c>
    </row>
    <row r="3609" spans="1:2">
      <c r="A3609" s="174">
        <v>360.6</v>
      </c>
      <c r="B3609" s="174">
        <v>24.47540485004567</v>
      </c>
    </row>
    <row r="3610" spans="1:2">
      <c r="A3610" s="174">
        <v>360.7</v>
      </c>
      <c r="B3610" s="174">
        <v>24.34781212933612</v>
      </c>
    </row>
    <row r="3611" spans="1:2">
      <c r="A3611" s="174">
        <v>360.8</v>
      </c>
      <c r="B3611" s="174">
        <v>24.22021940862664</v>
      </c>
    </row>
    <row r="3612" spans="1:2">
      <c r="A3612" s="174">
        <v>360.9</v>
      </c>
      <c r="B3612" s="174">
        <v>24.092626687917079</v>
      </c>
    </row>
    <row r="3613" spans="1:2">
      <c r="A3613" s="174">
        <v>361</v>
      </c>
      <c r="B3613" s="174">
        <v>23.965033967207599</v>
      </c>
    </row>
    <row r="3614" spans="1:2">
      <c r="A3614" s="174">
        <v>361.1</v>
      </c>
      <c r="B3614" s="174">
        <v>23.715103378154289</v>
      </c>
    </row>
    <row r="3615" spans="1:2">
      <c r="A3615" s="174">
        <v>361.2</v>
      </c>
      <c r="B3615" s="174">
        <v>23.46517278910099</v>
      </c>
    </row>
    <row r="3616" spans="1:2">
      <c r="A3616" s="174">
        <v>361.3</v>
      </c>
      <c r="B3616" s="174">
        <v>23.215242200047829</v>
      </c>
    </row>
    <row r="3617" spans="1:2">
      <c r="A3617" s="174">
        <v>361.4</v>
      </c>
      <c r="B3617" s="174">
        <v>22.965311610994519</v>
      </c>
    </row>
    <row r="3618" spans="1:2">
      <c r="A3618" s="174">
        <v>361.5</v>
      </c>
      <c r="B3618" s="174">
        <v>22.715381021941351</v>
      </c>
    </row>
    <row r="3619" spans="1:2">
      <c r="A3619" s="174">
        <v>361.6</v>
      </c>
      <c r="B3619" s="174">
        <v>22.465450432888051</v>
      </c>
    </row>
    <row r="3620" spans="1:2">
      <c r="A3620" s="174">
        <v>361.7</v>
      </c>
      <c r="B3620" s="174">
        <v>22.215519843834741</v>
      </c>
    </row>
    <row r="3621" spans="1:2">
      <c r="A3621" s="174">
        <v>361.8</v>
      </c>
      <c r="B3621" s="174">
        <v>21.96558925478158</v>
      </c>
    </row>
    <row r="3622" spans="1:2">
      <c r="A3622" s="174">
        <v>361.9</v>
      </c>
      <c r="B3622" s="174">
        <v>21.71565866572827</v>
      </c>
    </row>
    <row r="3623" spans="1:2">
      <c r="A3623" s="174">
        <v>362</v>
      </c>
      <c r="B3623" s="174">
        <v>21.465728076675109</v>
      </c>
    </row>
    <row r="3624" spans="1:2">
      <c r="A3624" s="174">
        <v>362.1</v>
      </c>
      <c r="B3624" s="174">
        <v>21.427322400159191</v>
      </c>
    </row>
    <row r="3625" spans="1:2">
      <c r="A3625" s="174">
        <v>362.2</v>
      </c>
      <c r="B3625" s="174">
        <v>21.38891672364327</v>
      </c>
    </row>
    <row r="3626" spans="1:2">
      <c r="A3626" s="174">
        <v>362.3</v>
      </c>
      <c r="B3626" s="174">
        <v>21.35051104712737</v>
      </c>
    </row>
    <row r="3627" spans="1:2">
      <c r="A3627" s="174">
        <v>362.4</v>
      </c>
      <c r="B3627" s="174">
        <v>21.312105370611441</v>
      </c>
    </row>
    <row r="3628" spans="1:2">
      <c r="A3628" s="174">
        <v>362.5</v>
      </c>
      <c r="B3628" s="174">
        <v>21.273699694095541</v>
      </c>
    </row>
    <row r="3629" spans="1:2">
      <c r="A3629" s="174">
        <v>362.6</v>
      </c>
      <c r="B3629" s="174">
        <v>21.235294017579619</v>
      </c>
    </row>
    <row r="3630" spans="1:2">
      <c r="A3630" s="174">
        <v>362.7</v>
      </c>
      <c r="B3630" s="174">
        <v>21.196888341063701</v>
      </c>
    </row>
    <row r="3631" spans="1:2">
      <c r="A3631" s="174">
        <v>362.8</v>
      </c>
      <c r="B3631" s="174">
        <v>21.158482664547801</v>
      </c>
    </row>
    <row r="3632" spans="1:2">
      <c r="A3632" s="174">
        <v>362.9</v>
      </c>
      <c r="B3632" s="174">
        <v>21.120076988031879</v>
      </c>
    </row>
    <row r="3633" spans="1:2">
      <c r="A3633" s="174">
        <v>363</v>
      </c>
      <c r="B3633" s="174">
        <v>21.081671311515979</v>
      </c>
    </row>
    <row r="3634" spans="1:2">
      <c r="A3634" s="174">
        <v>363.1</v>
      </c>
      <c r="B3634" s="174">
        <v>20.946485550290269</v>
      </c>
    </row>
    <row r="3635" spans="1:2">
      <c r="A3635" s="174">
        <v>363.2</v>
      </c>
      <c r="B3635" s="174">
        <v>20.811299789064559</v>
      </c>
    </row>
    <row r="3636" spans="1:2">
      <c r="A3636" s="174">
        <v>363.3</v>
      </c>
      <c r="B3636" s="174">
        <v>20.676114027838921</v>
      </c>
    </row>
    <row r="3637" spans="1:2">
      <c r="A3637" s="174">
        <v>363.4</v>
      </c>
      <c r="B3637" s="174">
        <v>20.540928266613211</v>
      </c>
    </row>
    <row r="3638" spans="1:2">
      <c r="A3638" s="174">
        <v>363.5</v>
      </c>
      <c r="B3638" s="174">
        <v>20.405742505387579</v>
      </c>
    </row>
    <row r="3639" spans="1:2">
      <c r="A3639" s="174">
        <v>363.6</v>
      </c>
      <c r="B3639" s="174">
        <v>20.270556744161869</v>
      </c>
    </row>
    <row r="3640" spans="1:2">
      <c r="A3640" s="174">
        <v>363.7</v>
      </c>
      <c r="B3640" s="174">
        <v>20.135370982936148</v>
      </c>
    </row>
    <row r="3641" spans="1:2">
      <c r="A3641" s="174">
        <v>363.8</v>
      </c>
      <c r="B3641" s="174">
        <v>20.00018522171052</v>
      </c>
    </row>
    <row r="3642" spans="1:2">
      <c r="A3642" s="174">
        <v>363.9</v>
      </c>
      <c r="B3642" s="174">
        <v>19.86499946048481</v>
      </c>
    </row>
    <row r="3643" spans="1:2">
      <c r="A3643" s="174">
        <v>364</v>
      </c>
      <c r="B3643" s="174">
        <v>19.729813699259171</v>
      </c>
    </row>
    <row r="3644" spans="1:2">
      <c r="A3644" s="174">
        <v>364.1</v>
      </c>
      <c r="B3644" s="174">
        <v>19.772766739553141</v>
      </c>
    </row>
    <row r="3645" spans="1:2">
      <c r="A3645" s="174">
        <v>364.2</v>
      </c>
      <c r="B3645" s="174">
        <v>19.8157197798471</v>
      </c>
    </row>
    <row r="3646" spans="1:2">
      <c r="A3646" s="174">
        <v>364.3</v>
      </c>
      <c r="B3646" s="174">
        <v>19.858672820141049</v>
      </c>
    </row>
    <row r="3647" spans="1:2">
      <c r="A3647" s="174">
        <v>364.4</v>
      </c>
      <c r="B3647" s="174">
        <v>19.901625860435011</v>
      </c>
    </row>
    <row r="3648" spans="1:2">
      <c r="A3648" s="174">
        <v>364.5</v>
      </c>
      <c r="B3648" s="174">
        <v>19.94457890072896</v>
      </c>
    </row>
    <row r="3649" spans="1:2">
      <c r="A3649" s="174">
        <v>364.6</v>
      </c>
      <c r="B3649" s="174">
        <v>19.987531941022919</v>
      </c>
    </row>
    <row r="3650" spans="1:2">
      <c r="A3650" s="174">
        <v>364.7</v>
      </c>
      <c r="B3650" s="174">
        <v>20.030484981316889</v>
      </c>
    </row>
    <row r="3651" spans="1:2">
      <c r="A3651" s="174">
        <v>364.8</v>
      </c>
      <c r="B3651" s="174">
        <v>20.07343802161083</v>
      </c>
    </row>
    <row r="3652" spans="1:2">
      <c r="A3652" s="174">
        <v>364.9</v>
      </c>
      <c r="B3652" s="174">
        <v>20.1163910619048</v>
      </c>
    </row>
    <row r="3653" spans="1:2">
      <c r="A3653" s="174">
        <v>365</v>
      </c>
      <c r="B3653" s="174">
        <v>20.159344102198741</v>
      </c>
    </row>
    <row r="3654" spans="1:2">
      <c r="A3654" s="174">
        <v>365.1</v>
      </c>
      <c r="B3654" s="174">
        <v>20.133828571134579</v>
      </c>
    </row>
    <row r="3655" spans="1:2">
      <c r="A3655" s="174">
        <v>365.2</v>
      </c>
      <c r="B3655" s="174">
        <v>20.108313040070421</v>
      </c>
    </row>
    <row r="3656" spans="1:2">
      <c r="A3656" s="174">
        <v>365.3</v>
      </c>
      <c r="B3656" s="174">
        <v>20.082797509006269</v>
      </c>
    </row>
    <row r="3657" spans="1:2">
      <c r="A3657" s="174">
        <v>365.4</v>
      </c>
      <c r="B3657" s="174">
        <v>20.0572819779421</v>
      </c>
    </row>
    <row r="3658" spans="1:2">
      <c r="A3658" s="174">
        <v>365.5</v>
      </c>
      <c r="B3658" s="174">
        <v>20.03176644687796</v>
      </c>
    </row>
    <row r="3659" spans="1:2">
      <c r="A3659" s="174">
        <v>365.6</v>
      </c>
      <c r="B3659" s="174">
        <v>20.006250915813791</v>
      </c>
    </row>
    <row r="3660" spans="1:2">
      <c r="A3660" s="174">
        <v>365.7</v>
      </c>
      <c r="B3660" s="174">
        <v>19.980735384749629</v>
      </c>
    </row>
    <row r="3661" spans="1:2">
      <c r="A3661" s="174">
        <v>365.8</v>
      </c>
      <c r="B3661" s="174">
        <v>19.955219853685481</v>
      </c>
    </row>
    <row r="3662" spans="1:2">
      <c r="A3662" s="174">
        <v>365.9</v>
      </c>
      <c r="B3662" s="174">
        <v>19.929704322621319</v>
      </c>
    </row>
    <row r="3663" spans="1:2">
      <c r="A3663" s="174">
        <v>366</v>
      </c>
      <c r="B3663" s="174">
        <v>19.904188791557171</v>
      </c>
    </row>
    <row r="3664" spans="1:2">
      <c r="A3664" s="174">
        <v>366.1</v>
      </c>
      <c r="B3664" s="174">
        <v>19.97352666803442</v>
      </c>
    </row>
    <row r="3665" spans="1:2">
      <c r="A3665" s="174">
        <v>366.2</v>
      </c>
      <c r="B3665" s="174">
        <v>20.042864544511659</v>
      </c>
    </row>
    <row r="3666" spans="1:2">
      <c r="A3666" s="174">
        <v>366.3</v>
      </c>
      <c r="B3666" s="174">
        <v>20.112202420988869</v>
      </c>
    </row>
    <row r="3667" spans="1:2">
      <c r="A3667" s="174">
        <v>366.4</v>
      </c>
      <c r="B3667" s="174">
        <v>20.18154029746611</v>
      </c>
    </row>
    <row r="3668" spans="1:2">
      <c r="A3668" s="174">
        <v>366.5</v>
      </c>
      <c r="B3668" s="174">
        <v>20.25087817394332</v>
      </c>
    </row>
    <row r="3669" spans="1:2">
      <c r="A3669" s="174">
        <v>366.6</v>
      </c>
      <c r="B3669" s="174">
        <v>20.320216050420569</v>
      </c>
    </row>
    <row r="3670" spans="1:2">
      <c r="A3670" s="174">
        <v>366.7</v>
      </c>
      <c r="B3670" s="174">
        <v>20.389553926897811</v>
      </c>
    </row>
    <row r="3671" spans="1:2">
      <c r="A3671" s="174">
        <v>366.8</v>
      </c>
      <c r="B3671" s="174">
        <v>20.458891803375021</v>
      </c>
    </row>
    <row r="3672" spans="1:2">
      <c r="A3672" s="174">
        <v>366.9</v>
      </c>
      <c r="B3672" s="174">
        <v>20.528229679852259</v>
      </c>
    </row>
    <row r="3673" spans="1:2">
      <c r="A3673" s="174">
        <v>367</v>
      </c>
      <c r="B3673" s="174">
        <v>20.597567556329469</v>
      </c>
    </row>
    <row r="3674" spans="1:2">
      <c r="A3674" s="174">
        <v>367.1</v>
      </c>
      <c r="B3674" s="174">
        <v>20.599469756670601</v>
      </c>
    </row>
    <row r="3675" spans="1:2">
      <c r="A3675" s="174">
        <v>367.2</v>
      </c>
      <c r="B3675" s="174">
        <v>20.601371957011729</v>
      </c>
    </row>
    <row r="3676" spans="1:2">
      <c r="A3676" s="174">
        <v>367.3</v>
      </c>
      <c r="B3676" s="174">
        <v>20.60327415735286</v>
      </c>
    </row>
    <row r="3677" spans="1:2">
      <c r="A3677" s="174">
        <v>367.4</v>
      </c>
      <c r="B3677" s="174">
        <v>20.605176357693988</v>
      </c>
    </row>
    <row r="3678" spans="1:2">
      <c r="A3678" s="174">
        <v>367.5</v>
      </c>
      <c r="B3678" s="174">
        <v>20.60707855803512</v>
      </c>
    </row>
    <row r="3679" spans="1:2">
      <c r="A3679" s="174">
        <v>367.6</v>
      </c>
      <c r="B3679" s="174">
        <v>20.608980758376251</v>
      </c>
    </row>
    <row r="3680" spans="1:2">
      <c r="A3680" s="174">
        <v>367.7</v>
      </c>
      <c r="B3680" s="174">
        <v>20.610882958717379</v>
      </c>
    </row>
    <row r="3681" spans="1:2">
      <c r="A3681" s="174">
        <v>367.8</v>
      </c>
      <c r="B3681" s="174">
        <v>20.612785159058511</v>
      </c>
    </row>
    <row r="3682" spans="1:2">
      <c r="A3682" s="174">
        <v>367.9</v>
      </c>
      <c r="B3682" s="174">
        <v>20.614687359399639</v>
      </c>
    </row>
    <row r="3683" spans="1:2">
      <c r="A3683" s="174">
        <v>368</v>
      </c>
      <c r="B3683" s="174">
        <v>20.61658955974077</v>
      </c>
    </row>
    <row r="3684" spans="1:2">
      <c r="A3684" s="174">
        <v>368.1</v>
      </c>
      <c r="B3684" s="174">
        <v>20.824805793435761</v>
      </c>
    </row>
    <row r="3685" spans="1:2">
      <c r="A3685" s="174">
        <v>368.2</v>
      </c>
      <c r="B3685" s="174">
        <v>21.033022027130741</v>
      </c>
    </row>
    <row r="3686" spans="1:2">
      <c r="A3686" s="174">
        <v>368.3</v>
      </c>
      <c r="B3686" s="174">
        <v>21.241238260825611</v>
      </c>
    </row>
    <row r="3687" spans="1:2">
      <c r="A3687" s="174">
        <v>368.4</v>
      </c>
      <c r="B3687" s="174">
        <v>21.449454494520602</v>
      </c>
    </row>
    <row r="3688" spans="1:2">
      <c r="A3688" s="174">
        <v>368.5</v>
      </c>
      <c r="B3688" s="174">
        <v>21.657670728215471</v>
      </c>
    </row>
    <row r="3689" spans="1:2">
      <c r="A3689" s="174">
        <v>368.6</v>
      </c>
      <c r="B3689" s="174">
        <v>21.865886961910451</v>
      </c>
    </row>
    <row r="3690" spans="1:2">
      <c r="A3690" s="174">
        <v>368.7</v>
      </c>
      <c r="B3690" s="174">
        <v>22.074103195605449</v>
      </c>
    </row>
    <row r="3691" spans="1:2">
      <c r="A3691" s="174">
        <v>368.8</v>
      </c>
      <c r="B3691" s="174">
        <v>22.282319429300308</v>
      </c>
    </row>
    <row r="3692" spans="1:2">
      <c r="A3692" s="174">
        <v>368.9</v>
      </c>
      <c r="B3692" s="174">
        <v>22.490535662995299</v>
      </c>
    </row>
    <row r="3693" spans="1:2">
      <c r="A3693" s="174">
        <v>369</v>
      </c>
      <c r="B3693" s="174">
        <v>22.698751896690169</v>
      </c>
    </row>
    <row r="3694" spans="1:2">
      <c r="A3694" s="174">
        <v>369.1</v>
      </c>
      <c r="B3694" s="174">
        <v>22.726251232917338</v>
      </c>
    </row>
    <row r="3695" spans="1:2">
      <c r="A3695" s="174">
        <v>369.2</v>
      </c>
      <c r="B3695" s="174">
        <v>22.753750569144511</v>
      </c>
    </row>
    <row r="3696" spans="1:2">
      <c r="A3696" s="174">
        <v>369.3</v>
      </c>
      <c r="B3696" s="174">
        <v>22.78124990537167</v>
      </c>
    </row>
    <row r="3697" spans="1:2">
      <c r="A3697" s="174">
        <v>369.4</v>
      </c>
      <c r="B3697" s="174">
        <v>22.808749241598839</v>
      </c>
    </row>
    <row r="3698" spans="1:2">
      <c r="A3698" s="174">
        <v>369.5</v>
      </c>
      <c r="B3698" s="174">
        <v>22.836248577825991</v>
      </c>
    </row>
    <row r="3699" spans="1:2">
      <c r="A3699" s="174">
        <v>369.6</v>
      </c>
      <c r="B3699" s="174">
        <v>22.863747914053171</v>
      </c>
    </row>
    <row r="3700" spans="1:2">
      <c r="A3700" s="174">
        <v>369.7</v>
      </c>
      <c r="B3700" s="174">
        <v>22.89124725028034</v>
      </c>
    </row>
    <row r="3701" spans="1:2">
      <c r="A3701" s="174">
        <v>369.8</v>
      </c>
      <c r="B3701" s="174">
        <v>22.918746586507488</v>
      </c>
    </row>
    <row r="3702" spans="1:2">
      <c r="A3702" s="174">
        <v>369.9</v>
      </c>
      <c r="B3702" s="174">
        <v>22.946245922734661</v>
      </c>
    </row>
    <row r="3703" spans="1:2">
      <c r="A3703" s="174">
        <v>370</v>
      </c>
      <c r="B3703" s="174">
        <v>22.97374525896182</v>
      </c>
    </row>
    <row r="3704" spans="1:2">
      <c r="A3704" s="174">
        <v>370.1</v>
      </c>
      <c r="B3704" s="174">
        <v>23.09499296822548</v>
      </c>
    </row>
    <row r="3705" spans="1:2">
      <c r="A3705" s="174">
        <v>370.2</v>
      </c>
      <c r="B3705" s="174">
        <v>23.216240677489129</v>
      </c>
    </row>
    <row r="3706" spans="1:2">
      <c r="A3706" s="174">
        <v>370.3</v>
      </c>
      <c r="B3706" s="174">
        <v>23.33748838675271</v>
      </c>
    </row>
    <row r="3707" spans="1:2">
      <c r="A3707" s="174">
        <v>370.4</v>
      </c>
      <c r="B3707" s="174">
        <v>23.45873609601637</v>
      </c>
    </row>
    <row r="3708" spans="1:2">
      <c r="A3708" s="174">
        <v>370.5</v>
      </c>
      <c r="B3708" s="174">
        <v>23.579983805279959</v>
      </c>
    </row>
    <row r="3709" spans="1:2">
      <c r="A3709" s="174">
        <v>370.6</v>
      </c>
      <c r="B3709" s="174">
        <v>23.701231514543611</v>
      </c>
    </row>
    <row r="3710" spans="1:2">
      <c r="A3710" s="174">
        <v>370.7</v>
      </c>
      <c r="B3710" s="174">
        <v>23.82247922380726</v>
      </c>
    </row>
    <row r="3711" spans="1:2">
      <c r="A3711" s="174">
        <v>370.8</v>
      </c>
      <c r="B3711" s="174">
        <v>23.943726933070849</v>
      </c>
    </row>
    <row r="3712" spans="1:2">
      <c r="A3712" s="174">
        <v>370.9</v>
      </c>
      <c r="B3712" s="174">
        <v>24.064974642334509</v>
      </c>
    </row>
    <row r="3713" spans="1:2">
      <c r="A3713" s="174">
        <v>371</v>
      </c>
      <c r="B3713" s="174">
        <v>24.18622235159809</v>
      </c>
    </row>
    <row r="3714" spans="1:2">
      <c r="A3714" s="174">
        <v>371.1</v>
      </c>
      <c r="B3714" s="174">
        <v>24.058715671430729</v>
      </c>
    </row>
    <row r="3715" spans="1:2">
      <c r="A3715" s="174">
        <v>371.2</v>
      </c>
      <c r="B3715" s="174">
        <v>23.931208991263372</v>
      </c>
    </row>
    <row r="3716" spans="1:2">
      <c r="A3716" s="174">
        <v>371.3</v>
      </c>
      <c r="B3716" s="174">
        <v>23.803702311096089</v>
      </c>
    </row>
    <row r="3717" spans="1:2">
      <c r="A3717" s="174">
        <v>371.4</v>
      </c>
      <c r="B3717" s="174">
        <v>23.676195630928731</v>
      </c>
    </row>
    <row r="3718" spans="1:2">
      <c r="A3718" s="174">
        <v>371.5</v>
      </c>
      <c r="B3718" s="174">
        <v>23.548688950761441</v>
      </c>
    </row>
    <row r="3719" spans="1:2">
      <c r="A3719" s="174">
        <v>371.6</v>
      </c>
      <c r="B3719" s="174">
        <v>23.42118227059408</v>
      </c>
    </row>
    <row r="3720" spans="1:2">
      <c r="A3720" s="174">
        <v>371.7</v>
      </c>
      <c r="B3720" s="174">
        <v>23.293675590426719</v>
      </c>
    </row>
    <row r="3721" spans="1:2">
      <c r="A3721" s="174">
        <v>371.8</v>
      </c>
      <c r="B3721" s="174">
        <v>23.16616891025944</v>
      </c>
    </row>
    <row r="3722" spans="1:2">
      <c r="A3722" s="174">
        <v>371.9</v>
      </c>
      <c r="B3722" s="174">
        <v>23.038662230092079</v>
      </c>
    </row>
    <row r="3723" spans="1:2">
      <c r="A3723" s="174">
        <v>372</v>
      </c>
      <c r="B3723" s="174">
        <v>22.911155549924789</v>
      </c>
    </row>
    <row r="3724" spans="1:2">
      <c r="A3724" s="174">
        <v>372.1</v>
      </c>
      <c r="B3724" s="174">
        <v>22.791910190013201</v>
      </c>
    </row>
    <row r="3725" spans="1:2">
      <c r="A3725" s="174">
        <v>372.2</v>
      </c>
      <c r="B3725" s="174">
        <v>22.67266483010162</v>
      </c>
    </row>
    <row r="3726" spans="1:2">
      <c r="A3726" s="174">
        <v>372.3</v>
      </c>
      <c r="B3726" s="174">
        <v>22.5534194701901</v>
      </c>
    </row>
    <row r="3727" spans="1:2">
      <c r="A3727" s="174">
        <v>372.4</v>
      </c>
      <c r="B3727" s="174">
        <v>22.434174110278509</v>
      </c>
    </row>
    <row r="3728" spans="1:2">
      <c r="A3728" s="174">
        <v>372.5</v>
      </c>
      <c r="B3728" s="174">
        <v>22.314928750366992</v>
      </c>
    </row>
    <row r="3729" spans="1:2">
      <c r="A3729" s="174">
        <v>372.6</v>
      </c>
      <c r="B3729" s="174">
        <v>22.1956833904554</v>
      </c>
    </row>
    <row r="3730" spans="1:2">
      <c r="A3730" s="174">
        <v>372.7</v>
      </c>
      <c r="B3730" s="174">
        <v>22.076438030543819</v>
      </c>
    </row>
    <row r="3731" spans="1:2">
      <c r="A3731" s="174">
        <v>372.8</v>
      </c>
      <c r="B3731" s="174">
        <v>21.957192670632299</v>
      </c>
    </row>
    <row r="3732" spans="1:2">
      <c r="A3732" s="174">
        <v>372.9</v>
      </c>
      <c r="B3732" s="174">
        <v>21.837947310720711</v>
      </c>
    </row>
    <row r="3733" spans="1:2">
      <c r="A3733" s="174">
        <v>373</v>
      </c>
      <c r="B3733" s="174">
        <v>21.718701950809191</v>
      </c>
    </row>
    <row r="3734" spans="1:2">
      <c r="A3734" s="174">
        <v>373.1</v>
      </c>
      <c r="B3734" s="174">
        <v>21.548360933053541</v>
      </c>
    </row>
    <row r="3735" spans="1:2">
      <c r="A3735" s="174">
        <v>373.2</v>
      </c>
      <c r="B3735" s="174">
        <v>21.378019915297891</v>
      </c>
    </row>
    <row r="3736" spans="1:2">
      <c r="A3736" s="174">
        <v>373.3</v>
      </c>
      <c r="B3736" s="174">
        <v>21.20767889754233</v>
      </c>
    </row>
    <row r="3737" spans="1:2">
      <c r="A3737" s="174">
        <v>373.4</v>
      </c>
      <c r="B3737" s="174">
        <v>21.03733787978668</v>
      </c>
    </row>
    <row r="3738" spans="1:2">
      <c r="A3738" s="174">
        <v>373.5</v>
      </c>
      <c r="B3738" s="174">
        <v>20.866996862031129</v>
      </c>
    </row>
    <row r="3739" spans="1:2">
      <c r="A3739" s="174">
        <v>373.6</v>
      </c>
      <c r="B3739" s="174">
        <v>20.69665584427548</v>
      </c>
    </row>
    <row r="3740" spans="1:2">
      <c r="A3740" s="174">
        <v>373.7</v>
      </c>
      <c r="B3740" s="174">
        <v>20.526314826519819</v>
      </c>
    </row>
    <row r="3741" spans="1:2">
      <c r="A3741" s="174">
        <v>373.8</v>
      </c>
      <c r="B3741" s="174">
        <v>20.355973808764269</v>
      </c>
    </row>
    <row r="3742" spans="1:2">
      <c r="A3742" s="174">
        <v>373.9</v>
      </c>
      <c r="B3742" s="174">
        <v>20.185632791008619</v>
      </c>
    </row>
    <row r="3743" spans="1:2">
      <c r="A3743" s="174">
        <v>374</v>
      </c>
      <c r="B3743" s="174">
        <v>20.015291773253061</v>
      </c>
    </row>
    <row r="3744" spans="1:2">
      <c r="A3744" s="174">
        <v>374.1</v>
      </c>
      <c r="B3744" s="174">
        <v>19.62072540076322</v>
      </c>
    </row>
    <row r="3745" spans="1:2">
      <c r="A3745" s="174">
        <v>374.2</v>
      </c>
      <c r="B3745" s="174">
        <v>19.22615902827339</v>
      </c>
    </row>
    <row r="3746" spans="1:2">
      <c r="A3746" s="174">
        <v>374.3</v>
      </c>
      <c r="B3746" s="174">
        <v>18.83159265578378</v>
      </c>
    </row>
    <row r="3747" spans="1:2">
      <c r="A3747" s="174">
        <v>374.4</v>
      </c>
      <c r="B3747" s="174">
        <v>18.437026283293939</v>
      </c>
    </row>
    <row r="3748" spans="1:2">
      <c r="A3748" s="174">
        <v>374.5</v>
      </c>
      <c r="B3748" s="174">
        <v>18.042459910804329</v>
      </c>
    </row>
    <row r="3749" spans="1:2">
      <c r="A3749" s="174">
        <v>374.6</v>
      </c>
      <c r="B3749" s="174">
        <v>17.647893538314499</v>
      </c>
    </row>
    <row r="3750" spans="1:2">
      <c r="A3750" s="174">
        <v>374.7</v>
      </c>
      <c r="B3750" s="174">
        <v>17.253327165824661</v>
      </c>
    </row>
    <row r="3751" spans="1:2">
      <c r="A3751" s="174">
        <v>374.8</v>
      </c>
      <c r="B3751" s="174">
        <v>16.858760793335051</v>
      </c>
    </row>
    <row r="3752" spans="1:2">
      <c r="A3752" s="174">
        <v>374.9</v>
      </c>
      <c r="B3752" s="174">
        <v>16.46419442084521</v>
      </c>
    </row>
    <row r="3753" spans="1:2">
      <c r="A3753" s="174">
        <v>375</v>
      </c>
      <c r="B3753" s="174">
        <v>16.0696280483556</v>
      </c>
    </row>
    <row r="3754" spans="1:2">
      <c r="A3754" s="174">
        <v>375.1</v>
      </c>
      <c r="B3754" s="174">
        <v>15.65102036244871</v>
      </c>
    </row>
    <row r="3755" spans="1:2">
      <c r="A3755" s="174">
        <v>375.2</v>
      </c>
      <c r="B3755" s="174">
        <v>15.23241267654182</v>
      </c>
    </row>
    <row r="3756" spans="1:2">
      <c r="A3756" s="174">
        <v>375.3</v>
      </c>
      <c r="B3756" s="174">
        <v>14.81380499063517</v>
      </c>
    </row>
    <row r="3757" spans="1:2">
      <c r="A3757" s="174">
        <v>375.4</v>
      </c>
      <c r="B3757" s="174">
        <v>14.39519730472828</v>
      </c>
    </row>
    <row r="3758" spans="1:2">
      <c r="A3758" s="174">
        <v>375.5</v>
      </c>
      <c r="B3758" s="174">
        <v>13.97658961882162</v>
      </c>
    </row>
    <row r="3759" spans="1:2">
      <c r="A3759" s="174">
        <v>375.6</v>
      </c>
      <c r="B3759" s="174">
        <v>13.557981932914741</v>
      </c>
    </row>
    <row r="3760" spans="1:2">
      <c r="A3760" s="174">
        <v>375.7</v>
      </c>
      <c r="B3760" s="174">
        <v>13.13937424700784</v>
      </c>
    </row>
    <row r="3761" spans="1:2">
      <c r="A3761" s="174">
        <v>375.8</v>
      </c>
      <c r="B3761" s="174">
        <v>12.72076656110119</v>
      </c>
    </row>
    <row r="3762" spans="1:2">
      <c r="A3762" s="174">
        <v>375.9</v>
      </c>
      <c r="B3762" s="174">
        <v>12.3021588751943</v>
      </c>
    </row>
    <row r="3763" spans="1:2">
      <c r="A3763" s="174">
        <v>376</v>
      </c>
      <c r="B3763" s="174">
        <v>11.883551189287649</v>
      </c>
    </row>
    <row r="3764" spans="1:2">
      <c r="A3764" s="174">
        <v>376.1</v>
      </c>
      <c r="B3764" s="174">
        <v>11.78806091830223</v>
      </c>
    </row>
    <row r="3765" spans="1:2">
      <c r="A3765" s="174">
        <v>376.2</v>
      </c>
      <c r="B3765" s="174">
        <v>11.69257064731682</v>
      </c>
    </row>
    <row r="3766" spans="1:2">
      <c r="A3766" s="174">
        <v>376.3</v>
      </c>
      <c r="B3766" s="174">
        <v>11.59708037633145</v>
      </c>
    </row>
    <row r="3767" spans="1:2">
      <c r="A3767" s="174">
        <v>376.4</v>
      </c>
      <c r="B3767" s="174">
        <v>11.50159010534604</v>
      </c>
    </row>
    <row r="3768" spans="1:2">
      <c r="A3768" s="174">
        <v>376.5</v>
      </c>
      <c r="B3768" s="174">
        <v>11.406099834360671</v>
      </c>
    </row>
    <row r="3769" spans="1:2">
      <c r="A3769" s="174">
        <v>376.6</v>
      </c>
      <c r="B3769" s="174">
        <v>11.310609563375261</v>
      </c>
    </row>
    <row r="3770" spans="1:2">
      <c r="A3770" s="174">
        <v>376.7</v>
      </c>
      <c r="B3770" s="174">
        <v>11.21511929238984</v>
      </c>
    </row>
    <row r="3771" spans="1:2">
      <c r="A3771" s="174">
        <v>376.8</v>
      </c>
      <c r="B3771" s="174">
        <v>11.11962902140448</v>
      </c>
    </row>
    <row r="3772" spans="1:2">
      <c r="A3772" s="174">
        <v>376.9</v>
      </c>
      <c r="B3772" s="174">
        <v>11.024138750419061</v>
      </c>
    </row>
    <row r="3773" spans="1:2">
      <c r="A3773" s="174">
        <v>377</v>
      </c>
      <c r="B3773" s="174">
        <v>10.928648479433701</v>
      </c>
    </row>
    <row r="3774" spans="1:2">
      <c r="A3774" s="174">
        <v>377.1</v>
      </c>
      <c r="B3774" s="174">
        <v>10.85945833773981</v>
      </c>
    </row>
    <row r="3775" spans="1:2">
      <c r="A3775" s="174">
        <v>377.2</v>
      </c>
      <c r="B3775" s="174">
        <v>10.790268196045931</v>
      </c>
    </row>
    <row r="3776" spans="1:2">
      <c r="A3776" s="174">
        <v>377.3</v>
      </c>
      <c r="B3776" s="174">
        <v>10.72107805435208</v>
      </c>
    </row>
    <row r="3777" spans="1:2">
      <c r="A3777" s="174">
        <v>377.4</v>
      </c>
      <c r="B3777" s="174">
        <v>10.651887912658189</v>
      </c>
    </row>
    <row r="3778" spans="1:2">
      <c r="A3778" s="174">
        <v>377.5</v>
      </c>
      <c r="B3778" s="174">
        <v>10.582697770964341</v>
      </c>
    </row>
    <row r="3779" spans="1:2">
      <c r="A3779" s="174">
        <v>377.6</v>
      </c>
      <c r="B3779" s="174">
        <v>10.51350762927046</v>
      </c>
    </row>
    <row r="3780" spans="1:2">
      <c r="A3780" s="174">
        <v>377.7</v>
      </c>
      <c r="B3780" s="174">
        <v>10.444317487576569</v>
      </c>
    </row>
    <row r="3781" spans="1:2">
      <c r="A3781" s="174">
        <v>377.8</v>
      </c>
      <c r="B3781" s="174">
        <v>10.375127345882721</v>
      </c>
    </row>
    <row r="3782" spans="1:2">
      <c r="A3782" s="174">
        <v>377.9</v>
      </c>
      <c r="B3782" s="174">
        <v>10.30593720418884</v>
      </c>
    </row>
    <row r="3783" spans="1:2">
      <c r="A3783" s="174">
        <v>378</v>
      </c>
      <c r="B3783" s="174">
        <v>10.23674706249499</v>
      </c>
    </row>
    <row r="3784" spans="1:2">
      <c r="A3784" s="174">
        <v>378.1</v>
      </c>
      <c r="B3784" s="174">
        <v>10.02120388446494</v>
      </c>
    </row>
    <row r="3785" spans="1:2">
      <c r="A3785" s="174">
        <v>378.2</v>
      </c>
      <c r="B3785" s="174">
        <v>9.805660706434896</v>
      </c>
    </row>
    <row r="3786" spans="1:2">
      <c r="A3786" s="174">
        <v>378.3</v>
      </c>
      <c r="B3786" s="174">
        <v>9.5901175284049707</v>
      </c>
    </row>
    <row r="3787" spans="1:2">
      <c r="A3787" s="174">
        <v>378.4</v>
      </c>
      <c r="B3787" s="174">
        <v>9.3745743503749246</v>
      </c>
    </row>
    <row r="3788" spans="1:2">
      <c r="A3788" s="174">
        <v>378.5</v>
      </c>
      <c r="B3788" s="174">
        <v>9.1590311723449993</v>
      </c>
    </row>
    <row r="3789" spans="1:2">
      <c r="A3789" s="174">
        <v>378.6</v>
      </c>
      <c r="B3789" s="174">
        <v>8.9434879943149532</v>
      </c>
    </row>
    <row r="3790" spans="1:2">
      <c r="A3790" s="174">
        <v>378.7</v>
      </c>
      <c r="B3790" s="174">
        <v>8.7279448162849071</v>
      </c>
    </row>
    <row r="3791" spans="1:2">
      <c r="A3791" s="174">
        <v>378.8</v>
      </c>
      <c r="B3791" s="174">
        <v>8.5124016382549819</v>
      </c>
    </row>
    <row r="3792" spans="1:2">
      <c r="A3792" s="174">
        <v>378.9</v>
      </c>
      <c r="B3792" s="174">
        <v>8.2968584602249358</v>
      </c>
    </row>
    <row r="3793" spans="1:2">
      <c r="A3793" s="174">
        <v>379</v>
      </c>
      <c r="B3793" s="174">
        <v>8.0813152821950105</v>
      </c>
    </row>
    <row r="3794" spans="1:2">
      <c r="A3794" s="174">
        <v>379.1</v>
      </c>
      <c r="B3794" s="174">
        <v>8.0757165806105142</v>
      </c>
    </row>
    <row r="3795" spans="1:2">
      <c r="A3795" s="174">
        <v>379.2</v>
      </c>
      <c r="B3795" s="174">
        <v>8.070117879026018</v>
      </c>
    </row>
    <row r="3796" spans="1:2">
      <c r="A3796" s="174">
        <v>379.3</v>
      </c>
      <c r="B3796" s="174">
        <v>8.0645191774415252</v>
      </c>
    </row>
    <row r="3797" spans="1:2">
      <c r="A3797" s="174">
        <v>379.4</v>
      </c>
      <c r="B3797" s="174">
        <v>8.0589204758570308</v>
      </c>
    </row>
    <row r="3798" spans="1:2">
      <c r="A3798" s="174">
        <v>379.5</v>
      </c>
      <c r="B3798" s="174">
        <v>8.0533217742725363</v>
      </c>
    </row>
    <row r="3799" spans="1:2">
      <c r="A3799" s="174">
        <v>379.6</v>
      </c>
      <c r="B3799" s="174">
        <v>8.0477230726880418</v>
      </c>
    </row>
    <row r="3800" spans="1:2">
      <c r="A3800" s="174">
        <v>379.7</v>
      </c>
      <c r="B3800" s="174">
        <v>8.0421243711035455</v>
      </c>
    </row>
    <row r="3801" spans="1:2">
      <c r="A3801" s="174">
        <v>379.8</v>
      </c>
      <c r="B3801" s="174">
        <v>8.0365256695190528</v>
      </c>
    </row>
    <row r="3802" spans="1:2">
      <c r="A3802" s="174">
        <v>379.9</v>
      </c>
      <c r="B3802" s="174">
        <v>8.0309269679345565</v>
      </c>
    </row>
    <row r="3803" spans="1:2">
      <c r="A3803" s="174">
        <v>380</v>
      </c>
      <c r="B3803" s="174">
        <v>8.0253282663500638</v>
      </c>
    </row>
    <row r="3804" spans="1:2">
      <c r="A3804" s="174">
        <v>380.1</v>
      </c>
      <c r="B3804" s="174">
        <v>7.9277600001615127</v>
      </c>
    </row>
    <row r="3805" spans="1:2">
      <c r="A3805" s="174">
        <v>380.2</v>
      </c>
      <c r="B3805" s="174">
        <v>7.8301917339729608</v>
      </c>
    </row>
    <row r="3806" spans="1:2">
      <c r="A3806" s="174">
        <v>380.3</v>
      </c>
      <c r="B3806" s="174">
        <v>7.7326234677844656</v>
      </c>
    </row>
    <row r="3807" spans="1:2">
      <c r="A3807" s="174">
        <v>380.4</v>
      </c>
      <c r="B3807" s="174">
        <v>7.6350552015959137</v>
      </c>
    </row>
    <row r="3808" spans="1:2">
      <c r="A3808" s="174">
        <v>380.5</v>
      </c>
      <c r="B3808" s="174">
        <v>7.5374869354074194</v>
      </c>
    </row>
    <row r="3809" spans="1:2">
      <c r="A3809" s="174">
        <v>380.6</v>
      </c>
      <c r="B3809" s="174">
        <v>7.4399186692188666</v>
      </c>
    </row>
    <row r="3810" spans="1:2">
      <c r="A3810" s="174">
        <v>380.7</v>
      </c>
      <c r="B3810" s="174">
        <v>7.3423504030303146</v>
      </c>
    </row>
    <row r="3811" spans="1:2">
      <c r="A3811" s="174">
        <v>380.8</v>
      </c>
      <c r="B3811" s="174">
        <v>7.2447821368418186</v>
      </c>
    </row>
    <row r="3812" spans="1:2">
      <c r="A3812" s="174">
        <v>380.9</v>
      </c>
      <c r="B3812" s="174">
        <v>7.1472138706532684</v>
      </c>
    </row>
    <row r="3813" spans="1:2">
      <c r="A3813" s="174">
        <v>381</v>
      </c>
      <c r="B3813" s="174">
        <v>7.0496456044647724</v>
      </c>
    </row>
    <row r="3814" spans="1:2">
      <c r="A3814" s="174">
        <v>381.1</v>
      </c>
      <c r="B3814" s="174">
        <v>6.9364902821889158</v>
      </c>
    </row>
    <row r="3815" spans="1:2">
      <c r="A3815" s="174">
        <v>381.2</v>
      </c>
      <c r="B3815" s="174">
        <v>6.8233349599130584</v>
      </c>
    </row>
    <row r="3816" spans="1:2">
      <c r="A3816" s="174">
        <v>381.3</v>
      </c>
      <c r="B3816" s="174">
        <v>6.7101796376372667</v>
      </c>
    </row>
    <row r="3817" spans="1:2">
      <c r="A3817" s="174">
        <v>381.4</v>
      </c>
      <c r="B3817" s="174">
        <v>6.5970243153614092</v>
      </c>
    </row>
    <row r="3818" spans="1:2">
      <c r="A3818" s="174">
        <v>381.5</v>
      </c>
      <c r="B3818" s="174">
        <v>6.4838689930856166</v>
      </c>
    </row>
    <row r="3819" spans="1:2">
      <c r="A3819" s="174">
        <v>381.6</v>
      </c>
      <c r="B3819" s="174">
        <v>6.37071367080976</v>
      </c>
    </row>
    <row r="3820" spans="1:2">
      <c r="A3820" s="174">
        <v>381.7</v>
      </c>
      <c r="B3820" s="174">
        <v>6.2575583485339026</v>
      </c>
    </row>
    <row r="3821" spans="1:2">
      <c r="A3821" s="174">
        <v>381.8</v>
      </c>
      <c r="B3821" s="174">
        <v>6.1444030262581109</v>
      </c>
    </row>
    <row r="3822" spans="1:2">
      <c r="A3822" s="174">
        <v>381.9</v>
      </c>
      <c r="B3822" s="174">
        <v>6.0312477039822543</v>
      </c>
    </row>
    <row r="3823" spans="1:2">
      <c r="A3823" s="174">
        <v>382</v>
      </c>
      <c r="B3823" s="174">
        <v>5.9180923817064617</v>
      </c>
    </row>
    <row r="3824" spans="1:2">
      <c r="A3824" s="174">
        <v>382.1</v>
      </c>
      <c r="B3824" s="174">
        <v>5.8009294675395529</v>
      </c>
    </row>
    <row r="3825" spans="1:2">
      <c r="A3825" s="174">
        <v>382.2</v>
      </c>
      <c r="B3825" s="174">
        <v>5.683766553372644</v>
      </c>
    </row>
    <row r="3826" spans="1:2">
      <c r="A3826" s="174">
        <v>382.3</v>
      </c>
      <c r="B3826" s="174">
        <v>5.5666036392058018</v>
      </c>
    </row>
    <row r="3827" spans="1:2">
      <c r="A3827" s="174">
        <v>382.4</v>
      </c>
      <c r="B3827" s="174">
        <v>5.449440725038893</v>
      </c>
    </row>
    <row r="3828" spans="1:2">
      <c r="A3828" s="174">
        <v>382.5</v>
      </c>
      <c r="B3828" s="174">
        <v>5.3322778108720517</v>
      </c>
    </row>
    <row r="3829" spans="1:2">
      <c r="A3829" s="174">
        <v>382.6</v>
      </c>
      <c r="B3829" s="174">
        <v>5.2151148967051428</v>
      </c>
    </row>
    <row r="3830" spans="1:2">
      <c r="A3830" s="174">
        <v>382.7</v>
      </c>
      <c r="B3830" s="174">
        <v>5.097951982538234</v>
      </c>
    </row>
    <row r="3831" spans="1:2">
      <c r="A3831" s="174">
        <v>382.8</v>
      </c>
      <c r="B3831" s="174">
        <v>4.9807890683713918</v>
      </c>
    </row>
    <row r="3832" spans="1:2">
      <c r="A3832" s="174">
        <v>382.9</v>
      </c>
      <c r="B3832" s="174">
        <v>4.863626154204483</v>
      </c>
    </row>
    <row r="3833" spans="1:2">
      <c r="A3833" s="174">
        <v>383</v>
      </c>
      <c r="B3833" s="174">
        <v>4.7464632400376408</v>
      </c>
    </row>
    <row r="3834" spans="1:2">
      <c r="A3834" s="174">
        <v>383.1</v>
      </c>
      <c r="B3834" s="174">
        <v>4.5756082528259956</v>
      </c>
    </row>
    <row r="3835" spans="1:2">
      <c r="A3835" s="174">
        <v>383.2</v>
      </c>
      <c r="B3835" s="174">
        <v>4.4047532656143504</v>
      </c>
    </row>
    <row r="3836" spans="1:2">
      <c r="A3836" s="174">
        <v>383.3</v>
      </c>
      <c r="B3836" s="174">
        <v>4.2338982784028021</v>
      </c>
    </row>
    <row r="3837" spans="1:2">
      <c r="A3837" s="174">
        <v>383.4</v>
      </c>
      <c r="B3837" s="174">
        <v>4.0630432911911569</v>
      </c>
    </row>
    <row r="3838" spans="1:2">
      <c r="A3838" s="174">
        <v>383.5</v>
      </c>
      <c r="B3838" s="174">
        <v>3.892188303979609</v>
      </c>
    </row>
    <row r="3839" spans="1:2">
      <c r="A3839" s="174">
        <v>383.6</v>
      </c>
      <c r="B3839" s="174">
        <v>3.721333316767963</v>
      </c>
    </row>
    <row r="3840" spans="1:2">
      <c r="A3840" s="174">
        <v>383.7</v>
      </c>
      <c r="B3840" s="174">
        <v>3.5504783295563169</v>
      </c>
    </row>
    <row r="3841" spans="1:2">
      <c r="A3841" s="174">
        <v>383.8</v>
      </c>
      <c r="B3841" s="174">
        <v>3.379623342344769</v>
      </c>
    </row>
    <row r="3842" spans="1:2">
      <c r="A3842" s="174">
        <v>383.9</v>
      </c>
      <c r="B3842" s="174">
        <v>3.2087683551331239</v>
      </c>
    </row>
    <row r="3843" spans="1:2">
      <c r="A3843" s="174">
        <v>384</v>
      </c>
      <c r="B3843" s="174">
        <v>3.037913367921576</v>
      </c>
    </row>
    <row r="3844" spans="1:2">
      <c r="A3844" s="174">
        <v>384.1</v>
      </c>
      <c r="B3844" s="174">
        <v>2.8347368357340921</v>
      </c>
    </row>
    <row r="3845" spans="1:2">
      <c r="A3845" s="174">
        <v>384.2</v>
      </c>
      <c r="B3845" s="174">
        <v>2.6315603035466091</v>
      </c>
    </row>
    <row r="3846" spans="1:2">
      <c r="A3846" s="174">
        <v>384.3</v>
      </c>
      <c r="B3846" s="174">
        <v>2.4283837713592402</v>
      </c>
    </row>
    <row r="3847" spans="1:2">
      <c r="A3847" s="174">
        <v>384.4</v>
      </c>
      <c r="B3847" s="174">
        <v>2.2252072391717559</v>
      </c>
    </row>
    <row r="3848" spans="1:2">
      <c r="A3848" s="174">
        <v>384.5</v>
      </c>
      <c r="B3848" s="174">
        <v>2.0220307069843879</v>
      </c>
    </row>
    <row r="3849" spans="1:2">
      <c r="A3849" s="174">
        <v>384.6</v>
      </c>
      <c r="B3849" s="174">
        <v>1.8188541747969049</v>
      </c>
    </row>
    <row r="3850" spans="1:2">
      <c r="A3850" s="174">
        <v>384.7</v>
      </c>
      <c r="B3850" s="174">
        <v>1.615677642609421</v>
      </c>
    </row>
    <row r="3851" spans="1:2">
      <c r="A3851" s="174">
        <v>384.8</v>
      </c>
      <c r="B3851" s="174">
        <v>1.4125011104220531</v>
      </c>
    </row>
    <row r="3852" spans="1:2">
      <c r="A3852" s="174">
        <v>384.9</v>
      </c>
      <c r="B3852" s="174">
        <v>1.209324578234569</v>
      </c>
    </row>
    <row r="3853" spans="1:2">
      <c r="A3853" s="174">
        <v>385</v>
      </c>
      <c r="B3853" s="174">
        <v>1.006148046047201</v>
      </c>
    </row>
    <row r="3854" spans="1:2">
      <c r="A3854" s="174">
        <v>385.1</v>
      </c>
      <c r="B3854" s="174">
        <v>0.90553324144245795</v>
      </c>
    </row>
    <row r="3855" spans="1:2">
      <c r="A3855" s="174">
        <v>385.2</v>
      </c>
      <c r="B3855" s="174">
        <v>0.80491843683771502</v>
      </c>
    </row>
    <row r="3856" spans="1:2">
      <c r="A3856" s="174">
        <v>385.3</v>
      </c>
      <c r="B3856" s="174">
        <v>0.70430363223302928</v>
      </c>
    </row>
    <row r="3857" spans="1:2">
      <c r="A3857" s="174">
        <v>385.4</v>
      </c>
      <c r="B3857" s="174">
        <v>0.60368882762828635</v>
      </c>
    </row>
    <row r="3858" spans="1:2">
      <c r="A3858" s="174">
        <v>385.5</v>
      </c>
      <c r="B3858" s="174">
        <v>0.50307402302360049</v>
      </c>
    </row>
    <row r="3859" spans="1:2">
      <c r="A3859" s="174">
        <v>385.6</v>
      </c>
      <c r="B3859" s="174">
        <v>0.40245921841885762</v>
      </c>
    </row>
    <row r="3860" spans="1:2">
      <c r="A3860" s="174">
        <v>385.7</v>
      </c>
      <c r="B3860" s="174">
        <v>0.30184441381411448</v>
      </c>
    </row>
    <row r="3861" spans="1:2">
      <c r="A3861" s="174">
        <v>385.8</v>
      </c>
      <c r="B3861" s="174">
        <v>0.20122960920942881</v>
      </c>
    </row>
    <row r="3862" spans="1:2">
      <c r="A3862" s="174">
        <v>385.9</v>
      </c>
      <c r="B3862" s="174">
        <v>0.10061480460468571</v>
      </c>
    </row>
    <row r="3863" spans="1:2">
      <c r="A3863" s="174">
        <v>386</v>
      </c>
      <c r="B3863" s="174">
        <v>0</v>
      </c>
    </row>
    <row r="3864" spans="1:2">
      <c r="A3864" s="174">
        <v>386.1</v>
      </c>
      <c r="B3864" s="174">
        <v>0</v>
      </c>
    </row>
    <row r="3865" spans="1:2">
      <c r="A3865" s="174">
        <v>386.2</v>
      </c>
      <c r="B3865" s="174">
        <v>0</v>
      </c>
    </row>
    <row r="3866" spans="1:2">
      <c r="A3866" s="174">
        <v>386.3</v>
      </c>
      <c r="B3866" s="174">
        <v>0</v>
      </c>
    </row>
    <row r="3867" spans="1:2">
      <c r="A3867" s="174">
        <v>386.4</v>
      </c>
      <c r="B3867" s="174">
        <v>0</v>
      </c>
    </row>
    <row r="3868" spans="1:2">
      <c r="A3868" s="174">
        <v>386.5</v>
      </c>
      <c r="B3868" s="174">
        <v>0</v>
      </c>
    </row>
    <row r="3869" spans="1:2">
      <c r="A3869" s="174">
        <v>386.6</v>
      </c>
      <c r="B3869" s="174">
        <v>0</v>
      </c>
    </row>
    <row r="3870" spans="1:2">
      <c r="A3870" s="174">
        <v>386.7</v>
      </c>
      <c r="B3870" s="174">
        <v>0</v>
      </c>
    </row>
    <row r="3871" spans="1:2">
      <c r="A3871" s="174">
        <v>386.8</v>
      </c>
      <c r="B3871" s="174">
        <v>0</v>
      </c>
    </row>
    <row r="3872" spans="1:2">
      <c r="A3872" s="174">
        <v>386.9</v>
      </c>
      <c r="B3872" s="174">
        <v>0</v>
      </c>
    </row>
    <row r="3873" spans="1:2">
      <c r="A3873" s="174">
        <v>387</v>
      </c>
      <c r="B3873" s="174">
        <v>0</v>
      </c>
    </row>
    <row r="3874" spans="1:2">
      <c r="A3874" s="174">
        <v>387.1</v>
      </c>
      <c r="B3874" s="174">
        <v>0</v>
      </c>
    </row>
    <row r="3875" spans="1:2">
      <c r="A3875" s="174">
        <v>387.2</v>
      </c>
      <c r="B3875" s="174">
        <v>0</v>
      </c>
    </row>
    <row r="3876" spans="1:2">
      <c r="A3876" s="174">
        <v>387.3</v>
      </c>
      <c r="B3876" s="174">
        <v>0</v>
      </c>
    </row>
    <row r="3877" spans="1:2">
      <c r="A3877" s="174">
        <v>387.4</v>
      </c>
      <c r="B3877" s="174">
        <v>0</v>
      </c>
    </row>
    <row r="3878" spans="1:2">
      <c r="A3878" s="174">
        <v>387.5</v>
      </c>
      <c r="B3878" s="174">
        <v>0</v>
      </c>
    </row>
    <row r="3879" spans="1:2">
      <c r="A3879" s="174">
        <v>387.6</v>
      </c>
      <c r="B3879" s="174">
        <v>0</v>
      </c>
    </row>
    <row r="3880" spans="1:2">
      <c r="A3880" s="174">
        <v>387.7</v>
      </c>
      <c r="B3880" s="174">
        <v>0</v>
      </c>
    </row>
    <row r="3881" spans="1:2">
      <c r="A3881" s="174">
        <v>387.8</v>
      </c>
      <c r="B3881" s="174">
        <v>0</v>
      </c>
    </row>
    <row r="3882" spans="1:2">
      <c r="A3882" s="174">
        <v>387.9</v>
      </c>
      <c r="B3882" s="174">
        <v>0</v>
      </c>
    </row>
    <row r="3883" spans="1:2">
      <c r="A3883" s="174">
        <v>388</v>
      </c>
      <c r="B3883" s="174">
        <v>0</v>
      </c>
    </row>
    <row r="3884" spans="1:2">
      <c r="A3884" s="174">
        <v>388.1</v>
      </c>
      <c r="B3884" s="174">
        <v>0</v>
      </c>
    </row>
    <row r="3885" spans="1:2">
      <c r="A3885" s="174">
        <v>388.2</v>
      </c>
      <c r="B3885" s="174">
        <v>0</v>
      </c>
    </row>
    <row r="3886" spans="1:2">
      <c r="A3886" s="174">
        <v>388.3</v>
      </c>
      <c r="B3886" s="174">
        <v>0</v>
      </c>
    </row>
    <row r="3887" spans="1:2">
      <c r="A3887" s="174">
        <v>388.4</v>
      </c>
      <c r="B3887" s="174">
        <v>0</v>
      </c>
    </row>
    <row r="3888" spans="1:2">
      <c r="A3888" s="174">
        <v>388.5</v>
      </c>
      <c r="B3888" s="174">
        <v>0</v>
      </c>
    </row>
    <row r="3889" spans="1:2">
      <c r="A3889" s="174">
        <v>388.6</v>
      </c>
      <c r="B3889" s="174">
        <v>0</v>
      </c>
    </row>
    <row r="3890" spans="1:2">
      <c r="A3890" s="174">
        <v>388.7</v>
      </c>
      <c r="B3890" s="174">
        <v>0</v>
      </c>
    </row>
    <row r="3891" spans="1:2">
      <c r="A3891" s="174">
        <v>388.8</v>
      </c>
      <c r="B3891" s="174">
        <v>0</v>
      </c>
    </row>
    <row r="3892" spans="1:2">
      <c r="A3892" s="174">
        <v>388.9</v>
      </c>
      <c r="B3892" s="174">
        <v>0</v>
      </c>
    </row>
    <row r="3893" spans="1:2">
      <c r="A3893" s="174">
        <v>389</v>
      </c>
      <c r="B3893" s="174">
        <v>0</v>
      </c>
    </row>
    <row r="3894" spans="1:2">
      <c r="A3894" s="174">
        <v>389.1</v>
      </c>
      <c r="B3894" s="174">
        <v>0</v>
      </c>
    </row>
    <row r="3895" spans="1:2">
      <c r="A3895" s="174">
        <v>389.2</v>
      </c>
      <c r="B3895" s="174">
        <v>0</v>
      </c>
    </row>
    <row r="3896" spans="1:2">
      <c r="A3896" s="174">
        <v>389.3</v>
      </c>
      <c r="B3896" s="174">
        <v>0</v>
      </c>
    </row>
    <row r="3897" spans="1:2">
      <c r="A3897" s="174">
        <v>389.4</v>
      </c>
      <c r="B3897" s="174">
        <v>0</v>
      </c>
    </row>
    <row r="3898" spans="1:2">
      <c r="A3898" s="174">
        <v>389.5</v>
      </c>
      <c r="B3898" s="174">
        <v>0</v>
      </c>
    </row>
    <row r="3899" spans="1:2">
      <c r="A3899" s="174">
        <v>389.6</v>
      </c>
      <c r="B3899" s="174">
        <v>0</v>
      </c>
    </row>
    <row r="3900" spans="1:2">
      <c r="A3900" s="174">
        <v>389.7</v>
      </c>
      <c r="B3900" s="174">
        <v>0</v>
      </c>
    </row>
    <row r="3901" spans="1:2">
      <c r="A3901" s="174">
        <v>389.8</v>
      </c>
      <c r="B3901" s="174">
        <v>0</v>
      </c>
    </row>
    <row r="3902" spans="1:2">
      <c r="A3902" s="174">
        <v>389.9</v>
      </c>
      <c r="B3902" s="174">
        <v>0</v>
      </c>
    </row>
    <row r="3903" spans="1:2">
      <c r="A3903" s="174">
        <v>390</v>
      </c>
      <c r="B3903" s="174">
        <v>0</v>
      </c>
    </row>
    <row r="3904" spans="1:2">
      <c r="A3904" s="174">
        <v>390.1</v>
      </c>
      <c r="B3904" s="174">
        <v>0</v>
      </c>
    </row>
    <row r="3905" spans="1:2">
      <c r="A3905" s="174">
        <v>390.2</v>
      </c>
      <c r="B3905" s="174">
        <v>0</v>
      </c>
    </row>
    <row r="3906" spans="1:2">
      <c r="A3906" s="174">
        <v>390.3</v>
      </c>
      <c r="B3906" s="174">
        <v>0</v>
      </c>
    </row>
    <row r="3907" spans="1:2">
      <c r="A3907" s="174">
        <v>390.4</v>
      </c>
      <c r="B3907" s="174">
        <v>0</v>
      </c>
    </row>
    <row r="3908" spans="1:2">
      <c r="A3908" s="174">
        <v>390.5</v>
      </c>
      <c r="B3908" s="174">
        <v>0</v>
      </c>
    </row>
    <row r="3909" spans="1:2">
      <c r="A3909" s="174">
        <v>390.6</v>
      </c>
      <c r="B3909" s="174">
        <v>0</v>
      </c>
    </row>
    <row r="3910" spans="1:2">
      <c r="A3910" s="174">
        <v>390.7</v>
      </c>
      <c r="B3910" s="174">
        <v>0</v>
      </c>
    </row>
    <row r="3911" spans="1:2">
      <c r="A3911" s="174">
        <v>390.8</v>
      </c>
      <c r="B3911" s="174">
        <v>0</v>
      </c>
    </row>
    <row r="3912" spans="1:2">
      <c r="A3912" s="174">
        <v>390.9</v>
      </c>
      <c r="B3912" s="174">
        <v>0</v>
      </c>
    </row>
    <row r="3913" spans="1:2">
      <c r="A3913" s="174">
        <v>391</v>
      </c>
      <c r="B3913" s="174">
        <v>0</v>
      </c>
    </row>
    <row r="3914" spans="1:2">
      <c r="A3914" s="174">
        <v>391.1</v>
      </c>
      <c r="B3914" s="174">
        <v>0</v>
      </c>
    </row>
    <row r="3915" spans="1:2">
      <c r="A3915" s="174">
        <v>391.2</v>
      </c>
      <c r="B3915" s="174">
        <v>0</v>
      </c>
    </row>
    <row r="3916" spans="1:2">
      <c r="A3916" s="174">
        <v>391.3</v>
      </c>
      <c r="B3916" s="174">
        <v>0</v>
      </c>
    </row>
    <row r="3917" spans="1:2">
      <c r="A3917" s="174">
        <v>391.4</v>
      </c>
      <c r="B3917" s="174">
        <v>0</v>
      </c>
    </row>
    <row r="3918" spans="1:2">
      <c r="A3918" s="174">
        <v>391.5</v>
      </c>
      <c r="B3918" s="174">
        <v>0</v>
      </c>
    </row>
    <row r="3919" spans="1:2">
      <c r="A3919" s="174">
        <v>391.6</v>
      </c>
      <c r="B3919" s="174">
        <v>0</v>
      </c>
    </row>
    <row r="3920" spans="1:2">
      <c r="A3920" s="174">
        <v>391.7</v>
      </c>
      <c r="B3920" s="174">
        <v>0</v>
      </c>
    </row>
    <row r="3921" spans="1:2">
      <c r="A3921" s="174">
        <v>391.8</v>
      </c>
      <c r="B3921" s="174">
        <v>0</v>
      </c>
    </row>
    <row r="3922" spans="1:2">
      <c r="A3922" s="174">
        <v>391.9</v>
      </c>
      <c r="B3922" s="174">
        <v>0</v>
      </c>
    </row>
    <row r="3923" spans="1:2">
      <c r="A3923" s="174">
        <v>392</v>
      </c>
      <c r="B3923" s="174">
        <v>0</v>
      </c>
    </row>
    <row r="3924" spans="1:2">
      <c r="A3924" s="174">
        <v>392.1</v>
      </c>
      <c r="B3924" s="174">
        <v>0.1004940427610747</v>
      </c>
    </row>
    <row r="3925" spans="1:2">
      <c r="A3925" s="174">
        <v>392.2</v>
      </c>
      <c r="B3925" s="174">
        <v>0.2009880855221495</v>
      </c>
    </row>
    <row r="3926" spans="1:2">
      <c r="A3926" s="174">
        <v>392.3</v>
      </c>
      <c r="B3926" s="174">
        <v>0.30148212828316712</v>
      </c>
    </row>
    <row r="3927" spans="1:2">
      <c r="A3927" s="174">
        <v>392.4</v>
      </c>
      <c r="B3927" s="174">
        <v>0.40197617104424183</v>
      </c>
    </row>
    <row r="3928" spans="1:2">
      <c r="A3928" s="174">
        <v>392.5</v>
      </c>
      <c r="B3928" s="174">
        <v>0.50247021380525947</v>
      </c>
    </row>
    <row r="3929" spans="1:2">
      <c r="A3929" s="174">
        <v>392.6</v>
      </c>
      <c r="B3929" s="174">
        <v>0.60296425656633423</v>
      </c>
    </row>
    <row r="3930" spans="1:2">
      <c r="A3930" s="174">
        <v>392.7</v>
      </c>
      <c r="B3930" s="174">
        <v>0.703458299327409</v>
      </c>
    </row>
    <row r="3931" spans="1:2">
      <c r="A3931" s="174">
        <v>392.8</v>
      </c>
      <c r="B3931" s="174">
        <v>0.80395234208842659</v>
      </c>
    </row>
    <row r="3932" spans="1:2">
      <c r="A3932" s="174">
        <v>392.9</v>
      </c>
      <c r="B3932" s="174">
        <v>0.90444638484950135</v>
      </c>
    </row>
    <row r="3933" spans="1:2">
      <c r="A3933" s="174">
        <v>393</v>
      </c>
      <c r="B3933" s="174">
        <v>1.0049404276105189</v>
      </c>
    </row>
    <row r="3934" spans="1:2">
      <c r="A3934" s="174">
        <v>393.1</v>
      </c>
      <c r="B3934" s="174">
        <v>1.309776810716029</v>
      </c>
    </row>
    <row r="3935" spans="1:2">
      <c r="A3935" s="174">
        <v>393.2</v>
      </c>
      <c r="B3935" s="174">
        <v>1.61461319382154</v>
      </c>
    </row>
    <row r="3936" spans="1:2">
      <c r="A3936" s="174">
        <v>393.3</v>
      </c>
      <c r="B3936" s="174">
        <v>1.9194495769268769</v>
      </c>
    </row>
    <row r="3937" spans="1:2">
      <c r="A3937" s="174">
        <v>393.4</v>
      </c>
      <c r="B3937" s="174">
        <v>2.224285960032387</v>
      </c>
    </row>
    <row r="3938" spans="1:2">
      <c r="A3938" s="174">
        <v>393.5</v>
      </c>
      <c r="B3938" s="174">
        <v>2.529122343137725</v>
      </c>
    </row>
    <row r="3939" spans="1:2">
      <c r="A3939" s="174">
        <v>393.6</v>
      </c>
      <c r="B3939" s="174">
        <v>2.8339587262432349</v>
      </c>
    </row>
    <row r="3940" spans="1:2">
      <c r="A3940" s="174">
        <v>393.7</v>
      </c>
      <c r="B3940" s="174">
        <v>3.1387951093487461</v>
      </c>
    </row>
    <row r="3941" spans="1:2">
      <c r="A3941" s="174">
        <v>393.8</v>
      </c>
      <c r="B3941" s="174">
        <v>3.4436314924540832</v>
      </c>
    </row>
    <row r="3942" spans="1:2">
      <c r="A3942" s="174">
        <v>393.9</v>
      </c>
      <c r="B3942" s="174">
        <v>3.748467875559593</v>
      </c>
    </row>
    <row r="3943" spans="1:2">
      <c r="A3943" s="174">
        <v>394</v>
      </c>
      <c r="B3943" s="174">
        <v>4.0533042586649302</v>
      </c>
    </row>
    <row r="3944" spans="1:2">
      <c r="A3944" s="174">
        <v>394.1</v>
      </c>
      <c r="B3944" s="174">
        <v>4.27633561022422</v>
      </c>
    </row>
    <row r="3945" spans="1:2">
      <c r="A3945" s="174">
        <v>394.2</v>
      </c>
      <c r="B3945" s="174">
        <v>4.4993669617835108</v>
      </c>
    </row>
    <row r="3946" spans="1:2">
      <c r="A3946" s="174">
        <v>394.3</v>
      </c>
      <c r="B3946" s="174">
        <v>4.7223983133426746</v>
      </c>
    </row>
    <row r="3947" spans="1:2">
      <c r="A3947" s="174">
        <v>394.4</v>
      </c>
      <c r="B3947" s="174">
        <v>4.9454296649019636</v>
      </c>
    </row>
    <row r="3948" spans="1:2">
      <c r="A3948" s="174">
        <v>394.5</v>
      </c>
      <c r="B3948" s="174">
        <v>5.1684610164611282</v>
      </c>
    </row>
    <row r="3949" spans="1:2">
      <c r="A3949" s="174">
        <v>394.6</v>
      </c>
      <c r="B3949" s="174">
        <v>5.3914923680204181</v>
      </c>
    </row>
    <row r="3950" spans="1:2">
      <c r="A3950" s="174">
        <v>394.7</v>
      </c>
      <c r="B3950" s="174">
        <v>5.614523719579708</v>
      </c>
    </row>
    <row r="3951" spans="1:2">
      <c r="A3951" s="174">
        <v>394.8</v>
      </c>
      <c r="B3951" s="174">
        <v>5.8375550711388717</v>
      </c>
    </row>
    <row r="3952" spans="1:2">
      <c r="A3952" s="174">
        <v>394.9</v>
      </c>
      <c r="B3952" s="174">
        <v>6.0605864226981616</v>
      </c>
    </row>
    <row r="3953" spans="1:2">
      <c r="A3953" s="174">
        <v>395</v>
      </c>
      <c r="B3953" s="174">
        <v>6.2836177742573254</v>
      </c>
    </row>
    <row r="3954" spans="1:2">
      <c r="A3954" s="174">
        <v>395.1</v>
      </c>
      <c r="B3954" s="174">
        <v>6.5598361072078291</v>
      </c>
    </row>
    <row r="3955" spans="1:2">
      <c r="A3955" s="174">
        <v>395.2</v>
      </c>
      <c r="B3955" s="174">
        <v>6.8360544401583327</v>
      </c>
    </row>
    <row r="3956" spans="1:2">
      <c r="A3956" s="174">
        <v>395.3</v>
      </c>
      <c r="B3956" s="174">
        <v>7.1122727731086792</v>
      </c>
    </row>
    <row r="3957" spans="1:2">
      <c r="A3957" s="174">
        <v>395.4</v>
      </c>
      <c r="B3957" s="174">
        <v>7.3884911060591829</v>
      </c>
    </row>
    <row r="3958" spans="1:2">
      <c r="A3958" s="174">
        <v>395.5</v>
      </c>
      <c r="B3958" s="174">
        <v>7.6647094390095294</v>
      </c>
    </row>
    <row r="3959" spans="1:2">
      <c r="A3959" s="174">
        <v>395.6</v>
      </c>
      <c r="B3959" s="174">
        <v>7.9409277719600322</v>
      </c>
    </row>
    <row r="3960" spans="1:2">
      <c r="A3960" s="174">
        <v>395.7</v>
      </c>
      <c r="B3960" s="174">
        <v>8.2171461049105368</v>
      </c>
    </row>
    <row r="3961" spans="1:2">
      <c r="A3961" s="174">
        <v>395.8</v>
      </c>
      <c r="B3961" s="174">
        <v>8.4933644378608832</v>
      </c>
    </row>
    <row r="3962" spans="1:2">
      <c r="A3962" s="174">
        <v>395.9</v>
      </c>
      <c r="B3962" s="174">
        <v>8.769582770811386</v>
      </c>
    </row>
    <row r="3963" spans="1:2">
      <c r="A3963" s="174">
        <v>396</v>
      </c>
      <c r="B3963" s="174">
        <v>9.0458011037617325</v>
      </c>
    </row>
    <row r="3964" spans="1:2">
      <c r="A3964" s="174">
        <v>396.1</v>
      </c>
      <c r="B3964" s="174">
        <v>9.5584320803762743</v>
      </c>
    </row>
    <row r="3965" spans="1:2">
      <c r="A3965" s="174">
        <v>396.2</v>
      </c>
      <c r="B3965" s="174">
        <v>10.071063056990811</v>
      </c>
    </row>
    <row r="3966" spans="1:2">
      <c r="A3966" s="174">
        <v>396.3</v>
      </c>
      <c r="B3966" s="174">
        <v>10.58369403360506</v>
      </c>
    </row>
    <row r="3967" spans="1:2">
      <c r="A3967" s="174">
        <v>396.4</v>
      </c>
      <c r="B3967" s="174">
        <v>11.09632501021961</v>
      </c>
    </row>
    <row r="3968" spans="1:2">
      <c r="A3968" s="174">
        <v>396.5</v>
      </c>
      <c r="B3968" s="174">
        <v>11.608955986833861</v>
      </c>
    </row>
    <row r="3969" spans="1:2">
      <c r="A3969" s="174">
        <v>396.6</v>
      </c>
      <c r="B3969" s="174">
        <v>12.121586963448401</v>
      </c>
    </row>
    <row r="3970" spans="1:2">
      <c r="A3970" s="174">
        <v>396.7</v>
      </c>
      <c r="B3970" s="174">
        <v>12.634217940062941</v>
      </c>
    </row>
    <row r="3971" spans="1:2">
      <c r="A3971" s="174">
        <v>396.8</v>
      </c>
      <c r="B3971" s="174">
        <v>13.14684891667719</v>
      </c>
    </row>
    <row r="3972" spans="1:2">
      <c r="A3972" s="174">
        <v>396.9</v>
      </c>
      <c r="B3972" s="174">
        <v>13.65947989329173</v>
      </c>
    </row>
    <row r="3973" spans="1:2">
      <c r="A3973" s="174">
        <v>397</v>
      </c>
      <c r="B3973" s="174">
        <v>14.17211086990598</v>
      </c>
    </row>
    <row r="3974" spans="1:2">
      <c r="A3974" s="174">
        <v>397.1</v>
      </c>
      <c r="B3974" s="174">
        <v>14.491470268271851</v>
      </c>
    </row>
    <row r="3975" spans="1:2">
      <c r="A3975" s="174">
        <v>397.2</v>
      </c>
      <c r="B3975" s="174">
        <v>14.81082966663771</v>
      </c>
    </row>
    <row r="3976" spans="1:2">
      <c r="A3976" s="174">
        <v>397.3</v>
      </c>
      <c r="B3976" s="174">
        <v>15.130189065003391</v>
      </c>
    </row>
    <row r="3977" spans="1:2">
      <c r="A3977" s="174">
        <v>397.4</v>
      </c>
      <c r="B3977" s="174">
        <v>15.449548463369259</v>
      </c>
    </row>
    <row r="3978" spans="1:2">
      <c r="A3978" s="174">
        <v>397.5</v>
      </c>
      <c r="B3978" s="174">
        <v>15.768907861734951</v>
      </c>
    </row>
    <row r="3979" spans="1:2">
      <c r="A3979" s="174">
        <v>397.6</v>
      </c>
      <c r="B3979" s="174">
        <v>16.08826726010081</v>
      </c>
    </row>
    <row r="3980" spans="1:2">
      <c r="A3980" s="174">
        <v>397.7</v>
      </c>
      <c r="B3980" s="174">
        <v>16.407626658466679</v>
      </c>
    </row>
    <row r="3981" spans="1:2">
      <c r="A3981" s="174">
        <v>397.8</v>
      </c>
      <c r="B3981" s="174">
        <v>16.726986056832359</v>
      </c>
    </row>
    <row r="3982" spans="1:2">
      <c r="A3982" s="174">
        <v>397.9</v>
      </c>
      <c r="B3982" s="174">
        <v>17.046345455198221</v>
      </c>
    </row>
    <row r="3983" spans="1:2">
      <c r="A3983" s="174">
        <v>398</v>
      </c>
      <c r="B3983" s="174">
        <v>17.365704853563908</v>
      </c>
    </row>
    <row r="3984" spans="1:2">
      <c r="A3984" s="174">
        <v>398.1</v>
      </c>
      <c r="B3984" s="174">
        <v>17.852148028951891</v>
      </c>
    </row>
    <row r="3985" spans="1:2">
      <c r="A3985" s="174">
        <v>398.2</v>
      </c>
      <c r="B3985" s="174">
        <v>18.338591204339881</v>
      </c>
    </row>
    <row r="3986" spans="1:2">
      <c r="A3986" s="174">
        <v>398.3</v>
      </c>
      <c r="B3986" s="174">
        <v>18.82503437972759</v>
      </c>
    </row>
    <row r="3987" spans="1:2">
      <c r="A3987" s="174">
        <v>398.4</v>
      </c>
      <c r="B3987" s="174">
        <v>19.31147755511557</v>
      </c>
    </row>
    <row r="3988" spans="1:2">
      <c r="A3988" s="174">
        <v>398.5</v>
      </c>
      <c r="B3988" s="174">
        <v>19.797920730503289</v>
      </c>
    </row>
    <row r="3989" spans="1:2">
      <c r="A3989" s="174">
        <v>398.6</v>
      </c>
      <c r="B3989" s="174">
        <v>20.284363905891269</v>
      </c>
    </row>
    <row r="3990" spans="1:2">
      <c r="A3990" s="174">
        <v>398.7</v>
      </c>
      <c r="B3990" s="174">
        <v>20.770807081279251</v>
      </c>
    </row>
    <row r="3991" spans="1:2">
      <c r="A3991" s="174">
        <v>398.8</v>
      </c>
      <c r="B3991" s="174">
        <v>21.257250256666961</v>
      </c>
    </row>
    <row r="3992" spans="1:2">
      <c r="A3992" s="174">
        <v>398.9</v>
      </c>
      <c r="B3992" s="174">
        <v>21.74369343205495</v>
      </c>
    </row>
    <row r="3993" spans="1:2">
      <c r="A3993" s="174">
        <v>399</v>
      </c>
      <c r="B3993" s="174">
        <v>22.23013660744266</v>
      </c>
    </row>
    <row r="3994" spans="1:2">
      <c r="A3994" s="174">
        <v>399.1</v>
      </c>
      <c r="B3994" s="174">
        <v>22.542686344421519</v>
      </c>
    </row>
    <row r="3995" spans="1:2">
      <c r="A3995" s="174">
        <v>399.2</v>
      </c>
      <c r="B3995" s="174">
        <v>22.855236081400371</v>
      </c>
    </row>
    <row r="3996" spans="1:2">
      <c r="A3996" s="174">
        <v>399.3</v>
      </c>
      <c r="B3996" s="174">
        <v>23.167785818379048</v>
      </c>
    </row>
    <row r="3997" spans="1:2">
      <c r="A3997" s="174">
        <v>399.4</v>
      </c>
      <c r="B3997" s="174">
        <v>23.480335555357911</v>
      </c>
    </row>
    <row r="3998" spans="1:2">
      <c r="A3998" s="174">
        <v>399.5</v>
      </c>
      <c r="B3998" s="174">
        <v>23.792885292336589</v>
      </c>
    </row>
    <row r="3999" spans="1:2">
      <c r="A3999" s="174">
        <v>399.6</v>
      </c>
      <c r="B3999" s="174">
        <v>24.105435029315451</v>
      </c>
    </row>
    <row r="4000" spans="1:2">
      <c r="A4000" s="174">
        <v>399.7</v>
      </c>
      <c r="B4000" s="174">
        <v>24.4179847662943</v>
      </c>
    </row>
    <row r="4001" spans="1:2">
      <c r="A4001" s="174">
        <v>399.8</v>
      </c>
      <c r="B4001" s="174">
        <v>24.730534503272981</v>
      </c>
    </row>
    <row r="4002" spans="1:2">
      <c r="A4002" s="174">
        <v>399.9</v>
      </c>
      <c r="B4002" s="174">
        <v>25.04308424025184</v>
      </c>
    </row>
    <row r="4003" spans="1:2">
      <c r="A4003" s="174">
        <v>400</v>
      </c>
      <c r="B4003" s="174">
        <v>25.355633977230521</v>
      </c>
    </row>
    <row r="4004" spans="1:2">
      <c r="A4004" s="174">
        <v>400.1</v>
      </c>
      <c r="B4004" s="174">
        <v>25.313565516443582</v>
      </c>
    </row>
    <row r="4005" spans="1:2">
      <c r="A4005" s="174">
        <v>400.2</v>
      </c>
      <c r="B4005" s="174">
        <v>25.271497055656631</v>
      </c>
    </row>
    <row r="4006" spans="1:2">
      <c r="A4006" s="174">
        <v>400.3</v>
      </c>
      <c r="B4006" s="174">
        <v>25.229428594869709</v>
      </c>
    </row>
    <row r="4007" spans="1:2">
      <c r="A4007" s="174">
        <v>400.4</v>
      </c>
      <c r="B4007" s="174">
        <v>25.18736013408277</v>
      </c>
    </row>
    <row r="4008" spans="1:2">
      <c r="A4008" s="174">
        <v>400.5</v>
      </c>
      <c r="B4008" s="174">
        <v>25.145291673295841</v>
      </c>
    </row>
    <row r="4009" spans="1:2">
      <c r="A4009" s="174">
        <v>400.6</v>
      </c>
      <c r="B4009" s="174">
        <v>25.103223212508901</v>
      </c>
    </row>
    <row r="4010" spans="1:2">
      <c r="A4010" s="174">
        <v>400.7</v>
      </c>
      <c r="B4010" s="174">
        <v>25.061154751721961</v>
      </c>
    </row>
    <row r="4011" spans="1:2">
      <c r="A4011" s="174">
        <v>400.8</v>
      </c>
      <c r="B4011" s="174">
        <v>25.019086290935039</v>
      </c>
    </row>
    <row r="4012" spans="1:2">
      <c r="A4012" s="174">
        <v>400.9</v>
      </c>
      <c r="B4012" s="174">
        <v>24.977017830148089</v>
      </c>
    </row>
    <row r="4013" spans="1:2">
      <c r="A4013" s="174">
        <v>401</v>
      </c>
      <c r="B4013" s="174">
        <v>24.934949369361171</v>
      </c>
    </row>
    <row r="4014" spans="1:2">
      <c r="A4014" s="174">
        <v>401.1</v>
      </c>
      <c r="B4014" s="174">
        <v>24.954642726219891</v>
      </c>
    </row>
    <row r="4015" spans="1:2">
      <c r="A4015" s="174">
        <v>401.2</v>
      </c>
      <c r="B4015" s="174">
        <v>24.974336083078601</v>
      </c>
    </row>
    <row r="4016" spans="1:2">
      <c r="A4016" s="174">
        <v>401.3</v>
      </c>
      <c r="B4016" s="174">
        <v>24.994029439937311</v>
      </c>
    </row>
    <row r="4017" spans="1:2">
      <c r="A4017" s="174">
        <v>401.4</v>
      </c>
      <c r="B4017" s="174">
        <v>25.013722796796031</v>
      </c>
    </row>
    <row r="4018" spans="1:2">
      <c r="A4018" s="174">
        <v>401.5</v>
      </c>
      <c r="B4018" s="174">
        <v>25.033416153654731</v>
      </c>
    </row>
    <row r="4019" spans="1:2">
      <c r="A4019" s="174">
        <v>401.6</v>
      </c>
      <c r="B4019" s="174">
        <v>25.053109510513451</v>
      </c>
    </row>
    <row r="4020" spans="1:2">
      <c r="A4020" s="174">
        <v>401.7</v>
      </c>
      <c r="B4020" s="174">
        <v>25.072802867372172</v>
      </c>
    </row>
    <row r="4021" spans="1:2">
      <c r="A4021" s="174">
        <v>401.8</v>
      </c>
      <c r="B4021" s="174">
        <v>25.092496224230882</v>
      </c>
    </row>
    <row r="4022" spans="1:2">
      <c r="A4022" s="174">
        <v>401.9</v>
      </c>
      <c r="B4022" s="174">
        <v>25.112189581089591</v>
      </c>
    </row>
    <row r="4023" spans="1:2">
      <c r="A4023" s="174">
        <v>402</v>
      </c>
      <c r="B4023" s="174">
        <v>25.131882937948301</v>
      </c>
    </row>
    <row r="4024" spans="1:2">
      <c r="A4024" s="174">
        <v>402.1</v>
      </c>
      <c r="B4024" s="174">
        <v>24.926255493402049</v>
      </c>
    </row>
    <row r="4025" spans="1:2">
      <c r="A4025" s="174">
        <v>402.2</v>
      </c>
      <c r="B4025" s="174">
        <v>24.720628048855811</v>
      </c>
    </row>
    <row r="4026" spans="1:2">
      <c r="A4026" s="174">
        <v>402.3</v>
      </c>
      <c r="B4026" s="174">
        <v>24.51500060430968</v>
      </c>
    </row>
    <row r="4027" spans="1:2">
      <c r="A4027" s="174">
        <v>402.4</v>
      </c>
      <c r="B4027" s="174">
        <v>24.309373159763432</v>
      </c>
    </row>
    <row r="4028" spans="1:2">
      <c r="A4028" s="174">
        <v>402.5</v>
      </c>
      <c r="B4028" s="174">
        <v>24.1037457152173</v>
      </c>
    </row>
    <row r="4029" spans="1:2">
      <c r="A4029" s="174">
        <v>402.6</v>
      </c>
      <c r="B4029" s="174">
        <v>23.898118270671048</v>
      </c>
    </row>
    <row r="4030" spans="1:2">
      <c r="A4030" s="174">
        <v>402.7</v>
      </c>
      <c r="B4030" s="174">
        <v>23.692490826124811</v>
      </c>
    </row>
    <row r="4031" spans="1:2">
      <c r="A4031" s="174">
        <v>402.8</v>
      </c>
      <c r="B4031" s="174">
        <v>23.486863381578679</v>
      </c>
    </row>
    <row r="4032" spans="1:2">
      <c r="A4032" s="174">
        <v>402.9</v>
      </c>
      <c r="B4032" s="174">
        <v>23.281235937032431</v>
      </c>
    </row>
    <row r="4033" spans="1:2">
      <c r="A4033" s="174">
        <v>403</v>
      </c>
      <c r="B4033" s="174">
        <v>23.0756084924863</v>
      </c>
    </row>
    <row r="4034" spans="1:2">
      <c r="A4034" s="174">
        <v>403.1</v>
      </c>
      <c r="B4034" s="174">
        <v>22.899118667849631</v>
      </c>
    </row>
    <row r="4035" spans="1:2">
      <c r="A4035" s="174">
        <v>403.2</v>
      </c>
      <c r="B4035" s="174">
        <v>22.722628843212959</v>
      </c>
    </row>
    <row r="4036" spans="1:2">
      <c r="A4036" s="174">
        <v>403.3</v>
      </c>
      <c r="B4036" s="174">
        <v>22.54613901857639</v>
      </c>
    </row>
    <row r="4037" spans="1:2">
      <c r="A4037" s="174">
        <v>403.4</v>
      </c>
      <c r="B4037" s="174">
        <v>22.369649193939718</v>
      </c>
    </row>
    <row r="4038" spans="1:2">
      <c r="A4038" s="174">
        <v>403.5</v>
      </c>
      <c r="B4038" s="174">
        <v>22.193159369303149</v>
      </c>
    </row>
    <row r="4039" spans="1:2">
      <c r="A4039" s="174">
        <v>403.6</v>
      </c>
      <c r="B4039" s="174">
        <v>22.016669544666481</v>
      </c>
    </row>
    <row r="4040" spans="1:2">
      <c r="A4040" s="174">
        <v>403.7</v>
      </c>
      <c r="B4040" s="174">
        <v>21.84017972002982</v>
      </c>
    </row>
    <row r="4041" spans="1:2">
      <c r="A4041" s="174">
        <v>403.8</v>
      </c>
      <c r="B4041" s="174">
        <v>21.663689895393251</v>
      </c>
    </row>
    <row r="4042" spans="1:2">
      <c r="A4042" s="174">
        <v>403.9</v>
      </c>
      <c r="B4042" s="174">
        <v>21.487200070756579</v>
      </c>
    </row>
    <row r="4043" spans="1:2">
      <c r="A4043" s="174">
        <v>404</v>
      </c>
      <c r="B4043" s="174">
        <v>21.31071024612001</v>
      </c>
    </row>
    <row r="4044" spans="1:2">
      <c r="A4044" s="174">
        <v>404.1</v>
      </c>
      <c r="B4044" s="174">
        <v>21.15025492391732</v>
      </c>
    </row>
    <row r="4045" spans="1:2">
      <c r="A4045" s="174">
        <v>404.2</v>
      </c>
      <c r="B4045" s="174">
        <v>20.989799601714619</v>
      </c>
    </row>
    <row r="4046" spans="1:2">
      <c r="A4046" s="174">
        <v>404.3</v>
      </c>
      <c r="B4046" s="174">
        <v>20.829344279512011</v>
      </c>
    </row>
    <row r="4047" spans="1:2">
      <c r="A4047" s="174">
        <v>404.4</v>
      </c>
      <c r="B4047" s="174">
        <v>20.668888957309321</v>
      </c>
    </row>
    <row r="4048" spans="1:2">
      <c r="A4048" s="174">
        <v>404.5</v>
      </c>
      <c r="B4048" s="174">
        <v>20.508433635106719</v>
      </c>
    </row>
    <row r="4049" spans="1:2">
      <c r="A4049" s="174">
        <v>404.6</v>
      </c>
      <c r="B4049" s="174">
        <v>20.347978312904019</v>
      </c>
    </row>
    <row r="4050" spans="1:2">
      <c r="A4050" s="174">
        <v>404.7</v>
      </c>
      <c r="B4050" s="174">
        <v>20.187522990701321</v>
      </c>
    </row>
    <row r="4051" spans="1:2">
      <c r="A4051" s="174">
        <v>404.8</v>
      </c>
      <c r="B4051" s="174">
        <v>20.02706766849872</v>
      </c>
    </row>
    <row r="4052" spans="1:2">
      <c r="A4052" s="174">
        <v>404.9</v>
      </c>
      <c r="B4052" s="174">
        <v>19.86661234629603</v>
      </c>
    </row>
    <row r="4053" spans="1:2">
      <c r="A4053" s="174">
        <v>405</v>
      </c>
      <c r="B4053" s="174">
        <v>19.706157024093422</v>
      </c>
    </row>
    <row r="4054" spans="1:2">
      <c r="A4054" s="174">
        <v>405.1</v>
      </c>
      <c r="B4054" s="174">
        <v>19.603150181893159</v>
      </c>
    </row>
    <row r="4055" spans="1:2">
      <c r="A4055" s="174">
        <v>405.2</v>
      </c>
      <c r="B4055" s="174">
        <v>19.50014333969289</v>
      </c>
    </row>
    <row r="4056" spans="1:2">
      <c r="A4056" s="174">
        <v>405.3</v>
      </c>
      <c r="B4056" s="174">
        <v>19.397136497492681</v>
      </c>
    </row>
    <row r="4057" spans="1:2">
      <c r="A4057" s="174">
        <v>405.4</v>
      </c>
      <c r="B4057" s="174">
        <v>19.294129655292419</v>
      </c>
    </row>
    <row r="4058" spans="1:2">
      <c r="A4058" s="174">
        <v>405.5</v>
      </c>
      <c r="B4058" s="174">
        <v>19.19112281309221</v>
      </c>
    </row>
    <row r="4059" spans="1:2">
      <c r="A4059" s="174">
        <v>405.6</v>
      </c>
      <c r="B4059" s="174">
        <v>19.088115970891948</v>
      </c>
    </row>
    <row r="4060" spans="1:2">
      <c r="A4060" s="174">
        <v>405.7</v>
      </c>
      <c r="B4060" s="174">
        <v>18.98510912869169</v>
      </c>
    </row>
    <row r="4061" spans="1:2">
      <c r="A4061" s="174">
        <v>405.8</v>
      </c>
      <c r="B4061" s="174">
        <v>18.882102286491481</v>
      </c>
    </row>
    <row r="4062" spans="1:2">
      <c r="A4062" s="174">
        <v>405.9</v>
      </c>
      <c r="B4062" s="174">
        <v>18.779095444291219</v>
      </c>
    </row>
    <row r="4063" spans="1:2">
      <c r="A4063" s="174">
        <v>406</v>
      </c>
      <c r="B4063" s="174">
        <v>18.67608860209101</v>
      </c>
    </row>
    <row r="4064" spans="1:2">
      <c r="A4064" s="174">
        <v>406.1</v>
      </c>
      <c r="B4064" s="174">
        <v>18.52603283494869</v>
      </c>
    </row>
    <row r="4065" spans="1:2">
      <c r="A4065" s="174">
        <v>406.2</v>
      </c>
      <c r="B4065" s="174">
        <v>18.375977067806382</v>
      </c>
    </row>
    <row r="4066" spans="1:2">
      <c r="A4066" s="174">
        <v>406.3</v>
      </c>
      <c r="B4066" s="174">
        <v>18.225921300664151</v>
      </c>
    </row>
    <row r="4067" spans="1:2">
      <c r="A4067" s="174">
        <v>406.4</v>
      </c>
      <c r="B4067" s="174">
        <v>18.075865533521831</v>
      </c>
    </row>
    <row r="4068" spans="1:2">
      <c r="A4068" s="174">
        <v>406.5</v>
      </c>
      <c r="B4068" s="174">
        <v>17.925809766379601</v>
      </c>
    </row>
    <row r="4069" spans="1:2">
      <c r="A4069" s="174">
        <v>406.6</v>
      </c>
      <c r="B4069" s="174">
        <v>17.775753999237281</v>
      </c>
    </row>
    <row r="4070" spans="1:2">
      <c r="A4070" s="174">
        <v>406.7</v>
      </c>
      <c r="B4070" s="174">
        <v>17.625698232094969</v>
      </c>
    </row>
    <row r="4071" spans="1:2">
      <c r="A4071" s="174">
        <v>406.8</v>
      </c>
      <c r="B4071" s="174">
        <v>17.475642464952742</v>
      </c>
    </row>
    <row r="4072" spans="1:2">
      <c r="A4072" s="174">
        <v>406.9</v>
      </c>
      <c r="B4072" s="174">
        <v>17.325586697810419</v>
      </c>
    </row>
    <row r="4073" spans="1:2">
      <c r="A4073" s="174">
        <v>407</v>
      </c>
      <c r="B4073" s="174">
        <v>17.175530930668192</v>
      </c>
    </row>
    <row r="4074" spans="1:2">
      <c r="A4074" s="174">
        <v>407.1</v>
      </c>
      <c r="B4074" s="174">
        <v>17.023356278254219</v>
      </c>
    </row>
    <row r="4075" spans="1:2">
      <c r="A4075" s="174">
        <v>407.2</v>
      </c>
      <c r="B4075" s="174">
        <v>16.87118162584024</v>
      </c>
    </row>
    <row r="4076" spans="1:2">
      <c r="A4076" s="174">
        <v>407.3</v>
      </c>
      <c r="B4076" s="174">
        <v>16.71900697342635</v>
      </c>
    </row>
    <row r="4077" spans="1:2">
      <c r="A4077" s="174">
        <v>407.4</v>
      </c>
      <c r="B4077" s="174">
        <v>16.56683232101237</v>
      </c>
    </row>
    <row r="4078" spans="1:2">
      <c r="A4078" s="174">
        <v>407.5</v>
      </c>
      <c r="B4078" s="174">
        <v>16.41465766859849</v>
      </c>
    </row>
    <row r="4079" spans="1:2">
      <c r="A4079" s="174">
        <v>407.6</v>
      </c>
      <c r="B4079" s="174">
        <v>16.262483016184511</v>
      </c>
    </row>
    <row r="4080" spans="1:2">
      <c r="A4080" s="174">
        <v>407.7</v>
      </c>
      <c r="B4080" s="174">
        <v>16.110308363770539</v>
      </c>
    </row>
    <row r="4081" spans="1:2">
      <c r="A4081" s="174">
        <v>407.8</v>
      </c>
      <c r="B4081" s="174">
        <v>15.958133711356639</v>
      </c>
    </row>
    <row r="4082" spans="1:2">
      <c r="A4082" s="174">
        <v>407.9</v>
      </c>
      <c r="B4082" s="174">
        <v>15.805959058942671</v>
      </c>
    </row>
    <row r="4083" spans="1:2">
      <c r="A4083" s="174">
        <v>408</v>
      </c>
      <c r="B4083" s="174">
        <v>15.65378440652878</v>
      </c>
    </row>
    <row r="4084" spans="1:2">
      <c r="A4084" s="174">
        <v>408.1</v>
      </c>
      <c r="B4084" s="174">
        <v>15.46007541676218</v>
      </c>
    </row>
    <row r="4085" spans="1:2">
      <c r="A4085" s="174">
        <v>408.2</v>
      </c>
      <c r="B4085" s="174">
        <v>15.266366426995591</v>
      </c>
    </row>
    <row r="4086" spans="1:2">
      <c r="A4086" s="174">
        <v>408.3</v>
      </c>
      <c r="B4086" s="174">
        <v>15.0726574372291</v>
      </c>
    </row>
    <row r="4087" spans="1:2">
      <c r="A4087" s="174">
        <v>408.4</v>
      </c>
      <c r="B4087" s="174">
        <v>14.8789484474625</v>
      </c>
    </row>
    <row r="4088" spans="1:2">
      <c r="A4088" s="174">
        <v>408.5</v>
      </c>
      <c r="B4088" s="174">
        <v>14.685239457696021</v>
      </c>
    </row>
    <row r="4089" spans="1:2">
      <c r="A4089" s="174">
        <v>408.6</v>
      </c>
      <c r="B4089" s="174">
        <v>14.491530467929421</v>
      </c>
    </row>
    <row r="4090" spans="1:2">
      <c r="A4090" s="174">
        <v>408.7</v>
      </c>
      <c r="B4090" s="174">
        <v>14.29782147816282</v>
      </c>
    </row>
    <row r="4091" spans="1:2">
      <c r="A4091" s="174">
        <v>408.8</v>
      </c>
      <c r="B4091" s="174">
        <v>14.10411248839633</v>
      </c>
    </row>
    <row r="4092" spans="1:2">
      <c r="A4092" s="174">
        <v>408.9</v>
      </c>
      <c r="B4092" s="174">
        <v>13.910403498629741</v>
      </c>
    </row>
    <row r="4093" spans="1:2">
      <c r="A4093" s="174">
        <v>409</v>
      </c>
      <c r="B4093" s="174">
        <v>13.716694508863251</v>
      </c>
    </row>
    <row r="4094" spans="1:2">
      <c r="A4094" s="174">
        <v>409.1</v>
      </c>
      <c r="B4094" s="174">
        <v>13.632167291747869</v>
      </c>
    </row>
    <row r="4095" spans="1:2">
      <c r="A4095" s="174">
        <v>409.2</v>
      </c>
      <c r="B4095" s="174">
        <v>13.54764007463249</v>
      </c>
    </row>
    <row r="4096" spans="1:2">
      <c r="A4096" s="174">
        <v>409.3</v>
      </c>
      <c r="B4096" s="174">
        <v>13.46311285751716</v>
      </c>
    </row>
    <row r="4097" spans="1:2">
      <c r="A4097" s="174">
        <v>409.4</v>
      </c>
      <c r="B4097" s="174">
        <v>13.378585640401781</v>
      </c>
    </row>
    <row r="4098" spans="1:2">
      <c r="A4098" s="174">
        <v>409.5</v>
      </c>
      <c r="B4098" s="174">
        <v>13.294058423286449</v>
      </c>
    </row>
    <row r="4099" spans="1:2">
      <c r="A4099" s="174">
        <v>409.6</v>
      </c>
      <c r="B4099" s="174">
        <v>13.20953120617107</v>
      </c>
    </row>
    <row r="4100" spans="1:2">
      <c r="A4100" s="174">
        <v>409.7</v>
      </c>
      <c r="B4100" s="174">
        <v>13.12500398905568</v>
      </c>
    </row>
    <row r="4101" spans="1:2">
      <c r="A4101" s="174">
        <v>409.8</v>
      </c>
      <c r="B4101" s="174">
        <v>13.04047677194035</v>
      </c>
    </row>
    <row r="4102" spans="1:2">
      <c r="A4102" s="174">
        <v>409.9</v>
      </c>
      <c r="B4102" s="174">
        <v>12.95594955482497</v>
      </c>
    </row>
    <row r="4103" spans="1:2">
      <c r="A4103" s="174">
        <v>410</v>
      </c>
      <c r="B4103" s="174">
        <v>12.871422337709641</v>
      </c>
    </row>
    <row r="4104" spans="1:2">
      <c r="A4104" s="174">
        <v>410.1</v>
      </c>
      <c r="B4104" s="174">
        <v>12.88471412218896</v>
      </c>
    </row>
    <row r="4105" spans="1:2">
      <c r="A4105" s="174">
        <v>410.2</v>
      </c>
      <c r="B4105" s="174">
        <v>12.898005906668271</v>
      </c>
    </row>
    <row r="4106" spans="1:2">
      <c r="A4106" s="174">
        <v>410.3</v>
      </c>
      <c r="B4106" s="174">
        <v>12.911297691147579</v>
      </c>
    </row>
    <row r="4107" spans="1:2">
      <c r="A4107" s="174">
        <v>410.4</v>
      </c>
      <c r="B4107" s="174">
        <v>12.924589475626901</v>
      </c>
    </row>
    <row r="4108" spans="1:2">
      <c r="A4108" s="174">
        <v>410.5</v>
      </c>
      <c r="B4108" s="174">
        <v>12.937881260106209</v>
      </c>
    </row>
    <row r="4109" spans="1:2">
      <c r="A4109" s="174">
        <v>410.6</v>
      </c>
      <c r="B4109" s="174">
        <v>12.951173044585531</v>
      </c>
    </row>
    <row r="4110" spans="1:2">
      <c r="A4110" s="174">
        <v>410.7</v>
      </c>
      <c r="B4110" s="174">
        <v>12.964464829064839</v>
      </c>
    </row>
    <row r="4111" spans="1:2">
      <c r="A4111" s="174">
        <v>410.8</v>
      </c>
      <c r="B4111" s="174">
        <v>12.97775661354415</v>
      </c>
    </row>
    <row r="4112" spans="1:2">
      <c r="A4112" s="174">
        <v>410.9</v>
      </c>
      <c r="B4112" s="174">
        <v>12.991048398023469</v>
      </c>
    </row>
    <row r="4113" spans="1:2">
      <c r="A4113" s="174">
        <v>411</v>
      </c>
      <c r="B4113" s="174">
        <v>13.00434018250278</v>
      </c>
    </row>
    <row r="4114" spans="1:2">
      <c r="A4114" s="174">
        <v>411.1</v>
      </c>
      <c r="B4114" s="174">
        <v>12.99238918386671</v>
      </c>
    </row>
    <row r="4115" spans="1:2">
      <c r="A4115" s="174">
        <v>411.2</v>
      </c>
      <c r="B4115" s="174">
        <v>12.980438185230639</v>
      </c>
    </row>
    <row r="4116" spans="1:2">
      <c r="A4116" s="174">
        <v>411.3</v>
      </c>
      <c r="B4116" s="174">
        <v>12.968487186594579</v>
      </c>
    </row>
    <row r="4117" spans="1:2">
      <c r="A4117" s="174">
        <v>411.4</v>
      </c>
      <c r="B4117" s="174">
        <v>12.956536187958511</v>
      </c>
    </row>
    <row r="4118" spans="1:2">
      <c r="A4118" s="174">
        <v>411.5</v>
      </c>
      <c r="B4118" s="174">
        <v>12.944585189322449</v>
      </c>
    </row>
    <row r="4119" spans="1:2">
      <c r="A4119" s="174">
        <v>411.6</v>
      </c>
      <c r="B4119" s="174">
        <v>12.932634190686381</v>
      </c>
    </row>
    <row r="4120" spans="1:2">
      <c r="A4120" s="174">
        <v>411.7</v>
      </c>
      <c r="B4120" s="174">
        <v>12.9206831920503</v>
      </c>
    </row>
    <row r="4121" spans="1:2">
      <c r="A4121" s="174">
        <v>411.8</v>
      </c>
      <c r="B4121" s="174">
        <v>12.90873219341424</v>
      </c>
    </row>
    <row r="4122" spans="1:2">
      <c r="A4122" s="174">
        <v>411.9</v>
      </c>
      <c r="B4122" s="174">
        <v>12.896781194778169</v>
      </c>
    </row>
    <row r="4123" spans="1:2">
      <c r="A4123" s="174">
        <v>412</v>
      </c>
      <c r="B4123" s="174">
        <v>12.88483019614211</v>
      </c>
    </row>
    <row r="4124" spans="1:2">
      <c r="A4124" s="174">
        <v>412.1</v>
      </c>
      <c r="B4124" s="174">
        <v>13.010328890217661</v>
      </c>
    </row>
    <row r="4125" spans="1:2">
      <c r="A4125" s="174">
        <v>412.2</v>
      </c>
      <c r="B4125" s="174">
        <v>13.13582758429321</v>
      </c>
    </row>
    <row r="4126" spans="1:2">
      <c r="A4126" s="174">
        <v>412.3</v>
      </c>
      <c r="B4126" s="174">
        <v>13.26132627836869</v>
      </c>
    </row>
    <row r="4127" spans="1:2">
      <c r="A4127" s="174">
        <v>412.4</v>
      </c>
      <c r="B4127" s="174">
        <v>13.38682497244424</v>
      </c>
    </row>
    <row r="4128" spans="1:2">
      <c r="A4128" s="174">
        <v>412.5</v>
      </c>
      <c r="B4128" s="174">
        <v>13.512323666519711</v>
      </c>
    </row>
    <row r="4129" spans="1:2">
      <c r="A4129" s="174">
        <v>412.6</v>
      </c>
      <c r="B4129" s="174">
        <v>13.63782236059526</v>
      </c>
    </row>
    <row r="4130" spans="1:2">
      <c r="A4130" s="174">
        <v>412.7</v>
      </c>
      <c r="B4130" s="174">
        <v>13.76332105467081</v>
      </c>
    </row>
    <row r="4131" spans="1:2">
      <c r="A4131" s="174">
        <v>412.8</v>
      </c>
      <c r="B4131" s="174">
        <v>13.88881974874629</v>
      </c>
    </row>
    <row r="4132" spans="1:2">
      <c r="A4132" s="174">
        <v>412.9</v>
      </c>
      <c r="B4132" s="174">
        <v>14.014318442821841</v>
      </c>
    </row>
    <row r="4133" spans="1:2">
      <c r="A4133" s="174">
        <v>413</v>
      </c>
      <c r="B4133" s="174">
        <v>14.139817136897319</v>
      </c>
    </row>
    <row r="4134" spans="1:2">
      <c r="A4134" s="174">
        <v>413.1</v>
      </c>
      <c r="B4134" s="174">
        <v>14.11593709240033</v>
      </c>
    </row>
    <row r="4135" spans="1:2">
      <c r="A4135" s="174">
        <v>413.2</v>
      </c>
      <c r="B4135" s="174">
        <v>14.09205704790334</v>
      </c>
    </row>
    <row r="4136" spans="1:2">
      <c r="A4136" s="174">
        <v>413.3</v>
      </c>
      <c r="B4136" s="174">
        <v>14.06817700340636</v>
      </c>
    </row>
    <row r="4137" spans="1:2">
      <c r="A4137" s="174">
        <v>413.4</v>
      </c>
      <c r="B4137" s="174">
        <v>14.044296958909371</v>
      </c>
    </row>
    <row r="4138" spans="1:2">
      <c r="A4138" s="174">
        <v>413.5</v>
      </c>
      <c r="B4138" s="174">
        <v>14.02041691441239</v>
      </c>
    </row>
    <row r="4139" spans="1:2">
      <c r="A4139" s="174">
        <v>413.6</v>
      </c>
      <c r="B4139" s="174">
        <v>13.996536869915399</v>
      </c>
    </row>
    <row r="4140" spans="1:2">
      <c r="A4140" s="174">
        <v>413.7</v>
      </c>
      <c r="B4140" s="174">
        <v>13.97265682541841</v>
      </c>
    </row>
    <row r="4141" spans="1:2">
      <c r="A4141" s="174">
        <v>413.8</v>
      </c>
      <c r="B4141" s="174">
        <v>13.948776780921429</v>
      </c>
    </row>
    <row r="4142" spans="1:2">
      <c r="A4142" s="174">
        <v>413.9</v>
      </c>
      <c r="B4142" s="174">
        <v>13.92489673642444</v>
      </c>
    </row>
    <row r="4143" spans="1:2">
      <c r="A4143" s="174">
        <v>414</v>
      </c>
      <c r="B4143" s="174">
        <v>13.90101669192746</v>
      </c>
    </row>
    <row r="4144" spans="1:2">
      <c r="A4144" s="174">
        <v>414.1</v>
      </c>
      <c r="B4144" s="174">
        <v>14.00470949683751</v>
      </c>
    </row>
    <row r="4145" spans="1:2">
      <c r="A4145" s="174">
        <v>414.2</v>
      </c>
      <c r="B4145" s="174">
        <v>14.10840230174755</v>
      </c>
    </row>
    <row r="4146" spans="1:2">
      <c r="A4146" s="174">
        <v>414.3</v>
      </c>
      <c r="B4146" s="174">
        <v>14.212095106657539</v>
      </c>
    </row>
    <row r="4147" spans="1:2">
      <c r="A4147" s="174">
        <v>414.4</v>
      </c>
      <c r="B4147" s="174">
        <v>14.31578791156759</v>
      </c>
    </row>
    <row r="4148" spans="1:2">
      <c r="A4148" s="174">
        <v>414.5</v>
      </c>
      <c r="B4148" s="174">
        <v>14.41948071647758</v>
      </c>
    </row>
    <row r="4149" spans="1:2">
      <c r="A4149" s="174">
        <v>414.6</v>
      </c>
      <c r="B4149" s="174">
        <v>14.52317352138763</v>
      </c>
    </row>
    <row r="4150" spans="1:2">
      <c r="A4150" s="174">
        <v>414.7</v>
      </c>
      <c r="B4150" s="174">
        <v>14.626866326297669</v>
      </c>
    </row>
    <row r="4151" spans="1:2">
      <c r="A4151" s="174">
        <v>414.8</v>
      </c>
      <c r="B4151" s="174">
        <v>14.730559131207659</v>
      </c>
    </row>
    <row r="4152" spans="1:2">
      <c r="A4152" s="174">
        <v>414.9</v>
      </c>
      <c r="B4152" s="174">
        <v>14.83425193611771</v>
      </c>
    </row>
    <row r="4153" spans="1:2">
      <c r="A4153" s="174">
        <v>415</v>
      </c>
      <c r="B4153" s="174">
        <v>14.9379447410277</v>
      </c>
    </row>
    <row r="4154" spans="1:2">
      <c r="A4154" s="174">
        <v>415.1</v>
      </c>
      <c r="B4154" s="174">
        <v>15.0358355234198</v>
      </c>
    </row>
    <row r="4155" spans="1:2">
      <c r="A4155" s="174">
        <v>415.2</v>
      </c>
      <c r="B4155" s="174">
        <v>15.133726305811891</v>
      </c>
    </row>
    <row r="4156" spans="1:2">
      <c r="A4156" s="174">
        <v>415.3</v>
      </c>
      <c r="B4156" s="174">
        <v>15.231617088203929</v>
      </c>
    </row>
    <row r="4157" spans="1:2">
      <c r="A4157" s="174">
        <v>415.4</v>
      </c>
      <c r="B4157" s="174">
        <v>15.32950787059603</v>
      </c>
    </row>
    <row r="4158" spans="1:2">
      <c r="A4158" s="174">
        <v>415.5</v>
      </c>
      <c r="B4158" s="174">
        <v>15.427398652988069</v>
      </c>
    </row>
    <row r="4159" spans="1:2">
      <c r="A4159" s="174">
        <v>415.6</v>
      </c>
      <c r="B4159" s="174">
        <v>15.52528943538017</v>
      </c>
    </row>
    <row r="4160" spans="1:2">
      <c r="A4160" s="174">
        <v>415.7</v>
      </c>
      <c r="B4160" s="174">
        <v>15.623180217772269</v>
      </c>
    </row>
    <row r="4161" spans="1:2">
      <c r="A4161" s="174">
        <v>415.8</v>
      </c>
      <c r="B4161" s="174">
        <v>15.72107100016431</v>
      </c>
    </row>
    <row r="4162" spans="1:2">
      <c r="A4162" s="174">
        <v>415.9</v>
      </c>
      <c r="B4162" s="174">
        <v>15.818961782556411</v>
      </c>
    </row>
    <row r="4163" spans="1:2">
      <c r="A4163" s="174">
        <v>416</v>
      </c>
      <c r="B4163" s="174">
        <v>15.916852564948449</v>
      </c>
    </row>
    <row r="4164" spans="1:2">
      <c r="A4164" s="174">
        <v>416.1</v>
      </c>
      <c r="B4164" s="174">
        <v>15.986887276734009</v>
      </c>
    </row>
    <row r="4165" spans="1:2">
      <c r="A4165" s="174">
        <v>416.2</v>
      </c>
      <c r="B4165" s="174">
        <v>16.056921988519559</v>
      </c>
    </row>
    <row r="4166" spans="1:2">
      <c r="A4166" s="174">
        <v>416.3</v>
      </c>
      <c r="B4166" s="174">
        <v>16.12695670030508</v>
      </c>
    </row>
    <row r="4167" spans="1:2">
      <c r="A4167" s="174">
        <v>416.4</v>
      </c>
      <c r="B4167" s="174">
        <v>16.196991412090629</v>
      </c>
    </row>
    <row r="4168" spans="1:2">
      <c r="A4168" s="174">
        <v>416.5</v>
      </c>
      <c r="B4168" s="174">
        <v>16.26702612387615</v>
      </c>
    </row>
    <row r="4169" spans="1:2">
      <c r="A4169" s="174">
        <v>416.6</v>
      </c>
      <c r="B4169" s="174">
        <v>16.33706083566171</v>
      </c>
    </row>
    <row r="4170" spans="1:2">
      <c r="A4170" s="174">
        <v>416.7</v>
      </c>
      <c r="B4170" s="174">
        <v>16.407095547447259</v>
      </c>
    </row>
    <row r="4171" spans="1:2">
      <c r="A4171" s="174">
        <v>416.8</v>
      </c>
      <c r="B4171" s="174">
        <v>16.47713025923278</v>
      </c>
    </row>
    <row r="4172" spans="1:2">
      <c r="A4172" s="174">
        <v>416.9</v>
      </c>
      <c r="B4172" s="174">
        <v>16.547164971018329</v>
      </c>
    </row>
    <row r="4173" spans="1:2">
      <c r="A4173" s="174">
        <v>417</v>
      </c>
      <c r="B4173" s="174">
        <v>16.61719968280385</v>
      </c>
    </row>
    <row r="4174" spans="1:2">
      <c r="A4174" s="174">
        <v>417.1</v>
      </c>
      <c r="B4174" s="174">
        <v>16.831797064966569</v>
      </c>
    </row>
    <row r="4175" spans="1:2">
      <c r="A4175" s="174">
        <v>417.2</v>
      </c>
      <c r="B4175" s="174">
        <v>17.046394447129291</v>
      </c>
    </row>
    <row r="4176" spans="1:2">
      <c r="A4176" s="174">
        <v>417.3</v>
      </c>
      <c r="B4176" s="174">
        <v>17.260991829291889</v>
      </c>
    </row>
    <row r="4177" spans="1:2">
      <c r="A4177" s="174">
        <v>417.4</v>
      </c>
      <c r="B4177" s="174">
        <v>17.475589211454601</v>
      </c>
    </row>
    <row r="4178" spans="1:2">
      <c r="A4178" s="174">
        <v>417.5</v>
      </c>
      <c r="B4178" s="174">
        <v>17.690186593617199</v>
      </c>
    </row>
    <row r="4179" spans="1:2">
      <c r="A4179" s="174">
        <v>417.6</v>
      </c>
      <c r="B4179" s="174">
        <v>17.904783975779921</v>
      </c>
    </row>
    <row r="4180" spans="1:2">
      <c r="A4180" s="174">
        <v>417.7</v>
      </c>
      <c r="B4180" s="174">
        <v>18.11938135794264</v>
      </c>
    </row>
    <row r="4181" spans="1:2">
      <c r="A4181" s="174">
        <v>417.8</v>
      </c>
      <c r="B4181" s="174">
        <v>18.333978740105231</v>
      </c>
    </row>
    <row r="4182" spans="1:2">
      <c r="A4182" s="174">
        <v>417.9</v>
      </c>
      <c r="B4182" s="174">
        <v>18.548576122267949</v>
      </c>
    </row>
    <row r="4183" spans="1:2">
      <c r="A4183" s="174">
        <v>418</v>
      </c>
      <c r="B4183" s="174">
        <v>18.763173504430551</v>
      </c>
    </row>
    <row r="4184" spans="1:2">
      <c r="A4184" s="174">
        <v>418.1</v>
      </c>
      <c r="B4184" s="174">
        <v>18.677391306987019</v>
      </c>
    </row>
    <row r="4185" spans="1:2">
      <c r="A4185" s="174">
        <v>418.2</v>
      </c>
      <c r="B4185" s="174">
        <v>18.591609109543491</v>
      </c>
    </row>
    <row r="4186" spans="1:2">
      <c r="A4186" s="174">
        <v>418.3</v>
      </c>
      <c r="B4186" s="174">
        <v>18.505826912100019</v>
      </c>
    </row>
    <row r="4187" spans="1:2">
      <c r="A4187" s="174">
        <v>418.4</v>
      </c>
      <c r="B4187" s="174">
        <v>18.420044714656491</v>
      </c>
    </row>
    <row r="4188" spans="1:2">
      <c r="A4188" s="174">
        <v>418.5</v>
      </c>
      <c r="B4188" s="174">
        <v>18.334262517213009</v>
      </c>
    </row>
    <row r="4189" spans="1:2">
      <c r="A4189" s="174">
        <v>418.6</v>
      </c>
      <c r="B4189" s="174">
        <v>18.248480319769481</v>
      </c>
    </row>
    <row r="4190" spans="1:2">
      <c r="A4190" s="174">
        <v>418.7</v>
      </c>
      <c r="B4190" s="174">
        <v>18.16269812232596</v>
      </c>
    </row>
    <row r="4191" spans="1:2">
      <c r="A4191" s="174">
        <v>418.8</v>
      </c>
      <c r="B4191" s="174">
        <v>18.076915924882481</v>
      </c>
    </row>
    <row r="4192" spans="1:2">
      <c r="A4192" s="174">
        <v>418.9</v>
      </c>
      <c r="B4192" s="174">
        <v>17.99113372743895</v>
      </c>
    </row>
    <row r="4193" spans="1:2">
      <c r="A4193" s="174">
        <v>419</v>
      </c>
      <c r="B4193" s="174">
        <v>17.905351529995471</v>
      </c>
    </row>
    <row r="4194" spans="1:2">
      <c r="A4194" s="174">
        <v>419.1</v>
      </c>
      <c r="B4194" s="174">
        <v>17.832642835031098</v>
      </c>
    </row>
    <row r="4195" spans="1:2">
      <c r="A4195" s="174">
        <v>419.2</v>
      </c>
      <c r="B4195" s="174">
        <v>17.759934140066729</v>
      </c>
    </row>
    <row r="4196" spans="1:2">
      <c r="A4196" s="174">
        <v>419.3</v>
      </c>
      <c r="B4196" s="174">
        <v>17.687225445102399</v>
      </c>
    </row>
    <row r="4197" spans="1:2">
      <c r="A4197" s="174">
        <v>419.4</v>
      </c>
      <c r="B4197" s="174">
        <v>17.61451675013803</v>
      </c>
    </row>
    <row r="4198" spans="1:2">
      <c r="A4198" s="174">
        <v>419.5</v>
      </c>
      <c r="B4198" s="174">
        <v>17.5418080551737</v>
      </c>
    </row>
    <row r="4199" spans="1:2">
      <c r="A4199" s="174">
        <v>419.6</v>
      </c>
      <c r="B4199" s="174">
        <v>17.469099360209331</v>
      </c>
    </row>
    <row r="4200" spans="1:2">
      <c r="A4200" s="174">
        <v>419.7</v>
      </c>
      <c r="B4200" s="174">
        <v>17.396390665244962</v>
      </c>
    </row>
    <row r="4201" spans="1:2">
      <c r="A4201" s="174">
        <v>419.8</v>
      </c>
      <c r="B4201" s="174">
        <v>17.323681970280632</v>
      </c>
    </row>
    <row r="4202" spans="1:2">
      <c r="A4202" s="174">
        <v>419.9</v>
      </c>
      <c r="B4202" s="174">
        <v>17.250973275316259</v>
      </c>
    </row>
    <row r="4203" spans="1:2">
      <c r="A4203" s="174">
        <v>420</v>
      </c>
      <c r="B4203" s="174">
        <v>17.178264580351929</v>
      </c>
    </row>
    <row r="4204" spans="1:2">
      <c r="A4204" s="174">
        <v>420.1</v>
      </c>
      <c r="B4204" s="174">
        <v>17.0253392012097</v>
      </c>
    </row>
    <row r="4205" spans="1:2">
      <c r="A4205" s="174">
        <v>420.2</v>
      </c>
      <c r="B4205" s="174">
        <v>16.872413822067479</v>
      </c>
    </row>
    <row r="4206" spans="1:2">
      <c r="A4206" s="174">
        <v>420.3</v>
      </c>
      <c r="B4206" s="174">
        <v>16.719488442925339</v>
      </c>
    </row>
    <row r="4207" spans="1:2">
      <c r="A4207" s="174">
        <v>420.4</v>
      </c>
      <c r="B4207" s="174">
        <v>16.566563063783111</v>
      </c>
    </row>
    <row r="4208" spans="1:2">
      <c r="A4208" s="174">
        <v>420.5</v>
      </c>
      <c r="B4208" s="174">
        <v>16.413637684640971</v>
      </c>
    </row>
    <row r="4209" spans="1:2">
      <c r="A4209" s="174">
        <v>420.6</v>
      </c>
      <c r="B4209" s="174">
        <v>16.260712305498739</v>
      </c>
    </row>
    <row r="4210" spans="1:2">
      <c r="A4210" s="174">
        <v>420.7</v>
      </c>
      <c r="B4210" s="174">
        <v>16.107786926356521</v>
      </c>
    </row>
    <row r="4211" spans="1:2">
      <c r="A4211" s="174">
        <v>420.8</v>
      </c>
      <c r="B4211" s="174">
        <v>15.95486154721438</v>
      </c>
    </row>
    <row r="4212" spans="1:2">
      <c r="A4212" s="174">
        <v>420.9</v>
      </c>
      <c r="B4212" s="174">
        <v>15.80193616807215</v>
      </c>
    </row>
    <row r="4213" spans="1:2">
      <c r="A4213" s="174">
        <v>421</v>
      </c>
      <c r="B4213" s="174">
        <v>15.64901078893001</v>
      </c>
    </row>
    <row r="4214" spans="1:2">
      <c r="A4214" s="174">
        <v>421.1</v>
      </c>
      <c r="B4214" s="174">
        <v>15.60837116997037</v>
      </c>
    </row>
    <row r="4215" spans="1:2">
      <c r="A4215" s="174">
        <v>421.2</v>
      </c>
      <c r="B4215" s="174">
        <v>15.567731551010739</v>
      </c>
    </row>
    <row r="4216" spans="1:2">
      <c r="A4216" s="174">
        <v>421.3</v>
      </c>
      <c r="B4216" s="174">
        <v>15.527091932051119</v>
      </c>
    </row>
    <row r="4217" spans="1:2">
      <c r="A4217" s="174">
        <v>421.4</v>
      </c>
      <c r="B4217" s="174">
        <v>15.48645231309149</v>
      </c>
    </row>
    <row r="4218" spans="1:2">
      <c r="A4218" s="174">
        <v>421.5</v>
      </c>
      <c r="B4218" s="174">
        <v>15.44581269413187</v>
      </c>
    </row>
    <row r="4219" spans="1:2">
      <c r="A4219" s="174">
        <v>421.6</v>
      </c>
      <c r="B4219" s="174">
        <v>15.40517307517224</v>
      </c>
    </row>
    <row r="4220" spans="1:2">
      <c r="A4220" s="174">
        <v>421.7</v>
      </c>
      <c r="B4220" s="174">
        <v>15.3645334562126</v>
      </c>
    </row>
    <row r="4221" spans="1:2">
      <c r="A4221" s="174">
        <v>421.8</v>
      </c>
      <c r="B4221" s="174">
        <v>15.32389383725299</v>
      </c>
    </row>
    <row r="4222" spans="1:2">
      <c r="A4222" s="174">
        <v>421.9</v>
      </c>
      <c r="B4222" s="174">
        <v>15.283254218293351</v>
      </c>
    </row>
    <row r="4223" spans="1:2">
      <c r="A4223" s="174">
        <v>422</v>
      </c>
      <c r="B4223" s="174">
        <v>15.24261459933374</v>
      </c>
    </row>
    <row r="4224" spans="1:2">
      <c r="A4224" s="174">
        <v>422.1</v>
      </c>
      <c r="B4224" s="174">
        <v>15.3140319124544</v>
      </c>
    </row>
    <row r="4225" spans="1:2">
      <c r="A4225" s="174">
        <v>422.2</v>
      </c>
      <c r="B4225" s="174">
        <v>15.38544922557506</v>
      </c>
    </row>
    <row r="4226" spans="1:2">
      <c r="A4226" s="174">
        <v>422.3</v>
      </c>
      <c r="B4226" s="174">
        <v>15.45686653869568</v>
      </c>
    </row>
    <row r="4227" spans="1:2">
      <c r="A4227" s="174">
        <v>422.4</v>
      </c>
      <c r="B4227" s="174">
        <v>15.52828385181634</v>
      </c>
    </row>
    <row r="4228" spans="1:2">
      <c r="A4228" s="174">
        <v>422.5</v>
      </c>
      <c r="B4228" s="174">
        <v>15.59970116493696</v>
      </c>
    </row>
    <row r="4229" spans="1:2">
      <c r="A4229" s="174">
        <v>422.6</v>
      </c>
      <c r="B4229" s="174">
        <v>15.67111847805762</v>
      </c>
    </row>
    <row r="4230" spans="1:2">
      <c r="A4230" s="174">
        <v>422.7</v>
      </c>
      <c r="B4230" s="174">
        <v>15.74253579117828</v>
      </c>
    </row>
    <row r="4231" spans="1:2">
      <c r="A4231" s="174">
        <v>422.8</v>
      </c>
      <c r="B4231" s="174">
        <v>15.8139531042989</v>
      </c>
    </row>
    <row r="4232" spans="1:2">
      <c r="A4232" s="174">
        <v>422.9</v>
      </c>
      <c r="B4232" s="174">
        <v>15.88537041741956</v>
      </c>
    </row>
    <row r="4233" spans="1:2">
      <c r="A4233" s="174">
        <v>423</v>
      </c>
      <c r="B4233" s="174">
        <v>15.95678773054018</v>
      </c>
    </row>
    <row r="4234" spans="1:2">
      <c r="A4234" s="174">
        <v>423.1</v>
      </c>
      <c r="B4234" s="174">
        <v>15.935787035732</v>
      </c>
    </row>
    <row r="4235" spans="1:2">
      <c r="A4235" s="174">
        <v>423.2</v>
      </c>
      <c r="B4235" s="174">
        <v>15.91478634092382</v>
      </c>
    </row>
    <row r="4236" spans="1:2">
      <c r="A4236" s="174">
        <v>423.3</v>
      </c>
      <c r="B4236" s="174">
        <v>15.893785646115649</v>
      </c>
    </row>
    <row r="4237" spans="1:2">
      <c r="A4237" s="174">
        <v>423.4</v>
      </c>
      <c r="B4237" s="174">
        <v>15.872784951307461</v>
      </c>
    </row>
    <row r="4238" spans="1:2">
      <c r="A4238" s="174">
        <v>423.5</v>
      </c>
      <c r="B4238" s="174">
        <v>15.8517842564993</v>
      </c>
    </row>
    <row r="4239" spans="1:2">
      <c r="A4239" s="174">
        <v>423.6</v>
      </c>
      <c r="B4239" s="174">
        <v>15.83078356169111</v>
      </c>
    </row>
    <row r="4240" spans="1:2">
      <c r="A4240" s="174">
        <v>423.7</v>
      </c>
      <c r="B4240" s="174">
        <v>15.80978286688293</v>
      </c>
    </row>
    <row r="4241" spans="1:2">
      <c r="A4241" s="174">
        <v>423.8</v>
      </c>
      <c r="B4241" s="174">
        <v>15.788782172074759</v>
      </c>
    </row>
    <row r="4242" spans="1:2">
      <c r="A4242" s="174">
        <v>423.9</v>
      </c>
      <c r="B4242" s="174">
        <v>15.767781477266579</v>
      </c>
    </row>
    <row r="4243" spans="1:2">
      <c r="A4243" s="174">
        <v>424</v>
      </c>
      <c r="B4243" s="174">
        <v>15.74678078245841</v>
      </c>
    </row>
    <row r="4244" spans="1:2">
      <c r="A4244" s="174">
        <v>424.1</v>
      </c>
      <c r="B4244" s="174">
        <v>15.97292519283641</v>
      </c>
    </row>
    <row r="4245" spans="1:2">
      <c r="A4245" s="174">
        <v>424.2</v>
      </c>
      <c r="B4245" s="174">
        <v>16.199069603214419</v>
      </c>
    </row>
    <row r="4246" spans="1:2">
      <c r="A4246" s="174">
        <v>424.3</v>
      </c>
      <c r="B4246" s="174">
        <v>16.425214013592289</v>
      </c>
    </row>
    <row r="4247" spans="1:2">
      <c r="A4247" s="174">
        <v>424.4</v>
      </c>
      <c r="B4247" s="174">
        <v>16.65135842397029</v>
      </c>
    </row>
    <row r="4248" spans="1:2">
      <c r="A4248" s="174">
        <v>424.5</v>
      </c>
      <c r="B4248" s="174">
        <v>16.877502834348171</v>
      </c>
    </row>
    <row r="4249" spans="1:2">
      <c r="A4249" s="174">
        <v>424.6</v>
      </c>
      <c r="B4249" s="174">
        <v>17.103647244726169</v>
      </c>
    </row>
    <row r="4250" spans="1:2">
      <c r="A4250" s="174">
        <v>424.7</v>
      </c>
      <c r="B4250" s="174">
        <v>17.329791655104181</v>
      </c>
    </row>
    <row r="4251" spans="1:2">
      <c r="A4251" s="174">
        <v>424.8</v>
      </c>
      <c r="B4251" s="174">
        <v>17.555936065482051</v>
      </c>
    </row>
    <row r="4252" spans="1:2">
      <c r="A4252" s="174">
        <v>424.9</v>
      </c>
      <c r="B4252" s="174">
        <v>17.782080475860059</v>
      </c>
    </row>
    <row r="4253" spans="1:2">
      <c r="A4253" s="174">
        <v>425</v>
      </c>
      <c r="B4253" s="174">
        <v>18.008224886237929</v>
      </c>
    </row>
    <row r="4254" spans="1:2">
      <c r="A4254" s="174">
        <v>425.1</v>
      </c>
      <c r="B4254" s="174">
        <v>18.233155853966899</v>
      </c>
    </row>
    <row r="4255" spans="1:2">
      <c r="A4255" s="174">
        <v>425.2</v>
      </c>
      <c r="B4255" s="174">
        <v>18.458086821695879</v>
      </c>
    </row>
    <row r="4256" spans="1:2">
      <c r="A4256" s="174">
        <v>425.3</v>
      </c>
      <c r="B4256" s="174">
        <v>18.683017789424721</v>
      </c>
    </row>
    <row r="4257" spans="1:2">
      <c r="A4257" s="174">
        <v>425.4</v>
      </c>
      <c r="B4257" s="174">
        <v>18.907948757153701</v>
      </c>
    </row>
    <row r="4258" spans="1:2">
      <c r="A4258" s="174">
        <v>425.5</v>
      </c>
      <c r="B4258" s="174">
        <v>19.132879724882539</v>
      </c>
    </row>
    <row r="4259" spans="1:2">
      <c r="A4259" s="174">
        <v>425.6</v>
      </c>
      <c r="B4259" s="174">
        <v>19.357810692611519</v>
      </c>
    </row>
    <row r="4260" spans="1:2">
      <c r="A4260" s="174">
        <v>425.7</v>
      </c>
      <c r="B4260" s="174">
        <v>19.582741660340488</v>
      </c>
    </row>
    <row r="4261" spans="1:2">
      <c r="A4261" s="174">
        <v>425.8</v>
      </c>
      <c r="B4261" s="174">
        <v>19.807672628069341</v>
      </c>
    </row>
    <row r="4262" spans="1:2">
      <c r="A4262" s="174">
        <v>425.9</v>
      </c>
      <c r="B4262" s="174">
        <v>20.03260359579831</v>
      </c>
    </row>
    <row r="4263" spans="1:2">
      <c r="A4263" s="174">
        <v>426</v>
      </c>
      <c r="B4263" s="174">
        <v>20.257534563527159</v>
      </c>
    </row>
    <row r="4264" spans="1:2">
      <c r="A4264" s="174">
        <v>426.1</v>
      </c>
      <c r="B4264" s="174">
        <v>20.864950169782059</v>
      </c>
    </row>
    <row r="4265" spans="1:2">
      <c r="A4265" s="174">
        <v>426.2</v>
      </c>
      <c r="B4265" s="174">
        <v>21.472365776036959</v>
      </c>
    </row>
    <row r="4266" spans="1:2">
      <c r="A4266" s="174">
        <v>426.3</v>
      </c>
      <c r="B4266" s="174">
        <v>22.079781382291511</v>
      </c>
    </row>
    <row r="4267" spans="1:2">
      <c r="A4267" s="174">
        <v>426.4</v>
      </c>
      <c r="B4267" s="174">
        <v>22.687196988546411</v>
      </c>
    </row>
    <row r="4268" spans="1:2">
      <c r="A4268" s="174">
        <v>426.5</v>
      </c>
      <c r="B4268" s="174">
        <v>23.294612594800959</v>
      </c>
    </row>
    <row r="4269" spans="1:2">
      <c r="A4269" s="174">
        <v>426.6</v>
      </c>
      <c r="B4269" s="174">
        <v>23.90202820105586</v>
      </c>
    </row>
    <row r="4270" spans="1:2">
      <c r="A4270" s="174">
        <v>426.7</v>
      </c>
      <c r="B4270" s="174">
        <v>24.50944380731076</v>
      </c>
    </row>
    <row r="4271" spans="1:2">
      <c r="A4271" s="174">
        <v>426.8</v>
      </c>
      <c r="B4271" s="174">
        <v>25.116859413565312</v>
      </c>
    </row>
    <row r="4272" spans="1:2">
      <c r="A4272" s="174">
        <v>426.9</v>
      </c>
      <c r="B4272" s="174">
        <v>25.724275019820212</v>
      </c>
    </row>
    <row r="4273" spans="1:2">
      <c r="A4273" s="174">
        <v>427</v>
      </c>
      <c r="B4273" s="174">
        <v>26.33169062607476</v>
      </c>
    </row>
    <row r="4274" spans="1:2">
      <c r="A4274" s="174">
        <v>427.1</v>
      </c>
      <c r="B4274" s="174">
        <v>26.692059777225541</v>
      </c>
    </row>
    <row r="4275" spans="1:2">
      <c r="A4275" s="174">
        <v>427.2</v>
      </c>
      <c r="B4275" s="174">
        <v>27.052428928376319</v>
      </c>
    </row>
    <row r="4276" spans="1:2">
      <c r="A4276" s="174">
        <v>427.3</v>
      </c>
      <c r="B4276" s="174">
        <v>27.41279807952689</v>
      </c>
    </row>
    <row r="4277" spans="1:2">
      <c r="A4277" s="174">
        <v>427.4</v>
      </c>
      <c r="B4277" s="174">
        <v>27.773167230677679</v>
      </c>
    </row>
    <row r="4278" spans="1:2">
      <c r="A4278" s="174">
        <v>427.5</v>
      </c>
      <c r="B4278" s="174">
        <v>28.13353638182825</v>
      </c>
    </row>
    <row r="4279" spans="1:2">
      <c r="A4279" s="174">
        <v>427.6</v>
      </c>
      <c r="B4279" s="174">
        <v>28.493905532979031</v>
      </c>
    </row>
    <row r="4280" spans="1:2">
      <c r="A4280" s="174">
        <v>427.7</v>
      </c>
      <c r="B4280" s="174">
        <v>28.854274684129809</v>
      </c>
    </row>
    <row r="4281" spans="1:2">
      <c r="A4281" s="174">
        <v>427.8</v>
      </c>
      <c r="B4281" s="174">
        <v>29.214643835280381</v>
      </c>
    </row>
    <row r="4282" spans="1:2">
      <c r="A4282" s="174">
        <v>427.9</v>
      </c>
      <c r="B4282" s="174">
        <v>29.575012986431169</v>
      </c>
    </row>
    <row r="4283" spans="1:2">
      <c r="A4283" s="174">
        <v>428</v>
      </c>
      <c r="B4283" s="174">
        <v>29.93538213758174</v>
      </c>
    </row>
    <row r="4284" spans="1:2">
      <c r="A4284" s="174">
        <v>428.1</v>
      </c>
      <c r="B4284" s="174">
        <v>30.183770146977601</v>
      </c>
    </row>
    <row r="4285" spans="1:2">
      <c r="A4285" s="174">
        <v>428.2</v>
      </c>
      <c r="B4285" s="174">
        <v>30.432158156373461</v>
      </c>
    </row>
    <row r="4286" spans="1:2">
      <c r="A4286" s="174">
        <v>428.3</v>
      </c>
      <c r="B4286" s="174">
        <v>30.680546165769179</v>
      </c>
    </row>
    <row r="4287" spans="1:2">
      <c r="A4287" s="174">
        <v>428.4</v>
      </c>
      <c r="B4287" s="174">
        <v>30.928934175165029</v>
      </c>
    </row>
    <row r="4288" spans="1:2">
      <c r="A4288" s="174">
        <v>428.5</v>
      </c>
      <c r="B4288" s="174">
        <v>31.177322184560751</v>
      </c>
    </row>
    <row r="4289" spans="1:2">
      <c r="A4289" s="174">
        <v>428.6</v>
      </c>
      <c r="B4289" s="174">
        <v>31.425710193956611</v>
      </c>
    </row>
    <row r="4290" spans="1:2">
      <c r="A4290" s="174">
        <v>428.7</v>
      </c>
      <c r="B4290" s="174">
        <v>31.674098203352472</v>
      </c>
    </row>
    <row r="4291" spans="1:2">
      <c r="A4291" s="174">
        <v>428.8</v>
      </c>
      <c r="B4291" s="174">
        <v>31.92248621274819</v>
      </c>
    </row>
    <row r="4292" spans="1:2">
      <c r="A4292" s="174">
        <v>428.9</v>
      </c>
      <c r="B4292" s="174">
        <v>32.170874222144043</v>
      </c>
    </row>
    <row r="4293" spans="1:2">
      <c r="A4293" s="174">
        <v>429</v>
      </c>
      <c r="B4293" s="174">
        <v>32.419262231539761</v>
      </c>
    </row>
    <row r="4294" spans="1:2">
      <c r="A4294" s="174">
        <v>429.1</v>
      </c>
      <c r="B4294" s="174">
        <v>32.480457411243982</v>
      </c>
    </row>
    <row r="4295" spans="1:2">
      <c r="A4295" s="174">
        <v>429.2</v>
      </c>
      <c r="B4295" s="174">
        <v>32.54165259094821</v>
      </c>
    </row>
    <row r="4296" spans="1:2">
      <c r="A4296" s="174">
        <v>429.3</v>
      </c>
      <c r="B4296" s="174">
        <v>32.602847770652403</v>
      </c>
    </row>
    <row r="4297" spans="1:2">
      <c r="A4297" s="174">
        <v>429.4</v>
      </c>
      <c r="B4297" s="174">
        <v>32.664042950356617</v>
      </c>
    </row>
    <row r="4298" spans="1:2">
      <c r="A4298" s="174">
        <v>429.5</v>
      </c>
      <c r="B4298" s="174">
        <v>32.725238130060802</v>
      </c>
    </row>
    <row r="4299" spans="1:2">
      <c r="A4299" s="174">
        <v>429.6</v>
      </c>
      <c r="B4299" s="174">
        <v>32.78643330976503</v>
      </c>
    </row>
    <row r="4300" spans="1:2">
      <c r="A4300" s="174">
        <v>429.7</v>
      </c>
      <c r="B4300" s="174">
        <v>32.847628489469251</v>
      </c>
    </row>
    <row r="4301" spans="1:2">
      <c r="A4301" s="174">
        <v>429.8</v>
      </c>
      <c r="B4301" s="174">
        <v>32.908823669173437</v>
      </c>
    </row>
    <row r="4302" spans="1:2">
      <c r="A4302" s="174">
        <v>429.9</v>
      </c>
      <c r="B4302" s="174">
        <v>32.970018848877658</v>
      </c>
    </row>
    <row r="4303" spans="1:2">
      <c r="A4303" s="174">
        <v>430</v>
      </c>
      <c r="B4303" s="174">
        <v>33.03121402858185</v>
      </c>
    </row>
    <row r="4304" spans="1:2">
      <c r="A4304" s="174">
        <v>430.1</v>
      </c>
      <c r="B4304" s="174">
        <v>33.012499708679371</v>
      </c>
    </row>
    <row r="4305" spans="1:2">
      <c r="A4305" s="174">
        <v>430.2</v>
      </c>
      <c r="B4305" s="174">
        <v>32.993785388776892</v>
      </c>
    </row>
    <row r="4306" spans="1:2">
      <c r="A4306" s="174">
        <v>430.3</v>
      </c>
      <c r="B4306" s="174">
        <v>32.975071068874428</v>
      </c>
    </row>
    <row r="4307" spans="1:2">
      <c r="A4307" s="174">
        <v>430.4</v>
      </c>
      <c r="B4307" s="174">
        <v>32.956356748971949</v>
      </c>
    </row>
    <row r="4308" spans="1:2">
      <c r="A4308" s="174">
        <v>430.5</v>
      </c>
      <c r="B4308" s="174">
        <v>32.937642429069477</v>
      </c>
    </row>
    <row r="4309" spans="1:2">
      <c r="A4309" s="174">
        <v>430.6</v>
      </c>
      <c r="B4309" s="174">
        <v>32.918928109167013</v>
      </c>
    </row>
    <row r="4310" spans="1:2">
      <c r="A4310" s="174">
        <v>430.7</v>
      </c>
      <c r="B4310" s="174">
        <v>32.900213789264527</v>
      </c>
    </row>
    <row r="4311" spans="1:2">
      <c r="A4311" s="174">
        <v>430.8</v>
      </c>
      <c r="B4311" s="174">
        <v>32.881499469362048</v>
      </c>
    </row>
    <row r="4312" spans="1:2">
      <c r="A4312" s="174">
        <v>430.9</v>
      </c>
      <c r="B4312" s="174">
        <v>32.862785149459583</v>
      </c>
    </row>
    <row r="4313" spans="1:2">
      <c r="A4313" s="174">
        <v>431</v>
      </c>
      <c r="B4313" s="174">
        <v>32.844070829557111</v>
      </c>
    </row>
    <row r="4314" spans="1:2">
      <c r="A4314" s="174">
        <v>431.1</v>
      </c>
      <c r="B4314" s="174">
        <v>32.676540795871993</v>
      </c>
    </row>
    <row r="4315" spans="1:2">
      <c r="A4315" s="174">
        <v>431.2</v>
      </c>
      <c r="B4315" s="174">
        <v>32.509010762186882</v>
      </c>
    </row>
    <row r="4316" spans="1:2">
      <c r="A4316" s="174">
        <v>431.3</v>
      </c>
      <c r="B4316" s="174">
        <v>32.34148072850185</v>
      </c>
    </row>
    <row r="4317" spans="1:2">
      <c r="A4317" s="174">
        <v>431.4</v>
      </c>
      <c r="B4317" s="174">
        <v>32.173950694816732</v>
      </c>
    </row>
    <row r="4318" spans="1:2">
      <c r="A4318" s="174">
        <v>431.5</v>
      </c>
      <c r="B4318" s="174">
        <v>32.006420661131713</v>
      </c>
    </row>
    <row r="4319" spans="1:2">
      <c r="A4319" s="174">
        <v>431.6</v>
      </c>
      <c r="B4319" s="174">
        <v>31.838890627446592</v>
      </c>
    </row>
    <row r="4320" spans="1:2">
      <c r="A4320" s="174">
        <v>431.7</v>
      </c>
      <c r="B4320" s="174">
        <v>31.67136059376147</v>
      </c>
    </row>
    <row r="4321" spans="1:2">
      <c r="A4321" s="174">
        <v>431.8</v>
      </c>
      <c r="B4321" s="174">
        <v>31.503830560076441</v>
      </c>
    </row>
    <row r="4322" spans="1:2">
      <c r="A4322" s="174">
        <v>431.9</v>
      </c>
      <c r="B4322" s="174">
        <v>31.33630052639133</v>
      </c>
    </row>
    <row r="4323" spans="1:2">
      <c r="A4323" s="174">
        <v>432</v>
      </c>
      <c r="B4323" s="174">
        <v>31.168770492706301</v>
      </c>
    </row>
    <row r="4324" spans="1:2">
      <c r="A4324" s="174">
        <v>432.1</v>
      </c>
      <c r="B4324" s="174">
        <v>31.24140397268156</v>
      </c>
    </row>
    <row r="4325" spans="1:2">
      <c r="A4325" s="174">
        <v>432.2</v>
      </c>
      <c r="B4325" s="174">
        <v>31.314037452656809</v>
      </c>
    </row>
    <row r="4326" spans="1:2">
      <c r="A4326" s="174">
        <v>432.3</v>
      </c>
      <c r="B4326" s="174">
        <v>31.386670932632029</v>
      </c>
    </row>
    <row r="4327" spans="1:2">
      <c r="A4327" s="174">
        <v>432.4</v>
      </c>
      <c r="B4327" s="174">
        <v>31.459304412607281</v>
      </c>
    </row>
    <row r="4328" spans="1:2">
      <c r="A4328" s="174">
        <v>432.5</v>
      </c>
      <c r="B4328" s="174">
        <v>31.531937892582501</v>
      </c>
    </row>
    <row r="4329" spans="1:2">
      <c r="A4329" s="174">
        <v>432.6</v>
      </c>
      <c r="B4329" s="174">
        <v>31.60457137255775</v>
      </c>
    </row>
    <row r="4330" spans="1:2">
      <c r="A4330" s="174">
        <v>432.7</v>
      </c>
      <c r="B4330" s="174">
        <v>31.677204852533009</v>
      </c>
    </row>
    <row r="4331" spans="1:2">
      <c r="A4331" s="174">
        <v>432.8</v>
      </c>
      <c r="B4331" s="174">
        <v>31.749838332508219</v>
      </c>
    </row>
    <row r="4332" spans="1:2">
      <c r="A4332" s="174">
        <v>432.9</v>
      </c>
      <c r="B4332" s="174">
        <v>31.822471812483482</v>
      </c>
    </row>
    <row r="4333" spans="1:2">
      <c r="A4333" s="174">
        <v>433</v>
      </c>
      <c r="B4333" s="174">
        <v>31.895105292458691</v>
      </c>
    </row>
    <row r="4334" spans="1:2">
      <c r="A4334" s="174">
        <v>433.1</v>
      </c>
      <c r="B4334" s="174">
        <v>31.778091845402781</v>
      </c>
    </row>
    <row r="4335" spans="1:2">
      <c r="A4335" s="174">
        <v>433.2</v>
      </c>
      <c r="B4335" s="174">
        <v>31.661078398346881</v>
      </c>
    </row>
    <row r="4336" spans="1:2">
      <c r="A4336" s="174">
        <v>433.3</v>
      </c>
      <c r="B4336" s="174">
        <v>31.544064951291041</v>
      </c>
    </row>
    <row r="4337" spans="1:2">
      <c r="A4337" s="174">
        <v>433.4</v>
      </c>
      <c r="B4337" s="174">
        <v>31.427051504235131</v>
      </c>
    </row>
    <row r="4338" spans="1:2">
      <c r="A4338" s="174">
        <v>433.5</v>
      </c>
      <c r="B4338" s="174">
        <v>31.310038057179291</v>
      </c>
    </row>
    <row r="4339" spans="1:2">
      <c r="A4339" s="174">
        <v>433.6</v>
      </c>
      <c r="B4339" s="174">
        <v>31.193024610123381</v>
      </c>
    </row>
    <row r="4340" spans="1:2">
      <c r="A4340" s="174">
        <v>433.7</v>
      </c>
      <c r="B4340" s="174">
        <v>31.076011163067481</v>
      </c>
    </row>
    <row r="4341" spans="1:2">
      <c r="A4341" s="174">
        <v>433.8</v>
      </c>
      <c r="B4341" s="174">
        <v>30.958997716011641</v>
      </c>
    </row>
    <row r="4342" spans="1:2">
      <c r="A4342" s="174">
        <v>433.9</v>
      </c>
      <c r="B4342" s="174">
        <v>30.841984268955731</v>
      </c>
    </row>
    <row r="4343" spans="1:2">
      <c r="A4343" s="174">
        <v>434</v>
      </c>
      <c r="B4343" s="174">
        <v>30.724970821899891</v>
      </c>
    </row>
    <row r="4344" spans="1:2">
      <c r="A4344" s="174">
        <v>434.1</v>
      </c>
      <c r="B4344" s="174">
        <v>30.733272505176519</v>
      </c>
    </row>
    <row r="4345" spans="1:2">
      <c r="A4345" s="174">
        <v>434.2</v>
      </c>
      <c r="B4345" s="174">
        <v>30.74157418845315</v>
      </c>
    </row>
    <row r="4346" spans="1:2">
      <c r="A4346" s="174">
        <v>434.3</v>
      </c>
      <c r="B4346" s="174">
        <v>30.74987587172977</v>
      </c>
    </row>
    <row r="4347" spans="1:2">
      <c r="A4347" s="174">
        <v>434.4</v>
      </c>
      <c r="B4347" s="174">
        <v>30.758177555006402</v>
      </c>
    </row>
    <row r="4348" spans="1:2">
      <c r="A4348" s="174">
        <v>434.5</v>
      </c>
      <c r="B4348" s="174">
        <v>30.766479238283019</v>
      </c>
    </row>
    <row r="4349" spans="1:2">
      <c r="A4349" s="174">
        <v>434.6</v>
      </c>
      <c r="B4349" s="174">
        <v>30.77478092155965</v>
      </c>
    </row>
    <row r="4350" spans="1:2">
      <c r="A4350" s="174">
        <v>434.7</v>
      </c>
      <c r="B4350" s="174">
        <v>30.783082604836281</v>
      </c>
    </row>
    <row r="4351" spans="1:2">
      <c r="A4351" s="174">
        <v>434.8</v>
      </c>
      <c r="B4351" s="174">
        <v>30.791384288112901</v>
      </c>
    </row>
    <row r="4352" spans="1:2">
      <c r="A4352" s="174">
        <v>434.9</v>
      </c>
      <c r="B4352" s="174">
        <v>30.799685971389529</v>
      </c>
    </row>
    <row r="4353" spans="1:2">
      <c r="A4353" s="174">
        <v>435</v>
      </c>
      <c r="B4353" s="174">
        <v>30.80798765466615</v>
      </c>
    </row>
    <row r="4354" spans="1:2">
      <c r="A4354" s="174">
        <v>435.1</v>
      </c>
      <c r="B4354" s="174">
        <v>30.702052565487509</v>
      </c>
    </row>
    <row r="4355" spans="1:2">
      <c r="A4355" s="174">
        <v>435.2</v>
      </c>
      <c r="B4355" s="174">
        <v>30.596117476308859</v>
      </c>
    </row>
    <row r="4356" spans="1:2">
      <c r="A4356" s="174">
        <v>435.3</v>
      </c>
      <c r="B4356" s="174">
        <v>30.490182387130279</v>
      </c>
    </row>
    <row r="4357" spans="1:2">
      <c r="A4357" s="174">
        <v>435.4</v>
      </c>
      <c r="B4357" s="174">
        <v>30.384247297951632</v>
      </c>
    </row>
    <row r="4358" spans="1:2">
      <c r="A4358" s="174">
        <v>435.5</v>
      </c>
      <c r="B4358" s="174">
        <v>30.278312208773041</v>
      </c>
    </row>
    <row r="4359" spans="1:2">
      <c r="A4359" s="174">
        <v>435.6</v>
      </c>
      <c r="B4359" s="174">
        <v>30.172377119594401</v>
      </c>
    </row>
    <row r="4360" spans="1:2">
      <c r="A4360" s="174">
        <v>435.7</v>
      </c>
      <c r="B4360" s="174">
        <v>30.06644203041575</v>
      </c>
    </row>
    <row r="4361" spans="1:2">
      <c r="A4361" s="174">
        <v>435.8</v>
      </c>
      <c r="B4361" s="174">
        <v>29.960506941237171</v>
      </c>
    </row>
    <row r="4362" spans="1:2">
      <c r="A4362" s="174">
        <v>435.9</v>
      </c>
      <c r="B4362" s="174">
        <v>29.85457185205852</v>
      </c>
    </row>
    <row r="4363" spans="1:2">
      <c r="A4363" s="174">
        <v>436</v>
      </c>
      <c r="B4363" s="174">
        <v>29.74863676287994</v>
      </c>
    </row>
    <row r="4364" spans="1:2">
      <c r="A4364" s="174">
        <v>436.1</v>
      </c>
      <c r="B4364" s="174">
        <v>29.461329681437451</v>
      </c>
    </row>
    <row r="4365" spans="1:2">
      <c r="A4365" s="174">
        <v>436.2</v>
      </c>
      <c r="B4365" s="174">
        <v>29.174022599994959</v>
      </c>
    </row>
    <row r="4366" spans="1:2">
      <c r="A4366" s="174">
        <v>436.3</v>
      </c>
      <c r="B4366" s="174">
        <v>28.886715518552631</v>
      </c>
    </row>
    <row r="4367" spans="1:2">
      <c r="A4367" s="174">
        <v>436.4</v>
      </c>
      <c r="B4367" s="174">
        <v>28.599408437110139</v>
      </c>
    </row>
    <row r="4368" spans="1:2">
      <c r="A4368" s="174">
        <v>436.5</v>
      </c>
      <c r="B4368" s="174">
        <v>28.31210135566781</v>
      </c>
    </row>
    <row r="4369" spans="1:2">
      <c r="A4369" s="174">
        <v>436.6</v>
      </c>
      <c r="B4369" s="174">
        <v>28.024794274225329</v>
      </c>
    </row>
    <row r="4370" spans="1:2">
      <c r="A4370" s="174">
        <v>436.7</v>
      </c>
      <c r="B4370" s="174">
        <v>27.73748719278284</v>
      </c>
    </row>
    <row r="4371" spans="1:2">
      <c r="A4371" s="174">
        <v>436.8</v>
      </c>
      <c r="B4371" s="174">
        <v>27.450180111340512</v>
      </c>
    </row>
    <row r="4372" spans="1:2">
      <c r="A4372" s="174">
        <v>436.9</v>
      </c>
      <c r="B4372" s="174">
        <v>27.162873029898019</v>
      </c>
    </row>
    <row r="4373" spans="1:2">
      <c r="A4373" s="174">
        <v>437</v>
      </c>
      <c r="B4373" s="174">
        <v>26.875565948455691</v>
      </c>
    </row>
    <row r="4374" spans="1:2">
      <c r="A4374" s="174">
        <v>437.1</v>
      </c>
      <c r="B4374" s="174">
        <v>26.65695707296317</v>
      </c>
    </row>
    <row r="4375" spans="1:2">
      <c r="A4375" s="174">
        <v>437.2</v>
      </c>
      <c r="B4375" s="174">
        <v>26.43834819747066</v>
      </c>
    </row>
    <row r="4376" spans="1:2">
      <c r="A4376" s="174">
        <v>437.3</v>
      </c>
      <c r="B4376" s="174">
        <v>26.21973932197827</v>
      </c>
    </row>
    <row r="4377" spans="1:2">
      <c r="A4377" s="174">
        <v>437.4</v>
      </c>
      <c r="B4377" s="174">
        <v>26.00113044648575</v>
      </c>
    </row>
    <row r="4378" spans="1:2">
      <c r="A4378" s="174">
        <v>437.5</v>
      </c>
      <c r="B4378" s="174">
        <v>25.78252157099336</v>
      </c>
    </row>
    <row r="4379" spans="1:2">
      <c r="A4379" s="174">
        <v>437.6</v>
      </c>
      <c r="B4379" s="174">
        <v>25.563912695500839</v>
      </c>
    </row>
    <row r="4380" spans="1:2">
      <c r="A4380" s="174">
        <v>437.7</v>
      </c>
      <c r="B4380" s="174">
        <v>25.345303820008329</v>
      </c>
    </row>
    <row r="4381" spans="1:2">
      <c r="A4381" s="174">
        <v>437.8</v>
      </c>
      <c r="B4381" s="174">
        <v>25.12669494451594</v>
      </c>
    </row>
    <row r="4382" spans="1:2">
      <c r="A4382" s="174">
        <v>437.9</v>
      </c>
      <c r="B4382" s="174">
        <v>24.908086069023419</v>
      </c>
    </row>
    <row r="4383" spans="1:2">
      <c r="A4383" s="174">
        <v>438</v>
      </c>
      <c r="B4383" s="174">
        <v>24.68947719353103</v>
      </c>
    </row>
    <row r="4384" spans="1:2">
      <c r="A4384" s="174">
        <v>438.1</v>
      </c>
      <c r="B4384" s="174">
        <v>24.348446249878499</v>
      </c>
    </row>
    <row r="4385" spans="1:2">
      <c r="A4385" s="174">
        <v>438.2</v>
      </c>
      <c r="B4385" s="174">
        <v>24.007415306225969</v>
      </c>
    </row>
    <row r="4386" spans="1:2">
      <c r="A4386" s="174">
        <v>438.3</v>
      </c>
      <c r="B4386" s="174">
        <v>23.666384362573631</v>
      </c>
    </row>
    <row r="4387" spans="1:2">
      <c r="A4387" s="174">
        <v>438.4</v>
      </c>
      <c r="B4387" s="174">
        <v>23.3253534189211</v>
      </c>
    </row>
    <row r="4388" spans="1:2">
      <c r="A4388" s="174">
        <v>438.5</v>
      </c>
      <c r="B4388" s="174">
        <v>22.984322475268769</v>
      </c>
    </row>
    <row r="4389" spans="1:2">
      <c r="A4389" s="174">
        <v>438.6</v>
      </c>
      <c r="B4389" s="174">
        <v>22.643291531616239</v>
      </c>
    </row>
    <row r="4390" spans="1:2">
      <c r="A4390" s="174">
        <v>438.7</v>
      </c>
      <c r="B4390" s="174">
        <v>22.302260587963701</v>
      </c>
    </row>
    <row r="4391" spans="1:2">
      <c r="A4391" s="174">
        <v>438.8</v>
      </c>
      <c r="B4391" s="174">
        <v>21.96122964431137</v>
      </c>
    </row>
    <row r="4392" spans="1:2">
      <c r="A4392" s="174">
        <v>438.9</v>
      </c>
      <c r="B4392" s="174">
        <v>21.62019870065884</v>
      </c>
    </row>
    <row r="4393" spans="1:2">
      <c r="A4393" s="174">
        <v>439</v>
      </c>
      <c r="B4393" s="174">
        <v>21.279167757006501</v>
      </c>
    </row>
    <row r="4394" spans="1:2">
      <c r="A4394" s="174">
        <v>439.1</v>
      </c>
      <c r="B4394" s="174">
        <v>20.77959896717887</v>
      </c>
    </row>
    <row r="4395" spans="1:2">
      <c r="A4395" s="174">
        <v>439.2</v>
      </c>
      <c r="B4395" s="174">
        <v>20.280030177351229</v>
      </c>
    </row>
    <row r="4396" spans="1:2">
      <c r="A4396" s="174">
        <v>439.3</v>
      </c>
      <c r="B4396" s="174">
        <v>19.780461387523879</v>
      </c>
    </row>
    <row r="4397" spans="1:2">
      <c r="A4397" s="174">
        <v>439.4</v>
      </c>
      <c r="B4397" s="174">
        <v>19.280892597696251</v>
      </c>
    </row>
    <row r="4398" spans="1:2">
      <c r="A4398" s="174">
        <v>439.5</v>
      </c>
      <c r="B4398" s="174">
        <v>18.78132380786889</v>
      </c>
    </row>
    <row r="4399" spans="1:2">
      <c r="A4399" s="174">
        <v>439.6</v>
      </c>
      <c r="B4399" s="174">
        <v>18.28175501804126</v>
      </c>
    </row>
    <row r="4400" spans="1:2">
      <c r="A4400" s="174">
        <v>439.7</v>
      </c>
      <c r="B4400" s="174">
        <v>17.782186228213629</v>
      </c>
    </row>
    <row r="4401" spans="1:2">
      <c r="A4401" s="174">
        <v>439.8</v>
      </c>
      <c r="B4401" s="174">
        <v>17.282617438386271</v>
      </c>
    </row>
    <row r="4402" spans="1:2">
      <c r="A4402" s="174">
        <v>439.9</v>
      </c>
      <c r="B4402" s="174">
        <v>16.783048648558641</v>
      </c>
    </row>
    <row r="4403" spans="1:2">
      <c r="A4403" s="174">
        <v>440</v>
      </c>
      <c r="B4403" s="174">
        <v>16.28347985873129</v>
      </c>
    </row>
    <row r="4404" spans="1:2">
      <c r="A4404" s="174">
        <v>440.1</v>
      </c>
      <c r="B4404" s="174">
        <v>15.720297950395089</v>
      </c>
    </row>
    <row r="4405" spans="1:2">
      <c r="A4405" s="174">
        <v>440.2</v>
      </c>
      <c r="B4405" s="174">
        <v>15.157116042058879</v>
      </c>
    </row>
    <row r="4406" spans="1:2">
      <c r="A4406" s="174">
        <v>440.3</v>
      </c>
      <c r="B4406" s="174">
        <v>14.593934133723</v>
      </c>
    </row>
    <row r="4407" spans="1:2">
      <c r="A4407" s="174">
        <v>440.4</v>
      </c>
      <c r="B4407" s="174">
        <v>14.0307522253868</v>
      </c>
    </row>
    <row r="4408" spans="1:2">
      <c r="A4408" s="174">
        <v>440.5</v>
      </c>
      <c r="B4408" s="174">
        <v>13.46757031705091</v>
      </c>
    </row>
    <row r="4409" spans="1:2">
      <c r="A4409" s="174">
        <v>440.6</v>
      </c>
      <c r="B4409" s="174">
        <v>12.904388408714709</v>
      </c>
    </row>
    <row r="4410" spans="1:2">
      <c r="A4410" s="174">
        <v>440.7</v>
      </c>
      <c r="B4410" s="174">
        <v>12.341206500378499</v>
      </c>
    </row>
    <row r="4411" spans="1:2">
      <c r="A4411" s="174">
        <v>440.8</v>
      </c>
      <c r="B4411" s="174">
        <v>11.77802459204262</v>
      </c>
    </row>
    <row r="4412" spans="1:2">
      <c r="A4412" s="174">
        <v>440.9</v>
      </c>
      <c r="B4412" s="174">
        <v>11.21484268370642</v>
      </c>
    </row>
    <row r="4413" spans="1:2">
      <c r="A4413" s="174">
        <v>441</v>
      </c>
      <c r="B4413" s="174">
        <v>10.65166077537053</v>
      </c>
    </row>
    <row r="4414" spans="1:2">
      <c r="A4414" s="174">
        <v>441.1</v>
      </c>
      <c r="B4414" s="174">
        <v>10.21141633181481</v>
      </c>
    </row>
    <row r="4415" spans="1:2">
      <c r="A4415" s="174">
        <v>441.2</v>
      </c>
      <c r="B4415" s="174">
        <v>9.7711718882590866</v>
      </c>
    </row>
    <row r="4416" spans="1:2">
      <c r="A4416" s="174">
        <v>441.3</v>
      </c>
      <c r="B4416" s="174">
        <v>9.3309274447036135</v>
      </c>
    </row>
    <row r="4417" spans="1:2">
      <c r="A4417" s="174">
        <v>441.4</v>
      </c>
      <c r="B4417" s="174">
        <v>8.8906830011478917</v>
      </c>
    </row>
    <row r="4418" spans="1:2">
      <c r="A4418" s="174">
        <v>441.5</v>
      </c>
      <c r="B4418" s="174">
        <v>8.4504385575924204</v>
      </c>
    </row>
    <row r="4419" spans="1:2">
      <c r="A4419" s="174">
        <v>441.6</v>
      </c>
      <c r="B4419" s="174">
        <v>8.0101941140366968</v>
      </c>
    </row>
    <row r="4420" spans="1:2">
      <c r="A4420" s="174">
        <v>441.7</v>
      </c>
      <c r="B4420" s="174">
        <v>7.569949670480975</v>
      </c>
    </row>
    <row r="4421" spans="1:2">
      <c r="A4421" s="174">
        <v>441.8</v>
      </c>
      <c r="B4421" s="174">
        <v>7.1297052269255028</v>
      </c>
    </row>
    <row r="4422" spans="1:2">
      <c r="A4422" s="174">
        <v>441.9</v>
      </c>
      <c r="B4422" s="174">
        <v>6.6894607833697801</v>
      </c>
    </row>
    <row r="4423" spans="1:2">
      <c r="A4423" s="174">
        <v>442</v>
      </c>
      <c r="B4423" s="174">
        <v>6.2492163398143088</v>
      </c>
    </row>
    <row r="4424" spans="1:2">
      <c r="A4424" s="174">
        <v>442.1</v>
      </c>
      <c r="B4424" s="174">
        <v>5.8289003458638238</v>
      </c>
    </row>
    <row r="4425" spans="1:2">
      <c r="A4425" s="174">
        <v>442.2</v>
      </c>
      <c r="B4425" s="174">
        <v>5.4085843519133388</v>
      </c>
    </row>
    <row r="4426" spans="1:2">
      <c r="A4426" s="174">
        <v>442.3</v>
      </c>
      <c r="B4426" s="174">
        <v>4.9882683579630918</v>
      </c>
    </row>
    <row r="4427" spans="1:2">
      <c r="A4427" s="174">
        <v>442.4</v>
      </c>
      <c r="B4427" s="174">
        <v>4.5679523640126067</v>
      </c>
    </row>
    <row r="4428" spans="1:2">
      <c r="A4428" s="174">
        <v>442.5</v>
      </c>
      <c r="B4428" s="174">
        <v>4.1476363700623606</v>
      </c>
    </row>
    <row r="4429" spans="1:2">
      <c r="A4429" s="174">
        <v>442.6</v>
      </c>
      <c r="B4429" s="174">
        <v>3.7273203761118761</v>
      </c>
    </row>
    <row r="4430" spans="1:2">
      <c r="A4430" s="174">
        <v>442.7</v>
      </c>
      <c r="B4430" s="174">
        <v>3.3070043821613901</v>
      </c>
    </row>
    <row r="4431" spans="1:2">
      <c r="A4431" s="174">
        <v>442.8</v>
      </c>
      <c r="B4431" s="174">
        <v>2.886688388211144</v>
      </c>
    </row>
    <row r="4432" spans="1:2">
      <c r="A4432" s="174">
        <v>442.9</v>
      </c>
      <c r="B4432" s="174">
        <v>2.466372394260659</v>
      </c>
    </row>
    <row r="4433" spans="1:2">
      <c r="A4433" s="174">
        <v>443</v>
      </c>
      <c r="B4433" s="174">
        <v>2.0460564003104129</v>
      </c>
    </row>
    <row r="4434" spans="1:2">
      <c r="A4434" s="174">
        <v>443.1</v>
      </c>
      <c r="B4434" s="174">
        <v>1.8414507602793251</v>
      </c>
    </row>
    <row r="4435" spans="1:2">
      <c r="A4435" s="174">
        <v>443.2</v>
      </c>
      <c r="B4435" s="174">
        <v>1.636845120248237</v>
      </c>
    </row>
    <row r="4436" spans="1:2">
      <c r="A4436" s="174">
        <v>443.3</v>
      </c>
      <c r="B4436" s="174">
        <v>1.432239480217266</v>
      </c>
    </row>
    <row r="4437" spans="1:2">
      <c r="A4437" s="174">
        <v>443.4</v>
      </c>
      <c r="B4437" s="174">
        <v>1.2276338401861779</v>
      </c>
    </row>
    <row r="4438" spans="1:2">
      <c r="A4438" s="174">
        <v>443.5</v>
      </c>
      <c r="B4438" s="174">
        <v>1.023028200155206</v>
      </c>
    </row>
    <row r="4439" spans="1:2">
      <c r="A4439" s="174">
        <v>443.6</v>
      </c>
      <c r="B4439" s="174">
        <v>0.81842256012411863</v>
      </c>
    </row>
    <row r="4440" spans="1:2">
      <c r="A4440" s="174">
        <v>443.7</v>
      </c>
      <c r="B4440" s="174">
        <v>0.61381692009303079</v>
      </c>
    </row>
    <row r="4441" spans="1:2">
      <c r="A4441" s="174">
        <v>443.8</v>
      </c>
      <c r="B4441" s="174">
        <v>0.40921128006205931</v>
      </c>
    </row>
    <row r="4442" spans="1:2">
      <c r="A4442" s="174">
        <v>443.9</v>
      </c>
      <c r="B4442" s="174">
        <v>0.20460564003097151</v>
      </c>
    </row>
    <row r="4443" spans="1:2">
      <c r="A4443" s="174">
        <v>444</v>
      </c>
      <c r="B4443" s="174">
        <v>0</v>
      </c>
    </row>
    <row r="4444" spans="1:2">
      <c r="A4444" s="174">
        <v>444.1</v>
      </c>
      <c r="B4444" s="174">
        <v>0</v>
      </c>
    </row>
    <row r="4445" spans="1:2">
      <c r="A4445" s="174">
        <v>444.2</v>
      </c>
      <c r="B4445" s="174">
        <v>0</v>
      </c>
    </row>
    <row r="4446" spans="1:2">
      <c r="A4446" s="174">
        <v>444.3</v>
      </c>
      <c r="B4446" s="174">
        <v>0</v>
      </c>
    </row>
    <row r="4447" spans="1:2">
      <c r="A4447" s="174">
        <v>444.4</v>
      </c>
      <c r="B4447" s="174">
        <v>0</v>
      </c>
    </row>
    <row r="4448" spans="1:2">
      <c r="A4448" s="174">
        <v>444.5</v>
      </c>
      <c r="B4448" s="174">
        <v>0</v>
      </c>
    </row>
    <row r="4449" spans="1:2">
      <c r="A4449" s="174">
        <v>444.6</v>
      </c>
      <c r="B4449" s="174">
        <v>0</v>
      </c>
    </row>
    <row r="4450" spans="1:2">
      <c r="A4450" s="174">
        <v>444.7</v>
      </c>
      <c r="B4450" s="174">
        <v>0</v>
      </c>
    </row>
    <row r="4451" spans="1:2">
      <c r="A4451" s="174">
        <v>444.8</v>
      </c>
      <c r="B4451" s="174">
        <v>0</v>
      </c>
    </row>
    <row r="4452" spans="1:2">
      <c r="A4452" s="174">
        <v>444.9</v>
      </c>
      <c r="B4452" s="174">
        <v>0</v>
      </c>
    </row>
    <row r="4453" spans="1:2">
      <c r="A4453" s="174">
        <v>445</v>
      </c>
      <c r="B4453" s="174">
        <v>0</v>
      </c>
    </row>
    <row r="4454" spans="1:2">
      <c r="A4454" s="174">
        <v>445.1</v>
      </c>
      <c r="B4454" s="174">
        <v>0</v>
      </c>
    </row>
    <row r="4455" spans="1:2">
      <c r="A4455" s="174">
        <v>445.2</v>
      </c>
      <c r="B4455" s="174">
        <v>0</v>
      </c>
    </row>
    <row r="4456" spans="1:2">
      <c r="A4456" s="174">
        <v>445.3</v>
      </c>
      <c r="B4456" s="174">
        <v>0</v>
      </c>
    </row>
    <row r="4457" spans="1:2">
      <c r="A4457" s="174">
        <v>445.4</v>
      </c>
      <c r="B4457" s="174">
        <v>0</v>
      </c>
    </row>
    <row r="4458" spans="1:2">
      <c r="A4458" s="174">
        <v>445.5</v>
      </c>
      <c r="B4458" s="174">
        <v>0</v>
      </c>
    </row>
    <row r="4459" spans="1:2">
      <c r="A4459" s="174">
        <v>445.6</v>
      </c>
      <c r="B4459" s="174">
        <v>0</v>
      </c>
    </row>
    <row r="4460" spans="1:2">
      <c r="A4460" s="174">
        <v>445.7</v>
      </c>
      <c r="B4460" s="174">
        <v>0</v>
      </c>
    </row>
    <row r="4461" spans="1:2">
      <c r="A4461" s="174">
        <v>445.8</v>
      </c>
      <c r="B4461" s="174">
        <v>0</v>
      </c>
    </row>
    <row r="4462" spans="1:2">
      <c r="A4462" s="174">
        <v>445.9</v>
      </c>
      <c r="B4462" s="174">
        <v>0</v>
      </c>
    </row>
    <row r="4463" spans="1:2">
      <c r="A4463" s="174">
        <v>446</v>
      </c>
      <c r="B4463" s="174">
        <v>0</v>
      </c>
    </row>
    <row r="4464" spans="1:2">
      <c r="A4464" s="174">
        <v>446.1</v>
      </c>
      <c r="B4464" s="174">
        <v>0</v>
      </c>
    </row>
    <row r="4465" spans="1:2">
      <c r="A4465" s="174">
        <v>446.2</v>
      </c>
      <c r="B4465" s="174">
        <v>0</v>
      </c>
    </row>
    <row r="4466" spans="1:2">
      <c r="A4466" s="174">
        <v>446.3</v>
      </c>
      <c r="B4466" s="174">
        <v>0</v>
      </c>
    </row>
    <row r="4467" spans="1:2">
      <c r="A4467" s="174">
        <v>446.4</v>
      </c>
      <c r="B4467" s="174">
        <v>0</v>
      </c>
    </row>
    <row r="4468" spans="1:2">
      <c r="A4468" s="174">
        <v>446.5</v>
      </c>
      <c r="B4468" s="174">
        <v>0</v>
      </c>
    </row>
    <row r="4469" spans="1:2">
      <c r="A4469" s="174">
        <v>446.6</v>
      </c>
      <c r="B4469" s="174">
        <v>0</v>
      </c>
    </row>
    <row r="4470" spans="1:2">
      <c r="A4470" s="174">
        <v>446.7</v>
      </c>
      <c r="B4470" s="174">
        <v>0</v>
      </c>
    </row>
    <row r="4471" spans="1:2">
      <c r="A4471" s="174">
        <v>446.8</v>
      </c>
      <c r="B4471" s="174">
        <v>0</v>
      </c>
    </row>
    <row r="4472" spans="1:2">
      <c r="A4472" s="174">
        <v>446.9</v>
      </c>
      <c r="B4472" s="174">
        <v>0</v>
      </c>
    </row>
    <row r="4473" spans="1:2">
      <c r="A4473" s="174">
        <v>447</v>
      </c>
      <c r="B4473" s="174">
        <v>0</v>
      </c>
    </row>
    <row r="4474" spans="1:2">
      <c r="A4474" s="174">
        <v>447.1</v>
      </c>
      <c r="B4474" s="174">
        <v>0</v>
      </c>
    </row>
    <row r="4475" spans="1:2">
      <c r="A4475" s="174">
        <v>447.2</v>
      </c>
      <c r="B4475" s="174">
        <v>0</v>
      </c>
    </row>
    <row r="4476" spans="1:2">
      <c r="A4476" s="174">
        <v>447.3</v>
      </c>
      <c r="B4476" s="174">
        <v>0</v>
      </c>
    </row>
    <row r="4477" spans="1:2">
      <c r="A4477" s="174">
        <v>447.4</v>
      </c>
      <c r="B4477" s="174">
        <v>0</v>
      </c>
    </row>
    <row r="4478" spans="1:2">
      <c r="A4478" s="174">
        <v>447.5</v>
      </c>
      <c r="B4478" s="174">
        <v>0</v>
      </c>
    </row>
    <row r="4479" spans="1:2">
      <c r="A4479" s="174">
        <v>447.6</v>
      </c>
      <c r="B4479" s="174">
        <v>0</v>
      </c>
    </row>
    <row r="4480" spans="1:2">
      <c r="A4480" s="174">
        <v>447.7</v>
      </c>
      <c r="B4480" s="174">
        <v>0</v>
      </c>
    </row>
    <row r="4481" spans="1:2">
      <c r="A4481" s="174">
        <v>447.8</v>
      </c>
      <c r="B4481" s="174">
        <v>0</v>
      </c>
    </row>
    <row r="4482" spans="1:2">
      <c r="A4482" s="174">
        <v>447.9</v>
      </c>
      <c r="B4482" s="174">
        <v>0</v>
      </c>
    </row>
    <row r="4483" spans="1:2">
      <c r="A4483" s="174">
        <v>448</v>
      </c>
      <c r="B4483" s="174">
        <v>0</v>
      </c>
    </row>
    <row r="4484" spans="1:2">
      <c r="A4484" s="174">
        <v>448.1</v>
      </c>
      <c r="B4484" s="174">
        <v>0</v>
      </c>
    </row>
    <row r="4485" spans="1:2">
      <c r="A4485" s="174">
        <v>448.2</v>
      </c>
      <c r="B4485" s="174">
        <v>0</v>
      </c>
    </row>
    <row r="4486" spans="1:2">
      <c r="A4486" s="174">
        <v>448.3</v>
      </c>
      <c r="B4486" s="174">
        <v>0</v>
      </c>
    </row>
    <row r="4487" spans="1:2">
      <c r="A4487" s="174">
        <v>448.4</v>
      </c>
      <c r="B4487" s="174">
        <v>0</v>
      </c>
    </row>
    <row r="4488" spans="1:2">
      <c r="A4488" s="174">
        <v>448.5</v>
      </c>
      <c r="B4488" s="174">
        <v>0</v>
      </c>
    </row>
    <row r="4489" spans="1:2">
      <c r="A4489" s="174">
        <v>448.6</v>
      </c>
      <c r="B4489" s="174">
        <v>0</v>
      </c>
    </row>
    <row r="4490" spans="1:2">
      <c r="A4490" s="174">
        <v>448.7</v>
      </c>
      <c r="B4490" s="174">
        <v>0</v>
      </c>
    </row>
    <row r="4491" spans="1:2">
      <c r="A4491" s="174">
        <v>448.8</v>
      </c>
      <c r="B4491" s="174">
        <v>0</v>
      </c>
    </row>
    <row r="4492" spans="1:2">
      <c r="A4492" s="174">
        <v>448.9</v>
      </c>
      <c r="B4492" s="174">
        <v>0</v>
      </c>
    </row>
    <row r="4493" spans="1:2">
      <c r="A4493" s="174">
        <v>449</v>
      </c>
      <c r="B4493" s="174">
        <v>0</v>
      </c>
    </row>
    <row r="4494" spans="1:2">
      <c r="A4494" s="174">
        <v>449.1</v>
      </c>
      <c r="B4494" s="174">
        <v>0</v>
      </c>
    </row>
    <row r="4495" spans="1:2">
      <c r="A4495" s="174">
        <v>449.2</v>
      </c>
      <c r="B4495" s="174">
        <v>0</v>
      </c>
    </row>
    <row r="4496" spans="1:2">
      <c r="A4496" s="174">
        <v>449.3</v>
      </c>
      <c r="B4496" s="174">
        <v>0</v>
      </c>
    </row>
    <row r="4497" spans="1:2">
      <c r="A4497" s="174">
        <v>449.4</v>
      </c>
      <c r="B4497" s="174">
        <v>0</v>
      </c>
    </row>
    <row r="4498" spans="1:2">
      <c r="A4498" s="174">
        <v>449.5</v>
      </c>
      <c r="B4498" s="174">
        <v>0</v>
      </c>
    </row>
    <row r="4499" spans="1:2">
      <c r="A4499" s="174">
        <v>449.6</v>
      </c>
      <c r="B4499" s="174">
        <v>0</v>
      </c>
    </row>
    <row r="4500" spans="1:2">
      <c r="A4500" s="174">
        <v>449.7</v>
      </c>
      <c r="B4500" s="174">
        <v>0</v>
      </c>
    </row>
    <row r="4501" spans="1:2">
      <c r="A4501" s="174">
        <v>449.8</v>
      </c>
      <c r="B4501" s="174">
        <v>0</v>
      </c>
    </row>
    <row r="4502" spans="1:2">
      <c r="A4502" s="174">
        <v>449.9</v>
      </c>
      <c r="B4502" s="174">
        <v>0</v>
      </c>
    </row>
    <row r="4503" spans="1:2">
      <c r="A4503" s="174">
        <v>450</v>
      </c>
      <c r="B4503" s="174">
        <v>0</v>
      </c>
    </row>
    <row r="4504" spans="1:2">
      <c r="A4504" s="174">
        <v>450.1</v>
      </c>
      <c r="B4504" s="174">
        <v>0</v>
      </c>
    </row>
    <row r="4505" spans="1:2">
      <c r="A4505" s="174">
        <v>450.2</v>
      </c>
      <c r="B4505" s="174">
        <v>0</v>
      </c>
    </row>
    <row r="4506" spans="1:2">
      <c r="A4506" s="174">
        <v>450.3</v>
      </c>
      <c r="B4506" s="174">
        <v>0</v>
      </c>
    </row>
    <row r="4507" spans="1:2">
      <c r="A4507" s="174">
        <v>450.4</v>
      </c>
      <c r="B4507" s="174">
        <v>0</v>
      </c>
    </row>
    <row r="4508" spans="1:2">
      <c r="A4508" s="174">
        <v>450.5</v>
      </c>
      <c r="B4508" s="174">
        <v>0</v>
      </c>
    </row>
    <row r="4509" spans="1:2">
      <c r="A4509" s="174">
        <v>450.6</v>
      </c>
      <c r="B4509" s="174">
        <v>0</v>
      </c>
    </row>
    <row r="4510" spans="1:2">
      <c r="A4510" s="174">
        <v>450.7</v>
      </c>
      <c r="B4510" s="174">
        <v>0</v>
      </c>
    </row>
    <row r="4511" spans="1:2">
      <c r="A4511" s="174">
        <v>450.8</v>
      </c>
      <c r="B4511" s="174">
        <v>0</v>
      </c>
    </row>
    <row r="4512" spans="1:2">
      <c r="A4512" s="174">
        <v>450.9</v>
      </c>
      <c r="B4512" s="174">
        <v>0</v>
      </c>
    </row>
    <row r="4513" spans="1:2">
      <c r="A4513" s="174">
        <v>451</v>
      </c>
      <c r="B4513" s="174">
        <v>0</v>
      </c>
    </row>
    <row r="4514" spans="1:2">
      <c r="A4514" s="174">
        <v>451.1</v>
      </c>
      <c r="B4514" s="174">
        <v>0</v>
      </c>
    </row>
    <row r="4515" spans="1:2">
      <c r="A4515" s="174">
        <v>451.2</v>
      </c>
      <c r="B4515" s="174">
        <v>0</v>
      </c>
    </row>
    <row r="4516" spans="1:2">
      <c r="A4516" s="174">
        <v>451.3</v>
      </c>
      <c r="B4516" s="174">
        <v>0</v>
      </c>
    </row>
    <row r="4517" spans="1:2">
      <c r="A4517" s="174">
        <v>451.4</v>
      </c>
      <c r="B4517" s="174">
        <v>0</v>
      </c>
    </row>
    <row r="4518" spans="1:2">
      <c r="A4518" s="174">
        <v>451.5</v>
      </c>
      <c r="B4518" s="174">
        <v>0</v>
      </c>
    </row>
    <row r="4519" spans="1:2">
      <c r="A4519" s="174">
        <v>451.6</v>
      </c>
      <c r="B4519" s="174">
        <v>0</v>
      </c>
    </row>
    <row r="4520" spans="1:2">
      <c r="A4520" s="174">
        <v>451.7</v>
      </c>
      <c r="B4520" s="174">
        <v>0</v>
      </c>
    </row>
    <row r="4521" spans="1:2">
      <c r="A4521" s="174">
        <v>451.8</v>
      </c>
      <c r="B4521" s="174">
        <v>0</v>
      </c>
    </row>
    <row r="4522" spans="1:2">
      <c r="A4522" s="174">
        <v>451.9</v>
      </c>
      <c r="B4522" s="174">
        <v>0</v>
      </c>
    </row>
    <row r="4523" spans="1:2">
      <c r="A4523" s="174">
        <v>452</v>
      </c>
      <c r="B4523" s="174">
        <v>0</v>
      </c>
    </row>
    <row r="4524" spans="1:2">
      <c r="A4524" s="174">
        <v>452.1</v>
      </c>
      <c r="B4524" s="174">
        <v>0</v>
      </c>
    </row>
    <row r="4525" spans="1:2">
      <c r="A4525" s="174">
        <v>452.2</v>
      </c>
      <c r="B4525" s="174">
        <v>0</v>
      </c>
    </row>
    <row r="4526" spans="1:2">
      <c r="A4526" s="174">
        <v>452.3</v>
      </c>
      <c r="B4526" s="174">
        <v>0</v>
      </c>
    </row>
    <row r="4527" spans="1:2">
      <c r="A4527" s="174">
        <v>452.4</v>
      </c>
      <c r="B4527" s="174">
        <v>0</v>
      </c>
    </row>
    <row r="4528" spans="1:2">
      <c r="A4528" s="174">
        <v>452.5</v>
      </c>
      <c r="B4528" s="174">
        <v>0</v>
      </c>
    </row>
    <row r="4529" spans="1:2">
      <c r="A4529" s="174">
        <v>452.6</v>
      </c>
      <c r="B4529" s="174">
        <v>0</v>
      </c>
    </row>
    <row r="4530" spans="1:2">
      <c r="A4530" s="174">
        <v>452.7</v>
      </c>
      <c r="B4530" s="174">
        <v>0</v>
      </c>
    </row>
    <row r="4531" spans="1:2">
      <c r="A4531" s="174">
        <v>452.8</v>
      </c>
      <c r="B4531" s="174">
        <v>0</v>
      </c>
    </row>
    <row r="4532" spans="1:2">
      <c r="A4532" s="174">
        <v>452.9</v>
      </c>
      <c r="B4532" s="174">
        <v>0</v>
      </c>
    </row>
    <row r="4533" spans="1:2">
      <c r="A4533" s="174">
        <v>453</v>
      </c>
      <c r="B4533" s="174">
        <v>0</v>
      </c>
    </row>
    <row r="4534" spans="1:2">
      <c r="A4534" s="174">
        <v>453.1</v>
      </c>
      <c r="B4534" s="174">
        <v>0</v>
      </c>
    </row>
    <row r="4535" spans="1:2">
      <c r="A4535" s="174">
        <v>453.2</v>
      </c>
      <c r="B4535" s="174">
        <v>0</v>
      </c>
    </row>
    <row r="4536" spans="1:2">
      <c r="A4536" s="174">
        <v>453.3</v>
      </c>
      <c r="B4536" s="174">
        <v>0</v>
      </c>
    </row>
    <row r="4537" spans="1:2">
      <c r="A4537" s="174">
        <v>453.4</v>
      </c>
      <c r="B4537" s="174">
        <v>0</v>
      </c>
    </row>
    <row r="4538" spans="1:2">
      <c r="A4538" s="174">
        <v>453.5</v>
      </c>
      <c r="B4538" s="174">
        <v>0</v>
      </c>
    </row>
    <row r="4539" spans="1:2">
      <c r="A4539" s="174">
        <v>453.6</v>
      </c>
      <c r="B4539" s="174">
        <v>0</v>
      </c>
    </row>
    <row r="4540" spans="1:2">
      <c r="A4540" s="174">
        <v>453.7</v>
      </c>
      <c r="B4540" s="174">
        <v>0</v>
      </c>
    </row>
    <row r="4541" spans="1:2">
      <c r="A4541" s="174">
        <v>453.8</v>
      </c>
      <c r="B4541" s="174">
        <v>0</v>
      </c>
    </row>
    <row r="4542" spans="1:2">
      <c r="A4542" s="174">
        <v>453.9</v>
      </c>
      <c r="B4542" s="174">
        <v>0</v>
      </c>
    </row>
    <row r="4543" spans="1:2">
      <c r="A4543" s="174">
        <v>454</v>
      </c>
      <c r="B4543" s="174">
        <v>0</v>
      </c>
    </row>
    <row r="4544" spans="1:2">
      <c r="A4544" s="174">
        <v>454.1</v>
      </c>
      <c r="B4544" s="174">
        <v>0</v>
      </c>
    </row>
    <row r="4545" spans="1:2">
      <c r="A4545" s="174">
        <v>454.2</v>
      </c>
      <c r="B4545" s="174">
        <v>0</v>
      </c>
    </row>
    <row r="4546" spans="1:2">
      <c r="A4546" s="174">
        <v>454.3</v>
      </c>
      <c r="B4546" s="174">
        <v>0</v>
      </c>
    </row>
    <row r="4547" spans="1:2">
      <c r="A4547" s="174">
        <v>454.4</v>
      </c>
      <c r="B4547" s="174">
        <v>0</v>
      </c>
    </row>
    <row r="4548" spans="1:2">
      <c r="A4548" s="174">
        <v>454.5</v>
      </c>
      <c r="B4548" s="174">
        <v>0</v>
      </c>
    </row>
    <row r="4549" spans="1:2">
      <c r="A4549" s="174">
        <v>454.6</v>
      </c>
      <c r="B4549" s="174">
        <v>0</v>
      </c>
    </row>
    <row r="4550" spans="1:2">
      <c r="A4550" s="174">
        <v>454.7</v>
      </c>
      <c r="B4550" s="174">
        <v>0</v>
      </c>
    </row>
    <row r="4551" spans="1:2">
      <c r="A4551" s="174">
        <v>454.8</v>
      </c>
      <c r="B4551" s="174">
        <v>0</v>
      </c>
    </row>
    <row r="4552" spans="1:2">
      <c r="A4552" s="174">
        <v>454.9</v>
      </c>
      <c r="B4552" s="174">
        <v>0</v>
      </c>
    </row>
    <row r="4553" spans="1:2">
      <c r="A4553" s="174">
        <v>455</v>
      </c>
      <c r="B4553" s="174">
        <v>0</v>
      </c>
    </row>
    <row r="4554" spans="1:2">
      <c r="A4554" s="174">
        <v>455.1</v>
      </c>
      <c r="B4554" s="174">
        <v>0</v>
      </c>
    </row>
    <row r="4555" spans="1:2">
      <c r="A4555" s="174">
        <v>455.2</v>
      </c>
      <c r="B4555" s="174">
        <v>0</v>
      </c>
    </row>
    <row r="4556" spans="1:2">
      <c r="A4556" s="174">
        <v>455.3</v>
      </c>
      <c r="B4556" s="174">
        <v>0</v>
      </c>
    </row>
    <row r="4557" spans="1:2">
      <c r="A4557" s="174">
        <v>455.4</v>
      </c>
      <c r="B4557" s="174">
        <v>0</v>
      </c>
    </row>
    <row r="4558" spans="1:2">
      <c r="A4558" s="174">
        <v>455.5</v>
      </c>
      <c r="B4558" s="174">
        <v>0</v>
      </c>
    </row>
    <row r="4559" spans="1:2">
      <c r="A4559" s="174">
        <v>455.6</v>
      </c>
      <c r="B4559" s="174">
        <v>0</v>
      </c>
    </row>
    <row r="4560" spans="1:2">
      <c r="A4560" s="174">
        <v>455.7</v>
      </c>
      <c r="B4560" s="174">
        <v>0</v>
      </c>
    </row>
    <row r="4561" spans="1:2">
      <c r="A4561" s="174">
        <v>455.8</v>
      </c>
      <c r="B4561" s="174">
        <v>0</v>
      </c>
    </row>
    <row r="4562" spans="1:2">
      <c r="A4562" s="174">
        <v>455.9</v>
      </c>
      <c r="B4562" s="174">
        <v>0</v>
      </c>
    </row>
    <row r="4563" spans="1:2">
      <c r="A4563" s="174">
        <v>456</v>
      </c>
      <c r="B4563" s="174">
        <v>0</v>
      </c>
    </row>
    <row r="4564" spans="1:2">
      <c r="A4564" s="174">
        <v>456.1</v>
      </c>
      <c r="B4564" s="174">
        <v>0</v>
      </c>
    </row>
    <row r="4565" spans="1:2">
      <c r="A4565" s="174">
        <v>456.2</v>
      </c>
      <c r="B4565" s="174">
        <v>0</v>
      </c>
    </row>
    <row r="4566" spans="1:2">
      <c r="A4566" s="174">
        <v>456.3</v>
      </c>
      <c r="B4566" s="174">
        <v>0</v>
      </c>
    </row>
    <row r="4567" spans="1:2">
      <c r="A4567" s="174">
        <v>456.4</v>
      </c>
      <c r="B4567" s="174">
        <v>0</v>
      </c>
    </row>
    <row r="4568" spans="1:2">
      <c r="A4568" s="174">
        <v>456.5</v>
      </c>
      <c r="B4568" s="174">
        <v>0</v>
      </c>
    </row>
    <row r="4569" spans="1:2">
      <c r="A4569" s="174">
        <v>456.6</v>
      </c>
      <c r="B4569" s="174">
        <v>0</v>
      </c>
    </row>
    <row r="4570" spans="1:2">
      <c r="A4570" s="174">
        <v>456.7</v>
      </c>
      <c r="B4570" s="174">
        <v>0</v>
      </c>
    </row>
    <row r="4571" spans="1:2">
      <c r="A4571" s="174">
        <v>456.8</v>
      </c>
      <c r="B4571" s="174">
        <v>0</v>
      </c>
    </row>
    <row r="4572" spans="1:2">
      <c r="A4572" s="174">
        <v>456.9</v>
      </c>
      <c r="B4572" s="174">
        <v>0</v>
      </c>
    </row>
    <row r="4573" spans="1:2">
      <c r="A4573" s="174">
        <v>457</v>
      </c>
      <c r="B4573" s="174">
        <v>0</v>
      </c>
    </row>
    <row r="4574" spans="1:2">
      <c r="A4574" s="174">
        <v>457.1</v>
      </c>
      <c r="B4574" s="174">
        <v>0</v>
      </c>
    </row>
    <row r="4575" spans="1:2">
      <c r="A4575" s="174">
        <v>457.2</v>
      </c>
      <c r="B4575" s="174">
        <v>0</v>
      </c>
    </row>
    <row r="4576" spans="1:2">
      <c r="A4576" s="174">
        <v>457.3</v>
      </c>
      <c r="B4576" s="174">
        <v>0</v>
      </c>
    </row>
    <row r="4577" spans="1:2">
      <c r="A4577" s="174">
        <v>457.4</v>
      </c>
      <c r="B4577" s="174">
        <v>0</v>
      </c>
    </row>
    <row r="4578" spans="1:2">
      <c r="A4578" s="174">
        <v>457.5</v>
      </c>
      <c r="B4578" s="174">
        <v>0</v>
      </c>
    </row>
    <row r="4579" spans="1:2">
      <c r="A4579" s="174">
        <v>457.6</v>
      </c>
      <c r="B4579" s="174">
        <v>0</v>
      </c>
    </row>
    <row r="4580" spans="1:2">
      <c r="A4580" s="174">
        <v>457.7</v>
      </c>
      <c r="B4580" s="174">
        <v>0</v>
      </c>
    </row>
    <row r="4581" spans="1:2">
      <c r="A4581" s="174">
        <v>457.8</v>
      </c>
      <c r="B4581" s="174">
        <v>0</v>
      </c>
    </row>
    <row r="4582" spans="1:2">
      <c r="A4582" s="174">
        <v>457.9</v>
      </c>
      <c r="B4582" s="174">
        <v>0</v>
      </c>
    </row>
    <row r="4583" spans="1:2">
      <c r="A4583" s="174">
        <v>458</v>
      </c>
      <c r="B4583" s="174">
        <v>0</v>
      </c>
    </row>
    <row r="4584" spans="1:2">
      <c r="A4584" s="174">
        <v>458.1</v>
      </c>
      <c r="B4584" s="174">
        <v>0</v>
      </c>
    </row>
    <row r="4585" spans="1:2">
      <c r="A4585" s="174">
        <v>458.2</v>
      </c>
      <c r="B4585" s="174">
        <v>0</v>
      </c>
    </row>
    <row r="4586" spans="1:2">
      <c r="A4586" s="174">
        <v>458.3</v>
      </c>
      <c r="B4586" s="174">
        <v>0</v>
      </c>
    </row>
    <row r="4587" spans="1:2">
      <c r="A4587" s="174">
        <v>458.4</v>
      </c>
      <c r="B4587" s="174">
        <v>0</v>
      </c>
    </row>
    <row r="4588" spans="1:2">
      <c r="A4588" s="174">
        <v>458.5</v>
      </c>
      <c r="B4588" s="174">
        <v>0</v>
      </c>
    </row>
    <row r="4589" spans="1:2">
      <c r="A4589" s="174">
        <v>458.6</v>
      </c>
      <c r="B4589" s="174">
        <v>0</v>
      </c>
    </row>
    <row r="4590" spans="1:2">
      <c r="A4590" s="174">
        <v>458.7</v>
      </c>
      <c r="B4590" s="174">
        <v>0</v>
      </c>
    </row>
    <row r="4591" spans="1:2">
      <c r="A4591" s="174">
        <v>458.8</v>
      </c>
      <c r="B4591" s="174">
        <v>0</v>
      </c>
    </row>
    <row r="4592" spans="1:2">
      <c r="A4592" s="174">
        <v>458.9</v>
      </c>
      <c r="B4592" s="174">
        <v>0</v>
      </c>
    </row>
    <row r="4593" spans="1:2">
      <c r="A4593" s="174">
        <v>459</v>
      </c>
      <c r="B4593" s="174">
        <v>0</v>
      </c>
    </row>
    <row r="4594" spans="1:2">
      <c r="A4594" s="174">
        <v>459.1</v>
      </c>
      <c r="B4594" s="174">
        <v>0</v>
      </c>
    </row>
    <row r="4595" spans="1:2">
      <c r="A4595" s="174">
        <v>459.2</v>
      </c>
      <c r="B4595" s="174">
        <v>0</v>
      </c>
    </row>
    <row r="4596" spans="1:2">
      <c r="A4596" s="174">
        <v>459.3</v>
      </c>
      <c r="B4596" s="174">
        <v>0</v>
      </c>
    </row>
    <row r="4597" spans="1:2">
      <c r="A4597" s="174">
        <v>459.4</v>
      </c>
      <c r="B4597" s="174">
        <v>0</v>
      </c>
    </row>
    <row r="4598" spans="1:2">
      <c r="A4598" s="174">
        <v>459.5</v>
      </c>
      <c r="B4598" s="174">
        <v>0</v>
      </c>
    </row>
    <row r="4599" spans="1:2">
      <c r="A4599" s="174">
        <v>459.6</v>
      </c>
      <c r="B4599" s="174">
        <v>0</v>
      </c>
    </row>
    <row r="4600" spans="1:2">
      <c r="A4600" s="174">
        <v>459.7</v>
      </c>
      <c r="B4600" s="174">
        <v>0</v>
      </c>
    </row>
    <row r="4601" spans="1:2">
      <c r="A4601" s="174">
        <v>459.8</v>
      </c>
      <c r="B4601" s="174">
        <v>0</v>
      </c>
    </row>
    <row r="4602" spans="1:2">
      <c r="A4602" s="174">
        <v>459.9</v>
      </c>
      <c r="B4602" s="174">
        <v>0</v>
      </c>
    </row>
    <row r="4603" spans="1:2">
      <c r="A4603" s="174">
        <v>460</v>
      </c>
      <c r="B4603" s="174">
        <v>0</v>
      </c>
    </row>
    <row r="4604" spans="1:2">
      <c r="A4604" s="174">
        <v>460.1</v>
      </c>
      <c r="B4604" s="174">
        <v>0</v>
      </c>
    </row>
    <row r="4605" spans="1:2">
      <c r="A4605" s="174">
        <v>460.2</v>
      </c>
      <c r="B4605" s="174">
        <v>0</v>
      </c>
    </row>
    <row r="4606" spans="1:2">
      <c r="A4606" s="174">
        <v>460.3</v>
      </c>
      <c r="B4606" s="174">
        <v>0</v>
      </c>
    </row>
    <row r="4607" spans="1:2">
      <c r="A4607" s="174">
        <v>460.4</v>
      </c>
      <c r="B4607" s="174">
        <v>0</v>
      </c>
    </row>
    <row r="4608" spans="1:2">
      <c r="A4608" s="174">
        <v>460.5</v>
      </c>
      <c r="B4608" s="174">
        <v>0</v>
      </c>
    </row>
    <row r="4609" spans="1:2">
      <c r="A4609" s="174">
        <v>460.6</v>
      </c>
      <c r="B4609" s="174">
        <v>0</v>
      </c>
    </row>
    <row r="4610" spans="1:2">
      <c r="A4610" s="174">
        <v>460.7</v>
      </c>
      <c r="B4610" s="174">
        <v>0</v>
      </c>
    </row>
    <row r="4611" spans="1:2">
      <c r="A4611" s="174">
        <v>460.8</v>
      </c>
      <c r="B4611" s="174">
        <v>0</v>
      </c>
    </row>
    <row r="4612" spans="1:2">
      <c r="A4612" s="174">
        <v>460.9</v>
      </c>
      <c r="B4612" s="174">
        <v>0</v>
      </c>
    </row>
    <row r="4613" spans="1:2">
      <c r="A4613" s="174">
        <v>461</v>
      </c>
      <c r="B4613" s="174">
        <v>0</v>
      </c>
    </row>
    <row r="4614" spans="1:2">
      <c r="A4614" s="174">
        <v>461.1</v>
      </c>
      <c r="B4614" s="174">
        <v>0</v>
      </c>
    </row>
    <row r="4615" spans="1:2">
      <c r="A4615" s="174">
        <v>461.2</v>
      </c>
      <c r="B4615" s="174">
        <v>0</v>
      </c>
    </row>
    <row r="4616" spans="1:2">
      <c r="A4616" s="174">
        <v>461.3</v>
      </c>
      <c r="B4616" s="174">
        <v>0</v>
      </c>
    </row>
    <row r="4617" spans="1:2">
      <c r="A4617" s="174">
        <v>461.4</v>
      </c>
      <c r="B4617" s="174">
        <v>0</v>
      </c>
    </row>
    <row r="4618" spans="1:2">
      <c r="A4618" s="174">
        <v>461.5</v>
      </c>
      <c r="B4618" s="174">
        <v>0</v>
      </c>
    </row>
    <row r="4619" spans="1:2">
      <c r="A4619" s="174">
        <v>461.6</v>
      </c>
      <c r="B4619" s="174">
        <v>0</v>
      </c>
    </row>
    <row r="4620" spans="1:2">
      <c r="A4620" s="174">
        <v>461.7</v>
      </c>
      <c r="B4620" s="174">
        <v>0</v>
      </c>
    </row>
    <row r="4621" spans="1:2">
      <c r="A4621" s="174">
        <v>461.8</v>
      </c>
      <c r="B4621" s="174">
        <v>0</v>
      </c>
    </row>
    <row r="4622" spans="1:2">
      <c r="A4622" s="174">
        <v>461.9</v>
      </c>
      <c r="B4622" s="174">
        <v>0</v>
      </c>
    </row>
    <row r="4623" spans="1:2">
      <c r="A4623" s="174">
        <v>462</v>
      </c>
      <c r="B4623" s="174">
        <v>0</v>
      </c>
    </row>
    <row r="4624" spans="1:2">
      <c r="A4624" s="174">
        <v>462.1</v>
      </c>
      <c r="B4624" s="174">
        <v>0</v>
      </c>
    </row>
    <row r="4625" spans="1:2">
      <c r="A4625" s="174">
        <v>462.2</v>
      </c>
      <c r="B4625" s="174">
        <v>0</v>
      </c>
    </row>
    <row r="4626" spans="1:2">
      <c r="A4626" s="174">
        <v>462.3</v>
      </c>
      <c r="B4626" s="174">
        <v>0</v>
      </c>
    </row>
    <row r="4627" spans="1:2">
      <c r="A4627" s="174">
        <v>462.4</v>
      </c>
      <c r="B4627" s="174">
        <v>0</v>
      </c>
    </row>
    <row r="4628" spans="1:2">
      <c r="A4628" s="174">
        <v>462.5</v>
      </c>
      <c r="B4628" s="174">
        <v>0</v>
      </c>
    </row>
    <row r="4629" spans="1:2">
      <c r="A4629" s="174">
        <v>462.6</v>
      </c>
      <c r="B4629" s="174">
        <v>0</v>
      </c>
    </row>
    <row r="4630" spans="1:2">
      <c r="A4630" s="174">
        <v>462.7</v>
      </c>
      <c r="B4630" s="174">
        <v>0</v>
      </c>
    </row>
    <row r="4631" spans="1:2">
      <c r="A4631" s="174">
        <v>462.8</v>
      </c>
      <c r="B4631" s="174">
        <v>0</v>
      </c>
    </row>
    <row r="4632" spans="1:2">
      <c r="A4632" s="174">
        <v>462.9</v>
      </c>
      <c r="B4632" s="174">
        <v>0</v>
      </c>
    </row>
    <row r="4633" spans="1:2">
      <c r="A4633" s="174">
        <v>463</v>
      </c>
      <c r="B4633" s="174">
        <v>0</v>
      </c>
    </row>
    <row r="4634" spans="1:2">
      <c r="A4634" s="174">
        <v>463.1</v>
      </c>
      <c r="B4634" s="174">
        <v>0</v>
      </c>
    </row>
    <row r="4635" spans="1:2">
      <c r="A4635" s="174">
        <v>463.2</v>
      </c>
      <c r="B4635" s="174">
        <v>0</v>
      </c>
    </row>
    <row r="4636" spans="1:2">
      <c r="A4636" s="174">
        <v>463.3</v>
      </c>
      <c r="B4636" s="174">
        <v>0</v>
      </c>
    </row>
    <row r="4637" spans="1:2">
      <c r="A4637" s="174">
        <v>463.4</v>
      </c>
      <c r="B4637" s="174">
        <v>0</v>
      </c>
    </row>
    <row r="4638" spans="1:2">
      <c r="A4638" s="174">
        <v>463.5</v>
      </c>
      <c r="B4638" s="174">
        <v>0</v>
      </c>
    </row>
    <row r="4639" spans="1:2">
      <c r="A4639" s="174">
        <v>463.6</v>
      </c>
      <c r="B4639" s="174">
        <v>0</v>
      </c>
    </row>
    <row r="4640" spans="1:2">
      <c r="A4640" s="174">
        <v>463.7</v>
      </c>
      <c r="B4640" s="174">
        <v>0</v>
      </c>
    </row>
    <row r="4641" spans="1:2">
      <c r="A4641" s="174">
        <v>463.8</v>
      </c>
      <c r="B4641" s="174">
        <v>0</v>
      </c>
    </row>
    <row r="4642" spans="1:2">
      <c r="A4642" s="174">
        <v>463.9</v>
      </c>
      <c r="B4642" s="174">
        <v>0</v>
      </c>
    </row>
    <row r="4643" spans="1:2">
      <c r="A4643" s="174">
        <v>464</v>
      </c>
      <c r="B4643" s="174">
        <v>0</v>
      </c>
    </row>
    <row r="4644" spans="1:2">
      <c r="A4644" s="174">
        <v>464.1</v>
      </c>
      <c r="B4644" s="174">
        <v>0</v>
      </c>
    </row>
    <row r="4645" spans="1:2">
      <c r="A4645" s="174">
        <v>464.2</v>
      </c>
      <c r="B4645" s="174">
        <v>0</v>
      </c>
    </row>
    <row r="4646" spans="1:2">
      <c r="A4646" s="174">
        <v>464.3</v>
      </c>
      <c r="B4646" s="174">
        <v>0</v>
      </c>
    </row>
    <row r="4647" spans="1:2">
      <c r="A4647" s="174">
        <v>464.4</v>
      </c>
      <c r="B4647" s="174">
        <v>0</v>
      </c>
    </row>
    <row r="4648" spans="1:2">
      <c r="A4648" s="174">
        <v>464.5</v>
      </c>
      <c r="B4648" s="174">
        <v>0</v>
      </c>
    </row>
    <row r="4649" spans="1:2">
      <c r="A4649" s="174">
        <v>464.6</v>
      </c>
      <c r="B4649" s="174">
        <v>0</v>
      </c>
    </row>
    <row r="4650" spans="1:2">
      <c r="A4650" s="174">
        <v>464.7</v>
      </c>
      <c r="B4650" s="174">
        <v>0</v>
      </c>
    </row>
    <row r="4651" spans="1:2">
      <c r="A4651" s="174">
        <v>464.8</v>
      </c>
      <c r="B4651" s="174">
        <v>0</v>
      </c>
    </row>
    <row r="4652" spans="1:2">
      <c r="A4652" s="174">
        <v>464.9</v>
      </c>
      <c r="B4652" s="174">
        <v>0</v>
      </c>
    </row>
    <row r="4653" spans="1:2">
      <c r="A4653" s="174">
        <v>465</v>
      </c>
      <c r="B4653" s="174">
        <v>0</v>
      </c>
    </row>
    <row r="4654" spans="1:2">
      <c r="A4654" s="174">
        <v>465.1</v>
      </c>
      <c r="B4654" s="174">
        <v>0</v>
      </c>
    </row>
    <row r="4655" spans="1:2">
      <c r="A4655" s="174">
        <v>465.2</v>
      </c>
      <c r="B4655" s="174">
        <v>0</v>
      </c>
    </row>
    <row r="4656" spans="1:2">
      <c r="A4656" s="174">
        <v>465.3</v>
      </c>
      <c r="B4656" s="174">
        <v>0</v>
      </c>
    </row>
    <row r="4657" spans="1:2">
      <c r="A4657" s="174">
        <v>465.4</v>
      </c>
      <c r="B4657" s="174">
        <v>0</v>
      </c>
    </row>
    <row r="4658" spans="1:2">
      <c r="A4658" s="174">
        <v>465.5</v>
      </c>
      <c r="B4658" s="174">
        <v>0</v>
      </c>
    </row>
    <row r="4659" spans="1:2">
      <c r="A4659" s="174">
        <v>465.6</v>
      </c>
      <c r="B4659" s="174">
        <v>0</v>
      </c>
    </row>
    <row r="4660" spans="1:2">
      <c r="A4660" s="174">
        <v>465.7</v>
      </c>
      <c r="B4660" s="174">
        <v>0</v>
      </c>
    </row>
    <row r="4661" spans="1:2">
      <c r="A4661" s="174">
        <v>465.8</v>
      </c>
      <c r="B4661" s="174">
        <v>0</v>
      </c>
    </row>
    <row r="4662" spans="1:2">
      <c r="A4662" s="174">
        <v>465.9</v>
      </c>
      <c r="B4662" s="174">
        <v>0</v>
      </c>
    </row>
    <row r="4663" spans="1:2">
      <c r="A4663" s="174">
        <v>466</v>
      </c>
      <c r="B4663" s="174">
        <v>0</v>
      </c>
    </row>
    <row r="4664" spans="1:2">
      <c r="A4664" s="174">
        <v>466.1</v>
      </c>
      <c r="B4664" s="174">
        <v>0</v>
      </c>
    </row>
    <row r="4665" spans="1:2">
      <c r="A4665" s="174">
        <v>466.2</v>
      </c>
      <c r="B4665" s="174">
        <v>0</v>
      </c>
    </row>
    <row r="4666" spans="1:2">
      <c r="A4666" s="174">
        <v>466.3</v>
      </c>
      <c r="B4666" s="174">
        <v>0</v>
      </c>
    </row>
    <row r="4667" spans="1:2">
      <c r="A4667" s="174">
        <v>466.4</v>
      </c>
      <c r="B4667" s="174">
        <v>0</v>
      </c>
    </row>
    <row r="4668" spans="1:2">
      <c r="A4668" s="174">
        <v>466.5</v>
      </c>
      <c r="B4668" s="174">
        <v>0</v>
      </c>
    </row>
    <row r="4669" spans="1:2">
      <c r="A4669" s="174">
        <v>466.6</v>
      </c>
      <c r="B4669" s="174">
        <v>0</v>
      </c>
    </row>
    <row r="4670" spans="1:2">
      <c r="A4670" s="174">
        <v>466.7</v>
      </c>
      <c r="B4670" s="174">
        <v>0</v>
      </c>
    </row>
    <row r="4671" spans="1:2">
      <c r="A4671" s="174">
        <v>466.8</v>
      </c>
      <c r="B4671" s="174">
        <v>0</v>
      </c>
    </row>
    <row r="4672" spans="1:2">
      <c r="A4672" s="174">
        <v>466.9</v>
      </c>
      <c r="B4672" s="174">
        <v>0</v>
      </c>
    </row>
    <row r="4673" spans="1:2">
      <c r="A4673" s="174">
        <v>467</v>
      </c>
      <c r="B4673" s="174">
        <v>0</v>
      </c>
    </row>
    <row r="4674" spans="1:2">
      <c r="A4674" s="174">
        <v>467.1</v>
      </c>
      <c r="B4674" s="174">
        <v>0</v>
      </c>
    </row>
    <row r="4675" spans="1:2">
      <c r="A4675" s="174">
        <v>467.2</v>
      </c>
      <c r="B4675" s="174">
        <v>0</v>
      </c>
    </row>
    <row r="4676" spans="1:2">
      <c r="A4676" s="174">
        <v>467.3</v>
      </c>
      <c r="B4676" s="174">
        <v>0</v>
      </c>
    </row>
    <row r="4677" spans="1:2">
      <c r="A4677" s="174">
        <v>467.4</v>
      </c>
      <c r="B4677" s="174">
        <v>0</v>
      </c>
    </row>
    <row r="4678" spans="1:2">
      <c r="A4678" s="174">
        <v>467.5</v>
      </c>
      <c r="B4678" s="174">
        <v>0</v>
      </c>
    </row>
    <row r="4679" spans="1:2">
      <c r="A4679" s="174">
        <v>467.6</v>
      </c>
      <c r="B4679" s="174">
        <v>0</v>
      </c>
    </row>
    <row r="4680" spans="1:2">
      <c r="A4680" s="174">
        <v>467.7</v>
      </c>
      <c r="B4680" s="174">
        <v>0</v>
      </c>
    </row>
    <row r="4681" spans="1:2">
      <c r="A4681" s="174">
        <v>467.8</v>
      </c>
      <c r="B4681" s="174">
        <v>0</v>
      </c>
    </row>
    <row r="4682" spans="1:2">
      <c r="A4682" s="174">
        <v>467.9</v>
      </c>
      <c r="B4682" s="174">
        <v>0</v>
      </c>
    </row>
    <row r="4683" spans="1:2">
      <c r="A4683" s="174">
        <v>468</v>
      </c>
      <c r="B4683" s="174">
        <v>0</v>
      </c>
    </row>
    <row r="4684" spans="1:2">
      <c r="A4684" s="174">
        <v>468.1</v>
      </c>
      <c r="B4684" s="174">
        <v>0</v>
      </c>
    </row>
    <row r="4685" spans="1:2">
      <c r="A4685" s="174">
        <v>468.2</v>
      </c>
      <c r="B4685" s="174">
        <v>0</v>
      </c>
    </row>
    <row r="4686" spans="1:2">
      <c r="A4686" s="174">
        <v>468.3</v>
      </c>
      <c r="B4686" s="174">
        <v>0</v>
      </c>
    </row>
    <row r="4687" spans="1:2">
      <c r="A4687" s="174">
        <v>468.4</v>
      </c>
      <c r="B4687" s="174">
        <v>0</v>
      </c>
    </row>
    <row r="4688" spans="1:2">
      <c r="A4688" s="174">
        <v>468.5</v>
      </c>
      <c r="B4688" s="174">
        <v>0</v>
      </c>
    </row>
    <row r="4689" spans="1:2">
      <c r="A4689" s="174">
        <v>468.6</v>
      </c>
      <c r="B4689" s="174">
        <v>0</v>
      </c>
    </row>
    <row r="4690" spans="1:2">
      <c r="A4690" s="174">
        <v>468.7</v>
      </c>
      <c r="B4690" s="174">
        <v>0</v>
      </c>
    </row>
    <row r="4691" spans="1:2">
      <c r="A4691" s="174">
        <v>468.8</v>
      </c>
      <c r="B4691" s="174">
        <v>0</v>
      </c>
    </row>
    <row r="4692" spans="1:2">
      <c r="A4692" s="174">
        <v>468.9</v>
      </c>
      <c r="B4692" s="174">
        <v>0</v>
      </c>
    </row>
    <row r="4693" spans="1:2">
      <c r="A4693" s="174">
        <v>469</v>
      </c>
      <c r="B4693" s="174">
        <v>0</v>
      </c>
    </row>
    <row r="4694" spans="1:2">
      <c r="A4694" s="174">
        <v>469.1</v>
      </c>
      <c r="B4694" s="174">
        <v>0</v>
      </c>
    </row>
    <row r="4695" spans="1:2">
      <c r="A4695" s="174">
        <v>469.2</v>
      </c>
      <c r="B4695" s="174">
        <v>0</v>
      </c>
    </row>
    <row r="4696" spans="1:2">
      <c r="A4696" s="174">
        <v>469.3</v>
      </c>
      <c r="B4696" s="174">
        <v>0</v>
      </c>
    </row>
    <row r="4697" spans="1:2">
      <c r="A4697" s="174">
        <v>469.4</v>
      </c>
      <c r="B4697" s="174">
        <v>0</v>
      </c>
    </row>
    <row r="4698" spans="1:2">
      <c r="A4698" s="174">
        <v>469.5</v>
      </c>
      <c r="B4698" s="174">
        <v>0</v>
      </c>
    </row>
    <row r="4699" spans="1:2">
      <c r="A4699" s="174">
        <v>469.6</v>
      </c>
      <c r="B4699" s="174">
        <v>0</v>
      </c>
    </row>
    <row r="4700" spans="1:2">
      <c r="A4700" s="174">
        <v>469.7</v>
      </c>
      <c r="B4700" s="174">
        <v>0</v>
      </c>
    </row>
    <row r="4701" spans="1:2">
      <c r="A4701" s="174">
        <v>469.8</v>
      </c>
      <c r="B4701" s="174">
        <v>0</v>
      </c>
    </row>
    <row r="4702" spans="1:2">
      <c r="A4702" s="174">
        <v>469.9</v>
      </c>
      <c r="B4702" s="174">
        <v>0</v>
      </c>
    </row>
    <row r="4703" spans="1:2">
      <c r="A4703" s="174">
        <v>470</v>
      </c>
      <c r="B4703" s="174">
        <v>0</v>
      </c>
    </row>
    <row r="4704" spans="1:2">
      <c r="A4704" s="174">
        <v>470.1</v>
      </c>
      <c r="B4704" s="174">
        <v>0</v>
      </c>
    </row>
    <row r="4705" spans="1:2">
      <c r="A4705" s="174">
        <v>470.2</v>
      </c>
      <c r="B4705" s="174">
        <v>0</v>
      </c>
    </row>
    <row r="4706" spans="1:2">
      <c r="A4706" s="174">
        <v>470.3</v>
      </c>
      <c r="B4706" s="174">
        <v>0</v>
      </c>
    </row>
    <row r="4707" spans="1:2">
      <c r="A4707" s="174">
        <v>470.4</v>
      </c>
      <c r="B4707" s="174">
        <v>0</v>
      </c>
    </row>
    <row r="4708" spans="1:2">
      <c r="A4708" s="174">
        <v>470.5</v>
      </c>
      <c r="B4708" s="174">
        <v>0</v>
      </c>
    </row>
    <row r="4709" spans="1:2">
      <c r="A4709" s="174">
        <v>470.6</v>
      </c>
      <c r="B4709" s="174">
        <v>0</v>
      </c>
    </row>
    <row r="4710" spans="1:2">
      <c r="A4710" s="174">
        <v>470.7</v>
      </c>
      <c r="B4710" s="174">
        <v>0</v>
      </c>
    </row>
    <row r="4711" spans="1:2">
      <c r="A4711" s="174">
        <v>470.8</v>
      </c>
      <c r="B4711" s="174">
        <v>0</v>
      </c>
    </row>
    <row r="4712" spans="1:2">
      <c r="A4712" s="174">
        <v>470.9</v>
      </c>
      <c r="B4712" s="174">
        <v>0</v>
      </c>
    </row>
    <row r="4713" spans="1:2">
      <c r="A4713" s="174">
        <v>471</v>
      </c>
      <c r="B4713" s="174">
        <v>0</v>
      </c>
    </row>
    <row r="4714" spans="1:2">
      <c r="A4714" s="174">
        <v>471.1</v>
      </c>
      <c r="B4714" s="174">
        <v>0</v>
      </c>
    </row>
    <row r="4715" spans="1:2">
      <c r="A4715" s="174">
        <v>471.2</v>
      </c>
      <c r="B4715" s="174">
        <v>0</v>
      </c>
    </row>
    <row r="4716" spans="1:2">
      <c r="A4716" s="174">
        <v>471.3</v>
      </c>
      <c r="B4716" s="174">
        <v>0</v>
      </c>
    </row>
    <row r="4717" spans="1:2">
      <c r="A4717" s="174">
        <v>471.4</v>
      </c>
      <c r="B4717" s="174">
        <v>0</v>
      </c>
    </row>
    <row r="4718" spans="1:2">
      <c r="A4718" s="174">
        <v>471.5</v>
      </c>
      <c r="B4718" s="174">
        <v>0</v>
      </c>
    </row>
    <row r="4719" spans="1:2">
      <c r="A4719" s="174">
        <v>471.6</v>
      </c>
      <c r="B4719" s="174">
        <v>0</v>
      </c>
    </row>
    <row r="4720" spans="1:2">
      <c r="A4720" s="174">
        <v>471.7</v>
      </c>
      <c r="B4720" s="174">
        <v>0</v>
      </c>
    </row>
    <row r="4721" spans="1:2">
      <c r="A4721" s="174">
        <v>471.8</v>
      </c>
      <c r="B4721" s="174">
        <v>0</v>
      </c>
    </row>
    <row r="4722" spans="1:2">
      <c r="A4722" s="174">
        <v>471.9</v>
      </c>
      <c r="B4722" s="174">
        <v>0</v>
      </c>
    </row>
    <row r="4723" spans="1:2">
      <c r="A4723" s="174">
        <v>472</v>
      </c>
      <c r="B4723" s="174">
        <v>0</v>
      </c>
    </row>
    <row r="4724" spans="1:2">
      <c r="A4724" s="174">
        <v>472.1</v>
      </c>
      <c r="B4724" s="174">
        <v>0</v>
      </c>
    </row>
    <row r="4725" spans="1:2">
      <c r="A4725" s="174">
        <v>472.2</v>
      </c>
      <c r="B4725" s="174">
        <v>0</v>
      </c>
    </row>
    <row r="4726" spans="1:2">
      <c r="A4726" s="174">
        <v>472.3</v>
      </c>
      <c r="B4726" s="174">
        <v>0</v>
      </c>
    </row>
    <row r="4727" spans="1:2">
      <c r="A4727" s="174">
        <v>472.4</v>
      </c>
      <c r="B4727" s="174">
        <v>0</v>
      </c>
    </row>
    <row r="4728" spans="1:2">
      <c r="A4728" s="174">
        <v>472.5</v>
      </c>
      <c r="B4728" s="174">
        <v>0</v>
      </c>
    </row>
    <row r="4729" spans="1:2">
      <c r="A4729" s="174">
        <v>472.6</v>
      </c>
      <c r="B4729" s="174">
        <v>0</v>
      </c>
    </row>
    <row r="4730" spans="1:2">
      <c r="A4730" s="174">
        <v>472.7</v>
      </c>
      <c r="B4730" s="174">
        <v>0</v>
      </c>
    </row>
    <row r="4731" spans="1:2">
      <c r="A4731" s="174">
        <v>472.8</v>
      </c>
      <c r="B4731" s="174">
        <v>0</v>
      </c>
    </row>
    <row r="4732" spans="1:2">
      <c r="A4732" s="174">
        <v>472.9</v>
      </c>
      <c r="B4732" s="174">
        <v>0</v>
      </c>
    </row>
    <row r="4733" spans="1:2">
      <c r="A4733" s="174">
        <v>473</v>
      </c>
      <c r="B4733" s="174">
        <v>0</v>
      </c>
    </row>
    <row r="4734" spans="1:2">
      <c r="A4734" s="174">
        <v>473.1</v>
      </c>
      <c r="B4734" s="174">
        <v>0</v>
      </c>
    </row>
    <row r="4735" spans="1:2">
      <c r="A4735" s="174">
        <v>473.2</v>
      </c>
      <c r="B4735" s="174">
        <v>0</v>
      </c>
    </row>
    <row r="4736" spans="1:2">
      <c r="A4736" s="174">
        <v>473.3</v>
      </c>
      <c r="B4736" s="174">
        <v>0</v>
      </c>
    </row>
    <row r="4737" spans="1:2">
      <c r="A4737" s="174">
        <v>473.4</v>
      </c>
      <c r="B4737" s="174">
        <v>0</v>
      </c>
    </row>
    <row r="4738" spans="1:2">
      <c r="A4738" s="174">
        <v>473.5</v>
      </c>
      <c r="B4738" s="174">
        <v>0</v>
      </c>
    </row>
    <row r="4739" spans="1:2">
      <c r="A4739" s="174">
        <v>473.6</v>
      </c>
      <c r="B4739" s="174">
        <v>0</v>
      </c>
    </row>
    <row r="4740" spans="1:2">
      <c r="A4740" s="174">
        <v>473.7</v>
      </c>
      <c r="B4740" s="174">
        <v>0</v>
      </c>
    </row>
    <row r="4741" spans="1:2">
      <c r="A4741" s="174">
        <v>473.8</v>
      </c>
      <c r="B4741" s="174">
        <v>0</v>
      </c>
    </row>
    <row r="4742" spans="1:2">
      <c r="A4742" s="174">
        <v>473.9</v>
      </c>
      <c r="B4742" s="174">
        <v>0</v>
      </c>
    </row>
    <row r="4743" spans="1:2">
      <c r="A4743" s="174">
        <v>474</v>
      </c>
      <c r="B4743" s="174">
        <v>0</v>
      </c>
    </row>
    <row r="4744" spans="1:2">
      <c r="A4744" s="174">
        <v>474.1</v>
      </c>
      <c r="B4744" s="174">
        <v>0</v>
      </c>
    </row>
    <row r="4745" spans="1:2">
      <c r="A4745" s="174">
        <v>474.2</v>
      </c>
      <c r="B4745" s="174">
        <v>0</v>
      </c>
    </row>
    <row r="4746" spans="1:2">
      <c r="A4746" s="174">
        <v>474.3</v>
      </c>
      <c r="B4746" s="174">
        <v>0</v>
      </c>
    </row>
    <row r="4747" spans="1:2">
      <c r="A4747" s="174">
        <v>474.4</v>
      </c>
      <c r="B4747" s="174">
        <v>0</v>
      </c>
    </row>
    <row r="4748" spans="1:2">
      <c r="A4748" s="174">
        <v>474.5</v>
      </c>
      <c r="B4748" s="174">
        <v>0</v>
      </c>
    </row>
    <row r="4749" spans="1:2">
      <c r="A4749" s="174">
        <v>474.6</v>
      </c>
      <c r="B4749" s="174">
        <v>0</v>
      </c>
    </row>
    <row r="4750" spans="1:2">
      <c r="A4750" s="174">
        <v>474.7</v>
      </c>
      <c r="B4750" s="174">
        <v>0</v>
      </c>
    </row>
    <row r="4751" spans="1:2">
      <c r="A4751" s="174">
        <v>474.8</v>
      </c>
      <c r="B4751" s="174">
        <v>0</v>
      </c>
    </row>
    <row r="4752" spans="1:2">
      <c r="A4752" s="174">
        <v>474.9</v>
      </c>
      <c r="B4752" s="174">
        <v>0</v>
      </c>
    </row>
    <row r="4753" spans="1:2">
      <c r="A4753" s="174">
        <v>475</v>
      </c>
      <c r="B4753" s="174">
        <v>0</v>
      </c>
    </row>
    <row r="4754" spans="1:2">
      <c r="A4754" s="174">
        <v>475.1</v>
      </c>
      <c r="B4754" s="174">
        <v>0</v>
      </c>
    </row>
    <row r="4755" spans="1:2">
      <c r="A4755" s="174">
        <v>475.2</v>
      </c>
      <c r="B4755" s="174">
        <v>0</v>
      </c>
    </row>
    <row r="4756" spans="1:2">
      <c r="A4756" s="174">
        <v>475.3</v>
      </c>
      <c r="B4756" s="174">
        <v>0</v>
      </c>
    </row>
    <row r="4757" spans="1:2">
      <c r="A4757" s="174">
        <v>475.4</v>
      </c>
      <c r="B4757" s="174">
        <v>0</v>
      </c>
    </row>
    <row r="4758" spans="1:2">
      <c r="A4758" s="174">
        <v>475.5</v>
      </c>
      <c r="B4758" s="174">
        <v>0</v>
      </c>
    </row>
    <row r="4759" spans="1:2">
      <c r="A4759" s="174">
        <v>475.6</v>
      </c>
      <c r="B4759" s="174">
        <v>0</v>
      </c>
    </row>
    <row r="4760" spans="1:2">
      <c r="A4760" s="174">
        <v>475.7</v>
      </c>
      <c r="B4760" s="174">
        <v>0</v>
      </c>
    </row>
    <row r="4761" spans="1:2">
      <c r="A4761" s="174">
        <v>475.8</v>
      </c>
      <c r="B4761" s="174">
        <v>0</v>
      </c>
    </row>
    <row r="4762" spans="1:2">
      <c r="A4762" s="174">
        <v>475.9</v>
      </c>
      <c r="B4762" s="174">
        <v>0</v>
      </c>
    </row>
    <row r="4763" spans="1:2">
      <c r="A4763" s="174">
        <v>476</v>
      </c>
      <c r="B4763" s="174">
        <v>0</v>
      </c>
    </row>
    <row r="4764" spans="1:2">
      <c r="A4764" s="174">
        <v>476.1</v>
      </c>
      <c r="B4764" s="174">
        <v>0</v>
      </c>
    </row>
    <row r="4765" spans="1:2">
      <c r="A4765" s="174">
        <v>476.2</v>
      </c>
      <c r="B4765" s="174">
        <v>0</v>
      </c>
    </row>
    <row r="4766" spans="1:2">
      <c r="A4766" s="174">
        <v>476.3</v>
      </c>
      <c r="B4766" s="174">
        <v>0</v>
      </c>
    </row>
    <row r="4767" spans="1:2">
      <c r="A4767" s="174">
        <v>476.4</v>
      </c>
      <c r="B4767" s="174">
        <v>0</v>
      </c>
    </row>
    <row r="4768" spans="1:2">
      <c r="A4768" s="174">
        <v>476.5</v>
      </c>
      <c r="B4768" s="174">
        <v>0</v>
      </c>
    </row>
    <row r="4769" spans="1:2">
      <c r="A4769" s="174">
        <v>476.6</v>
      </c>
      <c r="B4769" s="174">
        <v>0</v>
      </c>
    </row>
    <row r="4770" spans="1:2">
      <c r="A4770" s="174">
        <v>476.7</v>
      </c>
      <c r="B4770" s="174">
        <v>0</v>
      </c>
    </row>
    <row r="4771" spans="1:2">
      <c r="A4771" s="174">
        <v>476.8</v>
      </c>
      <c r="B4771" s="174">
        <v>0</v>
      </c>
    </row>
    <row r="4772" spans="1:2">
      <c r="A4772" s="174">
        <v>476.9</v>
      </c>
      <c r="B4772" s="174">
        <v>0</v>
      </c>
    </row>
    <row r="4773" spans="1:2">
      <c r="A4773" s="174">
        <v>477</v>
      </c>
      <c r="B4773" s="174">
        <v>0</v>
      </c>
    </row>
    <row r="4774" spans="1:2">
      <c r="A4774" s="174">
        <v>477.1</v>
      </c>
      <c r="B4774" s="174">
        <v>0</v>
      </c>
    </row>
    <row r="4775" spans="1:2">
      <c r="A4775" s="174">
        <v>477.2</v>
      </c>
      <c r="B4775" s="174">
        <v>0</v>
      </c>
    </row>
    <row r="4776" spans="1:2">
      <c r="A4776" s="174">
        <v>477.3</v>
      </c>
      <c r="B4776" s="174">
        <v>0</v>
      </c>
    </row>
    <row r="4777" spans="1:2">
      <c r="A4777" s="174">
        <v>477.4</v>
      </c>
      <c r="B4777" s="174">
        <v>0</v>
      </c>
    </row>
    <row r="4778" spans="1:2">
      <c r="A4778" s="174">
        <v>477.5</v>
      </c>
      <c r="B4778" s="174">
        <v>0</v>
      </c>
    </row>
    <row r="4779" spans="1:2">
      <c r="A4779" s="174">
        <v>477.6</v>
      </c>
      <c r="B4779" s="174">
        <v>0</v>
      </c>
    </row>
    <row r="4780" spans="1:2">
      <c r="A4780" s="174">
        <v>477.7</v>
      </c>
      <c r="B4780" s="174">
        <v>0</v>
      </c>
    </row>
    <row r="4781" spans="1:2">
      <c r="A4781" s="174">
        <v>477.8</v>
      </c>
      <c r="B4781" s="174">
        <v>0</v>
      </c>
    </row>
    <row r="4782" spans="1:2">
      <c r="A4782" s="174">
        <v>477.9</v>
      </c>
      <c r="B4782" s="174">
        <v>0</v>
      </c>
    </row>
    <row r="4783" spans="1:2">
      <c r="A4783" s="174">
        <v>478</v>
      </c>
      <c r="B4783" s="174">
        <v>0</v>
      </c>
    </row>
    <row r="4784" spans="1:2">
      <c r="A4784" s="174">
        <v>478.1</v>
      </c>
      <c r="B4784" s="174">
        <v>0</v>
      </c>
    </row>
    <row r="4785" spans="1:2">
      <c r="A4785" s="174">
        <v>478.2</v>
      </c>
      <c r="B4785" s="174">
        <v>0</v>
      </c>
    </row>
    <row r="4786" spans="1:2">
      <c r="A4786" s="174">
        <v>478.3</v>
      </c>
      <c r="B4786" s="174">
        <v>0</v>
      </c>
    </row>
    <row r="4787" spans="1:2">
      <c r="A4787" s="174">
        <v>478.4</v>
      </c>
      <c r="B4787" s="174">
        <v>0</v>
      </c>
    </row>
    <row r="4788" spans="1:2">
      <c r="A4788" s="174">
        <v>478.5</v>
      </c>
      <c r="B4788" s="174">
        <v>0</v>
      </c>
    </row>
    <row r="4789" spans="1:2">
      <c r="A4789" s="174">
        <v>478.6</v>
      </c>
      <c r="B4789" s="174">
        <v>0</v>
      </c>
    </row>
    <row r="4790" spans="1:2">
      <c r="A4790" s="174">
        <v>478.7</v>
      </c>
      <c r="B4790" s="174">
        <v>0</v>
      </c>
    </row>
    <row r="4791" spans="1:2">
      <c r="A4791" s="174">
        <v>478.8</v>
      </c>
      <c r="B4791" s="174">
        <v>0</v>
      </c>
    </row>
    <row r="4792" spans="1:2">
      <c r="A4792" s="174">
        <v>478.9</v>
      </c>
      <c r="B4792" s="174">
        <v>0</v>
      </c>
    </row>
    <row r="4793" spans="1:2">
      <c r="A4793" s="174">
        <v>479</v>
      </c>
      <c r="B4793" s="174">
        <v>0</v>
      </c>
    </row>
    <row r="4794" spans="1:2">
      <c r="A4794" s="174">
        <v>479.1</v>
      </c>
      <c r="B4794" s="174">
        <v>0</v>
      </c>
    </row>
    <row r="4795" spans="1:2">
      <c r="A4795" s="174">
        <v>479.2</v>
      </c>
      <c r="B4795" s="174">
        <v>0</v>
      </c>
    </row>
    <row r="4796" spans="1:2">
      <c r="A4796" s="174">
        <v>479.3</v>
      </c>
      <c r="B4796" s="174">
        <v>0</v>
      </c>
    </row>
    <row r="4797" spans="1:2">
      <c r="A4797" s="174">
        <v>479.4</v>
      </c>
      <c r="B4797" s="174">
        <v>0</v>
      </c>
    </row>
    <row r="4798" spans="1:2">
      <c r="A4798" s="174">
        <v>479.5</v>
      </c>
      <c r="B4798" s="174">
        <v>0</v>
      </c>
    </row>
    <row r="4799" spans="1:2">
      <c r="A4799" s="174">
        <v>479.6</v>
      </c>
      <c r="B4799" s="174">
        <v>0</v>
      </c>
    </row>
    <row r="4800" spans="1:2">
      <c r="A4800" s="174">
        <v>479.7</v>
      </c>
      <c r="B4800" s="174">
        <v>0</v>
      </c>
    </row>
    <row r="4801" spans="1:2">
      <c r="A4801" s="174">
        <v>479.8</v>
      </c>
      <c r="B4801" s="174">
        <v>0</v>
      </c>
    </row>
    <row r="4802" spans="1:2">
      <c r="A4802" s="174">
        <v>479.9</v>
      </c>
      <c r="B4802" s="174">
        <v>0</v>
      </c>
    </row>
    <row r="4803" spans="1:2">
      <c r="A4803" s="174">
        <v>480</v>
      </c>
      <c r="B4803" s="174">
        <v>0</v>
      </c>
    </row>
    <row r="4804" spans="1:2">
      <c r="A4804" s="174">
        <v>480.1</v>
      </c>
      <c r="B4804" s="174">
        <v>0</v>
      </c>
    </row>
    <row r="4805" spans="1:2">
      <c r="A4805" s="174">
        <v>480.2</v>
      </c>
      <c r="B4805" s="174">
        <v>0</v>
      </c>
    </row>
    <row r="4806" spans="1:2">
      <c r="A4806" s="174">
        <v>480.3</v>
      </c>
      <c r="B4806" s="174">
        <v>0</v>
      </c>
    </row>
    <row r="4807" spans="1:2">
      <c r="A4807" s="174">
        <v>480.4</v>
      </c>
      <c r="B4807" s="174">
        <v>0</v>
      </c>
    </row>
    <row r="4808" spans="1:2">
      <c r="A4808" s="174">
        <v>480.5</v>
      </c>
      <c r="B4808" s="174">
        <v>0</v>
      </c>
    </row>
    <row r="4809" spans="1:2">
      <c r="A4809" s="174">
        <v>480.6</v>
      </c>
      <c r="B4809" s="174">
        <v>0</v>
      </c>
    </row>
    <row r="4810" spans="1:2">
      <c r="A4810" s="174">
        <v>480.7</v>
      </c>
      <c r="B4810" s="174">
        <v>0</v>
      </c>
    </row>
    <row r="4811" spans="1:2">
      <c r="A4811" s="174">
        <v>480.8</v>
      </c>
      <c r="B4811" s="174">
        <v>0</v>
      </c>
    </row>
    <row r="4812" spans="1:2">
      <c r="A4812" s="174">
        <v>480.9</v>
      </c>
      <c r="B4812" s="174">
        <v>0</v>
      </c>
    </row>
    <row r="4813" spans="1:2">
      <c r="A4813" s="174">
        <v>481</v>
      </c>
      <c r="B4813" s="174">
        <v>0</v>
      </c>
    </row>
    <row r="4814" spans="1:2">
      <c r="A4814" s="174">
        <v>481.1</v>
      </c>
      <c r="B4814" s="174">
        <v>0</v>
      </c>
    </row>
    <row r="4815" spans="1:2">
      <c r="A4815" s="174">
        <v>481.2</v>
      </c>
      <c r="B4815" s="174">
        <v>0</v>
      </c>
    </row>
    <row r="4816" spans="1:2">
      <c r="A4816" s="174">
        <v>481.3</v>
      </c>
      <c r="B4816" s="174">
        <v>0</v>
      </c>
    </row>
    <row r="4817" spans="1:2">
      <c r="A4817" s="174">
        <v>481.4</v>
      </c>
      <c r="B4817" s="174">
        <v>0</v>
      </c>
    </row>
    <row r="4818" spans="1:2">
      <c r="A4818" s="174">
        <v>481.5</v>
      </c>
      <c r="B4818" s="174">
        <v>0</v>
      </c>
    </row>
    <row r="4819" spans="1:2">
      <c r="A4819" s="174">
        <v>481.6</v>
      </c>
      <c r="B4819" s="174">
        <v>0</v>
      </c>
    </row>
    <row r="4820" spans="1:2">
      <c r="A4820" s="174">
        <v>481.7</v>
      </c>
      <c r="B4820" s="174">
        <v>0</v>
      </c>
    </row>
    <row r="4821" spans="1:2">
      <c r="A4821" s="174">
        <v>481.8</v>
      </c>
      <c r="B4821" s="174">
        <v>0</v>
      </c>
    </row>
    <row r="4822" spans="1:2">
      <c r="A4822" s="174">
        <v>481.9</v>
      </c>
      <c r="B4822" s="174">
        <v>0</v>
      </c>
    </row>
    <row r="4823" spans="1:2">
      <c r="A4823" s="174">
        <v>482</v>
      </c>
      <c r="B4823" s="174">
        <v>0</v>
      </c>
    </row>
    <row r="4824" spans="1:2">
      <c r="A4824" s="174">
        <v>482.1</v>
      </c>
      <c r="B4824" s="174">
        <v>0</v>
      </c>
    </row>
    <row r="4825" spans="1:2">
      <c r="A4825" s="174">
        <v>482.2</v>
      </c>
      <c r="B4825" s="174">
        <v>0</v>
      </c>
    </row>
    <row r="4826" spans="1:2">
      <c r="A4826" s="174">
        <v>482.3</v>
      </c>
      <c r="B4826" s="174">
        <v>0</v>
      </c>
    </row>
    <row r="4827" spans="1:2">
      <c r="A4827" s="174">
        <v>482.4</v>
      </c>
      <c r="B4827" s="174">
        <v>0</v>
      </c>
    </row>
    <row r="4828" spans="1:2">
      <c r="A4828" s="174">
        <v>482.5</v>
      </c>
      <c r="B4828" s="174">
        <v>0</v>
      </c>
    </row>
    <row r="4829" spans="1:2">
      <c r="A4829" s="174">
        <v>482.6</v>
      </c>
      <c r="B4829" s="174">
        <v>0</v>
      </c>
    </row>
    <row r="4830" spans="1:2">
      <c r="A4830" s="174">
        <v>482.7</v>
      </c>
      <c r="B4830" s="174">
        <v>0</v>
      </c>
    </row>
    <row r="4831" spans="1:2">
      <c r="A4831" s="174">
        <v>482.8</v>
      </c>
      <c r="B4831" s="174">
        <v>0</v>
      </c>
    </row>
    <row r="4832" spans="1:2">
      <c r="A4832" s="174">
        <v>482.9</v>
      </c>
      <c r="B4832" s="174">
        <v>0</v>
      </c>
    </row>
    <row r="4833" spans="1:2">
      <c r="A4833" s="174">
        <v>483</v>
      </c>
      <c r="B4833" s="174">
        <v>0</v>
      </c>
    </row>
    <row r="4834" spans="1:2">
      <c r="A4834" s="174">
        <v>483.1</v>
      </c>
      <c r="B4834" s="174">
        <v>0</v>
      </c>
    </row>
    <row r="4835" spans="1:2">
      <c r="A4835" s="174">
        <v>483.2</v>
      </c>
      <c r="B4835" s="174">
        <v>0</v>
      </c>
    </row>
    <row r="4836" spans="1:2">
      <c r="A4836" s="174">
        <v>483.3</v>
      </c>
      <c r="B4836" s="174">
        <v>0</v>
      </c>
    </row>
    <row r="4837" spans="1:2">
      <c r="A4837" s="174">
        <v>483.4</v>
      </c>
      <c r="B4837" s="174">
        <v>0</v>
      </c>
    </row>
    <row r="4838" spans="1:2">
      <c r="A4838" s="174">
        <v>483.5</v>
      </c>
      <c r="B4838" s="174">
        <v>0</v>
      </c>
    </row>
    <row r="4839" spans="1:2">
      <c r="A4839" s="174">
        <v>483.6</v>
      </c>
      <c r="B4839" s="174">
        <v>0</v>
      </c>
    </row>
    <row r="4840" spans="1:2">
      <c r="A4840" s="174">
        <v>483.7</v>
      </c>
      <c r="B4840" s="174">
        <v>0</v>
      </c>
    </row>
    <row r="4841" spans="1:2">
      <c r="A4841" s="174">
        <v>483.8</v>
      </c>
      <c r="B4841" s="174">
        <v>0</v>
      </c>
    </row>
    <row r="4842" spans="1:2">
      <c r="A4842" s="174">
        <v>483.9</v>
      </c>
      <c r="B4842" s="174">
        <v>0</v>
      </c>
    </row>
    <row r="4843" spans="1:2">
      <c r="A4843" s="174">
        <v>484</v>
      </c>
      <c r="B4843" s="174">
        <v>0</v>
      </c>
    </row>
    <row r="4844" spans="1:2">
      <c r="A4844" s="174">
        <v>484.1</v>
      </c>
      <c r="B4844" s="174">
        <v>0</v>
      </c>
    </row>
    <row r="4845" spans="1:2">
      <c r="A4845" s="174">
        <v>484.2</v>
      </c>
      <c r="B4845" s="174">
        <v>0</v>
      </c>
    </row>
    <row r="4846" spans="1:2">
      <c r="A4846" s="174">
        <v>484.3</v>
      </c>
      <c r="B4846" s="174">
        <v>0</v>
      </c>
    </row>
    <row r="4847" spans="1:2">
      <c r="A4847" s="174">
        <v>484.4</v>
      </c>
      <c r="B4847" s="174">
        <v>0</v>
      </c>
    </row>
    <row r="4848" spans="1:2">
      <c r="A4848" s="174">
        <v>484.5</v>
      </c>
      <c r="B4848" s="174">
        <v>0</v>
      </c>
    </row>
    <row r="4849" spans="1:2">
      <c r="A4849" s="174">
        <v>484.6</v>
      </c>
      <c r="B4849" s="174">
        <v>0</v>
      </c>
    </row>
    <row r="4850" spans="1:2">
      <c r="A4850" s="174">
        <v>484.7</v>
      </c>
      <c r="B4850" s="174">
        <v>0</v>
      </c>
    </row>
    <row r="4851" spans="1:2">
      <c r="A4851" s="174">
        <v>484.8</v>
      </c>
      <c r="B4851" s="174">
        <v>0</v>
      </c>
    </row>
    <row r="4852" spans="1:2">
      <c r="A4852" s="174">
        <v>484.9</v>
      </c>
      <c r="B4852" s="174">
        <v>0</v>
      </c>
    </row>
    <row r="4853" spans="1:2">
      <c r="A4853" s="174">
        <v>485</v>
      </c>
      <c r="B4853" s="174">
        <v>0</v>
      </c>
    </row>
    <row r="4854" spans="1:2">
      <c r="A4854" s="174">
        <v>485.1</v>
      </c>
      <c r="B4854" s="174">
        <v>0</v>
      </c>
    </row>
    <row r="4855" spans="1:2">
      <c r="A4855" s="174">
        <v>485.2</v>
      </c>
      <c r="B4855" s="174">
        <v>0</v>
      </c>
    </row>
    <row r="4856" spans="1:2">
      <c r="A4856" s="174">
        <v>485.3</v>
      </c>
      <c r="B4856" s="174">
        <v>0</v>
      </c>
    </row>
    <row r="4857" spans="1:2">
      <c r="A4857" s="174">
        <v>485.4</v>
      </c>
      <c r="B4857" s="174">
        <v>0</v>
      </c>
    </row>
    <row r="4858" spans="1:2">
      <c r="A4858" s="174">
        <v>485.5</v>
      </c>
      <c r="B4858" s="174">
        <v>0</v>
      </c>
    </row>
    <row r="4859" spans="1:2">
      <c r="A4859" s="174">
        <v>485.6</v>
      </c>
      <c r="B4859" s="174">
        <v>0</v>
      </c>
    </row>
    <row r="4860" spans="1:2">
      <c r="A4860" s="174">
        <v>485.7</v>
      </c>
      <c r="B4860" s="174">
        <v>0</v>
      </c>
    </row>
    <row r="4861" spans="1:2">
      <c r="A4861" s="174">
        <v>485.8</v>
      </c>
      <c r="B4861" s="174">
        <v>0</v>
      </c>
    </row>
    <row r="4862" spans="1:2">
      <c r="A4862" s="174">
        <v>485.9</v>
      </c>
      <c r="B4862" s="174">
        <v>0</v>
      </c>
    </row>
    <row r="4863" spans="1:2">
      <c r="A4863" s="174">
        <v>486</v>
      </c>
      <c r="B4863" s="174">
        <v>0</v>
      </c>
    </row>
    <row r="4864" spans="1:2">
      <c r="A4864" s="174">
        <v>486.1</v>
      </c>
      <c r="B4864" s="174">
        <v>0</v>
      </c>
    </row>
    <row r="4865" spans="1:2">
      <c r="A4865" s="174">
        <v>486.2</v>
      </c>
      <c r="B4865" s="174">
        <v>0</v>
      </c>
    </row>
    <row r="4866" spans="1:2">
      <c r="A4866" s="174">
        <v>486.3</v>
      </c>
      <c r="B4866" s="174">
        <v>0</v>
      </c>
    </row>
    <row r="4867" spans="1:2">
      <c r="A4867" s="174">
        <v>486.4</v>
      </c>
      <c r="B4867" s="174">
        <v>0</v>
      </c>
    </row>
    <row r="4868" spans="1:2">
      <c r="A4868" s="174">
        <v>486.5</v>
      </c>
      <c r="B4868" s="174">
        <v>0</v>
      </c>
    </row>
    <row r="4869" spans="1:2">
      <c r="A4869" s="174">
        <v>486.6</v>
      </c>
      <c r="B4869" s="174">
        <v>0</v>
      </c>
    </row>
    <row r="4870" spans="1:2">
      <c r="A4870" s="174">
        <v>486.7</v>
      </c>
      <c r="B4870" s="174">
        <v>0</v>
      </c>
    </row>
    <row r="4871" spans="1:2">
      <c r="A4871" s="174">
        <v>486.8</v>
      </c>
      <c r="B4871" s="174">
        <v>0</v>
      </c>
    </row>
    <row r="4872" spans="1:2">
      <c r="A4872" s="174">
        <v>486.9</v>
      </c>
      <c r="B4872" s="174">
        <v>0</v>
      </c>
    </row>
    <row r="4873" spans="1:2">
      <c r="A4873" s="174">
        <v>487</v>
      </c>
      <c r="B4873" s="174">
        <v>0</v>
      </c>
    </row>
    <row r="4874" spans="1:2">
      <c r="A4874" s="174">
        <v>487.1</v>
      </c>
      <c r="B4874" s="174">
        <v>0</v>
      </c>
    </row>
    <row r="4875" spans="1:2">
      <c r="A4875" s="174">
        <v>487.2</v>
      </c>
      <c r="B4875" s="174">
        <v>0</v>
      </c>
    </row>
    <row r="4876" spans="1:2">
      <c r="A4876" s="174">
        <v>487.3</v>
      </c>
      <c r="B4876" s="174">
        <v>0</v>
      </c>
    </row>
    <row r="4877" spans="1:2">
      <c r="A4877" s="174">
        <v>487.4</v>
      </c>
      <c r="B4877" s="174">
        <v>0</v>
      </c>
    </row>
    <row r="4878" spans="1:2">
      <c r="A4878" s="174">
        <v>487.5</v>
      </c>
      <c r="B4878" s="174">
        <v>0</v>
      </c>
    </row>
    <row r="4879" spans="1:2">
      <c r="A4879" s="174">
        <v>487.6</v>
      </c>
      <c r="B4879" s="174">
        <v>0</v>
      </c>
    </row>
    <row r="4880" spans="1:2">
      <c r="A4880" s="174">
        <v>487.7</v>
      </c>
      <c r="B4880" s="174">
        <v>0</v>
      </c>
    </row>
    <row r="4881" spans="1:2">
      <c r="A4881" s="174">
        <v>487.8</v>
      </c>
      <c r="B4881" s="174">
        <v>0</v>
      </c>
    </row>
    <row r="4882" spans="1:2">
      <c r="A4882" s="174">
        <v>487.9</v>
      </c>
      <c r="B4882" s="174">
        <v>0</v>
      </c>
    </row>
    <row r="4883" spans="1:2">
      <c r="A4883" s="174">
        <v>488</v>
      </c>
      <c r="B4883" s="174">
        <v>0</v>
      </c>
    </row>
    <row r="4884" spans="1:2">
      <c r="A4884" s="174">
        <v>488.1</v>
      </c>
      <c r="B4884" s="174">
        <v>0</v>
      </c>
    </row>
    <row r="4885" spans="1:2">
      <c r="A4885" s="174">
        <v>488.2</v>
      </c>
      <c r="B4885" s="174">
        <v>0</v>
      </c>
    </row>
    <row r="4886" spans="1:2">
      <c r="A4886" s="174">
        <v>488.3</v>
      </c>
      <c r="B4886" s="174">
        <v>0</v>
      </c>
    </row>
    <row r="4887" spans="1:2">
      <c r="A4887" s="174">
        <v>488.4</v>
      </c>
      <c r="B4887" s="174">
        <v>0</v>
      </c>
    </row>
    <row r="4888" spans="1:2">
      <c r="A4888" s="174">
        <v>488.5</v>
      </c>
      <c r="B4888" s="174">
        <v>0</v>
      </c>
    </row>
    <row r="4889" spans="1:2">
      <c r="A4889" s="174">
        <v>488.6</v>
      </c>
      <c r="B4889" s="174">
        <v>0</v>
      </c>
    </row>
    <row r="4890" spans="1:2">
      <c r="A4890" s="174">
        <v>488.7</v>
      </c>
      <c r="B4890" s="174">
        <v>0</v>
      </c>
    </row>
    <row r="4891" spans="1:2">
      <c r="A4891" s="174">
        <v>488.8</v>
      </c>
      <c r="B4891" s="174">
        <v>0</v>
      </c>
    </row>
    <row r="4892" spans="1:2">
      <c r="A4892" s="174">
        <v>488.9</v>
      </c>
      <c r="B4892" s="174">
        <v>0</v>
      </c>
    </row>
    <row r="4893" spans="1:2">
      <c r="A4893" s="174">
        <v>489</v>
      </c>
      <c r="B4893" s="174">
        <v>0</v>
      </c>
    </row>
    <row r="4894" spans="1:2">
      <c r="A4894" s="174">
        <v>489.1</v>
      </c>
      <c r="B4894" s="174">
        <v>0</v>
      </c>
    </row>
    <row r="4895" spans="1:2">
      <c r="A4895" s="174">
        <v>489.2</v>
      </c>
      <c r="B4895" s="174">
        <v>0</v>
      </c>
    </row>
    <row r="4896" spans="1:2">
      <c r="A4896" s="174">
        <v>489.3</v>
      </c>
      <c r="B4896" s="174">
        <v>0</v>
      </c>
    </row>
    <row r="4897" spans="1:2">
      <c r="A4897" s="174">
        <v>489.4</v>
      </c>
      <c r="B4897" s="174">
        <v>0</v>
      </c>
    </row>
    <row r="4898" spans="1:2">
      <c r="A4898" s="174">
        <v>489.5</v>
      </c>
      <c r="B4898" s="174">
        <v>0</v>
      </c>
    </row>
    <row r="4899" spans="1:2">
      <c r="A4899" s="174">
        <v>489.6</v>
      </c>
      <c r="B4899" s="174">
        <v>0</v>
      </c>
    </row>
    <row r="4900" spans="1:2">
      <c r="A4900" s="174">
        <v>489.7</v>
      </c>
      <c r="B4900" s="174">
        <v>0</v>
      </c>
    </row>
    <row r="4901" spans="1:2">
      <c r="A4901" s="174">
        <v>489.8</v>
      </c>
      <c r="B4901" s="174">
        <v>0</v>
      </c>
    </row>
    <row r="4902" spans="1:2">
      <c r="A4902" s="174">
        <v>489.9</v>
      </c>
      <c r="B4902" s="174">
        <v>0</v>
      </c>
    </row>
    <row r="4903" spans="1:2">
      <c r="A4903" s="174">
        <v>490</v>
      </c>
      <c r="B4903" s="174">
        <v>0</v>
      </c>
    </row>
    <row r="4904" spans="1:2">
      <c r="A4904" s="174">
        <v>490.1</v>
      </c>
      <c r="B4904" s="174">
        <v>0</v>
      </c>
    </row>
    <row r="4905" spans="1:2">
      <c r="A4905" s="174">
        <v>490.2</v>
      </c>
      <c r="B4905" s="174">
        <v>0</v>
      </c>
    </row>
    <row r="4906" spans="1:2">
      <c r="A4906" s="174">
        <v>490.3</v>
      </c>
      <c r="B4906" s="174">
        <v>0</v>
      </c>
    </row>
    <row r="4907" spans="1:2">
      <c r="A4907" s="174">
        <v>490.4</v>
      </c>
      <c r="B4907" s="174">
        <v>0</v>
      </c>
    </row>
    <row r="4908" spans="1:2">
      <c r="A4908" s="174">
        <v>490.5</v>
      </c>
      <c r="B4908" s="174">
        <v>0</v>
      </c>
    </row>
    <row r="4909" spans="1:2">
      <c r="A4909" s="174">
        <v>490.6</v>
      </c>
      <c r="B4909" s="174">
        <v>0</v>
      </c>
    </row>
    <row r="4910" spans="1:2">
      <c r="A4910" s="174">
        <v>490.7</v>
      </c>
      <c r="B4910" s="174">
        <v>0</v>
      </c>
    </row>
    <row r="4911" spans="1:2">
      <c r="A4911" s="174">
        <v>490.8</v>
      </c>
      <c r="B4911" s="174">
        <v>0</v>
      </c>
    </row>
    <row r="4912" spans="1:2">
      <c r="A4912" s="174">
        <v>490.9</v>
      </c>
      <c r="B4912" s="174">
        <v>0</v>
      </c>
    </row>
    <row r="4913" spans="1:2">
      <c r="A4913" s="174">
        <v>491</v>
      </c>
      <c r="B4913" s="174">
        <v>0</v>
      </c>
    </row>
    <row r="4914" spans="1:2">
      <c r="A4914" s="174">
        <v>491.1</v>
      </c>
      <c r="B4914" s="174">
        <v>0</v>
      </c>
    </row>
    <row r="4915" spans="1:2">
      <c r="A4915" s="174">
        <v>491.2</v>
      </c>
      <c r="B4915" s="174">
        <v>0</v>
      </c>
    </row>
    <row r="4916" spans="1:2">
      <c r="A4916" s="174">
        <v>491.3</v>
      </c>
      <c r="B4916" s="174">
        <v>0</v>
      </c>
    </row>
    <row r="4917" spans="1:2">
      <c r="A4917" s="174">
        <v>491.4</v>
      </c>
      <c r="B4917" s="174">
        <v>0</v>
      </c>
    </row>
    <row r="4918" spans="1:2">
      <c r="A4918" s="174">
        <v>491.5</v>
      </c>
      <c r="B4918" s="174">
        <v>0</v>
      </c>
    </row>
    <row r="4919" spans="1:2">
      <c r="A4919" s="174">
        <v>491.6</v>
      </c>
      <c r="B4919" s="174">
        <v>0</v>
      </c>
    </row>
    <row r="4920" spans="1:2">
      <c r="A4920" s="174">
        <v>491.7</v>
      </c>
      <c r="B4920" s="174">
        <v>0</v>
      </c>
    </row>
    <row r="4921" spans="1:2">
      <c r="A4921" s="174">
        <v>491.8</v>
      </c>
      <c r="B4921" s="174">
        <v>0</v>
      </c>
    </row>
    <row r="4922" spans="1:2">
      <c r="A4922" s="174">
        <v>491.9</v>
      </c>
      <c r="B4922" s="174">
        <v>0</v>
      </c>
    </row>
    <row r="4923" spans="1:2">
      <c r="A4923" s="174">
        <v>492</v>
      </c>
      <c r="B4923" s="174">
        <v>0</v>
      </c>
    </row>
    <row r="4924" spans="1:2">
      <c r="A4924" s="174">
        <v>492.1</v>
      </c>
      <c r="B4924" s="174">
        <v>0</v>
      </c>
    </row>
    <row r="4925" spans="1:2">
      <c r="A4925" s="174">
        <v>492.2</v>
      </c>
      <c r="B4925" s="174">
        <v>0</v>
      </c>
    </row>
    <row r="4926" spans="1:2">
      <c r="A4926" s="174">
        <v>492.3</v>
      </c>
      <c r="B4926" s="174">
        <v>0</v>
      </c>
    </row>
    <row r="4927" spans="1:2">
      <c r="A4927" s="174">
        <v>492.4</v>
      </c>
      <c r="B4927" s="174">
        <v>0</v>
      </c>
    </row>
    <row r="4928" spans="1:2">
      <c r="A4928" s="174">
        <v>492.5</v>
      </c>
      <c r="B4928" s="174">
        <v>0</v>
      </c>
    </row>
    <row r="4929" spans="1:2">
      <c r="A4929" s="174">
        <v>492.6</v>
      </c>
      <c r="B4929" s="174">
        <v>0</v>
      </c>
    </row>
    <row r="4930" spans="1:2">
      <c r="A4930" s="174">
        <v>492.7</v>
      </c>
      <c r="B4930" s="174">
        <v>0</v>
      </c>
    </row>
    <row r="4931" spans="1:2">
      <c r="A4931" s="174">
        <v>492.8</v>
      </c>
      <c r="B4931" s="174">
        <v>0</v>
      </c>
    </row>
    <row r="4932" spans="1:2">
      <c r="A4932" s="174">
        <v>492.9</v>
      </c>
      <c r="B4932" s="174">
        <v>0</v>
      </c>
    </row>
    <row r="4933" spans="1:2">
      <c r="A4933" s="174">
        <v>493</v>
      </c>
      <c r="B4933" s="174">
        <v>0</v>
      </c>
    </row>
    <row r="4934" spans="1:2">
      <c r="A4934" s="174">
        <v>493.1</v>
      </c>
      <c r="B4934" s="174">
        <v>0</v>
      </c>
    </row>
    <row r="4935" spans="1:2">
      <c r="A4935" s="174">
        <v>493.2</v>
      </c>
      <c r="B4935" s="174">
        <v>0</v>
      </c>
    </row>
    <row r="4936" spans="1:2">
      <c r="A4936" s="174">
        <v>493.3</v>
      </c>
      <c r="B4936" s="174">
        <v>0</v>
      </c>
    </row>
    <row r="4937" spans="1:2">
      <c r="A4937" s="174">
        <v>493.4</v>
      </c>
      <c r="B4937" s="174">
        <v>0</v>
      </c>
    </row>
    <row r="4938" spans="1:2">
      <c r="A4938" s="174">
        <v>493.5</v>
      </c>
      <c r="B4938" s="174">
        <v>0</v>
      </c>
    </row>
    <row r="4939" spans="1:2">
      <c r="A4939" s="174">
        <v>493.6</v>
      </c>
      <c r="B4939" s="174">
        <v>0</v>
      </c>
    </row>
    <row r="4940" spans="1:2">
      <c r="A4940" s="174">
        <v>493.7</v>
      </c>
      <c r="B4940" s="174">
        <v>0</v>
      </c>
    </row>
    <row r="4941" spans="1:2">
      <c r="A4941" s="174">
        <v>493.8</v>
      </c>
      <c r="B4941" s="174">
        <v>0</v>
      </c>
    </row>
    <row r="4942" spans="1:2">
      <c r="A4942" s="174">
        <v>493.9</v>
      </c>
      <c r="B4942" s="174">
        <v>0</v>
      </c>
    </row>
    <row r="4943" spans="1:2">
      <c r="A4943" s="174">
        <v>494</v>
      </c>
      <c r="B4943" s="174">
        <v>0</v>
      </c>
    </row>
    <row r="4944" spans="1:2">
      <c r="A4944" s="174">
        <v>494.1</v>
      </c>
      <c r="B4944" s="174">
        <v>0</v>
      </c>
    </row>
    <row r="4945" spans="1:2">
      <c r="A4945" s="174">
        <v>494.2</v>
      </c>
      <c r="B4945" s="174">
        <v>0</v>
      </c>
    </row>
    <row r="4946" spans="1:2">
      <c r="A4946" s="174">
        <v>494.3</v>
      </c>
      <c r="B4946" s="174">
        <v>0</v>
      </c>
    </row>
    <row r="4947" spans="1:2">
      <c r="A4947" s="174">
        <v>494.4</v>
      </c>
      <c r="B4947" s="174">
        <v>0</v>
      </c>
    </row>
    <row r="4948" spans="1:2">
      <c r="A4948" s="174">
        <v>494.5</v>
      </c>
      <c r="B4948" s="174">
        <v>0</v>
      </c>
    </row>
    <row r="4949" spans="1:2">
      <c r="A4949" s="174">
        <v>494.6</v>
      </c>
      <c r="B4949" s="174">
        <v>0</v>
      </c>
    </row>
    <row r="4950" spans="1:2">
      <c r="A4950" s="174">
        <v>494.7</v>
      </c>
      <c r="B4950" s="174">
        <v>0</v>
      </c>
    </row>
    <row r="4951" spans="1:2">
      <c r="A4951" s="174">
        <v>494.8</v>
      </c>
      <c r="B4951" s="174">
        <v>0</v>
      </c>
    </row>
    <row r="4952" spans="1:2">
      <c r="A4952" s="174">
        <v>494.9</v>
      </c>
      <c r="B4952" s="174">
        <v>0</v>
      </c>
    </row>
    <row r="4953" spans="1:2">
      <c r="A4953" s="174">
        <v>495</v>
      </c>
      <c r="B4953" s="174">
        <v>0</v>
      </c>
    </row>
    <row r="4954" spans="1:2">
      <c r="A4954" s="174">
        <v>495.1</v>
      </c>
      <c r="B4954" s="174">
        <v>0</v>
      </c>
    </row>
    <row r="4955" spans="1:2">
      <c r="A4955" s="174">
        <v>495.2</v>
      </c>
      <c r="B4955" s="174">
        <v>0</v>
      </c>
    </row>
    <row r="4956" spans="1:2">
      <c r="A4956" s="174">
        <v>495.3</v>
      </c>
      <c r="B4956" s="174">
        <v>0</v>
      </c>
    </row>
    <row r="4957" spans="1:2">
      <c r="A4957" s="174">
        <v>495.4</v>
      </c>
      <c r="B4957" s="174">
        <v>0</v>
      </c>
    </row>
    <row r="4958" spans="1:2">
      <c r="A4958" s="174">
        <v>495.5</v>
      </c>
      <c r="B4958" s="174">
        <v>0</v>
      </c>
    </row>
    <row r="4959" spans="1:2">
      <c r="A4959" s="174">
        <v>495.6</v>
      </c>
      <c r="B4959" s="174">
        <v>0</v>
      </c>
    </row>
    <row r="4960" spans="1:2">
      <c r="A4960" s="174">
        <v>495.7</v>
      </c>
      <c r="B4960" s="174">
        <v>0</v>
      </c>
    </row>
    <row r="4961" spans="1:2">
      <c r="A4961" s="174">
        <v>495.8</v>
      </c>
      <c r="B4961" s="174">
        <v>0</v>
      </c>
    </row>
    <row r="4962" spans="1:2">
      <c r="A4962" s="174">
        <v>495.9</v>
      </c>
      <c r="B4962" s="174">
        <v>0</v>
      </c>
    </row>
    <row r="4963" spans="1:2">
      <c r="A4963" s="174">
        <v>496</v>
      </c>
      <c r="B4963" s="174">
        <v>0</v>
      </c>
    </row>
    <row r="4964" spans="1:2">
      <c r="A4964" s="174">
        <v>496.1</v>
      </c>
      <c r="B4964" s="174">
        <v>0</v>
      </c>
    </row>
    <row r="4965" spans="1:2">
      <c r="A4965" s="174">
        <v>496.2</v>
      </c>
      <c r="B4965" s="174">
        <v>0</v>
      </c>
    </row>
    <row r="4966" spans="1:2">
      <c r="A4966" s="174">
        <v>496.3</v>
      </c>
      <c r="B4966" s="174">
        <v>0</v>
      </c>
    </row>
    <row r="4967" spans="1:2">
      <c r="A4967" s="174">
        <v>496.4</v>
      </c>
      <c r="B4967" s="174">
        <v>0</v>
      </c>
    </row>
    <row r="4968" spans="1:2">
      <c r="A4968" s="174">
        <v>496.5</v>
      </c>
      <c r="B4968" s="174">
        <v>0</v>
      </c>
    </row>
    <row r="4969" spans="1:2">
      <c r="A4969" s="174">
        <v>496.6</v>
      </c>
      <c r="B4969" s="174">
        <v>0</v>
      </c>
    </row>
    <row r="4970" spans="1:2">
      <c r="A4970" s="174">
        <v>496.7</v>
      </c>
      <c r="B4970" s="174">
        <v>0</v>
      </c>
    </row>
    <row r="4971" spans="1:2">
      <c r="A4971" s="174">
        <v>496.8</v>
      </c>
      <c r="B4971" s="174">
        <v>0</v>
      </c>
    </row>
    <row r="4972" spans="1:2">
      <c r="A4972" s="174">
        <v>496.9</v>
      </c>
      <c r="B4972" s="174">
        <v>0</v>
      </c>
    </row>
    <row r="4973" spans="1:2">
      <c r="A4973" s="174">
        <v>497</v>
      </c>
      <c r="B4973" s="174">
        <v>0</v>
      </c>
    </row>
    <row r="4974" spans="1:2">
      <c r="A4974" s="174">
        <v>497.1</v>
      </c>
      <c r="B4974" s="174">
        <v>0</v>
      </c>
    </row>
    <row r="4975" spans="1:2">
      <c r="A4975" s="174">
        <v>497.2</v>
      </c>
      <c r="B4975" s="174">
        <v>0</v>
      </c>
    </row>
    <row r="4976" spans="1:2">
      <c r="A4976" s="174">
        <v>497.3</v>
      </c>
      <c r="B4976" s="174">
        <v>0</v>
      </c>
    </row>
    <row r="4977" spans="1:2">
      <c r="A4977" s="174">
        <v>497.4</v>
      </c>
      <c r="B4977" s="174">
        <v>0</v>
      </c>
    </row>
    <row r="4978" spans="1:2">
      <c r="A4978" s="174">
        <v>497.5</v>
      </c>
      <c r="B4978" s="174">
        <v>0</v>
      </c>
    </row>
    <row r="4979" spans="1:2">
      <c r="A4979" s="174">
        <v>497.6</v>
      </c>
      <c r="B4979" s="174">
        <v>0</v>
      </c>
    </row>
    <row r="4980" spans="1:2">
      <c r="A4980" s="174">
        <v>497.7</v>
      </c>
      <c r="B4980" s="174">
        <v>0</v>
      </c>
    </row>
    <row r="4981" spans="1:2">
      <c r="A4981" s="174">
        <v>497.8</v>
      </c>
      <c r="B4981" s="174">
        <v>0</v>
      </c>
    </row>
    <row r="4982" spans="1:2">
      <c r="A4982" s="174">
        <v>497.9</v>
      </c>
      <c r="B4982" s="174">
        <v>0</v>
      </c>
    </row>
    <row r="4983" spans="1:2">
      <c r="A4983" s="174">
        <v>498</v>
      </c>
      <c r="B4983" s="174">
        <v>0</v>
      </c>
    </row>
    <row r="4984" spans="1:2">
      <c r="A4984" s="174">
        <v>498.1</v>
      </c>
      <c r="B4984" s="174">
        <v>0</v>
      </c>
    </row>
    <row r="4985" spans="1:2">
      <c r="A4985" s="174">
        <v>498.2</v>
      </c>
      <c r="B4985" s="174">
        <v>0</v>
      </c>
    </row>
    <row r="4986" spans="1:2">
      <c r="A4986" s="174">
        <v>498.3</v>
      </c>
      <c r="B4986" s="174">
        <v>0</v>
      </c>
    </row>
    <row r="4987" spans="1:2">
      <c r="A4987" s="174">
        <v>498.4</v>
      </c>
      <c r="B4987" s="174">
        <v>0</v>
      </c>
    </row>
    <row r="4988" spans="1:2">
      <c r="A4988" s="174">
        <v>498.5</v>
      </c>
      <c r="B4988" s="174">
        <v>0</v>
      </c>
    </row>
    <row r="4989" spans="1:2">
      <c r="A4989" s="174">
        <v>498.6</v>
      </c>
      <c r="B4989" s="174">
        <v>0</v>
      </c>
    </row>
    <row r="4990" spans="1:2">
      <c r="A4990" s="174">
        <v>498.7</v>
      </c>
      <c r="B4990" s="174">
        <v>0</v>
      </c>
    </row>
    <row r="4991" spans="1:2">
      <c r="A4991" s="174">
        <v>498.8</v>
      </c>
      <c r="B4991" s="174">
        <v>0</v>
      </c>
    </row>
    <row r="4992" spans="1:2">
      <c r="A4992" s="174">
        <v>498.9</v>
      </c>
      <c r="B4992" s="174">
        <v>0</v>
      </c>
    </row>
    <row r="4993" spans="1:2">
      <c r="A4993" s="174">
        <v>499</v>
      </c>
      <c r="B4993" s="174">
        <v>0</v>
      </c>
    </row>
    <row r="4994" spans="1:2">
      <c r="A4994" s="174">
        <v>499.1</v>
      </c>
      <c r="B4994" s="174">
        <v>0</v>
      </c>
    </row>
    <row r="4995" spans="1:2">
      <c r="A4995" s="174">
        <v>499.2</v>
      </c>
      <c r="B4995" s="174">
        <v>0</v>
      </c>
    </row>
    <row r="4996" spans="1:2">
      <c r="A4996" s="174">
        <v>499.3</v>
      </c>
      <c r="B4996" s="174">
        <v>0</v>
      </c>
    </row>
    <row r="4997" spans="1:2">
      <c r="A4997" s="174">
        <v>499.4</v>
      </c>
      <c r="B4997" s="174">
        <v>0</v>
      </c>
    </row>
    <row r="4998" spans="1:2">
      <c r="A4998" s="174">
        <v>499.5</v>
      </c>
      <c r="B4998" s="174">
        <v>0</v>
      </c>
    </row>
    <row r="4999" spans="1:2">
      <c r="A4999" s="174">
        <v>499.6</v>
      </c>
      <c r="B4999" s="174">
        <v>0</v>
      </c>
    </row>
    <row r="5000" spans="1:2">
      <c r="A5000" s="174">
        <v>499.7</v>
      </c>
      <c r="B5000" s="174">
        <v>0</v>
      </c>
    </row>
    <row r="5001" spans="1:2">
      <c r="A5001" s="174">
        <v>499.8</v>
      </c>
      <c r="B5001" s="174">
        <v>0</v>
      </c>
    </row>
    <row r="5002" spans="1:2">
      <c r="A5002" s="174">
        <v>499.9</v>
      </c>
      <c r="B5002" s="174">
        <v>0</v>
      </c>
    </row>
    <row r="5003" spans="1:2">
      <c r="A5003" s="174">
        <v>500</v>
      </c>
      <c r="B5003" s="174">
        <v>0</v>
      </c>
    </row>
    <row r="5004" spans="1:2">
      <c r="A5004" s="174">
        <v>500.1</v>
      </c>
      <c r="B5004" s="174">
        <v>0</v>
      </c>
    </row>
    <row r="5005" spans="1:2">
      <c r="A5005" s="174">
        <v>500.2</v>
      </c>
      <c r="B5005" s="174">
        <v>0</v>
      </c>
    </row>
    <row r="5006" spans="1:2">
      <c r="A5006" s="174">
        <v>500.3</v>
      </c>
      <c r="B5006" s="174">
        <v>0</v>
      </c>
    </row>
    <row r="5007" spans="1:2">
      <c r="A5007" s="174">
        <v>500.4</v>
      </c>
      <c r="B5007" s="174">
        <v>0</v>
      </c>
    </row>
    <row r="5008" spans="1:2">
      <c r="A5008" s="174">
        <v>500.5</v>
      </c>
      <c r="B5008" s="174">
        <v>0</v>
      </c>
    </row>
    <row r="5009" spans="1:2">
      <c r="A5009" s="174">
        <v>500.6</v>
      </c>
      <c r="B5009" s="174">
        <v>0</v>
      </c>
    </row>
    <row r="5010" spans="1:2">
      <c r="A5010" s="174">
        <v>500.7</v>
      </c>
      <c r="B5010" s="174">
        <v>0</v>
      </c>
    </row>
    <row r="5011" spans="1:2">
      <c r="A5011" s="174">
        <v>500.8</v>
      </c>
      <c r="B5011" s="174">
        <v>0</v>
      </c>
    </row>
    <row r="5012" spans="1:2">
      <c r="A5012" s="174">
        <v>500.9</v>
      </c>
      <c r="B5012" s="174">
        <v>0</v>
      </c>
    </row>
    <row r="5013" spans="1:2">
      <c r="A5013" s="174">
        <v>501</v>
      </c>
      <c r="B5013" s="174">
        <v>0</v>
      </c>
    </row>
    <row r="5014" spans="1:2">
      <c r="A5014" s="174">
        <v>501.1</v>
      </c>
      <c r="B5014" s="174">
        <v>0</v>
      </c>
    </row>
    <row r="5015" spans="1:2">
      <c r="A5015" s="174">
        <v>501.2</v>
      </c>
      <c r="B5015" s="174">
        <v>0</v>
      </c>
    </row>
    <row r="5016" spans="1:2">
      <c r="A5016" s="174">
        <v>501.3</v>
      </c>
      <c r="B5016" s="174">
        <v>0</v>
      </c>
    </row>
    <row r="5017" spans="1:2">
      <c r="A5017" s="174">
        <v>501.4</v>
      </c>
      <c r="B5017" s="174">
        <v>0</v>
      </c>
    </row>
    <row r="5018" spans="1:2">
      <c r="A5018" s="174">
        <v>501.5</v>
      </c>
      <c r="B5018" s="174">
        <v>0</v>
      </c>
    </row>
    <row r="5019" spans="1:2">
      <c r="A5019" s="174">
        <v>501.6</v>
      </c>
      <c r="B5019" s="174">
        <v>0</v>
      </c>
    </row>
    <row r="5020" spans="1:2">
      <c r="A5020" s="174">
        <v>501.7</v>
      </c>
      <c r="B5020" s="174">
        <v>0</v>
      </c>
    </row>
    <row r="5021" spans="1:2">
      <c r="A5021" s="174">
        <v>501.8</v>
      </c>
      <c r="B5021" s="174">
        <v>0</v>
      </c>
    </row>
    <row r="5022" spans="1:2">
      <c r="A5022" s="174">
        <v>501.9</v>
      </c>
      <c r="B5022" s="174">
        <v>0</v>
      </c>
    </row>
    <row r="5023" spans="1:2">
      <c r="A5023" s="174">
        <v>502</v>
      </c>
      <c r="B5023" s="174">
        <v>0</v>
      </c>
    </row>
    <row r="5024" spans="1:2">
      <c r="A5024" s="174">
        <v>502.1</v>
      </c>
      <c r="B5024" s="174">
        <v>0</v>
      </c>
    </row>
    <row r="5025" spans="1:2">
      <c r="A5025" s="174">
        <v>502.2</v>
      </c>
      <c r="B5025" s="174">
        <v>0</v>
      </c>
    </row>
    <row r="5026" spans="1:2">
      <c r="A5026" s="174">
        <v>502.3</v>
      </c>
      <c r="B5026" s="174">
        <v>0</v>
      </c>
    </row>
    <row r="5027" spans="1:2">
      <c r="A5027" s="174">
        <v>502.4</v>
      </c>
      <c r="B5027" s="174">
        <v>0</v>
      </c>
    </row>
    <row r="5028" spans="1:2">
      <c r="A5028" s="174">
        <v>502.5</v>
      </c>
      <c r="B5028" s="174">
        <v>0</v>
      </c>
    </row>
    <row r="5029" spans="1:2">
      <c r="A5029" s="174">
        <v>502.6</v>
      </c>
      <c r="B5029" s="174">
        <v>0</v>
      </c>
    </row>
    <row r="5030" spans="1:2">
      <c r="A5030" s="174">
        <v>502.7</v>
      </c>
      <c r="B5030" s="174">
        <v>0</v>
      </c>
    </row>
    <row r="5031" spans="1:2">
      <c r="A5031" s="174">
        <v>502.8</v>
      </c>
      <c r="B5031" s="174">
        <v>0</v>
      </c>
    </row>
    <row r="5032" spans="1:2">
      <c r="A5032" s="174">
        <v>502.9</v>
      </c>
      <c r="B5032" s="174">
        <v>0</v>
      </c>
    </row>
    <row r="5033" spans="1:2">
      <c r="A5033" s="174">
        <v>503</v>
      </c>
      <c r="B5033" s="174">
        <v>0</v>
      </c>
    </row>
    <row r="5034" spans="1:2">
      <c r="A5034" s="174">
        <v>503.1</v>
      </c>
      <c r="B5034" s="174">
        <v>0</v>
      </c>
    </row>
    <row r="5035" spans="1:2">
      <c r="A5035" s="174">
        <v>503.2</v>
      </c>
      <c r="B5035" s="174">
        <v>0</v>
      </c>
    </row>
    <row r="5036" spans="1:2">
      <c r="A5036" s="174">
        <v>503.3</v>
      </c>
      <c r="B5036" s="174">
        <v>0</v>
      </c>
    </row>
    <row r="5037" spans="1:2">
      <c r="A5037" s="174">
        <v>503.4</v>
      </c>
      <c r="B5037" s="174">
        <v>0</v>
      </c>
    </row>
    <row r="5038" spans="1:2">
      <c r="A5038" s="174">
        <v>503.5</v>
      </c>
      <c r="B5038" s="174">
        <v>0</v>
      </c>
    </row>
    <row r="5039" spans="1:2">
      <c r="A5039" s="174">
        <v>503.6</v>
      </c>
      <c r="B5039" s="174">
        <v>0</v>
      </c>
    </row>
    <row r="5040" spans="1:2">
      <c r="A5040" s="174">
        <v>503.7</v>
      </c>
      <c r="B5040" s="174">
        <v>0</v>
      </c>
    </row>
    <row r="5041" spans="1:2">
      <c r="A5041" s="174">
        <v>503.8</v>
      </c>
      <c r="B5041" s="174">
        <v>0</v>
      </c>
    </row>
    <row r="5042" spans="1:2">
      <c r="A5042" s="174">
        <v>503.9</v>
      </c>
      <c r="B5042" s="174">
        <v>0</v>
      </c>
    </row>
    <row r="5043" spans="1:2">
      <c r="A5043" s="174">
        <v>504</v>
      </c>
      <c r="B5043" s="174">
        <v>0</v>
      </c>
    </row>
    <row r="5044" spans="1:2">
      <c r="A5044" s="174">
        <v>504.1</v>
      </c>
      <c r="B5044" s="174">
        <v>0</v>
      </c>
    </row>
    <row r="5045" spans="1:2">
      <c r="A5045" s="174">
        <v>504.2</v>
      </c>
      <c r="B5045" s="174">
        <v>0</v>
      </c>
    </row>
    <row r="5046" spans="1:2">
      <c r="A5046" s="174">
        <v>504.3</v>
      </c>
      <c r="B5046" s="174">
        <v>0</v>
      </c>
    </row>
    <row r="5047" spans="1:2">
      <c r="A5047" s="174">
        <v>504.4</v>
      </c>
      <c r="B5047" s="174">
        <v>0</v>
      </c>
    </row>
    <row r="5048" spans="1:2">
      <c r="A5048" s="174">
        <v>504.5</v>
      </c>
      <c r="B5048" s="174">
        <v>0</v>
      </c>
    </row>
    <row r="5049" spans="1:2">
      <c r="A5049" s="174">
        <v>504.6</v>
      </c>
      <c r="B5049" s="174">
        <v>0</v>
      </c>
    </row>
    <row r="5050" spans="1:2">
      <c r="A5050" s="174">
        <v>504.7</v>
      </c>
      <c r="B5050" s="174">
        <v>0</v>
      </c>
    </row>
    <row r="5051" spans="1:2">
      <c r="A5051" s="174">
        <v>504.8</v>
      </c>
      <c r="B5051" s="174">
        <v>0</v>
      </c>
    </row>
    <row r="5052" spans="1:2">
      <c r="A5052" s="174">
        <v>504.9</v>
      </c>
      <c r="B5052" s="174">
        <v>0</v>
      </c>
    </row>
    <row r="5053" spans="1:2">
      <c r="A5053" s="174">
        <v>505</v>
      </c>
      <c r="B5053" s="174">
        <v>0</v>
      </c>
    </row>
    <row r="5054" spans="1:2">
      <c r="A5054" s="174">
        <v>505.1</v>
      </c>
      <c r="B5054" s="174">
        <v>0</v>
      </c>
    </row>
    <row r="5055" spans="1:2">
      <c r="A5055" s="174">
        <v>505.2</v>
      </c>
      <c r="B5055" s="174">
        <v>0</v>
      </c>
    </row>
    <row r="5056" spans="1:2">
      <c r="A5056" s="174">
        <v>505.3</v>
      </c>
      <c r="B5056" s="174">
        <v>0</v>
      </c>
    </row>
    <row r="5057" spans="1:2">
      <c r="A5057" s="174">
        <v>505.4</v>
      </c>
      <c r="B5057" s="174">
        <v>0</v>
      </c>
    </row>
    <row r="5058" spans="1:2">
      <c r="A5058" s="174">
        <v>505.5</v>
      </c>
      <c r="B5058" s="174">
        <v>0</v>
      </c>
    </row>
    <row r="5059" spans="1:2">
      <c r="A5059" s="174">
        <v>505.6</v>
      </c>
      <c r="B5059" s="174">
        <v>0</v>
      </c>
    </row>
    <row r="5060" spans="1:2">
      <c r="A5060" s="174">
        <v>505.7</v>
      </c>
      <c r="B5060" s="174">
        <v>0</v>
      </c>
    </row>
    <row r="5061" spans="1:2">
      <c r="A5061" s="174">
        <v>505.8</v>
      </c>
      <c r="B5061" s="174">
        <v>0</v>
      </c>
    </row>
    <row r="5062" spans="1:2">
      <c r="A5062" s="174">
        <v>505.9</v>
      </c>
      <c r="B5062" s="174">
        <v>0</v>
      </c>
    </row>
    <row r="5063" spans="1:2">
      <c r="A5063" s="174">
        <v>506</v>
      </c>
      <c r="B5063" s="174">
        <v>0</v>
      </c>
    </row>
    <row r="5064" spans="1:2">
      <c r="A5064" s="174">
        <v>506.1</v>
      </c>
      <c r="B5064" s="174">
        <v>0</v>
      </c>
    </row>
    <row r="5065" spans="1:2">
      <c r="A5065" s="174">
        <v>506.2</v>
      </c>
      <c r="B5065" s="174">
        <v>0</v>
      </c>
    </row>
    <row r="5066" spans="1:2">
      <c r="A5066" s="174">
        <v>506.3</v>
      </c>
      <c r="B5066" s="174">
        <v>0</v>
      </c>
    </row>
    <row r="5067" spans="1:2">
      <c r="A5067" s="174">
        <v>506.4</v>
      </c>
      <c r="B5067" s="174">
        <v>0</v>
      </c>
    </row>
    <row r="5068" spans="1:2">
      <c r="A5068" s="174">
        <v>506.5</v>
      </c>
      <c r="B5068" s="174">
        <v>0</v>
      </c>
    </row>
    <row r="5069" spans="1:2">
      <c r="A5069" s="174">
        <v>506.6</v>
      </c>
      <c r="B5069" s="174">
        <v>0</v>
      </c>
    </row>
    <row r="5070" spans="1:2">
      <c r="A5070" s="174">
        <v>506.7</v>
      </c>
      <c r="B5070" s="174">
        <v>0</v>
      </c>
    </row>
    <row r="5071" spans="1:2">
      <c r="A5071" s="174">
        <v>506.8</v>
      </c>
      <c r="B5071" s="174">
        <v>0</v>
      </c>
    </row>
    <row r="5072" spans="1:2">
      <c r="A5072" s="174">
        <v>506.9</v>
      </c>
      <c r="B5072" s="174">
        <v>0</v>
      </c>
    </row>
    <row r="5073" spans="1:2">
      <c r="A5073" s="174">
        <v>507</v>
      </c>
      <c r="B5073" s="174">
        <v>0</v>
      </c>
    </row>
    <row r="5074" spans="1:2">
      <c r="A5074" s="174">
        <v>507.1</v>
      </c>
      <c r="B5074" s="174">
        <v>0</v>
      </c>
    </row>
    <row r="5075" spans="1:2">
      <c r="A5075" s="174">
        <v>507.2</v>
      </c>
      <c r="B5075" s="174">
        <v>0</v>
      </c>
    </row>
    <row r="5076" spans="1:2">
      <c r="A5076" s="174">
        <v>507.3</v>
      </c>
      <c r="B5076" s="174">
        <v>0</v>
      </c>
    </row>
    <row r="5077" spans="1:2">
      <c r="A5077" s="174">
        <v>507.4</v>
      </c>
      <c r="B5077" s="174">
        <v>0</v>
      </c>
    </row>
    <row r="5078" spans="1:2">
      <c r="A5078" s="174">
        <v>507.5</v>
      </c>
      <c r="B5078" s="174">
        <v>0</v>
      </c>
    </row>
    <row r="5079" spans="1:2">
      <c r="A5079" s="174">
        <v>507.6</v>
      </c>
      <c r="B5079" s="174">
        <v>0</v>
      </c>
    </row>
    <row r="5080" spans="1:2">
      <c r="A5080" s="174">
        <v>507.7</v>
      </c>
      <c r="B5080" s="174">
        <v>0</v>
      </c>
    </row>
    <row r="5081" spans="1:2">
      <c r="A5081" s="174">
        <v>507.8</v>
      </c>
      <c r="B5081" s="174">
        <v>0</v>
      </c>
    </row>
    <row r="5082" spans="1:2">
      <c r="A5082" s="174">
        <v>507.9</v>
      </c>
      <c r="B5082" s="174">
        <v>0</v>
      </c>
    </row>
    <row r="5083" spans="1:2">
      <c r="A5083" s="174">
        <v>508</v>
      </c>
      <c r="B5083" s="174">
        <v>0</v>
      </c>
    </row>
    <row r="5084" spans="1:2">
      <c r="A5084" s="174">
        <v>508.1</v>
      </c>
      <c r="B5084" s="174">
        <v>0</v>
      </c>
    </row>
    <row r="5085" spans="1:2">
      <c r="A5085" s="174">
        <v>508.2</v>
      </c>
      <c r="B5085" s="174">
        <v>0</v>
      </c>
    </row>
    <row r="5086" spans="1:2">
      <c r="A5086" s="174">
        <v>508.3</v>
      </c>
      <c r="B5086" s="174">
        <v>0</v>
      </c>
    </row>
    <row r="5087" spans="1:2">
      <c r="A5087" s="174">
        <v>508.4</v>
      </c>
      <c r="B5087" s="174">
        <v>0</v>
      </c>
    </row>
    <row r="5088" spans="1:2">
      <c r="A5088" s="174">
        <v>508.5</v>
      </c>
      <c r="B5088" s="174">
        <v>0</v>
      </c>
    </row>
    <row r="5089" spans="1:2">
      <c r="A5089" s="174">
        <v>508.6</v>
      </c>
      <c r="B5089" s="174">
        <v>0</v>
      </c>
    </row>
    <row r="5090" spans="1:2">
      <c r="A5090" s="174">
        <v>508.7</v>
      </c>
      <c r="B5090" s="174">
        <v>0</v>
      </c>
    </row>
    <row r="5091" spans="1:2">
      <c r="A5091" s="174">
        <v>508.8</v>
      </c>
      <c r="B5091" s="174">
        <v>0</v>
      </c>
    </row>
    <row r="5092" spans="1:2">
      <c r="A5092" s="174">
        <v>508.9</v>
      </c>
      <c r="B5092" s="174">
        <v>0</v>
      </c>
    </row>
    <row r="5093" spans="1:2">
      <c r="A5093" s="174">
        <v>509</v>
      </c>
      <c r="B5093" s="174">
        <v>0</v>
      </c>
    </row>
    <row r="5094" spans="1:2">
      <c r="A5094" s="174">
        <v>509.1</v>
      </c>
      <c r="B5094" s="174">
        <v>0</v>
      </c>
    </row>
    <row r="5095" spans="1:2">
      <c r="A5095" s="174">
        <v>509.2</v>
      </c>
      <c r="B5095" s="174">
        <v>0</v>
      </c>
    </row>
    <row r="5096" spans="1:2">
      <c r="A5096" s="174">
        <v>509.3</v>
      </c>
      <c r="B5096" s="174">
        <v>0</v>
      </c>
    </row>
    <row r="5097" spans="1:2">
      <c r="A5097" s="174">
        <v>509.4</v>
      </c>
      <c r="B5097" s="174">
        <v>0</v>
      </c>
    </row>
    <row r="5098" spans="1:2">
      <c r="A5098" s="174">
        <v>509.5</v>
      </c>
      <c r="B5098" s="174">
        <v>0</v>
      </c>
    </row>
    <row r="5099" spans="1:2">
      <c r="A5099" s="174">
        <v>509.6</v>
      </c>
      <c r="B5099" s="174">
        <v>0</v>
      </c>
    </row>
    <row r="5100" spans="1:2">
      <c r="A5100" s="174">
        <v>509.7</v>
      </c>
      <c r="B5100" s="174">
        <v>0</v>
      </c>
    </row>
    <row r="5101" spans="1:2">
      <c r="A5101" s="174">
        <v>509.8</v>
      </c>
      <c r="B5101" s="174">
        <v>0</v>
      </c>
    </row>
    <row r="5102" spans="1:2">
      <c r="A5102" s="174">
        <v>509.9</v>
      </c>
      <c r="B5102" s="174">
        <v>0</v>
      </c>
    </row>
    <row r="5103" spans="1:2">
      <c r="A5103" s="174">
        <v>510</v>
      </c>
      <c r="B5103" s="174">
        <v>0</v>
      </c>
    </row>
    <row r="5104" spans="1:2">
      <c r="A5104" s="174">
        <v>510.1</v>
      </c>
      <c r="B5104" s="174">
        <v>0</v>
      </c>
    </row>
    <row r="5105" spans="1:2">
      <c r="A5105" s="174">
        <v>510.2</v>
      </c>
      <c r="B5105" s="174">
        <v>0</v>
      </c>
    </row>
    <row r="5106" spans="1:2">
      <c r="A5106" s="174">
        <v>510.3</v>
      </c>
      <c r="B5106" s="174">
        <v>0</v>
      </c>
    </row>
    <row r="5107" spans="1:2">
      <c r="A5107" s="174">
        <v>510.4</v>
      </c>
      <c r="B5107" s="174">
        <v>0</v>
      </c>
    </row>
    <row r="5108" spans="1:2">
      <c r="A5108" s="174">
        <v>510.5</v>
      </c>
      <c r="B5108" s="174">
        <v>0</v>
      </c>
    </row>
    <row r="5109" spans="1:2">
      <c r="A5109" s="174">
        <v>510.6</v>
      </c>
      <c r="B5109" s="174">
        <v>0</v>
      </c>
    </row>
    <row r="5110" spans="1:2">
      <c r="A5110" s="174">
        <v>510.7</v>
      </c>
      <c r="B5110" s="174">
        <v>0</v>
      </c>
    </row>
    <row r="5111" spans="1:2">
      <c r="A5111" s="174">
        <v>510.8</v>
      </c>
      <c r="B5111" s="174">
        <v>0</v>
      </c>
    </row>
    <row r="5112" spans="1:2">
      <c r="A5112" s="174">
        <v>510.9</v>
      </c>
      <c r="B5112" s="174">
        <v>0</v>
      </c>
    </row>
    <row r="5113" spans="1:2">
      <c r="A5113" s="174">
        <v>511</v>
      </c>
      <c r="B5113" s="174">
        <v>0</v>
      </c>
    </row>
    <row r="5114" spans="1:2">
      <c r="A5114" s="174">
        <v>511.1</v>
      </c>
      <c r="B5114" s="174">
        <v>9.9777872841634654E-2</v>
      </c>
    </row>
    <row r="5115" spans="1:2">
      <c r="A5115" s="174">
        <v>511.2</v>
      </c>
      <c r="B5115" s="174">
        <v>0.19955574568326931</v>
      </c>
    </row>
    <row r="5116" spans="1:2">
      <c r="A5116" s="174">
        <v>511.3</v>
      </c>
      <c r="B5116" s="174">
        <v>0.29933361852484719</v>
      </c>
    </row>
    <row r="5117" spans="1:2">
      <c r="A5117" s="174">
        <v>511.4</v>
      </c>
      <c r="B5117" s="174">
        <v>0.39911149136648189</v>
      </c>
    </row>
    <row r="5118" spans="1:2">
      <c r="A5118" s="174">
        <v>511.5</v>
      </c>
      <c r="B5118" s="174">
        <v>0.49888936420805979</v>
      </c>
    </row>
    <row r="5119" spans="1:2">
      <c r="A5119" s="174">
        <v>511.6</v>
      </c>
      <c r="B5119" s="174">
        <v>0.59866723704969449</v>
      </c>
    </row>
    <row r="5120" spans="1:2">
      <c r="A5120" s="174">
        <v>511.7</v>
      </c>
      <c r="B5120" s="174">
        <v>0.69844510989132913</v>
      </c>
    </row>
    <row r="5121" spans="1:2">
      <c r="A5121" s="174">
        <v>511.8</v>
      </c>
      <c r="B5121" s="174">
        <v>0.79822298273290715</v>
      </c>
    </row>
    <row r="5122" spans="1:2">
      <c r="A5122" s="174">
        <v>511.9</v>
      </c>
      <c r="B5122" s="174">
        <v>0.89800085557454179</v>
      </c>
    </row>
    <row r="5123" spans="1:2">
      <c r="A5123" s="174">
        <v>512</v>
      </c>
      <c r="B5123" s="174">
        <v>0.9977787284161197</v>
      </c>
    </row>
    <row r="5124" spans="1:2">
      <c r="A5124" s="174">
        <v>512.1</v>
      </c>
      <c r="B5124" s="174">
        <v>0.99702279957113193</v>
      </c>
    </row>
    <row r="5125" spans="1:2">
      <c r="A5125" s="174">
        <v>512.20000000000005</v>
      </c>
      <c r="B5125" s="174">
        <v>0.99626687072614417</v>
      </c>
    </row>
    <row r="5126" spans="1:2">
      <c r="A5126" s="174">
        <v>512.30000000000007</v>
      </c>
      <c r="B5126" s="174">
        <v>0.99551094188115641</v>
      </c>
    </row>
    <row r="5127" spans="1:2">
      <c r="A5127" s="174">
        <v>512.4</v>
      </c>
      <c r="B5127" s="174">
        <v>0.99475501303616942</v>
      </c>
    </row>
    <row r="5128" spans="1:2">
      <c r="A5128" s="174">
        <v>512.5</v>
      </c>
      <c r="B5128" s="174">
        <v>0.99399908419118166</v>
      </c>
    </row>
    <row r="5129" spans="1:2">
      <c r="A5129" s="174">
        <v>512.6</v>
      </c>
      <c r="B5129" s="174">
        <v>0.9932431553461939</v>
      </c>
    </row>
    <row r="5130" spans="1:2">
      <c r="A5130" s="174">
        <v>512.70000000000005</v>
      </c>
      <c r="B5130" s="174">
        <v>0.99248722650120613</v>
      </c>
    </row>
    <row r="5131" spans="1:2">
      <c r="A5131" s="174">
        <v>512.80000000000007</v>
      </c>
      <c r="B5131" s="174">
        <v>0.99173129765621837</v>
      </c>
    </row>
    <row r="5132" spans="1:2">
      <c r="A5132" s="174">
        <v>512.9</v>
      </c>
      <c r="B5132" s="174">
        <v>0.99097536881123138</v>
      </c>
    </row>
    <row r="5133" spans="1:2">
      <c r="A5133" s="174">
        <v>513</v>
      </c>
      <c r="B5133" s="174">
        <v>0.99021943996624362</v>
      </c>
    </row>
    <row r="5134" spans="1:2">
      <c r="A5134" s="174">
        <v>513.1</v>
      </c>
      <c r="B5134" s="174">
        <v>1.389955135664545</v>
      </c>
    </row>
    <row r="5135" spans="1:2">
      <c r="A5135" s="174">
        <v>513.20000000000005</v>
      </c>
      <c r="B5135" s="174">
        <v>1.789690831362845</v>
      </c>
    </row>
    <row r="5136" spans="1:2">
      <c r="A5136" s="174">
        <v>513.30000000000007</v>
      </c>
      <c r="B5136" s="174">
        <v>2.1894265270611459</v>
      </c>
    </row>
    <row r="5137" spans="1:2">
      <c r="A5137" s="174">
        <v>513.4</v>
      </c>
      <c r="B5137" s="174">
        <v>2.589162222758993</v>
      </c>
    </row>
    <row r="5138" spans="1:2">
      <c r="A5138" s="174">
        <v>513.5</v>
      </c>
      <c r="B5138" s="174">
        <v>2.9888979184572939</v>
      </c>
    </row>
    <row r="5139" spans="1:2">
      <c r="A5139" s="174">
        <v>513.6</v>
      </c>
      <c r="B5139" s="174">
        <v>3.3886336141555948</v>
      </c>
    </row>
    <row r="5140" spans="1:2">
      <c r="A5140" s="174">
        <v>513.70000000000005</v>
      </c>
      <c r="B5140" s="174">
        <v>3.7883693098538962</v>
      </c>
    </row>
    <row r="5141" spans="1:2">
      <c r="A5141" s="174">
        <v>513.80000000000007</v>
      </c>
      <c r="B5141" s="174">
        <v>4.1881050055521971</v>
      </c>
    </row>
    <row r="5142" spans="1:2">
      <c r="A5142" s="174">
        <v>513.9</v>
      </c>
      <c r="B5142" s="174">
        <v>4.5878407012500428</v>
      </c>
    </row>
    <row r="5143" spans="1:2">
      <c r="A5143" s="174">
        <v>514</v>
      </c>
      <c r="B5143" s="174">
        <v>4.9875763969483442</v>
      </c>
    </row>
    <row r="5144" spans="1:2">
      <c r="A5144" s="174">
        <v>514.1</v>
      </c>
      <c r="B5144" s="174">
        <v>5.4770591106073567</v>
      </c>
    </row>
    <row r="5145" spans="1:2">
      <c r="A5145" s="174">
        <v>514.20000000000005</v>
      </c>
      <c r="B5145" s="174">
        <v>5.9665418242663701</v>
      </c>
    </row>
    <row r="5146" spans="1:2">
      <c r="A5146" s="174">
        <v>514.30000000000007</v>
      </c>
      <c r="B5146" s="174">
        <v>6.4560245379253827</v>
      </c>
    </row>
    <row r="5147" spans="1:2">
      <c r="A5147" s="174">
        <v>514.4</v>
      </c>
      <c r="B5147" s="174">
        <v>6.9455072515838392</v>
      </c>
    </row>
    <row r="5148" spans="1:2">
      <c r="A5148" s="174">
        <v>514.5</v>
      </c>
      <c r="B5148" s="174">
        <v>7.4349899652428526</v>
      </c>
    </row>
    <row r="5149" spans="1:2">
      <c r="A5149" s="174">
        <v>514.6</v>
      </c>
      <c r="B5149" s="174">
        <v>7.9244726789018651</v>
      </c>
    </row>
    <row r="5150" spans="1:2">
      <c r="A5150" s="174">
        <v>514.70000000000005</v>
      </c>
      <c r="B5150" s="174">
        <v>8.4139553925608777</v>
      </c>
    </row>
    <row r="5151" spans="1:2">
      <c r="A5151" s="174">
        <v>514.80000000000007</v>
      </c>
      <c r="B5151" s="174">
        <v>8.9034381062198911</v>
      </c>
    </row>
    <row r="5152" spans="1:2">
      <c r="A5152" s="174">
        <v>514.9</v>
      </c>
      <c r="B5152" s="174">
        <v>9.3929208198783485</v>
      </c>
    </row>
    <row r="5153" spans="1:2">
      <c r="A5153" s="174">
        <v>515</v>
      </c>
      <c r="B5153" s="174">
        <v>9.8824035335373601</v>
      </c>
    </row>
    <row r="5154" spans="1:2">
      <c r="A5154" s="174">
        <v>515.1</v>
      </c>
      <c r="B5154" s="174">
        <v>10.37599049281706</v>
      </c>
    </row>
    <row r="5155" spans="1:2">
      <c r="A5155" s="174">
        <v>515.20000000000005</v>
      </c>
      <c r="B5155" s="174">
        <v>10.86957745209677</v>
      </c>
    </row>
    <row r="5156" spans="1:2">
      <c r="A5156" s="174">
        <v>515.30000000000007</v>
      </c>
      <c r="B5156" s="174">
        <v>11.36316441137647</v>
      </c>
    </row>
    <row r="5157" spans="1:2">
      <c r="A5157" s="174">
        <v>515.4</v>
      </c>
      <c r="B5157" s="174">
        <v>11.856751370655619</v>
      </c>
    </row>
    <row r="5158" spans="1:2">
      <c r="A5158" s="174">
        <v>515.5</v>
      </c>
      <c r="B5158" s="174">
        <v>12.350338329935321</v>
      </c>
    </row>
    <row r="5159" spans="1:2">
      <c r="A5159" s="174">
        <v>515.6</v>
      </c>
      <c r="B5159" s="174">
        <v>12.84392528921502</v>
      </c>
    </row>
    <row r="5160" spans="1:2">
      <c r="A5160" s="174">
        <v>515.70000000000005</v>
      </c>
      <c r="B5160" s="174">
        <v>13.337512248494731</v>
      </c>
    </row>
    <row r="5161" spans="1:2">
      <c r="A5161" s="174">
        <v>515.80000000000007</v>
      </c>
      <c r="B5161" s="174">
        <v>13.831099207774431</v>
      </c>
    </row>
    <row r="5162" spans="1:2">
      <c r="A5162" s="174">
        <v>515.9</v>
      </c>
      <c r="B5162" s="174">
        <v>14.324686167053571</v>
      </c>
    </row>
    <row r="5163" spans="1:2">
      <c r="A5163" s="174">
        <v>516</v>
      </c>
      <c r="B5163" s="174">
        <v>14.818273126333279</v>
      </c>
    </row>
    <row r="5164" spans="1:2">
      <c r="A5164" s="174">
        <v>516.1</v>
      </c>
      <c r="B5164" s="174">
        <v>15.01784946136393</v>
      </c>
    </row>
    <row r="5165" spans="1:2">
      <c r="A5165" s="174">
        <v>516.20000000000005</v>
      </c>
      <c r="B5165" s="174">
        <v>15.217425796394579</v>
      </c>
    </row>
    <row r="5166" spans="1:2">
      <c r="A5166" s="174">
        <v>516.30000000000007</v>
      </c>
      <c r="B5166" s="174">
        <v>15.417002131425219</v>
      </c>
    </row>
    <row r="5167" spans="1:2">
      <c r="A5167" s="174">
        <v>516.4</v>
      </c>
      <c r="B5167" s="174">
        <v>15.61657846645565</v>
      </c>
    </row>
    <row r="5168" spans="1:2">
      <c r="A5168" s="174">
        <v>516.5</v>
      </c>
      <c r="B5168" s="174">
        <v>15.8161548014863</v>
      </c>
    </row>
    <row r="5169" spans="1:2">
      <c r="A5169" s="174">
        <v>516.6</v>
      </c>
      <c r="B5169" s="174">
        <v>16.015731136516941</v>
      </c>
    </row>
    <row r="5170" spans="1:2">
      <c r="A5170" s="174">
        <v>516.70000000000005</v>
      </c>
      <c r="B5170" s="174">
        <v>16.21530747154759</v>
      </c>
    </row>
    <row r="5171" spans="1:2">
      <c r="A5171" s="174">
        <v>516.80000000000007</v>
      </c>
      <c r="B5171" s="174">
        <v>16.414883806578239</v>
      </c>
    </row>
    <row r="5172" spans="1:2">
      <c r="A5172" s="174">
        <v>516.9</v>
      </c>
      <c r="B5172" s="174">
        <v>16.61446014160866</v>
      </c>
    </row>
    <row r="5173" spans="1:2">
      <c r="A5173" s="174">
        <v>517</v>
      </c>
      <c r="B5173" s="174">
        <v>16.814036476639309</v>
      </c>
    </row>
    <row r="5174" spans="1:2">
      <c r="A5174" s="174">
        <v>517.1</v>
      </c>
      <c r="B5174" s="174">
        <v>17.311686288731849</v>
      </c>
    </row>
    <row r="5175" spans="1:2">
      <c r="A5175" s="174">
        <v>517.20000000000005</v>
      </c>
      <c r="B5175" s="174">
        <v>17.809336100824378</v>
      </c>
    </row>
    <row r="5176" spans="1:2">
      <c r="A5176" s="174">
        <v>517.30000000000007</v>
      </c>
      <c r="B5176" s="174">
        <v>18.306985912916911</v>
      </c>
    </row>
    <row r="5177" spans="1:2">
      <c r="A5177" s="174">
        <v>517.4</v>
      </c>
      <c r="B5177" s="174">
        <v>18.804635725008879</v>
      </c>
    </row>
    <row r="5178" spans="1:2">
      <c r="A5178" s="174">
        <v>517.5</v>
      </c>
      <c r="B5178" s="174">
        <v>19.302285537101419</v>
      </c>
    </row>
    <row r="5179" spans="1:2">
      <c r="A5179" s="174">
        <v>517.6</v>
      </c>
      <c r="B5179" s="174">
        <v>19.799935349193959</v>
      </c>
    </row>
    <row r="5180" spans="1:2">
      <c r="A5180" s="174">
        <v>517.70000000000005</v>
      </c>
      <c r="B5180" s="174">
        <v>20.297585161286491</v>
      </c>
    </row>
    <row r="5181" spans="1:2">
      <c r="A5181" s="174">
        <v>517.80000000000007</v>
      </c>
      <c r="B5181" s="174">
        <v>20.795234973379021</v>
      </c>
    </row>
    <row r="5182" spans="1:2">
      <c r="A5182" s="174">
        <v>517.9</v>
      </c>
      <c r="B5182" s="174">
        <v>21.292884785470989</v>
      </c>
    </row>
    <row r="5183" spans="1:2">
      <c r="A5183" s="174">
        <v>518</v>
      </c>
      <c r="B5183" s="174">
        <v>21.790534597563529</v>
      </c>
    </row>
    <row r="5184" spans="1:2">
      <c r="A5184" s="174">
        <v>518.1</v>
      </c>
      <c r="B5184" s="174">
        <v>21.821016473638739</v>
      </c>
    </row>
    <row r="5185" spans="1:2">
      <c r="A5185" s="174">
        <v>518.20000000000005</v>
      </c>
      <c r="B5185" s="174">
        <v>21.85149834971395</v>
      </c>
    </row>
    <row r="5186" spans="1:2">
      <c r="A5186" s="174">
        <v>518.30000000000007</v>
      </c>
      <c r="B5186" s="174">
        <v>21.88198022578916</v>
      </c>
    </row>
    <row r="5187" spans="1:2">
      <c r="A5187" s="174">
        <v>518.4</v>
      </c>
      <c r="B5187" s="174">
        <v>21.912462101864339</v>
      </c>
    </row>
    <row r="5188" spans="1:2">
      <c r="A5188" s="174">
        <v>518.5</v>
      </c>
      <c r="B5188" s="174">
        <v>21.942943977939549</v>
      </c>
    </row>
    <row r="5189" spans="1:2">
      <c r="A5189" s="174">
        <v>518.6</v>
      </c>
      <c r="B5189" s="174">
        <v>21.97342585401476</v>
      </c>
    </row>
    <row r="5190" spans="1:2">
      <c r="A5190" s="174">
        <v>518.70000000000005</v>
      </c>
      <c r="B5190" s="174">
        <v>22.003907730089971</v>
      </c>
    </row>
    <row r="5191" spans="1:2">
      <c r="A5191" s="174">
        <v>518.80000000000007</v>
      </c>
      <c r="B5191" s="174">
        <v>22.034389606165181</v>
      </c>
    </row>
    <row r="5192" spans="1:2">
      <c r="A5192" s="174">
        <v>518.9</v>
      </c>
      <c r="B5192" s="174">
        <v>22.06487148224036</v>
      </c>
    </row>
    <row r="5193" spans="1:2">
      <c r="A5193" s="174">
        <v>519</v>
      </c>
      <c r="B5193" s="174">
        <v>22.09535335831557</v>
      </c>
    </row>
    <row r="5194" spans="1:2">
      <c r="A5194" s="174">
        <v>519.1</v>
      </c>
      <c r="B5194" s="174">
        <v>22.006710968313779</v>
      </c>
    </row>
    <row r="5195" spans="1:2">
      <c r="A5195" s="174">
        <v>519.20000000000005</v>
      </c>
      <c r="B5195" s="174">
        <v>21.918068578311999</v>
      </c>
    </row>
    <row r="5196" spans="1:2">
      <c r="A5196" s="174">
        <v>519.30000000000007</v>
      </c>
      <c r="B5196" s="174">
        <v>21.829426188310212</v>
      </c>
    </row>
    <row r="5197" spans="1:2">
      <c r="A5197" s="174">
        <v>519.4</v>
      </c>
      <c r="B5197" s="174">
        <v>21.740783798308531</v>
      </c>
    </row>
    <row r="5198" spans="1:2">
      <c r="A5198" s="174">
        <v>519.5</v>
      </c>
      <c r="B5198" s="174">
        <v>21.65214140830674</v>
      </c>
    </row>
    <row r="5199" spans="1:2">
      <c r="A5199" s="174">
        <v>519.6</v>
      </c>
      <c r="B5199" s="174">
        <v>21.563499018304949</v>
      </c>
    </row>
    <row r="5200" spans="1:2">
      <c r="A5200" s="174">
        <v>519.70000000000005</v>
      </c>
      <c r="B5200" s="174">
        <v>21.474856628303169</v>
      </c>
    </row>
    <row r="5201" spans="1:2">
      <c r="A5201" s="174">
        <v>519.80000000000007</v>
      </c>
      <c r="B5201" s="174">
        <v>21.386214238301381</v>
      </c>
    </row>
    <row r="5202" spans="1:2">
      <c r="A5202" s="174">
        <v>519.9</v>
      </c>
      <c r="B5202" s="174">
        <v>21.2975718482997</v>
      </c>
    </row>
    <row r="5203" spans="1:2">
      <c r="A5203" s="174">
        <v>520</v>
      </c>
      <c r="B5203" s="174">
        <v>21.208929458297909</v>
      </c>
    </row>
    <row r="5204" spans="1:2">
      <c r="A5204" s="174">
        <v>520.1</v>
      </c>
      <c r="B5204" s="174">
        <v>21.076870548188431</v>
      </c>
    </row>
    <row r="5205" spans="1:2">
      <c r="A5205" s="174">
        <v>520.20000000000005</v>
      </c>
      <c r="B5205" s="174">
        <v>20.94481163807896</v>
      </c>
    </row>
    <row r="5206" spans="1:2">
      <c r="A5206" s="174">
        <v>520.30000000000007</v>
      </c>
      <c r="B5206" s="174">
        <v>20.812752727969482</v>
      </c>
    </row>
    <row r="5207" spans="1:2">
      <c r="A5207" s="174">
        <v>520.4</v>
      </c>
      <c r="B5207" s="174">
        <v>20.68069381786016</v>
      </c>
    </row>
    <row r="5208" spans="1:2">
      <c r="A5208" s="174">
        <v>520.5</v>
      </c>
      <c r="B5208" s="174">
        <v>20.548634907750682</v>
      </c>
    </row>
    <row r="5209" spans="1:2">
      <c r="A5209" s="174">
        <v>520.6</v>
      </c>
      <c r="B5209" s="174">
        <v>20.4165759976412</v>
      </c>
    </row>
    <row r="5210" spans="1:2">
      <c r="A5210" s="174">
        <v>520.70000000000005</v>
      </c>
      <c r="B5210" s="174">
        <v>20.284517087531729</v>
      </c>
    </row>
    <row r="5211" spans="1:2">
      <c r="A5211" s="174">
        <v>520.80000000000007</v>
      </c>
      <c r="B5211" s="174">
        <v>20.15245817742225</v>
      </c>
    </row>
    <row r="5212" spans="1:2">
      <c r="A5212" s="174">
        <v>520.9</v>
      </c>
      <c r="B5212" s="174">
        <v>20.020399267312921</v>
      </c>
    </row>
    <row r="5213" spans="1:2">
      <c r="A5213" s="174">
        <v>521</v>
      </c>
      <c r="B5213" s="174">
        <v>19.88834035720345</v>
      </c>
    </row>
    <row r="5214" spans="1:2">
      <c r="A5214" s="174">
        <v>521.1</v>
      </c>
      <c r="B5214" s="174">
        <v>19.807027087836769</v>
      </c>
    </row>
    <row r="5215" spans="1:2">
      <c r="A5215" s="174">
        <v>521.20000000000005</v>
      </c>
      <c r="B5215" s="174">
        <v>19.725713818470091</v>
      </c>
    </row>
    <row r="5216" spans="1:2">
      <c r="A5216" s="174">
        <v>521.30000000000007</v>
      </c>
      <c r="B5216" s="174">
        <v>19.644400549103409</v>
      </c>
    </row>
    <row r="5217" spans="1:2">
      <c r="A5217" s="174">
        <v>521.4</v>
      </c>
      <c r="B5217" s="174">
        <v>19.56308727973682</v>
      </c>
    </row>
    <row r="5218" spans="1:2">
      <c r="A5218" s="174">
        <v>521.5</v>
      </c>
      <c r="B5218" s="174">
        <v>19.481774010370149</v>
      </c>
    </row>
    <row r="5219" spans="1:2">
      <c r="A5219" s="174">
        <v>521.6</v>
      </c>
      <c r="B5219" s="174">
        <v>19.400460741003471</v>
      </c>
    </row>
    <row r="5220" spans="1:2">
      <c r="A5220" s="174">
        <v>521.70000000000005</v>
      </c>
      <c r="B5220" s="174">
        <v>19.319147471636789</v>
      </c>
    </row>
    <row r="5221" spans="1:2">
      <c r="A5221" s="174">
        <v>521.80000000000007</v>
      </c>
      <c r="B5221" s="174">
        <v>19.237834202270111</v>
      </c>
    </row>
    <row r="5222" spans="1:2">
      <c r="A5222" s="174">
        <v>521.9</v>
      </c>
      <c r="B5222" s="174">
        <v>19.156520932903518</v>
      </c>
    </row>
    <row r="5223" spans="1:2">
      <c r="A5223" s="174">
        <v>522</v>
      </c>
      <c r="B5223" s="174">
        <v>19.07520766353684</v>
      </c>
    </row>
    <row r="5224" spans="1:2">
      <c r="A5224" s="174">
        <v>522.1</v>
      </c>
      <c r="B5224" s="174">
        <v>18.854271677704482</v>
      </c>
    </row>
    <row r="5225" spans="1:2">
      <c r="A5225" s="174">
        <v>522.20000000000005</v>
      </c>
      <c r="B5225" s="174">
        <v>18.633335691872119</v>
      </c>
    </row>
    <row r="5226" spans="1:2">
      <c r="A5226" s="174">
        <v>522.30000000000007</v>
      </c>
      <c r="B5226" s="174">
        <v>18.412399706039761</v>
      </c>
    </row>
    <row r="5227" spans="1:2">
      <c r="A5227" s="174">
        <v>522.4</v>
      </c>
      <c r="B5227" s="174">
        <v>18.191463720207651</v>
      </c>
    </row>
    <row r="5228" spans="1:2">
      <c r="A5228" s="174">
        <v>522.5</v>
      </c>
      <c r="B5228" s="174">
        <v>17.970527734375281</v>
      </c>
    </row>
    <row r="5229" spans="1:2">
      <c r="A5229" s="174">
        <v>522.6</v>
      </c>
      <c r="B5229" s="174">
        <v>17.749591748542919</v>
      </c>
    </row>
    <row r="5230" spans="1:2">
      <c r="A5230" s="174">
        <v>522.70000000000005</v>
      </c>
      <c r="B5230" s="174">
        <v>17.52865576271056</v>
      </c>
    </row>
    <row r="5231" spans="1:2">
      <c r="A5231" s="174">
        <v>522.80000000000007</v>
      </c>
      <c r="B5231" s="174">
        <v>17.307719776878201</v>
      </c>
    </row>
    <row r="5232" spans="1:2">
      <c r="A5232" s="174">
        <v>522.9</v>
      </c>
      <c r="B5232" s="174">
        <v>17.086783791046091</v>
      </c>
    </row>
    <row r="5233" spans="1:2">
      <c r="A5233" s="174">
        <v>523</v>
      </c>
      <c r="B5233" s="174">
        <v>16.865847805213729</v>
      </c>
    </row>
    <row r="5234" spans="1:2">
      <c r="A5234" s="174">
        <v>523.1</v>
      </c>
      <c r="B5234" s="174">
        <v>16.788886782190691</v>
      </c>
    </row>
    <row r="5235" spans="1:2">
      <c r="A5235" s="174">
        <v>523.20000000000005</v>
      </c>
      <c r="B5235" s="174">
        <v>16.711925759167649</v>
      </c>
    </row>
    <row r="5236" spans="1:2">
      <c r="A5236" s="174">
        <v>523.30000000000007</v>
      </c>
      <c r="B5236" s="174">
        <v>16.63496473614461</v>
      </c>
    </row>
    <row r="5237" spans="1:2">
      <c r="A5237" s="174">
        <v>523.4</v>
      </c>
      <c r="B5237" s="174">
        <v>16.558003713121661</v>
      </c>
    </row>
    <row r="5238" spans="1:2">
      <c r="A5238" s="174">
        <v>523.5</v>
      </c>
      <c r="B5238" s="174">
        <v>16.481042690098629</v>
      </c>
    </row>
    <row r="5239" spans="1:2">
      <c r="A5239" s="174">
        <v>523.6</v>
      </c>
      <c r="B5239" s="174">
        <v>16.40408166707558</v>
      </c>
    </row>
    <row r="5240" spans="1:2">
      <c r="A5240" s="174">
        <v>523.70000000000005</v>
      </c>
      <c r="B5240" s="174">
        <v>16.327120644052549</v>
      </c>
    </row>
    <row r="5241" spans="1:2">
      <c r="A5241" s="174">
        <v>523.80000000000007</v>
      </c>
      <c r="B5241" s="174">
        <v>16.250159621029511</v>
      </c>
    </row>
    <row r="5242" spans="1:2">
      <c r="A5242" s="174">
        <v>523.9</v>
      </c>
      <c r="B5242" s="174">
        <v>16.173198598006561</v>
      </c>
    </row>
    <row r="5243" spans="1:2">
      <c r="A5243" s="174">
        <v>524</v>
      </c>
      <c r="B5243" s="174">
        <v>16.096237574983519</v>
      </c>
    </row>
    <row r="5244" spans="1:2">
      <c r="A5244" s="174">
        <v>524.1</v>
      </c>
      <c r="B5244" s="174">
        <v>15.893442929308399</v>
      </c>
    </row>
    <row r="5245" spans="1:2">
      <c r="A5245" s="174">
        <v>524.20000000000005</v>
      </c>
      <c r="B5245" s="174">
        <v>15.69064828363328</v>
      </c>
    </row>
    <row r="5246" spans="1:2">
      <c r="A5246" s="174">
        <v>524.30000000000007</v>
      </c>
      <c r="B5246" s="174">
        <v>15.48785363795816</v>
      </c>
    </row>
    <row r="5247" spans="1:2">
      <c r="A5247" s="174">
        <v>524.4</v>
      </c>
      <c r="B5247" s="174">
        <v>15.285058992283281</v>
      </c>
    </row>
    <row r="5248" spans="1:2">
      <c r="A5248" s="174">
        <v>524.5</v>
      </c>
      <c r="B5248" s="174">
        <v>15.082264346608159</v>
      </c>
    </row>
    <row r="5249" spans="1:2">
      <c r="A5249" s="174">
        <v>524.6</v>
      </c>
      <c r="B5249" s="174">
        <v>14.87946970093304</v>
      </c>
    </row>
    <row r="5250" spans="1:2">
      <c r="A5250" s="174">
        <v>524.70000000000005</v>
      </c>
      <c r="B5250" s="174">
        <v>14.67667505525792</v>
      </c>
    </row>
    <row r="5251" spans="1:2">
      <c r="A5251" s="174">
        <v>524.80000000000007</v>
      </c>
      <c r="B5251" s="174">
        <v>14.473880409582801</v>
      </c>
    </row>
    <row r="5252" spans="1:2">
      <c r="A5252" s="174">
        <v>524.9</v>
      </c>
      <c r="B5252" s="174">
        <v>14.271085763907919</v>
      </c>
    </row>
    <row r="5253" spans="1:2">
      <c r="A5253" s="174">
        <v>525</v>
      </c>
      <c r="B5253" s="174">
        <v>14.0682911182328</v>
      </c>
    </row>
    <row r="5254" spans="1:2">
      <c r="A5254" s="174">
        <v>525.1</v>
      </c>
      <c r="B5254" s="174">
        <v>13.56577712144338</v>
      </c>
    </row>
    <row r="5255" spans="1:2">
      <c r="A5255" s="174">
        <v>525.20000000000005</v>
      </c>
      <c r="B5255" s="174">
        <v>13.06326312465397</v>
      </c>
    </row>
    <row r="5256" spans="1:2">
      <c r="A5256" s="174">
        <v>525.30000000000007</v>
      </c>
      <c r="B5256" s="174">
        <v>12.56074912786455</v>
      </c>
    </row>
    <row r="5257" spans="1:2">
      <c r="A5257" s="174">
        <v>525.4</v>
      </c>
      <c r="B5257" s="174">
        <v>12.05823513107571</v>
      </c>
    </row>
    <row r="5258" spans="1:2">
      <c r="A5258" s="174">
        <v>525.5</v>
      </c>
      <c r="B5258" s="174">
        <v>11.555721134286291</v>
      </c>
    </row>
    <row r="5259" spans="1:2">
      <c r="A5259" s="174">
        <v>525.6</v>
      </c>
      <c r="B5259" s="174">
        <v>11.053207137496869</v>
      </c>
    </row>
    <row r="5260" spans="1:2">
      <c r="A5260" s="174">
        <v>525.70000000000005</v>
      </c>
      <c r="B5260" s="174">
        <v>10.550693140707461</v>
      </c>
    </row>
    <row r="5261" spans="1:2">
      <c r="A5261" s="174">
        <v>525.80000000000007</v>
      </c>
      <c r="B5261" s="174">
        <v>10.048179143918039</v>
      </c>
    </row>
    <row r="5262" spans="1:2">
      <c r="A5262" s="174">
        <v>525.9</v>
      </c>
      <c r="B5262" s="174">
        <v>9.5456651471291973</v>
      </c>
    </row>
    <row r="5263" spans="1:2">
      <c r="A5263" s="174">
        <v>526</v>
      </c>
      <c r="B5263" s="174">
        <v>9.0431511503397815</v>
      </c>
    </row>
    <row r="5264" spans="1:2">
      <c r="A5264" s="174">
        <v>526.1</v>
      </c>
      <c r="B5264" s="174">
        <v>8.7407330276421273</v>
      </c>
    </row>
    <row r="5265" spans="1:2">
      <c r="A5265" s="174">
        <v>526.20000000000005</v>
      </c>
      <c r="B5265" s="174">
        <v>8.4383149049444732</v>
      </c>
    </row>
    <row r="5266" spans="1:2">
      <c r="A5266" s="174">
        <v>526.30000000000007</v>
      </c>
      <c r="B5266" s="174">
        <v>8.1358967822468173</v>
      </c>
    </row>
    <row r="5267" spans="1:2">
      <c r="A5267" s="174">
        <v>526.4</v>
      </c>
      <c r="B5267" s="174">
        <v>7.833478659549507</v>
      </c>
    </row>
    <row r="5268" spans="1:2">
      <c r="A5268" s="174">
        <v>526.5</v>
      </c>
      <c r="B5268" s="174">
        <v>7.5310605368518519</v>
      </c>
    </row>
    <row r="5269" spans="1:2">
      <c r="A5269" s="174">
        <v>526.6</v>
      </c>
      <c r="B5269" s="174">
        <v>7.2286424141541978</v>
      </c>
    </row>
    <row r="5270" spans="1:2">
      <c r="A5270" s="174">
        <v>526.70000000000005</v>
      </c>
      <c r="B5270" s="174">
        <v>6.9262242914565437</v>
      </c>
    </row>
    <row r="5271" spans="1:2">
      <c r="A5271" s="174">
        <v>526.80000000000007</v>
      </c>
      <c r="B5271" s="174">
        <v>6.6238061687588887</v>
      </c>
    </row>
    <row r="5272" spans="1:2">
      <c r="A5272" s="174">
        <v>526.9</v>
      </c>
      <c r="B5272" s="174">
        <v>6.3213880460615783</v>
      </c>
    </row>
    <row r="5273" spans="1:2">
      <c r="A5273" s="174">
        <v>527</v>
      </c>
      <c r="B5273" s="174">
        <v>6.0189699233639233</v>
      </c>
    </row>
    <row r="5274" spans="1:2">
      <c r="A5274" s="174">
        <v>527.1</v>
      </c>
      <c r="B5274" s="174">
        <v>5.714986116879194</v>
      </c>
    </row>
    <row r="5275" spans="1:2">
      <c r="A5275" s="174">
        <v>527.20000000000005</v>
      </c>
      <c r="B5275" s="174">
        <v>5.4110023103944647</v>
      </c>
    </row>
    <row r="5276" spans="1:2">
      <c r="A5276" s="174">
        <v>527.30000000000007</v>
      </c>
      <c r="B5276" s="174">
        <v>5.1070185039097353</v>
      </c>
    </row>
    <row r="5277" spans="1:2">
      <c r="A5277" s="174">
        <v>527.4</v>
      </c>
      <c r="B5277" s="174">
        <v>4.8030346974253506</v>
      </c>
    </row>
    <row r="5278" spans="1:2">
      <c r="A5278" s="174">
        <v>527.5</v>
      </c>
      <c r="B5278" s="174">
        <v>4.4990508909406222</v>
      </c>
    </row>
    <row r="5279" spans="1:2">
      <c r="A5279" s="174">
        <v>527.6</v>
      </c>
      <c r="B5279" s="174">
        <v>4.1950670844558928</v>
      </c>
    </row>
    <row r="5280" spans="1:2">
      <c r="A5280" s="174">
        <v>527.70000000000005</v>
      </c>
      <c r="B5280" s="174">
        <v>3.891083277971163</v>
      </c>
    </row>
    <row r="5281" spans="1:2">
      <c r="A5281" s="174">
        <v>527.80000000000007</v>
      </c>
      <c r="B5281" s="174">
        <v>3.5870994714864342</v>
      </c>
    </row>
    <row r="5282" spans="1:2">
      <c r="A5282" s="174">
        <v>527.9</v>
      </c>
      <c r="B5282" s="174">
        <v>3.2831156650020499</v>
      </c>
    </row>
    <row r="5283" spans="1:2">
      <c r="A5283" s="174">
        <v>528</v>
      </c>
      <c r="B5283" s="174">
        <v>2.979131858517321</v>
      </c>
    </row>
    <row r="5284" spans="1:2">
      <c r="A5284" s="174">
        <v>528.1</v>
      </c>
      <c r="B5284" s="174">
        <v>2.7809464020181109</v>
      </c>
    </row>
    <row r="5285" spans="1:2">
      <c r="A5285" s="174">
        <v>528.20000000000005</v>
      </c>
      <c r="B5285" s="174">
        <v>2.5827609455189009</v>
      </c>
    </row>
    <row r="5286" spans="1:2">
      <c r="A5286" s="174">
        <v>528.30000000000007</v>
      </c>
      <c r="B5286" s="174">
        <v>2.3845754890196909</v>
      </c>
    </row>
    <row r="5287" spans="1:2">
      <c r="A5287" s="174">
        <v>528.4</v>
      </c>
      <c r="B5287" s="174">
        <v>2.1863900325207068</v>
      </c>
    </row>
    <row r="5288" spans="1:2">
      <c r="A5288" s="174">
        <v>528.5</v>
      </c>
      <c r="B5288" s="174">
        <v>1.988204576021497</v>
      </c>
    </row>
    <row r="5289" spans="1:2">
      <c r="A5289" s="174">
        <v>528.6</v>
      </c>
      <c r="B5289" s="174">
        <v>1.790019119522287</v>
      </c>
    </row>
    <row r="5290" spans="1:2">
      <c r="A5290" s="174">
        <v>528.70000000000005</v>
      </c>
      <c r="B5290" s="174">
        <v>1.5918336630230769</v>
      </c>
    </row>
    <row r="5291" spans="1:2">
      <c r="A5291" s="174">
        <v>528.80000000000007</v>
      </c>
      <c r="B5291" s="174">
        <v>1.3936482065238669</v>
      </c>
    </row>
    <row r="5292" spans="1:2">
      <c r="A5292" s="174">
        <v>528.9</v>
      </c>
      <c r="B5292" s="174">
        <v>1.195462750024882</v>
      </c>
    </row>
    <row r="5293" spans="1:2">
      <c r="A5293" s="174">
        <v>529</v>
      </c>
      <c r="B5293" s="174">
        <v>0.99727729352567263</v>
      </c>
    </row>
    <row r="5294" spans="1:2">
      <c r="A5294" s="174">
        <v>529.1</v>
      </c>
      <c r="B5294" s="174">
        <v>0.89754956417308263</v>
      </c>
    </row>
    <row r="5295" spans="1:2">
      <c r="A5295" s="174">
        <v>529.20000000000005</v>
      </c>
      <c r="B5295" s="174">
        <v>0.79782183482049274</v>
      </c>
    </row>
    <row r="5296" spans="1:2">
      <c r="A5296" s="174">
        <v>529.30000000000007</v>
      </c>
      <c r="B5296" s="174">
        <v>0.69809410546790285</v>
      </c>
    </row>
    <row r="5297" spans="1:2">
      <c r="A5297" s="174">
        <v>529.4</v>
      </c>
      <c r="B5297" s="174">
        <v>0.59836637611542631</v>
      </c>
    </row>
    <row r="5298" spans="1:2">
      <c r="A5298" s="174">
        <v>529.5</v>
      </c>
      <c r="B5298" s="174">
        <v>0.49863864676283631</v>
      </c>
    </row>
    <row r="5299" spans="1:2">
      <c r="A5299" s="174">
        <v>529.6</v>
      </c>
      <c r="B5299" s="174">
        <v>0.39891091741024642</v>
      </c>
    </row>
    <row r="5300" spans="1:2">
      <c r="A5300" s="174">
        <v>529.70000000000005</v>
      </c>
      <c r="B5300" s="174">
        <v>0.29918318805765642</v>
      </c>
    </row>
    <row r="5301" spans="1:2">
      <c r="A5301" s="174">
        <v>529.80000000000007</v>
      </c>
      <c r="B5301" s="174">
        <v>0.19945545870506651</v>
      </c>
    </row>
    <row r="5302" spans="1:2">
      <c r="A5302" s="174">
        <v>529.9</v>
      </c>
      <c r="B5302" s="174">
        <v>9.9727729352589889E-2</v>
      </c>
    </row>
    <row r="5303" spans="1:2">
      <c r="A5303" s="174">
        <v>530</v>
      </c>
      <c r="B5303" s="174">
        <v>0</v>
      </c>
    </row>
    <row r="5304" spans="1:2">
      <c r="A5304" s="174">
        <v>530.1</v>
      </c>
      <c r="B5304" s="174">
        <v>0</v>
      </c>
    </row>
    <row r="5305" spans="1:2">
      <c r="A5305" s="174">
        <v>530.20000000000005</v>
      </c>
      <c r="B5305" s="174">
        <v>0</v>
      </c>
    </row>
    <row r="5306" spans="1:2">
      <c r="A5306" s="174">
        <v>530.30000000000007</v>
      </c>
      <c r="B5306" s="174">
        <v>0</v>
      </c>
    </row>
    <row r="5307" spans="1:2">
      <c r="A5307" s="174">
        <v>530.4</v>
      </c>
      <c r="B5307" s="174">
        <v>0</v>
      </c>
    </row>
    <row r="5308" spans="1:2">
      <c r="A5308" s="174">
        <v>530.5</v>
      </c>
      <c r="B5308" s="174">
        <v>0</v>
      </c>
    </row>
    <row r="5309" spans="1:2">
      <c r="A5309" s="174">
        <v>530.6</v>
      </c>
      <c r="B5309" s="174">
        <v>0</v>
      </c>
    </row>
    <row r="5310" spans="1:2">
      <c r="A5310" s="174">
        <v>530.70000000000005</v>
      </c>
      <c r="B5310" s="174">
        <v>0</v>
      </c>
    </row>
    <row r="5311" spans="1:2">
      <c r="A5311" s="174">
        <v>530.80000000000007</v>
      </c>
      <c r="B5311" s="174">
        <v>0</v>
      </c>
    </row>
    <row r="5312" spans="1:2">
      <c r="A5312" s="174">
        <v>530.9</v>
      </c>
      <c r="B5312" s="174">
        <v>0</v>
      </c>
    </row>
    <row r="5313" spans="1:2">
      <c r="A5313" s="174">
        <v>531</v>
      </c>
      <c r="B5313" s="174">
        <v>0</v>
      </c>
    </row>
    <row r="5314" spans="1:2">
      <c r="A5314" s="174">
        <v>531.1</v>
      </c>
      <c r="B5314" s="174">
        <v>0</v>
      </c>
    </row>
    <row r="5315" spans="1:2">
      <c r="A5315" s="174">
        <v>531.20000000000005</v>
      </c>
      <c r="B5315" s="174">
        <v>0</v>
      </c>
    </row>
    <row r="5316" spans="1:2">
      <c r="A5316" s="174">
        <v>531.30000000000007</v>
      </c>
      <c r="B5316" s="174">
        <v>0</v>
      </c>
    </row>
    <row r="5317" spans="1:2">
      <c r="A5317" s="174">
        <v>531.4</v>
      </c>
      <c r="B5317" s="174">
        <v>0</v>
      </c>
    </row>
    <row r="5318" spans="1:2">
      <c r="A5318" s="174">
        <v>531.5</v>
      </c>
      <c r="B5318" s="174">
        <v>0</v>
      </c>
    </row>
    <row r="5319" spans="1:2">
      <c r="A5319" s="174">
        <v>531.6</v>
      </c>
      <c r="B5319" s="174">
        <v>0</v>
      </c>
    </row>
    <row r="5320" spans="1:2">
      <c r="A5320" s="174">
        <v>531.70000000000005</v>
      </c>
      <c r="B5320" s="174">
        <v>0</v>
      </c>
    </row>
    <row r="5321" spans="1:2">
      <c r="A5321" s="174">
        <v>531.80000000000007</v>
      </c>
      <c r="B5321" s="174">
        <v>0</v>
      </c>
    </row>
    <row r="5322" spans="1:2">
      <c r="A5322" s="174">
        <v>531.9</v>
      </c>
      <c r="B5322" s="174">
        <v>0</v>
      </c>
    </row>
    <row r="5323" spans="1:2">
      <c r="A5323" s="174">
        <v>532</v>
      </c>
      <c r="B5323" s="174">
        <v>0</v>
      </c>
    </row>
    <row r="5324" spans="1:2">
      <c r="A5324" s="174">
        <v>532.1</v>
      </c>
      <c r="B5324" s="174">
        <v>0</v>
      </c>
    </row>
    <row r="5325" spans="1:2">
      <c r="A5325" s="174">
        <v>532.20000000000005</v>
      </c>
      <c r="B5325" s="174">
        <v>0</v>
      </c>
    </row>
    <row r="5326" spans="1:2">
      <c r="A5326" s="174">
        <v>532.30000000000007</v>
      </c>
      <c r="B5326" s="174">
        <v>0</v>
      </c>
    </row>
    <row r="5327" spans="1:2">
      <c r="A5327" s="174">
        <v>532.4</v>
      </c>
      <c r="B5327" s="174">
        <v>0</v>
      </c>
    </row>
    <row r="5328" spans="1:2">
      <c r="A5328" s="174">
        <v>532.5</v>
      </c>
      <c r="B5328" s="174">
        <v>0</v>
      </c>
    </row>
    <row r="5329" spans="1:2">
      <c r="A5329" s="174">
        <v>532.6</v>
      </c>
      <c r="B5329" s="174">
        <v>0</v>
      </c>
    </row>
    <row r="5330" spans="1:2">
      <c r="A5330" s="174">
        <v>532.70000000000005</v>
      </c>
      <c r="B5330" s="174">
        <v>0</v>
      </c>
    </row>
    <row r="5331" spans="1:2">
      <c r="A5331" s="174">
        <v>532.80000000000007</v>
      </c>
      <c r="B5331" s="174">
        <v>0</v>
      </c>
    </row>
    <row r="5332" spans="1:2">
      <c r="A5332" s="174">
        <v>532.9</v>
      </c>
      <c r="B5332" s="174">
        <v>0</v>
      </c>
    </row>
    <row r="5333" spans="1:2">
      <c r="A5333" s="174">
        <v>533</v>
      </c>
      <c r="B5333" s="174">
        <v>0</v>
      </c>
    </row>
    <row r="5334" spans="1:2">
      <c r="A5334" s="174">
        <v>533.1</v>
      </c>
      <c r="B5334" s="174">
        <v>0</v>
      </c>
    </row>
    <row r="5335" spans="1:2">
      <c r="A5335" s="174">
        <v>533.20000000000005</v>
      </c>
      <c r="B5335" s="174">
        <v>0</v>
      </c>
    </row>
    <row r="5336" spans="1:2">
      <c r="A5336" s="174">
        <v>533.30000000000007</v>
      </c>
      <c r="B5336" s="174">
        <v>0</v>
      </c>
    </row>
    <row r="5337" spans="1:2">
      <c r="A5337" s="174">
        <v>533.4</v>
      </c>
      <c r="B5337" s="174">
        <v>0</v>
      </c>
    </row>
    <row r="5338" spans="1:2">
      <c r="A5338" s="174">
        <v>533.5</v>
      </c>
      <c r="B5338" s="174">
        <v>0</v>
      </c>
    </row>
    <row r="5339" spans="1:2">
      <c r="A5339" s="174">
        <v>533.6</v>
      </c>
      <c r="B5339" s="174">
        <v>0</v>
      </c>
    </row>
    <row r="5340" spans="1:2">
      <c r="A5340" s="174">
        <v>533.70000000000005</v>
      </c>
      <c r="B5340" s="174">
        <v>0</v>
      </c>
    </row>
    <row r="5341" spans="1:2">
      <c r="A5341" s="174">
        <v>533.80000000000007</v>
      </c>
      <c r="B5341" s="174">
        <v>0</v>
      </c>
    </row>
    <row r="5342" spans="1:2">
      <c r="A5342" s="174">
        <v>533.9</v>
      </c>
      <c r="B5342" s="174">
        <v>0</v>
      </c>
    </row>
    <row r="5343" spans="1:2">
      <c r="A5343" s="174">
        <v>534</v>
      </c>
      <c r="B5343" s="174">
        <v>0</v>
      </c>
    </row>
    <row r="5344" spans="1:2">
      <c r="A5344" s="174">
        <v>534.1</v>
      </c>
      <c r="B5344" s="174">
        <v>9.8890588751192873E-2</v>
      </c>
    </row>
    <row r="5345" spans="1:2">
      <c r="A5345" s="174">
        <v>534.20000000000005</v>
      </c>
      <c r="B5345" s="174">
        <v>0.19778117750238569</v>
      </c>
    </row>
    <row r="5346" spans="1:2">
      <c r="A5346" s="174">
        <v>534.30000000000007</v>
      </c>
      <c r="B5346" s="174">
        <v>0.29667176625357872</v>
      </c>
    </row>
    <row r="5347" spans="1:2">
      <c r="A5347" s="174">
        <v>534.4</v>
      </c>
      <c r="B5347" s="174">
        <v>0.39556235500465908</v>
      </c>
    </row>
    <row r="5348" spans="1:2">
      <c r="A5348" s="174">
        <v>534.5</v>
      </c>
      <c r="B5348" s="174">
        <v>0.49445294375585203</v>
      </c>
    </row>
    <row r="5349" spans="1:2">
      <c r="A5349" s="174">
        <v>534.6</v>
      </c>
      <c r="B5349" s="174">
        <v>0.59334353250704486</v>
      </c>
    </row>
    <row r="5350" spans="1:2">
      <c r="A5350" s="174">
        <v>534.70000000000005</v>
      </c>
      <c r="B5350" s="174">
        <v>0.69223412125823769</v>
      </c>
    </row>
    <row r="5351" spans="1:2">
      <c r="A5351" s="174">
        <v>534.80000000000007</v>
      </c>
      <c r="B5351" s="174">
        <v>0.79112471000943063</v>
      </c>
    </row>
    <row r="5352" spans="1:2">
      <c r="A5352" s="174">
        <v>534.9</v>
      </c>
      <c r="B5352" s="174">
        <v>0.89001529876051111</v>
      </c>
    </row>
    <row r="5353" spans="1:2">
      <c r="A5353" s="174">
        <v>535</v>
      </c>
      <c r="B5353" s="174">
        <v>0.98890588751170394</v>
      </c>
    </row>
    <row r="5354" spans="1:2">
      <c r="A5354" s="174">
        <v>535.1</v>
      </c>
      <c r="B5354" s="174">
        <v>1.187783728176723</v>
      </c>
    </row>
    <row r="5355" spans="1:2">
      <c r="A5355" s="174">
        <v>535.20000000000005</v>
      </c>
      <c r="B5355" s="174">
        <v>1.386661568841741</v>
      </c>
    </row>
    <row r="5356" spans="1:2">
      <c r="A5356" s="174">
        <v>535.30000000000007</v>
      </c>
      <c r="B5356" s="174">
        <v>1.585539409506759</v>
      </c>
    </row>
    <row r="5357" spans="1:2">
      <c r="A5357" s="174">
        <v>535.4</v>
      </c>
      <c r="B5357" s="174">
        <v>1.7844172501715521</v>
      </c>
    </row>
    <row r="5358" spans="1:2">
      <c r="A5358" s="174">
        <v>535.5</v>
      </c>
      <c r="B5358" s="174">
        <v>1.9832950908365701</v>
      </c>
    </row>
    <row r="5359" spans="1:2">
      <c r="A5359" s="174">
        <v>535.6</v>
      </c>
      <c r="B5359" s="174">
        <v>2.1821729315015892</v>
      </c>
    </row>
    <row r="5360" spans="1:2">
      <c r="A5360" s="174">
        <v>535.70000000000005</v>
      </c>
      <c r="B5360" s="174">
        <v>2.3810507721666081</v>
      </c>
    </row>
    <row r="5361" spans="1:2">
      <c r="A5361" s="174">
        <v>535.80000000000007</v>
      </c>
      <c r="B5361" s="174">
        <v>2.5799286128316261</v>
      </c>
    </row>
    <row r="5362" spans="1:2">
      <c r="A5362" s="174">
        <v>535.9</v>
      </c>
      <c r="B5362" s="174">
        <v>2.778806453496419</v>
      </c>
    </row>
    <row r="5363" spans="1:2">
      <c r="A5363" s="174">
        <v>536</v>
      </c>
      <c r="B5363" s="174">
        <v>2.977684294161437</v>
      </c>
    </row>
    <row r="5364" spans="1:2">
      <c r="A5364" s="174">
        <v>536.1</v>
      </c>
      <c r="B5364" s="174">
        <v>3.2584185235612582</v>
      </c>
    </row>
    <row r="5365" spans="1:2">
      <c r="A5365" s="174">
        <v>536.20000000000005</v>
      </c>
      <c r="B5365" s="174">
        <v>3.539152752961078</v>
      </c>
    </row>
    <row r="5366" spans="1:2">
      <c r="A5366" s="174">
        <v>536.30000000000007</v>
      </c>
      <c r="B5366" s="174">
        <v>3.8198869823608992</v>
      </c>
    </row>
    <row r="5367" spans="1:2">
      <c r="A5367" s="174">
        <v>536.4</v>
      </c>
      <c r="B5367" s="174">
        <v>4.1006212117604006</v>
      </c>
    </row>
    <row r="5368" spans="1:2">
      <c r="A5368" s="174">
        <v>536.5</v>
      </c>
      <c r="B5368" s="174">
        <v>4.3813554411602214</v>
      </c>
    </row>
    <row r="5369" spans="1:2">
      <c r="A5369" s="174">
        <v>536.6</v>
      </c>
      <c r="B5369" s="174">
        <v>4.6620896705600421</v>
      </c>
    </row>
    <row r="5370" spans="1:2">
      <c r="A5370" s="174">
        <v>536.70000000000005</v>
      </c>
      <c r="B5370" s="174">
        <v>4.9428238999598619</v>
      </c>
    </row>
    <row r="5371" spans="1:2">
      <c r="A5371" s="174">
        <v>536.80000000000007</v>
      </c>
      <c r="B5371" s="174">
        <v>5.2235581293596827</v>
      </c>
    </row>
    <row r="5372" spans="1:2">
      <c r="A5372" s="174">
        <v>536.9</v>
      </c>
      <c r="B5372" s="174">
        <v>5.5042923587591854</v>
      </c>
    </row>
    <row r="5373" spans="1:2">
      <c r="A5373" s="174">
        <v>537</v>
      </c>
      <c r="B5373" s="174">
        <v>5.7850265881590053</v>
      </c>
    </row>
    <row r="5374" spans="1:2">
      <c r="A5374" s="174">
        <v>537.1</v>
      </c>
      <c r="B5374" s="174">
        <v>6.3062689387579409</v>
      </c>
    </row>
    <row r="5375" spans="1:2">
      <c r="A5375" s="174">
        <v>537.20000000000005</v>
      </c>
      <c r="B5375" s="174">
        <v>6.8275112893568766</v>
      </c>
    </row>
    <row r="5376" spans="1:2">
      <c r="A5376" s="174">
        <v>537.30000000000007</v>
      </c>
      <c r="B5376" s="174">
        <v>7.3487536399558131</v>
      </c>
    </row>
    <row r="5377" spans="1:2">
      <c r="A5377" s="174">
        <v>537.4</v>
      </c>
      <c r="B5377" s="174">
        <v>7.8699959905541563</v>
      </c>
    </row>
    <row r="5378" spans="1:2">
      <c r="A5378" s="174">
        <v>537.5</v>
      </c>
      <c r="B5378" s="174">
        <v>8.3912383411530929</v>
      </c>
    </row>
    <row r="5379" spans="1:2">
      <c r="A5379" s="174">
        <v>537.6</v>
      </c>
      <c r="B5379" s="174">
        <v>8.9124806917520285</v>
      </c>
    </row>
    <row r="5380" spans="1:2">
      <c r="A5380" s="174">
        <v>537.70000000000005</v>
      </c>
      <c r="B5380" s="174">
        <v>9.4337230423509641</v>
      </c>
    </row>
    <row r="5381" spans="1:2">
      <c r="A5381" s="174">
        <v>537.80000000000007</v>
      </c>
      <c r="B5381" s="174">
        <v>9.9549653929499016</v>
      </c>
    </row>
    <row r="5382" spans="1:2">
      <c r="A5382" s="174">
        <v>537.9</v>
      </c>
      <c r="B5382" s="174">
        <v>10.47620774354824</v>
      </c>
    </row>
    <row r="5383" spans="1:2">
      <c r="A5383" s="174">
        <v>538</v>
      </c>
      <c r="B5383" s="174">
        <v>10.99745009414718</v>
      </c>
    </row>
    <row r="5384" spans="1:2">
      <c r="A5384" s="174">
        <v>538.1</v>
      </c>
      <c r="B5384" s="174">
        <v>11.62609763392585</v>
      </c>
    </row>
    <row r="5385" spans="1:2">
      <c r="A5385" s="174">
        <v>538.20000000000005</v>
      </c>
      <c r="B5385" s="174">
        <v>12.254745173704521</v>
      </c>
    </row>
    <row r="5386" spans="1:2">
      <c r="A5386" s="174">
        <v>538.30000000000007</v>
      </c>
      <c r="B5386" s="174">
        <v>12.8833927134832</v>
      </c>
    </row>
    <row r="5387" spans="1:2">
      <c r="A5387" s="174">
        <v>538.4</v>
      </c>
      <c r="B5387" s="174">
        <v>13.51204025326116</v>
      </c>
    </row>
    <row r="5388" spans="1:2">
      <c r="A5388" s="174">
        <v>538.5</v>
      </c>
      <c r="B5388" s="174">
        <v>14.140687793039829</v>
      </c>
    </row>
    <row r="5389" spans="1:2">
      <c r="A5389" s="174">
        <v>538.6</v>
      </c>
      <c r="B5389" s="174">
        <v>14.7693353328185</v>
      </c>
    </row>
    <row r="5390" spans="1:2">
      <c r="A5390" s="174">
        <v>538.70000000000005</v>
      </c>
      <c r="B5390" s="174">
        <v>15.397982872597179</v>
      </c>
    </row>
    <row r="5391" spans="1:2">
      <c r="A5391" s="174">
        <v>538.80000000000007</v>
      </c>
      <c r="B5391" s="174">
        <v>16.026630412375852</v>
      </c>
    </row>
    <row r="5392" spans="1:2">
      <c r="A5392" s="174">
        <v>538.9</v>
      </c>
      <c r="B5392" s="174">
        <v>16.65527795215381</v>
      </c>
    </row>
    <row r="5393" spans="1:2">
      <c r="A5393" s="174">
        <v>539</v>
      </c>
      <c r="B5393" s="174">
        <v>17.283925491932479</v>
      </c>
    </row>
    <row r="5394" spans="1:2">
      <c r="A5394" s="174">
        <v>539.1</v>
      </c>
      <c r="B5394" s="174">
        <v>17.616141574372989</v>
      </c>
    </row>
    <row r="5395" spans="1:2">
      <c r="A5395" s="174">
        <v>539.20000000000005</v>
      </c>
      <c r="B5395" s="174">
        <v>17.948357656813499</v>
      </c>
    </row>
    <row r="5396" spans="1:2">
      <c r="A5396" s="174">
        <v>539.30000000000007</v>
      </c>
      <c r="B5396" s="174">
        <v>18.280573739253999</v>
      </c>
    </row>
    <row r="5397" spans="1:2">
      <c r="A5397" s="174">
        <v>539.4</v>
      </c>
      <c r="B5397" s="174">
        <v>18.612789821694129</v>
      </c>
    </row>
    <row r="5398" spans="1:2">
      <c r="A5398" s="174">
        <v>539.5</v>
      </c>
      <c r="B5398" s="174">
        <v>18.945005904134639</v>
      </c>
    </row>
    <row r="5399" spans="1:2">
      <c r="A5399" s="174">
        <v>539.6</v>
      </c>
      <c r="B5399" s="174">
        <v>19.27722198657515</v>
      </c>
    </row>
    <row r="5400" spans="1:2">
      <c r="A5400" s="174">
        <v>539.70000000000005</v>
      </c>
      <c r="B5400" s="174">
        <v>19.609438069015649</v>
      </c>
    </row>
    <row r="5401" spans="1:2">
      <c r="A5401" s="174">
        <v>539.80000000000007</v>
      </c>
      <c r="B5401" s="174">
        <v>19.941654151456159</v>
      </c>
    </row>
    <row r="5402" spans="1:2">
      <c r="A5402" s="174">
        <v>539.9</v>
      </c>
      <c r="B5402" s="174">
        <v>20.27387023389629</v>
      </c>
    </row>
    <row r="5403" spans="1:2">
      <c r="A5403" s="174">
        <v>540</v>
      </c>
      <c r="B5403" s="174">
        <v>20.6060863163368</v>
      </c>
    </row>
    <row r="5404" spans="1:2">
      <c r="A5404" s="174">
        <v>540.1</v>
      </c>
      <c r="B5404" s="174">
        <v>20.938201878135079</v>
      </c>
    </row>
    <row r="5405" spans="1:2">
      <c r="A5405" s="174">
        <v>540.20000000000005</v>
      </c>
      <c r="B5405" s="174">
        <v>21.270317439933361</v>
      </c>
    </row>
    <row r="5406" spans="1:2">
      <c r="A5406" s="174">
        <v>540.30000000000007</v>
      </c>
      <c r="B5406" s="174">
        <v>21.60243300173164</v>
      </c>
    </row>
    <row r="5407" spans="1:2">
      <c r="A5407" s="174">
        <v>540.4</v>
      </c>
      <c r="B5407" s="174">
        <v>21.93454856352955</v>
      </c>
    </row>
    <row r="5408" spans="1:2">
      <c r="A5408" s="174">
        <v>540.5</v>
      </c>
      <c r="B5408" s="174">
        <v>22.266664125327829</v>
      </c>
    </row>
    <row r="5409" spans="1:2">
      <c r="A5409" s="174">
        <v>540.6</v>
      </c>
      <c r="B5409" s="174">
        <v>22.598779687126111</v>
      </c>
    </row>
    <row r="5410" spans="1:2">
      <c r="A5410" s="174">
        <v>540.70000000000005</v>
      </c>
      <c r="B5410" s="174">
        <v>22.93089524892439</v>
      </c>
    </row>
    <row r="5411" spans="1:2">
      <c r="A5411" s="174">
        <v>540.80000000000007</v>
      </c>
      <c r="B5411" s="174">
        <v>23.26301081072268</v>
      </c>
    </row>
    <row r="5412" spans="1:2">
      <c r="A5412" s="174">
        <v>540.9</v>
      </c>
      <c r="B5412" s="174">
        <v>23.595126372520578</v>
      </c>
    </row>
    <row r="5413" spans="1:2">
      <c r="A5413" s="174">
        <v>541</v>
      </c>
      <c r="B5413" s="174">
        <v>23.927241934318861</v>
      </c>
    </row>
    <row r="5414" spans="1:2">
      <c r="A5414" s="174">
        <v>541.1</v>
      </c>
      <c r="B5414" s="174">
        <v>23.912685801541471</v>
      </c>
    </row>
    <row r="5415" spans="1:2">
      <c r="A5415" s="174">
        <v>541.20000000000005</v>
      </c>
      <c r="B5415" s="174">
        <v>23.898129668764081</v>
      </c>
    </row>
    <row r="5416" spans="1:2">
      <c r="A5416" s="174">
        <v>541.30000000000007</v>
      </c>
      <c r="B5416" s="174">
        <v>23.883573535986692</v>
      </c>
    </row>
    <row r="5417" spans="1:2">
      <c r="A5417" s="174">
        <v>541.4</v>
      </c>
      <c r="B5417" s="174">
        <v>23.86901740320932</v>
      </c>
    </row>
    <row r="5418" spans="1:2">
      <c r="A5418" s="174">
        <v>541.5</v>
      </c>
      <c r="B5418" s="174">
        <v>23.85446127043193</v>
      </c>
    </row>
    <row r="5419" spans="1:2">
      <c r="A5419" s="174">
        <v>541.6</v>
      </c>
      <c r="B5419" s="174">
        <v>23.83990513765454</v>
      </c>
    </row>
    <row r="5420" spans="1:2">
      <c r="A5420" s="174">
        <v>541.70000000000005</v>
      </c>
      <c r="B5420" s="174">
        <v>23.82534900487715</v>
      </c>
    </row>
    <row r="5421" spans="1:2">
      <c r="A5421" s="174">
        <v>541.80000000000007</v>
      </c>
      <c r="B5421" s="174">
        <v>23.810792872099761</v>
      </c>
    </row>
    <row r="5422" spans="1:2">
      <c r="A5422" s="174">
        <v>541.9</v>
      </c>
      <c r="B5422" s="174">
        <v>23.796236739322389</v>
      </c>
    </row>
    <row r="5423" spans="1:2">
      <c r="A5423" s="174">
        <v>542</v>
      </c>
      <c r="B5423" s="174">
        <v>23.781680606544999</v>
      </c>
    </row>
    <row r="5424" spans="1:2">
      <c r="A5424" s="174">
        <v>542.1</v>
      </c>
      <c r="B5424" s="174">
        <v>23.84167226686737</v>
      </c>
    </row>
    <row r="5425" spans="1:2">
      <c r="A5425" s="174">
        <v>542.20000000000005</v>
      </c>
      <c r="B5425" s="174">
        <v>23.901663927189741</v>
      </c>
    </row>
    <row r="5426" spans="1:2">
      <c r="A5426" s="174">
        <v>542.30000000000007</v>
      </c>
      <c r="B5426" s="174">
        <v>23.961655587512119</v>
      </c>
    </row>
    <row r="5427" spans="1:2">
      <c r="A5427" s="174">
        <v>542.4</v>
      </c>
      <c r="B5427" s="174">
        <v>24.02164724783443</v>
      </c>
    </row>
    <row r="5428" spans="1:2">
      <c r="A5428" s="174">
        <v>542.5</v>
      </c>
      <c r="B5428" s="174">
        <v>24.081638908156801</v>
      </c>
    </row>
    <row r="5429" spans="1:2">
      <c r="A5429" s="174">
        <v>542.6</v>
      </c>
      <c r="B5429" s="174">
        <v>24.141630568479169</v>
      </c>
    </row>
    <row r="5430" spans="1:2">
      <c r="A5430" s="174">
        <v>542.70000000000005</v>
      </c>
      <c r="B5430" s="174">
        <v>24.201622228801551</v>
      </c>
    </row>
    <row r="5431" spans="1:2">
      <c r="A5431" s="174">
        <v>542.80000000000007</v>
      </c>
      <c r="B5431" s="174">
        <v>24.261613889123922</v>
      </c>
    </row>
    <row r="5432" spans="1:2">
      <c r="A5432" s="174">
        <v>542.9</v>
      </c>
      <c r="B5432" s="174">
        <v>24.321605549446229</v>
      </c>
    </row>
    <row r="5433" spans="1:2">
      <c r="A5433" s="174">
        <v>543</v>
      </c>
      <c r="B5433" s="174">
        <v>24.3815972097686</v>
      </c>
    </row>
    <row r="5434" spans="1:2">
      <c r="A5434" s="174">
        <v>543.1</v>
      </c>
      <c r="B5434" s="174">
        <v>24.467966407022459</v>
      </c>
    </row>
    <row r="5435" spans="1:2">
      <c r="A5435" s="174">
        <v>543.20000000000005</v>
      </c>
      <c r="B5435" s="174">
        <v>24.554335604276311</v>
      </c>
    </row>
    <row r="5436" spans="1:2">
      <c r="A5436" s="174">
        <v>543.30000000000007</v>
      </c>
      <c r="B5436" s="174">
        <v>24.64070480153017</v>
      </c>
    </row>
    <row r="5437" spans="1:2">
      <c r="A5437" s="174">
        <v>543.4</v>
      </c>
      <c r="B5437" s="174">
        <v>24.727073998783929</v>
      </c>
    </row>
    <row r="5438" spans="1:2">
      <c r="A5438" s="174">
        <v>543.5</v>
      </c>
      <c r="B5438" s="174">
        <v>24.813443196037781</v>
      </c>
    </row>
    <row r="5439" spans="1:2">
      <c r="A5439" s="174">
        <v>543.6</v>
      </c>
      <c r="B5439" s="174">
        <v>24.89981239329164</v>
      </c>
    </row>
    <row r="5440" spans="1:2">
      <c r="A5440" s="174">
        <v>543.70000000000005</v>
      </c>
      <c r="B5440" s="174">
        <v>24.986181590545499</v>
      </c>
    </row>
    <row r="5441" spans="1:2">
      <c r="A5441" s="174">
        <v>543.80000000000007</v>
      </c>
      <c r="B5441" s="174">
        <v>25.072550787799351</v>
      </c>
    </row>
    <row r="5442" spans="1:2">
      <c r="A5442" s="174">
        <v>543.9</v>
      </c>
      <c r="B5442" s="174">
        <v>25.15891998505311</v>
      </c>
    </row>
    <row r="5443" spans="1:2">
      <c r="A5443" s="174">
        <v>544</v>
      </c>
      <c r="B5443" s="174">
        <v>25.245289182306969</v>
      </c>
    </row>
    <row r="5444" spans="1:2">
      <c r="A5444" s="174">
        <v>544.1</v>
      </c>
      <c r="B5444" s="174">
        <v>25.030376291495209</v>
      </c>
    </row>
    <row r="5445" spans="1:2">
      <c r="A5445" s="174">
        <v>544.20000000000005</v>
      </c>
      <c r="B5445" s="174">
        <v>24.815463400683441</v>
      </c>
    </row>
    <row r="5446" spans="1:2">
      <c r="A5446" s="174">
        <v>544.30000000000007</v>
      </c>
      <c r="B5446" s="174">
        <v>24.600550509871681</v>
      </c>
    </row>
    <row r="5447" spans="1:2">
      <c r="A5447" s="174">
        <v>544.4</v>
      </c>
      <c r="B5447" s="174">
        <v>24.385637619060159</v>
      </c>
    </row>
    <row r="5448" spans="1:2">
      <c r="A5448" s="174">
        <v>544.5</v>
      </c>
      <c r="B5448" s="174">
        <v>24.170724728248398</v>
      </c>
    </row>
    <row r="5449" spans="1:2">
      <c r="A5449" s="174">
        <v>544.6</v>
      </c>
      <c r="B5449" s="174">
        <v>23.955811837436642</v>
      </c>
    </row>
    <row r="5450" spans="1:2">
      <c r="A5450" s="174">
        <v>544.70000000000005</v>
      </c>
      <c r="B5450" s="174">
        <v>23.740898946624871</v>
      </c>
    </row>
    <row r="5451" spans="1:2">
      <c r="A5451" s="174">
        <v>544.80000000000007</v>
      </c>
      <c r="B5451" s="174">
        <v>23.52598605581311</v>
      </c>
    </row>
    <row r="5452" spans="1:2">
      <c r="A5452" s="174">
        <v>544.9</v>
      </c>
      <c r="B5452" s="174">
        <v>23.311073165001591</v>
      </c>
    </row>
    <row r="5453" spans="1:2">
      <c r="A5453" s="174">
        <v>545</v>
      </c>
      <c r="B5453" s="174">
        <v>23.096160274189831</v>
      </c>
    </row>
    <row r="5454" spans="1:2">
      <c r="A5454" s="174">
        <v>545.1</v>
      </c>
      <c r="B5454" s="174">
        <v>22.915565750057588</v>
      </c>
    </row>
    <row r="5455" spans="1:2">
      <c r="A5455" s="174">
        <v>545.20000000000005</v>
      </c>
      <c r="B5455" s="174">
        <v>22.734971225925339</v>
      </c>
    </row>
    <row r="5456" spans="1:2">
      <c r="A5456" s="174">
        <v>545.30000000000007</v>
      </c>
      <c r="B5456" s="174">
        <v>22.5543767017931</v>
      </c>
    </row>
    <row r="5457" spans="1:2">
      <c r="A5457" s="174">
        <v>545.4</v>
      </c>
      <c r="B5457" s="174">
        <v>22.373782177661059</v>
      </c>
    </row>
    <row r="5458" spans="1:2">
      <c r="A5458" s="174">
        <v>545.5</v>
      </c>
      <c r="B5458" s="174">
        <v>22.19318765352882</v>
      </c>
    </row>
    <row r="5459" spans="1:2">
      <c r="A5459" s="174">
        <v>545.6</v>
      </c>
      <c r="B5459" s="174">
        <v>22.012593129396571</v>
      </c>
    </row>
    <row r="5460" spans="1:2">
      <c r="A5460" s="174">
        <v>545.70000000000005</v>
      </c>
      <c r="B5460" s="174">
        <v>21.831998605264332</v>
      </c>
    </row>
    <row r="5461" spans="1:2">
      <c r="A5461" s="174">
        <v>545.80000000000007</v>
      </c>
      <c r="B5461" s="174">
        <v>21.651404081132078</v>
      </c>
    </row>
    <row r="5462" spans="1:2">
      <c r="A5462" s="174">
        <v>545.9</v>
      </c>
      <c r="B5462" s="174">
        <v>21.470809557000042</v>
      </c>
    </row>
    <row r="5463" spans="1:2">
      <c r="A5463" s="174">
        <v>546</v>
      </c>
      <c r="B5463" s="174">
        <v>21.290215032867799</v>
      </c>
    </row>
    <row r="5464" spans="1:2">
      <c r="A5464" s="174">
        <v>546.1</v>
      </c>
      <c r="B5464" s="174">
        <v>21.061356489740081</v>
      </c>
    </row>
    <row r="5465" spans="1:2">
      <c r="A5465" s="174">
        <v>546.20000000000005</v>
      </c>
      <c r="B5465" s="174">
        <v>20.83249794661236</v>
      </c>
    </row>
    <row r="5466" spans="1:2">
      <c r="A5466" s="174">
        <v>546.30000000000007</v>
      </c>
      <c r="B5466" s="174">
        <v>20.603639403484639</v>
      </c>
    </row>
    <row r="5467" spans="1:2">
      <c r="A5467" s="174">
        <v>546.4</v>
      </c>
      <c r="B5467" s="174">
        <v>20.374780860357181</v>
      </c>
    </row>
    <row r="5468" spans="1:2">
      <c r="A5468" s="174">
        <v>546.5</v>
      </c>
      <c r="B5468" s="174">
        <v>20.145922317229459</v>
      </c>
    </row>
    <row r="5469" spans="1:2">
      <c r="A5469" s="174">
        <v>546.6</v>
      </c>
      <c r="B5469" s="174">
        <v>19.917063774101749</v>
      </c>
    </row>
    <row r="5470" spans="1:2">
      <c r="A5470" s="174">
        <v>546.70000000000005</v>
      </c>
      <c r="B5470" s="174">
        <v>19.688205230974031</v>
      </c>
    </row>
    <row r="5471" spans="1:2">
      <c r="A5471" s="174">
        <v>546.80000000000007</v>
      </c>
      <c r="B5471" s="174">
        <v>19.45934668784631</v>
      </c>
    </row>
    <row r="5472" spans="1:2">
      <c r="A5472" s="174">
        <v>546.9</v>
      </c>
      <c r="B5472" s="174">
        <v>19.230488144718851</v>
      </c>
    </row>
    <row r="5473" spans="1:2">
      <c r="A5473" s="174">
        <v>547</v>
      </c>
      <c r="B5473" s="174">
        <v>19.00162960159113</v>
      </c>
    </row>
    <row r="5474" spans="1:2">
      <c r="A5474" s="174">
        <v>547.1</v>
      </c>
      <c r="B5474" s="174">
        <v>18.914998072112049</v>
      </c>
    </row>
    <row r="5475" spans="1:2">
      <c r="A5475" s="174">
        <v>547.20000000000005</v>
      </c>
      <c r="B5475" s="174">
        <v>18.82836654263296</v>
      </c>
    </row>
    <row r="5476" spans="1:2">
      <c r="A5476" s="174">
        <v>547.30000000000007</v>
      </c>
      <c r="B5476" s="174">
        <v>18.741735013153878</v>
      </c>
    </row>
    <row r="5477" spans="1:2">
      <c r="A5477" s="174">
        <v>547.4</v>
      </c>
      <c r="B5477" s="174">
        <v>18.6551034836749</v>
      </c>
    </row>
    <row r="5478" spans="1:2">
      <c r="A5478" s="174">
        <v>547.5</v>
      </c>
      <c r="B5478" s="174">
        <v>18.568471954195811</v>
      </c>
    </row>
    <row r="5479" spans="1:2">
      <c r="A5479" s="174">
        <v>547.6</v>
      </c>
      <c r="B5479" s="174">
        <v>18.481840424716729</v>
      </c>
    </row>
    <row r="5480" spans="1:2">
      <c r="A5480" s="174">
        <v>547.70000000000005</v>
      </c>
      <c r="B5480" s="174">
        <v>18.395208895237651</v>
      </c>
    </row>
    <row r="5481" spans="1:2">
      <c r="A5481" s="174">
        <v>547.80000000000007</v>
      </c>
      <c r="B5481" s="174">
        <v>18.30857736575857</v>
      </c>
    </row>
    <row r="5482" spans="1:2">
      <c r="A5482" s="174">
        <v>547.9</v>
      </c>
      <c r="B5482" s="174">
        <v>18.221945836279581</v>
      </c>
    </row>
    <row r="5483" spans="1:2">
      <c r="A5483" s="174">
        <v>548</v>
      </c>
      <c r="B5483" s="174">
        <v>18.135314306800499</v>
      </c>
    </row>
    <row r="5484" spans="1:2">
      <c r="A5484" s="174">
        <v>548.1</v>
      </c>
      <c r="B5484" s="174">
        <v>17.92035873938827</v>
      </c>
    </row>
    <row r="5485" spans="1:2">
      <c r="A5485" s="174">
        <v>548.20000000000005</v>
      </c>
      <c r="B5485" s="174">
        <v>17.70540317197603</v>
      </c>
    </row>
    <row r="5486" spans="1:2">
      <c r="A5486" s="174">
        <v>548.30000000000007</v>
      </c>
      <c r="B5486" s="174">
        <v>17.490447604563801</v>
      </c>
    </row>
    <row r="5487" spans="1:2">
      <c r="A5487" s="174">
        <v>548.4</v>
      </c>
      <c r="B5487" s="174">
        <v>17.27549203715181</v>
      </c>
    </row>
    <row r="5488" spans="1:2">
      <c r="A5488" s="174">
        <v>548.5</v>
      </c>
      <c r="B5488" s="174">
        <v>17.060536469739571</v>
      </c>
    </row>
    <row r="5489" spans="1:2">
      <c r="A5489" s="174">
        <v>548.6</v>
      </c>
      <c r="B5489" s="174">
        <v>16.845580902327342</v>
      </c>
    </row>
    <row r="5490" spans="1:2">
      <c r="A5490" s="174">
        <v>548.70000000000005</v>
      </c>
      <c r="B5490" s="174">
        <v>16.630625334915109</v>
      </c>
    </row>
    <row r="5491" spans="1:2">
      <c r="A5491" s="174">
        <v>548.80000000000007</v>
      </c>
      <c r="B5491" s="174">
        <v>16.41566976750287</v>
      </c>
    </row>
    <row r="5492" spans="1:2">
      <c r="A5492" s="174">
        <v>548.9</v>
      </c>
      <c r="B5492" s="174">
        <v>16.200714200090879</v>
      </c>
    </row>
    <row r="5493" spans="1:2">
      <c r="A5493" s="174">
        <v>549</v>
      </c>
      <c r="B5493" s="174">
        <v>15.98575863267865</v>
      </c>
    </row>
    <row r="5494" spans="1:2">
      <c r="A5494" s="174">
        <v>549.1</v>
      </c>
      <c r="B5494" s="174">
        <v>15.88352299269806</v>
      </c>
    </row>
    <row r="5495" spans="1:2">
      <c r="A5495" s="174">
        <v>549.20000000000005</v>
      </c>
      <c r="B5495" s="174">
        <v>15.781287352717481</v>
      </c>
    </row>
    <row r="5496" spans="1:2">
      <c r="A5496" s="174">
        <v>549.30000000000007</v>
      </c>
      <c r="B5496" s="174">
        <v>15.679051712736889</v>
      </c>
    </row>
    <row r="5497" spans="1:2">
      <c r="A5497" s="174">
        <v>549.4</v>
      </c>
      <c r="B5497" s="174">
        <v>15.57681607275642</v>
      </c>
    </row>
    <row r="5498" spans="1:2">
      <c r="A5498" s="174">
        <v>549.5</v>
      </c>
      <c r="B5498" s="174">
        <v>15.474580432775831</v>
      </c>
    </row>
    <row r="5499" spans="1:2">
      <c r="A5499" s="174">
        <v>549.6</v>
      </c>
      <c r="B5499" s="174">
        <v>15.37234479279525</v>
      </c>
    </row>
    <row r="5500" spans="1:2">
      <c r="A5500" s="174">
        <v>549.70000000000005</v>
      </c>
      <c r="B5500" s="174">
        <v>15.27010915281466</v>
      </c>
    </row>
    <row r="5501" spans="1:2">
      <c r="A5501" s="174">
        <v>549.80000000000007</v>
      </c>
      <c r="B5501" s="174">
        <v>15.167873512834079</v>
      </c>
    </row>
    <row r="5502" spans="1:2">
      <c r="A5502" s="174">
        <v>549.9</v>
      </c>
      <c r="B5502" s="174">
        <v>15.06563787285361</v>
      </c>
    </row>
    <row r="5503" spans="1:2">
      <c r="A5503" s="174">
        <v>550</v>
      </c>
      <c r="B5503" s="174">
        <v>14.963402232873021</v>
      </c>
    </row>
    <row r="5504" spans="1:2">
      <c r="A5504" s="174">
        <v>550.1</v>
      </c>
      <c r="B5504" s="174">
        <v>14.966647998851739</v>
      </c>
    </row>
    <row r="5505" spans="1:2">
      <c r="A5505" s="174">
        <v>550.20000000000005</v>
      </c>
      <c r="B5505" s="174">
        <v>14.96989376483045</v>
      </c>
    </row>
    <row r="5506" spans="1:2">
      <c r="A5506" s="174">
        <v>550.30000000000007</v>
      </c>
      <c r="B5506" s="174">
        <v>14.973139530809171</v>
      </c>
    </row>
    <row r="5507" spans="1:2">
      <c r="A5507" s="174">
        <v>550.4</v>
      </c>
      <c r="B5507" s="174">
        <v>14.97638529678788</v>
      </c>
    </row>
    <row r="5508" spans="1:2">
      <c r="A5508" s="174">
        <v>550.5</v>
      </c>
      <c r="B5508" s="174">
        <v>14.97963106276659</v>
      </c>
    </row>
    <row r="5509" spans="1:2">
      <c r="A5509" s="174">
        <v>550.6</v>
      </c>
      <c r="B5509" s="174">
        <v>14.982876828745299</v>
      </c>
    </row>
    <row r="5510" spans="1:2">
      <c r="A5510" s="174">
        <v>550.70000000000005</v>
      </c>
      <c r="B5510" s="174">
        <v>14.986122594724019</v>
      </c>
    </row>
    <row r="5511" spans="1:2">
      <c r="A5511" s="174">
        <v>550.80000000000007</v>
      </c>
      <c r="B5511" s="174">
        <v>14.989368360702731</v>
      </c>
    </row>
    <row r="5512" spans="1:2">
      <c r="A5512" s="174">
        <v>550.9</v>
      </c>
      <c r="B5512" s="174">
        <v>14.992614126681451</v>
      </c>
    </row>
    <row r="5513" spans="1:2">
      <c r="A5513" s="174">
        <v>551</v>
      </c>
      <c r="B5513" s="174">
        <v>14.99585989266016</v>
      </c>
    </row>
    <row r="5514" spans="1:2">
      <c r="A5514" s="174">
        <v>551.1</v>
      </c>
      <c r="B5514" s="174">
        <v>14.966026109261881</v>
      </c>
    </row>
    <row r="5515" spans="1:2">
      <c r="A5515" s="174">
        <v>551.20000000000005</v>
      </c>
      <c r="B5515" s="174">
        <v>14.936192325863599</v>
      </c>
    </row>
    <row r="5516" spans="1:2">
      <c r="A5516" s="174">
        <v>551.30000000000007</v>
      </c>
      <c r="B5516" s="174">
        <v>14.90635854246533</v>
      </c>
    </row>
    <row r="5517" spans="1:2">
      <c r="A5517" s="174">
        <v>551.4</v>
      </c>
      <c r="B5517" s="174">
        <v>14.876524759067079</v>
      </c>
    </row>
    <row r="5518" spans="1:2">
      <c r="A5518" s="174">
        <v>551.5</v>
      </c>
      <c r="B5518" s="174">
        <v>14.84669097566881</v>
      </c>
    </row>
    <row r="5519" spans="1:2">
      <c r="A5519" s="174">
        <v>551.6</v>
      </c>
      <c r="B5519" s="174">
        <v>14.816857192270531</v>
      </c>
    </row>
    <row r="5520" spans="1:2">
      <c r="A5520" s="174">
        <v>551.70000000000005</v>
      </c>
      <c r="B5520" s="174">
        <v>14.787023408872249</v>
      </c>
    </row>
    <row r="5521" spans="1:2">
      <c r="A5521" s="174">
        <v>551.80000000000007</v>
      </c>
      <c r="B5521" s="174">
        <v>14.75718962547397</v>
      </c>
    </row>
    <row r="5522" spans="1:2">
      <c r="A5522" s="174">
        <v>551.9</v>
      </c>
      <c r="B5522" s="174">
        <v>14.727355842075729</v>
      </c>
    </row>
    <row r="5523" spans="1:2">
      <c r="A5523" s="174">
        <v>552</v>
      </c>
      <c r="B5523" s="174">
        <v>14.69752205867745</v>
      </c>
    </row>
    <row r="5524" spans="1:2">
      <c r="A5524" s="174">
        <v>552.1</v>
      </c>
      <c r="B5524" s="174">
        <v>14.51761951487314</v>
      </c>
    </row>
    <row r="5525" spans="1:2">
      <c r="A5525" s="174">
        <v>552.20000000000005</v>
      </c>
      <c r="B5525" s="174">
        <v>14.33771697106884</v>
      </c>
    </row>
    <row r="5526" spans="1:2">
      <c r="A5526" s="174">
        <v>552.30000000000007</v>
      </c>
      <c r="B5526" s="174">
        <v>14.15781442726453</v>
      </c>
    </row>
    <row r="5527" spans="1:2">
      <c r="A5527" s="174">
        <v>552.4</v>
      </c>
      <c r="B5527" s="174">
        <v>13.977911883460431</v>
      </c>
    </row>
    <row r="5528" spans="1:2">
      <c r="A5528" s="174">
        <v>552.5</v>
      </c>
      <c r="B5528" s="174">
        <v>13.798009339656129</v>
      </c>
    </row>
    <row r="5529" spans="1:2">
      <c r="A5529" s="174">
        <v>552.6</v>
      </c>
      <c r="B5529" s="174">
        <v>13.618106795851819</v>
      </c>
    </row>
    <row r="5530" spans="1:2">
      <c r="A5530" s="174">
        <v>552.70000000000005</v>
      </c>
      <c r="B5530" s="174">
        <v>13.438204252047511</v>
      </c>
    </row>
    <row r="5531" spans="1:2">
      <c r="A5531" s="174">
        <v>552.80000000000007</v>
      </c>
      <c r="B5531" s="174">
        <v>13.258301708243209</v>
      </c>
    </row>
    <row r="5532" spans="1:2">
      <c r="A5532" s="174">
        <v>552.9</v>
      </c>
      <c r="B5532" s="174">
        <v>13.07839916443911</v>
      </c>
    </row>
    <row r="5533" spans="1:2">
      <c r="A5533" s="174">
        <v>553</v>
      </c>
      <c r="B5533" s="174">
        <v>12.8984966206348</v>
      </c>
    </row>
    <row r="5534" spans="1:2">
      <c r="A5534" s="174">
        <v>553.1</v>
      </c>
      <c r="B5534" s="174">
        <v>12.91525996851699</v>
      </c>
    </row>
    <row r="5535" spans="1:2">
      <c r="A5535" s="174">
        <v>553.20000000000005</v>
      </c>
      <c r="B5535" s="174">
        <v>12.93202331639918</v>
      </c>
    </row>
    <row r="5536" spans="1:2">
      <c r="A5536" s="174">
        <v>553.30000000000007</v>
      </c>
      <c r="B5536" s="174">
        <v>12.94878666428137</v>
      </c>
    </row>
    <row r="5537" spans="1:2">
      <c r="A5537" s="174">
        <v>553.4</v>
      </c>
      <c r="B5537" s="174">
        <v>12.96555001216354</v>
      </c>
    </row>
    <row r="5538" spans="1:2">
      <c r="A5538" s="174">
        <v>553.5</v>
      </c>
      <c r="B5538" s="174">
        <v>12.98231336004573</v>
      </c>
    </row>
    <row r="5539" spans="1:2">
      <c r="A5539" s="174">
        <v>553.6</v>
      </c>
      <c r="B5539" s="174">
        <v>12.999076707927911</v>
      </c>
    </row>
    <row r="5540" spans="1:2">
      <c r="A5540" s="174">
        <v>553.70000000000005</v>
      </c>
      <c r="B5540" s="174">
        <v>13.0158400558101</v>
      </c>
    </row>
    <row r="5541" spans="1:2">
      <c r="A5541" s="174">
        <v>553.80000000000007</v>
      </c>
      <c r="B5541" s="174">
        <v>13.03260340369229</v>
      </c>
    </row>
    <row r="5542" spans="1:2">
      <c r="A5542" s="174">
        <v>553.9</v>
      </c>
      <c r="B5542" s="174">
        <v>13.04936675157446</v>
      </c>
    </row>
    <row r="5543" spans="1:2">
      <c r="A5543" s="174">
        <v>554</v>
      </c>
      <c r="B5543" s="174">
        <v>13.06613009945665</v>
      </c>
    </row>
    <row r="5544" spans="1:2">
      <c r="A5544" s="174">
        <v>554.1</v>
      </c>
      <c r="B5544" s="174">
        <v>13.061476983523191</v>
      </c>
    </row>
    <row r="5545" spans="1:2">
      <c r="A5545" s="174">
        <v>554.20000000000005</v>
      </c>
      <c r="B5545" s="174">
        <v>13.056823867589721</v>
      </c>
    </row>
    <row r="5546" spans="1:2">
      <c r="A5546" s="174">
        <v>554.30000000000007</v>
      </c>
      <c r="B5546" s="174">
        <v>13.052170751656259</v>
      </c>
    </row>
    <row r="5547" spans="1:2">
      <c r="A5547" s="174">
        <v>554.4</v>
      </c>
      <c r="B5547" s="174">
        <v>13.0475176357228</v>
      </c>
    </row>
    <row r="5548" spans="1:2">
      <c r="A5548" s="174">
        <v>554.5</v>
      </c>
      <c r="B5548" s="174">
        <v>13.04286451978934</v>
      </c>
    </row>
    <row r="5549" spans="1:2">
      <c r="A5549" s="174">
        <v>554.6</v>
      </c>
      <c r="B5549" s="174">
        <v>13.038211403855881</v>
      </c>
    </row>
    <row r="5550" spans="1:2">
      <c r="A5550" s="174">
        <v>554.70000000000005</v>
      </c>
      <c r="B5550" s="174">
        <v>13.033558287922411</v>
      </c>
    </row>
    <row r="5551" spans="1:2">
      <c r="A5551" s="174">
        <v>554.80000000000007</v>
      </c>
      <c r="B5551" s="174">
        <v>13.028905171988949</v>
      </c>
    </row>
    <row r="5552" spans="1:2">
      <c r="A5552" s="174">
        <v>554.9</v>
      </c>
      <c r="B5552" s="174">
        <v>13.02425205605549</v>
      </c>
    </row>
    <row r="5553" spans="1:2">
      <c r="A5553" s="174">
        <v>555</v>
      </c>
      <c r="B5553" s="174">
        <v>13.01959894012203</v>
      </c>
    </row>
    <row r="5554" spans="1:2">
      <c r="A5554" s="174">
        <v>555.1</v>
      </c>
      <c r="B5554" s="174">
        <v>12.988049467606389</v>
      </c>
    </row>
    <row r="5555" spans="1:2">
      <c r="A5555" s="174">
        <v>555.20000000000005</v>
      </c>
      <c r="B5555" s="174">
        <v>12.956499995090759</v>
      </c>
    </row>
    <row r="5556" spans="1:2">
      <c r="A5556" s="174">
        <v>555.30000000000007</v>
      </c>
      <c r="B5556" s="174">
        <v>12.92495052257512</v>
      </c>
    </row>
    <row r="5557" spans="1:2">
      <c r="A5557" s="174">
        <v>555.4</v>
      </c>
      <c r="B5557" s="174">
        <v>12.89340105005952</v>
      </c>
    </row>
    <row r="5558" spans="1:2">
      <c r="A5558" s="174">
        <v>555.5</v>
      </c>
      <c r="B5558" s="174">
        <v>12.861851577543881</v>
      </c>
    </row>
    <row r="5559" spans="1:2">
      <c r="A5559" s="174">
        <v>555.6</v>
      </c>
      <c r="B5559" s="174">
        <v>12.83030210502824</v>
      </c>
    </row>
    <row r="5560" spans="1:2">
      <c r="A5560" s="174">
        <v>555.70000000000005</v>
      </c>
      <c r="B5560" s="174">
        <v>12.79875263251261</v>
      </c>
    </row>
    <row r="5561" spans="1:2">
      <c r="A5561" s="174">
        <v>555.80000000000007</v>
      </c>
      <c r="B5561" s="174">
        <v>12.767203159996971</v>
      </c>
    </row>
    <row r="5562" spans="1:2">
      <c r="A5562" s="174">
        <v>555.9</v>
      </c>
      <c r="B5562" s="174">
        <v>12.735653687481371</v>
      </c>
    </row>
    <row r="5563" spans="1:2">
      <c r="A5563" s="174">
        <v>556</v>
      </c>
      <c r="B5563" s="174">
        <v>12.70410421496573</v>
      </c>
    </row>
    <row r="5564" spans="1:2">
      <c r="A5564" s="174">
        <v>556.1</v>
      </c>
      <c r="B5564" s="174">
        <v>12.720434776606339</v>
      </c>
    </row>
    <row r="5565" spans="1:2">
      <c r="A5565" s="174">
        <v>556.20000000000005</v>
      </c>
      <c r="B5565" s="174">
        <v>12.73676533824694</v>
      </c>
    </row>
    <row r="5566" spans="1:2">
      <c r="A5566" s="174">
        <v>556.30000000000007</v>
      </c>
      <c r="B5566" s="174">
        <v>12.753095899887549</v>
      </c>
    </row>
    <row r="5567" spans="1:2">
      <c r="A5567" s="174">
        <v>556.4</v>
      </c>
      <c r="B5567" s="174">
        <v>12.769426461528131</v>
      </c>
    </row>
    <row r="5568" spans="1:2">
      <c r="A5568" s="174">
        <v>556.5</v>
      </c>
      <c r="B5568" s="174">
        <v>12.78575702316874</v>
      </c>
    </row>
    <row r="5569" spans="1:2">
      <c r="A5569" s="174">
        <v>556.6</v>
      </c>
      <c r="B5569" s="174">
        <v>12.80208758480935</v>
      </c>
    </row>
    <row r="5570" spans="1:2">
      <c r="A5570" s="174">
        <v>556.70000000000005</v>
      </c>
      <c r="B5570" s="174">
        <v>12.81841814644995</v>
      </c>
    </row>
    <row r="5571" spans="1:2">
      <c r="A5571" s="174">
        <v>556.80000000000007</v>
      </c>
      <c r="B5571" s="174">
        <v>12.83474870809056</v>
      </c>
    </row>
    <row r="5572" spans="1:2">
      <c r="A5572" s="174">
        <v>556.9</v>
      </c>
      <c r="B5572" s="174">
        <v>12.851079269731139</v>
      </c>
    </row>
    <row r="5573" spans="1:2">
      <c r="A5573" s="174">
        <v>557</v>
      </c>
      <c r="B5573" s="174">
        <v>12.86740983137175</v>
      </c>
    </row>
    <row r="5574" spans="1:2">
      <c r="A5574" s="174">
        <v>557.1</v>
      </c>
      <c r="B5574" s="174">
        <v>12.879011056102129</v>
      </c>
    </row>
    <row r="5575" spans="1:2">
      <c r="A5575" s="174">
        <v>557.20000000000005</v>
      </c>
      <c r="B5575" s="174">
        <v>12.89061228083251</v>
      </c>
    </row>
    <row r="5576" spans="1:2">
      <c r="A5576" s="174">
        <v>557.30000000000007</v>
      </c>
      <c r="B5576" s="174">
        <v>12.902213505562891</v>
      </c>
    </row>
    <row r="5577" spans="1:2">
      <c r="A5577" s="174">
        <v>557.4</v>
      </c>
      <c r="B5577" s="174">
        <v>12.913814730293261</v>
      </c>
    </row>
    <row r="5578" spans="1:2">
      <c r="A5578" s="174">
        <v>557.5</v>
      </c>
      <c r="B5578" s="174">
        <v>12.92541595502364</v>
      </c>
    </row>
    <row r="5579" spans="1:2">
      <c r="A5579" s="174">
        <v>557.6</v>
      </c>
      <c r="B5579" s="174">
        <v>12.937017179754021</v>
      </c>
    </row>
    <row r="5580" spans="1:2">
      <c r="A5580" s="174">
        <v>557.70000000000005</v>
      </c>
      <c r="B5580" s="174">
        <v>12.948618404484399</v>
      </c>
    </row>
    <row r="5581" spans="1:2">
      <c r="A5581" s="174">
        <v>557.80000000000007</v>
      </c>
      <c r="B5581" s="174">
        <v>12.96021962921478</v>
      </c>
    </row>
    <row r="5582" spans="1:2">
      <c r="A5582" s="174">
        <v>557.9</v>
      </c>
      <c r="B5582" s="174">
        <v>12.97182085394515</v>
      </c>
    </row>
    <row r="5583" spans="1:2">
      <c r="A5583" s="174">
        <v>558</v>
      </c>
      <c r="B5583" s="174">
        <v>12.983422078675529</v>
      </c>
    </row>
    <row r="5584" spans="1:2">
      <c r="A5584" s="174">
        <v>558.1</v>
      </c>
      <c r="B5584" s="174">
        <v>13.127763192009731</v>
      </c>
    </row>
    <row r="5585" spans="1:2">
      <c r="A5585" s="174">
        <v>558.20000000000005</v>
      </c>
      <c r="B5585" s="174">
        <v>13.27210430534393</v>
      </c>
    </row>
    <row r="5586" spans="1:2">
      <c r="A5586" s="174">
        <v>558.30000000000007</v>
      </c>
      <c r="B5586" s="174">
        <v>13.41644541867813</v>
      </c>
    </row>
    <row r="5587" spans="1:2">
      <c r="A5587" s="174">
        <v>558.4</v>
      </c>
      <c r="B5587" s="174">
        <v>13.56078653201217</v>
      </c>
    </row>
    <row r="5588" spans="1:2">
      <c r="A5588" s="174">
        <v>558.5</v>
      </c>
      <c r="B5588" s="174">
        <v>13.705127645346369</v>
      </c>
    </row>
    <row r="5589" spans="1:2">
      <c r="A5589" s="174">
        <v>558.6</v>
      </c>
      <c r="B5589" s="174">
        <v>13.849468758680571</v>
      </c>
    </row>
    <row r="5590" spans="1:2">
      <c r="A5590" s="174">
        <v>558.70000000000005</v>
      </c>
      <c r="B5590" s="174">
        <v>13.99380987201477</v>
      </c>
    </row>
    <row r="5591" spans="1:2">
      <c r="A5591" s="174">
        <v>558.80000000000007</v>
      </c>
      <c r="B5591" s="174">
        <v>14.13815098534897</v>
      </c>
    </row>
    <row r="5592" spans="1:2">
      <c r="A5592" s="174">
        <v>558.9</v>
      </c>
      <c r="B5592" s="174">
        <v>14.28249209868301</v>
      </c>
    </row>
    <row r="5593" spans="1:2">
      <c r="A5593" s="174">
        <v>559</v>
      </c>
      <c r="B5593" s="174">
        <v>14.426833212017209</v>
      </c>
    </row>
    <row r="5594" spans="1:2">
      <c r="A5594" s="174">
        <v>559.1</v>
      </c>
      <c r="B5594" s="174">
        <v>14.5880177893655</v>
      </c>
    </row>
    <row r="5595" spans="1:2">
      <c r="A5595" s="174">
        <v>559.20000000000005</v>
      </c>
      <c r="B5595" s="174">
        <v>14.749202366713799</v>
      </c>
    </row>
    <row r="5596" spans="1:2">
      <c r="A5596" s="174">
        <v>559.30000000000007</v>
      </c>
      <c r="B5596" s="174">
        <v>14.91038694406209</v>
      </c>
    </row>
    <row r="5597" spans="1:2">
      <c r="A5597" s="174">
        <v>559.4</v>
      </c>
      <c r="B5597" s="174">
        <v>15.071571521410201</v>
      </c>
    </row>
    <row r="5598" spans="1:2">
      <c r="A5598" s="174">
        <v>559.5</v>
      </c>
      <c r="B5598" s="174">
        <v>15.2327560987585</v>
      </c>
    </row>
    <row r="5599" spans="1:2">
      <c r="A5599" s="174">
        <v>559.6</v>
      </c>
      <c r="B5599" s="174">
        <v>15.393940676106791</v>
      </c>
    </row>
    <row r="5600" spans="1:2">
      <c r="A5600" s="174">
        <v>559.70000000000005</v>
      </c>
      <c r="B5600" s="174">
        <v>15.55512525345509</v>
      </c>
    </row>
    <row r="5601" spans="1:2">
      <c r="A5601" s="174">
        <v>559.80000000000007</v>
      </c>
      <c r="B5601" s="174">
        <v>15.716309830803381</v>
      </c>
    </row>
    <row r="5602" spans="1:2">
      <c r="A5602" s="174">
        <v>559.9</v>
      </c>
      <c r="B5602" s="174">
        <v>15.877494408151501</v>
      </c>
    </row>
    <row r="5603" spans="1:2">
      <c r="A5603" s="174">
        <v>560</v>
      </c>
      <c r="B5603" s="174">
        <v>16.038678985499789</v>
      </c>
    </row>
    <row r="5604" spans="1:2">
      <c r="A5604" s="174">
        <v>560.1</v>
      </c>
      <c r="B5604" s="174">
        <v>16.000014968537482</v>
      </c>
    </row>
    <row r="5605" spans="1:2">
      <c r="A5605" s="174">
        <v>560.20000000000005</v>
      </c>
      <c r="B5605" s="174">
        <v>15.96135095157517</v>
      </c>
    </row>
    <row r="5606" spans="1:2">
      <c r="A5606" s="174">
        <v>560.30000000000007</v>
      </c>
      <c r="B5606" s="174">
        <v>15.922686934612869</v>
      </c>
    </row>
    <row r="5607" spans="1:2">
      <c r="A5607" s="174">
        <v>560.4</v>
      </c>
      <c r="B5607" s="174">
        <v>15.884022917650601</v>
      </c>
    </row>
    <row r="5608" spans="1:2">
      <c r="A5608" s="174">
        <v>560.5</v>
      </c>
      <c r="B5608" s="174">
        <v>15.845358900688289</v>
      </c>
    </row>
    <row r="5609" spans="1:2">
      <c r="A5609" s="174">
        <v>560.6</v>
      </c>
      <c r="B5609" s="174">
        <v>15.80669488372599</v>
      </c>
    </row>
    <row r="5610" spans="1:2">
      <c r="A5610" s="174">
        <v>560.70000000000005</v>
      </c>
      <c r="B5610" s="174">
        <v>15.768030866763681</v>
      </c>
    </row>
    <row r="5611" spans="1:2">
      <c r="A5611" s="174">
        <v>560.80000000000007</v>
      </c>
      <c r="B5611" s="174">
        <v>15.729366849801369</v>
      </c>
    </row>
    <row r="5612" spans="1:2">
      <c r="A5612" s="174">
        <v>560.9</v>
      </c>
      <c r="B5612" s="174">
        <v>15.69070283283911</v>
      </c>
    </row>
    <row r="5613" spans="1:2">
      <c r="A5613" s="174">
        <v>561</v>
      </c>
      <c r="B5613" s="174">
        <v>15.6520388158768</v>
      </c>
    </row>
    <row r="5614" spans="1:2">
      <c r="A5614" s="174">
        <v>561.1</v>
      </c>
      <c r="B5614" s="174">
        <v>15.670532587278251</v>
      </c>
    </row>
    <row r="5615" spans="1:2">
      <c r="A5615" s="174">
        <v>561.20000000000005</v>
      </c>
      <c r="B5615" s="174">
        <v>15.68902635867971</v>
      </c>
    </row>
    <row r="5616" spans="1:2">
      <c r="A5616" s="174">
        <v>561.30000000000007</v>
      </c>
      <c r="B5616" s="174">
        <v>15.707520130081161</v>
      </c>
    </row>
    <row r="5617" spans="1:2">
      <c r="A5617" s="174">
        <v>561.4</v>
      </c>
      <c r="B5617" s="174">
        <v>15.72601390148259</v>
      </c>
    </row>
    <row r="5618" spans="1:2">
      <c r="A5618" s="174">
        <v>561.5</v>
      </c>
      <c r="B5618" s="174">
        <v>15.744507672884041</v>
      </c>
    </row>
    <row r="5619" spans="1:2">
      <c r="A5619" s="174">
        <v>561.6</v>
      </c>
      <c r="B5619" s="174">
        <v>15.7630014442855</v>
      </c>
    </row>
    <row r="5620" spans="1:2">
      <c r="A5620" s="174">
        <v>561.70000000000005</v>
      </c>
      <c r="B5620" s="174">
        <v>15.781495215686951</v>
      </c>
    </row>
    <row r="5621" spans="1:2">
      <c r="A5621" s="174">
        <v>561.80000000000007</v>
      </c>
      <c r="B5621" s="174">
        <v>15.799988987088399</v>
      </c>
    </row>
    <row r="5622" spans="1:2">
      <c r="A5622" s="174">
        <v>561.9</v>
      </c>
      <c r="B5622" s="174">
        <v>15.818482758489839</v>
      </c>
    </row>
    <row r="5623" spans="1:2">
      <c r="A5623" s="174">
        <v>562</v>
      </c>
      <c r="B5623" s="174">
        <v>15.83697652989129</v>
      </c>
    </row>
    <row r="5624" spans="1:2">
      <c r="A5624" s="174">
        <v>562.1</v>
      </c>
      <c r="B5624" s="174">
        <v>15.834187430284871</v>
      </c>
    </row>
    <row r="5625" spans="1:2">
      <c r="A5625" s="174">
        <v>562.20000000000005</v>
      </c>
      <c r="B5625" s="174">
        <v>15.831398330678461</v>
      </c>
    </row>
    <row r="5626" spans="1:2">
      <c r="A5626" s="174">
        <v>562.30000000000007</v>
      </c>
      <c r="B5626" s="174">
        <v>15.828609231072051</v>
      </c>
    </row>
    <row r="5627" spans="1:2">
      <c r="A5627" s="174">
        <v>562.4</v>
      </c>
      <c r="B5627" s="174">
        <v>15.82582013146564</v>
      </c>
    </row>
    <row r="5628" spans="1:2">
      <c r="A5628" s="174">
        <v>562.5</v>
      </c>
      <c r="B5628" s="174">
        <v>15.82303103185922</v>
      </c>
    </row>
    <row r="5629" spans="1:2">
      <c r="A5629" s="174">
        <v>562.6</v>
      </c>
      <c r="B5629" s="174">
        <v>15.820241932252801</v>
      </c>
    </row>
    <row r="5630" spans="1:2">
      <c r="A5630" s="174">
        <v>562.70000000000005</v>
      </c>
      <c r="B5630" s="174">
        <v>15.81745283264639</v>
      </c>
    </row>
    <row r="5631" spans="1:2">
      <c r="A5631" s="174">
        <v>562.80000000000007</v>
      </c>
      <c r="B5631" s="174">
        <v>15.81466373303997</v>
      </c>
    </row>
    <row r="5632" spans="1:2">
      <c r="A5632" s="174">
        <v>562.9</v>
      </c>
      <c r="B5632" s="174">
        <v>15.811874633433559</v>
      </c>
    </row>
    <row r="5633" spans="1:2">
      <c r="A5633" s="174">
        <v>563</v>
      </c>
      <c r="B5633" s="174">
        <v>15.809085533827149</v>
      </c>
    </row>
    <row r="5634" spans="1:2">
      <c r="A5634" s="174">
        <v>563.1</v>
      </c>
      <c r="B5634" s="174">
        <v>15.83613528583162</v>
      </c>
    </row>
    <row r="5635" spans="1:2">
      <c r="A5635" s="174">
        <v>563.20000000000005</v>
      </c>
      <c r="B5635" s="174">
        <v>15.8631850378361</v>
      </c>
    </row>
    <row r="5636" spans="1:2">
      <c r="A5636" s="174">
        <v>563.30000000000007</v>
      </c>
      <c r="B5636" s="174">
        <v>15.890234789840569</v>
      </c>
    </row>
    <row r="5637" spans="1:2">
      <c r="A5637" s="174">
        <v>563.4</v>
      </c>
      <c r="B5637" s="174">
        <v>15.917284541845021</v>
      </c>
    </row>
    <row r="5638" spans="1:2">
      <c r="A5638" s="174">
        <v>563.5</v>
      </c>
      <c r="B5638" s="174">
        <v>15.94433429384949</v>
      </c>
    </row>
    <row r="5639" spans="1:2">
      <c r="A5639" s="174">
        <v>563.6</v>
      </c>
      <c r="B5639" s="174">
        <v>15.971384045853959</v>
      </c>
    </row>
    <row r="5640" spans="1:2">
      <c r="A5640" s="174">
        <v>563.70000000000005</v>
      </c>
      <c r="B5640" s="174">
        <v>15.998433797858439</v>
      </c>
    </row>
    <row r="5641" spans="1:2">
      <c r="A5641" s="174">
        <v>563.80000000000007</v>
      </c>
      <c r="B5641" s="174">
        <v>16.025483549862908</v>
      </c>
    </row>
    <row r="5642" spans="1:2">
      <c r="A5642" s="174">
        <v>563.9</v>
      </c>
      <c r="B5642" s="174">
        <v>16.05253330186736</v>
      </c>
    </row>
    <row r="5643" spans="1:2">
      <c r="A5643" s="174">
        <v>564</v>
      </c>
      <c r="B5643" s="174">
        <v>16.079583053871829</v>
      </c>
    </row>
    <row r="5644" spans="1:2">
      <c r="A5644" s="174">
        <v>564.1</v>
      </c>
      <c r="B5644" s="174">
        <v>15.806981179169661</v>
      </c>
    </row>
    <row r="5645" spans="1:2">
      <c r="A5645" s="174">
        <v>564.20000000000005</v>
      </c>
      <c r="B5645" s="174">
        <v>15.534379304467491</v>
      </c>
    </row>
    <row r="5646" spans="1:2">
      <c r="A5646" s="174">
        <v>564.30000000000007</v>
      </c>
      <c r="B5646" s="174">
        <v>15.261777429765321</v>
      </c>
    </row>
    <row r="5647" spans="1:2">
      <c r="A5647" s="174">
        <v>564.4</v>
      </c>
      <c r="B5647" s="174">
        <v>14.98917555506346</v>
      </c>
    </row>
    <row r="5648" spans="1:2">
      <c r="A5648" s="174">
        <v>564.5</v>
      </c>
      <c r="B5648" s="174">
        <v>14.716573680361289</v>
      </c>
    </row>
    <row r="5649" spans="1:2">
      <c r="A5649" s="174">
        <v>564.6</v>
      </c>
      <c r="B5649" s="174">
        <v>14.44397180565911</v>
      </c>
    </row>
    <row r="5650" spans="1:2">
      <c r="A5650" s="174">
        <v>564.70000000000005</v>
      </c>
      <c r="B5650" s="174">
        <v>14.17136993095694</v>
      </c>
    </row>
    <row r="5651" spans="1:2">
      <c r="A5651" s="174">
        <v>564.80000000000007</v>
      </c>
      <c r="B5651" s="174">
        <v>13.89876805625477</v>
      </c>
    </row>
    <row r="5652" spans="1:2">
      <c r="A5652" s="174">
        <v>564.9</v>
      </c>
      <c r="B5652" s="174">
        <v>13.626166181552909</v>
      </c>
    </row>
    <row r="5653" spans="1:2">
      <c r="A5653" s="174">
        <v>565</v>
      </c>
      <c r="B5653" s="174">
        <v>13.353564306850741</v>
      </c>
    </row>
    <row r="5654" spans="1:2">
      <c r="A5654" s="174">
        <v>565.1</v>
      </c>
      <c r="B5654" s="174">
        <v>12.87679291993401</v>
      </c>
    </row>
    <row r="5655" spans="1:2">
      <c r="A5655" s="174">
        <v>565.20000000000005</v>
      </c>
      <c r="B5655" s="174">
        <v>12.40002153301727</v>
      </c>
    </row>
    <row r="5656" spans="1:2">
      <c r="A5656" s="174">
        <v>565.30000000000007</v>
      </c>
      <c r="B5656" s="174">
        <v>11.923250146100539</v>
      </c>
    </row>
    <row r="5657" spans="1:2">
      <c r="A5657" s="174">
        <v>565.4</v>
      </c>
      <c r="B5657" s="174">
        <v>11.44647875918435</v>
      </c>
    </row>
    <row r="5658" spans="1:2">
      <c r="A5658" s="174">
        <v>565.5</v>
      </c>
      <c r="B5658" s="174">
        <v>10.96970737226761</v>
      </c>
    </row>
    <row r="5659" spans="1:2">
      <c r="A5659" s="174">
        <v>565.6</v>
      </c>
      <c r="B5659" s="174">
        <v>10.492935985350879</v>
      </c>
    </row>
    <row r="5660" spans="1:2">
      <c r="A5660" s="174">
        <v>565.70000000000005</v>
      </c>
      <c r="B5660" s="174">
        <v>10.016164598434139</v>
      </c>
    </row>
    <row r="5661" spans="1:2">
      <c r="A5661" s="174">
        <v>565.80000000000007</v>
      </c>
      <c r="B5661" s="174">
        <v>9.5393932115174103</v>
      </c>
    </row>
    <row r="5662" spans="1:2">
      <c r="A5662" s="174">
        <v>565.9</v>
      </c>
      <c r="B5662" s="174">
        <v>9.0626218246012193</v>
      </c>
    </row>
    <row r="5663" spans="1:2">
      <c r="A5663" s="174">
        <v>566</v>
      </c>
      <c r="B5663" s="174">
        <v>8.5858504376844849</v>
      </c>
    </row>
    <row r="5664" spans="1:2">
      <c r="A5664" s="174">
        <v>566.1</v>
      </c>
      <c r="B5664" s="174">
        <v>8.0280610057645649</v>
      </c>
    </row>
    <row r="5665" spans="1:2">
      <c r="A5665" s="174">
        <v>566.20000000000005</v>
      </c>
      <c r="B5665" s="174">
        <v>7.4702715738446441</v>
      </c>
    </row>
    <row r="5666" spans="1:2">
      <c r="A5666" s="174">
        <v>566.30000000000007</v>
      </c>
      <c r="B5666" s="174">
        <v>6.9124821419247233</v>
      </c>
    </row>
    <row r="5667" spans="1:2">
      <c r="A5667" s="174">
        <v>566.4</v>
      </c>
      <c r="B5667" s="174">
        <v>6.3546927100054376</v>
      </c>
    </row>
    <row r="5668" spans="1:2">
      <c r="A5668" s="174">
        <v>566.5</v>
      </c>
      <c r="B5668" s="174">
        <v>5.7969032780855168</v>
      </c>
    </row>
    <row r="5669" spans="1:2">
      <c r="A5669" s="174">
        <v>566.6</v>
      </c>
      <c r="B5669" s="174">
        <v>5.2391138461655959</v>
      </c>
    </row>
    <row r="5670" spans="1:2">
      <c r="A5670" s="174">
        <v>566.70000000000005</v>
      </c>
      <c r="B5670" s="174">
        <v>4.681324414245676</v>
      </c>
    </row>
    <row r="5671" spans="1:2">
      <c r="A5671" s="174">
        <v>566.80000000000007</v>
      </c>
      <c r="B5671" s="174">
        <v>4.1235349823257552</v>
      </c>
    </row>
    <row r="5672" spans="1:2">
      <c r="A5672" s="174">
        <v>566.9</v>
      </c>
      <c r="B5672" s="174">
        <v>3.565745550406469</v>
      </c>
    </row>
    <row r="5673" spans="1:2">
      <c r="A5673" s="174">
        <v>567</v>
      </c>
      <c r="B5673" s="174">
        <v>3.0079561184865482</v>
      </c>
    </row>
    <row r="5674" spans="1:2">
      <c r="A5674" s="174">
        <v>567.1</v>
      </c>
      <c r="B5674" s="174">
        <v>2.707160506637825</v>
      </c>
    </row>
    <row r="5675" spans="1:2">
      <c r="A5675" s="174">
        <v>567.20000000000005</v>
      </c>
      <c r="B5675" s="174">
        <v>2.4063648947891019</v>
      </c>
    </row>
    <row r="5676" spans="1:2">
      <c r="A5676" s="174">
        <v>567.30000000000007</v>
      </c>
      <c r="B5676" s="174">
        <v>2.1055692829403791</v>
      </c>
    </row>
    <row r="5677" spans="1:2">
      <c r="A5677" s="174">
        <v>567.4</v>
      </c>
      <c r="B5677" s="174">
        <v>1.804773671091997</v>
      </c>
    </row>
    <row r="5678" spans="1:2">
      <c r="A5678" s="174">
        <v>567.5</v>
      </c>
      <c r="B5678" s="174">
        <v>1.5039780592432741</v>
      </c>
    </row>
    <row r="5679" spans="1:2">
      <c r="A5679" s="174">
        <v>567.6</v>
      </c>
      <c r="B5679" s="174">
        <v>1.2031824473945509</v>
      </c>
    </row>
    <row r="5680" spans="1:2">
      <c r="A5680" s="174">
        <v>567.70000000000005</v>
      </c>
      <c r="B5680" s="174">
        <v>0.90238683554582755</v>
      </c>
    </row>
    <row r="5681" spans="1:2">
      <c r="A5681" s="174">
        <v>567.80000000000007</v>
      </c>
      <c r="B5681" s="174">
        <v>0.60159122369710438</v>
      </c>
    </row>
    <row r="5682" spans="1:2">
      <c r="A5682" s="174">
        <v>567.9</v>
      </c>
      <c r="B5682" s="174">
        <v>0.30079561184872322</v>
      </c>
    </row>
    <row r="5683" spans="1:2">
      <c r="A5683" s="174">
        <v>568</v>
      </c>
      <c r="B5683" s="174">
        <v>0</v>
      </c>
    </row>
    <row r="5684" spans="1:2">
      <c r="A5684" s="174">
        <v>568.1</v>
      </c>
      <c r="B5684" s="174">
        <v>0</v>
      </c>
    </row>
    <row r="5685" spans="1:2">
      <c r="A5685" s="174">
        <v>568.20000000000005</v>
      </c>
      <c r="B5685" s="174">
        <v>0</v>
      </c>
    </row>
    <row r="5686" spans="1:2">
      <c r="A5686" s="174">
        <v>568.30000000000007</v>
      </c>
      <c r="B5686" s="174">
        <v>0</v>
      </c>
    </row>
    <row r="5687" spans="1:2">
      <c r="A5687" s="174">
        <v>568.4</v>
      </c>
      <c r="B5687" s="174">
        <v>0</v>
      </c>
    </row>
    <row r="5688" spans="1:2">
      <c r="A5688" s="174">
        <v>568.5</v>
      </c>
      <c r="B5688" s="174">
        <v>0</v>
      </c>
    </row>
    <row r="5689" spans="1:2">
      <c r="A5689" s="174">
        <v>568.6</v>
      </c>
      <c r="B5689" s="174">
        <v>0</v>
      </c>
    </row>
    <row r="5690" spans="1:2">
      <c r="A5690" s="174">
        <v>568.70000000000005</v>
      </c>
      <c r="B5690" s="174">
        <v>0</v>
      </c>
    </row>
    <row r="5691" spans="1:2">
      <c r="A5691" s="174">
        <v>568.80000000000007</v>
      </c>
      <c r="B5691" s="174">
        <v>0</v>
      </c>
    </row>
    <row r="5692" spans="1:2">
      <c r="A5692" s="174">
        <v>568.9</v>
      </c>
      <c r="B5692" s="174">
        <v>0</v>
      </c>
    </row>
    <row r="5693" spans="1:2">
      <c r="A5693" s="174">
        <v>569</v>
      </c>
      <c r="B5693" s="174">
        <v>0</v>
      </c>
    </row>
    <row r="5694" spans="1:2">
      <c r="A5694" s="174">
        <v>569.1</v>
      </c>
      <c r="B5694" s="174">
        <v>0</v>
      </c>
    </row>
    <row r="5695" spans="1:2">
      <c r="A5695" s="174">
        <v>569.20000000000005</v>
      </c>
      <c r="B5695" s="174">
        <v>0</v>
      </c>
    </row>
    <row r="5696" spans="1:2">
      <c r="A5696" s="174">
        <v>569.30000000000007</v>
      </c>
      <c r="B5696" s="174">
        <v>0</v>
      </c>
    </row>
    <row r="5697" spans="1:2">
      <c r="A5697" s="174">
        <v>569.4</v>
      </c>
      <c r="B5697" s="174">
        <v>0</v>
      </c>
    </row>
    <row r="5698" spans="1:2">
      <c r="A5698" s="174">
        <v>569.5</v>
      </c>
      <c r="B5698" s="174">
        <v>0</v>
      </c>
    </row>
    <row r="5699" spans="1:2">
      <c r="A5699" s="174">
        <v>569.6</v>
      </c>
      <c r="B5699" s="174">
        <v>0</v>
      </c>
    </row>
    <row r="5700" spans="1:2">
      <c r="A5700" s="174">
        <v>569.70000000000005</v>
      </c>
      <c r="B5700" s="174">
        <v>0</v>
      </c>
    </row>
    <row r="5701" spans="1:2">
      <c r="A5701" s="174">
        <v>569.80000000000007</v>
      </c>
      <c r="B5701" s="174">
        <v>0</v>
      </c>
    </row>
    <row r="5702" spans="1:2">
      <c r="A5702" s="174">
        <v>569.9</v>
      </c>
      <c r="B5702" s="174">
        <v>0</v>
      </c>
    </row>
    <row r="5703" spans="1:2">
      <c r="A5703" s="174">
        <v>570</v>
      </c>
      <c r="B5703" s="174">
        <v>0</v>
      </c>
    </row>
    <row r="5704" spans="1:2">
      <c r="A5704" s="174">
        <v>570.1</v>
      </c>
      <c r="B5704" s="174">
        <v>0</v>
      </c>
    </row>
    <row r="5705" spans="1:2">
      <c r="A5705" s="174">
        <v>570.20000000000005</v>
      </c>
      <c r="B5705" s="174">
        <v>0</v>
      </c>
    </row>
    <row r="5706" spans="1:2">
      <c r="A5706" s="174">
        <v>570.30000000000007</v>
      </c>
      <c r="B5706" s="174">
        <v>0</v>
      </c>
    </row>
    <row r="5707" spans="1:2">
      <c r="A5707" s="174">
        <v>570.4</v>
      </c>
      <c r="B5707" s="174">
        <v>0</v>
      </c>
    </row>
    <row r="5708" spans="1:2">
      <c r="A5708" s="174">
        <v>570.5</v>
      </c>
      <c r="B5708" s="174">
        <v>0</v>
      </c>
    </row>
    <row r="5709" spans="1:2">
      <c r="A5709" s="174">
        <v>570.6</v>
      </c>
      <c r="B5709" s="174">
        <v>0</v>
      </c>
    </row>
    <row r="5710" spans="1:2">
      <c r="A5710" s="174">
        <v>570.70000000000005</v>
      </c>
      <c r="B5710" s="174">
        <v>0</v>
      </c>
    </row>
    <row r="5711" spans="1:2">
      <c r="A5711" s="174">
        <v>570.80000000000007</v>
      </c>
      <c r="B5711" s="174">
        <v>0</v>
      </c>
    </row>
    <row r="5712" spans="1:2">
      <c r="A5712" s="174">
        <v>570.9</v>
      </c>
      <c r="B5712" s="174">
        <v>0</v>
      </c>
    </row>
    <row r="5713" spans="1:2">
      <c r="A5713" s="174">
        <v>571</v>
      </c>
      <c r="B5713" s="174">
        <v>0</v>
      </c>
    </row>
    <row r="5714" spans="1:2">
      <c r="A5714" s="174">
        <v>571.1</v>
      </c>
      <c r="B5714" s="174">
        <v>0</v>
      </c>
    </row>
    <row r="5715" spans="1:2">
      <c r="A5715" s="174">
        <v>571.20000000000005</v>
      </c>
      <c r="B5715" s="174">
        <v>0</v>
      </c>
    </row>
    <row r="5716" spans="1:2">
      <c r="A5716" s="174">
        <v>571.30000000000007</v>
      </c>
      <c r="B5716" s="174">
        <v>0</v>
      </c>
    </row>
    <row r="5717" spans="1:2">
      <c r="A5717" s="174">
        <v>571.4</v>
      </c>
      <c r="B5717" s="174">
        <v>0</v>
      </c>
    </row>
    <row r="5718" spans="1:2">
      <c r="A5718" s="174">
        <v>571.5</v>
      </c>
      <c r="B5718" s="174">
        <v>0</v>
      </c>
    </row>
    <row r="5719" spans="1:2">
      <c r="A5719" s="174">
        <v>571.6</v>
      </c>
      <c r="B5719" s="174">
        <v>0</v>
      </c>
    </row>
    <row r="5720" spans="1:2">
      <c r="A5720" s="174">
        <v>571.70000000000005</v>
      </c>
      <c r="B5720" s="174">
        <v>0</v>
      </c>
    </row>
    <row r="5721" spans="1:2">
      <c r="A5721" s="174">
        <v>571.80000000000007</v>
      </c>
      <c r="B5721" s="174">
        <v>0</v>
      </c>
    </row>
    <row r="5722" spans="1:2">
      <c r="A5722" s="174">
        <v>571.9</v>
      </c>
      <c r="B5722" s="174">
        <v>0</v>
      </c>
    </row>
    <row r="5723" spans="1:2">
      <c r="A5723" s="174">
        <v>572</v>
      </c>
      <c r="B5723" s="174">
        <v>0</v>
      </c>
    </row>
    <row r="5724" spans="1:2">
      <c r="A5724" s="174">
        <v>572.1</v>
      </c>
      <c r="B5724" s="174">
        <v>0</v>
      </c>
    </row>
    <row r="5725" spans="1:2">
      <c r="A5725" s="174">
        <v>572.20000000000005</v>
      </c>
      <c r="B5725" s="174">
        <v>0</v>
      </c>
    </row>
    <row r="5726" spans="1:2">
      <c r="A5726" s="174">
        <v>572.30000000000007</v>
      </c>
      <c r="B5726" s="174">
        <v>0</v>
      </c>
    </row>
    <row r="5727" spans="1:2">
      <c r="A5727" s="174">
        <v>572.4</v>
      </c>
      <c r="B5727" s="174">
        <v>0</v>
      </c>
    </row>
    <row r="5728" spans="1:2">
      <c r="A5728" s="174">
        <v>572.5</v>
      </c>
      <c r="B5728" s="174">
        <v>0</v>
      </c>
    </row>
    <row r="5729" spans="1:2">
      <c r="A5729" s="174">
        <v>572.6</v>
      </c>
      <c r="B5729" s="174">
        <v>0</v>
      </c>
    </row>
    <row r="5730" spans="1:2">
      <c r="A5730" s="174">
        <v>572.70000000000005</v>
      </c>
      <c r="B5730" s="174">
        <v>0</v>
      </c>
    </row>
    <row r="5731" spans="1:2">
      <c r="A5731" s="174">
        <v>572.80000000000007</v>
      </c>
      <c r="B5731" s="174">
        <v>0</v>
      </c>
    </row>
    <row r="5732" spans="1:2">
      <c r="A5732" s="174">
        <v>572.9</v>
      </c>
      <c r="B5732" s="174">
        <v>0</v>
      </c>
    </row>
    <row r="5733" spans="1:2">
      <c r="A5733" s="174">
        <v>573</v>
      </c>
      <c r="B5733" s="174">
        <v>0</v>
      </c>
    </row>
    <row r="5734" spans="1:2">
      <c r="A5734" s="174">
        <v>573.1</v>
      </c>
      <c r="B5734" s="174">
        <v>0</v>
      </c>
    </row>
    <row r="5735" spans="1:2">
      <c r="A5735" s="174">
        <v>573.20000000000005</v>
      </c>
      <c r="B5735" s="174">
        <v>0</v>
      </c>
    </row>
    <row r="5736" spans="1:2">
      <c r="A5736" s="174">
        <v>573.30000000000007</v>
      </c>
      <c r="B5736" s="174">
        <v>0</v>
      </c>
    </row>
    <row r="5737" spans="1:2">
      <c r="A5737" s="174">
        <v>573.4</v>
      </c>
      <c r="B5737" s="174">
        <v>0</v>
      </c>
    </row>
    <row r="5738" spans="1:2">
      <c r="A5738" s="174">
        <v>573.5</v>
      </c>
      <c r="B5738" s="174">
        <v>0</v>
      </c>
    </row>
    <row r="5739" spans="1:2">
      <c r="A5739" s="174">
        <v>573.6</v>
      </c>
      <c r="B5739" s="174">
        <v>0</v>
      </c>
    </row>
    <row r="5740" spans="1:2">
      <c r="A5740" s="174">
        <v>573.70000000000005</v>
      </c>
      <c r="B5740" s="174">
        <v>0</v>
      </c>
    </row>
    <row r="5741" spans="1:2">
      <c r="A5741" s="174">
        <v>573.80000000000007</v>
      </c>
      <c r="B5741" s="174">
        <v>0</v>
      </c>
    </row>
    <row r="5742" spans="1:2">
      <c r="A5742" s="174">
        <v>573.9</v>
      </c>
      <c r="B5742" s="174">
        <v>0</v>
      </c>
    </row>
    <row r="5743" spans="1:2">
      <c r="A5743" s="174">
        <v>574</v>
      </c>
      <c r="B5743" s="174">
        <v>0</v>
      </c>
    </row>
    <row r="5744" spans="1:2">
      <c r="A5744" s="174">
        <v>574.1</v>
      </c>
      <c r="B5744" s="174">
        <v>0</v>
      </c>
    </row>
    <row r="5745" spans="1:2">
      <c r="A5745" s="174">
        <v>574.20000000000005</v>
      </c>
      <c r="B5745" s="174">
        <v>0</v>
      </c>
    </row>
    <row r="5746" spans="1:2">
      <c r="A5746" s="174">
        <v>574.30000000000007</v>
      </c>
      <c r="B5746" s="174">
        <v>0</v>
      </c>
    </row>
    <row r="5747" spans="1:2">
      <c r="A5747" s="174">
        <v>574.4</v>
      </c>
      <c r="B5747" s="174">
        <v>0</v>
      </c>
    </row>
    <row r="5748" spans="1:2">
      <c r="A5748" s="174">
        <v>574.5</v>
      </c>
      <c r="B5748" s="174">
        <v>0</v>
      </c>
    </row>
    <row r="5749" spans="1:2">
      <c r="A5749" s="174">
        <v>574.6</v>
      </c>
      <c r="B5749" s="174">
        <v>0</v>
      </c>
    </row>
    <row r="5750" spans="1:2">
      <c r="A5750" s="174">
        <v>574.70000000000005</v>
      </c>
      <c r="B5750" s="174">
        <v>0</v>
      </c>
    </row>
    <row r="5751" spans="1:2">
      <c r="A5751" s="174">
        <v>574.80000000000007</v>
      </c>
      <c r="B5751" s="174">
        <v>0</v>
      </c>
    </row>
    <row r="5752" spans="1:2">
      <c r="A5752" s="174">
        <v>574.9</v>
      </c>
      <c r="B5752" s="174">
        <v>0</v>
      </c>
    </row>
    <row r="5753" spans="1:2">
      <c r="A5753" s="174">
        <v>575</v>
      </c>
      <c r="B5753" s="174">
        <v>0</v>
      </c>
    </row>
    <row r="5754" spans="1:2">
      <c r="A5754" s="174">
        <v>575.1</v>
      </c>
      <c r="B5754" s="174">
        <v>0</v>
      </c>
    </row>
    <row r="5755" spans="1:2">
      <c r="A5755" s="174">
        <v>575.20000000000005</v>
      </c>
      <c r="B5755" s="174">
        <v>0</v>
      </c>
    </row>
    <row r="5756" spans="1:2">
      <c r="A5756" s="174">
        <v>575.30000000000007</v>
      </c>
      <c r="B5756" s="174">
        <v>0</v>
      </c>
    </row>
    <row r="5757" spans="1:2">
      <c r="A5757" s="174">
        <v>575.4</v>
      </c>
      <c r="B5757" s="174">
        <v>0</v>
      </c>
    </row>
    <row r="5758" spans="1:2">
      <c r="A5758" s="174">
        <v>575.5</v>
      </c>
      <c r="B5758" s="174">
        <v>0</v>
      </c>
    </row>
    <row r="5759" spans="1:2">
      <c r="A5759" s="174">
        <v>575.6</v>
      </c>
      <c r="B5759" s="174">
        <v>0</v>
      </c>
    </row>
    <row r="5760" spans="1:2">
      <c r="A5760" s="174">
        <v>575.70000000000005</v>
      </c>
      <c r="B5760" s="174">
        <v>0</v>
      </c>
    </row>
    <row r="5761" spans="1:2">
      <c r="A5761" s="174">
        <v>575.80000000000007</v>
      </c>
      <c r="B5761" s="174">
        <v>0</v>
      </c>
    </row>
    <row r="5762" spans="1:2">
      <c r="A5762" s="174">
        <v>575.9</v>
      </c>
      <c r="B5762" s="174">
        <v>0</v>
      </c>
    </row>
    <row r="5763" spans="1:2">
      <c r="A5763" s="174">
        <v>576</v>
      </c>
      <c r="B5763" s="174">
        <v>0</v>
      </c>
    </row>
    <row r="5764" spans="1:2">
      <c r="A5764" s="174">
        <v>576.1</v>
      </c>
      <c r="B5764" s="174">
        <v>0</v>
      </c>
    </row>
    <row r="5765" spans="1:2">
      <c r="A5765" s="174">
        <v>576.20000000000005</v>
      </c>
      <c r="B5765" s="174">
        <v>0</v>
      </c>
    </row>
    <row r="5766" spans="1:2">
      <c r="A5766" s="174">
        <v>576.30000000000007</v>
      </c>
      <c r="B5766" s="174">
        <v>0</v>
      </c>
    </row>
    <row r="5767" spans="1:2">
      <c r="A5767" s="174">
        <v>576.4</v>
      </c>
      <c r="B5767" s="174">
        <v>0</v>
      </c>
    </row>
    <row r="5768" spans="1:2">
      <c r="A5768" s="174">
        <v>576.5</v>
      </c>
      <c r="B5768" s="174">
        <v>0</v>
      </c>
    </row>
    <row r="5769" spans="1:2">
      <c r="A5769" s="174">
        <v>576.6</v>
      </c>
      <c r="B5769" s="174">
        <v>0</v>
      </c>
    </row>
    <row r="5770" spans="1:2">
      <c r="A5770" s="174">
        <v>576.70000000000005</v>
      </c>
      <c r="B5770" s="174">
        <v>0</v>
      </c>
    </row>
    <row r="5771" spans="1:2">
      <c r="A5771" s="174">
        <v>576.80000000000007</v>
      </c>
      <c r="B5771" s="174">
        <v>0</v>
      </c>
    </row>
    <row r="5772" spans="1:2">
      <c r="A5772" s="174">
        <v>576.9</v>
      </c>
      <c r="B5772" s="174">
        <v>0</v>
      </c>
    </row>
    <row r="5773" spans="1:2">
      <c r="A5773" s="174">
        <v>577</v>
      </c>
      <c r="B5773" s="174">
        <v>0</v>
      </c>
    </row>
    <row r="5774" spans="1:2">
      <c r="A5774" s="174">
        <v>577.1</v>
      </c>
      <c r="B5774" s="174">
        <v>0</v>
      </c>
    </row>
    <row r="5775" spans="1:2">
      <c r="A5775" s="174">
        <v>577.20000000000005</v>
      </c>
      <c r="B5775" s="174">
        <v>0</v>
      </c>
    </row>
    <row r="5776" spans="1:2">
      <c r="A5776" s="174">
        <v>577.30000000000007</v>
      </c>
      <c r="B5776" s="174">
        <v>0</v>
      </c>
    </row>
    <row r="5777" spans="1:2">
      <c r="A5777" s="174">
        <v>577.4</v>
      </c>
      <c r="B5777" s="174">
        <v>0</v>
      </c>
    </row>
    <row r="5778" spans="1:2">
      <c r="A5778" s="174">
        <v>577.5</v>
      </c>
      <c r="B5778" s="174">
        <v>0</v>
      </c>
    </row>
    <row r="5779" spans="1:2">
      <c r="A5779" s="174">
        <v>577.6</v>
      </c>
      <c r="B5779" s="174">
        <v>0</v>
      </c>
    </row>
    <row r="5780" spans="1:2">
      <c r="A5780" s="174">
        <v>577.70000000000005</v>
      </c>
      <c r="B5780" s="174">
        <v>0</v>
      </c>
    </row>
    <row r="5781" spans="1:2">
      <c r="A5781" s="174">
        <v>577.80000000000007</v>
      </c>
      <c r="B5781" s="174">
        <v>0</v>
      </c>
    </row>
    <row r="5782" spans="1:2">
      <c r="A5782" s="174">
        <v>577.9</v>
      </c>
      <c r="B5782" s="174">
        <v>0</v>
      </c>
    </row>
    <row r="5783" spans="1:2">
      <c r="A5783" s="174">
        <v>578</v>
      </c>
      <c r="B5783" s="174">
        <v>0</v>
      </c>
    </row>
    <row r="5784" spans="1:2">
      <c r="A5784" s="174">
        <v>578.1</v>
      </c>
      <c r="B5784" s="174">
        <v>0</v>
      </c>
    </row>
    <row r="5785" spans="1:2">
      <c r="A5785" s="174">
        <v>578.20000000000005</v>
      </c>
      <c r="B5785" s="174">
        <v>0</v>
      </c>
    </row>
    <row r="5786" spans="1:2">
      <c r="A5786" s="174">
        <v>578.30000000000007</v>
      </c>
      <c r="B5786" s="174">
        <v>0</v>
      </c>
    </row>
    <row r="5787" spans="1:2">
      <c r="A5787" s="174">
        <v>578.4</v>
      </c>
      <c r="B5787" s="174">
        <v>0</v>
      </c>
    </row>
    <row r="5788" spans="1:2">
      <c r="A5788" s="174">
        <v>578.5</v>
      </c>
      <c r="B5788" s="174">
        <v>0</v>
      </c>
    </row>
    <row r="5789" spans="1:2">
      <c r="A5789" s="174">
        <v>578.6</v>
      </c>
      <c r="B5789" s="174">
        <v>0</v>
      </c>
    </row>
    <row r="5790" spans="1:2">
      <c r="A5790" s="174">
        <v>578.70000000000005</v>
      </c>
      <c r="B5790" s="174">
        <v>0</v>
      </c>
    </row>
    <row r="5791" spans="1:2">
      <c r="A5791" s="174">
        <v>578.80000000000007</v>
      </c>
      <c r="B5791" s="174">
        <v>0</v>
      </c>
    </row>
    <row r="5792" spans="1:2">
      <c r="A5792" s="174">
        <v>578.9</v>
      </c>
      <c r="B5792" s="174">
        <v>0</v>
      </c>
    </row>
    <row r="5793" spans="1:2">
      <c r="A5793" s="174">
        <v>579</v>
      </c>
      <c r="B5793" s="174">
        <v>0</v>
      </c>
    </row>
    <row r="5794" spans="1:2">
      <c r="A5794" s="174">
        <v>579.1</v>
      </c>
      <c r="B5794" s="174">
        <v>0</v>
      </c>
    </row>
    <row r="5795" spans="1:2">
      <c r="A5795" s="174">
        <v>579.20000000000005</v>
      </c>
      <c r="B5795" s="174">
        <v>0</v>
      </c>
    </row>
    <row r="5796" spans="1:2">
      <c r="A5796" s="174">
        <v>579.30000000000007</v>
      </c>
      <c r="B5796" s="174">
        <v>0</v>
      </c>
    </row>
    <row r="5797" spans="1:2">
      <c r="A5797" s="174">
        <v>579.4</v>
      </c>
      <c r="B5797" s="174">
        <v>0</v>
      </c>
    </row>
    <row r="5798" spans="1:2">
      <c r="A5798" s="174">
        <v>579.5</v>
      </c>
      <c r="B5798" s="174">
        <v>0</v>
      </c>
    </row>
    <row r="5799" spans="1:2">
      <c r="A5799" s="174">
        <v>579.6</v>
      </c>
      <c r="B5799" s="174">
        <v>0</v>
      </c>
    </row>
    <row r="5800" spans="1:2">
      <c r="A5800" s="174">
        <v>579.70000000000005</v>
      </c>
      <c r="B5800" s="174">
        <v>0</v>
      </c>
    </row>
    <row r="5801" spans="1:2">
      <c r="A5801" s="174">
        <v>579.80000000000007</v>
      </c>
      <c r="B5801" s="174">
        <v>0</v>
      </c>
    </row>
    <row r="5802" spans="1:2">
      <c r="A5802" s="174">
        <v>579.9</v>
      </c>
      <c r="B5802" s="174">
        <v>0</v>
      </c>
    </row>
    <row r="5803" spans="1:2">
      <c r="A5803" s="174">
        <v>580</v>
      </c>
      <c r="B5803" s="174">
        <v>0</v>
      </c>
    </row>
    <row r="5804" spans="1:2">
      <c r="A5804" s="174">
        <v>580.1</v>
      </c>
      <c r="B5804" s="174">
        <v>0</v>
      </c>
    </row>
    <row r="5805" spans="1:2">
      <c r="A5805" s="174">
        <v>580.20000000000005</v>
      </c>
      <c r="B5805" s="174">
        <v>0</v>
      </c>
    </row>
    <row r="5806" spans="1:2">
      <c r="A5806" s="174">
        <v>580.30000000000007</v>
      </c>
      <c r="B5806" s="174">
        <v>0</v>
      </c>
    </row>
    <row r="5807" spans="1:2">
      <c r="A5807" s="174">
        <v>580.4</v>
      </c>
      <c r="B5807" s="174">
        <v>0</v>
      </c>
    </row>
    <row r="5808" spans="1:2">
      <c r="A5808" s="174">
        <v>580.5</v>
      </c>
      <c r="B5808" s="174">
        <v>0</v>
      </c>
    </row>
    <row r="5809" spans="1:2">
      <c r="A5809" s="174">
        <v>580.6</v>
      </c>
      <c r="B5809" s="174">
        <v>0</v>
      </c>
    </row>
    <row r="5810" spans="1:2">
      <c r="A5810" s="174">
        <v>580.70000000000005</v>
      </c>
      <c r="B5810" s="174">
        <v>0</v>
      </c>
    </row>
    <row r="5811" spans="1:2">
      <c r="A5811" s="174">
        <v>580.80000000000007</v>
      </c>
      <c r="B5811" s="174">
        <v>0</v>
      </c>
    </row>
    <row r="5812" spans="1:2">
      <c r="A5812" s="174">
        <v>580.9</v>
      </c>
      <c r="B5812" s="174">
        <v>0</v>
      </c>
    </row>
    <row r="5813" spans="1:2">
      <c r="A5813" s="174">
        <v>581</v>
      </c>
      <c r="B5813" s="174">
        <v>0</v>
      </c>
    </row>
    <row r="5814" spans="1:2">
      <c r="A5814" s="174">
        <v>581.1</v>
      </c>
      <c r="B5814" s="174">
        <v>0</v>
      </c>
    </row>
    <row r="5815" spans="1:2">
      <c r="A5815" s="174">
        <v>581.20000000000005</v>
      </c>
      <c r="B5815" s="174">
        <v>0</v>
      </c>
    </row>
    <row r="5816" spans="1:2">
      <c r="A5816" s="174">
        <v>581.30000000000007</v>
      </c>
      <c r="B5816" s="174">
        <v>0</v>
      </c>
    </row>
    <row r="5817" spans="1:2">
      <c r="A5817" s="174">
        <v>581.4</v>
      </c>
      <c r="B5817" s="174">
        <v>0</v>
      </c>
    </row>
    <row r="5818" spans="1:2">
      <c r="A5818" s="174">
        <v>581.5</v>
      </c>
      <c r="B5818" s="174">
        <v>0</v>
      </c>
    </row>
    <row r="5819" spans="1:2">
      <c r="A5819" s="174">
        <v>581.6</v>
      </c>
      <c r="B5819" s="174">
        <v>0</v>
      </c>
    </row>
    <row r="5820" spans="1:2">
      <c r="A5820" s="174">
        <v>581.70000000000005</v>
      </c>
      <c r="B5820" s="174">
        <v>0</v>
      </c>
    </row>
    <row r="5821" spans="1:2">
      <c r="A5821" s="174">
        <v>581.80000000000007</v>
      </c>
      <c r="B5821" s="174">
        <v>0</v>
      </c>
    </row>
    <row r="5822" spans="1:2">
      <c r="A5822" s="174">
        <v>581.9</v>
      </c>
      <c r="B5822" s="174">
        <v>0</v>
      </c>
    </row>
    <row r="5823" spans="1:2">
      <c r="A5823" s="174">
        <v>582</v>
      </c>
      <c r="B5823" s="174">
        <v>0</v>
      </c>
    </row>
    <row r="5824" spans="1:2">
      <c r="A5824" s="174">
        <v>582.1</v>
      </c>
      <c r="B5824" s="174">
        <v>0</v>
      </c>
    </row>
    <row r="5825" spans="1:2">
      <c r="A5825" s="174">
        <v>582.20000000000005</v>
      </c>
      <c r="B5825" s="174">
        <v>0</v>
      </c>
    </row>
    <row r="5826" spans="1:2">
      <c r="A5826" s="174">
        <v>582.30000000000007</v>
      </c>
      <c r="B5826" s="174">
        <v>0</v>
      </c>
    </row>
    <row r="5827" spans="1:2">
      <c r="A5827" s="174">
        <v>582.4</v>
      </c>
      <c r="B5827" s="174">
        <v>0</v>
      </c>
    </row>
    <row r="5828" spans="1:2">
      <c r="A5828" s="174">
        <v>582.5</v>
      </c>
      <c r="B5828" s="174">
        <v>0</v>
      </c>
    </row>
    <row r="5829" spans="1:2">
      <c r="A5829" s="174">
        <v>582.6</v>
      </c>
      <c r="B5829" s="174">
        <v>0</v>
      </c>
    </row>
    <row r="5830" spans="1:2">
      <c r="A5830" s="174">
        <v>582.70000000000005</v>
      </c>
      <c r="B5830" s="174">
        <v>0</v>
      </c>
    </row>
    <row r="5831" spans="1:2">
      <c r="A5831" s="174">
        <v>582.80000000000007</v>
      </c>
      <c r="B5831" s="174">
        <v>0</v>
      </c>
    </row>
    <row r="5832" spans="1:2">
      <c r="A5832" s="174">
        <v>582.9</v>
      </c>
      <c r="B5832" s="174">
        <v>0</v>
      </c>
    </row>
    <row r="5833" spans="1:2">
      <c r="A5833" s="174">
        <v>583</v>
      </c>
      <c r="B5833" s="174">
        <v>0</v>
      </c>
    </row>
    <row r="5834" spans="1:2">
      <c r="A5834" s="174">
        <v>583.1</v>
      </c>
      <c r="B5834" s="174">
        <v>0</v>
      </c>
    </row>
    <row r="5835" spans="1:2">
      <c r="A5835" s="174">
        <v>583.20000000000005</v>
      </c>
      <c r="B5835" s="174">
        <v>0</v>
      </c>
    </row>
    <row r="5836" spans="1:2">
      <c r="A5836" s="174">
        <v>583.30000000000007</v>
      </c>
      <c r="B5836" s="174">
        <v>0</v>
      </c>
    </row>
    <row r="5837" spans="1:2">
      <c r="A5837" s="174">
        <v>583.4</v>
      </c>
      <c r="B5837" s="174">
        <v>0</v>
      </c>
    </row>
    <row r="5838" spans="1:2">
      <c r="A5838" s="174">
        <v>583.5</v>
      </c>
      <c r="B5838" s="174">
        <v>0</v>
      </c>
    </row>
    <row r="5839" spans="1:2">
      <c r="A5839" s="174">
        <v>583.6</v>
      </c>
      <c r="B5839" s="174">
        <v>0</v>
      </c>
    </row>
    <row r="5840" spans="1:2">
      <c r="A5840" s="174">
        <v>583.70000000000005</v>
      </c>
      <c r="B5840" s="174">
        <v>0</v>
      </c>
    </row>
    <row r="5841" spans="1:2">
      <c r="A5841" s="174">
        <v>583.80000000000007</v>
      </c>
      <c r="B5841" s="174">
        <v>0</v>
      </c>
    </row>
    <row r="5842" spans="1:2">
      <c r="A5842" s="174">
        <v>583.9</v>
      </c>
      <c r="B5842" s="174">
        <v>0</v>
      </c>
    </row>
    <row r="5843" spans="1:2">
      <c r="A5843" s="174">
        <v>584</v>
      </c>
      <c r="B5843" s="174">
        <v>0</v>
      </c>
    </row>
    <row r="5844" spans="1:2">
      <c r="A5844" s="174">
        <v>584.1</v>
      </c>
      <c r="B5844" s="174">
        <v>0</v>
      </c>
    </row>
    <row r="5845" spans="1:2">
      <c r="A5845" s="174">
        <v>584.20000000000005</v>
      </c>
      <c r="B5845" s="174">
        <v>0</v>
      </c>
    </row>
    <row r="5846" spans="1:2">
      <c r="A5846" s="174">
        <v>584.30000000000007</v>
      </c>
      <c r="B5846" s="174">
        <v>0</v>
      </c>
    </row>
    <row r="5847" spans="1:2">
      <c r="A5847" s="174">
        <v>584.4</v>
      </c>
      <c r="B5847" s="174">
        <v>0</v>
      </c>
    </row>
    <row r="5848" spans="1:2">
      <c r="A5848" s="174">
        <v>584.5</v>
      </c>
      <c r="B5848" s="174">
        <v>0</v>
      </c>
    </row>
    <row r="5849" spans="1:2">
      <c r="A5849" s="174">
        <v>584.6</v>
      </c>
      <c r="B5849" s="174">
        <v>0</v>
      </c>
    </row>
    <row r="5850" spans="1:2">
      <c r="A5850" s="174">
        <v>584.70000000000005</v>
      </c>
      <c r="B5850" s="174">
        <v>0</v>
      </c>
    </row>
    <row r="5851" spans="1:2">
      <c r="A5851" s="174">
        <v>584.80000000000007</v>
      </c>
      <c r="B5851" s="174">
        <v>0</v>
      </c>
    </row>
    <row r="5852" spans="1:2">
      <c r="A5852" s="174">
        <v>584.9</v>
      </c>
      <c r="B5852" s="174">
        <v>0</v>
      </c>
    </row>
    <row r="5853" spans="1:2">
      <c r="A5853" s="174">
        <v>585</v>
      </c>
      <c r="B5853" s="174">
        <v>0</v>
      </c>
    </row>
    <row r="5854" spans="1:2">
      <c r="A5854" s="174">
        <v>585.1</v>
      </c>
      <c r="B5854" s="174">
        <v>0</v>
      </c>
    </row>
    <row r="5855" spans="1:2">
      <c r="A5855" s="174">
        <v>585.20000000000005</v>
      </c>
      <c r="B5855" s="174">
        <v>0</v>
      </c>
    </row>
    <row r="5856" spans="1:2">
      <c r="A5856" s="174">
        <v>585.30000000000007</v>
      </c>
      <c r="B5856" s="174">
        <v>0</v>
      </c>
    </row>
    <row r="5857" spans="1:2">
      <c r="A5857" s="174">
        <v>585.4</v>
      </c>
      <c r="B5857" s="174">
        <v>0</v>
      </c>
    </row>
    <row r="5858" spans="1:2">
      <c r="A5858" s="174">
        <v>585.5</v>
      </c>
      <c r="B5858" s="174">
        <v>0</v>
      </c>
    </row>
    <row r="5859" spans="1:2">
      <c r="A5859" s="174">
        <v>585.6</v>
      </c>
      <c r="B5859" s="174">
        <v>0</v>
      </c>
    </row>
    <row r="5860" spans="1:2">
      <c r="A5860" s="174">
        <v>585.70000000000005</v>
      </c>
      <c r="B5860" s="174">
        <v>0</v>
      </c>
    </row>
    <row r="5861" spans="1:2">
      <c r="A5861" s="174">
        <v>585.80000000000007</v>
      </c>
      <c r="B5861" s="174">
        <v>0</v>
      </c>
    </row>
    <row r="5862" spans="1:2">
      <c r="A5862" s="174">
        <v>585.9</v>
      </c>
      <c r="B5862" s="174">
        <v>0</v>
      </c>
    </row>
    <row r="5863" spans="1:2">
      <c r="A5863" s="174">
        <v>586</v>
      </c>
      <c r="B5863" s="174">
        <v>0</v>
      </c>
    </row>
    <row r="5864" spans="1:2">
      <c r="A5864" s="174">
        <v>586.1</v>
      </c>
      <c r="B5864" s="174">
        <v>0</v>
      </c>
    </row>
    <row r="5865" spans="1:2">
      <c r="A5865" s="174">
        <v>586.20000000000005</v>
      </c>
      <c r="B5865" s="174">
        <v>0</v>
      </c>
    </row>
    <row r="5866" spans="1:2">
      <c r="A5866" s="174">
        <v>586.30000000000007</v>
      </c>
      <c r="B5866" s="174">
        <v>0</v>
      </c>
    </row>
    <row r="5867" spans="1:2">
      <c r="A5867" s="174">
        <v>586.4</v>
      </c>
      <c r="B5867" s="174">
        <v>0</v>
      </c>
    </row>
    <row r="5868" spans="1:2">
      <c r="A5868" s="174">
        <v>586.5</v>
      </c>
      <c r="B5868" s="174">
        <v>0</v>
      </c>
    </row>
    <row r="5869" spans="1:2">
      <c r="A5869" s="174">
        <v>586.6</v>
      </c>
      <c r="B5869" s="174">
        <v>0</v>
      </c>
    </row>
    <row r="5870" spans="1:2">
      <c r="A5870" s="174">
        <v>586.70000000000005</v>
      </c>
      <c r="B5870" s="174">
        <v>0</v>
      </c>
    </row>
    <row r="5871" spans="1:2">
      <c r="A5871" s="174">
        <v>586.80000000000007</v>
      </c>
      <c r="B5871" s="174">
        <v>0</v>
      </c>
    </row>
    <row r="5872" spans="1:2">
      <c r="A5872" s="174">
        <v>586.9</v>
      </c>
      <c r="B5872" s="174">
        <v>0</v>
      </c>
    </row>
    <row r="5873" spans="1:2">
      <c r="A5873" s="174">
        <v>587</v>
      </c>
      <c r="B5873" s="174">
        <v>0</v>
      </c>
    </row>
    <row r="5874" spans="1:2">
      <c r="A5874" s="174">
        <v>587.1</v>
      </c>
      <c r="B5874" s="174">
        <v>0</v>
      </c>
    </row>
    <row r="5875" spans="1:2">
      <c r="A5875" s="174">
        <v>587.20000000000005</v>
      </c>
      <c r="B5875" s="174">
        <v>0</v>
      </c>
    </row>
    <row r="5876" spans="1:2">
      <c r="A5876" s="174">
        <v>587.30000000000007</v>
      </c>
      <c r="B5876" s="174">
        <v>0</v>
      </c>
    </row>
    <row r="5877" spans="1:2">
      <c r="A5877" s="174">
        <v>587.4</v>
      </c>
      <c r="B5877" s="174">
        <v>0</v>
      </c>
    </row>
    <row r="5878" spans="1:2">
      <c r="A5878" s="174">
        <v>587.5</v>
      </c>
      <c r="B5878" s="174">
        <v>0</v>
      </c>
    </row>
    <row r="5879" spans="1:2">
      <c r="A5879" s="174">
        <v>587.6</v>
      </c>
      <c r="B5879" s="174">
        <v>0</v>
      </c>
    </row>
    <row r="5880" spans="1:2">
      <c r="A5880" s="174">
        <v>587.70000000000005</v>
      </c>
      <c r="B5880" s="174">
        <v>0</v>
      </c>
    </row>
    <row r="5881" spans="1:2">
      <c r="A5881" s="174">
        <v>587.80000000000007</v>
      </c>
      <c r="B5881" s="174">
        <v>0</v>
      </c>
    </row>
    <row r="5882" spans="1:2">
      <c r="A5882" s="174">
        <v>587.9</v>
      </c>
      <c r="B5882" s="174">
        <v>0</v>
      </c>
    </row>
    <row r="5883" spans="1:2">
      <c r="A5883" s="174">
        <v>588</v>
      </c>
      <c r="B5883" s="174">
        <v>0</v>
      </c>
    </row>
    <row r="5884" spans="1:2">
      <c r="A5884" s="174">
        <v>588.1</v>
      </c>
      <c r="B5884" s="174">
        <v>0</v>
      </c>
    </row>
    <row r="5885" spans="1:2">
      <c r="A5885" s="174">
        <v>588.20000000000005</v>
      </c>
      <c r="B5885" s="174">
        <v>0</v>
      </c>
    </row>
    <row r="5886" spans="1:2">
      <c r="A5886" s="174">
        <v>588.30000000000007</v>
      </c>
      <c r="B5886" s="174">
        <v>0</v>
      </c>
    </row>
    <row r="5887" spans="1:2">
      <c r="A5887" s="174">
        <v>588.4</v>
      </c>
      <c r="B5887" s="174">
        <v>0</v>
      </c>
    </row>
    <row r="5888" spans="1:2">
      <c r="A5888" s="174">
        <v>588.5</v>
      </c>
      <c r="B5888" s="174">
        <v>0</v>
      </c>
    </row>
    <row r="5889" spans="1:2">
      <c r="A5889" s="174">
        <v>588.6</v>
      </c>
      <c r="B5889" s="174">
        <v>0</v>
      </c>
    </row>
    <row r="5890" spans="1:2">
      <c r="A5890" s="174">
        <v>588.70000000000005</v>
      </c>
      <c r="B5890" s="174">
        <v>0</v>
      </c>
    </row>
    <row r="5891" spans="1:2">
      <c r="A5891" s="174">
        <v>588.80000000000007</v>
      </c>
      <c r="B5891" s="174">
        <v>0</v>
      </c>
    </row>
    <row r="5892" spans="1:2">
      <c r="A5892" s="174">
        <v>588.9</v>
      </c>
      <c r="B5892" s="174">
        <v>0</v>
      </c>
    </row>
    <row r="5893" spans="1:2">
      <c r="A5893" s="174">
        <v>589</v>
      </c>
      <c r="B5893" s="174">
        <v>0</v>
      </c>
    </row>
    <row r="5894" spans="1:2">
      <c r="A5894" s="174">
        <v>589.1</v>
      </c>
      <c r="B5894" s="174">
        <v>0</v>
      </c>
    </row>
    <row r="5895" spans="1:2">
      <c r="A5895" s="174">
        <v>589.20000000000005</v>
      </c>
      <c r="B5895" s="174">
        <v>0</v>
      </c>
    </row>
    <row r="5896" spans="1:2">
      <c r="A5896" s="174">
        <v>589.30000000000007</v>
      </c>
      <c r="B5896" s="174">
        <v>0</v>
      </c>
    </row>
    <row r="5897" spans="1:2">
      <c r="A5897" s="174">
        <v>589.4</v>
      </c>
      <c r="B5897" s="174">
        <v>0</v>
      </c>
    </row>
    <row r="5898" spans="1:2">
      <c r="A5898" s="174">
        <v>589.5</v>
      </c>
      <c r="B5898" s="174">
        <v>0</v>
      </c>
    </row>
    <row r="5899" spans="1:2">
      <c r="A5899" s="174">
        <v>589.6</v>
      </c>
      <c r="B5899" s="174">
        <v>0</v>
      </c>
    </row>
    <row r="5900" spans="1:2">
      <c r="A5900" s="174">
        <v>589.70000000000005</v>
      </c>
      <c r="B5900" s="174">
        <v>0</v>
      </c>
    </row>
    <row r="5901" spans="1:2">
      <c r="A5901" s="174">
        <v>589.80000000000007</v>
      </c>
      <c r="B5901" s="174">
        <v>0</v>
      </c>
    </row>
    <row r="5902" spans="1:2">
      <c r="A5902" s="174">
        <v>589.9</v>
      </c>
      <c r="B5902" s="174">
        <v>0</v>
      </c>
    </row>
    <row r="5903" spans="1:2">
      <c r="A5903" s="174">
        <v>590</v>
      </c>
      <c r="B5903" s="174">
        <v>0</v>
      </c>
    </row>
    <row r="5904" spans="1:2">
      <c r="A5904" s="174">
        <v>590.1</v>
      </c>
      <c r="B5904" s="174">
        <v>0</v>
      </c>
    </row>
    <row r="5905" spans="1:2">
      <c r="A5905" s="174">
        <v>590.20000000000005</v>
      </c>
      <c r="B5905" s="174">
        <v>0</v>
      </c>
    </row>
    <row r="5906" spans="1:2">
      <c r="A5906" s="174">
        <v>590.30000000000007</v>
      </c>
      <c r="B5906" s="174">
        <v>0</v>
      </c>
    </row>
    <row r="5907" spans="1:2">
      <c r="A5907" s="174">
        <v>590.4</v>
      </c>
      <c r="B5907" s="174">
        <v>0</v>
      </c>
    </row>
    <row r="5908" spans="1:2">
      <c r="A5908" s="174">
        <v>590.5</v>
      </c>
      <c r="B5908" s="174">
        <v>0</v>
      </c>
    </row>
    <row r="5909" spans="1:2">
      <c r="A5909" s="174">
        <v>590.6</v>
      </c>
      <c r="B5909" s="174">
        <v>0</v>
      </c>
    </row>
    <row r="5910" spans="1:2">
      <c r="A5910" s="174">
        <v>590.70000000000005</v>
      </c>
      <c r="B5910" s="174">
        <v>0</v>
      </c>
    </row>
    <row r="5911" spans="1:2">
      <c r="A5911" s="174">
        <v>590.80000000000007</v>
      </c>
      <c r="B5911" s="174">
        <v>0</v>
      </c>
    </row>
    <row r="5912" spans="1:2">
      <c r="A5912" s="174">
        <v>590.9</v>
      </c>
      <c r="B5912" s="174">
        <v>0</v>
      </c>
    </row>
    <row r="5913" spans="1:2">
      <c r="A5913" s="174">
        <v>591</v>
      </c>
      <c r="B5913" s="174">
        <v>0</v>
      </c>
    </row>
    <row r="5914" spans="1:2">
      <c r="A5914" s="174">
        <v>591.1</v>
      </c>
      <c r="B5914" s="174">
        <v>0</v>
      </c>
    </row>
    <row r="5915" spans="1:2">
      <c r="A5915" s="174">
        <v>591.20000000000005</v>
      </c>
      <c r="B5915" s="174">
        <v>0</v>
      </c>
    </row>
    <row r="5916" spans="1:2">
      <c r="A5916" s="174">
        <v>591.30000000000007</v>
      </c>
      <c r="B5916" s="174">
        <v>0</v>
      </c>
    </row>
    <row r="5917" spans="1:2">
      <c r="A5917" s="174">
        <v>591.4</v>
      </c>
      <c r="B5917" s="174">
        <v>0</v>
      </c>
    </row>
    <row r="5918" spans="1:2">
      <c r="A5918" s="174">
        <v>591.5</v>
      </c>
      <c r="B5918" s="174">
        <v>0</v>
      </c>
    </row>
    <row r="5919" spans="1:2">
      <c r="A5919" s="174">
        <v>591.6</v>
      </c>
      <c r="B5919" s="174">
        <v>0</v>
      </c>
    </row>
    <row r="5920" spans="1:2">
      <c r="A5920" s="174">
        <v>591.70000000000005</v>
      </c>
      <c r="B5920" s="174">
        <v>0</v>
      </c>
    </row>
    <row r="5921" spans="1:2">
      <c r="A5921" s="174">
        <v>591.80000000000007</v>
      </c>
      <c r="B5921" s="174">
        <v>0</v>
      </c>
    </row>
    <row r="5922" spans="1:2">
      <c r="A5922" s="174">
        <v>591.9</v>
      </c>
      <c r="B5922" s="174">
        <v>0</v>
      </c>
    </row>
    <row r="5923" spans="1:2">
      <c r="A5923" s="174">
        <v>592</v>
      </c>
      <c r="B5923" s="174">
        <v>0</v>
      </c>
    </row>
    <row r="5924" spans="1:2">
      <c r="A5924" s="174">
        <v>592.1</v>
      </c>
      <c r="B5924" s="174">
        <v>0</v>
      </c>
    </row>
    <row r="5925" spans="1:2">
      <c r="A5925" s="174">
        <v>592.20000000000005</v>
      </c>
      <c r="B5925" s="174">
        <v>0</v>
      </c>
    </row>
    <row r="5926" spans="1:2">
      <c r="A5926" s="174">
        <v>592.30000000000007</v>
      </c>
      <c r="B5926" s="174">
        <v>0</v>
      </c>
    </row>
    <row r="5927" spans="1:2">
      <c r="A5927" s="174">
        <v>592.4</v>
      </c>
      <c r="B5927" s="174">
        <v>0</v>
      </c>
    </row>
    <row r="5928" spans="1:2">
      <c r="A5928" s="174">
        <v>592.5</v>
      </c>
      <c r="B5928" s="174">
        <v>0</v>
      </c>
    </row>
    <row r="5929" spans="1:2">
      <c r="A5929" s="174">
        <v>592.6</v>
      </c>
      <c r="B5929" s="174">
        <v>0</v>
      </c>
    </row>
    <row r="5930" spans="1:2">
      <c r="A5930" s="174">
        <v>592.70000000000005</v>
      </c>
      <c r="B5930" s="174">
        <v>0</v>
      </c>
    </row>
    <row r="5931" spans="1:2">
      <c r="A5931" s="174">
        <v>592.80000000000007</v>
      </c>
      <c r="B5931" s="174">
        <v>0</v>
      </c>
    </row>
    <row r="5932" spans="1:2">
      <c r="A5932" s="174">
        <v>592.9</v>
      </c>
      <c r="B5932" s="174">
        <v>0</v>
      </c>
    </row>
    <row r="5933" spans="1:2">
      <c r="A5933" s="174">
        <v>593</v>
      </c>
      <c r="B5933" s="174">
        <v>0</v>
      </c>
    </row>
    <row r="5934" spans="1:2">
      <c r="A5934" s="174">
        <v>593.1</v>
      </c>
      <c r="B5934" s="174">
        <v>0</v>
      </c>
    </row>
    <row r="5935" spans="1:2">
      <c r="A5935" s="174">
        <v>593.20000000000005</v>
      </c>
      <c r="B5935" s="174">
        <v>0</v>
      </c>
    </row>
    <row r="5936" spans="1:2">
      <c r="A5936" s="174">
        <v>593.30000000000007</v>
      </c>
      <c r="B5936" s="174">
        <v>0</v>
      </c>
    </row>
    <row r="5937" spans="1:2">
      <c r="A5937" s="174">
        <v>593.4</v>
      </c>
      <c r="B5937" s="174">
        <v>0</v>
      </c>
    </row>
    <row r="5938" spans="1:2">
      <c r="A5938" s="174">
        <v>593.5</v>
      </c>
      <c r="B5938" s="174">
        <v>0</v>
      </c>
    </row>
    <row r="5939" spans="1:2">
      <c r="A5939" s="174">
        <v>593.6</v>
      </c>
      <c r="B5939" s="174">
        <v>0</v>
      </c>
    </row>
    <row r="5940" spans="1:2">
      <c r="A5940" s="174">
        <v>593.70000000000005</v>
      </c>
      <c r="B5940" s="174">
        <v>0</v>
      </c>
    </row>
    <row r="5941" spans="1:2">
      <c r="A5941" s="174">
        <v>593.80000000000007</v>
      </c>
      <c r="B5941" s="174">
        <v>0</v>
      </c>
    </row>
    <row r="5942" spans="1:2">
      <c r="A5942" s="174">
        <v>593.9</v>
      </c>
      <c r="B5942" s="174">
        <v>0</v>
      </c>
    </row>
    <row r="5943" spans="1:2">
      <c r="A5943" s="174">
        <v>594</v>
      </c>
      <c r="B5943" s="174">
        <v>0</v>
      </c>
    </row>
    <row r="5944" spans="1:2">
      <c r="A5944" s="174">
        <v>594.1</v>
      </c>
      <c r="B5944" s="174">
        <v>0</v>
      </c>
    </row>
    <row r="5945" spans="1:2">
      <c r="A5945" s="174">
        <v>594.20000000000005</v>
      </c>
      <c r="B5945" s="174">
        <v>0</v>
      </c>
    </row>
    <row r="5946" spans="1:2">
      <c r="A5946" s="174">
        <v>594.30000000000007</v>
      </c>
      <c r="B5946" s="174">
        <v>0</v>
      </c>
    </row>
    <row r="5947" spans="1:2">
      <c r="A5947" s="174">
        <v>594.4</v>
      </c>
      <c r="B5947" s="174">
        <v>0</v>
      </c>
    </row>
    <row r="5948" spans="1:2">
      <c r="A5948" s="174">
        <v>594.5</v>
      </c>
      <c r="B5948" s="174">
        <v>0</v>
      </c>
    </row>
    <row r="5949" spans="1:2">
      <c r="A5949" s="174">
        <v>594.6</v>
      </c>
      <c r="B5949" s="174">
        <v>0</v>
      </c>
    </row>
    <row r="5950" spans="1:2">
      <c r="A5950" s="174">
        <v>594.70000000000005</v>
      </c>
      <c r="B5950" s="174">
        <v>0</v>
      </c>
    </row>
    <row r="5951" spans="1:2">
      <c r="A5951" s="174">
        <v>594.80000000000007</v>
      </c>
      <c r="B5951" s="174">
        <v>0</v>
      </c>
    </row>
    <row r="5952" spans="1:2">
      <c r="A5952" s="174">
        <v>594.9</v>
      </c>
      <c r="B5952" s="174">
        <v>0</v>
      </c>
    </row>
    <row r="5953" spans="1:2">
      <c r="A5953" s="174">
        <v>595</v>
      </c>
      <c r="B5953" s="174">
        <v>0</v>
      </c>
    </row>
    <row r="5954" spans="1:2">
      <c r="A5954" s="174">
        <v>595.1</v>
      </c>
      <c r="B5954" s="174">
        <v>0</v>
      </c>
    </row>
    <row r="5955" spans="1:2">
      <c r="A5955" s="174">
        <v>595.20000000000005</v>
      </c>
      <c r="B5955" s="174">
        <v>0</v>
      </c>
    </row>
    <row r="5956" spans="1:2">
      <c r="A5956" s="174">
        <v>595.30000000000007</v>
      </c>
      <c r="B5956" s="174">
        <v>0</v>
      </c>
    </row>
    <row r="5957" spans="1:2">
      <c r="A5957" s="174">
        <v>595.4</v>
      </c>
      <c r="B5957" s="174">
        <v>0</v>
      </c>
    </row>
    <row r="5958" spans="1:2">
      <c r="A5958" s="174">
        <v>595.5</v>
      </c>
      <c r="B5958" s="174">
        <v>0</v>
      </c>
    </row>
    <row r="5959" spans="1:2">
      <c r="A5959" s="174">
        <v>595.6</v>
      </c>
      <c r="B5959" s="174">
        <v>0</v>
      </c>
    </row>
    <row r="5960" spans="1:2">
      <c r="A5960" s="174">
        <v>595.70000000000005</v>
      </c>
      <c r="B5960" s="174">
        <v>0</v>
      </c>
    </row>
    <row r="5961" spans="1:2">
      <c r="A5961" s="174">
        <v>595.80000000000007</v>
      </c>
      <c r="B5961" s="174">
        <v>0</v>
      </c>
    </row>
    <row r="5962" spans="1:2">
      <c r="A5962" s="174">
        <v>595.9</v>
      </c>
      <c r="B5962" s="174">
        <v>0</v>
      </c>
    </row>
    <row r="5963" spans="1:2">
      <c r="A5963" s="174">
        <v>596</v>
      </c>
      <c r="B5963" s="174">
        <v>0</v>
      </c>
    </row>
    <row r="5964" spans="1:2">
      <c r="A5964" s="174">
        <v>596.1</v>
      </c>
      <c r="B5964" s="174">
        <v>0</v>
      </c>
    </row>
    <row r="5965" spans="1:2">
      <c r="A5965" s="174">
        <v>596.20000000000005</v>
      </c>
      <c r="B5965" s="174">
        <v>0</v>
      </c>
    </row>
    <row r="5966" spans="1:2">
      <c r="A5966" s="174">
        <v>596.30000000000007</v>
      </c>
      <c r="B5966" s="174">
        <v>0</v>
      </c>
    </row>
    <row r="5967" spans="1:2">
      <c r="A5967" s="174">
        <v>596.4</v>
      </c>
      <c r="B5967" s="174">
        <v>0</v>
      </c>
    </row>
    <row r="5968" spans="1:2">
      <c r="A5968" s="174">
        <v>596.5</v>
      </c>
      <c r="B5968" s="174">
        <v>0</v>
      </c>
    </row>
    <row r="5969" spans="1:2">
      <c r="A5969" s="174">
        <v>596.6</v>
      </c>
      <c r="B5969" s="174">
        <v>0</v>
      </c>
    </row>
    <row r="5970" spans="1:2">
      <c r="A5970" s="174">
        <v>596.70000000000005</v>
      </c>
      <c r="B5970" s="174">
        <v>0</v>
      </c>
    </row>
    <row r="5971" spans="1:2">
      <c r="A5971" s="174">
        <v>596.80000000000007</v>
      </c>
      <c r="B5971" s="174">
        <v>0</v>
      </c>
    </row>
    <row r="5972" spans="1:2">
      <c r="A5972" s="174">
        <v>596.9</v>
      </c>
      <c r="B5972" s="174">
        <v>0</v>
      </c>
    </row>
    <row r="5973" spans="1:2">
      <c r="A5973" s="174">
        <v>597</v>
      </c>
      <c r="B5973" s="174">
        <v>0</v>
      </c>
    </row>
    <row r="5974" spans="1:2">
      <c r="A5974" s="174">
        <v>597.1</v>
      </c>
      <c r="B5974" s="174">
        <v>0</v>
      </c>
    </row>
    <row r="5975" spans="1:2">
      <c r="A5975" s="174">
        <v>597.20000000000005</v>
      </c>
      <c r="B5975" s="174">
        <v>0</v>
      </c>
    </row>
    <row r="5976" spans="1:2">
      <c r="A5976" s="174">
        <v>597.30000000000007</v>
      </c>
      <c r="B5976" s="174">
        <v>0</v>
      </c>
    </row>
    <row r="5977" spans="1:2">
      <c r="A5977" s="174">
        <v>597.4</v>
      </c>
      <c r="B5977" s="174">
        <v>0</v>
      </c>
    </row>
    <row r="5978" spans="1:2">
      <c r="A5978" s="174">
        <v>597.5</v>
      </c>
      <c r="B5978" s="174">
        <v>0</v>
      </c>
    </row>
    <row r="5979" spans="1:2">
      <c r="A5979" s="174">
        <v>597.6</v>
      </c>
      <c r="B5979" s="174">
        <v>0</v>
      </c>
    </row>
    <row r="5980" spans="1:2">
      <c r="A5980" s="174">
        <v>597.70000000000005</v>
      </c>
      <c r="B5980" s="174">
        <v>0</v>
      </c>
    </row>
    <row r="5981" spans="1:2">
      <c r="A5981" s="174">
        <v>597.80000000000007</v>
      </c>
      <c r="B5981" s="174">
        <v>0</v>
      </c>
    </row>
    <row r="5982" spans="1:2">
      <c r="A5982" s="174">
        <v>597.9</v>
      </c>
      <c r="B5982" s="174">
        <v>0</v>
      </c>
    </row>
    <row r="5983" spans="1:2">
      <c r="A5983" s="174">
        <v>598</v>
      </c>
      <c r="B5983" s="174">
        <v>0</v>
      </c>
    </row>
    <row r="5984" spans="1:2">
      <c r="A5984" s="174">
        <v>598.1</v>
      </c>
      <c r="B5984" s="174">
        <v>0</v>
      </c>
    </row>
    <row r="5985" spans="1:2">
      <c r="A5985" s="174">
        <v>598.20000000000005</v>
      </c>
      <c r="B5985" s="174">
        <v>0</v>
      </c>
    </row>
    <row r="5986" spans="1:2">
      <c r="A5986" s="174">
        <v>598.30000000000007</v>
      </c>
      <c r="B5986" s="174">
        <v>0</v>
      </c>
    </row>
    <row r="5987" spans="1:2">
      <c r="A5987" s="174">
        <v>598.4</v>
      </c>
      <c r="B5987" s="174">
        <v>0</v>
      </c>
    </row>
    <row r="5988" spans="1:2">
      <c r="A5988" s="174">
        <v>598.5</v>
      </c>
      <c r="B5988" s="174">
        <v>0</v>
      </c>
    </row>
    <row r="5989" spans="1:2">
      <c r="A5989" s="174">
        <v>598.6</v>
      </c>
      <c r="B5989" s="174">
        <v>0</v>
      </c>
    </row>
    <row r="5990" spans="1:2">
      <c r="A5990" s="174">
        <v>598.70000000000005</v>
      </c>
      <c r="B5990" s="174">
        <v>0</v>
      </c>
    </row>
    <row r="5991" spans="1:2">
      <c r="A5991" s="174">
        <v>598.80000000000007</v>
      </c>
      <c r="B5991" s="174">
        <v>0</v>
      </c>
    </row>
    <row r="5992" spans="1:2">
      <c r="A5992" s="174">
        <v>598.9</v>
      </c>
      <c r="B5992" s="174">
        <v>0</v>
      </c>
    </row>
    <row r="5993" spans="1:2">
      <c r="A5993" s="174">
        <v>599</v>
      </c>
      <c r="B5993" s="174">
        <v>0</v>
      </c>
    </row>
    <row r="5994" spans="1:2">
      <c r="A5994" s="174">
        <v>599.1</v>
      </c>
      <c r="B5994" s="174">
        <v>0</v>
      </c>
    </row>
    <row r="5995" spans="1:2">
      <c r="A5995" s="174">
        <v>599.20000000000005</v>
      </c>
      <c r="B5995" s="174">
        <v>0</v>
      </c>
    </row>
    <row r="5996" spans="1:2">
      <c r="A5996" s="174">
        <v>599.30000000000007</v>
      </c>
      <c r="B5996" s="174">
        <v>0</v>
      </c>
    </row>
    <row r="5997" spans="1:2">
      <c r="A5997" s="174">
        <v>599.4</v>
      </c>
      <c r="B5997" s="174">
        <v>0</v>
      </c>
    </row>
    <row r="5998" spans="1:2">
      <c r="A5998" s="174">
        <v>599.5</v>
      </c>
      <c r="B5998" s="174">
        <v>0</v>
      </c>
    </row>
    <row r="5999" spans="1:2">
      <c r="A5999" s="174">
        <v>599.6</v>
      </c>
      <c r="B5999" s="174">
        <v>0</v>
      </c>
    </row>
    <row r="6000" spans="1:2">
      <c r="A6000" s="174">
        <v>599.70000000000005</v>
      </c>
      <c r="B6000" s="174">
        <v>0</v>
      </c>
    </row>
    <row r="6001" spans="1:2">
      <c r="A6001" s="174">
        <v>599.80000000000007</v>
      </c>
      <c r="B6001" s="174">
        <v>0</v>
      </c>
    </row>
    <row r="6002" spans="1:2">
      <c r="A6002" s="174">
        <v>599.9</v>
      </c>
      <c r="B6002" s="174">
        <v>0</v>
      </c>
    </row>
    <row r="6003" spans="1:2">
      <c r="A6003" s="174">
        <v>600</v>
      </c>
      <c r="B6003" s="174">
        <v>0</v>
      </c>
    </row>
    <row r="6004" spans="1:2">
      <c r="A6004" s="174">
        <v>600.1</v>
      </c>
      <c r="B6004" s="174">
        <v>0</v>
      </c>
    </row>
    <row r="6005" spans="1:2">
      <c r="A6005" s="174">
        <v>600.20000000000005</v>
      </c>
      <c r="B6005" s="174">
        <v>0</v>
      </c>
    </row>
    <row r="6006" spans="1:2">
      <c r="A6006" s="174">
        <v>600.30000000000007</v>
      </c>
      <c r="B6006" s="174">
        <v>0</v>
      </c>
    </row>
    <row r="6007" spans="1:2">
      <c r="A6007" s="174">
        <v>600.4</v>
      </c>
      <c r="B6007" s="174">
        <v>0</v>
      </c>
    </row>
    <row r="6008" spans="1:2">
      <c r="A6008" s="174">
        <v>600.5</v>
      </c>
      <c r="B6008" s="174">
        <v>0</v>
      </c>
    </row>
    <row r="6009" spans="1:2">
      <c r="A6009" s="174">
        <v>600.6</v>
      </c>
      <c r="B6009" s="174">
        <v>0</v>
      </c>
    </row>
    <row r="6010" spans="1:2">
      <c r="A6010" s="174">
        <v>600.70000000000005</v>
      </c>
      <c r="B6010" s="174">
        <v>0</v>
      </c>
    </row>
    <row r="6011" spans="1:2">
      <c r="A6011" s="174">
        <v>600.80000000000007</v>
      </c>
      <c r="B6011" s="174">
        <v>0</v>
      </c>
    </row>
    <row r="6012" spans="1:2">
      <c r="A6012" s="174">
        <v>600.9</v>
      </c>
      <c r="B6012" s="174">
        <v>0</v>
      </c>
    </row>
    <row r="6013" spans="1:2">
      <c r="A6013" s="174">
        <v>601</v>
      </c>
      <c r="B6013" s="174">
        <v>0</v>
      </c>
    </row>
    <row r="6014" spans="1:2">
      <c r="A6014" s="174">
        <v>601.1</v>
      </c>
      <c r="B6014" s="174">
        <v>9.8705075993354291E-2</v>
      </c>
    </row>
    <row r="6015" spans="1:2">
      <c r="A6015" s="174">
        <v>601.20000000000005</v>
      </c>
      <c r="B6015" s="174">
        <v>0.19741015198670861</v>
      </c>
    </row>
    <row r="6016" spans="1:2">
      <c r="A6016" s="174">
        <v>601.30000000000007</v>
      </c>
      <c r="B6016" s="174">
        <v>0.29611522798006279</v>
      </c>
    </row>
    <row r="6017" spans="1:2">
      <c r="A6017" s="174">
        <v>601.4</v>
      </c>
      <c r="B6017" s="174">
        <v>0.39482030397330498</v>
      </c>
    </row>
    <row r="6018" spans="1:2">
      <c r="A6018" s="174">
        <v>601.5</v>
      </c>
      <c r="B6018" s="174">
        <v>0.49352537996665918</v>
      </c>
    </row>
    <row r="6019" spans="1:2">
      <c r="A6019" s="174">
        <v>601.6</v>
      </c>
      <c r="B6019" s="174">
        <v>0.59223045596001356</v>
      </c>
    </row>
    <row r="6020" spans="1:2">
      <c r="A6020" s="174">
        <v>601.70000000000005</v>
      </c>
      <c r="B6020" s="174">
        <v>0.69093553195336777</v>
      </c>
    </row>
    <row r="6021" spans="1:2">
      <c r="A6021" s="174">
        <v>601.80000000000007</v>
      </c>
      <c r="B6021" s="174">
        <v>0.78964060794672208</v>
      </c>
    </row>
    <row r="6022" spans="1:2">
      <c r="A6022" s="174">
        <v>601.9</v>
      </c>
      <c r="B6022" s="174">
        <v>0.88834568393996416</v>
      </c>
    </row>
    <row r="6023" spans="1:2">
      <c r="A6023" s="174">
        <v>602</v>
      </c>
      <c r="B6023" s="174">
        <v>0.98705075993331848</v>
      </c>
    </row>
    <row r="6024" spans="1:2">
      <c r="A6024" s="174">
        <v>602.1</v>
      </c>
      <c r="B6024" s="174">
        <v>1.2010779221089971</v>
      </c>
    </row>
    <row r="6025" spans="1:2">
      <c r="A6025" s="174">
        <v>602.20000000000005</v>
      </c>
      <c r="B6025" s="174">
        <v>1.4151050842846751</v>
      </c>
    </row>
    <row r="6026" spans="1:2">
      <c r="A6026" s="174">
        <v>602.30000000000007</v>
      </c>
      <c r="B6026" s="174">
        <v>1.629132246460353</v>
      </c>
    </row>
    <row r="6027" spans="1:2">
      <c r="A6027" s="174">
        <v>602.4</v>
      </c>
      <c r="B6027" s="174">
        <v>1.8431594086357881</v>
      </c>
    </row>
    <row r="6028" spans="1:2">
      <c r="A6028" s="174">
        <v>602.5</v>
      </c>
      <c r="B6028" s="174">
        <v>2.0571865708114658</v>
      </c>
    </row>
    <row r="6029" spans="1:2">
      <c r="A6029" s="174">
        <v>602.6</v>
      </c>
      <c r="B6029" s="174">
        <v>2.2712137329871438</v>
      </c>
    </row>
    <row r="6030" spans="1:2">
      <c r="A6030" s="174">
        <v>602.70000000000005</v>
      </c>
      <c r="B6030" s="174">
        <v>2.4852408951628222</v>
      </c>
    </row>
    <row r="6031" spans="1:2">
      <c r="A6031" s="174">
        <v>602.80000000000007</v>
      </c>
      <c r="B6031" s="174">
        <v>2.6992680573385002</v>
      </c>
    </row>
    <row r="6032" spans="1:2">
      <c r="A6032" s="174">
        <v>602.9</v>
      </c>
      <c r="B6032" s="174">
        <v>2.9132952195139352</v>
      </c>
    </row>
    <row r="6033" spans="1:2">
      <c r="A6033" s="174">
        <v>603</v>
      </c>
      <c r="B6033" s="174">
        <v>3.1273223816896132</v>
      </c>
    </row>
    <row r="6034" spans="1:2">
      <c r="A6034" s="174">
        <v>603.1</v>
      </c>
      <c r="B6034" s="174">
        <v>3.6312360785559799</v>
      </c>
    </row>
    <row r="6035" spans="1:2">
      <c r="A6035" s="174">
        <v>603.20000000000005</v>
      </c>
      <c r="B6035" s="174">
        <v>4.135149775422347</v>
      </c>
    </row>
    <row r="6036" spans="1:2">
      <c r="A6036" s="174">
        <v>603.30000000000007</v>
      </c>
      <c r="B6036" s="174">
        <v>4.6390634722887141</v>
      </c>
    </row>
    <row r="6037" spans="1:2">
      <c r="A6037" s="174">
        <v>603.4</v>
      </c>
      <c r="B6037" s="174">
        <v>5.1429771691545074</v>
      </c>
    </row>
    <row r="6038" spans="1:2">
      <c r="A6038" s="174">
        <v>603.5</v>
      </c>
      <c r="B6038" s="174">
        <v>5.6468908660208754</v>
      </c>
    </row>
    <row r="6039" spans="1:2">
      <c r="A6039" s="174">
        <v>603.6</v>
      </c>
      <c r="B6039" s="174">
        <v>6.1508045628872416</v>
      </c>
    </row>
    <row r="6040" spans="1:2">
      <c r="A6040" s="174">
        <v>603.70000000000005</v>
      </c>
      <c r="B6040" s="174">
        <v>6.6547182597536088</v>
      </c>
    </row>
    <row r="6041" spans="1:2">
      <c r="A6041" s="174">
        <v>603.80000000000007</v>
      </c>
      <c r="B6041" s="174">
        <v>7.1586319566199759</v>
      </c>
    </row>
    <row r="6042" spans="1:2">
      <c r="A6042" s="174">
        <v>603.9</v>
      </c>
      <c r="B6042" s="174">
        <v>7.6625456534857701</v>
      </c>
    </row>
    <row r="6043" spans="1:2">
      <c r="A6043" s="174">
        <v>604</v>
      </c>
      <c r="B6043" s="174">
        <v>8.1664593503521363</v>
      </c>
    </row>
    <row r="6044" spans="1:2">
      <c r="A6044" s="174">
        <v>604.1</v>
      </c>
      <c r="B6044" s="174">
        <v>8.5534966597018567</v>
      </c>
    </row>
    <row r="6045" spans="1:2">
      <c r="A6045" s="174">
        <v>604.20000000000005</v>
      </c>
      <c r="B6045" s="174">
        <v>8.940533969051577</v>
      </c>
    </row>
    <row r="6046" spans="1:2">
      <c r="A6046" s="174">
        <v>604.30000000000007</v>
      </c>
      <c r="B6046" s="174">
        <v>9.3275712784012974</v>
      </c>
    </row>
    <row r="6047" spans="1:2">
      <c r="A6047" s="174">
        <v>604.4</v>
      </c>
      <c r="B6047" s="174">
        <v>9.714608587750579</v>
      </c>
    </row>
    <row r="6048" spans="1:2">
      <c r="A6048" s="174">
        <v>604.5</v>
      </c>
      <c r="B6048" s="174">
        <v>10.101645897100299</v>
      </c>
    </row>
    <row r="6049" spans="1:2">
      <c r="A6049" s="174">
        <v>604.6</v>
      </c>
      <c r="B6049" s="174">
        <v>10.48868320645002</v>
      </c>
    </row>
    <row r="6050" spans="1:2">
      <c r="A6050" s="174">
        <v>604.70000000000005</v>
      </c>
      <c r="B6050" s="174">
        <v>10.87572051579974</v>
      </c>
    </row>
    <row r="6051" spans="1:2">
      <c r="A6051" s="174">
        <v>604.80000000000007</v>
      </c>
      <c r="B6051" s="174">
        <v>11.26275782514946</v>
      </c>
    </row>
    <row r="6052" spans="1:2">
      <c r="A6052" s="174">
        <v>604.9</v>
      </c>
      <c r="B6052" s="174">
        <v>11.64979513449874</v>
      </c>
    </row>
    <row r="6053" spans="1:2">
      <c r="A6053" s="174">
        <v>605</v>
      </c>
      <c r="B6053" s="174">
        <v>12.036832443848461</v>
      </c>
    </row>
    <row r="6054" spans="1:2">
      <c r="A6054" s="174">
        <v>605.1</v>
      </c>
      <c r="B6054" s="174">
        <v>12.60999560175774</v>
      </c>
    </row>
    <row r="6055" spans="1:2">
      <c r="A6055" s="174">
        <v>605.20000000000005</v>
      </c>
      <c r="B6055" s="174">
        <v>13.183158759667011</v>
      </c>
    </row>
    <row r="6056" spans="1:2">
      <c r="A6056" s="174">
        <v>605.30000000000007</v>
      </c>
      <c r="B6056" s="174">
        <v>13.75632191757629</v>
      </c>
    </row>
    <row r="6057" spans="1:2">
      <c r="A6057" s="174">
        <v>605.4</v>
      </c>
      <c r="B6057" s="174">
        <v>14.329485075484911</v>
      </c>
    </row>
    <row r="6058" spans="1:2">
      <c r="A6058" s="174">
        <v>605.5</v>
      </c>
      <c r="B6058" s="174">
        <v>14.90264823339419</v>
      </c>
    </row>
    <row r="6059" spans="1:2">
      <c r="A6059" s="174">
        <v>605.6</v>
      </c>
      <c r="B6059" s="174">
        <v>15.47581139130347</v>
      </c>
    </row>
    <row r="6060" spans="1:2">
      <c r="A6060" s="174">
        <v>605.70000000000005</v>
      </c>
      <c r="B6060" s="174">
        <v>16.04897454921274</v>
      </c>
    </row>
    <row r="6061" spans="1:2">
      <c r="A6061" s="174">
        <v>605.80000000000007</v>
      </c>
      <c r="B6061" s="174">
        <v>16.622137707122022</v>
      </c>
    </row>
    <row r="6062" spans="1:2">
      <c r="A6062" s="174">
        <v>605.9</v>
      </c>
      <c r="B6062" s="174">
        <v>17.195300865030649</v>
      </c>
    </row>
    <row r="6063" spans="1:2">
      <c r="A6063" s="174">
        <v>606</v>
      </c>
      <c r="B6063" s="174">
        <v>17.76846402293992</v>
      </c>
    </row>
    <row r="6064" spans="1:2">
      <c r="A6064" s="174">
        <v>606.1</v>
      </c>
      <c r="B6064" s="174">
        <v>18.184630207043501</v>
      </c>
    </row>
    <row r="6065" spans="1:2">
      <c r="A6065" s="174">
        <v>606.20000000000005</v>
      </c>
      <c r="B6065" s="174">
        <v>18.600796391147089</v>
      </c>
    </row>
    <row r="6066" spans="1:2">
      <c r="A6066" s="174">
        <v>606.30000000000007</v>
      </c>
      <c r="B6066" s="174">
        <v>19.01696257525068</v>
      </c>
    </row>
    <row r="6067" spans="1:2">
      <c r="A6067" s="174">
        <v>606.4</v>
      </c>
      <c r="B6067" s="174">
        <v>19.433128759353789</v>
      </c>
    </row>
    <row r="6068" spans="1:2">
      <c r="A6068" s="174">
        <v>606.5</v>
      </c>
      <c r="B6068" s="174">
        <v>19.84929494345737</v>
      </c>
    </row>
    <row r="6069" spans="1:2">
      <c r="A6069" s="174">
        <v>606.6</v>
      </c>
      <c r="B6069" s="174">
        <v>20.265461127560961</v>
      </c>
    </row>
    <row r="6070" spans="1:2">
      <c r="A6070" s="174">
        <v>606.70000000000005</v>
      </c>
      <c r="B6070" s="174">
        <v>20.681627311664549</v>
      </c>
    </row>
    <row r="6071" spans="1:2">
      <c r="A6071" s="174">
        <v>606.80000000000007</v>
      </c>
      <c r="B6071" s="174">
        <v>21.09779349576813</v>
      </c>
    </row>
    <row r="6072" spans="1:2">
      <c r="A6072" s="174">
        <v>606.9</v>
      </c>
      <c r="B6072" s="174">
        <v>21.513959679871249</v>
      </c>
    </row>
    <row r="6073" spans="1:2">
      <c r="A6073" s="174">
        <v>607</v>
      </c>
      <c r="B6073" s="174">
        <v>21.93012586397483</v>
      </c>
    </row>
    <row r="6074" spans="1:2">
      <c r="A6074" s="174">
        <v>607.1</v>
      </c>
      <c r="B6074" s="174">
        <v>22.65452044141</v>
      </c>
    </row>
    <row r="6075" spans="1:2">
      <c r="A6075" s="174">
        <v>607.20000000000005</v>
      </c>
      <c r="B6075" s="174">
        <v>23.378915018845181</v>
      </c>
    </row>
    <row r="6076" spans="1:2">
      <c r="A6076" s="174">
        <v>607.30000000000007</v>
      </c>
      <c r="B6076" s="174">
        <v>24.103309596280351</v>
      </c>
    </row>
    <row r="6077" spans="1:2">
      <c r="A6077" s="174">
        <v>607.4</v>
      </c>
      <c r="B6077" s="174">
        <v>24.8277041737147</v>
      </c>
    </row>
    <row r="6078" spans="1:2">
      <c r="A6078" s="174">
        <v>607.5</v>
      </c>
      <c r="B6078" s="174">
        <v>25.552098751149881</v>
      </c>
    </row>
    <row r="6079" spans="1:2">
      <c r="A6079" s="174">
        <v>607.6</v>
      </c>
      <c r="B6079" s="174">
        <v>26.276493328585051</v>
      </c>
    </row>
    <row r="6080" spans="1:2">
      <c r="A6080" s="174">
        <v>607.70000000000005</v>
      </c>
      <c r="B6080" s="174">
        <v>27.000887906020221</v>
      </c>
    </row>
    <row r="6081" spans="1:2">
      <c r="A6081" s="174">
        <v>607.80000000000007</v>
      </c>
      <c r="B6081" s="174">
        <v>27.725282483455398</v>
      </c>
    </row>
    <row r="6082" spans="1:2">
      <c r="A6082" s="174">
        <v>607.9</v>
      </c>
      <c r="B6082" s="174">
        <v>28.449677060889751</v>
      </c>
    </row>
    <row r="6083" spans="1:2">
      <c r="A6083" s="174">
        <v>608</v>
      </c>
      <c r="B6083" s="174">
        <v>29.174071638324921</v>
      </c>
    </row>
    <row r="6084" spans="1:2">
      <c r="A6084" s="174">
        <v>608.1</v>
      </c>
      <c r="B6084" s="174">
        <v>29.736468200008179</v>
      </c>
    </row>
    <row r="6085" spans="1:2">
      <c r="A6085" s="174">
        <v>608.20000000000005</v>
      </c>
      <c r="B6085" s="174">
        <v>30.298864761691451</v>
      </c>
    </row>
    <row r="6086" spans="1:2">
      <c r="A6086" s="174">
        <v>608.30000000000007</v>
      </c>
      <c r="B6086" s="174">
        <v>30.861261323374709</v>
      </c>
    </row>
    <row r="6087" spans="1:2">
      <c r="A6087" s="174">
        <v>608.4</v>
      </c>
      <c r="B6087" s="174">
        <v>31.423657885057331</v>
      </c>
    </row>
    <row r="6088" spans="1:2">
      <c r="A6088" s="174">
        <v>608.5</v>
      </c>
      <c r="B6088" s="174">
        <v>31.986054446740599</v>
      </c>
    </row>
    <row r="6089" spans="1:2">
      <c r="A6089" s="174">
        <v>608.6</v>
      </c>
      <c r="B6089" s="174">
        <v>32.548451008423847</v>
      </c>
    </row>
    <row r="6090" spans="1:2">
      <c r="A6090" s="174">
        <v>608.70000000000005</v>
      </c>
      <c r="B6090" s="174">
        <v>33.110847570107119</v>
      </c>
    </row>
    <row r="6091" spans="1:2">
      <c r="A6091" s="174">
        <v>608.80000000000007</v>
      </c>
      <c r="B6091" s="174">
        <v>33.673244131790383</v>
      </c>
    </row>
    <row r="6092" spans="1:2">
      <c r="A6092" s="174">
        <v>608.9</v>
      </c>
      <c r="B6092" s="174">
        <v>34.235640693473002</v>
      </c>
    </row>
    <row r="6093" spans="1:2">
      <c r="A6093" s="174">
        <v>609</v>
      </c>
      <c r="B6093" s="174">
        <v>34.798037255156267</v>
      </c>
    </row>
    <row r="6094" spans="1:2">
      <c r="A6094" s="174">
        <v>609.1</v>
      </c>
      <c r="B6094" s="174">
        <v>35.090814646105379</v>
      </c>
    </row>
    <row r="6095" spans="1:2">
      <c r="A6095" s="174">
        <v>609.20000000000005</v>
      </c>
      <c r="B6095" s="174">
        <v>35.383592037054498</v>
      </c>
    </row>
    <row r="6096" spans="1:2">
      <c r="A6096" s="174">
        <v>609.30000000000007</v>
      </c>
      <c r="B6096" s="174">
        <v>35.676369428003611</v>
      </c>
    </row>
    <row r="6097" spans="1:2">
      <c r="A6097" s="174">
        <v>609.4</v>
      </c>
      <c r="B6097" s="174">
        <v>35.969146818952403</v>
      </c>
    </row>
    <row r="6098" spans="1:2">
      <c r="A6098" s="174">
        <v>609.5</v>
      </c>
      <c r="B6098" s="174">
        <v>36.261924209901508</v>
      </c>
    </row>
    <row r="6099" spans="1:2">
      <c r="A6099" s="174">
        <v>609.6</v>
      </c>
      <c r="B6099" s="174">
        <v>36.554701600850628</v>
      </c>
    </row>
    <row r="6100" spans="1:2">
      <c r="A6100" s="174">
        <v>609.70000000000005</v>
      </c>
      <c r="B6100" s="174">
        <v>36.84747899179974</v>
      </c>
    </row>
    <row r="6101" spans="1:2">
      <c r="A6101" s="174">
        <v>609.80000000000007</v>
      </c>
      <c r="B6101" s="174">
        <v>37.140256382748859</v>
      </c>
    </row>
    <row r="6102" spans="1:2">
      <c r="A6102" s="174">
        <v>609.9</v>
      </c>
      <c r="B6102" s="174">
        <v>37.433033773697638</v>
      </c>
    </row>
    <row r="6103" spans="1:2">
      <c r="A6103" s="174">
        <v>610</v>
      </c>
      <c r="B6103" s="174">
        <v>37.725811164646757</v>
      </c>
    </row>
    <row r="6104" spans="1:2">
      <c r="A6104" s="174">
        <v>610.1</v>
      </c>
      <c r="B6104" s="174">
        <v>38.129426368306788</v>
      </c>
    </row>
    <row r="6105" spans="1:2">
      <c r="A6105" s="174">
        <v>610.20000000000005</v>
      </c>
      <c r="B6105" s="174">
        <v>38.533041571966812</v>
      </c>
    </row>
    <row r="6106" spans="1:2">
      <c r="A6106" s="174">
        <v>610.30000000000007</v>
      </c>
      <c r="B6106" s="174">
        <v>38.936656775626837</v>
      </c>
    </row>
    <row r="6107" spans="1:2">
      <c r="A6107" s="174">
        <v>610.4</v>
      </c>
      <c r="B6107" s="174">
        <v>39.340271979286413</v>
      </c>
    </row>
    <row r="6108" spans="1:2">
      <c r="A6108" s="174">
        <v>610.5</v>
      </c>
      <c r="B6108" s="174">
        <v>39.743887182946438</v>
      </c>
    </row>
    <row r="6109" spans="1:2">
      <c r="A6109" s="174">
        <v>610.6</v>
      </c>
      <c r="B6109" s="174">
        <v>40.147502386606483</v>
      </c>
    </row>
    <row r="6110" spans="1:2">
      <c r="A6110" s="174">
        <v>610.70000000000005</v>
      </c>
      <c r="B6110" s="174">
        <v>40.5511175902665</v>
      </c>
    </row>
    <row r="6111" spans="1:2">
      <c r="A6111" s="174">
        <v>610.80000000000007</v>
      </c>
      <c r="B6111" s="174">
        <v>40.954732793926532</v>
      </c>
    </row>
    <row r="6112" spans="1:2">
      <c r="A6112" s="174">
        <v>610.9</v>
      </c>
      <c r="B6112" s="174">
        <v>41.358347997586101</v>
      </c>
    </row>
    <row r="6113" spans="1:2">
      <c r="A6113" s="174">
        <v>611</v>
      </c>
      <c r="B6113" s="174">
        <v>41.761963201246132</v>
      </c>
    </row>
    <row r="6114" spans="1:2">
      <c r="A6114" s="174">
        <v>611.1</v>
      </c>
      <c r="B6114" s="174">
        <v>42.099317655913673</v>
      </c>
    </row>
    <row r="6115" spans="1:2">
      <c r="A6115" s="174">
        <v>611.20000000000005</v>
      </c>
      <c r="B6115" s="174">
        <v>42.436672110581213</v>
      </c>
    </row>
    <row r="6116" spans="1:2">
      <c r="A6116" s="174">
        <v>611.30000000000007</v>
      </c>
      <c r="B6116" s="174">
        <v>42.774026565248747</v>
      </c>
    </row>
    <row r="6117" spans="1:2">
      <c r="A6117" s="174">
        <v>611.4</v>
      </c>
      <c r="B6117" s="174">
        <v>43.11138101991591</v>
      </c>
    </row>
    <row r="6118" spans="1:2">
      <c r="A6118" s="174">
        <v>611.5</v>
      </c>
      <c r="B6118" s="174">
        <v>43.448735474583458</v>
      </c>
    </row>
    <row r="6119" spans="1:2">
      <c r="A6119" s="174">
        <v>611.6</v>
      </c>
      <c r="B6119" s="174">
        <v>43.786089929250998</v>
      </c>
    </row>
    <row r="6120" spans="1:2">
      <c r="A6120" s="174">
        <v>611.70000000000005</v>
      </c>
      <c r="B6120" s="174">
        <v>44.123444383918539</v>
      </c>
    </row>
    <row r="6121" spans="1:2">
      <c r="A6121" s="174">
        <v>611.80000000000007</v>
      </c>
      <c r="B6121" s="174">
        <v>44.460798838586079</v>
      </c>
    </row>
    <row r="6122" spans="1:2">
      <c r="A6122" s="174">
        <v>611.9</v>
      </c>
      <c r="B6122" s="174">
        <v>44.798153293253243</v>
      </c>
    </row>
    <row r="6123" spans="1:2">
      <c r="A6123" s="174">
        <v>612</v>
      </c>
      <c r="B6123" s="174">
        <v>45.135507747920776</v>
      </c>
    </row>
    <row r="6124" spans="1:2">
      <c r="A6124" s="174">
        <v>612.1</v>
      </c>
      <c r="B6124" s="174">
        <v>45.288920284805407</v>
      </c>
    </row>
    <row r="6125" spans="1:2">
      <c r="A6125" s="174">
        <v>612.20000000000005</v>
      </c>
      <c r="B6125" s="174">
        <v>45.442332821690037</v>
      </c>
    </row>
    <row r="6126" spans="1:2">
      <c r="A6126" s="174">
        <v>612.30000000000007</v>
      </c>
      <c r="B6126" s="174">
        <v>45.595745358574668</v>
      </c>
    </row>
    <row r="6127" spans="1:2">
      <c r="A6127" s="174">
        <v>612.4</v>
      </c>
      <c r="B6127" s="174">
        <v>45.74915789545912</v>
      </c>
    </row>
    <row r="6128" spans="1:2">
      <c r="A6128" s="174">
        <v>612.5</v>
      </c>
      <c r="B6128" s="174">
        <v>45.902570432343751</v>
      </c>
    </row>
    <row r="6129" spans="1:2">
      <c r="A6129" s="174">
        <v>612.6</v>
      </c>
      <c r="B6129" s="174">
        <v>46.055982969228388</v>
      </c>
    </row>
    <row r="6130" spans="1:2">
      <c r="A6130" s="174">
        <v>612.70000000000005</v>
      </c>
      <c r="B6130" s="174">
        <v>46.209395506113019</v>
      </c>
    </row>
    <row r="6131" spans="1:2">
      <c r="A6131" s="174">
        <v>612.80000000000007</v>
      </c>
      <c r="B6131" s="174">
        <v>46.362808042997649</v>
      </c>
    </row>
    <row r="6132" spans="1:2">
      <c r="A6132" s="174">
        <v>612.9</v>
      </c>
      <c r="B6132" s="174">
        <v>46.516220579882102</v>
      </c>
    </row>
    <row r="6133" spans="1:2">
      <c r="A6133" s="174">
        <v>613</v>
      </c>
      <c r="B6133" s="174">
        <v>46.669633116766732</v>
      </c>
    </row>
    <row r="6134" spans="1:2">
      <c r="A6134" s="174">
        <v>613.1</v>
      </c>
      <c r="B6134" s="174">
        <v>46.83145319975322</v>
      </c>
    </row>
    <row r="6135" spans="1:2">
      <c r="A6135" s="174">
        <v>613.20000000000005</v>
      </c>
      <c r="B6135" s="174">
        <v>46.993273282739707</v>
      </c>
    </row>
    <row r="6136" spans="1:2">
      <c r="A6136" s="174">
        <v>613.30000000000007</v>
      </c>
      <c r="B6136" s="174">
        <v>47.155093365726202</v>
      </c>
    </row>
    <row r="6137" spans="1:2">
      <c r="A6137" s="174">
        <v>613.4</v>
      </c>
      <c r="B6137" s="174">
        <v>47.316913448712512</v>
      </c>
    </row>
    <row r="6138" spans="1:2">
      <c r="A6138" s="174">
        <v>613.5</v>
      </c>
      <c r="B6138" s="174">
        <v>47.478733531699</v>
      </c>
    </row>
    <row r="6139" spans="1:2">
      <c r="A6139" s="174">
        <v>613.6</v>
      </c>
      <c r="B6139" s="174">
        <v>47.640553614685487</v>
      </c>
    </row>
    <row r="6140" spans="1:2">
      <c r="A6140" s="174">
        <v>613.70000000000005</v>
      </c>
      <c r="B6140" s="174">
        <v>47.802373697671982</v>
      </c>
    </row>
    <row r="6141" spans="1:2">
      <c r="A6141" s="174">
        <v>613.80000000000007</v>
      </c>
      <c r="B6141" s="174">
        <v>47.964193780658469</v>
      </c>
    </row>
    <row r="6142" spans="1:2">
      <c r="A6142" s="174">
        <v>613.9</v>
      </c>
      <c r="B6142" s="174">
        <v>48.126013863644779</v>
      </c>
    </row>
    <row r="6143" spans="1:2">
      <c r="A6143" s="174">
        <v>614</v>
      </c>
      <c r="B6143" s="174">
        <v>48.287833946631267</v>
      </c>
    </row>
    <row r="6144" spans="1:2">
      <c r="A6144" s="174">
        <v>614.1</v>
      </c>
      <c r="B6144" s="174">
        <v>48.366982258493742</v>
      </c>
    </row>
    <row r="6145" spans="1:2">
      <c r="A6145" s="174">
        <v>614.20000000000005</v>
      </c>
      <c r="B6145" s="174">
        <v>48.446130570356218</v>
      </c>
    </row>
    <row r="6146" spans="1:2">
      <c r="A6146" s="174">
        <v>614.30000000000007</v>
      </c>
      <c r="B6146" s="174">
        <v>48.525278882218693</v>
      </c>
    </row>
    <row r="6147" spans="1:2">
      <c r="A6147" s="174">
        <v>614.40000000000009</v>
      </c>
      <c r="B6147" s="174">
        <v>48.604427194081168</v>
      </c>
    </row>
    <row r="6148" spans="1:2">
      <c r="A6148" s="174">
        <v>614.5</v>
      </c>
      <c r="B6148" s="174">
        <v>48.683575505943551</v>
      </c>
    </row>
    <row r="6149" spans="1:2">
      <c r="A6149" s="174">
        <v>614.6</v>
      </c>
      <c r="B6149" s="174">
        <v>48.762723817806027</v>
      </c>
    </row>
    <row r="6150" spans="1:2">
      <c r="A6150" s="174">
        <v>614.70000000000005</v>
      </c>
      <c r="B6150" s="174">
        <v>48.841872129668509</v>
      </c>
    </row>
    <row r="6151" spans="1:2">
      <c r="A6151" s="174">
        <v>614.80000000000007</v>
      </c>
      <c r="B6151" s="174">
        <v>48.921020441530978</v>
      </c>
    </row>
    <row r="6152" spans="1:2">
      <c r="A6152" s="174">
        <v>614.90000000000009</v>
      </c>
      <c r="B6152" s="174">
        <v>49.00016875339346</v>
      </c>
    </row>
    <row r="6153" spans="1:2">
      <c r="A6153" s="174">
        <v>615</v>
      </c>
      <c r="B6153" s="174">
        <v>49.079317065255843</v>
      </c>
    </row>
    <row r="6154" spans="1:2">
      <c r="A6154" s="174">
        <v>615.1</v>
      </c>
      <c r="B6154" s="174">
        <v>49.130483387246827</v>
      </c>
    </row>
    <row r="6155" spans="1:2">
      <c r="A6155" s="174">
        <v>615.20000000000005</v>
      </c>
      <c r="B6155" s="174">
        <v>49.18164970923781</v>
      </c>
    </row>
    <row r="6156" spans="1:2">
      <c r="A6156" s="174">
        <v>615.30000000000007</v>
      </c>
      <c r="B6156" s="174">
        <v>49.232816031228801</v>
      </c>
    </row>
    <row r="6157" spans="1:2">
      <c r="A6157" s="174">
        <v>615.40000000000009</v>
      </c>
      <c r="B6157" s="174">
        <v>49.283982353219777</v>
      </c>
    </row>
    <row r="6158" spans="1:2">
      <c r="A6158" s="174">
        <v>615.5</v>
      </c>
      <c r="B6158" s="174">
        <v>49.335148675210711</v>
      </c>
    </row>
    <row r="6159" spans="1:2">
      <c r="A6159" s="174">
        <v>615.6</v>
      </c>
      <c r="B6159" s="174">
        <v>49.386314997201687</v>
      </c>
    </row>
    <row r="6160" spans="1:2">
      <c r="A6160" s="174">
        <v>615.70000000000005</v>
      </c>
      <c r="B6160" s="174">
        <v>49.437481319192678</v>
      </c>
    </row>
    <row r="6161" spans="1:2">
      <c r="A6161" s="174">
        <v>615.80000000000007</v>
      </c>
      <c r="B6161" s="174">
        <v>49.488647641183668</v>
      </c>
    </row>
    <row r="6162" spans="1:2">
      <c r="A6162" s="174">
        <v>615.90000000000009</v>
      </c>
      <c r="B6162" s="174">
        <v>49.539813963174652</v>
      </c>
    </row>
    <row r="6163" spans="1:2">
      <c r="A6163" s="174">
        <v>616</v>
      </c>
      <c r="B6163" s="174">
        <v>49.590980285165578</v>
      </c>
    </row>
    <row r="6164" spans="1:2">
      <c r="A6164" s="174">
        <v>616.1</v>
      </c>
      <c r="B6164" s="174">
        <v>49.476080565458297</v>
      </c>
    </row>
    <row r="6165" spans="1:2">
      <c r="A6165" s="174">
        <v>616.20000000000005</v>
      </c>
      <c r="B6165" s="174">
        <v>49.361180845751022</v>
      </c>
    </row>
    <row r="6166" spans="1:2">
      <c r="A6166" s="174">
        <v>616.30000000000007</v>
      </c>
      <c r="B6166" s="174">
        <v>49.246281126043741</v>
      </c>
    </row>
    <row r="6167" spans="1:2">
      <c r="A6167" s="174">
        <v>616.40000000000009</v>
      </c>
      <c r="B6167" s="174">
        <v>49.131381406336459</v>
      </c>
    </row>
    <row r="6168" spans="1:2">
      <c r="A6168" s="174">
        <v>616.5</v>
      </c>
      <c r="B6168" s="174">
        <v>49.016481686629312</v>
      </c>
    </row>
    <row r="6169" spans="1:2">
      <c r="A6169" s="174">
        <v>616.6</v>
      </c>
      <c r="B6169" s="174">
        <v>48.901581966922031</v>
      </c>
    </row>
    <row r="6170" spans="1:2">
      <c r="A6170" s="174">
        <v>616.70000000000005</v>
      </c>
      <c r="B6170" s="174">
        <v>48.786682247214749</v>
      </c>
    </row>
    <row r="6171" spans="1:2">
      <c r="A6171" s="174">
        <v>616.80000000000007</v>
      </c>
      <c r="B6171" s="174">
        <v>48.671782527507467</v>
      </c>
    </row>
    <row r="6172" spans="1:2">
      <c r="A6172" s="174">
        <v>616.90000000000009</v>
      </c>
      <c r="B6172" s="174">
        <v>48.556882807800193</v>
      </c>
    </row>
    <row r="6173" spans="1:2">
      <c r="A6173" s="174">
        <v>617</v>
      </c>
      <c r="B6173" s="174">
        <v>48.441983088093039</v>
      </c>
    </row>
    <row r="6174" spans="1:2">
      <c r="A6174" s="174">
        <v>617.1</v>
      </c>
      <c r="B6174" s="174">
        <v>48.285920695202933</v>
      </c>
    </row>
    <row r="6175" spans="1:2">
      <c r="A6175" s="174">
        <v>617.20000000000005</v>
      </c>
      <c r="B6175" s="174">
        <v>48.129858302312819</v>
      </c>
    </row>
    <row r="6176" spans="1:2">
      <c r="A6176" s="174">
        <v>617.30000000000007</v>
      </c>
      <c r="B6176" s="174">
        <v>47.973795909422712</v>
      </c>
    </row>
    <row r="6177" spans="1:2">
      <c r="A6177" s="174">
        <v>617.40000000000009</v>
      </c>
      <c r="B6177" s="174">
        <v>47.817733516532613</v>
      </c>
    </row>
    <row r="6178" spans="1:2">
      <c r="A6178" s="174">
        <v>617.5</v>
      </c>
      <c r="B6178" s="174">
        <v>47.661671123642677</v>
      </c>
    </row>
    <row r="6179" spans="1:2">
      <c r="A6179" s="174">
        <v>617.6</v>
      </c>
      <c r="B6179" s="174">
        <v>47.505608730752563</v>
      </c>
    </row>
    <row r="6180" spans="1:2">
      <c r="A6180" s="174">
        <v>617.70000000000005</v>
      </c>
      <c r="B6180" s="174">
        <v>47.349546337862463</v>
      </c>
    </row>
    <row r="6181" spans="1:2">
      <c r="A6181" s="174">
        <v>617.80000000000007</v>
      </c>
      <c r="B6181" s="174">
        <v>47.19348394497235</v>
      </c>
    </row>
    <row r="6182" spans="1:2">
      <c r="A6182" s="174">
        <v>617.90000000000009</v>
      </c>
      <c r="B6182" s="174">
        <v>47.037421552082243</v>
      </c>
    </row>
    <row r="6183" spans="1:2">
      <c r="A6183" s="174">
        <v>618</v>
      </c>
      <c r="B6183" s="174">
        <v>46.881359159192307</v>
      </c>
    </row>
    <row r="6184" spans="1:2">
      <c r="A6184" s="174">
        <v>618.1</v>
      </c>
      <c r="B6184" s="174">
        <v>46.88527483104297</v>
      </c>
    </row>
    <row r="6185" spans="1:2">
      <c r="A6185" s="174">
        <v>618.20000000000005</v>
      </c>
      <c r="B6185" s="174">
        <v>46.889190502893641</v>
      </c>
    </row>
    <row r="6186" spans="1:2">
      <c r="A6186" s="174">
        <v>618.30000000000007</v>
      </c>
      <c r="B6186" s="174">
        <v>46.893106174744297</v>
      </c>
    </row>
    <row r="6187" spans="1:2">
      <c r="A6187" s="174">
        <v>618.40000000000009</v>
      </c>
      <c r="B6187" s="174">
        <v>46.897021846594967</v>
      </c>
    </row>
    <row r="6188" spans="1:2">
      <c r="A6188" s="174">
        <v>618.5</v>
      </c>
      <c r="B6188" s="174">
        <v>46.90093751844563</v>
      </c>
    </row>
    <row r="6189" spans="1:2">
      <c r="A6189" s="174">
        <v>618.6</v>
      </c>
      <c r="B6189" s="174">
        <v>46.904853190296294</v>
      </c>
    </row>
    <row r="6190" spans="1:2">
      <c r="A6190" s="174">
        <v>618.70000000000005</v>
      </c>
      <c r="B6190" s="174">
        <v>46.908768862146957</v>
      </c>
    </row>
    <row r="6191" spans="1:2">
      <c r="A6191" s="174">
        <v>618.80000000000007</v>
      </c>
      <c r="B6191" s="174">
        <v>46.912684533997627</v>
      </c>
    </row>
    <row r="6192" spans="1:2">
      <c r="A6192" s="174">
        <v>618.90000000000009</v>
      </c>
      <c r="B6192" s="174">
        <v>46.91660020584829</v>
      </c>
    </row>
    <row r="6193" spans="1:2">
      <c r="A6193" s="174">
        <v>619</v>
      </c>
      <c r="B6193" s="174">
        <v>46.920515877698953</v>
      </c>
    </row>
    <row r="6194" spans="1:2">
      <c r="A6194" s="174">
        <v>619.1</v>
      </c>
      <c r="B6194" s="174">
        <v>46.80650221330982</v>
      </c>
    </row>
    <row r="6195" spans="1:2">
      <c r="A6195" s="174">
        <v>619.20000000000005</v>
      </c>
      <c r="B6195" s="174">
        <v>46.692488548920679</v>
      </c>
    </row>
    <row r="6196" spans="1:2">
      <c r="A6196" s="174">
        <v>619.30000000000007</v>
      </c>
      <c r="B6196" s="174">
        <v>46.578474884531538</v>
      </c>
    </row>
    <row r="6197" spans="1:2">
      <c r="A6197" s="174">
        <v>619.40000000000009</v>
      </c>
      <c r="B6197" s="174">
        <v>46.464461220142397</v>
      </c>
    </row>
    <row r="6198" spans="1:2">
      <c r="A6198" s="174">
        <v>619.5</v>
      </c>
      <c r="B6198" s="174">
        <v>46.350447555753398</v>
      </c>
    </row>
    <row r="6199" spans="1:2">
      <c r="A6199" s="174">
        <v>619.6</v>
      </c>
      <c r="B6199" s="174">
        <v>46.236433891364257</v>
      </c>
    </row>
    <row r="6200" spans="1:2">
      <c r="A6200" s="174">
        <v>619.70000000000005</v>
      </c>
      <c r="B6200" s="174">
        <v>46.122420226975123</v>
      </c>
    </row>
    <row r="6201" spans="1:2">
      <c r="A6201" s="174">
        <v>619.80000000000007</v>
      </c>
      <c r="B6201" s="174">
        <v>46.008406562585989</v>
      </c>
    </row>
    <row r="6202" spans="1:2">
      <c r="A6202" s="174">
        <v>619.90000000000009</v>
      </c>
      <c r="B6202" s="174">
        <v>45.894392898196848</v>
      </c>
    </row>
    <row r="6203" spans="1:2">
      <c r="A6203" s="174">
        <v>620</v>
      </c>
      <c r="B6203" s="174">
        <v>45.780379233807842</v>
      </c>
    </row>
    <row r="6204" spans="1:2">
      <c r="A6204" s="174">
        <v>620.1</v>
      </c>
      <c r="B6204" s="174">
        <v>45.683310853909362</v>
      </c>
    </row>
    <row r="6205" spans="1:2">
      <c r="A6205" s="174">
        <v>620.20000000000005</v>
      </c>
      <c r="B6205" s="174">
        <v>45.586242474010888</v>
      </c>
    </row>
    <row r="6206" spans="1:2">
      <c r="A6206" s="174">
        <v>620.30000000000007</v>
      </c>
      <c r="B6206" s="174">
        <v>45.489174094112407</v>
      </c>
    </row>
    <row r="6207" spans="1:2">
      <c r="A6207" s="174">
        <v>620.40000000000009</v>
      </c>
      <c r="B6207" s="174">
        <v>45.392105714213933</v>
      </c>
    </row>
    <row r="6208" spans="1:2">
      <c r="A6208" s="174">
        <v>620.5</v>
      </c>
      <c r="B6208" s="174">
        <v>45.295037334315573</v>
      </c>
    </row>
    <row r="6209" spans="1:2">
      <c r="A6209" s="174">
        <v>620.6</v>
      </c>
      <c r="B6209" s="174">
        <v>45.197968954417092</v>
      </c>
    </row>
    <row r="6210" spans="1:2">
      <c r="A6210" s="174">
        <v>620.70000000000005</v>
      </c>
      <c r="B6210" s="174">
        <v>45.100900574518597</v>
      </c>
    </row>
    <row r="6211" spans="1:2">
      <c r="A6211" s="174">
        <v>620.80000000000007</v>
      </c>
      <c r="B6211" s="174">
        <v>45.003832194620131</v>
      </c>
    </row>
    <row r="6212" spans="1:2">
      <c r="A6212" s="174">
        <v>620.90000000000009</v>
      </c>
      <c r="B6212" s="174">
        <v>44.90676381472165</v>
      </c>
    </row>
    <row r="6213" spans="1:2">
      <c r="A6213" s="174">
        <v>621</v>
      </c>
      <c r="B6213" s="174">
        <v>44.809695434823283</v>
      </c>
    </row>
    <row r="6214" spans="1:2">
      <c r="A6214" s="174">
        <v>621.1</v>
      </c>
      <c r="B6214" s="174">
        <v>44.766649372302012</v>
      </c>
    </row>
    <row r="6215" spans="1:2">
      <c r="A6215" s="174">
        <v>621.20000000000005</v>
      </c>
      <c r="B6215" s="174">
        <v>44.723603309780721</v>
      </c>
    </row>
    <row r="6216" spans="1:2">
      <c r="A6216" s="174">
        <v>621.30000000000007</v>
      </c>
      <c r="B6216" s="174">
        <v>44.680557247259443</v>
      </c>
    </row>
    <row r="6217" spans="1:2">
      <c r="A6217" s="174">
        <v>621.40000000000009</v>
      </c>
      <c r="B6217" s="174">
        <v>44.637511184738159</v>
      </c>
    </row>
    <row r="6218" spans="1:2">
      <c r="A6218" s="174">
        <v>621.5</v>
      </c>
      <c r="B6218" s="174">
        <v>44.594465122216931</v>
      </c>
    </row>
    <row r="6219" spans="1:2">
      <c r="A6219" s="174">
        <v>621.6</v>
      </c>
      <c r="B6219" s="174">
        <v>44.551419059695647</v>
      </c>
    </row>
    <row r="6220" spans="1:2">
      <c r="A6220" s="174">
        <v>621.70000000000005</v>
      </c>
      <c r="B6220" s="174">
        <v>44.508372997174369</v>
      </c>
    </row>
    <row r="6221" spans="1:2">
      <c r="A6221" s="174">
        <v>621.80000000000007</v>
      </c>
      <c r="B6221" s="174">
        <v>44.465326934653092</v>
      </c>
    </row>
    <row r="6222" spans="1:2">
      <c r="A6222" s="174">
        <v>621.90000000000009</v>
      </c>
      <c r="B6222" s="174">
        <v>44.422280872131807</v>
      </c>
    </row>
    <row r="6223" spans="1:2">
      <c r="A6223" s="174">
        <v>622</v>
      </c>
      <c r="B6223" s="174">
        <v>44.37923480961058</v>
      </c>
    </row>
    <row r="6224" spans="1:2">
      <c r="A6224" s="174">
        <v>622.1</v>
      </c>
      <c r="B6224" s="174">
        <v>44.244855014088643</v>
      </c>
    </row>
    <row r="6225" spans="1:2">
      <c r="A6225" s="174">
        <v>622.20000000000005</v>
      </c>
      <c r="B6225" s="174">
        <v>44.110475218566712</v>
      </c>
    </row>
    <row r="6226" spans="1:2">
      <c r="A6226" s="174">
        <v>622.30000000000007</v>
      </c>
      <c r="B6226" s="174">
        <v>43.976095423044768</v>
      </c>
    </row>
    <row r="6227" spans="1:2">
      <c r="A6227" s="174">
        <v>622.40000000000009</v>
      </c>
      <c r="B6227" s="174">
        <v>43.841715627522831</v>
      </c>
    </row>
    <row r="6228" spans="1:2">
      <c r="A6228" s="174">
        <v>622.5</v>
      </c>
      <c r="B6228" s="174">
        <v>43.70733583200105</v>
      </c>
    </row>
    <row r="6229" spans="1:2">
      <c r="A6229" s="174">
        <v>622.6</v>
      </c>
      <c r="B6229" s="174">
        <v>43.572956036479113</v>
      </c>
    </row>
    <row r="6230" spans="1:2">
      <c r="A6230" s="174">
        <v>622.70000000000005</v>
      </c>
      <c r="B6230" s="174">
        <v>43.438576240957183</v>
      </c>
    </row>
    <row r="6231" spans="1:2">
      <c r="A6231" s="174">
        <v>622.80000000000007</v>
      </c>
      <c r="B6231" s="174">
        <v>43.304196445435238</v>
      </c>
    </row>
    <row r="6232" spans="1:2">
      <c r="A6232" s="174">
        <v>622.90000000000009</v>
      </c>
      <c r="B6232" s="174">
        <v>43.169816649913301</v>
      </c>
    </row>
    <row r="6233" spans="1:2">
      <c r="A6233" s="174">
        <v>623</v>
      </c>
      <c r="B6233" s="174">
        <v>43.035436854391513</v>
      </c>
    </row>
    <row r="6234" spans="1:2">
      <c r="A6234" s="174">
        <v>623.1</v>
      </c>
      <c r="B6234" s="174">
        <v>43.236307362567928</v>
      </c>
    </row>
    <row r="6235" spans="1:2">
      <c r="A6235" s="174">
        <v>623.20000000000005</v>
      </c>
      <c r="B6235" s="174">
        <v>43.437177870744343</v>
      </c>
    </row>
    <row r="6236" spans="1:2">
      <c r="A6236" s="174">
        <v>623.30000000000007</v>
      </c>
      <c r="B6236" s="174">
        <v>43.638048378920757</v>
      </c>
    </row>
    <row r="6237" spans="1:2">
      <c r="A6237" s="174">
        <v>623.40000000000009</v>
      </c>
      <c r="B6237" s="174">
        <v>43.838918887097179</v>
      </c>
    </row>
    <row r="6238" spans="1:2">
      <c r="A6238" s="174">
        <v>623.5</v>
      </c>
      <c r="B6238" s="174">
        <v>44.039789395273367</v>
      </c>
    </row>
    <row r="6239" spans="1:2">
      <c r="A6239" s="174">
        <v>623.6</v>
      </c>
      <c r="B6239" s="174">
        <v>44.240659903449782</v>
      </c>
    </row>
    <row r="6240" spans="1:2">
      <c r="A6240" s="174">
        <v>623.70000000000005</v>
      </c>
      <c r="B6240" s="174">
        <v>44.441530411626204</v>
      </c>
    </row>
    <row r="6241" spans="1:2">
      <c r="A6241" s="174">
        <v>623.80000000000007</v>
      </c>
      <c r="B6241" s="174">
        <v>44.642400919802618</v>
      </c>
    </row>
    <row r="6242" spans="1:2">
      <c r="A6242" s="174">
        <v>623.90000000000009</v>
      </c>
      <c r="B6242" s="174">
        <v>44.843271427979033</v>
      </c>
    </row>
    <row r="6243" spans="1:2">
      <c r="A6243" s="174">
        <v>624</v>
      </c>
      <c r="B6243" s="174">
        <v>45.044141936155221</v>
      </c>
    </row>
    <row r="6244" spans="1:2">
      <c r="A6244" s="174">
        <v>624.1</v>
      </c>
      <c r="B6244" s="174">
        <v>44.909727059988889</v>
      </c>
    </row>
    <row r="6245" spans="1:2">
      <c r="A6245" s="174">
        <v>624.20000000000005</v>
      </c>
      <c r="B6245" s="174">
        <v>44.775312183822557</v>
      </c>
    </row>
    <row r="6246" spans="1:2">
      <c r="A6246" s="174">
        <v>624.30000000000007</v>
      </c>
      <c r="B6246" s="174">
        <v>44.640897307656232</v>
      </c>
    </row>
    <row r="6247" spans="1:2">
      <c r="A6247" s="174">
        <v>624.40000000000009</v>
      </c>
      <c r="B6247" s="174">
        <v>44.5064824314899</v>
      </c>
    </row>
    <row r="6248" spans="1:2">
      <c r="A6248" s="174">
        <v>624.5</v>
      </c>
      <c r="B6248" s="174">
        <v>44.372067555323717</v>
      </c>
    </row>
    <row r="6249" spans="1:2">
      <c r="A6249" s="174">
        <v>624.6</v>
      </c>
      <c r="B6249" s="174">
        <v>44.237652679157392</v>
      </c>
    </row>
    <row r="6250" spans="1:2">
      <c r="A6250" s="174">
        <v>624.70000000000005</v>
      </c>
      <c r="B6250" s="174">
        <v>44.10323780299106</v>
      </c>
    </row>
    <row r="6251" spans="1:2">
      <c r="A6251" s="174">
        <v>624.80000000000007</v>
      </c>
      <c r="B6251" s="174">
        <v>43.968822926824728</v>
      </c>
    </row>
    <row r="6252" spans="1:2">
      <c r="A6252" s="174">
        <v>624.90000000000009</v>
      </c>
      <c r="B6252" s="174">
        <v>43.834408050658404</v>
      </c>
    </row>
    <row r="6253" spans="1:2">
      <c r="A6253" s="174">
        <v>625</v>
      </c>
      <c r="B6253" s="174">
        <v>43.699993174492221</v>
      </c>
    </row>
    <row r="6254" spans="1:2">
      <c r="A6254" s="174">
        <v>625.1</v>
      </c>
      <c r="B6254" s="174">
        <v>43.855314201530597</v>
      </c>
    </row>
    <row r="6255" spans="1:2">
      <c r="A6255" s="174">
        <v>625.20000000000005</v>
      </c>
      <c r="B6255" s="174">
        <v>44.010635228568987</v>
      </c>
    </row>
    <row r="6256" spans="1:2">
      <c r="A6256" s="174">
        <v>625.30000000000007</v>
      </c>
      <c r="B6256" s="174">
        <v>44.165956255607362</v>
      </c>
    </row>
    <row r="6257" spans="1:2">
      <c r="A6257" s="174">
        <v>625.40000000000009</v>
      </c>
      <c r="B6257" s="174">
        <v>44.321277282645752</v>
      </c>
    </row>
    <row r="6258" spans="1:2">
      <c r="A6258" s="174">
        <v>625.5</v>
      </c>
      <c r="B6258" s="174">
        <v>44.476598309683951</v>
      </c>
    </row>
    <row r="6259" spans="1:2">
      <c r="A6259" s="174">
        <v>625.6</v>
      </c>
      <c r="B6259" s="174">
        <v>44.631919336722333</v>
      </c>
    </row>
    <row r="6260" spans="1:2">
      <c r="A6260" s="174">
        <v>625.70000000000005</v>
      </c>
      <c r="B6260" s="174">
        <v>44.787240363760723</v>
      </c>
    </row>
    <row r="6261" spans="1:2">
      <c r="A6261" s="174">
        <v>625.80000000000007</v>
      </c>
      <c r="B6261" s="174">
        <v>44.942561390799092</v>
      </c>
    </row>
    <row r="6262" spans="1:2">
      <c r="A6262" s="174">
        <v>625.90000000000009</v>
      </c>
      <c r="B6262" s="174">
        <v>45.097882417837482</v>
      </c>
    </row>
    <row r="6263" spans="1:2">
      <c r="A6263" s="174">
        <v>626</v>
      </c>
      <c r="B6263" s="174">
        <v>45.25320344487568</v>
      </c>
    </row>
    <row r="6264" spans="1:2">
      <c r="A6264" s="174">
        <v>626.1</v>
      </c>
      <c r="B6264" s="174">
        <v>45.402326760272032</v>
      </c>
    </row>
    <row r="6265" spans="1:2">
      <c r="A6265" s="174">
        <v>626.20000000000005</v>
      </c>
      <c r="B6265" s="174">
        <v>45.551450075668363</v>
      </c>
    </row>
    <row r="6266" spans="1:2">
      <c r="A6266" s="174">
        <v>626.30000000000007</v>
      </c>
      <c r="B6266" s="174">
        <v>45.700573391064708</v>
      </c>
    </row>
    <row r="6267" spans="1:2">
      <c r="A6267" s="174">
        <v>626.40000000000009</v>
      </c>
      <c r="B6267" s="174">
        <v>45.849696706461053</v>
      </c>
    </row>
    <row r="6268" spans="1:2">
      <c r="A6268" s="174">
        <v>626.5</v>
      </c>
      <c r="B6268" s="174">
        <v>45.998820021857227</v>
      </c>
    </row>
    <row r="6269" spans="1:2">
      <c r="A6269" s="174">
        <v>626.6</v>
      </c>
      <c r="B6269" s="174">
        <v>46.147943337253572</v>
      </c>
    </row>
    <row r="6270" spans="1:2">
      <c r="A6270" s="174">
        <v>626.70000000000005</v>
      </c>
      <c r="B6270" s="174">
        <v>46.29706665264991</v>
      </c>
    </row>
    <row r="6271" spans="1:2">
      <c r="A6271" s="174">
        <v>626.80000000000007</v>
      </c>
      <c r="B6271" s="174">
        <v>46.446189968046262</v>
      </c>
    </row>
    <row r="6272" spans="1:2">
      <c r="A6272" s="174">
        <v>626.90000000000009</v>
      </c>
      <c r="B6272" s="174">
        <v>46.595313283442593</v>
      </c>
    </row>
    <row r="6273" spans="1:2">
      <c r="A6273" s="174">
        <v>627</v>
      </c>
      <c r="B6273" s="174">
        <v>46.744436598838767</v>
      </c>
    </row>
    <row r="6274" spans="1:2">
      <c r="A6274" s="174">
        <v>627.1</v>
      </c>
      <c r="B6274" s="174">
        <v>46.754722940089117</v>
      </c>
    </row>
    <row r="6275" spans="1:2">
      <c r="A6275" s="174">
        <v>627.20000000000005</v>
      </c>
      <c r="B6275" s="174">
        <v>46.765009281339474</v>
      </c>
    </row>
    <row r="6276" spans="1:2">
      <c r="A6276" s="174">
        <v>627.30000000000007</v>
      </c>
      <c r="B6276" s="174">
        <v>46.775295622589823</v>
      </c>
    </row>
    <row r="6277" spans="1:2">
      <c r="A6277" s="174">
        <v>627.40000000000009</v>
      </c>
      <c r="B6277" s="174">
        <v>46.78558196384018</v>
      </c>
    </row>
    <row r="6278" spans="1:2">
      <c r="A6278" s="174">
        <v>627.5</v>
      </c>
      <c r="B6278" s="174">
        <v>46.795868305090522</v>
      </c>
    </row>
    <row r="6279" spans="1:2">
      <c r="A6279" s="174">
        <v>627.6</v>
      </c>
      <c r="B6279" s="174">
        <v>46.806154646340872</v>
      </c>
    </row>
    <row r="6280" spans="1:2">
      <c r="A6280" s="174">
        <v>627.70000000000005</v>
      </c>
      <c r="B6280" s="174">
        <v>46.816440987591221</v>
      </c>
    </row>
    <row r="6281" spans="1:2">
      <c r="A6281" s="174">
        <v>627.80000000000007</v>
      </c>
      <c r="B6281" s="174">
        <v>46.826727328841578</v>
      </c>
    </row>
    <row r="6282" spans="1:2">
      <c r="A6282" s="174">
        <v>627.90000000000009</v>
      </c>
      <c r="B6282" s="174">
        <v>46.837013670091928</v>
      </c>
    </row>
    <row r="6283" spans="1:2">
      <c r="A6283" s="174">
        <v>628</v>
      </c>
      <c r="B6283" s="174">
        <v>46.84730001134227</v>
      </c>
    </row>
    <row r="6284" spans="1:2">
      <c r="A6284" s="174">
        <v>628.1</v>
      </c>
      <c r="B6284" s="174">
        <v>46.765795895752142</v>
      </c>
    </row>
    <row r="6285" spans="1:2">
      <c r="A6285" s="174">
        <v>628.20000000000005</v>
      </c>
      <c r="B6285" s="174">
        <v>46.684291780162013</v>
      </c>
    </row>
    <row r="6286" spans="1:2">
      <c r="A6286" s="174">
        <v>628.30000000000007</v>
      </c>
      <c r="B6286" s="174">
        <v>46.602787664571878</v>
      </c>
    </row>
    <row r="6287" spans="1:2">
      <c r="A6287" s="174">
        <v>628.40000000000009</v>
      </c>
      <c r="B6287" s="174">
        <v>46.521283548981764</v>
      </c>
    </row>
    <row r="6288" spans="1:2">
      <c r="A6288" s="174">
        <v>628.5</v>
      </c>
      <c r="B6288" s="174">
        <v>46.43977943339172</v>
      </c>
    </row>
    <row r="6289" spans="1:2">
      <c r="A6289" s="174">
        <v>628.6</v>
      </c>
      <c r="B6289" s="174">
        <v>46.358275317801599</v>
      </c>
    </row>
    <row r="6290" spans="1:2">
      <c r="A6290" s="174">
        <v>628.70000000000005</v>
      </c>
      <c r="B6290" s="174">
        <v>46.276771202211471</v>
      </c>
    </row>
    <row r="6291" spans="1:2">
      <c r="A6291" s="174">
        <v>628.80000000000007</v>
      </c>
      <c r="B6291" s="174">
        <v>46.195267086621342</v>
      </c>
    </row>
    <row r="6292" spans="1:2">
      <c r="A6292" s="174">
        <v>628.90000000000009</v>
      </c>
      <c r="B6292" s="174">
        <v>46.113762971031207</v>
      </c>
    </row>
    <row r="6293" spans="1:2">
      <c r="A6293" s="174">
        <v>629</v>
      </c>
      <c r="B6293" s="174">
        <v>46.032258855441178</v>
      </c>
    </row>
    <row r="6294" spans="1:2">
      <c r="A6294" s="174">
        <v>629.1</v>
      </c>
      <c r="B6294" s="174">
        <v>46.060109095968677</v>
      </c>
    </row>
    <row r="6295" spans="1:2">
      <c r="A6295" s="174">
        <v>629.20000000000005</v>
      </c>
      <c r="B6295" s="174">
        <v>46.087959336496198</v>
      </c>
    </row>
    <row r="6296" spans="1:2">
      <c r="A6296" s="174">
        <v>629.30000000000007</v>
      </c>
      <c r="B6296" s="174">
        <v>46.115809577023697</v>
      </c>
    </row>
    <row r="6297" spans="1:2">
      <c r="A6297" s="174">
        <v>629.40000000000009</v>
      </c>
      <c r="B6297" s="174">
        <v>46.143659817551217</v>
      </c>
    </row>
    <row r="6298" spans="1:2">
      <c r="A6298" s="174">
        <v>629.5</v>
      </c>
      <c r="B6298" s="174">
        <v>46.171510058078702</v>
      </c>
    </row>
    <row r="6299" spans="1:2">
      <c r="A6299" s="174">
        <v>629.6</v>
      </c>
      <c r="B6299" s="174">
        <v>46.199360298606202</v>
      </c>
    </row>
    <row r="6300" spans="1:2">
      <c r="A6300" s="174">
        <v>629.70000000000005</v>
      </c>
      <c r="B6300" s="174">
        <v>46.227210539133708</v>
      </c>
    </row>
    <row r="6301" spans="1:2">
      <c r="A6301" s="174">
        <v>629.80000000000007</v>
      </c>
      <c r="B6301" s="174">
        <v>46.255060779661221</v>
      </c>
    </row>
    <row r="6302" spans="1:2">
      <c r="A6302" s="174">
        <v>629.90000000000009</v>
      </c>
      <c r="B6302" s="174">
        <v>46.282911020188727</v>
      </c>
    </row>
    <row r="6303" spans="1:2">
      <c r="A6303" s="174">
        <v>630</v>
      </c>
      <c r="B6303" s="174">
        <v>46.310761260716212</v>
      </c>
    </row>
    <row r="6304" spans="1:2">
      <c r="A6304" s="174">
        <v>630.1</v>
      </c>
      <c r="B6304" s="174">
        <v>46.271168123545763</v>
      </c>
    </row>
    <row r="6305" spans="1:2">
      <c r="A6305" s="174">
        <v>630.20000000000005</v>
      </c>
      <c r="B6305" s="174">
        <v>46.231574986375307</v>
      </c>
    </row>
    <row r="6306" spans="1:2">
      <c r="A6306" s="174">
        <v>630.30000000000007</v>
      </c>
      <c r="B6306" s="174">
        <v>46.191981849204872</v>
      </c>
    </row>
    <row r="6307" spans="1:2">
      <c r="A6307" s="174">
        <v>630.40000000000009</v>
      </c>
      <c r="B6307" s="174">
        <v>46.152388712034423</v>
      </c>
    </row>
    <row r="6308" spans="1:2">
      <c r="A6308" s="174">
        <v>630.5</v>
      </c>
      <c r="B6308" s="174">
        <v>46.112795574864023</v>
      </c>
    </row>
    <row r="6309" spans="1:2">
      <c r="A6309" s="174">
        <v>630.6</v>
      </c>
      <c r="B6309" s="174">
        <v>46.073202437693567</v>
      </c>
    </row>
    <row r="6310" spans="1:2">
      <c r="A6310" s="174">
        <v>630.70000000000005</v>
      </c>
      <c r="B6310" s="174">
        <v>46.033609300523118</v>
      </c>
    </row>
    <row r="6311" spans="1:2">
      <c r="A6311" s="174">
        <v>630.80000000000007</v>
      </c>
      <c r="B6311" s="174">
        <v>45.994016163352683</v>
      </c>
    </row>
    <row r="6312" spans="1:2">
      <c r="A6312" s="174">
        <v>630.90000000000009</v>
      </c>
      <c r="B6312" s="174">
        <v>45.954423026182234</v>
      </c>
    </row>
    <row r="6313" spans="1:2">
      <c r="A6313" s="174">
        <v>631</v>
      </c>
      <c r="B6313" s="174">
        <v>45.914829889011827</v>
      </c>
    </row>
    <row r="6314" spans="1:2">
      <c r="A6314" s="174">
        <v>631.1</v>
      </c>
      <c r="B6314" s="174">
        <v>46.054851345657291</v>
      </c>
    </row>
    <row r="6315" spans="1:2">
      <c r="A6315" s="174">
        <v>631.20000000000005</v>
      </c>
      <c r="B6315" s="174">
        <v>46.194872802302747</v>
      </c>
    </row>
    <row r="6316" spans="1:2">
      <c r="A6316" s="174">
        <v>631.30000000000007</v>
      </c>
      <c r="B6316" s="174">
        <v>46.334894258948218</v>
      </c>
    </row>
    <row r="6317" spans="1:2">
      <c r="A6317" s="174">
        <v>631.40000000000009</v>
      </c>
      <c r="B6317" s="174">
        <v>46.474915715593681</v>
      </c>
    </row>
    <row r="6318" spans="1:2">
      <c r="A6318" s="174">
        <v>631.5</v>
      </c>
      <c r="B6318" s="174">
        <v>46.614937172238982</v>
      </c>
    </row>
    <row r="6319" spans="1:2">
      <c r="A6319" s="174">
        <v>631.6</v>
      </c>
      <c r="B6319" s="174">
        <v>46.754958628884452</v>
      </c>
    </row>
    <row r="6320" spans="1:2">
      <c r="A6320" s="174">
        <v>631.70000000000005</v>
      </c>
      <c r="B6320" s="174">
        <v>46.894980085529909</v>
      </c>
    </row>
    <row r="6321" spans="1:2">
      <c r="A6321" s="174">
        <v>631.80000000000007</v>
      </c>
      <c r="B6321" s="174">
        <v>47.035001542175372</v>
      </c>
    </row>
    <row r="6322" spans="1:2">
      <c r="A6322" s="174">
        <v>631.90000000000009</v>
      </c>
      <c r="B6322" s="174">
        <v>47.175022998820843</v>
      </c>
    </row>
    <row r="6323" spans="1:2">
      <c r="A6323" s="174">
        <v>632</v>
      </c>
      <c r="B6323" s="174">
        <v>47.315044455466143</v>
      </c>
    </row>
    <row r="6324" spans="1:2">
      <c r="A6324" s="174">
        <v>632.1</v>
      </c>
      <c r="B6324" s="174">
        <v>47.402742769275491</v>
      </c>
    </row>
    <row r="6325" spans="1:2">
      <c r="A6325" s="174">
        <v>632.20000000000005</v>
      </c>
      <c r="B6325" s="174">
        <v>47.490441083084839</v>
      </c>
    </row>
    <row r="6326" spans="1:2">
      <c r="A6326" s="174">
        <v>632.30000000000007</v>
      </c>
      <c r="B6326" s="174">
        <v>47.578139396894187</v>
      </c>
    </row>
    <row r="6327" spans="1:2">
      <c r="A6327" s="174">
        <v>632.40000000000009</v>
      </c>
      <c r="B6327" s="174">
        <v>47.665837710703542</v>
      </c>
    </row>
    <row r="6328" spans="1:2">
      <c r="A6328" s="174">
        <v>632.5</v>
      </c>
      <c r="B6328" s="174">
        <v>47.75353602451279</v>
      </c>
    </row>
    <row r="6329" spans="1:2">
      <c r="A6329" s="174">
        <v>632.6</v>
      </c>
      <c r="B6329" s="174">
        <v>47.841234338322138</v>
      </c>
    </row>
    <row r="6330" spans="1:2">
      <c r="A6330" s="174">
        <v>632.70000000000005</v>
      </c>
      <c r="B6330" s="174">
        <v>47.928932652131493</v>
      </c>
    </row>
    <row r="6331" spans="1:2">
      <c r="A6331" s="174">
        <v>632.80000000000007</v>
      </c>
      <c r="B6331" s="174">
        <v>48.016630965940841</v>
      </c>
    </row>
    <row r="6332" spans="1:2">
      <c r="A6332" s="174">
        <v>632.90000000000009</v>
      </c>
      <c r="B6332" s="174">
        <v>48.104329279750189</v>
      </c>
    </row>
    <row r="6333" spans="1:2">
      <c r="A6333" s="174">
        <v>633</v>
      </c>
      <c r="B6333" s="174">
        <v>48.192027593559438</v>
      </c>
    </row>
    <row r="6334" spans="1:2">
      <c r="A6334" s="174">
        <v>633.1</v>
      </c>
      <c r="B6334" s="174">
        <v>48.423698251945282</v>
      </c>
    </row>
    <row r="6335" spans="1:2">
      <c r="A6335" s="174">
        <v>633.20000000000005</v>
      </c>
      <c r="B6335" s="174">
        <v>48.65536891033112</v>
      </c>
    </row>
    <row r="6336" spans="1:2">
      <c r="A6336" s="174">
        <v>633.30000000000007</v>
      </c>
      <c r="B6336" s="174">
        <v>48.887039568716958</v>
      </c>
    </row>
    <row r="6337" spans="1:2">
      <c r="A6337" s="174">
        <v>633.40000000000009</v>
      </c>
      <c r="B6337" s="174">
        <v>49.118710227102802</v>
      </c>
    </row>
    <row r="6338" spans="1:2">
      <c r="A6338" s="174">
        <v>633.5</v>
      </c>
      <c r="B6338" s="174">
        <v>49.350380885488377</v>
      </c>
    </row>
    <row r="6339" spans="1:2">
      <c r="A6339" s="174">
        <v>633.6</v>
      </c>
      <c r="B6339" s="174">
        <v>49.582051543874208</v>
      </c>
    </row>
    <row r="6340" spans="1:2">
      <c r="A6340" s="174">
        <v>633.70000000000005</v>
      </c>
      <c r="B6340" s="174">
        <v>49.81372220226006</v>
      </c>
    </row>
    <row r="6341" spans="1:2">
      <c r="A6341" s="174">
        <v>633.80000000000007</v>
      </c>
      <c r="B6341" s="174">
        <v>50.045392860645897</v>
      </c>
    </row>
    <row r="6342" spans="1:2">
      <c r="A6342" s="174">
        <v>633.90000000000009</v>
      </c>
      <c r="B6342" s="174">
        <v>50.277063519031742</v>
      </c>
    </row>
    <row r="6343" spans="1:2">
      <c r="A6343" s="174">
        <v>634</v>
      </c>
      <c r="B6343" s="174">
        <v>50.508734177417317</v>
      </c>
    </row>
    <row r="6344" spans="1:2">
      <c r="A6344" s="174">
        <v>634.1</v>
      </c>
      <c r="B6344" s="174">
        <v>50.503985915088528</v>
      </c>
    </row>
    <row r="6345" spans="1:2">
      <c r="A6345" s="174">
        <v>634.20000000000005</v>
      </c>
      <c r="B6345" s="174">
        <v>50.499237652759753</v>
      </c>
    </row>
    <row r="6346" spans="1:2">
      <c r="A6346" s="174">
        <v>634.30000000000007</v>
      </c>
      <c r="B6346" s="174">
        <v>50.494489390430957</v>
      </c>
    </row>
    <row r="6347" spans="1:2">
      <c r="A6347" s="174">
        <v>634.40000000000009</v>
      </c>
      <c r="B6347" s="174">
        <v>50.489741128102182</v>
      </c>
    </row>
    <row r="6348" spans="1:2">
      <c r="A6348" s="174">
        <v>634.5</v>
      </c>
      <c r="B6348" s="174">
        <v>50.4849928657734</v>
      </c>
    </row>
    <row r="6349" spans="1:2">
      <c r="A6349" s="174">
        <v>634.6</v>
      </c>
      <c r="B6349" s="174">
        <v>50.480244603444618</v>
      </c>
    </row>
    <row r="6350" spans="1:2">
      <c r="A6350" s="174">
        <v>634.70000000000005</v>
      </c>
      <c r="B6350" s="174">
        <v>50.475496341115829</v>
      </c>
    </row>
    <row r="6351" spans="1:2">
      <c r="A6351" s="174">
        <v>634.80000000000007</v>
      </c>
      <c r="B6351" s="174">
        <v>50.470748078787047</v>
      </c>
    </row>
    <row r="6352" spans="1:2">
      <c r="A6352" s="174">
        <v>634.90000000000009</v>
      </c>
      <c r="B6352" s="174">
        <v>50.465999816458257</v>
      </c>
    </row>
    <row r="6353" spans="1:2">
      <c r="A6353" s="174">
        <v>635</v>
      </c>
      <c r="B6353" s="174">
        <v>50.461251554129483</v>
      </c>
    </row>
    <row r="6354" spans="1:2">
      <c r="A6354" s="174">
        <v>635.1</v>
      </c>
      <c r="B6354" s="174">
        <v>50.782347622009553</v>
      </c>
    </row>
    <row r="6355" spans="1:2">
      <c r="A6355" s="174">
        <v>635.20000000000005</v>
      </c>
      <c r="B6355" s="174">
        <v>51.103443689889602</v>
      </c>
    </row>
    <row r="6356" spans="1:2">
      <c r="A6356" s="174">
        <v>635.30000000000007</v>
      </c>
      <c r="B6356" s="174">
        <v>51.424539757769672</v>
      </c>
    </row>
    <row r="6357" spans="1:2">
      <c r="A6357" s="174">
        <v>635.40000000000009</v>
      </c>
      <c r="B6357" s="174">
        <v>51.745635825649728</v>
      </c>
    </row>
    <row r="6358" spans="1:2">
      <c r="A6358" s="174">
        <v>635.5</v>
      </c>
      <c r="B6358" s="174">
        <v>52.066731893529422</v>
      </c>
    </row>
    <row r="6359" spans="1:2">
      <c r="A6359" s="174">
        <v>635.6</v>
      </c>
      <c r="B6359" s="174">
        <v>52.387827961409492</v>
      </c>
    </row>
    <row r="6360" spans="1:2">
      <c r="A6360" s="174">
        <v>635.70000000000005</v>
      </c>
      <c r="B6360" s="174">
        <v>52.708924029289541</v>
      </c>
    </row>
    <row r="6361" spans="1:2">
      <c r="A6361" s="174">
        <v>635.80000000000007</v>
      </c>
      <c r="B6361" s="174">
        <v>53.030020097169597</v>
      </c>
    </row>
    <row r="6362" spans="1:2">
      <c r="A6362" s="174">
        <v>635.90000000000009</v>
      </c>
      <c r="B6362" s="174">
        <v>53.351116165049667</v>
      </c>
    </row>
    <row r="6363" spans="1:2">
      <c r="A6363" s="174">
        <v>636</v>
      </c>
      <c r="B6363" s="174">
        <v>53.672212232929361</v>
      </c>
    </row>
    <row r="6364" spans="1:2">
      <c r="A6364" s="174">
        <v>636.1</v>
      </c>
      <c r="B6364" s="174">
        <v>53.691016598425932</v>
      </c>
    </row>
    <row r="6365" spans="1:2">
      <c r="A6365" s="174">
        <v>636.20000000000005</v>
      </c>
      <c r="B6365" s="174">
        <v>53.709820963922503</v>
      </c>
    </row>
    <row r="6366" spans="1:2">
      <c r="A6366" s="174">
        <v>636.30000000000007</v>
      </c>
      <c r="B6366" s="174">
        <v>53.728625329419067</v>
      </c>
    </row>
    <row r="6367" spans="1:2">
      <c r="A6367" s="174">
        <v>636.40000000000009</v>
      </c>
      <c r="B6367" s="174">
        <v>53.747429694915631</v>
      </c>
    </row>
    <row r="6368" spans="1:2">
      <c r="A6368" s="174">
        <v>636.5</v>
      </c>
      <c r="B6368" s="174">
        <v>53.766234060412167</v>
      </c>
    </row>
    <row r="6369" spans="1:2">
      <c r="A6369" s="174">
        <v>636.6</v>
      </c>
      <c r="B6369" s="174">
        <v>53.785038425908738</v>
      </c>
    </row>
    <row r="6370" spans="1:2">
      <c r="A6370" s="174">
        <v>636.70000000000005</v>
      </c>
      <c r="B6370" s="174">
        <v>53.803842791405323</v>
      </c>
    </row>
    <row r="6371" spans="1:2">
      <c r="A6371" s="174">
        <v>636.80000000000007</v>
      </c>
      <c r="B6371" s="174">
        <v>53.82264715690188</v>
      </c>
    </row>
    <row r="6372" spans="1:2">
      <c r="A6372" s="174">
        <v>636.90000000000009</v>
      </c>
      <c r="B6372" s="174">
        <v>53.841451522398451</v>
      </c>
    </row>
    <row r="6373" spans="1:2">
      <c r="A6373" s="174">
        <v>637</v>
      </c>
      <c r="B6373" s="174">
        <v>53.860255887894994</v>
      </c>
    </row>
    <row r="6374" spans="1:2">
      <c r="A6374" s="174">
        <v>637.1</v>
      </c>
      <c r="B6374" s="174">
        <v>53.80618213787163</v>
      </c>
    </row>
    <row r="6375" spans="1:2">
      <c r="A6375" s="174">
        <v>637.20000000000005</v>
      </c>
      <c r="B6375" s="174">
        <v>53.752108387848267</v>
      </c>
    </row>
    <row r="6376" spans="1:2">
      <c r="A6376" s="174">
        <v>637.30000000000007</v>
      </c>
      <c r="B6376" s="174">
        <v>53.698034637824897</v>
      </c>
    </row>
    <row r="6377" spans="1:2">
      <c r="A6377" s="174">
        <v>637.40000000000009</v>
      </c>
      <c r="B6377" s="174">
        <v>53.643960887801533</v>
      </c>
    </row>
    <row r="6378" spans="1:2">
      <c r="A6378" s="174">
        <v>637.5</v>
      </c>
      <c r="B6378" s="174">
        <v>53.589887137778227</v>
      </c>
    </row>
    <row r="6379" spans="1:2">
      <c r="A6379" s="174">
        <v>637.6</v>
      </c>
      <c r="B6379" s="174">
        <v>53.535813387754857</v>
      </c>
    </row>
    <row r="6380" spans="1:2">
      <c r="A6380" s="174">
        <v>637.70000000000005</v>
      </c>
      <c r="B6380" s="174">
        <v>53.481739637731501</v>
      </c>
    </row>
    <row r="6381" spans="1:2">
      <c r="A6381" s="174">
        <v>637.80000000000007</v>
      </c>
      <c r="B6381" s="174">
        <v>53.427665887708137</v>
      </c>
    </row>
    <row r="6382" spans="1:2">
      <c r="A6382" s="174">
        <v>637.90000000000009</v>
      </c>
      <c r="B6382" s="174">
        <v>53.373592137684767</v>
      </c>
    </row>
    <row r="6383" spans="1:2">
      <c r="A6383" s="174">
        <v>638</v>
      </c>
      <c r="B6383" s="174">
        <v>53.319518387661468</v>
      </c>
    </row>
    <row r="6384" spans="1:2">
      <c r="A6384" s="174">
        <v>638.1</v>
      </c>
      <c r="B6384" s="174">
        <v>53.294350004272736</v>
      </c>
    </row>
    <row r="6385" spans="1:2">
      <c r="A6385" s="174">
        <v>638.20000000000005</v>
      </c>
      <c r="B6385" s="174">
        <v>53.269181620884019</v>
      </c>
    </row>
    <row r="6386" spans="1:2">
      <c r="A6386" s="174">
        <v>638.30000000000007</v>
      </c>
      <c r="B6386" s="174">
        <v>53.244013237495302</v>
      </c>
    </row>
    <row r="6387" spans="1:2">
      <c r="A6387" s="174">
        <v>638.40000000000009</v>
      </c>
      <c r="B6387" s="174">
        <v>53.218844854106571</v>
      </c>
    </row>
    <row r="6388" spans="1:2">
      <c r="A6388" s="174">
        <v>638.5</v>
      </c>
      <c r="B6388" s="174">
        <v>53.193676470717882</v>
      </c>
    </row>
    <row r="6389" spans="1:2">
      <c r="A6389" s="174">
        <v>638.6</v>
      </c>
      <c r="B6389" s="174">
        <v>53.168508087329151</v>
      </c>
    </row>
    <row r="6390" spans="1:2">
      <c r="A6390" s="174">
        <v>638.70000000000005</v>
      </c>
      <c r="B6390" s="174">
        <v>53.143339703940427</v>
      </c>
    </row>
    <row r="6391" spans="1:2">
      <c r="A6391" s="174">
        <v>638.80000000000007</v>
      </c>
      <c r="B6391" s="174">
        <v>53.118171320551703</v>
      </c>
    </row>
    <row r="6392" spans="1:2">
      <c r="A6392" s="174">
        <v>638.90000000000009</v>
      </c>
      <c r="B6392" s="174">
        <v>53.093002937162979</v>
      </c>
    </row>
    <row r="6393" spans="1:2">
      <c r="A6393" s="174">
        <v>639</v>
      </c>
      <c r="B6393" s="174">
        <v>53.067834553774283</v>
      </c>
    </row>
    <row r="6394" spans="1:2">
      <c r="A6394" s="174">
        <v>639.1</v>
      </c>
      <c r="B6394" s="174">
        <v>53.061955097824317</v>
      </c>
    </row>
    <row r="6395" spans="1:2">
      <c r="A6395" s="174">
        <v>639.20000000000005</v>
      </c>
      <c r="B6395" s="174">
        <v>53.056075641874372</v>
      </c>
    </row>
    <row r="6396" spans="1:2">
      <c r="A6396" s="174">
        <v>639.30000000000007</v>
      </c>
      <c r="B6396" s="174">
        <v>53.050196185924413</v>
      </c>
    </row>
    <row r="6397" spans="1:2">
      <c r="A6397" s="174">
        <v>639.40000000000009</v>
      </c>
      <c r="B6397" s="174">
        <v>53.044316729974447</v>
      </c>
    </row>
    <row r="6398" spans="1:2">
      <c r="A6398" s="174">
        <v>639.5</v>
      </c>
      <c r="B6398" s="174">
        <v>53.038437274024503</v>
      </c>
    </row>
    <row r="6399" spans="1:2">
      <c r="A6399" s="174">
        <v>639.6</v>
      </c>
      <c r="B6399" s="174">
        <v>53.032557818074551</v>
      </c>
    </row>
    <row r="6400" spans="1:2">
      <c r="A6400" s="174">
        <v>639.70000000000005</v>
      </c>
      <c r="B6400" s="174">
        <v>53.026678362124592</v>
      </c>
    </row>
    <row r="6401" spans="1:2">
      <c r="A6401" s="174">
        <v>639.80000000000007</v>
      </c>
      <c r="B6401" s="174">
        <v>53.020798906174633</v>
      </c>
    </row>
    <row r="6402" spans="1:2">
      <c r="A6402" s="174">
        <v>639.90000000000009</v>
      </c>
      <c r="B6402" s="174">
        <v>53.014919450224681</v>
      </c>
    </row>
    <row r="6403" spans="1:2">
      <c r="A6403" s="174">
        <v>640</v>
      </c>
      <c r="B6403" s="174">
        <v>53.00903999427473</v>
      </c>
    </row>
    <row r="6404" spans="1:2">
      <c r="A6404" s="174">
        <v>640.1</v>
      </c>
      <c r="B6404" s="174">
        <v>53.020400589040818</v>
      </c>
    </row>
    <row r="6405" spans="1:2">
      <c r="A6405" s="174">
        <v>640.20000000000005</v>
      </c>
      <c r="B6405" s="174">
        <v>53.031761183806907</v>
      </c>
    </row>
    <row r="6406" spans="1:2">
      <c r="A6406" s="174">
        <v>640.30000000000007</v>
      </c>
      <c r="B6406" s="174">
        <v>53.043121778573003</v>
      </c>
    </row>
    <row r="6407" spans="1:2">
      <c r="A6407" s="174">
        <v>640.40000000000009</v>
      </c>
      <c r="B6407" s="174">
        <v>53.054482373339077</v>
      </c>
    </row>
    <row r="6408" spans="1:2">
      <c r="A6408" s="174">
        <v>640.5</v>
      </c>
      <c r="B6408" s="174">
        <v>53.065842968105159</v>
      </c>
    </row>
    <row r="6409" spans="1:2">
      <c r="A6409" s="174">
        <v>640.6</v>
      </c>
      <c r="B6409" s="174">
        <v>53.07720356287124</v>
      </c>
    </row>
    <row r="6410" spans="1:2">
      <c r="A6410" s="174">
        <v>640.70000000000005</v>
      </c>
      <c r="B6410" s="174">
        <v>53.088564157637329</v>
      </c>
    </row>
    <row r="6411" spans="1:2">
      <c r="A6411" s="174">
        <v>640.80000000000007</v>
      </c>
      <c r="B6411" s="174">
        <v>53.099924752403417</v>
      </c>
    </row>
    <row r="6412" spans="1:2">
      <c r="A6412" s="174">
        <v>640.90000000000009</v>
      </c>
      <c r="B6412" s="174">
        <v>53.111285347169513</v>
      </c>
    </row>
    <row r="6413" spans="1:2">
      <c r="A6413" s="174">
        <v>641</v>
      </c>
      <c r="B6413" s="174">
        <v>53.122645941935581</v>
      </c>
    </row>
    <row r="6414" spans="1:2">
      <c r="A6414" s="174">
        <v>641.1</v>
      </c>
      <c r="B6414" s="174">
        <v>52.989729089047607</v>
      </c>
    </row>
    <row r="6415" spans="1:2">
      <c r="A6415" s="174">
        <v>641.20000000000005</v>
      </c>
      <c r="B6415" s="174">
        <v>52.856812236159627</v>
      </c>
    </row>
    <row r="6416" spans="1:2">
      <c r="A6416" s="174">
        <v>641.30000000000007</v>
      </c>
      <c r="B6416" s="174">
        <v>52.723895383271653</v>
      </c>
    </row>
    <row r="6417" spans="1:2">
      <c r="A6417" s="174">
        <v>641.40000000000009</v>
      </c>
      <c r="B6417" s="174">
        <v>52.590978530383673</v>
      </c>
    </row>
    <row r="6418" spans="1:2">
      <c r="A6418" s="174">
        <v>641.5</v>
      </c>
      <c r="B6418" s="174">
        <v>52.458061677495849</v>
      </c>
    </row>
    <row r="6419" spans="1:2">
      <c r="A6419" s="174">
        <v>641.6</v>
      </c>
      <c r="B6419" s="174">
        <v>52.325144824607882</v>
      </c>
    </row>
    <row r="6420" spans="1:2">
      <c r="A6420" s="174">
        <v>641.70000000000005</v>
      </c>
      <c r="B6420" s="174">
        <v>52.192227971719888</v>
      </c>
    </row>
    <row r="6421" spans="1:2">
      <c r="A6421" s="174">
        <v>641.80000000000007</v>
      </c>
      <c r="B6421" s="174">
        <v>52.059311118831921</v>
      </c>
    </row>
    <row r="6422" spans="1:2">
      <c r="A6422" s="174">
        <v>641.90000000000009</v>
      </c>
      <c r="B6422" s="174">
        <v>51.926394265943941</v>
      </c>
    </row>
    <row r="6423" spans="1:2">
      <c r="A6423" s="174">
        <v>642</v>
      </c>
      <c r="B6423" s="174">
        <v>51.793477413056117</v>
      </c>
    </row>
    <row r="6424" spans="1:2">
      <c r="A6424" s="174">
        <v>642.1</v>
      </c>
      <c r="B6424" s="174">
        <v>51.843509400465507</v>
      </c>
    </row>
    <row r="6425" spans="1:2">
      <c r="A6425" s="174">
        <v>642.20000000000005</v>
      </c>
      <c r="B6425" s="174">
        <v>51.89354138787489</v>
      </c>
    </row>
    <row r="6426" spans="1:2">
      <c r="A6426" s="174">
        <v>642.30000000000007</v>
      </c>
      <c r="B6426" s="174">
        <v>51.943573375284281</v>
      </c>
    </row>
    <row r="6427" spans="1:2">
      <c r="A6427" s="174">
        <v>642.40000000000009</v>
      </c>
      <c r="B6427" s="174">
        <v>51.993605362693657</v>
      </c>
    </row>
    <row r="6428" spans="1:2">
      <c r="A6428" s="174">
        <v>642.5</v>
      </c>
      <c r="B6428" s="174">
        <v>52.043637350102998</v>
      </c>
    </row>
    <row r="6429" spans="1:2">
      <c r="A6429" s="174">
        <v>642.6</v>
      </c>
      <c r="B6429" s="174">
        <v>52.093669337512388</v>
      </c>
    </row>
    <row r="6430" spans="1:2">
      <c r="A6430" s="174">
        <v>642.70000000000005</v>
      </c>
      <c r="B6430" s="174">
        <v>52.143701324921771</v>
      </c>
    </row>
    <row r="6431" spans="1:2">
      <c r="A6431" s="174">
        <v>642.80000000000007</v>
      </c>
      <c r="B6431" s="174">
        <v>52.193733312331162</v>
      </c>
    </row>
    <row r="6432" spans="1:2">
      <c r="A6432" s="174">
        <v>642.90000000000009</v>
      </c>
      <c r="B6432" s="174">
        <v>52.243765299740552</v>
      </c>
    </row>
    <row r="6433" spans="1:2">
      <c r="A6433" s="174">
        <v>643</v>
      </c>
      <c r="B6433" s="174">
        <v>52.293797287149879</v>
      </c>
    </row>
    <row r="6434" spans="1:2">
      <c r="A6434" s="174">
        <v>643.1</v>
      </c>
      <c r="B6434" s="174">
        <v>52.478267594354129</v>
      </c>
    </row>
    <row r="6435" spans="1:2">
      <c r="A6435" s="174">
        <v>643.20000000000005</v>
      </c>
      <c r="B6435" s="174">
        <v>52.66273790155838</v>
      </c>
    </row>
    <row r="6436" spans="1:2">
      <c r="A6436" s="174">
        <v>643.30000000000007</v>
      </c>
      <c r="B6436" s="174">
        <v>52.84720820876263</v>
      </c>
    </row>
    <row r="6437" spans="1:2">
      <c r="A6437" s="174">
        <v>643.40000000000009</v>
      </c>
      <c r="B6437" s="174">
        <v>53.031678515966881</v>
      </c>
    </row>
    <row r="6438" spans="1:2">
      <c r="A6438" s="174">
        <v>643.5</v>
      </c>
      <c r="B6438" s="174">
        <v>53.216148823170919</v>
      </c>
    </row>
    <row r="6439" spans="1:2">
      <c r="A6439" s="174">
        <v>643.6</v>
      </c>
      <c r="B6439" s="174">
        <v>53.400619130375169</v>
      </c>
    </row>
    <row r="6440" spans="1:2">
      <c r="A6440" s="174">
        <v>643.70000000000005</v>
      </c>
      <c r="B6440" s="174">
        <v>53.58508943757942</v>
      </c>
    </row>
    <row r="6441" spans="1:2">
      <c r="A6441" s="174">
        <v>643.80000000000007</v>
      </c>
      <c r="B6441" s="174">
        <v>53.76955974478367</v>
      </c>
    </row>
    <row r="6442" spans="1:2">
      <c r="A6442" s="174">
        <v>643.90000000000009</v>
      </c>
      <c r="B6442" s="174">
        <v>53.954030051987921</v>
      </c>
    </row>
    <row r="6443" spans="1:2">
      <c r="A6443" s="174">
        <v>644</v>
      </c>
      <c r="B6443" s="174">
        <v>54.138500359191958</v>
      </c>
    </row>
    <row r="6444" spans="1:2">
      <c r="A6444" s="174">
        <v>644.1</v>
      </c>
      <c r="B6444" s="174">
        <v>54.213913865504153</v>
      </c>
    </row>
    <row r="6445" spans="1:2">
      <c r="A6445" s="174">
        <v>644.20000000000005</v>
      </c>
      <c r="B6445" s="174">
        <v>54.289327371816363</v>
      </c>
    </row>
    <row r="6446" spans="1:2">
      <c r="A6446" s="174">
        <v>644.30000000000007</v>
      </c>
      <c r="B6446" s="174">
        <v>54.364740878128551</v>
      </c>
    </row>
    <row r="6447" spans="1:2">
      <c r="A6447" s="174">
        <v>644.40000000000009</v>
      </c>
      <c r="B6447" s="174">
        <v>54.440154384440753</v>
      </c>
    </row>
    <row r="6448" spans="1:2">
      <c r="A6448" s="174">
        <v>644.5</v>
      </c>
      <c r="B6448" s="174">
        <v>54.515567890752862</v>
      </c>
    </row>
    <row r="6449" spans="1:2">
      <c r="A6449" s="174">
        <v>644.6</v>
      </c>
      <c r="B6449" s="174">
        <v>54.590981397065057</v>
      </c>
    </row>
    <row r="6450" spans="1:2">
      <c r="A6450" s="174">
        <v>644.70000000000005</v>
      </c>
      <c r="B6450" s="174">
        <v>54.66639490337726</v>
      </c>
    </row>
    <row r="6451" spans="1:2">
      <c r="A6451" s="174">
        <v>644.80000000000007</v>
      </c>
      <c r="B6451" s="174">
        <v>54.741808409689448</v>
      </c>
    </row>
    <row r="6452" spans="1:2">
      <c r="A6452" s="174">
        <v>644.90000000000009</v>
      </c>
      <c r="B6452" s="174">
        <v>54.817221916001657</v>
      </c>
    </row>
    <row r="6453" spans="1:2">
      <c r="A6453" s="174">
        <v>645</v>
      </c>
      <c r="B6453" s="174">
        <v>54.892635422313766</v>
      </c>
    </row>
    <row r="6454" spans="1:2">
      <c r="A6454" s="174">
        <v>645.1</v>
      </c>
      <c r="B6454" s="174">
        <v>54.917565941397967</v>
      </c>
    </row>
    <row r="6455" spans="1:2">
      <c r="A6455" s="174">
        <v>645.20000000000005</v>
      </c>
      <c r="B6455" s="174">
        <v>54.942496460482182</v>
      </c>
    </row>
    <row r="6456" spans="1:2">
      <c r="A6456" s="174">
        <v>645.30000000000007</v>
      </c>
      <c r="B6456" s="174">
        <v>54.967426979566383</v>
      </c>
    </row>
    <row r="6457" spans="1:2">
      <c r="A6457" s="174">
        <v>645.40000000000009</v>
      </c>
      <c r="B6457" s="174">
        <v>54.992357498650591</v>
      </c>
    </row>
    <row r="6458" spans="1:2">
      <c r="A6458" s="174">
        <v>645.5</v>
      </c>
      <c r="B6458" s="174">
        <v>55.017288017734771</v>
      </c>
    </row>
    <row r="6459" spans="1:2">
      <c r="A6459" s="174">
        <v>645.6</v>
      </c>
      <c r="B6459" s="174">
        <v>55.042218536818972</v>
      </c>
    </row>
    <row r="6460" spans="1:2">
      <c r="A6460" s="174">
        <v>645.70000000000005</v>
      </c>
      <c r="B6460" s="174">
        <v>55.06714905590318</v>
      </c>
    </row>
    <row r="6461" spans="1:2">
      <c r="A6461" s="174">
        <v>645.80000000000007</v>
      </c>
      <c r="B6461" s="174">
        <v>55.092079574987388</v>
      </c>
    </row>
    <row r="6462" spans="1:2">
      <c r="A6462" s="174">
        <v>645.90000000000009</v>
      </c>
      <c r="B6462" s="174">
        <v>55.117010094071588</v>
      </c>
    </row>
    <row r="6463" spans="1:2">
      <c r="A6463" s="174">
        <v>646</v>
      </c>
      <c r="B6463" s="174">
        <v>55.141940613155768</v>
      </c>
    </row>
    <row r="6464" spans="1:2">
      <c r="A6464" s="174">
        <v>646.1</v>
      </c>
      <c r="B6464" s="174">
        <v>55.245194506512902</v>
      </c>
    </row>
    <row r="6465" spans="1:2">
      <c r="A6465" s="174">
        <v>646.20000000000005</v>
      </c>
      <c r="B6465" s="174">
        <v>55.348448399870037</v>
      </c>
    </row>
    <row r="6466" spans="1:2">
      <c r="A6466" s="174">
        <v>646.30000000000007</v>
      </c>
      <c r="B6466" s="174">
        <v>55.451702293227171</v>
      </c>
    </row>
    <row r="6467" spans="1:2">
      <c r="A6467" s="174">
        <v>646.40000000000009</v>
      </c>
      <c r="B6467" s="174">
        <v>55.554956186584313</v>
      </c>
    </row>
    <row r="6468" spans="1:2">
      <c r="A6468" s="174">
        <v>646.5</v>
      </c>
      <c r="B6468" s="174">
        <v>55.658210079941327</v>
      </c>
    </row>
    <row r="6469" spans="1:2">
      <c r="A6469" s="174">
        <v>646.6</v>
      </c>
      <c r="B6469" s="174">
        <v>55.761463973298461</v>
      </c>
    </row>
    <row r="6470" spans="1:2">
      <c r="A6470" s="174">
        <v>646.70000000000005</v>
      </c>
      <c r="B6470" s="174">
        <v>55.864717866655603</v>
      </c>
    </row>
    <row r="6471" spans="1:2">
      <c r="A6471" s="174">
        <v>646.80000000000007</v>
      </c>
      <c r="B6471" s="174">
        <v>55.96797176001273</v>
      </c>
    </row>
    <row r="6472" spans="1:2">
      <c r="A6472" s="174">
        <v>646.90000000000009</v>
      </c>
      <c r="B6472" s="174">
        <v>56.071225653369858</v>
      </c>
    </row>
    <row r="6473" spans="1:2">
      <c r="A6473" s="174">
        <v>647</v>
      </c>
      <c r="B6473" s="174">
        <v>56.174479546726879</v>
      </c>
    </row>
    <row r="6474" spans="1:2">
      <c r="A6474" s="174">
        <v>647.1</v>
      </c>
      <c r="B6474" s="174">
        <v>56.175931281719748</v>
      </c>
    </row>
    <row r="6475" spans="1:2">
      <c r="A6475" s="174">
        <v>647.20000000000005</v>
      </c>
      <c r="B6475" s="174">
        <v>56.177383016712611</v>
      </c>
    </row>
    <row r="6476" spans="1:2">
      <c r="A6476" s="174">
        <v>647.30000000000007</v>
      </c>
      <c r="B6476" s="174">
        <v>56.17883475170548</v>
      </c>
    </row>
    <row r="6477" spans="1:2">
      <c r="A6477" s="174">
        <v>647.40000000000009</v>
      </c>
      <c r="B6477" s="174">
        <v>56.18028648669835</v>
      </c>
    </row>
    <row r="6478" spans="1:2">
      <c r="A6478" s="174">
        <v>647.5</v>
      </c>
      <c r="B6478" s="174">
        <v>56.181738221691219</v>
      </c>
    </row>
    <row r="6479" spans="1:2">
      <c r="A6479" s="174">
        <v>647.6</v>
      </c>
      <c r="B6479" s="174">
        <v>56.183189956684082</v>
      </c>
    </row>
    <row r="6480" spans="1:2">
      <c r="A6480" s="174">
        <v>647.70000000000005</v>
      </c>
      <c r="B6480" s="174">
        <v>56.184641691676951</v>
      </c>
    </row>
    <row r="6481" spans="1:2">
      <c r="A6481" s="174">
        <v>647.80000000000007</v>
      </c>
      <c r="B6481" s="174">
        <v>56.186093426669821</v>
      </c>
    </row>
    <row r="6482" spans="1:2">
      <c r="A6482" s="174">
        <v>647.90000000000009</v>
      </c>
      <c r="B6482" s="174">
        <v>56.187545161662683</v>
      </c>
    </row>
    <row r="6483" spans="1:2">
      <c r="A6483" s="174">
        <v>648</v>
      </c>
      <c r="B6483" s="174">
        <v>56.188996896655553</v>
      </c>
    </row>
    <row r="6484" spans="1:2">
      <c r="A6484" s="174">
        <v>648.1</v>
      </c>
      <c r="B6484" s="174">
        <v>56.190306168825337</v>
      </c>
    </row>
    <row r="6485" spans="1:2">
      <c r="A6485" s="174">
        <v>648.20000000000005</v>
      </c>
      <c r="B6485" s="174">
        <v>56.191615440995122</v>
      </c>
    </row>
    <row r="6486" spans="1:2">
      <c r="A6486" s="174">
        <v>648.30000000000007</v>
      </c>
      <c r="B6486" s="174">
        <v>56.192924713164913</v>
      </c>
    </row>
    <row r="6487" spans="1:2">
      <c r="A6487" s="174">
        <v>648.40000000000009</v>
      </c>
      <c r="B6487" s="174">
        <v>56.194233985334691</v>
      </c>
    </row>
    <row r="6488" spans="1:2">
      <c r="A6488" s="174">
        <v>648.5</v>
      </c>
      <c r="B6488" s="174">
        <v>56.195543257504468</v>
      </c>
    </row>
    <row r="6489" spans="1:2">
      <c r="A6489" s="174">
        <v>648.6</v>
      </c>
      <c r="B6489" s="174">
        <v>56.196852529674253</v>
      </c>
    </row>
    <row r="6490" spans="1:2">
      <c r="A6490" s="174">
        <v>648.70000000000005</v>
      </c>
      <c r="B6490" s="174">
        <v>56.198161801844037</v>
      </c>
    </row>
    <row r="6491" spans="1:2">
      <c r="A6491" s="174">
        <v>648.80000000000007</v>
      </c>
      <c r="B6491" s="174">
        <v>56.199471074013822</v>
      </c>
    </row>
    <row r="6492" spans="1:2">
      <c r="A6492" s="174">
        <v>648.90000000000009</v>
      </c>
      <c r="B6492" s="174">
        <v>56.200780346183613</v>
      </c>
    </row>
    <row r="6493" spans="1:2">
      <c r="A6493" s="174">
        <v>649</v>
      </c>
      <c r="B6493" s="174">
        <v>56.202089618353391</v>
      </c>
    </row>
    <row r="6494" spans="1:2">
      <c r="A6494" s="174">
        <v>649.1</v>
      </c>
      <c r="B6494" s="174">
        <v>56.249528768655992</v>
      </c>
    </row>
    <row r="6495" spans="1:2">
      <c r="A6495" s="174">
        <v>649.20000000000005</v>
      </c>
      <c r="B6495" s="174">
        <v>56.296967918958593</v>
      </c>
    </row>
    <row r="6496" spans="1:2">
      <c r="A6496" s="174">
        <v>649.30000000000007</v>
      </c>
      <c r="B6496" s="174">
        <v>56.344407069261187</v>
      </c>
    </row>
    <row r="6497" spans="1:2">
      <c r="A6497" s="174">
        <v>649.40000000000009</v>
      </c>
      <c r="B6497" s="174">
        <v>56.391846219563782</v>
      </c>
    </row>
    <row r="6498" spans="1:2">
      <c r="A6498" s="174">
        <v>649.5</v>
      </c>
      <c r="B6498" s="174">
        <v>56.439285369866333</v>
      </c>
    </row>
    <row r="6499" spans="1:2">
      <c r="A6499" s="174">
        <v>649.6</v>
      </c>
      <c r="B6499" s="174">
        <v>56.486724520168927</v>
      </c>
    </row>
    <row r="6500" spans="1:2">
      <c r="A6500" s="174">
        <v>649.70000000000005</v>
      </c>
      <c r="B6500" s="174">
        <v>56.534163670471528</v>
      </c>
    </row>
    <row r="6501" spans="1:2">
      <c r="A6501" s="174">
        <v>649.80000000000007</v>
      </c>
      <c r="B6501" s="174">
        <v>56.581602820774123</v>
      </c>
    </row>
    <row r="6502" spans="1:2">
      <c r="A6502" s="174">
        <v>649.90000000000009</v>
      </c>
      <c r="B6502" s="174">
        <v>56.629041971076717</v>
      </c>
    </row>
    <row r="6503" spans="1:2">
      <c r="A6503" s="174">
        <v>650</v>
      </c>
      <c r="B6503" s="174">
        <v>56.676481121379268</v>
      </c>
    </row>
    <row r="6504" spans="1:2">
      <c r="A6504" s="174">
        <v>650.1</v>
      </c>
      <c r="B6504" s="174">
        <v>56.625938644554722</v>
      </c>
    </row>
    <row r="6505" spans="1:2">
      <c r="A6505" s="174">
        <v>650.20000000000005</v>
      </c>
      <c r="B6505" s="174">
        <v>56.575396167730148</v>
      </c>
    </row>
    <row r="6506" spans="1:2">
      <c r="A6506" s="174">
        <v>650.30000000000007</v>
      </c>
      <c r="B6506" s="174">
        <v>56.524853690905601</v>
      </c>
    </row>
    <row r="6507" spans="1:2">
      <c r="A6507" s="174">
        <v>650.40000000000009</v>
      </c>
      <c r="B6507" s="174">
        <v>56.474311214081048</v>
      </c>
    </row>
    <row r="6508" spans="1:2">
      <c r="A6508" s="174">
        <v>650.5</v>
      </c>
      <c r="B6508" s="174">
        <v>56.423768737256552</v>
      </c>
    </row>
    <row r="6509" spans="1:2">
      <c r="A6509" s="174">
        <v>650.6</v>
      </c>
      <c r="B6509" s="174">
        <v>56.373226260431991</v>
      </c>
    </row>
    <row r="6510" spans="1:2">
      <c r="A6510" s="174">
        <v>650.70000000000005</v>
      </c>
      <c r="B6510" s="174">
        <v>56.322683783607438</v>
      </c>
    </row>
    <row r="6511" spans="1:2">
      <c r="A6511" s="174">
        <v>650.80000000000007</v>
      </c>
      <c r="B6511" s="174">
        <v>56.272141306782878</v>
      </c>
    </row>
    <row r="6512" spans="1:2">
      <c r="A6512" s="174">
        <v>650.90000000000009</v>
      </c>
      <c r="B6512" s="174">
        <v>56.221598829958317</v>
      </c>
    </row>
    <row r="6513" spans="1:2">
      <c r="A6513" s="174">
        <v>651</v>
      </c>
      <c r="B6513" s="174">
        <v>56.171056353133828</v>
      </c>
    </row>
    <row r="6514" spans="1:2">
      <c r="A6514" s="174">
        <v>651.1</v>
      </c>
      <c r="B6514" s="174">
        <v>56.009266853754667</v>
      </c>
    </row>
    <row r="6515" spans="1:2">
      <c r="A6515" s="174">
        <v>651.20000000000005</v>
      </c>
      <c r="B6515" s="174">
        <v>55.847477354375521</v>
      </c>
    </row>
    <row r="6516" spans="1:2">
      <c r="A6516" s="174">
        <v>651.30000000000007</v>
      </c>
      <c r="B6516" s="174">
        <v>55.685687854996367</v>
      </c>
    </row>
    <row r="6517" spans="1:2">
      <c r="A6517" s="174">
        <v>651.40000000000009</v>
      </c>
      <c r="B6517" s="174">
        <v>55.523898355617213</v>
      </c>
    </row>
    <row r="6518" spans="1:2">
      <c r="A6518" s="174">
        <v>651.5</v>
      </c>
      <c r="B6518" s="174">
        <v>55.362108856238251</v>
      </c>
    </row>
    <row r="6519" spans="1:2">
      <c r="A6519" s="174">
        <v>651.6</v>
      </c>
      <c r="B6519" s="174">
        <v>55.200319356859097</v>
      </c>
    </row>
    <row r="6520" spans="1:2">
      <c r="A6520" s="174">
        <v>651.70000000000005</v>
      </c>
      <c r="B6520" s="174">
        <v>55.038529857479944</v>
      </c>
    </row>
    <row r="6521" spans="1:2">
      <c r="A6521" s="174">
        <v>651.80000000000007</v>
      </c>
      <c r="B6521" s="174">
        <v>54.87674035810079</v>
      </c>
    </row>
    <row r="6522" spans="1:2">
      <c r="A6522" s="174">
        <v>651.90000000000009</v>
      </c>
      <c r="B6522" s="174">
        <v>54.714950858721643</v>
      </c>
    </row>
    <row r="6523" spans="1:2">
      <c r="A6523" s="174">
        <v>652</v>
      </c>
      <c r="B6523" s="174">
        <v>54.553161359342667</v>
      </c>
    </row>
    <row r="6524" spans="1:2">
      <c r="A6524" s="174">
        <v>652.1</v>
      </c>
      <c r="B6524" s="174">
        <v>54.510380605940639</v>
      </c>
    </row>
    <row r="6525" spans="1:2">
      <c r="A6525" s="174">
        <v>652.20000000000005</v>
      </c>
      <c r="B6525" s="174">
        <v>54.467599852538598</v>
      </c>
    </row>
    <row r="6526" spans="1:2">
      <c r="A6526" s="174">
        <v>652.30000000000007</v>
      </c>
      <c r="B6526" s="174">
        <v>54.424819099136577</v>
      </c>
    </row>
    <row r="6527" spans="1:2">
      <c r="A6527" s="174">
        <v>652.40000000000009</v>
      </c>
      <c r="B6527" s="174">
        <v>54.38203834573455</v>
      </c>
    </row>
    <row r="6528" spans="1:2">
      <c r="A6528" s="174">
        <v>652.5</v>
      </c>
      <c r="B6528" s="174">
        <v>54.339257592332572</v>
      </c>
    </row>
    <row r="6529" spans="1:2">
      <c r="A6529" s="174">
        <v>652.6</v>
      </c>
      <c r="B6529" s="174">
        <v>54.296476838930538</v>
      </c>
    </row>
    <row r="6530" spans="1:2">
      <c r="A6530" s="174">
        <v>652.70000000000005</v>
      </c>
      <c r="B6530" s="174">
        <v>54.25369608552851</v>
      </c>
    </row>
    <row r="6531" spans="1:2">
      <c r="A6531" s="174">
        <v>652.80000000000007</v>
      </c>
      <c r="B6531" s="174">
        <v>54.210915332126483</v>
      </c>
    </row>
    <row r="6532" spans="1:2">
      <c r="A6532" s="174">
        <v>652.90000000000009</v>
      </c>
      <c r="B6532" s="174">
        <v>54.168134578724448</v>
      </c>
    </row>
    <row r="6533" spans="1:2">
      <c r="A6533" s="174">
        <v>653</v>
      </c>
      <c r="B6533" s="174">
        <v>54.12535382532247</v>
      </c>
    </row>
    <row r="6534" spans="1:2">
      <c r="A6534" s="174">
        <v>653.1</v>
      </c>
      <c r="B6534" s="174">
        <v>53.586221908264903</v>
      </c>
    </row>
    <row r="6535" spans="1:2">
      <c r="A6535" s="174">
        <v>653.20000000000005</v>
      </c>
      <c r="B6535" s="174">
        <v>53.047089991207329</v>
      </c>
    </row>
    <row r="6536" spans="1:2">
      <c r="A6536" s="174">
        <v>653.30000000000007</v>
      </c>
      <c r="B6536" s="174">
        <v>52.507958074149762</v>
      </c>
    </row>
    <row r="6537" spans="1:2">
      <c r="A6537" s="174">
        <v>653.40000000000009</v>
      </c>
      <c r="B6537" s="174">
        <v>51.968826157092202</v>
      </c>
    </row>
    <row r="6538" spans="1:2">
      <c r="A6538" s="174">
        <v>653.5</v>
      </c>
      <c r="B6538" s="174">
        <v>51.429694240035232</v>
      </c>
    </row>
    <row r="6539" spans="1:2">
      <c r="A6539" s="174">
        <v>653.6</v>
      </c>
      <c r="B6539" s="174">
        <v>50.890562322977672</v>
      </c>
    </row>
    <row r="6540" spans="1:2">
      <c r="A6540" s="174">
        <v>653.70000000000005</v>
      </c>
      <c r="B6540" s="174">
        <v>50.351430405920098</v>
      </c>
    </row>
    <row r="6541" spans="1:2">
      <c r="A6541" s="174">
        <v>653.80000000000007</v>
      </c>
      <c r="B6541" s="174">
        <v>49.812298488862517</v>
      </c>
    </row>
    <row r="6542" spans="1:2">
      <c r="A6542" s="174">
        <v>653.90000000000009</v>
      </c>
      <c r="B6542" s="174">
        <v>49.273166571804957</v>
      </c>
    </row>
    <row r="6543" spans="1:2">
      <c r="A6543" s="174">
        <v>654</v>
      </c>
      <c r="B6543" s="174">
        <v>48.734034654748001</v>
      </c>
    </row>
    <row r="6544" spans="1:2">
      <c r="A6544" s="174">
        <v>654.1</v>
      </c>
      <c r="B6544" s="174">
        <v>48.582701947059057</v>
      </c>
    </row>
    <row r="6545" spans="1:2">
      <c r="A6545" s="174">
        <v>654.20000000000005</v>
      </c>
      <c r="B6545" s="174">
        <v>48.43136923937012</v>
      </c>
    </row>
    <row r="6546" spans="1:2">
      <c r="A6546" s="174">
        <v>654.30000000000007</v>
      </c>
      <c r="B6546" s="174">
        <v>48.280036531681183</v>
      </c>
    </row>
    <row r="6547" spans="1:2">
      <c r="A6547" s="174">
        <v>654.40000000000009</v>
      </c>
      <c r="B6547" s="174">
        <v>48.128703823992247</v>
      </c>
    </row>
    <row r="6548" spans="1:2">
      <c r="A6548" s="174">
        <v>654.5</v>
      </c>
      <c r="B6548" s="174">
        <v>47.977371116303473</v>
      </c>
    </row>
    <row r="6549" spans="1:2">
      <c r="A6549" s="174">
        <v>654.6</v>
      </c>
      <c r="B6549" s="174">
        <v>47.826038408614536</v>
      </c>
    </row>
    <row r="6550" spans="1:2">
      <c r="A6550" s="174">
        <v>654.70000000000005</v>
      </c>
      <c r="B6550" s="174">
        <v>47.6747057009256</v>
      </c>
    </row>
    <row r="6551" spans="1:2">
      <c r="A6551" s="174">
        <v>654.80000000000007</v>
      </c>
      <c r="B6551" s="174">
        <v>47.523372993236663</v>
      </c>
    </row>
    <row r="6552" spans="1:2">
      <c r="A6552" s="174">
        <v>654.90000000000009</v>
      </c>
      <c r="B6552" s="174">
        <v>47.372040285547719</v>
      </c>
    </row>
    <row r="6553" spans="1:2">
      <c r="A6553" s="174">
        <v>655</v>
      </c>
      <c r="B6553" s="174">
        <v>47.220707577858953</v>
      </c>
    </row>
    <row r="6554" spans="1:2">
      <c r="A6554" s="174">
        <v>655.1</v>
      </c>
      <c r="B6554" s="174">
        <v>46.721296676734262</v>
      </c>
    </row>
    <row r="6555" spans="1:2">
      <c r="A6555" s="174">
        <v>655.20000000000005</v>
      </c>
      <c r="B6555" s="174">
        <v>46.22188577560955</v>
      </c>
    </row>
    <row r="6556" spans="1:2">
      <c r="A6556" s="174">
        <v>655.30000000000007</v>
      </c>
      <c r="B6556" s="174">
        <v>45.722474874484853</v>
      </c>
    </row>
    <row r="6557" spans="1:2">
      <c r="A6557" s="174">
        <v>655.40000000000009</v>
      </c>
      <c r="B6557" s="174">
        <v>45.223063973360148</v>
      </c>
    </row>
    <row r="6558" spans="1:2">
      <c r="A6558" s="174">
        <v>655.5</v>
      </c>
      <c r="B6558" s="174">
        <v>44.723653072236019</v>
      </c>
    </row>
    <row r="6559" spans="1:2">
      <c r="A6559" s="174">
        <v>655.6</v>
      </c>
      <c r="B6559" s="174">
        <v>44.224242171111307</v>
      </c>
    </row>
    <row r="6560" spans="1:2">
      <c r="A6560" s="174">
        <v>655.7</v>
      </c>
      <c r="B6560" s="174">
        <v>43.724831269986623</v>
      </c>
    </row>
    <row r="6561" spans="1:2">
      <c r="A6561" s="174">
        <v>655.80000000000007</v>
      </c>
      <c r="B6561" s="174">
        <v>43.225420368861911</v>
      </c>
    </row>
    <row r="6562" spans="1:2">
      <c r="A6562" s="174">
        <v>655.90000000000009</v>
      </c>
      <c r="B6562" s="174">
        <v>42.726009467737207</v>
      </c>
    </row>
    <row r="6563" spans="1:2">
      <c r="A6563" s="174">
        <v>656</v>
      </c>
      <c r="B6563" s="174">
        <v>42.226598566613077</v>
      </c>
    </row>
    <row r="6564" spans="1:2">
      <c r="A6564" s="174">
        <v>656.1</v>
      </c>
      <c r="B6564" s="174">
        <v>41.986835088910063</v>
      </c>
    </row>
    <row r="6565" spans="1:2">
      <c r="A6565" s="174">
        <v>656.2</v>
      </c>
      <c r="B6565" s="174">
        <v>41.747071611207041</v>
      </c>
    </row>
    <row r="6566" spans="1:2">
      <c r="A6566" s="174">
        <v>656.30000000000007</v>
      </c>
      <c r="B6566" s="174">
        <v>41.507308133504019</v>
      </c>
    </row>
    <row r="6567" spans="1:2">
      <c r="A6567" s="174">
        <v>656.40000000000009</v>
      </c>
      <c r="B6567" s="174">
        <v>41.267544655800997</v>
      </c>
    </row>
    <row r="6568" spans="1:2">
      <c r="A6568" s="174">
        <v>656.5</v>
      </c>
      <c r="B6568" s="174">
        <v>41.027781178098252</v>
      </c>
    </row>
    <row r="6569" spans="1:2">
      <c r="A6569" s="174">
        <v>656.6</v>
      </c>
      <c r="B6569" s="174">
        <v>40.788017700395237</v>
      </c>
    </row>
    <row r="6570" spans="1:2">
      <c r="A6570" s="174">
        <v>656.7</v>
      </c>
      <c r="B6570" s="174">
        <v>40.548254222692208</v>
      </c>
    </row>
    <row r="6571" spans="1:2">
      <c r="A6571" s="174">
        <v>656.80000000000007</v>
      </c>
      <c r="B6571" s="174">
        <v>40.3084907449892</v>
      </c>
    </row>
    <row r="6572" spans="1:2">
      <c r="A6572" s="174">
        <v>656.90000000000009</v>
      </c>
      <c r="B6572" s="174">
        <v>40.068727267286178</v>
      </c>
    </row>
    <row r="6573" spans="1:2">
      <c r="A6573" s="174">
        <v>657</v>
      </c>
      <c r="B6573" s="174">
        <v>39.828963789583433</v>
      </c>
    </row>
    <row r="6574" spans="1:2">
      <c r="A6574" s="174">
        <v>657.1</v>
      </c>
      <c r="B6574" s="174">
        <v>39.611824416188782</v>
      </c>
    </row>
    <row r="6575" spans="1:2">
      <c r="A6575" s="174">
        <v>657.2</v>
      </c>
      <c r="B6575" s="174">
        <v>39.39468504279413</v>
      </c>
    </row>
    <row r="6576" spans="1:2">
      <c r="A6576" s="174">
        <v>657.30000000000007</v>
      </c>
      <c r="B6576" s="174">
        <v>39.177545669399478</v>
      </c>
    </row>
    <row r="6577" spans="1:2">
      <c r="A6577" s="174">
        <v>657.40000000000009</v>
      </c>
      <c r="B6577" s="174">
        <v>38.96040629600482</v>
      </c>
    </row>
    <row r="6578" spans="1:2">
      <c r="A6578" s="174">
        <v>657.5</v>
      </c>
      <c r="B6578" s="174">
        <v>38.743266922610417</v>
      </c>
    </row>
    <row r="6579" spans="1:2">
      <c r="A6579" s="174">
        <v>657.6</v>
      </c>
      <c r="B6579" s="174">
        <v>38.526127549215772</v>
      </c>
    </row>
    <row r="6580" spans="1:2">
      <c r="A6580" s="174">
        <v>657.7</v>
      </c>
      <c r="B6580" s="174">
        <v>38.308988175821113</v>
      </c>
    </row>
    <row r="6581" spans="1:2">
      <c r="A6581" s="174">
        <v>657.80000000000007</v>
      </c>
      <c r="B6581" s="174">
        <v>38.091848802426462</v>
      </c>
    </row>
    <row r="6582" spans="1:2">
      <c r="A6582" s="174">
        <v>657.90000000000009</v>
      </c>
      <c r="B6582" s="174">
        <v>37.874709429031803</v>
      </c>
    </row>
    <row r="6583" spans="1:2">
      <c r="A6583" s="174">
        <v>658</v>
      </c>
      <c r="B6583" s="174">
        <v>37.6575700556374</v>
      </c>
    </row>
    <row r="6584" spans="1:2">
      <c r="A6584" s="174">
        <v>658.1</v>
      </c>
      <c r="B6584" s="174">
        <v>37.294996192393768</v>
      </c>
    </row>
    <row r="6585" spans="1:2">
      <c r="A6585" s="174">
        <v>658.2</v>
      </c>
      <c r="B6585" s="174">
        <v>36.932422329150143</v>
      </c>
    </row>
    <row r="6586" spans="1:2">
      <c r="A6586" s="174">
        <v>658.30000000000007</v>
      </c>
      <c r="B6586" s="174">
        <v>36.569848465906503</v>
      </c>
    </row>
    <row r="6587" spans="1:2">
      <c r="A6587" s="174">
        <v>658.40000000000009</v>
      </c>
      <c r="B6587" s="174">
        <v>36.207274602662871</v>
      </c>
    </row>
    <row r="6588" spans="1:2">
      <c r="A6588" s="174">
        <v>658.5</v>
      </c>
      <c r="B6588" s="174">
        <v>35.84470073941965</v>
      </c>
    </row>
    <row r="6589" spans="1:2">
      <c r="A6589" s="174">
        <v>658.6</v>
      </c>
      <c r="B6589" s="174">
        <v>35.482126876176011</v>
      </c>
    </row>
    <row r="6590" spans="1:2">
      <c r="A6590" s="174">
        <v>658.7</v>
      </c>
      <c r="B6590" s="174">
        <v>35.119553012932379</v>
      </c>
    </row>
    <row r="6591" spans="1:2">
      <c r="A6591" s="174">
        <v>658.80000000000007</v>
      </c>
      <c r="B6591" s="174">
        <v>34.756979149688753</v>
      </c>
    </row>
    <row r="6592" spans="1:2">
      <c r="A6592" s="174">
        <v>658.90000000000009</v>
      </c>
      <c r="B6592" s="174">
        <v>34.394405286445107</v>
      </c>
    </row>
    <row r="6593" spans="1:2">
      <c r="A6593" s="174">
        <v>659</v>
      </c>
      <c r="B6593" s="174">
        <v>34.031831423201893</v>
      </c>
    </row>
    <row r="6594" spans="1:2">
      <c r="A6594" s="174">
        <v>659.1</v>
      </c>
      <c r="B6594" s="174">
        <v>33.854282334203113</v>
      </c>
    </row>
    <row r="6595" spans="1:2">
      <c r="A6595" s="174">
        <v>659.2</v>
      </c>
      <c r="B6595" s="174">
        <v>33.676733245204311</v>
      </c>
    </row>
    <row r="6596" spans="1:2">
      <c r="A6596" s="174">
        <v>659.30000000000007</v>
      </c>
      <c r="B6596" s="174">
        <v>33.499184156205523</v>
      </c>
    </row>
    <row r="6597" spans="1:2">
      <c r="A6597" s="174">
        <v>659.40000000000009</v>
      </c>
      <c r="B6597" s="174">
        <v>33.321635067206728</v>
      </c>
    </row>
    <row r="6598" spans="1:2">
      <c r="A6598" s="174">
        <v>659.5</v>
      </c>
      <c r="B6598" s="174">
        <v>33.144085978208153</v>
      </c>
    </row>
    <row r="6599" spans="1:2">
      <c r="A6599" s="174">
        <v>659.6</v>
      </c>
      <c r="B6599" s="174">
        <v>32.966536889209358</v>
      </c>
    </row>
    <row r="6600" spans="1:2">
      <c r="A6600" s="174">
        <v>659.7</v>
      </c>
      <c r="B6600" s="174">
        <v>32.788987800210563</v>
      </c>
    </row>
    <row r="6601" spans="1:2">
      <c r="A6601" s="174">
        <v>659.80000000000007</v>
      </c>
      <c r="B6601" s="174">
        <v>32.611438711211783</v>
      </c>
    </row>
    <row r="6602" spans="1:2">
      <c r="A6602" s="174">
        <v>659.90000000000009</v>
      </c>
      <c r="B6602" s="174">
        <v>32.433889622212988</v>
      </c>
    </row>
    <row r="6603" spans="1:2">
      <c r="A6603" s="174">
        <v>660</v>
      </c>
      <c r="B6603" s="174">
        <v>32.256340533214399</v>
      </c>
    </row>
    <row r="6604" spans="1:2">
      <c r="A6604" s="174">
        <v>660.1</v>
      </c>
      <c r="B6604" s="174">
        <v>31.786939631560841</v>
      </c>
    </row>
    <row r="6605" spans="1:2">
      <c r="A6605" s="174">
        <v>660.2</v>
      </c>
      <c r="B6605" s="174">
        <v>31.31753872990728</v>
      </c>
    </row>
    <row r="6606" spans="1:2">
      <c r="A6606" s="174">
        <v>660.30000000000007</v>
      </c>
      <c r="B6606" s="174">
        <v>30.848137828253719</v>
      </c>
    </row>
    <row r="6607" spans="1:2">
      <c r="A6607" s="174">
        <v>660.40000000000009</v>
      </c>
      <c r="B6607" s="174">
        <v>30.378736926600158</v>
      </c>
    </row>
    <row r="6608" spans="1:2">
      <c r="A6608" s="174">
        <v>660.5</v>
      </c>
      <c r="B6608" s="174">
        <v>29.90933602494713</v>
      </c>
    </row>
    <row r="6609" spans="1:2">
      <c r="A6609" s="174">
        <v>660.6</v>
      </c>
      <c r="B6609" s="174">
        <v>29.439935123293569</v>
      </c>
    </row>
    <row r="6610" spans="1:2">
      <c r="A6610" s="174">
        <v>660.7</v>
      </c>
      <c r="B6610" s="174">
        <v>28.970534221640019</v>
      </c>
    </row>
    <row r="6611" spans="1:2">
      <c r="A6611" s="174">
        <v>660.80000000000007</v>
      </c>
      <c r="B6611" s="174">
        <v>28.501133319986451</v>
      </c>
    </row>
    <row r="6612" spans="1:2">
      <c r="A6612" s="174">
        <v>660.90000000000009</v>
      </c>
      <c r="B6612" s="174">
        <v>28.03173241833289</v>
      </c>
    </row>
    <row r="6613" spans="1:2">
      <c r="A6613" s="174">
        <v>661</v>
      </c>
      <c r="B6613" s="174">
        <v>27.562331516679869</v>
      </c>
    </row>
    <row r="6614" spans="1:2">
      <c r="A6614" s="174">
        <v>661.1</v>
      </c>
      <c r="B6614" s="174">
        <v>27.187916482033032</v>
      </c>
    </row>
    <row r="6615" spans="1:2">
      <c r="A6615" s="174">
        <v>661.2</v>
      </c>
      <c r="B6615" s="174">
        <v>26.813501447386191</v>
      </c>
    </row>
    <row r="6616" spans="1:2">
      <c r="A6616" s="174">
        <v>661.30000000000007</v>
      </c>
      <c r="B6616" s="174">
        <v>26.43908641273935</v>
      </c>
    </row>
    <row r="6617" spans="1:2">
      <c r="A6617" s="174">
        <v>661.40000000000009</v>
      </c>
      <c r="B6617" s="174">
        <v>26.064671378092509</v>
      </c>
    </row>
    <row r="6618" spans="1:2">
      <c r="A6618" s="174">
        <v>661.5</v>
      </c>
      <c r="B6618" s="174">
        <v>25.690256343446102</v>
      </c>
    </row>
    <row r="6619" spans="1:2">
      <c r="A6619" s="174">
        <v>661.6</v>
      </c>
      <c r="B6619" s="174">
        <v>25.315841308799261</v>
      </c>
    </row>
    <row r="6620" spans="1:2">
      <c r="A6620" s="174">
        <v>661.7</v>
      </c>
      <c r="B6620" s="174">
        <v>24.94142627415242</v>
      </c>
    </row>
    <row r="6621" spans="1:2">
      <c r="A6621" s="174">
        <v>661.80000000000007</v>
      </c>
      <c r="B6621" s="174">
        <v>24.567011239505579</v>
      </c>
    </row>
    <row r="6622" spans="1:2">
      <c r="A6622" s="174">
        <v>661.90000000000009</v>
      </c>
      <c r="B6622" s="174">
        <v>24.192596204858749</v>
      </c>
    </row>
    <row r="6623" spans="1:2">
      <c r="A6623" s="174">
        <v>662</v>
      </c>
      <c r="B6623" s="174">
        <v>23.81818117021233</v>
      </c>
    </row>
    <row r="6624" spans="1:2">
      <c r="A6624" s="174">
        <v>662.1</v>
      </c>
      <c r="B6624" s="174">
        <v>23.189507429869231</v>
      </c>
    </row>
    <row r="6625" spans="1:2">
      <c r="A6625" s="174">
        <v>662.2</v>
      </c>
      <c r="B6625" s="174">
        <v>22.560833689526131</v>
      </c>
    </row>
    <row r="6626" spans="1:2">
      <c r="A6626" s="174">
        <v>662.30000000000007</v>
      </c>
      <c r="B6626" s="174">
        <v>21.932159949183031</v>
      </c>
    </row>
    <row r="6627" spans="1:2">
      <c r="A6627" s="174">
        <v>662.40000000000009</v>
      </c>
      <c r="B6627" s="174">
        <v>21.303486208839939</v>
      </c>
    </row>
    <row r="6628" spans="1:2">
      <c r="A6628" s="174">
        <v>662.5</v>
      </c>
      <c r="B6628" s="174">
        <v>20.67481246849756</v>
      </c>
    </row>
    <row r="6629" spans="1:2">
      <c r="A6629" s="174">
        <v>662.6</v>
      </c>
      <c r="B6629" s="174">
        <v>20.04613872815446</v>
      </c>
    </row>
    <row r="6630" spans="1:2">
      <c r="A6630" s="174">
        <v>662.7</v>
      </c>
      <c r="B6630" s="174">
        <v>19.417464987811361</v>
      </c>
    </row>
    <row r="6631" spans="1:2">
      <c r="A6631" s="174">
        <v>662.80000000000007</v>
      </c>
      <c r="B6631" s="174">
        <v>18.788791247468261</v>
      </c>
    </row>
    <row r="6632" spans="1:2">
      <c r="A6632" s="174">
        <v>662.90000000000009</v>
      </c>
      <c r="B6632" s="174">
        <v>18.160117507125161</v>
      </c>
    </row>
    <row r="6633" spans="1:2">
      <c r="A6633" s="174">
        <v>663</v>
      </c>
      <c r="B6633" s="174">
        <v>17.531443766782779</v>
      </c>
    </row>
    <row r="6634" spans="1:2">
      <c r="A6634" s="174">
        <v>663.1</v>
      </c>
      <c r="B6634" s="174">
        <v>17.13821207250313</v>
      </c>
    </row>
    <row r="6635" spans="1:2">
      <c r="A6635" s="174">
        <v>663.2</v>
      </c>
      <c r="B6635" s="174">
        <v>16.74498037822347</v>
      </c>
    </row>
    <row r="6636" spans="1:2">
      <c r="A6636" s="174">
        <v>663.30000000000007</v>
      </c>
      <c r="B6636" s="174">
        <v>16.351748683943821</v>
      </c>
    </row>
    <row r="6637" spans="1:2">
      <c r="A6637" s="174">
        <v>663.40000000000009</v>
      </c>
      <c r="B6637" s="174">
        <v>15.958516989664171</v>
      </c>
    </row>
    <row r="6638" spans="1:2">
      <c r="A6638" s="174">
        <v>663.5</v>
      </c>
      <c r="B6638" s="174">
        <v>15.56528529538496</v>
      </c>
    </row>
    <row r="6639" spans="1:2">
      <c r="A6639" s="174">
        <v>663.6</v>
      </c>
      <c r="B6639" s="174">
        <v>15.17205360110531</v>
      </c>
    </row>
    <row r="6640" spans="1:2">
      <c r="A6640" s="174">
        <v>663.7</v>
      </c>
      <c r="B6640" s="174">
        <v>14.778821906825661</v>
      </c>
    </row>
    <row r="6641" spans="1:2">
      <c r="A6641" s="174">
        <v>663.80000000000007</v>
      </c>
      <c r="B6641" s="174">
        <v>14.38559021254601</v>
      </c>
    </row>
    <row r="6642" spans="1:2">
      <c r="A6642" s="174">
        <v>663.90000000000009</v>
      </c>
      <c r="B6642" s="174">
        <v>13.992358518266361</v>
      </c>
    </row>
    <row r="6643" spans="1:2">
      <c r="A6643" s="174">
        <v>664</v>
      </c>
      <c r="B6643" s="174">
        <v>13.599126823987151</v>
      </c>
    </row>
    <row r="6644" spans="1:2">
      <c r="A6644" s="174">
        <v>664.1</v>
      </c>
      <c r="B6644" s="174">
        <v>13.4652823670923</v>
      </c>
    </row>
    <row r="6645" spans="1:2">
      <c r="A6645" s="174">
        <v>664.2</v>
      </c>
      <c r="B6645" s="174">
        <v>13.33143791019746</v>
      </c>
    </row>
    <row r="6646" spans="1:2">
      <c r="A6646" s="174">
        <v>664.30000000000007</v>
      </c>
      <c r="B6646" s="174">
        <v>13.197593453302609</v>
      </c>
    </row>
    <row r="6647" spans="1:2">
      <c r="A6647" s="174">
        <v>664.40000000000009</v>
      </c>
      <c r="B6647" s="174">
        <v>13.06374899640776</v>
      </c>
    </row>
    <row r="6648" spans="1:2">
      <c r="A6648" s="174">
        <v>664.5</v>
      </c>
      <c r="B6648" s="174">
        <v>12.929904539513061</v>
      </c>
    </row>
    <row r="6649" spans="1:2">
      <c r="A6649" s="174">
        <v>664.6</v>
      </c>
      <c r="B6649" s="174">
        <v>12.79606008261822</v>
      </c>
    </row>
    <row r="6650" spans="1:2">
      <c r="A6650" s="174">
        <v>664.7</v>
      </c>
      <c r="B6650" s="174">
        <v>12.66221562572337</v>
      </c>
    </row>
    <row r="6651" spans="1:2">
      <c r="A6651" s="174">
        <v>664.80000000000007</v>
      </c>
      <c r="B6651" s="174">
        <v>12.528371168828521</v>
      </c>
    </row>
    <row r="6652" spans="1:2">
      <c r="A6652" s="174">
        <v>664.90000000000009</v>
      </c>
      <c r="B6652" s="174">
        <v>12.394526711933681</v>
      </c>
    </row>
    <row r="6653" spans="1:2">
      <c r="A6653" s="174">
        <v>665</v>
      </c>
      <c r="B6653" s="174">
        <v>12.260682255038979</v>
      </c>
    </row>
    <row r="6654" spans="1:2">
      <c r="A6654" s="174">
        <v>665.1</v>
      </c>
      <c r="B6654" s="174">
        <v>12.23718911367763</v>
      </c>
    </row>
    <row r="6655" spans="1:2">
      <c r="A6655" s="174">
        <v>665.2</v>
      </c>
      <c r="B6655" s="174">
        <v>12.21369597231628</v>
      </c>
    </row>
    <row r="6656" spans="1:2">
      <c r="A6656" s="174">
        <v>665.30000000000007</v>
      </c>
      <c r="B6656" s="174">
        <v>12.19020283095492</v>
      </c>
    </row>
    <row r="6657" spans="1:2">
      <c r="A6657" s="174">
        <v>665.40000000000009</v>
      </c>
      <c r="B6657" s="174">
        <v>12.166709689593571</v>
      </c>
    </row>
    <row r="6658" spans="1:2">
      <c r="A6658" s="174">
        <v>665.5</v>
      </c>
      <c r="B6658" s="174">
        <v>12.143216548232241</v>
      </c>
    </row>
    <row r="6659" spans="1:2">
      <c r="A6659" s="174">
        <v>665.6</v>
      </c>
      <c r="B6659" s="174">
        <v>12.119723406870889</v>
      </c>
    </row>
    <row r="6660" spans="1:2">
      <c r="A6660" s="174">
        <v>665.7</v>
      </c>
      <c r="B6660" s="174">
        <v>12.09623026550954</v>
      </c>
    </row>
    <row r="6661" spans="1:2">
      <c r="A6661" s="174">
        <v>665.80000000000007</v>
      </c>
      <c r="B6661" s="174">
        <v>12.07273712414819</v>
      </c>
    </row>
    <row r="6662" spans="1:2">
      <c r="A6662" s="174">
        <v>665.90000000000009</v>
      </c>
      <c r="B6662" s="174">
        <v>12.049243982786839</v>
      </c>
    </row>
    <row r="6663" spans="1:2">
      <c r="A6663" s="174">
        <v>666</v>
      </c>
      <c r="B6663" s="174">
        <v>12.025750841425509</v>
      </c>
    </row>
    <row r="6664" spans="1:2">
      <c r="A6664" s="174">
        <v>666.1</v>
      </c>
      <c r="B6664" s="174">
        <v>12.17268955409607</v>
      </c>
    </row>
    <row r="6665" spans="1:2">
      <c r="A6665" s="174">
        <v>666.2</v>
      </c>
      <c r="B6665" s="174">
        <v>12.31962826676663</v>
      </c>
    </row>
    <row r="6666" spans="1:2">
      <c r="A6666" s="174">
        <v>666.30000000000007</v>
      </c>
      <c r="B6666" s="174">
        <v>12.466566979437189</v>
      </c>
    </row>
    <row r="6667" spans="1:2">
      <c r="A6667" s="174">
        <v>666.40000000000009</v>
      </c>
      <c r="B6667" s="174">
        <v>12.613505692107751</v>
      </c>
    </row>
    <row r="6668" spans="1:2">
      <c r="A6668" s="174">
        <v>666.5</v>
      </c>
      <c r="B6668" s="174">
        <v>12.76044440477815</v>
      </c>
    </row>
    <row r="6669" spans="1:2">
      <c r="A6669" s="174">
        <v>666.6</v>
      </c>
      <c r="B6669" s="174">
        <v>12.90738311744871</v>
      </c>
    </row>
    <row r="6670" spans="1:2">
      <c r="A6670" s="174">
        <v>666.7</v>
      </c>
      <c r="B6670" s="174">
        <v>13.054321830119269</v>
      </c>
    </row>
    <row r="6671" spans="1:2">
      <c r="A6671" s="174">
        <v>666.80000000000007</v>
      </c>
      <c r="B6671" s="174">
        <v>13.20126054278983</v>
      </c>
    </row>
    <row r="6672" spans="1:2">
      <c r="A6672" s="174">
        <v>666.90000000000009</v>
      </c>
      <c r="B6672" s="174">
        <v>13.348199255460401</v>
      </c>
    </row>
    <row r="6673" spans="1:2">
      <c r="A6673" s="174">
        <v>667</v>
      </c>
      <c r="B6673" s="174">
        <v>13.495137968130789</v>
      </c>
    </row>
    <row r="6674" spans="1:2">
      <c r="A6674" s="174">
        <v>667.1</v>
      </c>
      <c r="B6674" s="174">
        <v>13.817666944251901</v>
      </c>
    </row>
    <row r="6675" spans="1:2">
      <c r="A6675" s="174">
        <v>667.2</v>
      </c>
      <c r="B6675" s="174">
        <v>14.14019592037301</v>
      </c>
    </row>
    <row r="6676" spans="1:2">
      <c r="A6676" s="174">
        <v>667.30000000000007</v>
      </c>
      <c r="B6676" s="174">
        <v>14.46272489649412</v>
      </c>
    </row>
    <row r="6677" spans="1:2">
      <c r="A6677" s="174">
        <v>667.40000000000009</v>
      </c>
      <c r="B6677" s="174">
        <v>14.785253872615231</v>
      </c>
    </row>
    <row r="6678" spans="1:2">
      <c r="A6678" s="174">
        <v>667.5</v>
      </c>
      <c r="B6678" s="174">
        <v>15.107782848735971</v>
      </c>
    </row>
    <row r="6679" spans="1:2">
      <c r="A6679" s="174">
        <v>667.6</v>
      </c>
      <c r="B6679" s="174">
        <v>15.43031182485708</v>
      </c>
    </row>
    <row r="6680" spans="1:2">
      <c r="A6680" s="174">
        <v>667.7</v>
      </c>
      <c r="B6680" s="174">
        <v>15.75284080097819</v>
      </c>
    </row>
    <row r="6681" spans="1:2">
      <c r="A6681" s="174">
        <v>667.80000000000007</v>
      </c>
      <c r="B6681" s="174">
        <v>16.075369777099301</v>
      </c>
    </row>
    <row r="6682" spans="1:2">
      <c r="A6682" s="174">
        <v>667.90000000000009</v>
      </c>
      <c r="B6682" s="174">
        <v>16.39789875322041</v>
      </c>
    </row>
    <row r="6683" spans="1:2">
      <c r="A6683" s="174">
        <v>668</v>
      </c>
      <c r="B6683" s="174">
        <v>16.72042772934115</v>
      </c>
    </row>
    <row r="6684" spans="1:2">
      <c r="A6684" s="174">
        <v>668.1</v>
      </c>
      <c r="B6684" s="174">
        <v>17.141958586684211</v>
      </c>
    </row>
    <row r="6685" spans="1:2">
      <c r="A6685" s="174">
        <v>668.2</v>
      </c>
      <c r="B6685" s="174">
        <v>17.563489444027269</v>
      </c>
    </row>
    <row r="6686" spans="1:2">
      <c r="A6686" s="174">
        <v>668.30000000000007</v>
      </c>
      <c r="B6686" s="174">
        <v>17.985020301370319</v>
      </c>
    </row>
    <row r="6687" spans="1:2">
      <c r="A6687" s="174">
        <v>668.40000000000009</v>
      </c>
      <c r="B6687" s="174">
        <v>18.406551158713381</v>
      </c>
    </row>
    <row r="6688" spans="1:2">
      <c r="A6688" s="174">
        <v>668.5</v>
      </c>
      <c r="B6688" s="174">
        <v>18.828082016055959</v>
      </c>
    </row>
    <row r="6689" spans="1:2">
      <c r="A6689" s="174">
        <v>668.6</v>
      </c>
      <c r="B6689" s="174">
        <v>19.24961287339902</v>
      </c>
    </row>
    <row r="6690" spans="1:2">
      <c r="A6690" s="174">
        <v>668.7</v>
      </c>
      <c r="B6690" s="174">
        <v>19.671143730742081</v>
      </c>
    </row>
    <row r="6691" spans="1:2">
      <c r="A6691" s="174">
        <v>668.80000000000007</v>
      </c>
      <c r="B6691" s="174">
        <v>20.092674588085131</v>
      </c>
    </row>
    <row r="6692" spans="1:2">
      <c r="A6692" s="174">
        <v>668.90000000000009</v>
      </c>
      <c r="B6692" s="174">
        <v>20.514205445428189</v>
      </c>
    </row>
    <row r="6693" spans="1:2">
      <c r="A6693" s="174">
        <v>669</v>
      </c>
      <c r="B6693" s="174">
        <v>20.935736302770771</v>
      </c>
    </row>
    <row r="6694" spans="1:2">
      <c r="A6694" s="174">
        <v>669.1</v>
      </c>
      <c r="B6694" s="174">
        <v>21.538554145897368</v>
      </c>
    </row>
    <row r="6695" spans="1:2">
      <c r="A6695" s="174">
        <v>669.2</v>
      </c>
      <c r="B6695" s="174">
        <v>22.14137198902397</v>
      </c>
    </row>
    <row r="6696" spans="1:2">
      <c r="A6696" s="174">
        <v>669.30000000000007</v>
      </c>
      <c r="B6696" s="174">
        <v>22.74418983215056</v>
      </c>
    </row>
    <row r="6697" spans="1:2">
      <c r="A6697" s="174">
        <v>669.40000000000009</v>
      </c>
      <c r="B6697" s="174">
        <v>23.347007675277158</v>
      </c>
    </row>
    <row r="6698" spans="1:2">
      <c r="A6698" s="174">
        <v>669.5</v>
      </c>
      <c r="B6698" s="174">
        <v>23.94982551840307</v>
      </c>
    </row>
    <row r="6699" spans="1:2">
      <c r="A6699" s="174">
        <v>669.6</v>
      </c>
      <c r="B6699" s="174">
        <v>24.552643361529679</v>
      </c>
    </row>
    <row r="6700" spans="1:2">
      <c r="A6700" s="174">
        <v>669.7</v>
      </c>
      <c r="B6700" s="174">
        <v>25.15546120465627</v>
      </c>
    </row>
    <row r="6701" spans="1:2">
      <c r="A6701" s="174">
        <v>669.80000000000007</v>
      </c>
      <c r="B6701" s="174">
        <v>25.758279047782871</v>
      </c>
    </row>
    <row r="6702" spans="1:2">
      <c r="A6702" s="174">
        <v>669.90000000000009</v>
      </c>
      <c r="B6702" s="174">
        <v>26.361096890909469</v>
      </c>
    </row>
    <row r="6703" spans="1:2">
      <c r="A6703" s="174">
        <v>670</v>
      </c>
      <c r="B6703" s="174">
        <v>26.963914734035381</v>
      </c>
    </row>
    <row r="6704" spans="1:2">
      <c r="A6704" s="174">
        <v>670.1</v>
      </c>
      <c r="B6704" s="174">
        <v>27.34629378410698</v>
      </c>
    </row>
    <row r="6705" spans="1:2">
      <c r="A6705" s="174">
        <v>670.2</v>
      </c>
      <c r="B6705" s="174">
        <v>27.728672834178571</v>
      </c>
    </row>
    <row r="6706" spans="1:2">
      <c r="A6706" s="174">
        <v>670.30000000000007</v>
      </c>
      <c r="B6706" s="174">
        <v>28.11105188425017</v>
      </c>
    </row>
    <row r="6707" spans="1:2">
      <c r="A6707" s="174">
        <v>670.40000000000009</v>
      </c>
      <c r="B6707" s="174">
        <v>28.493430934321768</v>
      </c>
    </row>
    <row r="6708" spans="1:2">
      <c r="A6708" s="174">
        <v>670.5</v>
      </c>
      <c r="B6708" s="174">
        <v>28.87580998439293</v>
      </c>
    </row>
    <row r="6709" spans="1:2">
      <c r="A6709" s="174">
        <v>670.6</v>
      </c>
      <c r="B6709" s="174">
        <v>29.258189034464529</v>
      </c>
    </row>
    <row r="6710" spans="1:2">
      <c r="A6710" s="174">
        <v>670.7</v>
      </c>
      <c r="B6710" s="174">
        <v>29.64056808453612</v>
      </c>
    </row>
    <row r="6711" spans="1:2">
      <c r="A6711" s="174">
        <v>670.80000000000007</v>
      </c>
      <c r="B6711" s="174">
        <v>30.022947134607719</v>
      </c>
    </row>
    <row r="6712" spans="1:2">
      <c r="A6712" s="174">
        <v>670.90000000000009</v>
      </c>
      <c r="B6712" s="174">
        <v>30.405326184679321</v>
      </c>
    </row>
    <row r="6713" spans="1:2">
      <c r="A6713" s="174">
        <v>671</v>
      </c>
      <c r="B6713" s="174">
        <v>30.787705234750479</v>
      </c>
    </row>
    <row r="6714" spans="1:2">
      <c r="A6714" s="174">
        <v>671.1</v>
      </c>
      <c r="B6714" s="174">
        <v>30.93231495086124</v>
      </c>
    </row>
    <row r="6715" spans="1:2">
      <c r="A6715" s="174">
        <v>671.2</v>
      </c>
      <c r="B6715" s="174">
        <v>31.076924666972001</v>
      </c>
    </row>
    <row r="6716" spans="1:2">
      <c r="A6716" s="174">
        <v>671.30000000000007</v>
      </c>
      <c r="B6716" s="174">
        <v>31.221534383082751</v>
      </c>
    </row>
    <row r="6717" spans="1:2">
      <c r="A6717" s="174">
        <v>671.40000000000009</v>
      </c>
      <c r="B6717" s="174">
        <v>31.366144099193509</v>
      </c>
    </row>
    <row r="6718" spans="1:2">
      <c r="A6718" s="174">
        <v>671.5</v>
      </c>
      <c r="B6718" s="174">
        <v>31.51075381530411</v>
      </c>
    </row>
    <row r="6719" spans="1:2">
      <c r="A6719" s="174">
        <v>671.6</v>
      </c>
      <c r="B6719" s="174">
        <v>31.655363531414871</v>
      </c>
    </row>
    <row r="6720" spans="1:2">
      <c r="A6720" s="174">
        <v>671.7</v>
      </c>
      <c r="B6720" s="174">
        <v>31.799973247525621</v>
      </c>
    </row>
    <row r="6721" spans="1:2">
      <c r="A6721" s="174">
        <v>671.80000000000007</v>
      </c>
      <c r="B6721" s="174">
        <v>31.944582963636389</v>
      </c>
    </row>
    <row r="6722" spans="1:2">
      <c r="A6722" s="174">
        <v>671.90000000000009</v>
      </c>
      <c r="B6722" s="174">
        <v>32.089192679747143</v>
      </c>
    </row>
    <row r="6723" spans="1:2">
      <c r="A6723" s="174">
        <v>672</v>
      </c>
      <c r="B6723" s="174">
        <v>32.233802395857737</v>
      </c>
    </row>
    <row r="6724" spans="1:2">
      <c r="A6724" s="174">
        <v>672.1</v>
      </c>
      <c r="B6724" s="174">
        <v>32.458226536111141</v>
      </c>
    </row>
    <row r="6725" spans="1:2">
      <c r="A6725" s="174">
        <v>672.2</v>
      </c>
      <c r="B6725" s="174">
        <v>32.682650676364553</v>
      </c>
    </row>
    <row r="6726" spans="1:2">
      <c r="A6726" s="174">
        <v>672.30000000000007</v>
      </c>
      <c r="B6726" s="174">
        <v>32.907074816617957</v>
      </c>
    </row>
    <row r="6727" spans="1:2">
      <c r="A6727" s="174">
        <v>672.40000000000009</v>
      </c>
      <c r="B6727" s="174">
        <v>33.131498956871368</v>
      </c>
    </row>
    <row r="6728" spans="1:2">
      <c r="A6728" s="174">
        <v>672.5</v>
      </c>
      <c r="B6728" s="174">
        <v>33.355923097124517</v>
      </c>
    </row>
    <row r="6729" spans="1:2">
      <c r="A6729" s="174">
        <v>672.6</v>
      </c>
      <c r="B6729" s="174">
        <v>33.580347237377921</v>
      </c>
    </row>
    <row r="6730" spans="1:2">
      <c r="A6730" s="174">
        <v>672.7</v>
      </c>
      <c r="B6730" s="174">
        <v>33.804771377631333</v>
      </c>
    </row>
    <row r="6731" spans="1:2">
      <c r="A6731" s="174">
        <v>672.80000000000007</v>
      </c>
      <c r="B6731" s="174">
        <v>34.029195517884737</v>
      </c>
    </row>
    <row r="6732" spans="1:2">
      <c r="A6732" s="174">
        <v>672.90000000000009</v>
      </c>
      <c r="B6732" s="174">
        <v>34.253619658138149</v>
      </c>
    </row>
    <row r="6733" spans="1:2">
      <c r="A6733" s="174">
        <v>673</v>
      </c>
      <c r="B6733" s="174">
        <v>34.478043798391298</v>
      </c>
    </row>
    <row r="6734" spans="1:2">
      <c r="A6734" s="174">
        <v>673.1</v>
      </c>
      <c r="B6734" s="174">
        <v>34.699406120538747</v>
      </c>
    </row>
    <row r="6735" spans="1:2">
      <c r="A6735" s="174">
        <v>673.2</v>
      </c>
      <c r="B6735" s="174">
        <v>34.920768442686203</v>
      </c>
    </row>
    <row r="6736" spans="1:2">
      <c r="A6736" s="174">
        <v>673.30000000000007</v>
      </c>
      <c r="B6736" s="174">
        <v>35.142130764833638</v>
      </c>
    </row>
    <row r="6737" spans="1:2">
      <c r="A6737" s="174">
        <v>673.40000000000009</v>
      </c>
      <c r="B6737" s="174">
        <v>35.363493086981087</v>
      </c>
    </row>
    <row r="6738" spans="1:2">
      <c r="A6738" s="174">
        <v>673.5</v>
      </c>
      <c r="B6738" s="174">
        <v>35.584855409128281</v>
      </c>
    </row>
    <row r="6739" spans="1:2">
      <c r="A6739" s="174">
        <v>673.6</v>
      </c>
      <c r="B6739" s="174">
        <v>35.80621773127573</v>
      </c>
    </row>
    <row r="6740" spans="1:2">
      <c r="A6740" s="174">
        <v>673.7</v>
      </c>
      <c r="B6740" s="174">
        <v>36.027580053423179</v>
      </c>
    </row>
    <row r="6741" spans="1:2">
      <c r="A6741" s="174">
        <v>673.80000000000007</v>
      </c>
      <c r="B6741" s="174">
        <v>36.248942375570628</v>
      </c>
    </row>
    <row r="6742" spans="1:2">
      <c r="A6742" s="174">
        <v>673.90000000000009</v>
      </c>
      <c r="B6742" s="174">
        <v>36.470304697718078</v>
      </c>
    </row>
    <row r="6743" spans="1:2">
      <c r="A6743" s="174">
        <v>674</v>
      </c>
      <c r="B6743" s="174">
        <v>36.691667019865271</v>
      </c>
    </row>
    <row r="6744" spans="1:2">
      <c r="A6744" s="174">
        <v>674.1</v>
      </c>
      <c r="B6744" s="174">
        <v>36.954487488480019</v>
      </c>
    </row>
    <row r="6745" spans="1:2">
      <c r="A6745" s="174">
        <v>674.2</v>
      </c>
      <c r="B6745" s="174">
        <v>37.217307957094761</v>
      </c>
    </row>
    <row r="6746" spans="1:2">
      <c r="A6746" s="174">
        <v>674.30000000000007</v>
      </c>
      <c r="B6746" s="174">
        <v>37.480128425709509</v>
      </c>
    </row>
    <row r="6747" spans="1:2">
      <c r="A6747" s="174">
        <v>674.40000000000009</v>
      </c>
      <c r="B6747" s="174">
        <v>37.74294889432425</v>
      </c>
    </row>
    <row r="6748" spans="1:2">
      <c r="A6748" s="174">
        <v>674.5</v>
      </c>
      <c r="B6748" s="174">
        <v>38.005769362938693</v>
      </c>
    </row>
    <row r="6749" spans="1:2">
      <c r="A6749" s="174">
        <v>674.6</v>
      </c>
      <c r="B6749" s="174">
        <v>38.268589831553442</v>
      </c>
    </row>
    <row r="6750" spans="1:2">
      <c r="A6750" s="174">
        <v>674.7</v>
      </c>
      <c r="B6750" s="174">
        <v>38.53141030016819</v>
      </c>
    </row>
    <row r="6751" spans="1:2">
      <c r="A6751" s="174">
        <v>674.80000000000007</v>
      </c>
      <c r="B6751" s="174">
        <v>38.794230768782931</v>
      </c>
    </row>
    <row r="6752" spans="1:2">
      <c r="A6752" s="174">
        <v>674.90000000000009</v>
      </c>
      <c r="B6752" s="174">
        <v>39.05705123739768</v>
      </c>
    </row>
    <row r="6753" spans="1:2">
      <c r="A6753" s="174">
        <v>675</v>
      </c>
      <c r="B6753" s="174">
        <v>39.319871706012123</v>
      </c>
    </row>
    <row r="6754" spans="1:2">
      <c r="A6754" s="174">
        <v>675.1</v>
      </c>
      <c r="B6754" s="174">
        <v>39.470701108499419</v>
      </c>
    </row>
    <row r="6755" spans="1:2">
      <c r="A6755" s="174">
        <v>675.2</v>
      </c>
      <c r="B6755" s="174">
        <v>39.621530510986709</v>
      </c>
    </row>
    <row r="6756" spans="1:2">
      <c r="A6756" s="174">
        <v>675.30000000000007</v>
      </c>
      <c r="B6756" s="174">
        <v>39.772359913474013</v>
      </c>
    </row>
    <row r="6757" spans="1:2">
      <c r="A6757" s="174">
        <v>675.40000000000009</v>
      </c>
      <c r="B6757" s="174">
        <v>39.923189315961302</v>
      </c>
    </row>
    <row r="6758" spans="1:2">
      <c r="A6758" s="174">
        <v>675.5</v>
      </c>
      <c r="B6758" s="174">
        <v>40.074018718448421</v>
      </c>
    </row>
    <row r="6759" spans="1:2">
      <c r="A6759" s="174">
        <v>675.6</v>
      </c>
      <c r="B6759" s="174">
        <v>40.224848120935718</v>
      </c>
    </row>
    <row r="6760" spans="1:2">
      <c r="A6760" s="174">
        <v>675.7</v>
      </c>
      <c r="B6760" s="174">
        <v>40.375677523423008</v>
      </c>
    </row>
    <row r="6761" spans="1:2">
      <c r="A6761" s="174">
        <v>675.80000000000007</v>
      </c>
      <c r="B6761" s="174">
        <v>40.526506925910297</v>
      </c>
    </row>
    <row r="6762" spans="1:2">
      <c r="A6762" s="174">
        <v>675.90000000000009</v>
      </c>
      <c r="B6762" s="174">
        <v>40.677336328397601</v>
      </c>
    </row>
    <row r="6763" spans="1:2">
      <c r="A6763" s="174">
        <v>676</v>
      </c>
      <c r="B6763" s="174">
        <v>40.82816573088472</v>
      </c>
    </row>
    <row r="6764" spans="1:2">
      <c r="A6764" s="174">
        <v>676.1</v>
      </c>
      <c r="B6764" s="174">
        <v>40.900627888141571</v>
      </c>
    </row>
    <row r="6765" spans="1:2">
      <c r="A6765" s="174">
        <v>676.2</v>
      </c>
      <c r="B6765" s="174">
        <v>40.973090045398408</v>
      </c>
    </row>
    <row r="6766" spans="1:2">
      <c r="A6766" s="174">
        <v>676.30000000000007</v>
      </c>
      <c r="B6766" s="174">
        <v>41.045552202655273</v>
      </c>
    </row>
    <row r="6767" spans="1:2">
      <c r="A6767" s="174">
        <v>676.40000000000009</v>
      </c>
      <c r="B6767" s="174">
        <v>41.11801435991211</v>
      </c>
    </row>
    <row r="6768" spans="1:2">
      <c r="A6768" s="174">
        <v>676.5</v>
      </c>
      <c r="B6768" s="174">
        <v>41.190476517168882</v>
      </c>
    </row>
    <row r="6769" spans="1:2">
      <c r="A6769" s="174">
        <v>676.6</v>
      </c>
      <c r="B6769" s="174">
        <v>41.262938674425733</v>
      </c>
    </row>
    <row r="6770" spans="1:2">
      <c r="A6770" s="174">
        <v>676.7</v>
      </c>
      <c r="B6770" s="174">
        <v>41.335400831682577</v>
      </c>
    </row>
    <row r="6771" spans="1:2">
      <c r="A6771" s="174">
        <v>676.80000000000007</v>
      </c>
      <c r="B6771" s="174">
        <v>41.407862988939421</v>
      </c>
    </row>
    <row r="6772" spans="1:2">
      <c r="A6772" s="174">
        <v>676.90000000000009</v>
      </c>
      <c r="B6772" s="174">
        <v>41.480325146196272</v>
      </c>
    </row>
    <row r="6773" spans="1:2">
      <c r="A6773" s="174">
        <v>677</v>
      </c>
      <c r="B6773" s="174">
        <v>41.552787303453037</v>
      </c>
    </row>
    <row r="6774" spans="1:2">
      <c r="A6774" s="174">
        <v>677.1</v>
      </c>
      <c r="B6774" s="174">
        <v>41.35746429771185</v>
      </c>
    </row>
    <row r="6775" spans="1:2">
      <c r="A6775" s="174">
        <v>677.2</v>
      </c>
      <c r="B6775" s="174">
        <v>41.162141291970663</v>
      </c>
    </row>
    <row r="6776" spans="1:2">
      <c r="A6776" s="174">
        <v>677.30000000000007</v>
      </c>
      <c r="B6776" s="174">
        <v>40.966818286229469</v>
      </c>
    </row>
    <row r="6777" spans="1:2">
      <c r="A6777" s="174">
        <v>677.40000000000009</v>
      </c>
      <c r="B6777" s="174">
        <v>40.771495280488267</v>
      </c>
    </row>
    <row r="6778" spans="1:2">
      <c r="A6778" s="174">
        <v>677.5</v>
      </c>
      <c r="B6778" s="174">
        <v>40.576172274747307</v>
      </c>
    </row>
    <row r="6779" spans="1:2">
      <c r="A6779" s="174">
        <v>677.6</v>
      </c>
      <c r="B6779" s="174">
        <v>40.38084926900612</v>
      </c>
    </row>
    <row r="6780" spans="1:2">
      <c r="A6780" s="174">
        <v>677.7</v>
      </c>
      <c r="B6780" s="174">
        <v>40.185526263264933</v>
      </c>
    </row>
    <row r="6781" spans="1:2">
      <c r="A6781" s="174">
        <v>677.80000000000007</v>
      </c>
      <c r="B6781" s="174">
        <v>39.990203257523739</v>
      </c>
    </row>
    <row r="6782" spans="1:2">
      <c r="A6782" s="174">
        <v>677.90000000000009</v>
      </c>
      <c r="B6782" s="174">
        <v>39.794880251782537</v>
      </c>
    </row>
    <row r="6783" spans="1:2">
      <c r="A6783" s="174">
        <v>678</v>
      </c>
      <c r="B6783" s="174">
        <v>39.599557246041577</v>
      </c>
    </row>
    <row r="6784" spans="1:2">
      <c r="A6784" s="174">
        <v>678.1</v>
      </c>
      <c r="B6784" s="174">
        <v>39.231353911679427</v>
      </c>
    </row>
    <row r="6785" spans="1:2">
      <c r="A6785" s="174">
        <v>678.2</v>
      </c>
      <c r="B6785" s="174">
        <v>38.863150577317278</v>
      </c>
    </row>
    <row r="6786" spans="1:2">
      <c r="A6786" s="174">
        <v>678.30000000000007</v>
      </c>
      <c r="B6786" s="174">
        <v>38.494947242955128</v>
      </c>
    </row>
    <row r="6787" spans="1:2">
      <c r="A6787" s="174">
        <v>678.40000000000009</v>
      </c>
      <c r="B6787" s="174">
        <v>38.126743908592978</v>
      </c>
    </row>
    <row r="6788" spans="1:2">
      <c r="A6788" s="174">
        <v>678.5</v>
      </c>
      <c r="B6788" s="174">
        <v>37.758540574231247</v>
      </c>
    </row>
    <row r="6789" spans="1:2">
      <c r="A6789" s="174">
        <v>678.6</v>
      </c>
      <c r="B6789" s="174">
        <v>37.390337239869098</v>
      </c>
    </row>
    <row r="6790" spans="1:2">
      <c r="A6790" s="174">
        <v>678.7</v>
      </c>
      <c r="B6790" s="174">
        <v>37.022133905506948</v>
      </c>
    </row>
    <row r="6791" spans="1:2">
      <c r="A6791" s="174">
        <v>678.80000000000007</v>
      </c>
      <c r="B6791" s="174">
        <v>36.653930571144798</v>
      </c>
    </row>
    <row r="6792" spans="1:2">
      <c r="A6792" s="174">
        <v>678.90000000000009</v>
      </c>
      <c r="B6792" s="174">
        <v>36.285727236782648</v>
      </c>
    </row>
    <row r="6793" spans="1:2">
      <c r="A6793" s="174">
        <v>679</v>
      </c>
      <c r="B6793" s="174">
        <v>35.917523902420918</v>
      </c>
    </row>
    <row r="6794" spans="1:2">
      <c r="A6794" s="174">
        <v>679.1</v>
      </c>
      <c r="B6794" s="174">
        <v>35.636972541409492</v>
      </c>
    </row>
    <row r="6795" spans="1:2">
      <c r="A6795" s="174">
        <v>679.2</v>
      </c>
      <c r="B6795" s="174">
        <v>35.356421180398073</v>
      </c>
    </row>
    <row r="6796" spans="1:2">
      <c r="A6796" s="174">
        <v>679.30000000000007</v>
      </c>
      <c r="B6796" s="174">
        <v>35.075869819386646</v>
      </c>
    </row>
    <row r="6797" spans="1:2">
      <c r="A6797" s="174">
        <v>679.40000000000009</v>
      </c>
      <c r="B6797" s="174">
        <v>34.79531845837522</v>
      </c>
    </row>
    <row r="6798" spans="1:2">
      <c r="A6798" s="174">
        <v>679.5</v>
      </c>
      <c r="B6798" s="174">
        <v>34.514767097364107</v>
      </c>
    </row>
    <row r="6799" spans="1:2">
      <c r="A6799" s="174">
        <v>679.6</v>
      </c>
      <c r="B6799" s="174">
        <v>34.234215736352688</v>
      </c>
    </row>
    <row r="6800" spans="1:2">
      <c r="A6800" s="174">
        <v>679.7</v>
      </c>
      <c r="B6800" s="174">
        <v>33.953664375341262</v>
      </c>
    </row>
    <row r="6801" spans="1:2">
      <c r="A6801" s="174">
        <v>679.80000000000007</v>
      </c>
      <c r="B6801" s="174">
        <v>33.673113014329843</v>
      </c>
    </row>
    <row r="6802" spans="1:2">
      <c r="A6802" s="174">
        <v>679.90000000000009</v>
      </c>
      <c r="B6802" s="174">
        <v>33.392561653318417</v>
      </c>
    </row>
    <row r="6803" spans="1:2">
      <c r="A6803" s="174">
        <v>680</v>
      </c>
      <c r="B6803" s="174">
        <v>33.112010292307311</v>
      </c>
    </row>
    <row r="6804" spans="1:2">
      <c r="A6804" s="174">
        <v>680.1</v>
      </c>
      <c r="B6804" s="174">
        <v>32.615585224652712</v>
      </c>
    </row>
    <row r="6805" spans="1:2">
      <c r="A6805" s="174">
        <v>680.2</v>
      </c>
      <c r="B6805" s="174">
        <v>32.119160156998113</v>
      </c>
    </row>
    <row r="6806" spans="1:2">
      <c r="A6806" s="174">
        <v>680.30000000000007</v>
      </c>
      <c r="B6806" s="174">
        <v>31.622735089343511</v>
      </c>
    </row>
    <row r="6807" spans="1:2">
      <c r="A6807" s="174">
        <v>680.40000000000009</v>
      </c>
      <c r="B6807" s="174">
        <v>31.126310021688919</v>
      </c>
    </row>
    <row r="6808" spans="1:2">
      <c r="A6808" s="174">
        <v>680.5</v>
      </c>
      <c r="B6808" s="174">
        <v>30.629884954034878</v>
      </c>
    </row>
    <row r="6809" spans="1:2">
      <c r="A6809" s="174">
        <v>680.6</v>
      </c>
      <c r="B6809" s="174">
        <v>30.13345988638028</v>
      </c>
    </row>
    <row r="6810" spans="1:2">
      <c r="A6810" s="174">
        <v>680.7</v>
      </c>
      <c r="B6810" s="174">
        <v>29.637034818725681</v>
      </c>
    </row>
    <row r="6811" spans="1:2">
      <c r="A6811" s="174">
        <v>680.80000000000007</v>
      </c>
      <c r="B6811" s="174">
        <v>29.140609751071079</v>
      </c>
    </row>
    <row r="6812" spans="1:2">
      <c r="A6812" s="174">
        <v>680.90000000000009</v>
      </c>
      <c r="B6812" s="174">
        <v>28.64418468341648</v>
      </c>
    </row>
    <row r="6813" spans="1:2">
      <c r="A6813" s="174">
        <v>681</v>
      </c>
      <c r="B6813" s="174">
        <v>28.14775961576245</v>
      </c>
    </row>
    <row r="6814" spans="1:2">
      <c r="A6814" s="174">
        <v>681.1</v>
      </c>
      <c r="B6814" s="174">
        <v>27.780239678230519</v>
      </c>
    </row>
    <row r="6815" spans="1:2">
      <c r="A6815" s="174">
        <v>681.2</v>
      </c>
      <c r="B6815" s="174">
        <v>27.412719740698581</v>
      </c>
    </row>
    <row r="6816" spans="1:2">
      <c r="A6816" s="174">
        <v>681.30000000000007</v>
      </c>
      <c r="B6816" s="174">
        <v>27.04519980316665</v>
      </c>
    </row>
    <row r="6817" spans="1:2">
      <c r="A6817" s="174">
        <v>681.40000000000009</v>
      </c>
      <c r="B6817" s="174">
        <v>26.677679865634719</v>
      </c>
    </row>
    <row r="6818" spans="1:2">
      <c r="A6818" s="174">
        <v>681.5</v>
      </c>
      <c r="B6818" s="174">
        <v>26.3101599281032</v>
      </c>
    </row>
    <row r="6819" spans="1:2">
      <c r="A6819" s="174">
        <v>681.6</v>
      </c>
      <c r="B6819" s="174">
        <v>25.942639990571269</v>
      </c>
    </row>
    <row r="6820" spans="1:2">
      <c r="A6820" s="174">
        <v>681.7</v>
      </c>
      <c r="B6820" s="174">
        <v>25.575120053039331</v>
      </c>
    </row>
    <row r="6821" spans="1:2">
      <c r="A6821" s="174">
        <v>681.80000000000007</v>
      </c>
      <c r="B6821" s="174">
        <v>25.2076001155074</v>
      </c>
    </row>
    <row r="6822" spans="1:2">
      <c r="A6822" s="174">
        <v>681.90000000000009</v>
      </c>
      <c r="B6822" s="174">
        <v>24.840080177975469</v>
      </c>
    </row>
    <row r="6823" spans="1:2">
      <c r="A6823" s="174">
        <v>682</v>
      </c>
      <c r="B6823" s="174">
        <v>24.472560240443951</v>
      </c>
    </row>
    <row r="6824" spans="1:2">
      <c r="A6824" s="174">
        <v>682.1</v>
      </c>
      <c r="B6824" s="174">
        <v>24.023624167109979</v>
      </c>
    </row>
    <row r="6825" spans="1:2">
      <c r="A6825" s="174">
        <v>682.2</v>
      </c>
      <c r="B6825" s="174">
        <v>23.574688093776011</v>
      </c>
    </row>
    <row r="6826" spans="1:2">
      <c r="A6826" s="174">
        <v>682.30000000000007</v>
      </c>
      <c r="B6826" s="174">
        <v>23.125752020442039</v>
      </c>
    </row>
    <row r="6827" spans="1:2">
      <c r="A6827" s="174">
        <v>682.40000000000009</v>
      </c>
      <c r="B6827" s="174">
        <v>22.676815947108061</v>
      </c>
    </row>
    <row r="6828" spans="1:2">
      <c r="A6828" s="174">
        <v>682.5</v>
      </c>
      <c r="B6828" s="174">
        <v>22.227879873774601</v>
      </c>
    </row>
    <row r="6829" spans="1:2">
      <c r="A6829" s="174">
        <v>682.6</v>
      </c>
      <c r="B6829" s="174">
        <v>21.778943800440629</v>
      </c>
    </row>
    <row r="6830" spans="1:2">
      <c r="A6830" s="174">
        <v>682.7</v>
      </c>
      <c r="B6830" s="174">
        <v>21.330007727106661</v>
      </c>
    </row>
    <row r="6831" spans="1:2">
      <c r="A6831" s="174">
        <v>682.80000000000007</v>
      </c>
      <c r="B6831" s="174">
        <v>20.88107165377269</v>
      </c>
    </row>
    <row r="6832" spans="1:2">
      <c r="A6832" s="174">
        <v>682.90000000000009</v>
      </c>
      <c r="B6832" s="174">
        <v>20.432135580438711</v>
      </c>
    </row>
    <row r="6833" spans="1:2">
      <c r="A6833" s="174">
        <v>683</v>
      </c>
      <c r="B6833" s="174">
        <v>19.983199507105251</v>
      </c>
    </row>
    <row r="6834" spans="1:2">
      <c r="A6834" s="174">
        <v>683.1</v>
      </c>
      <c r="B6834" s="174">
        <v>19.899681962590488</v>
      </c>
    </row>
    <row r="6835" spans="1:2">
      <c r="A6835" s="174">
        <v>683.2</v>
      </c>
      <c r="B6835" s="174">
        <v>19.816164418075729</v>
      </c>
    </row>
    <row r="6836" spans="1:2">
      <c r="A6836" s="174">
        <v>683.30000000000007</v>
      </c>
      <c r="B6836" s="174">
        <v>19.732646873560959</v>
      </c>
    </row>
    <row r="6837" spans="1:2">
      <c r="A6837" s="174">
        <v>683.40000000000009</v>
      </c>
      <c r="B6837" s="174">
        <v>19.6491293290462</v>
      </c>
    </row>
    <row r="6838" spans="1:2">
      <c r="A6838" s="174">
        <v>683.5</v>
      </c>
      <c r="B6838" s="174">
        <v>19.56561178453153</v>
      </c>
    </row>
    <row r="6839" spans="1:2">
      <c r="A6839" s="174">
        <v>683.6</v>
      </c>
      <c r="B6839" s="174">
        <v>19.482094240016771</v>
      </c>
    </row>
    <row r="6840" spans="1:2">
      <c r="A6840" s="174">
        <v>683.7</v>
      </c>
      <c r="B6840" s="174">
        <v>19.398576695502008</v>
      </c>
    </row>
    <row r="6841" spans="1:2">
      <c r="A6841" s="174">
        <v>683.80000000000007</v>
      </c>
      <c r="B6841" s="174">
        <v>19.315059150987249</v>
      </c>
    </row>
    <row r="6842" spans="1:2">
      <c r="A6842" s="174">
        <v>683.90000000000009</v>
      </c>
      <c r="B6842" s="174">
        <v>19.23154160647249</v>
      </c>
    </row>
    <row r="6843" spans="1:2">
      <c r="A6843" s="174">
        <v>684</v>
      </c>
      <c r="B6843" s="174">
        <v>19.14802406195782</v>
      </c>
    </row>
    <row r="6844" spans="1:2">
      <c r="A6844" s="174">
        <v>684.1</v>
      </c>
      <c r="B6844" s="174">
        <v>19.132410250082309</v>
      </c>
    </row>
    <row r="6845" spans="1:2">
      <c r="A6845" s="174">
        <v>684.2</v>
      </c>
      <c r="B6845" s="174">
        <v>19.116796438206791</v>
      </c>
    </row>
    <row r="6846" spans="1:2">
      <c r="A6846" s="174">
        <v>684.30000000000007</v>
      </c>
      <c r="B6846" s="174">
        <v>19.10118262633128</v>
      </c>
    </row>
    <row r="6847" spans="1:2">
      <c r="A6847" s="174">
        <v>684.40000000000009</v>
      </c>
      <c r="B6847" s="174">
        <v>19.085568814455769</v>
      </c>
    </row>
    <row r="6848" spans="1:2">
      <c r="A6848" s="174">
        <v>684.5</v>
      </c>
      <c r="B6848" s="174">
        <v>19.069955002580269</v>
      </c>
    </row>
    <row r="6849" spans="1:2">
      <c r="A6849" s="174">
        <v>684.6</v>
      </c>
      <c r="B6849" s="174">
        <v>19.054341190704761</v>
      </c>
    </row>
    <row r="6850" spans="1:2">
      <c r="A6850" s="174">
        <v>684.7</v>
      </c>
      <c r="B6850" s="174">
        <v>19.03872737882925</v>
      </c>
    </row>
    <row r="6851" spans="1:2">
      <c r="A6851" s="174">
        <v>684.80000000000007</v>
      </c>
      <c r="B6851" s="174">
        <v>19.023113566953739</v>
      </c>
    </row>
    <row r="6852" spans="1:2">
      <c r="A6852" s="174">
        <v>684.90000000000009</v>
      </c>
      <c r="B6852" s="174">
        <v>19.007499755078221</v>
      </c>
    </row>
    <row r="6853" spans="1:2">
      <c r="A6853" s="174">
        <v>685</v>
      </c>
      <c r="B6853" s="174">
        <v>18.991885943202728</v>
      </c>
    </row>
    <row r="6854" spans="1:2">
      <c r="A6854" s="174">
        <v>685.1</v>
      </c>
      <c r="B6854" s="174">
        <v>19.17867022532743</v>
      </c>
    </row>
    <row r="6855" spans="1:2">
      <c r="A6855" s="174">
        <v>685.2</v>
      </c>
      <c r="B6855" s="174">
        <v>19.365454507452132</v>
      </c>
    </row>
    <row r="6856" spans="1:2">
      <c r="A6856" s="174">
        <v>685.30000000000007</v>
      </c>
      <c r="B6856" s="174">
        <v>19.55223878957683</v>
      </c>
    </row>
    <row r="6857" spans="1:2">
      <c r="A6857" s="174">
        <v>685.40000000000009</v>
      </c>
      <c r="B6857" s="174">
        <v>19.739023071701531</v>
      </c>
    </row>
    <row r="6858" spans="1:2">
      <c r="A6858" s="174">
        <v>685.5</v>
      </c>
      <c r="B6858" s="174">
        <v>19.92580735382602</v>
      </c>
    </row>
    <row r="6859" spans="1:2">
      <c r="A6859" s="174">
        <v>685.6</v>
      </c>
      <c r="B6859" s="174">
        <v>20.112591635950711</v>
      </c>
    </row>
    <row r="6860" spans="1:2">
      <c r="A6860" s="174">
        <v>685.7</v>
      </c>
      <c r="B6860" s="174">
        <v>20.299375918075409</v>
      </c>
    </row>
    <row r="6861" spans="1:2">
      <c r="A6861" s="174">
        <v>685.80000000000007</v>
      </c>
      <c r="B6861" s="174">
        <v>20.486160200200111</v>
      </c>
    </row>
    <row r="6862" spans="1:2">
      <c r="A6862" s="174">
        <v>685.90000000000009</v>
      </c>
      <c r="B6862" s="174">
        <v>20.672944482324809</v>
      </c>
    </row>
    <row r="6863" spans="1:2">
      <c r="A6863" s="174">
        <v>686</v>
      </c>
      <c r="B6863" s="174">
        <v>20.859728764449301</v>
      </c>
    </row>
    <row r="6864" spans="1:2">
      <c r="A6864" s="174">
        <v>686.1</v>
      </c>
      <c r="B6864" s="174">
        <v>21.055500583566641</v>
      </c>
    </row>
    <row r="6865" spans="1:2">
      <c r="A6865" s="174">
        <v>686.2</v>
      </c>
      <c r="B6865" s="174">
        <v>21.251272402683981</v>
      </c>
    </row>
    <row r="6866" spans="1:2">
      <c r="A6866" s="174">
        <v>686.30000000000007</v>
      </c>
      <c r="B6866" s="174">
        <v>21.44704422180132</v>
      </c>
    </row>
    <row r="6867" spans="1:2">
      <c r="A6867" s="174">
        <v>686.40000000000009</v>
      </c>
      <c r="B6867" s="174">
        <v>21.64281604091866</v>
      </c>
    </row>
    <row r="6868" spans="1:2">
      <c r="A6868" s="174">
        <v>686.5</v>
      </c>
      <c r="B6868" s="174">
        <v>21.83858786003578</v>
      </c>
    </row>
    <row r="6869" spans="1:2">
      <c r="A6869" s="174">
        <v>686.6</v>
      </c>
      <c r="B6869" s="174">
        <v>22.03435967915312</v>
      </c>
    </row>
    <row r="6870" spans="1:2">
      <c r="A6870" s="174">
        <v>686.7</v>
      </c>
      <c r="B6870" s="174">
        <v>22.23013149827046</v>
      </c>
    </row>
    <row r="6871" spans="1:2">
      <c r="A6871" s="174">
        <v>686.80000000000007</v>
      </c>
      <c r="B6871" s="174">
        <v>22.4259033173878</v>
      </c>
    </row>
    <row r="6872" spans="1:2">
      <c r="A6872" s="174">
        <v>686.90000000000009</v>
      </c>
      <c r="B6872" s="174">
        <v>22.621675136505139</v>
      </c>
    </row>
    <row r="6873" spans="1:2">
      <c r="A6873" s="174">
        <v>687</v>
      </c>
      <c r="B6873" s="174">
        <v>22.817446955622259</v>
      </c>
    </row>
    <row r="6874" spans="1:2">
      <c r="A6874" s="174">
        <v>687.1</v>
      </c>
      <c r="B6874" s="174">
        <v>23.011500647915639</v>
      </c>
    </row>
    <row r="6875" spans="1:2">
      <c r="A6875" s="174">
        <v>687.2</v>
      </c>
      <c r="B6875" s="174">
        <v>23.205554340209019</v>
      </c>
    </row>
    <row r="6876" spans="1:2">
      <c r="A6876" s="174">
        <v>687.30000000000007</v>
      </c>
      <c r="B6876" s="174">
        <v>23.3996080325024</v>
      </c>
    </row>
    <row r="6877" spans="1:2">
      <c r="A6877" s="174">
        <v>687.40000000000009</v>
      </c>
      <c r="B6877" s="174">
        <v>23.59366172479578</v>
      </c>
    </row>
    <row r="6878" spans="1:2">
      <c r="A6878" s="174">
        <v>687.5</v>
      </c>
      <c r="B6878" s="174">
        <v>23.787715417088929</v>
      </c>
    </row>
    <row r="6879" spans="1:2">
      <c r="A6879" s="174">
        <v>687.6</v>
      </c>
      <c r="B6879" s="174">
        <v>23.981769109382309</v>
      </c>
    </row>
    <row r="6880" spans="1:2">
      <c r="A6880" s="174">
        <v>687.7</v>
      </c>
      <c r="B6880" s="174">
        <v>24.17582280167569</v>
      </c>
    </row>
    <row r="6881" spans="1:2">
      <c r="A6881" s="174">
        <v>687.80000000000007</v>
      </c>
      <c r="B6881" s="174">
        <v>24.36987649396907</v>
      </c>
    </row>
    <row r="6882" spans="1:2">
      <c r="A6882" s="174">
        <v>687.90000000000009</v>
      </c>
      <c r="B6882" s="174">
        <v>24.56393018626245</v>
      </c>
    </row>
    <row r="6883" spans="1:2">
      <c r="A6883" s="174">
        <v>688</v>
      </c>
      <c r="B6883" s="174">
        <v>24.75798387855561</v>
      </c>
    </row>
    <row r="6884" spans="1:2">
      <c r="A6884" s="174">
        <v>688.1</v>
      </c>
      <c r="B6884" s="174">
        <v>25.019307250580241</v>
      </c>
    </row>
    <row r="6885" spans="1:2">
      <c r="A6885" s="174">
        <v>688.2</v>
      </c>
      <c r="B6885" s="174">
        <v>25.280630622604871</v>
      </c>
    </row>
    <row r="6886" spans="1:2">
      <c r="A6886" s="174">
        <v>688.30000000000007</v>
      </c>
      <c r="B6886" s="174">
        <v>25.541953994629498</v>
      </c>
    </row>
    <row r="6887" spans="1:2">
      <c r="A6887" s="174">
        <v>688.40000000000009</v>
      </c>
      <c r="B6887" s="174">
        <v>25.803277366654129</v>
      </c>
    </row>
    <row r="6888" spans="1:2">
      <c r="A6888" s="174">
        <v>688.5</v>
      </c>
      <c r="B6888" s="174">
        <v>26.064600738678461</v>
      </c>
    </row>
    <row r="6889" spans="1:2">
      <c r="A6889" s="174">
        <v>688.6</v>
      </c>
      <c r="B6889" s="174">
        <v>26.325924110703099</v>
      </c>
    </row>
    <row r="6890" spans="1:2">
      <c r="A6890" s="174">
        <v>688.7</v>
      </c>
      <c r="B6890" s="174">
        <v>26.587247482727729</v>
      </c>
    </row>
    <row r="6891" spans="1:2">
      <c r="A6891" s="174">
        <v>688.80000000000007</v>
      </c>
      <c r="B6891" s="174">
        <v>26.84857085475236</v>
      </c>
    </row>
    <row r="6892" spans="1:2">
      <c r="A6892" s="174">
        <v>688.90000000000009</v>
      </c>
      <c r="B6892" s="174">
        <v>27.109894226776991</v>
      </c>
    </row>
    <row r="6893" spans="1:2">
      <c r="A6893" s="174">
        <v>689</v>
      </c>
      <c r="B6893" s="174">
        <v>27.371217598801319</v>
      </c>
    </row>
    <row r="6894" spans="1:2">
      <c r="A6894" s="174">
        <v>689.1</v>
      </c>
      <c r="B6894" s="174">
        <v>27.5307551480591</v>
      </c>
    </row>
    <row r="6895" spans="1:2">
      <c r="A6895" s="174">
        <v>689.2</v>
      </c>
      <c r="B6895" s="174">
        <v>27.690292697316892</v>
      </c>
    </row>
    <row r="6896" spans="1:2">
      <c r="A6896" s="174">
        <v>689.30000000000007</v>
      </c>
      <c r="B6896" s="174">
        <v>27.849830246574669</v>
      </c>
    </row>
    <row r="6897" spans="1:2">
      <c r="A6897" s="174">
        <v>689.40000000000009</v>
      </c>
      <c r="B6897" s="174">
        <v>28.009367795832461</v>
      </c>
    </row>
    <row r="6898" spans="1:2">
      <c r="A6898" s="174">
        <v>689.5</v>
      </c>
      <c r="B6898" s="174">
        <v>28.16890534509006</v>
      </c>
    </row>
    <row r="6899" spans="1:2">
      <c r="A6899" s="174">
        <v>689.6</v>
      </c>
      <c r="B6899" s="174">
        <v>28.328442894347841</v>
      </c>
    </row>
    <row r="6900" spans="1:2">
      <c r="A6900" s="174">
        <v>689.7</v>
      </c>
      <c r="B6900" s="174">
        <v>28.487980443605629</v>
      </c>
    </row>
    <row r="6901" spans="1:2">
      <c r="A6901" s="174">
        <v>689.80000000000007</v>
      </c>
      <c r="B6901" s="174">
        <v>28.64751799286341</v>
      </c>
    </row>
    <row r="6902" spans="1:2">
      <c r="A6902" s="174">
        <v>689.90000000000009</v>
      </c>
      <c r="B6902" s="174">
        <v>28.807055542121201</v>
      </c>
    </row>
    <row r="6903" spans="1:2">
      <c r="A6903" s="174">
        <v>690</v>
      </c>
      <c r="B6903" s="174">
        <v>28.966593091378801</v>
      </c>
    </row>
    <row r="6904" spans="1:2">
      <c r="A6904" s="174">
        <v>690.1</v>
      </c>
      <c r="B6904" s="174">
        <v>29.087512082209411</v>
      </c>
    </row>
    <row r="6905" spans="1:2">
      <c r="A6905" s="174">
        <v>690.2</v>
      </c>
      <c r="B6905" s="174">
        <v>29.208431073040021</v>
      </c>
    </row>
    <row r="6906" spans="1:2">
      <c r="A6906" s="174">
        <v>690.30000000000007</v>
      </c>
      <c r="B6906" s="174">
        <v>29.329350063870631</v>
      </c>
    </row>
    <row r="6907" spans="1:2">
      <c r="A6907" s="174">
        <v>690.40000000000009</v>
      </c>
      <c r="B6907" s="174">
        <v>29.450269054701231</v>
      </c>
    </row>
    <row r="6908" spans="1:2">
      <c r="A6908" s="174">
        <v>690.5</v>
      </c>
      <c r="B6908" s="174">
        <v>29.571188045531709</v>
      </c>
    </row>
    <row r="6909" spans="1:2">
      <c r="A6909" s="174">
        <v>690.6</v>
      </c>
      <c r="B6909" s="174">
        <v>29.692107036362319</v>
      </c>
    </row>
    <row r="6910" spans="1:2">
      <c r="A6910" s="174">
        <v>690.7</v>
      </c>
      <c r="B6910" s="174">
        <v>29.813026027192919</v>
      </c>
    </row>
    <row r="6911" spans="1:2">
      <c r="A6911" s="174">
        <v>690.80000000000007</v>
      </c>
      <c r="B6911" s="174">
        <v>29.933945018023529</v>
      </c>
    </row>
    <row r="6912" spans="1:2">
      <c r="A6912" s="174">
        <v>690.90000000000009</v>
      </c>
      <c r="B6912" s="174">
        <v>30.054864008854139</v>
      </c>
    </row>
    <row r="6913" spans="1:2">
      <c r="A6913" s="174">
        <v>691</v>
      </c>
      <c r="B6913" s="174">
        <v>30.175782999684611</v>
      </c>
    </row>
    <row r="6914" spans="1:2">
      <c r="A6914" s="174">
        <v>691.1</v>
      </c>
      <c r="B6914" s="174">
        <v>30.252360959863651</v>
      </c>
    </row>
    <row r="6915" spans="1:2">
      <c r="A6915" s="174">
        <v>691.2</v>
      </c>
      <c r="B6915" s="174">
        <v>30.328938920042699</v>
      </c>
    </row>
    <row r="6916" spans="1:2">
      <c r="A6916" s="174">
        <v>691.30000000000007</v>
      </c>
      <c r="B6916" s="174">
        <v>30.405516880221739</v>
      </c>
    </row>
    <row r="6917" spans="1:2">
      <c r="A6917" s="174">
        <v>691.40000000000009</v>
      </c>
      <c r="B6917" s="174">
        <v>30.48209484040078</v>
      </c>
    </row>
    <row r="6918" spans="1:2">
      <c r="A6918" s="174">
        <v>691.5</v>
      </c>
      <c r="B6918" s="174">
        <v>30.558672800579739</v>
      </c>
    </row>
    <row r="6919" spans="1:2">
      <c r="A6919" s="174">
        <v>691.6</v>
      </c>
      <c r="B6919" s="174">
        <v>30.63525076075878</v>
      </c>
    </row>
    <row r="6920" spans="1:2">
      <c r="A6920" s="174">
        <v>691.7</v>
      </c>
      <c r="B6920" s="174">
        <v>30.711828720937831</v>
      </c>
    </row>
    <row r="6921" spans="1:2">
      <c r="A6921" s="174">
        <v>691.80000000000007</v>
      </c>
      <c r="B6921" s="174">
        <v>30.788406681116872</v>
      </c>
    </row>
    <row r="6922" spans="1:2">
      <c r="A6922" s="174">
        <v>691.90000000000009</v>
      </c>
      <c r="B6922" s="174">
        <v>30.864984641295919</v>
      </c>
    </row>
    <row r="6923" spans="1:2">
      <c r="A6923" s="174">
        <v>692</v>
      </c>
      <c r="B6923" s="174">
        <v>30.941562601474871</v>
      </c>
    </row>
    <row r="6924" spans="1:2">
      <c r="A6924" s="174">
        <v>692.1</v>
      </c>
      <c r="B6924" s="174">
        <v>31.020823760471242</v>
      </c>
    </row>
    <row r="6925" spans="1:2">
      <c r="A6925" s="174">
        <v>692.2</v>
      </c>
      <c r="B6925" s="174">
        <v>31.100084919467609</v>
      </c>
    </row>
    <row r="6926" spans="1:2">
      <c r="A6926" s="174">
        <v>692.30000000000007</v>
      </c>
      <c r="B6926" s="174">
        <v>31.179346078463968</v>
      </c>
    </row>
    <row r="6927" spans="1:2">
      <c r="A6927" s="174">
        <v>692.40000000000009</v>
      </c>
      <c r="B6927" s="174">
        <v>31.258607237460339</v>
      </c>
    </row>
    <row r="6928" spans="1:2">
      <c r="A6928" s="174">
        <v>692.5</v>
      </c>
      <c r="B6928" s="174">
        <v>31.33786839645661</v>
      </c>
    </row>
    <row r="6929" spans="1:2">
      <c r="A6929" s="174">
        <v>692.6</v>
      </c>
      <c r="B6929" s="174">
        <v>31.417129555452981</v>
      </c>
    </row>
    <row r="6930" spans="1:2">
      <c r="A6930" s="174">
        <v>692.7</v>
      </c>
      <c r="B6930" s="174">
        <v>31.496390714449351</v>
      </c>
    </row>
    <row r="6931" spans="1:2">
      <c r="A6931" s="174">
        <v>692.80000000000007</v>
      </c>
      <c r="B6931" s="174">
        <v>31.575651873445711</v>
      </c>
    </row>
    <row r="6932" spans="1:2">
      <c r="A6932" s="174">
        <v>692.90000000000009</v>
      </c>
      <c r="B6932" s="174">
        <v>31.654913032442082</v>
      </c>
    </row>
    <row r="6933" spans="1:2">
      <c r="A6933" s="174">
        <v>693</v>
      </c>
      <c r="B6933" s="174">
        <v>31.73417419143836</v>
      </c>
    </row>
    <row r="6934" spans="1:2">
      <c r="A6934" s="174">
        <v>693.1</v>
      </c>
      <c r="B6934" s="174">
        <v>31.804773288063451</v>
      </c>
    </row>
    <row r="6935" spans="1:2">
      <c r="A6935" s="174">
        <v>693.2</v>
      </c>
      <c r="B6935" s="174">
        <v>31.875372384688539</v>
      </c>
    </row>
    <row r="6936" spans="1:2">
      <c r="A6936" s="174">
        <v>693.30000000000007</v>
      </c>
      <c r="B6936" s="174">
        <v>31.94597148131362</v>
      </c>
    </row>
    <row r="6937" spans="1:2">
      <c r="A6937" s="174">
        <v>693.40000000000009</v>
      </c>
      <c r="B6937" s="174">
        <v>32.016570577938708</v>
      </c>
    </row>
    <row r="6938" spans="1:2">
      <c r="A6938" s="174">
        <v>693.5</v>
      </c>
      <c r="B6938" s="174">
        <v>32.087169674563718</v>
      </c>
    </row>
    <row r="6939" spans="1:2">
      <c r="A6939" s="174">
        <v>693.6</v>
      </c>
      <c r="B6939" s="174">
        <v>32.157768771188813</v>
      </c>
    </row>
    <row r="6940" spans="1:2">
      <c r="A6940" s="174">
        <v>693.7</v>
      </c>
      <c r="B6940" s="174">
        <v>32.228367867813887</v>
      </c>
    </row>
    <row r="6941" spans="1:2">
      <c r="A6941" s="174">
        <v>693.80000000000007</v>
      </c>
      <c r="B6941" s="174">
        <v>32.298966964438968</v>
      </c>
    </row>
    <row r="6942" spans="1:2">
      <c r="A6942" s="174">
        <v>693.90000000000009</v>
      </c>
      <c r="B6942" s="174">
        <v>32.369566061064063</v>
      </c>
    </row>
    <row r="6943" spans="1:2">
      <c r="A6943" s="174">
        <v>694</v>
      </c>
      <c r="B6943" s="174">
        <v>32.440165157689073</v>
      </c>
    </row>
    <row r="6944" spans="1:2">
      <c r="A6944" s="174">
        <v>694.1</v>
      </c>
      <c r="B6944" s="174">
        <v>32.453107138025217</v>
      </c>
    </row>
    <row r="6945" spans="1:2">
      <c r="A6945" s="174">
        <v>694.2</v>
      </c>
      <c r="B6945" s="174">
        <v>32.466049118361347</v>
      </c>
    </row>
    <row r="6946" spans="1:2">
      <c r="A6946" s="174">
        <v>694.30000000000007</v>
      </c>
      <c r="B6946" s="174">
        <v>32.478991098697499</v>
      </c>
    </row>
    <row r="6947" spans="1:2">
      <c r="A6947" s="174">
        <v>694.40000000000009</v>
      </c>
      <c r="B6947" s="174">
        <v>32.491933079033643</v>
      </c>
    </row>
    <row r="6948" spans="1:2">
      <c r="A6948" s="174">
        <v>694.5</v>
      </c>
      <c r="B6948" s="174">
        <v>32.504875059369773</v>
      </c>
    </row>
    <row r="6949" spans="1:2">
      <c r="A6949" s="174">
        <v>694.6</v>
      </c>
      <c r="B6949" s="174">
        <v>32.517817039705903</v>
      </c>
    </row>
    <row r="6950" spans="1:2">
      <c r="A6950" s="174">
        <v>694.7</v>
      </c>
      <c r="B6950" s="174">
        <v>32.530759020042048</v>
      </c>
    </row>
    <row r="6951" spans="1:2">
      <c r="A6951" s="174">
        <v>694.80000000000007</v>
      </c>
      <c r="B6951" s="174">
        <v>32.543701000378192</v>
      </c>
    </row>
    <row r="6952" spans="1:2">
      <c r="A6952" s="174">
        <v>694.90000000000009</v>
      </c>
      <c r="B6952" s="174">
        <v>32.556642980714329</v>
      </c>
    </row>
    <row r="6953" spans="1:2">
      <c r="A6953" s="174">
        <v>695</v>
      </c>
      <c r="B6953" s="174">
        <v>32.569584961050452</v>
      </c>
    </row>
    <row r="6954" spans="1:2">
      <c r="A6954" s="174">
        <v>695.1</v>
      </c>
      <c r="B6954" s="174">
        <v>32.463292338909397</v>
      </c>
    </row>
    <row r="6955" spans="1:2">
      <c r="A6955" s="174">
        <v>695.2</v>
      </c>
      <c r="B6955" s="174">
        <v>32.356999716768357</v>
      </c>
    </row>
    <row r="6956" spans="1:2">
      <c r="A6956" s="174">
        <v>695.30000000000007</v>
      </c>
      <c r="B6956" s="174">
        <v>32.250707094627323</v>
      </c>
    </row>
    <row r="6957" spans="1:2">
      <c r="A6957" s="174">
        <v>695.40000000000009</v>
      </c>
      <c r="B6957" s="174">
        <v>32.144414472486268</v>
      </c>
    </row>
    <row r="6958" spans="1:2">
      <c r="A6958" s="174">
        <v>695.5</v>
      </c>
      <c r="B6958" s="174">
        <v>32.038121850345348</v>
      </c>
    </row>
    <row r="6959" spans="1:2">
      <c r="A6959" s="174">
        <v>695.6</v>
      </c>
      <c r="B6959" s="174">
        <v>31.9318292282043</v>
      </c>
    </row>
    <row r="6960" spans="1:2">
      <c r="A6960" s="174">
        <v>695.7</v>
      </c>
      <c r="B6960" s="174">
        <v>31.82553660606326</v>
      </c>
    </row>
    <row r="6961" spans="1:2">
      <c r="A6961" s="174">
        <v>695.80000000000007</v>
      </c>
      <c r="B6961" s="174">
        <v>31.719243983922208</v>
      </c>
    </row>
    <row r="6962" spans="1:2">
      <c r="A6962" s="174">
        <v>695.90000000000009</v>
      </c>
      <c r="B6962" s="174">
        <v>31.61295136178116</v>
      </c>
    </row>
    <row r="6963" spans="1:2">
      <c r="A6963" s="174">
        <v>696</v>
      </c>
      <c r="B6963" s="174">
        <v>31.50665873964024</v>
      </c>
    </row>
    <row r="6964" spans="1:2">
      <c r="A6964" s="174">
        <v>696.1</v>
      </c>
      <c r="B6964" s="174">
        <v>31.251431138041909</v>
      </c>
    </row>
    <row r="6965" spans="1:2">
      <c r="A6965" s="174">
        <v>696.2</v>
      </c>
      <c r="B6965" s="174">
        <v>30.996203536443581</v>
      </c>
    </row>
    <row r="6966" spans="1:2">
      <c r="A6966" s="174">
        <v>696.30000000000007</v>
      </c>
      <c r="B6966" s="174">
        <v>30.740975934845249</v>
      </c>
    </row>
    <row r="6967" spans="1:2">
      <c r="A6967" s="174">
        <v>696.40000000000009</v>
      </c>
      <c r="B6967" s="174">
        <v>30.485748333246921</v>
      </c>
    </row>
    <row r="6968" spans="1:2">
      <c r="A6968" s="174">
        <v>696.5</v>
      </c>
      <c r="B6968" s="174">
        <v>30.23052073164887</v>
      </c>
    </row>
    <row r="6969" spans="1:2">
      <c r="A6969" s="174">
        <v>696.6</v>
      </c>
      <c r="B6969" s="174">
        <v>29.975293130050549</v>
      </c>
    </row>
    <row r="6970" spans="1:2">
      <c r="A6970" s="174">
        <v>696.7</v>
      </c>
      <c r="B6970" s="174">
        <v>29.72006552845221</v>
      </c>
    </row>
    <row r="6971" spans="1:2">
      <c r="A6971" s="174">
        <v>696.80000000000007</v>
      </c>
      <c r="B6971" s="174">
        <v>29.464837926853878</v>
      </c>
    </row>
    <row r="6972" spans="1:2">
      <c r="A6972" s="174">
        <v>696.90000000000009</v>
      </c>
      <c r="B6972" s="174">
        <v>29.20961032525555</v>
      </c>
    </row>
    <row r="6973" spans="1:2">
      <c r="A6973" s="174">
        <v>697</v>
      </c>
      <c r="B6973" s="174">
        <v>28.95438272365751</v>
      </c>
    </row>
    <row r="6974" spans="1:2">
      <c r="A6974" s="174">
        <v>697.1</v>
      </c>
      <c r="B6974" s="174">
        <v>28.693984388632259</v>
      </c>
    </row>
    <row r="6975" spans="1:2">
      <c r="A6975" s="174">
        <v>697.2</v>
      </c>
      <c r="B6975" s="174">
        <v>28.433586053607019</v>
      </c>
    </row>
    <row r="6976" spans="1:2">
      <c r="A6976" s="174">
        <v>697.30000000000007</v>
      </c>
      <c r="B6976" s="174">
        <v>28.173187718581769</v>
      </c>
    </row>
    <row r="6977" spans="1:2">
      <c r="A6977" s="174">
        <v>697.40000000000009</v>
      </c>
      <c r="B6977" s="174">
        <v>27.912789383556522</v>
      </c>
    </row>
    <row r="6978" spans="1:2">
      <c r="A6978" s="174">
        <v>697.5</v>
      </c>
      <c r="B6978" s="174">
        <v>27.65239104853157</v>
      </c>
    </row>
    <row r="6979" spans="1:2">
      <c r="A6979" s="174">
        <v>697.6</v>
      </c>
      <c r="B6979" s="174">
        <v>27.391992713506319</v>
      </c>
    </row>
    <row r="6980" spans="1:2">
      <c r="A6980" s="174">
        <v>697.7</v>
      </c>
      <c r="B6980" s="174">
        <v>27.131594378481079</v>
      </c>
    </row>
    <row r="6981" spans="1:2">
      <c r="A6981" s="174">
        <v>697.80000000000007</v>
      </c>
      <c r="B6981" s="174">
        <v>26.871196043455829</v>
      </c>
    </row>
    <row r="6982" spans="1:2">
      <c r="A6982" s="174">
        <v>697.90000000000009</v>
      </c>
      <c r="B6982" s="174">
        <v>26.610797708430582</v>
      </c>
    </row>
    <row r="6983" spans="1:2">
      <c r="A6983" s="174">
        <v>698</v>
      </c>
      <c r="B6983" s="174">
        <v>26.350399373405629</v>
      </c>
    </row>
    <row r="6984" spans="1:2">
      <c r="A6984" s="174">
        <v>698.1</v>
      </c>
      <c r="B6984" s="174">
        <v>26.084435958874671</v>
      </c>
    </row>
    <row r="6985" spans="1:2">
      <c r="A6985" s="174">
        <v>698.2</v>
      </c>
      <c r="B6985" s="174">
        <v>25.81847254434371</v>
      </c>
    </row>
    <row r="6986" spans="1:2">
      <c r="A6986" s="174">
        <v>698.30000000000007</v>
      </c>
      <c r="B6986" s="174">
        <v>25.552509129812758</v>
      </c>
    </row>
    <row r="6987" spans="1:2">
      <c r="A6987" s="174">
        <v>698.40000000000009</v>
      </c>
      <c r="B6987" s="174">
        <v>25.2865457152818</v>
      </c>
    </row>
    <row r="6988" spans="1:2">
      <c r="A6988" s="174">
        <v>698.5</v>
      </c>
      <c r="B6988" s="174">
        <v>25.020582300751141</v>
      </c>
    </row>
    <row r="6989" spans="1:2">
      <c r="A6989" s="174">
        <v>698.6</v>
      </c>
      <c r="B6989" s="174">
        <v>24.754618886220189</v>
      </c>
    </row>
    <row r="6990" spans="1:2">
      <c r="A6990" s="174">
        <v>698.7</v>
      </c>
      <c r="B6990" s="174">
        <v>24.488655471689231</v>
      </c>
    </row>
    <row r="6991" spans="1:2">
      <c r="A6991" s="174">
        <v>698.80000000000007</v>
      </c>
      <c r="B6991" s="174">
        <v>24.22269205715827</v>
      </c>
    </row>
    <row r="6992" spans="1:2">
      <c r="A6992" s="174">
        <v>698.90000000000009</v>
      </c>
      <c r="B6992" s="174">
        <v>23.956728642627311</v>
      </c>
    </row>
    <row r="6993" spans="1:2">
      <c r="A6993" s="174">
        <v>699</v>
      </c>
      <c r="B6993" s="174">
        <v>23.690765228096659</v>
      </c>
    </row>
    <row r="6994" spans="1:2">
      <c r="A6994" s="174">
        <v>699.1</v>
      </c>
      <c r="B6994" s="174">
        <v>23.54666239052111</v>
      </c>
    </row>
    <row r="6995" spans="1:2">
      <c r="A6995" s="174">
        <v>699.2</v>
      </c>
      <c r="B6995" s="174">
        <v>23.402559552945561</v>
      </c>
    </row>
    <row r="6996" spans="1:2">
      <c r="A6996" s="174">
        <v>699.30000000000007</v>
      </c>
      <c r="B6996" s="174">
        <v>23.258456715370009</v>
      </c>
    </row>
    <row r="6997" spans="1:2">
      <c r="A6997" s="174">
        <v>699.40000000000009</v>
      </c>
      <c r="B6997" s="174">
        <v>23.114353877794461</v>
      </c>
    </row>
    <row r="6998" spans="1:2">
      <c r="A6998" s="174">
        <v>699.5</v>
      </c>
      <c r="B6998" s="174">
        <v>22.970251040219079</v>
      </c>
    </row>
    <row r="6999" spans="1:2">
      <c r="A6999" s="174">
        <v>699.6</v>
      </c>
      <c r="B6999" s="174">
        <v>22.82614820264353</v>
      </c>
    </row>
    <row r="7000" spans="1:2">
      <c r="A7000" s="174">
        <v>699.7</v>
      </c>
      <c r="B7000" s="174">
        <v>22.682045365067982</v>
      </c>
    </row>
    <row r="7001" spans="1:2">
      <c r="A7001" s="174">
        <v>699.80000000000007</v>
      </c>
      <c r="B7001" s="174">
        <v>22.537942527492429</v>
      </c>
    </row>
    <row r="7002" spans="1:2">
      <c r="A7002" s="174">
        <v>699.90000000000009</v>
      </c>
      <c r="B7002" s="174">
        <v>22.393839689916881</v>
      </c>
    </row>
    <row r="7003" spans="1:2">
      <c r="A7003" s="174">
        <v>700</v>
      </c>
      <c r="B7003" s="174">
        <v>22.249736852341499</v>
      </c>
    </row>
    <row r="7004" spans="1:2">
      <c r="A7004" s="174">
        <v>700.1</v>
      </c>
      <c r="B7004" s="174">
        <v>22.112548597678071</v>
      </c>
    </row>
    <row r="7005" spans="1:2">
      <c r="A7005" s="174">
        <v>700.2</v>
      </c>
      <c r="B7005" s="174">
        <v>21.97536034301465</v>
      </c>
    </row>
    <row r="7006" spans="1:2">
      <c r="A7006" s="174">
        <v>700.30000000000007</v>
      </c>
      <c r="B7006" s="174">
        <v>21.838172088351222</v>
      </c>
    </row>
    <row r="7007" spans="1:2">
      <c r="A7007" s="174">
        <v>700.40000000000009</v>
      </c>
      <c r="B7007" s="174">
        <v>21.70098383368779</v>
      </c>
    </row>
    <row r="7008" spans="1:2">
      <c r="A7008" s="174">
        <v>700.5</v>
      </c>
      <c r="B7008" s="174">
        <v>21.563795579024529</v>
      </c>
    </row>
    <row r="7009" spans="1:2">
      <c r="A7009" s="174">
        <v>700.6</v>
      </c>
      <c r="B7009" s="174">
        <v>21.4266073243611</v>
      </c>
    </row>
    <row r="7010" spans="1:2">
      <c r="A7010" s="174">
        <v>700.7</v>
      </c>
      <c r="B7010" s="174">
        <v>21.289419069697669</v>
      </c>
    </row>
    <row r="7011" spans="1:2">
      <c r="A7011" s="174">
        <v>700.80000000000007</v>
      </c>
      <c r="B7011" s="174">
        <v>21.152230815034251</v>
      </c>
    </row>
    <row r="7012" spans="1:2">
      <c r="A7012" s="174">
        <v>700.90000000000009</v>
      </c>
      <c r="B7012" s="174">
        <v>21.015042560370819</v>
      </c>
    </row>
    <row r="7013" spans="1:2">
      <c r="A7013" s="174">
        <v>701</v>
      </c>
      <c r="B7013" s="174">
        <v>20.877854305707551</v>
      </c>
    </row>
    <row r="7014" spans="1:2">
      <c r="A7014" s="174">
        <v>701.1</v>
      </c>
      <c r="B7014" s="174">
        <v>20.920255023122849</v>
      </c>
    </row>
    <row r="7015" spans="1:2">
      <c r="A7015" s="174">
        <v>701.2</v>
      </c>
      <c r="B7015" s="174">
        <v>20.96265574053815</v>
      </c>
    </row>
    <row r="7016" spans="1:2">
      <c r="A7016" s="174">
        <v>701.30000000000007</v>
      </c>
      <c r="B7016" s="174">
        <v>21.005056457953451</v>
      </c>
    </row>
    <row r="7017" spans="1:2">
      <c r="A7017" s="174">
        <v>701.40000000000009</v>
      </c>
      <c r="B7017" s="174">
        <v>21.047457175368748</v>
      </c>
    </row>
    <row r="7018" spans="1:2">
      <c r="A7018" s="174">
        <v>701.5</v>
      </c>
      <c r="B7018" s="174">
        <v>21.089857892784</v>
      </c>
    </row>
    <row r="7019" spans="1:2">
      <c r="A7019" s="174">
        <v>701.6</v>
      </c>
      <c r="B7019" s="174">
        <v>21.132258610199301</v>
      </c>
    </row>
    <row r="7020" spans="1:2">
      <c r="A7020" s="174">
        <v>701.7</v>
      </c>
      <c r="B7020" s="174">
        <v>21.174659327614609</v>
      </c>
    </row>
    <row r="7021" spans="1:2">
      <c r="A7021" s="174">
        <v>701.80000000000007</v>
      </c>
      <c r="B7021" s="174">
        <v>21.21706004502991</v>
      </c>
    </row>
    <row r="7022" spans="1:2">
      <c r="A7022" s="174">
        <v>701.90000000000009</v>
      </c>
      <c r="B7022" s="174">
        <v>21.259460762445212</v>
      </c>
    </row>
    <row r="7023" spans="1:2">
      <c r="A7023" s="174">
        <v>702</v>
      </c>
      <c r="B7023" s="174">
        <v>21.30186147986046</v>
      </c>
    </row>
    <row r="7024" spans="1:2">
      <c r="A7024" s="174">
        <v>702.1</v>
      </c>
      <c r="B7024" s="174">
        <v>21.282044343544008</v>
      </c>
    </row>
    <row r="7025" spans="1:2">
      <c r="A7025" s="174">
        <v>702.2</v>
      </c>
      <c r="B7025" s="174">
        <v>21.262227207227561</v>
      </c>
    </row>
    <row r="7026" spans="1:2">
      <c r="A7026" s="174">
        <v>702.30000000000007</v>
      </c>
      <c r="B7026" s="174">
        <v>21.242410070911109</v>
      </c>
    </row>
    <row r="7027" spans="1:2">
      <c r="A7027" s="174">
        <v>702.40000000000009</v>
      </c>
      <c r="B7027" s="174">
        <v>21.222592934594658</v>
      </c>
    </row>
    <row r="7028" spans="1:2">
      <c r="A7028" s="174">
        <v>702.5</v>
      </c>
      <c r="B7028" s="174">
        <v>21.202775798278228</v>
      </c>
    </row>
    <row r="7029" spans="1:2">
      <c r="A7029" s="174">
        <v>702.6</v>
      </c>
      <c r="B7029" s="174">
        <v>21.182958661961781</v>
      </c>
    </row>
    <row r="7030" spans="1:2">
      <c r="A7030" s="174">
        <v>702.7</v>
      </c>
      <c r="B7030" s="174">
        <v>21.163141525645329</v>
      </c>
    </row>
    <row r="7031" spans="1:2">
      <c r="A7031" s="174">
        <v>702.80000000000007</v>
      </c>
      <c r="B7031" s="174">
        <v>21.143324389328878</v>
      </c>
    </row>
    <row r="7032" spans="1:2">
      <c r="A7032" s="174">
        <v>702.90000000000009</v>
      </c>
      <c r="B7032" s="174">
        <v>21.123507253012431</v>
      </c>
    </row>
    <row r="7033" spans="1:2">
      <c r="A7033" s="174">
        <v>703</v>
      </c>
      <c r="B7033" s="174">
        <v>21.103690116696001</v>
      </c>
    </row>
    <row r="7034" spans="1:2">
      <c r="A7034" s="174">
        <v>703.1</v>
      </c>
      <c r="B7034" s="174">
        <v>21.01312413734216</v>
      </c>
    </row>
    <row r="7035" spans="1:2">
      <c r="A7035" s="174">
        <v>703.2</v>
      </c>
      <c r="B7035" s="174">
        <v>20.92255815798832</v>
      </c>
    </row>
    <row r="7036" spans="1:2">
      <c r="A7036" s="174">
        <v>703.30000000000007</v>
      </c>
      <c r="B7036" s="174">
        <v>20.831992178634479</v>
      </c>
    </row>
    <row r="7037" spans="1:2">
      <c r="A7037" s="174">
        <v>703.40000000000009</v>
      </c>
      <c r="B7037" s="174">
        <v>20.741426199280639</v>
      </c>
    </row>
    <row r="7038" spans="1:2">
      <c r="A7038" s="174">
        <v>703.5</v>
      </c>
      <c r="B7038" s="174">
        <v>20.650860219926901</v>
      </c>
    </row>
    <row r="7039" spans="1:2">
      <c r="A7039" s="174">
        <v>703.6</v>
      </c>
      <c r="B7039" s="174">
        <v>20.56029424057305</v>
      </c>
    </row>
    <row r="7040" spans="1:2">
      <c r="A7040" s="174">
        <v>703.7</v>
      </c>
      <c r="B7040" s="174">
        <v>20.46972826121921</v>
      </c>
    </row>
    <row r="7041" spans="1:2">
      <c r="A7041" s="174">
        <v>703.80000000000007</v>
      </c>
      <c r="B7041" s="174">
        <v>20.379162281865369</v>
      </c>
    </row>
    <row r="7042" spans="1:2">
      <c r="A7042" s="174">
        <v>703.90000000000009</v>
      </c>
      <c r="B7042" s="174">
        <v>20.288596302511529</v>
      </c>
    </row>
    <row r="7043" spans="1:2">
      <c r="A7043" s="174">
        <v>704</v>
      </c>
      <c r="B7043" s="174">
        <v>20.198030323157791</v>
      </c>
    </row>
    <row r="7044" spans="1:2">
      <c r="A7044" s="174">
        <v>704.1</v>
      </c>
      <c r="B7044" s="174">
        <v>20.075041993482909</v>
      </c>
    </row>
    <row r="7045" spans="1:2">
      <c r="A7045" s="174">
        <v>704.2</v>
      </c>
      <c r="B7045" s="174">
        <v>19.95205366380803</v>
      </c>
    </row>
    <row r="7046" spans="1:2">
      <c r="A7046" s="174">
        <v>704.30000000000007</v>
      </c>
      <c r="B7046" s="174">
        <v>19.829065334133141</v>
      </c>
    </row>
    <row r="7047" spans="1:2">
      <c r="A7047" s="174">
        <v>704.40000000000009</v>
      </c>
      <c r="B7047" s="174">
        <v>19.706077004458269</v>
      </c>
    </row>
    <row r="7048" spans="1:2">
      <c r="A7048" s="174">
        <v>704.5</v>
      </c>
      <c r="B7048" s="174">
        <v>19.583088674783522</v>
      </c>
    </row>
    <row r="7049" spans="1:2">
      <c r="A7049" s="174">
        <v>704.6</v>
      </c>
      <c r="B7049" s="174">
        <v>19.460100345108639</v>
      </c>
    </row>
    <row r="7050" spans="1:2">
      <c r="A7050" s="174">
        <v>704.7</v>
      </c>
      <c r="B7050" s="174">
        <v>19.33711201543376</v>
      </c>
    </row>
    <row r="7051" spans="1:2">
      <c r="A7051" s="174">
        <v>704.80000000000007</v>
      </c>
      <c r="B7051" s="174">
        <v>19.214123685758871</v>
      </c>
    </row>
    <row r="7052" spans="1:2">
      <c r="A7052" s="174">
        <v>704.90000000000009</v>
      </c>
      <c r="B7052" s="174">
        <v>19.091135356083999</v>
      </c>
    </row>
    <row r="7053" spans="1:2">
      <c r="A7053" s="174">
        <v>705</v>
      </c>
      <c r="B7053" s="174">
        <v>18.968147026409252</v>
      </c>
    </row>
    <row r="7054" spans="1:2">
      <c r="A7054" s="174">
        <v>705.1</v>
      </c>
      <c r="B7054" s="174">
        <v>18.882925689815721</v>
      </c>
    </row>
    <row r="7055" spans="1:2">
      <c r="A7055" s="174">
        <v>705.2</v>
      </c>
      <c r="B7055" s="174">
        <v>18.797704353222201</v>
      </c>
    </row>
    <row r="7056" spans="1:2">
      <c r="A7056" s="174">
        <v>705.30000000000007</v>
      </c>
      <c r="B7056" s="174">
        <v>18.712483016628671</v>
      </c>
    </row>
    <row r="7057" spans="1:2">
      <c r="A7057" s="174">
        <v>705.40000000000009</v>
      </c>
      <c r="B7057" s="174">
        <v>18.627261680035151</v>
      </c>
    </row>
    <row r="7058" spans="1:2">
      <c r="A7058" s="174">
        <v>705.5</v>
      </c>
      <c r="B7058" s="174">
        <v>18.54204034344172</v>
      </c>
    </row>
    <row r="7059" spans="1:2">
      <c r="A7059" s="174">
        <v>705.6</v>
      </c>
      <c r="B7059" s="174">
        <v>18.4568190068482</v>
      </c>
    </row>
    <row r="7060" spans="1:2">
      <c r="A7060" s="174">
        <v>705.7</v>
      </c>
      <c r="B7060" s="174">
        <v>18.371597670254669</v>
      </c>
    </row>
    <row r="7061" spans="1:2">
      <c r="A7061" s="174">
        <v>705.80000000000007</v>
      </c>
      <c r="B7061" s="174">
        <v>18.286376333661149</v>
      </c>
    </row>
    <row r="7062" spans="1:2">
      <c r="A7062" s="174">
        <v>705.90000000000009</v>
      </c>
      <c r="B7062" s="174">
        <v>18.201154997067619</v>
      </c>
    </row>
    <row r="7063" spans="1:2">
      <c r="A7063" s="174">
        <v>706</v>
      </c>
      <c r="B7063" s="174">
        <v>18.115933660474191</v>
      </c>
    </row>
    <row r="7064" spans="1:2">
      <c r="A7064" s="174">
        <v>706.1</v>
      </c>
      <c r="B7064" s="174">
        <v>17.894828629903309</v>
      </c>
    </row>
    <row r="7065" spans="1:2">
      <c r="A7065" s="174">
        <v>706.2</v>
      </c>
      <c r="B7065" s="174">
        <v>17.673723599332419</v>
      </c>
    </row>
    <row r="7066" spans="1:2">
      <c r="A7066" s="174">
        <v>706.30000000000007</v>
      </c>
      <c r="B7066" s="174">
        <v>17.45261856876153</v>
      </c>
    </row>
    <row r="7067" spans="1:2">
      <c r="A7067" s="174">
        <v>706.40000000000009</v>
      </c>
      <c r="B7067" s="174">
        <v>17.231513538190651</v>
      </c>
    </row>
    <row r="7068" spans="1:2">
      <c r="A7068" s="174">
        <v>706.5</v>
      </c>
      <c r="B7068" s="174">
        <v>17.01040850762001</v>
      </c>
    </row>
    <row r="7069" spans="1:2">
      <c r="A7069" s="174">
        <v>706.6</v>
      </c>
      <c r="B7069" s="174">
        <v>16.789303477049121</v>
      </c>
    </row>
    <row r="7070" spans="1:2">
      <c r="A7070" s="174">
        <v>706.7</v>
      </c>
      <c r="B7070" s="174">
        <v>16.568198446478242</v>
      </c>
    </row>
    <row r="7071" spans="1:2">
      <c r="A7071" s="174">
        <v>706.80000000000007</v>
      </c>
      <c r="B7071" s="174">
        <v>16.347093415907349</v>
      </c>
    </row>
    <row r="7072" spans="1:2">
      <c r="A7072" s="174">
        <v>706.90000000000009</v>
      </c>
      <c r="B7072" s="174">
        <v>16.12598838533647</v>
      </c>
    </row>
    <row r="7073" spans="1:2">
      <c r="A7073" s="174">
        <v>707</v>
      </c>
      <c r="B7073" s="174">
        <v>15.904883354765831</v>
      </c>
    </row>
    <row r="7074" spans="1:2">
      <c r="A7074" s="174">
        <v>707.1</v>
      </c>
      <c r="B7074" s="174">
        <v>15.71594223888814</v>
      </c>
    </row>
    <row r="7075" spans="1:2">
      <c r="A7075" s="174">
        <v>707.2</v>
      </c>
      <c r="B7075" s="174">
        <v>15.527001123010461</v>
      </c>
    </row>
    <row r="7076" spans="1:2">
      <c r="A7076" s="174">
        <v>707.30000000000007</v>
      </c>
      <c r="B7076" s="174">
        <v>15.33806000713277</v>
      </c>
    </row>
    <row r="7077" spans="1:2">
      <c r="A7077" s="174">
        <v>707.40000000000009</v>
      </c>
      <c r="B7077" s="174">
        <v>15.14911889125508</v>
      </c>
    </row>
    <row r="7078" spans="1:2">
      <c r="A7078" s="174">
        <v>707.5</v>
      </c>
      <c r="B7078" s="174">
        <v>14.960177775377611</v>
      </c>
    </row>
    <row r="7079" spans="1:2">
      <c r="A7079" s="174">
        <v>707.6</v>
      </c>
      <c r="B7079" s="174">
        <v>14.77123665949992</v>
      </c>
    </row>
    <row r="7080" spans="1:2">
      <c r="A7080" s="174">
        <v>707.7</v>
      </c>
      <c r="B7080" s="174">
        <v>14.582295543622241</v>
      </c>
    </row>
    <row r="7081" spans="1:2">
      <c r="A7081" s="174">
        <v>707.80000000000007</v>
      </c>
      <c r="B7081" s="174">
        <v>14.39335442774455</v>
      </c>
    </row>
    <row r="7082" spans="1:2">
      <c r="A7082" s="174">
        <v>707.90000000000009</v>
      </c>
      <c r="B7082" s="174">
        <v>14.20441331186686</v>
      </c>
    </row>
    <row r="7083" spans="1:2">
      <c r="A7083" s="174">
        <v>708</v>
      </c>
      <c r="B7083" s="174">
        <v>14.015472195989391</v>
      </c>
    </row>
    <row r="7084" spans="1:2">
      <c r="A7084" s="174">
        <v>708.1</v>
      </c>
      <c r="B7084" s="174">
        <v>13.79641961327583</v>
      </c>
    </row>
    <row r="7085" spans="1:2">
      <c r="A7085" s="174">
        <v>708.2</v>
      </c>
      <c r="B7085" s="174">
        <v>13.57736703056227</v>
      </c>
    </row>
    <row r="7086" spans="1:2">
      <c r="A7086" s="174">
        <v>708.30000000000007</v>
      </c>
      <c r="B7086" s="174">
        <v>13.358314447848709</v>
      </c>
    </row>
    <row r="7087" spans="1:2">
      <c r="A7087" s="174">
        <v>708.40000000000009</v>
      </c>
      <c r="B7087" s="174">
        <v>13.13926186513515</v>
      </c>
    </row>
    <row r="7088" spans="1:2">
      <c r="A7088" s="174">
        <v>708.5</v>
      </c>
      <c r="B7088" s="174">
        <v>12.92020928242184</v>
      </c>
    </row>
    <row r="7089" spans="1:2">
      <c r="A7089" s="174">
        <v>708.6</v>
      </c>
      <c r="B7089" s="174">
        <v>12.70115669970828</v>
      </c>
    </row>
    <row r="7090" spans="1:2">
      <c r="A7090" s="174">
        <v>708.7</v>
      </c>
      <c r="B7090" s="174">
        <v>12.482104116994719</v>
      </c>
    </row>
    <row r="7091" spans="1:2">
      <c r="A7091" s="174">
        <v>708.80000000000007</v>
      </c>
      <c r="B7091" s="174">
        <v>12.263051534281161</v>
      </c>
    </row>
    <row r="7092" spans="1:2">
      <c r="A7092" s="174">
        <v>708.90000000000009</v>
      </c>
      <c r="B7092" s="174">
        <v>12.0439989515676</v>
      </c>
    </row>
    <row r="7093" spans="1:2">
      <c r="A7093" s="174">
        <v>709</v>
      </c>
      <c r="B7093" s="174">
        <v>11.82494636885429</v>
      </c>
    </row>
    <row r="7094" spans="1:2">
      <c r="A7094" s="174">
        <v>709.1</v>
      </c>
      <c r="B7094" s="174">
        <v>11.957391217633811</v>
      </c>
    </row>
    <row r="7095" spans="1:2">
      <c r="A7095" s="174">
        <v>709.2</v>
      </c>
      <c r="B7095" s="174">
        <v>12.08983606641333</v>
      </c>
    </row>
    <row r="7096" spans="1:2">
      <c r="A7096" s="174">
        <v>709.30000000000007</v>
      </c>
      <c r="B7096" s="174">
        <v>12.222280915192851</v>
      </c>
    </row>
    <row r="7097" spans="1:2">
      <c r="A7097" s="174">
        <v>709.40000000000009</v>
      </c>
      <c r="B7097" s="174">
        <v>12.35472576397237</v>
      </c>
    </row>
    <row r="7098" spans="1:2">
      <c r="A7098" s="174">
        <v>709.5</v>
      </c>
      <c r="B7098" s="174">
        <v>12.487170612751729</v>
      </c>
    </row>
    <row r="7099" spans="1:2">
      <c r="A7099" s="174">
        <v>709.6</v>
      </c>
      <c r="B7099" s="174">
        <v>12.61961546153125</v>
      </c>
    </row>
    <row r="7100" spans="1:2">
      <c r="A7100" s="174">
        <v>709.7</v>
      </c>
      <c r="B7100" s="174">
        <v>12.752060310310769</v>
      </c>
    </row>
    <row r="7101" spans="1:2">
      <c r="A7101" s="174">
        <v>709.80000000000007</v>
      </c>
      <c r="B7101" s="174">
        <v>12.88450515909029</v>
      </c>
    </row>
    <row r="7102" spans="1:2">
      <c r="A7102" s="174">
        <v>709.90000000000009</v>
      </c>
      <c r="B7102" s="174">
        <v>13.016950007869809</v>
      </c>
    </row>
    <row r="7103" spans="1:2">
      <c r="A7103" s="174">
        <v>710</v>
      </c>
      <c r="B7103" s="174">
        <v>13.149394856649179</v>
      </c>
    </row>
    <row r="7104" spans="1:2">
      <c r="A7104" s="174">
        <v>710.1</v>
      </c>
      <c r="B7104" s="174">
        <v>13.32146274155431</v>
      </c>
    </row>
    <row r="7105" spans="1:2">
      <c r="A7105" s="174">
        <v>710.2</v>
      </c>
      <c r="B7105" s="174">
        <v>13.493530626459449</v>
      </c>
    </row>
    <row r="7106" spans="1:2">
      <c r="A7106" s="174">
        <v>710.30000000000007</v>
      </c>
      <c r="B7106" s="174">
        <v>13.66559851136458</v>
      </c>
    </row>
    <row r="7107" spans="1:2">
      <c r="A7107" s="174">
        <v>710.40000000000009</v>
      </c>
      <c r="B7107" s="174">
        <v>13.83766639626972</v>
      </c>
    </row>
    <row r="7108" spans="1:2">
      <c r="A7108" s="174">
        <v>710.5</v>
      </c>
      <c r="B7108" s="174">
        <v>14.00973428117466</v>
      </c>
    </row>
    <row r="7109" spans="1:2">
      <c r="A7109" s="174">
        <v>710.6</v>
      </c>
      <c r="B7109" s="174">
        <v>14.181802166079789</v>
      </c>
    </row>
    <row r="7110" spans="1:2">
      <c r="A7110" s="174">
        <v>710.7</v>
      </c>
      <c r="B7110" s="174">
        <v>14.35387005098492</v>
      </c>
    </row>
    <row r="7111" spans="1:2">
      <c r="A7111" s="174">
        <v>710.80000000000007</v>
      </c>
      <c r="B7111" s="174">
        <v>14.52593793589006</v>
      </c>
    </row>
    <row r="7112" spans="1:2">
      <c r="A7112" s="174">
        <v>710.90000000000009</v>
      </c>
      <c r="B7112" s="174">
        <v>14.69800582079519</v>
      </c>
    </row>
    <row r="7113" spans="1:2">
      <c r="A7113" s="174">
        <v>711</v>
      </c>
      <c r="B7113" s="174">
        <v>14.870073705700131</v>
      </c>
    </row>
    <row r="7114" spans="1:2">
      <c r="A7114" s="174">
        <v>711.1</v>
      </c>
      <c r="B7114" s="174">
        <v>15.456408308240441</v>
      </c>
    </row>
    <row r="7115" spans="1:2">
      <c r="A7115" s="174">
        <v>711.2</v>
      </c>
      <c r="B7115" s="174">
        <v>16.042742910780749</v>
      </c>
    </row>
    <row r="7116" spans="1:2">
      <c r="A7116" s="174">
        <v>711.30000000000007</v>
      </c>
      <c r="B7116" s="174">
        <v>16.62907751332105</v>
      </c>
    </row>
    <row r="7117" spans="1:2">
      <c r="A7117" s="174">
        <v>711.40000000000009</v>
      </c>
      <c r="B7117" s="174">
        <v>17.215412115861358</v>
      </c>
    </row>
    <row r="7118" spans="1:2">
      <c r="A7118" s="174">
        <v>711.5</v>
      </c>
      <c r="B7118" s="174">
        <v>17.801746718400999</v>
      </c>
    </row>
    <row r="7119" spans="1:2">
      <c r="A7119" s="174">
        <v>711.6</v>
      </c>
      <c r="B7119" s="174">
        <v>18.388081320941311</v>
      </c>
    </row>
    <row r="7120" spans="1:2">
      <c r="A7120" s="174">
        <v>711.7</v>
      </c>
      <c r="B7120" s="174">
        <v>18.974415923481619</v>
      </c>
    </row>
    <row r="7121" spans="1:2">
      <c r="A7121" s="174">
        <v>711.80000000000007</v>
      </c>
      <c r="B7121" s="174">
        <v>19.56075052602192</v>
      </c>
    </row>
    <row r="7122" spans="1:2">
      <c r="A7122" s="174">
        <v>711.90000000000009</v>
      </c>
      <c r="B7122" s="174">
        <v>20.147085128562232</v>
      </c>
    </row>
    <row r="7123" spans="1:2">
      <c r="A7123" s="174">
        <v>712</v>
      </c>
      <c r="B7123" s="174">
        <v>20.733419731101868</v>
      </c>
    </row>
    <row r="7124" spans="1:2">
      <c r="A7124" s="174">
        <v>712.1</v>
      </c>
      <c r="B7124" s="174">
        <v>20.781160150081949</v>
      </c>
    </row>
    <row r="7125" spans="1:2">
      <c r="A7125" s="174">
        <v>712.2</v>
      </c>
      <c r="B7125" s="174">
        <v>20.828900569062039</v>
      </c>
    </row>
    <row r="7126" spans="1:2">
      <c r="A7126" s="174">
        <v>712.30000000000007</v>
      </c>
      <c r="B7126" s="174">
        <v>20.876640988042119</v>
      </c>
    </row>
    <row r="7127" spans="1:2">
      <c r="A7127" s="174">
        <v>712.40000000000009</v>
      </c>
      <c r="B7127" s="174">
        <v>20.92438140702221</v>
      </c>
    </row>
    <row r="7128" spans="1:2">
      <c r="A7128" s="174">
        <v>712.5</v>
      </c>
      <c r="B7128" s="174">
        <v>20.97212182600224</v>
      </c>
    </row>
    <row r="7129" spans="1:2">
      <c r="A7129" s="174">
        <v>712.6</v>
      </c>
      <c r="B7129" s="174">
        <v>21.01986224498232</v>
      </c>
    </row>
    <row r="7130" spans="1:2">
      <c r="A7130" s="174">
        <v>712.7</v>
      </c>
      <c r="B7130" s="174">
        <v>21.067602663962411</v>
      </c>
    </row>
    <row r="7131" spans="1:2">
      <c r="A7131" s="174">
        <v>712.80000000000007</v>
      </c>
      <c r="B7131" s="174">
        <v>21.115343082942491</v>
      </c>
    </row>
    <row r="7132" spans="1:2">
      <c r="A7132" s="174">
        <v>712.90000000000009</v>
      </c>
      <c r="B7132" s="174">
        <v>21.163083501922578</v>
      </c>
    </row>
    <row r="7133" spans="1:2">
      <c r="A7133" s="174">
        <v>713</v>
      </c>
      <c r="B7133" s="174">
        <v>21.210823920902609</v>
      </c>
    </row>
    <row r="7134" spans="1:2">
      <c r="A7134" s="174">
        <v>713.1</v>
      </c>
      <c r="B7134" s="174">
        <v>21.208892782459898</v>
      </c>
    </row>
    <row r="7135" spans="1:2">
      <c r="A7135" s="174">
        <v>713.2</v>
      </c>
      <c r="B7135" s="174">
        <v>21.206961644017191</v>
      </c>
    </row>
    <row r="7136" spans="1:2">
      <c r="A7136" s="174">
        <v>713.30000000000007</v>
      </c>
      <c r="B7136" s="174">
        <v>21.205030505574491</v>
      </c>
    </row>
    <row r="7137" spans="1:2">
      <c r="A7137" s="174">
        <v>713.40000000000009</v>
      </c>
      <c r="B7137" s="174">
        <v>21.203099367131781</v>
      </c>
    </row>
    <row r="7138" spans="1:2">
      <c r="A7138" s="174">
        <v>713.5</v>
      </c>
      <c r="B7138" s="174">
        <v>21.20116822868907</v>
      </c>
    </row>
    <row r="7139" spans="1:2">
      <c r="A7139" s="174">
        <v>713.6</v>
      </c>
      <c r="B7139" s="174">
        <v>21.19923709024637</v>
      </c>
    </row>
    <row r="7140" spans="1:2">
      <c r="A7140" s="174">
        <v>713.7</v>
      </c>
      <c r="B7140" s="174">
        <v>21.19730595180366</v>
      </c>
    </row>
    <row r="7141" spans="1:2">
      <c r="A7141" s="174">
        <v>713.80000000000007</v>
      </c>
      <c r="B7141" s="174">
        <v>21.195374813360949</v>
      </c>
    </row>
    <row r="7142" spans="1:2">
      <c r="A7142" s="174">
        <v>713.90000000000009</v>
      </c>
      <c r="B7142" s="174">
        <v>21.19344367491825</v>
      </c>
    </row>
    <row r="7143" spans="1:2">
      <c r="A7143" s="174">
        <v>714</v>
      </c>
      <c r="B7143" s="174">
        <v>21.191512536475539</v>
      </c>
    </row>
    <row r="7144" spans="1:2">
      <c r="A7144" s="174">
        <v>714.1</v>
      </c>
      <c r="B7144" s="174">
        <v>20.966158088082022</v>
      </c>
    </row>
    <row r="7145" spans="1:2">
      <c r="A7145" s="174">
        <v>714.2</v>
      </c>
      <c r="B7145" s="174">
        <v>20.740803639688501</v>
      </c>
    </row>
    <row r="7146" spans="1:2">
      <c r="A7146" s="174">
        <v>714.30000000000007</v>
      </c>
      <c r="B7146" s="174">
        <v>20.51544919129498</v>
      </c>
    </row>
    <row r="7147" spans="1:2">
      <c r="A7147" s="174">
        <v>714.40000000000009</v>
      </c>
      <c r="B7147" s="174">
        <v>20.290094742901459</v>
      </c>
    </row>
    <row r="7148" spans="1:2">
      <c r="A7148" s="174">
        <v>714.5</v>
      </c>
      <c r="B7148" s="174">
        <v>20.064740294508201</v>
      </c>
    </row>
    <row r="7149" spans="1:2">
      <c r="A7149" s="174">
        <v>714.6</v>
      </c>
      <c r="B7149" s="174">
        <v>19.839385846114681</v>
      </c>
    </row>
    <row r="7150" spans="1:2">
      <c r="A7150" s="174">
        <v>714.7</v>
      </c>
      <c r="B7150" s="174">
        <v>19.61403139772116</v>
      </c>
    </row>
    <row r="7151" spans="1:2">
      <c r="A7151" s="174">
        <v>714.80000000000007</v>
      </c>
      <c r="B7151" s="174">
        <v>19.388676949327639</v>
      </c>
    </row>
    <row r="7152" spans="1:2">
      <c r="A7152" s="174">
        <v>714.90000000000009</v>
      </c>
      <c r="B7152" s="174">
        <v>19.163322500934122</v>
      </c>
    </row>
    <row r="7153" spans="1:2">
      <c r="A7153" s="174">
        <v>715</v>
      </c>
      <c r="B7153" s="174">
        <v>18.93796805254086</v>
      </c>
    </row>
    <row r="7154" spans="1:2">
      <c r="A7154" s="174">
        <v>715.1</v>
      </c>
      <c r="B7154" s="174">
        <v>18.527230036397029</v>
      </c>
    </row>
    <row r="7155" spans="1:2">
      <c r="A7155" s="174">
        <v>715.2</v>
      </c>
      <c r="B7155" s="174">
        <v>18.116492020253212</v>
      </c>
    </row>
    <row r="7156" spans="1:2">
      <c r="A7156" s="174">
        <v>715.30000000000007</v>
      </c>
      <c r="B7156" s="174">
        <v>17.70575400410938</v>
      </c>
    </row>
    <row r="7157" spans="1:2">
      <c r="A7157" s="174">
        <v>715.40000000000009</v>
      </c>
      <c r="B7157" s="174">
        <v>17.295015987965559</v>
      </c>
    </row>
    <row r="7158" spans="1:2">
      <c r="A7158" s="174">
        <v>715.5</v>
      </c>
      <c r="B7158" s="174">
        <v>16.88427797182219</v>
      </c>
    </row>
    <row r="7159" spans="1:2">
      <c r="A7159" s="174">
        <v>715.6</v>
      </c>
      <c r="B7159" s="174">
        <v>16.473539955678369</v>
      </c>
    </row>
    <row r="7160" spans="1:2">
      <c r="A7160" s="174">
        <v>715.7</v>
      </c>
      <c r="B7160" s="174">
        <v>16.062801939534541</v>
      </c>
    </row>
    <row r="7161" spans="1:2">
      <c r="A7161" s="174">
        <v>715.80000000000007</v>
      </c>
      <c r="B7161" s="174">
        <v>15.65206392339072</v>
      </c>
    </row>
    <row r="7162" spans="1:2">
      <c r="A7162" s="174">
        <v>715.90000000000009</v>
      </c>
      <c r="B7162" s="174">
        <v>15.241325907246891</v>
      </c>
    </row>
    <row r="7163" spans="1:2">
      <c r="A7163" s="174">
        <v>716</v>
      </c>
      <c r="B7163" s="174">
        <v>14.83058789110353</v>
      </c>
    </row>
    <row r="7164" spans="1:2">
      <c r="A7164" s="174">
        <v>716.1</v>
      </c>
      <c r="B7164" s="174">
        <v>14.645832434860081</v>
      </c>
    </row>
    <row r="7165" spans="1:2">
      <c r="A7165" s="174">
        <v>716.2</v>
      </c>
      <c r="B7165" s="174">
        <v>14.46107697861663</v>
      </c>
    </row>
    <row r="7166" spans="1:2">
      <c r="A7166" s="174">
        <v>716.30000000000007</v>
      </c>
      <c r="B7166" s="174">
        <v>14.276321522373181</v>
      </c>
    </row>
    <row r="7167" spans="1:2">
      <c r="A7167" s="174">
        <v>716.40000000000009</v>
      </c>
      <c r="B7167" s="174">
        <v>14.09156606612973</v>
      </c>
    </row>
    <row r="7168" spans="1:2">
      <c r="A7168" s="174">
        <v>716.5</v>
      </c>
      <c r="B7168" s="174">
        <v>13.906810609886501</v>
      </c>
    </row>
    <row r="7169" spans="1:2">
      <c r="A7169" s="174">
        <v>716.6</v>
      </c>
      <c r="B7169" s="174">
        <v>13.72205515364305</v>
      </c>
    </row>
    <row r="7170" spans="1:2">
      <c r="A7170" s="174">
        <v>716.7</v>
      </c>
      <c r="B7170" s="174">
        <v>13.5372996973996</v>
      </c>
    </row>
    <row r="7171" spans="1:2">
      <c r="A7171" s="174">
        <v>716.80000000000007</v>
      </c>
      <c r="B7171" s="174">
        <v>13.352544241156149</v>
      </c>
    </row>
    <row r="7172" spans="1:2">
      <c r="A7172" s="174">
        <v>716.90000000000009</v>
      </c>
      <c r="B7172" s="174">
        <v>13.1677887849127</v>
      </c>
    </row>
    <row r="7173" spans="1:2">
      <c r="A7173" s="174">
        <v>717</v>
      </c>
      <c r="B7173" s="174">
        <v>12.98303332866946</v>
      </c>
    </row>
    <row r="7174" spans="1:2">
      <c r="A7174" s="174">
        <v>717.1</v>
      </c>
      <c r="B7174" s="174">
        <v>12.897610151711291</v>
      </c>
    </row>
    <row r="7175" spans="1:2">
      <c r="A7175" s="174">
        <v>717.2</v>
      </c>
      <c r="B7175" s="174">
        <v>12.812186974753111</v>
      </c>
    </row>
    <row r="7176" spans="1:2">
      <c r="A7176" s="174">
        <v>717.30000000000007</v>
      </c>
      <c r="B7176" s="174">
        <v>12.726763797794939</v>
      </c>
    </row>
    <row r="7177" spans="1:2">
      <c r="A7177" s="174">
        <v>717.40000000000009</v>
      </c>
      <c r="B7177" s="174">
        <v>12.641340620836759</v>
      </c>
    </row>
    <row r="7178" spans="1:2">
      <c r="A7178" s="174">
        <v>717.5</v>
      </c>
      <c r="B7178" s="174">
        <v>12.55591744387868</v>
      </c>
    </row>
    <row r="7179" spans="1:2">
      <c r="A7179" s="174">
        <v>717.6</v>
      </c>
      <c r="B7179" s="174">
        <v>12.470494266920509</v>
      </c>
    </row>
    <row r="7180" spans="1:2">
      <c r="A7180" s="174">
        <v>717.7</v>
      </c>
      <c r="B7180" s="174">
        <v>12.38507108996234</v>
      </c>
    </row>
    <row r="7181" spans="1:2">
      <c r="A7181" s="174">
        <v>717.80000000000007</v>
      </c>
      <c r="B7181" s="174">
        <v>12.29964791300416</v>
      </c>
    </row>
    <row r="7182" spans="1:2">
      <c r="A7182" s="174">
        <v>717.90000000000009</v>
      </c>
      <c r="B7182" s="174">
        <v>12.21422473604599</v>
      </c>
    </row>
    <row r="7183" spans="1:2">
      <c r="A7183" s="174">
        <v>718</v>
      </c>
      <c r="B7183" s="174">
        <v>12.128801559087909</v>
      </c>
    </row>
    <row r="7184" spans="1:2">
      <c r="A7184" s="174">
        <v>718.1</v>
      </c>
      <c r="B7184" s="174">
        <v>12.20553030529298</v>
      </c>
    </row>
    <row r="7185" spans="1:2">
      <c r="A7185" s="174">
        <v>718.2</v>
      </c>
      <c r="B7185" s="174">
        <v>12.28225905149805</v>
      </c>
    </row>
    <row r="7186" spans="1:2">
      <c r="A7186" s="174">
        <v>718.30000000000007</v>
      </c>
      <c r="B7186" s="174">
        <v>12.35898779770312</v>
      </c>
    </row>
    <row r="7187" spans="1:2">
      <c r="A7187" s="174">
        <v>718.40000000000009</v>
      </c>
      <c r="B7187" s="174">
        <v>12.4357165439082</v>
      </c>
    </row>
    <row r="7188" spans="1:2">
      <c r="A7188" s="174">
        <v>718.5</v>
      </c>
      <c r="B7188" s="174">
        <v>12.512445290113179</v>
      </c>
    </row>
    <row r="7189" spans="1:2">
      <c r="A7189" s="174">
        <v>718.6</v>
      </c>
      <c r="B7189" s="174">
        <v>12.58917403631825</v>
      </c>
    </row>
    <row r="7190" spans="1:2">
      <c r="A7190" s="174">
        <v>718.7</v>
      </c>
      <c r="B7190" s="174">
        <v>12.66590278252332</v>
      </c>
    </row>
    <row r="7191" spans="1:2">
      <c r="A7191" s="174">
        <v>718.80000000000007</v>
      </c>
      <c r="B7191" s="174">
        <v>12.74263152872839</v>
      </c>
    </row>
    <row r="7192" spans="1:2">
      <c r="A7192" s="174">
        <v>718.90000000000009</v>
      </c>
      <c r="B7192" s="174">
        <v>12.819360274933469</v>
      </c>
    </row>
    <row r="7193" spans="1:2">
      <c r="A7193" s="174">
        <v>719</v>
      </c>
      <c r="B7193" s="174">
        <v>12.896089021138449</v>
      </c>
    </row>
    <row r="7194" spans="1:2">
      <c r="A7194" s="174">
        <v>719.1</v>
      </c>
      <c r="B7194" s="174">
        <v>13.073151070498559</v>
      </c>
    </row>
    <row r="7195" spans="1:2">
      <c r="A7195" s="174">
        <v>719.2</v>
      </c>
      <c r="B7195" s="174">
        <v>13.250213119858669</v>
      </c>
    </row>
    <row r="7196" spans="1:2">
      <c r="A7196" s="174">
        <v>719.30000000000007</v>
      </c>
      <c r="B7196" s="174">
        <v>13.427275169218779</v>
      </c>
    </row>
    <row r="7197" spans="1:2">
      <c r="A7197" s="174">
        <v>719.40000000000009</v>
      </c>
      <c r="B7197" s="174">
        <v>13.604337218578889</v>
      </c>
    </row>
    <row r="7198" spans="1:2">
      <c r="A7198" s="174">
        <v>719.5</v>
      </c>
      <c r="B7198" s="174">
        <v>13.7813992679388</v>
      </c>
    </row>
    <row r="7199" spans="1:2">
      <c r="A7199" s="174">
        <v>719.6</v>
      </c>
      <c r="B7199" s="174">
        <v>13.95846131729891</v>
      </c>
    </row>
    <row r="7200" spans="1:2">
      <c r="A7200" s="174">
        <v>719.7</v>
      </c>
      <c r="B7200" s="174">
        <v>14.135523366659021</v>
      </c>
    </row>
    <row r="7201" spans="1:2">
      <c r="A7201" s="174">
        <v>719.80000000000007</v>
      </c>
      <c r="B7201" s="174">
        <v>14.312585416019131</v>
      </c>
    </row>
    <row r="7202" spans="1:2">
      <c r="A7202" s="174">
        <v>719.90000000000009</v>
      </c>
      <c r="B7202" s="174">
        <v>14.489647465379241</v>
      </c>
    </row>
    <row r="7203" spans="1:2">
      <c r="A7203" s="174">
        <v>720</v>
      </c>
      <c r="B7203" s="174">
        <v>14.66670951473915</v>
      </c>
    </row>
    <row r="7204" spans="1:2">
      <c r="A7204" s="174">
        <v>720.1</v>
      </c>
      <c r="B7204" s="174">
        <v>14.91487212324861</v>
      </c>
    </row>
    <row r="7205" spans="1:2">
      <c r="A7205" s="174">
        <v>720.2</v>
      </c>
      <c r="B7205" s="174">
        <v>15.163034731758071</v>
      </c>
    </row>
    <row r="7206" spans="1:2">
      <c r="A7206" s="174">
        <v>720.30000000000007</v>
      </c>
      <c r="B7206" s="174">
        <v>15.41119734026752</v>
      </c>
    </row>
    <row r="7207" spans="1:2">
      <c r="A7207" s="174">
        <v>720.40000000000009</v>
      </c>
      <c r="B7207" s="174">
        <v>15.659359948776981</v>
      </c>
    </row>
    <row r="7208" spans="1:2">
      <c r="A7208" s="174">
        <v>720.5</v>
      </c>
      <c r="B7208" s="174">
        <v>15.90752255728616</v>
      </c>
    </row>
    <row r="7209" spans="1:2">
      <c r="A7209" s="174">
        <v>720.6</v>
      </c>
      <c r="B7209" s="174">
        <v>16.15568516579561</v>
      </c>
    </row>
    <row r="7210" spans="1:2">
      <c r="A7210" s="174">
        <v>720.7</v>
      </c>
      <c r="B7210" s="174">
        <v>16.403847774305071</v>
      </c>
    </row>
    <row r="7211" spans="1:2">
      <c r="A7211" s="174">
        <v>720.80000000000007</v>
      </c>
      <c r="B7211" s="174">
        <v>16.652010382814531</v>
      </c>
    </row>
    <row r="7212" spans="1:2">
      <c r="A7212" s="174">
        <v>720.90000000000009</v>
      </c>
      <c r="B7212" s="174">
        <v>16.900172991323981</v>
      </c>
    </row>
    <row r="7213" spans="1:2">
      <c r="A7213" s="174">
        <v>721</v>
      </c>
      <c r="B7213" s="174">
        <v>17.14833559983316</v>
      </c>
    </row>
    <row r="7214" spans="1:2">
      <c r="A7214" s="174">
        <v>721.1</v>
      </c>
      <c r="B7214" s="174">
        <v>17.33306808294774</v>
      </c>
    </row>
    <row r="7215" spans="1:2">
      <c r="A7215" s="174">
        <v>721.2</v>
      </c>
      <c r="B7215" s="174">
        <v>17.51780056606232</v>
      </c>
    </row>
    <row r="7216" spans="1:2">
      <c r="A7216" s="174">
        <v>721.30000000000007</v>
      </c>
      <c r="B7216" s="174">
        <v>17.7025330491769</v>
      </c>
    </row>
    <row r="7217" spans="1:2">
      <c r="A7217" s="174">
        <v>721.40000000000009</v>
      </c>
      <c r="B7217" s="174">
        <v>17.88726553229148</v>
      </c>
    </row>
    <row r="7218" spans="1:2">
      <c r="A7218" s="174">
        <v>721.5</v>
      </c>
      <c r="B7218" s="174">
        <v>18.07199801540585</v>
      </c>
    </row>
    <row r="7219" spans="1:2">
      <c r="A7219" s="174">
        <v>721.6</v>
      </c>
      <c r="B7219" s="174">
        <v>18.256730498520419</v>
      </c>
    </row>
    <row r="7220" spans="1:2">
      <c r="A7220" s="174">
        <v>721.7</v>
      </c>
      <c r="B7220" s="174">
        <v>18.441462981634999</v>
      </c>
    </row>
    <row r="7221" spans="1:2">
      <c r="A7221" s="174">
        <v>721.80000000000007</v>
      </c>
      <c r="B7221" s="174">
        <v>18.626195464749578</v>
      </c>
    </row>
    <row r="7222" spans="1:2">
      <c r="A7222" s="174">
        <v>721.90000000000009</v>
      </c>
      <c r="B7222" s="174">
        <v>18.810927947864158</v>
      </c>
    </row>
    <row r="7223" spans="1:2">
      <c r="A7223" s="174">
        <v>722</v>
      </c>
      <c r="B7223" s="174">
        <v>18.995660430978528</v>
      </c>
    </row>
    <row r="7224" spans="1:2">
      <c r="A7224" s="174">
        <v>722.1</v>
      </c>
      <c r="B7224" s="174">
        <v>19.303609314250579</v>
      </c>
    </row>
    <row r="7225" spans="1:2">
      <c r="A7225" s="174">
        <v>722.2</v>
      </c>
      <c r="B7225" s="174">
        <v>19.61155819752263</v>
      </c>
    </row>
    <row r="7226" spans="1:2">
      <c r="A7226" s="174">
        <v>722.30000000000007</v>
      </c>
      <c r="B7226" s="174">
        <v>19.919507080794681</v>
      </c>
    </row>
    <row r="7227" spans="1:2">
      <c r="A7227" s="174">
        <v>722.40000000000009</v>
      </c>
      <c r="B7227" s="174">
        <v>20.227455964066738</v>
      </c>
    </row>
    <row r="7228" spans="1:2">
      <c r="A7228" s="174">
        <v>722.5</v>
      </c>
      <c r="B7228" s="174">
        <v>20.535404847338441</v>
      </c>
    </row>
    <row r="7229" spans="1:2">
      <c r="A7229" s="174">
        <v>722.6</v>
      </c>
      <c r="B7229" s="174">
        <v>20.843353730610492</v>
      </c>
    </row>
    <row r="7230" spans="1:2">
      <c r="A7230" s="174">
        <v>722.7</v>
      </c>
      <c r="B7230" s="174">
        <v>21.151302613882539</v>
      </c>
    </row>
    <row r="7231" spans="1:2">
      <c r="A7231" s="174">
        <v>722.80000000000007</v>
      </c>
      <c r="B7231" s="174">
        <v>21.4592514971546</v>
      </c>
    </row>
    <row r="7232" spans="1:2">
      <c r="A7232" s="174">
        <v>722.90000000000009</v>
      </c>
      <c r="B7232" s="174">
        <v>21.767200380426651</v>
      </c>
    </row>
    <row r="7233" spans="1:2">
      <c r="A7233" s="174">
        <v>723</v>
      </c>
      <c r="B7233" s="174">
        <v>22.07514926369835</v>
      </c>
    </row>
    <row r="7234" spans="1:2">
      <c r="A7234" s="174">
        <v>723.1</v>
      </c>
      <c r="B7234" s="174">
        <v>22.2341819503736</v>
      </c>
    </row>
    <row r="7235" spans="1:2">
      <c r="A7235" s="174">
        <v>723.2</v>
      </c>
      <c r="B7235" s="174">
        <v>22.393214637048839</v>
      </c>
    </row>
    <row r="7236" spans="1:2">
      <c r="A7236" s="174">
        <v>723.30000000000007</v>
      </c>
      <c r="B7236" s="174">
        <v>22.552247323724089</v>
      </c>
    </row>
    <row r="7237" spans="1:2">
      <c r="A7237" s="174">
        <v>723.40000000000009</v>
      </c>
      <c r="B7237" s="174">
        <v>22.711280010399339</v>
      </c>
    </row>
    <row r="7238" spans="1:2">
      <c r="A7238" s="174">
        <v>723.5</v>
      </c>
      <c r="B7238" s="174">
        <v>22.8703126970744</v>
      </c>
    </row>
    <row r="7239" spans="1:2">
      <c r="A7239" s="174">
        <v>723.6</v>
      </c>
      <c r="B7239" s="174">
        <v>23.02934538374965</v>
      </c>
    </row>
    <row r="7240" spans="1:2">
      <c r="A7240" s="174">
        <v>723.7</v>
      </c>
      <c r="B7240" s="174">
        <v>23.188378070424889</v>
      </c>
    </row>
    <row r="7241" spans="1:2">
      <c r="A7241" s="174">
        <v>723.80000000000007</v>
      </c>
      <c r="B7241" s="174">
        <v>23.347410757100139</v>
      </c>
    </row>
    <row r="7242" spans="1:2">
      <c r="A7242" s="174">
        <v>723.90000000000009</v>
      </c>
      <c r="B7242" s="174">
        <v>23.506443443775389</v>
      </c>
    </row>
    <row r="7243" spans="1:2">
      <c r="A7243" s="174">
        <v>724</v>
      </c>
      <c r="B7243" s="174">
        <v>23.66547613045045</v>
      </c>
    </row>
    <row r="7244" spans="1:2">
      <c r="A7244" s="174">
        <v>724.1</v>
      </c>
      <c r="B7244" s="174">
        <v>23.89300809619364</v>
      </c>
    </row>
    <row r="7245" spans="1:2">
      <c r="A7245" s="174">
        <v>724.2</v>
      </c>
      <c r="B7245" s="174">
        <v>24.120540061936829</v>
      </c>
    </row>
    <row r="7246" spans="1:2">
      <c r="A7246" s="174">
        <v>724.30000000000007</v>
      </c>
      <c r="B7246" s="174">
        <v>24.348072027680018</v>
      </c>
    </row>
    <row r="7247" spans="1:2">
      <c r="A7247" s="174">
        <v>724.40000000000009</v>
      </c>
      <c r="B7247" s="174">
        <v>24.575603993423211</v>
      </c>
    </row>
    <row r="7248" spans="1:2">
      <c r="A7248" s="174">
        <v>724.5</v>
      </c>
      <c r="B7248" s="174">
        <v>24.803135959166141</v>
      </c>
    </row>
    <row r="7249" spans="1:2">
      <c r="A7249" s="174">
        <v>724.6</v>
      </c>
      <c r="B7249" s="174">
        <v>25.030667924909331</v>
      </c>
    </row>
    <row r="7250" spans="1:2">
      <c r="A7250" s="174">
        <v>724.7</v>
      </c>
      <c r="B7250" s="174">
        <v>25.25819989065252</v>
      </c>
    </row>
    <row r="7251" spans="1:2">
      <c r="A7251" s="174">
        <v>724.80000000000007</v>
      </c>
      <c r="B7251" s="174">
        <v>25.485731856395709</v>
      </c>
    </row>
    <row r="7252" spans="1:2">
      <c r="A7252" s="174">
        <v>724.90000000000009</v>
      </c>
      <c r="B7252" s="174">
        <v>25.713263822138899</v>
      </c>
    </row>
    <row r="7253" spans="1:2">
      <c r="A7253" s="174">
        <v>725</v>
      </c>
      <c r="B7253" s="174">
        <v>25.940795787881829</v>
      </c>
    </row>
    <row r="7254" spans="1:2">
      <c r="A7254" s="174">
        <v>725.1</v>
      </c>
      <c r="B7254" s="174">
        <v>26.358219092871352</v>
      </c>
    </row>
    <row r="7255" spans="1:2">
      <c r="A7255" s="174">
        <v>725.2</v>
      </c>
      <c r="B7255" s="174">
        <v>26.775642397860871</v>
      </c>
    </row>
    <row r="7256" spans="1:2">
      <c r="A7256" s="174">
        <v>725.30000000000007</v>
      </c>
      <c r="B7256" s="174">
        <v>27.19306570285039</v>
      </c>
    </row>
    <row r="7257" spans="1:2">
      <c r="A7257" s="174">
        <v>725.40000000000009</v>
      </c>
      <c r="B7257" s="174">
        <v>27.610489007839909</v>
      </c>
    </row>
    <row r="7258" spans="1:2">
      <c r="A7258" s="174">
        <v>725.5</v>
      </c>
      <c r="B7258" s="174">
        <v>28.027912312828949</v>
      </c>
    </row>
    <row r="7259" spans="1:2">
      <c r="A7259" s="174">
        <v>725.6</v>
      </c>
      <c r="B7259" s="174">
        <v>28.445335617818468</v>
      </c>
    </row>
    <row r="7260" spans="1:2">
      <c r="A7260" s="174">
        <v>725.7</v>
      </c>
      <c r="B7260" s="174">
        <v>28.862758922807991</v>
      </c>
    </row>
    <row r="7261" spans="1:2">
      <c r="A7261" s="174">
        <v>725.80000000000007</v>
      </c>
      <c r="B7261" s="174">
        <v>29.280182227797511</v>
      </c>
    </row>
    <row r="7262" spans="1:2">
      <c r="A7262" s="174">
        <v>725.90000000000009</v>
      </c>
      <c r="B7262" s="174">
        <v>29.69760553278703</v>
      </c>
    </row>
    <row r="7263" spans="1:2">
      <c r="A7263" s="174">
        <v>726</v>
      </c>
      <c r="B7263" s="174">
        <v>30.11502883777607</v>
      </c>
    </row>
    <row r="7264" spans="1:2">
      <c r="A7264" s="174">
        <v>726.1</v>
      </c>
      <c r="B7264" s="174">
        <v>30.637721721366699</v>
      </c>
    </row>
    <row r="7265" spans="1:2">
      <c r="A7265" s="174">
        <v>726.2</v>
      </c>
      <c r="B7265" s="174">
        <v>31.160414604957321</v>
      </c>
    </row>
    <row r="7266" spans="1:2">
      <c r="A7266" s="174">
        <v>726.30000000000007</v>
      </c>
      <c r="B7266" s="174">
        <v>31.68310748854795</v>
      </c>
    </row>
    <row r="7267" spans="1:2">
      <c r="A7267" s="174">
        <v>726.40000000000009</v>
      </c>
      <c r="B7267" s="174">
        <v>32.205800372138583</v>
      </c>
    </row>
    <row r="7268" spans="1:2">
      <c r="A7268" s="174">
        <v>726.5</v>
      </c>
      <c r="B7268" s="174">
        <v>32.728493255728623</v>
      </c>
    </row>
    <row r="7269" spans="1:2">
      <c r="A7269" s="174">
        <v>726.6</v>
      </c>
      <c r="B7269" s="174">
        <v>33.251186139319238</v>
      </c>
    </row>
    <row r="7270" spans="1:2">
      <c r="A7270" s="174">
        <v>726.7</v>
      </c>
      <c r="B7270" s="174">
        <v>33.773879022909867</v>
      </c>
    </row>
    <row r="7271" spans="1:2">
      <c r="A7271" s="174">
        <v>726.80000000000007</v>
      </c>
      <c r="B7271" s="174">
        <v>34.296571906500503</v>
      </c>
    </row>
    <row r="7272" spans="1:2">
      <c r="A7272" s="174">
        <v>726.90000000000009</v>
      </c>
      <c r="B7272" s="174">
        <v>34.819264790091133</v>
      </c>
    </row>
    <row r="7273" spans="1:2">
      <c r="A7273" s="174">
        <v>727</v>
      </c>
      <c r="B7273" s="174">
        <v>35.341957673681158</v>
      </c>
    </row>
    <row r="7274" spans="1:2">
      <c r="A7274" s="174">
        <v>727.1</v>
      </c>
      <c r="B7274" s="174">
        <v>35.237912532968188</v>
      </c>
    </row>
    <row r="7275" spans="1:2">
      <c r="A7275" s="174">
        <v>727.2</v>
      </c>
      <c r="B7275" s="174">
        <v>35.133867392255219</v>
      </c>
    </row>
    <row r="7276" spans="1:2">
      <c r="A7276" s="174">
        <v>727.30000000000007</v>
      </c>
      <c r="B7276" s="174">
        <v>35.029822251542249</v>
      </c>
    </row>
    <row r="7277" spans="1:2">
      <c r="A7277" s="174">
        <v>727.40000000000009</v>
      </c>
      <c r="B7277" s="174">
        <v>34.92577711082928</v>
      </c>
    </row>
    <row r="7278" spans="1:2">
      <c r="A7278" s="174">
        <v>727.5</v>
      </c>
      <c r="B7278" s="174">
        <v>34.821731970116431</v>
      </c>
    </row>
    <row r="7279" spans="1:2">
      <c r="A7279" s="174">
        <v>727.6</v>
      </c>
      <c r="B7279" s="174">
        <v>34.717686829403448</v>
      </c>
    </row>
    <row r="7280" spans="1:2">
      <c r="A7280" s="174">
        <v>727.7</v>
      </c>
      <c r="B7280" s="174">
        <v>34.613641688690493</v>
      </c>
    </row>
    <row r="7281" spans="1:2">
      <c r="A7281" s="174">
        <v>727.80000000000007</v>
      </c>
      <c r="B7281" s="174">
        <v>34.509596547977523</v>
      </c>
    </row>
    <row r="7282" spans="1:2">
      <c r="A7282" s="174">
        <v>727.90000000000009</v>
      </c>
      <c r="B7282" s="174">
        <v>34.405551407264547</v>
      </c>
    </row>
    <row r="7283" spans="1:2">
      <c r="A7283" s="174">
        <v>728</v>
      </c>
      <c r="B7283" s="174">
        <v>34.301506266551698</v>
      </c>
    </row>
    <row r="7284" spans="1:2">
      <c r="A7284" s="174">
        <v>728.1</v>
      </c>
      <c r="B7284" s="174">
        <v>34.878403348155047</v>
      </c>
    </row>
    <row r="7285" spans="1:2">
      <c r="A7285" s="174">
        <v>728.2</v>
      </c>
      <c r="B7285" s="174">
        <v>35.455300429758402</v>
      </c>
    </row>
    <row r="7286" spans="1:2">
      <c r="A7286" s="174">
        <v>728.30000000000007</v>
      </c>
      <c r="B7286" s="174">
        <v>36.032197511361737</v>
      </c>
    </row>
    <row r="7287" spans="1:2">
      <c r="A7287" s="174">
        <v>728.40000000000009</v>
      </c>
      <c r="B7287" s="174">
        <v>36.609094592965093</v>
      </c>
    </row>
    <row r="7288" spans="1:2">
      <c r="A7288" s="174">
        <v>728.5</v>
      </c>
      <c r="B7288" s="174">
        <v>37.185991674567767</v>
      </c>
    </row>
    <row r="7289" spans="1:2">
      <c r="A7289" s="174">
        <v>728.6</v>
      </c>
      <c r="B7289" s="174">
        <v>37.762888756171122</v>
      </c>
    </row>
    <row r="7290" spans="1:2">
      <c r="A7290" s="174">
        <v>728.7</v>
      </c>
      <c r="B7290" s="174">
        <v>38.339785837774471</v>
      </c>
    </row>
    <row r="7291" spans="1:2">
      <c r="A7291" s="174">
        <v>728.80000000000007</v>
      </c>
      <c r="B7291" s="174">
        <v>38.91668291937782</v>
      </c>
    </row>
    <row r="7292" spans="1:2">
      <c r="A7292" s="174">
        <v>728.90000000000009</v>
      </c>
      <c r="B7292" s="174">
        <v>39.493580000981169</v>
      </c>
    </row>
    <row r="7293" spans="1:2">
      <c r="A7293" s="174">
        <v>729</v>
      </c>
      <c r="B7293" s="174">
        <v>40.070477082583857</v>
      </c>
    </row>
    <row r="7294" spans="1:2">
      <c r="A7294" s="174">
        <v>729.1</v>
      </c>
      <c r="B7294" s="174">
        <v>39.980120920756548</v>
      </c>
    </row>
    <row r="7295" spans="1:2">
      <c r="A7295" s="174">
        <v>729.2</v>
      </c>
      <c r="B7295" s="174">
        <v>39.889764758929253</v>
      </c>
    </row>
    <row r="7296" spans="1:2">
      <c r="A7296" s="174">
        <v>729.30000000000007</v>
      </c>
      <c r="B7296" s="174">
        <v>39.799408597101937</v>
      </c>
    </row>
    <row r="7297" spans="1:2">
      <c r="A7297" s="174">
        <v>729.40000000000009</v>
      </c>
      <c r="B7297" s="174">
        <v>39.709052435274643</v>
      </c>
    </row>
    <row r="7298" spans="1:2">
      <c r="A7298" s="174">
        <v>729.5</v>
      </c>
      <c r="B7298" s="174">
        <v>39.618696273447433</v>
      </c>
    </row>
    <row r="7299" spans="1:2">
      <c r="A7299" s="174">
        <v>729.6</v>
      </c>
      <c r="B7299" s="174">
        <v>39.528340111620132</v>
      </c>
    </row>
    <row r="7300" spans="1:2">
      <c r="A7300" s="174">
        <v>729.7</v>
      </c>
      <c r="B7300" s="174">
        <v>39.437983949792823</v>
      </c>
    </row>
    <row r="7301" spans="1:2">
      <c r="A7301" s="174">
        <v>729.80000000000007</v>
      </c>
      <c r="B7301" s="174">
        <v>39.347627787965521</v>
      </c>
    </row>
    <row r="7302" spans="1:2">
      <c r="A7302" s="174">
        <v>729.90000000000009</v>
      </c>
      <c r="B7302" s="174">
        <v>39.257271626138213</v>
      </c>
    </row>
    <row r="7303" spans="1:2">
      <c r="A7303" s="174">
        <v>730</v>
      </c>
      <c r="B7303" s="174">
        <v>39.16691546431101</v>
      </c>
    </row>
    <row r="7304" spans="1:2">
      <c r="A7304" s="174">
        <v>730.1</v>
      </c>
      <c r="B7304" s="174">
        <v>39.423876718622338</v>
      </c>
    </row>
    <row r="7305" spans="1:2">
      <c r="A7305" s="174">
        <v>730.2</v>
      </c>
      <c r="B7305" s="174">
        <v>39.680837972933674</v>
      </c>
    </row>
    <row r="7306" spans="1:2">
      <c r="A7306" s="174">
        <v>730.30000000000007</v>
      </c>
      <c r="B7306" s="174">
        <v>39.937799227245002</v>
      </c>
    </row>
    <row r="7307" spans="1:2">
      <c r="A7307" s="174">
        <v>730.40000000000009</v>
      </c>
      <c r="B7307" s="174">
        <v>40.19476048155633</v>
      </c>
    </row>
    <row r="7308" spans="1:2">
      <c r="A7308" s="174">
        <v>730.5</v>
      </c>
      <c r="B7308" s="174">
        <v>40.451721735867373</v>
      </c>
    </row>
    <row r="7309" spans="1:2">
      <c r="A7309" s="174">
        <v>730.6</v>
      </c>
      <c r="B7309" s="174">
        <v>40.708682990178687</v>
      </c>
    </row>
    <row r="7310" spans="1:2">
      <c r="A7310" s="174">
        <v>730.7</v>
      </c>
      <c r="B7310" s="174">
        <v>40.965644244490022</v>
      </c>
    </row>
    <row r="7311" spans="1:2">
      <c r="A7311" s="174">
        <v>730.80000000000007</v>
      </c>
      <c r="B7311" s="174">
        <v>41.222605498801357</v>
      </c>
    </row>
    <row r="7312" spans="1:2">
      <c r="A7312" s="174">
        <v>730.90000000000009</v>
      </c>
      <c r="B7312" s="174">
        <v>41.479566753112692</v>
      </c>
    </row>
    <row r="7313" spans="1:2">
      <c r="A7313" s="174">
        <v>731</v>
      </c>
      <c r="B7313" s="174">
        <v>41.736528007423722</v>
      </c>
    </row>
    <row r="7314" spans="1:2">
      <c r="A7314" s="174">
        <v>731.1</v>
      </c>
      <c r="B7314" s="174">
        <v>41.773478259203927</v>
      </c>
    </row>
    <row r="7315" spans="1:2">
      <c r="A7315" s="174">
        <v>731.2</v>
      </c>
      <c r="B7315" s="174">
        <v>41.810428510984153</v>
      </c>
    </row>
    <row r="7316" spans="1:2">
      <c r="A7316" s="174">
        <v>731.30000000000007</v>
      </c>
      <c r="B7316" s="174">
        <v>41.847378762764357</v>
      </c>
    </row>
    <row r="7317" spans="1:2">
      <c r="A7317" s="174">
        <v>731.40000000000009</v>
      </c>
      <c r="B7317" s="174">
        <v>41.884329014544583</v>
      </c>
    </row>
    <row r="7318" spans="1:2">
      <c r="A7318" s="174">
        <v>731.5</v>
      </c>
      <c r="B7318" s="174">
        <v>41.921279266324753</v>
      </c>
    </row>
    <row r="7319" spans="1:2">
      <c r="A7319" s="174">
        <v>731.6</v>
      </c>
      <c r="B7319" s="174">
        <v>41.958229518104957</v>
      </c>
    </row>
    <row r="7320" spans="1:2">
      <c r="A7320" s="174">
        <v>731.7</v>
      </c>
      <c r="B7320" s="174">
        <v>41.995179769885183</v>
      </c>
    </row>
    <row r="7321" spans="1:2">
      <c r="A7321" s="174">
        <v>731.80000000000007</v>
      </c>
      <c r="B7321" s="174">
        <v>42.032130021665402</v>
      </c>
    </row>
    <row r="7322" spans="1:2">
      <c r="A7322" s="174">
        <v>731.90000000000009</v>
      </c>
      <c r="B7322" s="174">
        <v>42.069080273445607</v>
      </c>
    </row>
    <row r="7323" spans="1:2">
      <c r="A7323" s="174">
        <v>732</v>
      </c>
      <c r="B7323" s="174">
        <v>42.106030525225783</v>
      </c>
    </row>
    <row r="7324" spans="1:2">
      <c r="A7324" s="174">
        <v>732.1</v>
      </c>
      <c r="B7324" s="174">
        <v>42.025242829916877</v>
      </c>
    </row>
    <row r="7325" spans="1:2">
      <c r="A7325" s="174">
        <v>732.2</v>
      </c>
      <c r="B7325" s="174">
        <v>41.944455134607978</v>
      </c>
    </row>
    <row r="7326" spans="1:2">
      <c r="A7326" s="174">
        <v>732.30000000000007</v>
      </c>
      <c r="B7326" s="174">
        <v>41.863667439299078</v>
      </c>
    </row>
    <row r="7327" spans="1:2">
      <c r="A7327" s="174">
        <v>732.40000000000009</v>
      </c>
      <c r="B7327" s="174">
        <v>41.782879743990172</v>
      </c>
    </row>
    <row r="7328" spans="1:2">
      <c r="A7328" s="174">
        <v>732.5</v>
      </c>
      <c r="B7328" s="174">
        <v>41.702092048681372</v>
      </c>
    </row>
    <row r="7329" spans="1:2">
      <c r="A7329" s="174">
        <v>732.6</v>
      </c>
      <c r="B7329" s="174">
        <v>41.621304353372459</v>
      </c>
    </row>
    <row r="7330" spans="1:2">
      <c r="A7330" s="174">
        <v>732.7</v>
      </c>
      <c r="B7330" s="174">
        <v>41.540516658063559</v>
      </c>
    </row>
    <row r="7331" spans="1:2">
      <c r="A7331" s="174">
        <v>732.80000000000007</v>
      </c>
      <c r="B7331" s="174">
        <v>41.459728962754653</v>
      </c>
    </row>
    <row r="7332" spans="1:2">
      <c r="A7332" s="174">
        <v>732.90000000000009</v>
      </c>
      <c r="B7332" s="174">
        <v>41.378941267445747</v>
      </c>
    </row>
    <row r="7333" spans="1:2">
      <c r="A7333" s="174">
        <v>733</v>
      </c>
      <c r="B7333" s="174">
        <v>41.29815357213694</v>
      </c>
    </row>
    <row r="7334" spans="1:2">
      <c r="A7334" s="174">
        <v>733.1</v>
      </c>
      <c r="B7334" s="174">
        <v>41.413328595111729</v>
      </c>
    </row>
    <row r="7335" spans="1:2">
      <c r="A7335" s="174">
        <v>733.2</v>
      </c>
      <c r="B7335" s="174">
        <v>41.528503618086518</v>
      </c>
    </row>
    <row r="7336" spans="1:2">
      <c r="A7336" s="174">
        <v>733.30000000000007</v>
      </c>
      <c r="B7336" s="174">
        <v>41.643678641061307</v>
      </c>
    </row>
    <row r="7337" spans="1:2">
      <c r="A7337" s="174">
        <v>733.40000000000009</v>
      </c>
      <c r="B7337" s="174">
        <v>41.758853664036103</v>
      </c>
    </row>
    <row r="7338" spans="1:2">
      <c r="A7338" s="174">
        <v>733.5</v>
      </c>
      <c r="B7338" s="174">
        <v>41.87402868701075</v>
      </c>
    </row>
    <row r="7339" spans="1:2">
      <c r="A7339" s="174">
        <v>733.6</v>
      </c>
      <c r="B7339" s="174">
        <v>41.989203709985539</v>
      </c>
    </row>
    <row r="7340" spans="1:2">
      <c r="A7340" s="174">
        <v>733.7</v>
      </c>
      <c r="B7340" s="174">
        <v>42.104378732960328</v>
      </c>
    </row>
    <row r="7341" spans="1:2">
      <c r="A7341" s="174">
        <v>733.80000000000007</v>
      </c>
      <c r="B7341" s="174">
        <v>42.219553755935117</v>
      </c>
    </row>
    <row r="7342" spans="1:2">
      <c r="A7342" s="174">
        <v>733.90000000000009</v>
      </c>
      <c r="B7342" s="174">
        <v>42.334728778909913</v>
      </c>
    </row>
    <row r="7343" spans="1:2">
      <c r="A7343" s="174">
        <v>734</v>
      </c>
      <c r="B7343" s="174">
        <v>42.449903801884567</v>
      </c>
    </row>
    <row r="7344" spans="1:2">
      <c r="A7344" s="174">
        <v>734.1</v>
      </c>
      <c r="B7344" s="174">
        <v>42.579602995575158</v>
      </c>
    </row>
    <row r="7345" spans="1:2">
      <c r="A7345" s="174">
        <v>734.2</v>
      </c>
      <c r="B7345" s="174">
        <v>42.709302189265749</v>
      </c>
    </row>
    <row r="7346" spans="1:2">
      <c r="A7346" s="174">
        <v>734.30000000000007</v>
      </c>
      <c r="B7346" s="174">
        <v>42.83900138295634</v>
      </c>
    </row>
    <row r="7347" spans="1:2">
      <c r="A7347" s="174">
        <v>734.40000000000009</v>
      </c>
      <c r="B7347" s="174">
        <v>42.968700576646931</v>
      </c>
    </row>
    <row r="7348" spans="1:2">
      <c r="A7348" s="174">
        <v>734.5</v>
      </c>
      <c r="B7348" s="174">
        <v>43.09839977033738</v>
      </c>
    </row>
    <row r="7349" spans="1:2">
      <c r="A7349" s="174">
        <v>734.6</v>
      </c>
      <c r="B7349" s="174">
        <v>43.228098964027971</v>
      </c>
    </row>
    <row r="7350" spans="1:2">
      <c r="A7350" s="174">
        <v>734.7</v>
      </c>
      <c r="B7350" s="174">
        <v>43.357798157718562</v>
      </c>
    </row>
    <row r="7351" spans="1:2">
      <c r="A7351" s="174">
        <v>734.80000000000007</v>
      </c>
      <c r="B7351" s="174">
        <v>43.487497351409147</v>
      </c>
    </row>
    <row r="7352" spans="1:2">
      <c r="A7352" s="174">
        <v>734.90000000000009</v>
      </c>
      <c r="B7352" s="174">
        <v>43.617196545099738</v>
      </c>
    </row>
    <row r="7353" spans="1:2">
      <c r="A7353" s="174">
        <v>735</v>
      </c>
      <c r="B7353" s="174">
        <v>43.746895738790187</v>
      </c>
    </row>
    <row r="7354" spans="1:2">
      <c r="A7354" s="174">
        <v>735.1</v>
      </c>
      <c r="B7354" s="174">
        <v>43.675026615579121</v>
      </c>
    </row>
    <row r="7355" spans="1:2">
      <c r="A7355" s="174">
        <v>735.2</v>
      </c>
      <c r="B7355" s="174">
        <v>43.603157492368062</v>
      </c>
    </row>
    <row r="7356" spans="1:2">
      <c r="A7356" s="174">
        <v>735.30000000000007</v>
      </c>
      <c r="B7356" s="174">
        <v>43.531288369156997</v>
      </c>
    </row>
    <row r="7357" spans="1:2">
      <c r="A7357" s="174">
        <v>735.40000000000009</v>
      </c>
      <c r="B7357" s="174">
        <v>43.459419245945938</v>
      </c>
    </row>
    <row r="7358" spans="1:2">
      <c r="A7358" s="174">
        <v>735.5</v>
      </c>
      <c r="B7358" s="174">
        <v>43.38755012273495</v>
      </c>
    </row>
    <row r="7359" spans="1:2">
      <c r="A7359" s="174">
        <v>735.6</v>
      </c>
      <c r="B7359" s="174">
        <v>43.315680999523892</v>
      </c>
    </row>
    <row r="7360" spans="1:2">
      <c r="A7360" s="174">
        <v>735.7</v>
      </c>
      <c r="B7360" s="174">
        <v>43.243811876312833</v>
      </c>
    </row>
    <row r="7361" spans="1:2">
      <c r="A7361" s="174">
        <v>735.80000000000007</v>
      </c>
      <c r="B7361" s="174">
        <v>43.171942753101767</v>
      </c>
    </row>
    <row r="7362" spans="1:2">
      <c r="A7362" s="174">
        <v>735.90000000000009</v>
      </c>
      <c r="B7362" s="174">
        <v>43.100073629890701</v>
      </c>
    </row>
    <row r="7363" spans="1:2">
      <c r="A7363" s="174">
        <v>736</v>
      </c>
      <c r="B7363" s="174">
        <v>43.028204506679721</v>
      </c>
    </row>
    <row r="7364" spans="1:2">
      <c r="A7364" s="174">
        <v>736.1</v>
      </c>
      <c r="B7364" s="174">
        <v>43.125582107110731</v>
      </c>
    </row>
    <row r="7365" spans="1:2">
      <c r="A7365" s="174">
        <v>736.2</v>
      </c>
      <c r="B7365" s="174">
        <v>43.22295970754174</v>
      </c>
    </row>
    <row r="7366" spans="1:2">
      <c r="A7366" s="174">
        <v>736.30000000000007</v>
      </c>
      <c r="B7366" s="174">
        <v>43.32033730797275</v>
      </c>
    </row>
    <row r="7367" spans="1:2">
      <c r="A7367" s="174">
        <v>736.40000000000009</v>
      </c>
      <c r="B7367" s="174">
        <v>43.417714908403759</v>
      </c>
    </row>
    <row r="7368" spans="1:2">
      <c r="A7368" s="174">
        <v>736.5</v>
      </c>
      <c r="B7368" s="174">
        <v>43.515092508834663</v>
      </c>
    </row>
    <row r="7369" spans="1:2">
      <c r="A7369" s="174">
        <v>736.6</v>
      </c>
      <c r="B7369" s="174">
        <v>43.612470109265672</v>
      </c>
    </row>
    <row r="7370" spans="1:2">
      <c r="A7370" s="174">
        <v>736.7</v>
      </c>
      <c r="B7370" s="174">
        <v>43.709847709696682</v>
      </c>
    </row>
    <row r="7371" spans="1:2">
      <c r="A7371" s="174">
        <v>736.80000000000007</v>
      </c>
      <c r="B7371" s="174">
        <v>43.807225310127691</v>
      </c>
    </row>
    <row r="7372" spans="1:2">
      <c r="A7372" s="174">
        <v>736.90000000000009</v>
      </c>
      <c r="B7372" s="174">
        <v>43.904602910558701</v>
      </c>
    </row>
    <row r="7373" spans="1:2">
      <c r="A7373" s="174">
        <v>737</v>
      </c>
      <c r="B7373" s="174">
        <v>44.001980510989597</v>
      </c>
    </row>
    <row r="7374" spans="1:2">
      <c r="A7374" s="174">
        <v>737.1</v>
      </c>
      <c r="B7374" s="174">
        <v>44.007778484073</v>
      </c>
    </row>
    <row r="7375" spans="1:2">
      <c r="A7375" s="174">
        <v>737.2</v>
      </c>
      <c r="B7375" s="174">
        <v>44.013576457156397</v>
      </c>
    </row>
    <row r="7376" spans="1:2">
      <c r="A7376" s="174">
        <v>737.30000000000007</v>
      </c>
      <c r="B7376" s="174">
        <v>44.0193744302398</v>
      </c>
    </row>
    <row r="7377" spans="1:2">
      <c r="A7377" s="174">
        <v>737.40000000000009</v>
      </c>
      <c r="B7377" s="174">
        <v>44.025172403323197</v>
      </c>
    </row>
    <row r="7378" spans="1:2">
      <c r="A7378" s="174">
        <v>737.5</v>
      </c>
      <c r="B7378" s="174">
        <v>44.030970376406593</v>
      </c>
    </row>
    <row r="7379" spans="1:2">
      <c r="A7379" s="174">
        <v>737.6</v>
      </c>
      <c r="B7379" s="174">
        <v>44.036768349490004</v>
      </c>
    </row>
    <row r="7380" spans="1:2">
      <c r="A7380" s="174">
        <v>737.7</v>
      </c>
      <c r="B7380" s="174">
        <v>44.042566322573393</v>
      </c>
    </row>
    <row r="7381" spans="1:2">
      <c r="A7381" s="174">
        <v>737.80000000000007</v>
      </c>
      <c r="B7381" s="174">
        <v>44.048364295656803</v>
      </c>
    </row>
    <row r="7382" spans="1:2">
      <c r="A7382" s="174">
        <v>737.90000000000009</v>
      </c>
      <c r="B7382" s="174">
        <v>44.054162268740193</v>
      </c>
    </row>
    <row r="7383" spans="1:2">
      <c r="A7383" s="174">
        <v>738</v>
      </c>
      <c r="B7383" s="174">
        <v>44.059960241823589</v>
      </c>
    </row>
    <row r="7384" spans="1:2">
      <c r="A7384" s="174">
        <v>738.1</v>
      </c>
      <c r="B7384" s="174">
        <v>44.088327141106681</v>
      </c>
    </row>
    <row r="7385" spans="1:2">
      <c r="A7385" s="174">
        <v>738.2</v>
      </c>
      <c r="B7385" s="174">
        <v>44.116694040389767</v>
      </c>
    </row>
    <row r="7386" spans="1:2">
      <c r="A7386" s="174">
        <v>738.30000000000007</v>
      </c>
      <c r="B7386" s="174">
        <v>44.145060939672867</v>
      </c>
    </row>
    <row r="7387" spans="1:2">
      <c r="A7387" s="174">
        <v>738.40000000000009</v>
      </c>
      <c r="B7387" s="174">
        <v>44.173427838955959</v>
      </c>
    </row>
    <row r="7388" spans="1:2">
      <c r="A7388" s="174">
        <v>738.5</v>
      </c>
      <c r="B7388" s="174">
        <v>44.201794738239023</v>
      </c>
    </row>
    <row r="7389" spans="1:2">
      <c r="A7389" s="174">
        <v>738.6</v>
      </c>
      <c r="B7389" s="174">
        <v>44.230161637522123</v>
      </c>
    </row>
    <row r="7390" spans="1:2">
      <c r="A7390" s="174">
        <v>738.7</v>
      </c>
      <c r="B7390" s="174">
        <v>44.258528536805208</v>
      </c>
    </row>
    <row r="7391" spans="1:2">
      <c r="A7391" s="174">
        <v>738.80000000000007</v>
      </c>
      <c r="B7391" s="174">
        <v>44.286895436088301</v>
      </c>
    </row>
    <row r="7392" spans="1:2">
      <c r="A7392" s="174">
        <v>738.90000000000009</v>
      </c>
      <c r="B7392" s="174">
        <v>44.315262335371393</v>
      </c>
    </row>
    <row r="7393" spans="1:2">
      <c r="A7393" s="174">
        <v>739</v>
      </c>
      <c r="B7393" s="174">
        <v>44.343629234654458</v>
      </c>
    </row>
    <row r="7394" spans="1:2">
      <c r="A7394" s="174">
        <v>739.1</v>
      </c>
      <c r="B7394" s="174">
        <v>44.34569863732164</v>
      </c>
    </row>
    <row r="7395" spans="1:2">
      <c r="A7395" s="174">
        <v>739.2</v>
      </c>
      <c r="B7395" s="174">
        <v>44.347768039988807</v>
      </c>
    </row>
    <row r="7396" spans="1:2">
      <c r="A7396" s="174">
        <v>739.30000000000007</v>
      </c>
      <c r="B7396" s="174">
        <v>44.349837442656003</v>
      </c>
    </row>
    <row r="7397" spans="1:2">
      <c r="A7397" s="174">
        <v>739.40000000000009</v>
      </c>
      <c r="B7397" s="174">
        <v>44.351906845323178</v>
      </c>
    </row>
    <row r="7398" spans="1:2">
      <c r="A7398" s="174">
        <v>739.5</v>
      </c>
      <c r="B7398" s="174">
        <v>44.353976247990353</v>
      </c>
    </row>
    <row r="7399" spans="1:2">
      <c r="A7399" s="174">
        <v>739.6</v>
      </c>
      <c r="B7399" s="174">
        <v>44.356045650657528</v>
      </c>
    </row>
    <row r="7400" spans="1:2">
      <c r="A7400" s="174">
        <v>739.7</v>
      </c>
      <c r="B7400" s="174">
        <v>44.35811505332471</v>
      </c>
    </row>
    <row r="7401" spans="1:2">
      <c r="A7401" s="174">
        <v>739.80000000000007</v>
      </c>
      <c r="B7401" s="174">
        <v>44.360184455991892</v>
      </c>
    </row>
    <row r="7402" spans="1:2">
      <c r="A7402" s="174">
        <v>739.90000000000009</v>
      </c>
      <c r="B7402" s="174">
        <v>44.362253858659066</v>
      </c>
    </row>
    <row r="7403" spans="1:2">
      <c r="A7403" s="174">
        <v>740</v>
      </c>
      <c r="B7403" s="174">
        <v>44.364323261326248</v>
      </c>
    </row>
    <row r="7404" spans="1:2">
      <c r="A7404" s="174">
        <v>740.1</v>
      </c>
      <c r="B7404" s="174">
        <v>44.399820493947963</v>
      </c>
    </row>
    <row r="7405" spans="1:2">
      <c r="A7405" s="174">
        <v>740.2</v>
      </c>
      <c r="B7405" s="174">
        <v>44.435317726569657</v>
      </c>
    </row>
    <row r="7406" spans="1:2">
      <c r="A7406" s="174">
        <v>740.30000000000007</v>
      </c>
      <c r="B7406" s="174">
        <v>44.470814959191372</v>
      </c>
    </row>
    <row r="7407" spans="1:2">
      <c r="A7407" s="174">
        <v>740.40000000000009</v>
      </c>
      <c r="B7407" s="174">
        <v>44.506312191813088</v>
      </c>
    </row>
    <row r="7408" spans="1:2">
      <c r="A7408" s="174">
        <v>740.5</v>
      </c>
      <c r="B7408" s="174">
        <v>44.541809424434753</v>
      </c>
    </row>
    <row r="7409" spans="1:2">
      <c r="A7409" s="174">
        <v>740.6</v>
      </c>
      <c r="B7409" s="174">
        <v>44.577306657056461</v>
      </c>
    </row>
    <row r="7410" spans="1:2">
      <c r="A7410" s="174">
        <v>740.7</v>
      </c>
      <c r="B7410" s="174">
        <v>44.612803889678169</v>
      </c>
    </row>
    <row r="7411" spans="1:2">
      <c r="A7411" s="174">
        <v>740.80000000000007</v>
      </c>
      <c r="B7411" s="174">
        <v>44.648301122299877</v>
      </c>
    </row>
    <row r="7412" spans="1:2">
      <c r="A7412" s="174">
        <v>740.90000000000009</v>
      </c>
      <c r="B7412" s="174">
        <v>44.683798354921592</v>
      </c>
    </row>
    <row r="7413" spans="1:2">
      <c r="A7413" s="174">
        <v>741</v>
      </c>
      <c r="B7413" s="174">
        <v>44.719295587543257</v>
      </c>
    </row>
    <row r="7414" spans="1:2">
      <c r="A7414" s="174">
        <v>741.1</v>
      </c>
      <c r="B7414" s="174">
        <v>44.833935834084301</v>
      </c>
    </row>
    <row r="7415" spans="1:2">
      <c r="A7415" s="174">
        <v>741.2</v>
      </c>
      <c r="B7415" s="174">
        <v>44.948576080625351</v>
      </c>
    </row>
    <row r="7416" spans="1:2">
      <c r="A7416" s="174">
        <v>741.30000000000007</v>
      </c>
      <c r="B7416" s="174">
        <v>45.063216327166387</v>
      </c>
    </row>
    <row r="7417" spans="1:2">
      <c r="A7417" s="174">
        <v>741.40000000000009</v>
      </c>
      <c r="B7417" s="174">
        <v>45.177856573707437</v>
      </c>
    </row>
    <row r="7418" spans="1:2">
      <c r="A7418" s="174">
        <v>741.5</v>
      </c>
      <c r="B7418" s="174">
        <v>45.29249682024836</v>
      </c>
    </row>
    <row r="7419" spans="1:2">
      <c r="A7419" s="174">
        <v>741.6</v>
      </c>
      <c r="B7419" s="174">
        <v>45.407137066789403</v>
      </c>
    </row>
    <row r="7420" spans="1:2">
      <c r="A7420" s="174">
        <v>741.7</v>
      </c>
      <c r="B7420" s="174">
        <v>45.521777313330453</v>
      </c>
    </row>
    <row r="7421" spans="1:2">
      <c r="A7421" s="174">
        <v>741.80000000000007</v>
      </c>
      <c r="B7421" s="174">
        <v>45.636417559871497</v>
      </c>
    </row>
    <row r="7422" spans="1:2">
      <c r="A7422" s="174">
        <v>741.90000000000009</v>
      </c>
      <c r="B7422" s="174">
        <v>45.751057806412547</v>
      </c>
    </row>
    <row r="7423" spans="1:2">
      <c r="A7423" s="174">
        <v>742</v>
      </c>
      <c r="B7423" s="174">
        <v>45.865698052953462</v>
      </c>
    </row>
    <row r="7424" spans="1:2">
      <c r="A7424" s="174">
        <v>742.1</v>
      </c>
      <c r="B7424" s="174">
        <v>46.016988239802608</v>
      </c>
    </row>
    <row r="7425" spans="1:2">
      <c r="A7425" s="174">
        <v>742.2</v>
      </c>
      <c r="B7425" s="174">
        <v>46.16827842665176</v>
      </c>
    </row>
    <row r="7426" spans="1:2">
      <c r="A7426" s="174">
        <v>742.30000000000007</v>
      </c>
      <c r="B7426" s="174">
        <v>46.319568613500913</v>
      </c>
    </row>
    <row r="7427" spans="1:2">
      <c r="A7427" s="174">
        <v>742.40000000000009</v>
      </c>
      <c r="B7427" s="174">
        <v>46.470858800350051</v>
      </c>
    </row>
    <row r="7428" spans="1:2">
      <c r="A7428" s="174">
        <v>742.5</v>
      </c>
      <c r="B7428" s="174">
        <v>46.622148987199033</v>
      </c>
    </row>
    <row r="7429" spans="1:2">
      <c r="A7429" s="174">
        <v>742.6</v>
      </c>
      <c r="B7429" s="174">
        <v>46.773439174048178</v>
      </c>
    </row>
    <row r="7430" spans="1:2">
      <c r="A7430" s="174">
        <v>742.7</v>
      </c>
      <c r="B7430" s="174">
        <v>46.924729360897317</v>
      </c>
    </row>
    <row r="7431" spans="1:2">
      <c r="A7431" s="174">
        <v>742.80000000000007</v>
      </c>
      <c r="B7431" s="174">
        <v>47.076019547746483</v>
      </c>
    </row>
    <row r="7432" spans="1:2">
      <c r="A7432" s="174">
        <v>742.90000000000009</v>
      </c>
      <c r="B7432" s="174">
        <v>47.227309734595622</v>
      </c>
    </row>
    <row r="7433" spans="1:2">
      <c r="A7433" s="174">
        <v>743</v>
      </c>
      <c r="B7433" s="174">
        <v>47.378599921444597</v>
      </c>
    </row>
    <row r="7434" spans="1:2">
      <c r="A7434" s="174">
        <v>743.1</v>
      </c>
      <c r="B7434" s="174">
        <v>47.27970812430695</v>
      </c>
    </row>
    <row r="7435" spans="1:2">
      <c r="A7435" s="174">
        <v>743.2</v>
      </c>
      <c r="B7435" s="174">
        <v>47.180816327169303</v>
      </c>
    </row>
    <row r="7436" spans="1:2">
      <c r="A7436" s="174">
        <v>743.30000000000007</v>
      </c>
      <c r="B7436" s="174">
        <v>47.081924530031657</v>
      </c>
    </row>
    <row r="7437" spans="1:2">
      <c r="A7437" s="174">
        <v>743.40000000000009</v>
      </c>
      <c r="B7437" s="174">
        <v>46.98303273289401</v>
      </c>
    </row>
    <row r="7438" spans="1:2">
      <c r="A7438" s="174">
        <v>743.5</v>
      </c>
      <c r="B7438" s="174">
        <v>46.884140935756477</v>
      </c>
    </row>
    <row r="7439" spans="1:2">
      <c r="A7439" s="174">
        <v>743.6</v>
      </c>
      <c r="B7439" s="174">
        <v>46.785249138618831</v>
      </c>
    </row>
    <row r="7440" spans="1:2">
      <c r="A7440" s="174">
        <v>743.7</v>
      </c>
      <c r="B7440" s="174">
        <v>46.686357341481177</v>
      </c>
    </row>
    <row r="7441" spans="1:2">
      <c r="A7441" s="174">
        <v>743.80000000000007</v>
      </c>
      <c r="B7441" s="174">
        <v>46.587465544343537</v>
      </c>
    </row>
    <row r="7442" spans="1:2">
      <c r="A7442" s="174">
        <v>743.90000000000009</v>
      </c>
      <c r="B7442" s="174">
        <v>46.488573747205891</v>
      </c>
    </row>
    <row r="7443" spans="1:2">
      <c r="A7443" s="174">
        <v>744</v>
      </c>
      <c r="B7443" s="174">
        <v>46.389681950068358</v>
      </c>
    </row>
    <row r="7444" spans="1:2">
      <c r="A7444" s="174">
        <v>744.1</v>
      </c>
      <c r="B7444" s="174">
        <v>46.569165339701399</v>
      </c>
    </row>
    <row r="7445" spans="1:2">
      <c r="A7445" s="174">
        <v>744.2</v>
      </c>
      <c r="B7445" s="174">
        <v>46.748648729334441</v>
      </c>
    </row>
    <row r="7446" spans="1:2">
      <c r="A7446" s="174">
        <v>744.30000000000007</v>
      </c>
      <c r="B7446" s="174">
        <v>46.928132118967483</v>
      </c>
    </row>
    <row r="7447" spans="1:2">
      <c r="A7447" s="174">
        <v>744.40000000000009</v>
      </c>
      <c r="B7447" s="174">
        <v>47.107615508600531</v>
      </c>
    </row>
    <row r="7448" spans="1:2">
      <c r="A7448" s="174">
        <v>744.5</v>
      </c>
      <c r="B7448" s="174">
        <v>47.287098898233367</v>
      </c>
    </row>
    <row r="7449" spans="1:2">
      <c r="A7449" s="174">
        <v>744.6</v>
      </c>
      <c r="B7449" s="174">
        <v>47.466582287866409</v>
      </c>
    </row>
    <row r="7450" spans="1:2">
      <c r="A7450" s="174">
        <v>744.7</v>
      </c>
      <c r="B7450" s="174">
        <v>47.64606567749945</v>
      </c>
    </row>
    <row r="7451" spans="1:2">
      <c r="A7451" s="174">
        <v>744.80000000000007</v>
      </c>
      <c r="B7451" s="174">
        <v>47.825549067132492</v>
      </c>
    </row>
    <row r="7452" spans="1:2">
      <c r="A7452" s="174">
        <v>744.90000000000009</v>
      </c>
      <c r="B7452" s="174">
        <v>48.005032456765541</v>
      </c>
    </row>
    <row r="7453" spans="1:2">
      <c r="A7453" s="174">
        <v>745</v>
      </c>
      <c r="B7453" s="174">
        <v>48.184515846398376</v>
      </c>
    </row>
    <row r="7454" spans="1:2">
      <c r="A7454" s="174">
        <v>745.1</v>
      </c>
      <c r="B7454" s="174">
        <v>48.052562954020523</v>
      </c>
    </row>
    <row r="7455" spans="1:2">
      <c r="A7455" s="174">
        <v>745.2</v>
      </c>
      <c r="B7455" s="174">
        <v>47.920610061642662</v>
      </c>
    </row>
    <row r="7456" spans="1:2">
      <c r="A7456" s="174">
        <v>745.30000000000007</v>
      </c>
      <c r="B7456" s="174">
        <v>47.788657169264788</v>
      </c>
    </row>
    <row r="7457" spans="1:2">
      <c r="A7457" s="174">
        <v>745.40000000000009</v>
      </c>
      <c r="B7457" s="174">
        <v>47.656704276886927</v>
      </c>
    </row>
    <row r="7458" spans="1:2">
      <c r="A7458" s="174">
        <v>745.5</v>
      </c>
      <c r="B7458" s="174">
        <v>47.524751384509223</v>
      </c>
    </row>
    <row r="7459" spans="1:2">
      <c r="A7459" s="174">
        <v>745.6</v>
      </c>
      <c r="B7459" s="174">
        <v>47.392798492131362</v>
      </c>
    </row>
    <row r="7460" spans="1:2">
      <c r="A7460" s="174">
        <v>745.7</v>
      </c>
      <c r="B7460" s="174">
        <v>47.260845599753502</v>
      </c>
    </row>
    <row r="7461" spans="1:2">
      <c r="A7461" s="174">
        <v>745.80000000000007</v>
      </c>
      <c r="B7461" s="174">
        <v>47.128892707375641</v>
      </c>
    </row>
    <row r="7462" spans="1:2">
      <c r="A7462" s="174">
        <v>745.90000000000009</v>
      </c>
      <c r="B7462" s="174">
        <v>46.996939814997781</v>
      </c>
    </row>
    <row r="7463" spans="1:2">
      <c r="A7463" s="174">
        <v>746</v>
      </c>
      <c r="B7463" s="174">
        <v>46.864986922620069</v>
      </c>
    </row>
    <row r="7464" spans="1:2">
      <c r="A7464" s="174">
        <v>746.1</v>
      </c>
      <c r="B7464" s="174">
        <v>46.979402287934043</v>
      </c>
    </row>
    <row r="7465" spans="1:2">
      <c r="A7465" s="174">
        <v>746.2</v>
      </c>
      <c r="B7465" s="174">
        <v>47.09381765324801</v>
      </c>
    </row>
    <row r="7466" spans="1:2">
      <c r="A7466" s="174">
        <v>746.30000000000007</v>
      </c>
      <c r="B7466" s="174">
        <v>47.208233018561977</v>
      </c>
    </row>
    <row r="7467" spans="1:2">
      <c r="A7467" s="174">
        <v>746.40000000000009</v>
      </c>
      <c r="B7467" s="174">
        <v>47.322648383875951</v>
      </c>
    </row>
    <row r="7468" spans="1:2">
      <c r="A7468" s="174">
        <v>746.5</v>
      </c>
      <c r="B7468" s="174">
        <v>47.43706374918979</v>
      </c>
    </row>
    <row r="7469" spans="1:2">
      <c r="A7469" s="174">
        <v>746.6</v>
      </c>
      <c r="B7469" s="174">
        <v>47.551479114503763</v>
      </c>
    </row>
    <row r="7470" spans="1:2">
      <c r="A7470" s="174">
        <v>746.7</v>
      </c>
      <c r="B7470" s="174">
        <v>47.665894479817737</v>
      </c>
    </row>
    <row r="7471" spans="1:2">
      <c r="A7471" s="174">
        <v>746.80000000000007</v>
      </c>
      <c r="B7471" s="174">
        <v>47.780309845131697</v>
      </c>
    </row>
    <row r="7472" spans="1:2">
      <c r="A7472" s="174">
        <v>746.90000000000009</v>
      </c>
      <c r="B7472" s="174">
        <v>47.894725210445678</v>
      </c>
    </row>
    <row r="7473" spans="1:2">
      <c r="A7473" s="174">
        <v>747</v>
      </c>
      <c r="B7473" s="174">
        <v>48.009140575759517</v>
      </c>
    </row>
    <row r="7474" spans="1:2">
      <c r="A7474" s="174">
        <v>747.1</v>
      </c>
      <c r="B7474" s="174">
        <v>48.035877617710042</v>
      </c>
    </row>
    <row r="7475" spans="1:2">
      <c r="A7475" s="174">
        <v>747.2</v>
      </c>
      <c r="B7475" s="174">
        <v>48.062614659660547</v>
      </c>
    </row>
    <row r="7476" spans="1:2">
      <c r="A7476" s="174">
        <v>747.30000000000007</v>
      </c>
      <c r="B7476" s="174">
        <v>48.089351701611072</v>
      </c>
    </row>
    <row r="7477" spans="1:2">
      <c r="A7477" s="174">
        <v>747.40000000000009</v>
      </c>
      <c r="B7477" s="174">
        <v>48.11608874356159</v>
      </c>
    </row>
    <row r="7478" spans="1:2">
      <c r="A7478" s="174">
        <v>747.5</v>
      </c>
      <c r="B7478" s="174">
        <v>48.142825785512073</v>
      </c>
    </row>
    <row r="7479" spans="1:2">
      <c r="A7479" s="174">
        <v>747.6</v>
      </c>
      <c r="B7479" s="174">
        <v>48.169562827462592</v>
      </c>
    </row>
    <row r="7480" spans="1:2">
      <c r="A7480" s="174">
        <v>747.7</v>
      </c>
      <c r="B7480" s="174">
        <v>48.19629986941311</v>
      </c>
    </row>
    <row r="7481" spans="1:2">
      <c r="A7481" s="174">
        <v>747.80000000000007</v>
      </c>
      <c r="B7481" s="174">
        <v>48.223036911363629</v>
      </c>
    </row>
    <row r="7482" spans="1:2">
      <c r="A7482" s="174">
        <v>747.90000000000009</v>
      </c>
      <c r="B7482" s="174">
        <v>48.249773953314147</v>
      </c>
    </row>
    <row r="7483" spans="1:2">
      <c r="A7483" s="174">
        <v>748</v>
      </c>
      <c r="B7483" s="174">
        <v>48.276510995264637</v>
      </c>
    </row>
    <row r="7484" spans="1:2">
      <c r="A7484" s="174">
        <v>748.1</v>
      </c>
      <c r="B7484" s="174">
        <v>48.342252097621717</v>
      </c>
    </row>
    <row r="7485" spans="1:2">
      <c r="A7485" s="174">
        <v>748.2</v>
      </c>
      <c r="B7485" s="174">
        <v>48.407993199978797</v>
      </c>
    </row>
    <row r="7486" spans="1:2">
      <c r="A7486" s="174">
        <v>748.30000000000007</v>
      </c>
      <c r="B7486" s="174">
        <v>48.473734302335878</v>
      </c>
    </row>
    <row r="7487" spans="1:2">
      <c r="A7487" s="174">
        <v>748.40000000000009</v>
      </c>
      <c r="B7487" s="174">
        <v>48.539475404692972</v>
      </c>
    </row>
    <row r="7488" spans="1:2">
      <c r="A7488" s="174">
        <v>748.5</v>
      </c>
      <c r="B7488" s="174">
        <v>48.605216507049967</v>
      </c>
    </row>
    <row r="7489" spans="1:2">
      <c r="A7489" s="174">
        <v>748.6</v>
      </c>
      <c r="B7489" s="174">
        <v>48.670957609407061</v>
      </c>
    </row>
    <row r="7490" spans="1:2">
      <c r="A7490" s="174">
        <v>748.7</v>
      </c>
      <c r="B7490" s="174">
        <v>48.736698711764141</v>
      </c>
    </row>
    <row r="7491" spans="1:2">
      <c r="A7491" s="174">
        <v>748.80000000000007</v>
      </c>
      <c r="B7491" s="174">
        <v>48.802439814121229</v>
      </c>
    </row>
    <row r="7492" spans="1:2">
      <c r="A7492" s="174">
        <v>748.90000000000009</v>
      </c>
      <c r="B7492" s="174">
        <v>48.868180916478309</v>
      </c>
    </row>
    <row r="7493" spans="1:2">
      <c r="A7493" s="174">
        <v>749</v>
      </c>
      <c r="B7493" s="174">
        <v>48.933922018835318</v>
      </c>
    </row>
    <row r="7494" spans="1:2">
      <c r="A7494" s="174">
        <v>749.1</v>
      </c>
      <c r="B7494" s="174">
        <v>49.019316940516539</v>
      </c>
    </row>
    <row r="7495" spans="1:2">
      <c r="A7495" s="174">
        <v>749.2</v>
      </c>
      <c r="B7495" s="174">
        <v>49.10471186219776</v>
      </c>
    </row>
    <row r="7496" spans="1:2">
      <c r="A7496" s="174">
        <v>749.30000000000007</v>
      </c>
      <c r="B7496" s="174">
        <v>49.190106783878967</v>
      </c>
    </row>
    <row r="7497" spans="1:2">
      <c r="A7497" s="174">
        <v>749.40000000000009</v>
      </c>
      <c r="B7497" s="174">
        <v>49.275501705560202</v>
      </c>
    </row>
    <row r="7498" spans="1:2">
      <c r="A7498" s="174">
        <v>749.5</v>
      </c>
      <c r="B7498" s="174">
        <v>49.360896627241317</v>
      </c>
    </row>
    <row r="7499" spans="1:2">
      <c r="A7499" s="174">
        <v>749.6</v>
      </c>
      <c r="B7499" s="174">
        <v>49.446291548922538</v>
      </c>
    </row>
    <row r="7500" spans="1:2">
      <c r="A7500" s="174">
        <v>749.7</v>
      </c>
      <c r="B7500" s="174">
        <v>49.531686470603759</v>
      </c>
    </row>
    <row r="7501" spans="1:2">
      <c r="A7501" s="174">
        <v>749.80000000000007</v>
      </c>
      <c r="B7501" s="174">
        <v>49.61708139228498</v>
      </c>
    </row>
    <row r="7502" spans="1:2">
      <c r="A7502" s="174">
        <v>749.90000000000009</v>
      </c>
      <c r="B7502" s="174">
        <v>49.702476313966201</v>
      </c>
    </row>
    <row r="7503" spans="1:2">
      <c r="A7503" s="174">
        <v>750</v>
      </c>
      <c r="B7503" s="174">
        <v>49.787871235647323</v>
      </c>
    </row>
    <row r="7504" spans="1:2">
      <c r="A7504" s="174">
        <v>750.1</v>
      </c>
      <c r="B7504" s="174">
        <v>49.766532860433678</v>
      </c>
    </row>
    <row r="7505" spans="1:2">
      <c r="A7505" s="174">
        <v>750.2</v>
      </c>
      <c r="B7505" s="174">
        <v>49.745194485220047</v>
      </c>
    </row>
    <row r="7506" spans="1:2">
      <c r="A7506" s="174">
        <v>750.30000000000007</v>
      </c>
      <c r="B7506" s="174">
        <v>49.723856110006409</v>
      </c>
    </row>
    <row r="7507" spans="1:2">
      <c r="A7507" s="174">
        <v>750.40000000000009</v>
      </c>
      <c r="B7507" s="174">
        <v>49.702517734792771</v>
      </c>
    </row>
    <row r="7508" spans="1:2">
      <c r="A7508" s="174">
        <v>750.5</v>
      </c>
      <c r="B7508" s="174">
        <v>49.681179359579161</v>
      </c>
    </row>
    <row r="7509" spans="1:2">
      <c r="A7509" s="174">
        <v>750.6</v>
      </c>
      <c r="B7509" s="174">
        <v>49.659840984365523</v>
      </c>
    </row>
    <row r="7510" spans="1:2">
      <c r="A7510" s="174">
        <v>750.7</v>
      </c>
      <c r="B7510" s="174">
        <v>49.638502609151892</v>
      </c>
    </row>
    <row r="7511" spans="1:2">
      <c r="A7511" s="174">
        <v>750.80000000000007</v>
      </c>
      <c r="B7511" s="174">
        <v>49.617164233938247</v>
      </c>
    </row>
    <row r="7512" spans="1:2">
      <c r="A7512" s="174">
        <v>750.90000000000009</v>
      </c>
      <c r="B7512" s="174">
        <v>49.595825858724609</v>
      </c>
    </row>
    <row r="7513" spans="1:2">
      <c r="A7513" s="174">
        <v>751</v>
      </c>
      <c r="B7513" s="174">
        <v>49.574487483510993</v>
      </c>
    </row>
    <row r="7514" spans="1:2">
      <c r="A7514" s="174">
        <v>751.1</v>
      </c>
      <c r="B7514" s="174">
        <v>49.634920470013149</v>
      </c>
    </row>
    <row r="7515" spans="1:2">
      <c r="A7515" s="174">
        <v>751.2</v>
      </c>
      <c r="B7515" s="174">
        <v>49.695353456515313</v>
      </c>
    </row>
    <row r="7516" spans="1:2">
      <c r="A7516" s="174">
        <v>751.30000000000007</v>
      </c>
      <c r="B7516" s="174">
        <v>49.755786443017463</v>
      </c>
    </row>
    <row r="7517" spans="1:2">
      <c r="A7517" s="174">
        <v>751.40000000000009</v>
      </c>
      <c r="B7517" s="174">
        <v>49.816219429519613</v>
      </c>
    </row>
    <row r="7518" spans="1:2">
      <c r="A7518" s="174">
        <v>751.5</v>
      </c>
      <c r="B7518" s="174">
        <v>49.876652416021699</v>
      </c>
    </row>
    <row r="7519" spans="1:2">
      <c r="A7519" s="174">
        <v>751.6</v>
      </c>
      <c r="B7519" s="174">
        <v>49.937085402523863</v>
      </c>
    </row>
    <row r="7520" spans="1:2">
      <c r="A7520" s="174">
        <v>751.7</v>
      </c>
      <c r="B7520" s="174">
        <v>49.997518389026013</v>
      </c>
    </row>
    <row r="7521" spans="1:2">
      <c r="A7521" s="174">
        <v>751.80000000000007</v>
      </c>
      <c r="B7521" s="174">
        <v>50.05795137552817</v>
      </c>
    </row>
    <row r="7522" spans="1:2">
      <c r="A7522" s="174">
        <v>751.90000000000009</v>
      </c>
      <c r="B7522" s="174">
        <v>50.118384362030334</v>
      </c>
    </row>
    <row r="7523" spans="1:2">
      <c r="A7523" s="174">
        <v>752</v>
      </c>
      <c r="B7523" s="174">
        <v>50.178817348532412</v>
      </c>
    </row>
    <row r="7524" spans="1:2">
      <c r="A7524" s="174">
        <v>752.1</v>
      </c>
      <c r="B7524" s="174">
        <v>50.077227454831487</v>
      </c>
    </row>
    <row r="7525" spans="1:2">
      <c r="A7525" s="174">
        <v>752.2</v>
      </c>
      <c r="B7525" s="174">
        <v>49.975637561130561</v>
      </c>
    </row>
    <row r="7526" spans="1:2">
      <c r="A7526" s="174">
        <v>752.30000000000007</v>
      </c>
      <c r="B7526" s="174">
        <v>49.874047667429643</v>
      </c>
    </row>
    <row r="7527" spans="1:2">
      <c r="A7527" s="174">
        <v>752.40000000000009</v>
      </c>
      <c r="B7527" s="174">
        <v>49.772457773728711</v>
      </c>
    </row>
    <row r="7528" spans="1:2">
      <c r="A7528" s="174">
        <v>752.5</v>
      </c>
      <c r="B7528" s="174">
        <v>49.670867880027899</v>
      </c>
    </row>
    <row r="7529" spans="1:2">
      <c r="A7529" s="174">
        <v>752.6</v>
      </c>
      <c r="B7529" s="174">
        <v>49.569277986326981</v>
      </c>
    </row>
    <row r="7530" spans="1:2">
      <c r="A7530" s="174">
        <v>752.7</v>
      </c>
      <c r="B7530" s="174">
        <v>49.467688092626062</v>
      </c>
    </row>
    <row r="7531" spans="1:2">
      <c r="A7531" s="174">
        <v>752.80000000000007</v>
      </c>
      <c r="B7531" s="174">
        <v>49.36609819892513</v>
      </c>
    </row>
    <row r="7532" spans="1:2">
      <c r="A7532" s="174">
        <v>752.90000000000009</v>
      </c>
      <c r="B7532" s="174">
        <v>49.264508305224197</v>
      </c>
    </row>
    <row r="7533" spans="1:2">
      <c r="A7533" s="174">
        <v>753</v>
      </c>
      <c r="B7533" s="174">
        <v>49.162918411523393</v>
      </c>
    </row>
    <row r="7534" spans="1:2">
      <c r="A7534" s="174">
        <v>753.1</v>
      </c>
      <c r="B7534" s="174">
        <v>49.197214686213258</v>
      </c>
    </row>
    <row r="7535" spans="1:2">
      <c r="A7535" s="174">
        <v>753.2</v>
      </c>
      <c r="B7535" s="174">
        <v>49.23151096090313</v>
      </c>
    </row>
    <row r="7536" spans="1:2">
      <c r="A7536" s="174">
        <v>753.30000000000007</v>
      </c>
      <c r="B7536" s="174">
        <v>49.265807235593002</v>
      </c>
    </row>
    <row r="7537" spans="1:2">
      <c r="A7537" s="174">
        <v>753.40000000000009</v>
      </c>
      <c r="B7537" s="174">
        <v>49.300103510282867</v>
      </c>
    </row>
    <row r="7538" spans="1:2">
      <c r="A7538" s="174">
        <v>753.5</v>
      </c>
      <c r="B7538" s="174">
        <v>49.334399784972703</v>
      </c>
    </row>
    <row r="7539" spans="1:2">
      <c r="A7539" s="174">
        <v>753.6</v>
      </c>
      <c r="B7539" s="174">
        <v>49.368696059662568</v>
      </c>
    </row>
    <row r="7540" spans="1:2">
      <c r="A7540" s="174">
        <v>753.7</v>
      </c>
      <c r="B7540" s="174">
        <v>49.40299233435244</v>
      </c>
    </row>
    <row r="7541" spans="1:2">
      <c r="A7541" s="174">
        <v>753.80000000000007</v>
      </c>
      <c r="B7541" s="174">
        <v>49.437288609042312</v>
      </c>
    </row>
    <row r="7542" spans="1:2">
      <c r="A7542" s="174">
        <v>753.90000000000009</v>
      </c>
      <c r="B7542" s="174">
        <v>49.471584883732177</v>
      </c>
    </row>
    <row r="7543" spans="1:2">
      <c r="A7543" s="174">
        <v>754</v>
      </c>
      <c r="B7543" s="174">
        <v>49.505881158422007</v>
      </c>
    </row>
    <row r="7544" spans="1:2">
      <c r="A7544" s="174">
        <v>754.1</v>
      </c>
      <c r="B7544" s="174">
        <v>49.358853850657098</v>
      </c>
    </row>
    <row r="7545" spans="1:2">
      <c r="A7545" s="174">
        <v>754.2</v>
      </c>
      <c r="B7545" s="174">
        <v>49.211826542892183</v>
      </c>
    </row>
    <row r="7546" spans="1:2">
      <c r="A7546" s="174">
        <v>754.30000000000007</v>
      </c>
      <c r="B7546" s="174">
        <v>49.064799235127268</v>
      </c>
    </row>
    <row r="7547" spans="1:2">
      <c r="A7547" s="174">
        <v>754.40000000000009</v>
      </c>
      <c r="B7547" s="174">
        <v>48.917771927362367</v>
      </c>
    </row>
    <row r="7548" spans="1:2">
      <c r="A7548" s="174">
        <v>754.5</v>
      </c>
      <c r="B7548" s="174">
        <v>48.770744619597622</v>
      </c>
    </row>
    <row r="7549" spans="1:2">
      <c r="A7549" s="174">
        <v>754.6</v>
      </c>
      <c r="B7549" s="174">
        <v>48.623717311832714</v>
      </c>
    </row>
    <row r="7550" spans="1:2">
      <c r="A7550" s="174">
        <v>754.7</v>
      </c>
      <c r="B7550" s="174">
        <v>48.476690004067798</v>
      </c>
    </row>
    <row r="7551" spans="1:2">
      <c r="A7551" s="174">
        <v>754.80000000000007</v>
      </c>
      <c r="B7551" s="174">
        <v>48.32966269630289</v>
      </c>
    </row>
    <row r="7552" spans="1:2">
      <c r="A7552" s="174">
        <v>754.90000000000009</v>
      </c>
      <c r="B7552" s="174">
        <v>48.182635388537982</v>
      </c>
    </row>
    <row r="7553" spans="1:2">
      <c r="A7553" s="174">
        <v>755</v>
      </c>
      <c r="B7553" s="174">
        <v>48.035608080773237</v>
      </c>
    </row>
    <row r="7554" spans="1:2">
      <c r="A7554" s="174">
        <v>755.1</v>
      </c>
      <c r="B7554" s="174">
        <v>47.8190424995406</v>
      </c>
    </row>
    <row r="7555" spans="1:2">
      <c r="A7555" s="174">
        <v>755.2</v>
      </c>
      <c r="B7555" s="174">
        <v>47.602476918307957</v>
      </c>
    </row>
    <row r="7556" spans="1:2">
      <c r="A7556" s="174">
        <v>755.30000000000007</v>
      </c>
      <c r="B7556" s="174">
        <v>47.385911337075321</v>
      </c>
    </row>
    <row r="7557" spans="1:2">
      <c r="A7557" s="174">
        <v>755.40000000000009</v>
      </c>
      <c r="B7557" s="174">
        <v>47.169345755842677</v>
      </c>
    </row>
    <row r="7558" spans="1:2">
      <c r="A7558" s="174">
        <v>755.5</v>
      </c>
      <c r="B7558" s="174">
        <v>46.95278017461029</v>
      </c>
    </row>
    <row r="7559" spans="1:2">
      <c r="A7559" s="174">
        <v>755.6</v>
      </c>
      <c r="B7559" s="174">
        <v>46.736214593377653</v>
      </c>
    </row>
    <row r="7560" spans="1:2">
      <c r="A7560" s="174">
        <v>755.7</v>
      </c>
      <c r="B7560" s="174">
        <v>46.51964901214501</v>
      </c>
    </row>
    <row r="7561" spans="1:2">
      <c r="A7561" s="174">
        <v>755.80000000000007</v>
      </c>
      <c r="B7561" s="174">
        <v>46.303083430912373</v>
      </c>
    </row>
    <row r="7562" spans="1:2">
      <c r="A7562" s="174">
        <v>755.90000000000009</v>
      </c>
      <c r="B7562" s="174">
        <v>46.086517849679737</v>
      </c>
    </row>
    <row r="7563" spans="1:2">
      <c r="A7563" s="174">
        <v>756</v>
      </c>
      <c r="B7563" s="174">
        <v>45.869952268447342</v>
      </c>
    </row>
    <row r="7564" spans="1:2">
      <c r="A7564" s="174">
        <v>756.1</v>
      </c>
      <c r="B7564" s="174">
        <v>45.703582919011957</v>
      </c>
    </row>
    <row r="7565" spans="1:2">
      <c r="A7565" s="174">
        <v>756.2</v>
      </c>
      <c r="B7565" s="174">
        <v>45.537213569576593</v>
      </c>
    </row>
    <row r="7566" spans="1:2">
      <c r="A7566" s="174">
        <v>756.30000000000007</v>
      </c>
      <c r="B7566" s="174">
        <v>45.370844220141223</v>
      </c>
    </row>
    <row r="7567" spans="1:2">
      <c r="A7567" s="174">
        <v>756.40000000000009</v>
      </c>
      <c r="B7567" s="174">
        <v>45.204474870705837</v>
      </c>
    </row>
    <row r="7568" spans="1:2">
      <c r="A7568" s="174">
        <v>756.5</v>
      </c>
      <c r="B7568" s="174">
        <v>45.038105521270651</v>
      </c>
    </row>
    <row r="7569" spans="1:2">
      <c r="A7569" s="174">
        <v>756.6</v>
      </c>
      <c r="B7569" s="174">
        <v>44.871736171835273</v>
      </c>
    </row>
    <row r="7570" spans="1:2">
      <c r="A7570" s="174">
        <v>756.7</v>
      </c>
      <c r="B7570" s="174">
        <v>44.705366822399903</v>
      </c>
    </row>
    <row r="7571" spans="1:2">
      <c r="A7571" s="174">
        <v>756.80000000000007</v>
      </c>
      <c r="B7571" s="174">
        <v>44.538997472964517</v>
      </c>
    </row>
    <row r="7572" spans="1:2">
      <c r="A7572" s="174">
        <v>756.90000000000009</v>
      </c>
      <c r="B7572" s="174">
        <v>44.37262812352914</v>
      </c>
    </row>
    <row r="7573" spans="1:2">
      <c r="A7573" s="174">
        <v>757</v>
      </c>
      <c r="B7573" s="174">
        <v>44.206258774093953</v>
      </c>
    </row>
    <row r="7574" spans="1:2">
      <c r="A7574" s="174">
        <v>757.1</v>
      </c>
      <c r="B7574" s="174">
        <v>43.987365546760678</v>
      </c>
    </row>
    <row r="7575" spans="1:2">
      <c r="A7575" s="174">
        <v>757.2</v>
      </c>
      <c r="B7575" s="174">
        <v>43.76847231942741</v>
      </c>
    </row>
    <row r="7576" spans="1:2">
      <c r="A7576" s="174">
        <v>757.30000000000007</v>
      </c>
      <c r="B7576" s="174">
        <v>43.549579092094127</v>
      </c>
    </row>
    <row r="7577" spans="1:2">
      <c r="A7577" s="174">
        <v>757.40000000000009</v>
      </c>
      <c r="B7577" s="174">
        <v>43.330685864760873</v>
      </c>
    </row>
    <row r="7578" spans="1:2">
      <c r="A7578" s="174">
        <v>757.5</v>
      </c>
      <c r="B7578" s="174">
        <v>43.11179263742784</v>
      </c>
    </row>
    <row r="7579" spans="1:2">
      <c r="A7579" s="174">
        <v>757.6</v>
      </c>
      <c r="B7579" s="174">
        <v>42.892899410094572</v>
      </c>
    </row>
    <row r="7580" spans="1:2">
      <c r="A7580" s="174">
        <v>757.7</v>
      </c>
      <c r="B7580" s="174">
        <v>42.674006182761303</v>
      </c>
    </row>
    <row r="7581" spans="1:2">
      <c r="A7581" s="174">
        <v>757.80000000000007</v>
      </c>
      <c r="B7581" s="174">
        <v>42.455112955428028</v>
      </c>
    </row>
    <row r="7582" spans="1:2">
      <c r="A7582" s="174">
        <v>757.90000000000009</v>
      </c>
      <c r="B7582" s="174">
        <v>42.236219728094753</v>
      </c>
    </row>
    <row r="7583" spans="1:2">
      <c r="A7583" s="174">
        <v>758</v>
      </c>
      <c r="B7583" s="174">
        <v>42.017326500761733</v>
      </c>
    </row>
    <row r="7584" spans="1:2">
      <c r="A7584" s="174">
        <v>758.1</v>
      </c>
      <c r="B7584" s="174">
        <v>41.524759896838312</v>
      </c>
    </row>
    <row r="7585" spans="1:2">
      <c r="A7585" s="174">
        <v>758.2</v>
      </c>
      <c r="B7585" s="174">
        <v>41.032193292914883</v>
      </c>
    </row>
    <row r="7586" spans="1:2">
      <c r="A7586" s="174">
        <v>758.30000000000007</v>
      </c>
      <c r="B7586" s="174">
        <v>40.539626688991461</v>
      </c>
    </row>
    <row r="7587" spans="1:2">
      <c r="A7587" s="174">
        <v>758.40000000000009</v>
      </c>
      <c r="B7587" s="174">
        <v>40.04706008506804</v>
      </c>
    </row>
    <row r="7588" spans="1:2">
      <c r="A7588" s="174">
        <v>758.5</v>
      </c>
      <c r="B7588" s="174">
        <v>39.554493481145172</v>
      </c>
    </row>
    <row r="7589" spans="1:2">
      <c r="A7589" s="174">
        <v>758.6</v>
      </c>
      <c r="B7589" s="174">
        <v>39.061926877221751</v>
      </c>
    </row>
    <row r="7590" spans="1:2">
      <c r="A7590" s="174">
        <v>758.7</v>
      </c>
      <c r="B7590" s="174">
        <v>38.569360273298329</v>
      </c>
    </row>
    <row r="7591" spans="1:2">
      <c r="A7591" s="174">
        <v>758.80000000000007</v>
      </c>
      <c r="B7591" s="174">
        <v>38.076793669374908</v>
      </c>
    </row>
    <row r="7592" spans="1:2">
      <c r="A7592" s="174">
        <v>758.90000000000009</v>
      </c>
      <c r="B7592" s="174">
        <v>37.584227065451493</v>
      </c>
    </row>
    <row r="7593" spans="1:2">
      <c r="A7593" s="174">
        <v>759</v>
      </c>
      <c r="B7593" s="174">
        <v>37.091660461528619</v>
      </c>
    </row>
    <row r="7594" spans="1:2">
      <c r="A7594" s="174">
        <v>759.1</v>
      </c>
      <c r="B7594" s="174">
        <v>36.391276680847128</v>
      </c>
    </row>
    <row r="7595" spans="1:2">
      <c r="A7595" s="174">
        <v>759.2</v>
      </c>
      <c r="B7595" s="174">
        <v>35.690892900165643</v>
      </c>
    </row>
    <row r="7596" spans="1:2">
      <c r="A7596" s="174">
        <v>759.30000000000007</v>
      </c>
      <c r="B7596" s="174">
        <v>34.990509119484152</v>
      </c>
    </row>
    <row r="7597" spans="1:2">
      <c r="A7597" s="174">
        <v>759.40000000000009</v>
      </c>
      <c r="B7597" s="174">
        <v>34.29012533880266</v>
      </c>
    </row>
    <row r="7598" spans="1:2">
      <c r="A7598" s="174">
        <v>759.5</v>
      </c>
      <c r="B7598" s="174">
        <v>33.589741558121958</v>
      </c>
    </row>
    <row r="7599" spans="1:2">
      <c r="A7599" s="174">
        <v>759.6</v>
      </c>
      <c r="B7599" s="174">
        <v>32.889357777440473</v>
      </c>
    </row>
    <row r="7600" spans="1:2">
      <c r="A7600" s="174">
        <v>759.7</v>
      </c>
      <c r="B7600" s="174">
        <v>32.188973996758982</v>
      </c>
    </row>
    <row r="7601" spans="1:2">
      <c r="A7601" s="174">
        <v>759.80000000000007</v>
      </c>
      <c r="B7601" s="174">
        <v>31.48859021607749</v>
      </c>
    </row>
    <row r="7602" spans="1:2">
      <c r="A7602" s="174">
        <v>759.90000000000009</v>
      </c>
      <c r="B7602" s="174">
        <v>30.78820643539601</v>
      </c>
    </row>
    <row r="7603" spans="1:2">
      <c r="A7603" s="174">
        <v>760</v>
      </c>
      <c r="B7603" s="174">
        <v>30.08782265471531</v>
      </c>
    </row>
    <row r="7604" spans="1:2">
      <c r="A7604" s="174">
        <v>760.1</v>
      </c>
      <c r="B7604" s="174">
        <v>29.52211802169538</v>
      </c>
    </row>
    <row r="7605" spans="1:2">
      <c r="A7605" s="174">
        <v>760.2</v>
      </c>
      <c r="B7605" s="174">
        <v>28.95641338867545</v>
      </c>
    </row>
    <row r="7606" spans="1:2">
      <c r="A7606" s="174">
        <v>760.30000000000007</v>
      </c>
      <c r="B7606" s="174">
        <v>28.39070875565552</v>
      </c>
    </row>
    <row r="7607" spans="1:2">
      <c r="A7607" s="174">
        <v>760.40000000000009</v>
      </c>
      <c r="B7607" s="174">
        <v>27.825004122635601</v>
      </c>
    </row>
    <row r="7608" spans="1:2">
      <c r="A7608" s="174">
        <v>760.5</v>
      </c>
      <c r="B7608" s="174">
        <v>27.259299489616311</v>
      </c>
    </row>
    <row r="7609" spans="1:2">
      <c r="A7609" s="174">
        <v>760.6</v>
      </c>
      <c r="B7609" s="174">
        <v>26.693594856596381</v>
      </c>
    </row>
    <row r="7610" spans="1:2">
      <c r="A7610" s="174">
        <v>760.7</v>
      </c>
      <c r="B7610" s="174">
        <v>26.127890223576451</v>
      </c>
    </row>
    <row r="7611" spans="1:2">
      <c r="A7611" s="174">
        <v>760.80000000000007</v>
      </c>
      <c r="B7611" s="174">
        <v>25.562185590556521</v>
      </c>
    </row>
    <row r="7612" spans="1:2">
      <c r="A7612" s="174">
        <v>760.90000000000009</v>
      </c>
      <c r="B7612" s="174">
        <v>24.996480957536601</v>
      </c>
    </row>
    <row r="7613" spans="1:2">
      <c r="A7613" s="174">
        <v>761</v>
      </c>
      <c r="B7613" s="174">
        <v>24.430776324517311</v>
      </c>
    </row>
    <row r="7614" spans="1:2">
      <c r="A7614" s="174">
        <v>761.1</v>
      </c>
      <c r="B7614" s="174">
        <v>23.95992243713005</v>
      </c>
    </row>
    <row r="7615" spans="1:2">
      <c r="A7615" s="174">
        <v>761.2</v>
      </c>
      <c r="B7615" s="174">
        <v>23.489068549742779</v>
      </c>
    </row>
    <row r="7616" spans="1:2">
      <c r="A7616" s="174">
        <v>761.30000000000007</v>
      </c>
      <c r="B7616" s="174">
        <v>23.018214662355511</v>
      </c>
    </row>
    <row r="7617" spans="1:2">
      <c r="A7617" s="174">
        <v>761.40000000000009</v>
      </c>
      <c r="B7617" s="174">
        <v>22.547360774968251</v>
      </c>
    </row>
    <row r="7618" spans="1:2">
      <c r="A7618" s="174">
        <v>761.5</v>
      </c>
      <c r="B7618" s="174">
        <v>22.07650688758152</v>
      </c>
    </row>
    <row r="7619" spans="1:2">
      <c r="A7619" s="174">
        <v>761.6</v>
      </c>
      <c r="B7619" s="174">
        <v>21.605653000194259</v>
      </c>
    </row>
    <row r="7620" spans="1:2">
      <c r="A7620" s="174">
        <v>761.7</v>
      </c>
      <c r="B7620" s="174">
        <v>21.134799112806991</v>
      </c>
    </row>
    <row r="7621" spans="1:2">
      <c r="A7621" s="174">
        <v>761.80000000000007</v>
      </c>
      <c r="B7621" s="174">
        <v>20.66394522541972</v>
      </c>
    </row>
    <row r="7622" spans="1:2">
      <c r="A7622" s="174">
        <v>761.90000000000009</v>
      </c>
      <c r="B7622" s="174">
        <v>20.19309133803246</v>
      </c>
    </row>
    <row r="7623" spans="1:2">
      <c r="A7623" s="174">
        <v>762</v>
      </c>
      <c r="B7623" s="174">
        <v>19.722237450645729</v>
      </c>
    </row>
    <row r="7624" spans="1:2">
      <c r="A7624" s="174">
        <v>762.1</v>
      </c>
      <c r="B7624" s="174">
        <v>19.227352598873829</v>
      </c>
    </row>
    <row r="7625" spans="1:2">
      <c r="A7625" s="174">
        <v>762.2</v>
      </c>
      <c r="B7625" s="174">
        <v>18.732467747101939</v>
      </c>
    </row>
    <row r="7626" spans="1:2">
      <c r="A7626" s="174">
        <v>762.30000000000007</v>
      </c>
      <c r="B7626" s="174">
        <v>18.237582895330039</v>
      </c>
    </row>
    <row r="7627" spans="1:2">
      <c r="A7627" s="174">
        <v>762.40000000000009</v>
      </c>
      <c r="B7627" s="174">
        <v>17.742698043558139</v>
      </c>
    </row>
    <row r="7628" spans="1:2">
      <c r="A7628" s="174">
        <v>762.5</v>
      </c>
      <c r="B7628" s="174">
        <v>17.247813191786811</v>
      </c>
    </row>
    <row r="7629" spans="1:2">
      <c r="A7629" s="174">
        <v>762.6</v>
      </c>
      <c r="B7629" s="174">
        <v>16.752928340014911</v>
      </c>
    </row>
    <row r="7630" spans="1:2">
      <c r="A7630" s="174">
        <v>762.7</v>
      </c>
      <c r="B7630" s="174">
        <v>16.258043488243018</v>
      </c>
    </row>
    <row r="7631" spans="1:2">
      <c r="A7631" s="174">
        <v>762.80000000000007</v>
      </c>
      <c r="B7631" s="174">
        <v>15.76315863647112</v>
      </c>
    </row>
    <row r="7632" spans="1:2">
      <c r="A7632" s="174">
        <v>762.90000000000009</v>
      </c>
      <c r="B7632" s="174">
        <v>15.26827378469922</v>
      </c>
    </row>
    <row r="7633" spans="1:2">
      <c r="A7633" s="174">
        <v>763</v>
      </c>
      <c r="B7633" s="174">
        <v>14.77338893292789</v>
      </c>
    </row>
    <row r="7634" spans="1:2">
      <c r="A7634" s="174">
        <v>763.1</v>
      </c>
      <c r="B7634" s="174">
        <v>14.485104312864671</v>
      </c>
    </row>
    <row r="7635" spans="1:2">
      <c r="A7635" s="174">
        <v>763.2</v>
      </c>
      <c r="B7635" s="174">
        <v>14.196819692801441</v>
      </c>
    </row>
    <row r="7636" spans="1:2">
      <c r="A7636" s="174">
        <v>763.30000000000007</v>
      </c>
      <c r="B7636" s="174">
        <v>13.90853507273822</v>
      </c>
    </row>
    <row r="7637" spans="1:2">
      <c r="A7637" s="174">
        <v>763.40000000000009</v>
      </c>
      <c r="B7637" s="174">
        <v>13.620250452675</v>
      </c>
    </row>
    <row r="7638" spans="1:2">
      <c r="A7638" s="174">
        <v>763.5</v>
      </c>
      <c r="B7638" s="174">
        <v>13.3319658326121</v>
      </c>
    </row>
    <row r="7639" spans="1:2">
      <c r="A7639" s="174">
        <v>763.6</v>
      </c>
      <c r="B7639" s="174">
        <v>13.043681212548879</v>
      </c>
    </row>
    <row r="7640" spans="1:2">
      <c r="A7640" s="174">
        <v>763.7</v>
      </c>
      <c r="B7640" s="174">
        <v>12.755396592485649</v>
      </c>
    </row>
    <row r="7641" spans="1:2">
      <c r="A7641" s="174">
        <v>763.80000000000007</v>
      </c>
      <c r="B7641" s="174">
        <v>12.46711197242243</v>
      </c>
    </row>
    <row r="7642" spans="1:2">
      <c r="A7642" s="174">
        <v>763.90000000000009</v>
      </c>
      <c r="B7642" s="174">
        <v>12.17882735235921</v>
      </c>
    </row>
    <row r="7643" spans="1:2">
      <c r="A7643" s="174">
        <v>764</v>
      </c>
      <c r="B7643" s="174">
        <v>11.890542732296311</v>
      </c>
    </row>
    <row r="7644" spans="1:2">
      <c r="A7644" s="174">
        <v>764.1</v>
      </c>
      <c r="B7644" s="174">
        <v>12.01473026635391</v>
      </c>
    </row>
    <row r="7645" spans="1:2">
      <c r="A7645" s="174">
        <v>764.2</v>
      </c>
      <c r="B7645" s="174">
        <v>12.1389178004115</v>
      </c>
    </row>
    <row r="7646" spans="1:2">
      <c r="A7646" s="174">
        <v>764.30000000000007</v>
      </c>
      <c r="B7646" s="174">
        <v>12.263105334469101</v>
      </c>
    </row>
    <row r="7647" spans="1:2">
      <c r="A7647" s="174">
        <v>764.40000000000009</v>
      </c>
      <c r="B7647" s="174">
        <v>12.387292868526689</v>
      </c>
    </row>
    <row r="7648" spans="1:2">
      <c r="A7648" s="174">
        <v>764.5</v>
      </c>
      <c r="B7648" s="174">
        <v>12.511480402584141</v>
      </c>
    </row>
    <row r="7649" spans="1:2">
      <c r="A7649" s="174">
        <v>764.6</v>
      </c>
      <c r="B7649" s="174">
        <v>12.63566793664174</v>
      </c>
    </row>
    <row r="7650" spans="1:2">
      <c r="A7650" s="174">
        <v>764.7</v>
      </c>
      <c r="B7650" s="174">
        <v>12.759855470699341</v>
      </c>
    </row>
    <row r="7651" spans="1:2">
      <c r="A7651" s="174">
        <v>764.80000000000007</v>
      </c>
      <c r="B7651" s="174">
        <v>12.884043004756929</v>
      </c>
    </row>
    <row r="7652" spans="1:2">
      <c r="A7652" s="174">
        <v>764.90000000000009</v>
      </c>
      <c r="B7652" s="174">
        <v>13.00823053881453</v>
      </c>
    </row>
    <row r="7653" spans="1:2">
      <c r="A7653" s="174">
        <v>765</v>
      </c>
      <c r="B7653" s="174">
        <v>13.13241807287198</v>
      </c>
    </row>
    <row r="7654" spans="1:2">
      <c r="A7654" s="174">
        <v>765.1</v>
      </c>
      <c r="B7654" s="174">
        <v>13.233300746153709</v>
      </c>
    </row>
    <row r="7655" spans="1:2">
      <c r="A7655" s="174">
        <v>765.2</v>
      </c>
      <c r="B7655" s="174">
        <v>13.33418341943544</v>
      </c>
    </row>
    <row r="7656" spans="1:2">
      <c r="A7656" s="174">
        <v>765.30000000000007</v>
      </c>
      <c r="B7656" s="174">
        <v>13.43506609271717</v>
      </c>
    </row>
    <row r="7657" spans="1:2">
      <c r="A7657" s="174">
        <v>765.40000000000009</v>
      </c>
      <c r="B7657" s="174">
        <v>13.535948765998899</v>
      </c>
    </row>
    <row r="7658" spans="1:2">
      <c r="A7658" s="174">
        <v>765.5</v>
      </c>
      <c r="B7658" s="174">
        <v>13.63683143928051</v>
      </c>
    </row>
    <row r="7659" spans="1:2">
      <c r="A7659" s="174">
        <v>765.6</v>
      </c>
      <c r="B7659" s="174">
        <v>13.737714112562241</v>
      </c>
    </row>
    <row r="7660" spans="1:2">
      <c r="A7660" s="174">
        <v>765.7</v>
      </c>
      <c r="B7660" s="174">
        <v>13.83859678584397</v>
      </c>
    </row>
    <row r="7661" spans="1:2">
      <c r="A7661" s="174">
        <v>765.80000000000007</v>
      </c>
      <c r="B7661" s="174">
        <v>13.9394794591257</v>
      </c>
    </row>
    <row r="7662" spans="1:2">
      <c r="A7662" s="174">
        <v>765.90000000000009</v>
      </c>
      <c r="B7662" s="174">
        <v>14.040362132407431</v>
      </c>
    </row>
    <row r="7663" spans="1:2">
      <c r="A7663" s="174">
        <v>766</v>
      </c>
      <c r="B7663" s="174">
        <v>14.141244805689039</v>
      </c>
    </row>
    <row r="7664" spans="1:2">
      <c r="A7664" s="174">
        <v>766.1</v>
      </c>
      <c r="B7664" s="174">
        <v>14.50268280690293</v>
      </c>
    </row>
    <row r="7665" spans="1:2">
      <c r="A7665" s="174">
        <v>766.2</v>
      </c>
      <c r="B7665" s="174">
        <v>14.864120808116819</v>
      </c>
    </row>
    <row r="7666" spans="1:2">
      <c r="A7666" s="174">
        <v>766.30000000000007</v>
      </c>
      <c r="B7666" s="174">
        <v>15.22555880933071</v>
      </c>
    </row>
    <row r="7667" spans="1:2">
      <c r="A7667" s="174">
        <v>766.40000000000009</v>
      </c>
      <c r="B7667" s="174">
        <v>15.5869968105446</v>
      </c>
    </row>
    <row r="7668" spans="1:2">
      <c r="A7668" s="174">
        <v>766.5</v>
      </c>
      <c r="B7668" s="174">
        <v>15.94843481175808</v>
      </c>
    </row>
    <row r="7669" spans="1:2">
      <c r="A7669" s="174">
        <v>766.6</v>
      </c>
      <c r="B7669" s="174">
        <v>16.309872812971971</v>
      </c>
    </row>
    <row r="7670" spans="1:2">
      <c r="A7670" s="174">
        <v>766.7</v>
      </c>
      <c r="B7670" s="174">
        <v>16.671310814185858</v>
      </c>
    </row>
    <row r="7671" spans="1:2">
      <c r="A7671" s="174">
        <v>766.80000000000007</v>
      </c>
      <c r="B7671" s="174">
        <v>17.032748815399749</v>
      </c>
    </row>
    <row r="7672" spans="1:2">
      <c r="A7672" s="174">
        <v>766.90000000000009</v>
      </c>
      <c r="B7672" s="174">
        <v>17.39418681661364</v>
      </c>
    </row>
    <row r="7673" spans="1:2">
      <c r="A7673" s="174">
        <v>767</v>
      </c>
      <c r="B7673" s="174">
        <v>17.755624817827119</v>
      </c>
    </row>
    <row r="7674" spans="1:2">
      <c r="A7674" s="174">
        <v>767.1</v>
      </c>
      <c r="B7674" s="174">
        <v>18.0135288133561</v>
      </c>
    </row>
    <row r="7675" spans="1:2">
      <c r="A7675" s="174">
        <v>767.2</v>
      </c>
      <c r="B7675" s="174">
        <v>18.271432808885081</v>
      </c>
    </row>
    <row r="7676" spans="1:2">
      <c r="A7676" s="174">
        <v>767.30000000000007</v>
      </c>
      <c r="B7676" s="174">
        <v>18.529336804414068</v>
      </c>
    </row>
    <row r="7677" spans="1:2">
      <c r="A7677" s="174">
        <v>767.40000000000009</v>
      </c>
      <c r="B7677" s="174">
        <v>18.787240799943049</v>
      </c>
    </row>
    <row r="7678" spans="1:2">
      <c r="A7678" s="174">
        <v>767.5</v>
      </c>
      <c r="B7678" s="174">
        <v>19.045144795471739</v>
      </c>
    </row>
    <row r="7679" spans="1:2">
      <c r="A7679" s="174">
        <v>767.6</v>
      </c>
      <c r="B7679" s="174">
        <v>19.30304879100072</v>
      </c>
    </row>
    <row r="7680" spans="1:2">
      <c r="A7680" s="174">
        <v>767.7</v>
      </c>
      <c r="B7680" s="174">
        <v>19.5609527865297</v>
      </c>
    </row>
    <row r="7681" spans="1:2">
      <c r="A7681" s="174">
        <v>767.80000000000007</v>
      </c>
      <c r="B7681" s="174">
        <v>19.818856782058688</v>
      </c>
    </row>
    <row r="7682" spans="1:2">
      <c r="A7682" s="174">
        <v>767.90000000000009</v>
      </c>
      <c r="B7682" s="174">
        <v>20.076760777587669</v>
      </c>
    </row>
    <row r="7683" spans="1:2">
      <c r="A7683" s="174">
        <v>768</v>
      </c>
      <c r="B7683" s="174">
        <v>20.334664773116359</v>
      </c>
    </row>
    <row r="7684" spans="1:2">
      <c r="A7684" s="174">
        <v>768.1</v>
      </c>
      <c r="B7684" s="174">
        <v>20.749910132032159</v>
      </c>
    </row>
    <row r="7685" spans="1:2">
      <c r="A7685" s="174">
        <v>768.2</v>
      </c>
      <c r="B7685" s="174">
        <v>21.165155490947949</v>
      </c>
    </row>
    <row r="7686" spans="1:2">
      <c r="A7686" s="174">
        <v>768.30000000000007</v>
      </c>
      <c r="B7686" s="174">
        <v>21.58040084986375</v>
      </c>
    </row>
    <row r="7687" spans="1:2">
      <c r="A7687" s="174">
        <v>768.40000000000009</v>
      </c>
      <c r="B7687" s="174">
        <v>21.995646208779551</v>
      </c>
    </row>
    <row r="7688" spans="1:2">
      <c r="A7688" s="174">
        <v>768.5</v>
      </c>
      <c r="B7688" s="174">
        <v>22.410891567694879</v>
      </c>
    </row>
    <row r="7689" spans="1:2">
      <c r="A7689" s="174">
        <v>768.6</v>
      </c>
      <c r="B7689" s="174">
        <v>22.826136926610669</v>
      </c>
    </row>
    <row r="7690" spans="1:2">
      <c r="A7690" s="174">
        <v>768.7</v>
      </c>
      <c r="B7690" s="174">
        <v>23.24138228552647</v>
      </c>
    </row>
    <row r="7691" spans="1:2">
      <c r="A7691" s="174">
        <v>768.80000000000007</v>
      </c>
      <c r="B7691" s="174">
        <v>23.656627644442271</v>
      </c>
    </row>
    <row r="7692" spans="1:2">
      <c r="A7692" s="174">
        <v>768.90000000000009</v>
      </c>
      <c r="B7692" s="174">
        <v>24.071873003358061</v>
      </c>
    </row>
    <row r="7693" spans="1:2">
      <c r="A7693" s="174">
        <v>769</v>
      </c>
      <c r="B7693" s="174">
        <v>24.487118362273389</v>
      </c>
    </row>
    <row r="7694" spans="1:2">
      <c r="A7694" s="174">
        <v>769.1</v>
      </c>
      <c r="B7694" s="174">
        <v>24.827491585523831</v>
      </c>
    </row>
    <row r="7695" spans="1:2">
      <c r="A7695" s="174">
        <v>769.2</v>
      </c>
      <c r="B7695" s="174">
        <v>25.167864808774269</v>
      </c>
    </row>
    <row r="7696" spans="1:2">
      <c r="A7696" s="174">
        <v>769.30000000000007</v>
      </c>
      <c r="B7696" s="174">
        <v>25.50823803202471</v>
      </c>
    </row>
    <row r="7697" spans="1:2">
      <c r="A7697" s="174">
        <v>769.40000000000009</v>
      </c>
      <c r="B7697" s="174">
        <v>25.848611255275159</v>
      </c>
    </row>
    <row r="7698" spans="1:2">
      <c r="A7698" s="174">
        <v>769.5</v>
      </c>
      <c r="B7698" s="174">
        <v>26.18898447852521</v>
      </c>
    </row>
    <row r="7699" spans="1:2">
      <c r="A7699" s="174">
        <v>769.6</v>
      </c>
      <c r="B7699" s="174">
        <v>26.529357701775648</v>
      </c>
    </row>
    <row r="7700" spans="1:2">
      <c r="A7700" s="174">
        <v>769.7</v>
      </c>
      <c r="B7700" s="174">
        <v>26.86973092502609</v>
      </c>
    </row>
    <row r="7701" spans="1:2">
      <c r="A7701" s="174">
        <v>769.80000000000007</v>
      </c>
      <c r="B7701" s="174">
        <v>27.210104148276539</v>
      </c>
    </row>
    <row r="7702" spans="1:2">
      <c r="A7702" s="174">
        <v>769.90000000000009</v>
      </c>
      <c r="B7702" s="174">
        <v>27.550477371526981</v>
      </c>
    </row>
    <row r="7703" spans="1:2">
      <c r="A7703" s="174">
        <v>770</v>
      </c>
      <c r="B7703" s="174">
        <v>27.890850594777032</v>
      </c>
    </row>
    <row r="7704" spans="1:2">
      <c r="A7704" s="174">
        <v>770.1</v>
      </c>
      <c r="B7704" s="174">
        <v>28.634071327602761</v>
      </c>
    </row>
    <row r="7705" spans="1:2">
      <c r="A7705" s="174">
        <v>770.2</v>
      </c>
      <c r="B7705" s="174">
        <v>29.377292060428481</v>
      </c>
    </row>
    <row r="7706" spans="1:2">
      <c r="A7706" s="174">
        <v>770.30000000000007</v>
      </c>
      <c r="B7706" s="174">
        <v>30.12051279325421</v>
      </c>
    </row>
    <row r="7707" spans="1:2">
      <c r="A7707" s="174">
        <v>770.40000000000009</v>
      </c>
      <c r="B7707" s="174">
        <v>30.86373352607994</v>
      </c>
    </row>
    <row r="7708" spans="1:2">
      <c r="A7708" s="174">
        <v>770.5</v>
      </c>
      <c r="B7708" s="174">
        <v>31.606954258904821</v>
      </c>
    </row>
    <row r="7709" spans="1:2">
      <c r="A7709" s="174">
        <v>770.6</v>
      </c>
      <c r="B7709" s="174">
        <v>32.350174991730547</v>
      </c>
    </row>
    <row r="7710" spans="1:2">
      <c r="A7710" s="174">
        <v>770.7</v>
      </c>
      <c r="B7710" s="174">
        <v>33.093395724556267</v>
      </c>
    </row>
    <row r="7711" spans="1:2">
      <c r="A7711" s="174">
        <v>770.80000000000007</v>
      </c>
      <c r="B7711" s="174">
        <v>33.836616457382</v>
      </c>
    </row>
    <row r="7712" spans="1:2">
      <c r="A7712" s="174">
        <v>770.90000000000009</v>
      </c>
      <c r="B7712" s="174">
        <v>34.579837190207733</v>
      </c>
    </row>
    <row r="7713" spans="1:2">
      <c r="A7713" s="174">
        <v>771</v>
      </c>
      <c r="B7713" s="174">
        <v>35.323057923032607</v>
      </c>
    </row>
    <row r="7714" spans="1:2">
      <c r="A7714" s="174">
        <v>771.1</v>
      </c>
      <c r="B7714" s="174">
        <v>35.646856063084599</v>
      </c>
    </row>
    <row r="7715" spans="1:2">
      <c r="A7715" s="174">
        <v>771.2</v>
      </c>
      <c r="B7715" s="174">
        <v>35.97065420313659</v>
      </c>
    </row>
    <row r="7716" spans="1:2">
      <c r="A7716" s="174">
        <v>771.30000000000007</v>
      </c>
      <c r="B7716" s="174">
        <v>36.294452343188567</v>
      </c>
    </row>
    <row r="7717" spans="1:2">
      <c r="A7717" s="174">
        <v>771.40000000000009</v>
      </c>
      <c r="B7717" s="174">
        <v>36.618250483240573</v>
      </c>
    </row>
    <row r="7718" spans="1:2">
      <c r="A7718" s="174">
        <v>771.5</v>
      </c>
      <c r="B7718" s="174">
        <v>36.942048623292187</v>
      </c>
    </row>
    <row r="7719" spans="1:2">
      <c r="A7719" s="174">
        <v>771.6</v>
      </c>
      <c r="B7719" s="174">
        <v>37.265846763344179</v>
      </c>
    </row>
    <row r="7720" spans="1:2">
      <c r="A7720" s="174">
        <v>771.7</v>
      </c>
      <c r="B7720" s="174">
        <v>37.589644903396163</v>
      </c>
    </row>
    <row r="7721" spans="1:2">
      <c r="A7721" s="174">
        <v>771.80000000000007</v>
      </c>
      <c r="B7721" s="174">
        <v>37.913443043448147</v>
      </c>
    </row>
    <row r="7722" spans="1:2">
      <c r="A7722" s="174">
        <v>771.90000000000009</v>
      </c>
      <c r="B7722" s="174">
        <v>38.237241183500153</v>
      </c>
    </row>
    <row r="7723" spans="1:2">
      <c r="A7723" s="174">
        <v>772</v>
      </c>
      <c r="B7723" s="174">
        <v>38.561039323551768</v>
      </c>
    </row>
    <row r="7724" spans="1:2">
      <c r="A7724" s="174">
        <v>772.1</v>
      </c>
      <c r="B7724" s="174">
        <v>38.993669928099223</v>
      </c>
    </row>
    <row r="7725" spans="1:2">
      <c r="A7725" s="174">
        <v>772.2</v>
      </c>
      <c r="B7725" s="174">
        <v>39.426300532646692</v>
      </c>
    </row>
    <row r="7726" spans="1:2">
      <c r="A7726" s="174">
        <v>772.30000000000007</v>
      </c>
      <c r="B7726" s="174">
        <v>39.858931137194141</v>
      </c>
    </row>
    <row r="7727" spans="1:2">
      <c r="A7727" s="174">
        <v>772.40000000000009</v>
      </c>
      <c r="B7727" s="174">
        <v>40.291561741741603</v>
      </c>
    </row>
    <row r="7728" spans="1:2">
      <c r="A7728" s="174">
        <v>772.5</v>
      </c>
      <c r="B7728" s="174">
        <v>40.724192346288561</v>
      </c>
    </row>
    <row r="7729" spans="1:2">
      <c r="A7729" s="174">
        <v>772.6</v>
      </c>
      <c r="B7729" s="174">
        <v>41.156822950836023</v>
      </c>
    </row>
    <row r="7730" spans="1:2">
      <c r="A7730" s="174">
        <v>772.7</v>
      </c>
      <c r="B7730" s="174">
        <v>41.589453555383479</v>
      </c>
    </row>
    <row r="7731" spans="1:2">
      <c r="A7731" s="174">
        <v>772.80000000000007</v>
      </c>
      <c r="B7731" s="174">
        <v>42.022084159930941</v>
      </c>
    </row>
    <row r="7732" spans="1:2">
      <c r="A7732" s="174">
        <v>772.90000000000009</v>
      </c>
      <c r="B7732" s="174">
        <v>42.454714764478403</v>
      </c>
    </row>
    <row r="7733" spans="1:2">
      <c r="A7733" s="174">
        <v>773</v>
      </c>
      <c r="B7733" s="174">
        <v>42.887345369025361</v>
      </c>
    </row>
    <row r="7734" spans="1:2">
      <c r="A7734" s="174">
        <v>773.1</v>
      </c>
      <c r="B7734" s="174">
        <v>43.306663870261012</v>
      </c>
    </row>
    <row r="7735" spans="1:2">
      <c r="A7735" s="174">
        <v>773.2</v>
      </c>
      <c r="B7735" s="174">
        <v>43.725982371496663</v>
      </c>
    </row>
    <row r="7736" spans="1:2">
      <c r="A7736" s="174">
        <v>773.30000000000007</v>
      </c>
      <c r="B7736" s="174">
        <v>44.145300872732307</v>
      </c>
    </row>
    <row r="7737" spans="1:2">
      <c r="A7737" s="174">
        <v>773.40000000000009</v>
      </c>
      <c r="B7737" s="174">
        <v>44.564619373967957</v>
      </c>
    </row>
    <row r="7738" spans="1:2">
      <c r="A7738" s="174">
        <v>773.5</v>
      </c>
      <c r="B7738" s="174">
        <v>44.983937875203132</v>
      </c>
    </row>
    <row r="7739" spans="1:2">
      <c r="A7739" s="174">
        <v>773.6</v>
      </c>
      <c r="B7739" s="174">
        <v>45.403256376438783</v>
      </c>
    </row>
    <row r="7740" spans="1:2">
      <c r="A7740" s="174">
        <v>773.7</v>
      </c>
      <c r="B7740" s="174">
        <v>45.822574877674427</v>
      </c>
    </row>
    <row r="7741" spans="1:2">
      <c r="A7741" s="174">
        <v>773.80000000000007</v>
      </c>
      <c r="B7741" s="174">
        <v>46.241893378910078</v>
      </c>
    </row>
    <row r="7742" spans="1:2">
      <c r="A7742" s="174">
        <v>773.90000000000009</v>
      </c>
      <c r="B7742" s="174">
        <v>46.661211880145729</v>
      </c>
    </row>
    <row r="7743" spans="1:2">
      <c r="A7743" s="174">
        <v>774</v>
      </c>
      <c r="B7743" s="174">
        <v>47.080530381380903</v>
      </c>
    </row>
    <row r="7744" spans="1:2">
      <c r="A7744" s="174">
        <v>774.1</v>
      </c>
      <c r="B7744" s="174">
        <v>47.42125697366513</v>
      </c>
    </row>
    <row r="7745" spans="1:2">
      <c r="A7745" s="174">
        <v>774.2</v>
      </c>
      <c r="B7745" s="174">
        <v>47.761983565949357</v>
      </c>
    </row>
    <row r="7746" spans="1:2">
      <c r="A7746" s="174">
        <v>774.30000000000007</v>
      </c>
      <c r="B7746" s="174">
        <v>48.102710158233577</v>
      </c>
    </row>
    <row r="7747" spans="1:2">
      <c r="A7747" s="174">
        <v>774.40000000000009</v>
      </c>
      <c r="B7747" s="174">
        <v>48.443436750517812</v>
      </c>
    </row>
    <row r="7748" spans="1:2">
      <c r="A7748" s="174">
        <v>774.5</v>
      </c>
      <c r="B7748" s="174">
        <v>48.784163342801662</v>
      </c>
    </row>
    <row r="7749" spans="1:2">
      <c r="A7749" s="174">
        <v>774.6</v>
      </c>
      <c r="B7749" s="174">
        <v>49.124889935085882</v>
      </c>
    </row>
    <row r="7750" spans="1:2">
      <c r="A7750" s="174">
        <v>774.7</v>
      </c>
      <c r="B7750" s="174">
        <v>49.465616527370109</v>
      </c>
    </row>
    <row r="7751" spans="1:2">
      <c r="A7751" s="174">
        <v>774.80000000000007</v>
      </c>
      <c r="B7751" s="174">
        <v>49.806343119654343</v>
      </c>
    </row>
    <row r="7752" spans="1:2">
      <c r="A7752" s="174">
        <v>774.90000000000009</v>
      </c>
      <c r="B7752" s="174">
        <v>50.147069711938563</v>
      </c>
    </row>
    <row r="7753" spans="1:2">
      <c r="A7753" s="174">
        <v>775</v>
      </c>
      <c r="B7753" s="174">
        <v>50.487796304222407</v>
      </c>
    </row>
    <row r="7754" spans="1:2">
      <c r="A7754" s="174">
        <v>775.1</v>
      </c>
      <c r="B7754" s="174">
        <v>50.814578488398077</v>
      </c>
    </row>
    <row r="7755" spans="1:2">
      <c r="A7755" s="174">
        <v>775.2</v>
      </c>
      <c r="B7755" s="174">
        <v>51.141360672573761</v>
      </c>
    </row>
    <row r="7756" spans="1:2">
      <c r="A7756" s="174">
        <v>775.30000000000007</v>
      </c>
      <c r="B7756" s="174">
        <v>51.468142856749438</v>
      </c>
    </row>
    <row r="7757" spans="1:2">
      <c r="A7757" s="174">
        <v>775.40000000000009</v>
      </c>
      <c r="B7757" s="174">
        <v>51.794925040925108</v>
      </c>
    </row>
    <row r="7758" spans="1:2">
      <c r="A7758" s="174">
        <v>775.5</v>
      </c>
      <c r="B7758" s="174">
        <v>52.121707225100423</v>
      </c>
    </row>
    <row r="7759" spans="1:2">
      <c r="A7759" s="174">
        <v>775.6</v>
      </c>
      <c r="B7759" s="174">
        <v>52.4484894092761</v>
      </c>
    </row>
    <row r="7760" spans="1:2">
      <c r="A7760" s="174">
        <v>775.7</v>
      </c>
      <c r="B7760" s="174">
        <v>52.775271593451777</v>
      </c>
    </row>
    <row r="7761" spans="1:2">
      <c r="A7761" s="174">
        <v>775.80000000000007</v>
      </c>
      <c r="B7761" s="174">
        <v>53.102053777627447</v>
      </c>
    </row>
    <row r="7762" spans="1:2">
      <c r="A7762" s="174">
        <v>775.90000000000009</v>
      </c>
      <c r="B7762" s="174">
        <v>53.428835961803131</v>
      </c>
    </row>
    <row r="7763" spans="1:2">
      <c r="A7763" s="174">
        <v>776</v>
      </c>
      <c r="B7763" s="174">
        <v>53.755618145978438</v>
      </c>
    </row>
    <row r="7764" spans="1:2">
      <c r="A7764" s="174">
        <v>776.1</v>
      </c>
      <c r="B7764" s="174">
        <v>53.925462832677738</v>
      </c>
    </row>
    <row r="7765" spans="1:2">
      <c r="A7765" s="174">
        <v>776.2</v>
      </c>
      <c r="B7765" s="174">
        <v>54.095307519377037</v>
      </c>
    </row>
    <row r="7766" spans="1:2">
      <c r="A7766" s="174">
        <v>776.30000000000007</v>
      </c>
      <c r="B7766" s="174">
        <v>54.265152206076337</v>
      </c>
    </row>
    <row r="7767" spans="1:2">
      <c r="A7767" s="174">
        <v>776.40000000000009</v>
      </c>
      <c r="B7767" s="174">
        <v>54.434996892775636</v>
      </c>
    </row>
    <row r="7768" spans="1:2">
      <c r="A7768" s="174">
        <v>776.5</v>
      </c>
      <c r="B7768" s="174">
        <v>54.604841579474751</v>
      </c>
    </row>
    <row r="7769" spans="1:2">
      <c r="A7769" s="174">
        <v>776.6</v>
      </c>
      <c r="B7769" s="174">
        <v>54.774686266174058</v>
      </c>
    </row>
    <row r="7770" spans="1:2">
      <c r="A7770" s="174">
        <v>776.7</v>
      </c>
      <c r="B7770" s="174">
        <v>54.944530952873357</v>
      </c>
    </row>
    <row r="7771" spans="1:2">
      <c r="A7771" s="174">
        <v>776.80000000000007</v>
      </c>
      <c r="B7771" s="174">
        <v>55.114375639572657</v>
      </c>
    </row>
    <row r="7772" spans="1:2">
      <c r="A7772" s="174">
        <v>776.90000000000009</v>
      </c>
      <c r="B7772" s="174">
        <v>55.284220326271956</v>
      </c>
    </row>
    <row r="7773" spans="1:2">
      <c r="A7773" s="174">
        <v>777</v>
      </c>
      <c r="B7773" s="174">
        <v>55.454065012971071</v>
      </c>
    </row>
    <row r="7774" spans="1:2">
      <c r="A7774" s="174">
        <v>777.1</v>
      </c>
      <c r="B7774" s="174">
        <v>55.551249478772448</v>
      </c>
    </row>
    <row r="7775" spans="1:2">
      <c r="A7775" s="174">
        <v>777.2</v>
      </c>
      <c r="B7775" s="174">
        <v>55.648433944573817</v>
      </c>
    </row>
    <row r="7776" spans="1:2">
      <c r="A7776" s="174">
        <v>777.30000000000007</v>
      </c>
      <c r="B7776" s="174">
        <v>55.745618410375208</v>
      </c>
    </row>
    <row r="7777" spans="1:2">
      <c r="A7777" s="174">
        <v>777.40000000000009</v>
      </c>
      <c r="B7777" s="174">
        <v>55.842802876176577</v>
      </c>
    </row>
    <row r="7778" spans="1:2">
      <c r="A7778" s="174">
        <v>777.5</v>
      </c>
      <c r="B7778" s="174">
        <v>55.939987341977847</v>
      </c>
    </row>
    <row r="7779" spans="1:2">
      <c r="A7779" s="174">
        <v>777.6</v>
      </c>
      <c r="B7779" s="174">
        <v>56.037171807779231</v>
      </c>
    </row>
    <row r="7780" spans="1:2">
      <c r="A7780" s="174">
        <v>777.7</v>
      </c>
      <c r="B7780" s="174">
        <v>56.134356273580607</v>
      </c>
    </row>
    <row r="7781" spans="1:2">
      <c r="A7781" s="174">
        <v>777.80000000000007</v>
      </c>
      <c r="B7781" s="174">
        <v>56.231540739381977</v>
      </c>
    </row>
    <row r="7782" spans="1:2">
      <c r="A7782" s="174">
        <v>777.90000000000009</v>
      </c>
      <c r="B7782" s="174">
        <v>56.32872520518336</v>
      </c>
    </row>
    <row r="7783" spans="1:2">
      <c r="A7783" s="174">
        <v>778</v>
      </c>
      <c r="B7783" s="174">
        <v>56.42590967098463</v>
      </c>
    </row>
    <row r="7784" spans="1:2">
      <c r="A7784" s="174">
        <v>778.1</v>
      </c>
      <c r="B7784" s="174">
        <v>56.783873681941522</v>
      </c>
    </row>
    <row r="7785" spans="1:2">
      <c r="A7785" s="174">
        <v>778.2</v>
      </c>
      <c r="B7785" s="174">
        <v>57.14183769289842</v>
      </c>
    </row>
    <row r="7786" spans="1:2">
      <c r="A7786" s="174">
        <v>778.30000000000007</v>
      </c>
      <c r="B7786" s="174">
        <v>57.499801703855312</v>
      </c>
    </row>
    <row r="7787" spans="1:2">
      <c r="A7787" s="174">
        <v>778.40000000000009</v>
      </c>
      <c r="B7787" s="174">
        <v>57.85776571481221</v>
      </c>
    </row>
    <row r="7788" spans="1:2">
      <c r="A7788" s="174">
        <v>778.5</v>
      </c>
      <c r="B7788" s="174">
        <v>58.215729725768703</v>
      </c>
    </row>
    <row r="7789" spans="1:2">
      <c r="A7789" s="174">
        <v>778.6</v>
      </c>
      <c r="B7789" s="174">
        <v>58.573693736725588</v>
      </c>
    </row>
    <row r="7790" spans="1:2">
      <c r="A7790" s="174">
        <v>778.7</v>
      </c>
      <c r="B7790" s="174">
        <v>58.931657747682493</v>
      </c>
    </row>
    <row r="7791" spans="1:2">
      <c r="A7791" s="174">
        <v>778.80000000000007</v>
      </c>
      <c r="B7791" s="174">
        <v>59.289621758639377</v>
      </c>
    </row>
    <row r="7792" spans="1:2">
      <c r="A7792" s="174">
        <v>778.90000000000009</v>
      </c>
      <c r="B7792" s="174">
        <v>59.647585769596283</v>
      </c>
    </row>
    <row r="7793" spans="1:2">
      <c r="A7793" s="174">
        <v>779</v>
      </c>
      <c r="B7793" s="174">
        <v>60.005549780552762</v>
      </c>
    </row>
    <row r="7794" spans="1:2">
      <c r="A7794" s="174">
        <v>779.1</v>
      </c>
      <c r="B7794" s="174">
        <v>60.159600221621282</v>
      </c>
    </row>
    <row r="7795" spans="1:2">
      <c r="A7795" s="174">
        <v>779.2</v>
      </c>
      <c r="B7795" s="174">
        <v>60.313650662689788</v>
      </c>
    </row>
    <row r="7796" spans="1:2">
      <c r="A7796" s="174">
        <v>779.30000000000007</v>
      </c>
      <c r="B7796" s="174">
        <v>60.467701103758301</v>
      </c>
    </row>
    <row r="7797" spans="1:2">
      <c r="A7797" s="174">
        <v>779.40000000000009</v>
      </c>
      <c r="B7797" s="174">
        <v>60.621751544826807</v>
      </c>
    </row>
    <row r="7798" spans="1:2">
      <c r="A7798" s="174">
        <v>779.5</v>
      </c>
      <c r="B7798" s="174">
        <v>60.77580198589515</v>
      </c>
    </row>
    <row r="7799" spans="1:2">
      <c r="A7799" s="174">
        <v>779.6</v>
      </c>
      <c r="B7799" s="174">
        <v>60.929852426963663</v>
      </c>
    </row>
    <row r="7800" spans="1:2">
      <c r="A7800" s="174">
        <v>779.7</v>
      </c>
      <c r="B7800" s="174">
        <v>61.083902868032183</v>
      </c>
    </row>
    <row r="7801" spans="1:2">
      <c r="A7801" s="174">
        <v>779.80000000000007</v>
      </c>
      <c r="B7801" s="174">
        <v>61.237953309100689</v>
      </c>
    </row>
    <row r="7802" spans="1:2">
      <c r="A7802" s="174">
        <v>779.90000000000009</v>
      </c>
      <c r="B7802" s="174">
        <v>61.392003750169202</v>
      </c>
    </row>
    <row r="7803" spans="1:2">
      <c r="A7803" s="174">
        <v>780</v>
      </c>
      <c r="B7803" s="174">
        <v>61.546054191237538</v>
      </c>
    </row>
    <row r="7804" spans="1:2">
      <c r="A7804" s="174">
        <v>780.1</v>
      </c>
      <c r="B7804" s="174">
        <v>61.577478090684203</v>
      </c>
    </row>
    <row r="7805" spans="1:2">
      <c r="A7805" s="174">
        <v>780.2</v>
      </c>
      <c r="B7805" s="174">
        <v>61.608901990130867</v>
      </c>
    </row>
    <row r="7806" spans="1:2">
      <c r="A7806" s="174">
        <v>780.30000000000007</v>
      </c>
      <c r="B7806" s="174">
        <v>61.640325889577532</v>
      </c>
    </row>
    <row r="7807" spans="1:2">
      <c r="A7807" s="174">
        <v>780.40000000000009</v>
      </c>
      <c r="B7807" s="174">
        <v>61.671749789024197</v>
      </c>
    </row>
    <row r="7808" spans="1:2">
      <c r="A7808" s="174">
        <v>780.5</v>
      </c>
      <c r="B7808" s="174">
        <v>61.703173688470827</v>
      </c>
    </row>
    <row r="7809" spans="1:2">
      <c r="A7809" s="174">
        <v>780.6</v>
      </c>
      <c r="B7809" s="174">
        <v>61.734597587917499</v>
      </c>
    </row>
    <row r="7810" spans="1:2">
      <c r="A7810" s="174">
        <v>780.7</v>
      </c>
      <c r="B7810" s="174">
        <v>61.766021487364164</v>
      </c>
    </row>
    <row r="7811" spans="1:2">
      <c r="A7811" s="174">
        <v>780.80000000000007</v>
      </c>
      <c r="B7811" s="174">
        <v>61.797445386810828</v>
      </c>
    </row>
    <row r="7812" spans="1:2">
      <c r="A7812" s="174">
        <v>780.90000000000009</v>
      </c>
      <c r="B7812" s="174">
        <v>61.828869286257493</v>
      </c>
    </row>
    <row r="7813" spans="1:2">
      <c r="A7813" s="174">
        <v>781</v>
      </c>
      <c r="B7813" s="174">
        <v>61.860293185704123</v>
      </c>
    </row>
    <row r="7814" spans="1:2">
      <c r="A7814" s="174">
        <v>781.1</v>
      </c>
      <c r="B7814" s="174">
        <v>62.018156724353616</v>
      </c>
    </row>
    <row r="7815" spans="1:2">
      <c r="A7815" s="174">
        <v>781.2</v>
      </c>
      <c r="B7815" s="174">
        <v>62.17602026300311</v>
      </c>
    </row>
    <row r="7816" spans="1:2">
      <c r="A7816" s="174">
        <v>781.30000000000007</v>
      </c>
      <c r="B7816" s="174">
        <v>62.333883801652597</v>
      </c>
    </row>
    <row r="7817" spans="1:2">
      <c r="A7817" s="174">
        <v>781.40000000000009</v>
      </c>
      <c r="B7817" s="174">
        <v>62.491747340302098</v>
      </c>
    </row>
    <row r="7818" spans="1:2">
      <c r="A7818" s="174">
        <v>781.5</v>
      </c>
      <c r="B7818" s="174">
        <v>62.649610878951421</v>
      </c>
    </row>
    <row r="7819" spans="1:2">
      <c r="A7819" s="174">
        <v>781.6</v>
      </c>
      <c r="B7819" s="174">
        <v>62.807474417600908</v>
      </c>
    </row>
    <row r="7820" spans="1:2">
      <c r="A7820" s="174">
        <v>781.7</v>
      </c>
      <c r="B7820" s="174">
        <v>62.965337956250409</v>
      </c>
    </row>
    <row r="7821" spans="1:2">
      <c r="A7821" s="174">
        <v>781.80000000000007</v>
      </c>
      <c r="B7821" s="174">
        <v>63.123201494899902</v>
      </c>
    </row>
    <row r="7822" spans="1:2">
      <c r="A7822" s="174">
        <v>781.90000000000009</v>
      </c>
      <c r="B7822" s="174">
        <v>63.281065033549403</v>
      </c>
    </row>
    <row r="7823" spans="1:2">
      <c r="A7823" s="174">
        <v>782</v>
      </c>
      <c r="B7823" s="174">
        <v>63.438928572198712</v>
      </c>
    </row>
    <row r="7824" spans="1:2">
      <c r="A7824" s="174">
        <v>782.1</v>
      </c>
      <c r="B7824" s="174">
        <v>63.274767110258637</v>
      </c>
    </row>
    <row r="7825" spans="1:2">
      <c r="A7825" s="174">
        <v>782.2</v>
      </c>
      <c r="B7825" s="174">
        <v>63.110605648318582</v>
      </c>
    </row>
    <row r="7826" spans="1:2">
      <c r="A7826" s="174">
        <v>782.30000000000007</v>
      </c>
      <c r="B7826" s="174">
        <v>62.946444186378507</v>
      </c>
    </row>
    <row r="7827" spans="1:2">
      <c r="A7827" s="174">
        <v>782.40000000000009</v>
      </c>
      <c r="B7827" s="174">
        <v>62.782282724438431</v>
      </c>
    </row>
    <row r="7828" spans="1:2">
      <c r="A7828" s="174">
        <v>782.5</v>
      </c>
      <c r="B7828" s="174">
        <v>62.618121262498548</v>
      </c>
    </row>
    <row r="7829" spans="1:2">
      <c r="A7829" s="174">
        <v>782.6</v>
      </c>
      <c r="B7829" s="174">
        <v>62.453959800558479</v>
      </c>
    </row>
    <row r="7830" spans="1:2">
      <c r="A7830" s="174">
        <v>782.7</v>
      </c>
      <c r="B7830" s="174">
        <v>62.289798338618411</v>
      </c>
    </row>
    <row r="7831" spans="1:2">
      <c r="A7831" s="174">
        <v>782.80000000000007</v>
      </c>
      <c r="B7831" s="174">
        <v>62.125636876678342</v>
      </c>
    </row>
    <row r="7832" spans="1:2">
      <c r="A7832" s="174">
        <v>782.90000000000009</v>
      </c>
      <c r="B7832" s="174">
        <v>61.961475414738267</v>
      </c>
    </row>
    <row r="7833" spans="1:2">
      <c r="A7833" s="174">
        <v>783</v>
      </c>
      <c r="B7833" s="174">
        <v>61.79731395279839</v>
      </c>
    </row>
    <row r="7834" spans="1:2">
      <c r="A7834" s="174">
        <v>783.1</v>
      </c>
      <c r="B7834" s="174">
        <v>61.98337113463387</v>
      </c>
    </row>
    <row r="7835" spans="1:2">
      <c r="A7835" s="174">
        <v>783.2</v>
      </c>
      <c r="B7835" s="174">
        <v>62.169428316469343</v>
      </c>
    </row>
    <row r="7836" spans="1:2">
      <c r="A7836" s="174">
        <v>783.30000000000007</v>
      </c>
      <c r="B7836" s="174">
        <v>62.355485498304823</v>
      </c>
    </row>
    <row r="7837" spans="1:2">
      <c r="A7837" s="174">
        <v>783.40000000000009</v>
      </c>
      <c r="B7837" s="174">
        <v>62.541542680140303</v>
      </c>
    </row>
    <row r="7838" spans="1:2">
      <c r="A7838" s="174">
        <v>783.5</v>
      </c>
      <c r="B7838" s="174">
        <v>62.727599861975563</v>
      </c>
    </row>
    <row r="7839" spans="1:2">
      <c r="A7839" s="174">
        <v>783.6</v>
      </c>
      <c r="B7839" s="174">
        <v>62.913657043811043</v>
      </c>
    </row>
    <row r="7840" spans="1:2">
      <c r="A7840" s="174">
        <v>783.7</v>
      </c>
      <c r="B7840" s="174">
        <v>63.099714225646522</v>
      </c>
    </row>
    <row r="7841" spans="1:2">
      <c r="A7841" s="174">
        <v>783.80000000000007</v>
      </c>
      <c r="B7841" s="174">
        <v>63.285771407482002</v>
      </c>
    </row>
    <row r="7842" spans="1:2">
      <c r="A7842" s="174">
        <v>783.90000000000009</v>
      </c>
      <c r="B7842" s="174">
        <v>63.471828589317482</v>
      </c>
    </row>
    <row r="7843" spans="1:2">
      <c r="A7843" s="174">
        <v>784</v>
      </c>
      <c r="B7843" s="174">
        <v>63.657885771152742</v>
      </c>
    </row>
    <row r="7844" spans="1:2">
      <c r="A7844" s="174">
        <v>784.1</v>
      </c>
      <c r="B7844" s="174">
        <v>63.753934721182851</v>
      </c>
    </row>
    <row r="7845" spans="1:2">
      <c r="A7845" s="174">
        <v>784.2</v>
      </c>
      <c r="B7845" s="174">
        <v>63.849983671212961</v>
      </c>
    </row>
    <row r="7846" spans="1:2">
      <c r="A7846" s="174">
        <v>784.30000000000007</v>
      </c>
      <c r="B7846" s="174">
        <v>63.946032621243077</v>
      </c>
    </row>
    <row r="7847" spans="1:2">
      <c r="A7847" s="174">
        <v>784.40000000000009</v>
      </c>
      <c r="B7847" s="174">
        <v>64.042081571273187</v>
      </c>
    </row>
    <row r="7848" spans="1:2">
      <c r="A7848" s="174">
        <v>784.5</v>
      </c>
      <c r="B7848" s="174">
        <v>64.138130521303182</v>
      </c>
    </row>
    <row r="7849" spans="1:2">
      <c r="A7849" s="174">
        <v>784.6</v>
      </c>
      <c r="B7849" s="174">
        <v>64.234179471333292</v>
      </c>
    </row>
    <row r="7850" spans="1:2">
      <c r="A7850" s="174">
        <v>784.7</v>
      </c>
      <c r="B7850" s="174">
        <v>64.330228421363401</v>
      </c>
    </row>
    <row r="7851" spans="1:2">
      <c r="A7851" s="174">
        <v>784.80000000000007</v>
      </c>
      <c r="B7851" s="174">
        <v>64.426277371393525</v>
      </c>
    </row>
    <row r="7852" spans="1:2">
      <c r="A7852" s="174">
        <v>784.90000000000009</v>
      </c>
      <c r="B7852" s="174">
        <v>64.522326321423634</v>
      </c>
    </row>
    <row r="7853" spans="1:2">
      <c r="A7853" s="174">
        <v>785</v>
      </c>
      <c r="B7853" s="174">
        <v>64.61837527145363</v>
      </c>
    </row>
    <row r="7854" spans="1:2">
      <c r="A7854" s="174">
        <v>785.1</v>
      </c>
      <c r="B7854" s="174">
        <v>64.728128154594344</v>
      </c>
    </row>
    <row r="7855" spans="1:2">
      <c r="A7855" s="174">
        <v>785.2</v>
      </c>
      <c r="B7855" s="174">
        <v>64.837881037735059</v>
      </c>
    </row>
    <row r="7856" spans="1:2">
      <c r="A7856" s="174">
        <v>785.30000000000007</v>
      </c>
      <c r="B7856" s="174">
        <v>64.947633920875774</v>
      </c>
    </row>
    <row r="7857" spans="1:2">
      <c r="A7857" s="174">
        <v>785.40000000000009</v>
      </c>
      <c r="B7857" s="174">
        <v>65.057386804016488</v>
      </c>
    </row>
    <row r="7858" spans="1:2">
      <c r="A7858" s="174">
        <v>785.5</v>
      </c>
      <c r="B7858" s="174">
        <v>65.167139687157075</v>
      </c>
    </row>
    <row r="7859" spans="1:2">
      <c r="A7859" s="174">
        <v>785.6</v>
      </c>
      <c r="B7859" s="174">
        <v>65.27689257029779</v>
      </c>
    </row>
    <row r="7860" spans="1:2">
      <c r="A7860" s="174">
        <v>785.7</v>
      </c>
      <c r="B7860" s="174">
        <v>65.386645453438504</v>
      </c>
    </row>
    <row r="7861" spans="1:2">
      <c r="A7861" s="174">
        <v>785.80000000000007</v>
      </c>
      <c r="B7861" s="174">
        <v>65.496398336579219</v>
      </c>
    </row>
    <row r="7862" spans="1:2">
      <c r="A7862" s="174">
        <v>785.90000000000009</v>
      </c>
      <c r="B7862" s="174">
        <v>65.606151219719933</v>
      </c>
    </row>
    <row r="7863" spans="1:2">
      <c r="A7863" s="174">
        <v>786</v>
      </c>
      <c r="B7863" s="174">
        <v>65.71590410286052</v>
      </c>
    </row>
    <row r="7864" spans="1:2">
      <c r="A7864" s="174">
        <v>786.1</v>
      </c>
      <c r="B7864" s="174">
        <v>65.609048915764021</v>
      </c>
    </row>
    <row r="7865" spans="1:2">
      <c r="A7865" s="174">
        <v>786.2</v>
      </c>
      <c r="B7865" s="174">
        <v>65.502193728667535</v>
      </c>
    </row>
    <row r="7866" spans="1:2">
      <c r="A7866" s="174">
        <v>786.30000000000007</v>
      </c>
      <c r="B7866" s="174">
        <v>65.395338541571036</v>
      </c>
    </row>
    <row r="7867" spans="1:2">
      <c r="A7867" s="174">
        <v>786.40000000000009</v>
      </c>
      <c r="B7867" s="174">
        <v>65.28848335447455</v>
      </c>
    </row>
    <row r="7868" spans="1:2">
      <c r="A7868" s="174">
        <v>786.5</v>
      </c>
      <c r="B7868" s="174">
        <v>65.181628167378179</v>
      </c>
    </row>
    <row r="7869" spans="1:2">
      <c r="A7869" s="174">
        <v>786.6</v>
      </c>
      <c r="B7869" s="174">
        <v>65.074772980281679</v>
      </c>
    </row>
    <row r="7870" spans="1:2">
      <c r="A7870" s="174">
        <v>786.7</v>
      </c>
      <c r="B7870" s="174">
        <v>64.967917793185194</v>
      </c>
    </row>
    <row r="7871" spans="1:2">
      <c r="A7871" s="174">
        <v>786.80000000000007</v>
      </c>
      <c r="B7871" s="174">
        <v>64.861062606088694</v>
      </c>
    </row>
    <row r="7872" spans="1:2">
      <c r="A7872" s="174">
        <v>786.90000000000009</v>
      </c>
      <c r="B7872" s="174">
        <v>64.754207418992209</v>
      </c>
    </row>
    <row r="7873" spans="1:2">
      <c r="A7873" s="174">
        <v>787</v>
      </c>
      <c r="B7873" s="174">
        <v>64.647352231895837</v>
      </c>
    </row>
    <row r="7874" spans="1:2">
      <c r="A7874" s="174">
        <v>787.1</v>
      </c>
      <c r="B7874" s="174">
        <v>64.745816004802393</v>
      </c>
    </row>
    <row r="7875" spans="1:2">
      <c r="A7875" s="174">
        <v>787.2</v>
      </c>
      <c r="B7875" s="174">
        <v>64.844279777708962</v>
      </c>
    </row>
    <row r="7876" spans="1:2">
      <c r="A7876" s="174">
        <v>787.30000000000007</v>
      </c>
      <c r="B7876" s="174">
        <v>64.942743550615518</v>
      </c>
    </row>
    <row r="7877" spans="1:2">
      <c r="A7877" s="174">
        <v>787.40000000000009</v>
      </c>
      <c r="B7877" s="174">
        <v>65.041207323522087</v>
      </c>
    </row>
    <row r="7878" spans="1:2">
      <c r="A7878" s="174">
        <v>787.5</v>
      </c>
      <c r="B7878" s="174">
        <v>65.139671096428529</v>
      </c>
    </row>
    <row r="7879" spans="1:2">
      <c r="A7879" s="174">
        <v>787.6</v>
      </c>
      <c r="B7879" s="174">
        <v>65.238134869335084</v>
      </c>
    </row>
    <row r="7880" spans="1:2">
      <c r="A7880" s="174">
        <v>787.7</v>
      </c>
      <c r="B7880" s="174">
        <v>65.336598642241654</v>
      </c>
    </row>
    <row r="7881" spans="1:2">
      <c r="A7881" s="174">
        <v>787.80000000000007</v>
      </c>
      <c r="B7881" s="174">
        <v>65.435062415148209</v>
      </c>
    </row>
    <row r="7882" spans="1:2">
      <c r="A7882" s="174">
        <v>787.90000000000009</v>
      </c>
      <c r="B7882" s="174">
        <v>65.533526188054765</v>
      </c>
    </row>
    <row r="7883" spans="1:2">
      <c r="A7883" s="174">
        <v>788</v>
      </c>
      <c r="B7883" s="174">
        <v>65.631989960961221</v>
      </c>
    </row>
    <row r="7884" spans="1:2">
      <c r="A7884" s="174">
        <v>788.1</v>
      </c>
      <c r="B7884" s="174">
        <v>65.531831966765566</v>
      </c>
    </row>
    <row r="7885" spans="1:2">
      <c r="A7885" s="174">
        <v>788.2</v>
      </c>
      <c r="B7885" s="174">
        <v>65.431673972569911</v>
      </c>
    </row>
    <row r="7886" spans="1:2">
      <c r="A7886" s="174">
        <v>788.30000000000007</v>
      </c>
      <c r="B7886" s="174">
        <v>65.331515978374256</v>
      </c>
    </row>
    <row r="7887" spans="1:2">
      <c r="A7887" s="174">
        <v>788.40000000000009</v>
      </c>
      <c r="B7887" s="174">
        <v>65.231357984178601</v>
      </c>
    </row>
    <row r="7888" spans="1:2">
      <c r="A7888" s="174">
        <v>788.5</v>
      </c>
      <c r="B7888" s="174">
        <v>65.13119998998306</v>
      </c>
    </row>
    <row r="7889" spans="1:2">
      <c r="A7889" s="174">
        <v>788.6</v>
      </c>
      <c r="B7889" s="174">
        <v>65.03104199578739</v>
      </c>
    </row>
    <row r="7890" spans="1:2">
      <c r="A7890" s="174">
        <v>788.7</v>
      </c>
      <c r="B7890" s="174">
        <v>64.930884001591735</v>
      </c>
    </row>
    <row r="7891" spans="1:2">
      <c r="A7891" s="174">
        <v>788.80000000000007</v>
      </c>
      <c r="B7891" s="174">
        <v>64.83072600739608</v>
      </c>
    </row>
    <row r="7892" spans="1:2">
      <c r="A7892" s="174">
        <v>788.90000000000009</v>
      </c>
      <c r="B7892" s="174">
        <v>64.730568013200426</v>
      </c>
    </row>
    <row r="7893" spans="1:2">
      <c r="A7893" s="174">
        <v>789</v>
      </c>
      <c r="B7893" s="174">
        <v>64.630410019004884</v>
      </c>
    </row>
    <row r="7894" spans="1:2">
      <c r="A7894" s="174">
        <v>789.1</v>
      </c>
      <c r="B7894" s="174">
        <v>64.64450696543615</v>
      </c>
    </row>
    <row r="7895" spans="1:2">
      <c r="A7895" s="174">
        <v>789.2</v>
      </c>
      <c r="B7895" s="174">
        <v>64.658603911867431</v>
      </c>
    </row>
    <row r="7896" spans="1:2">
      <c r="A7896" s="174">
        <v>789.30000000000007</v>
      </c>
      <c r="B7896" s="174">
        <v>64.672700858298697</v>
      </c>
    </row>
    <row r="7897" spans="1:2">
      <c r="A7897" s="174">
        <v>789.40000000000009</v>
      </c>
      <c r="B7897" s="174">
        <v>64.686797804729977</v>
      </c>
    </row>
    <row r="7898" spans="1:2">
      <c r="A7898" s="174">
        <v>789.5</v>
      </c>
      <c r="B7898" s="174">
        <v>64.700894751161229</v>
      </c>
    </row>
    <row r="7899" spans="1:2">
      <c r="A7899" s="174">
        <v>789.6</v>
      </c>
      <c r="B7899" s="174">
        <v>64.714991697592495</v>
      </c>
    </row>
    <row r="7900" spans="1:2">
      <c r="A7900" s="174">
        <v>789.7</v>
      </c>
      <c r="B7900" s="174">
        <v>64.729088644023776</v>
      </c>
    </row>
    <row r="7901" spans="1:2">
      <c r="A7901" s="174">
        <v>789.80000000000007</v>
      </c>
      <c r="B7901" s="174">
        <v>64.743185590455042</v>
      </c>
    </row>
    <row r="7902" spans="1:2">
      <c r="A7902" s="174">
        <v>789.90000000000009</v>
      </c>
      <c r="B7902" s="174">
        <v>64.757282536886322</v>
      </c>
    </row>
    <row r="7903" spans="1:2">
      <c r="A7903" s="174">
        <v>790</v>
      </c>
      <c r="B7903" s="174">
        <v>64.771379483317574</v>
      </c>
    </row>
    <row r="7904" spans="1:2">
      <c r="A7904" s="174">
        <v>790.1</v>
      </c>
      <c r="B7904" s="174">
        <v>64.741807659733638</v>
      </c>
    </row>
    <row r="7905" spans="1:2">
      <c r="A7905" s="174">
        <v>790.2</v>
      </c>
      <c r="B7905" s="174">
        <v>64.712235836149702</v>
      </c>
    </row>
    <row r="7906" spans="1:2">
      <c r="A7906" s="174">
        <v>790.30000000000007</v>
      </c>
      <c r="B7906" s="174">
        <v>64.682664012565752</v>
      </c>
    </row>
    <row r="7907" spans="1:2">
      <c r="A7907" s="174">
        <v>790.40000000000009</v>
      </c>
      <c r="B7907" s="174">
        <v>64.653092188981816</v>
      </c>
    </row>
    <row r="7908" spans="1:2">
      <c r="A7908" s="174">
        <v>790.5</v>
      </c>
      <c r="B7908" s="174">
        <v>64.623520365397923</v>
      </c>
    </row>
    <row r="7909" spans="1:2">
      <c r="A7909" s="174">
        <v>790.6</v>
      </c>
      <c r="B7909" s="174">
        <v>64.593948541813972</v>
      </c>
    </row>
    <row r="7910" spans="1:2">
      <c r="A7910" s="174">
        <v>790.7</v>
      </c>
      <c r="B7910" s="174">
        <v>64.564376718230037</v>
      </c>
    </row>
    <row r="7911" spans="1:2">
      <c r="A7911" s="174">
        <v>790.80000000000007</v>
      </c>
      <c r="B7911" s="174">
        <v>64.534804894646101</v>
      </c>
    </row>
    <row r="7912" spans="1:2">
      <c r="A7912" s="174">
        <v>790.90000000000009</v>
      </c>
      <c r="B7912" s="174">
        <v>64.505233071062165</v>
      </c>
    </row>
    <row r="7913" spans="1:2">
      <c r="A7913" s="174">
        <v>791</v>
      </c>
      <c r="B7913" s="174">
        <v>64.475661247478257</v>
      </c>
    </row>
    <row r="7914" spans="1:2">
      <c r="A7914" s="174">
        <v>791.1</v>
      </c>
      <c r="B7914" s="174">
        <v>64.591320067391763</v>
      </c>
    </row>
    <row r="7915" spans="1:2">
      <c r="A7915" s="174">
        <v>791.2</v>
      </c>
      <c r="B7915" s="174">
        <v>64.706978887305269</v>
      </c>
    </row>
    <row r="7916" spans="1:2">
      <c r="A7916" s="174">
        <v>791.30000000000007</v>
      </c>
      <c r="B7916" s="174">
        <v>64.822637707218774</v>
      </c>
    </row>
    <row r="7917" spans="1:2">
      <c r="A7917" s="174">
        <v>791.40000000000009</v>
      </c>
      <c r="B7917" s="174">
        <v>64.93829652713228</v>
      </c>
    </row>
    <row r="7918" spans="1:2">
      <c r="A7918" s="174">
        <v>791.5</v>
      </c>
      <c r="B7918" s="174">
        <v>65.053955347045644</v>
      </c>
    </row>
    <row r="7919" spans="1:2">
      <c r="A7919" s="174">
        <v>791.6</v>
      </c>
      <c r="B7919" s="174">
        <v>65.16961416695915</v>
      </c>
    </row>
    <row r="7920" spans="1:2">
      <c r="A7920" s="174">
        <v>791.7</v>
      </c>
      <c r="B7920" s="174">
        <v>65.285272986872656</v>
      </c>
    </row>
    <row r="7921" spans="1:2">
      <c r="A7921" s="174">
        <v>791.80000000000007</v>
      </c>
      <c r="B7921" s="174">
        <v>65.400931806786161</v>
      </c>
    </row>
    <row r="7922" spans="1:2">
      <c r="A7922" s="174">
        <v>791.90000000000009</v>
      </c>
      <c r="B7922" s="174">
        <v>65.516590626699667</v>
      </c>
    </row>
    <row r="7923" spans="1:2">
      <c r="A7923" s="174">
        <v>792</v>
      </c>
      <c r="B7923" s="174">
        <v>65.632249446613045</v>
      </c>
    </row>
    <row r="7924" spans="1:2">
      <c r="A7924" s="174">
        <v>792.1</v>
      </c>
      <c r="B7924" s="174">
        <v>65.537403300776191</v>
      </c>
    </row>
    <row r="7925" spans="1:2">
      <c r="A7925" s="174">
        <v>792.2</v>
      </c>
      <c r="B7925" s="174">
        <v>65.442557154939337</v>
      </c>
    </row>
    <row r="7926" spans="1:2">
      <c r="A7926" s="174">
        <v>792.30000000000007</v>
      </c>
      <c r="B7926" s="174">
        <v>65.347711009102483</v>
      </c>
    </row>
    <row r="7927" spans="1:2">
      <c r="A7927" s="174">
        <v>792.40000000000009</v>
      </c>
      <c r="B7927" s="174">
        <v>65.252864863265629</v>
      </c>
    </row>
    <row r="7928" spans="1:2">
      <c r="A7928" s="174">
        <v>792.5</v>
      </c>
      <c r="B7928" s="174">
        <v>65.158018717428874</v>
      </c>
    </row>
    <row r="7929" spans="1:2">
      <c r="A7929" s="174">
        <v>792.6</v>
      </c>
      <c r="B7929" s="174">
        <v>65.06317257159202</v>
      </c>
    </row>
    <row r="7930" spans="1:2">
      <c r="A7930" s="174">
        <v>792.7</v>
      </c>
      <c r="B7930" s="174">
        <v>64.968326425755166</v>
      </c>
    </row>
    <row r="7931" spans="1:2">
      <c r="A7931" s="174">
        <v>792.80000000000007</v>
      </c>
      <c r="B7931" s="174">
        <v>64.873480279918311</v>
      </c>
    </row>
    <row r="7932" spans="1:2">
      <c r="A7932" s="174">
        <v>792.90000000000009</v>
      </c>
      <c r="B7932" s="174">
        <v>64.778634134081457</v>
      </c>
    </row>
    <row r="7933" spans="1:2">
      <c r="A7933" s="174">
        <v>793</v>
      </c>
      <c r="B7933" s="174">
        <v>64.683787988244703</v>
      </c>
    </row>
    <row r="7934" spans="1:2">
      <c r="A7934" s="174">
        <v>793.1</v>
      </c>
      <c r="B7934" s="174">
        <v>64.673791286225509</v>
      </c>
    </row>
    <row r="7935" spans="1:2">
      <c r="A7935" s="174">
        <v>793.2</v>
      </c>
      <c r="B7935" s="174">
        <v>64.663794584206315</v>
      </c>
    </row>
    <row r="7936" spans="1:2">
      <c r="A7936" s="174">
        <v>793.30000000000007</v>
      </c>
      <c r="B7936" s="174">
        <v>64.653797882187135</v>
      </c>
    </row>
    <row r="7937" spans="1:2">
      <c r="A7937" s="174">
        <v>793.40000000000009</v>
      </c>
      <c r="B7937" s="174">
        <v>64.643801180167941</v>
      </c>
    </row>
    <row r="7938" spans="1:2">
      <c r="A7938" s="174">
        <v>793.5</v>
      </c>
      <c r="B7938" s="174">
        <v>64.633804478148761</v>
      </c>
    </row>
    <row r="7939" spans="1:2">
      <c r="A7939" s="174">
        <v>793.6</v>
      </c>
      <c r="B7939" s="174">
        <v>64.623807776129567</v>
      </c>
    </row>
    <row r="7940" spans="1:2">
      <c r="A7940" s="174">
        <v>793.7</v>
      </c>
      <c r="B7940" s="174">
        <v>64.613811074110373</v>
      </c>
    </row>
    <row r="7941" spans="1:2">
      <c r="A7941" s="174">
        <v>793.80000000000007</v>
      </c>
      <c r="B7941" s="174">
        <v>64.603814372091193</v>
      </c>
    </row>
    <row r="7942" spans="1:2">
      <c r="A7942" s="174">
        <v>793.90000000000009</v>
      </c>
      <c r="B7942" s="174">
        <v>64.593817670071999</v>
      </c>
    </row>
    <row r="7943" spans="1:2">
      <c r="A7943" s="174">
        <v>794</v>
      </c>
      <c r="B7943" s="174">
        <v>64.583820968052819</v>
      </c>
    </row>
    <row r="7944" spans="1:2">
      <c r="A7944" s="174">
        <v>794.1</v>
      </c>
      <c r="B7944" s="174">
        <v>64.147055731290592</v>
      </c>
    </row>
    <row r="7945" spans="1:2">
      <c r="A7945" s="174">
        <v>794.2</v>
      </c>
      <c r="B7945" s="174">
        <v>63.710290494528358</v>
      </c>
    </row>
    <row r="7946" spans="1:2">
      <c r="A7946" s="174">
        <v>794.30000000000007</v>
      </c>
      <c r="B7946" s="174">
        <v>63.273525257766117</v>
      </c>
    </row>
    <row r="7947" spans="1:2">
      <c r="A7947" s="174">
        <v>794.40000000000009</v>
      </c>
      <c r="B7947" s="174">
        <v>62.836760021003897</v>
      </c>
    </row>
    <row r="7948" spans="1:2">
      <c r="A7948" s="174">
        <v>794.5</v>
      </c>
      <c r="B7948" s="174">
        <v>62.399994784242161</v>
      </c>
    </row>
    <row r="7949" spans="1:2">
      <c r="A7949" s="174">
        <v>794.6</v>
      </c>
      <c r="B7949" s="174">
        <v>61.963229547479934</v>
      </c>
    </row>
    <row r="7950" spans="1:2">
      <c r="A7950" s="174">
        <v>794.7</v>
      </c>
      <c r="B7950" s="174">
        <v>61.526464310717699</v>
      </c>
    </row>
    <row r="7951" spans="1:2">
      <c r="A7951" s="174">
        <v>794.80000000000007</v>
      </c>
      <c r="B7951" s="174">
        <v>61.089699073955472</v>
      </c>
    </row>
    <row r="7952" spans="1:2">
      <c r="A7952" s="174">
        <v>794.90000000000009</v>
      </c>
      <c r="B7952" s="174">
        <v>60.652933837193238</v>
      </c>
    </row>
    <row r="7953" spans="1:2">
      <c r="A7953" s="174">
        <v>795</v>
      </c>
      <c r="B7953" s="174">
        <v>60.216168600431502</v>
      </c>
    </row>
    <row r="7954" spans="1:2">
      <c r="A7954" s="174">
        <v>795.1</v>
      </c>
      <c r="B7954" s="174">
        <v>59.733333498450712</v>
      </c>
    </row>
    <row r="7955" spans="1:2">
      <c r="A7955" s="174">
        <v>795.2</v>
      </c>
      <c r="B7955" s="174">
        <v>59.250498396469929</v>
      </c>
    </row>
    <row r="7956" spans="1:2">
      <c r="A7956" s="174">
        <v>795.30000000000007</v>
      </c>
      <c r="B7956" s="174">
        <v>58.76766329448914</v>
      </c>
    </row>
    <row r="7957" spans="1:2">
      <c r="A7957" s="174">
        <v>795.40000000000009</v>
      </c>
      <c r="B7957" s="174">
        <v>58.28482819250835</v>
      </c>
    </row>
    <row r="7958" spans="1:2">
      <c r="A7958" s="174">
        <v>795.5</v>
      </c>
      <c r="B7958" s="174">
        <v>57.801993090528107</v>
      </c>
    </row>
    <row r="7959" spans="1:2">
      <c r="A7959" s="174">
        <v>795.6</v>
      </c>
      <c r="B7959" s="174">
        <v>57.319157988547317</v>
      </c>
    </row>
    <row r="7960" spans="1:2">
      <c r="A7960" s="174">
        <v>795.7</v>
      </c>
      <c r="B7960" s="174">
        <v>56.836322886566542</v>
      </c>
    </row>
    <row r="7961" spans="1:2">
      <c r="A7961" s="174">
        <v>795.80000000000007</v>
      </c>
      <c r="B7961" s="174">
        <v>56.353487784585752</v>
      </c>
    </row>
    <row r="7962" spans="1:2">
      <c r="A7962" s="174">
        <v>795.90000000000009</v>
      </c>
      <c r="B7962" s="174">
        <v>55.870652682604963</v>
      </c>
    </row>
    <row r="7963" spans="1:2">
      <c r="A7963" s="174">
        <v>796</v>
      </c>
      <c r="B7963" s="174">
        <v>55.387817580624727</v>
      </c>
    </row>
    <row r="7964" spans="1:2">
      <c r="A7964" s="174">
        <v>796.1</v>
      </c>
      <c r="B7964" s="174">
        <v>54.790883510866919</v>
      </c>
    </row>
    <row r="7965" spans="1:2">
      <c r="A7965" s="174">
        <v>796.2</v>
      </c>
      <c r="B7965" s="174">
        <v>54.193949441109112</v>
      </c>
    </row>
    <row r="7966" spans="1:2">
      <c r="A7966" s="174">
        <v>796.30000000000007</v>
      </c>
      <c r="B7966" s="174">
        <v>53.597015371351297</v>
      </c>
    </row>
    <row r="7967" spans="1:2">
      <c r="A7967" s="174">
        <v>796.40000000000009</v>
      </c>
      <c r="B7967" s="174">
        <v>53.000081301593497</v>
      </c>
    </row>
    <row r="7968" spans="1:2">
      <c r="A7968" s="174">
        <v>796.5</v>
      </c>
      <c r="B7968" s="174">
        <v>52.403147231836371</v>
      </c>
    </row>
    <row r="7969" spans="1:2">
      <c r="A7969" s="174">
        <v>796.6</v>
      </c>
      <c r="B7969" s="174">
        <v>51.806213162078564</v>
      </c>
    </row>
    <row r="7970" spans="1:2">
      <c r="A7970" s="174">
        <v>796.7</v>
      </c>
      <c r="B7970" s="174">
        <v>51.209279092320763</v>
      </c>
    </row>
    <row r="7971" spans="1:2">
      <c r="A7971" s="174">
        <v>796.80000000000007</v>
      </c>
      <c r="B7971" s="174">
        <v>50.612345022562948</v>
      </c>
    </row>
    <row r="7972" spans="1:2">
      <c r="A7972" s="174">
        <v>796.90000000000009</v>
      </c>
      <c r="B7972" s="174">
        <v>50.015410952805141</v>
      </c>
    </row>
    <row r="7973" spans="1:2">
      <c r="A7973" s="174">
        <v>797</v>
      </c>
      <c r="B7973" s="174">
        <v>49.418476883048008</v>
      </c>
    </row>
    <row r="7974" spans="1:2">
      <c r="A7974" s="174">
        <v>797.1</v>
      </c>
      <c r="B7974" s="174">
        <v>49.123406121649623</v>
      </c>
    </row>
    <row r="7975" spans="1:2">
      <c r="A7975" s="174">
        <v>797.2</v>
      </c>
      <c r="B7975" s="174">
        <v>48.828335360251216</v>
      </c>
    </row>
    <row r="7976" spans="1:2">
      <c r="A7976" s="174">
        <v>797.30000000000007</v>
      </c>
      <c r="B7976" s="174">
        <v>48.533264598852831</v>
      </c>
    </row>
    <row r="7977" spans="1:2">
      <c r="A7977" s="174">
        <v>797.40000000000009</v>
      </c>
      <c r="B7977" s="174">
        <v>48.238193837454439</v>
      </c>
    </row>
    <row r="7978" spans="1:2">
      <c r="A7978" s="174">
        <v>797.5</v>
      </c>
      <c r="B7978" s="174">
        <v>47.943123076056381</v>
      </c>
    </row>
    <row r="7979" spans="1:2">
      <c r="A7979" s="174">
        <v>797.6</v>
      </c>
      <c r="B7979" s="174">
        <v>47.648052314658003</v>
      </c>
    </row>
    <row r="7980" spans="1:2">
      <c r="A7980" s="174">
        <v>797.7</v>
      </c>
      <c r="B7980" s="174">
        <v>47.352981553259603</v>
      </c>
    </row>
    <row r="7981" spans="1:2">
      <c r="A7981" s="174">
        <v>797.80000000000007</v>
      </c>
      <c r="B7981" s="174">
        <v>47.057910791861211</v>
      </c>
    </row>
    <row r="7982" spans="1:2">
      <c r="A7982" s="174">
        <v>797.90000000000009</v>
      </c>
      <c r="B7982" s="174">
        <v>46.762840030462819</v>
      </c>
    </row>
    <row r="7983" spans="1:2">
      <c r="A7983" s="174">
        <v>798</v>
      </c>
      <c r="B7983" s="174">
        <v>46.46776926906476</v>
      </c>
    </row>
    <row r="7984" spans="1:2">
      <c r="A7984" s="174">
        <v>798.1</v>
      </c>
      <c r="B7984" s="174">
        <v>46.130731211121677</v>
      </c>
    </row>
    <row r="7985" spans="1:2">
      <c r="A7985" s="174">
        <v>798.2</v>
      </c>
      <c r="B7985" s="174">
        <v>45.793693153178623</v>
      </c>
    </row>
    <row r="7986" spans="1:2">
      <c r="A7986" s="174">
        <v>798.30000000000007</v>
      </c>
      <c r="B7986" s="174">
        <v>45.45665509523554</v>
      </c>
    </row>
    <row r="7987" spans="1:2">
      <c r="A7987" s="174">
        <v>798.40000000000009</v>
      </c>
      <c r="B7987" s="174">
        <v>45.119617037292471</v>
      </c>
    </row>
    <row r="7988" spans="1:2">
      <c r="A7988" s="174">
        <v>798.5</v>
      </c>
      <c r="B7988" s="174">
        <v>44.782578979349779</v>
      </c>
    </row>
    <row r="7989" spans="1:2">
      <c r="A7989" s="174">
        <v>798.6</v>
      </c>
      <c r="B7989" s="174">
        <v>44.445540921406703</v>
      </c>
    </row>
    <row r="7990" spans="1:2">
      <c r="A7990" s="174">
        <v>798.7</v>
      </c>
      <c r="B7990" s="174">
        <v>44.108502863463627</v>
      </c>
    </row>
    <row r="7991" spans="1:2">
      <c r="A7991" s="174">
        <v>798.80000000000007</v>
      </c>
      <c r="B7991" s="174">
        <v>43.771464805520559</v>
      </c>
    </row>
    <row r="7992" spans="1:2">
      <c r="A7992" s="174">
        <v>798.90000000000009</v>
      </c>
      <c r="B7992" s="174">
        <v>43.43442674757749</v>
      </c>
    </row>
    <row r="7993" spans="1:2">
      <c r="A7993" s="174">
        <v>799</v>
      </c>
      <c r="B7993" s="174">
        <v>43.097388689634798</v>
      </c>
    </row>
    <row r="7994" spans="1:2">
      <c r="A7994" s="174">
        <v>799.1</v>
      </c>
      <c r="B7994" s="174">
        <v>42.966572670724098</v>
      </c>
    </row>
    <row r="7995" spans="1:2">
      <c r="A7995" s="174">
        <v>799.2</v>
      </c>
      <c r="B7995" s="174">
        <v>42.835756651813412</v>
      </c>
    </row>
    <row r="7996" spans="1:2">
      <c r="A7996" s="174">
        <v>799.30000000000007</v>
      </c>
      <c r="B7996" s="174">
        <v>42.704940632902719</v>
      </c>
    </row>
    <row r="7997" spans="1:2">
      <c r="A7997" s="174">
        <v>799.40000000000009</v>
      </c>
      <c r="B7997" s="174">
        <v>42.574124613992034</v>
      </c>
    </row>
    <row r="7998" spans="1:2">
      <c r="A7998" s="174">
        <v>799.5</v>
      </c>
      <c r="B7998" s="174">
        <v>42.443308595081483</v>
      </c>
    </row>
    <row r="7999" spans="1:2">
      <c r="A7999" s="174">
        <v>799.6</v>
      </c>
      <c r="B7999" s="174">
        <v>42.31249257617079</v>
      </c>
    </row>
    <row r="8000" spans="1:2">
      <c r="A8000" s="174">
        <v>799.7</v>
      </c>
      <c r="B8000" s="174">
        <v>42.181676557260097</v>
      </c>
    </row>
    <row r="8001" spans="1:2">
      <c r="A8001" s="174">
        <v>799.80000000000007</v>
      </c>
      <c r="B8001" s="174">
        <v>42.050860538349397</v>
      </c>
    </row>
    <row r="8002" spans="1:2">
      <c r="A8002" s="174">
        <v>799.90000000000009</v>
      </c>
      <c r="B8002" s="174">
        <v>41.920044519438711</v>
      </c>
    </row>
    <row r="8003" spans="1:2">
      <c r="A8003" s="174">
        <v>800</v>
      </c>
      <c r="B8003" s="174">
        <v>41.789228500528168</v>
      </c>
    </row>
    <row r="8004" spans="1:2">
      <c r="A8004" s="174">
        <v>800.1</v>
      </c>
      <c r="B8004" s="174">
        <v>41.919353226552531</v>
      </c>
    </row>
    <row r="8005" spans="1:2">
      <c r="A8005" s="174">
        <v>800.2</v>
      </c>
      <c r="B8005" s="174">
        <v>42.049477952576893</v>
      </c>
    </row>
    <row r="8006" spans="1:2">
      <c r="A8006" s="174">
        <v>800.30000000000007</v>
      </c>
      <c r="B8006" s="174">
        <v>42.179602678601263</v>
      </c>
    </row>
    <row r="8007" spans="1:2">
      <c r="A8007" s="174">
        <v>800.40000000000009</v>
      </c>
      <c r="B8007" s="174">
        <v>42.309727404625633</v>
      </c>
    </row>
    <row r="8008" spans="1:2">
      <c r="A8008" s="174">
        <v>800.5</v>
      </c>
      <c r="B8008" s="174">
        <v>42.43985213064984</v>
      </c>
    </row>
    <row r="8009" spans="1:2">
      <c r="A8009" s="174">
        <v>800.6</v>
      </c>
      <c r="B8009" s="174">
        <v>42.569976856674202</v>
      </c>
    </row>
    <row r="8010" spans="1:2">
      <c r="A8010" s="174">
        <v>800.7</v>
      </c>
      <c r="B8010" s="174">
        <v>42.700101582698572</v>
      </c>
    </row>
    <row r="8011" spans="1:2">
      <c r="A8011" s="174">
        <v>800.80000000000007</v>
      </c>
      <c r="B8011" s="174">
        <v>42.830226308722928</v>
      </c>
    </row>
    <row r="8012" spans="1:2">
      <c r="A8012" s="174">
        <v>800.90000000000009</v>
      </c>
      <c r="B8012" s="174">
        <v>42.960351034747298</v>
      </c>
    </row>
    <row r="8013" spans="1:2">
      <c r="A8013" s="174">
        <v>801</v>
      </c>
      <c r="B8013" s="174">
        <v>43.090475760771511</v>
      </c>
    </row>
    <row r="8014" spans="1:2">
      <c r="A8014" s="174">
        <v>801.1</v>
      </c>
      <c r="B8014" s="174">
        <v>42.959590417855289</v>
      </c>
    </row>
    <row r="8015" spans="1:2">
      <c r="A8015" s="174">
        <v>801.2</v>
      </c>
      <c r="B8015" s="174">
        <v>42.828705074939073</v>
      </c>
    </row>
    <row r="8016" spans="1:2">
      <c r="A8016" s="174">
        <v>801.30000000000007</v>
      </c>
      <c r="B8016" s="174">
        <v>42.69781973202285</v>
      </c>
    </row>
    <row r="8017" spans="1:2">
      <c r="A8017" s="174">
        <v>801.40000000000009</v>
      </c>
      <c r="B8017" s="174">
        <v>42.566934389106628</v>
      </c>
    </row>
    <row r="8018" spans="1:2">
      <c r="A8018" s="174">
        <v>801.5</v>
      </c>
      <c r="B8018" s="174">
        <v>42.436049046190547</v>
      </c>
    </row>
    <row r="8019" spans="1:2">
      <c r="A8019" s="174">
        <v>801.6</v>
      </c>
      <c r="B8019" s="174">
        <v>42.305163703274332</v>
      </c>
    </row>
    <row r="8020" spans="1:2">
      <c r="A8020" s="174">
        <v>801.7</v>
      </c>
      <c r="B8020" s="174">
        <v>42.174278360358109</v>
      </c>
    </row>
    <row r="8021" spans="1:2">
      <c r="A8021" s="174">
        <v>801.80000000000007</v>
      </c>
      <c r="B8021" s="174">
        <v>42.043393017441893</v>
      </c>
    </row>
    <row r="8022" spans="1:2">
      <c r="A8022" s="174">
        <v>801.90000000000009</v>
      </c>
      <c r="B8022" s="174">
        <v>41.912507674525671</v>
      </c>
    </row>
    <row r="8023" spans="1:2">
      <c r="A8023" s="174">
        <v>802</v>
      </c>
      <c r="B8023" s="174">
        <v>41.781622331609597</v>
      </c>
    </row>
    <row r="8024" spans="1:2">
      <c r="A8024" s="174">
        <v>802.1</v>
      </c>
      <c r="B8024" s="174">
        <v>42.025591781559683</v>
      </c>
    </row>
    <row r="8025" spans="1:2">
      <c r="A8025" s="174">
        <v>802.2</v>
      </c>
      <c r="B8025" s="174">
        <v>42.269561231509762</v>
      </c>
    </row>
    <row r="8026" spans="1:2">
      <c r="A8026" s="174">
        <v>802.30000000000007</v>
      </c>
      <c r="B8026" s="174">
        <v>42.513530681459848</v>
      </c>
    </row>
    <row r="8027" spans="1:2">
      <c r="A8027" s="174">
        <v>802.40000000000009</v>
      </c>
      <c r="B8027" s="174">
        <v>42.757500131409927</v>
      </c>
    </row>
    <row r="8028" spans="1:2">
      <c r="A8028" s="174">
        <v>802.5</v>
      </c>
      <c r="B8028" s="174">
        <v>43.001469581359729</v>
      </c>
    </row>
    <row r="8029" spans="1:2">
      <c r="A8029" s="174">
        <v>802.6</v>
      </c>
      <c r="B8029" s="174">
        <v>43.245439031309807</v>
      </c>
    </row>
    <row r="8030" spans="1:2">
      <c r="A8030" s="174">
        <v>802.7</v>
      </c>
      <c r="B8030" s="174">
        <v>43.4894084812599</v>
      </c>
    </row>
    <row r="8031" spans="1:2">
      <c r="A8031" s="174">
        <v>802.80000000000007</v>
      </c>
      <c r="B8031" s="174">
        <v>43.733377931209979</v>
      </c>
    </row>
    <row r="8032" spans="1:2">
      <c r="A8032" s="174">
        <v>802.90000000000009</v>
      </c>
      <c r="B8032" s="174">
        <v>43.977347381160058</v>
      </c>
    </row>
    <row r="8033" spans="1:2">
      <c r="A8033" s="174">
        <v>803</v>
      </c>
      <c r="B8033" s="174">
        <v>44.221316831109867</v>
      </c>
    </row>
    <row r="8034" spans="1:2">
      <c r="A8034" s="174">
        <v>803.1</v>
      </c>
      <c r="B8034" s="174">
        <v>44.554495385978058</v>
      </c>
    </row>
    <row r="8035" spans="1:2">
      <c r="A8035" s="174">
        <v>803.2</v>
      </c>
      <c r="B8035" s="174">
        <v>44.887673940846248</v>
      </c>
    </row>
    <row r="8036" spans="1:2">
      <c r="A8036" s="174">
        <v>803.30000000000007</v>
      </c>
      <c r="B8036" s="174">
        <v>45.220852495714439</v>
      </c>
    </row>
    <row r="8037" spans="1:2">
      <c r="A8037" s="174">
        <v>803.40000000000009</v>
      </c>
      <c r="B8037" s="174">
        <v>45.554031050582637</v>
      </c>
    </row>
    <row r="8038" spans="1:2">
      <c r="A8038" s="174">
        <v>803.5</v>
      </c>
      <c r="B8038" s="174">
        <v>45.887209605450451</v>
      </c>
    </row>
    <row r="8039" spans="1:2">
      <c r="A8039" s="174">
        <v>803.6</v>
      </c>
      <c r="B8039" s="174">
        <v>46.220388160318642</v>
      </c>
    </row>
    <row r="8040" spans="1:2">
      <c r="A8040" s="174">
        <v>803.7</v>
      </c>
      <c r="B8040" s="174">
        <v>46.553566715186832</v>
      </c>
    </row>
    <row r="8041" spans="1:2">
      <c r="A8041" s="174">
        <v>803.80000000000007</v>
      </c>
      <c r="B8041" s="174">
        <v>46.886745270055023</v>
      </c>
    </row>
    <row r="8042" spans="1:2">
      <c r="A8042" s="174">
        <v>803.90000000000009</v>
      </c>
      <c r="B8042" s="174">
        <v>47.219923824923207</v>
      </c>
    </row>
    <row r="8043" spans="1:2">
      <c r="A8043" s="174">
        <v>804</v>
      </c>
      <c r="B8043" s="174">
        <v>47.553102379791028</v>
      </c>
    </row>
    <row r="8044" spans="1:2">
      <c r="A8044" s="174">
        <v>804.1</v>
      </c>
      <c r="B8044" s="174">
        <v>47.778214737614249</v>
      </c>
    </row>
    <row r="8045" spans="1:2">
      <c r="A8045" s="174">
        <v>804.2</v>
      </c>
      <c r="B8045" s="174">
        <v>48.00332709543747</v>
      </c>
    </row>
    <row r="8046" spans="1:2">
      <c r="A8046" s="174">
        <v>804.30000000000007</v>
      </c>
      <c r="B8046" s="174">
        <v>48.228439453260691</v>
      </c>
    </row>
    <row r="8047" spans="1:2">
      <c r="A8047" s="174">
        <v>804.40000000000009</v>
      </c>
      <c r="B8047" s="174">
        <v>48.453551811083912</v>
      </c>
    </row>
    <row r="8048" spans="1:2">
      <c r="A8048" s="174">
        <v>804.5</v>
      </c>
      <c r="B8048" s="174">
        <v>48.678664168906877</v>
      </c>
    </row>
    <row r="8049" spans="1:2">
      <c r="A8049" s="174">
        <v>804.6</v>
      </c>
      <c r="B8049" s="174">
        <v>48.903776526730098</v>
      </c>
    </row>
    <row r="8050" spans="1:2">
      <c r="A8050" s="174">
        <v>804.7</v>
      </c>
      <c r="B8050" s="174">
        <v>49.128888884553319</v>
      </c>
    </row>
    <row r="8051" spans="1:2">
      <c r="A8051" s="174">
        <v>804.80000000000007</v>
      </c>
      <c r="B8051" s="174">
        <v>49.35400124237654</v>
      </c>
    </row>
    <row r="8052" spans="1:2">
      <c r="A8052" s="174">
        <v>804.90000000000009</v>
      </c>
      <c r="B8052" s="174">
        <v>49.579113600199761</v>
      </c>
    </row>
    <row r="8053" spans="1:2">
      <c r="A8053" s="174">
        <v>805</v>
      </c>
      <c r="B8053" s="174">
        <v>49.804225958022727</v>
      </c>
    </row>
    <row r="8054" spans="1:2">
      <c r="A8054" s="174">
        <v>805.1</v>
      </c>
      <c r="B8054" s="174">
        <v>50.010549690031432</v>
      </c>
    </row>
    <row r="8055" spans="1:2">
      <c r="A8055" s="174">
        <v>805.2</v>
      </c>
      <c r="B8055" s="174">
        <v>50.216873422040123</v>
      </c>
    </row>
    <row r="8056" spans="1:2">
      <c r="A8056" s="174">
        <v>805.30000000000007</v>
      </c>
      <c r="B8056" s="174">
        <v>50.423197154048808</v>
      </c>
    </row>
    <row r="8057" spans="1:2">
      <c r="A8057" s="174">
        <v>805.40000000000009</v>
      </c>
      <c r="B8057" s="174">
        <v>50.629520886057513</v>
      </c>
    </row>
    <row r="8058" spans="1:2">
      <c r="A8058" s="174">
        <v>805.5</v>
      </c>
      <c r="B8058" s="174">
        <v>50.83584461806597</v>
      </c>
    </row>
    <row r="8059" spans="1:2">
      <c r="A8059" s="174">
        <v>805.6</v>
      </c>
      <c r="B8059" s="174">
        <v>51.042168350074668</v>
      </c>
    </row>
    <row r="8060" spans="1:2">
      <c r="A8060" s="174">
        <v>805.7</v>
      </c>
      <c r="B8060" s="174">
        <v>51.248492082083359</v>
      </c>
    </row>
    <row r="8061" spans="1:2">
      <c r="A8061" s="174">
        <v>805.80000000000007</v>
      </c>
      <c r="B8061" s="174">
        <v>51.454815814092058</v>
      </c>
    </row>
    <row r="8062" spans="1:2">
      <c r="A8062" s="174">
        <v>805.90000000000009</v>
      </c>
      <c r="B8062" s="174">
        <v>51.661139546100749</v>
      </c>
    </row>
    <row r="8063" spans="1:2">
      <c r="A8063" s="174">
        <v>806</v>
      </c>
      <c r="B8063" s="174">
        <v>51.867463278109213</v>
      </c>
    </row>
    <row r="8064" spans="1:2">
      <c r="A8064" s="174">
        <v>806.1</v>
      </c>
      <c r="B8064" s="174">
        <v>51.964490122382252</v>
      </c>
    </row>
    <row r="8065" spans="1:2">
      <c r="A8065" s="174">
        <v>806.2</v>
      </c>
      <c r="B8065" s="174">
        <v>52.06151696665529</v>
      </c>
    </row>
    <row r="8066" spans="1:2">
      <c r="A8066" s="174">
        <v>806.30000000000007</v>
      </c>
      <c r="B8066" s="174">
        <v>52.158543810928329</v>
      </c>
    </row>
    <row r="8067" spans="1:2">
      <c r="A8067" s="174">
        <v>806.40000000000009</v>
      </c>
      <c r="B8067" s="174">
        <v>52.255570655201367</v>
      </c>
    </row>
    <row r="8068" spans="1:2">
      <c r="A8068" s="174">
        <v>806.5</v>
      </c>
      <c r="B8068" s="174">
        <v>52.352597499474292</v>
      </c>
    </row>
    <row r="8069" spans="1:2">
      <c r="A8069" s="174">
        <v>806.6</v>
      </c>
      <c r="B8069" s="174">
        <v>52.449624343747331</v>
      </c>
    </row>
    <row r="8070" spans="1:2">
      <c r="A8070" s="174">
        <v>806.7</v>
      </c>
      <c r="B8070" s="174">
        <v>52.54665118802037</v>
      </c>
    </row>
    <row r="8071" spans="1:2">
      <c r="A8071" s="174">
        <v>806.80000000000007</v>
      </c>
      <c r="B8071" s="174">
        <v>52.643678032293408</v>
      </c>
    </row>
    <row r="8072" spans="1:2">
      <c r="A8072" s="174">
        <v>806.90000000000009</v>
      </c>
      <c r="B8072" s="174">
        <v>52.740704876566447</v>
      </c>
    </row>
    <row r="8073" spans="1:2">
      <c r="A8073" s="174">
        <v>807</v>
      </c>
      <c r="B8073" s="174">
        <v>52.837731720839372</v>
      </c>
    </row>
    <row r="8074" spans="1:2">
      <c r="A8074" s="174">
        <v>807.1</v>
      </c>
      <c r="B8074" s="174">
        <v>52.843377123446068</v>
      </c>
    </row>
    <row r="8075" spans="1:2">
      <c r="A8075" s="174">
        <v>807.2</v>
      </c>
      <c r="B8075" s="174">
        <v>52.849022526052757</v>
      </c>
    </row>
    <row r="8076" spans="1:2">
      <c r="A8076" s="174">
        <v>807.30000000000007</v>
      </c>
      <c r="B8076" s="174">
        <v>52.85466792865946</v>
      </c>
    </row>
    <row r="8077" spans="1:2">
      <c r="A8077" s="174">
        <v>807.40000000000009</v>
      </c>
      <c r="B8077" s="174">
        <v>52.860313331266163</v>
      </c>
    </row>
    <row r="8078" spans="1:2">
      <c r="A8078" s="174">
        <v>807.5</v>
      </c>
      <c r="B8078" s="174">
        <v>52.865958733872837</v>
      </c>
    </row>
    <row r="8079" spans="1:2">
      <c r="A8079" s="174">
        <v>807.6</v>
      </c>
      <c r="B8079" s="174">
        <v>52.871604136479533</v>
      </c>
    </row>
    <row r="8080" spans="1:2">
      <c r="A8080" s="174">
        <v>807.7</v>
      </c>
      <c r="B8080" s="174">
        <v>52.877249539086229</v>
      </c>
    </row>
    <row r="8081" spans="1:2">
      <c r="A8081" s="174">
        <v>807.80000000000007</v>
      </c>
      <c r="B8081" s="174">
        <v>52.882894941692918</v>
      </c>
    </row>
    <row r="8082" spans="1:2">
      <c r="A8082" s="174">
        <v>807.90000000000009</v>
      </c>
      <c r="B8082" s="174">
        <v>52.888540344299621</v>
      </c>
    </row>
    <row r="8083" spans="1:2">
      <c r="A8083" s="174">
        <v>808</v>
      </c>
      <c r="B8083" s="174">
        <v>52.894185746906309</v>
      </c>
    </row>
    <row r="8084" spans="1:2">
      <c r="A8084" s="174">
        <v>808.1</v>
      </c>
      <c r="B8084" s="174">
        <v>52.866279597612078</v>
      </c>
    </row>
    <row r="8085" spans="1:2">
      <c r="A8085" s="174">
        <v>808.2</v>
      </c>
      <c r="B8085" s="174">
        <v>52.838373448317853</v>
      </c>
    </row>
    <row r="8086" spans="1:2">
      <c r="A8086" s="174">
        <v>808.30000000000007</v>
      </c>
      <c r="B8086" s="174">
        <v>52.810467299023621</v>
      </c>
    </row>
    <row r="8087" spans="1:2">
      <c r="A8087" s="174">
        <v>808.40000000000009</v>
      </c>
      <c r="B8087" s="174">
        <v>52.782561149729403</v>
      </c>
    </row>
    <row r="8088" spans="1:2">
      <c r="A8088" s="174">
        <v>808.5</v>
      </c>
      <c r="B8088" s="174">
        <v>52.754655000435193</v>
      </c>
    </row>
    <row r="8089" spans="1:2">
      <c r="A8089" s="174">
        <v>808.6</v>
      </c>
      <c r="B8089" s="174">
        <v>52.726748851140968</v>
      </c>
    </row>
    <row r="8090" spans="1:2">
      <c r="A8090" s="174">
        <v>808.7</v>
      </c>
      <c r="B8090" s="174">
        <v>52.698842701846743</v>
      </c>
    </row>
    <row r="8091" spans="1:2">
      <c r="A8091" s="174">
        <v>808.80000000000007</v>
      </c>
      <c r="B8091" s="174">
        <v>52.670936552552512</v>
      </c>
    </row>
    <row r="8092" spans="1:2">
      <c r="A8092" s="174">
        <v>808.90000000000009</v>
      </c>
      <c r="B8092" s="174">
        <v>52.64303040325828</v>
      </c>
    </row>
    <row r="8093" spans="1:2">
      <c r="A8093" s="174">
        <v>809</v>
      </c>
      <c r="B8093" s="174">
        <v>52.615124253964083</v>
      </c>
    </row>
    <row r="8094" spans="1:2">
      <c r="A8094" s="174">
        <v>809.1</v>
      </c>
      <c r="B8094" s="174">
        <v>52.404673115988437</v>
      </c>
    </row>
    <row r="8095" spans="1:2">
      <c r="A8095" s="174">
        <v>809.2</v>
      </c>
      <c r="B8095" s="174">
        <v>52.194221978012799</v>
      </c>
    </row>
    <row r="8096" spans="1:2">
      <c r="A8096" s="174">
        <v>809.30000000000007</v>
      </c>
      <c r="B8096" s="174">
        <v>51.98377084003716</v>
      </c>
    </row>
    <row r="8097" spans="1:2">
      <c r="A8097" s="174">
        <v>809.40000000000009</v>
      </c>
      <c r="B8097" s="174">
        <v>51.773319702061507</v>
      </c>
    </row>
    <row r="8098" spans="1:2">
      <c r="A8098" s="174">
        <v>809.5</v>
      </c>
      <c r="B8098" s="174">
        <v>51.562868564086124</v>
      </c>
    </row>
    <row r="8099" spans="1:2">
      <c r="A8099" s="174">
        <v>809.6</v>
      </c>
      <c r="B8099" s="174">
        <v>51.35241742611047</v>
      </c>
    </row>
    <row r="8100" spans="1:2">
      <c r="A8100" s="174">
        <v>809.7</v>
      </c>
      <c r="B8100" s="174">
        <v>51.141966288134832</v>
      </c>
    </row>
    <row r="8101" spans="1:2">
      <c r="A8101" s="174">
        <v>809.80000000000007</v>
      </c>
      <c r="B8101" s="174">
        <v>50.931515150159193</v>
      </c>
    </row>
    <row r="8102" spans="1:2">
      <c r="A8102" s="174">
        <v>809.90000000000009</v>
      </c>
      <c r="B8102" s="174">
        <v>50.721064012183547</v>
      </c>
    </row>
    <row r="8103" spans="1:2">
      <c r="A8103" s="174">
        <v>810</v>
      </c>
      <c r="B8103" s="174">
        <v>50.510612874208142</v>
      </c>
    </row>
    <row r="8104" spans="1:2">
      <c r="A8104" s="174">
        <v>810.1</v>
      </c>
      <c r="B8104" s="174">
        <v>50.341482263926387</v>
      </c>
    </row>
    <row r="8105" spans="1:2">
      <c r="A8105" s="174">
        <v>810.2</v>
      </c>
      <c r="B8105" s="174">
        <v>50.172351653644633</v>
      </c>
    </row>
    <row r="8106" spans="1:2">
      <c r="A8106" s="174">
        <v>810.30000000000007</v>
      </c>
      <c r="B8106" s="174">
        <v>50.003221043362878</v>
      </c>
    </row>
    <row r="8107" spans="1:2">
      <c r="A8107" s="174">
        <v>810.40000000000009</v>
      </c>
      <c r="B8107" s="174">
        <v>49.834090433081123</v>
      </c>
    </row>
    <row r="8108" spans="1:2">
      <c r="A8108" s="174">
        <v>810.5</v>
      </c>
      <c r="B8108" s="174">
        <v>49.66495982279956</v>
      </c>
    </row>
    <row r="8109" spans="1:2">
      <c r="A8109" s="174">
        <v>810.6</v>
      </c>
      <c r="B8109" s="174">
        <v>49.495829212517798</v>
      </c>
    </row>
    <row r="8110" spans="1:2">
      <c r="A8110" s="174">
        <v>810.7</v>
      </c>
      <c r="B8110" s="174">
        <v>49.32669860223605</v>
      </c>
    </row>
    <row r="8111" spans="1:2">
      <c r="A8111" s="174">
        <v>810.80000000000007</v>
      </c>
      <c r="B8111" s="174">
        <v>49.157567991954288</v>
      </c>
    </row>
    <row r="8112" spans="1:2">
      <c r="A8112" s="174">
        <v>810.90000000000009</v>
      </c>
      <c r="B8112" s="174">
        <v>48.98843738167254</v>
      </c>
    </row>
    <row r="8113" spans="1:2">
      <c r="A8113" s="174">
        <v>811</v>
      </c>
      <c r="B8113" s="174">
        <v>48.819306771390977</v>
      </c>
    </row>
    <row r="8114" spans="1:2">
      <c r="A8114" s="174">
        <v>811.1</v>
      </c>
      <c r="B8114" s="174">
        <v>48.3804856078347</v>
      </c>
    </row>
    <row r="8115" spans="1:2">
      <c r="A8115" s="174">
        <v>811.2</v>
      </c>
      <c r="B8115" s="174">
        <v>47.941664444278423</v>
      </c>
    </row>
    <row r="8116" spans="1:2">
      <c r="A8116" s="174">
        <v>811.30000000000007</v>
      </c>
      <c r="B8116" s="174">
        <v>47.502843280722153</v>
      </c>
    </row>
    <row r="8117" spans="1:2">
      <c r="A8117" s="174">
        <v>811.40000000000009</v>
      </c>
      <c r="B8117" s="174">
        <v>47.064022117165869</v>
      </c>
    </row>
    <row r="8118" spans="1:2">
      <c r="A8118" s="174">
        <v>811.5</v>
      </c>
      <c r="B8118" s="174">
        <v>46.62520095361009</v>
      </c>
    </row>
    <row r="8119" spans="1:2">
      <c r="A8119" s="174">
        <v>811.6</v>
      </c>
      <c r="B8119" s="174">
        <v>46.186379790053813</v>
      </c>
    </row>
    <row r="8120" spans="1:2">
      <c r="A8120" s="174">
        <v>811.7</v>
      </c>
      <c r="B8120" s="174">
        <v>45.747558626497543</v>
      </c>
    </row>
    <row r="8121" spans="1:2">
      <c r="A8121" s="174">
        <v>811.80000000000007</v>
      </c>
      <c r="B8121" s="174">
        <v>45.308737462941259</v>
      </c>
    </row>
    <row r="8122" spans="1:2">
      <c r="A8122" s="174">
        <v>811.90000000000009</v>
      </c>
      <c r="B8122" s="174">
        <v>44.869916299384982</v>
      </c>
    </row>
    <row r="8123" spans="1:2">
      <c r="A8123" s="174">
        <v>812</v>
      </c>
      <c r="B8123" s="174">
        <v>44.431095135829203</v>
      </c>
    </row>
    <row r="8124" spans="1:2">
      <c r="A8124" s="174">
        <v>812.1</v>
      </c>
      <c r="B8124" s="174">
        <v>43.929363829757939</v>
      </c>
    </row>
    <row r="8125" spans="1:2">
      <c r="A8125" s="174">
        <v>812.2</v>
      </c>
      <c r="B8125" s="174">
        <v>43.427632523686682</v>
      </c>
    </row>
    <row r="8126" spans="1:2">
      <c r="A8126" s="174">
        <v>812.30000000000007</v>
      </c>
      <c r="B8126" s="174">
        <v>42.925901217615412</v>
      </c>
    </row>
    <row r="8127" spans="1:2">
      <c r="A8127" s="174">
        <v>812.40000000000009</v>
      </c>
      <c r="B8127" s="174">
        <v>42.424169911544148</v>
      </c>
    </row>
    <row r="8128" spans="1:2">
      <c r="A8128" s="174">
        <v>812.5</v>
      </c>
      <c r="B8128" s="174">
        <v>41.922438605473452</v>
      </c>
    </row>
    <row r="8129" spans="1:2">
      <c r="A8129" s="174">
        <v>812.6</v>
      </c>
      <c r="B8129" s="174">
        <v>41.420707299402189</v>
      </c>
    </row>
    <row r="8130" spans="1:2">
      <c r="A8130" s="174">
        <v>812.7</v>
      </c>
      <c r="B8130" s="174">
        <v>40.918975993330918</v>
      </c>
    </row>
    <row r="8131" spans="1:2">
      <c r="A8131" s="174">
        <v>812.80000000000007</v>
      </c>
      <c r="B8131" s="174">
        <v>40.417244687259661</v>
      </c>
    </row>
    <row r="8132" spans="1:2">
      <c r="A8132" s="174">
        <v>812.90000000000009</v>
      </c>
      <c r="B8132" s="174">
        <v>39.915513381188397</v>
      </c>
    </row>
    <row r="8133" spans="1:2">
      <c r="A8133" s="174">
        <v>813</v>
      </c>
      <c r="B8133" s="174">
        <v>39.413782075117702</v>
      </c>
    </row>
    <row r="8134" spans="1:2">
      <c r="A8134" s="174">
        <v>813.1</v>
      </c>
      <c r="B8134" s="174">
        <v>39.070188002577083</v>
      </c>
    </row>
    <row r="8135" spans="1:2">
      <c r="A8135" s="174">
        <v>813.2</v>
      </c>
      <c r="B8135" s="174">
        <v>38.726593930036458</v>
      </c>
    </row>
    <row r="8136" spans="1:2">
      <c r="A8136" s="174">
        <v>813.30000000000007</v>
      </c>
      <c r="B8136" s="174">
        <v>38.382999857495847</v>
      </c>
    </row>
    <row r="8137" spans="1:2">
      <c r="A8137" s="174">
        <v>813.40000000000009</v>
      </c>
      <c r="B8137" s="174">
        <v>38.039405784955228</v>
      </c>
    </row>
    <row r="8138" spans="1:2">
      <c r="A8138" s="174">
        <v>813.5</v>
      </c>
      <c r="B8138" s="174">
        <v>37.695811712415008</v>
      </c>
    </row>
    <row r="8139" spans="1:2">
      <c r="A8139" s="174">
        <v>813.6</v>
      </c>
      <c r="B8139" s="174">
        <v>37.352217639874389</v>
      </c>
    </row>
    <row r="8140" spans="1:2">
      <c r="A8140" s="174">
        <v>813.7</v>
      </c>
      <c r="B8140" s="174">
        <v>37.008623567333771</v>
      </c>
    </row>
    <row r="8141" spans="1:2">
      <c r="A8141" s="174">
        <v>813.80000000000007</v>
      </c>
      <c r="B8141" s="174">
        <v>36.665029494793153</v>
      </c>
    </row>
    <row r="8142" spans="1:2">
      <c r="A8142" s="174">
        <v>813.90000000000009</v>
      </c>
      <c r="B8142" s="174">
        <v>36.321435422252527</v>
      </c>
    </row>
    <row r="8143" spans="1:2">
      <c r="A8143" s="174">
        <v>814</v>
      </c>
      <c r="B8143" s="174">
        <v>35.977841349712307</v>
      </c>
    </row>
    <row r="8144" spans="1:2">
      <c r="A8144" s="174">
        <v>814.1</v>
      </c>
      <c r="B8144" s="174">
        <v>35.608785619135503</v>
      </c>
    </row>
    <row r="8145" spans="1:2">
      <c r="A8145" s="174">
        <v>814.2</v>
      </c>
      <c r="B8145" s="174">
        <v>35.239729888558692</v>
      </c>
    </row>
    <row r="8146" spans="1:2">
      <c r="A8146" s="174">
        <v>814.30000000000007</v>
      </c>
      <c r="B8146" s="174">
        <v>34.870674157981881</v>
      </c>
    </row>
    <row r="8147" spans="1:2">
      <c r="A8147" s="174">
        <v>814.40000000000009</v>
      </c>
      <c r="B8147" s="174">
        <v>34.50161842740507</v>
      </c>
    </row>
    <row r="8148" spans="1:2">
      <c r="A8148" s="174">
        <v>814.5</v>
      </c>
      <c r="B8148" s="174">
        <v>34.132562696828693</v>
      </c>
    </row>
    <row r="8149" spans="1:2">
      <c r="A8149" s="174">
        <v>814.6</v>
      </c>
      <c r="B8149" s="174">
        <v>33.763506966251867</v>
      </c>
    </row>
    <row r="8150" spans="1:2">
      <c r="A8150" s="174">
        <v>814.7</v>
      </c>
      <c r="B8150" s="174">
        <v>33.394451235675056</v>
      </c>
    </row>
    <row r="8151" spans="1:2">
      <c r="A8151" s="174">
        <v>814.80000000000007</v>
      </c>
      <c r="B8151" s="174">
        <v>33.025395505098253</v>
      </c>
    </row>
    <row r="8152" spans="1:2">
      <c r="A8152" s="174">
        <v>814.90000000000009</v>
      </c>
      <c r="B8152" s="174">
        <v>32.656339774521449</v>
      </c>
    </row>
    <row r="8153" spans="1:2">
      <c r="A8153" s="174">
        <v>815</v>
      </c>
      <c r="B8153" s="174">
        <v>32.287284043945057</v>
      </c>
    </row>
    <row r="8154" spans="1:2">
      <c r="A8154" s="174">
        <v>815.1</v>
      </c>
      <c r="B8154" s="174">
        <v>31.906639480112929</v>
      </c>
    </row>
    <row r="8155" spans="1:2">
      <c r="A8155" s="174">
        <v>815.2</v>
      </c>
      <c r="B8155" s="174">
        <v>31.525994916280801</v>
      </c>
    </row>
    <row r="8156" spans="1:2">
      <c r="A8156" s="174">
        <v>815.30000000000007</v>
      </c>
      <c r="B8156" s="174">
        <v>31.14535035244867</v>
      </c>
    </row>
    <row r="8157" spans="1:2">
      <c r="A8157" s="174">
        <v>815.40000000000009</v>
      </c>
      <c r="B8157" s="174">
        <v>30.764705788616531</v>
      </c>
    </row>
    <row r="8158" spans="1:2">
      <c r="A8158" s="174">
        <v>815.5</v>
      </c>
      <c r="B8158" s="174">
        <v>30.384061224784841</v>
      </c>
    </row>
    <row r="8159" spans="1:2">
      <c r="A8159" s="174">
        <v>815.6</v>
      </c>
      <c r="B8159" s="174">
        <v>30.003416660952709</v>
      </c>
    </row>
    <row r="8160" spans="1:2">
      <c r="A8160" s="174">
        <v>815.7</v>
      </c>
      <c r="B8160" s="174">
        <v>29.622772097120581</v>
      </c>
    </row>
    <row r="8161" spans="1:2">
      <c r="A8161" s="174">
        <v>815.80000000000007</v>
      </c>
      <c r="B8161" s="174">
        <v>29.24212753328845</v>
      </c>
    </row>
    <row r="8162" spans="1:2">
      <c r="A8162" s="174">
        <v>815.90000000000009</v>
      </c>
      <c r="B8162" s="174">
        <v>28.861482969456318</v>
      </c>
    </row>
    <row r="8163" spans="1:2">
      <c r="A8163" s="174">
        <v>816</v>
      </c>
      <c r="B8163" s="174">
        <v>28.48083840562462</v>
      </c>
    </row>
    <row r="8164" spans="1:2">
      <c r="A8164" s="174">
        <v>816.1</v>
      </c>
      <c r="B8164" s="174">
        <v>27.95098149610407</v>
      </c>
    </row>
    <row r="8165" spans="1:2">
      <c r="A8165" s="174">
        <v>816.2</v>
      </c>
      <c r="B8165" s="174">
        <v>27.42112458658351</v>
      </c>
    </row>
    <row r="8166" spans="1:2">
      <c r="A8166" s="174">
        <v>816.30000000000007</v>
      </c>
      <c r="B8166" s="174">
        <v>26.89126767706296</v>
      </c>
    </row>
    <row r="8167" spans="1:2">
      <c r="A8167" s="174">
        <v>816.40000000000009</v>
      </c>
      <c r="B8167" s="174">
        <v>26.361410767542399</v>
      </c>
    </row>
    <row r="8168" spans="1:2">
      <c r="A8168" s="174">
        <v>816.5</v>
      </c>
      <c r="B8168" s="174">
        <v>25.831553858022449</v>
      </c>
    </row>
    <row r="8169" spans="1:2">
      <c r="A8169" s="174">
        <v>816.6</v>
      </c>
      <c r="B8169" s="174">
        <v>25.301696948501899</v>
      </c>
    </row>
    <row r="8170" spans="1:2">
      <c r="A8170" s="174">
        <v>816.7</v>
      </c>
      <c r="B8170" s="174">
        <v>24.771840038981338</v>
      </c>
    </row>
    <row r="8171" spans="1:2">
      <c r="A8171" s="174">
        <v>816.80000000000007</v>
      </c>
      <c r="B8171" s="174">
        <v>24.241983129460792</v>
      </c>
    </row>
    <row r="8172" spans="1:2">
      <c r="A8172" s="174">
        <v>816.90000000000009</v>
      </c>
      <c r="B8172" s="174">
        <v>23.712126219940231</v>
      </c>
    </row>
    <row r="8173" spans="1:2">
      <c r="A8173" s="174">
        <v>817</v>
      </c>
      <c r="B8173" s="174">
        <v>23.182269310420281</v>
      </c>
    </row>
    <row r="8174" spans="1:2">
      <c r="A8174" s="174">
        <v>817.1</v>
      </c>
      <c r="B8174" s="174">
        <v>22.67871668087535</v>
      </c>
    </row>
    <row r="8175" spans="1:2">
      <c r="A8175" s="174">
        <v>817.2</v>
      </c>
      <c r="B8175" s="174">
        <v>22.175164051330409</v>
      </c>
    </row>
    <row r="8176" spans="1:2">
      <c r="A8176" s="174">
        <v>817.30000000000007</v>
      </c>
      <c r="B8176" s="174">
        <v>21.671611421785482</v>
      </c>
    </row>
    <row r="8177" spans="1:2">
      <c r="A8177" s="174">
        <v>817.40000000000009</v>
      </c>
      <c r="B8177" s="174">
        <v>21.16805879224054</v>
      </c>
    </row>
    <row r="8178" spans="1:2">
      <c r="A8178" s="174">
        <v>817.5</v>
      </c>
      <c r="B8178" s="174">
        <v>20.664506162696181</v>
      </c>
    </row>
    <row r="8179" spans="1:2">
      <c r="A8179" s="174">
        <v>817.6</v>
      </c>
      <c r="B8179" s="174">
        <v>20.16095353315125</v>
      </c>
    </row>
    <row r="8180" spans="1:2">
      <c r="A8180" s="174">
        <v>817.7</v>
      </c>
      <c r="B8180" s="174">
        <v>19.657400903606309</v>
      </c>
    </row>
    <row r="8181" spans="1:2">
      <c r="A8181" s="174">
        <v>817.80000000000007</v>
      </c>
      <c r="B8181" s="174">
        <v>19.153848274061382</v>
      </c>
    </row>
    <row r="8182" spans="1:2">
      <c r="A8182" s="174">
        <v>817.90000000000009</v>
      </c>
      <c r="B8182" s="174">
        <v>18.65029564451644</v>
      </c>
    </row>
    <row r="8183" spans="1:2">
      <c r="A8183" s="174">
        <v>818</v>
      </c>
      <c r="B8183" s="174">
        <v>18.146743014972081</v>
      </c>
    </row>
    <row r="8184" spans="1:2">
      <c r="A8184" s="174">
        <v>818.1</v>
      </c>
      <c r="B8184" s="174">
        <v>18.03750391379053</v>
      </c>
    </row>
    <row r="8185" spans="1:2">
      <c r="A8185" s="174">
        <v>818.2</v>
      </c>
      <c r="B8185" s="174">
        <v>17.92826481260899</v>
      </c>
    </row>
    <row r="8186" spans="1:2">
      <c r="A8186" s="174">
        <v>818.30000000000007</v>
      </c>
      <c r="B8186" s="174">
        <v>17.81902571142744</v>
      </c>
    </row>
    <row r="8187" spans="1:2">
      <c r="A8187" s="174">
        <v>818.40000000000009</v>
      </c>
      <c r="B8187" s="174">
        <v>17.709786610245889</v>
      </c>
    </row>
    <row r="8188" spans="1:2">
      <c r="A8188" s="174">
        <v>818.5</v>
      </c>
      <c r="B8188" s="174">
        <v>17.600547509064469</v>
      </c>
    </row>
    <row r="8189" spans="1:2">
      <c r="A8189" s="174">
        <v>818.6</v>
      </c>
      <c r="B8189" s="174">
        <v>17.491308407882919</v>
      </c>
    </row>
    <row r="8190" spans="1:2">
      <c r="A8190" s="174">
        <v>818.7</v>
      </c>
      <c r="B8190" s="174">
        <v>17.382069306701371</v>
      </c>
    </row>
    <row r="8191" spans="1:2">
      <c r="A8191" s="174">
        <v>818.80000000000007</v>
      </c>
      <c r="B8191" s="174">
        <v>17.272830205519821</v>
      </c>
    </row>
    <row r="8192" spans="1:2">
      <c r="A8192" s="174">
        <v>818.90000000000009</v>
      </c>
      <c r="B8192" s="174">
        <v>17.16359110433827</v>
      </c>
    </row>
    <row r="8193" spans="1:2">
      <c r="A8193" s="174">
        <v>819</v>
      </c>
      <c r="B8193" s="174">
        <v>17.054352003156851</v>
      </c>
    </row>
    <row r="8194" spans="1:2">
      <c r="A8194" s="174">
        <v>819.1</v>
      </c>
      <c r="B8194" s="174">
        <v>17.2334347167583</v>
      </c>
    </row>
    <row r="8195" spans="1:2">
      <c r="A8195" s="174">
        <v>819.2</v>
      </c>
      <c r="B8195" s="174">
        <v>17.412517430359749</v>
      </c>
    </row>
    <row r="8196" spans="1:2">
      <c r="A8196" s="174">
        <v>819.30000000000007</v>
      </c>
      <c r="B8196" s="174">
        <v>17.591600143961191</v>
      </c>
    </row>
    <row r="8197" spans="1:2">
      <c r="A8197" s="174">
        <v>819.40000000000009</v>
      </c>
      <c r="B8197" s="174">
        <v>17.77068285756264</v>
      </c>
    </row>
    <row r="8198" spans="1:2">
      <c r="A8198" s="174">
        <v>819.5</v>
      </c>
      <c r="B8198" s="174">
        <v>17.949765571163891</v>
      </c>
    </row>
    <row r="8199" spans="1:2">
      <c r="A8199" s="174">
        <v>819.6</v>
      </c>
      <c r="B8199" s="174">
        <v>18.128848284765329</v>
      </c>
    </row>
    <row r="8200" spans="1:2">
      <c r="A8200" s="174">
        <v>819.7</v>
      </c>
      <c r="B8200" s="174">
        <v>18.307930998366778</v>
      </c>
    </row>
    <row r="8201" spans="1:2">
      <c r="A8201" s="174">
        <v>819.80000000000007</v>
      </c>
      <c r="B8201" s="174">
        <v>18.487013711968231</v>
      </c>
    </row>
    <row r="8202" spans="1:2">
      <c r="A8202" s="174">
        <v>819.90000000000009</v>
      </c>
      <c r="B8202" s="174">
        <v>18.66609642556968</v>
      </c>
    </row>
    <row r="8203" spans="1:2">
      <c r="A8203" s="174">
        <v>820</v>
      </c>
      <c r="B8203" s="174">
        <v>18.84517913917092</v>
      </c>
    </row>
    <row r="8204" spans="1:2">
      <c r="A8204" s="174">
        <v>820.1</v>
      </c>
      <c r="B8204" s="174">
        <v>18.997811382731719</v>
      </c>
    </row>
    <row r="8205" spans="1:2">
      <c r="A8205" s="174">
        <v>820.2</v>
      </c>
      <c r="B8205" s="174">
        <v>19.150443626292521</v>
      </c>
    </row>
    <row r="8206" spans="1:2">
      <c r="A8206" s="174">
        <v>820.30000000000007</v>
      </c>
      <c r="B8206" s="174">
        <v>19.30307586985332</v>
      </c>
    </row>
    <row r="8207" spans="1:2">
      <c r="A8207" s="174">
        <v>820.40000000000009</v>
      </c>
      <c r="B8207" s="174">
        <v>19.455708113414119</v>
      </c>
    </row>
    <row r="8208" spans="1:2">
      <c r="A8208" s="174">
        <v>820.5</v>
      </c>
      <c r="B8208" s="174">
        <v>19.60834035697475</v>
      </c>
    </row>
    <row r="8209" spans="1:2">
      <c r="A8209" s="174">
        <v>820.6</v>
      </c>
      <c r="B8209" s="174">
        <v>19.760972600535549</v>
      </c>
    </row>
    <row r="8210" spans="1:2">
      <c r="A8210" s="174">
        <v>820.7</v>
      </c>
      <c r="B8210" s="174">
        <v>19.913604844096351</v>
      </c>
    </row>
    <row r="8211" spans="1:2">
      <c r="A8211" s="174">
        <v>820.80000000000007</v>
      </c>
      <c r="B8211" s="174">
        <v>20.06623708765715</v>
      </c>
    </row>
    <row r="8212" spans="1:2">
      <c r="A8212" s="174">
        <v>820.90000000000009</v>
      </c>
      <c r="B8212" s="174">
        <v>20.218869331217949</v>
      </c>
    </row>
    <row r="8213" spans="1:2">
      <c r="A8213" s="174">
        <v>821</v>
      </c>
      <c r="B8213" s="174">
        <v>20.371501574778581</v>
      </c>
    </row>
    <row r="8214" spans="1:2">
      <c r="A8214" s="174">
        <v>821.1</v>
      </c>
      <c r="B8214" s="174">
        <v>20.730273248799168</v>
      </c>
    </row>
    <row r="8215" spans="1:2">
      <c r="A8215" s="174">
        <v>821.2</v>
      </c>
      <c r="B8215" s="174">
        <v>21.08904492281976</v>
      </c>
    </row>
    <row r="8216" spans="1:2">
      <c r="A8216" s="174">
        <v>821.30000000000007</v>
      </c>
      <c r="B8216" s="174">
        <v>21.447816596840351</v>
      </c>
    </row>
    <row r="8217" spans="1:2">
      <c r="A8217" s="174">
        <v>821.40000000000009</v>
      </c>
      <c r="B8217" s="174">
        <v>21.806588270860949</v>
      </c>
    </row>
    <row r="8218" spans="1:2">
      <c r="A8218" s="174">
        <v>821.5</v>
      </c>
      <c r="B8218" s="174">
        <v>22.165359944881128</v>
      </c>
    </row>
    <row r="8219" spans="1:2">
      <c r="A8219" s="174">
        <v>821.6</v>
      </c>
      <c r="B8219" s="174">
        <v>22.52413161890172</v>
      </c>
    </row>
    <row r="8220" spans="1:2">
      <c r="A8220" s="174">
        <v>821.7</v>
      </c>
      <c r="B8220" s="174">
        <v>22.882903292922311</v>
      </c>
    </row>
    <row r="8221" spans="1:2">
      <c r="A8221" s="174">
        <v>821.80000000000007</v>
      </c>
      <c r="B8221" s="174">
        <v>23.241674966942909</v>
      </c>
    </row>
    <row r="8222" spans="1:2">
      <c r="A8222" s="174">
        <v>821.90000000000009</v>
      </c>
      <c r="B8222" s="174">
        <v>23.600446640963501</v>
      </c>
    </row>
    <row r="8223" spans="1:2">
      <c r="A8223" s="174">
        <v>822</v>
      </c>
      <c r="B8223" s="174">
        <v>23.95921831498368</v>
      </c>
    </row>
    <row r="8224" spans="1:2">
      <c r="A8224" s="174">
        <v>822.1</v>
      </c>
      <c r="B8224" s="174">
        <v>24.249447879326109</v>
      </c>
    </row>
    <row r="8225" spans="1:2">
      <c r="A8225" s="174">
        <v>822.2</v>
      </c>
      <c r="B8225" s="174">
        <v>24.539677443668541</v>
      </c>
    </row>
    <row r="8226" spans="1:2">
      <c r="A8226" s="174">
        <v>822.30000000000007</v>
      </c>
      <c r="B8226" s="174">
        <v>24.829907008010959</v>
      </c>
    </row>
    <row r="8227" spans="1:2">
      <c r="A8227" s="174">
        <v>822.40000000000009</v>
      </c>
      <c r="B8227" s="174">
        <v>25.120136572353388</v>
      </c>
    </row>
    <row r="8228" spans="1:2">
      <c r="A8228" s="174">
        <v>822.5</v>
      </c>
      <c r="B8228" s="174">
        <v>25.41036613669549</v>
      </c>
    </row>
    <row r="8229" spans="1:2">
      <c r="A8229" s="174">
        <v>822.6</v>
      </c>
      <c r="B8229" s="174">
        <v>25.700595701037919</v>
      </c>
    </row>
    <row r="8230" spans="1:2">
      <c r="A8230" s="174">
        <v>822.7</v>
      </c>
      <c r="B8230" s="174">
        <v>25.990825265380341</v>
      </c>
    </row>
    <row r="8231" spans="1:2">
      <c r="A8231" s="174">
        <v>822.80000000000007</v>
      </c>
      <c r="B8231" s="174">
        <v>26.28105482972277</v>
      </c>
    </row>
    <row r="8232" spans="1:2">
      <c r="A8232" s="174">
        <v>822.90000000000009</v>
      </c>
      <c r="B8232" s="174">
        <v>26.571284394065199</v>
      </c>
    </row>
    <row r="8233" spans="1:2">
      <c r="A8233" s="174">
        <v>823</v>
      </c>
      <c r="B8233" s="174">
        <v>26.861513958407301</v>
      </c>
    </row>
    <row r="8234" spans="1:2">
      <c r="A8234" s="174">
        <v>823.1</v>
      </c>
      <c r="B8234" s="174">
        <v>27.071366423034551</v>
      </c>
    </row>
    <row r="8235" spans="1:2">
      <c r="A8235" s="174">
        <v>823.2</v>
      </c>
      <c r="B8235" s="174">
        <v>27.28121888766179</v>
      </c>
    </row>
    <row r="8236" spans="1:2">
      <c r="A8236" s="174">
        <v>823.30000000000007</v>
      </c>
      <c r="B8236" s="174">
        <v>27.49107135228904</v>
      </c>
    </row>
    <row r="8237" spans="1:2">
      <c r="A8237" s="174">
        <v>823.40000000000009</v>
      </c>
      <c r="B8237" s="174">
        <v>27.700923816916291</v>
      </c>
    </row>
    <row r="8238" spans="1:2">
      <c r="A8238" s="174">
        <v>823.5</v>
      </c>
      <c r="B8238" s="174">
        <v>27.910776281543299</v>
      </c>
    </row>
    <row r="8239" spans="1:2">
      <c r="A8239" s="174">
        <v>823.6</v>
      </c>
      <c r="B8239" s="174">
        <v>28.120628746170539</v>
      </c>
    </row>
    <row r="8240" spans="1:2">
      <c r="A8240" s="174">
        <v>823.7</v>
      </c>
      <c r="B8240" s="174">
        <v>28.330481210797789</v>
      </c>
    </row>
    <row r="8241" spans="1:2">
      <c r="A8241" s="174">
        <v>823.80000000000007</v>
      </c>
      <c r="B8241" s="174">
        <v>28.540333675425039</v>
      </c>
    </row>
    <row r="8242" spans="1:2">
      <c r="A8242" s="174">
        <v>823.90000000000009</v>
      </c>
      <c r="B8242" s="174">
        <v>28.750186140052278</v>
      </c>
    </row>
    <row r="8243" spans="1:2">
      <c r="A8243" s="174">
        <v>824</v>
      </c>
      <c r="B8243" s="174">
        <v>28.960038604679291</v>
      </c>
    </row>
    <row r="8244" spans="1:2">
      <c r="A8244" s="174">
        <v>824.1</v>
      </c>
      <c r="B8244" s="174">
        <v>29.095525263461219</v>
      </c>
    </row>
    <row r="8245" spans="1:2">
      <c r="A8245" s="174">
        <v>824.2</v>
      </c>
      <c r="B8245" s="174">
        <v>29.231011922243152</v>
      </c>
    </row>
    <row r="8246" spans="1:2">
      <c r="A8246" s="174">
        <v>824.30000000000007</v>
      </c>
      <c r="B8246" s="174">
        <v>29.36649858102508</v>
      </c>
    </row>
    <row r="8247" spans="1:2">
      <c r="A8247" s="174">
        <v>824.40000000000009</v>
      </c>
      <c r="B8247" s="174">
        <v>29.501985239807009</v>
      </c>
    </row>
    <row r="8248" spans="1:2">
      <c r="A8248" s="174">
        <v>824.5</v>
      </c>
      <c r="B8248" s="174">
        <v>29.637471898588782</v>
      </c>
    </row>
    <row r="8249" spans="1:2">
      <c r="A8249" s="174">
        <v>824.6</v>
      </c>
      <c r="B8249" s="174">
        <v>29.772958557370711</v>
      </c>
    </row>
    <row r="8250" spans="1:2">
      <c r="A8250" s="174">
        <v>824.7</v>
      </c>
      <c r="B8250" s="174">
        <v>29.908445216152639</v>
      </c>
    </row>
    <row r="8251" spans="1:2">
      <c r="A8251" s="174">
        <v>824.80000000000007</v>
      </c>
      <c r="B8251" s="174">
        <v>30.043931874934561</v>
      </c>
    </row>
    <row r="8252" spans="1:2">
      <c r="A8252" s="174">
        <v>824.90000000000009</v>
      </c>
      <c r="B8252" s="174">
        <v>30.17941853371649</v>
      </c>
    </row>
    <row r="8253" spans="1:2">
      <c r="A8253" s="174">
        <v>825</v>
      </c>
      <c r="B8253" s="174">
        <v>30.314905192498269</v>
      </c>
    </row>
    <row r="8254" spans="1:2">
      <c r="A8254" s="174">
        <v>825.1</v>
      </c>
      <c r="B8254" s="174">
        <v>30.59364325166829</v>
      </c>
    </row>
    <row r="8255" spans="1:2">
      <c r="A8255" s="174">
        <v>825.2</v>
      </c>
      <c r="B8255" s="174">
        <v>30.87238131083831</v>
      </c>
    </row>
    <row r="8256" spans="1:2">
      <c r="A8256" s="174">
        <v>825.30000000000007</v>
      </c>
      <c r="B8256" s="174">
        <v>31.151119370008331</v>
      </c>
    </row>
    <row r="8257" spans="1:2">
      <c r="A8257" s="174">
        <v>825.40000000000009</v>
      </c>
      <c r="B8257" s="174">
        <v>31.429857429178352</v>
      </c>
    </row>
    <row r="8258" spans="1:2">
      <c r="A8258" s="174">
        <v>825.5</v>
      </c>
      <c r="B8258" s="174">
        <v>31.708595488348049</v>
      </c>
    </row>
    <row r="8259" spans="1:2">
      <c r="A8259" s="174">
        <v>825.6</v>
      </c>
      <c r="B8259" s="174">
        <v>31.98733354751807</v>
      </c>
    </row>
    <row r="8260" spans="1:2">
      <c r="A8260" s="174">
        <v>825.7</v>
      </c>
      <c r="B8260" s="174">
        <v>32.266071606688087</v>
      </c>
    </row>
    <row r="8261" spans="1:2">
      <c r="A8261" s="174">
        <v>825.80000000000007</v>
      </c>
      <c r="B8261" s="174">
        <v>32.544809665858111</v>
      </c>
    </row>
    <row r="8262" spans="1:2">
      <c r="A8262" s="174">
        <v>825.90000000000009</v>
      </c>
      <c r="B8262" s="174">
        <v>32.823547725028128</v>
      </c>
    </row>
    <row r="8263" spans="1:2">
      <c r="A8263" s="174">
        <v>826</v>
      </c>
      <c r="B8263" s="174">
        <v>33.102285784197832</v>
      </c>
    </row>
    <row r="8264" spans="1:2">
      <c r="A8264" s="174">
        <v>826.1</v>
      </c>
      <c r="B8264" s="174">
        <v>33.361255520852687</v>
      </c>
    </row>
    <row r="8265" spans="1:2">
      <c r="A8265" s="174">
        <v>826.2</v>
      </c>
      <c r="B8265" s="174">
        <v>33.620225257507549</v>
      </c>
    </row>
    <row r="8266" spans="1:2">
      <c r="A8266" s="174">
        <v>826.30000000000007</v>
      </c>
      <c r="B8266" s="174">
        <v>33.879194994162397</v>
      </c>
    </row>
    <row r="8267" spans="1:2">
      <c r="A8267" s="174">
        <v>826.40000000000009</v>
      </c>
      <c r="B8267" s="174">
        <v>34.138164730817273</v>
      </c>
    </row>
    <row r="8268" spans="1:2">
      <c r="A8268" s="174">
        <v>826.5</v>
      </c>
      <c r="B8268" s="174">
        <v>34.39713446747183</v>
      </c>
    </row>
    <row r="8269" spans="1:2">
      <c r="A8269" s="174">
        <v>826.6</v>
      </c>
      <c r="B8269" s="174">
        <v>34.656104204126692</v>
      </c>
    </row>
    <row r="8270" spans="1:2">
      <c r="A8270" s="174">
        <v>826.7</v>
      </c>
      <c r="B8270" s="174">
        <v>34.915073940781546</v>
      </c>
    </row>
    <row r="8271" spans="1:2">
      <c r="A8271" s="174">
        <v>826.80000000000007</v>
      </c>
      <c r="B8271" s="174">
        <v>35.174043677436401</v>
      </c>
    </row>
    <row r="8272" spans="1:2">
      <c r="A8272" s="174">
        <v>826.90000000000009</v>
      </c>
      <c r="B8272" s="174">
        <v>35.433013414091263</v>
      </c>
    </row>
    <row r="8273" spans="1:2">
      <c r="A8273" s="174">
        <v>827</v>
      </c>
      <c r="B8273" s="174">
        <v>35.691983150745827</v>
      </c>
    </row>
    <row r="8274" spans="1:2">
      <c r="A8274" s="174">
        <v>827.1</v>
      </c>
      <c r="B8274" s="174">
        <v>35.844961603783027</v>
      </c>
    </row>
    <row r="8275" spans="1:2">
      <c r="A8275" s="174">
        <v>827.2</v>
      </c>
      <c r="B8275" s="174">
        <v>35.997940056820227</v>
      </c>
    </row>
    <row r="8276" spans="1:2">
      <c r="A8276" s="174">
        <v>827.30000000000007</v>
      </c>
      <c r="B8276" s="174">
        <v>36.150918509857419</v>
      </c>
    </row>
    <row r="8277" spans="1:2">
      <c r="A8277" s="174">
        <v>827.40000000000009</v>
      </c>
      <c r="B8277" s="174">
        <v>36.303896962894619</v>
      </c>
    </row>
    <row r="8278" spans="1:2">
      <c r="A8278" s="174">
        <v>827.5</v>
      </c>
      <c r="B8278" s="174">
        <v>36.456875415931648</v>
      </c>
    </row>
    <row r="8279" spans="1:2">
      <c r="A8279" s="174">
        <v>827.6</v>
      </c>
      <c r="B8279" s="174">
        <v>36.609853868968841</v>
      </c>
    </row>
    <row r="8280" spans="1:2">
      <c r="A8280" s="174">
        <v>827.7</v>
      </c>
      <c r="B8280" s="174">
        <v>36.762832322006041</v>
      </c>
    </row>
    <row r="8281" spans="1:2">
      <c r="A8281" s="174">
        <v>827.80000000000007</v>
      </c>
      <c r="B8281" s="174">
        <v>36.915810775043241</v>
      </c>
    </row>
    <row r="8282" spans="1:2">
      <c r="A8282" s="174">
        <v>827.90000000000009</v>
      </c>
      <c r="B8282" s="174">
        <v>37.068789228080441</v>
      </c>
    </row>
    <row r="8283" spans="1:2">
      <c r="A8283" s="174">
        <v>828</v>
      </c>
      <c r="B8283" s="174">
        <v>37.221767681117463</v>
      </c>
    </row>
    <row r="8284" spans="1:2">
      <c r="A8284" s="174">
        <v>828.1</v>
      </c>
      <c r="B8284" s="174">
        <v>37.398790534655909</v>
      </c>
    </row>
    <row r="8285" spans="1:2">
      <c r="A8285" s="174">
        <v>828.2</v>
      </c>
      <c r="B8285" s="174">
        <v>37.575813388194348</v>
      </c>
    </row>
    <row r="8286" spans="1:2">
      <c r="A8286" s="174">
        <v>828.30000000000007</v>
      </c>
      <c r="B8286" s="174">
        <v>37.752836241732787</v>
      </c>
    </row>
    <row r="8287" spans="1:2">
      <c r="A8287" s="174">
        <v>828.40000000000009</v>
      </c>
      <c r="B8287" s="174">
        <v>37.929859095271233</v>
      </c>
    </row>
    <row r="8288" spans="1:2">
      <c r="A8288" s="174">
        <v>828.5</v>
      </c>
      <c r="B8288" s="174">
        <v>38.106881948809473</v>
      </c>
    </row>
    <row r="8289" spans="1:2">
      <c r="A8289" s="174">
        <v>828.6</v>
      </c>
      <c r="B8289" s="174">
        <v>38.283904802347919</v>
      </c>
    </row>
    <row r="8290" spans="1:2">
      <c r="A8290" s="174">
        <v>828.7</v>
      </c>
      <c r="B8290" s="174">
        <v>38.460927655886373</v>
      </c>
    </row>
    <row r="8291" spans="1:2">
      <c r="A8291" s="174">
        <v>828.80000000000007</v>
      </c>
      <c r="B8291" s="174">
        <v>38.637950509424797</v>
      </c>
    </row>
    <row r="8292" spans="1:2">
      <c r="A8292" s="174">
        <v>828.90000000000009</v>
      </c>
      <c r="B8292" s="174">
        <v>38.814973362963251</v>
      </c>
    </row>
    <row r="8293" spans="1:2">
      <c r="A8293" s="174">
        <v>829</v>
      </c>
      <c r="B8293" s="174">
        <v>38.991996216501491</v>
      </c>
    </row>
    <row r="8294" spans="1:2">
      <c r="A8294" s="174">
        <v>829.1</v>
      </c>
      <c r="B8294" s="174">
        <v>39.351807489833078</v>
      </c>
    </row>
    <row r="8295" spans="1:2">
      <c r="A8295" s="174">
        <v>829.2</v>
      </c>
      <c r="B8295" s="174">
        <v>39.711618763164672</v>
      </c>
    </row>
    <row r="8296" spans="1:2">
      <c r="A8296" s="174">
        <v>829.30000000000007</v>
      </c>
      <c r="B8296" s="174">
        <v>40.071430036496253</v>
      </c>
    </row>
    <row r="8297" spans="1:2">
      <c r="A8297" s="174">
        <v>829.40000000000009</v>
      </c>
      <c r="B8297" s="174">
        <v>40.431241309827833</v>
      </c>
    </row>
    <row r="8298" spans="1:2">
      <c r="A8298" s="174">
        <v>829.5</v>
      </c>
      <c r="B8298" s="174">
        <v>40.791052583159008</v>
      </c>
    </row>
    <row r="8299" spans="1:2">
      <c r="A8299" s="174">
        <v>829.6</v>
      </c>
      <c r="B8299" s="174">
        <v>41.150863856490602</v>
      </c>
    </row>
    <row r="8300" spans="1:2">
      <c r="A8300" s="174">
        <v>829.7</v>
      </c>
      <c r="B8300" s="174">
        <v>41.510675129822182</v>
      </c>
    </row>
    <row r="8301" spans="1:2">
      <c r="A8301" s="174">
        <v>829.80000000000007</v>
      </c>
      <c r="B8301" s="174">
        <v>41.87048640315377</v>
      </c>
    </row>
    <row r="8302" spans="1:2">
      <c r="A8302" s="174">
        <v>829.90000000000009</v>
      </c>
      <c r="B8302" s="174">
        <v>42.230297676485357</v>
      </c>
    </row>
    <row r="8303" spans="1:2">
      <c r="A8303" s="174">
        <v>830</v>
      </c>
      <c r="B8303" s="174">
        <v>42.590108949816532</v>
      </c>
    </row>
    <row r="8304" spans="1:2">
      <c r="A8304" s="174">
        <v>830.1</v>
      </c>
      <c r="B8304" s="174">
        <v>42.897056897454547</v>
      </c>
    </row>
    <row r="8305" spans="1:2">
      <c r="A8305" s="174">
        <v>830.2</v>
      </c>
      <c r="B8305" s="174">
        <v>43.20400484509257</v>
      </c>
    </row>
    <row r="8306" spans="1:2">
      <c r="A8306" s="174">
        <v>830.30000000000007</v>
      </c>
      <c r="B8306" s="174">
        <v>43.510952792730592</v>
      </c>
    </row>
    <row r="8307" spans="1:2">
      <c r="A8307" s="174">
        <v>830.40000000000009</v>
      </c>
      <c r="B8307" s="174">
        <v>43.817900740368607</v>
      </c>
    </row>
    <row r="8308" spans="1:2">
      <c r="A8308" s="174">
        <v>830.5</v>
      </c>
      <c r="B8308" s="174">
        <v>44.124848688006281</v>
      </c>
    </row>
    <row r="8309" spans="1:2">
      <c r="A8309" s="174">
        <v>830.6</v>
      </c>
      <c r="B8309" s="174">
        <v>44.431796635644297</v>
      </c>
    </row>
    <row r="8310" spans="1:2">
      <c r="A8310" s="174">
        <v>830.7</v>
      </c>
      <c r="B8310" s="174">
        <v>44.738744583282333</v>
      </c>
    </row>
    <row r="8311" spans="1:2">
      <c r="A8311" s="174">
        <v>830.80000000000007</v>
      </c>
      <c r="B8311" s="174">
        <v>45.045692530920348</v>
      </c>
    </row>
    <row r="8312" spans="1:2">
      <c r="A8312" s="174">
        <v>830.90000000000009</v>
      </c>
      <c r="B8312" s="174">
        <v>45.352640478558357</v>
      </c>
    </row>
    <row r="8313" spans="1:2">
      <c r="A8313" s="174">
        <v>831</v>
      </c>
      <c r="B8313" s="174">
        <v>45.659588426196038</v>
      </c>
    </row>
    <row r="8314" spans="1:2">
      <c r="A8314" s="174">
        <v>831.1</v>
      </c>
      <c r="B8314" s="174">
        <v>45.571162803023768</v>
      </c>
    </row>
    <row r="8315" spans="1:2">
      <c r="A8315" s="174">
        <v>831.2</v>
      </c>
      <c r="B8315" s="174">
        <v>45.482737179851497</v>
      </c>
    </row>
    <row r="8316" spans="1:2">
      <c r="A8316" s="174">
        <v>831.30000000000007</v>
      </c>
      <c r="B8316" s="174">
        <v>45.394311556679227</v>
      </c>
    </row>
    <row r="8317" spans="1:2">
      <c r="A8317" s="174">
        <v>831.40000000000009</v>
      </c>
      <c r="B8317" s="174">
        <v>45.30588593350695</v>
      </c>
    </row>
    <row r="8318" spans="1:2">
      <c r="A8318" s="174">
        <v>831.5</v>
      </c>
      <c r="B8318" s="174">
        <v>45.217460310334793</v>
      </c>
    </row>
    <row r="8319" spans="1:2">
      <c r="A8319" s="174">
        <v>831.6</v>
      </c>
      <c r="B8319" s="174">
        <v>45.129034687162509</v>
      </c>
    </row>
    <row r="8320" spans="1:2">
      <c r="A8320" s="174">
        <v>831.7</v>
      </c>
      <c r="B8320" s="174">
        <v>45.040609063990239</v>
      </c>
    </row>
    <row r="8321" spans="1:2">
      <c r="A8321" s="174">
        <v>831.80000000000007</v>
      </c>
      <c r="B8321" s="174">
        <v>44.952183440817969</v>
      </c>
    </row>
    <row r="8322" spans="1:2">
      <c r="A8322" s="174">
        <v>831.90000000000009</v>
      </c>
      <c r="B8322" s="174">
        <v>44.863757817645698</v>
      </c>
    </row>
    <row r="8323" spans="1:2">
      <c r="A8323" s="174">
        <v>832</v>
      </c>
      <c r="B8323" s="174">
        <v>44.775332194473528</v>
      </c>
    </row>
    <row r="8324" spans="1:2">
      <c r="A8324" s="174">
        <v>832.1</v>
      </c>
      <c r="B8324" s="174">
        <v>44.9723590077243</v>
      </c>
    </row>
    <row r="8325" spans="1:2">
      <c r="A8325" s="174">
        <v>832.2</v>
      </c>
      <c r="B8325" s="174">
        <v>45.169385820975073</v>
      </c>
    </row>
    <row r="8326" spans="1:2">
      <c r="A8326" s="174">
        <v>832.30000000000007</v>
      </c>
      <c r="B8326" s="174">
        <v>45.366412634225853</v>
      </c>
    </row>
    <row r="8327" spans="1:2">
      <c r="A8327" s="174">
        <v>832.40000000000009</v>
      </c>
      <c r="B8327" s="174">
        <v>45.563439447476618</v>
      </c>
    </row>
    <row r="8328" spans="1:2">
      <c r="A8328" s="174">
        <v>832.5</v>
      </c>
      <c r="B8328" s="174">
        <v>45.760466260727171</v>
      </c>
    </row>
    <row r="8329" spans="1:2">
      <c r="A8329" s="174">
        <v>832.6</v>
      </c>
      <c r="B8329" s="174">
        <v>45.957493073977943</v>
      </c>
    </row>
    <row r="8330" spans="1:2">
      <c r="A8330" s="174">
        <v>832.7</v>
      </c>
      <c r="B8330" s="174">
        <v>46.154519887228723</v>
      </c>
    </row>
    <row r="8331" spans="1:2">
      <c r="A8331" s="174">
        <v>832.80000000000007</v>
      </c>
      <c r="B8331" s="174">
        <v>46.351546700479489</v>
      </c>
    </row>
    <row r="8332" spans="1:2">
      <c r="A8332" s="174">
        <v>832.90000000000009</v>
      </c>
      <c r="B8332" s="174">
        <v>46.548573513730261</v>
      </c>
    </row>
    <row r="8333" spans="1:2">
      <c r="A8333" s="174">
        <v>833</v>
      </c>
      <c r="B8333" s="174">
        <v>46.745600326980806</v>
      </c>
    </row>
    <row r="8334" spans="1:2">
      <c r="A8334" s="174">
        <v>833.1</v>
      </c>
      <c r="B8334" s="174">
        <v>46.915912576621842</v>
      </c>
    </row>
    <row r="8335" spans="1:2">
      <c r="A8335" s="174">
        <v>833.2</v>
      </c>
      <c r="B8335" s="174">
        <v>47.086224826262857</v>
      </c>
    </row>
    <row r="8336" spans="1:2">
      <c r="A8336" s="174">
        <v>833.30000000000007</v>
      </c>
      <c r="B8336" s="174">
        <v>47.256537075903893</v>
      </c>
    </row>
    <row r="8337" spans="1:2">
      <c r="A8337" s="174">
        <v>833.40000000000009</v>
      </c>
      <c r="B8337" s="174">
        <v>47.426849325544921</v>
      </c>
    </row>
    <row r="8338" spans="1:2">
      <c r="A8338" s="174">
        <v>833.5</v>
      </c>
      <c r="B8338" s="174">
        <v>47.597161575185758</v>
      </c>
    </row>
    <row r="8339" spans="1:2">
      <c r="A8339" s="174">
        <v>833.6</v>
      </c>
      <c r="B8339" s="174">
        <v>47.767473824826787</v>
      </c>
    </row>
    <row r="8340" spans="1:2">
      <c r="A8340" s="174">
        <v>833.7</v>
      </c>
      <c r="B8340" s="174">
        <v>47.937786074467823</v>
      </c>
    </row>
    <row r="8341" spans="1:2">
      <c r="A8341" s="174">
        <v>833.80000000000007</v>
      </c>
      <c r="B8341" s="174">
        <v>48.108098324108838</v>
      </c>
    </row>
    <row r="8342" spans="1:2">
      <c r="A8342" s="174">
        <v>833.90000000000009</v>
      </c>
      <c r="B8342" s="174">
        <v>48.278410573749873</v>
      </c>
    </row>
    <row r="8343" spans="1:2">
      <c r="A8343" s="174">
        <v>834</v>
      </c>
      <c r="B8343" s="174">
        <v>48.44872282339071</v>
      </c>
    </row>
    <row r="8344" spans="1:2">
      <c r="A8344" s="174">
        <v>834.1</v>
      </c>
      <c r="B8344" s="174">
        <v>48.488865267713663</v>
      </c>
    </row>
    <row r="8345" spans="1:2">
      <c r="A8345" s="174">
        <v>834.2</v>
      </c>
      <c r="B8345" s="174">
        <v>48.529007712036602</v>
      </c>
    </row>
    <row r="8346" spans="1:2">
      <c r="A8346" s="174">
        <v>834.30000000000007</v>
      </c>
      <c r="B8346" s="174">
        <v>48.569150156359548</v>
      </c>
    </row>
    <row r="8347" spans="1:2">
      <c r="A8347" s="174">
        <v>834.40000000000009</v>
      </c>
      <c r="B8347" s="174">
        <v>48.609292600682487</v>
      </c>
    </row>
    <row r="8348" spans="1:2">
      <c r="A8348" s="174">
        <v>834.5</v>
      </c>
      <c r="B8348" s="174">
        <v>48.64943504500539</v>
      </c>
    </row>
    <row r="8349" spans="1:2">
      <c r="A8349" s="174">
        <v>834.6</v>
      </c>
      <c r="B8349" s="174">
        <v>48.689577489328343</v>
      </c>
    </row>
    <row r="8350" spans="1:2">
      <c r="A8350" s="174">
        <v>834.7</v>
      </c>
      <c r="B8350" s="174">
        <v>48.729719933651282</v>
      </c>
    </row>
    <row r="8351" spans="1:2">
      <c r="A8351" s="174">
        <v>834.80000000000007</v>
      </c>
      <c r="B8351" s="174">
        <v>48.769862377974228</v>
      </c>
    </row>
    <row r="8352" spans="1:2">
      <c r="A8352" s="174">
        <v>834.90000000000009</v>
      </c>
      <c r="B8352" s="174">
        <v>48.810004822297167</v>
      </c>
    </row>
    <row r="8353" spans="1:2">
      <c r="A8353" s="174">
        <v>835</v>
      </c>
      <c r="B8353" s="174">
        <v>48.850147266620077</v>
      </c>
    </row>
    <row r="8354" spans="1:2">
      <c r="A8354" s="174">
        <v>835.1</v>
      </c>
      <c r="B8354" s="174">
        <v>48.971761442656963</v>
      </c>
    </row>
    <row r="8355" spans="1:2">
      <c r="A8355" s="174">
        <v>835.2</v>
      </c>
      <c r="B8355" s="174">
        <v>49.093375618693848</v>
      </c>
    </row>
    <row r="8356" spans="1:2">
      <c r="A8356" s="174">
        <v>835.30000000000007</v>
      </c>
      <c r="B8356" s="174">
        <v>49.214989794730727</v>
      </c>
    </row>
    <row r="8357" spans="1:2">
      <c r="A8357" s="174">
        <v>835.40000000000009</v>
      </c>
      <c r="B8357" s="174">
        <v>49.336603970767619</v>
      </c>
    </row>
    <row r="8358" spans="1:2">
      <c r="A8358" s="174">
        <v>835.5</v>
      </c>
      <c r="B8358" s="174">
        <v>49.45821814680437</v>
      </c>
    </row>
    <row r="8359" spans="1:2">
      <c r="A8359" s="174">
        <v>835.6</v>
      </c>
      <c r="B8359" s="174">
        <v>49.579832322841263</v>
      </c>
    </row>
    <row r="8360" spans="1:2">
      <c r="A8360" s="174">
        <v>835.7</v>
      </c>
      <c r="B8360" s="174">
        <v>49.701446498878141</v>
      </c>
    </row>
    <row r="8361" spans="1:2">
      <c r="A8361" s="174">
        <v>835.80000000000007</v>
      </c>
      <c r="B8361" s="174">
        <v>49.823060674915027</v>
      </c>
    </row>
    <row r="8362" spans="1:2">
      <c r="A8362" s="174">
        <v>835.90000000000009</v>
      </c>
      <c r="B8362" s="174">
        <v>49.944674850951913</v>
      </c>
    </row>
    <row r="8363" spans="1:2">
      <c r="A8363" s="174">
        <v>836</v>
      </c>
      <c r="B8363" s="174">
        <v>50.066289026988663</v>
      </c>
    </row>
    <row r="8364" spans="1:2">
      <c r="A8364" s="174">
        <v>836.1</v>
      </c>
      <c r="B8364" s="174">
        <v>50.14484038537865</v>
      </c>
    </row>
    <row r="8365" spans="1:2">
      <c r="A8365" s="174">
        <v>836.2</v>
      </c>
      <c r="B8365" s="174">
        <v>50.223391743768637</v>
      </c>
    </row>
    <row r="8366" spans="1:2">
      <c r="A8366" s="174">
        <v>836.30000000000007</v>
      </c>
      <c r="B8366" s="174">
        <v>50.301943102158631</v>
      </c>
    </row>
    <row r="8367" spans="1:2">
      <c r="A8367" s="174">
        <v>836.40000000000009</v>
      </c>
      <c r="B8367" s="174">
        <v>50.380494460548618</v>
      </c>
    </row>
    <row r="8368" spans="1:2">
      <c r="A8368" s="174">
        <v>836.5</v>
      </c>
      <c r="B8368" s="174">
        <v>50.45904581893852</v>
      </c>
    </row>
    <row r="8369" spans="1:2">
      <c r="A8369" s="174">
        <v>836.6</v>
      </c>
      <c r="B8369" s="174">
        <v>50.537597177328507</v>
      </c>
    </row>
    <row r="8370" spans="1:2">
      <c r="A8370" s="174">
        <v>836.7</v>
      </c>
      <c r="B8370" s="174">
        <v>50.616148535718501</v>
      </c>
    </row>
    <row r="8371" spans="1:2">
      <c r="A8371" s="174">
        <v>836.80000000000007</v>
      </c>
      <c r="B8371" s="174">
        <v>50.694699894108489</v>
      </c>
    </row>
    <row r="8372" spans="1:2">
      <c r="A8372" s="174">
        <v>836.90000000000009</v>
      </c>
      <c r="B8372" s="174">
        <v>50.773251252498483</v>
      </c>
    </row>
    <row r="8373" spans="1:2">
      <c r="A8373" s="174">
        <v>837</v>
      </c>
      <c r="B8373" s="174">
        <v>50.851802610888377</v>
      </c>
    </row>
    <row r="8374" spans="1:2">
      <c r="A8374" s="174">
        <v>837.1</v>
      </c>
      <c r="B8374" s="174">
        <v>50.68384361969207</v>
      </c>
    </row>
    <row r="8375" spans="1:2">
      <c r="A8375" s="174">
        <v>837.2</v>
      </c>
      <c r="B8375" s="174">
        <v>50.515884628495762</v>
      </c>
    </row>
    <row r="8376" spans="1:2">
      <c r="A8376" s="174">
        <v>837.30000000000007</v>
      </c>
      <c r="B8376" s="174">
        <v>50.347925637299461</v>
      </c>
    </row>
    <row r="8377" spans="1:2">
      <c r="A8377" s="174">
        <v>837.40000000000009</v>
      </c>
      <c r="B8377" s="174">
        <v>50.179966646103153</v>
      </c>
    </row>
    <row r="8378" spans="1:2">
      <c r="A8378" s="174">
        <v>837.5</v>
      </c>
      <c r="B8378" s="174">
        <v>50.012007654907038</v>
      </c>
    </row>
    <row r="8379" spans="1:2">
      <c r="A8379" s="174">
        <v>837.6</v>
      </c>
      <c r="B8379" s="174">
        <v>49.84404866371073</v>
      </c>
    </row>
    <row r="8380" spans="1:2">
      <c r="A8380" s="174">
        <v>837.7</v>
      </c>
      <c r="B8380" s="174">
        <v>49.676089672514422</v>
      </c>
    </row>
    <row r="8381" spans="1:2">
      <c r="A8381" s="174">
        <v>837.80000000000007</v>
      </c>
      <c r="B8381" s="174">
        <v>49.508130681318121</v>
      </c>
    </row>
    <row r="8382" spans="1:2">
      <c r="A8382" s="174">
        <v>837.90000000000009</v>
      </c>
      <c r="B8382" s="174">
        <v>49.340171690121807</v>
      </c>
    </row>
    <row r="8383" spans="1:2">
      <c r="A8383" s="174">
        <v>838</v>
      </c>
      <c r="B8383" s="174">
        <v>49.172212698925698</v>
      </c>
    </row>
    <row r="8384" spans="1:2">
      <c r="A8384" s="174">
        <v>838.1</v>
      </c>
      <c r="B8384" s="174">
        <v>49.350507890618047</v>
      </c>
    </row>
    <row r="8385" spans="1:2">
      <c r="A8385" s="174">
        <v>838.2</v>
      </c>
      <c r="B8385" s="174">
        <v>49.528803082310397</v>
      </c>
    </row>
    <row r="8386" spans="1:2">
      <c r="A8386" s="174">
        <v>838.30000000000007</v>
      </c>
      <c r="B8386" s="174">
        <v>49.707098274002753</v>
      </c>
    </row>
    <row r="8387" spans="1:2">
      <c r="A8387" s="174">
        <v>838.40000000000009</v>
      </c>
      <c r="B8387" s="174">
        <v>49.885393465695103</v>
      </c>
    </row>
    <row r="8388" spans="1:2">
      <c r="A8388" s="174">
        <v>838.5</v>
      </c>
      <c r="B8388" s="174">
        <v>50.063688657387253</v>
      </c>
    </row>
    <row r="8389" spans="1:2">
      <c r="A8389" s="174">
        <v>838.6</v>
      </c>
      <c r="B8389" s="174">
        <v>50.241983849079588</v>
      </c>
    </row>
    <row r="8390" spans="1:2">
      <c r="A8390" s="174">
        <v>838.7</v>
      </c>
      <c r="B8390" s="174">
        <v>50.420279040771938</v>
      </c>
    </row>
    <row r="8391" spans="1:2">
      <c r="A8391" s="174">
        <v>838.80000000000007</v>
      </c>
      <c r="B8391" s="174">
        <v>50.598574232464287</v>
      </c>
    </row>
    <row r="8392" spans="1:2">
      <c r="A8392" s="174">
        <v>838.90000000000009</v>
      </c>
      <c r="B8392" s="174">
        <v>50.776869424156637</v>
      </c>
    </row>
    <row r="8393" spans="1:2">
      <c r="A8393" s="174">
        <v>839</v>
      </c>
      <c r="B8393" s="174">
        <v>50.955164615848787</v>
      </c>
    </row>
    <row r="8394" spans="1:2">
      <c r="A8394" s="174">
        <v>839.1</v>
      </c>
      <c r="B8394" s="174">
        <v>51.124259631342888</v>
      </c>
    </row>
    <row r="8395" spans="1:2">
      <c r="A8395" s="174">
        <v>839.2</v>
      </c>
      <c r="B8395" s="174">
        <v>51.293354646837003</v>
      </c>
    </row>
    <row r="8396" spans="1:2">
      <c r="A8396" s="174">
        <v>839.30000000000007</v>
      </c>
      <c r="B8396" s="174">
        <v>51.462449662331103</v>
      </c>
    </row>
    <row r="8397" spans="1:2">
      <c r="A8397" s="174">
        <v>839.40000000000009</v>
      </c>
      <c r="B8397" s="174">
        <v>51.631544677825197</v>
      </c>
    </row>
    <row r="8398" spans="1:2">
      <c r="A8398" s="174">
        <v>839.5</v>
      </c>
      <c r="B8398" s="174">
        <v>51.800639693319113</v>
      </c>
    </row>
    <row r="8399" spans="1:2">
      <c r="A8399" s="174">
        <v>839.6</v>
      </c>
      <c r="B8399" s="174">
        <v>51.969734708813213</v>
      </c>
    </row>
    <row r="8400" spans="1:2">
      <c r="A8400" s="174">
        <v>839.7</v>
      </c>
      <c r="B8400" s="174">
        <v>52.138829724307307</v>
      </c>
    </row>
    <row r="8401" spans="1:2">
      <c r="A8401" s="174">
        <v>839.80000000000007</v>
      </c>
      <c r="B8401" s="174">
        <v>52.307924739801408</v>
      </c>
    </row>
    <row r="8402" spans="1:2">
      <c r="A8402" s="174">
        <v>839.90000000000009</v>
      </c>
      <c r="B8402" s="174">
        <v>52.477019755295522</v>
      </c>
    </row>
    <row r="8403" spans="1:2">
      <c r="A8403" s="174">
        <v>840</v>
      </c>
      <c r="B8403" s="174">
        <v>52.646114770789431</v>
      </c>
    </row>
    <row r="8404" spans="1:2">
      <c r="A8404" s="174">
        <v>840.1</v>
      </c>
      <c r="B8404" s="174">
        <v>52.532527549667492</v>
      </c>
    </row>
    <row r="8405" spans="1:2">
      <c r="A8405" s="174">
        <v>840.2</v>
      </c>
      <c r="B8405" s="174">
        <v>52.418940328545553</v>
      </c>
    </row>
    <row r="8406" spans="1:2">
      <c r="A8406" s="174">
        <v>840.30000000000007</v>
      </c>
      <c r="B8406" s="174">
        <v>52.305353107423613</v>
      </c>
    </row>
    <row r="8407" spans="1:2">
      <c r="A8407" s="174">
        <v>840.40000000000009</v>
      </c>
      <c r="B8407" s="174">
        <v>52.191765886301667</v>
      </c>
    </row>
    <row r="8408" spans="1:2">
      <c r="A8408" s="174">
        <v>840.5</v>
      </c>
      <c r="B8408" s="174">
        <v>52.078178665179863</v>
      </c>
    </row>
    <row r="8409" spans="1:2">
      <c r="A8409" s="174">
        <v>840.6</v>
      </c>
      <c r="B8409" s="174">
        <v>51.96459144405793</v>
      </c>
    </row>
    <row r="8410" spans="1:2">
      <c r="A8410" s="174">
        <v>840.7</v>
      </c>
      <c r="B8410" s="174">
        <v>51.851004222935991</v>
      </c>
    </row>
    <row r="8411" spans="1:2">
      <c r="A8411" s="174">
        <v>840.80000000000007</v>
      </c>
      <c r="B8411" s="174">
        <v>51.737417001814052</v>
      </c>
    </row>
    <row r="8412" spans="1:2">
      <c r="A8412" s="174">
        <v>840.90000000000009</v>
      </c>
      <c r="B8412" s="174">
        <v>51.623829780692112</v>
      </c>
    </row>
    <row r="8413" spans="1:2">
      <c r="A8413" s="174">
        <v>841</v>
      </c>
      <c r="B8413" s="174">
        <v>51.510242559570301</v>
      </c>
    </row>
    <row r="8414" spans="1:2">
      <c r="A8414" s="174">
        <v>841.1</v>
      </c>
      <c r="B8414" s="174">
        <v>51.712886709042557</v>
      </c>
    </row>
    <row r="8415" spans="1:2">
      <c r="A8415" s="174">
        <v>841.2</v>
      </c>
      <c r="B8415" s="174">
        <v>51.915530858514813</v>
      </c>
    </row>
    <row r="8416" spans="1:2">
      <c r="A8416" s="174">
        <v>841.30000000000007</v>
      </c>
      <c r="B8416" s="174">
        <v>52.11817500798707</v>
      </c>
    </row>
    <row r="8417" spans="1:2">
      <c r="A8417" s="174">
        <v>841.40000000000009</v>
      </c>
      <c r="B8417" s="174">
        <v>52.320819157459333</v>
      </c>
    </row>
    <row r="8418" spans="1:2">
      <c r="A8418" s="174">
        <v>841.5</v>
      </c>
      <c r="B8418" s="174">
        <v>52.523463306931347</v>
      </c>
    </row>
    <row r="8419" spans="1:2">
      <c r="A8419" s="174">
        <v>841.6</v>
      </c>
      <c r="B8419" s="174">
        <v>52.726107456403611</v>
      </c>
    </row>
    <row r="8420" spans="1:2">
      <c r="A8420" s="174">
        <v>841.7</v>
      </c>
      <c r="B8420" s="174">
        <v>52.928751605875867</v>
      </c>
    </row>
    <row r="8421" spans="1:2">
      <c r="A8421" s="174">
        <v>841.80000000000007</v>
      </c>
      <c r="B8421" s="174">
        <v>53.131395755348123</v>
      </c>
    </row>
    <row r="8422" spans="1:2">
      <c r="A8422" s="174">
        <v>841.90000000000009</v>
      </c>
      <c r="B8422" s="174">
        <v>53.334039904820379</v>
      </c>
    </row>
    <row r="8423" spans="1:2">
      <c r="A8423" s="174">
        <v>842</v>
      </c>
      <c r="B8423" s="174">
        <v>53.536684054292408</v>
      </c>
    </row>
    <row r="8424" spans="1:2">
      <c r="A8424" s="174">
        <v>842.1</v>
      </c>
      <c r="B8424" s="174">
        <v>53.571948616362313</v>
      </c>
    </row>
    <row r="8425" spans="1:2">
      <c r="A8425" s="174">
        <v>842.2</v>
      </c>
      <c r="B8425" s="174">
        <v>53.607213178432218</v>
      </c>
    </row>
    <row r="8426" spans="1:2">
      <c r="A8426" s="174">
        <v>842.30000000000007</v>
      </c>
      <c r="B8426" s="174">
        <v>53.642477740502123</v>
      </c>
    </row>
    <row r="8427" spans="1:2">
      <c r="A8427" s="174">
        <v>842.40000000000009</v>
      </c>
      <c r="B8427" s="174">
        <v>53.677742302572028</v>
      </c>
    </row>
    <row r="8428" spans="1:2">
      <c r="A8428" s="174">
        <v>842.5</v>
      </c>
      <c r="B8428" s="174">
        <v>53.713006864641891</v>
      </c>
    </row>
    <row r="8429" spans="1:2">
      <c r="A8429" s="174">
        <v>842.6</v>
      </c>
      <c r="B8429" s="174">
        <v>53.748271426711803</v>
      </c>
    </row>
    <row r="8430" spans="1:2">
      <c r="A8430" s="174">
        <v>842.7</v>
      </c>
      <c r="B8430" s="174">
        <v>53.783535988781701</v>
      </c>
    </row>
    <row r="8431" spans="1:2">
      <c r="A8431" s="174">
        <v>842.80000000000007</v>
      </c>
      <c r="B8431" s="174">
        <v>53.818800550851613</v>
      </c>
    </row>
    <row r="8432" spans="1:2">
      <c r="A8432" s="174">
        <v>842.90000000000009</v>
      </c>
      <c r="B8432" s="174">
        <v>53.854065112921511</v>
      </c>
    </row>
    <row r="8433" spans="1:2">
      <c r="A8433" s="174">
        <v>843</v>
      </c>
      <c r="B8433" s="174">
        <v>53.889329674991373</v>
      </c>
    </row>
    <row r="8434" spans="1:2">
      <c r="A8434" s="174">
        <v>843.1</v>
      </c>
      <c r="B8434" s="174">
        <v>54.13748125354531</v>
      </c>
    </row>
    <row r="8435" spans="1:2">
      <c r="A8435" s="174">
        <v>843.2</v>
      </c>
      <c r="B8435" s="174">
        <v>54.38563283209924</v>
      </c>
    </row>
    <row r="8436" spans="1:2">
      <c r="A8436" s="174">
        <v>843.30000000000007</v>
      </c>
      <c r="B8436" s="174">
        <v>54.633784410653178</v>
      </c>
    </row>
    <row r="8437" spans="1:2">
      <c r="A8437" s="174">
        <v>843.40000000000009</v>
      </c>
      <c r="B8437" s="174">
        <v>54.881935989207108</v>
      </c>
    </row>
    <row r="8438" spans="1:2">
      <c r="A8438" s="174">
        <v>843.5</v>
      </c>
      <c r="B8438" s="174">
        <v>55.130087567760761</v>
      </c>
    </row>
    <row r="8439" spans="1:2">
      <c r="A8439" s="174">
        <v>843.6</v>
      </c>
      <c r="B8439" s="174">
        <v>55.378239146314698</v>
      </c>
    </row>
    <row r="8440" spans="1:2">
      <c r="A8440" s="174">
        <v>843.7</v>
      </c>
      <c r="B8440" s="174">
        <v>55.626390724868628</v>
      </c>
    </row>
    <row r="8441" spans="1:2">
      <c r="A8441" s="174">
        <v>843.80000000000007</v>
      </c>
      <c r="B8441" s="174">
        <v>55.874542303422572</v>
      </c>
    </row>
    <row r="8442" spans="1:2">
      <c r="A8442" s="174">
        <v>843.90000000000009</v>
      </c>
      <c r="B8442" s="174">
        <v>56.122693881976502</v>
      </c>
    </row>
    <row r="8443" spans="1:2">
      <c r="A8443" s="174">
        <v>844</v>
      </c>
      <c r="B8443" s="174">
        <v>56.370845460530148</v>
      </c>
    </row>
    <row r="8444" spans="1:2">
      <c r="A8444" s="174">
        <v>844.1</v>
      </c>
      <c r="B8444" s="174">
        <v>56.496836434540121</v>
      </c>
    </row>
    <row r="8445" spans="1:2">
      <c r="A8445" s="174">
        <v>844.2</v>
      </c>
      <c r="B8445" s="174">
        <v>56.622827408550087</v>
      </c>
    </row>
    <row r="8446" spans="1:2">
      <c r="A8446" s="174">
        <v>844.30000000000007</v>
      </c>
      <c r="B8446" s="174">
        <v>56.748818382560067</v>
      </c>
    </row>
    <row r="8447" spans="1:2">
      <c r="A8447" s="174">
        <v>844.40000000000009</v>
      </c>
      <c r="B8447" s="174">
        <v>56.87480935657004</v>
      </c>
    </row>
    <row r="8448" spans="1:2">
      <c r="A8448" s="174">
        <v>844.5</v>
      </c>
      <c r="B8448" s="174">
        <v>57.000800330579857</v>
      </c>
    </row>
    <row r="8449" spans="1:2">
      <c r="A8449" s="174">
        <v>844.6</v>
      </c>
      <c r="B8449" s="174">
        <v>57.126791304589837</v>
      </c>
    </row>
    <row r="8450" spans="1:2">
      <c r="A8450" s="174">
        <v>844.7</v>
      </c>
      <c r="B8450" s="174">
        <v>57.25278227859981</v>
      </c>
    </row>
    <row r="8451" spans="1:2">
      <c r="A8451" s="174">
        <v>844.80000000000007</v>
      </c>
      <c r="B8451" s="174">
        <v>57.378773252609783</v>
      </c>
    </row>
    <row r="8452" spans="1:2">
      <c r="A8452" s="174">
        <v>844.90000000000009</v>
      </c>
      <c r="B8452" s="174">
        <v>57.504764226619763</v>
      </c>
    </row>
    <row r="8453" spans="1:2">
      <c r="A8453" s="174">
        <v>845</v>
      </c>
      <c r="B8453" s="174">
        <v>57.630755200629586</v>
      </c>
    </row>
    <row r="8454" spans="1:2">
      <c r="A8454" s="174">
        <v>845.1</v>
      </c>
      <c r="B8454" s="174">
        <v>57.660133062937867</v>
      </c>
    </row>
    <row r="8455" spans="1:2">
      <c r="A8455" s="174">
        <v>845.2</v>
      </c>
      <c r="B8455" s="174">
        <v>57.68951092524614</v>
      </c>
    </row>
    <row r="8456" spans="1:2">
      <c r="A8456" s="174">
        <v>845.30000000000007</v>
      </c>
      <c r="B8456" s="174">
        <v>57.71888878755442</v>
      </c>
    </row>
    <row r="8457" spans="1:2">
      <c r="A8457" s="174">
        <v>845.40000000000009</v>
      </c>
      <c r="B8457" s="174">
        <v>57.7482666498627</v>
      </c>
    </row>
    <row r="8458" spans="1:2">
      <c r="A8458" s="174">
        <v>845.5</v>
      </c>
      <c r="B8458" s="174">
        <v>57.777644512170937</v>
      </c>
    </row>
    <row r="8459" spans="1:2">
      <c r="A8459" s="174">
        <v>845.6</v>
      </c>
      <c r="B8459" s="174">
        <v>57.807022374479217</v>
      </c>
    </row>
    <row r="8460" spans="1:2">
      <c r="A8460" s="174">
        <v>845.7</v>
      </c>
      <c r="B8460" s="174">
        <v>57.836400236787497</v>
      </c>
    </row>
    <row r="8461" spans="1:2">
      <c r="A8461" s="174">
        <v>845.80000000000007</v>
      </c>
      <c r="B8461" s="174">
        <v>57.865778099095778</v>
      </c>
    </row>
    <row r="8462" spans="1:2">
      <c r="A8462" s="174">
        <v>845.90000000000009</v>
      </c>
      <c r="B8462" s="174">
        <v>57.895155961404058</v>
      </c>
    </row>
    <row r="8463" spans="1:2">
      <c r="A8463" s="174">
        <v>846</v>
      </c>
      <c r="B8463" s="174">
        <v>57.924533823712302</v>
      </c>
    </row>
    <row r="8464" spans="1:2">
      <c r="A8464" s="174">
        <v>846.1</v>
      </c>
      <c r="B8464" s="174">
        <v>57.831106832254662</v>
      </c>
    </row>
    <row r="8465" spans="1:2">
      <c r="A8465" s="174">
        <v>846.2</v>
      </c>
      <c r="B8465" s="174">
        <v>57.737679840797028</v>
      </c>
    </row>
    <row r="8466" spans="1:2">
      <c r="A8466" s="174">
        <v>846.30000000000007</v>
      </c>
      <c r="B8466" s="174">
        <v>57.644252849339388</v>
      </c>
    </row>
    <row r="8467" spans="1:2">
      <c r="A8467" s="174">
        <v>846.40000000000009</v>
      </c>
      <c r="B8467" s="174">
        <v>57.550825857881748</v>
      </c>
    </row>
    <row r="8468" spans="1:2">
      <c r="A8468" s="174">
        <v>846.5</v>
      </c>
      <c r="B8468" s="174">
        <v>57.457398866424221</v>
      </c>
    </row>
    <row r="8469" spans="1:2">
      <c r="A8469" s="174">
        <v>846.6</v>
      </c>
      <c r="B8469" s="174">
        <v>57.36397187496658</v>
      </c>
    </row>
    <row r="8470" spans="1:2">
      <c r="A8470" s="174">
        <v>846.7</v>
      </c>
      <c r="B8470" s="174">
        <v>57.270544883508947</v>
      </c>
    </row>
    <row r="8471" spans="1:2">
      <c r="A8471" s="174">
        <v>846.80000000000007</v>
      </c>
      <c r="B8471" s="174">
        <v>57.177117892051307</v>
      </c>
    </row>
    <row r="8472" spans="1:2">
      <c r="A8472" s="174">
        <v>846.90000000000009</v>
      </c>
      <c r="B8472" s="174">
        <v>57.083690900593673</v>
      </c>
    </row>
    <row r="8473" spans="1:2">
      <c r="A8473" s="174">
        <v>847</v>
      </c>
      <c r="B8473" s="174">
        <v>56.990263909136139</v>
      </c>
    </row>
    <row r="8474" spans="1:2">
      <c r="A8474" s="174">
        <v>847.1</v>
      </c>
      <c r="B8474" s="174">
        <v>56.959116369721329</v>
      </c>
    </row>
    <row r="8475" spans="1:2">
      <c r="A8475" s="174">
        <v>847.2</v>
      </c>
      <c r="B8475" s="174">
        <v>56.927968830306519</v>
      </c>
    </row>
    <row r="8476" spans="1:2">
      <c r="A8476" s="174">
        <v>847.30000000000007</v>
      </c>
      <c r="B8476" s="174">
        <v>56.896821290891701</v>
      </c>
    </row>
    <row r="8477" spans="1:2">
      <c r="A8477" s="174">
        <v>847.40000000000009</v>
      </c>
      <c r="B8477" s="174">
        <v>56.865673751476891</v>
      </c>
    </row>
    <row r="8478" spans="1:2">
      <c r="A8478" s="174">
        <v>847.5</v>
      </c>
      <c r="B8478" s="174">
        <v>56.834526212062123</v>
      </c>
    </row>
    <row r="8479" spans="1:2">
      <c r="A8479" s="174">
        <v>847.6</v>
      </c>
      <c r="B8479" s="174">
        <v>56.803378672647312</v>
      </c>
    </row>
    <row r="8480" spans="1:2">
      <c r="A8480" s="174">
        <v>847.7</v>
      </c>
      <c r="B8480" s="174">
        <v>56.772231133232488</v>
      </c>
    </row>
    <row r="8481" spans="1:2">
      <c r="A8481" s="174">
        <v>847.80000000000007</v>
      </c>
      <c r="B8481" s="174">
        <v>56.741083593817677</v>
      </c>
    </row>
    <row r="8482" spans="1:2">
      <c r="A8482" s="174">
        <v>847.90000000000009</v>
      </c>
      <c r="B8482" s="174">
        <v>56.709936054402867</v>
      </c>
    </row>
    <row r="8483" spans="1:2">
      <c r="A8483" s="174">
        <v>848</v>
      </c>
      <c r="B8483" s="174">
        <v>56.678788514988092</v>
      </c>
    </row>
    <row r="8484" spans="1:2">
      <c r="A8484" s="174">
        <v>848.1</v>
      </c>
      <c r="B8484" s="174">
        <v>56.778177643207847</v>
      </c>
    </row>
    <row r="8485" spans="1:2">
      <c r="A8485" s="174">
        <v>848.2</v>
      </c>
      <c r="B8485" s="174">
        <v>56.877566771427617</v>
      </c>
    </row>
    <row r="8486" spans="1:2">
      <c r="A8486" s="174">
        <v>848.30000000000007</v>
      </c>
      <c r="B8486" s="174">
        <v>56.976955899647393</v>
      </c>
    </row>
    <row r="8487" spans="1:2">
      <c r="A8487" s="174">
        <v>848.40000000000009</v>
      </c>
      <c r="B8487" s="174">
        <v>57.076345027867163</v>
      </c>
    </row>
    <row r="8488" spans="1:2">
      <c r="A8488" s="174">
        <v>848.5</v>
      </c>
      <c r="B8488" s="174">
        <v>57.175734156086797</v>
      </c>
    </row>
    <row r="8489" spans="1:2">
      <c r="A8489" s="174">
        <v>848.6</v>
      </c>
      <c r="B8489" s="174">
        <v>57.275123284306567</v>
      </c>
    </row>
    <row r="8490" spans="1:2">
      <c r="A8490" s="174">
        <v>848.7</v>
      </c>
      <c r="B8490" s="174">
        <v>57.374512412526343</v>
      </c>
    </row>
    <row r="8491" spans="1:2">
      <c r="A8491" s="174">
        <v>848.80000000000007</v>
      </c>
      <c r="B8491" s="174">
        <v>57.473901540746112</v>
      </c>
    </row>
    <row r="8492" spans="1:2">
      <c r="A8492" s="174">
        <v>848.90000000000009</v>
      </c>
      <c r="B8492" s="174">
        <v>57.573290668965868</v>
      </c>
    </row>
    <row r="8493" spans="1:2">
      <c r="A8493" s="174">
        <v>849</v>
      </c>
      <c r="B8493" s="174">
        <v>57.672679797185523</v>
      </c>
    </row>
    <row r="8494" spans="1:2">
      <c r="A8494" s="174">
        <v>849.1</v>
      </c>
      <c r="B8494" s="174">
        <v>57.812814076603907</v>
      </c>
    </row>
    <row r="8495" spans="1:2">
      <c r="A8495" s="174">
        <v>849.2</v>
      </c>
      <c r="B8495" s="174">
        <v>57.952948356022297</v>
      </c>
    </row>
    <row r="8496" spans="1:2">
      <c r="A8496" s="174">
        <v>849.30000000000007</v>
      </c>
      <c r="B8496" s="174">
        <v>58.093082635440688</v>
      </c>
    </row>
    <row r="8497" spans="1:2">
      <c r="A8497" s="174">
        <v>849.40000000000009</v>
      </c>
      <c r="B8497" s="174">
        <v>58.233216914859092</v>
      </c>
    </row>
    <row r="8498" spans="1:2">
      <c r="A8498" s="174">
        <v>849.5</v>
      </c>
      <c r="B8498" s="174">
        <v>58.373351194277312</v>
      </c>
    </row>
    <row r="8499" spans="1:2">
      <c r="A8499" s="174">
        <v>849.6</v>
      </c>
      <c r="B8499" s="174">
        <v>58.513485473695702</v>
      </c>
    </row>
    <row r="8500" spans="1:2">
      <c r="A8500" s="174">
        <v>849.7</v>
      </c>
      <c r="B8500" s="174">
        <v>58.653619753114093</v>
      </c>
    </row>
    <row r="8501" spans="1:2">
      <c r="A8501" s="174">
        <v>849.80000000000007</v>
      </c>
      <c r="B8501" s="174">
        <v>58.793754032532483</v>
      </c>
    </row>
    <row r="8502" spans="1:2">
      <c r="A8502" s="174">
        <v>849.90000000000009</v>
      </c>
      <c r="B8502" s="174">
        <v>58.933888311950867</v>
      </c>
    </row>
    <row r="8503" spans="1:2">
      <c r="A8503" s="174">
        <v>850</v>
      </c>
      <c r="B8503" s="174">
        <v>59.074022591369101</v>
      </c>
    </row>
    <row r="8504" spans="1:2">
      <c r="A8504" s="174">
        <v>850.1</v>
      </c>
      <c r="B8504" s="174">
        <v>59.328908216799213</v>
      </c>
    </row>
    <row r="8505" spans="1:2">
      <c r="A8505" s="174">
        <v>850.2</v>
      </c>
      <c r="B8505" s="174">
        <v>59.583793842229312</v>
      </c>
    </row>
    <row r="8506" spans="1:2">
      <c r="A8506" s="174">
        <v>850.30000000000007</v>
      </c>
      <c r="B8506" s="174">
        <v>59.838679467659418</v>
      </c>
    </row>
    <row r="8507" spans="1:2">
      <c r="A8507" s="174">
        <v>850.40000000000009</v>
      </c>
      <c r="B8507" s="174">
        <v>60.093565093089524</v>
      </c>
    </row>
    <row r="8508" spans="1:2">
      <c r="A8508" s="174">
        <v>850.5</v>
      </c>
      <c r="B8508" s="174">
        <v>60.348450718519352</v>
      </c>
    </row>
    <row r="8509" spans="1:2">
      <c r="A8509" s="174">
        <v>850.6</v>
      </c>
      <c r="B8509" s="174">
        <v>60.603336343949451</v>
      </c>
    </row>
    <row r="8510" spans="1:2">
      <c r="A8510" s="174">
        <v>850.7</v>
      </c>
      <c r="B8510" s="174">
        <v>60.858221969379557</v>
      </c>
    </row>
    <row r="8511" spans="1:2">
      <c r="A8511" s="174">
        <v>850.80000000000007</v>
      </c>
      <c r="B8511" s="174">
        <v>61.113107594809662</v>
      </c>
    </row>
    <row r="8512" spans="1:2">
      <c r="A8512" s="174">
        <v>850.90000000000009</v>
      </c>
      <c r="B8512" s="174">
        <v>61.367993220239768</v>
      </c>
    </row>
    <row r="8513" spans="1:2">
      <c r="A8513" s="174">
        <v>851</v>
      </c>
      <c r="B8513" s="174">
        <v>61.622878845669582</v>
      </c>
    </row>
    <row r="8514" spans="1:2">
      <c r="A8514" s="174">
        <v>851.1</v>
      </c>
      <c r="B8514" s="174">
        <v>61.563913398152593</v>
      </c>
    </row>
    <row r="8515" spans="1:2">
      <c r="A8515" s="174">
        <v>851.2</v>
      </c>
      <c r="B8515" s="174">
        <v>61.504947950635596</v>
      </c>
    </row>
    <row r="8516" spans="1:2">
      <c r="A8516" s="174">
        <v>851.30000000000007</v>
      </c>
      <c r="B8516" s="174">
        <v>61.445982503118607</v>
      </c>
    </row>
    <row r="8517" spans="1:2">
      <c r="A8517" s="174">
        <v>851.40000000000009</v>
      </c>
      <c r="B8517" s="174">
        <v>61.387017055601611</v>
      </c>
    </row>
    <row r="8518" spans="1:2">
      <c r="A8518" s="174">
        <v>851.5</v>
      </c>
      <c r="B8518" s="174">
        <v>61.328051608084692</v>
      </c>
    </row>
    <row r="8519" spans="1:2">
      <c r="A8519" s="174">
        <v>851.6</v>
      </c>
      <c r="B8519" s="174">
        <v>61.269086160567703</v>
      </c>
    </row>
    <row r="8520" spans="1:2">
      <c r="A8520" s="174">
        <v>851.7</v>
      </c>
      <c r="B8520" s="174">
        <v>61.210120713050699</v>
      </c>
    </row>
    <row r="8521" spans="1:2">
      <c r="A8521" s="174">
        <v>851.80000000000007</v>
      </c>
      <c r="B8521" s="174">
        <v>61.15115526553371</v>
      </c>
    </row>
    <row r="8522" spans="1:2">
      <c r="A8522" s="174">
        <v>851.90000000000009</v>
      </c>
      <c r="B8522" s="174">
        <v>61.092189818016713</v>
      </c>
    </row>
    <row r="8523" spans="1:2">
      <c r="A8523" s="174">
        <v>852</v>
      </c>
      <c r="B8523" s="174">
        <v>61.033224370499788</v>
      </c>
    </row>
    <row r="8524" spans="1:2">
      <c r="A8524" s="174">
        <v>852.1</v>
      </c>
      <c r="B8524" s="174">
        <v>61.117985323710471</v>
      </c>
    </row>
    <row r="8525" spans="1:2">
      <c r="A8525" s="174">
        <v>852.2</v>
      </c>
      <c r="B8525" s="174">
        <v>61.202746276921147</v>
      </c>
    </row>
    <row r="8526" spans="1:2">
      <c r="A8526" s="174">
        <v>852.30000000000007</v>
      </c>
      <c r="B8526" s="174">
        <v>61.287507230131837</v>
      </c>
    </row>
    <row r="8527" spans="1:2">
      <c r="A8527" s="174">
        <v>852.40000000000009</v>
      </c>
      <c r="B8527" s="174">
        <v>61.37226818334252</v>
      </c>
    </row>
    <row r="8528" spans="1:2">
      <c r="A8528" s="174">
        <v>852.5</v>
      </c>
      <c r="B8528" s="174">
        <v>61.457029136553111</v>
      </c>
    </row>
    <row r="8529" spans="1:2">
      <c r="A8529" s="174">
        <v>852.6</v>
      </c>
      <c r="B8529" s="174">
        <v>61.541790089763794</v>
      </c>
    </row>
    <row r="8530" spans="1:2">
      <c r="A8530" s="174">
        <v>852.7</v>
      </c>
      <c r="B8530" s="174">
        <v>61.626551042974477</v>
      </c>
    </row>
    <row r="8531" spans="1:2">
      <c r="A8531" s="174">
        <v>852.80000000000007</v>
      </c>
      <c r="B8531" s="174">
        <v>61.71131199618516</v>
      </c>
    </row>
    <row r="8532" spans="1:2">
      <c r="A8532" s="174">
        <v>852.90000000000009</v>
      </c>
      <c r="B8532" s="174">
        <v>61.796072949395842</v>
      </c>
    </row>
    <row r="8533" spans="1:2">
      <c r="A8533" s="174">
        <v>853</v>
      </c>
      <c r="B8533" s="174">
        <v>61.880833902606433</v>
      </c>
    </row>
    <row r="8534" spans="1:2">
      <c r="A8534" s="174">
        <v>853.1</v>
      </c>
      <c r="B8534" s="174">
        <v>62.025870317313043</v>
      </c>
    </row>
    <row r="8535" spans="1:2">
      <c r="A8535" s="174">
        <v>853.2</v>
      </c>
      <c r="B8535" s="174">
        <v>62.170906732019638</v>
      </c>
    </row>
    <row r="8536" spans="1:2">
      <c r="A8536" s="174">
        <v>853.30000000000007</v>
      </c>
      <c r="B8536" s="174">
        <v>62.315943146726241</v>
      </c>
    </row>
    <row r="8537" spans="1:2">
      <c r="A8537" s="174">
        <v>853.40000000000009</v>
      </c>
      <c r="B8537" s="174">
        <v>62.46097956143285</v>
      </c>
    </row>
    <row r="8538" spans="1:2">
      <c r="A8538" s="174">
        <v>853.5</v>
      </c>
      <c r="B8538" s="174">
        <v>62.60601597613929</v>
      </c>
    </row>
    <row r="8539" spans="1:2">
      <c r="A8539" s="174">
        <v>853.6</v>
      </c>
      <c r="B8539" s="174">
        <v>62.751052390845892</v>
      </c>
    </row>
    <row r="8540" spans="1:2">
      <c r="A8540" s="174">
        <v>853.7</v>
      </c>
      <c r="B8540" s="174">
        <v>62.896088805552488</v>
      </c>
    </row>
    <row r="8541" spans="1:2">
      <c r="A8541" s="174">
        <v>853.80000000000007</v>
      </c>
      <c r="B8541" s="174">
        <v>63.041125220259097</v>
      </c>
    </row>
    <row r="8542" spans="1:2">
      <c r="A8542" s="174">
        <v>853.90000000000009</v>
      </c>
      <c r="B8542" s="174">
        <v>63.1861616349657</v>
      </c>
    </row>
    <row r="8543" spans="1:2">
      <c r="A8543" s="174">
        <v>854</v>
      </c>
      <c r="B8543" s="174">
        <v>63.331198049672139</v>
      </c>
    </row>
    <row r="8544" spans="1:2">
      <c r="A8544" s="174">
        <v>854.1</v>
      </c>
      <c r="B8544" s="174">
        <v>63.372044214674091</v>
      </c>
    </row>
    <row r="8545" spans="1:2">
      <c r="A8545" s="174">
        <v>854.2</v>
      </c>
      <c r="B8545" s="174">
        <v>63.412890379676043</v>
      </c>
    </row>
    <row r="8546" spans="1:2">
      <c r="A8546" s="174">
        <v>854.30000000000007</v>
      </c>
      <c r="B8546" s="174">
        <v>63.453736544677987</v>
      </c>
    </row>
    <row r="8547" spans="1:2">
      <c r="A8547" s="174">
        <v>854.40000000000009</v>
      </c>
      <c r="B8547" s="174">
        <v>63.494582709679932</v>
      </c>
    </row>
    <row r="8548" spans="1:2">
      <c r="A8548" s="174">
        <v>854.5</v>
      </c>
      <c r="B8548" s="174">
        <v>63.535428874681827</v>
      </c>
    </row>
    <row r="8549" spans="1:2">
      <c r="A8549" s="174">
        <v>854.6</v>
      </c>
      <c r="B8549" s="174">
        <v>63.576275039683793</v>
      </c>
    </row>
    <row r="8550" spans="1:2">
      <c r="A8550" s="174">
        <v>854.7</v>
      </c>
      <c r="B8550" s="174">
        <v>63.617121204685731</v>
      </c>
    </row>
    <row r="8551" spans="1:2">
      <c r="A8551" s="174">
        <v>854.80000000000007</v>
      </c>
      <c r="B8551" s="174">
        <v>63.657967369687682</v>
      </c>
    </row>
    <row r="8552" spans="1:2">
      <c r="A8552" s="174">
        <v>854.90000000000009</v>
      </c>
      <c r="B8552" s="174">
        <v>63.698813534689627</v>
      </c>
    </row>
    <row r="8553" spans="1:2">
      <c r="A8553" s="174">
        <v>855</v>
      </c>
      <c r="B8553" s="174">
        <v>63.739659699691529</v>
      </c>
    </row>
    <row r="8554" spans="1:2">
      <c r="A8554" s="174">
        <v>855.1</v>
      </c>
      <c r="B8554" s="174">
        <v>63.708346847507237</v>
      </c>
    </row>
    <row r="8555" spans="1:2">
      <c r="A8555" s="174">
        <v>855.2</v>
      </c>
      <c r="B8555" s="174">
        <v>63.677033995322951</v>
      </c>
    </row>
    <row r="8556" spans="1:2">
      <c r="A8556" s="174">
        <v>855.30000000000007</v>
      </c>
      <c r="B8556" s="174">
        <v>63.645721143138672</v>
      </c>
    </row>
    <row r="8557" spans="1:2">
      <c r="A8557" s="174">
        <v>855.40000000000009</v>
      </c>
      <c r="B8557" s="174">
        <v>63.61440829095438</v>
      </c>
    </row>
    <row r="8558" spans="1:2">
      <c r="A8558" s="174">
        <v>855.5</v>
      </c>
      <c r="B8558" s="174">
        <v>63.58309543877013</v>
      </c>
    </row>
    <row r="8559" spans="1:2">
      <c r="A8559" s="174">
        <v>855.6</v>
      </c>
      <c r="B8559" s="174">
        <v>63.551782586585837</v>
      </c>
    </row>
    <row r="8560" spans="1:2">
      <c r="A8560" s="174">
        <v>855.7</v>
      </c>
      <c r="B8560" s="174">
        <v>63.520469734401551</v>
      </c>
    </row>
    <row r="8561" spans="1:2">
      <c r="A8561" s="174">
        <v>855.80000000000007</v>
      </c>
      <c r="B8561" s="174">
        <v>63.489156882217273</v>
      </c>
    </row>
    <row r="8562" spans="1:2">
      <c r="A8562" s="174">
        <v>855.90000000000009</v>
      </c>
      <c r="B8562" s="174">
        <v>63.457844030032973</v>
      </c>
    </row>
    <row r="8563" spans="1:2">
      <c r="A8563" s="174">
        <v>856</v>
      </c>
      <c r="B8563" s="174">
        <v>63.426531177848723</v>
      </c>
    </row>
    <row r="8564" spans="1:2">
      <c r="A8564" s="174">
        <v>856.1</v>
      </c>
      <c r="B8564" s="174">
        <v>63.368545584267402</v>
      </c>
    </row>
    <row r="8565" spans="1:2">
      <c r="A8565" s="174">
        <v>856.2</v>
      </c>
      <c r="B8565" s="174">
        <v>63.310559990686073</v>
      </c>
    </row>
    <row r="8566" spans="1:2">
      <c r="A8566" s="174">
        <v>856.30000000000007</v>
      </c>
      <c r="B8566" s="174">
        <v>63.252574397104752</v>
      </c>
    </row>
    <row r="8567" spans="1:2">
      <c r="A8567" s="174">
        <v>856.40000000000009</v>
      </c>
      <c r="B8567" s="174">
        <v>63.194588803523423</v>
      </c>
    </row>
    <row r="8568" spans="1:2">
      <c r="A8568" s="174">
        <v>856.5</v>
      </c>
      <c r="B8568" s="174">
        <v>63.136603209942173</v>
      </c>
    </row>
    <row r="8569" spans="1:2">
      <c r="A8569" s="174">
        <v>856.6</v>
      </c>
      <c r="B8569" s="174">
        <v>63.078617616360837</v>
      </c>
    </row>
    <row r="8570" spans="1:2">
      <c r="A8570" s="174">
        <v>856.7</v>
      </c>
      <c r="B8570" s="174">
        <v>63.020632022779523</v>
      </c>
    </row>
    <row r="8571" spans="1:2">
      <c r="A8571" s="174">
        <v>856.80000000000007</v>
      </c>
      <c r="B8571" s="174">
        <v>62.962646429198188</v>
      </c>
    </row>
    <row r="8572" spans="1:2">
      <c r="A8572" s="174">
        <v>856.90000000000009</v>
      </c>
      <c r="B8572" s="174">
        <v>62.904660835616873</v>
      </c>
    </row>
    <row r="8573" spans="1:2">
      <c r="A8573" s="174">
        <v>857</v>
      </c>
      <c r="B8573" s="174">
        <v>62.846675242035609</v>
      </c>
    </row>
    <row r="8574" spans="1:2">
      <c r="A8574" s="174">
        <v>857.1</v>
      </c>
      <c r="B8574" s="174">
        <v>62.941417674574367</v>
      </c>
    </row>
    <row r="8575" spans="1:2">
      <c r="A8575" s="174">
        <v>857.2</v>
      </c>
      <c r="B8575" s="174">
        <v>63.036160107113133</v>
      </c>
    </row>
    <row r="8576" spans="1:2">
      <c r="A8576" s="174">
        <v>857.30000000000007</v>
      </c>
      <c r="B8576" s="174">
        <v>63.130902539651899</v>
      </c>
    </row>
    <row r="8577" spans="1:2">
      <c r="A8577" s="174">
        <v>857.40000000000009</v>
      </c>
      <c r="B8577" s="174">
        <v>63.225644972190658</v>
      </c>
    </row>
    <row r="8578" spans="1:2">
      <c r="A8578" s="174">
        <v>857.5</v>
      </c>
      <c r="B8578" s="174">
        <v>63.320387404729317</v>
      </c>
    </row>
    <row r="8579" spans="1:2">
      <c r="A8579" s="174">
        <v>857.6</v>
      </c>
      <c r="B8579" s="174">
        <v>63.415129837268083</v>
      </c>
    </row>
    <row r="8580" spans="1:2">
      <c r="A8580" s="174">
        <v>857.7</v>
      </c>
      <c r="B8580" s="174">
        <v>63.509872269806849</v>
      </c>
    </row>
    <row r="8581" spans="1:2">
      <c r="A8581" s="174">
        <v>857.80000000000007</v>
      </c>
      <c r="B8581" s="174">
        <v>63.604614702345607</v>
      </c>
    </row>
    <row r="8582" spans="1:2">
      <c r="A8582" s="174">
        <v>857.90000000000009</v>
      </c>
      <c r="B8582" s="174">
        <v>63.699357134884373</v>
      </c>
    </row>
    <row r="8583" spans="1:2">
      <c r="A8583" s="174">
        <v>858</v>
      </c>
      <c r="B8583" s="174">
        <v>63.794099567423032</v>
      </c>
    </row>
    <row r="8584" spans="1:2">
      <c r="A8584" s="174">
        <v>858.1</v>
      </c>
      <c r="B8584" s="174">
        <v>63.914388347363627</v>
      </c>
    </row>
    <row r="8585" spans="1:2">
      <c r="A8585" s="174">
        <v>858.2</v>
      </c>
      <c r="B8585" s="174">
        <v>64.034677127304221</v>
      </c>
    </row>
    <row r="8586" spans="1:2">
      <c r="A8586" s="174">
        <v>858.30000000000007</v>
      </c>
      <c r="B8586" s="174">
        <v>64.154965907244815</v>
      </c>
    </row>
    <row r="8587" spans="1:2">
      <c r="A8587" s="174">
        <v>858.40000000000009</v>
      </c>
      <c r="B8587" s="174">
        <v>64.275254687185424</v>
      </c>
    </row>
    <row r="8588" spans="1:2">
      <c r="A8588" s="174">
        <v>858.5</v>
      </c>
      <c r="B8588" s="174">
        <v>64.395543467125876</v>
      </c>
    </row>
    <row r="8589" spans="1:2">
      <c r="A8589" s="174">
        <v>858.6</v>
      </c>
      <c r="B8589" s="174">
        <v>64.51583224706647</v>
      </c>
    </row>
    <row r="8590" spans="1:2">
      <c r="A8590" s="174">
        <v>858.7</v>
      </c>
      <c r="B8590" s="174">
        <v>64.636121027007064</v>
      </c>
    </row>
    <row r="8591" spans="1:2">
      <c r="A8591" s="174">
        <v>858.80000000000007</v>
      </c>
      <c r="B8591" s="174">
        <v>64.756409806947659</v>
      </c>
    </row>
    <row r="8592" spans="1:2">
      <c r="A8592" s="174">
        <v>858.90000000000009</v>
      </c>
      <c r="B8592" s="174">
        <v>64.876698586888267</v>
      </c>
    </row>
    <row r="8593" spans="1:2">
      <c r="A8593" s="174">
        <v>859</v>
      </c>
      <c r="B8593" s="174">
        <v>64.996987366828719</v>
      </c>
    </row>
    <row r="8594" spans="1:2">
      <c r="A8594" s="174">
        <v>859.1</v>
      </c>
      <c r="B8594" s="174">
        <v>65.076424883402822</v>
      </c>
    </row>
    <row r="8595" spans="1:2">
      <c r="A8595" s="174">
        <v>859.2</v>
      </c>
      <c r="B8595" s="174">
        <v>65.155862399976911</v>
      </c>
    </row>
    <row r="8596" spans="1:2">
      <c r="A8596" s="174">
        <v>859.30000000000007</v>
      </c>
      <c r="B8596" s="174">
        <v>65.235299916551014</v>
      </c>
    </row>
    <row r="8597" spans="1:2">
      <c r="A8597" s="174">
        <v>859.40000000000009</v>
      </c>
      <c r="B8597" s="174">
        <v>65.314737433125117</v>
      </c>
    </row>
    <row r="8598" spans="1:2">
      <c r="A8598" s="174">
        <v>859.5</v>
      </c>
      <c r="B8598" s="174">
        <v>65.394174949699121</v>
      </c>
    </row>
    <row r="8599" spans="1:2">
      <c r="A8599" s="174">
        <v>859.6</v>
      </c>
      <c r="B8599" s="174">
        <v>65.473612466273224</v>
      </c>
    </row>
    <row r="8600" spans="1:2">
      <c r="A8600" s="174">
        <v>859.7</v>
      </c>
      <c r="B8600" s="174">
        <v>65.553049982847313</v>
      </c>
    </row>
    <row r="8601" spans="1:2">
      <c r="A8601" s="174">
        <v>859.80000000000007</v>
      </c>
      <c r="B8601" s="174">
        <v>65.632487499421416</v>
      </c>
    </row>
    <row r="8602" spans="1:2">
      <c r="A8602" s="174">
        <v>859.90000000000009</v>
      </c>
      <c r="B8602" s="174">
        <v>65.711925015995519</v>
      </c>
    </row>
    <row r="8603" spans="1:2">
      <c r="A8603" s="174">
        <v>860</v>
      </c>
      <c r="B8603" s="174">
        <v>65.791362532569522</v>
      </c>
    </row>
    <row r="8604" spans="1:2">
      <c r="A8604" s="174">
        <v>860.1</v>
      </c>
      <c r="B8604" s="174">
        <v>65.879407769534879</v>
      </c>
    </row>
    <row r="8605" spans="1:2">
      <c r="A8605" s="174">
        <v>860.2</v>
      </c>
      <c r="B8605" s="174">
        <v>65.96745300650025</v>
      </c>
    </row>
    <row r="8606" spans="1:2">
      <c r="A8606" s="174">
        <v>860.30000000000007</v>
      </c>
      <c r="B8606" s="174">
        <v>66.055498243465607</v>
      </c>
    </row>
    <row r="8607" spans="1:2">
      <c r="A8607" s="174">
        <v>860.40000000000009</v>
      </c>
      <c r="B8607" s="174">
        <v>66.143543480430978</v>
      </c>
    </row>
    <row r="8608" spans="1:2">
      <c r="A8608" s="174">
        <v>860.5</v>
      </c>
      <c r="B8608" s="174">
        <v>66.231588717396235</v>
      </c>
    </row>
    <row r="8609" spans="1:2">
      <c r="A8609" s="174">
        <v>860.6</v>
      </c>
      <c r="B8609" s="174">
        <v>66.319633954361592</v>
      </c>
    </row>
    <row r="8610" spans="1:2">
      <c r="A8610" s="174">
        <v>860.7</v>
      </c>
      <c r="B8610" s="174">
        <v>66.407679191326963</v>
      </c>
    </row>
    <row r="8611" spans="1:2">
      <c r="A8611" s="174">
        <v>860.80000000000007</v>
      </c>
      <c r="B8611" s="174">
        <v>66.49572442829232</v>
      </c>
    </row>
    <row r="8612" spans="1:2">
      <c r="A8612" s="174">
        <v>860.90000000000009</v>
      </c>
      <c r="B8612" s="174">
        <v>66.583769665257691</v>
      </c>
    </row>
    <row r="8613" spans="1:2">
      <c r="A8613" s="174">
        <v>861</v>
      </c>
      <c r="B8613" s="174">
        <v>66.671814902222948</v>
      </c>
    </row>
    <row r="8614" spans="1:2">
      <c r="A8614" s="174">
        <v>861.1</v>
      </c>
      <c r="B8614" s="174">
        <v>66.892896213373163</v>
      </c>
    </row>
    <row r="8615" spans="1:2">
      <c r="A8615" s="174">
        <v>861.2</v>
      </c>
      <c r="B8615" s="174">
        <v>67.113977524523364</v>
      </c>
    </row>
    <row r="8616" spans="1:2">
      <c r="A8616" s="174">
        <v>861.30000000000007</v>
      </c>
      <c r="B8616" s="174">
        <v>67.335058835673578</v>
      </c>
    </row>
    <row r="8617" spans="1:2">
      <c r="A8617" s="174">
        <v>861.40000000000009</v>
      </c>
      <c r="B8617" s="174">
        <v>67.556140146823793</v>
      </c>
    </row>
    <row r="8618" spans="1:2">
      <c r="A8618" s="174">
        <v>861.5</v>
      </c>
      <c r="B8618" s="174">
        <v>67.777221457973752</v>
      </c>
    </row>
    <row r="8619" spans="1:2">
      <c r="A8619" s="174">
        <v>861.6</v>
      </c>
      <c r="B8619" s="174">
        <v>67.998302769123953</v>
      </c>
    </row>
    <row r="8620" spans="1:2">
      <c r="A8620" s="174">
        <v>861.7</v>
      </c>
      <c r="B8620" s="174">
        <v>68.219384080274168</v>
      </c>
    </row>
    <row r="8621" spans="1:2">
      <c r="A8621" s="174">
        <v>861.80000000000007</v>
      </c>
      <c r="B8621" s="174">
        <v>68.440465391424368</v>
      </c>
    </row>
    <row r="8622" spans="1:2">
      <c r="A8622" s="174">
        <v>861.90000000000009</v>
      </c>
      <c r="B8622" s="174">
        <v>68.661546702574583</v>
      </c>
    </row>
    <row r="8623" spans="1:2">
      <c r="A8623" s="174">
        <v>862</v>
      </c>
      <c r="B8623" s="174">
        <v>68.882628013724542</v>
      </c>
    </row>
    <row r="8624" spans="1:2">
      <c r="A8624" s="174">
        <v>862.1</v>
      </c>
      <c r="B8624" s="174">
        <v>68.954883657932314</v>
      </c>
    </row>
    <row r="8625" spans="1:2">
      <c r="A8625" s="174">
        <v>862.2</v>
      </c>
      <c r="B8625" s="174">
        <v>69.027139302140085</v>
      </c>
    </row>
    <row r="8626" spans="1:2">
      <c r="A8626" s="174">
        <v>862.30000000000007</v>
      </c>
      <c r="B8626" s="174">
        <v>69.099394946347857</v>
      </c>
    </row>
    <row r="8627" spans="1:2">
      <c r="A8627" s="174">
        <v>862.40000000000009</v>
      </c>
      <c r="B8627" s="174">
        <v>69.171650590555629</v>
      </c>
    </row>
    <row r="8628" spans="1:2">
      <c r="A8628" s="174">
        <v>862.5</v>
      </c>
      <c r="B8628" s="174">
        <v>69.24390623476333</v>
      </c>
    </row>
    <row r="8629" spans="1:2">
      <c r="A8629" s="174">
        <v>862.6</v>
      </c>
      <c r="B8629" s="174">
        <v>69.316161878971101</v>
      </c>
    </row>
    <row r="8630" spans="1:2">
      <c r="A8630" s="174">
        <v>862.7</v>
      </c>
      <c r="B8630" s="174">
        <v>69.388417523178873</v>
      </c>
    </row>
    <row r="8631" spans="1:2">
      <c r="A8631" s="174">
        <v>862.80000000000007</v>
      </c>
      <c r="B8631" s="174">
        <v>69.460673167386645</v>
      </c>
    </row>
    <row r="8632" spans="1:2">
      <c r="A8632" s="174">
        <v>862.90000000000009</v>
      </c>
      <c r="B8632" s="174">
        <v>69.532928811594417</v>
      </c>
    </row>
    <row r="8633" spans="1:2">
      <c r="A8633" s="174">
        <v>863</v>
      </c>
      <c r="B8633" s="174">
        <v>69.605184455802103</v>
      </c>
    </row>
    <row r="8634" spans="1:2">
      <c r="A8634" s="174">
        <v>863.1</v>
      </c>
      <c r="B8634" s="174">
        <v>69.744420917608991</v>
      </c>
    </row>
    <row r="8635" spans="1:2">
      <c r="A8635" s="174">
        <v>863.2</v>
      </c>
      <c r="B8635" s="174">
        <v>69.88365737941588</v>
      </c>
    </row>
    <row r="8636" spans="1:2">
      <c r="A8636" s="174">
        <v>863.30000000000007</v>
      </c>
      <c r="B8636" s="174">
        <v>70.022893841222768</v>
      </c>
    </row>
    <row r="8637" spans="1:2">
      <c r="A8637" s="174">
        <v>863.40000000000009</v>
      </c>
      <c r="B8637" s="174">
        <v>70.16213030302967</v>
      </c>
    </row>
    <row r="8638" spans="1:2">
      <c r="A8638" s="174">
        <v>863.5</v>
      </c>
      <c r="B8638" s="174">
        <v>70.301366764836388</v>
      </c>
    </row>
    <row r="8639" spans="1:2">
      <c r="A8639" s="174">
        <v>863.6</v>
      </c>
      <c r="B8639" s="174">
        <v>70.44060322664329</v>
      </c>
    </row>
    <row r="8640" spans="1:2">
      <c r="A8640" s="174">
        <v>863.7</v>
      </c>
      <c r="B8640" s="174">
        <v>70.579839688450178</v>
      </c>
    </row>
    <row r="8641" spans="1:2">
      <c r="A8641" s="174">
        <v>863.80000000000007</v>
      </c>
      <c r="B8641" s="174">
        <v>70.719076150257067</v>
      </c>
    </row>
    <row r="8642" spans="1:2">
      <c r="A8642" s="174">
        <v>863.90000000000009</v>
      </c>
      <c r="B8642" s="174">
        <v>70.858312612063955</v>
      </c>
    </row>
    <row r="8643" spans="1:2">
      <c r="A8643" s="174">
        <v>864</v>
      </c>
      <c r="B8643" s="174">
        <v>70.997549073870687</v>
      </c>
    </row>
    <row r="8644" spans="1:2">
      <c r="A8644" s="174">
        <v>864.1</v>
      </c>
      <c r="B8644" s="174">
        <v>71.221870701454606</v>
      </c>
    </row>
    <row r="8645" spans="1:2">
      <c r="A8645" s="174">
        <v>864.2</v>
      </c>
      <c r="B8645" s="174">
        <v>71.446192329038524</v>
      </c>
    </row>
    <row r="8646" spans="1:2">
      <c r="A8646" s="174">
        <v>864.30000000000007</v>
      </c>
      <c r="B8646" s="174">
        <v>71.670513956622443</v>
      </c>
    </row>
    <row r="8647" spans="1:2">
      <c r="A8647" s="174">
        <v>864.40000000000009</v>
      </c>
      <c r="B8647" s="174">
        <v>71.894835584206362</v>
      </c>
    </row>
    <row r="8648" spans="1:2">
      <c r="A8648" s="174">
        <v>864.5</v>
      </c>
      <c r="B8648" s="174">
        <v>72.119157211790025</v>
      </c>
    </row>
    <row r="8649" spans="1:2">
      <c r="A8649" s="174">
        <v>864.6</v>
      </c>
      <c r="B8649" s="174">
        <v>72.343478839373958</v>
      </c>
    </row>
    <row r="8650" spans="1:2">
      <c r="A8650" s="174">
        <v>864.7</v>
      </c>
      <c r="B8650" s="174">
        <v>72.567800466957877</v>
      </c>
    </row>
    <row r="8651" spans="1:2">
      <c r="A8651" s="174">
        <v>864.80000000000007</v>
      </c>
      <c r="B8651" s="174">
        <v>72.792122094541796</v>
      </c>
    </row>
    <row r="8652" spans="1:2">
      <c r="A8652" s="174">
        <v>864.90000000000009</v>
      </c>
      <c r="B8652" s="174">
        <v>73.016443722125715</v>
      </c>
    </row>
    <row r="8653" spans="1:2">
      <c r="A8653" s="174">
        <v>865</v>
      </c>
      <c r="B8653" s="174">
        <v>73.240765349709378</v>
      </c>
    </row>
    <row r="8654" spans="1:2">
      <c r="A8654" s="174">
        <v>865.1</v>
      </c>
      <c r="B8654" s="174">
        <v>73.330700927636286</v>
      </c>
    </row>
    <row r="8655" spans="1:2">
      <c r="A8655" s="174">
        <v>865.2</v>
      </c>
      <c r="B8655" s="174">
        <v>73.420636505563209</v>
      </c>
    </row>
    <row r="8656" spans="1:2">
      <c r="A8656" s="174">
        <v>865.30000000000007</v>
      </c>
      <c r="B8656" s="174">
        <v>73.510572083490118</v>
      </c>
    </row>
    <row r="8657" spans="1:2">
      <c r="A8657" s="174">
        <v>865.40000000000009</v>
      </c>
      <c r="B8657" s="174">
        <v>73.600507661417041</v>
      </c>
    </row>
    <row r="8658" spans="1:2">
      <c r="A8658" s="174">
        <v>865.5</v>
      </c>
      <c r="B8658" s="174">
        <v>73.69044323934385</v>
      </c>
    </row>
    <row r="8659" spans="1:2">
      <c r="A8659" s="174">
        <v>865.6</v>
      </c>
      <c r="B8659" s="174">
        <v>73.780378817270758</v>
      </c>
    </row>
    <row r="8660" spans="1:2">
      <c r="A8660" s="174">
        <v>865.7</v>
      </c>
      <c r="B8660" s="174">
        <v>73.870314395197681</v>
      </c>
    </row>
    <row r="8661" spans="1:2">
      <c r="A8661" s="174">
        <v>865.80000000000007</v>
      </c>
      <c r="B8661" s="174">
        <v>73.96024997312459</v>
      </c>
    </row>
    <row r="8662" spans="1:2">
      <c r="A8662" s="174">
        <v>865.90000000000009</v>
      </c>
      <c r="B8662" s="174">
        <v>74.050185551051513</v>
      </c>
    </row>
    <row r="8663" spans="1:2">
      <c r="A8663" s="174">
        <v>866</v>
      </c>
      <c r="B8663" s="174">
        <v>74.140121128978322</v>
      </c>
    </row>
    <row r="8664" spans="1:2">
      <c r="A8664" s="174">
        <v>866.1</v>
      </c>
      <c r="B8664" s="174">
        <v>74.04679213011589</v>
      </c>
    </row>
    <row r="8665" spans="1:2">
      <c r="A8665" s="174">
        <v>866.2</v>
      </c>
      <c r="B8665" s="174">
        <v>73.953463131253457</v>
      </c>
    </row>
    <row r="8666" spans="1:2">
      <c r="A8666" s="174">
        <v>866.30000000000007</v>
      </c>
      <c r="B8666" s="174">
        <v>73.860134132391039</v>
      </c>
    </row>
    <row r="8667" spans="1:2">
      <c r="A8667" s="174">
        <v>866.40000000000009</v>
      </c>
      <c r="B8667" s="174">
        <v>73.766805133528607</v>
      </c>
    </row>
    <row r="8668" spans="1:2">
      <c r="A8668" s="174">
        <v>866.5</v>
      </c>
      <c r="B8668" s="174">
        <v>73.673476134666288</v>
      </c>
    </row>
    <row r="8669" spans="1:2">
      <c r="A8669" s="174">
        <v>866.6</v>
      </c>
      <c r="B8669" s="174">
        <v>73.580147135803855</v>
      </c>
    </row>
    <row r="8670" spans="1:2">
      <c r="A8670" s="174">
        <v>866.7</v>
      </c>
      <c r="B8670" s="174">
        <v>73.486818136941423</v>
      </c>
    </row>
    <row r="8671" spans="1:2">
      <c r="A8671" s="174">
        <v>866.80000000000007</v>
      </c>
      <c r="B8671" s="174">
        <v>73.393489138078991</v>
      </c>
    </row>
    <row r="8672" spans="1:2">
      <c r="A8672" s="174">
        <v>866.90000000000009</v>
      </c>
      <c r="B8672" s="174">
        <v>73.300160139216558</v>
      </c>
    </row>
    <row r="8673" spans="1:2">
      <c r="A8673" s="174">
        <v>867</v>
      </c>
      <c r="B8673" s="174">
        <v>73.20683114035424</v>
      </c>
    </row>
    <row r="8674" spans="1:2">
      <c r="A8674" s="174">
        <v>867.1</v>
      </c>
      <c r="B8674" s="174">
        <v>73.257530680908673</v>
      </c>
    </row>
    <row r="8675" spans="1:2">
      <c r="A8675" s="174">
        <v>867.2</v>
      </c>
      <c r="B8675" s="174">
        <v>73.308230221463106</v>
      </c>
    </row>
    <row r="8676" spans="1:2">
      <c r="A8676" s="174">
        <v>867.30000000000007</v>
      </c>
      <c r="B8676" s="174">
        <v>73.358929762017524</v>
      </c>
    </row>
    <row r="8677" spans="1:2">
      <c r="A8677" s="174">
        <v>867.40000000000009</v>
      </c>
      <c r="B8677" s="174">
        <v>73.409629302571958</v>
      </c>
    </row>
    <row r="8678" spans="1:2">
      <c r="A8678" s="174">
        <v>867.5</v>
      </c>
      <c r="B8678" s="174">
        <v>73.460328843126334</v>
      </c>
    </row>
    <row r="8679" spans="1:2">
      <c r="A8679" s="174">
        <v>867.6</v>
      </c>
      <c r="B8679" s="174">
        <v>73.511028383680767</v>
      </c>
    </row>
    <row r="8680" spans="1:2">
      <c r="A8680" s="174">
        <v>867.7</v>
      </c>
      <c r="B8680" s="174">
        <v>73.5617279242352</v>
      </c>
    </row>
    <row r="8681" spans="1:2">
      <c r="A8681" s="174">
        <v>867.80000000000007</v>
      </c>
      <c r="B8681" s="174">
        <v>73.612427464789619</v>
      </c>
    </row>
    <row r="8682" spans="1:2">
      <c r="A8682" s="174">
        <v>867.90000000000009</v>
      </c>
      <c r="B8682" s="174">
        <v>73.663127005344052</v>
      </c>
    </row>
    <row r="8683" spans="1:2">
      <c r="A8683" s="174">
        <v>868</v>
      </c>
      <c r="B8683" s="174">
        <v>73.713826545898428</v>
      </c>
    </row>
    <row r="8684" spans="1:2">
      <c r="A8684" s="174">
        <v>868.1</v>
      </c>
      <c r="B8684" s="174">
        <v>73.95233188502074</v>
      </c>
    </row>
    <row r="8685" spans="1:2">
      <c r="A8685" s="174">
        <v>868.2</v>
      </c>
      <c r="B8685" s="174">
        <v>74.190837224143053</v>
      </c>
    </row>
    <row r="8686" spans="1:2">
      <c r="A8686" s="174">
        <v>868.30000000000007</v>
      </c>
      <c r="B8686" s="174">
        <v>74.429342563265351</v>
      </c>
    </row>
    <row r="8687" spans="1:2">
      <c r="A8687" s="174">
        <v>868.40000000000009</v>
      </c>
      <c r="B8687" s="174">
        <v>74.667847902387663</v>
      </c>
    </row>
    <row r="8688" spans="1:2">
      <c r="A8688" s="174">
        <v>868.5</v>
      </c>
      <c r="B8688" s="174">
        <v>74.906353241509706</v>
      </c>
    </row>
    <row r="8689" spans="1:2">
      <c r="A8689" s="174">
        <v>868.6</v>
      </c>
      <c r="B8689" s="174">
        <v>75.144858580632018</v>
      </c>
    </row>
    <row r="8690" spans="1:2">
      <c r="A8690" s="174">
        <v>868.7</v>
      </c>
      <c r="B8690" s="174">
        <v>75.383363919754331</v>
      </c>
    </row>
    <row r="8691" spans="1:2">
      <c r="A8691" s="174">
        <v>868.80000000000007</v>
      </c>
      <c r="B8691" s="174">
        <v>75.621869258876629</v>
      </c>
    </row>
    <row r="8692" spans="1:2">
      <c r="A8692" s="174">
        <v>868.90000000000009</v>
      </c>
      <c r="B8692" s="174">
        <v>75.860374597998941</v>
      </c>
    </row>
    <row r="8693" spans="1:2">
      <c r="A8693" s="174">
        <v>869</v>
      </c>
      <c r="B8693" s="174">
        <v>76.098879937120984</v>
      </c>
    </row>
    <row r="8694" spans="1:2">
      <c r="A8694" s="174">
        <v>869.1</v>
      </c>
      <c r="B8694" s="174">
        <v>76.224557955558339</v>
      </c>
    </row>
    <row r="8695" spans="1:2">
      <c r="A8695" s="174">
        <v>869.2</v>
      </c>
      <c r="B8695" s="174">
        <v>76.35023597399568</v>
      </c>
    </row>
    <row r="8696" spans="1:2">
      <c r="A8696" s="174">
        <v>869.30000000000007</v>
      </c>
      <c r="B8696" s="174">
        <v>76.475913992433036</v>
      </c>
    </row>
    <row r="8697" spans="1:2">
      <c r="A8697" s="174">
        <v>869.40000000000009</v>
      </c>
      <c r="B8697" s="174">
        <v>76.601592010870391</v>
      </c>
    </row>
    <row r="8698" spans="1:2">
      <c r="A8698" s="174">
        <v>869.5</v>
      </c>
      <c r="B8698" s="174">
        <v>76.72727002930759</v>
      </c>
    </row>
    <row r="8699" spans="1:2">
      <c r="A8699" s="174">
        <v>869.6</v>
      </c>
      <c r="B8699" s="174">
        <v>76.852948047744945</v>
      </c>
    </row>
    <row r="8700" spans="1:2">
      <c r="A8700" s="174">
        <v>869.7</v>
      </c>
      <c r="B8700" s="174">
        <v>76.978626066182301</v>
      </c>
    </row>
    <row r="8701" spans="1:2">
      <c r="A8701" s="174">
        <v>869.80000000000007</v>
      </c>
      <c r="B8701" s="174">
        <v>77.104304084619656</v>
      </c>
    </row>
    <row r="8702" spans="1:2">
      <c r="A8702" s="174">
        <v>869.90000000000009</v>
      </c>
      <c r="B8702" s="174">
        <v>77.229982103056997</v>
      </c>
    </row>
    <row r="8703" spans="1:2">
      <c r="A8703" s="174">
        <v>870</v>
      </c>
      <c r="B8703" s="174">
        <v>77.355660121494211</v>
      </c>
    </row>
    <row r="8704" spans="1:2">
      <c r="A8704" s="174">
        <v>870.1</v>
      </c>
      <c r="B8704" s="174">
        <v>77.334136516878743</v>
      </c>
    </row>
    <row r="8705" spans="1:2">
      <c r="A8705" s="174">
        <v>870.2</v>
      </c>
      <c r="B8705" s="174">
        <v>77.312612912263276</v>
      </c>
    </row>
    <row r="8706" spans="1:2">
      <c r="A8706" s="174">
        <v>870.30000000000007</v>
      </c>
      <c r="B8706" s="174">
        <v>77.291089307647795</v>
      </c>
    </row>
    <row r="8707" spans="1:2">
      <c r="A8707" s="174">
        <v>870.40000000000009</v>
      </c>
      <c r="B8707" s="174">
        <v>77.269565703032328</v>
      </c>
    </row>
    <row r="8708" spans="1:2">
      <c r="A8708" s="174">
        <v>870.5</v>
      </c>
      <c r="B8708" s="174">
        <v>77.248042098416875</v>
      </c>
    </row>
    <row r="8709" spans="1:2">
      <c r="A8709" s="174">
        <v>870.6</v>
      </c>
      <c r="B8709" s="174">
        <v>77.226518493801407</v>
      </c>
    </row>
    <row r="8710" spans="1:2">
      <c r="A8710" s="174">
        <v>870.7</v>
      </c>
      <c r="B8710" s="174">
        <v>77.20499488918594</v>
      </c>
    </row>
    <row r="8711" spans="1:2">
      <c r="A8711" s="174">
        <v>870.80000000000007</v>
      </c>
      <c r="B8711" s="174">
        <v>77.183471284570473</v>
      </c>
    </row>
    <row r="8712" spans="1:2">
      <c r="A8712" s="174">
        <v>870.90000000000009</v>
      </c>
      <c r="B8712" s="174">
        <v>77.161947679955006</v>
      </c>
    </row>
    <row r="8713" spans="1:2">
      <c r="A8713" s="174">
        <v>871</v>
      </c>
      <c r="B8713" s="174">
        <v>77.140424075339553</v>
      </c>
    </row>
    <row r="8714" spans="1:2">
      <c r="A8714" s="174">
        <v>871.1</v>
      </c>
      <c r="B8714" s="174">
        <v>77.063504274693059</v>
      </c>
    </row>
    <row r="8715" spans="1:2">
      <c r="A8715" s="174">
        <v>871.2</v>
      </c>
      <c r="B8715" s="174">
        <v>76.98658447404658</v>
      </c>
    </row>
    <row r="8716" spans="1:2">
      <c r="A8716" s="174">
        <v>871.30000000000007</v>
      </c>
      <c r="B8716" s="174">
        <v>76.909664673400087</v>
      </c>
    </row>
    <row r="8717" spans="1:2">
      <c r="A8717" s="174">
        <v>871.40000000000009</v>
      </c>
      <c r="B8717" s="174">
        <v>76.832744872753594</v>
      </c>
    </row>
    <row r="8718" spans="1:2">
      <c r="A8718" s="174">
        <v>871.5</v>
      </c>
      <c r="B8718" s="174">
        <v>76.7558250721072</v>
      </c>
    </row>
    <row r="8719" spans="1:2">
      <c r="A8719" s="174">
        <v>871.6</v>
      </c>
      <c r="B8719" s="174">
        <v>76.678905271460707</v>
      </c>
    </row>
    <row r="8720" spans="1:2">
      <c r="A8720" s="174">
        <v>871.7</v>
      </c>
      <c r="B8720" s="174">
        <v>76.601985470814228</v>
      </c>
    </row>
    <row r="8721" spans="1:2">
      <c r="A8721" s="174">
        <v>871.80000000000007</v>
      </c>
      <c r="B8721" s="174">
        <v>76.525065670167734</v>
      </c>
    </row>
    <row r="8722" spans="1:2">
      <c r="A8722" s="174">
        <v>871.90000000000009</v>
      </c>
      <c r="B8722" s="174">
        <v>76.448145869521241</v>
      </c>
    </row>
    <row r="8723" spans="1:2">
      <c r="A8723" s="174">
        <v>872</v>
      </c>
      <c r="B8723" s="174">
        <v>76.371226068874847</v>
      </c>
    </row>
    <row r="8724" spans="1:2">
      <c r="A8724" s="174">
        <v>872.1</v>
      </c>
      <c r="B8724" s="174">
        <v>76.155906828579973</v>
      </c>
    </row>
    <row r="8725" spans="1:2">
      <c r="A8725" s="174">
        <v>872.2</v>
      </c>
      <c r="B8725" s="174">
        <v>75.940587588285098</v>
      </c>
    </row>
    <row r="8726" spans="1:2">
      <c r="A8726" s="174">
        <v>872.30000000000007</v>
      </c>
      <c r="B8726" s="174">
        <v>75.725268347990209</v>
      </c>
    </row>
    <row r="8727" spans="1:2">
      <c r="A8727" s="174">
        <v>872.40000000000009</v>
      </c>
      <c r="B8727" s="174">
        <v>75.509949107695334</v>
      </c>
    </row>
    <row r="8728" spans="1:2">
      <c r="A8728" s="174">
        <v>872.5</v>
      </c>
      <c r="B8728" s="174">
        <v>75.294629867400701</v>
      </c>
    </row>
    <row r="8729" spans="1:2">
      <c r="A8729" s="174">
        <v>872.6</v>
      </c>
      <c r="B8729" s="174">
        <v>75.079310627105826</v>
      </c>
    </row>
    <row r="8730" spans="1:2">
      <c r="A8730" s="174">
        <v>872.7</v>
      </c>
      <c r="B8730" s="174">
        <v>74.863991386810952</v>
      </c>
    </row>
    <row r="8731" spans="1:2">
      <c r="A8731" s="174">
        <v>872.80000000000007</v>
      </c>
      <c r="B8731" s="174">
        <v>74.648672146516063</v>
      </c>
    </row>
    <row r="8732" spans="1:2">
      <c r="A8732" s="174">
        <v>872.90000000000009</v>
      </c>
      <c r="B8732" s="174">
        <v>74.433352906221188</v>
      </c>
    </row>
    <row r="8733" spans="1:2">
      <c r="A8733" s="174">
        <v>873</v>
      </c>
      <c r="B8733" s="174">
        <v>74.218033665926555</v>
      </c>
    </row>
    <row r="8734" spans="1:2">
      <c r="A8734" s="174">
        <v>873.1</v>
      </c>
      <c r="B8734" s="174">
        <v>74.511838293098108</v>
      </c>
    </row>
    <row r="8735" spans="1:2">
      <c r="A8735" s="174">
        <v>873.2</v>
      </c>
      <c r="B8735" s="174">
        <v>74.805642920269648</v>
      </c>
    </row>
    <row r="8736" spans="1:2">
      <c r="A8736" s="174">
        <v>873.30000000000007</v>
      </c>
      <c r="B8736" s="174">
        <v>75.099447547441201</v>
      </c>
    </row>
    <row r="8737" spans="1:2">
      <c r="A8737" s="174">
        <v>873.40000000000009</v>
      </c>
      <c r="B8737" s="174">
        <v>75.393252174612741</v>
      </c>
    </row>
    <row r="8738" spans="1:2">
      <c r="A8738" s="174">
        <v>873.5</v>
      </c>
      <c r="B8738" s="174">
        <v>75.687056801783967</v>
      </c>
    </row>
    <row r="8739" spans="1:2">
      <c r="A8739" s="174">
        <v>873.6</v>
      </c>
      <c r="B8739" s="174">
        <v>75.980861428955507</v>
      </c>
    </row>
    <row r="8740" spans="1:2">
      <c r="A8740" s="174">
        <v>873.7</v>
      </c>
      <c r="B8740" s="174">
        <v>76.27466605612706</v>
      </c>
    </row>
    <row r="8741" spans="1:2">
      <c r="A8741" s="174">
        <v>873.80000000000007</v>
      </c>
      <c r="B8741" s="174">
        <v>76.5684706832986</v>
      </c>
    </row>
    <row r="8742" spans="1:2">
      <c r="A8742" s="174">
        <v>873.90000000000009</v>
      </c>
      <c r="B8742" s="174">
        <v>76.862275310470153</v>
      </c>
    </row>
    <row r="8743" spans="1:2">
      <c r="A8743" s="174">
        <v>874</v>
      </c>
      <c r="B8743" s="174">
        <v>77.156079937641366</v>
      </c>
    </row>
    <row r="8744" spans="1:2">
      <c r="A8744" s="174">
        <v>874.1</v>
      </c>
      <c r="B8744" s="174">
        <v>76.821680704357391</v>
      </c>
    </row>
    <row r="8745" spans="1:2">
      <c r="A8745" s="174">
        <v>874.2</v>
      </c>
      <c r="B8745" s="174">
        <v>76.487281471073416</v>
      </c>
    </row>
    <row r="8746" spans="1:2">
      <c r="A8746" s="174">
        <v>874.30000000000007</v>
      </c>
      <c r="B8746" s="174">
        <v>76.152882237789441</v>
      </c>
    </row>
    <row r="8747" spans="1:2">
      <c r="A8747" s="174">
        <v>874.40000000000009</v>
      </c>
      <c r="B8747" s="174">
        <v>75.818483004505467</v>
      </c>
    </row>
    <row r="8748" spans="1:2">
      <c r="A8748" s="174">
        <v>874.5</v>
      </c>
      <c r="B8748" s="174">
        <v>75.484083771221876</v>
      </c>
    </row>
    <row r="8749" spans="1:2">
      <c r="A8749" s="174">
        <v>874.6</v>
      </c>
      <c r="B8749" s="174">
        <v>75.149684537937901</v>
      </c>
    </row>
    <row r="8750" spans="1:2">
      <c r="A8750" s="174">
        <v>874.7</v>
      </c>
      <c r="B8750" s="174">
        <v>74.815285304653926</v>
      </c>
    </row>
    <row r="8751" spans="1:2">
      <c r="A8751" s="174">
        <v>874.80000000000007</v>
      </c>
      <c r="B8751" s="174">
        <v>74.480886071369952</v>
      </c>
    </row>
    <row r="8752" spans="1:2">
      <c r="A8752" s="174">
        <v>874.90000000000009</v>
      </c>
      <c r="B8752" s="174">
        <v>74.146486838085977</v>
      </c>
    </row>
    <row r="8753" spans="1:2">
      <c r="A8753" s="174">
        <v>875</v>
      </c>
      <c r="B8753" s="174">
        <v>73.812087604802386</v>
      </c>
    </row>
    <row r="8754" spans="1:2">
      <c r="A8754" s="174">
        <v>875.1</v>
      </c>
      <c r="B8754" s="174">
        <v>73.653125798270324</v>
      </c>
    </row>
    <row r="8755" spans="1:2">
      <c r="A8755" s="174">
        <v>875.2</v>
      </c>
      <c r="B8755" s="174">
        <v>73.494163991738262</v>
      </c>
    </row>
    <row r="8756" spans="1:2">
      <c r="A8756" s="174">
        <v>875.30000000000007</v>
      </c>
      <c r="B8756" s="174">
        <v>73.335202185206199</v>
      </c>
    </row>
    <row r="8757" spans="1:2">
      <c r="A8757" s="174">
        <v>875.40000000000009</v>
      </c>
      <c r="B8757" s="174">
        <v>73.176240378674123</v>
      </c>
    </row>
    <row r="8758" spans="1:2">
      <c r="A8758" s="174">
        <v>875.5</v>
      </c>
      <c r="B8758" s="174">
        <v>73.017278572142246</v>
      </c>
    </row>
    <row r="8759" spans="1:2">
      <c r="A8759" s="174">
        <v>875.6</v>
      </c>
      <c r="B8759" s="174">
        <v>72.858316765610184</v>
      </c>
    </row>
    <row r="8760" spans="1:2">
      <c r="A8760" s="174">
        <v>875.7</v>
      </c>
      <c r="B8760" s="174">
        <v>72.699354959078121</v>
      </c>
    </row>
    <row r="8761" spans="1:2">
      <c r="A8761" s="174">
        <v>875.80000000000007</v>
      </c>
      <c r="B8761" s="174">
        <v>72.540393152546059</v>
      </c>
    </row>
    <row r="8762" spans="1:2">
      <c r="A8762" s="174">
        <v>875.90000000000009</v>
      </c>
      <c r="B8762" s="174">
        <v>72.381431346013983</v>
      </c>
    </row>
    <row r="8763" spans="1:2">
      <c r="A8763" s="174">
        <v>876</v>
      </c>
      <c r="B8763" s="174">
        <v>72.222469539482105</v>
      </c>
    </row>
    <row r="8764" spans="1:2">
      <c r="A8764" s="174">
        <v>876.1</v>
      </c>
      <c r="B8764" s="174">
        <v>72.247309767594501</v>
      </c>
    </row>
    <row r="8765" spans="1:2">
      <c r="A8765" s="174">
        <v>876.2</v>
      </c>
      <c r="B8765" s="174">
        <v>72.272149995706897</v>
      </c>
    </row>
    <row r="8766" spans="1:2">
      <c r="A8766" s="174">
        <v>876.30000000000007</v>
      </c>
      <c r="B8766" s="174">
        <v>72.296990223819293</v>
      </c>
    </row>
    <row r="8767" spans="1:2">
      <c r="A8767" s="174">
        <v>876.40000000000009</v>
      </c>
      <c r="B8767" s="174">
        <v>72.321830451931689</v>
      </c>
    </row>
    <row r="8768" spans="1:2">
      <c r="A8768" s="174">
        <v>876.5</v>
      </c>
      <c r="B8768" s="174">
        <v>72.346670680044042</v>
      </c>
    </row>
    <row r="8769" spans="1:2">
      <c r="A8769" s="174">
        <v>876.6</v>
      </c>
      <c r="B8769" s="174">
        <v>72.371510908156438</v>
      </c>
    </row>
    <row r="8770" spans="1:2">
      <c r="A8770" s="174">
        <v>876.7</v>
      </c>
      <c r="B8770" s="174">
        <v>72.396351136268834</v>
      </c>
    </row>
    <row r="8771" spans="1:2">
      <c r="A8771" s="174">
        <v>876.80000000000007</v>
      </c>
      <c r="B8771" s="174">
        <v>72.42119136438123</v>
      </c>
    </row>
    <row r="8772" spans="1:2">
      <c r="A8772" s="174">
        <v>876.90000000000009</v>
      </c>
      <c r="B8772" s="174">
        <v>72.446031592493625</v>
      </c>
    </row>
    <row r="8773" spans="1:2">
      <c r="A8773" s="174">
        <v>877</v>
      </c>
      <c r="B8773" s="174">
        <v>72.470871820605993</v>
      </c>
    </row>
    <row r="8774" spans="1:2">
      <c r="A8774" s="174">
        <v>877.1</v>
      </c>
      <c r="B8774" s="174">
        <v>72.237157698003827</v>
      </c>
    </row>
    <row r="8775" spans="1:2">
      <c r="A8775" s="174">
        <v>877.2</v>
      </c>
      <c r="B8775" s="174">
        <v>72.003443575401647</v>
      </c>
    </row>
    <row r="8776" spans="1:2">
      <c r="A8776" s="174">
        <v>877.30000000000007</v>
      </c>
      <c r="B8776" s="174">
        <v>71.769729452799481</v>
      </c>
    </row>
    <row r="8777" spans="1:2">
      <c r="A8777" s="174">
        <v>877.40000000000009</v>
      </c>
      <c r="B8777" s="174">
        <v>71.536015330197316</v>
      </c>
    </row>
    <row r="8778" spans="1:2">
      <c r="A8778" s="174">
        <v>877.5</v>
      </c>
      <c r="B8778" s="174">
        <v>71.302301207595406</v>
      </c>
    </row>
    <row r="8779" spans="1:2">
      <c r="A8779" s="174">
        <v>877.6</v>
      </c>
      <c r="B8779" s="174">
        <v>71.06858708499324</v>
      </c>
    </row>
    <row r="8780" spans="1:2">
      <c r="A8780" s="174">
        <v>877.7</v>
      </c>
      <c r="B8780" s="174">
        <v>70.83487296239106</v>
      </c>
    </row>
    <row r="8781" spans="1:2">
      <c r="A8781" s="174">
        <v>877.80000000000007</v>
      </c>
      <c r="B8781" s="174">
        <v>70.601158839788894</v>
      </c>
    </row>
    <row r="8782" spans="1:2">
      <c r="A8782" s="174">
        <v>877.90000000000009</v>
      </c>
      <c r="B8782" s="174">
        <v>70.367444717186729</v>
      </c>
    </row>
    <row r="8783" spans="1:2">
      <c r="A8783" s="174">
        <v>878</v>
      </c>
      <c r="B8783" s="174">
        <v>70.133730594584819</v>
      </c>
    </row>
    <row r="8784" spans="1:2">
      <c r="A8784" s="174">
        <v>878.1</v>
      </c>
      <c r="B8784" s="174">
        <v>70.057548371994216</v>
      </c>
    </row>
    <row r="8785" spans="1:2">
      <c r="A8785" s="174">
        <v>878.2</v>
      </c>
      <c r="B8785" s="174">
        <v>69.981366149403613</v>
      </c>
    </row>
    <row r="8786" spans="1:2">
      <c r="A8786" s="174">
        <v>878.30000000000007</v>
      </c>
      <c r="B8786" s="174">
        <v>69.90518392681301</v>
      </c>
    </row>
    <row r="8787" spans="1:2">
      <c r="A8787" s="174">
        <v>878.40000000000009</v>
      </c>
      <c r="B8787" s="174">
        <v>69.829001704222406</v>
      </c>
    </row>
    <row r="8788" spans="1:2">
      <c r="A8788" s="174">
        <v>878.5</v>
      </c>
      <c r="B8788" s="174">
        <v>69.752819481631889</v>
      </c>
    </row>
    <row r="8789" spans="1:2">
      <c r="A8789" s="174">
        <v>878.6</v>
      </c>
      <c r="B8789" s="174">
        <v>69.6766372590413</v>
      </c>
    </row>
    <row r="8790" spans="1:2">
      <c r="A8790" s="174">
        <v>878.7</v>
      </c>
      <c r="B8790" s="174">
        <v>69.600455036450697</v>
      </c>
    </row>
    <row r="8791" spans="1:2">
      <c r="A8791" s="174">
        <v>878.80000000000007</v>
      </c>
      <c r="B8791" s="174">
        <v>69.524272813860094</v>
      </c>
    </row>
    <row r="8792" spans="1:2">
      <c r="A8792" s="174">
        <v>878.90000000000009</v>
      </c>
      <c r="B8792" s="174">
        <v>69.448090591269491</v>
      </c>
    </row>
    <row r="8793" spans="1:2">
      <c r="A8793" s="174">
        <v>879</v>
      </c>
      <c r="B8793" s="174">
        <v>69.371908368678973</v>
      </c>
    </row>
    <row r="8794" spans="1:2">
      <c r="A8794" s="174">
        <v>879.1</v>
      </c>
      <c r="B8794" s="174">
        <v>69.566798949518628</v>
      </c>
    </row>
    <row r="8795" spans="1:2">
      <c r="A8795" s="174">
        <v>879.2</v>
      </c>
      <c r="B8795" s="174">
        <v>69.761689530358282</v>
      </c>
    </row>
    <row r="8796" spans="1:2">
      <c r="A8796" s="174">
        <v>879.30000000000007</v>
      </c>
      <c r="B8796" s="174">
        <v>69.956580111197951</v>
      </c>
    </row>
    <row r="8797" spans="1:2">
      <c r="A8797" s="174">
        <v>879.40000000000009</v>
      </c>
      <c r="B8797" s="174">
        <v>70.151470692037606</v>
      </c>
    </row>
    <row r="8798" spans="1:2">
      <c r="A8798" s="174">
        <v>879.5</v>
      </c>
      <c r="B8798" s="174">
        <v>70.346361272877033</v>
      </c>
    </row>
    <row r="8799" spans="1:2">
      <c r="A8799" s="174">
        <v>879.6</v>
      </c>
      <c r="B8799" s="174">
        <v>70.541251853716702</v>
      </c>
    </row>
    <row r="8800" spans="1:2">
      <c r="A8800" s="174">
        <v>879.7</v>
      </c>
      <c r="B8800" s="174">
        <v>70.736142434556356</v>
      </c>
    </row>
    <row r="8801" spans="1:2">
      <c r="A8801" s="174">
        <v>879.80000000000007</v>
      </c>
      <c r="B8801" s="174">
        <v>70.931033015396011</v>
      </c>
    </row>
    <row r="8802" spans="1:2">
      <c r="A8802" s="174">
        <v>879.90000000000009</v>
      </c>
      <c r="B8802" s="174">
        <v>71.125923596235666</v>
      </c>
    </row>
    <row r="8803" spans="1:2">
      <c r="A8803" s="174">
        <v>880</v>
      </c>
      <c r="B8803" s="174">
        <v>71.320814177075107</v>
      </c>
    </row>
    <row r="8804" spans="1:2">
      <c r="A8804" s="174">
        <v>880.1</v>
      </c>
      <c r="B8804" s="174">
        <v>71.045028778868229</v>
      </c>
    </row>
    <row r="8805" spans="1:2">
      <c r="A8805" s="174">
        <v>880.2</v>
      </c>
      <c r="B8805" s="174">
        <v>70.769243380661365</v>
      </c>
    </row>
    <row r="8806" spans="1:2">
      <c r="A8806" s="174">
        <v>880.30000000000007</v>
      </c>
      <c r="B8806" s="174">
        <v>70.493457982454487</v>
      </c>
    </row>
    <row r="8807" spans="1:2">
      <c r="A8807" s="174">
        <v>880.40000000000009</v>
      </c>
      <c r="B8807" s="174">
        <v>70.217672584247609</v>
      </c>
    </row>
    <row r="8808" spans="1:2">
      <c r="A8808" s="174">
        <v>880.5</v>
      </c>
      <c r="B8808" s="174">
        <v>69.941887186041043</v>
      </c>
    </row>
    <row r="8809" spans="1:2">
      <c r="A8809" s="174">
        <v>880.6</v>
      </c>
      <c r="B8809" s="174">
        <v>69.66610178783418</v>
      </c>
    </row>
    <row r="8810" spans="1:2">
      <c r="A8810" s="174">
        <v>880.7</v>
      </c>
      <c r="B8810" s="174">
        <v>69.390316389627301</v>
      </c>
    </row>
    <row r="8811" spans="1:2">
      <c r="A8811" s="174">
        <v>880.80000000000007</v>
      </c>
      <c r="B8811" s="174">
        <v>69.114530991420423</v>
      </c>
    </row>
    <row r="8812" spans="1:2">
      <c r="A8812" s="174">
        <v>880.90000000000009</v>
      </c>
      <c r="B8812" s="174">
        <v>68.838745593213559</v>
      </c>
    </row>
    <row r="8813" spans="1:2">
      <c r="A8813" s="174">
        <v>881</v>
      </c>
      <c r="B8813" s="174">
        <v>68.562960195006994</v>
      </c>
    </row>
    <row r="8814" spans="1:2">
      <c r="A8814" s="174">
        <v>881.1</v>
      </c>
      <c r="B8814" s="174">
        <v>68.455091726319509</v>
      </c>
    </row>
    <row r="8815" spans="1:2">
      <c r="A8815" s="174">
        <v>881.2</v>
      </c>
      <c r="B8815" s="174">
        <v>68.347223257632024</v>
      </c>
    </row>
    <row r="8816" spans="1:2">
      <c r="A8816" s="174">
        <v>881.30000000000007</v>
      </c>
      <c r="B8816" s="174">
        <v>68.239354788944539</v>
      </c>
    </row>
    <row r="8817" spans="1:2">
      <c r="A8817" s="174">
        <v>881.40000000000009</v>
      </c>
      <c r="B8817" s="174">
        <v>68.131486320257054</v>
      </c>
    </row>
    <row r="8818" spans="1:2">
      <c r="A8818" s="174">
        <v>881.5</v>
      </c>
      <c r="B8818" s="174">
        <v>68.023617851569696</v>
      </c>
    </row>
    <row r="8819" spans="1:2">
      <c r="A8819" s="174">
        <v>881.6</v>
      </c>
      <c r="B8819" s="174">
        <v>67.915749382882197</v>
      </c>
    </row>
    <row r="8820" spans="1:2">
      <c r="A8820" s="174">
        <v>881.7</v>
      </c>
      <c r="B8820" s="174">
        <v>67.807880914194712</v>
      </c>
    </row>
    <row r="8821" spans="1:2">
      <c r="A8821" s="174">
        <v>881.80000000000007</v>
      </c>
      <c r="B8821" s="174">
        <v>67.700012445507227</v>
      </c>
    </row>
    <row r="8822" spans="1:2">
      <c r="A8822" s="174">
        <v>881.90000000000009</v>
      </c>
      <c r="B8822" s="174">
        <v>67.592143976819742</v>
      </c>
    </row>
    <row r="8823" spans="1:2">
      <c r="A8823" s="174">
        <v>882</v>
      </c>
      <c r="B8823" s="174">
        <v>67.484275508132384</v>
      </c>
    </row>
    <row r="8824" spans="1:2">
      <c r="A8824" s="174">
        <v>882.1</v>
      </c>
      <c r="B8824" s="174">
        <v>67.655885126101396</v>
      </c>
    </row>
    <row r="8825" spans="1:2">
      <c r="A8825" s="174">
        <v>882.2</v>
      </c>
      <c r="B8825" s="174">
        <v>67.827494744070407</v>
      </c>
    </row>
    <row r="8826" spans="1:2">
      <c r="A8826" s="174">
        <v>882.30000000000007</v>
      </c>
      <c r="B8826" s="174">
        <v>67.999104362039418</v>
      </c>
    </row>
    <row r="8827" spans="1:2">
      <c r="A8827" s="174">
        <v>882.40000000000009</v>
      </c>
      <c r="B8827" s="174">
        <v>68.170713980008429</v>
      </c>
    </row>
    <row r="8828" spans="1:2">
      <c r="A8828" s="174">
        <v>882.5</v>
      </c>
      <c r="B8828" s="174">
        <v>68.342323597977241</v>
      </c>
    </row>
    <row r="8829" spans="1:2">
      <c r="A8829" s="174">
        <v>882.6</v>
      </c>
      <c r="B8829" s="174">
        <v>68.513933215946253</v>
      </c>
    </row>
    <row r="8830" spans="1:2">
      <c r="A8830" s="174">
        <v>882.7</v>
      </c>
      <c r="B8830" s="174">
        <v>68.685542833915264</v>
      </c>
    </row>
    <row r="8831" spans="1:2">
      <c r="A8831" s="174">
        <v>882.80000000000007</v>
      </c>
      <c r="B8831" s="174">
        <v>68.857152451884275</v>
      </c>
    </row>
    <row r="8832" spans="1:2">
      <c r="A8832" s="174">
        <v>882.90000000000009</v>
      </c>
      <c r="B8832" s="174">
        <v>69.028762069853286</v>
      </c>
    </row>
    <row r="8833" spans="1:2">
      <c r="A8833" s="174">
        <v>883</v>
      </c>
      <c r="B8833" s="174">
        <v>69.200371687822098</v>
      </c>
    </row>
    <row r="8834" spans="1:2">
      <c r="A8834" s="174">
        <v>883.1</v>
      </c>
      <c r="B8834" s="174">
        <v>68.901668526667706</v>
      </c>
    </row>
    <row r="8835" spans="1:2">
      <c r="A8835" s="174">
        <v>883.2</v>
      </c>
      <c r="B8835" s="174">
        <v>68.602965365513313</v>
      </c>
    </row>
    <row r="8836" spans="1:2">
      <c r="A8836" s="174">
        <v>883.30000000000007</v>
      </c>
      <c r="B8836" s="174">
        <v>68.30426220435892</v>
      </c>
    </row>
    <row r="8837" spans="1:2">
      <c r="A8837" s="174">
        <v>883.40000000000009</v>
      </c>
      <c r="B8837" s="174">
        <v>68.005559043204528</v>
      </c>
    </row>
    <row r="8838" spans="1:2">
      <c r="A8838" s="174">
        <v>883.5</v>
      </c>
      <c r="B8838" s="174">
        <v>67.70685588205049</v>
      </c>
    </row>
    <row r="8839" spans="1:2">
      <c r="A8839" s="174">
        <v>883.6</v>
      </c>
      <c r="B8839" s="174">
        <v>67.408152720896098</v>
      </c>
    </row>
    <row r="8840" spans="1:2">
      <c r="A8840" s="174">
        <v>883.7</v>
      </c>
      <c r="B8840" s="174">
        <v>67.109449559741705</v>
      </c>
    </row>
    <row r="8841" spans="1:2">
      <c r="A8841" s="174">
        <v>883.80000000000007</v>
      </c>
      <c r="B8841" s="174">
        <v>66.810746398587312</v>
      </c>
    </row>
    <row r="8842" spans="1:2">
      <c r="A8842" s="174">
        <v>883.90000000000009</v>
      </c>
      <c r="B8842" s="174">
        <v>66.51204323743292</v>
      </c>
    </row>
    <row r="8843" spans="1:2">
      <c r="A8843" s="174">
        <v>884</v>
      </c>
      <c r="B8843" s="174">
        <v>66.213340076278868</v>
      </c>
    </row>
    <row r="8844" spans="1:2">
      <c r="A8844" s="174">
        <v>884.1</v>
      </c>
      <c r="B8844" s="174">
        <v>66.248448680656352</v>
      </c>
    </row>
    <row r="8845" spans="1:2">
      <c r="A8845" s="174">
        <v>884.2</v>
      </c>
      <c r="B8845" s="174">
        <v>66.283557285033837</v>
      </c>
    </row>
    <row r="8846" spans="1:2">
      <c r="A8846" s="174">
        <v>884.30000000000007</v>
      </c>
      <c r="B8846" s="174">
        <v>66.318665889411321</v>
      </c>
    </row>
    <row r="8847" spans="1:2">
      <c r="A8847" s="174">
        <v>884.40000000000009</v>
      </c>
      <c r="B8847" s="174">
        <v>66.353774493788805</v>
      </c>
    </row>
    <row r="8848" spans="1:2">
      <c r="A8848" s="174">
        <v>884.5</v>
      </c>
      <c r="B8848" s="174">
        <v>66.388883098166247</v>
      </c>
    </row>
    <row r="8849" spans="1:2">
      <c r="A8849" s="174">
        <v>884.6</v>
      </c>
      <c r="B8849" s="174">
        <v>66.423991702543731</v>
      </c>
    </row>
    <row r="8850" spans="1:2">
      <c r="A8850" s="174">
        <v>884.7</v>
      </c>
      <c r="B8850" s="174">
        <v>66.459100306921215</v>
      </c>
    </row>
    <row r="8851" spans="1:2">
      <c r="A8851" s="174">
        <v>884.80000000000007</v>
      </c>
      <c r="B8851" s="174">
        <v>66.494208911298699</v>
      </c>
    </row>
    <row r="8852" spans="1:2">
      <c r="A8852" s="174">
        <v>884.90000000000009</v>
      </c>
      <c r="B8852" s="174">
        <v>66.529317515676183</v>
      </c>
    </row>
    <row r="8853" spans="1:2">
      <c r="A8853" s="174">
        <v>885</v>
      </c>
      <c r="B8853" s="174">
        <v>66.564426120053625</v>
      </c>
    </row>
    <row r="8854" spans="1:2">
      <c r="A8854" s="174">
        <v>885.1</v>
      </c>
      <c r="B8854" s="174">
        <v>66.742156921364511</v>
      </c>
    </row>
    <row r="8855" spans="1:2">
      <c r="A8855" s="174">
        <v>885.2</v>
      </c>
      <c r="B8855" s="174">
        <v>66.919887722675398</v>
      </c>
    </row>
    <row r="8856" spans="1:2">
      <c r="A8856" s="174">
        <v>885.30000000000007</v>
      </c>
      <c r="B8856" s="174">
        <v>67.097618523986284</v>
      </c>
    </row>
    <row r="8857" spans="1:2">
      <c r="A8857" s="174">
        <v>885.40000000000009</v>
      </c>
      <c r="B8857" s="174">
        <v>67.275349325297185</v>
      </c>
    </row>
    <row r="8858" spans="1:2">
      <c r="A8858" s="174">
        <v>885.5</v>
      </c>
      <c r="B8858" s="174">
        <v>67.453080126607858</v>
      </c>
    </row>
    <row r="8859" spans="1:2">
      <c r="A8859" s="174">
        <v>885.6</v>
      </c>
      <c r="B8859" s="174">
        <v>67.630810927918759</v>
      </c>
    </row>
    <row r="8860" spans="1:2">
      <c r="A8860" s="174">
        <v>885.7</v>
      </c>
      <c r="B8860" s="174">
        <v>67.808541729229646</v>
      </c>
    </row>
    <row r="8861" spans="1:2">
      <c r="A8861" s="174">
        <v>885.80000000000007</v>
      </c>
      <c r="B8861" s="174">
        <v>67.986272530540532</v>
      </c>
    </row>
    <row r="8862" spans="1:2">
      <c r="A8862" s="174">
        <v>885.90000000000009</v>
      </c>
      <c r="B8862" s="174">
        <v>68.164003331851418</v>
      </c>
    </row>
    <row r="8863" spans="1:2">
      <c r="A8863" s="174">
        <v>886</v>
      </c>
      <c r="B8863" s="174">
        <v>68.341734133162106</v>
      </c>
    </row>
    <row r="8864" spans="1:2">
      <c r="A8864" s="174">
        <v>886.1</v>
      </c>
      <c r="B8864" s="174">
        <v>68.318911457830666</v>
      </c>
    </row>
    <row r="8865" spans="1:2">
      <c r="A8865" s="174">
        <v>886.2</v>
      </c>
      <c r="B8865" s="174">
        <v>68.296088782499226</v>
      </c>
    </row>
    <row r="8866" spans="1:2">
      <c r="A8866" s="174">
        <v>886.30000000000007</v>
      </c>
      <c r="B8866" s="174">
        <v>68.2732661071678</v>
      </c>
    </row>
    <row r="8867" spans="1:2">
      <c r="A8867" s="174">
        <v>886.40000000000009</v>
      </c>
      <c r="B8867" s="174">
        <v>68.250443431836359</v>
      </c>
    </row>
    <row r="8868" spans="1:2">
      <c r="A8868" s="174">
        <v>886.5</v>
      </c>
      <c r="B8868" s="174">
        <v>68.227620756504948</v>
      </c>
    </row>
    <row r="8869" spans="1:2">
      <c r="A8869" s="174">
        <v>886.6</v>
      </c>
      <c r="B8869" s="174">
        <v>68.204798081173507</v>
      </c>
    </row>
    <row r="8870" spans="1:2">
      <c r="A8870" s="174">
        <v>886.7</v>
      </c>
      <c r="B8870" s="174">
        <v>68.181975405842067</v>
      </c>
    </row>
    <row r="8871" spans="1:2">
      <c r="A8871" s="174">
        <v>886.80000000000007</v>
      </c>
      <c r="B8871" s="174">
        <v>68.159152730510641</v>
      </c>
    </row>
    <row r="8872" spans="1:2">
      <c r="A8872" s="174">
        <v>886.90000000000009</v>
      </c>
      <c r="B8872" s="174">
        <v>68.136330055179201</v>
      </c>
    </row>
    <row r="8873" spans="1:2">
      <c r="A8873" s="174">
        <v>887</v>
      </c>
      <c r="B8873" s="174">
        <v>68.113507379847789</v>
      </c>
    </row>
    <row r="8874" spans="1:2">
      <c r="A8874" s="174">
        <v>887.1</v>
      </c>
      <c r="B8874" s="174">
        <v>68.148736961244566</v>
      </c>
    </row>
    <row r="8875" spans="1:2">
      <c r="A8875" s="174">
        <v>887.2</v>
      </c>
      <c r="B8875" s="174">
        <v>68.183966542641343</v>
      </c>
    </row>
    <row r="8876" spans="1:2">
      <c r="A8876" s="174">
        <v>887.30000000000007</v>
      </c>
      <c r="B8876" s="174">
        <v>68.21919612403812</v>
      </c>
    </row>
    <row r="8877" spans="1:2">
      <c r="A8877" s="174">
        <v>887.40000000000009</v>
      </c>
      <c r="B8877" s="174">
        <v>68.254425705434883</v>
      </c>
    </row>
    <row r="8878" spans="1:2">
      <c r="A8878" s="174">
        <v>887.5</v>
      </c>
      <c r="B8878" s="174">
        <v>68.289655286831618</v>
      </c>
    </row>
    <row r="8879" spans="1:2">
      <c r="A8879" s="174">
        <v>887.6</v>
      </c>
      <c r="B8879" s="174">
        <v>68.324884868228395</v>
      </c>
    </row>
    <row r="8880" spans="1:2">
      <c r="A8880" s="174">
        <v>887.7</v>
      </c>
      <c r="B8880" s="174">
        <v>68.360114449625172</v>
      </c>
    </row>
    <row r="8881" spans="1:2">
      <c r="A8881" s="174">
        <v>887.80000000000007</v>
      </c>
      <c r="B8881" s="174">
        <v>68.395344031021949</v>
      </c>
    </row>
    <row r="8882" spans="1:2">
      <c r="A8882" s="174">
        <v>887.90000000000009</v>
      </c>
      <c r="B8882" s="174">
        <v>68.430573612418726</v>
      </c>
    </row>
    <row r="8883" spans="1:2">
      <c r="A8883" s="174">
        <v>888</v>
      </c>
      <c r="B8883" s="174">
        <v>68.465803193815461</v>
      </c>
    </row>
    <row r="8884" spans="1:2">
      <c r="A8884" s="174">
        <v>888.1</v>
      </c>
      <c r="B8884" s="174">
        <v>68.278397276111747</v>
      </c>
    </row>
    <row r="8885" spans="1:2">
      <c r="A8885" s="174">
        <v>888.2</v>
      </c>
      <c r="B8885" s="174">
        <v>68.090991358408047</v>
      </c>
    </row>
    <row r="8886" spans="1:2">
      <c r="A8886" s="174">
        <v>888.30000000000007</v>
      </c>
      <c r="B8886" s="174">
        <v>67.903585440704333</v>
      </c>
    </row>
    <row r="8887" spans="1:2">
      <c r="A8887" s="174">
        <v>888.40000000000009</v>
      </c>
      <c r="B8887" s="174">
        <v>67.716179523000619</v>
      </c>
    </row>
    <row r="8888" spans="1:2">
      <c r="A8888" s="174">
        <v>888.5</v>
      </c>
      <c r="B8888" s="174">
        <v>67.528773605297118</v>
      </c>
    </row>
    <row r="8889" spans="1:2">
      <c r="A8889" s="174">
        <v>888.6</v>
      </c>
      <c r="B8889" s="174">
        <v>67.341367687593419</v>
      </c>
    </row>
    <row r="8890" spans="1:2">
      <c r="A8890" s="174">
        <v>888.7</v>
      </c>
      <c r="B8890" s="174">
        <v>67.153961769889705</v>
      </c>
    </row>
    <row r="8891" spans="1:2">
      <c r="A8891" s="174">
        <v>888.80000000000007</v>
      </c>
      <c r="B8891" s="174">
        <v>66.966555852185991</v>
      </c>
    </row>
    <row r="8892" spans="1:2">
      <c r="A8892" s="174">
        <v>888.90000000000009</v>
      </c>
      <c r="B8892" s="174">
        <v>66.779149934482291</v>
      </c>
    </row>
    <row r="8893" spans="1:2">
      <c r="A8893" s="174">
        <v>889</v>
      </c>
      <c r="B8893" s="174">
        <v>66.59174401677879</v>
      </c>
    </row>
    <row r="8894" spans="1:2">
      <c r="A8894" s="174">
        <v>889.1</v>
      </c>
      <c r="B8894" s="174">
        <v>66.774851579217852</v>
      </c>
    </row>
    <row r="8895" spans="1:2">
      <c r="A8895" s="174">
        <v>889.2</v>
      </c>
      <c r="B8895" s="174">
        <v>66.957959141656914</v>
      </c>
    </row>
    <row r="8896" spans="1:2">
      <c r="A8896" s="174">
        <v>889.30000000000007</v>
      </c>
      <c r="B8896" s="174">
        <v>67.141066704095977</v>
      </c>
    </row>
    <row r="8897" spans="1:2">
      <c r="A8897" s="174">
        <v>889.40000000000009</v>
      </c>
      <c r="B8897" s="174">
        <v>67.324174266535039</v>
      </c>
    </row>
    <row r="8898" spans="1:2">
      <c r="A8898" s="174">
        <v>889.5</v>
      </c>
      <c r="B8898" s="174">
        <v>67.507281828973888</v>
      </c>
    </row>
    <row r="8899" spans="1:2">
      <c r="A8899" s="174">
        <v>889.6</v>
      </c>
      <c r="B8899" s="174">
        <v>67.69038939141295</v>
      </c>
    </row>
    <row r="8900" spans="1:2">
      <c r="A8900" s="174">
        <v>889.7</v>
      </c>
      <c r="B8900" s="174">
        <v>67.873496953852012</v>
      </c>
    </row>
    <row r="8901" spans="1:2">
      <c r="A8901" s="174">
        <v>889.80000000000007</v>
      </c>
      <c r="B8901" s="174">
        <v>68.056604516291074</v>
      </c>
    </row>
    <row r="8902" spans="1:2">
      <c r="A8902" s="174">
        <v>889.90000000000009</v>
      </c>
      <c r="B8902" s="174">
        <v>68.239712078730136</v>
      </c>
    </row>
    <row r="8903" spans="1:2">
      <c r="A8903" s="174">
        <v>890</v>
      </c>
      <c r="B8903" s="174">
        <v>68.422819641168985</v>
      </c>
    </row>
    <row r="8904" spans="1:2">
      <c r="A8904" s="174">
        <v>890.1</v>
      </c>
      <c r="B8904" s="174">
        <v>68.214397769078261</v>
      </c>
    </row>
    <row r="8905" spans="1:2">
      <c r="A8905" s="174">
        <v>890.2</v>
      </c>
      <c r="B8905" s="174">
        <v>68.00597589698755</v>
      </c>
    </row>
    <row r="8906" spans="1:2">
      <c r="A8906" s="174">
        <v>890.30000000000007</v>
      </c>
      <c r="B8906" s="174">
        <v>67.797554024896826</v>
      </c>
    </row>
    <row r="8907" spans="1:2">
      <c r="A8907" s="174">
        <v>890.40000000000009</v>
      </c>
      <c r="B8907" s="174">
        <v>67.589132152806101</v>
      </c>
    </row>
    <row r="8908" spans="1:2">
      <c r="A8908" s="174">
        <v>890.5</v>
      </c>
      <c r="B8908" s="174">
        <v>67.380710280715618</v>
      </c>
    </row>
    <row r="8909" spans="1:2">
      <c r="A8909" s="174">
        <v>890.6</v>
      </c>
      <c r="B8909" s="174">
        <v>67.172288408624908</v>
      </c>
    </row>
    <row r="8910" spans="1:2">
      <c r="A8910" s="174">
        <v>890.7</v>
      </c>
      <c r="B8910" s="174">
        <v>66.963866536534184</v>
      </c>
    </row>
    <row r="8911" spans="1:2">
      <c r="A8911" s="174">
        <v>890.80000000000007</v>
      </c>
      <c r="B8911" s="174">
        <v>66.755444664443473</v>
      </c>
    </row>
    <row r="8912" spans="1:2">
      <c r="A8912" s="174">
        <v>890.90000000000009</v>
      </c>
      <c r="B8912" s="174">
        <v>66.547022792352749</v>
      </c>
    </row>
    <row r="8913" spans="1:2">
      <c r="A8913" s="174">
        <v>891</v>
      </c>
      <c r="B8913" s="174">
        <v>66.338600920262266</v>
      </c>
    </row>
    <row r="8914" spans="1:2">
      <c r="A8914" s="174">
        <v>891.1</v>
      </c>
      <c r="B8914" s="174">
        <v>66.322853189810203</v>
      </c>
    </row>
    <row r="8915" spans="1:2">
      <c r="A8915" s="174">
        <v>891.2</v>
      </c>
      <c r="B8915" s="174">
        <v>66.307105459358155</v>
      </c>
    </row>
    <row r="8916" spans="1:2">
      <c r="A8916" s="174">
        <v>891.30000000000007</v>
      </c>
      <c r="B8916" s="174">
        <v>66.291357728906092</v>
      </c>
    </row>
    <row r="8917" spans="1:2">
      <c r="A8917" s="174">
        <v>891.40000000000009</v>
      </c>
      <c r="B8917" s="174">
        <v>66.275609998454044</v>
      </c>
    </row>
    <row r="8918" spans="1:2">
      <c r="A8918" s="174">
        <v>891.5</v>
      </c>
      <c r="B8918" s="174">
        <v>66.259862268001996</v>
      </c>
    </row>
    <row r="8919" spans="1:2">
      <c r="A8919" s="174">
        <v>891.6</v>
      </c>
      <c r="B8919" s="174">
        <v>66.244114537549947</v>
      </c>
    </row>
    <row r="8920" spans="1:2">
      <c r="A8920" s="174">
        <v>891.7</v>
      </c>
      <c r="B8920" s="174">
        <v>66.228366807097885</v>
      </c>
    </row>
    <row r="8921" spans="1:2">
      <c r="A8921" s="174">
        <v>891.80000000000007</v>
      </c>
      <c r="B8921" s="174">
        <v>66.212619076645836</v>
      </c>
    </row>
    <row r="8922" spans="1:2">
      <c r="A8922" s="174">
        <v>891.90000000000009</v>
      </c>
      <c r="B8922" s="174">
        <v>66.196871346193774</v>
      </c>
    </row>
    <row r="8923" spans="1:2">
      <c r="A8923" s="174">
        <v>892</v>
      </c>
      <c r="B8923" s="174">
        <v>66.18112361574174</v>
      </c>
    </row>
    <row r="8924" spans="1:2">
      <c r="A8924" s="174">
        <v>892.1</v>
      </c>
      <c r="B8924" s="174">
        <v>66.07523416750405</v>
      </c>
    </row>
    <row r="8925" spans="1:2">
      <c r="A8925" s="174">
        <v>892.2</v>
      </c>
      <c r="B8925" s="174">
        <v>65.969344719266374</v>
      </c>
    </row>
    <row r="8926" spans="1:2">
      <c r="A8926" s="174">
        <v>892.30000000000007</v>
      </c>
      <c r="B8926" s="174">
        <v>65.863455271028684</v>
      </c>
    </row>
    <row r="8927" spans="1:2">
      <c r="A8927" s="174">
        <v>892.40000000000009</v>
      </c>
      <c r="B8927" s="174">
        <v>65.757565822791008</v>
      </c>
    </row>
    <row r="8928" spans="1:2">
      <c r="A8928" s="174">
        <v>892.5</v>
      </c>
      <c r="B8928" s="174">
        <v>65.651676374553432</v>
      </c>
    </row>
    <row r="8929" spans="1:2">
      <c r="A8929" s="174">
        <v>892.6</v>
      </c>
      <c r="B8929" s="174">
        <v>65.545786926315756</v>
      </c>
    </row>
    <row r="8930" spans="1:2">
      <c r="A8930" s="174">
        <v>892.7</v>
      </c>
      <c r="B8930" s="174">
        <v>65.439897478078066</v>
      </c>
    </row>
    <row r="8931" spans="1:2">
      <c r="A8931" s="174">
        <v>892.80000000000007</v>
      </c>
      <c r="B8931" s="174">
        <v>65.33400802984039</v>
      </c>
    </row>
    <row r="8932" spans="1:2">
      <c r="A8932" s="174">
        <v>892.90000000000009</v>
      </c>
      <c r="B8932" s="174">
        <v>65.2281185816027</v>
      </c>
    </row>
    <row r="8933" spans="1:2">
      <c r="A8933" s="174">
        <v>893</v>
      </c>
      <c r="B8933" s="174">
        <v>65.122229133365138</v>
      </c>
    </row>
    <row r="8934" spans="1:2">
      <c r="A8934" s="174">
        <v>893.1</v>
      </c>
      <c r="B8934" s="174">
        <v>64.95458390005814</v>
      </c>
    </row>
    <row r="8935" spans="1:2">
      <c r="A8935" s="174">
        <v>893.2</v>
      </c>
      <c r="B8935" s="174">
        <v>64.786938666751155</v>
      </c>
    </row>
    <row r="8936" spans="1:2">
      <c r="A8936" s="174">
        <v>893.30000000000007</v>
      </c>
      <c r="B8936" s="174">
        <v>64.619293433444156</v>
      </c>
    </row>
    <row r="8937" spans="1:2">
      <c r="A8937" s="174">
        <v>893.40000000000009</v>
      </c>
      <c r="B8937" s="174">
        <v>64.451648200137157</v>
      </c>
    </row>
    <row r="8938" spans="1:2">
      <c r="A8938" s="174">
        <v>893.5</v>
      </c>
      <c r="B8938" s="174">
        <v>64.284002966830357</v>
      </c>
    </row>
    <row r="8939" spans="1:2">
      <c r="A8939" s="174">
        <v>893.6</v>
      </c>
      <c r="B8939" s="174">
        <v>64.116357733523373</v>
      </c>
    </row>
    <row r="8940" spans="1:2">
      <c r="A8940" s="174">
        <v>893.7</v>
      </c>
      <c r="B8940" s="174">
        <v>63.948712500216367</v>
      </c>
    </row>
    <row r="8941" spans="1:2">
      <c r="A8941" s="174">
        <v>893.80000000000007</v>
      </c>
      <c r="B8941" s="174">
        <v>63.781067266909382</v>
      </c>
    </row>
    <row r="8942" spans="1:2">
      <c r="A8942" s="174">
        <v>893.90000000000009</v>
      </c>
      <c r="B8942" s="174">
        <v>63.613422033602383</v>
      </c>
    </row>
    <row r="8943" spans="1:2">
      <c r="A8943" s="174">
        <v>894</v>
      </c>
      <c r="B8943" s="174">
        <v>63.445776800295583</v>
      </c>
    </row>
    <row r="8944" spans="1:2">
      <c r="A8944" s="174">
        <v>894.1</v>
      </c>
      <c r="B8944" s="174">
        <v>63.442974040965673</v>
      </c>
    </row>
    <row r="8945" spans="1:2">
      <c r="A8945" s="174">
        <v>894.2</v>
      </c>
      <c r="B8945" s="174">
        <v>63.440171281635749</v>
      </c>
    </row>
    <row r="8946" spans="1:2">
      <c r="A8946" s="174">
        <v>894.30000000000007</v>
      </c>
      <c r="B8946" s="174">
        <v>63.437368522305832</v>
      </c>
    </row>
    <row r="8947" spans="1:2">
      <c r="A8947" s="174">
        <v>894.40000000000009</v>
      </c>
      <c r="B8947" s="174">
        <v>63.434565762975907</v>
      </c>
    </row>
    <row r="8948" spans="1:2">
      <c r="A8948" s="174">
        <v>894.5</v>
      </c>
      <c r="B8948" s="174">
        <v>63.431763003645997</v>
      </c>
    </row>
    <row r="8949" spans="1:2">
      <c r="A8949" s="174">
        <v>894.6</v>
      </c>
      <c r="B8949" s="174">
        <v>63.42896024431608</v>
      </c>
    </row>
    <row r="8950" spans="1:2">
      <c r="A8950" s="174">
        <v>894.7</v>
      </c>
      <c r="B8950" s="174">
        <v>63.426157484986163</v>
      </c>
    </row>
    <row r="8951" spans="1:2">
      <c r="A8951" s="174">
        <v>894.80000000000007</v>
      </c>
      <c r="B8951" s="174">
        <v>63.423354725656253</v>
      </c>
    </row>
    <row r="8952" spans="1:2">
      <c r="A8952" s="174">
        <v>894.90000000000009</v>
      </c>
      <c r="B8952" s="174">
        <v>63.420551966326329</v>
      </c>
    </row>
    <row r="8953" spans="1:2">
      <c r="A8953" s="174">
        <v>895</v>
      </c>
      <c r="B8953" s="174">
        <v>63.417749206996412</v>
      </c>
    </row>
    <row r="8954" spans="1:2">
      <c r="A8954" s="174">
        <v>895.1</v>
      </c>
      <c r="B8954" s="174">
        <v>63.368429683189618</v>
      </c>
    </row>
    <row r="8955" spans="1:2">
      <c r="A8955" s="174">
        <v>895.2</v>
      </c>
      <c r="B8955" s="174">
        <v>63.319110159382838</v>
      </c>
    </row>
    <row r="8956" spans="1:2">
      <c r="A8956" s="174">
        <v>895.30000000000007</v>
      </c>
      <c r="B8956" s="174">
        <v>63.269790635576051</v>
      </c>
    </row>
    <row r="8957" spans="1:2">
      <c r="A8957" s="174">
        <v>895.40000000000009</v>
      </c>
      <c r="B8957" s="174">
        <v>63.220471111769257</v>
      </c>
    </row>
    <row r="8958" spans="1:2">
      <c r="A8958" s="174">
        <v>895.5</v>
      </c>
      <c r="B8958" s="174">
        <v>63.171151587962541</v>
      </c>
    </row>
    <row r="8959" spans="1:2">
      <c r="A8959" s="174">
        <v>895.6</v>
      </c>
      <c r="B8959" s="174">
        <v>63.121832064155747</v>
      </c>
    </row>
    <row r="8960" spans="1:2">
      <c r="A8960" s="174">
        <v>895.7</v>
      </c>
      <c r="B8960" s="174">
        <v>63.072512540348967</v>
      </c>
    </row>
    <row r="8961" spans="1:2">
      <c r="A8961" s="174">
        <v>895.80000000000007</v>
      </c>
      <c r="B8961" s="174">
        <v>63.02319301654218</v>
      </c>
    </row>
    <row r="8962" spans="1:2">
      <c r="A8962" s="174">
        <v>895.90000000000009</v>
      </c>
      <c r="B8962" s="174">
        <v>62.973873492735393</v>
      </c>
    </row>
    <row r="8963" spans="1:2">
      <c r="A8963" s="174">
        <v>896</v>
      </c>
      <c r="B8963" s="174">
        <v>62.924553968928663</v>
      </c>
    </row>
    <row r="8964" spans="1:2">
      <c r="A8964" s="174">
        <v>896.1</v>
      </c>
      <c r="B8964" s="174">
        <v>62.810461627631717</v>
      </c>
    </row>
    <row r="8965" spans="1:2">
      <c r="A8965" s="174">
        <v>896.2</v>
      </c>
      <c r="B8965" s="174">
        <v>62.696369286334793</v>
      </c>
    </row>
    <row r="8966" spans="1:2">
      <c r="A8966" s="174">
        <v>896.30000000000007</v>
      </c>
      <c r="B8966" s="174">
        <v>62.582276945037847</v>
      </c>
    </row>
    <row r="8967" spans="1:2">
      <c r="A8967" s="174">
        <v>896.40000000000009</v>
      </c>
      <c r="B8967" s="174">
        <v>62.468184603740909</v>
      </c>
    </row>
    <row r="8968" spans="1:2">
      <c r="A8968" s="174">
        <v>896.5</v>
      </c>
      <c r="B8968" s="174">
        <v>62.354092262444098</v>
      </c>
    </row>
    <row r="8969" spans="1:2">
      <c r="A8969" s="174">
        <v>896.6</v>
      </c>
      <c r="B8969" s="174">
        <v>62.23999992114716</v>
      </c>
    </row>
    <row r="8970" spans="1:2">
      <c r="A8970" s="174">
        <v>896.7</v>
      </c>
      <c r="B8970" s="174">
        <v>62.125907579850221</v>
      </c>
    </row>
    <row r="8971" spans="1:2">
      <c r="A8971" s="174">
        <v>896.80000000000007</v>
      </c>
      <c r="B8971" s="174">
        <v>62.011815238553282</v>
      </c>
    </row>
    <row r="8972" spans="1:2">
      <c r="A8972" s="174">
        <v>896.90000000000009</v>
      </c>
      <c r="B8972" s="174">
        <v>61.897722897256337</v>
      </c>
    </row>
    <row r="8973" spans="1:2">
      <c r="A8973" s="174">
        <v>897</v>
      </c>
      <c r="B8973" s="174">
        <v>61.783630555959533</v>
      </c>
    </row>
    <row r="8974" spans="1:2">
      <c r="A8974" s="174">
        <v>897.1</v>
      </c>
      <c r="B8974" s="174">
        <v>61.773246490111497</v>
      </c>
    </row>
    <row r="8975" spans="1:2">
      <c r="A8975" s="174">
        <v>897.2</v>
      </c>
      <c r="B8975" s="174">
        <v>61.762862424263453</v>
      </c>
    </row>
    <row r="8976" spans="1:2">
      <c r="A8976" s="174">
        <v>897.30000000000007</v>
      </c>
      <c r="B8976" s="174">
        <v>61.752478358415424</v>
      </c>
    </row>
    <row r="8977" spans="1:2">
      <c r="A8977" s="174">
        <v>897.40000000000009</v>
      </c>
      <c r="B8977" s="174">
        <v>61.74209429256738</v>
      </c>
    </row>
    <row r="8978" spans="1:2">
      <c r="A8978" s="174">
        <v>897.5</v>
      </c>
      <c r="B8978" s="174">
        <v>61.73171022671935</v>
      </c>
    </row>
    <row r="8979" spans="1:2">
      <c r="A8979" s="174">
        <v>897.6</v>
      </c>
      <c r="B8979" s="174">
        <v>61.721326160871307</v>
      </c>
    </row>
    <row r="8980" spans="1:2">
      <c r="A8980" s="174">
        <v>897.7</v>
      </c>
      <c r="B8980" s="174">
        <v>61.71094209502327</v>
      </c>
    </row>
    <row r="8981" spans="1:2">
      <c r="A8981" s="174">
        <v>897.80000000000007</v>
      </c>
      <c r="B8981" s="174">
        <v>61.700558029175227</v>
      </c>
    </row>
    <row r="8982" spans="1:2">
      <c r="A8982" s="174">
        <v>897.90000000000009</v>
      </c>
      <c r="B8982" s="174">
        <v>61.690173963327197</v>
      </c>
    </row>
    <row r="8983" spans="1:2">
      <c r="A8983" s="174">
        <v>898</v>
      </c>
      <c r="B8983" s="174">
        <v>61.679789897479168</v>
      </c>
    </row>
    <row r="8984" spans="1:2">
      <c r="A8984" s="174">
        <v>898.1</v>
      </c>
      <c r="B8984" s="174">
        <v>61.612041584571251</v>
      </c>
    </row>
    <row r="8985" spans="1:2">
      <c r="A8985" s="174">
        <v>898.2</v>
      </c>
      <c r="B8985" s="174">
        <v>61.544293271663342</v>
      </c>
    </row>
    <row r="8986" spans="1:2">
      <c r="A8986" s="174">
        <v>898.30000000000007</v>
      </c>
      <c r="B8986" s="174">
        <v>61.476544958755419</v>
      </c>
    </row>
    <row r="8987" spans="1:2">
      <c r="A8987" s="174">
        <v>898.40000000000009</v>
      </c>
      <c r="B8987" s="174">
        <v>61.408796645847502</v>
      </c>
    </row>
    <row r="8988" spans="1:2">
      <c r="A8988" s="174">
        <v>898.5</v>
      </c>
      <c r="B8988" s="174">
        <v>61.341048332939657</v>
      </c>
    </row>
    <row r="8989" spans="1:2">
      <c r="A8989" s="174">
        <v>898.6</v>
      </c>
      <c r="B8989" s="174">
        <v>61.273300020031741</v>
      </c>
    </row>
    <row r="8990" spans="1:2">
      <c r="A8990" s="174">
        <v>898.7</v>
      </c>
      <c r="B8990" s="174">
        <v>61.205551707123817</v>
      </c>
    </row>
    <row r="8991" spans="1:2">
      <c r="A8991" s="174">
        <v>898.80000000000007</v>
      </c>
      <c r="B8991" s="174">
        <v>61.137803394215908</v>
      </c>
    </row>
    <row r="8992" spans="1:2">
      <c r="A8992" s="174">
        <v>898.90000000000009</v>
      </c>
      <c r="B8992" s="174">
        <v>61.070055081307991</v>
      </c>
    </row>
    <row r="8993" spans="1:2">
      <c r="A8993" s="174">
        <v>899</v>
      </c>
      <c r="B8993" s="174">
        <v>61.002306768400153</v>
      </c>
    </row>
    <row r="8994" spans="1:2">
      <c r="A8994" s="174">
        <v>899.1</v>
      </c>
      <c r="B8994" s="174">
        <v>61.061660722824747</v>
      </c>
    </row>
    <row r="8995" spans="1:2">
      <c r="A8995" s="174">
        <v>899.2</v>
      </c>
      <c r="B8995" s="174">
        <v>61.121014677249342</v>
      </c>
    </row>
    <row r="8996" spans="1:2">
      <c r="A8996" s="174">
        <v>899.30000000000007</v>
      </c>
      <c r="B8996" s="174">
        <v>61.180368631673943</v>
      </c>
    </row>
    <row r="8997" spans="1:2">
      <c r="A8997" s="174">
        <v>899.40000000000009</v>
      </c>
      <c r="B8997" s="174">
        <v>61.23972258609853</v>
      </c>
    </row>
    <row r="8998" spans="1:2">
      <c r="A8998" s="174">
        <v>899.5</v>
      </c>
      <c r="B8998" s="174">
        <v>61.299076540523053</v>
      </c>
    </row>
    <row r="8999" spans="1:2">
      <c r="A8999" s="174">
        <v>899.6</v>
      </c>
      <c r="B8999" s="174">
        <v>61.358430494947648</v>
      </c>
    </row>
    <row r="9000" spans="1:2">
      <c r="A9000" s="174">
        <v>899.7</v>
      </c>
      <c r="B9000" s="174">
        <v>61.417784449372242</v>
      </c>
    </row>
    <row r="9001" spans="1:2">
      <c r="A9001" s="174">
        <v>899.80000000000007</v>
      </c>
      <c r="B9001" s="174">
        <v>61.477138403796843</v>
      </c>
    </row>
    <row r="9002" spans="1:2">
      <c r="A9002" s="174">
        <v>899.90000000000009</v>
      </c>
      <c r="B9002" s="174">
        <v>61.53649235822143</v>
      </c>
    </row>
    <row r="9003" spans="1:2">
      <c r="A9003" s="174">
        <v>900</v>
      </c>
      <c r="B9003" s="174">
        <v>61.595846312645953</v>
      </c>
    </row>
    <row r="9004" spans="1:2">
      <c r="A9004" s="174">
        <v>900.1</v>
      </c>
      <c r="B9004" s="174">
        <v>61.550050980503933</v>
      </c>
    </row>
    <row r="9005" spans="1:2">
      <c r="A9005" s="174">
        <v>900.2</v>
      </c>
      <c r="B9005" s="174">
        <v>61.504255648361919</v>
      </c>
    </row>
    <row r="9006" spans="1:2">
      <c r="A9006" s="174">
        <v>900.30000000000007</v>
      </c>
      <c r="B9006" s="174">
        <v>61.458460316219899</v>
      </c>
    </row>
    <row r="9007" spans="1:2">
      <c r="A9007" s="174">
        <v>900.40000000000009</v>
      </c>
      <c r="B9007" s="174">
        <v>61.412664984077892</v>
      </c>
    </row>
    <row r="9008" spans="1:2">
      <c r="A9008" s="174">
        <v>900.5</v>
      </c>
      <c r="B9008" s="174">
        <v>61.366869651935907</v>
      </c>
    </row>
    <row r="9009" spans="1:2">
      <c r="A9009" s="174">
        <v>900.6</v>
      </c>
      <c r="B9009" s="174">
        <v>61.321074319793901</v>
      </c>
    </row>
    <row r="9010" spans="1:2">
      <c r="A9010" s="174">
        <v>900.7</v>
      </c>
      <c r="B9010" s="174">
        <v>61.27527898765188</v>
      </c>
    </row>
    <row r="9011" spans="1:2">
      <c r="A9011" s="174">
        <v>900.80000000000007</v>
      </c>
      <c r="B9011" s="174">
        <v>61.229483655509867</v>
      </c>
    </row>
    <row r="9012" spans="1:2">
      <c r="A9012" s="174">
        <v>900.90000000000009</v>
      </c>
      <c r="B9012" s="174">
        <v>61.183688323367853</v>
      </c>
    </row>
    <row r="9013" spans="1:2">
      <c r="A9013" s="174">
        <v>901</v>
      </c>
      <c r="B9013" s="174">
        <v>61.137892991225883</v>
      </c>
    </row>
    <row r="9014" spans="1:2">
      <c r="A9014" s="174">
        <v>901.1</v>
      </c>
      <c r="B9014" s="174">
        <v>60.997374155618317</v>
      </c>
    </row>
    <row r="9015" spans="1:2">
      <c r="A9015" s="174">
        <v>901.2</v>
      </c>
      <c r="B9015" s="174">
        <v>60.856855320010737</v>
      </c>
    </row>
    <row r="9016" spans="1:2">
      <c r="A9016" s="174">
        <v>901.30000000000007</v>
      </c>
      <c r="B9016" s="174">
        <v>60.716336484403179</v>
      </c>
    </row>
    <row r="9017" spans="1:2">
      <c r="A9017" s="174">
        <v>901.40000000000009</v>
      </c>
      <c r="B9017" s="174">
        <v>60.575817648795613</v>
      </c>
    </row>
    <row r="9018" spans="1:2">
      <c r="A9018" s="174">
        <v>901.5</v>
      </c>
      <c r="B9018" s="174">
        <v>60.435298813188197</v>
      </c>
    </row>
    <row r="9019" spans="1:2">
      <c r="A9019" s="174">
        <v>901.6</v>
      </c>
      <c r="B9019" s="174">
        <v>60.294779977580632</v>
      </c>
    </row>
    <row r="9020" spans="1:2">
      <c r="A9020" s="174">
        <v>901.7</v>
      </c>
      <c r="B9020" s="174">
        <v>60.154261141973073</v>
      </c>
    </row>
    <row r="9021" spans="1:2">
      <c r="A9021" s="174">
        <v>901.80000000000007</v>
      </c>
      <c r="B9021" s="174">
        <v>60.013742306365486</v>
      </c>
    </row>
    <row r="9022" spans="1:2">
      <c r="A9022" s="174">
        <v>901.90000000000009</v>
      </c>
      <c r="B9022" s="174">
        <v>59.873223470757928</v>
      </c>
    </row>
    <row r="9023" spans="1:2">
      <c r="A9023" s="174">
        <v>902</v>
      </c>
      <c r="B9023" s="174">
        <v>59.732704635150519</v>
      </c>
    </row>
    <row r="9024" spans="1:2">
      <c r="A9024" s="174">
        <v>902.1</v>
      </c>
      <c r="B9024" s="174">
        <v>59.435201601034869</v>
      </c>
    </row>
    <row r="9025" spans="1:2">
      <c r="A9025" s="174">
        <v>902.2</v>
      </c>
      <c r="B9025" s="174">
        <v>59.137698566919219</v>
      </c>
    </row>
    <row r="9026" spans="1:2">
      <c r="A9026" s="174">
        <v>902.30000000000007</v>
      </c>
      <c r="B9026" s="174">
        <v>58.84019553280357</v>
      </c>
    </row>
    <row r="9027" spans="1:2">
      <c r="A9027" s="174">
        <v>902.40000000000009</v>
      </c>
      <c r="B9027" s="174">
        <v>58.54269249868792</v>
      </c>
    </row>
    <row r="9028" spans="1:2">
      <c r="A9028" s="174">
        <v>902.5</v>
      </c>
      <c r="B9028" s="174">
        <v>58.245189464572597</v>
      </c>
    </row>
    <row r="9029" spans="1:2">
      <c r="A9029" s="174">
        <v>902.6</v>
      </c>
      <c r="B9029" s="174">
        <v>57.947686430456947</v>
      </c>
    </row>
    <row r="9030" spans="1:2">
      <c r="A9030" s="174">
        <v>902.7</v>
      </c>
      <c r="B9030" s="174">
        <v>57.650183396341298</v>
      </c>
    </row>
    <row r="9031" spans="1:2">
      <c r="A9031" s="174">
        <v>902.80000000000007</v>
      </c>
      <c r="B9031" s="174">
        <v>57.352680362225662</v>
      </c>
    </row>
    <row r="9032" spans="1:2">
      <c r="A9032" s="174">
        <v>902.90000000000009</v>
      </c>
      <c r="B9032" s="174">
        <v>57.055177328110013</v>
      </c>
    </row>
    <row r="9033" spans="1:2">
      <c r="A9033" s="174">
        <v>903</v>
      </c>
      <c r="B9033" s="174">
        <v>56.757674293994697</v>
      </c>
    </row>
    <row r="9034" spans="1:2">
      <c r="A9034" s="174">
        <v>903.1</v>
      </c>
      <c r="B9034" s="174">
        <v>56.243278614276178</v>
      </c>
    </row>
    <row r="9035" spans="1:2">
      <c r="A9035" s="174">
        <v>903.2</v>
      </c>
      <c r="B9035" s="174">
        <v>55.728882934557653</v>
      </c>
    </row>
    <row r="9036" spans="1:2">
      <c r="A9036" s="174">
        <v>903.30000000000007</v>
      </c>
      <c r="B9036" s="174">
        <v>55.214487254839128</v>
      </c>
    </row>
    <row r="9037" spans="1:2">
      <c r="A9037" s="174">
        <v>903.40000000000009</v>
      </c>
      <c r="B9037" s="174">
        <v>54.700091575120609</v>
      </c>
    </row>
    <row r="9038" spans="1:2">
      <c r="A9038" s="174">
        <v>903.5</v>
      </c>
      <c r="B9038" s="174">
        <v>54.185695895402667</v>
      </c>
    </row>
    <row r="9039" spans="1:2">
      <c r="A9039" s="174">
        <v>903.6</v>
      </c>
      <c r="B9039" s="174">
        <v>53.671300215684163</v>
      </c>
    </row>
    <row r="9040" spans="1:2">
      <c r="A9040" s="174">
        <v>903.7</v>
      </c>
      <c r="B9040" s="174">
        <v>53.15690453596563</v>
      </c>
    </row>
    <row r="9041" spans="1:2">
      <c r="A9041" s="174">
        <v>903.80000000000007</v>
      </c>
      <c r="B9041" s="174">
        <v>52.642508856247112</v>
      </c>
    </row>
    <row r="9042" spans="1:2">
      <c r="A9042" s="174">
        <v>903.90000000000009</v>
      </c>
      <c r="B9042" s="174">
        <v>52.128113176528593</v>
      </c>
    </row>
    <row r="9043" spans="1:2">
      <c r="A9043" s="174">
        <v>904</v>
      </c>
      <c r="B9043" s="174">
        <v>51.613717496810651</v>
      </c>
    </row>
    <row r="9044" spans="1:2">
      <c r="A9044" s="174">
        <v>904.1</v>
      </c>
      <c r="B9044" s="174">
        <v>51.044561669638817</v>
      </c>
    </row>
    <row r="9045" spans="1:2">
      <c r="A9045" s="174">
        <v>904.2</v>
      </c>
      <c r="B9045" s="174">
        <v>50.475405842466991</v>
      </c>
    </row>
    <row r="9046" spans="1:2">
      <c r="A9046" s="174">
        <v>904.30000000000007</v>
      </c>
      <c r="B9046" s="174">
        <v>49.906250015295157</v>
      </c>
    </row>
    <row r="9047" spans="1:2">
      <c r="A9047" s="174">
        <v>904.40000000000009</v>
      </c>
      <c r="B9047" s="174">
        <v>49.337094188123331</v>
      </c>
    </row>
    <row r="9048" spans="1:2">
      <c r="A9048" s="174">
        <v>904.5</v>
      </c>
      <c r="B9048" s="174">
        <v>48.767938360952137</v>
      </c>
    </row>
    <row r="9049" spans="1:2">
      <c r="A9049" s="174">
        <v>904.6</v>
      </c>
      <c r="B9049" s="174">
        <v>48.19878253378031</v>
      </c>
    </row>
    <row r="9050" spans="1:2">
      <c r="A9050" s="174">
        <v>904.7</v>
      </c>
      <c r="B9050" s="174">
        <v>47.629626706608477</v>
      </c>
    </row>
    <row r="9051" spans="1:2">
      <c r="A9051" s="174">
        <v>904.80000000000007</v>
      </c>
      <c r="B9051" s="174">
        <v>47.06047087943665</v>
      </c>
    </row>
    <row r="9052" spans="1:2">
      <c r="A9052" s="174">
        <v>904.90000000000009</v>
      </c>
      <c r="B9052" s="174">
        <v>46.491315052264817</v>
      </c>
    </row>
    <row r="9053" spans="1:2">
      <c r="A9053" s="174">
        <v>905</v>
      </c>
      <c r="B9053" s="174">
        <v>45.922159225093637</v>
      </c>
    </row>
    <row r="9054" spans="1:2">
      <c r="A9054" s="174">
        <v>905.1</v>
      </c>
      <c r="B9054" s="174">
        <v>45.687869516058527</v>
      </c>
    </row>
    <row r="9055" spans="1:2">
      <c r="A9055" s="174">
        <v>905.2</v>
      </c>
      <c r="B9055" s="174">
        <v>45.453579807023431</v>
      </c>
    </row>
    <row r="9056" spans="1:2">
      <c r="A9056" s="174">
        <v>905.30000000000007</v>
      </c>
      <c r="B9056" s="174">
        <v>45.219290097988328</v>
      </c>
    </row>
    <row r="9057" spans="1:2">
      <c r="A9057" s="174">
        <v>905.40000000000009</v>
      </c>
      <c r="B9057" s="174">
        <v>44.985000388953218</v>
      </c>
    </row>
    <row r="9058" spans="1:2">
      <c r="A9058" s="174">
        <v>905.5</v>
      </c>
      <c r="B9058" s="174">
        <v>44.750710679918377</v>
      </c>
    </row>
    <row r="9059" spans="1:2">
      <c r="A9059" s="174">
        <v>905.6</v>
      </c>
      <c r="B9059" s="174">
        <v>44.516420970883281</v>
      </c>
    </row>
    <row r="9060" spans="1:2">
      <c r="A9060" s="174">
        <v>905.7</v>
      </c>
      <c r="B9060" s="174">
        <v>44.282131261848178</v>
      </c>
    </row>
    <row r="9061" spans="1:2">
      <c r="A9061" s="174">
        <v>905.80000000000007</v>
      </c>
      <c r="B9061" s="174">
        <v>44.047841552813082</v>
      </c>
    </row>
    <row r="9062" spans="1:2">
      <c r="A9062" s="174">
        <v>905.90000000000009</v>
      </c>
      <c r="B9062" s="174">
        <v>43.813551843777972</v>
      </c>
    </row>
    <row r="9063" spans="1:2">
      <c r="A9063" s="174">
        <v>906</v>
      </c>
      <c r="B9063" s="174">
        <v>43.579262134743132</v>
      </c>
    </row>
    <row r="9064" spans="1:2">
      <c r="A9064" s="174">
        <v>906.1</v>
      </c>
      <c r="B9064" s="174">
        <v>43.26236195087634</v>
      </c>
    </row>
    <row r="9065" spans="1:2">
      <c r="A9065" s="174">
        <v>906.2</v>
      </c>
      <c r="B9065" s="174">
        <v>42.94546176700954</v>
      </c>
    </row>
    <row r="9066" spans="1:2">
      <c r="A9066" s="174">
        <v>906.30000000000007</v>
      </c>
      <c r="B9066" s="174">
        <v>42.628561583142748</v>
      </c>
    </row>
    <row r="9067" spans="1:2">
      <c r="A9067" s="174">
        <v>906.40000000000009</v>
      </c>
      <c r="B9067" s="174">
        <v>42.311661399275948</v>
      </c>
    </row>
    <row r="9068" spans="1:2">
      <c r="A9068" s="174">
        <v>906.5</v>
      </c>
      <c r="B9068" s="174">
        <v>41.994761215409511</v>
      </c>
    </row>
    <row r="9069" spans="1:2">
      <c r="A9069" s="174">
        <v>906.6</v>
      </c>
      <c r="B9069" s="174">
        <v>41.677861031542719</v>
      </c>
    </row>
    <row r="9070" spans="1:2">
      <c r="A9070" s="174">
        <v>906.7</v>
      </c>
      <c r="B9070" s="174">
        <v>41.360960847675933</v>
      </c>
    </row>
    <row r="9071" spans="1:2">
      <c r="A9071" s="174">
        <v>906.80000000000007</v>
      </c>
      <c r="B9071" s="174">
        <v>41.044060663809127</v>
      </c>
    </row>
    <row r="9072" spans="1:2">
      <c r="A9072" s="174">
        <v>906.90000000000009</v>
      </c>
      <c r="B9072" s="174">
        <v>40.727160479942327</v>
      </c>
    </row>
    <row r="9073" spans="1:2">
      <c r="A9073" s="174">
        <v>907</v>
      </c>
      <c r="B9073" s="174">
        <v>40.410260296075897</v>
      </c>
    </row>
    <row r="9074" spans="1:2">
      <c r="A9074" s="174">
        <v>907.1</v>
      </c>
      <c r="B9074" s="174">
        <v>40.39712891786143</v>
      </c>
    </row>
    <row r="9075" spans="1:2">
      <c r="A9075" s="174">
        <v>907.2</v>
      </c>
      <c r="B9075" s="174">
        <v>40.383997539646963</v>
      </c>
    </row>
    <row r="9076" spans="1:2">
      <c r="A9076" s="174">
        <v>907.30000000000007</v>
      </c>
      <c r="B9076" s="174">
        <v>40.370866161432502</v>
      </c>
    </row>
    <row r="9077" spans="1:2">
      <c r="A9077" s="174">
        <v>907.40000000000009</v>
      </c>
      <c r="B9077" s="174">
        <v>40.357734783218042</v>
      </c>
    </row>
    <row r="9078" spans="1:2">
      <c r="A9078" s="174">
        <v>907.5</v>
      </c>
      <c r="B9078" s="174">
        <v>40.344603405003582</v>
      </c>
    </row>
    <row r="9079" spans="1:2">
      <c r="A9079" s="174">
        <v>907.6</v>
      </c>
      <c r="B9079" s="174">
        <v>40.331472026789108</v>
      </c>
    </row>
    <row r="9080" spans="1:2">
      <c r="A9080" s="174">
        <v>907.7</v>
      </c>
      <c r="B9080" s="174">
        <v>40.318340648574647</v>
      </c>
    </row>
    <row r="9081" spans="1:2">
      <c r="A9081" s="174">
        <v>907.80000000000007</v>
      </c>
      <c r="B9081" s="174">
        <v>40.305209270360187</v>
      </c>
    </row>
    <row r="9082" spans="1:2">
      <c r="A9082" s="174">
        <v>907.90000000000009</v>
      </c>
      <c r="B9082" s="174">
        <v>40.29207789214572</v>
      </c>
    </row>
    <row r="9083" spans="1:2">
      <c r="A9083" s="174">
        <v>908</v>
      </c>
      <c r="B9083" s="174">
        <v>40.278946513931267</v>
      </c>
    </row>
    <row r="9084" spans="1:2">
      <c r="A9084" s="174">
        <v>908.1</v>
      </c>
      <c r="B9084" s="174">
        <v>40.569476187280259</v>
      </c>
    </row>
    <row r="9085" spans="1:2">
      <c r="A9085" s="174">
        <v>908.2</v>
      </c>
      <c r="B9085" s="174">
        <v>40.860005860629236</v>
      </c>
    </row>
    <row r="9086" spans="1:2">
      <c r="A9086" s="174">
        <v>908.30000000000007</v>
      </c>
      <c r="B9086" s="174">
        <v>41.150535533978243</v>
      </c>
    </row>
    <row r="9087" spans="1:2">
      <c r="A9087" s="174">
        <v>908.40000000000009</v>
      </c>
      <c r="B9087" s="174">
        <v>41.44106520732722</v>
      </c>
    </row>
    <row r="9088" spans="1:2">
      <c r="A9088" s="174">
        <v>908.5</v>
      </c>
      <c r="B9088" s="174">
        <v>41.731594880675893</v>
      </c>
    </row>
    <row r="9089" spans="1:2">
      <c r="A9089" s="174">
        <v>908.6</v>
      </c>
      <c r="B9089" s="174">
        <v>42.02212455402487</v>
      </c>
    </row>
    <row r="9090" spans="1:2">
      <c r="A9090" s="174">
        <v>908.7</v>
      </c>
      <c r="B9090" s="174">
        <v>42.312654227373862</v>
      </c>
    </row>
    <row r="9091" spans="1:2">
      <c r="A9091" s="174">
        <v>908.80000000000007</v>
      </c>
      <c r="B9091" s="174">
        <v>42.603183900722847</v>
      </c>
    </row>
    <row r="9092" spans="1:2">
      <c r="A9092" s="174">
        <v>908.90000000000009</v>
      </c>
      <c r="B9092" s="174">
        <v>42.893713574071839</v>
      </c>
    </row>
    <row r="9093" spans="1:2">
      <c r="A9093" s="174">
        <v>909</v>
      </c>
      <c r="B9093" s="174">
        <v>43.184243247420497</v>
      </c>
    </row>
    <row r="9094" spans="1:2">
      <c r="A9094" s="174">
        <v>909.1</v>
      </c>
      <c r="B9094" s="174">
        <v>43.248844494355161</v>
      </c>
    </row>
    <row r="9095" spans="1:2">
      <c r="A9095" s="174">
        <v>909.2</v>
      </c>
      <c r="B9095" s="174">
        <v>43.313445741289833</v>
      </c>
    </row>
    <row r="9096" spans="1:2">
      <c r="A9096" s="174">
        <v>909.30000000000007</v>
      </c>
      <c r="B9096" s="174">
        <v>43.378046988224497</v>
      </c>
    </row>
    <row r="9097" spans="1:2">
      <c r="A9097" s="174">
        <v>909.40000000000009</v>
      </c>
      <c r="B9097" s="174">
        <v>43.442648235159162</v>
      </c>
    </row>
    <row r="9098" spans="1:2">
      <c r="A9098" s="174">
        <v>909.5</v>
      </c>
      <c r="B9098" s="174">
        <v>43.507249482093748</v>
      </c>
    </row>
    <row r="9099" spans="1:2">
      <c r="A9099" s="174">
        <v>909.6</v>
      </c>
      <c r="B9099" s="174">
        <v>43.571850729028419</v>
      </c>
    </row>
    <row r="9100" spans="1:2">
      <c r="A9100" s="174">
        <v>909.7</v>
      </c>
      <c r="B9100" s="174">
        <v>43.636451975963091</v>
      </c>
    </row>
    <row r="9101" spans="1:2">
      <c r="A9101" s="174">
        <v>909.80000000000007</v>
      </c>
      <c r="B9101" s="174">
        <v>43.701053222897762</v>
      </c>
    </row>
    <row r="9102" spans="1:2">
      <c r="A9102" s="174">
        <v>909.90000000000009</v>
      </c>
      <c r="B9102" s="174">
        <v>43.76565446983242</v>
      </c>
    </row>
    <row r="9103" spans="1:2">
      <c r="A9103" s="174">
        <v>910</v>
      </c>
      <c r="B9103" s="174">
        <v>43.830255716767013</v>
      </c>
    </row>
    <row r="9104" spans="1:2">
      <c r="A9104" s="174">
        <v>910.1</v>
      </c>
      <c r="B9104" s="174">
        <v>44.225149730627258</v>
      </c>
    </row>
    <row r="9105" spans="1:2">
      <c r="A9105" s="174">
        <v>910.2</v>
      </c>
      <c r="B9105" s="174">
        <v>44.620043744487504</v>
      </c>
    </row>
    <row r="9106" spans="1:2">
      <c r="A9106" s="174">
        <v>910.30000000000007</v>
      </c>
      <c r="B9106" s="174">
        <v>45.014937758347749</v>
      </c>
    </row>
    <row r="9107" spans="1:2">
      <c r="A9107" s="174">
        <v>910.40000000000009</v>
      </c>
      <c r="B9107" s="174">
        <v>45.409831772208001</v>
      </c>
    </row>
    <row r="9108" spans="1:2">
      <c r="A9108" s="174">
        <v>910.5</v>
      </c>
      <c r="B9108" s="174">
        <v>45.804725786067792</v>
      </c>
    </row>
    <row r="9109" spans="1:2">
      <c r="A9109" s="174">
        <v>910.6</v>
      </c>
      <c r="B9109" s="174">
        <v>46.199619799928037</v>
      </c>
    </row>
    <row r="9110" spans="1:2">
      <c r="A9110" s="174">
        <v>910.7</v>
      </c>
      <c r="B9110" s="174">
        <v>46.594513813788289</v>
      </c>
    </row>
    <row r="9111" spans="1:2">
      <c r="A9111" s="174">
        <v>910.80000000000007</v>
      </c>
      <c r="B9111" s="174">
        <v>46.989407827648527</v>
      </c>
    </row>
    <row r="9112" spans="1:2">
      <c r="A9112" s="174">
        <v>910.90000000000009</v>
      </c>
      <c r="B9112" s="174">
        <v>47.38430184150878</v>
      </c>
    </row>
    <row r="9113" spans="1:2">
      <c r="A9113" s="174">
        <v>911</v>
      </c>
      <c r="B9113" s="174">
        <v>47.779195855368577</v>
      </c>
    </row>
    <row r="9114" spans="1:2">
      <c r="A9114" s="174">
        <v>911.1</v>
      </c>
      <c r="B9114" s="174">
        <v>48.127340109258412</v>
      </c>
    </row>
    <row r="9115" spans="1:2">
      <c r="A9115" s="174">
        <v>911.2</v>
      </c>
      <c r="B9115" s="174">
        <v>48.475484363148247</v>
      </c>
    </row>
    <row r="9116" spans="1:2">
      <c r="A9116" s="174">
        <v>911.30000000000007</v>
      </c>
      <c r="B9116" s="174">
        <v>48.823628617038089</v>
      </c>
    </row>
    <row r="9117" spans="1:2">
      <c r="A9117" s="174">
        <v>911.40000000000009</v>
      </c>
      <c r="B9117" s="174">
        <v>49.171772870927917</v>
      </c>
    </row>
    <row r="9118" spans="1:2">
      <c r="A9118" s="174">
        <v>911.5</v>
      </c>
      <c r="B9118" s="174">
        <v>49.519917124817368</v>
      </c>
    </row>
    <row r="9119" spans="1:2">
      <c r="A9119" s="174">
        <v>911.6</v>
      </c>
      <c r="B9119" s="174">
        <v>49.868061378707203</v>
      </c>
    </row>
    <row r="9120" spans="1:2">
      <c r="A9120" s="174">
        <v>911.7</v>
      </c>
      <c r="B9120" s="174">
        <v>50.216205632597052</v>
      </c>
    </row>
    <row r="9121" spans="1:2">
      <c r="A9121" s="174">
        <v>911.80000000000007</v>
      </c>
      <c r="B9121" s="174">
        <v>50.56434988648688</v>
      </c>
    </row>
    <row r="9122" spans="1:2">
      <c r="A9122" s="174">
        <v>911.90000000000009</v>
      </c>
      <c r="B9122" s="174">
        <v>50.912494140376722</v>
      </c>
    </row>
    <row r="9123" spans="1:2">
      <c r="A9123" s="174">
        <v>912</v>
      </c>
      <c r="B9123" s="174">
        <v>51.260638394266159</v>
      </c>
    </row>
    <row r="9124" spans="1:2">
      <c r="A9124" s="174">
        <v>912.1</v>
      </c>
      <c r="B9124" s="174">
        <v>51.33780481492348</v>
      </c>
    </row>
    <row r="9125" spans="1:2">
      <c r="A9125" s="174">
        <v>912.2</v>
      </c>
      <c r="B9125" s="174">
        <v>51.414971235580794</v>
      </c>
    </row>
    <row r="9126" spans="1:2">
      <c r="A9126" s="174">
        <v>912.30000000000007</v>
      </c>
      <c r="B9126" s="174">
        <v>51.492137656238107</v>
      </c>
    </row>
    <row r="9127" spans="1:2">
      <c r="A9127" s="174">
        <v>912.40000000000009</v>
      </c>
      <c r="B9127" s="174">
        <v>51.569304076895428</v>
      </c>
    </row>
    <row r="9128" spans="1:2">
      <c r="A9128" s="174">
        <v>912.5</v>
      </c>
      <c r="B9128" s="174">
        <v>51.646470497552663</v>
      </c>
    </row>
    <row r="9129" spans="1:2">
      <c r="A9129" s="174">
        <v>912.6</v>
      </c>
      <c r="B9129" s="174">
        <v>51.723636918209984</v>
      </c>
    </row>
    <row r="9130" spans="1:2">
      <c r="A9130" s="174">
        <v>912.7</v>
      </c>
      <c r="B9130" s="174">
        <v>51.800803338867297</v>
      </c>
    </row>
    <row r="9131" spans="1:2">
      <c r="A9131" s="174">
        <v>912.80000000000007</v>
      </c>
      <c r="B9131" s="174">
        <v>51.877969759524618</v>
      </c>
    </row>
    <row r="9132" spans="1:2">
      <c r="A9132" s="174">
        <v>912.90000000000009</v>
      </c>
      <c r="B9132" s="174">
        <v>51.955136180181938</v>
      </c>
    </row>
    <row r="9133" spans="1:2">
      <c r="A9133" s="174">
        <v>913</v>
      </c>
      <c r="B9133" s="174">
        <v>52.032302600839166</v>
      </c>
    </row>
    <row r="9134" spans="1:2">
      <c r="A9134" s="174">
        <v>913.1</v>
      </c>
      <c r="B9134" s="174">
        <v>52.11821346378499</v>
      </c>
    </row>
    <row r="9135" spans="1:2">
      <c r="A9135" s="174">
        <v>913.2</v>
      </c>
      <c r="B9135" s="174">
        <v>52.20412432673082</v>
      </c>
    </row>
    <row r="9136" spans="1:2">
      <c r="A9136" s="174">
        <v>913.30000000000007</v>
      </c>
      <c r="B9136" s="174">
        <v>52.290035189676637</v>
      </c>
    </row>
    <row r="9137" spans="1:2">
      <c r="A9137" s="174">
        <v>913.40000000000009</v>
      </c>
      <c r="B9137" s="174">
        <v>52.375946052622467</v>
      </c>
    </row>
    <row r="9138" spans="1:2">
      <c r="A9138" s="174">
        <v>913.5</v>
      </c>
      <c r="B9138" s="174">
        <v>52.461856915568212</v>
      </c>
    </row>
    <row r="9139" spans="1:2">
      <c r="A9139" s="174">
        <v>913.6</v>
      </c>
      <c r="B9139" s="174">
        <v>52.547767778514029</v>
      </c>
    </row>
    <row r="9140" spans="1:2">
      <c r="A9140" s="174">
        <v>913.7</v>
      </c>
      <c r="B9140" s="174">
        <v>52.633678641459852</v>
      </c>
    </row>
    <row r="9141" spans="1:2">
      <c r="A9141" s="174">
        <v>913.80000000000007</v>
      </c>
      <c r="B9141" s="174">
        <v>52.719589504405683</v>
      </c>
    </row>
    <row r="9142" spans="1:2">
      <c r="A9142" s="174">
        <v>913.90000000000009</v>
      </c>
      <c r="B9142" s="174">
        <v>52.805500367351513</v>
      </c>
    </row>
    <row r="9143" spans="1:2">
      <c r="A9143" s="174">
        <v>914</v>
      </c>
      <c r="B9143" s="174">
        <v>52.891411230297237</v>
      </c>
    </row>
    <row r="9144" spans="1:2">
      <c r="A9144" s="174">
        <v>914.1</v>
      </c>
      <c r="B9144" s="174">
        <v>53.261542304176757</v>
      </c>
    </row>
    <row r="9145" spans="1:2">
      <c r="A9145" s="174">
        <v>914.2</v>
      </c>
      <c r="B9145" s="174">
        <v>53.63167337805627</v>
      </c>
    </row>
    <row r="9146" spans="1:2">
      <c r="A9146" s="174">
        <v>914.30000000000007</v>
      </c>
      <c r="B9146" s="174">
        <v>54.00180445193579</v>
      </c>
    </row>
    <row r="9147" spans="1:2">
      <c r="A9147" s="174">
        <v>914.40000000000009</v>
      </c>
      <c r="B9147" s="174">
        <v>54.371935525815303</v>
      </c>
    </row>
    <row r="9148" spans="1:2">
      <c r="A9148" s="174">
        <v>914.5</v>
      </c>
      <c r="B9148" s="174">
        <v>54.742066599694397</v>
      </c>
    </row>
    <row r="9149" spans="1:2">
      <c r="A9149" s="174">
        <v>914.6</v>
      </c>
      <c r="B9149" s="174">
        <v>55.112197673573917</v>
      </c>
    </row>
    <row r="9150" spans="1:2">
      <c r="A9150" s="174">
        <v>914.7</v>
      </c>
      <c r="B9150" s="174">
        <v>55.482328747453437</v>
      </c>
    </row>
    <row r="9151" spans="1:2">
      <c r="A9151" s="174">
        <v>914.80000000000007</v>
      </c>
      <c r="B9151" s="174">
        <v>55.85245982133295</v>
      </c>
    </row>
    <row r="9152" spans="1:2">
      <c r="A9152" s="174">
        <v>914.90000000000009</v>
      </c>
      <c r="B9152" s="174">
        <v>56.22259089521247</v>
      </c>
    </row>
    <row r="9153" spans="1:2">
      <c r="A9153" s="174">
        <v>915</v>
      </c>
      <c r="B9153" s="174">
        <v>56.592721969091563</v>
      </c>
    </row>
    <row r="9154" spans="1:2">
      <c r="A9154" s="174">
        <v>915.1</v>
      </c>
      <c r="B9154" s="174">
        <v>56.555047802563323</v>
      </c>
    </row>
    <row r="9155" spans="1:2">
      <c r="A9155" s="174">
        <v>915.2</v>
      </c>
      <c r="B9155" s="174">
        <v>56.517373636035067</v>
      </c>
    </row>
    <row r="9156" spans="1:2">
      <c r="A9156" s="174">
        <v>915.30000000000007</v>
      </c>
      <c r="B9156" s="174">
        <v>56.479699469506834</v>
      </c>
    </row>
    <row r="9157" spans="1:2">
      <c r="A9157" s="174">
        <v>915.40000000000009</v>
      </c>
      <c r="B9157" s="174">
        <v>56.442025302978593</v>
      </c>
    </row>
    <row r="9158" spans="1:2">
      <c r="A9158" s="174">
        <v>915.5</v>
      </c>
      <c r="B9158" s="174">
        <v>56.404351136450387</v>
      </c>
    </row>
    <row r="9159" spans="1:2">
      <c r="A9159" s="174">
        <v>915.6</v>
      </c>
      <c r="B9159" s="174">
        <v>56.366676969922153</v>
      </c>
    </row>
    <row r="9160" spans="1:2">
      <c r="A9160" s="174">
        <v>915.7</v>
      </c>
      <c r="B9160" s="174">
        <v>56.329002803393912</v>
      </c>
    </row>
    <row r="9161" spans="1:2">
      <c r="A9161" s="174">
        <v>915.80000000000007</v>
      </c>
      <c r="B9161" s="174">
        <v>56.291328636865657</v>
      </c>
    </row>
    <row r="9162" spans="1:2">
      <c r="A9162" s="174">
        <v>915.90000000000009</v>
      </c>
      <c r="B9162" s="174">
        <v>56.253654470337423</v>
      </c>
    </row>
    <row r="9163" spans="1:2">
      <c r="A9163" s="174">
        <v>916</v>
      </c>
      <c r="B9163" s="174">
        <v>56.215980303809218</v>
      </c>
    </row>
    <row r="9164" spans="1:2">
      <c r="A9164" s="174">
        <v>916.1</v>
      </c>
      <c r="B9164" s="174">
        <v>56.24864179926746</v>
      </c>
    </row>
    <row r="9165" spans="1:2">
      <c r="A9165" s="174">
        <v>916.2</v>
      </c>
      <c r="B9165" s="174">
        <v>56.281303294725703</v>
      </c>
    </row>
    <row r="9166" spans="1:2">
      <c r="A9166" s="174">
        <v>916.30000000000007</v>
      </c>
      <c r="B9166" s="174">
        <v>56.313964790183952</v>
      </c>
    </row>
    <row r="9167" spans="1:2">
      <c r="A9167" s="174">
        <v>916.40000000000009</v>
      </c>
      <c r="B9167" s="174">
        <v>56.346626285642181</v>
      </c>
    </row>
    <row r="9168" spans="1:2">
      <c r="A9168" s="174">
        <v>916.5</v>
      </c>
      <c r="B9168" s="174">
        <v>56.379287781100388</v>
      </c>
    </row>
    <row r="9169" spans="1:2">
      <c r="A9169" s="174">
        <v>916.6</v>
      </c>
      <c r="B9169" s="174">
        <v>56.41194927655863</v>
      </c>
    </row>
    <row r="9170" spans="1:2">
      <c r="A9170" s="174">
        <v>916.7</v>
      </c>
      <c r="B9170" s="174">
        <v>56.444610772016873</v>
      </c>
    </row>
    <row r="9171" spans="1:2">
      <c r="A9171" s="174">
        <v>916.80000000000007</v>
      </c>
      <c r="B9171" s="174">
        <v>56.477272267475122</v>
      </c>
    </row>
    <row r="9172" spans="1:2">
      <c r="A9172" s="174">
        <v>916.90000000000009</v>
      </c>
      <c r="B9172" s="174">
        <v>56.50993376293335</v>
      </c>
    </row>
    <row r="9173" spans="1:2">
      <c r="A9173" s="174">
        <v>917</v>
      </c>
      <c r="B9173" s="174">
        <v>56.542595258391557</v>
      </c>
    </row>
    <row r="9174" spans="1:2">
      <c r="A9174" s="174">
        <v>917.1</v>
      </c>
      <c r="B9174" s="174">
        <v>56.74277738509975</v>
      </c>
    </row>
    <row r="9175" spans="1:2">
      <c r="A9175" s="174">
        <v>917.2</v>
      </c>
      <c r="B9175" s="174">
        <v>56.942959511807928</v>
      </c>
    </row>
    <row r="9176" spans="1:2">
      <c r="A9176" s="174">
        <v>917.30000000000007</v>
      </c>
      <c r="B9176" s="174">
        <v>57.143141638516127</v>
      </c>
    </row>
    <row r="9177" spans="1:2">
      <c r="A9177" s="174">
        <v>917.40000000000009</v>
      </c>
      <c r="B9177" s="174">
        <v>57.343323765224312</v>
      </c>
    </row>
    <row r="9178" spans="1:2">
      <c r="A9178" s="174">
        <v>917.5</v>
      </c>
      <c r="B9178" s="174">
        <v>57.543505891932277</v>
      </c>
    </row>
    <row r="9179" spans="1:2">
      <c r="A9179" s="174">
        <v>917.6</v>
      </c>
      <c r="B9179" s="174">
        <v>57.743688018640469</v>
      </c>
    </row>
    <row r="9180" spans="1:2">
      <c r="A9180" s="174">
        <v>917.7</v>
      </c>
      <c r="B9180" s="174">
        <v>57.943870145348647</v>
      </c>
    </row>
    <row r="9181" spans="1:2">
      <c r="A9181" s="174">
        <v>917.80000000000007</v>
      </c>
      <c r="B9181" s="174">
        <v>58.144052272056847</v>
      </c>
    </row>
    <row r="9182" spans="1:2">
      <c r="A9182" s="174">
        <v>917.90000000000009</v>
      </c>
      <c r="B9182" s="174">
        <v>58.344234398765032</v>
      </c>
    </row>
    <row r="9183" spans="1:2">
      <c r="A9183" s="174">
        <v>918</v>
      </c>
      <c r="B9183" s="174">
        <v>58.544416525472997</v>
      </c>
    </row>
    <row r="9184" spans="1:2">
      <c r="A9184" s="174">
        <v>918.1</v>
      </c>
      <c r="B9184" s="174">
        <v>58.548935958428757</v>
      </c>
    </row>
    <row r="9185" spans="1:2">
      <c r="A9185" s="174">
        <v>918.2</v>
      </c>
      <c r="B9185" s="174">
        <v>58.553455391384531</v>
      </c>
    </row>
    <row r="9186" spans="1:2">
      <c r="A9186" s="174">
        <v>918.30000000000007</v>
      </c>
      <c r="B9186" s="174">
        <v>58.557974824340299</v>
      </c>
    </row>
    <row r="9187" spans="1:2">
      <c r="A9187" s="174">
        <v>918.40000000000009</v>
      </c>
      <c r="B9187" s="174">
        <v>58.562494257296059</v>
      </c>
    </row>
    <row r="9188" spans="1:2">
      <c r="A9188" s="174">
        <v>918.5</v>
      </c>
      <c r="B9188" s="174">
        <v>58.567013690251827</v>
      </c>
    </row>
    <row r="9189" spans="1:2">
      <c r="A9189" s="174">
        <v>918.6</v>
      </c>
      <c r="B9189" s="174">
        <v>58.571533123207587</v>
      </c>
    </row>
    <row r="9190" spans="1:2">
      <c r="A9190" s="174">
        <v>918.7</v>
      </c>
      <c r="B9190" s="174">
        <v>58.576052556163347</v>
      </c>
    </row>
    <row r="9191" spans="1:2">
      <c r="A9191" s="174">
        <v>918.80000000000007</v>
      </c>
      <c r="B9191" s="174">
        <v>58.580571989119122</v>
      </c>
    </row>
    <row r="9192" spans="1:2">
      <c r="A9192" s="174">
        <v>918.90000000000009</v>
      </c>
      <c r="B9192" s="174">
        <v>58.585091422074889</v>
      </c>
    </row>
    <row r="9193" spans="1:2">
      <c r="A9193" s="174">
        <v>919</v>
      </c>
      <c r="B9193" s="174">
        <v>58.589610855030649</v>
      </c>
    </row>
    <row r="9194" spans="1:2">
      <c r="A9194" s="174">
        <v>919.1</v>
      </c>
      <c r="B9194" s="174">
        <v>58.567363891673303</v>
      </c>
    </row>
    <row r="9195" spans="1:2">
      <c r="A9195" s="174">
        <v>919.2</v>
      </c>
      <c r="B9195" s="174">
        <v>58.545116928315949</v>
      </c>
    </row>
    <row r="9196" spans="1:2">
      <c r="A9196" s="174">
        <v>919.30000000000007</v>
      </c>
      <c r="B9196" s="174">
        <v>58.522869964958602</v>
      </c>
    </row>
    <row r="9197" spans="1:2">
      <c r="A9197" s="174">
        <v>919.40000000000009</v>
      </c>
      <c r="B9197" s="174">
        <v>58.500623001601248</v>
      </c>
    </row>
    <row r="9198" spans="1:2">
      <c r="A9198" s="174">
        <v>919.5</v>
      </c>
      <c r="B9198" s="174">
        <v>58.478376038243923</v>
      </c>
    </row>
    <row r="9199" spans="1:2">
      <c r="A9199" s="174">
        <v>919.6</v>
      </c>
      <c r="B9199" s="174">
        <v>58.456129074886583</v>
      </c>
    </row>
    <row r="9200" spans="1:2">
      <c r="A9200" s="174">
        <v>919.7</v>
      </c>
      <c r="B9200" s="174">
        <v>58.433882111529229</v>
      </c>
    </row>
    <row r="9201" spans="1:2">
      <c r="A9201" s="174">
        <v>919.80000000000007</v>
      </c>
      <c r="B9201" s="174">
        <v>58.411635148171882</v>
      </c>
    </row>
    <row r="9202" spans="1:2">
      <c r="A9202" s="174">
        <v>919.90000000000009</v>
      </c>
      <c r="B9202" s="174">
        <v>58.389388184814528</v>
      </c>
    </row>
    <row r="9203" spans="1:2">
      <c r="A9203" s="174">
        <v>920</v>
      </c>
      <c r="B9203" s="174">
        <v>58.367141221457203</v>
      </c>
    </row>
    <row r="9204" spans="1:2">
      <c r="A9204" s="174">
        <v>920.1</v>
      </c>
      <c r="B9204" s="174">
        <v>58.429688579837112</v>
      </c>
    </row>
    <row r="9205" spans="1:2">
      <c r="A9205" s="174">
        <v>920.2</v>
      </c>
      <c r="B9205" s="174">
        <v>58.492235938217007</v>
      </c>
    </row>
    <row r="9206" spans="1:2">
      <c r="A9206" s="174">
        <v>920.30000000000007</v>
      </c>
      <c r="B9206" s="174">
        <v>58.554783296596923</v>
      </c>
    </row>
    <row r="9207" spans="1:2">
      <c r="A9207" s="174">
        <v>920.40000000000009</v>
      </c>
      <c r="B9207" s="174">
        <v>58.617330654976833</v>
      </c>
    </row>
    <row r="9208" spans="1:2">
      <c r="A9208" s="174">
        <v>920.5</v>
      </c>
      <c r="B9208" s="174">
        <v>58.679878013356657</v>
      </c>
    </row>
    <row r="9209" spans="1:2">
      <c r="A9209" s="174">
        <v>920.6</v>
      </c>
      <c r="B9209" s="174">
        <v>58.742425371736573</v>
      </c>
    </row>
    <row r="9210" spans="1:2">
      <c r="A9210" s="174">
        <v>920.7</v>
      </c>
      <c r="B9210" s="174">
        <v>58.804972730116482</v>
      </c>
    </row>
    <row r="9211" spans="1:2">
      <c r="A9211" s="174">
        <v>920.80000000000007</v>
      </c>
      <c r="B9211" s="174">
        <v>58.867520088496377</v>
      </c>
    </row>
    <row r="9212" spans="1:2">
      <c r="A9212" s="174">
        <v>920.90000000000009</v>
      </c>
      <c r="B9212" s="174">
        <v>58.930067446876279</v>
      </c>
    </row>
    <row r="9213" spans="1:2">
      <c r="A9213" s="174">
        <v>921</v>
      </c>
      <c r="B9213" s="174">
        <v>58.992614805256117</v>
      </c>
    </row>
    <row r="9214" spans="1:2">
      <c r="A9214" s="174">
        <v>921.1</v>
      </c>
      <c r="B9214" s="174">
        <v>59.071693754394524</v>
      </c>
    </row>
    <row r="9215" spans="1:2">
      <c r="A9215" s="174">
        <v>921.2</v>
      </c>
      <c r="B9215" s="174">
        <v>59.150772703532908</v>
      </c>
    </row>
    <row r="9216" spans="1:2">
      <c r="A9216" s="174">
        <v>921.30000000000007</v>
      </c>
      <c r="B9216" s="174">
        <v>59.229851652671307</v>
      </c>
    </row>
    <row r="9217" spans="1:2">
      <c r="A9217" s="174">
        <v>921.40000000000009</v>
      </c>
      <c r="B9217" s="174">
        <v>59.308930601809713</v>
      </c>
    </row>
    <row r="9218" spans="1:2">
      <c r="A9218" s="174">
        <v>921.5</v>
      </c>
      <c r="B9218" s="174">
        <v>59.388009550948013</v>
      </c>
    </row>
    <row r="9219" spans="1:2">
      <c r="A9219" s="174">
        <v>921.6</v>
      </c>
      <c r="B9219" s="174">
        <v>59.467088500086398</v>
      </c>
    </row>
    <row r="9220" spans="1:2">
      <c r="A9220" s="174">
        <v>921.7</v>
      </c>
      <c r="B9220" s="174">
        <v>59.546167449224797</v>
      </c>
    </row>
    <row r="9221" spans="1:2">
      <c r="A9221" s="174">
        <v>921.80000000000007</v>
      </c>
      <c r="B9221" s="174">
        <v>59.625246398363203</v>
      </c>
    </row>
    <row r="9222" spans="1:2">
      <c r="A9222" s="174">
        <v>921.90000000000009</v>
      </c>
      <c r="B9222" s="174">
        <v>59.704325347501587</v>
      </c>
    </row>
    <row r="9223" spans="1:2">
      <c r="A9223" s="174">
        <v>922</v>
      </c>
      <c r="B9223" s="174">
        <v>59.783404296639901</v>
      </c>
    </row>
    <row r="9224" spans="1:2">
      <c r="A9224" s="174">
        <v>922.1</v>
      </c>
      <c r="B9224" s="174">
        <v>60.212990216479348</v>
      </c>
    </row>
    <row r="9225" spans="1:2">
      <c r="A9225" s="174">
        <v>922.2</v>
      </c>
      <c r="B9225" s="174">
        <v>60.642576136318802</v>
      </c>
    </row>
    <row r="9226" spans="1:2">
      <c r="A9226" s="174">
        <v>922.30000000000007</v>
      </c>
      <c r="B9226" s="174">
        <v>61.072162056158248</v>
      </c>
    </row>
    <row r="9227" spans="1:2">
      <c r="A9227" s="174">
        <v>922.40000000000009</v>
      </c>
      <c r="B9227" s="174">
        <v>61.501747975997702</v>
      </c>
    </row>
    <row r="9228" spans="1:2">
      <c r="A9228" s="174">
        <v>922.5</v>
      </c>
      <c r="B9228" s="174">
        <v>61.931333895836659</v>
      </c>
    </row>
    <row r="9229" spans="1:2">
      <c r="A9229" s="174">
        <v>922.6</v>
      </c>
      <c r="B9229" s="174">
        <v>62.360919815676112</v>
      </c>
    </row>
    <row r="9230" spans="1:2">
      <c r="A9230" s="174">
        <v>922.7</v>
      </c>
      <c r="B9230" s="174">
        <v>62.790505735515559</v>
      </c>
    </row>
    <row r="9231" spans="1:2">
      <c r="A9231" s="174">
        <v>922.80000000000007</v>
      </c>
      <c r="B9231" s="174">
        <v>63.220091655355013</v>
      </c>
    </row>
    <row r="9232" spans="1:2">
      <c r="A9232" s="174">
        <v>922.90000000000009</v>
      </c>
      <c r="B9232" s="174">
        <v>63.649677575194453</v>
      </c>
    </row>
    <row r="9233" spans="1:2">
      <c r="A9233" s="174">
        <v>923</v>
      </c>
      <c r="B9233" s="174">
        <v>64.079263495033416</v>
      </c>
    </row>
    <row r="9234" spans="1:2">
      <c r="A9234" s="174">
        <v>923.1</v>
      </c>
      <c r="B9234" s="174">
        <v>64.096398871339971</v>
      </c>
    </row>
    <row r="9235" spans="1:2">
      <c r="A9235" s="174">
        <v>923.2</v>
      </c>
      <c r="B9235" s="174">
        <v>64.113534247646513</v>
      </c>
    </row>
    <row r="9236" spans="1:2">
      <c r="A9236" s="174">
        <v>923.30000000000007</v>
      </c>
      <c r="B9236" s="174">
        <v>64.130669623953068</v>
      </c>
    </row>
    <row r="9237" spans="1:2">
      <c r="A9237" s="174">
        <v>923.40000000000009</v>
      </c>
      <c r="B9237" s="174">
        <v>64.147805000259623</v>
      </c>
    </row>
    <row r="9238" spans="1:2">
      <c r="A9238" s="174">
        <v>923.5</v>
      </c>
      <c r="B9238" s="174">
        <v>64.16494037656615</v>
      </c>
    </row>
    <row r="9239" spans="1:2">
      <c r="A9239" s="174">
        <v>923.6</v>
      </c>
      <c r="B9239" s="174">
        <v>64.182075752872706</v>
      </c>
    </row>
    <row r="9240" spans="1:2">
      <c r="A9240" s="174">
        <v>923.7</v>
      </c>
      <c r="B9240" s="174">
        <v>64.199211129179247</v>
      </c>
    </row>
    <row r="9241" spans="1:2">
      <c r="A9241" s="174">
        <v>923.80000000000007</v>
      </c>
      <c r="B9241" s="174">
        <v>64.216346505485802</v>
      </c>
    </row>
    <row r="9242" spans="1:2">
      <c r="A9242" s="174">
        <v>923.90000000000009</v>
      </c>
      <c r="B9242" s="174">
        <v>64.233481881792358</v>
      </c>
    </row>
    <row r="9243" spans="1:2">
      <c r="A9243" s="174">
        <v>924</v>
      </c>
      <c r="B9243" s="174">
        <v>64.250617258098885</v>
      </c>
    </row>
    <row r="9244" spans="1:2">
      <c r="A9244" s="174">
        <v>924.1</v>
      </c>
      <c r="B9244" s="174">
        <v>64.227767306829421</v>
      </c>
    </row>
    <row r="9245" spans="1:2">
      <c r="A9245" s="174">
        <v>924.2</v>
      </c>
      <c r="B9245" s="174">
        <v>64.204917355559971</v>
      </c>
    </row>
    <row r="9246" spans="1:2">
      <c r="A9246" s="174">
        <v>924.30000000000007</v>
      </c>
      <c r="B9246" s="174">
        <v>64.182067404290507</v>
      </c>
    </row>
    <row r="9247" spans="1:2">
      <c r="A9247" s="174">
        <v>924.40000000000009</v>
      </c>
      <c r="B9247" s="174">
        <v>64.159217453021043</v>
      </c>
    </row>
    <row r="9248" spans="1:2">
      <c r="A9248" s="174">
        <v>924.5</v>
      </c>
      <c r="B9248" s="174">
        <v>64.136367501751607</v>
      </c>
    </row>
    <row r="9249" spans="1:2">
      <c r="A9249" s="174">
        <v>924.6</v>
      </c>
      <c r="B9249" s="174">
        <v>64.113517550482158</v>
      </c>
    </row>
    <row r="9250" spans="1:2">
      <c r="A9250" s="174">
        <v>924.7</v>
      </c>
      <c r="B9250" s="174">
        <v>64.090667599212694</v>
      </c>
    </row>
    <row r="9251" spans="1:2">
      <c r="A9251" s="174">
        <v>924.80000000000007</v>
      </c>
      <c r="B9251" s="174">
        <v>64.067817647943244</v>
      </c>
    </row>
    <row r="9252" spans="1:2">
      <c r="A9252" s="174">
        <v>924.90000000000009</v>
      </c>
      <c r="B9252" s="174">
        <v>64.04496769667378</v>
      </c>
    </row>
    <row r="9253" spans="1:2">
      <c r="A9253" s="174">
        <v>925</v>
      </c>
      <c r="B9253" s="174">
        <v>64.022117745404344</v>
      </c>
    </row>
    <row r="9254" spans="1:2">
      <c r="A9254" s="174">
        <v>925.1</v>
      </c>
      <c r="B9254" s="174">
        <v>63.866732437382979</v>
      </c>
    </row>
    <row r="9255" spans="1:2">
      <c r="A9255" s="174">
        <v>925.2</v>
      </c>
      <c r="B9255" s="174">
        <v>63.711347129361613</v>
      </c>
    </row>
    <row r="9256" spans="1:2">
      <c r="A9256" s="174">
        <v>925.30000000000007</v>
      </c>
      <c r="B9256" s="174">
        <v>63.555961821340247</v>
      </c>
    </row>
    <row r="9257" spans="1:2">
      <c r="A9257" s="174">
        <v>925.40000000000009</v>
      </c>
      <c r="B9257" s="174">
        <v>63.400576513318889</v>
      </c>
    </row>
    <row r="9258" spans="1:2">
      <c r="A9258" s="174">
        <v>925.5</v>
      </c>
      <c r="B9258" s="174">
        <v>63.245191205297701</v>
      </c>
    </row>
    <row r="9259" spans="1:2">
      <c r="A9259" s="174">
        <v>925.6</v>
      </c>
      <c r="B9259" s="174">
        <v>63.089805897276342</v>
      </c>
    </row>
    <row r="9260" spans="1:2">
      <c r="A9260" s="174">
        <v>925.7</v>
      </c>
      <c r="B9260" s="174">
        <v>62.93442058925497</v>
      </c>
    </row>
    <row r="9261" spans="1:2">
      <c r="A9261" s="174">
        <v>925.80000000000007</v>
      </c>
      <c r="B9261" s="174">
        <v>62.779035281233611</v>
      </c>
    </row>
    <row r="9262" spans="1:2">
      <c r="A9262" s="174">
        <v>925.90000000000009</v>
      </c>
      <c r="B9262" s="174">
        <v>62.623649973212252</v>
      </c>
    </row>
    <row r="9263" spans="1:2">
      <c r="A9263" s="174">
        <v>926</v>
      </c>
      <c r="B9263" s="174">
        <v>62.468264665191057</v>
      </c>
    </row>
    <row r="9264" spans="1:2">
      <c r="A9264" s="174">
        <v>926.1</v>
      </c>
      <c r="B9264" s="174">
        <v>62.527930695636243</v>
      </c>
    </row>
    <row r="9265" spans="1:2">
      <c r="A9265" s="174">
        <v>926.2</v>
      </c>
      <c r="B9265" s="174">
        <v>62.587596726081429</v>
      </c>
    </row>
    <row r="9266" spans="1:2">
      <c r="A9266" s="174">
        <v>926.30000000000007</v>
      </c>
      <c r="B9266" s="174">
        <v>62.647262756526608</v>
      </c>
    </row>
    <row r="9267" spans="1:2">
      <c r="A9267" s="174">
        <v>926.40000000000009</v>
      </c>
      <c r="B9267" s="174">
        <v>62.706928786971787</v>
      </c>
    </row>
    <row r="9268" spans="1:2">
      <c r="A9268" s="174">
        <v>926.5</v>
      </c>
      <c r="B9268" s="174">
        <v>62.766594817416923</v>
      </c>
    </row>
    <row r="9269" spans="1:2">
      <c r="A9269" s="174">
        <v>926.6</v>
      </c>
      <c r="B9269" s="174">
        <v>62.826260847862088</v>
      </c>
    </row>
    <row r="9270" spans="1:2">
      <c r="A9270" s="174">
        <v>926.7</v>
      </c>
      <c r="B9270" s="174">
        <v>62.885926878307281</v>
      </c>
    </row>
    <row r="9271" spans="1:2">
      <c r="A9271" s="174">
        <v>926.80000000000007</v>
      </c>
      <c r="B9271" s="174">
        <v>62.945592908752467</v>
      </c>
    </row>
    <row r="9272" spans="1:2">
      <c r="A9272" s="174">
        <v>926.90000000000009</v>
      </c>
      <c r="B9272" s="174">
        <v>63.005258939197653</v>
      </c>
    </row>
    <row r="9273" spans="1:2">
      <c r="A9273" s="174">
        <v>927</v>
      </c>
      <c r="B9273" s="174">
        <v>63.064924969642767</v>
      </c>
    </row>
    <row r="9274" spans="1:2">
      <c r="A9274" s="174">
        <v>927.1</v>
      </c>
      <c r="B9274" s="174">
        <v>62.957186924735353</v>
      </c>
    </row>
    <row r="9275" spans="1:2">
      <c r="A9275" s="174">
        <v>927.2</v>
      </c>
      <c r="B9275" s="174">
        <v>62.849448879827932</v>
      </c>
    </row>
    <row r="9276" spans="1:2">
      <c r="A9276" s="174">
        <v>927.30000000000007</v>
      </c>
      <c r="B9276" s="174">
        <v>62.741710834920511</v>
      </c>
    </row>
    <row r="9277" spans="1:2">
      <c r="A9277" s="174">
        <v>927.40000000000009</v>
      </c>
      <c r="B9277" s="174">
        <v>62.633972790013097</v>
      </c>
    </row>
    <row r="9278" spans="1:2">
      <c r="A9278" s="174">
        <v>927.5</v>
      </c>
      <c r="B9278" s="174">
        <v>62.526234745105803</v>
      </c>
    </row>
    <row r="9279" spans="1:2">
      <c r="A9279" s="174">
        <v>927.6</v>
      </c>
      <c r="B9279" s="174">
        <v>62.418496700198382</v>
      </c>
    </row>
    <row r="9280" spans="1:2">
      <c r="A9280" s="174">
        <v>927.7</v>
      </c>
      <c r="B9280" s="174">
        <v>62.310758655290961</v>
      </c>
    </row>
    <row r="9281" spans="1:2">
      <c r="A9281" s="174">
        <v>927.80000000000007</v>
      </c>
      <c r="B9281" s="174">
        <v>62.203020610383547</v>
      </c>
    </row>
    <row r="9282" spans="1:2">
      <c r="A9282" s="174">
        <v>927.90000000000009</v>
      </c>
      <c r="B9282" s="174">
        <v>62.095282565476133</v>
      </c>
    </row>
    <row r="9283" spans="1:2">
      <c r="A9283" s="174">
        <v>928</v>
      </c>
      <c r="B9283" s="174">
        <v>61.987544520568832</v>
      </c>
    </row>
    <row r="9284" spans="1:2">
      <c r="A9284" s="174">
        <v>928.1</v>
      </c>
      <c r="B9284" s="174">
        <v>62.026918130818324</v>
      </c>
    </row>
    <row r="9285" spans="1:2">
      <c r="A9285" s="174">
        <v>928.2</v>
      </c>
      <c r="B9285" s="174">
        <v>62.066291741067808</v>
      </c>
    </row>
    <row r="9286" spans="1:2">
      <c r="A9286" s="174">
        <v>928.30000000000007</v>
      </c>
      <c r="B9286" s="174">
        <v>62.105665351317292</v>
      </c>
    </row>
    <row r="9287" spans="1:2">
      <c r="A9287" s="174">
        <v>928.40000000000009</v>
      </c>
      <c r="B9287" s="174">
        <v>62.145038961566783</v>
      </c>
    </row>
    <row r="9288" spans="1:2">
      <c r="A9288" s="174">
        <v>928.5</v>
      </c>
      <c r="B9288" s="174">
        <v>62.184412571816218</v>
      </c>
    </row>
    <row r="9289" spans="1:2">
      <c r="A9289" s="174">
        <v>928.6</v>
      </c>
      <c r="B9289" s="174">
        <v>62.223786182065702</v>
      </c>
    </row>
    <row r="9290" spans="1:2">
      <c r="A9290" s="174">
        <v>928.7</v>
      </c>
      <c r="B9290" s="174">
        <v>62.263159792315193</v>
      </c>
    </row>
    <row r="9291" spans="1:2">
      <c r="A9291" s="174">
        <v>928.80000000000007</v>
      </c>
      <c r="B9291" s="174">
        <v>62.302533402564677</v>
      </c>
    </row>
    <row r="9292" spans="1:2">
      <c r="A9292" s="174">
        <v>928.90000000000009</v>
      </c>
      <c r="B9292" s="174">
        <v>62.341907012814161</v>
      </c>
    </row>
    <row r="9293" spans="1:2">
      <c r="A9293" s="174">
        <v>929</v>
      </c>
      <c r="B9293" s="174">
        <v>62.381280623063603</v>
      </c>
    </row>
    <row r="9294" spans="1:2">
      <c r="A9294" s="174">
        <v>929.1</v>
      </c>
      <c r="B9294" s="174">
        <v>62.254645295504908</v>
      </c>
    </row>
    <row r="9295" spans="1:2">
      <c r="A9295" s="174">
        <v>929.2</v>
      </c>
      <c r="B9295" s="174">
        <v>62.12800996794622</v>
      </c>
    </row>
    <row r="9296" spans="1:2">
      <c r="A9296" s="174">
        <v>929.30000000000007</v>
      </c>
      <c r="B9296" s="174">
        <v>62.001374640387532</v>
      </c>
    </row>
    <row r="9297" spans="1:2">
      <c r="A9297" s="174">
        <v>929.40000000000009</v>
      </c>
      <c r="B9297" s="174">
        <v>61.874739312828837</v>
      </c>
    </row>
    <row r="9298" spans="1:2">
      <c r="A9298" s="174">
        <v>929.5</v>
      </c>
      <c r="B9298" s="174">
        <v>61.748103985270298</v>
      </c>
    </row>
    <row r="9299" spans="1:2">
      <c r="A9299" s="174">
        <v>929.6</v>
      </c>
      <c r="B9299" s="174">
        <v>61.62146865771161</v>
      </c>
    </row>
    <row r="9300" spans="1:2">
      <c r="A9300" s="174">
        <v>929.7</v>
      </c>
      <c r="B9300" s="174">
        <v>61.494833330152908</v>
      </c>
    </row>
    <row r="9301" spans="1:2">
      <c r="A9301" s="174">
        <v>929.80000000000007</v>
      </c>
      <c r="B9301" s="174">
        <v>61.368198002594227</v>
      </c>
    </row>
    <row r="9302" spans="1:2">
      <c r="A9302" s="174">
        <v>929.90000000000009</v>
      </c>
      <c r="B9302" s="174">
        <v>61.241562675035539</v>
      </c>
    </row>
    <row r="9303" spans="1:2">
      <c r="A9303" s="174">
        <v>930</v>
      </c>
      <c r="B9303" s="174">
        <v>61.114927347476993</v>
      </c>
    </row>
    <row r="9304" spans="1:2">
      <c r="A9304" s="174">
        <v>930.1</v>
      </c>
      <c r="B9304" s="174">
        <v>60.813174619783211</v>
      </c>
    </row>
    <row r="9305" spans="1:2">
      <c r="A9305" s="174">
        <v>930.2</v>
      </c>
      <c r="B9305" s="174">
        <v>60.511421892089437</v>
      </c>
    </row>
    <row r="9306" spans="1:2">
      <c r="A9306" s="174">
        <v>930.30000000000007</v>
      </c>
      <c r="B9306" s="174">
        <v>60.209669164395663</v>
      </c>
    </row>
    <row r="9307" spans="1:2">
      <c r="A9307" s="174">
        <v>930.40000000000009</v>
      </c>
      <c r="B9307" s="174">
        <v>59.907916436701868</v>
      </c>
    </row>
    <row r="9308" spans="1:2">
      <c r="A9308" s="174">
        <v>930.5</v>
      </c>
      <c r="B9308" s="174">
        <v>59.606163709008442</v>
      </c>
    </row>
    <row r="9309" spans="1:2">
      <c r="A9309" s="174">
        <v>930.6</v>
      </c>
      <c r="B9309" s="174">
        <v>59.30441098131466</v>
      </c>
    </row>
    <row r="9310" spans="1:2">
      <c r="A9310" s="174">
        <v>930.7</v>
      </c>
      <c r="B9310" s="174">
        <v>59.002658253620893</v>
      </c>
    </row>
    <row r="9311" spans="1:2">
      <c r="A9311" s="174">
        <v>930.80000000000007</v>
      </c>
      <c r="B9311" s="174">
        <v>58.700905525927112</v>
      </c>
    </row>
    <row r="9312" spans="1:2">
      <c r="A9312" s="174">
        <v>930.90000000000009</v>
      </c>
      <c r="B9312" s="174">
        <v>58.399152798233317</v>
      </c>
    </row>
    <row r="9313" spans="1:2">
      <c r="A9313" s="174">
        <v>931</v>
      </c>
      <c r="B9313" s="174">
        <v>58.097400070539891</v>
      </c>
    </row>
    <row r="9314" spans="1:2">
      <c r="A9314" s="174">
        <v>931.1</v>
      </c>
      <c r="B9314" s="174">
        <v>58.43779224924748</v>
      </c>
    </row>
    <row r="9315" spans="1:2">
      <c r="A9315" s="174">
        <v>931.2</v>
      </c>
      <c r="B9315" s="174">
        <v>58.778184427955061</v>
      </c>
    </row>
    <row r="9316" spans="1:2">
      <c r="A9316" s="174">
        <v>931.30000000000007</v>
      </c>
      <c r="B9316" s="174">
        <v>59.11857660666265</v>
      </c>
    </row>
    <row r="9317" spans="1:2">
      <c r="A9317" s="174">
        <v>931.40000000000009</v>
      </c>
      <c r="B9317" s="174">
        <v>59.458968785370239</v>
      </c>
    </row>
    <row r="9318" spans="1:2">
      <c r="A9318" s="174">
        <v>931.5</v>
      </c>
      <c r="B9318" s="174">
        <v>59.799360964077437</v>
      </c>
    </row>
    <row r="9319" spans="1:2">
      <c r="A9319" s="174">
        <v>931.6</v>
      </c>
      <c r="B9319" s="174">
        <v>60.139753142785032</v>
      </c>
    </row>
    <row r="9320" spans="1:2">
      <c r="A9320" s="174">
        <v>931.7</v>
      </c>
      <c r="B9320" s="174">
        <v>60.480145321492607</v>
      </c>
    </row>
    <row r="9321" spans="1:2">
      <c r="A9321" s="174">
        <v>931.80000000000007</v>
      </c>
      <c r="B9321" s="174">
        <v>60.820537500200203</v>
      </c>
    </row>
    <row r="9322" spans="1:2">
      <c r="A9322" s="174">
        <v>931.90000000000009</v>
      </c>
      <c r="B9322" s="174">
        <v>61.160929678907777</v>
      </c>
    </row>
    <row r="9323" spans="1:2">
      <c r="A9323" s="174">
        <v>932</v>
      </c>
      <c r="B9323" s="174">
        <v>61.501321857614982</v>
      </c>
    </row>
    <row r="9324" spans="1:2">
      <c r="A9324" s="174">
        <v>932.1</v>
      </c>
      <c r="B9324" s="174">
        <v>61.201646803732487</v>
      </c>
    </row>
    <row r="9325" spans="1:2">
      <c r="A9325" s="174">
        <v>932.2</v>
      </c>
      <c r="B9325" s="174">
        <v>60.901971749849977</v>
      </c>
    </row>
    <row r="9326" spans="1:2">
      <c r="A9326" s="174">
        <v>932.30000000000007</v>
      </c>
      <c r="B9326" s="174">
        <v>60.602296695967489</v>
      </c>
    </row>
    <row r="9327" spans="1:2">
      <c r="A9327" s="174">
        <v>932.40000000000009</v>
      </c>
      <c r="B9327" s="174">
        <v>60.302621642084993</v>
      </c>
    </row>
    <row r="9328" spans="1:2">
      <c r="A9328" s="174">
        <v>932.5</v>
      </c>
      <c r="B9328" s="174">
        <v>60.002946588202832</v>
      </c>
    </row>
    <row r="9329" spans="1:2">
      <c r="A9329" s="174">
        <v>932.6</v>
      </c>
      <c r="B9329" s="174">
        <v>59.703271534320344</v>
      </c>
    </row>
    <row r="9330" spans="1:2">
      <c r="A9330" s="174">
        <v>932.7</v>
      </c>
      <c r="B9330" s="174">
        <v>59.403596480437827</v>
      </c>
    </row>
    <row r="9331" spans="1:2">
      <c r="A9331" s="174">
        <v>932.80000000000007</v>
      </c>
      <c r="B9331" s="174">
        <v>59.103921426555338</v>
      </c>
    </row>
    <row r="9332" spans="1:2">
      <c r="A9332" s="174">
        <v>932.90000000000009</v>
      </c>
      <c r="B9332" s="174">
        <v>58.804246372672843</v>
      </c>
    </row>
    <row r="9333" spans="1:2">
      <c r="A9333" s="174">
        <v>933</v>
      </c>
      <c r="B9333" s="174">
        <v>58.504571318790681</v>
      </c>
    </row>
    <row r="9334" spans="1:2">
      <c r="A9334" s="174">
        <v>933.1</v>
      </c>
      <c r="B9334" s="174">
        <v>58.51052631551908</v>
      </c>
    </row>
    <row r="9335" spans="1:2">
      <c r="A9335" s="174">
        <v>933.2</v>
      </c>
      <c r="B9335" s="174">
        <v>58.516481312247492</v>
      </c>
    </row>
    <row r="9336" spans="1:2">
      <c r="A9336" s="174">
        <v>933.30000000000007</v>
      </c>
      <c r="B9336" s="174">
        <v>58.522436308975877</v>
      </c>
    </row>
    <row r="9337" spans="1:2">
      <c r="A9337" s="174">
        <v>933.40000000000009</v>
      </c>
      <c r="B9337" s="174">
        <v>58.528391305704289</v>
      </c>
    </row>
    <row r="9338" spans="1:2">
      <c r="A9338" s="174">
        <v>933.5</v>
      </c>
      <c r="B9338" s="174">
        <v>58.534346302432681</v>
      </c>
    </row>
    <row r="9339" spans="1:2">
      <c r="A9339" s="174">
        <v>933.6</v>
      </c>
      <c r="B9339" s="174">
        <v>58.540301299161086</v>
      </c>
    </row>
    <row r="9340" spans="1:2">
      <c r="A9340" s="174">
        <v>933.7</v>
      </c>
      <c r="B9340" s="174">
        <v>58.546256295889478</v>
      </c>
    </row>
    <row r="9341" spans="1:2">
      <c r="A9341" s="174">
        <v>933.80000000000007</v>
      </c>
      <c r="B9341" s="174">
        <v>58.552211292617891</v>
      </c>
    </row>
    <row r="9342" spans="1:2">
      <c r="A9342" s="174">
        <v>933.90000000000009</v>
      </c>
      <c r="B9342" s="174">
        <v>58.558166289346289</v>
      </c>
    </row>
    <row r="9343" spans="1:2">
      <c r="A9343" s="174">
        <v>934</v>
      </c>
      <c r="B9343" s="174">
        <v>58.564121286074688</v>
      </c>
    </row>
    <row r="9344" spans="1:2">
      <c r="A9344" s="174">
        <v>934.1</v>
      </c>
      <c r="B9344" s="174">
        <v>58.439269132411987</v>
      </c>
    </row>
    <row r="9345" spans="1:2">
      <c r="A9345" s="174">
        <v>934.2</v>
      </c>
      <c r="B9345" s="174">
        <v>58.314416978749293</v>
      </c>
    </row>
    <row r="9346" spans="1:2">
      <c r="A9346" s="174">
        <v>934.30000000000007</v>
      </c>
      <c r="B9346" s="174">
        <v>58.189564825086578</v>
      </c>
    </row>
    <row r="9347" spans="1:2">
      <c r="A9347" s="174">
        <v>934.40000000000009</v>
      </c>
      <c r="B9347" s="174">
        <v>58.064712671423877</v>
      </c>
    </row>
    <row r="9348" spans="1:2">
      <c r="A9348" s="174">
        <v>934.5</v>
      </c>
      <c r="B9348" s="174">
        <v>57.939860517761332</v>
      </c>
    </row>
    <row r="9349" spans="1:2">
      <c r="A9349" s="174">
        <v>934.6</v>
      </c>
      <c r="B9349" s="174">
        <v>57.815008364098631</v>
      </c>
    </row>
    <row r="9350" spans="1:2">
      <c r="A9350" s="174">
        <v>934.7</v>
      </c>
      <c r="B9350" s="174">
        <v>57.69015621043593</v>
      </c>
    </row>
    <row r="9351" spans="1:2">
      <c r="A9351" s="174">
        <v>934.80000000000007</v>
      </c>
      <c r="B9351" s="174">
        <v>57.565304056773229</v>
      </c>
    </row>
    <row r="9352" spans="1:2">
      <c r="A9352" s="174">
        <v>934.90000000000009</v>
      </c>
      <c r="B9352" s="174">
        <v>57.440451903110528</v>
      </c>
    </row>
    <row r="9353" spans="1:2">
      <c r="A9353" s="174">
        <v>935</v>
      </c>
      <c r="B9353" s="174">
        <v>57.315599749447969</v>
      </c>
    </row>
    <row r="9354" spans="1:2">
      <c r="A9354" s="174">
        <v>935.1</v>
      </c>
      <c r="B9354" s="174">
        <v>57.388936218570308</v>
      </c>
    </row>
    <row r="9355" spans="1:2">
      <c r="A9355" s="174">
        <v>935.2</v>
      </c>
      <c r="B9355" s="174">
        <v>57.462272687692639</v>
      </c>
    </row>
    <row r="9356" spans="1:2">
      <c r="A9356" s="174">
        <v>935.30000000000007</v>
      </c>
      <c r="B9356" s="174">
        <v>57.535609156814978</v>
      </c>
    </row>
    <row r="9357" spans="1:2">
      <c r="A9357" s="174">
        <v>935.40000000000009</v>
      </c>
      <c r="B9357" s="174">
        <v>57.608945625937316</v>
      </c>
    </row>
    <row r="9358" spans="1:2">
      <c r="A9358" s="174">
        <v>935.5</v>
      </c>
      <c r="B9358" s="174">
        <v>57.682282095059563</v>
      </c>
    </row>
    <row r="9359" spans="1:2">
      <c r="A9359" s="174">
        <v>935.6</v>
      </c>
      <c r="B9359" s="174">
        <v>57.755618564181901</v>
      </c>
    </row>
    <row r="9360" spans="1:2">
      <c r="A9360" s="174">
        <v>935.7</v>
      </c>
      <c r="B9360" s="174">
        <v>57.82895503330424</v>
      </c>
    </row>
    <row r="9361" spans="1:2">
      <c r="A9361" s="174">
        <v>935.80000000000007</v>
      </c>
      <c r="B9361" s="174">
        <v>57.902291502426571</v>
      </c>
    </row>
    <row r="9362" spans="1:2">
      <c r="A9362" s="174">
        <v>935.90000000000009</v>
      </c>
      <c r="B9362" s="174">
        <v>57.97562797154891</v>
      </c>
    </row>
    <row r="9363" spans="1:2">
      <c r="A9363" s="174">
        <v>936</v>
      </c>
      <c r="B9363" s="174">
        <v>58.048964440671163</v>
      </c>
    </row>
    <row r="9364" spans="1:2">
      <c r="A9364" s="174">
        <v>936.1</v>
      </c>
      <c r="B9364" s="174">
        <v>57.846061009391192</v>
      </c>
    </row>
    <row r="9365" spans="1:2">
      <c r="A9365" s="174">
        <v>936.2</v>
      </c>
      <c r="B9365" s="174">
        <v>57.643157578111207</v>
      </c>
    </row>
    <row r="9366" spans="1:2">
      <c r="A9366" s="174">
        <v>936.30000000000007</v>
      </c>
      <c r="B9366" s="174">
        <v>57.440254146831244</v>
      </c>
    </row>
    <row r="9367" spans="1:2">
      <c r="A9367" s="174">
        <v>936.40000000000009</v>
      </c>
      <c r="B9367" s="174">
        <v>57.237350715551273</v>
      </c>
    </row>
    <row r="9368" spans="1:2">
      <c r="A9368" s="174">
        <v>936.5</v>
      </c>
      <c r="B9368" s="174">
        <v>57.034447284271522</v>
      </c>
    </row>
    <row r="9369" spans="1:2">
      <c r="A9369" s="174">
        <v>936.6</v>
      </c>
      <c r="B9369" s="174">
        <v>56.831543852991551</v>
      </c>
    </row>
    <row r="9370" spans="1:2">
      <c r="A9370" s="174">
        <v>936.7</v>
      </c>
      <c r="B9370" s="174">
        <v>56.62864042171158</v>
      </c>
    </row>
    <row r="9371" spans="1:2">
      <c r="A9371" s="174">
        <v>936.80000000000007</v>
      </c>
      <c r="B9371" s="174">
        <v>56.425736990431602</v>
      </c>
    </row>
    <row r="9372" spans="1:2">
      <c r="A9372" s="174">
        <v>936.90000000000009</v>
      </c>
      <c r="B9372" s="174">
        <v>56.222833559151631</v>
      </c>
    </row>
    <row r="9373" spans="1:2">
      <c r="A9373" s="174">
        <v>937</v>
      </c>
      <c r="B9373" s="174">
        <v>56.019930127871888</v>
      </c>
    </row>
    <row r="9374" spans="1:2">
      <c r="A9374" s="174">
        <v>937.1</v>
      </c>
      <c r="B9374" s="174">
        <v>56.049853531355723</v>
      </c>
    </row>
    <row r="9375" spans="1:2">
      <c r="A9375" s="174">
        <v>937.2</v>
      </c>
      <c r="B9375" s="174">
        <v>56.079776934839558</v>
      </c>
    </row>
    <row r="9376" spans="1:2">
      <c r="A9376" s="174">
        <v>937.30000000000007</v>
      </c>
      <c r="B9376" s="174">
        <v>56.109700338323393</v>
      </c>
    </row>
    <row r="9377" spans="1:2">
      <c r="A9377" s="174">
        <v>937.40000000000009</v>
      </c>
      <c r="B9377" s="174">
        <v>56.139623741807227</v>
      </c>
    </row>
    <row r="9378" spans="1:2">
      <c r="A9378" s="174">
        <v>937.5</v>
      </c>
      <c r="B9378" s="174">
        <v>56.169547145291027</v>
      </c>
    </row>
    <row r="9379" spans="1:2">
      <c r="A9379" s="174">
        <v>937.6</v>
      </c>
      <c r="B9379" s="174">
        <v>56.199470548774869</v>
      </c>
    </row>
    <row r="9380" spans="1:2">
      <c r="A9380" s="174">
        <v>937.7</v>
      </c>
      <c r="B9380" s="174">
        <v>56.229393952258697</v>
      </c>
    </row>
    <row r="9381" spans="1:2">
      <c r="A9381" s="174">
        <v>937.80000000000007</v>
      </c>
      <c r="B9381" s="174">
        <v>56.259317355742539</v>
      </c>
    </row>
    <row r="9382" spans="1:2">
      <c r="A9382" s="174">
        <v>937.90000000000009</v>
      </c>
      <c r="B9382" s="174">
        <v>56.289240759226367</v>
      </c>
    </row>
    <row r="9383" spans="1:2">
      <c r="A9383" s="174">
        <v>938</v>
      </c>
      <c r="B9383" s="174">
        <v>56.319164162710173</v>
      </c>
    </row>
    <row r="9384" spans="1:2">
      <c r="A9384" s="174">
        <v>938.1</v>
      </c>
      <c r="B9384" s="174">
        <v>56.154779588188063</v>
      </c>
    </row>
    <row r="9385" spans="1:2">
      <c r="A9385" s="174">
        <v>938.2</v>
      </c>
      <c r="B9385" s="174">
        <v>55.990395013665932</v>
      </c>
    </row>
    <row r="9386" spans="1:2">
      <c r="A9386" s="174">
        <v>938.30000000000007</v>
      </c>
      <c r="B9386" s="174">
        <v>55.826010439143808</v>
      </c>
    </row>
    <row r="9387" spans="1:2">
      <c r="A9387" s="174">
        <v>938.40000000000009</v>
      </c>
      <c r="B9387" s="174">
        <v>55.661625864621691</v>
      </c>
    </row>
    <row r="9388" spans="1:2">
      <c r="A9388" s="174">
        <v>938.5</v>
      </c>
      <c r="B9388" s="174">
        <v>55.497241290099758</v>
      </c>
    </row>
    <row r="9389" spans="1:2">
      <c r="A9389" s="174">
        <v>938.6</v>
      </c>
      <c r="B9389" s="174">
        <v>55.332856715577641</v>
      </c>
    </row>
    <row r="9390" spans="1:2">
      <c r="A9390" s="174">
        <v>938.7</v>
      </c>
      <c r="B9390" s="174">
        <v>55.168472141055517</v>
      </c>
    </row>
    <row r="9391" spans="1:2">
      <c r="A9391" s="174">
        <v>938.80000000000007</v>
      </c>
      <c r="B9391" s="174">
        <v>55.0040875665334</v>
      </c>
    </row>
    <row r="9392" spans="1:2">
      <c r="A9392" s="174">
        <v>938.90000000000009</v>
      </c>
      <c r="B9392" s="174">
        <v>54.839702992011283</v>
      </c>
    </row>
    <row r="9393" spans="1:2">
      <c r="A9393" s="174">
        <v>939</v>
      </c>
      <c r="B9393" s="174">
        <v>54.675318417489343</v>
      </c>
    </row>
    <row r="9394" spans="1:2">
      <c r="A9394" s="174">
        <v>939.1</v>
      </c>
      <c r="B9394" s="174">
        <v>54.639628206378703</v>
      </c>
    </row>
    <row r="9395" spans="1:2">
      <c r="A9395" s="174">
        <v>939.2</v>
      </c>
      <c r="B9395" s="174">
        <v>54.603937995268041</v>
      </c>
    </row>
    <row r="9396" spans="1:2">
      <c r="A9396" s="174">
        <v>939.30000000000007</v>
      </c>
      <c r="B9396" s="174">
        <v>54.568247784157393</v>
      </c>
    </row>
    <row r="9397" spans="1:2">
      <c r="A9397" s="174">
        <v>939.40000000000009</v>
      </c>
      <c r="B9397" s="174">
        <v>54.532557573046738</v>
      </c>
    </row>
    <row r="9398" spans="1:2">
      <c r="A9398" s="174">
        <v>939.5</v>
      </c>
      <c r="B9398" s="174">
        <v>54.496867361936133</v>
      </c>
    </row>
    <row r="9399" spans="1:2">
      <c r="A9399" s="174">
        <v>939.6</v>
      </c>
      <c r="B9399" s="174">
        <v>54.461177150825478</v>
      </c>
    </row>
    <row r="9400" spans="1:2">
      <c r="A9400" s="174">
        <v>939.7</v>
      </c>
      <c r="B9400" s="174">
        <v>54.42548693971483</v>
      </c>
    </row>
    <row r="9401" spans="1:2">
      <c r="A9401" s="174">
        <v>939.80000000000007</v>
      </c>
      <c r="B9401" s="174">
        <v>54.389796728604182</v>
      </c>
    </row>
    <row r="9402" spans="1:2">
      <c r="A9402" s="174">
        <v>939.90000000000009</v>
      </c>
      <c r="B9402" s="174">
        <v>54.354106517493527</v>
      </c>
    </row>
    <row r="9403" spans="1:2">
      <c r="A9403" s="174">
        <v>940</v>
      </c>
      <c r="B9403" s="174">
        <v>54.318416306382922</v>
      </c>
    </row>
    <row r="9404" spans="1:2">
      <c r="A9404" s="174">
        <v>940.1</v>
      </c>
      <c r="B9404" s="174">
        <v>54.244277543958432</v>
      </c>
    </row>
    <row r="9405" spans="1:2">
      <c r="A9405" s="174">
        <v>940.2</v>
      </c>
      <c r="B9405" s="174">
        <v>54.170138781533929</v>
      </c>
    </row>
    <row r="9406" spans="1:2">
      <c r="A9406" s="174">
        <v>940.30000000000007</v>
      </c>
      <c r="B9406" s="174">
        <v>54.096000019109432</v>
      </c>
    </row>
    <row r="9407" spans="1:2">
      <c r="A9407" s="174">
        <v>940.40000000000009</v>
      </c>
      <c r="B9407" s="174">
        <v>54.021861256684943</v>
      </c>
    </row>
    <row r="9408" spans="1:2">
      <c r="A9408" s="174">
        <v>940.5</v>
      </c>
      <c r="B9408" s="174">
        <v>53.947722494260518</v>
      </c>
    </row>
    <row r="9409" spans="1:2">
      <c r="A9409" s="174">
        <v>940.6</v>
      </c>
      <c r="B9409" s="174">
        <v>53.873583731836028</v>
      </c>
    </row>
    <row r="9410" spans="1:2">
      <c r="A9410" s="174">
        <v>940.7</v>
      </c>
      <c r="B9410" s="174">
        <v>53.799444969411532</v>
      </c>
    </row>
    <row r="9411" spans="1:2">
      <c r="A9411" s="174">
        <v>940.80000000000007</v>
      </c>
      <c r="B9411" s="174">
        <v>53.725306206987042</v>
      </c>
    </row>
    <row r="9412" spans="1:2">
      <c r="A9412" s="174">
        <v>940.90000000000009</v>
      </c>
      <c r="B9412" s="174">
        <v>53.651167444562539</v>
      </c>
    </row>
    <row r="9413" spans="1:2">
      <c r="A9413" s="174">
        <v>941</v>
      </c>
      <c r="B9413" s="174">
        <v>53.577028682138128</v>
      </c>
    </row>
    <row r="9414" spans="1:2">
      <c r="A9414" s="174">
        <v>941.1</v>
      </c>
      <c r="B9414" s="174">
        <v>53.634953184913122</v>
      </c>
    </row>
    <row r="9415" spans="1:2">
      <c r="A9415" s="174">
        <v>941.2</v>
      </c>
      <c r="B9415" s="174">
        <v>53.69287768768811</v>
      </c>
    </row>
    <row r="9416" spans="1:2">
      <c r="A9416" s="174">
        <v>941.30000000000007</v>
      </c>
      <c r="B9416" s="174">
        <v>53.750802190463112</v>
      </c>
    </row>
    <row r="9417" spans="1:2">
      <c r="A9417" s="174">
        <v>941.40000000000009</v>
      </c>
      <c r="B9417" s="174">
        <v>53.8087266932381</v>
      </c>
    </row>
    <row r="9418" spans="1:2">
      <c r="A9418" s="174">
        <v>941.5</v>
      </c>
      <c r="B9418" s="174">
        <v>53.866651196013017</v>
      </c>
    </row>
    <row r="9419" spans="1:2">
      <c r="A9419" s="174">
        <v>941.6</v>
      </c>
      <c r="B9419" s="174">
        <v>53.924575698788018</v>
      </c>
    </row>
    <row r="9420" spans="1:2">
      <c r="A9420" s="174">
        <v>941.7</v>
      </c>
      <c r="B9420" s="174">
        <v>53.982500201563013</v>
      </c>
    </row>
    <row r="9421" spans="1:2">
      <c r="A9421" s="174">
        <v>941.80000000000007</v>
      </c>
      <c r="B9421" s="174">
        <v>54.040424704338001</v>
      </c>
    </row>
    <row r="9422" spans="1:2">
      <c r="A9422" s="174">
        <v>941.90000000000009</v>
      </c>
      <c r="B9422" s="174">
        <v>54.098349207113003</v>
      </c>
    </row>
    <row r="9423" spans="1:2">
      <c r="A9423" s="174">
        <v>942</v>
      </c>
      <c r="B9423" s="174">
        <v>54.15627370988792</v>
      </c>
    </row>
    <row r="9424" spans="1:2">
      <c r="A9424" s="174">
        <v>942.1</v>
      </c>
      <c r="B9424" s="174">
        <v>54.199304041123384</v>
      </c>
    </row>
    <row r="9425" spans="1:2">
      <c r="A9425" s="174">
        <v>942.2</v>
      </c>
      <c r="B9425" s="174">
        <v>54.24233437235884</v>
      </c>
    </row>
    <row r="9426" spans="1:2">
      <c r="A9426" s="174">
        <v>942.30000000000007</v>
      </c>
      <c r="B9426" s="174">
        <v>54.285364703594297</v>
      </c>
    </row>
    <row r="9427" spans="1:2">
      <c r="A9427" s="174">
        <v>942.40000000000009</v>
      </c>
      <c r="B9427" s="174">
        <v>54.328395034829768</v>
      </c>
    </row>
    <row r="9428" spans="1:2">
      <c r="A9428" s="174">
        <v>942.5</v>
      </c>
      <c r="B9428" s="174">
        <v>54.371425366065182</v>
      </c>
    </row>
    <row r="9429" spans="1:2">
      <c r="A9429" s="174">
        <v>942.6</v>
      </c>
      <c r="B9429" s="174">
        <v>54.414455697300639</v>
      </c>
    </row>
    <row r="9430" spans="1:2">
      <c r="A9430" s="174">
        <v>942.7</v>
      </c>
      <c r="B9430" s="174">
        <v>54.457486028536103</v>
      </c>
    </row>
    <row r="9431" spans="1:2">
      <c r="A9431" s="174">
        <v>942.80000000000007</v>
      </c>
      <c r="B9431" s="174">
        <v>54.500516359771566</v>
      </c>
    </row>
    <row r="9432" spans="1:2">
      <c r="A9432" s="174">
        <v>942.90000000000009</v>
      </c>
      <c r="B9432" s="174">
        <v>54.543546691007023</v>
      </c>
    </row>
    <row r="9433" spans="1:2">
      <c r="A9433" s="174">
        <v>943</v>
      </c>
      <c r="B9433" s="174">
        <v>54.586577022242437</v>
      </c>
    </row>
    <row r="9434" spans="1:2">
      <c r="A9434" s="174">
        <v>943.1</v>
      </c>
      <c r="B9434" s="174">
        <v>54.606714481025833</v>
      </c>
    </row>
    <row r="9435" spans="1:2">
      <c r="A9435" s="174">
        <v>943.2</v>
      </c>
      <c r="B9435" s="174">
        <v>54.626851939809221</v>
      </c>
    </row>
    <row r="9436" spans="1:2">
      <c r="A9436" s="174">
        <v>943.30000000000007</v>
      </c>
      <c r="B9436" s="174">
        <v>54.646989398592609</v>
      </c>
    </row>
    <row r="9437" spans="1:2">
      <c r="A9437" s="174">
        <v>943.40000000000009</v>
      </c>
      <c r="B9437" s="174">
        <v>54.667126857375997</v>
      </c>
    </row>
    <row r="9438" spans="1:2">
      <c r="A9438" s="174">
        <v>943.5</v>
      </c>
      <c r="B9438" s="174">
        <v>54.687264316159371</v>
      </c>
    </row>
    <row r="9439" spans="1:2">
      <c r="A9439" s="174">
        <v>943.6</v>
      </c>
      <c r="B9439" s="174">
        <v>54.70740177494276</v>
      </c>
    </row>
    <row r="9440" spans="1:2">
      <c r="A9440" s="174">
        <v>943.7</v>
      </c>
      <c r="B9440" s="174">
        <v>54.727539233726148</v>
      </c>
    </row>
    <row r="9441" spans="1:2">
      <c r="A9441" s="174">
        <v>943.80000000000007</v>
      </c>
      <c r="B9441" s="174">
        <v>54.747676692509543</v>
      </c>
    </row>
    <row r="9442" spans="1:2">
      <c r="A9442" s="174">
        <v>943.90000000000009</v>
      </c>
      <c r="B9442" s="174">
        <v>54.767814151292932</v>
      </c>
    </row>
    <row r="9443" spans="1:2">
      <c r="A9443" s="174">
        <v>944</v>
      </c>
      <c r="B9443" s="174">
        <v>54.787951610076298</v>
      </c>
    </row>
    <row r="9444" spans="1:2">
      <c r="A9444" s="174">
        <v>944.1</v>
      </c>
      <c r="B9444" s="174">
        <v>54.686065259327513</v>
      </c>
    </row>
    <row r="9445" spans="1:2">
      <c r="A9445" s="174">
        <v>944.2</v>
      </c>
      <c r="B9445" s="174">
        <v>54.584178908578743</v>
      </c>
    </row>
    <row r="9446" spans="1:2">
      <c r="A9446" s="174">
        <v>944.30000000000007</v>
      </c>
      <c r="B9446" s="174">
        <v>54.48229255782995</v>
      </c>
    </row>
    <row r="9447" spans="1:2">
      <c r="A9447" s="174">
        <v>944.40000000000009</v>
      </c>
      <c r="B9447" s="174">
        <v>54.380406207081172</v>
      </c>
    </row>
    <row r="9448" spans="1:2">
      <c r="A9448" s="174">
        <v>944.5</v>
      </c>
      <c r="B9448" s="174">
        <v>54.278519856332508</v>
      </c>
    </row>
    <row r="9449" spans="1:2">
      <c r="A9449" s="174">
        <v>944.6</v>
      </c>
      <c r="B9449" s="174">
        <v>54.176633505583723</v>
      </c>
    </row>
    <row r="9450" spans="1:2">
      <c r="A9450" s="174">
        <v>944.7</v>
      </c>
      <c r="B9450" s="174">
        <v>54.074747154834938</v>
      </c>
    </row>
    <row r="9451" spans="1:2">
      <c r="A9451" s="174">
        <v>944.80000000000007</v>
      </c>
      <c r="B9451" s="174">
        <v>53.97286080408616</v>
      </c>
    </row>
    <row r="9452" spans="1:2">
      <c r="A9452" s="174">
        <v>944.90000000000009</v>
      </c>
      <c r="B9452" s="174">
        <v>53.870974453337382</v>
      </c>
    </row>
    <row r="9453" spans="1:2">
      <c r="A9453" s="174">
        <v>945</v>
      </c>
      <c r="B9453" s="174">
        <v>53.769088102588711</v>
      </c>
    </row>
    <row r="9454" spans="1:2">
      <c r="A9454" s="174">
        <v>945.1</v>
      </c>
      <c r="B9454" s="174">
        <v>53.777320515931493</v>
      </c>
    </row>
    <row r="9455" spans="1:2">
      <c r="A9455" s="174">
        <v>945.2</v>
      </c>
      <c r="B9455" s="174">
        <v>53.785552929274282</v>
      </c>
    </row>
    <row r="9456" spans="1:2">
      <c r="A9456" s="174">
        <v>945.30000000000007</v>
      </c>
      <c r="B9456" s="174">
        <v>53.793785342617063</v>
      </c>
    </row>
    <row r="9457" spans="1:2">
      <c r="A9457" s="174">
        <v>945.40000000000009</v>
      </c>
      <c r="B9457" s="174">
        <v>53.802017755959852</v>
      </c>
    </row>
    <row r="9458" spans="1:2">
      <c r="A9458" s="174">
        <v>945.5</v>
      </c>
      <c r="B9458" s="174">
        <v>53.81025016930262</v>
      </c>
    </row>
    <row r="9459" spans="1:2">
      <c r="A9459" s="174">
        <v>945.6</v>
      </c>
      <c r="B9459" s="174">
        <v>53.818482582645402</v>
      </c>
    </row>
    <row r="9460" spans="1:2">
      <c r="A9460" s="174">
        <v>945.7</v>
      </c>
      <c r="B9460" s="174">
        <v>53.826714995988191</v>
      </c>
    </row>
    <row r="9461" spans="1:2">
      <c r="A9461" s="174">
        <v>945.80000000000007</v>
      </c>
      <c r="B9461" s="174">
        <v>53.834947409330972</v>
      </c>
    </row>
    <row r="9462" spans="1:2">
      <c r="A9462" s="174">
        <v>945.90000000000009</v>
      </c>
      <c r="B9462" s="174">
        <v>53.843179822673747</v>
      </c>
    </row>
    <row r="9463" spans="1:2">
      <c r="A9463" s="174">
        <v>946</v>
      </c>
      <c r="B9463" s="174">
        <v>53.851412236016529</v>
      </c>
    </row>
    <row r="9464" spans="1:2">
      <c r="A9464" s="174">
        <v>946.1</v>
      </c>
      <c r="B9464" s="174">
        <v>53.893819746155387</v>
      </c>
    </row>
    <row r="9465" spans="1:2">
      <c r="A9465" s="174">
        <v>946.2</v>
      </c>
      <c r="B9465" s="174">
        <v>53.936227256294252</v>
      </c>
    </row>
    <row r="9466" spans="1:2">
      <c r="A9466" s="174">
        <v>946.30000000000007</v>
      </c>
      <c r="B9466" s="174">
        <v>53.978634766433103</v>
      </c>
    </row>
    <row r="9467" spans="1:2">
      <c r="A9467" s="174">
        <v>946.40000000000009</v>
      </c>
      <c r="B9467" s="174">
        <v>54.021042276571961</v>
      </c>
    </row>
    <row r="9468" spans="1:2">
      <c r="A9468" s="174">
        <v>946.5</v>
      </c>
      <c r="B9468" s="174">
        <v>54.063449786710777</v>
      </c>
    </row>
    <row r="9469" spans="1:2">
      <c r="A9469" s="174">
        <v>946.6</v>
      </c>
      <c r="B9469" s="174">
        <v>54.105857296849628</v>
      </c>
    </row>
    <row r="9470" spans="1:2">
      <c r="A9470" s="174">
        <v>946.7</v>
      </c>
      <c r="B9470" s="174">
        <v>54.148264806988493</v>
      </c>
    </row>
    <row r="9471" spans="1:2">
      <c r="A9471" s="174">
        <v>946.80000000000007</v>
      </c>
      <c r="B9471" s="174">
        <v>54.190672317127351</v>
      </c>
    </row>
    <row r="9472" spans="1:2">
      <c r="A9472" s="174">
        <v>946.90000000000009</v>
      </c>
      <c r="B9472" s="174">
        <v>54.233079827266209</v>
      </c>
    </row>
    <row r="9473" spans="1:2">
      <c r="A9473" s="174">
        <v>947</v>
      </c>
      <c r="B9473" s="174">
        <v>54.275487337405018</v>
      </c>
    </row>
    <row r="9474" spans="1:2">
      <c r="A9474" s="174">
        <v>947.1</v>
      </c>
      <c r="B9474" s="174">
        <v>54.251149638689981</v>
      </c>
    </row>
    <row r="9475" spans="1:2">
      <c r="A9475" s="174">
        <v>947.2</v>
      </c>
      <c r="B9475" s="174">
        <v>54.226811939974937</v>
      </c>
    </row>
    <row r="9476" spans="1:2">
      <c r="A9476" s="174">
        <v>947.30000000000007</v>
      </c>
      <c r="B9476" s="174">
        <v>54.2024742412599</v>
      </c>
    </row>
    <row r="9477" spans="1:2">
      <c r="A9477" s="174">
        <v>947.40000000000009</v>
      </c>
      <c r="B9477" s="174">
        <v>54.178136542544863</v>
      </c>
    </row>
    <row r="9478" spans="1:2">
      <c r="A9478" s="174">
        <v>947.5</v>
      </c>
      <c r="B9478" s="174">
        <v>54.153798843829847</v>
      </c>
    </row>
    <row r="9479" spans="1:2">
      <c r="A9479" s="174">
        <v>947.6</v>
      </c>
      <c r="B9479" s="174">
        <v>54.129461145114803</v>
      </c>
    </row>
    <row r="9480" spans="1:2">
      <c r="A9480" s="174">
        <v>947.7</v>
      </c>
      <c r="B9480" s="174">
        <v>54.105123446399773</v>
      </c>
    </row>
    <row r="9481" spans="1:2">
      <c r="A9481" s="174">
        <v>947.80000000000007</v>
      </c>
      <c r="B9481" s="174">
        <v>54.080785747684722</v>
      </c>
    </row>
    <row r="9482" spans="1:2">
      <c r="A9482" s="174">
        <v>947.90000000000009</v>
      </c>
      <c r="B9482" s="174">
        <v>54.056448048969678</v>
      </c>
    </row>
    <row r="9483" spans="1:2">
      <c r="A9483" s="174">
        <v>948</v>
      </c>
      <c r="B9483" s="174">
        <v>54.032110350254669</v>
      </c>
    </row>
    <row r="9484" spans="1:2">
      <c r="A9484" s="174">
        <v>948.1</v>
      </c>
      <c r="B9484" s="174">
        <v>54.066585592867327</v>
      </c>
    </row>
    <row r="9485" spans="1:2">
      <c r="A9485" s="174">
        <v>948.2</v>
      </c>
      <c r="B9485" s="174">
        <v>54.101060835479977</v>
      </c>
    </row>
    <row r="9486" spans="1:2">
      <c r="A9486" s="174">
        <v>948.30000000000007</v>
      </c>
      <c r="B9486" s="174">
        <v>54.135536078092628</v>
      </c>
    </row>
    <row r="9487" spans="1:2">
      <c r="A9487" s="174">
        <v>948.40000000000009</v>
      </c>
      <c r="B9487" s="174">
        <v>54.170011320705292</v>
      </c>
    </row>
    <row r="9488" spans="1:2">
      <c r="A9488" s="174">
        <v>948.5</v>
      </c>
      <c r="B9488" s="174">
        <v>54.2044865633179</v>
      </c>
    </row>
    <row r="9489" spans="1:2">
      <c r="A9489" s="174">
        <v>948.6</v>
      </c>
      <c r="B9489" s="174">
        <v>54.238961805930558</v>
      </c>
    </row>
    <row r="9490" spans="1:2">
      <c r="A9490" s="174">
        <v>948.7</v>
      </c>
      <c r="B9490" s="174">
        <v>54.273437048543208</v>
      </c>
    </row>
    <row r="9491" spans="1:2">
      <c r="A9491" s="174">
        <v>948.80000000000007</v>
      </c>
      <c r="B9491" s="174">
        <v>54.307912291155873</v>
      </c>
    </row>
    <row r="9492" spans="1:2">
      <c r="A9492" s="174">
        <v>948.90000000000009</v>
      </c>
      <c r="B9492" s="174">
        <v>54.342387533768523</v>
      </c>
    </row>
    <row r="9493" spans="1:2">
      <c r="A9493" s="174">
        <v>949</v>
      </c>
      <c r="B9493" s="174">
        <v>54.376862776381131</v>
      </c>
    </row>
    <row r="9494" spans="1:2">
      <c r="A9494" s="174">
        <v>949.1</v>
      </c>
      <c r="B9494" s="174">
        <v>54.549073776226471</v>
      </c>
    </row>
    <row r="9495" spans="1:2">
      <c r="A9495" s="174">
        <v>949.2</v>
      </c>
      <c r="B9495" s="174">
        <v>54.721284776071812</v>
      </c>
    </row>
    <row r="9496" spans="1:2">
      <c r="A9496" s="174">
        <v>949.30000000000007</v>
      </c>
      <c r="B9496" s="174">
        <v>54.893495775917152</v>
      </c>
    </row>
    <row r="9497" spans="1:2">
      <c r="A9497" s="174">
        <v>949.40000000000009</v>
      </c>
      <c r="B9497" s="174">
        <v>55.065706775762493</v>
      </c>
    </row>
    <row r="9498" spans="1:2">
      <c r="A9498" s="174">
        <v>949.5</v>
      </c>
      <c r="B9498" s="174">
        <v>55.237917775607627</v>
      </c>
    </row>
    <row r="9499" spans="1:2">
      <c r="A9499" s="174">
        <v>949.6</v>
      </c>
      <c r="B9499" s="174">
        <v>55.410128775452968</v>
      </c>
    </row>
    <row r="9500" spans="1:2">
      <c r="A9500" s="174">
        <v>949.7</v>
      </c>
      <c r="B9500" s="174">
        <v>55.582339775298308</v>
      </c>
    </row>
    <row r="9501" spans="1:2">
      <c r="A9501" s="174">
        <v>949.80000000000007</v>
      </c>
      <c r="B9501" s="174">
        <v>55.754550775143649</v>
      </c>
    </row>
    <row r="9502" spans="1:2">
      <c r="A9502" s="174">
        <v>949.90000000000009</v>
      </c>
      <c r="B9502" s="174">
        <v>55.926761774988989</v>
      </c>
    </row>
    <row r="9503" spans="1:2">
      <c r="A9503" s="174">
        <v>950</v>
      </c>
      <c r="B9503" s="174">
        <v>56.098972774834131</v>
      </c>
    </row>
    <row r="9504" spans="1:2">
      <c r="A9504" s="174">
        <v>950.1</v>
      </c>
      <c r="B9504" s="174">
        <v>56.060707808399172</v>
      </c>
    </row>
    <row r="9505" spans="1:2">
      <c r="A9505" s="174">
        <v>950.2</v>
      </c>
      <c r="B9505" s="174">
        <v>56.022442841964192</v>
      </c>
    </row>
    <row r="9506" spans="1:2">
      <c r="A9506" s="174">
        <v>950.30000000000007</v>
      </c>
      <c r="B9506" s="174">
        <v>55.984177875529227</v>
      </c>
    </row>
    <row r="9507" spans="1:2">
      <c r="A9507" s="174">
        <v>950.40000000000009</v>
      </c>
      <c r="B9507" s="174">
        <v>55.945912909094247</v>
      </c>
    </row>
    <row r="9508" spans="1:2">
      <c r="A9508" s="174">
        <v>950.5</v>
      </c>
      <c r="B9508" s="174">
        <v>55.907647942659331</v>
      </c>
    </row>
    <row r="9509" spans="1:2">
      <c r="A9509" s="174">
        <v>950.6</v>
      </c>
      <c r="B9509" s="174">
        <v>55.869382976224372</v>
      </c>
    </row>
    <row r="9510" spans="1:2">
      <c r="A9510" s="174">
        <v>950.7</v>
      </c>
      <c r="B9510" s="174">
        <v>55.831118009789392</v>
      </c>
    </row>
    <row r="9511" spans="1:2">
      <c r="A9511" s="174">
        <v>950.80000000000007</v>
      </c>
      <c r="B9511" s="174">
        <v>55.792853043354427</v>
      </c>
    </row>
    <row r="9512" spans="1:2">
      <c r="A9512" s="174">
        <v>950.90000000000009</v>
      </c>
      <c r="B9512" s="174">
        <v>55.754588076919447</v>
      </c>
    </row>
    <row r="9513" spans="1:2">
      <c r="A9513" s="174">
        <v>951</v>
      </c>
      <c r="B9513" s="174">
        <v>55.716323110484531</v>
      </c>
    </row>
    <row r="9514" spans="1:2">
      <c r="A9514" s="174">
        <v>951.1</v>
      </c>
      <c r="B9514" s="174">
        <v>55.462763903102029</v>
      </c>
    </row>
    <row r="9515" spans="1:2">
      <c r="A9515" s="174">
        <v>951.2</v>
      </c>
      <c r="B9515" s="174">
        <v>55.209204695719542</v>
      </c>
    </row>
    <row r="9516" spans="1:2">
      <c r="A9516" s="174">
        <v>951.30000000000007</v>
      </c>
      <c r="B9516" s="174">
        <v>54.955645488337026</v>
      </c>
    </row>
    <row r="9517" spans="1:2">
      <c r="A9517" s="174">
        <v>951.40000000000009</v>
      </c>
      <c r="B9517" s="174">
        <v>54.702086280954539</v>
      </c>
    </row>
    <row r="9518" spans="1:2">
      <c r="A9518" s="174">
        <v>951.5</v>
      </c>
      <c r="B9518" s="174">
        <v>54.448527073572329</v>
      </c>
    </row>
    <row r="9519" spans="1:2">
      <c r="A9519" s="174">
        <v>951.6</v>
      </c>
      <c r="B9519" s="174">
        <v>54.194967866189828</v>
      </c>
    </row>
    <row r="9520" spans="1:2">
      <c r="A9520" s="174">
        <v>951.7</v>
      </c>
      <c r="B9520" s="174">
        <v>53.941408658807333</v>
      </c>
    </row>
    <row r="9521" spans="1:2">
      <c r="A9521" s="174">
        <v>951.80000000000007</v>
      </c>
      <c r="B9521" s="174">
        <v>53.687849451424832</v>
      </c>
    </row>
    <row r="9522" spans="1:2">
      <c r="A9522" s="174">
        <v>951.90000000000009</v>
      </c>
      <c r="B9522" s="174">
        <v>53.434290244042337</v>
      </c>
    </row>
    <row r="9523" spans="1:2">
      <c r="A9523" s="174">
        <v>952</v>
      </c>
      <c r="B9523" s="174">
        <v>53.180731036660127</v>
      </c>
    </row>
    <row r="9524" spans="1:2">
      <c r="A9524" s="174">
        <v>952.1</v>
      </c>
      <c r="B9524" s="174">
        <v>52.915840118072069</v>
      </c>
    </row>
    <row r="9525" spans="1:2">
      <c r="A9525" s="174">
        <v>952.2</v>
      </c>
      <c r="B9525" s="174">
        <v>52.650949199484003</v>
      </c>
    </row>
    <row r="9526" spans="1:2">
      <c r="A9526" s="174">
        <v>952.30000000000007</v>
      </c>
      <c r="B9526" s="174">
        <v>52.386058280895938</v>
      </c>
    </row>
    <row r="9527" spans="1:2">
      <c r="A9527" s="174">
        <v>952.40000000000009</v>
      </c>
      <c r="B9527" s="174">
        <v>52.121167362307887</v>
      </c>
    </row>
    <row r="9528" spans="1:2">
      <c r="A9528" s="174">
        <v>952.5</v>
      </c>
      <c r="B9528" s="174">
        <v>51.85627644372012</v>
      </c>
    </row>
    <row r="9529" spans="1:2">
      <c r="A9529" s="174">
        <v>952.6</v>
      </c>
      <c r="B9529" s="174">
        <v>51.591385525132061</v>
      </c>
    </row>
    <row r="9530" spans="1:2">
      <c r="A9530" s="174">
        <v>952.7</v>
      </c>
      <c r="B9530" s="174">
        <v>51.326494606544003</v>
      </c>
    </row>
    <row r="9531" spans="1:2">
      <c r="A9531" s="174">
        <v>952.80000000000007</v>
      </c>
      <c r="B9531" s="174">
        <v>51.061603687955937</v>
      </c>
    </row>
    <row r="9532" spans="1:2">
      <c r="A9532" s="174">
        <v>952.90000000000009</v>
      </c>
      <c r="B9532" s="174">
        <v>50.796712769367879</v>
      </c>
    </row>
    <row r="9533" spans="1:2">
      <c r="A9533" s="174">
        <v>953</v>
      </c>
      <c r="B9533" s="174">
        <v>50.531821850780119</v>
      </c>
    </row>
    <row r="9534" spans="1:2">
      <c r="A9534" s="174">
        <v>953.1</v>
      </c>
      <c r="B9534" s="174">
        <v>50.008993114829089</v>
      </c>
    </row>
    <row r="9535" spans="1:2">
      <c r="A9535" s="174">
        <v>953.2</v>
      </c>
      <c r="B9535" s="174">
        <v>49.486164378878058</v>
      </c>
    </row>
    <row r="9536" spans="1:2">
      <c r="A9536" s="174">
        <v>953.30000000000007</v>
      </c>
      <c r="B9536" s="174">
        <v>48.963335642927028</v>
      </c>
    </row>
    <row r="9537" spans="1:2">
      <c r="A9537" s="174">
        <v>953.40000000000009</v>
      </c>
      <c r="B9537" s="174">
        <v>48.440506906975997</v>
      </c>
    </row>
    <row r="9538" spans="1:2">
      <c r="A9538" s="174">
        <v>953.5</v>
      </c>
      <c r="B9538" s="174">
        <v>47.917678171025557</v>
      </c>
    </row>
    <row r="9539" spans="1:2">
      <c r="A9539" s="174">
        <v>953.6</v>
      </c>
      <c r="B9539" s="174">
        <v>47.394849435074534</v>
      </c>
    </row>
    <row r="9540" spans="1:2">
      <c r="A9540" s="174">
        <v>953.7</v>
      </c>
      <c r="B9540" s="174">
        <v>46.872020699123503</v>
      </c>
    </row>
    <row r="9541" spans="1:2">
      <c r="A9541" s="174">
        <v>953.80000000000007</v>
      </c>
      <c r="B9541" s="174">
        <v>46.349191963172473</v>
      </c>
    </row>
    <row r="9542" spans="1:2">
      <c r="A9542" s="174">
        <v>953.90000000000009</v>
      </c>
      <c r="B9542" s="174">
        <v>45.826363227221442</v>
      </c>
    </row>
    <row r="9543" spans="1:2">
      <c r="A9543" s="174">
        <v>954</v>
      </c>
      <c r="B9543" s="174">
        <v>45.303534491271002</v>
      </c>
    </row>
    <row r="9544" spans="1:2">
      <c r="A9544" s="174">
        <v>954.1</v>
      </c>
      <c r="B9544" s="174">
        <v>44.688150388104667</v>
      </c>
    </row>
    <row r="9545" spans="1:2">
      <c r="A9545" s="174">
        <v>954.2</v>
      </c>
      <c r="B9545" s="174">
        <v>44.072766284938353</v>
      </c>
    </row>
    <row r="9546" spans="1:2">
      <c r="A9546" s="174">
        <v>954.30000000000007</v>
      </c>
      <c r="B9546" s="174">
        <v>43.457382181772019</v>
      </c>
    </row>
    <row r="9547" spans="1:2">
      <c r="A9547" s="174">
        <v>954.40000000000009</v>
      </c>
      <c r="B9547" s="174">
        <v>42.841998078605691</v>
      </c>
    </row>
    <row r="9548" spans="1:2">
      <c r="A9548" s="174">
        <v>954.5</v>
      </c>
      <c r="B9548" s="174">
        <v>42.226613975440067</v>
      </c>
    </row>
    <row r="9549" spans="1:2">
      <c r="A9549" s="174">
        <v>954.6</v>
      </c>
      <c r="B9549" s="174">
        <v>41.611229872273739</v>
      </c>
    </row>
    <row r="9550" spans="1:2">
      <c r="A9550" s="174">
        <v>954.7</v>
      </c>
      <c r="B9550" s="174">
        <v>40.995845769107412</v>
      </c>
    </row>
    <row r="9551" spans="1:2">
      <c r="A9551" s="174">
        <v>954.80000000000007</v>
      </c>
      <c r="B9551" s="174">
        <v>40.380461665941077</v>
      </c>
    </row>
    <row r="9552" spans="1:2">
      <c r="A9552" s="174">
        <v>954.90000000000009</v>
      </c>
      <c r="B9552" s="174">
        <v>39.765077562774763</v>
      </c>
    </row>
    <row r="9553" spans="1:2">
      <c r="A9553" s="174">
        <v>955</v>
      </c>
      <c r="B9553" s="174">
        <v>39.149693459609132</v>
      </c>
    </row>
    <row r="9554" spans="1:2">
      <c r="A9554" s="174">
        <v>955.1</v>
      </c>
      <c r="B9554" s="174">
        <v>38.706813121865707</v>
      </c>
    </row>
    <row r="9555" spans="1:2">
      <c r="A9555" s="174">
        <v>955.2</v>
      </c>
      <c r="B9555" s="174">
        <v>38.263932784122282</v>
      </c>
    </row>
    <row r="9556" spans="1:2">
      <c r="A9556" s="174">
        <v>955.30000000000007</v>
      </c>
      <c r="B9556" s="174">
        <v>37.82105244637885</v>
      </c>
    </row>
    <row r="9557" spans="1:2">
      <c r="A9557" s="174">
        <v>955.40000000000009</v>
      </c>
      <c r="B9557" s="174">
        <v>37.378172108635432</v>
      </c>
    </row>
    <row r="9558" spans="1:2">
      <c r="A9558" s="174">
        <v>955.5</v>
      </c>
      <c r="B9558" s="174">
        <v>36.935291770892498</v>
      </c>
    </row>
    <row r="9559" spans="1:2">
      <c r="A9559" s="174">
        <v>955.6</v>
      </c>
      <c r="B9559" s="174">
        <v>36.492411433149073</v>
      </c>
    </row>
    <row r="9560" spans="1:2">
      <c r="A9560" s="174">
        <v>955.7</v>
      </c>
      <c r="B9560" s="174">
        <v>36.049531095405641</v>
      </c>
    </row>
    <row r="9561" spans="1:2">
      <c r="A9561" s="174">
        <v>955.80000000000007</v>
      </c>
      <c r="B9561" s="174">
        <v>35.606650757662223</v>
      </c>
    </row>
    <row r="9562" spans="1:2">
      <c r="A9562" s="174">
        <v>955.90000000000009</v>
      </c>
      <c r="B9562" s="174">
        <v>35.163770419918791</v>
      </c>
    </row>
    <row r="9563" spans="1:2">
      <c r="A9563" s="174">
        <v>956</v>
      </c>
      <c r="B9563" s="174">
        <v>34.720890082175863</v>
      </c>
    </row>
    <row r="9564" spans="1:2">
      <c r="A9564" s="174">
        <v>956.1</v>
      </c>
      <c r="B9564" s="174">
        <v>34.128658335810947</v>
      </c>
    </row>
    <row r="9565" spans="1:2">
      <c r="A9565" s="174">
        <v>956.2</v>
      </c>
      <c r="B9565" s="174">
        <v>33.536426589446023</v>
      </c>
    </row>
    <row r="9566" spans="1:2">
      <c r="A9566" s="174">
        <v>956.30000000000007</v>
      </c>
      <c r="B9566" s="174">
        <v>32.944194843081107</v>
      </c>
    </row>
    <row r="9567" spans="1:2">
      <c r="A9567" s="174">
        <v>956.40000000000009</v>
      </c>
      <c r="B9567" s="174">
        <v>32.35196309671619</v>
      </c>
    </row>
    <row r="9568" spans="1:2">
      <c r="A9568" s="174">
        <v>956.5</v>
      </c>
      <c r="B9568" s="174">
        <v>31.759731350351942</v>
      </c>
    </row>
    <row r="9569" spans="1:2">
      <c r="A9569" s="174">
        <v>956.6</v>
      </c>
      <c r="B9569" s="174">
        <v>31.167499603987022</v>
      </c>
    </row>
    <row r="9570" spans="1:2">
      <c r="A9570" s="174">
        <v>956.7</v>
      </c>
      <c r="B9570" s="174">
        <v>30.575267857622102</v>
      </c>
    </row>
    <row r="9571" spans="1:2">
      <c r="A9571" s="174">
        <v>956.80000000000007</v>
      </c>
      <c r="B9571" s="174">
        <v>29.983036111257189</v>
      </c>
    </row>
    <row r="9572" spans="1:2">
      <c r="A9572" s="174">
        <v>956.90000000000009</v>
      </c>
      <c r="B9572" s="174">
        <v>29.390804364892261</v>
      </c>
    </row>
    <row r="9573" spans="1:2">
      <c r="A9573" s="174">
        <v>957</v>
      </c>
      <c r="B9573" s="174">
        <v>28.79857261852802</v>
      </c>
    </row>
    <row r="9574" spans="1:2">
      <c r="A9574" s="174">
        <v>957.1</v>
      </c>
      <c r="B9574" s="174">
        <v>28.5152284749147</v>
      </c>
    </row>
    <row r="9575" spans="1:2">
      <c r="A9575" s="174">
        <v>957.2</v>
      </c>
      <c r="B9575" s="174">
        <v>28.231884331301391</v>
      </c>
    </row>
    <row r="9576" spans="1:2">
      <c r="A9576" s="174">
        <v>957.30000000000007</v>
      </c>
      <c r="B9576" s="174">
        <v>27.948540187688071</v>
      </c>
    </row>
    <row r="9577" spans="1:2">
      <c r="A9577" s="174">
        <v>957.40000000000009</v>
      </c>
      <c r="B9577" s="174">
        <v>27.665196044074762</v>
      </c>
    </row>
    <row r="9578" spans="1:2">
      <c r="A9578" s="174">
        <v>957.5</v>
      </c>
      <c r="B9578" s="174">
        <v>27.381851900461761</v>
      </c>
    </row>
    <row r="9579" spans="1:2">
      <c r="A9579" s="174">
        <v>957.6</v>
      </c>
      <c r="B9579" s="174">
        <v>27.098507756848448</v>
      </c>
    </row>
    <row r="9580" spans="1:2">
      <c r="A9580" s="174">
        <v>957.7</v>
      </c>
      <c r="B9580" s="174">
        <v>26.815163613235139</v>
      </c>
    </row>
    <row r="9581" spans="1:2">
      <c r="A9581" s="174">
        <v>957.80000000000007</v>
      </c>
      <c r="B9581" s="174">
        <v>26.531819469621819</v>
      </c>
    </row>
    <row r="9582" spans="1:2">
      <c r="A9582" s="174">
        <v>957.90000000000009</v>
      </c>
      <c r="B9582" s="174">
        <v>26.248475326008499</v>
      </c>
    </row>
    <row r="9583" spans="1:2">
      <c r="A9583" s="174">
        <v>958</v>
      </c>
      <c r="B9583" s="174">
        <v>25.96513118239551</v>
      </c>
    </row>
    <row r="9584" spans="1:2">
      <c r="A9584" s="174">
        <v>958.1</v>
      </c>
      <c r="B9584" s="174">
        <v>25.977187228409029</v>
      </c>
    </row>
    <row r="9585" spans="1:2">
      <c r="A9585" s="174">
        <v>958.2</v>
      </c>
      <c r="B9585" s="174">
        <v>25.989243274422549</v>
      </c>
    </row>
    <row r="9586" spans="1:2">
      <c r="A9586" s="174">
        <v>958.30000000000007</v>
      </c>
      <c r="B9586" s="174">
        <v>26.001299320436061</v>
      </c>
    </row>
    <row r="9587" spans="1:2">
      <c r="A9587" s="174">
        <v>958.40000000000009</v>
      </c>
      <c r="B9587" s="174">
        <v>26.013355366449581</v>
      </c>
    </row>
    <row r="9588" spans="1:2">
      <c r="A9588" s="174">
        <v>958.5</v>
      </c>
      <c r="B9588" s="174">
        <v>26.025411412463079</v>
      </c>
    </row>
    <row r="9589" spans="1:2">
      <c r="A9589" s="174">
        <v>958.6</v>
      </c>
      <c r="B9589" s="174">
        <v>26.037467458476598</v>
      </c>
    </row>
    <row r="9590" spans="1:2">
      <c r="A9590" s="174">
        <v>958.7</v>
      </c>
      <c r="B9590" s="174">
        <v>26.049523504490111</v>
      </c>
    </row>
    <row r="9591" spans="1:2">
      <c r="A9591" s="174">
        <v>958.80000000000007</v>
      </c>
      <c r="B9591" s="174">
        <v>26.06157955050363</v>
      </c>
    </row>
    <row r="9592" spans="1:2">
      <c r="A9592" s="174">
        <v>958.90000000000009</v>
      </c>
      <c r="B9592" s="174">
        <v>26.07363559651715</v>
      </c>
    </row>
    <row r="9593" spans="1:2">
      <c r="A9593" s="174">
        <v>959</v>
      </c>
      <c r="B9593" s="174">
        <v>26.085691642530652</v>
      </c>
    </row>
    <row r="9594" spans="1:2">
      <c r="A9594" s="174">
        <v>959.1</v>
      </c>
      <c r="B9594" s="174">
        <v>26.23504876087944</v>
      </c>
    </row>
    <row r="9595" spans="1:2">
      <c r="A9595" s="174">
        <v>959.2</v>
      </c>
      <c r="B9595" s="174">
        <v>26.384405879228229</v>
      </c>
    </row>
    <row r="9596" spans="1:2">
      <c r="A9596" s="174">
        <v>959.30000000000007</v>
      </c>
      <c r="B9596" s="174">
        <v>26.533762997577011</v>
      </c>
    </row>
    <row r="9597" spans="1:2">
      <c r="A9597" s="174">
        <v>959.40000000000009</v>
      </c>
      <c r="B9597" s="174">
        <v>26.683120115925799</v>
      </c>
    </row>
    <row r="9598" spans="1:2">
      <c r="A9598" s="174">
        <v>959.5</v>
      </c>
      <c r="B9598" s="174">
        <v>26.832477234274421</v>
      </c>
    </row>
    <row r="9599" spans="1:2">
      <c r="A9599" s="174">
        <v>959.6</v>
      </c>
      <c r="B9599" s="174">
        <v>26.98183435262321</v>
      </c>
    </row>
    <row r="9600" spans="1:2">
      <c r="A9600" s="174">
        <v>959.7</v>
      </c>
      <c r="B9600" s="174">
        <v>27.131191470971999</v>
      </c>
    </row>
    <row r="9601" spans="1:2">
      <c r="A9601" s="174">
        <v>959.80000000000007</v>
      </c>
      <c r="B9601" s="174">
        <v>27.28054858932078</v>
      </c>
    </row>
    <row r="9602" spans="1:2">
      <c r="A9602" s="174">
        <v>959.90000000000009</v>
      </c>
      <c r="B9602" s="174">
        <v>27.429905707669569</v>
      </c>
    </row>
    <row r="9603" spans="1:2">
      <c r="A9603" s="174">
        <v>960</v>
      </c>
      <c r="B9603" s="174">
        <v>27.579262826018191</v>
      </c>
    </row>
    <row r="9604" spans="1:2">
      <c r="A9604" s="174">
        <v>960.1</v>
      </c>
      <c r="B9604" s="174">
        <v>27.911240858340829</v>
      </c>
    </row>
    <row r="9605" spans="1:2">
      <c r="A9605" s="174">
        <v>960.2</v>
      </c>
      <c r="B9605" s="174">
        <v>28.243218890663471</v>
      </c>
    </row>
    <row r="9606" spans="1:2">
      <c r="A9606" s="174">
        <v>960.30000000000007</v>
      </c>
      <c r="B9606" s="174">
        <v>28.575196922986109</v>
      </c>
    </row>
    <row r="9607" spans="1:2">
      <c r="A9607" s="174">
        <v>960.40000000000009</v>
      </c>
      <c r="B9607" s="174">
        <v>28.907174955308751</v>
      </c>
    </row>
    <row r="9608" spans="1:2">
      <c r="A9608" s="174">
        <v>960.5</v>
      </c>
      <c r="B9608" s="174">
        <v>29.239152987631009</v>
      </c>
    </row>
    <row r="9609" spans="1:2">
      <c r="A9609" s="174">
        <v>960.6</v>
      </c>
      <c r="B9609" s="174">
        <v>29.571131019953651</v>
      </c>
    </row>
    <row r="9610" spans="1:2">
      <c r="A9610" s="174">
        <v>960.7</v>
      </c>
      <c r="B9610" s="174">
        <v>29.903109052276289</v>
      </c>
    </row>
    <row r="9611" spans="1:2">
      <c r="A9611" s="174">
        <v>960.80000000000007</v>
      </c>
      <c r="B9611" s="174">
        <v>30.235087084598931</v>
      </c>
    </row>
    <row r="9612" spans="1:2">
      <c r="A9612" s="174">
        <v>960.90000000000009</v>
      </c>
      <c r="B9612" s="174">
        <v>30.567065116921569</v>
      </c>
    </row>
    <row r="9613" spans="1:2">
      <c r="A9613" s="174">
        <v>961</v>
      </c>
      <c r="B9613" s="174">
        <v>30.89904314924383</v>
      </c>
    </row>
    <row r="9614" spans="1:2">
      <c r="A9614" s="174">
        <v>961.1</v>
      </c>
      <c r="B9614" s="174">
        <v>31.66014067061942</v>
      </c>
    </row>
    <row r="9615" spans="1:2">
      <c r="A9615" s="174">
        <v>961.2</v>
      </c>
      <c r="B9615" s="174">
        <v>32.421238191995002</v>
      </c>
    </row>
    <row r="9616" spans="1:2">
      <c r="A9616" s="174">
        <v>961.30000000000007</v>
      </c>
      <c r="B9616" s="174">
        <v>33.182335713370591</v>
      </c>
    </row>
    <row r="9617" spans="1:2">
      <c r="A9617" s="174">
        <v>961.40000000000009</v>
      </c>
      <c r="B9617" s="174">
        <v>33.943433234746173</v>
      </c>
    </row>
    <row r="9618" spans="1:2">
      <c r="A9618" s="174">
        <v>961.5</v>
      </c>
      <c r="B9618" s="174">
        <v>34.704530756120903</v>
      </c>
    </row>
    <row r="9619" spans="1:2">
      <c r="A9619" s="174">
        <v>961.6</v>
      </c>
      <c r="B9619" s="174">
        <v>35.465628277496478</v>
      </c>
    </row>
    <row r="9620" spans="1:2">
      <c r="A9620" s="174">
        <v>961.7</v>
      </c>
      <c r="B9620" s="174">
        <v>36.226725798872067</v>
      </c>
    </row>
    <row r="9621" spans="1:2">
      <c r="A9621" s="174">
        <v>961.80000000000007</v>
      </c>
      <c r="B9621" s="174">
        <v>36.987823320247657</v>
      </c>
    </row>
    <row r="9622" spans="1:2">
      <c r="A9622" s="174">
        <v>961.90000000000009</v>
      </c>
      <c r="B9622" s="174">
        <v>37.748920841623239</v>
      </c>
    </row>
    <row r="9623" spans="1:2">
      <c r="A9623" s="174">
        <v>962</v>
      </c>
      <c r="B9623" s="174">
        <v>38.510018362997961</v>
      </c>
    </row>
    <row r="9624" spans="1:2">
      <c r="A9624" s="174">
        <v>962.1</v>
      </c>
      <c r="B9624" s="174">
        <v>39.06422678159975</v>
      </c>
    </row>
    <row r="9625" spans="1:2">
      <c r="A9625" s="174">
        <v>962.2</v>
      </c>
      <c r="B9625" s="174">
        <v>39.618435200201539</v>
      </c>
    </row>
    <row r="9626" spans="1:2">
      <c r="A9626" s="174">
        <v>962.30000000000007</v>
      </c>
      <c r="B9626" s="174">
        <v>40.172643618803328</v>
      </c>
    </row>
    <row r="9627" spans="1:2">
      <c r="A9627" s="174">
        <v>962.40000000000009</v>
      </c>
      <c r="B9627" s="174">
        <v>40.726852037405123</v>
      </c>
    </row>
    <row r="9628" spans="1:2">
      <c r="A9628" s="174">
        <v>962.5</v>
      </c>
      <c r="B9628" s="174">
        <v>41.28106045600628</v>
      </c>
    </row>
    <row r="9629" spans="1:2">
      <c r="A9629" s="174">
        <v>962.6</v>
      </c>
      <c r="B9629" s="174">
        <v>41.835268874608069</v>
      </c>
    </row>
    <row r="9630" spans="1:2">
      <c r="A9630" s="174">
        <v>962.7</v>
      </c>
      <c r="B9630" s="174">
        <v>42.389477293209858</v>
      </c>
    </row>
    <row r="9631" spans="1:2">
      <c r="A9631" s="174">
        <v>962.80000000000007</v>
      </c>
      <c r="B9631" s="174">
        <v>42.943685711811654</v>
      </c>
    </row>
    <row r="9632" spans="1:2">
      <c r="A9632" s="174">
        <v>962.90000000000009</v>
      </c>
      <c r="B9632" s="174">
        <v>43.497894130413442</v>
      </c>
    </row>
    <row r="9633" spans="1:2">
      <c r="A9633" s="174">
        <v>963</v>
      </c>
      <c r="B9633" s="174">
        <v>44.052102549014599</v>
      </c>
    </row>
    <row r="9634" spans="1:2">
      <c r="A9634" s="174">
        <v>963.1</v>
      </c>
      <c r="B9634" s="174">
        <v>44.507990513558518</v>
      </c>
    </row>
    <row r="9635" spans="1:2">
      <c r="A9635" s="174">
        <v>963.2</v>
      </c>
      <c r="B9635" s="174">
        <v>44.963878478102437</v>
      </c>
    </row>
    <row r="9636" spans="1:2">
      <c r="A9636" s="174">
        <v>963.30000000000007</v>
      </c>
      <c r="B9636" s="174">
        <v>45.419766442646363</v>
      </c>
    </row>
    <row r="9637" spans="1:2">
      <c r="A9637" s="174">
        <v>963.40000000000009</v>
      </c>
      <c r="B9637" s="174">
        <v>45.875654407190282</v>
      </c>
    </row>
    <row r="9638" spans="1:2">
      <c r="A9638" s="174">
        <v>963.5</v>
      </c>
      <c r="B9638" s="174">
        <v>46.331542371733683</v>
      </c>
    </row>
    <row r="9639" spans="1:2">
      <c r="A9639" s="174">
        <v>963.6</v>
      </c>
      <c r="B9639" s="174">
        <v>46.787430336277602</v>
      </c>
    </row>
    <row r="9640" spans="1:2">
      <c r="A9640" s="174">
        <v>963.7</v>
      </c>
      <c r="B9640" s="174">
        <v>47.243318300821521</v>
      </c>
    </row>
    <row r="9641" spans="1:2">
      <c r="A9641" s="174">
        <v>963.80000000000007</v>
      </c>
      <c r="B9641" s="174">
        <v>47.699206265365447</v>
      </c>
    </row>
    <row r="9642" spans="1:2">
      <c r="A9642" s="174">
        <v>963.90000000000009</v>
      </c>
      <c r="B9642" s="174">
        <v>48.155094229909373</v>
      </c>
    </row>
    <row r="9643" spans="1:2">
      <c r="A9643" s="174">
        <v>964</v>
      </c>
      <c r="B9643" s="174">
        <v>48.610982194452767</v>
      </c>
    </row>
    <row r="9644" spans="1:2">
      <c r="A9644" s="174">
        <v>964.1</v>
      </c>
      <c r="B9644" s="174">
        <v>48.789002749743823</v>
      </c>
    </row>
    <row r="9645" spans="1:2">
      <c r="A9645" s="174">
        <v>964.2</v>
      </c>
      <c r="B9645" s="174">
        <v>48.967023305034878</v>
      </c>
    </row>
    <row r="9646" spans="1:2">
      <c r="A9646" s="174">
        <v>964.30000000000007</v>
      </c>
      <c r="B9646" s="174">
        <v>49.145043860325927</v>
      </c>
    </row>
    <row r="9647" spans="1:2">
      <c r="A9647" s="174">
        <v>964.40000000000009</v>
      </c>
      <c r="B9647" s="174">
        <v>49.32306441561699</v>
      </c>
    </row>
    <row r="9648" spans="1:2">
      <c r="A9648" s="174">
        <v>964.5</v>
      </c>
      <c r="B9648" s="174">
        <v>49.501084970907847</v>
      </c>
    </row>
    <row r="9649" spans="1:2">
      <c r="A9649" s="174">
        <v>964.6</v>
      </c>
      <c r="B9649" s="174">
        <v>49.679105526198903</v>
      </c>
    </row>
    <row r="9650" spans="1:2">
      <c r="A9650" s="174">
        <v>964.7</v>
      </c>
      <c r="B9650" s="174">
        <v>49.857126081489959</v>
      </c>
    </row>
    <row r="9651" spans="1:2">
      <c r="A9651" s="174">
        <v>964.80000000000007</v>
      </c>
      <c r="B9651" s="174">
        <v>50.035146636781008</v>
      </c>
    </row>
    <row r="9652" spans="1:2">
      <c r="A9652" s="174">
        <v>964.90000000000009</v>
      </c>
      <c r="B9652" s="174">
        <v>50.213167192072071</v>
      </c>
    </row>
    <row r="9653" spans="1:2">
      <c r="A9653" s="174">
        <v>965</v>
      </c>
      <c r="B9653" s="174">
        <v>50.391187747362927</v>
      </c>
    </row>
    <row r="9654" spans="1:2">
      <c r="A9654" s="174">
        <v>965.1</v>
      </c>
      <c r="B9654" s="174">
        <v>50.401625348717587</v>
      </c>
    </row>
    <row r="9655" spans="1:2">
      <c r="A9655" s="174">
        <v>965.2</v>
      </c>
      <c r="B9655" s="174">
        <v>50.41206295007224</v>
      </c>
    </row>
    <row r="9656" spans="1:2">
      <c r="A9656" s="174">
        <v>965.30000000000007</v>
      </c>
      <c r="B9656" s="174">
        <v>50.4225005514269</v>
      </c>
    </row>
    <row r="9657" spans="1:2">
      <c r="A9657" s="174">
        <v>965.40000000000009</v>
      </c>
      <c r="B9657" s="174">
        <v>50.432938152781553</v>
      </c>
    </row>
    <row r="9658" spans="1:2">
      <c r="A9658" s="174">
        <v>965.5</v>
      </c>
      <c r="B9658" s="174">
        <v>50.443375754136198</v>
      </c>
    </row>
    <row r="9659" spans="1:2">
      <c r="A9659" s="174">
        <v>965.6</v>
      </c>
      <c r="B9659" s="174">
        <v>50.453813355490858</v>
      </c>
    </row>
    <row r="9660" spans="1:2">
      <c r="A9660" s="174">
        <v>965.7</v>
      </c>
      <c r="B9660" s="174">
        <v>50.464250956845511</v>
      </c>
    </row>
    <row r="9661" spans="1:2">
      <c r="A9661" s="174">
        <v>965.80000000000007</v>
      </c>
      <c r="B9661" s="174">
        <v>50.474688558200171</v>
      </c>
    </row>
    <row r="9662" spans="1:2">
      <c r="A9662" s="174">
        <v>965.90000000000009</v>
      </c>
      <c r="B9662" s="174">
        <v>50.485126159554817</v>
      </c>
    </row>
    <row r="9663" spans="1:2">
      <c r="A9663" s="174">
        <v>966</v>
      </c>
      <c r="B9663" s="174">
        <v>50.495563760909469</v>
      </c>
    </row>
    <row r="9664" spans="1:2">
      <c r="A9664" s="174">
        <v>966.1</v>
      </c>
      <c r="B9664" s="174">
        <v>50.660340213725178</v>
      </c>
    </row>
    <row r="9665" spans="1:2">
      <c r="A9665" s="174">
        <v>966.2</v>
      </c>
      <c r="B9665" s="174">
        <v>50.8251166665409</v>
      </c>
    </row>
    <row r="9666" spans="1:2">
      <c r="A9666" s="174">
        <v>966.30000000000007</v>
      </c>
      <c r="B9666" s="174">
        <v>50.989893119356623</v>
      </c>
    </row>
    <row r="9667" spans="1:2">
      <c r="A9667" s="174">
        <v>966.40000000000009</v>
      </c>
      <c r="B9667" s="174">
        <v>51.154669572172317</v>
      </c>
    </row>
    <row r="9668" spans="1:2">
      <c r="A9668" s="174">
        <v>966.5</v>
      </c>
      <c r="B9668" s="174">
        <v>51.319446024987847</v>
      </c>
    </row>
    <row r="9669" spans="1:2">
      <c r="A9669" s="174">
        <v>966.6</v>
      </c>
      <c r="B9669" s="174">
        <v>51.48422247780357</v>
      </c>
    </row>
    <row r="9670" spans="1:2">
      <c r="A9670" s="174">
        <v>966.7</v>
      </c>
      <c r="B9670" s="174">
        <v>51.648998930619292</v>
      </c>
    </row>
    <row r="9671" spans="1:2">
      <c r="A9671" s="174">
        <v>966.80000000000007</v>
      </c>
      <c r="B9671" s="174">
        <v>51.813775383435001</v>
      </c>
    </row>
    <row r="9672" spans="1:2">
      <c r="A9672" s="174">
        <v>966.90000000000009</v>
      </c>
      <c r="B9672" s="174">
        <v>51.978551836250723</v>
      </c>
    </row>
    <row r="9673" spans="1:2">
      <c r="A9673" s="174">
        <v>967</v>
      </c>
      <c r="B9673" s="174">
        <v>52.14332828906624</v>
      </c>
    </row>
    <row r="9674" spans="1:2">
      <c r="A9674" s="174">
        <v>967.1</v>
      </c>
      <c r="B9674" s="174">
        <v>52.057996788639713</v>
      </c>
    </row>
    <row r="9675" spans="1:2">
      <c r="A9675" s="174">
        <v>967.2</v>
      </c>
      <c r="B9675" s="174">
        <v>51.972665288213157</v>
      </c>
    </row>
    <row r="9676" spans="1:2">
      <c r="A9676" s="174">
        <v>967.30000000000007</v>
      </c>
      <c r="B9676" s="174">
        <v>51.887333787786631</v>
      </c>
    </row>
    <row r="9677" spans="1:2">
      <c r="A9677" s="174">
        <v>967.40000000000009</v>
      </c>
      <c r="B9677" s="174">
        <v>51.802002287360096</v>
      </c>
    </row>
    <row r="9678" spans="1:2">
      <c r="A9678" s="174">
        <v>967.5</v>
      </c>
      <c r="B9678" s="174">
        <v>51.716670786933648</v>
      </c>
    </row>
    <row r="9679" spans="1:2">
      <c r="A9679" s="174">
        <v>967.6</v>
      </c>
      <c r="B9679" s="174">
        <v>51.631339286507121</v>
      </c>
    </row>
    <row r="9680" spans="1:2">
      <c r="A9680" s="174">
        <v>967.7</v>
      </c>
      <c r="B9680" s="174">
        <v>51.54600778608058</v>
      </c>
    </row>
    <row r="9681" spans="1:2">
      <c r="A9681" s="174">
        <v>967.80000000000007</v>
      </c>
      <c r="B9681" s="174">
        <v>51.460676285654053</v>
      </c>
    </row>
    <row r="9682" spans="1:2">
      <c r="A9682" s="174">
        <v>967.90000000000009</v>
      </c>
      <c r="B9682" s="174">
        <v>51.375344785227512</v>
      </c>
    </row>
    <row r="9683" spans="1:2">
      <c r="A9683" s="174">
        <v>968</v>
      </c>
      <c r="B9683" s="174">
        <v>51.29001328480107</v>
      </c>
    </row>
    <row r="9684" spans="1:2">
      <c r="A9684" s="174">
        <v>968.1</v>
      </c>
      <c r="B9684" s="174">
        <v>51.300894389103441</v>
      </c>
    </row>
    <row r="9685" spans="1:2">
      <c r="A9685" s="174">
        <v>968.2</v>
      </c>
      <c r="B9685" s="174">
        <v>51.311775493405811</v>
      </c>
    </row>
    <row r="9686" spans="1:2">
      <c r="A9686" s="174">
        <v>968.30000000000007</v>
      </c>
      <c r="B9686" s="174">
        <v>51.322656597708182</v>
      </c>
    </row>
    <row r="9687" spans="1:2">
      <c r="A9687" s="174">
        <v>968.40000000000009</v>
      </c>
      <c r="B9687" s="174">
        <v>51.333537702010553</v>
      </c>
    </row>
    <row r="9688" spans="1:2">
      <c r="A9688" s="174">
        <v>968.5</v>
      </c>
      <c r="B9688" s="174">
        <v>51.344418806312902</v>
      </c>
    </row>
    <row r="9689" spans="1:2">
      <c r="A9689" s="174">
        <v>968.6</v>
      </c>
      <c r="B9689" s="174">
        <v>51.355299910615273</v>
      </c>
    </row>
    <row r="9690" spans="1:2">
      <c r="A9690" s="174">
        <v>968.7</v>
      </c>
      <c r="B9690" s="174">
        <v>51.366181014917643</v>
      </c>
    </row>
    <row r="9691" spans="1:2">
      <c r="A9691" s="174">
        <v>968.80000000000007</v>
      </c>
      <c r="B9691" s="174">
        <v>51.377062119220007</v>
      </c>
    </row>
    <row r="9692" spans="1:2">
      <c r="A9692" s="174">
        <v>968.90000000000009</v>
      </c>
      <c r="B9692" s="174">
        <v>51.387943223522377</v>
      </c>
    </row>
    <row r="9693" spans="1:2">
      <c r="A9693" s="174">
        <v>969</v>
      </c>
      <c r="B9693" s="174">
        <v>51.398824327824741</v>
      </c>
    </row>
    <row r="9694" spans="1:2">
      <c r="A9694" s="174">
        <v>969.1</v>
      </c>
      <c r="B9694" s="174">
        <v>51.361128934631637</v>
      </c>
    </row>
    <row r="9695" spans="1:2">
      <c r="A9695" s="174">
        <v>969.2</v>
      </c>
      <c r="B9695" s="174">
        <v>51.323433541438533</v>
      </c>
    </row>
    <row r="9696" spans="1:2">
      <c r="A9696" s="174">
        <v>969.30000000000007</v>
      </c>
      <c r="B9696" s="174">
        <v>51.285738148245422</v>
      </c>
    </row>
    <row r="9697" spans="1:2">
      <c r="A9697" s="174">
        <v>969.40000000000009</v>
      </c>
      <c r="B9697" s="174">
        <v>51.24804275505231</v>
      </c>
    </row>
    <row r="9698" spans="1:2">
      <c r="A9698" s="174">
        <v>969.5</v>
      </c>
      <c r="B9698" s="174">
        <v>51.210347361859249</v>
      </c>
    </row>
    <row r="9699" spans="1:2">
      <c r="A9699" s="174">
        <v>969.6</v>
      </c>
      <c r="B9699" s="174">
        <v>51.172651968666138</v>
      </c>
    </row>
    <row r="9700" spans="1:2">
      <c r="A9700" s="174">
        <v>969.7</v>
      </c>
      <c r="B9700" s="174">
        <v>51.134956575473034</v>
      </c>
    </row>
    <row r="9701" spans="1:2">
      <c r="A9701" s="174">
        <v>969.80000000000007</v>
      </c>
      <c r="B9701" s="174">
        <v>51.097261182279929</v>
      </c>
    </row>
    <row r="9702" spans="1:2">
      <c r="A9702" s="174">
        <v>969.90000000000009</v>
      </c>
      <c r="B9702" s="174">
        <v>51.059565789086818</v>
      </c>
    </row>
    <row r="9703" spans="1:2">
      <c r="A9703" s="174">
        <v>970</v>
      </c>
      <c r="B9703" s="174">
        <v>51.021870395893757</v>
      </c>
    </row>
    <row r="9704" spans="1:2">
      <c r="A9704" s="174">
        <v>970.1</v>
      </c>
      <c r="B9704" s="174">
        <v>50.840823849044071</v>
      </c>
    </row>
    <row r="9705" spans="1:2">
      <c r="A9705" s="174">
        <v>970.2</v>
      </c>
      <c r="B9705" s="174">
        <v>50.659777302194392</v>
      </c>
    </row>
    <row r="9706" spans="1:2">
      <c r="A9706" s="174">
        <v>970.30000000000007</v>
      </c>
      <c r="B9706" s="174">
        <v>50.478730755344692</v>
      </c>
    </row>
    <row r="9707" spans="1:2">
      <c r="A9707" s="174">
        <v>970.40000000000009</v>
      </c>
      <c r="B9707" s="174">
        <v>50.297684208495014</v>
      </c>
    </row>
    <row r="9708" spans="1:2">
      <c r="A9708" s="174">
        <v>970.5</v>
      </c>
      <c r="B9708" s="174">
        <v>50.116637661645527</v>
      </c>
    </row>
    <row r="9709" spans="1:2">
      <c r="A9709" s="174">
        <v>970.6</v>
      </c>
      <c r="B9709" s="174">
        <v>49.935591114795841</v>
      </c>
    </row>
    <row r="9710" spans="1:2">
      <c r="A9710" s="174">
        <v>970.7</v>
      </c>
      <c r="B9710" s="174">
        <v>49.754544567946162</v>
      </c>
    </row>
    <row r="9711" spans="1:2">
      <c r="A9711" s="174">
        <v>970.80000000000007</v>
      </c>
      <c r="B9711" s="174">
        <v>49.573498021096462</v>
      </c>
    </row>
    <row r="9712" spans="1:2">
      <c r="A9712" s="174">
        <v>970.90000000000009</v>
      </c>
      <c r="B9712" s="174">
        <v>49.392451474246784</v>
      </c>
    </row>
    <row r="9713" spans="1:2">
      <c r="A9713" s="174">
        <v>971</v>
      </c>
      <c r="B9713" s="174">
        <v>49.211404927397297</v>
      </c>
    </row>
    <row r="9714" spans="1:2">
      <c r="A9714" s="174">
        <v>971.1</v>
      </c>
      <c r="B9714" s="174">
        <v>48.92711050989903</v>
      </c>
    </row>
    <row r="9715" spans="1:2">
      <c r="A9715" s="174">
        <v>971.2</v>
      </c>
      <c r="B9715" s="174">
        <v>48.642816092400757</v>
      </c>
    </row>
    <row r="9716" spans="1:2">
      <c r="A9716" s="174">
        <v>971.30000000000007</v>
      </c>
      <c r="B9716" s="174">
        <v>48.358521674902498</v>
      </c>
    </row>
    <row r="9717" spans="1:2">
      <c r="A9717" s="174">
        <v>971.40000000000009</v>
      </c>
      <c r="B9717" s="174">
        <v>48.074227257404232</v>
      </c>
    </row>
    <row r="9718" spans="1:2">
      <c r="A9718" s="174">
        <v>971.5</v>
      </c>
      <c r="B9718" s="174">
        <v>47.789932839906292</v>
      </c>
    </row>
    <row r="9719" spans="1:2">
      <c r="A9719" s="174">
        <v>971.6</v>
      </c>
      <c r="B9719" s="174">
        <v>47.505638422408033</v>
      </c>
    </row>
    <row r="9720" spans="1:2">
      <c r="A9720" s="174">
        <v>971.7</v>
      </c>
      <c r="B9720" s="174">
        <v>47.221344004909753</v>
      </c>
    </row>
    <row r="9721" spans="1:2">
      <c r="A9721" s="174">
        <v>971.80000000000007</v>
      </c>
      <c r="B9721" s="174">
        <v>46.937049587411487</v>
      </c>
    </row>
    <row r="9722" spans="1:2">
      <c r="A9722" s="174">
        <v>971.90000000000009</v>
      </c>
      <c r="B9722" s="174">
        <v>46.65275516991322</v>
      </c>
    </row>
    <row r="9723" spans="1:2">
      <c r="A9723" s="174">
        <v>972</v>
      </c>
      <c r="B9723" s="174">
        <v>46.368460752415281</v>
      </c>
    </row>
    <row r="9724" spans="1:2">
      <c r="A9724" s="174">
        <v>972.1</v>
      </c>
      <c r="B9724" s="174">
        <v>45.994756164660977</v>
      </c>
    </row>
    <row r="9725" spans="1:2">
      <c r="A9725" s="174">
        <v>972.2</v>
      </c>
      <c r="B9725" s="174">
        <v>45.621051576906687</v>
      </c>
    </row>
    <row r="9726" spans="1:2">
      <c r="A9726" s="174">
        <v>972.30000000000007</v>
      </c>
      <c r="B9726" s="174">
        <v>45.247346989152398</v>
      </c>
    </row>
    <row r="9727" spans="1:2">
      <c r="A9727" s="174">
        <v>972.40000000000009</v>
      </c>
      <c r="B9727" s="174">
        <v>44.873642401398101</v>
      </c>
    </row>
    <row r="9728" spans="1:2">
      <c r="A9728" s="174">
        <v>972.5</v>
      </c>
      <c r="B9728" s="174">
        <v>44.49993781364423</v>
      </c>
    </row>
    <row r="9729" spans="1:2">
      <c r="A9729" s="174">
        <v>972.6</v>
      </c>
      <c r="B9729" s="174">
        <v>44.126233225889933</v>
      </c>
    </row>
    <row r="9730" spans="1:2">
      <c r="A9730" s="174">
        <v>972.7</v>
      </c>
      <c r="B9730" s="174">
        <v>43.752528638135637</v>
      </c>
    </row>
    <row r="9731" spans="1:2">
      <c r="A9731" s="174">
        <v>972.80000000000007</v>
      </c>
      <c r="B9731" s="174">
        <v>43.378824050381347</v>
      </c>
    </row>
    <row r="9732" spans="1:2">
      <c r="A9732" s="174">
        <v>972.90000000000009</v>
      </c>
      <c r="B9732" s="174">
        <v>43.00511946262705</v>
      </c>
    </row>
    <row r="9733" spans="1:2">
      <c r="A9733" s="174">
        <v>973</v>
      </c>
      <c r="B9733" s="174">
        <v>42.63141487487318</v>
      </c>
    </row>
    <row r="9734" spans="1:2">
      <c r="A9734" s="174">
        <v>973.1</v>
      </c>
      <c r="B9734" s="174">
        <v>42.028565388422173</v>
      </c>
    </row>
    <row r="9735" spans="1:2">
      <c r="A9735" s="174">
        <v>973.2</v>
      </c>
      <c r="B9735" s="174">
        <v>41.425715901971166</v>
      </c>
    </row>
    <row r="9736" spans="1:2">
      <c r="A9736" s="174">
        <v>973.30000000000007</v>
      </c>
      <c r="B9736" s="174">
        <v>40.82286641552016</v>
      </c>
    </row>
    <row r="9737" spans="1:2">
      <c r="A9737" s="174">
        <v>973.40000000000009</v>
      </c>
      <c r="B9737" s="174">
        <v>40.220016929069153</v>
      </c>
    </row>
    <row r="9738" spans="1:2">
      <c r="A9738" s="174">
        <v>973.5</v>
      </c>
      <c r="B9738" s="174">
        <v>39.617167442618843</v>
      </c>
    </row>
    <row r="9739" spans="1:2">
      <c r="A9739" s="174">
        <v>973.6</v>
      </c>
      <c r="B9739" s="174">
        <v>39.014317956167829</v>
      </c>
    </row>
    <row r="9740" spans="1:2">
      <c r="A9740" s="174">
        <v>973.7</v>
      </c>
      <c r="B9740" s="174">
        <v>38.411468469716823</v>
      </c>
    </row>
    <row r="9741" spans="1:2">
      <c r="A9741" s="174">
        <v>973.80000000000007</v>
      </c>
      <c r="B9741" s="174">
        <v>37.808618983265823</v>
      </c>
    </row>
    <row r="9742" spans="1:2">
      <c r="A9742" s="174">
        <v>973.90000000000009</v>
      </c>
      <c r="B9742" s="174">
        <v>37.20576949681481</v>
      </c>
    </row>
    <row r="9743" spans="1:2">
      <c r="A9743" s="174">
        <v>974</v>
      </c>
      <c r="B9743" s="174">
        <v>36.602920010364492</v>
      </c>
    </row>
    <row r="9744" spans="1:2">
      <c r="A9744" s="174">
        <v>974.1</v>
      </c>
      <c r="B9744" s="174">
        <v>36.064412248713978</v>
      </c>
    </row>
    <row r="9745" spans="1:2">
      <c r="A9745" s="174">
        <v>974.2</v>
      </c>
      <c r="B9745" s="174">
        <v>35.525904487063457</v>
      </c>
    </row>
    <row r="9746" spans="1:2">
      <c r="A9746" s="174">
        <v>974.30000000000007</v>
      </c>
      <c r="B9746" s="174">
        <v>34.98739672541295</v>
      </c>
    </row>
    <row r="9747" spans="1:2">
      <c r="A9747" s="174">
        <v>974.40000000000009</v>
      </c>
      <c r="B9747" s="174">
        <v>34.448888963762442</v>
      </c>
    </row>
    <row r="9748" spans="1:2">
      <c r="A9748" s="174">
        <v>974.5</v>
      </c>
      <c r="B9748" s="174">
        <v>33.910381202112532</v>
      </c>
    </row>
    <row r="9749" spans="1:2">
      <c r="A9749" s="174">
        <v>974.6</v>
      </c>
      <c r="B9749" s="174">
        <v>33.371873440462018</v>
      </c>
    </row>
    <row r="9750" spans="1:2">
      <c r="A9750" s="174">
        <v>974.7</v>
      </c>
      <c r="B9750" s="174">
        <v>32.833365678811511</v>
      </c>
    </row>
    <row r="9751" spans="1:2">
      <c r="A9751" s="174">
        <v>974.80000000000007</v>
      </c>
      <c r="B9751" s="174">
        <v>32.294857917161004</v>
      </c>
    </row>
    <row r="9752" spans="1:2">
      <c r="A9752" s="174">
        <v>974.90000000000009</v>
      </c>
      <c r="B9752" s="174">
        <v>31.756350155510479</v>
      </c>
    </row>
    <row r="9753" spans="1:2">
      <c r="A9753" s="174">
        <v>975</v>
      </c>
      <c r="B9753" s="174">
        <v>31.217842393860579</v>
      </c>
    </row>
    <row r="9754" spans="1:2">
      <c r="A9754" s="174">
        <v>975.1</v>
      </c>
      <c r="B9754" s="174">
        <v>30.641149963145271</v>
      </c>
    </row>
    <row r="9755" spans="1:2">
      <c r="A9755" s="174">
        <v>975.2</v>
      </c>
      <c r="B9755" s="174">
        <v>30.064457532429969</v>
      </c>
    </row>
    <row r="9756" spans="1:2">
      <c r="A9756" s="174">
        <v>975.30000000000007</v>
      </c>
      <c r="B9756" s="174">
        <v>29.487765101714661</v>
      </c>
    </row>
    <row r="9757" spans="1:2">
      <c r="A9757" s="174">
        <v>975.40000000000009</v>
      </c>
      <c r="B9757" s="174">
        <v>28.911072670999349</v>
      </c>
    </row>
    <row r="9758" spans="1:2">
      <c r="A9758" s="174">
        <v>975.5</v>
      </c>
      <c r="B9758" s="174">
        <v>28.334380240284698</v>
      </c>
    </row>
    <row r="9759" spans="1:2">
      <c r="A9759" s="174">
        <v>975.6</v>
      </c>
      <c r="B9759" s="174">
        <v>27.75768780956939</v>
      </c>
    </row>
    <row r="9760" spans="1:2">
      <c r="A9760" s="174">
        <v>975.7</v>
      </c>
      <c r="B9760" s="174">
        <v>27.180995378854089</v>
      </c>
    </row>
    <row r="9761" spans="1:2">
      <c r="A9761" s="174">
        <v>975.80000000000007</v>
      </c>
      <c r="B9761" s="174">
        <v>26.60430294813878</v>
      </c>
    </row>
    <row r="9762" spans="1:2">
      <c r="A9762" s="174">
        <v>975.90000000000009</v>
      </c>
      <c r="B9762" s="174">
        <v>26.027610517423469</v>
      </c>
    </row>
    <row r="9763" spans="1:2">
      <c r="A9763" s="174">
        <v>976</v>
      </c>
      <c r="B9763" s="174">
        <v>25.450918086708821</v>
      </c>
    </row>
    <row r="9764" spans="1:2">
      <c r="A9764" s="174">
        <v>976.1</v>
      </c>
      <c r="B9764" s="174">
        <v>25.02888789777823</v>
      </c>
    </row>
    <row r="9765" spans="1:2">
      <c r="A9765" s="174">
        <v>976.2</v>
      </c>
      <c r="B9765" s="174">
        <v>24.606857708847631</v>
      </c>
    </row>
    <row r="9766" spans="1:2">
      <c r="A9766" s="174">
        <v>976.30000000000007</v>
      </c>
      <c r="B9766" s="174">
        <v>24.184827519917039</v>
      </c>
    </row>
    <row r="9767" spans="1:2">
      <c r="A9767" s="174">
        <v>976.40000000000009</v>
      </c>
      <c r="B9767" s="174">
        <v>23.762797330986452</v>
      </c>
    </row>
    <row r="9768" spans="1:2">
      <c r="A9768" s="174">
        <v>976.5</v>
      </c>
      <c r="B9768" s="174">
        <v>23.34076714205634</v>
      </c>
    </row>
    <row r="9769" spans="1:2">
      <c r="A9769" s="174">
        <v>976.6</v>
      </c>
      <c r="B9769" s="174">
        <v>22.918736953125741</v>
      </c>
    </row>
    <row r="9770" spans="1:2">
      <c r="A9770" s="174">
        <v>976.7</v>
      </c>
      <c r="B9770" s="174">
        <v>22.496706764195149</v>
      </c>
    </row>
    <row r="9771" spans="1:2">
      <c r="A9771" s="174">
        <v>976.80000000000007</v>
      </c>
      <c r="B9771" s="174">
        <v>22.074676575264562</v>
      </c>
    </row>
    <row r="9772" spans="1:2">
      <c r="A9772" s="174">
        <v>976.90000000000009</v>
      </c>
      <c r="B9772" s="174">
        <v>21.652646386333959</v>
      </c>
    </row>
    <row r="9773" spans="1:2">
      <c r="A9773" s="174">
        <v>977</v>
      </c>
      <c r="B9773" s="174">
        <v>21.230616197403851</v>
      </c>
    </row>
    <row r="9774" spans="1:2">
      <c r="A9774" s="174">
        <v>977.1</v>
      </c>
      <c r="B9774" s="174">
        <v>20.786683847095379</v>
      </c>
    </row>
    <row r="9775" spans="1:2">
      <c r="A9775" s="174">
        <v>977.2</v>
      </c>
      <c r="B9775" s="174">
        <v>20.34275149678691</v>
      </c>
    </row>
    <row r="9776" spans="1:2">
      <c r="A9776" s="174">
        <v>977.30000000000007</v>
      </c>
      <c r="B9776" s="174">
        <v>19.898819146478431</v>
      </c>
    </row>
    <row r="9777" spans="1:2">
      <c r="A9777" s="174">
        <v>977.40000000000009</v>
      </c>
      <c r="B9777" s="174">
        <v>19.454886796169959</v>
      </c>
    </row>
    <row r="9778" spans="1:2">
      <c r="A9778" s="174">
        <v>977.5</v>
      </c>
      <c r="B9778" s="174">
        <v>19.010954445862001</v>
      </c>
    </row>
    <row r="9779" spans="1:2">
      <c r="A9779" s="174">
        <v>977.6</v>
      </c>
      <c r="B9779" s="174">
        <v>18.567022095553529</v>
      </c>
    </row>
    <row r="9780" spans="1:2">
      <c r="A9780" s="174">
        <v>977.7</v>
      </c>
      <c r="B9780" s="174">
        <v>18.12308974524505</v>
      </c>
    </row>
    <row r="9781" spans="1:2">
      <c r="A9781" s="174">
        <v>977.80000000000007</v>
      </c>
      <c r="B9781" s="174">
        <v>17.679157394936581</v>
      </c>
    </row>
    <row r="9782" spans="1:2">
      <c r="A9782" s="174">
        <v>977.90000000000009</v>
      </c>
      <c r="B9782" s="174">
        <v>17.235225044628109</v>
      </c>
    </row>
    <row r="9783" spans="1:2">
      <c r="A9783" s="174">
        <v>978</v>
      </c>
      <c r="B9783" s="174">
        <v>16.791292694320141</v>
      </c>
    </row>
    <row r="9784" spans="1:2">
      <c r="A9784" s="174">
        <v>978.1</v>
      </c>
      <c r="B9784" s="174">
        <v>16.56765859805294</v>
      </c>
    </row>
    <row r="9785" spans="1:2">
      <c r="A9785" s="174">
        <v>978.2</v>
      </c>
      <c r="B9785" s="174">
        <v>16.344024501785739</v>
      </c>
    </row>
    <row r="9786" spans="1:2">
      <c r="A9786" s="174">
        <v>978.30000000000007</v>
      </c>
      <c r="B9786" s="174">
        <v>16.120390405518549</v>
      </c>
    </row>
    <row r="9787" spans="1:2">
      <c r="A9787" s="174">
        <v>978.40000000000009</v>
      </c>
      <c r="B9787" s="174">
        <v>15.89675630925135</v>
      </c>
    </row>
    <row r="9788" spans="1:2">
      <c r="A9788" s="174">
        <v>978.5</v>
      </c>
      <c r="B9788" s="174">
        <v>15.673122212984399</v>
      </c>
    </row>
    <row r="9789" spans="1:2">
      <c r="A9789" s="174">
        <v>978.6</v>
      </c>
      <c r="B9789" s="174">
        <v>15.4494881167172</v>
      </c>
    </row>
    <row r="9790" spans="1:2">
      <c r="A9790" s="174">
        <v>978.7</v>
      </c>
      <c r="B9790" s="174">
        <v>15.225854020450001</v>
      </c>
    </row>
    <row r="9791" spans="1:2">
      <c r="A9791" s="174">
        <v>978.80000000000007</v>
      </c>
      <c r="B9791" s="174">
        <v>15.0022199241828</v>
      </c>
    </row>
    <row r="9792" spans="1:2">
      <c r="A9792" s="174">
        <v>978.90000000000009</v>
      </c>
      <c r="B9792" s="174">
        <v>14.778585827915609</v>
      </c>
    </row>
    <row r="9793" spans="1:2">
      <c r="A9793" s="174">
        <v>979</v>
      </c>
      <c r="B9793" s="174">
        <v>14.554951731648661</v>
      </c>
    </row>
    <row r="9794" spans="1:2">
      <c r="A9794" s="174">
        <v>979.1</v>
      </c>
      <c r="B9794" s="174">
        <v>14.310669129491989</v>
      </c>
    </row>
    <row r="9795" spans="1:2">
      <c r="A9795" s="174">
        <v>979.2</v>
      </c>
      <c r="B9795" s="174">
        <v>14.06638652733532</v>
      </c>
    </row>
    <row r="9796" spans="1:2">
      <c r="A9796" s="174">
        <v>979.30000000000007</v>
      </c>
      <c r="B9796" s="174">
        <v>13.82210392517865</v>
      </c>
    </row>
    <row r="9797" spans="1:2">
      <c r="A9797" s="174">
        <v>979.40000000000009</v>
      </c>
      <c r="B9797" s="174">
        <v>13.57782132302197</v>
      </c>
    </row>
    <row r="9798" spans="1:2">
      <c r="A9798" s="174">
        <v>979.5</v>
      </c>
      <c r="B9798" s="174">
        <v>13.33353872086558</v>
      </c>
    </row>
    <row r="9799" spans="1:2">
      <c r="A9799" s="174">
        <v>979.6</v>
      </c>
      <c r="B9799" s="174">
        <v>13.08925611870891</v>
      </c>
    </row>
    <row r="9800" spans="1:2">
      <c r="A9800" s="174">
        <v>979.7</v>
      </c>
      <c r="B9800" s="174">
        <v>12.844973516552241</v>
      </c>
    </row>
    <row r="9801" spans="1:2">
      <c r="A9801" s="174">
        <v>979.80000000000007</v>
      </c>
      <c r="B9801" s="174">
        <v>12.600690914395569</v>
      </c>
    </row>
    <row r="9802" spans="1:2">
      <c r="A9802" s="174">
        <v>979.90000000000009</v>
      </c>
      <c r="B9802" s="174">
        <v>12.356408312238891</v>
      </c>
    </row>
    <row r="9803" spans="1:2">
      <c r="A9803" s="174">
        <v>980</v>
      </c>
      <c r="B9803" s="174">
        <v>12.1121257100825</v>
      </c>
    </row>
    <row r="9804" spans="1:2">
      <c r="A9804" s="174">
        <v>980.1</v>
      </c>
      <c r="B9804" s="174">
        <v>12.00799066375793</v>
      </c>
    </row>
    <row r="9805" spans="1:2">
      <c r="A9805" s="174">
        <v>980.2</v>
      </c>
      <c r="B9805" s="174">
        <v>11.90385561743336</v>
      </c>
    </row>
    <row r="9806" spans="1:2">
      <c r="A9806" s="174">
        <v>980.30000000000007</v>
      </c>
      <c r="B9806" s="174">
        <v>11.7997205711088</v>
      </c>
    </row>
    <row r="9807" spans="1:2">
      <c r="A9807" s="174">
        <v>980.40000000000009</v>
      </c>
      <c r="B9807" s="174">
        <v>11.69558552478423</v>
      </c>
    </row>
    <row r="9808" spans="1:2">
      <c r="A9808" s="174">
        <v>980.5</v>
      </c>
      <c r="B9808" s="174">
        <v>11.59145047845978</v>
      </c>
    </row>
    <row r="9809" spans="1:2">
      <c r="A9809" s="174">
        <v>980.6</v>
      </c>
      <c r="B9809" s="174">
        <v>11.48731543213521</v>
      </c>
    </row>
    <row r="9810" spans="1:2">
      <c r="A9810" s="174">
        <v>980.7</v>
      </c>
      <c r="B9810" s="174">
        <v>11.38318038581065</v>
      </c>
    </row>
    <row r="9811" spans="1:2">
      <c r="A9811" s="174">
        <v>980.80000000000007</v>
      </c>
      <c r="B9811" s="174">
        <v>11.27904533948608</v>
      </c>
    </row>
    <row r="9812" spans="1:2">
      <c r="A9812" s="174">
        <v>980.90000000000009</v>
      </c>
      <c r="B9812" s="174">
        <v>11.17491029316151</v>
      </c>
    </row>
    <row r="9813" spans="1:2">
      <c r="A9813" s="174">
        <v>981</v>
      </c>
      <c r="B9813" s="174">
        <v>11.07077524683706</v>
      </c>
    </row>
    <row r="9814" spans="1:2">
      <c r="A9814" s="174">
        <v>981.1</v>
      </c>
      <c r="B9814" s="174">
        <v>10.761052023087951</v>
      </c>
    </row>
    <row r="9815" spans="1:2">
      <c r="A9815" s="174">
        <v>981.2</v>
      </c>
      <c r="B9815" s="174">
        <v>10.45132879933883</v>
      </c>
    </row>
    <row r="9816" spans="1:2">
      <c r="A9816" s="174">
        <v>981.30000000000007</v>
      </c>
      <c r="B9816" s="174">
        <v>10.141605575589709</v>
      </c>
    </row>
    <row r="9817" spans="1:2">
      <c r="A9817" s="174">
        <v>981.40000000000009</v>
      </c>
      <c r="B9817" s="174">
        <v>9.8318823518405996</v>
      </c>
    </row>
    <row r="9818" spans="1:2">
      <c r="A9818" s="174">
        <v>981.5</v>
      </c>
      <c r="B9818" s="174">
        <v>9.5221591280918378</v>
      </c>
    </row>
    <row r="9819" spans="1:2">
      <c r="A9819" s="174">
        <v>981.6</v>
      </c>
      <c r="B9819" s="174">
        <v>9.2124359043427226</v>
      </c>
    </row>
    <row r="9820" spans="1:2">
      <c r="A9820" s="174">
        <v>981.7</v>
      </c>
      <c r="B9820" s="174">
        <v>8.9027126805936074</v>
      </c>
    </row>
    <row r="9821" spans="1:2">
      <c r="A9821" s="174">
        <v>981.80000000000007</v>
      </c>
      <c r="B9821" s="174">
        <v>8.5929894568444922</v>
      </c>
    </row>
    <row r="9822" spans="1:2">
      <c r="A9822" s="174">
        <v>981.90000000000009</v>
      </c>
      <c r="B9822" s="174">
        <v>8.283266233095377</v>
      </c>
    </row>
    <row r="9823" spans="1:2">
      <c r="A9823" s="174">
        <v>982</v>
      </c>
      <c r="B9823" s="174">
        <v>7.9735430093466144</v>
      </c>
    </row>
    <row r="9824" spans="1:2">
      <c r="A9824" s="174">
        <v>982.1</v>
      </c>
      <c r="B9824" s="174">
        <v>7.6771630651869049</v>
      </c>
    </row>
    <row r="9825" spans="1:2">
      <c r="A9825" s="174">
        <v>982.2</v>
      </c>
      <c r="B9825" s="174">
        <v>7.3807831210271946</v>
      </c>
    </row>
    <row r="9826" spans="1:2">
      <c r="A9826" s="174">
        <v>982.30000000000007</v>
      </c>
      <c r="B9826" s="174">
        <v>7.084403176867486</v>
      </c>
    </row>
    <row r="9827" spans="1:2">
      <c r="A9827" s="174">
        <v>982.40000000000009</v>
      </c>
      <c r="B9827" s="174">
        <v>6.7880232327077774</v>
      </c>
    </row>
    <row r="9828" spans="1:2">
      <c r="A9828" s="174">
        <v>982.5</v>
      </c>
      <c r="B9828" s="174">
        <v>6.4916432885484054</v>
      </c>
    </row>
    <row r="9829" spans="1:2">
      <c r="A9829" s="174">
        <v>982.6</v>
      </c>
      <c r="B9829" s="174">
        <v>6.1952633443886942</v>
      </c>
    </row>
    <row r="9830" spans="1:2">
      <c r="A9830" s="174">
        <v>982.7</v>
      </c>
      <c r="B9830" s="174">
        <v>5.8988834002289856</v>
      </c>
    </row>
    <row r="9831" spans="1:2">
      <c r="A9831" s="174">
        <v>982.80000000000007</v>
      </c>
      <c r="B9831" s="174">
        <v>5.6025034560692752</v>
      </c>
    </row>
    <row r="9832" spans="1:2">
      <c r="A9832" s="174">
        <v>982.90000000000009</v>
      </c>
      <c r="B9832" s="174">
        <v>5.3061235119095667</v>
      </c>
    </row>
    <row r="9833" spans="1:2">
      <c r="A9833" s="174">
        <v>983</v>
      </c>
      <c r="B9833" s="174">
        <v>5.0097435677501938</v>
      </c>
    </row>
    <row r="9834" spans="1:2">
      <c r="A9834" s="174">
        <v>983.1</v>
      </c>
      <c r="B9834" s="174">
        <v>4.8013156216754203</v>
      </c>
    </row>
    <row r="9835" spans="1:2">
      <c r="A9835" s="174">
        <v>983.2</v>
      </c>
      <c r="B9835" s="174">
        <v>4.5928876756006467</v>
      </c>
    </row>
    <row r="9836" spans="1:2">
      <c r="A9836" s="174">
        <v>983.30000000000007</v>
      </c>
      <c r="B9836" s="174">
        <v>4.384459729525874</v>
      </c>
    </row>
    <row r="9837" spans="1:2">
      <c r="A9837" s="174">
        <v>983.40000000000009</v>
      </c>
      <c r="B9837" s="174">
        <v>4.1760317834510996</v>
      </c>
    </row>
    <row r="9838" spans="1:2">
      <c r="A9838" s="174">
        <v>983.5</v>
      </c>
      <c r="B9838" s="174">
        <v>3.9676038373765641</v>
      </c>
    </row>
    <row r="9839" spans="1:2">
      <c r="A9839" s="174">
        <v>983.6</v>
      </c>
      <c r="B9839" s="174">
        <v>3.759175891301791</v>
      </c>
    </row>
    <row r="9840" spans="1:2">
      <c r="A9840" s="174">
        <v>983.7</v>
      </c>
      <c r="B9840" s="174">
        <v>3.550747945227017</v>
      </c>
    </row>
    <row r="9841" spans="1:2">
      <c r="A9841" s="174">
        <v>983.80000000000007</v>
      </c>
      <c r="B9841" s="174">
        <v>3.342319999152243</v>
      </c>
    </row>
    <row r="9842" spans="1:2">
      <c r="A9842" s="174">
        <v>983.90000000000009</v>
      </c>
      <c r="B9842" s="174">
        <v>3.1338920530774699</v>
      </c>
    </row>
    <row r="9843" spans="1:2">
      <c r="A9843" s="174">
        <v>984</v>
      </c>
      <c r="B9843" s="174">
        <v>2.9254641070029339</v>
      </c>
    </row>
    <row r="9844" spans="1:2">
      <c r="A9844" s="174">
        <v>984.1</v>
      </c>
      <c r="B9844" s="174">
        <v>2.83429303578025</v>
      </c>
    </row>
    <row r="9845" spans="1:2">
      <c r="A9845" s="174">
        <v>984.2</v>
      </c>
      <c r="B9845" s="174">
        <v>2.7431219645575671</v>
      </c>
    </row>
    <row r="9846" spans="1:2">
      <c r="A9846" s="174">
        <v>984.30000000000007</v>
      </c>
      <c r="B9846" s="174">
        <v>2.6519508933348841</v>
      </c>
    </row>
    <row r="9847" spans="1:2">
      <c r="A9847" s="174">
        <v>984.40000000000009</v>
      </c>
      <c r="B9847" s="174">
        <v>2.5607798221122011</v>
      </c>
    </row>
    <row r="9848" spans="1:2">
      <c r="A9848" s="174">
        <v>984.5</v>
      </c>
      <c r="B9848" s="174">
        <v>2.4696087508896212</v>
      </c>
    </row>
    <row r="9849" spans="1:2">
      <c r="A9849" s="174">
        <v>984.6</v>
      </c>
      <c r="B9849" s="174">
        <v>2.3784376796669382</v>
      </c>
    </row>
    <row r="9850" spans="1:2">
      <c r="A9850" s="174">
        <v>984.7</v>
      </c>
      <c r="B9850" s="174">
        <v>2.2872666084442539</v>
      </c>
    </row>
    <row r="9851" spans="1:2">
      <c r="A9851" s="174">
        <v>984.80000000000007</v>
      </c>
      <c r="B9851" s="174">
        <v>2.1960955372215709</v>
      </c>
    </row>
    <row r="9852" spans="1:2">
      <c r="A9852" s="174">
        <v>984.90000000000009</v>
      </c>
      <c r="B9852" s="174">
        <v>2.1049244659988879</v>
      </c>
    </row>
    <row r="9853" spans="1:2">
      <c r="A9853" s="174">
        <v>985</v>
      </c>
      <c r="B9853" s="174">
        <v>2.013753394776308</v>
      </c>
    </row>
    <row r="9854" spans="1:2">
      <c r="A9854" s="174">
        <v>985.1</v>
      </c>
      <c r="B9854" s="174">
        <v>1.8123780552986311</v>
      </c>
    </row>
    <row r="9855" spans="1:2">
      <c r="A9855" s="174">
        <v>985.2</v>
      </c>
      <c r="B9855" s="174">
        <v>1.611002715820955</v>
      </c>
    </row>
    <row r="9856" spans="1:2">
      <c r="A9856" s="174">
        <v>985.30000000000007</v>
      </c>
      <c r="B9856" s="174">
        <v>1.4096273763432781</v>
      </c>
    </row>
    <row r="9857" spans="1:2">
      <c r="A9857" s="174">
        <v>985.40000000000009</v>
      </c>
      <c r="B9857" s="174">
        <v>1.208252036865602</v>
      </c>
    </row>
    <row r="9858" spans="1:2">
      <c r="A9858" s="174">
        <v>985.5</v>
      </c>
      <c r="B9858" s="174">
        <v>1.006876697388154</v>
      </c>
    </row>
    <row r="9859" spans="1:2">
      <c r="A9859" s="174">
        <v>985.6</v>
      </c>
      <c r="B9859" s="174">
        <v>0.8055013579104775</v>
      </c>
    </row>
    <row r="9860" spans="1:2">
      <c r="A9860" s="174">
        <v>985.7</v>
      </c>
      <c r="B9860" s="174">
        <v>0.60412601843280078</v>
      </c>
    </row>
    <row r="9861" spans="1:2">
      <c r="A9861" s="174">
        <v>985.80000000000007</v>
      </c>
      <c r="B9861" s="174">
        <v>0.40275067895512429</v>
      </c>
    </row>
    <row r="9862" spans="1:2">
      <c r="A9862" s="174">
        <v>985.90000000000009</v>
      </c>
      <c r="B9862" s="174">
        <v>0.2013753394774476</v>
      </c>
    </row>
    <row r="9863" spans="1:2">
      <c r="A9863" s="174">
        <v>986</v>
      </c>
      <c r="B9863" s="174">
        <v>0</v>
      </c>
    </row>
    <row r="9864" spans="1:2">
      <c r="A9864" s="174">
        <v>986.1</v>
      </c>
      <c r="B9864" s="174">
        <v>0</v>
      </c>
    </row>
    <row r="9865" spans="1:2">
      <c r="A9865" s="174">
        <v>986.2</v>
      </c>
      <c r="B9865" s="174">
        <v>0</v>
      </c>
    </row>
    <row r="9866" spans="1:2">
      <c r="A9866" s="174">
        <v>986.30000000000007</v>
      </c>
      <c r="B9866" s="174">
        <v>0</v>
      </c>
    </row>
    <row r="9867" spans="1:2">
      <c r="A9867" s="174">
        <v>986.40000000000009</v>
      </c>
      <c r="B9867" s="174">
        <v>0</v>
      </c>
    </row>
    <row r="9868" spans="1:2">
      <c r="A9868" s="174">
        <v>986.5</v>
      </c>
      <c r="B9868" s="174">
        <v>0</v>
      </c>
    </row>
    <row r="9869" spans="1:2">
      <c r="A9869" s="174">
        <v>986.6</v>
      </c>
      <c r="B9869" s="174">
        <v>0</v>
      </c>
    </row>
    <row r="9870" spans="1:2">
      <c r="A9870" s="174">
        <v>986.7</v>
      </c>
      <c r="B9870" s="174">
        <v>0</v>
      </c>
    </row>
    <row r="9871" spans="1:2">
      <c r="A9871" s="174">
        <v>986.80000000000007</v>
      </c>
      <c r="B9871" s="174">
        <v>0</v>
      </c>
    </row>
    <row r="9872" spans="1:2">
      <c r="A9872" s="174">
        <v>986.90000000000009</v>
      </c>
      <c r="B9872" s="174">
        <v>0</v>
      </c>
    </row>
    <row r="9873" spans="1:2">
      <c r="A9873" s="174">
        <v>987</v>
      </c>
      <c r="B9873" s="174">
        <v>0</v>
      </c>
    </row>
    <row r="9874" spans="1:2">
      <c r="A9874" s="174">
        <v>987.1</v>
      </c>
      <c r="B9874" s="174">
        <v>0</v>
      </c>
    </row>
    <row r="9875" spans="1:2">
      <c r="A9875" s="174">
        <v>987.2</v>
      </c>
      <c r="B9875" s="174">
        <v>0</v>
      </c>
    </row>
    <row r="9876" spans="1:2">
      <c r="A9876" s="174">
        <v>987.30000000000007</v>
      </c>
      <c r="B9876" s="174">
        <v>0</v>
      </c>
    </row>
    <row r="9877" spans="1:2">
      <c r="A9877" s="174">
        <v>987.40000000000009</v>
      </c>
      <c r="B9877" s="174">
        <v>0</v>
      </c>
    </row>
    <row r="9878" spans="1:2">
      <c r="A9878" s="174">
        <v>987.5</v>
      </c>
      <c r="B9878" s="174">
        <v>0</v>
      </c>
    </row>
    <row r="9879" spans="1:2">
      <c r="A9879" s="174">
        <v>987.6</v>
      </c>
      <c r="B9879" s="174">
        <v>0</v>
      </c>
    </row>
    <row r="9880" spans="1:2">
      <c r="A9880" s="174">
        <v>987.7</v>
      </c>
      <c r="B9880" s="174">
        <v>0</v>
      </c>
    </row>
    <row r="9881" spans="1:2">
      <c r="A9881" s="174">
        <v>987.80000000000007</v>
      </c>
      <c r="B9881" s="174">
        <v>0</v>
      </c>
    </row>
    <row r="9882" spans="1:2">
      <c r="A9882" s="174">
        <v>987.90000000000009</v>
      </c>
      <c r="B9882" s="174">
        <v>0</v>
      </c>
    </row>
    <row r="9883" spans="1:2">
      <c r="A9883" s="174">
        <v>988</v>
      </c>
      <c r="B9883" s="174">
        <v>0</v>
      </c>
    </row>
    <row r="9884" spans="1:2">
      <c r="A9884" s="174">
        <v>988.1</v>
      </c>
      <c r="B9884" s="174">
        <v>0</v>
      </c>
    </row>
    <row r="9885" spans="1:2">
      <c r="A9885" s="174">
        <v>988.2</v>
      </c>
      <c r="B9885" s="174">
        <v>0</v>
      </c>
    </row>
    <row r="9886" spans="1:2">
      <c r="A9886" s="174">
        <v>988.30000000000007</v>
      </c>
      <c r="B9886" s="174">
        <v>0</v>
      </c>
    </row>
    <row r="9887" spans="1:2">
      <c r="A9887" s="174">
        <v>988.40000000000009</v>
      </c>
      <c r="B9887" s="174">
        <v>0</v>
      </c>
    </row>
    <row r="9888" spans="1:2">
      <c r="A9888" s="174">
        <v>988.5</v>
      </c>
      <c r="B9888" s="174">
        <v>0</v>
      </c>
    </row>
    <row r="9889" spans="1:2">
      <c r="A9889" s="174">
        <v>988.6</v>
      </c>
      <c r="B9889" s="174">
        <v>0</v>
      </c>
    </row>
    <row r="9890" spans="1:2">
      <c r="A9890" s="174">
        <v>988.7</v>
      </c>
      <c r="B9890" s="174">
        <v>0</v>
      </c>
    </row>
    <row r="9891" spans="1:2">
      <c r="A9891" s="174">
        <v>988.80000000000007</v>
      </c>
      <c r="B9891" s="174">
        <v>0</v>
      </c>
    </row>
    <row r="9892" spans="1:2">
      <c r="A9892" s="174">
        <v>988.90000000000009</v>
      </c>
      <c r="B9892" s="174">
        <v>0</v>
      </c>
    </row>
    <row r="9893" spans="1:2">
      <c r="A9893" s="174">
        <v>989</v>
      </c>
      <c r="B9893" s="174">
        <v>0</v>
      </c>
    </row>
    <row r="9894" spans="1:2">
      <c r="A9894" s="174">
        <v>989.1</v>
      </c>
      <c r="B9894" s="174">
        <v>0</v>
      </c>
    </row>
    <row r="9895" spans="1:2">
      <c r="A9895" s="174">
        <v>989.2</v>
      </c>
      <c r="B9895" s="174">
        <v>0</v>
      </c>
    </row>
    <row r="9896" spans="1:2">
      <c r="A9896" s="174">
        <v>989.30000000000007</v>
      </c>
      <c r="B9896" s="174">
        <v>0</v>
      </c>
    </row>
    <row r="9897" spans="1:2">
      <c r="A9897" s="174">
        <v>989.40000000000009</v>
      </c>
      <c r="B9897" s="174">
        <v>0</v>
      </c>
    </row>
    <row r="9898" spans="1:2">
      <c r="A9898" s="174">
        <v>989.5</v>
      </c>
      <c r="B9898" s="174">
        <v>0</v>
      </c>
    </row>
    <row r="9899" spans="1:2">
      <c r="A9899" s="174">
        <v>989.6</v>
      </c>
      <c r="B9899" s="174">
        <v>0</v>
      </c>
    </row>
    <row r="9900" spans="1:2">
      <c r="A9900" s="174">
        <v>989.7</v>
      </c>
      <c r="B9900" s="174">
        <v>0</v>
      </c>
    </row>
    <row r="9901" spans="1:2">
      <c r="A9901" s="174">
        <v>989.80000000000007</v>
      </c>
      <c r="B9901" s="174">
        <v>0</v>
      </c>
    </row>
    <row r="9902" spans="1:2">
      <c r="A9902" s="174">
        <v>989.90000000000009</v>
      </c>
      <c r="B9902" s="174">
        <v>0</v>
      </c>
    </row>
    <row r="9903" spans="1:2">
      <c r="A9903" s="174">
        <v>990</v>
      </c>
      <c r="B9903" s="174">
        <v>0</v>
      </c>
    </row>
    <row r="9904" spans="1:2">
      <c r="A9904" s="174">
        <v>990.1</v>
      </c>
      <c r="B9904" s="174">
        <v>0</v>
      </c>
    </row>
    <row r="9905" spans="1:2">
      <c r="A9905" s="174">
        <v>990.2</v>
      </c>
      <c r="B9905" s="174">
        <v>0</v>
      </c>
    </row>
    <row r="9906" spans="1:2">
      <c r="A9906" s="174">
        <v>990.30000000000007</v>
      </c>
      <c r="B9906" s="174">
        <v>0</v>
      </c>
    </row>
    <row r="9907" spans="1:2">
      <c r="A9907" s="174">
        <v>990.40000000000009</v>
      </c>
      <c r="B9907" s="174">
        <v>0</v>
      </c>
    </row>
    <row r="9908" spans="1:2">
      <c r="A9908" s="174">
        <v>990.5</v>
      </c>
      <c r="B9908" s="174">
        <v>0</v>
      </c>
    </row>
    <row r="9909" spans="1:2">
      <c r="A9909" s="174">
        <v>990.6</v>
      </c>
      <c r="B9909" s="174">
        <v>0</v>
      </c>
    </row>
    <row r="9910" spans="1:2">
      <c r="A9910" s="174">
        <v>990.7</v>
      </c>
      <c r="B9910" s="174">
        <v>0</v>
      </c>
    </row>
    <row r="9911" spans="1:2">
      <c r="A9911" s="174">
        <v>990.80000000000007</v>
      </c>
      <c r="B9911" s="174">
        <v>0</v>
      </c>
    </row>
    <row r="9912" spans="1:2">
      <c r="A9912" s="174">
        <v>990.90000000000009</v>
      </c>
      <c r="B9912" s="174">
        <v>0</v>
      </c>
    </row>
    <row r="9913" spans="1:2">
      <c r="A9913" s="174">
        <v>991</v>
      </c>
      <c r="B9913" s="174">
        <v>0</v>
      </c>
    </row>
    <row r="9914" spans="1:2">
      <c r="A9914" s="174">
        <v>991.1</v>
      </c>
      <c r="B9914" s="174">
        <v>0</v>
      </c>
    </row>
    <row r="9915" spans="1:2">
      <c r="A9915" s="174">
        <v>991.2</v>
      </c>
      <c r="B9915" s="174">
        <v>0</v>
      </c>
    </row>
    <row r="9916" spans="1:2">
      <c r="A9916" s="174">
        <v>991.30000000000007</v>
      </c>
      <c r="B9916" s="174">
        <v>0</v>
      </c>
    </row>
    <row r="9917" spans="1:2">
      <c r="A9917" s="174">
        <v>991.40000000000009</v>
      </c>
      <c r="B9917" s="174">
        <v>0</v>
      </c>
    </row>
    <row r="9918" spans="1:2">
      <c r="A9918" s="174">
        <v>991.5</v>
      </c>
      <c r="B9918" s="174">
        <v>0</v>
      </c>
    </row>
    <row r="9919" spans="1:2">
      <c r="A9919" s="174">
        <v>991.6</v>
      </c>
      <c r="B9919" s="174">
        <v>0</v>
      </c>
    </row>
    <row r="9920" spans="1:2">
      <c r="A9920" s="174">
        <v>991.7</v>
      </c>
      <c r="B9920" s="174">
        <v>0</v>
      </c>
    </row>
    <row r="9921" spans="1:2">
      <c r="A9921" s="174">
        <v>991.80000000000007</v>
      </c>
      <c r="B9921" s="174">
        <v>0</v>
      </c>
    </row>
    <row r="9922" spans="1:2">
      <c r="A9922" s="174">
        <v>991.90000000000009</v>
      </c>
      <c r="B9922" s="174">
        <v>0</v>
      </c>
    </row>
    <row r="9923" spans="1:2">
      <c r="A9923" s="174">
        <v>992</v>
      </c>
      <c r="B9923" s="174">
        <v>0</v>
      </c>
    </row>
    <row r="9924" spans="1:2">
      <c r="A9924" s="174">
        <v>992.1</v>
      </c>
      <c r="B9924" s="174">
        <v>0</v>
      </c>
    </row>
    <row r="9925" spans="1:2">
      <c r="A9925" s="174">
        <v>992.2</v>
      </c>
      <c r="B9925" s="174">
        <v>0</v>
      </c>
    </row>
    <row r="9926" spans="1:2">
      <c r="A9926" s="174">
        <v>992.30000000000007</v>
      </c>
      <c r="B9926" s="174">
        <v>0</v>
      </c>
    </row>
    <row r="9927" spans="1:2">
      <c r="A9927" s="174">
        <v>992.40000000000009</v>
      </c>
      <c r="B9927" s="174">
        <v>0</v>
      </c>
    </row>
    <row r="9928" spans="1:2">
      <c r="A9928" s="174">
        <v>992.5</v>
      </c>
      <c r="B9928" s="174">
        <v>0</v>
      </c>
    </row>
    <row r="9929" spans="1:2">
      <c r="A9929" s="174">
        <v>992.6</v>
      </c>
      <c r="B9929" s="174">
        <v>0</v>
      </c>
    </row>
    <row r="9930" spans="1:2">
      <c r="A9930" s="174">
        <v>992.7</v>
      </c>
      <c r="B9930" s="174">
        <v>0</v>
      </c>
    </row>
    <row r="9931" spans="1:2">
      <c r="A9931" s="174">
        <v>992.80000000000007</v>
      </c>
      <c r="B9931" s="174">
        <v>0</v>
      </c>
    </row>
    <row r="9932" spans="1:2">
      <c r="A9932" s="174">
        <v>992.90000000000009</v>
      </c>
      <c r="B9932" s="174">
        <v>0</v>
      </c>
    </row>
    <row r="9933" spans="1:2">
      <c r="A9933" s="174">
        <v>993</v>
      </c>
      <c r="B9933" s="174">
        <v>0</v>
      </c>
    </row>
    <row r="9934" spans="1:2">
      <c r="A9934" s="174">
        <v>993.1</v>
      </c>
      <c r="B9934" s="174">
        <v>0</v>
      </c>
    </row>
    <row r="9935" spans="1:2">
      <c r="A9935" s="174">
        <v>993.2</v>
      </c>
      <c r="B9935" s="174">
        <v>0</v>
      </c>
    </row>
    <row r="9936" spans="1:2">
      <c r="A9936" s="174">
        <v>993.30000000000007</v>
      </c>
      <c r="B9936" s="174">
        <v>0</v>
      </c>
    </row>
    <row r="9937" spans="1:2">
      <c r="A9937" s="174">
        <v>993.40000000000009</v>
      </c>
      <c r="B9937" s="174">
        <v>0</v>
      </c>
    </row>
    <row r="9938" spans="1:2">
      <c r="A9938" s="174">
        <v>993.5</v>
      </c>
      <c r="B9938" s="174">
        <v>0</v>
      </c>
    </row>
    <row r="9939" spans="1:2">
      <c r="A9939" s="174">
        <v>993.6</v>
      </c>
      <c r="B9939" s="174">
        <v>0</v>
      </c>
    </row>
    <row r="9940" spans="1:2">
      <c r="A9940" s="174">
        <v>993.7</v>
      </c>
      <c r="B9940" s="174">
        <v>0</v>
      </c>
    </row>
    <row r="9941" spans="1:2">
      <c r="A9941" s="174">
        <v>993.80000000000007</v>
      </c>
      <c r="B9941" s="174">
        <v>0</v>
      </c>
    </row>
    <row r="9942" spans="1:2">
      <c r="A9942" s="174">
        <v>993.90000000000009</v>
      </c>
      <c r="B9942" s="174">
        <v>0</v>
      </c>
    </row>
    <row r="9943" spans="1:2">
      <c r="A9943" s="174">
        <v>994</v>
      </c>
      <c r="B9943" s="174">
        <v>0</v>
      </c>
    </row>
    <row r="9944" spans="1:2">
      <c r="A9944" s="174">
        <v>994.1</v>
      </c>
      <c r="B9944" s="174">
        <v>0</v>
      </c>
    </row>
    <row r="9945" spans="1:2">
      <c r="A9945" s="174">
        <v>994.2</v>
      </c>
      <c r="B9945" s="174">
        <v>0</v>
      </c>
    </row>
    <row r="9946" spans="1:2">
      <c r="A9946" s="174">
        <v>994.30000000000007</v>
      </c>
      <c r="B9946" s="174">
        <v>0</v>
      </c>
    </row>
    <row r="9947" spans="1:2">
      <c r="A9947" s="174">
        <v>994.40000000000009</v>
      </c>
      <c r="B9947" s="174">
        <v>0</v>
      </c>
    </row>
    <row r="9948" spans="1:2">
      <c r="A9948" s="174">
        <v>994.5</v>
      </c>
      <c r="B9948" s="174">
        <v>0</v>
      </c>
    </row>
    <row r="9949" spans="1:2">
      <c r="A9949" s="174">
        <v>994.6</v>
      </c>
      <c r="B9949" s="174">
        <v>0</v>
      </c>
    </row>
    <row r="9950" spans="1:2">
      <c r="A9950" s="174">
        <v>994.7</v>
      </c>
      <c r="B9950" s="174">
        <v>0</v>
      </c>
    </row>
    <row r="9951" spans="1:2">
      <c r="A9951" s="174">
        <v>994.80000000000007</v>
      </c>
      <c r="B9951" s="174">
        <v>0</v>
      </c>
    </row>
    <row r="9952" spans="1:2">
      <c r="A9952" s="174">
        <v>994.90000000000009</v>
      </c>
      <c r="B9952" s="174">
        <v>0</v>
      </c>
    </row>
    <row r="9953" spans="1:2">
      <c r="A9953" s="174">
        <v>995</v>
      </c>
      <c r="B9953" s="174">
        <v>0</v>
      </c>
    </row>
    <row r="9954" spans="1:2">
      <c r="A9954" s="174">
        <v>995.1</v>
      </c>
      <c r="B9954" s="174">
        <v>0</v>
      </c>
    </row>
    <row r="9955" spans="1:2">
      <c r="A9955" s="174">
        <v>995.2</v>
      </c>
      <c r="B9955" s="174">
        <v>0</v>
      </c>
    </row>
    <row r="9956" spans="1:2">
      <c r="A9956" s="174">
        <v>995.30000000000007</v>
      </c>
      <c r="B9956" s="174">
        <v>0</v>
      </c>
    </row>
    <row r="9957" spans="1:2">
      <c r="A9957" s="174">
        <v>995.40000000000009</v>
      </c>
      <c r="B9957" s="174">
        <v>0</v>
      </c>
    </row>
    <row r="9958" spans="1:2">
      <c r="A9958" s="174">
        <v>995.5</v>
      </c>
      <c r="B9958" s="174">
        <v>0</v>
      </c>
    </row>
    <row r="9959" spans="1:2">
      <c r="A9959" s="174">
        <v>995.6</v>
      </c>
      <c r="B9959" s="174">
        <v>0</v>
      </c>
    </row>
    <row r="9960" spans="1:2">
      <c r="A9960" s="174">
        <v>995.7</v>
      </c>
      <c r="B9960" s="174">
        <v>0</v>
      </c>
    </row>
    <row r="9961" spans="1:2">
      <c r="A9961" s="174">
        <v>995.80000000000007</v>
      </c>
      <c r="B9961" s="174">
        <v>0</v>
      </c>
    </row>
    <row r="9962" spans="1:2">
      <c r="A9962" s="174">
        <v>995.90000000000009</v>
      </c>
      <c r="B9962" s="174">
        <v>0</v>
      </c>
    </row>
    <row r="9963" spans="1:2">
      <c r="A9963" s="174">
        <v>996</v>
      </c>
      <c r="B9963" s="174">
        <v>0</v>
      </c>
    </row>
    <row r="9964" spans="1:2">
      <c r="A9964" s="174">
        <v>996.1</v>
      </c>
      <c r="B9964" s="174">
        <v>0</v>
      </c>
    </row>
    <row r="9965" spans="1:2">
      <c r="A9965" s="174">
        <v>996.2</v>
      </c>
      <c r="B9965" s="174">
        <v>0</v>
      </c>
    </row>
    <row r="9966" spans="1:2">
      <c r="A9966" s="174">
        <v>996.30000000000007</v>
      </c>
      <c r="B9966" s="174">
        <v>0</v>
      </c>
    </row>
    <row r="9967" spans="1:2">
      <c r="A9967" s="174">
        <v>996.40000000000009</v>
      </c>
      <c r="B9967" s="174">
        <v>0</v>
      </c>
    </row>
    <row r="9968" spans="1:2">
      <c r="A9968" s="174">
        <v>996.5</v>
      </c>
      <c r="B9968" s="174">
        <v>0</v>
      </c>
    </row>
    <row r="9969" spans="1:2">
      <c r="A9969" s="174">
        <v>996.6</v>
      </c>
      <c r="B9969" s="174">
        <v>0</v>
      </c>
    </row>
    <row r="9970" spans="1:2">
      <c r="A9970" s="174">
        <v>996.7</v>
      </c>
      <c r="B9970" s="174">
        <v>0</v>
      </c>
    </row>
    <row r="9971" spans="1:2">
      <c r="A9971" s="174">
        <v>996.80000000000007</v>
      </c>
      <c r="B9971" s="174">
        <v>0</v>
      </c>
    </row>
    <row r="9972" spans="1:2">
      <c r="A9972" s="174">
        <v>996.90000000000009</v>
      </c>
      <c r="B9972" s="174">
        <v>0</v>
      </c>
    </row>
    <row r="9973" spans="1:2">
      <c r="A9973" s="174">
        <v>997</v>
      </c>
      <c r="B9973" s="174">
        <v>0</v>
      </c>
    </row>
    <row r="9974" spans="1:2">
      <c r="A9974" s="174">
        <v>997.1</v>
      </c>
      <c r="B9974" s="174">
        <v>0</v>
      </c>
    </row>
    <row r="9975" spans="1:2">
      <c r="A9975" s="174">
        <v>997.2</v>
      </c>
      <c r="B9975" s="174">
        <v>0</v>
      </c>
    </row>
    <row r="9976" spans="1:2">
      <c r="A9976" s="174">
        <v>997.30000000000007</v>
      </c>
      <c r="B9976" s="174">
        <v>0</v>
      </c>
    </row>
    <row r="9977" spans="1:2">
      <c r="A9977" s="174">
        <v>997.40000000000009</v>
      </c>
      <c r="B9977" s="174">
        <v>0</v>
      </c>
    </row>
    <row r="9978" spans="1:2">
      <c r="A9978" s="174">
        <v>997.5</v>
      </c>
      <c r="B9978" s="174">
        <v>0</v>
      </c>
    </row>
    <row r="9979" spans="1:2">
      <c r="A9979" s="174">
        <v>997.6</v>
      </c>
      <c r="B9979" s="174">
        <v>0</v>
      </c>
    </row>
    <row r="9980" spans="1:2">
      <c r="A9980" s="174">
        <v>997.7</v>
      </c>
      <c r="B9980" s="174">
        <v>0</v>
      </c>
    </row>
    <row r="9981" spans="1:2">
      <c r="A9981" s="174">
        <v>997.80000000000007</v>
      </c>
      <c r="B9981" s="174">
        <v>0</v>
      </c>
    </row>
    <row r="9982" spans="1:2">
      <c r="A9982" s="174">
        <v>997.90000000000009</v>
      </c>
      <c r="B9982" s="174">
        <v>0</v>
      </c>
    </row>
    <row r="9983" spans="1:2">
      <c r="A9983" s="174">
        <v>998</v>
      </c>
      <c r="B9983" s="174">
        <v>0</v>
      </c>
    </row>
    <row r="9984" spans="1:2">
      <c r="A9984" s="174">
        <v>998.1</v>
      </c>
      <c r="B9984" s="174">
        <v>0</v>
      </c>
    </row>
    <row r="9985" spans="1:2">
      <c r="A9985" s="174">
        <v>998.2</v>
      </c>
      <c r="B9985" s="174">
        <v>0</v>
      </c>
    </row>
    <row r="9986" spans="1:2">
      <c r="A9986" s="174">
        <v>998.30000000000007</v>
      </c>
      <c r="B9986" s="174">
        <v>0</v>
      </c>
    </row>
    <row r="9987" spans="1:2">
      <c r="A9987" s="174">
        <v>998.40000000000009</v>
      </c>
      <c r="B9987" s="174">
        <v>0</v>
      </c>
    </row>
    <row r="9988" spans="1:2">
      <c r="A9988" s="174">
        <v>998.5</v>
      </c>
      <c r="B9988" s="174">
        <v>0</v>
      </c>
    </row>
    <row r="9989" spans="1:2">
      <c r="A9989" s="174">
        <v>998.6</v>
      </c>
      <c r="B9989" s="174">
        <v>0</v>
      </c>
    </row>
    <row r="9990" spans="1:2">
      <c r="A9990" s="174">
        <v>998.7</v>
      </c>
      <c r="B9990" s="174">
        <v>0</v>
      </c>
    </row>
    <row r="9991" spans="1:2">
      <c r="A9991" s="174">
        <v>998.80000000000007</v>
      </c>
      <c r="B9991" s="174">
        <v>0</v>
      </c>
    </row>
    <row r="9992" spans="1:2">
      <c r="A9992" s="174">
        <v>998.90000000000009</v>
      </c>
      <c r="B9992" s="174">
        <v>0</v>
      </c>
    </row>
    <row r="9993" spans="1:2">
      <c r="A9993" s="174">
        <v>999</v>
      </c>
      <c r="B9993" s="174">
        <v>0</v>
      </c>
    </row>
    <row r="9994" spans="1:2">
      <c r="A9994" s="174">
        <v>999.1</v>
      </c>
      <c r="B9994" s="174">
        <v>0</v>
      </c>
    </row>
    <row r="9995" spans="1:2">
      <c r="A9995" s="174">
        <v>999.2</v>
      </c>
      <c r="B9995" s="174">
        <v>0</v>
      </c>
    </row>
    <row r="9996" spans="1:2">
      <c r="A9996" s="174">
        <v>999.30000000000007</v>
      </c>
      <c r="B9996" s="174">
        <v>0</v>
      </c>
    </row>
    <row r="9997" spans="1:2">
      <c r="A9997" s="174">
        <v>999.40000000000009</v>
      </c>
      <c r="B9997" s="174">
        <v>0</v>
      </c>
    </row>
    <row r="9998" spans="1:2">
      <c r="A9998" s="174">
        <v>999.5</v>
      </c>
      <c r="B9998" s="174">
        <v>0</v>
      </c>
    </row>
    <row r="9999" spans="1:2">
      <c r="A9999" s="174">
        <v>999.6</v>
      </c>
      <c r="B9999" s="174">
        <v>0</v>
      </c>
    </row>
    <row r="10000" spans="1:2">
      <c r="A10000" s="174">
        <v>999.7</v>
      </c>
      <c r="B10000" s="174">
        <v>0</v>
      </c>
    </row>
    <row r="10001" spans="1:2">
      <c r="A10001" s="174">
        <v>999.80000000000007</v>
      </c>
      <c r="B10001" s="174">
        <v>0</v>
      </c>
    </row>
    <row r="10002" spans="1:2">
      <c r="A10002" s="174">
        <v>999.90000000000009</v>
      </c>
      <c r="B10002" s="174">
        <v>0</v>
      </c>
    </row>
    <row r="10003" spans="1:2">
      <c r="A10003" s="174">
        <v>1000</v>
      </c>
      <c r="B10003" s="174">
        <v>0</v>
      </c>
    </row>
    <row r="10004" spans="1:2">
      <c r="A10004" s="174">
        <v>1000.1</v>
      </c>
      <c r="B10004" s="174">
        <v>0</v>
      </c>
    </row>
    <row r="10005" spans="1:2">
      <c r="A10005" s="174">
        <v>1000.2</v>
      </c>
      <c r="B10005" s="174">
        <v>0</v>
      </c>
    </row>
    <row r="10006" spans="1:2">
      <c r="A10006" s="174">
        <v>1000.3</v>
      </c>
      <c r="B10006" s="174">
        <v>0</v>
      </c>
    </row>
    <row r="10007" spans="1:2">
      <c r="A10007" s="174">
        <v>1000.4</v>
      </c>
      <c r="B10007" s="174">
        <v>0</v>
      </c>
    </row>
    <row r="10008" spans="1:2">
      <c r="A10008" s="174">
        <v>1000.5</v>
      </c>
      <c r="B10008" s="174">
        <v>0</v>
      </c>
    </row>
    <row r="10009" spans="1:2">
      <c r="A10009" s="174">
        <v>1000.6</v>
      </c>
      <c r="B10009" s="174">
        <v>0</v>
      </c>
    </row>
    <row r="10010" spans="1:2">
      <c r="A10010" s="174">
        <v>1000.7</v>
      </c>
      <c r="B10010" s="174">
        <v>0</v>
      </c>
    </row>
    <row r="10011" spans="1:2">
      <c r="A10011" s="174">
        <v>1000.8</v>
      </c>
      <c r="B10011" s="174">
        <v>0</v>
      </c>
    </row>
    <row r="10012" spans="1:2">
      <c r="A10012" s="174">
        <v>1000.9</v>
      </c>
      <c r="B10012" s="174">
        <v>0</v>
      </c>
    </row>
    <row r="10013" spans="1:2">
      <c r="A10013" s="174">
        <v>1001</v>
      </c>
      <c r="B10013" s="174">
        <v>0</v>
      </c>
    </row>
    <row r="10014" spans="1:2">
      <c r="A10014" s="174">
        <v>1001.1</v>
      </c>
      <c r="B10014" s="174">
        <v>0</v>
      </c>
    </row>
    <row r="10015" spans="1:2">
      <c r="A10015" s="174">
        <v>1001.2</v>
      </c>
      <c r="B10015" s="174">
        <v>0</v>
      </c>
    </row>
    <row r="10016" spans="1:2">
      <c r="A10016" s="174">
        <v>1001.3</v>
      </c>
      <c r="B10016" s="174">
        <v>0</v>
      </c>
    </row>
    <row r="10017" spans="1:2">
      <c r="A10017" s="174">
        <v>1001.4</v>
      </c>
      <c r="B10017" s="174">
        <v>0</v>
      </c>
    </row>
    <row r="10018" spans="1:2">
      <c r="A10018" s="174">
        <v>1001.5</v>
      </c>
      <c r="B10018" s="174">
        <v>0</v>
      </c>
    </row>
    <row r="10019" spans="1:2">
      <c r="A10019" s="174">
        <v>1001.6</v>
      </c>
      <c r="B10019" s="174">
        <v>0</v>
      </c>
    </row>
    <row r="10020" spans="1:2">
      <c r="A10020" s="174">
        <v>1001.7</v>
      </c>
      <c r="B10020" s="174">
        <v>0</v>
      </c>
    </row>
    <row r="10021" spans="1:2">
      <c r="A10021" s="174">
        <v>1001.8</v>
      </c>
      <c r="B10021" s="174">
        <v>0</v>
      </c>
    </row>
    <row r="10022" spans="1:2">
      <c r="A10022" s="174">
        <v>1001.9</v>
      </c>
      <c r="B10022" s="174">
        <v>0</v>
      </c>
    </row>
    <row r="10023" spans="1:2">
      <c r="A10023" s="174">
        <v>1002</v>
      </c>
      <c r="B10023" s="174">
        <v>0</v>
      </c>
    </row>
    <row r="10024" spans="1:2">
      <c r="A10024" s="174">
        <v>1002.1</v>
      </c>
      <c r="B10024" s="174">
        <v>0</v>
      </c>
    </row>
    <row r="10025" spans="1:2">
      <c r="A10025" s="174">
        <v>1002.2</v>
      </c>
      <c r="B10025" s="174">
        <v>0</v>
      </c>
    </row>
    <row r="10026" spans="1:2">
      <c r="A10026" s="174">
        <v>1002.3</v>
      </c>
      <c r="B10026" s="174">
        <v>0</v>
      </c>
    </row>
    <row r="10027" spans="1:2">
      <c r="A10027" s="174">
        <v>1002.4</v>
      </c>
      <c r="B10027" s="174">
        <v>0</v>
      </c>
    </row>
    <row r="10028" spans="1:2">
      <c r="A10028" s="174">
        <v>1002.5</v>
      </c>
      <c r="B10028" s="174">
        <v>0</v>
      </c>
    </row>
    <row r="10029" spans="1:2">
      <c r="A10029" s="174">
        <v>1002.6</v>
      </c>
      <c r="B10029" s="174">
        <v>0</v>
      </c>
    </row>
    <row r="10030" spans="1:2">
      <c r="A10030" s="174">
        <v>1002.7</v>
      </c>
      <c r="B10030" s="174">
        <v>0</v>
      </c>
    </row>
    <row r="10031" spans="1:2">
      <c r="A10031" s="174">
        <v>1002.8</v>
      </c>
      <c r="B10031" s="174">
        <v>0</v>
      </c>
    </row>
    <row r="10032" spans="1:2">
      <c r="A10032" s="174">
        <v>1002.9</v>
      </c>
      <c r="B10032" s="174">
        <v>0</v>
      </c>
    </row>
    <row r="10033" spans="1:2">
      <c r="A10033" s="174">
        <v>1003</v>
      </c>
      <c r="B10033" s="174">
        <v>0</v>
      </c>
    </row>
    <row r="10034" spans="1:2">
      <c r="A10034" s="174">
        <v>1003.1</v>
      </c>
      <c r="B10034" s="174">
        <v>0</v>
      </c>
    </row>
    <row r="10035" spans="1:2">
      <c r="A10035" s="174">
        <v>1003.2</v>
      </c>
      <c r="B10035" s="174">
        <v>0</v>
      </c>
    </row>
    <row r="10036" spans="1:2">
      <c r="A10036" s="174">
        <v>1003.3</v>
      </c>
      <c r="B10036" s="174">
        <v>0</v>
      </c>
    </row>
    <row r="10037" spans="1:2">
      <c r="A10037" s="174">
        <v>1003.4</v>
      </c>
      <c r="B10037" s="174">
        <v>0</v>
      </c>
    </row>
    <row r="10038" spans="1:2">
      <c r="A10038" s="174">
        <v>1003.5</v>
      </c>
      <c r="B10038" s="174">
        <v>0</v>
      </c>
    </row>
    <row r="10039" spans="1:2">
      <c r="A10039" s="174">
        <v>1003.6</v>
      </c>
      <c r="B10039" s="174">
        <v>0</v>
      </c>
    </row>
    <row r="10040" spans="1:2">
      <c r="A10040" s="174">
        <v>1003.7</v>
      </c>
      <c r="B10040" s="174">
        <v>0</v>
      </c>
    </row>
    <row r="10041" spans="1:2">
      <c r="A10041" s="174">
        <v>1003.8</v>
      </c>
      <c r="B10041" s="174">
        <v>0</v>
      </c>
    </row>
    <row r="10042" spans="1:2">
      <c r="A10042" s="174">
        <v>1003.9</v>
      </c>
      <c r="B10042" s="174">
        <v>0</v>
      </c>
    </row>
    <row r="10043" spans="1:2">
      <c r="A10043" s="174">
        <v>1004</v>
      </c>
      <c r="B10043" s="174">
        <v>0</v>
      </c>
    </row>
    <row r="10044" spans="1:2">
      <c r="A10044" s="174">
        <v>1004.1</v>
      </c>
      <c r="B10044" s="174">
        <v>0</v>
      </c>
    </row>
    <row r="10045" spans="1:2">
      <c r="A10045" s="174">
        <v>1004.2</v>
      </c>
      <c r="B10045" s="174">
        <v>0</v>
      </c>
    </row>
    <row r="10046" spans="1:2">
      <c r="A10046" s="174">
        <v>1004.3</v>
      </c>
      <c r="B10046" s="174">
        <v>0</v>
      </c>
    </row>
    <row r="10047" spans="1:2">
      <c r="A10047" s="174">
        <v>1004.4</v>
      </c>
      <c r="B10047" s="174">
        <v>0</v>
      </c>
    </row>
    <row r="10048" spans="1:2">
      <c r="A10048" s="174">
        <v>1004.5</v>
      </c>
      <c r="B10048" s="174">
        <v>0</v>
      </c>
    </row>
    <row r="10049" spans="1:2">
      <c r="A10049" s="174">
        <v>1004.6</v>
      </c>
      <c r="B10049" s="174">
        <v>0</v>
      </c>
    </row>
    <row r="10050" spans="1:2">
      <c r="A10050" s="174">
        <v>1004.7</v>
      </c>
      <c r="B10050" s="174">
        <v>0</v>
      </c>
    </row>
    <row r="10051" spans="1:2">
      <c r="A10051" s="174">
        <v>1004.8</v>
      </c>
      <c r="B10051" s="174">
        <v>0</v>
      </c>
    </row>
    <row r="10052" spans="1:2">
      <c r="A10052" s="174">
        <v>1004.9</v>
      </c>
      <c r="B10052" s="174">
        <v>0</v>
      </c>
    </row>
    <row r="10053" spans="1:2">
      <c r="A10053" s="174">
        <v>1005</v>
      </c>
      <c r="B10053" s="174">
        <v>0</v>
      </c>
    </row>
    <row r="10054" spans="1:2">
      <c r="A10054" s="174">
        <v>1005.1</v>
      </c>
      <c r="B10054" s="174">
        <v>0</v>
      </c>
    </row>
    <row r="10055" spans="1:2">
      <c r="A10055" s="174">
        <v>1005.2</v>
      </c>
      <c r="B10055" s="174">
        <v>0</v>
      </c>
    </row>
    <row r="10056" spans="1:2">
      <c r="A10056" s="174">
        <v>1005.3</v>
      </c>
      <c r="B10056" s="174">
        <v>0</v>
      </c>
    </row>
    <row r="10057" spans="1:2">
      <c r="A10057" s="174">
        <v>1005.4</v>
      </c>
      <c r="B10057" s="174">
        <v>0</v>
      </c>
    </row>
    <row r="10058" spans="1:2">
      <c r="A10058" s="174">
        <v>1005.5</v>
      </c>
      <c r="B10058" s="174">
        <v>0</v>
      </c>
    </row>
    <row r="10059" spans="1:2">
      <c r="A10059" s="174">
        <v>1005.6</v>
      </c>
      <c r="B10059" s="174">
        <v>0</v>
      </c>
    </row>
    <row r="10060" spans="1:2">
      <c r="A10060" s="174">
        <v>1005.7</v>
      </c>
      <c r="B10060" s="174">
        <v>0</v>
      </c>
    </row>
    <row r="10061" spans="1:2">
      <c r="A10061" s="174">
        <v>1005.8</v>
      </c>
      <c r="B10061" s="174">
        <v>0</v>
      </c>
    </row>
    <row r="10062" spans="1:2">
      <c r="A10062" s="174">
        <v>1005.9</v>
      </c>
      <c r="B10062" s="174">
        <v>0</v>
      </c>
    </row>
    <row r="10063" spans="1:2">
      <c r="A10063" s="174">
        <v>1006</v>
      </c>
      <c r="B10063" s="174">
        <v>0</v>
      </c>
    </row>
    <row r="10064" spans="1:2">
      <c r="A10064" s="174">
        <v>1006.1</v>
      </c>
      <c r="B10064" s="174">
        <v>0</v>
      </c>
    </row>
    <row r="10065" spans="1:2">
      <c r="A10065" s="174">
        <v>1006.2</v>
      </c>
      <c r="B10065" s="174">
        <v>0</v>
      </c>
    </row>
    <row r="10066" spans="1:2">
      <c r="A10066" s="174">
        <v>1006.3</v>
      </c>
      <c r="B10066" s="174">
        <v>0</v>
      </c>
    </row>
    <row r="10067" spans="1:2">
      <c r="A10067" s="174">
        <v>1006.4</v>
      </c>
      <c r="B10067" s="174">
        <v>0</v>
      </c>
    </row>
    <row r="10068" spans="1:2">
      <c r="A10068" s="174">
        <v>1006.5</v>
      </c>
      <c r="B10068" s="174">
        <v>0</v>
      </c>
    </row>
    <row r="10069" spans="1:2">
      <c r="A10069" s="174">
        <v>1006.6</v>
      </c>
      <c r="B10069" s="174">
        <v>0</v>
      </c>
    </row>
    <row r="10070" spans="1:2">
      <c r="A10070" s="174">
        <v>1006.7</v>
      </c>
      <c r="B10070" s="174">
        <v>0</v>
      </c>
    </row>
    <row r="10071" spans="1:2">
      <c r="A10071" s="174">
        <v>1006.8</v>
      </c>
      <c r="B10071" s="174">
        <v>0</v>
      </c>
    </row>
    <row r="10072" spans="1:2">
      <c r="A10072" s="174">
        <v>1006.9</v>
      </c>
      <c r="B10072" s="174">
        <v>0</v>
      </c>
    </row>
    <row r="10073" spans="1:2">
      <c r="A10073" s="174">
        <v>1007</v>
      </c>
      <c r="B10073" s="174">
        <v>0</v>
      </c>
    </row>
    <row r="10074" spans="1:2">
      <c r="A10074" s="174">
        <v>1007.1</v>
      </c>
      <c r="B10074" s="174">
        <v>0</v>
      </c>
    </row>
    <row r="10075" spans="1:2">
      <c r="A10075" s="174">
        <v>1007.2</v>
      </c>
      <c r="B10075" s="174">
        <v>0</v>
      </c>
    </row>
    <row r="10076" spans="1:2">
      <c r="A10076" s="174">
        <v>1007.3</v>
      </c>
      <c r="B10076" s="174">
        <v>0</v>
      </c>
    </row>
    <row r="10077" spans="1:2">
      <c r="A10077" s="174">
        <v>1007.4</v>
      </c>
      <c r="B10077" s="174">
        <v>0</v>
      </c>
    </row>
    <row r="10078" spans="1:2">
      <c r="A10078" s="174">
        <v>1007.5</v>
      </c>
      <c r="B10078" s="174">
        <v>0</v>
      </c>
    </row>
    <row r="10079" spans="1:2">
      <c r="A10079" s="174">
        <v>1007.6</v>
      </c>
      <c r="B10079" s="174">
        <v>0</v>
      </c>
    </row>
    <row r="10080" spans="1:2">
      <c r="A10080" s="174">
        <v>1007.7</v>
      </c>
      <c r="B10080" s="174">
        <v>0</v>
      </c>
    </row>
    <row r="10081" spans="1:2">
      <c r="A10081" s="174">
        <v>1007.8</v>
      </c>
      <c r="B10081" s="174">
        <v>0</v>
      </c>
    </row>
    <row r="10082" spans="1:2">
      <c r="A10082" s="174">
        <v>1007.9</v>
      </c>
      <c r="B10082" s="174">
        <v>0</v>
      </c>
    </row>
    <row r="10083" spans="1:2">
      <c r="A10083" s="174">
        <v>1008</v>
      </c>
      <c r="B10083" s="174">
        <v>0</v>
      </c>
    </row>
    <row r="10084" spans="1:2">
      <c r="A10084" s="174">
        <v>1008.1</v>
      </c>
      <c r="B10084" s="174">
        <v>0</v>
      </c>
    </row>
    <row r="10085" spans="1:2">
      <c r="A10085" s="174">
        <v>1008.2</v>
      </c>
      <c r="B10085" s="174">
        <v>0</v>
      </c>
    </row>
    <row r="10086" spans="1:2">
      <c r="A10086" s="174">
        <v>1008.3</v>
      </c>
      <c r="B10086" s="174">
        <v>0</v>
      </c>
    </row>
    <row r="10087" spans="1:2">
      <c r="A10087" s="174">
        <v>1008.4</v>
      </c>
      <c r="B10087" s="174">
        <v>0</v>
      </c>
    </row>
    <row r="10088" spans="1:2">
      <c r="A10088" s="174">
        <v>1008.5</v>
      </c>
      <c r="B10088" s="174">
        <v>0</v>
      </c>
    </row>
    <row r="10089" spans="1:2">
      <c r="A10089" s="174">
        <v>1008.6</v>
      </c>
      <c r="B10089" s="174">
        <v>0</v>
      </c>
    </row>
    <row r="10090" spans="1:2">
      <c r="A10090" s="174">
        <v>1008.7</v>
      </c>
      <c r="B10090" s="174">
        <v>0</v>
      </c>
    </row>
    <row r="10091" spans="1:2">
      <c r="A10091" s="174">
        <v>1008.8</v>
      </c>
      <c r="B10091" s="174">
        <v>0</v>
      </c>
    </row>
    <row r="10092" spans="1:2">
      <c r="A10092" s="174">
        <v>1008.9</v>
      </c>
      <c r="B10092" s="174">
        <v>0</v>
      </c>
    </row>
    <row r="10093" spans="1:2">
      <c r="A10093" s="174">
        <v>1009</v>
      </c>
      <c r="B10093" s="174">
        <v>0</v>
      </c>
    </row>
    <row r="10094" spans="1:2">
      <c r="A10094" s="174">
        <v>1009.1</v>
      </c>
      <c r="B10094" s="174">
        <v>0</v>
      </c>
    </row>
    <row r="10095" spans="1:2">
      <c r="A10095" s="174">
        <v>1009.2</v>
      </c>
      <c r="B10095" s="174">
        <v>0</v>
      </c>
    </row>
    <row r="10096" spans="1:2">
      <c r="A10096" s="174">
        <v>1009.3</v>
      </c>
      <c r="B10096" s="174">
        <v>0</v>
      </c>
    </row>
    <row r="10097" spans="1:2">
      <c r="A10097" s="174">
        <v>1009.4</v>
      </c>
      <c r="B10097" s="174">
        <v>0</v>
      </c>
    </row>
    <row r="10098" spans="1:2">
      <c r="A10098" s="174">
        <v>1009.5</v>
      </c>
      <c r="B10098" s="174">
        <v>0</v>
      </c>
    </row>
    <row r="10099" spans="1:2">
      <c r="A10099" s="174">
        <v>1009.6</v>
      </c>
      <c r="B10099" s="174">
        <v>0</v>
      </c>
    </row>
    <row r="10100" spans="1:2">
      <c r="A10100" s="174">
        <v>1009.7</v>
      </c>
      <c r="B10100" s="174">
        <v>0</v>
      </c>
    </row>
    <row r="10101" spans="1:2">
      <c r="A10101" s="174">
        <v>1009.8</v>
      </c>
      <c r="B10101" s="174">
        <v>0</v>
      </c>
    </row>
    <row r="10102" spans="1:2">
      <c r="A10102" s="174">
        <v>1009.9</v>
      </c>
      <c r="B10102" s="174">
        <v>0</v>
      </c>
    </row>
    <row r="10103" spans="1:2">
      <c r="A10103" s="174">
        <v>1010</v>
      </c>
      <c r="B10103" s="174">
        <v>0</v>
      </c>
    </row>
    <row r="10104" spans="1:2">
      <c r="A10104" s="174">
        <v>1010.1</v>
      </c>
      <c r="B10104" s="174">
        <v>0</v>
      </c>
    </row>
    <row r="10105" spans="1:2">
      <c r="A10105" s="174">
        <v>1010.2</v>
      </c>
      <c r="B10105" s="174">
        <v>0</v>
      </c>
    </row>
    <row r="10106" spans="1:2">
      <c r="A10106" s="174">
        <v>1010.3</v>
      </c>
      <c r="B10106" s="174">
        <v>0</v>
      </c>
    </row>
    <row r="10107" spans="1:2">
      <c r="A10107" s="174">
        <v>1010.4</v>
      </c>
      <c r="B10107" s="174">
        <v>0</v>
      </c>
    </row>
    <row r="10108" spans="1:2">
      <c r="A10108" s="174">
        <v>1010.5</v>
      </c>
      <c r="B10108" s="174">
        <v>0</v>
      </c>
    </row>
    <row r="10109" spans="1:2">
      <c r="A10109" s="174">
        <v>1010.6</v>
      </c>
      <c r="B10109" s="174">
        <v>0</v>
      </c>
    </row>
    <row r="10110" spans="1:2">
      <c r="A10110" s="174">
        <v>1010.7</v>
      </c>
      <c r="B10110" s="174">
        <v>0</v>
      </c>
    </row>
    <row r="10111" spans="1:2">
      <c r="A10111" s="174">
        <v>1010.8</v>
      </c>
      <c r="B10111" s="174">
        <v>0</v>
      </c>
    </row>
    <row r="10112" spans="1:2">
      <c r="A10112" s="174">
        <v>1010.9</v>
      </c>
      <c r="B10112" s="174">
        <v>0</v>
      </c>
    </row>
    <row r="10113" spans="1:2">
      <c r="A10113" s="174">
        <v>1011</v>
      </c>
      <c r="B10113" s="174">
        <v>0</v>
      </c>
    </row>
    <row r="10114" spans="1:2">
      <c r="A10114" s="174">
        <v>1011.1</v>
      </c>
      <c r="B10114" s="174">
        <v>0</v>
      </c>
    </row>
    <row r="10115" spans="1:2">
      <c r="A10115" s="174">
        <v>1011.2</v>
      </c>
      <c r="B10115" s="174">
        <v>0</v>
      </c>
    </row>
    <row r="10116" spans="1:2">
      <c r="A10116" s="174">
        <v>1011.3</v>
      </c>
      <c r="B10116" s="174">
        <v>0</v>
      </c>
    </row>
    <row r="10117" spans="1:2">
      <c r="A10117" s="174">
        <v>1011.4</v>
      </c>
      <c r="B10117" s="174">
        <v>0</v>
      </c>
    </row>
    <row r="10118" spans="1:2">
      <c r="A10118" s="174">
        <v>1011.5</v>
      </c>
      <c r="B10118" s="174">
        <v>0</v>
      </c>
    </row>
    <row r="10119" spans="1:2">
      <c r="A10119" s="174">
        <v>1011.6</v>
      </c>
      <c r="B10119" s="174">
        <v>0</v>
      </c>
    </row>
    <row r="10120" spans="1:2">
      <c r="A10120" s="174">
        <v>1011.7</v>
      </c>
      <c r="B10120" s="174">
        <v>0</v>
      </c>
    </row>
    <row r="10121" spans="1:2">
      <c r="A10121" s="174">
        <v>1011.8</v>
      </c>
      <c r="B10121" s="174">
        <v>0</v>
      </c>
    </row>
    <row r="10122" spans="1:2">
      <c r="A10122" s="174">
        <v>1011.9</v>
      </c>
      <c r="B10122" s="174">
        <v>0</v>
      </c>
    </row>
    <row r="10123" spans="1:2">
      <c r="A10123" s="174">
        <v>1012</v>
      </c>
      <c r="B10123" s="174">
        <v>0</v>
      </c>
    </row>
    <row r="10124" spans="1:2">
      <c r="A10124" s="174">
        <v>1012.1</v>
      </c>
      <c r="B10124" s="174">
        <v>0</v>
      </c>
    </row>
    <row r="10125" spans="1:2">
      <c r="A10125" s="174">
        <v>1012.2</v>
      </c>
      <c r="B10125" s="174">
        <v>0</v>
      </c>
    </row>
    <row r="10126" spans="1:2">
      <c r="A10126" s="174">
        <v>1012.3</v>
      </c>
      <c r="B10126" s="174">
        <v>0</v>
      </c>
    </row>
    <row r="10127" spans="1:2">
      <c r="A10127" s="174">
        <v>1012.4</v>
      </c>
      <c r="B10127" s="174">
        <v>0</v>
      </c>
    </row>
    <row r="10128" spans="1:2">
      <c r="A10128" s="174">
        <v>1012.5</v>
      </c>
      <c r="B10128" s="174">
        <v>0</v>
      </c>
    </row>
    <row r="10129" spans="1:2">
      <c r="A10129" s="174">
        <v>1012.6</v>
      </c>
      <c r="B10129" s="174">
        <v>0</v>
      </c>
    </row>
    <row r="10130" spans="1:2">
      <c r="A10130" s="174">
        <v>1012.7</v>
      </c>
      <c r="B10130" s="174">
        <v>0</v>
      </c>
    </row>
    <row r="10131" spans="1:2">
      <c r="A10131" s="174">
        <v>1012.8</v>
      </c>
      <c r="B10131" s="174">
        <v>0</v>
      </c>
    </row>
    <row r="10132" spans="1:2">
      <c r="A10132" s="174">
        <v>1012.9</v>
      </c>
      <c r="B10132" s="174">
        <v>0</v>
      </c>
    </row>
    <row r="10133" spans="1:2">
      <c r="A10133" s="174">
        <v>1013</v>
      </c>
      <c r="B10133" s="174">
        <v>0</v>
      </c>
    </row>
    <row r="10134" spans="1:2">
      <c r="A10134" s="174">
        <v>1013.1</v>
      </c>
      <c r="B10134" s="174">
        <v>0</v>
      </c>
    </row>
    <row r="10135" spans="1:2">
      <c r="A10135" s="174">
        <v>1013.2</v>
      </c>
      <c r="B10135" s="174">
        <v>0</v>
      </c>
    </row>
    <row r="10136" spans="1:2">
      <c r="A10136" s="174">
        <v>1013.3</v>
      </c>
      <c r="B10136" s="174">
        <v>0</v>
      </c>
    </row>
    <row r="10137" spans="1:2">
      <c r="A10137" s="174">
        <v>1013.4</v>
      </c>
      <c r="B10137" s="174">
        <v>0</v>
      </c>
    </row>
    <row r="10138" spans="1:2">
      <c r="A10138" s="174">
        <v>1013.5</v>
      </c>
      <c r="B10138" s="174">
        <v>0</v>
      </c>
    </row>
    <row r="10139" spans="1:2">
      <c r="A10139" s="174">
        <v>1013.6</v>
      </c>
      <c r="B10139" s="174">
        <v>0</v>
      </c>
    </row>
    <row r="10140" spans="1:2">
      <c r="A10140" s="174">
        <v>1013.7</v>
      </c>
      <c r="B10140" s="174">
        <v>0</v>
      </c>
    </row>
    <row r="10141" spans="1:2">
      <c r="A10141" s="174">
        <v>1013.8</v>
      </c>
      <c r="B10141" s="174">
        <v>0</v>
      </c>
    </row>
    <row r="10142" spans="1:2">
      <c r="A10142" s="174">
        <v>1013.9</v>
      </c>
      <c r="B10142" s="174">
        <v>0</v>
      </c>
    </row>
    <row r="10143" spans="1:2">
      <c r="A10143" s="174">
        <v>1014</v>
      </c>
      <c r="B10143" s="174">
        <v>0</v>
      </c>
    </row>
    <row r="10144" spans="1:2">
      <c r="A10144" s="174">
        <v>1014.1</v>
      </c>
      <c r="B10144" s="174">
        <v>0</v>
      </c>
    </row>
    <row r="10145" spans="1:2">
      <c r="A10145" s="174">
        <v>1014.2</v>
      </c>
      <c r="B10145" s="174">
        <v>0</v>
      </c>
    </row>
    <row r="10146" spans="1:2">
      <c r="A10146" s="174">
        <v>1014.3</v>
      </c>
      <c r="B10146" s="174">
        <v>0</v>
      </c>
    </row>
    <row r="10147" spans="1:2">
      <c r="A10147" s="174">
        <v>1014.4</v>
      </c>
      <c r="B10147" s="174">
        <v>0</v>
      </c>
    </row>
    <row r="10148" spans="1:2">
      <c r="A10148" s="174">
        <v>1014.5</v>
      </c>
      <c r="B10148" s="174">
        <v>0</v>
      </c>
    </row>
    <row r="10149" spans="1:2">
      <c r="A10149" s="174">
        <v>1014.6</v>
      </c>
      <c r="B10149" s="174">
        <v>0</v>
      </c>
    </row>
    <row r="10150" spans="1:2">
      <c r="A10150" s="174">
        <v>1014.7</v>
      </c>
      <c r="B10150" s="174">
        <v>0</v>
      </c>
    </row>
    <row r="10151" spans="1:2">
      <c r="A10151" s="174">
        <v>1014.8</v>
      </c>
      <c r="B10151" s="174">
        <v>0</v>
      </c>
    </row>
    <row r="10152" spans="1:2">
      <c r="A10152" s="174">
        <v>1014.9</v>
      </c>
      <c r="B10152" s="174">
        <v>0</v>
      </c>
    </row>
    <row r="10153" spans="1:2">
      <c r="A10153" s="174">
        <v>1015</v>
      </c>
      <c r="B10153" s="174">
        <v>0</v>
      </c>
    </row>
    <row r="10154" spans="1:2">
      <c r="A10154" s="174">
        <v>1015.1</v>
      </c>
      <c r="B10154" s="174">
        <v>0</v>
      </c>
    </row>
    <row r="10155" spans="1:2">
      <c r="A10155" s="174">
        <v>1015.2</v>
      </c>
      <c r="B10155" s="174">
        <v>0</v>
      </c>
    </row>
    <row r="10156" spans="1:2">
      <c r="A10156" s="174">
        <v>1015.3</v>
      </c>
      <c r="B10156" s="174">
        <v>0</v>
      </c>
    </row>
    <row r="10157" spans="1:2">
      <c r="A10157" s="174">
        <v>1015.4</v>
      </c>
      <c r="B10157" s="174">
        <v>0</v>
      </c>
    </row>
    <row r="10158" spans="1:2">
      <c r="A10158" s="174">
        <v>1015.5</v>
      </c>
      <c r="B10158" s="174">
        <v>0</v>
      </c>
    </row>
    <row r="10159" spans="1:2">
      <c r="A10159" s="174">
        <v>1015.6</v>
      </c>
      <c r="B10159" s="174">
        <v>0</v>
      </c>
    </row>
    <row r="10160" spans="1:2">
      <c r="A10160" s="174">
        <v>1015.7</v>
      </c>
      <c r="B10160" s="174">
        <v>0</v>
      </c>
    </row>
    <row r="10161" spans="1:2">
      <c r="A10161" s="174">
        <v>1015.8</v>
      </c>
      <c r="B10161" s="174">
        <v>0</v>
      </c>
    </row>
    <row r="10162" spans="1:2">
      <c r="A10162" s="174">
        <v>1015.9</v>
      </c>
      <c r="B10162" s="174">
        <v>0</v>
      </c>
    </row>
    <row r="10163" spans="1:2">
      <c r="A10163" s="174">
        <v>1016</v>
      </c>
      <c r="B10163" s="174">
        <v>0</v>
      </c>
    </row>
    <row r="10164" spans="1:2">
      <c r="A10164" s="174">
        <v>1016.1</v>
      </c>
      <c r="B10164" s="174">
        <v>0</v>
      </c>
    </row>
    <row r="10165" spans="1:2">
      <c r="A10165" s="174">
        <v>1016.2</v>
      </c>
      <c r="B10165" s="174">
        <v>0</v>
      </c>
    </row>
    <row r="10166" spans="1:2">
      <c r="A10166" s="174">
        <v>1016.3</v>
      </c>
      <c r="B10166" s="174">
        <v>0</v>
      </c>
    </row>
    <row r="10167" spans="1:2">
      <c r="A10167" s="174">
        <v>1016.4</v>
      </c>
      <c r="B10167" s="174">
        <v>0</v>
      </c>
    </row>
    <row r="10168" spans="1:2">
      <c r="A10168" s="174">
        <v>1016.5</v>
      </c>
      <c r="B10168" s="174">
        <v>0</v>
      </c>
    </row>
    <row r="10169" spans="1:2">
      <c r="A10169" s="174">
        <v>1016.6</v>
      </c>
      <c r="B10169" s="174">
        <v>0</v>
      </c>
    </row>
    <row r="10170" spans="1:2">
      <c r="A10170" s="174">
        <v>1016.7</v>
      </c>
      <c r="B10170" s="174">
        <v>0</v>
      </c>
    </row>
    <row r="10171" spans="1:2">
      <c r="A10171" s="174">
        <v>1016.8</v>
      </c>
      <c r="B10171" s="174">
        <v>0</v>
      </c>
    </row>
    <row r="10172" spans="1:2">
      <c r="A10172" s="174">
        <v>1016.9</v>
      </c>
      <c r="B10172" s="174">
        <v>0</v>
      </c>
    </row>
    <row r="10173" spans="1:2">
      <c r="A10173" s="174">
        <v>1017</v>
      </c>
      <c r="B10173" s="174">
        <v>0</v>
      </c>
    </row>
    <row r="10174" spans="1:2">
      <c r="A10174" s="174">
        <v>1017.1</v>
      </c>
      <c r="B10174" s="174">
        <v>0</v>
      </c>
    </row>
    <row r="10175" spans="1:2">
      <c r="A10175" s="174">
        <v>1017.2</v>
      </c>
      <c r="B10175" s="174">
        <v>0</v>
      </c>
    </row>
    <row r="10176" spans="1:2">
      <c r="A10176" s="174">
        <v>1017.3</v>
      </c>
      <c r="B10176" s="174">
        <v>0</v>
      </c>
    </row>
    <row r="10177" spans="1:2">
      <c r="A10177" s="174">
        <v>1017.4</v>
      </c>
      <c r="B10177" s="174">
        <v>0</v>
      </c>
    </row>
    <row r="10178" spans="1:2">
      <c r="A10178" s="174">
        <v>1017.5</v>
      </c>
      <c r="B10178" s="174">
        <v>0</v>
      </c>
    </row>
    <row r="10179" spans="1:2">
      <c r="A10179" s="174">
        <v>1017.6</v>
      </c>
      <c r="B10179" s="174">
        <v>0</v>
      </c>
    </row>
    <row r="10180" spans="1:2">
      <c r="A10180" s="174">
        <v>1017.7</v>
      </c>
      <c r="B10180" s="174">
        <v>0</v>
      </c>
    </row>
    <row r="10181" spans="1:2">
      <c r="A10181" s="174">
        <v>1017.8</v>
      </c>
      <c r="B10181" s="174">
        <v>0</v>
      </c>
    </row>
    <row r="10182" spans="1:2">
      <c r="A10182" s="174">
        <v>1017.9</v>
      </c>
      <c r="B10182" s="174">
        <v>0</v>
      </c>
    </row>
    <row r="10183" spans="1:2">
      <c r="A10183" s="174">
        <v>1018</v>
      </c>
      <c r="B10183" s="174">
        <v>0</v>
      </c>
    </row>
    <row r="10184" spans="1:2">
      <c r="A10184" s="174">
        <v>1018.1</v>
      </c>
      <c r="B10184" s="174">
        <v>0</v>
      </c>
    </row>
    <row r="10185" spans="1:2">
      <c r="A10185" s="174">
        <v>1018.2</v>
      </c>
      <c r="B10185" s="174">
        <v>0</v>
      </c>
    </row>
    <row r="10186" spans="1:2">
      <c r="A10186" s="174">
        <v>1018.3</v>
      </c>
      <c r="B10186" s="174">
        <v>0</v>
      </c>
    </row>
    <row r="10187" spans="1:2">
      <c r="A10187" s="174">
        <v>1018.4</v>
      </c>
      <c r="B10187" s="174">
        <v>0</v>
      </c>
    </row>
    <row r="10188" spans="1:2">
      <c r="A10188" s="174">
        <v>1018.5</v>
      </c>
      <c r="B10188" s="174">
        <v>0</v>
      </c>
    </row>
    <row r="10189" spans="1:2">
      <c r="A10189" s="174">
        <v>1018.6</v>
      </c>
      <c r="B10189" s="174">
        <v>0</v>
      </c>
    </row>
    <row r="10190" spans="1:2">
      <c r="A10190" s="174">
        <v>1018.7</v>
      </c>
      <c r="B10190" s="174">
        <v>0</v>
      </c>
    </row>
    <row r="10191" spans="1:2">
      <c r="A10191" s="174">
        <v>1018.8</v>
      </c>
      <c r="B10191" s="174">
        <v>0</v>
      </c>
    </row>
    <row r="10192" spans="1:2">
      <c r="A10192" s="174">
        <v>1018.9</v>
      </c>
      <c r="B10192" s="174">
        <v>0</v>
      </c>
    </row>
    <row r="10193" spans="1:2">
      <c r="A10193" s="174">
        <v>1019</v>
      </c>
      <c r="B10193" s="174">
        <v>0</v>
      </c>
    </row>
    <row r="10194" spans="1:2">
      <c r="A10194" s="174">
        <v>1019.1</v>
      </c>
      <c r="B10194" s="174">
        <v>0</v>
      </c>
    </row>
    <row r="10195" spans="1:2">
      <c r="A10195" s="174">
        <v>1019.2</v>
      </c>
      <c r="B10195" s="174">
        <v>0</v>
      </c>
    </row>
    <row r="10196" spans="1:2">
      <c r="A10196" s="174">
        <v>1019.3</v>
      </c>
      <c r="B10196" s="174">
        <v>0</v>
      </c>
    </row>
    <row r="10197" spans="1:2">
      <c r="A10197" s="174">
        <v>1019.4</v>
      </c>
      <c r="B10197" s="174">
        <v>0</v>
      </c>
    </row>
    <row r="10198" spans="1:2">
      <c r="A10198" s="174">
        <v>1019.5</v>
      </c>
      <c r="B10198" s="174">
        <v>0</v>
      </c>
    </row>
    <row r="10199" spans="1:2">
      <c r="A10199" s="174">
        <v>1019.6</v>
      </c>
      <c r="B10199" s="174">
        <v>0</v>
      </c>
    </row>
    <row r="10200" spans="1:2">
      <c r="A10200" s="174">
        <v>1019.7</v>
      </c>
      <c r="B10200" s="174">
        <v>0</v>
      </c>
    </row>
    <row r="10201" spans="1:2">
      <c r="A10201" s="174">
        <v>1019.8</v>
      </c>
      <c r="B10201" s="174">
        <v>0</v>
      </c>
    </row>
    <row r="10202" spans="1:2">
      <c r="A10202" s="174">
        <v>1019.9</v>
      </c>
      <c r="B10202" s="174">
        <v>0</v>
      </c>
    </row>
    <row r="10203" spans="1:2">
      <c r="A10203" s="174">
        <v>1020</v>
      </c>
      <c r="B10203" s="174">
        <v>0</v>
      </c>
    </row>
    <row r="10204" spans="1:2">
      <c r="A10204" s="174">
        <v>1020.1</v>
      </c>
      <c r="B10204" s="174">
        <v>0</v>
      </c>
    </row>
    <row r="10205" spans="1:2">
      <c r="A10205" s="174">
        <v>1020.2</v>
      </c>
      <c r="B10205" s="174">
        <v>0</v>
      </c>
    </row>
    <row r="10206" spans="1:2">
      <c r="A10206" s="174">
        <v>1020.3</v>
      </c>
      <c r="B10206" s="174">
        <v>0</v>
      </c>
    </row>
    <row r="10207" spans="1:2">
      <c r="A10207" s="174">
        <v>1020.4</v>
      </c>
      <c r="B10207" s="174">
        <v>0</v>
      </c>
    </row>
    <row r="10208" spans="1:2">
      <c r="A10208" s="174">
        <v>1020.5</v>
      </c>
      <c r="B10208" s="174">
        <v>0</v>
      </c>
    </row>
    <row r="10209" spans="1:2">
      <c r="A10209" s="174">
        <v>1020.6</v>
      </c>
      <c r="B10209" s="174">
        <v>0</v>
      </c>
    </row>
    <row r="10210" spans="1:2">
      <c r="A10210" s="174">
        <v>1020.7</v>
      </c>
      <c r="B10210" s="174">
        <v>0</v>
      </c>
    </row>
    <row r="10211" spans="1:2">
      <c r="A10211" s="174">
        <v>1020.8</v>
      </c>
      <c r="B10211" s="174">
        <v>0</v>
      </c>
    </row>
    <row r="10212" spans="1:2">
      <c r="A10212" s="174">
        <v>1020.9</v>
      </c>
      <c r="B10212" s="174">
        <v>0</v>
      </c>
    </row>
    <row r="10213" spans="1:2">
      <c r="A10213" s="174">
        <v>1021</v>
      </c>
      <c r="B10213" s="174">
        <v>0</v>
      </c>
    </row>
    <row r="10214" spans="1:2">
      <c r="A10214" s="174">
        <v>1021.1</v>
      </c>
      <c r="B10214" s="174">
        <v>0</v>
      </c>
    </row>
    <row r="10215" spans="1:2">
      <c r="A10215" s="174">
        <v>1021.2</v>
      </c>
      <c r="B10215" s="174">
        <v>0</v>
      </c>
    </row>
    <row r="10216" spans="1:2">
      <c r="A10216" s="174">
        <v>1021.3</v>
      </c>
      <c r="B10216" s="174">
        <v>0</v>
      </c>
    </row>
    <row r="10217" spans="1:2">
      <c r="A10217" s="174">
        <v>1021.4</v>
      </c>
      <c r="B10217" s="174">
        <v>0</v>
      </c>
    </row>
    <row r="10218" spans="1:2">
      <c r="A10218" s="174">
        <v>1021.5</v>
      </c>
      <c r="B10218" s="174">
        <v>0</v>
      </c>
    </row>
    <row r="10219" spans="1:2">
      <c r="A10219" s="174">
        <v>1021.6</v>
      </c>
      <c r="B10219" s="174">
        <v>0</v>
      </c>
    </row>
    <row r="10220" spans="1:2">
      <c r="A10220" s="174">
        <v>1021.7</v>
      </c>
      <c r="B10220" s="174">
        <v>0</v>
      </c>
    </row>
    <row r="10221" spans="1:2">
      <c r="A10221" s="174">
        <v>1021.8</v>
      </c>
      <c r="B10221" s="174">
        <v>0</v>
      </c>
    </row>
    <row r="10222" spans="1:2">
      <c r="A10222" s="174">
        <v>1021.9</v>
      </c>
      <c r="B10222" s="174">
        <v>0</v>
      </c>
    </row>
    <row r="10223" spans="1:2">
      <c r="A10223" s="174">
        <v>1022</v>
      </c>
      <c r="B10223" s="174">
        <v>0</v>
      </c>
    </row>
    <row r="10224" spans="1:2">
      <c r="A10224" s="174">
        <v>1022.1</v>
      </c>
      <c r="B10224" s="174">
        <v>0</v>
      </c>
    </row>
    <row r="10225" spans="1:2">
      <c r="A10225" s="174">
        <v>1022.2</v>
      </c>
      <c r="B10225" s="174">
        <v>0</v>
      </c>
    </row>
    <row r="10226" spans="1:2">
      <c r="A10226" s="174">
        <v>1022.3</v>
      </c>
      <c r="B10226" s="174">
        <v>0</v>
      </c>
    </row>
    <row r="10227" spans="1:2">
      <c r="A10227" s="174">
        <v>1022.4</v>
      </c>
      <c r="B10227" s="174">
        <v>0</v>
      </c>
    </row>
    <row r="10228" spans="1:2">
      <c r="A10228" s="174">
        <v>1022.5</v>
      </c>
      <c r="B10228" s="174">
        <v>0</v>
      </c>
    </row>
    <row r="10229" spans="1:2">
      <c r="A10229" s="174">
        <v>1022.6</v>
      </c>
      <c r="B10229" s="174">
        <v>0</v>
      </c>
    </row>
    <row r="10230" spans="1:2">
      <c r="A10230" s="174">
        <v>1022.7</v>
      </c>
      <c r="B10230" s="174">
        <v>0</v>
      </c>
    </row>
    <row r="10231" spans="1:2">
      <c r="A10231" s="174">
        <v>1022.8</v>
      </c>
      <c r="B10231" s="174">
        <v>0</v>
      </c>
    </row>
    <row r="10232" spans="1:2">
      <c r="A10232" s="174">
        <v>1022.9</v>
      </c>
      <c r="B10232" s="174">
        <v>0</v>
      </c>
    </row>
    <row r="10233" spans="1:2">
      <c r="A10233" s="174">
        <v>1023</v>
      </c>
      <c r="B10233" s="174">
        <v>0</v>
      </c>
    </row>
    <row r="10234" spans="1:2">
      <c r="A10234" s="174">
        <v>1023.1</v>
      </c>
      <c r="B10234" s="174">
        <v>0</v>
      </c>
    </row>
    <row r="10235" spans="1:2">
      <c r="A10235" s="174">
        <v>1023.2</v>
      </c>
      <c r="B10235" s="174">
        <v>0</v>
      </c>
    </row>
    <row r="10236" spans="1:2">
      <c r="A10236" s="174">
        <v>1023.3</v>
      </c>
      <c r="B10236" s="174">
        <v>0</v>
      </c>
    </row>
    <row r="10237" spans="1:2">
      <c r="A10237" s="174">
        <v>1023.4</v>
      </c>
      <c r="B10237" s="174">
        <v>0</v>
      </c>
    </row>
    <row r="10238" spans="1:2">
      <c r="A10238" s="174">
        <v>1023.5</v>
      </c>
      <c r="B10238" s="174">
        <v>0</v>
      </c>
    </row>
    <row r="10239" spans="1:2">
      <c r="A10239" s="174">
        <v>1023.6</v>
      </c>
      <c r="B10239" s="174">
        <v>0</v>
      </c>
    </row>
    <row r="10240" spans="1:2">
      <c r="A10240" s="174">
        <v>1023.7</v>
      </c>
      <c r="B10240" s="174">
        <v>0</v>
      </c>
    </row>
    <row r="10241" spans="1:2">
      <c r="A10241" s="174">
        <v>1023.8</v>
      </c>
      <c r="B10241" s="174">
        <v>0</v>
      </c>
    </row>
    <row r="10242" spans="1:2">
      <c r="A10242" s="174">
        <v>1023.9</v>
      </c>
      <c r="B10242" s="174">
        <v>0</v>
      </c>
    </row>
    <row r="10243" spans="1:2">
      <c r="A10243" s="174">
        <v>1024</v>
      </c>
      <c r="B10243" s="174">
        <v>0</v>
      </c>
    </row>
    <row r="10244" spans="1:2">
      <c r="A10244" s="174">
        <v>1024.0999999999999</v>
      </c>
      <c r="B10244" s="174">
        <v>0</v>
      </c>
    </row>
    <row r="10245" spans="1:2">
      <c r="A10245" s="174">
        <v>1024.2</v>
      </c>
      <c r="B10245" s="174">
        <v>0</v>
      </c>
    </row>
    <row r="10246" spans="1:2">
      <c r="A10246" s="174">
        <v>1024.3</v>
      </c>
      <c r="B10246" s="174">
        <v>0</v>
      </c>
    </row>
    <row r="10247" spans="1:2">
      <c r="A10247" s="174">
        <v>1024.4000000000001</v>
      </c>
      <c r="B10247" s="174">
        <v>0</v>
      </c>
    </row>
    <row r="10248" spans="1:2">
      <c r="A10248" s="174">
        <v>1024.5</v>
      </c>
      <c r="B10248" s="174">
        <v>0</v>
      </c>
    </row>
    <row r="10249" spans="1:2">
      <c r="A10249" s="174">
        <v>1024.5999999999999</v>
      </c>
      <c r="B10249" s="174">
        <v>0</v>
      </c>
    </row>
    <row r="10250" spans="1:2">
      <c r="A10250" s="174">
        <v>1024.7</v>
      </c>
      <c r="B10250" s="174">
        <v>0</v>
      </c>
    </row>
    <row r="10251" spans="1:2">
      <c r="A10251" s="174">
        <v>1024.8</v>
      </c>
      <c r="B10251" s="174">
        <v>0</v>
      </c>
    </row>
    <row r="10252" spans="1:2">
      <c r="A10252" s="174">
        <v>1024.9000000000001</v>
      </c>
      <c r="B10252" s="174">
        <v>0</v>
      </c>
    </row>
    <row r="10253" spans="1:2">
      <c r="A10253" s="174">
        <v>1025</v>
      </c>
      <c r="B10253" s="174">
        <v>0</v>
      </c>
    </row>
    <row r="10254" spans="1:2">
      <c r="A10254" s="174">
        <v>1025.0999999999999</v>
      </c>
      <c r="B10254" s="174">
        <v>0</v>
      </c>
    </row>
    <row r="10255" spans="1:2">
      <c r="A10255" s="174">
        <v>1025.2</v>
      </c>
      <c r="B10255" s="174">
        <v>0</v>
      </c>
    </row>
    <row r="10256" spans="1:2">
      <c r="A10256" s="174">
        <v>1025.3</v>
      </c>
      <c r="B10256" s="174">
        <v>0</v>
      </c>
    </row>
    <row r="10257" spans="1:2">
      <c r="A10257" s="174">
        <v>1025.4000000000001</v>
      </c>
      <c r="B10257" s="174">
        <v>0</v>
      </c>
    </row>
    <row r="10258" spans="1:2">
      <c r="A10258" s="174">
        <v>1025.5</v>
      </c>
      <c r="B10258" s="174">
        <v>0</v>
      </c>
    </row>
    <row r="10259" spans="1:2">
      <c r="A10259" s="174">
        <v>1025.5999999999999</v>
      </c>
      <c r="B10259" s="174">
        <v>0</v>
      </c>
    </row>
    <row r="10260" spans="1:2">
      <c r="A10260" s="174">
        <v>1025.7</v>
      </c>
      <c r="B10260" s="174">
        <v>0</v>
      </c>
    </row>
    <row r="10261" spans="1:2">
      <c r="A10261" s="174">
        <v>1025.8</v>
      </c>
      <c r="B10261" s="174">
        <v>0</v>
      </c>
    </row>
    <row r="10262" spans="1:2">
      <c r="A10262" s="174">
        <v>1025.9000000000001</v>
      </c>
      <c r="B10262" s="174">
        <v>0</v>
      </c>
    </row>
    <row r="10263" spans="1:2">
      <c r="A10263" s="174">
        <v>1026</v>
      </c>
      <c r="B10263" s="174">
        <v>0</v>
      </c>
    </row>
    <row r="10264" spans="1:2">
      <c r="A10264" s="174">
        <v>1026.0999999999999</v>
      </c>
      <c r="B10264" s="174">
        <v>0</v>
      </c>
    </row>
    <row r="10265" spans="1:2">
      <c r="A10265" s="174">
        <v>1026.2</v>
      </c>
      <c r="B10265" s="174">
        <v>0</v>
      </c>
    </row>
    <row r="10266" spans="1:2">
      <c r="A10266" s="174">
        <v>1026.3</v>
      </c>
      <c r="B10266" s="174">
        <v>0</v>
      </c>
    </row>
    <row r="10267" spans="1:2">
      <c r="A10267" s="174">
        <v>1026.4000000000001</v>
      </c>
      <c r="B10267" s="174">
        <v>0</v>
      </c>
    </row>
    <row r="10268" spans="1:2">
      <c r="A10268" s="174">
        <v>1026.5</v>
      </c>
      <c r="B10268" s="174">
        <v>0</v>
      </c>
    </row>
    <row r="10269" spans="1:2">
      <c r="A10269" s="174">
        <v>1026.5999999999999</v>
      </c>
      <c r="B10269" s="174">
        <v>0</v>
      </c>
    </row>
    <row r="10270" spans="1:2">
      <c r="A10270" s="174">
        <v>1026.7</v>
      </c>
      <c r="B10270" s="174">
        <v>0</v>
      </c>
    </row>
    <row r="10271" spans="1:2">
      <c r="A10271" s="174">
        <v>1026.8</v>
      </c>
      <c r="B10271" s="174">
        <v>0</v>
      </c>
    </row>
    <row r="10272" spans="1:2">
      <c r="A10272" s="174">
        <v>1026.9000000000001</v>
      </c>
      <c r="B10272" s="174">
        <v>0</v>
      </c>
    </row>
    <row r="10273" spans="1:2">
      <c r="A10273" s="174">
        <v>1027</v>
      </c>
      <c r="B10273" s="174">
        <v>0</v>
      </c>
    </row>
    <row r="10274" spans="1:2">
      <c r="A10274" s="174">
        <v>1027.0999999999999</v>
      </c>
      <c r="B10274" s="174">
        <v>0.2042787989750483</v>
      </c>
    </row>
    <row r="10275" spans="1:2">
      <c r="A10275" s="174">
        <v>1027.2</v>
      </c>
      <c r="B10275" s="174">
        <v>0.40855759794963209</v>
      </c>
    </row>
    <row r="10276" spans="1:2">
      <c r="A10276" s="174">
        <v>1027.3</v>
      </c>
      <c r="B10276" s="174">
        <v>0.61283639692421588</v>
      </c>
    </row>
    <row r="10277" spans="1:2">
      <c r="A10277" s="174">
        <v>1027.4000000000001</v>
      </c>
      <c r="B10277" s="174">
        <v>0.81711519589926418</v>
      </c>
    </row>
    <row r="10278" spans="1:2">
      <c r="A10278" s="174">
        <v>1027.5</v>
      </c>
      <c r="B10278" s="174">
        <v>1.021393994873848</v>
      </c>
    </row>
    <row r="10279" spans="1:2">
      <c r="A10279" s="174">
        <v>1027.5999999999999</v>
      </c>
      <c r="B10279" s="174">
        <v>1.225672793848896</v>
      </c>
    </row>
    <row r="10280" spans="1:2">
      <c r="A10280" s="174">
        <v>1027.7</v>
      </c>
      <c r="B10280" s="174">
        <v>1.4299515928234801</v>
      </c>
    </row>
    <row r="10281" spans="1:2">
      <c r="A10281" s="174">
        <v>1027.8</v>
      </c>
      <c r="B10281" s="174">
        <v>1.6342303917980641</v>
      </c>
    </row>
    <row r="10282" spans="1:2">
      <c r="A10282" s="174">
        <v>1027.9000000000001</v>
      </c>
      <c r="B10282" s="174">
        <v>1.8385091907731119</v>
      </c>
    </row>
    <row r="10283" spans="1:2">
      <c r="A10283" s="174">
        <v>1028</v>
      </c>
      <c r="B10283" s="174">
        <v>2.0427879897476959</v>
      </c>
    </row>
    <row r="10284" spans="1:2">
      <c r="A10284" s="174">
        <v>1028.0999999999999</v>
      </c>
      <c r="B10284" s="174">
        <v>2.536813541708717</v>
      </c>
    </row>
    <row r="10285" spans="1:2">
      <c r="A10285" s="174">
        <v>1028.2</v>
      </c>
      <c r="B10285" s="174">
        <v>3.0308390936686149</v>
      </c>
    </row>
    <row r="10286" spans="1:2">
      <c r="A10286" s="174">
        <v>1028.3</v>
      </c>
      <c r="B10286" s="174">
        <v>3.5248646456285129</v>
      </c>
    </row>
    <row r="10287" spans="1:2">
      <c r="A10287" s="174">
        <v>1028.4000000000001</v>
      </c>
      <c r="B10287" s="174">
        <v>4.0188901975895348</v>
      </c>
    </row>
    <row r="10288" spans="1:2">
      <c r="A10288" s="174">
        <v>1028.5</v>
      </c>
      <c r="B10288" s="174">
        <v>4.5129157495494328</v>
      </c>
    </row>
    <row r="10289" spans="1:2">
      <c r="A10289" s="174">
        <v>1028.5999999999999</v>
      </c>
      <c r="B10289" s="174">
        <v>5.0069413015104542</v>
      </c>
    </row>
    <row r="10290" spans="1:2">
      <c r="A10290" s="174">
        <v>1028.7</v>
      </c>
      <c r="B10290" s="174">
        <v>5.5009668534703522</v>
      </c>
    </row>
    <row r="10291" spans="1:2">
      <c r="A10291" s="174">
        <v>1028.8</v>
      </c>
      <c r="B10291" s="174">
        <v>5.9949924054302501</v>
      </c>
    </row>
    <row r="10292" spans="1:2">
      <c r="A10292" s="174">
        <v>1028.9000000000001</v>
      </c>
      <c r="B10292" s="174">
        <v>6.4890179573912716</v>
      </c>
    </row>
    <row r="10293" spans="1:2">
      <c r="A10293" s="174">
        <v>1029</v>
      </c>
      <c r="B10293" s="174">
        <v>6.9830435093511696</v>
      </c>
    </row>
    <row r="10294" spans="1:2">
      <c r="A10294" s="174">
        <v>1029.0999999999999</v>
      </c>
      <c r="B10294" s="174">
        <v>7.4957786040492396</v>
      </c>
    </row>
    <row r="10295" spans="1:2">
      <c r="A10295" s="174">
        <v>1029.2</v>
      </c>
      <c r="B10295" s="174">
        <v>8.0085136987461443</v>
      </c>
    </row>
    <row r="10296" spans="1:2">
      <c r="A10296" s="174">
        <v>1029.3</v>
      </c>
      <c r="B10296" s="174">
        <v>8.5212487934430499</v>
      </c>
    </row>
    <row r="10297" spans="1:2">
      <c r="A10297" s="174">
        <v>1029.4000000000001</v>
      </c>
      <c r="B10297" s="174">
        <v>9.033983888141119</v>
      </c>
    </row>
    <row r="10298" spans="1:2">
      <c r="A10298" s="174">
        <v>1029.5</v>
      </c>
      <c r="B10298" s="174">
        <v>9.5467189828380246</v>
      </c>
    </row>
    <row r="10299" spans="1:2">
      <c r="A10299" s="174">
        <v>1029.5999999999999</v>
      </c>
      <c r="B10299" s="174">
        <v>10.059454077536101</v>
      </c>
    </row>
    <row r="10300" spans="1:2">
      <c r="A10300" s="174">
        <v>1029.7</v>
      </c>
      <c r="B10300" s="174">
        <v>10.572189172232999</v>
      </c>
    </row>
    <row r="10301" spans="1:2">
      <c r="A10301" s="174">
        <v>1029.8</v>
      </c>
      <c r="B10301" s="174">
        <v>11.0849242669299</v>
      </c>
    </row>
    <row r="10302" spans="1:2">
      <c r="A10302" s="174">
        <v>1029.9000000000001</v>
      </c>
      <c r="B10302" s="174">
        <v>11.597659361627979</v>
      </c>
    </row>
    <row r="10303" spans="1:2">
      <c r="A10303" s="174">
        <v>1030</v>
      </c>
      <c r="B10303" s="174">
        <v>12.11039445632488</v>
      </c>
    </row>
    <row r="10304" spans="1:2">
      <c r="A10304" s="174">
        <v>1030.0999999999999</v>
      </c>
      <c r="B10304" s="174">
        <v>12.779404459070379</v>
      </c>
    </row>
    <row r="10305" spans="1:2">
      <c r="A10305" s="174">
        <v>1030.2</v>
      </c>
      <c r="B10305" s="174">
        <v>13.44841446181437</v>
      </c>
    </row>
    <row r="10306" spans="1:2">
      <c r="A10306" s="174">
        <v>1030.3</v>
      </c>
      <c r="B10306" s="174">
        <v>14.117424464558351</v>
      </c>
    </row>
    <row r="10307" spans="1:2">
      <c r="A10307" s="174">
        <v>1030.4000000000001</v>
      </c>
      <c r="B10307" s="174">
        <v>14.786434467303851</v>
      </c>
    </row>
    <row r="10308" spans="1:2">
      <c r="A10308" s="174">
        <v>1030.5</v>
      </c>
      <c r="B10308" s="174">
        <v>15.455444470047841</v>
      </c>
    </row>
    <row r="10309" spans="1:2">
      <c r="A10309" s="174">
        <v>1030.5999999999999</v>
      </c>
      <c r="B10309" s="174">
        <v>16.124454472793339</v>
      </c>
    </row>
    <row r="10310" spans="1:2">
      <c r="A10310" s="174">
        <v>1030.7</v>
      </c>
      <c r="B10310" s="174">
        <v>16.79346447553732</v>
      </c>
    </row>
    <row r="10311" spans="1:2">
      <c r="A10311" s="174">
        <v>1030.8</v>
      </c>
      <c r="B10311" s="174">
        <v>17.462474478281301</v>
      </c>
    </row>
    <row r="10312" spans="1:2">
      <c r="A10312" s="174">
        <v>1030.9000000000001</v>
      </c>
      <c r="B10312" s="174">
        <v>18.13148448102681</v>
      </c>
    </row>
    <row r="10313" spans="1:2">
      <c r="A10313" s="174">
        <v>1031</v>
      </c>
      <c r="B10313" s="174">
        <v>18.800494483770791</v>
      </c>
    </row>
    <row r="10314" spans="1:2">
      <c r="A10314" s="174">
        <v>1031.0999999999999</v>
      </c>
      <c r="B10314" s="174">
        <v>19.26217940502741</v>
      </c>
    </row>
    <row r="10315" spans="1:2">
      <c r="A10315" s="174">
        <v>1031.2</v>
      </c>
      <c r="B10315" s="174">
        <v>19.723864326282989</v>
      </c>
    </row>
    <row r="10316" spans="1:2">
      <c r="A10316" s="174">
        <v>1031.3</v>
      </c>
      <c r="B10316" s="174">
        <v>20.18554924753856</v>
      </c>
    </row>
    <row r="10317" spans="1:2">
      <c r="A10317" s="174">
        <v>1031.4000000000001</v>
      </c>
      <c r="B10317" s="174">
        <v>20.64723416879519</v>
      </c>
    </row>
    <row r="10318" spans="1:2">
      <c r="A10318" s="174">
        <v>1031.5</v>
      </c>
      <c r="B10318" s="174">
        <v>21.108919090050762</v>
      </c>
    </row>
    <row r="10319" spans="1:2">
      <c r="A10319" s="174">
        <v>1031.5999999999999</v>
      </c>
      <c r="B10319" s="174">
        <v>21.570604011307381</v>
      </c>
    </row>
    <row r="10320" spans="1:2">
      <c r="A10320" s="174">
        <v>1031.7</v>
      </c>
      <c r="B10320" s="174">
        <v>22.03228893256296</v>
      </c>
    </row>
    <row r="10321" spans="1:2">
      <c r="A10321" s="174">
        <v>1031.8</v>
      </c>
      <c r="B10321" s="174">
        <v>22.493973853818531</v>
      </c>
    </row>
    <row r="10322" spans="1:2">
      <c r="A10322" s="174">
        <v>1031.9000000000001</v>
      </c>
      <c r="B10322" s="174">
        <v>22.95565877507515</v>
      </c>
    </row>
    <row r="10323" spans="1:2">
      <c r="A10323" s="174">
        <v>1032</v>
      </c>
      <c r="B10323" s="174">
        <v>23.417343696330729</v>
      </c>
    </row>
    <row r="10324" spans="1:2">
      <c r="A10324" s="174">
        <v>1032.0999999999999</v>
      </c>
      <c r="B10324" s="174">
        <v>23.65224147869306</v>
      </c>
    </row>
    <row r="10325" spans="1:2">
      <c r="A10325" s="174">
        <v>1032.2</v>
      </c>
      <c r="B10325" s="174">
        <v>23.887139261054859</v>
      </c>
    </row>
    <row r="10326" spans="1:2">
      <c r="A10326" s="174">
        <v>1032.3</v>
      </c>
      <c r="B10326" s="174">
        <v>24.122037043416661</v>
      </c>
    </row>
    <row r="10327" spans="1:2">
      <c r="A10327" s="174">
        <v>1032.4000000000001</v>
      </c>
      <c r="B10327" s="174">
        <v>24.356934825779</v>
      </c>
    </row>
    <row r="10328" spans="1:2">
      <c r="A10328" s="174">
        <v>1032.5</v>
      </c>
      <c r="B10328" s="174">
        <v>24.591832608140798</v>
      </c>
    </row>
    <row r="10329" spans="1:2">
      <c r="A10329" s="174">
        <v>1032.5999999999999</v>
      </c>
      <c r="B10329" s="174">
        <v>24.82673039050313</v>
      </c>
    </row>
    <row r="10330" spans="1:2">
      <c r="A10330" s="174">
        <v>1032.7</v>
      </c>
      <c r="B10330" s="174">
        <v>25.061628172864939</v>
      </c>
    </row>
    <row r="10331" spans="1:2">
      <c r="A10331" s="174">
        <v>1032.8</v>
      </c>
      <c r="B10331" s="174">
        <v>25.296525955226741</v>
      </c>
    </row>
    <row r="10332" spans="1:2">
      <c r="A10332" s="174">
        <v>1032.9000000000001</v>
      </c>
      <c r="B10332" s="174">
        <v>25.531423737589069</v>
      </c>
    </row>
    <row r="10333" spans="1:2">
      <c r="A10333" s="174">
        <v>1033</v>
      </c>
      <c r="B10333" s="174">
        <v>25.766321519950871</v>
      </c>
    </row>
    <row r="10334" spans="1:2">
      <c r="A10334" s="174">
        <v>1033.0999999999999</v>
      </c>
      <c r="B10334" s="174">
        <v>26.29102242104657</v>
      </c>
    </row>
    <row r="10335" spans="1:2">
      <c r="A10335" s="174">
        <v>1033.2</v>
      </c>
      <c r="B10335" s="174">
        <v>26.815723322141089</v>
      </c>
    </row>
    <row r="10336" spans="1:2">
      <c r="A10336" s="174">
        <v>1033.3</v>
      </c>
      <c r="B10336" s="174">
        <v>27.340424223235601</v>
      </c>
    </row>
    <row r="10337" spans="1:2">
      <c r="A10337" s="174">
        <v>1033.4000000000001</v>
      </c>
      <c r="B10337" s="174">
        <v>27.8651251243313</v>
      </c>
    </row>
    <row r="10338" spans="1:2">
      <c r="A10338" s="174">
        <v>1033.5</v>
      </c>
      <c r="B10338" s="174">
        <v>28.389826025425808</v>
      </c>
    </row>
    <row r="10339" spans="1:2">
      <c r="A10339" s="174">
        <v>1033.5999999999999</v>
      </c>
      <c r="B10339" s="174">
        <v>28.914526926521511</v>
      </c>
    </row>
    <row r="10340" spans="1:2">
      <c r="A10340" s="174">
        <v>1033.7</v>
      </c>
      <c r="B10340" s="174">
        <v>29.439227827616019</v>
      </c>
    </row>
    <row r="10341" spans="1:2">
      <c r="A10341" s="174">
        <v>1033.8</v>
      </c>
      <c r="B10341" s="174">
        <v>29.963928728710531</v>
      </c>
    </row>
    <row r="10342" spans="1:2">
      <c r="A10342" s="174">
        <v>1033.9000000000001</v>
      </c>
      <c r="B10342" s="174">
        <v>30.48862962980624</v>
      </c>
    </row>
    <row r="10343" spans="1:2">
      <c r="A10343" s="174">
        <v>1034</v>
      </c>
      <c r="B10343" s="174">
        <v>31.013330530900749</v>
      </c>
    </row>
    <row r="10344" spans="1:2">
      <c r="A10344" s="174">
        <v>1034.0999999999999</v>
      </c>
      <c r="B10344" s="174">
        <v>31.139382571408191</v>
      </c>
    </row>
    <row r="10345" spans="1:2">
      <c r="A10345" s="174">
        <v>1034.2</v>
      </c>
      <c r="B10345" s="174">
        <v>31.265434611915349</v>
      </c>
    </row>
    <row r="10346" spans="1:2">
      <c r="A10346" s="174">
        <v>1034.3</v>
      </c>
      <c r="B10346" s="174">
        <v>31.3914866524225</v>
      </c>
    </row>
    <row r="10347" spans="1:2">
      <c r="A10347" s="174">
        <v>1034.4000000000001</v>
      </c>
      <c r="B10347" s="174">
        <v>31.517538692929939</v>
      </c>
    </row>
    <row r="10348" spans="1:2">
      <c r="A10348" s="174">
        <v>1034.5</v>
      </c>
      <c r="B10348" s="174">
        <v>31.64359073343709</v>
      </c>
    </row>
    <row r="10349" spans="1:2">
      <c r="A10349" s="174">
        <v>1034.5999999999999</v>
      </c>
      <c r="B10349" s="174">
        <v>31.76964277394454</v>
      </c>
    </row>
    <row r="10350" spans="1:2">
      <c r="A10350" s="174">
        <v>1034.7</v>
      </c>
      <c r="B10350" s="174">
        <v>31.895694814451691</v>
      </c>
    </row>
    <row r="10351" spans="1:2">
      <c r="A10351" s="174">
        <v>1034.8</v>
      </c>
      <c r="B10351" s="174">
        <v>32.021746854958849</v>
      </c>
    </row>
    <row r="10352" spans="1:2">
      <c r="A10352" s="174">
        <v>1034.9000000000001</v>
      </c>
      <c r="B10352" s="174">
        <v>32.147798895466288</v>
      </c>
    </row>
    <row r="10353" spans="1:2">
      <c r="A10353" s="174">
        <v>1035</v>
      </c>
      <c r="B10353" s="174">
        <v>32.273850935973442</v>
      </c>
    </row>
    <row r="10354" spans="1:2">
      <c r="A10354" s="174">
        <v>1035.0999999999999</v>
      </c>
      <c r="B10354" s="174">
        <v>32.637318446341318</v>
      </c>
    </row>
    <row r="10355" spans="1:2">
      <c r="A10355" s="174">
        <v>1035.2</v>
      </c>
      <c r="B10355" s="174">
        <v>33.00078595670837</v>
      </c>
    </row>
    <row r="10356" spans="1:2">
      <c r="A10356" s="174">
        <v>1035.3</v>
      </c>
      <c r="B10356" s="174">
        <v>33.364253467075407</v>
      </c>
    </row>
    <row r="10357" spans="1:2">
      <c r="A10357" s="174">
        <v>1035.4000000000001</v>
      </c>
      <c r="B10357" s="174">
        <v>33.72772097744329</v>
      </c>
    </row>
    <row r="10358" spans="1:2">
      <c r="A10358" s="174">
        <v>1035.5</v>
      </c>
      <c r="B10358" s="174">
        <v>34.091188487810342</v>
      </c>
    </row>
    <row r="10359" spans="1:2">
      <c r="A10359" s="174">
        <v>1035.5999999999999</v>
      </c>
      <c r="B10359" s="174">
        <v>34.454655998178218</v>
      </c>
    </row>
    <row r="10360" spans="1:2">
      <c r="A10360" s="174">
        <v>1035.7</v>
      </c>
      <c r="B10360" s="174">
        <v>34.81812350854527</v>
      </c>
    </row>
    <row r="10361" spans="1:2">
      <c r="A10361" s="174">
        <v>1035.8</v>
      </c>
      <c r="B10361" s="174">
        <v>35.181591018912307</v>
      </c>
    </row>
    <row r="10362" spans="1:2">
      <c r="A10362" s="174">
        <v>1035.9000000000001</v>
      </c>
      <c r="B10362" s="174">
        <v>35.54505852928019</v>
      </c>
    </row>
    <row r="10363" spans="1:2">
      <c r="A10363" s="174">
        <v>1036</v>
      </c>
      <c r="B10363" s="174">
        <v>35.908526039647242</v>
      </c>
    </row>
    <row r="10364" spans="1:2">
      <c r="A10364" s="174">
        <v>1036.0999999999999</v>
      </c>
      <c r="B10364" s="174">
        <v>36.170075440017087</v>
      </c>
    </row>
    <row r="10365" spans="1:2">
      <c r="A10365" s="174">
        <v>1036.2</v>
      </c>
      <c r="B10365" s="174">
        <v>36.431624840386348</v>
      </c>
    </row>
    <row r="10366" spans="1:2">
      <c r="A10366" s="174">
        <v>1036.3</v>
      </c>
      <c r="B10366" s="174">
        <v>36.693174240755603</v>
      </c>
    </row>
    <row r="10367" spans="1:2">
      <c r="A10367" s="174">
        <v>1036.4000000000001</v>
      </c>
      <c r="B10367" s="174">
        <v>36.954723641125447</v>
      </c>
    </row>
    <row r="10368" spans="1:2">
      <c r="A10368" s="174">
        <v>1036.5</v>
      </c>
      <c r="B10368" s="174">
        <v>37.216273041494702</v>
      </c>
    </row>
    <row r="10369" spans="1:2">
      <c r="A10369" s="174">
        <v>1036.5999999999999</v>
      </c>
      <c r="B10369" s="174">
        <v>37.477822441864546</v>
      </c>
    </row>
    <row r="10370" spans="1:2">
      <c r="A10370" s="174">
        <v>1036.7</v>
      </c>
      <c r="B10370" s="174">
        <v>37.739371842233808</v>
      </c>
    </row>
    <row r="10371" spans="1:2">
      <c r="A10371" s="174">
        <v>1036.8</v>
      </c>
      <c r="B10371" s="174">
        <v>38.000921242603063</v>
      </c>
    </row>
    <row r="10372" spans="1:2">
      <c r="A10372" s="174">
        <v>1036.9000000000001</v>
      </c>
      <c r="B10372" s="174">
        <v>38.262470642972907</v>
      </c>
    </row>
    <row r="10373" spans="1:2">
      <c r="A10373" s="174">
        <v>1037</v>
      </c>
      <c r="B10373" s="174">
        <v>38.524020043342169</v>
      </c>
    </row>
    <row r="10374" spans="1:2">
      <c r="A10374" s="174">
        <v>1037.0999999999999</v>
      </c>
      <c r="B10374" s="174">
        <v>38.603980951565227</v>
      </c>
    </row>
    <row r="10375" spans="1:2">
      <c r="A10375" s="174">
        <v>1037.2</v>
      </c>
      <c r="B10375" s="174">
        <v>38.683941859788121</v>
      </c>
    </row>
    <row r="10376" spans="1:2">
      <c r="A10376" s="174">
        <v>1037.3</v>
      </c>
      <c r="B10376" s="174">
        <v>38.763902768011</v>
      </c>
    </row>
    <row r="10377" spans="1:2">
      <c r="A10377" s="174">
        <v>1037.4000000000001</v>
      </c>
      <c r="B10377" s="174">
        <v>38.843863676234058</v>
      </c>
    </row>
    <row r="10378" spans="1:2">
      <c r="A10378" s="174">
        <v>1037.5</v>
      </c>
      <c r="B10378" s="174">
        <v>38.923824584456952</v>
      </c>
    </row>
    <row r="10379" spans="1:2">
      <c r="A10379" s="174">
        <v>1037.5999999999999</v>
      </c>
      <c r="B10379" s="174">
        <v>39.003785492680016</v>
      </c>
    </row>
    <row r="10380" spans="1:2">
      <c r="A10380" s="174">
        <v>1037.7</v>
      </c>
      <c r="B10380" s="174">
        <v>39.083746400902903</v>
      </c>
    </row>
    <row r="10381" spans="1:2">
      <c r="A10381" s="174">
        <v>1037.8</v>
      </c>
      <c r="B10381" s="174">
        <v>39.163707309125783</v>
      </c>
    </row>
    <row r="10382" spans="1:2">
      <c r="A10382" s="174">
        <v>1037.9000000000001</v>
      </c>
      <c r="B10382" s="174">
        <v>39.243668217348848</v>
      </c>
    </row>
    <row r="10383" spans="1:2">
      <c r="A10383" s="174">
        <v>1038</v>
      </c>
      <c r="B10383" s="174">
        <v>39.323629125571728</v>
      </c>
    </row>
    <row r="10384" spans="1:2">
      <c r="A10384" s="174">
        <v>1038.0999999999999</v>
      </c>
      <c r="B10384" s="174">
        <v>39.81474891776989</v>
      </c>
    </row>
    <row r="10385" spans="1:2">
      <c r="A10385" s="174">
        <v>1038.2</v>
      </c>
      <c r="B10385" s="174">
        <v>40.305868709966937</v>
      </c>
    </row>
    <row r="10386" spans="1:2">
      <c r="A10386" s="174">
        <v>1038.3</v>
      </c>
      <c r="B10386" s="174">
        <v>40.796988502163991</v>
      </c>
    </row>
    <row r="10387" spans="1:2">
      <c r="A10387" s="174">
        <v>1038.4000000000001</v>
      </c>
      <c r="B10387" s="174">
        <v>41.288108294362161</v>
      </c>
    </row>
    <row r="10388" spans="1:2">
      <c r="A10388" s="174">
        <v>1038.5</v>
      </c>
      <c r="B10388" s="174">
        <v>41.779228086559208</v>
      </c>
    </row>
    <row r="10389" spans="1:2">
      <c r="A10389" s="174">
        <v>1038.5999999999999</v>
      </c>
      <c r="B10389" s="174">
        <v>42.270347878757377</v>
      </c>
    </row>
    <row r="10390" spans="1:2">
      <c r="A10390" s="174">
        <v>1038.7</v>
      </c>
      <c r="B10390" s="174">
        <v>42.761467670954417</v>
      </c>
    </row>
    <row r="10391" spans="1:2">
      <c r="A10391" s="174">
        <v>1038.8</v>
      </c>
      <c r="B10391" s="174">
        <v>43.252587463151471</v>
      </c>
    </row>
    <row r="10392" spans="1:2">
      <c r="A10392" s="174">
        <v>1038.9000000000001</v>
      </c>
      <c r="B10392" s="174">
        <v>43.743707255349641</v>
      </c>
    </row>
    <row r="10393" spans="1:2">
      <c r="A10393" s="174">
        <v>1039</v>
      </c>
      <c r="B10393" s="174">
        <v>44.234827047546688</v>
      </c>
    </row>
    <row r="10394" spans="1:2">
      <c r="A10394" s="174">
        <v>1039.0999999999999</v>
      </c>
      <c r="B10394" s="174">
        <v>44.319679766066287</v>
      </c>
    </row>
    <row r="10395" spans="1:2">
      <c r="A10395" s="174">
        <v>1039.2</v>
      </c>
      <c r="B10395" s="174">
        <v>44.404532484585687</v>
      </c>
    </row>
    <row r="10396" spans="1:2">
      <c r="A10396" s="174">
        <v>1039.3</v>
      </c>
      <c r="B10396" s="174">
        <v>44.489385203105108</v>
      </c>
    </row>
    <row r="10397" spans="1:2">
      <c r="A10397" s="174">
        <v>1039.4000000000001</v>
      </c>
      <c r="B10397" s="174">
        <v>44.574237921624707</v>
      </c>
    </row>
    <row r="10398" spans="1:2">
      <c r="A10398" s="174">
        <v>1039.5</v>
      </c>
      <c r="B10398" s="174">
        <v>44.659090640144107</v>
      </c>
    </row>
    <row r="10399" spans="1:2">
      <c r="A10399" s="174">
        <v>1039.5999999999999</v>
      </c>
      <c r="B10399" s="174">
        <v>44.743943358663707</v>
      </c>
    </row>
    <row r="10400" spans="1:2">
      <c r="A10400" s="174">
        <v>1039.7</v>
      </c>
      <c r="B10400" s="174">
        <v>44.828796077183121</v>
      </c>
    </row>
    <row r="10401" spans="1:2">
      <c r="A10401" s="174">
        <v>1039.8</v>
      </c>
      <c r="B10401" s="174">
        <v>44.913648795702542</v>
      </c>
    </row>
    <row r="10402" spans="1:2">
      <c r="A10402" s="174">
        <v>1039.9000000000001</v>
      </c>
      <c r="B10402" s="174">
        <v>44.998501514222127</v>
      </c>
    </row>
    <row r="10403" spans="1:2">
      <c r="A10403" s="174">
        <v>1040</v>
      </c>
      <c r="B10403" s="174">
        <v>45.083354232741542</v>
      </c>
    </row>
    <row r="10404" spans="1:2">
      <c r="A10404" s="174">
        <v>1040.0999999999999</v>
      </c>
      <c r="B10404" s="174">
        <v>45.252339809200357</v>
      </c>
    </row>
    <row r="10405" spans="1:2">
      <c r="A10405" s="174">
        <v>1040.2</v>
      </c>
      <c r="B10405" s="174">
        <v>45.421325385658797</v>
      </c>
    </row>
    <row r="10406" spans="1:2">
      <c r="A10406" s="174">
        <v>1040.3</v>
      </c>
      <c r="B10406" s="174">
        <v>45.590310962117229</v>
      </c>
    </row>
    <row r="10407" spans="1:2">
      <c r="A10407" s="174">
        <v>1040.4000000000001</v>
      </c>
      <c r="B10407" s="174">
        <v>45.759296538576052</v>
      </c>
    </row>
    <row r="10408" spans="1:2">
      <c r="A10408" s="174">
        <v>1040.5</v>
      </c>
      <c r="B10408" s="174">
        <v>45.928282115034477</v>
      </c>
    </row>
    <row r="10409" spans="1:2">
      <c r="A10409" s="174">
        <v>1040.5999999999999</v>
      </c>
      <c r="B10409" s="174">
        <v>46.0972676914933</v>
      </c>
    </row>
    <row r="10410" spans="1:2">
      <c r="A10410" s="174">
        <v>1040.7</v>
      </c>
      <c r="B10410" s="174">
        <v>46.26625326795174</v>
      </c>
    </row>
    <row r="10411" spans="1:2">
      <c r="A10411" s="174">
        <v>1040.8</v>
      </c>
      <c r="B10411" s="174">
        <v>46.435238844410172</v>
      </c>
    </row>
    <row r="10412" spans="1:2">
      <c r="A10412" s="174">
        <v>1040.9000000000001</v>
      </c>
      <c r="B10412" s="174">
        <v>46.604224420869002</v>
      </c>
    </row>
    <row r="10413" spans="1:2">
      <c r="A10413" s="174">
        <v>1041</v>
      </c>
      <c r="B10413" s="174">
        <v>46.773209997327427</v>
      </c>
    </row>
    <row r="10414" spans="1:2">
      <c r="A10414" s="174">
        <v>1041.0999999999999</v>
      </c>
      <c r="B10414" s="174">
        <v>47.00039015248057</v>
      </c>
    </row>
    <row r="10415" spans="1:2">
      <c r="A10415" s="174">
        <v>1041.2</v>
      </c>
      <c r="B10415" s="174">
        <v>47.227570307633201</v>
      </c>
    </row>
    <row r="10416" spans="1:2">
      <c r="A10416" s="174">
        <v>1041.3</v>
      </c>
      <c r="B10416" s="174">
        <v>47.454750462785832</v>
      </c>
    </row>
    <row r="10417" spans="1:2">
      <c r="A10417" s="174">
        <v>1041.4000000000001</v>
      </c>
      <c r="B10417" s="174">
        <v>47.681930617938967</v>
      </c>
    </row>
    <row r="10418" spans="1:2">
      <c r="A10418" s="174">
        <v>1041.5</v>
      </c>
      <c r="B10418" s="174">
        <v>47.909110773091612</v>
      </c>
    </row>
    <row r="10419" spans="1:2">
      <c r="A10419" s="174">
        <v>1041.5999999999999</v>
      </c>
      <c r="B10419" s="174">
        <v>48.136290928244748</v>
      </c>
    </row>
    <row r="10420" spans="1:2">
      <c r="A10420" s="174">
        <v>1041.7</v>
      </c>
      <c r="B10420" s="174">
        <v>48.363471083397378</v>
      </c>
    </row>
    <row r="10421" spans="1:2">
      <c r="A10421" s="174">
        <v>1041.8</v>
      </c>
      <c r="B10421" s="174">
        <v>48.590651238550009</v>
      </c>
    </row>
    <row r="10422" spans="1:2">
      <c r="A10422" s="174">
        <v>1041.9000000000001</v>
      </c>
      <c r="B10422" s="174">
        <v>48.817831393703152</v>
      </c>
    </row>
    <row r="10423" spans="1:2">
      <c r="A10423" s="174">
        <v>1042</v>
      </c>
      <c r="B10423" s="174">
        <v>49.045011548855783</v>
      </c>
    </row>
    <row r="10424" spans="1:2">
      <c r="A10424" s="174">
        <v>1042.0999999999999</v>
      </c>
      <c r="B10424" s="174">
        <v>49.228957403061187</v>
      </c>
    </row>
    <row r="10425" spans="1:2">
      <c r="A10425" s="174">
        <v>1042.2</v>
      </c>
      <c r="B10425" s="174">
        <v>49.412903257266173</v>
      </c>
    </row>
    <row r="10426" spans="1:2">
      <c r="A10426" s="174">
        <v>1042.3</v>
      </c>
      <c r="B10426" s="174">
        <v>49.596849111471151</v>
      </c>
    </row>
    <row r="10427" spans="1:2">
      <c r="A10427" s="174">
        <v>1042.4000000000001</v>
      </c>
      <c r="B10427" s="174">
        <v>49.780794965676563</v>
      </c>
    </row>
    <row r="10428" spans="1:2">
      <c r="A10428" s="174">
        <v>1042.5</v>
      </c>
      <c r="B10428" s="174">
        <v>49.964740819881541</v>
      </c>
    </row>
    <row r="10429" spans="1:2">
      <c r="A10429" s="174">
        <v>1042.5999999999999</v>
      </c>
      <c r="B10429" s="174">
        <v>50.148686674086939</v>
      </c>
    </row>
    <row r="10430" spans="1:2">
      <c r="A10430" s="174">
        <v>1042.7</v>
      </c>
      <c r="B10430" s="174">
        <v>50.332632528291917</v>
      </c>
    </row>
    <row r="10431" spans="1:2">
      <c r="A10431" s="174">
        <v>1042.8</v>
      </c>
      <c r="B10431" s="174">
        <v>50.51657838249691</v>
      </c>
    </row>
    <row r="10432" spans="1:2">
      <c r="A10432" s="174">
        <v>1042.9000000000001</v>
      </c>
      <c r="B10432" s="174">
        <v>50.700524236702307</v>
      </c>
    </row>
    <row r="10433" spans="1:2">
      <c r="A10433" s="174">
        <v>1043</v>
      </c>
      <c r="B10433" s="174">
        <v>50.884470090907293</v>
      </c>
    </row>
    <row r="10434" spans="1:2">
      <c r="A10434" s="174">
        <v>1043.0999999999999</v>
      </c>
      <c r="B10434" s="174">
        <v>50.880693544083847</v>
      </c>
    </row>
    <row r="10435" spans="1:2">
      <c r="A10435" s="174">
        <v>1043.2</v>
      </c>
      <c r="B10435" s="174">
        <v>50.876916997260423</v>
      </c>
    </row>
    <row r="10436" spans="1:2">
      <c r="A10436" s="174">
        <v>1043.3</v>
      </c>
      <c r="B10436" s="174">
        <v>50.873140450436978</v>
      </c>
    </row>
    <row r="10437" spans="1:2">
      <c r="A10437" s="174">
        <v>1043.4000000000001</v>
      </c>
      <c r="B10437" s="174">
        <v>50.869363903613539</v>
      </c>
    </row>
    <row r="10438" spans="1:2">
      <c r="A10438" s="174">
        <v>1043.5</v>
      </c>
      <c r="B10438" s="174">
        <v>50.865587356790101</v>
      </c>
    </row>
    <row r="10439" spans="1:2">
      <c r="A10439" s="174">
        <v>1043.5999999999999</v>
      </c>
      <c r="B10439" s="174">
        <v>50.861810809966663</v>
      </c>
    </row>
    <row r="10440" spans="1:2">
      <c r="A10440" s="174">
        <v>1043.7</v>
      </c>
      <c r="B10440" s="174">
        <v>50.858034263143217</v>
      </c>
    </row>
    <row r="10441" spans="1:2">
      <c r="A10441" s="174">
        <v>1043.8</v>
      </c>
      <c r="B10441" s="174">
        <v>50.854257716319793</v>
      </c>
    </row>
    <row r="10442" spans="1:2">
      <c r="A10442" s="174">
        <v>1043.9000000000001</v>
      </c>
      <c r="B10442" s="174">
        <v>50.850481169496348</v>
      </c>
    </row>
    <row r="10443" spans="1:2">
      <c r="A10443" s="174">
        <v>1044</v>
      </c>
      <c r="B10443" s="174">
        <v>50.84670462267291</v>
      </c>
    </row>
    <row r="10444" spans="1:2">
      <c r="A10444" s="174">
        <v>1044.0999999999999</v>
      </c>
      <c r="B10444" s="174">
        <v>51.160243263865453</v>
      </c>
    </row>
    <row r="10445" spans="1:2">
      <c r="A10445" s="174">
        <v>1044.2</v>
      </c>
      <c r="B10445" s="174">
        <v>51.473781905057272</v>
      </c>
    </row>
    <row r="10446" spans="1:2">
      <c r="A10446" s="174">
        <v>1044.3</v>
      </c>
      <c r="B10446" s="174">
        <v>51.787320546249092</v>
      </c>
    </row>
    <row r="10447" spans="1:2">
      <c r="A10447" s="174">
        <v>1044.4000000000001</v>
      </c>
      <c r="B10447" s="174">
        <v>52.100859187441628</v>
      </c>
    </row>
    <row r="10448" spans="1:2">
      <c r="A10448" s="174">
        <v>1044.5</v>
      </c>
      <c r="B10448" s="174">
        <v>52.414397828633447</v>
      </c>
    </row>
    <row r="10449" spans="1:2">
      <c r="A10449" s="174">
        <v>1044.5999999999999</v>
      </c>
      <c r="B10449" s="174">
        <v>52.727936469825977</v>
      </c>
    </row>
    <row r="10450" spans="1:2">
      <c r="A10450" s="174">
        <v>1044.7</v>
      </c>
      <c r="B10450" s="174">
        <v>53.04147511101781</v>
      </c>
    </row>
    <row r="10451" spans="1:2">
      <c r="A10451" s="174">
        <v>1044.8</v>
      </c>
      <c r="B10451" s="174">
        <v>53.355013752209643</v>
      </c>
    </row>
    <row r="10452" spans="1:2">
      <c r="A10452" s="174">
        <v>1044.9000000000001</v>
      </c>
      <c r="B10452" s="174">
        <v>53.668552393402173</v>
      </c>
    </row>
    <row r="10453" spans="1:2">
      <c r="A10453" s="174">
        <v>1045</v>
      </c>
      <c r="B10453" s="174">
        <v>53.982091034593992</v>
      </c>
    </row>
    <row r="10454" spans="1:2">
      <c r="A10454" s="174">
        <v>1045.0999999999999</v>
      </c>
      <c r="B10454" s="174">
        <v>53.774804280071898</v>
      </c>
    </row>
    <row r="10455" spans="1:2">
      <c r="A10455" s="174">
        <v>1045.2</v>
      </c>
      <c r="B10455" s="174">
        <v>53.567517525550286</v>
      </c>
    </row>
    <row r="10456" spans="1:2">
      <c r="A10456" s="174">
        <v>1045.3</v>
      </c>
      <c r="B10456" s="174">
        <v>53.360230771028682</v>
      </c>
    </row>
    <row r="10457" spans="1:2">
      <c r="A10457" s="174">
        <v>1045.4000000000001</v>
      </c>
      <c r="B10457" s="174">
        <v>53.152944016506602</v>
      </c>
    </row>
    <row r="10458" spans="1:2">
      <c r="A10458" s="174">
        <v>1045.5</v>
      </c>
      <c r="B10458" s="174">
        <v>52.945657261984991</v>
      </c>
    </row>
    <row r="10459" spans="1:2">
      <c r="A10459" s="174">
        <v>1045.5999999999999</v>
      </c>
      <c r="B10459" s="174">
        <v>52.738370507462903</v>
      </c>
    </row>
    <row r="10460" spans="1:2">
      <c r="A10460" s="174">
        <v>1045.7</v>
      </c>
      <c r="B10460" s="174">
        <v>52.531083752941292</v>
      </c>
    </row>
    <row r="10461" spans="1:2">
      <c r="A10461" s="174">
        <v>1045.8</v>
      </c>
      <c r="B10461" s="174">
        <v>52.323796998419681</v>
      </c>
    </row>
    <row r="10462" spans="1:2">
      <c r="A10462" s="174">
        <v>1045.9000000000001</v>
      </c>
      <c r="B10462" s="174">
        <v>52.116510243897586</v>
      </c>
    </row>
    <row r="10463" spans="1:2">
      <c r="A10463" s="174">
        <v>1046</v>
      </c>
      <c r="B10463" s="174">
        <v>51.909223489375982</v>
      </c>
    </row>
    <row r="10464" spans="1:2">
      <c r="A10464" s="174">
        <v>1046.0999999999999</v>
      </c>
      <c r="B10464" s="174">
        <v>51.951942491968587</v>
      </c>
    </row>
    <row r="10465" spans="1:2">
      <c r="A10465" s="174">
        <v>1046.2</v>
      </c>
      <c r="B10465" s="174">
        <v>51.994661494561107</v>
      </c>
    </row>
    <row r="10466" spans="1:2">
      <c r="A10466" s="174">
        <v>1046.3</v>
      </c>
      <c r="B10466" s="174">
        <v>52.037380497153627</v>
      </c>
    </row>
    <row r="10467" spans="1:2">
      <c r="A10467" s="174">
        <v>1046.4000000000001</v>
      </c>
      <c r="B10467" s="174">
        <v>52.08009949974624</v>
      </c>
    </row>
    <row r="10468" spans="1:2">
      <c r="A10468" s="174">
        <v>1046.5</v>
      </c>
      <c r="B10468" s="174">
        <v>52.12281850233876</v>
      </c>
    </row>
    <row r="10469" spans="1:2">
      <c r="A10469" s="174">
        <v>1046.5999999999999</v>
      </c>
      <c r="B10469" s="174">
        <v>52.165537504931372</v>
      </c>
    </row>
    <row r="10470" spans="1:2">
      <c r="A10470" s="174">
        <v>1046.7</v>
      </c>
      <c r="B10470" s="174">
        <v>52.208256507523878</v>
      </c>
    </row>
    <row r="10471" spans="1:2">
      <c r="A10471" s="174">
        <v>1046.8</v>
      </c>
      <c r="B10471" s="174">
        <v>52.250975510116398</v>
      </c>
    </row>
    <row r="10472" spans="1:2">
      <c r="A10472" s="174">
        <v>1046.9000000000001</v>
      </c>
      <c r="B10472" s="174">
        <v>52.293694512709017</v>
      </c>
    </row>
    <row r="10473" spans="1:2">
      <c r="A10473" s="174">
        <v>1047</v>
      </c>
      <c r="B10473" s="174">
        <v>52.33641351530153</v>
      </c>
    </row>
    <row r="10474" spans="1:2">
      <c r="A10474" s="174">
        <v>1047.0999999999999</v>
      </c>
      <c r="B10474" s="174">
        <v>52.500676796113183</v>
      </c>
    </row>
    <row r="10475" spans="1:2">
      <c r="A10475" s="174">
        <v>1047.2</v>
      </c>
      <c r="B10475" s="174">
        <v>52.664940076924459</v>
      </c>
    </row>
    <row r="10476" spans="1:2">
      <c r="A10476" s="174">
        <v>1047.3</v>
      </c>
      <c r="B10476" s="174">
        <v>52.829203357735729</v>
      </c>
    </row>
    <row r="10477" spans="1:2">
      <c r="A10477" s="174">
        <v>1047.4000000000001</v>
      </c>
      <c r="B10477" s="174">
        <v>52.993466638547382</v>
      </c>
    </row>
    <row r="10478" spans="1:2">
      <c r="A10478" s="174">
        <v>1047.5</v>
      </c>
      <c r="B10478" s="174">
        <v>53.157729919358658</v>
      </c>
    </row>
    <row r="10479" spans="1:2">
      <c r="A10479" s="174">
        <v>1047.5999999999999</v>
      </c>
      <c r="B10479" s="174">
        <v>53.321993200170311</v>
      </c>
    </row>
    <row r="10480" spans="1:2">
      <c r="A10480" s="174">
        <v>1047.7</v>
      </c>
      <c r="B10480" s="174">
        <v>53.486256480981581</v>
      </c>
    </row>
    <row r="10481" spans="1:2">
      <c r="A10481" s="174">
        <v>1047.8</v>
      </c>
      <c r="B10481" s="174">
        <v>53.650519761792857</v>
      </c>
    </row>
    <row r="10482" spans="1:2">
      <c r="A10482" s="174">
        <v>1047.9000000000001</v>
      </c>
      <c r="B10482" s="174">
        <v>53.81478304260451</v>
      </c>
    </row>
    <row r="10483" spans="1:2">
      <c r="A10483" s="174">
        <v>1048</v>
      </c>
      <c r="B10483" s="174">
        <v>53.979046323415787</v>
      </c>
    </row>
    <row r="10484" spans="1:2">
      <c r="A10484" s="174">
        <v>1048.0999999999999</v>
      </c>
      <c r="B10484" s="174">
        <v>53.970218038293368</v>
      </c>
    </row>
    <row r="10485" spans="1:2">
      <c r="A10485" s="174">
        <v>1048.2</v>
      </c>
      <c r="B10485" s="174">
        <v>53.961389753170977</v>
      </c>
    </row>
    <row r="10486" spans="1:2">
      <c r="A10486" s="174">
        <v>1048.3</v>
      </c>
      <c r="B10486" s="174">
        <v>53.952561468048593</v>
      </c>
    </row>
    <row r="10487" spans="1:2">
      <c r="A10487" s="174">
        <v>1048.4000000000001</v>
      </c>
      <c r="B10487" s="174">
        <v>53.943733182926181</v>
      </c>
    </row>
    <row r="10488" spans="1:2">
      <c r="A10488" s="174">
        <v>1048.5</v>
      </c>
      <c r="B10488" s="174">
        <v>53.93490489780379</v>
      </c>
    </row>
    <row r="10489" spans="1:2">
      <c r="A10489" s="174">
        <v>1048.5999999999999</v>
      </c>
      <c r="B10489" s="174">
        <v>53.926076612681378</v>
      </c>
    </row>
    <row r="10490" spans="1:2">
      <c r="A10490" s="174">
        <v>1048.7</v>
      </c>
      <c r="B10490" s="174">
        <v>53.917248327558987</v>
      </c>
    </row>
    <row r="10491" spans="1:2">
      <c r="A10491" s="174">
        <v>1048.8</v>
      </c>
      <c r="B10491" s="174">
        <v>53.908420042436603</v>
      </c>
    </row>
    <row r="10492" spans="1:2">
      <c r="A10492" s="174">
        <v>1048.9000000000001</v>
      </c>
      <c r="B10492" s="174">
        <v>53.899591757314177</v>
      </c>
    </row>
    <row r="10493" spans="1:2">
      <c r="A10493" s="174">
        <v>1049</v>
      </c>
      <c r="B10493" s="174">
        <v>53.890763472191793</v>
      </c>
    </row>
    <row r="10494" spans="1:2">
      <c r="A10494" s="174">
        <v>1049.0999999999999</v>
      </c>
      <c r="B10494" s="174">
        <v>53.633109117064308</v>
      </c>
    </row>
    <row r="10495" spans="1:2">
      <c r="A10495" s="174">
        <v>1049.2</v>
      </c>
      <c r="B10495" s="174">
        <v>53.375454761937412</v>
      </c>
    </row>
    <row r="10496" spans="1:2">
      <c r="A10496" s="174">
        <v>1049.3</v>
      </c>
      <c r="B10496" s="174">
        <v>53.11780040681051</v>
      </c>
    </row>
    <row r="10497" spans="1:2">
      <c r="A10497" s="174">
        <v>1049.4000000000001</v>
      </c>
      <c r="B10497" s="174">
        <v>52.860146051683017</v>
      </c>
    </row>
    <row r="10498" spans="1:2">
      <c r="A10498" s="174">
        <v>1049.5</v>
      </c>
      <c r="B10498" s="174">
        <v>52.602491696556129</v>
      </c>
    </row>
    <row r="10499" spans="1:2">
      <c r="A10499" s="174">
        <v>1049.5999999999999</v>
      </c>
      <c r="B10499" s="174">
        <v>52.344837341428637</v>
      </c>
    </row>
    <row r="10500" spans="1:2">
      <c r="A10500" s="174">
        <v>1049.7</v>
      </c>
      <c r="B10500" s="174">
        <v>52.087182986301741</v>
      </c>
    </row>
    <row r="10501" spans="1:2">
      <c r="A10501" s="174">
        <v>1049.8</v>
      </c>
      <c r="B10501" s="174">
        <v>51.829528631174838</v>
      </c>
    </row>
    <row r="10502" spans="1:2">
      <c r="A10502" s="174">
        <v>1049.9000000000001</v>
      </c>
      <c r="B10502" s="174">
        <v>51.571874276047353</v>
      </c>
    </row>
    <row r="10503" spans="1:2">
      <c r="A10503" s="174">
        <v>1050</v>
      </c>
      <c r="B10503" s="174">
        <v>51.314219920920458</v>
      </c>
    </row>
    <row r="10504" spans="1:2">
      <c r="A10504" s="174">
        <v>1050.0999999999999</v>
      </c>
      <c r="B10504" s="174">
        <v>51.370990425754712</v>
      </c>
    </row>
    <row r="10505" spans="1:2">
      <c r="A10505" s="174">
        <v>1050.2</v>
      </c>
      <c r="B10505" s="174">
        <v>51.427760930588832</v>
      </c>
    </row>
    <row r="10506" spans="1:2">
      <c r="A10506" s="174">
        <v>1050.3</v>
      </c>
      <c r="B10506" s="174">
        <v>51.484531435422952</v>
      </c>
    </row>
    <row r="10507" spans="1:2">
      <c r="A10507" s="174">
        <v>1050.4000000000001</v>
      </c>
      <c r="B10507" s="174">
        <v>51.541301940257213</v>
      </c>
    </row>
    <row r="10508" spans="1:2">
      <c r="A10508" s="174">
        <v>1050.5</v>
      </c>
      <c r="B10508" s="174">
        <v>51.598072445091333</v>
      </c>
    </row>
    <row r="10509" spans="1:2">
      <c r="A10509" s="174">
        <v>1050.5999999999999</v>
      </c>
      <c r="B10509" s="174">
        <v>51.65484294992558</v>
      </c>
    </row>
    <row r="10510" spans="1:2">
      <c r="A10510" s="174">
        <v>1050.7</v>
      </c>
      <c r="B10510" s="174">
        <v>51.711613454759707</v>
      </c>
    </row>
    <row r="10511" spans="1:2">
      <c r="A10511" s="174">
        <v>1050.8</v>
      </c>
      <c r="B10511" s="174">
        <v>51.768383959593827</v>
      </c>
    </row>
    <row r="10512" spans="1:2">
      <c r="A10512" s="174">
        <v>1050.9000000000001</v>
      </c>
      <c r="B10512" s="174">
        <v>51.825154464428081</v>
      </c>
    </row>
    <row r="10513" spans="1:2">
      <c r="A10513" s="174">
        <v>1051</v>
      </c>
      <c r="B10513" s="174">
        <v>51.881924969262201</v>
      </c>
    </row>
    <row r="10514" spans="1:2">
      <c r="A10514" s="174">
        <v>1051.0999999999999</v>
      </c>
      <c r="B10514" s="174">
        <v>51.626474255533118</v>
      </c>
    </row>
    <row r="10515" spans="1:2">
      <c r="A10515" s="174">
        <v>1051.2</v>
      </c>
      <c r="B10515" s="174">
        <v>51.371023541804632</v>
      </c>
    </row>
    <row r="10516" spans="1:2">
      <c r="A10516" s="174">
        <v>1051.3</v>
      </c>
      <c r="B10516" s="174">
        <v>51.115572828076132</v>
      </c>
    </row>
    <row r="10517" spans="1:2">
      <c r="A10517" s="174">
        <v>1051.4000000000001</v>
      </c>
      <c r="B10517" s="174">
        <v>50.860122114347043</v>
      </c>
    </row>
    <row r="10518" spans="1:2">
      <c r="A10518" s="174">
        <v>1051.5</v>
      </c>
      <c r="B10518" s="174">
        <v>50.604671400618543</v>
      </c>
    </row>
    <row r="10519" spans="1:2">
      <c r="A10519" s="174">
        <v>1051.5999999999999</v>
      </c>
      <c r="B10519" s="174">
        <v>50.349220686889467</v>
      </c>
    </row>
    <row r="10520" spans="1:2">
      <c r="A10520" s="174">
        <v>1051.7</v>
      </c>
      <c r="B10520" s="174">
        <v>50.093769973160967</v>
      </c>
    </row>
    <row r="10521" spans="1:2">
      <c r="A10521" s="174">
        <v>1051.8</v>
      </c>
      <c r="B10521" s="174">
        <v>49.838319259432467</v>
      </c>
    </row>
    <row r="10522" spans="1:2">
      <c r="A10522" s="174">
        <v>1051.9000000000001</v>
      </c>
      <c r="B10522" s="174">
        <v>49.582868545703391</v>
      </c>
    </row>
    <row r="10523" spans="1:2">
      <c r="A10523" s="174">
        <v>1052</v>
      </c>
      <c r="B10523" s="174">
        <v>49.327417831974891</v>
      </c>
    </row>
    <row r="10524" spans="1:2">
      <c r="A10524" s="174">
        <v>1052.0999999999999</v>
      </c>
      <c r="B10524" s="174">
        <v>49.041581432711013</v>
      </c>
    </row>
    <row r="10525" spans="1:2">
      <c r="A10525" s="174">
        <v>1052.2</v>
      </c>
      <c r="B10525" s="174">
        <v>48.755745033447774</v>
      </c>
    </row>
    <row r="10526" spans="1:2">
      <c r="A10526" s="174">
        <v>1052.3</v>
      </c>
      <c r="B10526" s="174">
        <v>48.469908634184527</v>
      </c>
    </row>
    <row r="10527" spans="1:2">
      <c r="A10527" s="174">
        <v>1052.4000000000001</v>
      </c>
      <c r="B10527" s="174">
        <v>48.184072234920642</v>
      </c>
    </row>
    <row r="10528" spans="1:2">
      <c r="A10528" s="174">
        <v>1052.5</v>
      </c>
      <c r="B10528" s="174">
        <v>47.898235835657403</v>
      </c>
    </row>
    <row r="10529" spans="1:2">
      <c r="A10529" s="174">
        <v>1052.5999999999999</v>
      </c>
      <c r="B10529" s="174">
        <v>47.612399436393517</v>
      </c>
    </row>
    <row r="10530" spans="1:2">
      <c r="A10530" s="174">
        <v>1052.7</v>
      </c>
      <c r="B10530" s="174">
        <v>47.326563037130278</v>
      </c>
    </row>
    <row r="10531" spans="1:2">
      <c r="A10531" s="174">
        <v>1052.8</v>
      </c>
      <c r="B10531" s="174">
        <v>47.040726637867053</v>
      </c>
    </row>
    <row r="10532" spans="1:2">
      <c r="A10532" s="174">
        <v>1052.9000000000001</v>
      </c>
      <c r="B10532" s="174">
        <v>46.75489023860316</v>
      </c>
    </row>
    <row r="10533" spans="1:2">
      <c r="A10533" s="174">
        <v>1053</v>
      </c>
      <c r="B10533" s="174">
        <v>46.469053839339921</v>
      </c>
    </row>
    <row r="10534" spans="1:2">
      <c r="A10534" s="174">
        <v>1053.0999999999999</v>
      </c>
      <c r="B10534" s="174">
        <v>46.359930076000232</v>
      </c>
    </row>
    <row r="10535" spans="1:2">
      <c r="A10535" s="174">
        <v>1053.2</v>
      </c>
      <c r="B10535" s="174">
        <v>46.250806312660799</v>
      </c>
    </row>
    <row r="10536" spans="1:2">
      <c r="A10536" s="174">
        <v>1053.3</v>
      </c>
      <c r="B10536" s="174">
        <v>46.141682549321359</v>
      </c>
    </row>
    <row r="10537" spans="1:2">
      <c r="A10537" s="174">
        <v>1053.4000000000001</v>
      </c>
      <c r="B10537" s="174">
        <v>46.032558785981671</v>
      </c>
    </row>
    <row r="10538" spans="1:2">
      <c r="A10538" s="174">
        <v>1053.5</v>
      </c>
      <c r="B10538" s="174">
        <v>45.923435022642238</v>
      </c>
    </row>
    <row r="10539" spans="1:2">
      <c r="A10539" s="174">
        <v>1053.5999999999999</v>
      </c>
      <c r="B10539" s="174">
        <v>45.814311259302549</v>
      </c>
    </row>
    <row r="10540" spans="1:2">
      <c r="A10540" s="174">
        <v>1053.7</v>
      </c>
      <c r="B10540" s="174">
        <v>45.705187495963109</v>
      </c>
    </row>
    <row r="10541" spans="1:2">
      <c r="A10541" s="174">
        <v>1053.8</v>
      </c>
      <c r="B10541" s="174">
        <v>45.596063732623669</v>
      </c>
    </row>
    <row r="10542" spans="1:2">
      <c r="A10542" s="174">
        <v>1053.9000000000001</v>
      </c>
      <c r="B10542" s="174">
        <v>45.486939969283988</v>
      </c>
    </row>
    <row r="10543" spans="1:2">
      <c r="A10543" s="174">
        <v>1054</v>
      </c>
      <c r="B10543" s="174">
        <v>45.377816205944548</v>
      </c>
    </row>
    <row r="10544" spans="1:2">
      <c r="A10544" s="174">
        <v>1054.0999999999999</v>
      </c>
      <c r="B10544" s="174">
        <v>44.91326381108874</v>
      </c>
    </row>
    <row r="10545" spans="1:2">
      <c r="A10545" s="174">
        <v>1054.2</v>
      </c>
      <c r="B10545" s="174">
        <v>44.448711416233991</v>
      </c>
    </row>
    <row r="10546" spans="1:2">
      <c r="A10546" s="174">
        <v>1054.3</v>
      </c>
      <c r="B10546" s="174">
        <v>43.984159021379241</v>
      </c>
    </row>
    <row r="10547" spans="1:2">
      <c r="A10547" s="174">
        <v>1054.4000000000001</v>
      </c>
      <c r="B10547" s="174">
        <v>43.519606626523441</v>
      </c>
    </row>
    <row r="10548" spans="1:2">
      <c r="A10548" s="174">
        <v>1054.5</v>
      </c>
      <c r="B10548" s="174">
        <v>43.055054231668692</v>
      </c>
    </row>
    <row r="10549" spans="1:2">
      <c r="A10549" s="174">
        <v>1054.5999999999999</v>
      </c>
      <c r="B10549" s="174">
        <v>42.590501836812876</v>
      </c>
    </row>
    <row r="10550" spans="1:2">
      <c r="A10550" s="174">
        <v>1054.7</v>
      </c>
      <c r="B10550" s="174">
        <v>42.125949441958127</v>
      </c>
    </row>
    <row r="10551" spans="1:2">
      <c r="A10551" s="174">
        <v>1054.8</v>
      </c>
      <c r="B10551" s="174">
        <v>41.661397047103392</v>
      </c>
    </row>
    <row r="10552" spans="1:2">
      <c r="A10552" s="174">
        <v>1054.9000000000001</v>
      </c>
      <c r="B10552" s="174">
        <v>41.196844652247577</v>
      </c>
    </row>
    <row r="10553" spans="1:2">
      <c r="A10553" s="174">
        <v>1055</v>
      </c>
      <c r="B10553" s="174">
        <v>40.732292257392828</v>
      </c>
    </row>
    <row r="10554" spans="1:2">
      <c r="A10554" s="174">
        <v>1055.0999999999999</v>
      </c>
      <c r="B10554" s="174">
        <v>40.403528999698707</v>
      </c>
    </row>
    <row r="10555" spans="1:2">
      <c r="A10555" s="174">
        <v>1055.2</v>
      </c>
      <c r="B10555" s="174">
        <v>40.074765742005347</v>
      </c>
    </row>
    <row r="10556" spans="1:2">
      <c r="A10556" s="174">
        <v>1055.3</v>
      </c>
      <c r="B10556" s="174">
        <v>39.746002484311987</v>
      </c>
    </row>
    <row r="10557" spans="1:2">
      <c r="A10557" s="174">
        <v>1055.4000000000001</v>
      </c>
      <c r="B10557" s="174">
        <v>39.417239226617873</v>
      </c>
    </row>
    <row r="10558" spans="1:2">
      <c r="A10558" s="174">
        <v>1055.5</v>
      </c>
      <c r="B10558" s="174">
        <v>39.088475968924513</v>
      </c>
    </row>
    <row r="10559" spans="1:2">
      <c r="A10559" s="174">
        <v>1055.5999999999999</v>
      </c>
      <c r="B10559" s="174">
        <v>38.759712711230392</v>
      </c>
    </row>
    <row r="10560" spans="1:2">
      <c r="A10560" s="174">
        <v>1055.7</v>
      </c>
      <c r="B10560" s="174">
        <v>38.430949453537018</v>
      </c>
    </row>
    <row r="10561" spans="1:2">
      <c r="A10561" s="174">
        <v>1055.8</v>
      </c>
      <c r="B10561" s="174">
        <v>38.102186195843657</v>
      </c>
    </row>
    <row r="10562" spans="1:2">
      <c r="A10562" s="174">
        <v>1055.9000000000001</v>
      </c>
      <c r="B10562" s="174">
        <v>37.773422938149551</v>
      </c>
    </row>
    <row r="10563" spans="1:2">
      <c r="A10563" s="174">
        <v>1056</v>
      </c>
      <c r="B10563" s="174">
        <v>37.444659680456184</v>
      </c>
    </row>
    <row r="10564" spans="1:2">
      <c r="A10564" s="174">
        <v>1056.0999999999999</v>
      </c>
      <c r="B10564" s="174">
        <v>36.968481215326626</v>
      </c>
    </row>
    <row r="10565" spans="1:2">
      <c r="A10565" s="174">
        <v>1056.2</v>
      </c>
      <c r="B10565" s="174">
        <v>36.492302750198149</v>
      </c>
    </row>
    <row r="10566" spans="1:2">
      <c r="A10566" s="174">
        <v>1056.3</v>
      </c>
      <c r="B10566" s="174">
        <v>36.016124285069672</v>
      </c>
    </row>
    <row r="10567" spans="1:2">
      <c r="A10567" s="174">
        <v>1056.4000000000001</v>
      </c>
      <c r="B10567" s="174">
        <v>35.539945819940122</v>
      </c>
    </row>
    <row r="10568" spans="1:2">
      <c r="A10568" s="174">
        <v>1056.5</v>
      </c>
      <c r="B10568" s="174">
        <v>35.063767354811638</v>
      </c>
    </row>
    <row r="10569" spans="1:2">
      <c r="A10569" s="174">
        <v>1056.5999999999999</v>
      </c>
      <c r="B10569" s="174">
        <v>34.587588889682081</v>
      </c>
    </row>
    <row r="10570" spans="1:2">
      <c r="A10570" s="174">
        <v>1056.7</v>
      </c>
      <c r="B10570" s="174">
        <v>34.111410424553597</v>
      </c>
    </row>
    <row r="10571" spans="1:2">
      <c r="A10571" s="174">
        <v>1056.8</v>
      </c>
      <c r="B10571" s="174">
        <v>33.635231959425127</v>
      </c>
    </row>
    <row r="10572" spans="1:2">
      <c r="A10572" s="174">
        <v>1056.9000000000001</v>
      </c>
      <c r="B10572" s="174">
        <v>33.15905349429557</v>
      </c>
    </row>
    <row r="10573" spans="1:2">
      <c r="A10573" s="174">
        <v>1057</v>
      </c>
      <c r="B10573" s="174">
        <v>32.682875029167093</v>
      </c>
    </row>
    <row r="10574" spans="1:2">
      <c r="A10574" s="174">
        <v>1057.0999999999999</v>
      </c>
      <c r="B10574" s="174">
        <v>32.142052462357313</v>
      </c>
    </row>
    <row r="10575" spans="1:2">
      <c r="A10575" s="174">
        <v>1057.2</v>
      </c>
      <c r="B10575" s="174">
        <v>31.601229895548769</v>
      </c>
    </row>
    <row r="10576" spans="1:2">
      <c r="A10576" s="174">
        <v>1057.3</v>
      </c>
      <c r="B10576" s="174">
        <v>31.060407328740219</v>
      </c>
    </row>
    <row r="10577" spans="1:2">
      <c r="A10577" s="174">
        <v>1057.4000000000001</v>
      </c>
      <c r="B10577" s="174">
        <v>30.519584761930439</v>
      </c>
    </row>
    <row r="10578" spans="1:2">
      <c r="A10578" s="174">
        <v>1057.5</v>
      </c>
      <c r="B10578" s="174">
        <v>29.978762195121892</v>
      </c>
    </row>
    <row r="10579" spans="1:2">
      <c r="A10579" s="174">
        <v>1057.5999999999999</v>
      </c>
      <c r="B10579" s="174">
        <v>29.437939628312119</v>
      </c>
    </row>
    <row r="10580" spans="1:2">
      <c r="A10580" s="174">
        <v>1057.7</v>
      </c>
      <c r="B10580" s="174">
        <v>28.897117061503561</v>
      </c>
    </row>
    <row r="10581" spans="1:2">
      <c r="A10581" s="174">
        <v>1057.8</v>
      </c>
      <c r="B10581" s="174">
        <v>28.356294494695021</v>
      </c>
    </row>
    <row r="10582" spans="1:2">
      <c r="A10582" s="174">
        <v>1057.9000000000001</v>
      </c>
      <c r="B10582" s="174">
        <v>27.815471927885241</v>
      </c>
    </row>
    <row r="10583" spans="1:2">
      <c r="A10583" s="174">
        <v>1058</v>
      </c>
      <c r="B10583" s="174">
        <v>27.27464936107669</v>
      </c>
    </row>
    <row r="10584" spans="1:2">
      <c r="A10584" s="174">
        <v>1058.0999999999999</v>
      </c>
      <c r="B10584" s="174">
        <v>26.7077008370998</v>
      </c>
    </row>
    <row r="10585" spans="1:2">
      <c r="A10585" s="174">
        <v>1058.2</v>
      </c>
      <c r="B10585" s="174">
        <v>26.140752313124189</v>
      </c>
    </row>
    <row r="10586" spans="1:2">
      <c r="A10586" s="174">
        <v>1058.3</v>
      </c>
      <c r="B10586" s="174">
        <v>25.573803789148581</v>
      </c>
    </row>
    <row r="10587" spans="1:2">
      <c r="A10587" s="174">
        <v>1058.4000000000001</v>
      </c>
      <c r="B10587" s="174">
        <v>25.006855265171691</v>
      </c>
    </row>
    <row r="10588" spans="1:2">
      <c r="A10588" s="174">
        <v>1058.5</v>
      </c>
      <c r="B10588" s="174">
        <v>24.439906741196079</v>
      </c>
    </row>
    <row r="10589" spans="1:2">
      <c r="A10589" s="174">
        <v>1058.5999999999999</v>
      </c>
      <c r="B10589" s="174">
        <v>23.872958217219189</v>
      </c>
    </row>
    <row r="10590" spans="1:2">
      <c r="A10590" s="174">
        <v>1058.7</v>
      </c>
      <c r="B10590" s="174">
        <v>23.306009693243581</v>
      </c>
    </row>
    <row r="10591" spans="1:2">
      <c r="A10591" s="174">
        <v>1058.8</v>
      </c>
      <c r="B10591" s="174">
        <v>22.73906116926798</v>
      </c>
    </row>
    <row r="10592" spans="1:2">
      <c r="A10592" s="174">
        <v>1058.9000000000001</v>
      </c>
      <c r="B10592" s="174">
        <v>22.17211264529108</v>
      </c>
    </row>
    <row r="10593" spans="1:2">
      <c r="A10593" s="174">
        <v>1059</v>
      </c>
      <c r="B10593" s="174">
        <v>21.605164121315479</v>
      </c>
    </row>
    <row r="10594" spans="1:2">
      <c r="A10594" s="174">
        <v>1059.0999999999999</v>
      </c>
      <c r="B10594" s="174">
        <v>21.140703472311259</v>
      </c>
    </row>
    <row r="10595" spans="1:2">
      <c r="A10595" s="174">
        <v>1059.2</v>
      </c>
      <c r="B10595" s="174">
        <v>20.676242823308101</v>
      </c>
    </row>
    <row r="10596" spans="1:2">
      <c r="A10596" s="174">
        <v>1059.3</v>
      </c>
      <c r="B10596" s="174">
        <v>20.21178217430494</v>
      </c>
    </row>
    <row r="10597" spans="1:2">
      <c r="A10597" s="174">
        <v>1059.4000000000001</v>
      </c>
      <c r="B10597" s="174">
        <v>19.74732152530072</v>
      </c>
    </row>
    <row r="10598" spans="1:2">
      <c r="A10598" s="174">
        <v>1059.5</v>
      </c>
      <c r="B10598" s="174">
        <v>19.282860876297558</v>
      </c>
    </row>
    <row r="10599" spans="1:2">
      <c r="A10599" s="174">
        <v>1059.5999999999999</v>
      </c>
      <c r="B10599" s="174">
        <v>18.818400227293349</v>
      </c>
    </row>
    <row r="10600" spans="1:2">
      <c r="A10600" s="174">
        <v>1059.7</v>
      </c>
      <c r="B10600" s="174">
        <v>18.353939578290191</v>
      </c>
    </row>
    <row r="10601" spans="1:2">
      <c r="A10601" s="174">
        <v>1059.8</v>
      </c>
      <c r="B10601" s="174">
        <v>17.88947892928703</v>
      </c>
    </row>
    <row r="10602" spans="1:2">
      <c r="A10602" s="174">
        <v>1059.9000000000001</v>
      </c>
      <c r="B10602" s="174">
        <v>17.42501828028281</v>
      </c>
    </row>
    <row r="10603" spans="1:2">
      <c r="A10603" s="174">
        <v>1060</v>
      </c>
      <c r="B10603" s="174">
        <v>16.960557631279649</v>
      </c>
    </row>
    <row r="10604" spans="1:2">
      <c r="A10604" s="174">
        <v>1060.0999999999999</v>
      </c>
      <c r="B10604" s="174">
        <v>16.698832126647801</v>
      </c>
    </row>
    <row r="10605" spans="1:2">
      <c r="A10605" s="174">
        <v>1060.2</v>
      </c>
      <c r="B10605" s="174">
        <v>16.43710662201654</v>
      </c>
    </row>
    <row r="10606" spans="1:2">
      <c r="A10606" s="174">
        <v>1060.3</v>
      </c>
      <c r="B10606" s="174">
        <v>16.175381117385289</v>
      </c>
    </row>
    <row r="10607" spans="1:2">
      <c r="A10607" s="174">
        <v>1060.4000000000001</v>
      </c>
      <c r="B10607" s="174">
        <v>15.913655612753431</v>
      </c>
    </row>
    <row r="10608" spans="1:2">
      <c r="A10608" s="174">
        <v>1060.5</v>
      </c>
      <c r="B10608" s="174">
        <v>15.65193010812218</v>
      </c>
    </row>
    <row r="10609" spans="1:2">
      <c r="A10609" s="174">
        <v>1060.5999999999999</v>
      </c>
      <c r="B10609" s="174">
        <v>15.39020460349033</v>
      </c>
    </row>
    <row r="10610" spans="1:2">
      <c r="A10610" s="174">
        <v>1060.7</v>
      </c>
      <c r="B10610" s="174">
        <v>15.128479098859071</v>
      </c>
    </row>
    <row r="10611" spans="1:2">
      <c r="A10611" s="174">
        <v>1060.8</v>
      </c>
      <c r="B10611" s="174">
        <v>14.86675359422782</v>
      </c>
    </row>
    <row r="10612" spans="1:2">
      <c r="A10612" s="174">
        <v>1060.9000000000001</v>
      </c>
      <c r="B10612" s="174">
        <v>14.605028089595971</v>
      </c>
    </row>
    <row r="10613" spans="1:2">
      <c r="A10613" s="174">
        <v>1061</v>
      </c>
      <c r="B10613" s="174">
        <v>14.343302584964709</v>
      </c>
    </row>
    <row r="10614" spans="1:2">
      <c r="A10614" s="174">
        <v>1061.0999999999999</v>
      </c>
      <c r="B10614" s="174">
        <v>14.12425959446014</v>
      </c>
    </row>
    <row r="10615" spans="1:2">
      <c r="A10615" s="174">
        <v>1061.2</v>
      </c>
      <c r="B10615" s="174">
        <v>13.90521660395606</v>
      </c>
    </row>
    <row r="10616" spans="1:2">
      <c r="A10616" s="174">
        <v>1061.3</v>
      </c>
      <c r="B10616" s="174">
        <v>13.68617361345199</v>
      </c>
    </row>
    <row r="10617" spans="1:2">
      <c r="A10617" s="174">
        <v>1061.4000000000001</v>
      </c>
      <c r="B10617" s="174">
        <v>13.467130622947421</v>
      </c>
    </row>
    <row r="10618" spans="1:2">
      <c r="A10618" s="174">
        <v>1061.5</v>
      </c>
      <c r="B10618" s="174">
        <v>13.248087632443349</v>
      </c>
    </row>
    <row r="10619" spans="1:2">
      <c r="A10619" s="174">
        <v>1061.5999999999999</v>
      </c>
      <c r="B10619" s="174">
        <v>13.02904464193878</v>
      </c>
    </row>
    <row r="10620" spans="1:2">
      <c r="A10620" s="174">
        <v>1061.7</v>
      </c>
      <c r="B10620" s="174">
        <v>12.81000165143471</v>
      </c>
    </row>
    <row r="10621" spans="1:2">
      <c r="A10621" s="174">
        <v>1061.8</v>
      </c>
      <c r="B10621" s="174">
        <v>12.59095866093063</v>
      </c>
    </row>
    <row r="10622" spans="1:2">
      <c r="A10622" s="174">
        <v>1061.9000000000001</v>
      </c>
      <c r="B10622" s="174">
        <v>12.371915670426061</v>
      </c>
    </row>
    <row r="10623" spans="1:2">
      <c r="A10623" s="174">
        <v>1062</v>
      </c>
      <c r="B10623" s="174">
        <v>12.152872679921989</v>
      </c>
    </row>
    <row r="10624" spans="1:2">
      <c r="A10624" s="174">
        <v>1062.0999999999999</v>
      </c>
      <c r="B10624" s="174">
        <v>12.14913547447601</v>
      </c>
    </row>
    <row r="10625" spans="1:2">
      <c r="A10625" s="174">
        <v>1062.2</v>
      </c>
      <c r="B10625" s="174">
        <v>12.14539826903003</v>
      </c>
    </row>
    <row r="10626" spans="1:2">
      <c r="A10626" s="174">
        <v>1062.3</v>
      </c>
      <c r="B10626" s="174">
        <v>12.14166106358406</v>
      </c>
    </row>
    <row r="10627" spans="1:2">
      <c r="A10627" s="174">
        <v>1062.4000000000001</v>
      </c>
      <c r="B10627" s="174">
        <v>12.13792385813808</v>
      </c>
    </row>
    <row r="10628" spans="1:2">
      <c r="A10628" s="174">
        <v>1062.5</v>
      </c>
      <c r="B10628" s="174">
        <v>12.134186652692099</v>
      </c>
    </row>
    <row r="10629" spans="1:2">
      <c r="A10629" s="174">
        <v>1062.5999999999999</v>
      </c>
      <c r="B10629" s="174">
        <v>12.13044944724612</v>
      </c>
    </row>
    <row r="10630" spans="1:2">
      <c r="A10630" s="174">
        <v>1062.7</v>
      </c>
      <c r="B10630" s="174">
        <v>12.12671224180014</v>
      </c>
    </row>
    <row r="10631" spans="1:2">
      <c r="A10631" s="174">
        <v>1062.8</v>
      </c>
      <c r="B10631" s="174">
        <v>12.12297503635417</v>
      </c>
    </row>
    <row r="10632" spans="1:2">
      <c r="A10632" s="174">
        <v>1062.9000000000001</v>
      </c>
      <c r="B10632" s="174">
        <v>12.11923783090818</v>
      </c>
    </row>
    <row r="10633" spans="1:2">
      <c r="A10633" s="174">
        <v>1063</v>
      </c>
      <c r="B10633" s="174">
        <v>12.115500625462211</v>
      </c>
    </row>
    <row r="10634" spans="1:2">
      <c r="A10634" s="174">
        <v>1063.0999999999999</v>
      </c>
      <c r="B10634" s="174">
        <v>12.192219717193529</v>
      </c>
    </row>
    <row r="10635" spans="1:2">
      <c r="A10635" s="174">
        <v>1063.2</v>
      </c>
      <c r="B10635" s="174">
        <v>12.26893880892467</v>
      </c>
    </row>
    <row r="10636" spans="1:2">
      <c r="A10636" s="174">
        <v>1063.3</v>
      </c>
      <c r="B10636" s="174">
        <v>12.34565790065581</v>
      </c>
    </row>
    <row r="10637" spans="1:2">
      <c r="A10637" s="174">
        <v>1063.4000000000001</v>
      </c>
      <c r="B10637" s="174">
        <v>12.422376992387131</v>
      </c>
    </row>
    <row r="10638" spans="1:2">
      <c r="A10638" s="174">
        <v>1063.5</v>
      </c>
      <c r="B10638" s="174">
        <v>12.499096084118269</v>
      </c>
    </row>
    <row r="10639" spans="1:2">
      <c r="A10639" s="174">
        <v>1063.5999999999999</v>
      </c>
      <c r="B10639" s="174">
        <v>12.57581517584959</v>
      </c>
    </row>
    <row r="10640" spans="1:2">
      <c r="A10640" s="174">
        <v>1063.7</v>
      </c>
      <c r="B10640" s="174">
        <v>12.65253426758073</v>
      </c>
    </row>
    <row r="10641" spans="1:2">
      <c r="A10641" s="174">
        <v>1063.8</v>
      </c>
      <c r="B10641" s="174">
        <v>12.729253359311871</v>
      </c>
    </row>
    <row r="10642" spans="1:2">
      <c r="A10642" s="174">
        <v>1063.9000000000001</v>
      </c>
      <c r="B10642" s="174">
        <v>12.805972451043189</v>
      </c>
    </row>
    <row r="10643" spans="1:2">
      <c r="A10643" s="174">
        <v>1064</v>
      </c>
      <c r="B10643" s="174">
        <v>12.88269154277433</v>
      </c>
    </row>
    <row r="10644" spans="1:2">
      <c r="A10644" s="174">
        <v>1064.0999999999999</v>
      </c>
      <c r="B10644" s="174">
        <v>12.964594599198451</v>
      </c>
    </row>
    <row r="10645" spans="1:2">
      <c r="A10645" s="174">
        <v>1064.2</v>
      </c>
      <c r="B10645" s="174">
        <v>13.04649765562238</v>
      </c>
    </row>
    <row r="10646" spans="1:2">
      <c r="A10646" s="174">
        <v>1064.3</v>
      </c>
      <c r="B10646" s="174">
        <v>13.128400712046311</v>
      </c>
    </row>
    <row r="10647" spans="1:2">
      <c r="A10647" s="174">
        <v>1064.4000000000001</v>
      </c>
      <c r="B10647" s="174">
        <v>13.210303768470419</v>
      </c>
    </row>
    <row r="10648" spans="1:2">
      <c r="A10648" s="174">
        <v>1064.5</v>
      </c>
      <c r="B10648" s="174">
        <v>13.29220682489435</v>
      </c>
    </row>
    <row r="10649" spans="1:2">
      <c r="A10649" s="174">
        <v>1064.5999999999999</v>
      </c>
      <c r="B10649" s="174">
        <v>13.37410988131847</v>
      </c>
    </row>
    <row r="10650" spans="1:2">
      <c r="A10650" s="174">
        <v>1064.7</v>
      </c>
      <c r="B10650" s="174">
        <v>13.4560129377424</v>
      </c>
    </row>
    <row r="10651" spans="1:2">
      <c r="A10651" s="174">
        <v>1064.8</v>
      </c>
      <c r="B10651" s="174">
        <v>13.53791599416633</v>
      </c>
    </row>
    <row r="10652" spans="1:2">
      <c r="A10652" s="174">
        <v>1064.9000000000001</v>
      </c>
      <c r="B10652" s="174">
        <v>13.619819050590451</v>
      </c>
    </row>
    <row r="10653" spans="1:2">
      <c r="A10653" s="174">
        <v>1065</v>
      </c>
      <c r="B10653" s="174">
        <v>13.70172210701438</v>
      </c>
    </row>
    <row r="10654" spans="1:2">
      <c r="A10654" s="174">
        <v>1065.0999999999999</v>
      </c>
      <c r="B10654" s="174">
        <v>13.831797630278819</v>
      </c>
    </row>
    <row r="10655" spans="1:2">
      <c r="A10655" s="174">
        <v>1065.2</v>
      </c>
      <c r="B10655" s="174">
        <v>13.961873153542969</v>
      </c>
    </row>
    <row r="10656" spans="1:2">
      <c r="A10656" s="174">
        <v>1065.3</v>
      </c>
      <c r="B10656" s="174">
        <v>14.09194867680711</v>
      </c>
    </row>
    <row r="10657" spans="1:2">
      <c r="A10657" s="174">
        <v>1065.4000000000001</v>
      </c>
      <c r="B10657" s="174">
        <v>14.22202420007155</v>
      </c>
    </row>
    <row r="10658" spans="1:2">
      <c r="A10658" s="174">
        <v>1065.5</v>
      </c>
      <c r="B10658" s="174">
        <v>14.352099723335691</v>
      </c>
    </row>
    <row r="10659" spans="1:2">
      <c r="A10659" s="174">
        <v>1065.5999999999999</v>
      </c>
      <c r="B10659" s="174">
        <v>14.482175246600139</v>
      </c>
    </row>
    <row r="10660" spans="1:2">
      <c r="A10660" s="174">
        <v>1065.7</v>
      </c>
      <c r="B10660" s="174">
        <v>14.61225076986428</v>
      </c>
    </row>
    <row r="10661" spans="1:2">
      <c r="A10661" s="174">
        <v>1065.8</v>
      </c>
      <c r="B10661" s="174">
        <v>14.74232629312842</v>
      </c>
    </row>
    <row r="10662" spans="1:2">
      <c r="A10662" s="174">
        <v>1065.9000000000001</v>
      </c>
      <c r="B10662" s="174">
        <v>14.87240181639287</v>
      </c>
    </row>
    <row r="10663" spans="1:2">
      <c r="A10663" s="174">
        <v>1066</v>
      </c>
      <c r="B10663" s="174">
        <v>15.002477339657011</v>
      </c>
    </row>
    <row r="10664" spans="1:2">
      <c r="A10664" s="174">
        <v>1066.0999999999999</v>
      </c>
      <c r="B10664" s="174">
        <v>14.984864842392181</v>
      </c>
    </row>
    <row r="10665" spans="1:2">
      <c r="A10665" s="174">
        <v>1066.2</v>
      </c>
      <c r="B10665" s="174">
        <v>14.967252345127379</v>
      </c>
    </row>
    <row r="10666" spans="1:2">
      <c r="A10666" s="174">
        <v>1066.3</v>
      </c>
      <c r="B10666" s="174">
        <v>14.94963984786258</v>
      </c>
    </row>
    <row r="10667" spans="1:2">
      <c r="A10667" s="174">
        <v>1066.4000000000001</v>
      </c>
      <c r="B10667" s="174">
        <v>14.93202735059775</v>
      </c>
    </row>
    <row r="10668" spans="1:2">
      <c r="A10668" s="174">
        <v>1066.5</v>
      </c>
      <c r="B10668" s="174">
        <v>14.91441485333295</v>
      </c>
    </row>
    <row r="10669" spans="1:2">
      <c r="A10669" s="174">
        <v>1066.5999999999999</v>
      </c>
      <c r="B10669" s="174">
        <v>14.896802356068109</v>
      </c>
    </row>
    <row r="10670" spans="1:2">
      <c r="A10670" s="174">
        <v>1066.7</v>
      </c>
      <c r="B10670" s="174">
        <v>14.87918985880332</v>
      </c>
    </row>
    <row r="10671" spans="1:2">
      <c r="A10671" s="174">
        <v>1066.8</v>
      </c>
      <c r="B10671" s="174">
        <v>14.86157736153852</v>
      </c>
    </row>
    <row r="10672" spans="1:2">
      <c r="A10672" s="174">
        <v>1066.9000000000001</v>
      </c>
      <c r="B10672" s="174">
        <v>14.843964864273691</v>
      </c>
    </row>
    <row r="10673" spans="1:2">
      <c r="A10673" s="174">
        <v>1067</v>
      </c>
      <c r="B10673" s="174">
        <v>14.826352367008891</v>
      </c>
    </row>
    <row r="10674" spans="1:2">
      <c r="A10674" s="174">
        <v>1067.0999999999999</v>
      </c>
      <c r="B10674" s="174">
        <v>15.54247161424189</v>
      </c>
    </row>
    <row r="10675" spans="1:2">
      <c r="A10675" s="174">
        <v>1067.2</v>
      </c>
      <c r="B10675" s="174">
        <v>16.258590861473269</v>
      </c>
    </row>
    <row r="10676" spans="1:2">
      <c r="A10676" s="174">
        <v>1067.3</v>
      </c>
      <c r="B10676" s="174">
        <v>16.974710108704642</v>
      </c>
    </row>
    <row r="10677" spans="1:2">
      <c r="A10677" s="174">
        <v>1067.4000000000001</v>
      </c>
      <c r="B10677" s="174">
        <v>17.690829355937641</v>
      </c>
    </row>
    <row r="10678" spans="1:2">
      <c r="A10678" s="174">
        <v>1067.5</v>
      </c>
      <c r="B10678" s="174">
        <v>18.40694860316902</v>
      </c>
    </row>
    <row r="10679" spans="1:2">
      <c r="A10679" s="174">
        <v>1067.5999999999999</v>
      </c>
      <c r="B10679" s="174">
        <v>19.12306785040202</v>
      </c>
    </row>
    <row r="10680" spans="1:2">
      <c r="A10680" s="174">
        <v>1067.7</v>
      </c>
      <c r="B10680" s="174">
        <v>19.839187097633399</v>
      </c>
    </row>
    <row r="10681" spans="1:2">
      <c r="A10681" s="174">
        <v>1067.8</v>
      </c>
      <c r="B10681" s="174">
        <v>20.555306344864771</v>
      </c>
    </row>
    <row r="10682" spans="1:2">
      <c r="A10682" s="174">
        <v>1067.9000000000001</v>
      </c>
      <c r="B10682" s="174">
        <v>21.271425592097771</v>
      </c>
    </row>
    <row r="10683" spans="1:2">
      <c r="A10683" s="174">
        <v>1068</v>
      </c>
      <c r="B10683" s="174">
        <v>21.98754483932915</v>
      </c>
    </row>
    <row r="10684" spans="1:2">
      <c r="A10684" s="174">
        <v>1068.0999999999999</v>
      </c>
      <c r="B10684" s="174">
        <v>22.294793751215011</v>
      </c>
    </row>
    <row r="10685" spans="1:2">
      <c r="A10685" s="174">
        <v>1068.2</v>
      </c>
      <c r="B10685" s="174">
        <v>22.602042663100171</v>
      </c>
    </row>
    <row r="10686" spans="1:2">
      <c r="A10686" s="174">
        <v>1068.3</v>
      </c>
      <c r="B10686" s="174">
        <v>22.909291574985339</v>
      </c>
    </row>
    <row r="10687" spans="1:2">
      <c r="A10687" s="174">
        <v>1068.4000000000001</v>
      </c>
      <c r="B10687" s="174">
        <v>23.2165404868712</v>
      </c>
    </row>
    <row r="10688" spans="1:2">
      <c r="A10688" s="174">
        <v>1068.5</v>
      </c>
      <c r="B10688" s="174">
        <v>23.52378939875636</v>
      </c>
    </row>
    <row r="10689" spans="1:2">
      <c r="A10689" s="174">
        <v>1068.5999999999999</v>
      </c>
      <c r="B10689" s="174">
        <v>23.831038310642231</v>
      </c>
    </row>
    <row r="10690" spans="1:2">
      <c r="A10690" s="174">
        <v>1068.7</v>
      </c>
      <c r="B10690" s="174">
        <v>24.138287222527389</v>
      </c>
    </row>
    <row r="10691" spans="1:2">
      <c r="A10691" s="174">
        <v>1068.8</v>
      </c>
      <c r="B10691" s="174">
        <v>24.44553613441256</v>
      </c>
    </row>
    <row r="10692" spans="1:2">
      <c r="A10692" s="174">
        <v>1068.9000000000001</v>
      </c>
      <c r="B10692" s="174">
        <v>24.75278504629842</v>
      </c>
    </row>
    <row r="10693" spans="1:2">
      <c r="A10693" s="174">
        <v>1069</v>
      </c>
      <c r="B10693" s="174">
        <v>25.060033958183581</v>
      </c>
    </row>
    <row r="10694" spans="1:2">
      <c r="A10694" s="174">
        <v>1069.0999999999999</v>
      </c>
      <c r="B10694" s="174">
        <v>25.154797810608709</v>
      </c>
    </row>
    <row r="10695" spans="1:2">
      <c r="A10695" s="174">
        <v>1069.2</v>
      </c>
      <c r="B10695" s="174">
        <v>25.249561663033621</v>
      </c>
    </row>
    <row r="10696" spans="1:2">
      <c r="A10696" s="174">
        <v>1069.3</v>
      </c>
      <c r="B10696" s="174">
        <v>25.344325515458539</v>
      </c>
    </row>
    <row r="10697" spans="1:2">
      <c r="A10697" s="174">
        <v>1069.4000000000001</v>
      </c>
      <c r="B10697" s="174">
        <v>25.439089367883671</v>
      </c>
    </row>
    <row r="10698" spans="1:2">
      <c r="A10698" s="174">
        <v>1069.5</v>
      </c>
      <c r="B10698" s="174">
        <v>25.533853220308579</v>
      </c>
    </row>
    <row r="10699" spans="1:2">
      <c r="A10699" s="174">
        <v>1069.5999999999999</v>
      </c>
      <c r="B10699" s="174">
        <v>25.628617072733711</v>
      </c>
    </row>
    <row r="10700" spans="1:2">
      <c r="A10700" s="174">
        <v>1069.7</v>
      </c>
      <c r="B10700" s="174">
        <v>25.723380925158619</v>
      </c>
    </row>
    <row r="10701" spans="1:2">
      <c r="A10701" s="174">
        <v>1069.8</v>
      </c>
      <c r="B10701" s="174">
        <v>25.818144777583541</v>
      </c>
    </row>
    <row r="10702" spans="1:2">
      <c r="A10702" s="174">
        <v>1069.9000000000001</v>
      </c>
      <c r="B10702" s="174">
        <v>25.912908630008669</v>
      </c>
    </row>
    <row r="10703" spans="1:2">
      <c r="A10703" s="174">
        <v>1070</v>
      </c>
      <c r="B10703" s="174">
        <v>26.007672482433581</v>
      </c>
    </row>
    <row r="10704" spans="1:2">
      <c r="A10704" s="174">
        <v>1070.0999999999999</v>
      </c>
      <c r="B10704" s="174">
        <v>26.160484310880619</v>
      </c>
    </row>
    <row r="10705" spans="1:2">
      <c r="A10705" s="174">
        <v>1070.2</v>
      </c>
      <c r="B10705" s="174">
        <v>26.31329613932731</v>
      </c>
    </row>
    <row r="10706" spans="1:2">
      <c r="A10706" s="174">
        <v>1070.3</v>
      </c>
      <c r="B10706" s="174">
        <v>26.466107967774001</v>
      </c>
    </row>
    <row r="10707" spans="1:2">
      <c r="A10707" s="174">
        <v>1070.4000000000001</v>
      </c>
      <c r="B10707" s="174">
        <v>26.618919796221039</v>
      </c>
    </row>
    <row r="10708" spans="1:2">
      <c r="A10708" s="174">
        <v>1070.5</v>
      </c>
      <c r="B10708" s="174">
        <v>26.771731624667741</v>
      </c>
    </row>
    <row r="10709" spans="1:2">
      <c r="A10709" s="174">
        <v>1070.5999999999999</v>
      </c>
      <c r="B10709" s="174">
        <v>26.924543453114779</v>
      </c>
    </row>
    <row r="10710" spans="1:2">
      <c r="A10710" s="174">
        <v>1070.7</v>
      </c>
      <c r="B10710" s="174">
        <v>27.07735528156147</v>
      </c>
    </row>
    <row r="10711" spans="1:2">
      <c r="A10711" s="174">
        <v>1070.8</v>
      </c>
      <c r="B10711" s="174">
        <v>27.230167110008161</v>
      </c>
    </row>
    <row r="10712" spans="1:2">
      <c r="A10712" s="174">
        <v>1070.9000000000001</v>
      </c>
      <c r="B10712" s="174">
        <v>27.382978938455199</v>
      </c>
    </row>
    <row r="10713" spans="1:2">
      <c r="A10713" s="174">
        <v>1071</v>
      </c>
      <c r="B10713" s="174">
        <v>27.53579076690189</v>
      </c>
    </row>
    <row r="10714" spans="1:2">
      <c r="A10714" s="174">
        <v>1071.0999999999999</v>
      </c>
      <c r="B10714" s="174">
        <v>27.807736839086239</v>
      </c>
    </row>
    <row r="10715" spans="1:2">
      <c r="A10715" s="174">
        <v>1071.2</v>
      </c>
      <c r="B10715" s="174">
        <v>28.079682911269959</v>
      </c>
    </row>
    <row r="10716" spans="1:2">
      <c r="A10716" s="174">
        <v>1071.3</v>
      </c>
      <c r="B10716" s="174">
        <v>28.35162898345369</v>
      </c>
    </row>
    <row r="10717" spans="1:2">
      <c r="A10717" s="174">
        <v>1071.4000000000001</v>
      </c>
      <c r="B10717" s="174">
        <v>28.623575055638032</v>
      </c>
    </row>
    <row r="10718" spans="1:2">
      <c r="A10718" s="174">
        <v>1071.5</v>
      </c>
      <c r="B10718" s="174">
        <v>28.895521127821759</v>
      </c>
    </row>
    <row r="10719" spans="1:2">
      <c r="A10719" s="174">
        <v>1071.5999999999999</v>
      </c>
      <c r="B10719" s="174">
        <v>29.167467200006101</v>
      </c>
    </row>
    <row r="10720" spans="1:2">
      <c r="A10720" s="174">
        <v>1071.7</v>
      </c>
      <c r="B10720" s="174">
        <v>29.439413272189821</v>
      </c>
    </row>
    <row r="10721" spans="1:2">
      <c r="A10721" s="174">
        <v>1071.8</v>
      </c>
      <c r="B10721" s="174">
        <v>29.711359344373552</v>
      </c>
    </row>
    <row r="10722" spans="1:2">
      <c r="A10722" s="174">
        <v>1071.9000000000001</v>
      </c>
      <c r="B10722" s="174">
        <v>29.98330541655789</v>
      </c>
    </row>
    <row r="10723" spans="1:2">
      <c r="A10723" s="174">
        <v>1072</v>
      </c>
      <c r="B10723" s="174">
        <v>30.255251488741621</v>
      </c>
    </row>
    <row r="10724" spans="1:2">
      <c r="A10724" s="174">
        <v>1072.0999999999999</v>
      </c>
      <c r="B10724" s="174">
        <v>30.83112987908908</v>
      </c>
    </row>
    <row r="10725" spans="1:2">
      <c r="A10725" s="174">
        <v>1072.2</v>
      </c>
      <c r="B10725" s="174">
        <v>31.407008269435231</v>
      </c>
    </row>
    <row r="10726" spans="1:2">
      <c r="A10726" s="174">
        <v>1072.3</v>
      </c>
      <c r="B10726" s="174">
        <v>31.982886659781379</v>
      </c>
    </row>
    <row r="10727" spans="1:2">
      <c r="A10727" s="174">
        <v>1072.4000000000001</v>
      </c>
      <c r="B10727" s="174">
        <v>32.558765050128841</v>
      </c>
    </row>
    <row r="10728" spans="1:2">
      <c r="A10728" s="174">
        <v>1072.5</v>
      </c>
      <c r="B10728" s="174">
        <v>33.134643440474989</v>
      </c>
    </row>
    <row r="10729" spans="1:2">
      <c r="A10729" s="174">
        <v>1072.5999999999999</v>
      </c>
      <c r="B10729" s="174">
        <v>33.710521830822451</v>
      </c>
    </row>
    <row r="10730" spans="1:2">
      <c r="A10730" s="174">
        <v>1072.7</v>
      </c>
      <c r="B10730" s="174">
        <v>34.286400221168613</v>
      </c>
    </row>
    <row r="10731" spans="1:2">
      <c r="A10731" s="174">
        <v>1072.8</v>
      </c>
      <c r="B10731" s="174">
        <v>34.862278611514753</v>
      </c>
    </row>
    <row r="10732" spans="1:2">
      <c r="A10732" s="174">
        <v>1072.9000000000001</v>
      </c>
      <c r="B10732" s="174">
        <v>35.438157001862223</v>
      </c>
    </row>
    <row r="10733" spans="1:2">
      <c r="A10733" s="174">
        <v>1073</v>
      </c>
      <c r="B10733" s="174">
        <v>36.014035392208363</v>
      </c>
    </row>
    <row r="10734" spans="1:2">
      <c r="A10734" s="174">
        <v>1073.0999999999999</v>
      </c>
      <c r="B10734" s="174">
        <v>36.467495280955163</v>
      </c>
    </row>
    <row r="10735" spans="1:2">
      <c r="A10735" s="174">
        <v>1073.2</v>
      </c>
      <c r="B10735" s="174">
        <v>36.920955169700939</v>
      </c>
    </row>
    <row r="10736" spans="1:2">
      <c r="A10736" s="174">
        <v>1073.3</v>
      </c>
      <c r="B10736" s="174">
        <v>37.374415058446708</v>
      </c>
    </row>
    <row r="10737" spans="1:2">
      <c r="A10737" s="174">
        <v>1073.4000000000001</v>
      </c>
      <c r="B10737" s="174">
        <v>37.827874947193507</v>
      </c>
    </row>
    <row r="10738" spans="1:2">
      <c r="A10738" s="174">
        <v>1073.5</v>
      </c>
      <c r="B10738" s="174">
        <v>38.281334835939283</v>
      </c>
    </row>
    <row r="10739" spans="1:2">
      <c r="A10739" s="174">
        <v>1073.5999999999999</v>
      </c>
      <c r="B10739" s="174">
        <v>38.734794724686083</v>
      </c>
    </row>
    <row r="10740" spans="1:2">
      <c r="A10740" s="174">
        <v>1073.7</v>
      </c>
      <c r="B10740" s="174">
        <v>39.188254613431859</v>
      </c>
    </row>
    <row r="10741" spans="1:2">
      <c r="A10741" s="174">
        <v>1073.8</v>
      </c>
      <c r="B10741" s="174">
        <v>39.641714502177628</v>
      </c>
    </row>
    <row r="10742" spans="1:2">
      <c r="A10742" s="174">
        <v>1073.9000000000001</v>
      </c>
      <c r="B10742" s="174">
        <v>40.095174390924427</v>
      </c>
    </row>
    <row r="10743" spans="1:2">
      <c r="A10743" s="174">
        <v>1074</v>
      </c>
      <c r="B10743" s="174">
        <v>40.548634279670203</v>
      </c>
    </row>
    <row r="10744" spans="1:2">
      <c r="A10744" s="174">
        <v>1074.0999999999999</v>
      </c>
      <c r="B10744" s="174">
        <v>40.830557937490731</v>
      </c>
    </row>
    <row r="10745" spans="1:2">
      <c r="A10745" s="174">
        <v>1074.2</v>
      </c>
      <c r="B10745" s="174">
        <v>41.112481595310612</v>
      </c>
    </row>
    <row r="10746" spans="1:2">
      <c r="A10746" s="174">
        <v>1074.3</v>
      </c>
      <c r="B10746" s="174">
        <v>41.394405253130493</v>
      </c>
    </row>
    <row r="10747" spans="1:2">
      <c r="A10747" s="174">
        <v>1074.4000000000001</v>
      </c>
      <c r="B10747" s="174">
        <v>41.676328910951021</v>
      </c>
    </row>
    <row r="10748" spans="1:2">
      <c r="A10748" s="174">
        <v>1074.5</v>
      </c>
      <c r="B10748" s="174">
        <v>41.958252568770902</v>
      </c>
    </row>
    <row r="10749" spans="1:2">
      <c r="A10749" s="174">
        <v>1074.5999999999999</v>
      </c>
      <c r="B10749" s="174">
        <v>42.24017622659143</v>
      </c>
    </row>
    <row r="10750" spans="1:2">
      <c r="A10750" s="174">
        <v>1074.7</v>
      </c>
      <c r="B10750" s="174">
        <v>42.522099884411311</v>
      </c>
    </row>
    <row r="10751" spans="1:2">
      <c r="A10751" s="174">
        <v>1074.8</v>
      </c>
      <c r="B10751" s="174">
        <v>42.804023542231192</v>
      </c>
    </row>
    <row r="10752" spans="1:2">
      <c r="A10752" s="174">
        <v>1074.9000000000001</v>
      </c>
      <c r="B10752" s="174">
        <v>43.08594720005172</v>
      </c>
    </row>
    <row r="10753" spans="1:2">
      <c r="A10753" s="174">
        <v>1075</v>
      </c>
      <c r="B10753" s="174">
        <v>43.367870857871601</v>
      </c>
    </row>
    <row r="10754" spans="1:2">
      <c r="A10754" s="174">
        <v>1075.0999999999999</v>
      </c>
      <c r="B10754" s="174">
        <v>43.597012677128248</v>
      </c>
    </row>
    <row r="10755" spans="1:2">
      <c r="A10755" s="174">
        <v>1075.2</v>
      </c>
      <c r="B10755" s="174">
        <v>43.826154496384383</v>
      </c>
    </row>
    <row r="10756" spans="1:2">
      <c r="A10756" s="174">
        <v>1075.3</v>
      </c>
      <c r="B10756" s="174">
        <v>44.055296315640497</v>
      </c>
    </row>
    <row r="10757" spans="1:2">
      <c r="A10757" s="174">
        <v>1075.4000000000001</v>
      </c>
      <c r="B10757" s="174">
        <v>44.284438134897137</v>
      </c>
    </row>
    <row r="10758" spans="1:2">
      <c r="A10758" s="174">
        <v>1075.5</v>
      </c>
      <c r="B10758" s="174">
        <v>44.513579954153272</v>
      </c>
    </row>
    <row r="10759" spans="1:2">
      <c r="A10759" s="174">
        <v>1075.5999999999999</v>
      </c>
      <c r="B10759" s="174">
        <v>44.742721773409919</v>
      </c>
    </row>
    <row r="10760" spans="1:2">
      <c r="A10760" s="174">
        <v>1075.7</v>
      </c>
      <c r="B10760" s="174">
        <v>44.971863592666047</v>
      </c>
    </row>
    <row r="10761" spans="1:2">
      <c r="A10761" s="174">
        <v>1075.8</v>
      </c>
      <c r="B10761" s="174">
        <v>45.201005411922168</v>
      </c>
    </row>
    <row r="10762" spans="1:2">
      <c r="A10762" s="174">
        <v>1075.9000000000001</v>
      </c>
      <c r="B10762" s="174">
        <v>45.430147231178807</v>
      </c>
    </row>
    <row r="10763" spans="1:2">
      <c r="A10763" s="174">
        <v>1076</v>
      </c>
      <c r="B10763" s="174">
        <v>45.659289050434943</v>
      </c>
    </row>
    <row r="10764" spans="1:2">
      <c r="A10764" s="174">
        <v>1076.0999999999999</v>
      </c>
      <c r="B10764" s="174">
        <v>46.257716966722143</v>
      </c>
    </row>
    <row r="10765" spans="1:2">
      <c r="A10765" s="174">
        <v>1076.2</v>
      </c>
      <c r="B10765" s="174">
        <v>46.856144883007993</v>
      </c>
    </row>
    <row r="10766" spans="1:2">
      <c r="A10766" s="174">
        <v>1076.3</v>
      </c>
      <c r="B10766" s="174">
        <v>47.454572799293828</v>
      </c>
    </row>
    <row r="10767" spans="1:2">
      <c r="A10767" s="174">
        <v>1076.4000000000001</v>
      </c>
      <c r="B10767" s="174">
        <v>48.053000715581028</v>
      </c>
    </row>
    <row r="10768" spans="1:2">
      <c r="A10768" s="174">
        <v>1076.5</v>
      </c>
      <c r="B10768" s="174">
        <v>48.651428631866871</v>
      </c>
    </row>
    <row r="10769" spans="1:2">
      <c r="A10769" s="174">
        <v>1076.5999999999999</v>
      </c>
      <c r="B10769" s="174">
        <v>49.249856548154071</v>
      </c>
    </row>
    <row r="10770" spans="1:2">
      <c r="A10770" s="174">
        <v>1076.7</v>
      </c>
      <c r="B10770" s="174">
        <v>49.848284464439907</v>
      </c>
    </row>
    <row r="10771" spans="1:2">
      <c r="A10771" s="174">
        <v>1076.8</v>
      </c>
      <c r="B10771" s="174">
        <v>50.446712380725756</v>
      </c>
    </row>
    <row r="10772" spans="1:2">
      <c r="A10772" s="174">
        <v>1076.9000000000001</v>
      </c>
      <c r="B10772" s="174">
        <v>51.045140297012964</v>
      </c>
    </row>
    <row r="10773" spans="1:2">
      <c r="A10773" s="174">
        <v>1077</v>
      </c>
      <c r="B10773" s="174">
        <v>51.643568213298799</v>
      </c>
    </row>
    <row r="10774" spans="1:2">
      <c r="A10774" s="174">
        <v>1077.0999999999999</v>
      </c>
      <c r="B10774" s="174">
        <v>51.927902357482239</v>
      </c>
    </row>
    <row r="10775" spans="1:2">
      <c r="A10775" s="174">
        <v>1077.2</v>
      </c>
      <c r="B10775" s="174">
        <v>52.212236501665018</v>
      </c>
    </row>
    <row r="10776" spans="1:2">
      <c r="A10776" s="174">
        <v>1077.3</v>
      </c>
      <c r="B10776" s="174">
        <v>52.496570645847818</v>
      </c>
    </row>
    <row r="10777" spans="1:2">
      <c r="A10777" s="174">
        <v>1077.4000000000001</v>
      </c>
      <c r="B10777" s="174">
        <v>52.780904790031251</v>
      </c>
    </row>
    <row r="10778" spans="1:2">
      <c r="A10778" s="174">
        <v>1077.5</v>
      </c>
      <c r="B10778" s="174">
        <v>53.065238934214037</v>
      </c>
    </row>
    <row r="10779" spans="1:2">
      <c r="A10779" s="174">
        <v>1077.5999999999999</v>
      </c>
      <c r="B10779" s="174">
        <v>53.349573078397484</v>
      </c>
    </row>
    <row r="10780" spans="1:2">
      <c r="A10780" s="174">
        <v>1077.7</v>
      </c>
      <c r="B10780" s="174">
        <v>53.63390722258027</v>
      </c>
    </row>
    <row r="10781" spans="1:2">
      <c r="A10781" s="174">
        <v>1077.8</v>
      </c>
      <c r="B10781" s="174">
        <v>53.918241366763063</v>
      </c>
    </row>
    <row r="10782" spans="1:2">
      <c r="A10782" s="174">
        <v>1077.9000000000001</v>
      </c>
      <c r="B10782" s="174">
        <v>54.202575510946502</v>
      </c>
    </row>
    <row r="10783" spans="1:2">
      <c r="A10783" s="174">
        <v>1078</v>
      </c>
      <c r="B10783" s="174">
        <v>54.486909655129288</v>
      </c>
    </row>
    <row r="10784" spans="1:2">
      <c r="A10784" s="174">
        <v>1078.0999999999999</v>
      </c>
      <c r="B10784" s="174">
        <v>54.773125428118647</v>
      </c>
    </row>
    <row r="10785" spans="1:2">
      <c r="A10785" s="174">
        <v>1078.2</v>
      </c>
      <c r="B10785" s="174">
        <v>55.059341201107351</v>
      </c>
    </row>
    <row r="10786" spans="1:2">
      <c r="A10786" s="174">
        <v>1078.3</v>
      </c>
      <c r="B10786" s="174">
        <v>55.345556974096063</v>
      </c>
    </row>
    <row r="10787" spans="1:2">
      <c r="A10787" s="174">
        <v>1078.4000000000001</v>
      </c>
      <c r="B10787" s="174">
        <v>55.631772747085421</v>
      </c>
    </row>
    <row r="10788" spans="1:2">
      <c r="A10788" s="174">
        <v>1078.5</v>
      </c>
      <c r="B10788" s="174">
        <v>55.917988520074132</v>
      </c>
    </row>
    <row r="10789" spans="1:2">
      <c r="A10789" s="174">
        <v>1078.5999999999999</v>
      </c>
      <c r="B10789" s="174">
        <v>56.204204293063484</v>
      </c>
    </row>
    <row r="10790" spans="1:2">
      <c r="A10790" s="174">
        <v>1078.7</v>
      </c>
      <c r="B10790" s="174">
        <v>56.490420066052188</v>
      </c>
    </row>
    <row r="10791" spans="1:2">
      <c r="A10791" s="174">
        <v>1078.8</v>
      </c>
      <c r="B10791" s="174">
        <v>56.7766358390409</v>
      </c>
    </row>
    <row r="10792" spans="1:2">
      <c r="A10792" s="174">
        <v>1078.9000000000001</v>
      </c>
      <c r="B10792" s="174">
        <v>57.062851612030258</v>
      </c>
    </row>
    <row r="10793" spans="1:2">
      <c r="A10793" s="174">
        <v>1079</v>
      </c>
      <c r="B10793" s="174">
        <v>57.349067385018962</v>
      </c>
    </row>
    <row r="10794" spans="1:2">
      <c r="A10794" s="174">
        <v>1079.0999999999999</v>
      </c>
      <c r="B10794" s="174">
        <v>57.412913645678607</v>
      </c>
    </row>
    <row r="10795" spans="1:2">
      <c r="A10795" s="174">
        <v>1079.2</v>
      </c>
      <c r="B10795" s="174">
        <v>57.476759906338103</v>
      </c>
    </row>
    <row r="10796" spans="1:2">
      <c r="A10796" s="174">
        <v>1079.3</v>
      </c>
      <c r="B10796" s="174">
        <v>57.540606166997613</v>
      </c>
    </row>
    <row r="10797" spans="1:2">
      <c r="A10797" s="174">
        <v>1079.4000000000001</v>
      </c>
      <c r="B10797" s="174">
        <v>57.60445242765725</v>
      </c>
    </row>
    <row r="10798" spans="1:2">
      <c r="A10798" s="174">
        <v>1079.5</v>
      </c>
      <c r="B10798" s="174">
        <v>57.668298688316753</v>
      </c>
    </row>
    <row r="10799" spans="1:2">
      <c r="A10799" s="174">
        <v>1079.5999999999999</v>
      </c>
      <c r="B10799" s="174">
        <v>57.732144948976391</v>
      </c>
    </row>
    <row r="10800" spans="1:2">
      <c r="A10800" s="174">
        <v>1079.7</v>
      </c>
      <c r="B10800" s="174">
        <v>57.795991209635893</v>
      </c>
    </row>
    <row r="10801" spans="1:2">
      <c r="A10801" s="174">
        <v>1079.8</v>
      </c>
      <c r="B10801" s="174">
        <v>57.859837470295403</v>
      </c>
    </row>
    <row r="10802" spans="1:2">
      <c r="A10802" s="174">
        <v>1079.9000000000001</v>
      </c>
      <c r="B10802" s="174">
        <v>57.923683730955027</v>
      </c>
    </row>
    <row r="10803" spans="1:2">
      <c r="A10803" s="174">
        <v>1080</v>
      </c>
      <c r="B10803" s="174">
        <v>57.987529991614537</v>
      </c>
    </row>
    <row r="10804" spans="1:2">
      <c r="A10804" s="174">
        <v>1080.0999999999999</v>
      </c>
      <c r="B10804" s="174">
        <v>58.307516605716089</v>
      </c>
    </row>
    <row r="10805" spans="1:2">
      <c r="A10805" s="174">
        <v>1080.2</v>
      </c>
      <c r="B10805" s="174">
        <v>58.627503219816923</v>
      </c>
    </row>
    <row r="10806" spans="1:2">
      <c r="A10806" s="174">
        <v>1080.3</v>
      </c>
      <c r="B10806" s="174">
        <v>58.94748983391775</v>
      </c>
    </row>
    <row r="10807" spans="1:2">
      <c r="A10807" s="174">
        <v>1080.4000000000001</v>
      </c>
      <c r="B10807" s="174">
        <v>59.267476448019302</v>
      </c>
    </row>
    <row r="10808" spans="1:2">
      <c r="A10808" s="174">
        <v>1080.5</v>
      </c>
      <c r="B10808" s="174">
        <v>59.587463062120129</v>
      </c>
    </row>
    <row r="10809" spans="1:2">
      <c r="A10809" s="174">
        <v>1080.5999999999999</v>
      </c>
      <c r="B10809" s="174">
        <v>59.907449676221681</v>
      </c>
    </row>
    <row r="10810" spans="1:2">
      <c r="A10810" s="174">
        <v>1080.7</v>
      </c>
      <c r="B10810" s="174">
        <v>60.227436290322522</v>
      </c>
    </row>
    <row r="10811" spans="1:2">
      <c r="A10811" s="174">
        <v>1080.8</v>
      </c>
      <c r="B10811" s="174">
        <v>60.547422904423343</v>
      </c>
    </row>
    <row r="10812" spans="1:2">
      <c r="A10812" s="174">
        <v>1080.9000000000001</v>
      </c>
      <c r="B10812" s="174">
        <v>60.867409518524887</v>
      </c>
    </row>
    <row r="10813" spans="1:2">
      <c r="A10813" s="174">
        <v>1081</v>
      </c>
      <c r="B10813" s="174">
        <v>61.187396132625722</v>
      </c>
    </row>
    <row r="10814" spans="1:2">
      <c r="A10814" s="174">
        <v>1081.0999999999999</v>
      </c>
      <c r="B10814" s="174">
        <v>61.364997484997318</v>
      </c>
    </row>
    <row r="10815" spans="1:2">
      <c r="A10815" s="174">
        <v>1081.2</v>
      </c>
      <c r="B10815" s="174">
        <v>61.542598837368523</v>
      </c>
    </row>
    <row r="10816" spans="1:2">
      <c r="A10816" s="174">
        <v>1081.3</v>
      </c>
      <c r="B10816" s="174">
        <v>61.720200189739707</v>
      </c>
    </row>
    <row r="10817" spans="1:2">
      <c r="A10817" s="174">
        <v>1081.4000000000001</v>
      </c>
      <c r="B10817" s="174">
        <v>61.89780154211131</v>
      </c>
    </row>
    <row r="10818" spans="1:2">
      <c r="A10818" s="174">
        <v>1081.5</v>
      </c>
      <c r="B10818" s="174">
        <v>62.075402894482508</v>
      </c>
    </row>
    <row r="10819" spans="1:2">
      <c r="A10819" s="174">
        <v>1081.5999999999999</v>
      </c>
      <c r="B10819" s="174">
        <v>62.253004246854097</v>
      </c>
    </row>
    <row r="10820" spans="1:2">
      <c r="A10820" s="174">
        <v>1081.7</v>
      </c>
      <c r="B10820" s="174">
        <v>62.430605599225302</v>
      </c>
    </row>
    <row r="10821" spans="1:2">
      <c r="A10821" s="174">
        <v>1081.8</v>
      </c>
      <c r="B10821" s="174">
        <v>62.608206951596493</v>
      </c>
    </row>
    <row r="10822" spans="1:2">
      <c r="A10822" s="174">
        <v>1081.9000000000001</v>
      </c>
      <c r="B10822" s="174">
        <v>62.785808303968089</v>
      </c>
    </row>
    <row r="10823" spans="1:2">
      <c r="A10823" s="174">
        <v>1082</v>
      </c>
      <c r="B10823" s="174">
        <v>62.963409656339287</v>
      </c>
    </row>
    <row r="10824" spans="1:2">
      <c r="A10824" s="174">
        <v>1082.0999999999999</v>
      </c>
      <c r="B10824" s="174">
        <v>62.916280753737908</v>
      </c>
    </row>
    <row r="10825" spans="1:2">
      <c r="A10825" s="174">
        <v>1082.2</v>
      </c>
      <c r="B10825" s="174">
        <v>62.869151851136643</v>
      </c>
    </row>
    <row r="10826" spans="1:2">
      <c r="A10826" s="174">
        <v>1082.3</v>
      </c>
      <c r="B10826" s="174">
        <v>62.822022948535363</v>
      </c>
    </row>
    <row r="10827" spans="1:2">
      <c r="A10827" s="174">
        <v>1082.4000000000001</v>
      </c>
      <c r="B10827" s="174">
        <v>62.774894045933983</v>
      </c>
    </row>
    <row r="10828" spans="1:2">
      <c r="A10828" s="174">
        <v>1082.5</v>
      </c>
      <c r="B10828" s="174">
        <v>62.727765143332718</v>
      </c>
    </row>
    <row r="10829" spans="1:2">
      <c r="A10829" s="174">
        <v>1082.5999999999999</v>
      </c>
      <c r="B10829" s="174">
        <v>62.680636240731339</v>
      </c>
    </row>
    <row r="10830" spans="1:2">
      <c r="A10830" s="174">
        <v>1082.7</v>
      </c>
      <c r="B10830" s="174">
        <v>62.633507338130073</v>
      </c>
    </row>
    <row r="10831" spans="1:2">
      <c r="A10831" s="174">
        <v>1082.8</v>
      </c>
      <c r="B10831" s="174">
        <v>62.586378435528793</v>
      </c>
    </row>
    <row r="10832" spans="1:2">
      <c r="A10832" s="174">
        <v>1082.9000000000001</v>
      </c>
      <c r="B10832" s="174">
        <v>62.539249532927407</v>
      </c>
    </row>
    <row r="10833" spans="1:2">
      <c r="A10833" s="174">
        <v>1083</v>
      </c>
      <c r="B10833" s="174">
        <v>62.492120630326141</v>
      </c>
    </row>
    <row r="10834" spans="1:2">
      <c r="A10834" s="174">
        <v>1083.0999999999999</v>
      </c>
      <c r="B10834" s="174">
        <v>62.349068541530187</v>
      </c>
    </row>
    <row r="10835" spans="1:2">
      <c r="A10835" s="174">
        <v>1083.2</v>
      </c>
      <c r="B10835" s="174">
        <v>62.206016452734559</v>
      </c>
    </row>
    <row r="10836" spans="1:2">
      <c r="A10836" s="174">
        <v>1083.3</v>
      </c>
      <c r="B10836" s="174">
        <v>62.062964363938931</v>
      </c>
    </row>
    <row r="10837" spans="1:2">
      <c r="A10837" s="174">
        <v>1083.4000000000001</v>
      </c>
      <c r="B10837" s="174">
        <v>61.919912275142977</v>
      </c>
    </row>
    <row r="10838" spans="1:2">
      <c r="A10838" s="174">
        <v>1083.5</v>
      </c>
      <c r="B10838" s="174">
        <v>61.776860186347349</v>
      </c>
    </row>
    <row r="10839" spans="1:2">
      <c r="A10839" s="174">
        <v>1083.5999999999999</v>
      </c>
      <c r="B10839" s="174">
        <v>61.633808097551388</v>
      </c>
    </row>
    <row r="10840" spans="1:2">
      <c r="A10840" s="174">
        <v>1083.7</v>
      </c>
      <c r="B10840" s="174">
        <v>61.490756008755767</v>
      </c>
    </row>
    <row r="10841" spans="1:2">
      <c r="A10841" s="174">
        <v>1083.8</v>
      </c>
      <c r="B10841" s="174">
        <v>61.347703919960139</v>
      </c>
    </row>
    <row r="10842" spans="1:2">
      <c r="A10842" s="174">
        <v>1083.9000000000001</v>
      </c>
      <c r="B10842" s="174">
        <v>61.204651831164178</v>
      </c>
    </row>
    <row r="10843" spans="1:2">
      <c r="A10843" s="174">
        <v>1084</v>
      </c>
      <c r="B10843" s="174">
        <v>61.061599742368557</v>
      </c>
    </row>
    <row r="10844" spans="1:2">
      <c r="A10844" s="174">
        <v>1084.0999999999999</v>
      </c>
      <c r="B10844" s="174">
        <v>60.945840887091251</v>
      </c>
    </row>
    <row r="10845" spans="1:2">
      <c r="A10845" s="174">
        <v>1084.2</v>
      </c>
      <c r="B10845" s="174">
        <v>60.830082031814207</v>
      </c>
    </row>
    <row r="10846" spans="1:2">
      <c r="A10846" s="174">
        <v>1084.3</v>
      </c>
      <c r="B10846" s="174">
        <v>60.714323176537157</v>
      </c>
    </row>
    <row r="10847" spans="1:2">
      <c r="A10847" s="174">
        <v>1084.4000000000001</v>
      </c>
      <c r="B10847" s="174">
        <v>60.598564321259857</v>
      </c>
    </row>
    <row r="10848" spans="1:2">
      <c r="A10848" s="174">
        <v>1084.5</v>
      </c>
      <c r="B10848" s="174">
        <v>60.482805465982807</v>
      </c>
    </row>
    <row r="10849" spans="1:2">
      <c r="A10849" s="174">
        <v>1084.5999999999999</v>
      </c>
      <c r="B10849" s="174">
        <v>60.367046610705508</v>
      </c>
    </row>
    <row r="10850" spans="1:2">
      <c r="A10850" s="174">
        <v>1084.7</v>
      </c>
      <c r="B10850" s="174">
        <v>60.251287755428457</v>
      </c>
    </row>
    <row r="10851" spans="1:2">
      <c r="A10851" s="174">
        <v>1084.8</v>
      </c>
      <c r="B10851" s="174">
        <v>60.135528900151421</v>
      </c>
    </row>
    <row r="10852" spans="1:2">
      <c r="A10852" s="174">
        <v>1084.9000000000001</v>
      </c>
      <c r="B10852" s="174">
        <v>60.019770044874107</v>
      </c>
    </row>
    <row r="10853" spans="1:2">
      <c r="A10853" s="174">
        <v>1085</v>
      </c>
      <c r="B10853" s="174">
        <v>59.904011189597071</v>
      </c>
    </row>
    <row r="10854" spans="1:2">
      <c r="A10854" s="174">
        <v>1085.0999999999999</v>
      </c>
      <c r="B10854" s="174">
        <v>59.751793172880987</v>
      </c>
    </row>
    <row r="10855" spans="1:2">
      <c r="A10855" s="174">
        <v>1085.2</v>
      </c>
      <c r="B10855" s="174">
        <v>59.599575156165272</v>
      </c>
    </row>
    <row r="10856" spans="1:2">
      <c r="A10856" s="174">
        <v>1085.3</v>
      </c>
      <c r="B10856" s="174">
        <v>59.447357139449537</v>
      </c>
    </row>
    <row r="10857" spans="1:2">
      <c r="A10857" s="174">
        <v>1085.4000000000001</v>
      </c>
      <c r="B10857" s="174">
        <v>59.29513912273346</v>
      </c>
    </row>
    <row r="10858" spans="1:2">
      <c r="A10858" s="174">
        <v>1085.5</v>
      </c>
      <c r="B10858" s="174">
        <v>59.142921106017731</v>
      </c>
    </row>
    <row r="10859" spans="1:2">
      <c r="A10859" s="174">
        <v>1085.5999999999999</v>
      </c>
      <c r="B10859" s="174">
        <v>58.990703089301647</v>
      </c>
    </row>
    <row r="10860" spans="1:2">
      <c r="A10860" s="174">
        <v>1085.7</v>
      </c>
      <c r="B10860" s="174">
        <v>58.838485072585932</v>
      </c>
    </row>
    <row r="10861" spans="1:2">
      <c r="A10861" s="174">
        <v>1085.8</v>
      </c>
      <c r="B10861" s="174">
        <v>58.686267055870204</v>
      </c>
    </row>
    <row r="10862" spans="1:2">
      <c r="A10862" s="174">
        <v>1085.9000000000001</v>
      </c>
      <c r="B10862" s="174">
        <v>58.534049039154119</v>
      </c>
    </row>
    <row r="10863" spans="1:2">
      <c r="A10863" s="174">
        <v>1086</v>
      </c>
      <c r="B10863" s="174">
        <v>58.381831022438391</v>
      </c>
    </row>
    <row r="10864" spans="1:2">
      <c r="A10864" s="174">
        <v>1086.0999999999999</v>
      </c>
      <c r="B10864" s="174">
        <v>58.421422506233142</v>
      </c>
    </row>
    <row r="10865" spans="1:2">
      <c r="A10865" s="174">
        <v>1086.2</v>
      </c>
      <c r="B10865" s="174">
        <v>58.461013990027801</v>
      </c>
    </row>
    <row r="10866" spans="1:2">
      <c r="A10866" s="174">
        <v>1086.3</v>
      </c>
      <c r="B10866" s="174">
        <v>58.500605473822453</v>
      </c>
    </row>
    <row r="10867" spans="1:2">
      <c r="A10867" s="174">
        <v>1086.4000000000001</v>
      </c>
      <c r="B10867" s="174">
        <v>58.540196957617198</v>
      </c>
    </row>
    <row r="10868" spans="1:2">
      <c r="A10868" s="174">
        <v>1086.5</v>
      </c>
      <c r="B10868" s="174">
        <v>58.579788441411857</v>
      </c>
    </row>
    <row r="10869" spans="1:2">
      <c r="A10869" s="174">
        <v>1086.5999999999999</v>
      </c>
      <c r="B10869" s="174">
        <v>58.619379925206623</v>
      </c>
    </row>
    <row r="10870" spans="1:2">
      <c r="A10870" s="174">
        <v>1086.7</v>
      </c>
      <c r="B10870" s="174">
        <v>58.658971409001268</v>
      </c>
    </row>
    <row r="10871" spans="1:2">
      <c r="A10871" s="174">
        <v>1086.8</v>
      </c>
      <c r="B10871" s="174">
        <v>58.698562892795927</v>
      </c>
    </row>
    <row r="10872" spans="1:2">
      <c r="A10872" s="174">
        <v>1086.9000000000001</v>
      </c>
      <c r="B10872" s="174">
        <v>58.738154376590678</v>
      </c>
    </row>
    <row r="10873" spans="1:2">
      <c r="A10873" s="174">
        <v>1087</v>
      </c>
      <c r="B10873" s="174">
        <v>58.777745860385338</v>
      </c>
    </row>
    <row r="10874" spans="1:2">
      <c r="A10874" s="174">
        <v>1087.0999999999999</v>
      </c>
      <c r="B10874" s="174">
        <v>58.729678564469062</v>
      </c>
    </row>
    <row r="10875" spans="1:2">
      <c r="A10875" s="174">
        <v>1087.2</v>
      </c>
      <c r="B10875" s="174">
        <v>58.681611268552899</v>
      </c>
    </row>
    <row r="10876" spans="1:2">
      <c r="A10876" s="174">
        <v>1087.3</v>
      </c>
      <c r="B10876" s="174">
        <v>58.633543972636737</v>
      </c>
    </row>
    <row r="10877" spans="1:2">
      <c r="A10877" s="174">
        <v>1087.4000000000001</v>
      </c>
      <c r="B10877" s="174">
        <v>58.585476676720468</v>
      </c>
    </row>
    <row r="10878" spans="1:2">
      <c r="A10878" s="174">
        <v>1087.5</v>
      </c>
      <c r="B10878" s="174">
        <v>58.537409380804313</v>
      </c>
    </row>
    <row r="10879" spans="1:2">
      <c r="A10879" s="174">
        <v>1087.5999999999999</v>
      </c>
      <c r="B10879" s="174">
        <v>58.48934208488803</v>
      </c>
    </row>
    <row r="10880" spans="1:2">
      <c r="A10880" s="174">
        <v>1087.7</v>
      </c>
      <c r="B10880" s="174">
        <v>58.441274788971867</v>
      </c>
    </row>
    <row r="10881" spans="1:2">
      <c r="A10881" s="174">
        <v>1087.8</v>
      </c>
      <c r="B10881" s="174">
        <v>58.393207493055712</v>
      </c>
    </row>
    <row r="10882" spans="1:2">
      <c r="A10882" s="174">
        <v>1087.9000000000001</v>
      </c>
      <c r="B10882" s="174">
        <v>58.345140197139429</v>
      </c>
    </row>
    <row r="10883" spans="1:2">
      <c r="A10883" s="174">
        <v>1088</v>
      </c>
      <c r="B10883" s="174">
        <v>58.297072901223267</v>
      </c>
    </row>
    <row r="10884" spans="1:2">
      <c r="A10884" s="174">
        <v>1088.0999999999999</v>
      </c>
      <c r="B10884" s="174">
        <v>58.356707833509937</v>
      </c>
    </row>
    <row r="10885" spans="1:2">
      <c r="A10885" s="174">
        <v>1088.2</v>
      </c>
      <c r="B10885" s="174">
        <v>58.416342765796479</v>
      </c>
    </row>
    <row r="10886" spans="1:2">
      <c r="A10886" s="174">
        <v>1088.3</v>
      </c>
      <c r="B10886" s="174">
        <v>58.475977698083007</v>
      </c>
    </row>
    <row r="10887" spans="1:2">
      <c r="A10887" s="174">
        <v>1088.4000000000001</v>
      </c>
      <c r="B10887" s="174">
        <v>58.535612630369691</v>
      </c>
    </row>
    <row r="10888" spans="1:2">
      <c r="A10888" s="174">
        <v>1088.5</v>
      </c>
      <c r="B10888" s="174">
        <v>58.595247562656233</v>
      </c>
    </row>
    <row r="10889" spans="1:2">
      <c r="A10889" s="174">
        <v>1088.5999999999999</v>
      </c>
      <c r="B10889" s="174">
        <v>58.654882494942903</v>
      </c>
    </row>
    <row r="10890" spans="1:2">
      <c r="A10890" s="174">
        <v>1088.7</v>
      </c>
      <c r="B10890" s="174">
        <v>58.714517427229453</v>
      </c>
    </row>
    <row r="10891" spans="1:2">
      <c r="A10891" s="174">
        <v>1088.8</v>
      </c>
      <c r="B10891" s="174">
        <v>58.77415235951598</v>
      </c>
    </row>
    <row r="10892" spans="1:2">
      <c r="A10892" s="174">
        <v>1088.9000000000001</v>
      </c>
      <c r="B10892" s="174">
        <v>58.833787291802658</v>
      </c>
    </row>
    <row r="10893" spans="1:2">
      <c r="A10893" s="174">
        <v>1089</v>
      </c>
      <c r="B10893" s="174">
        <v>58.893422224089193</v>
      </c>
    </row>
    <row r="10894" spans="1:2">
      <c r="A10894" s="174">
        <v>1089.0999999999999</v>
      </c>
      <c r="B10894" s="174">
        <v>58.924917009079152</v>
      </c>
    </row>
    <row r="10895" spans="1:2">
      <c r="A10895" s="174">
        <v>1089.2</v>
      </c>
      <c r="B10895" s="174">
        <v>58.956411794069027</v>
      </c>
    </row>
    <row r="10896" spans="1:2">
      <c r="A10896" s="174">
        <v>1089.3</v>
      </c>
      <c r="B10896" s="174">
        <v>58.987906579058922</v>
      </c>
    </row>
    <row r="10897" spans="1:2">
      <c r="A10897" s="174">
        <v>1089.4000000000001</v>
      </c>
      <c r="B10897" s="174">
        <v>59.019401364048882</v>
      </c>
    </row>
    <row r="10898" spans="1:2">
      <c r="A10898" s="174">
        <v>1089.5</v>
      </c>
      <c r="B10898" s="174">
        <v>59.050896149038763</v>
      </c>
    </row>
    <row r="10899" spans="1:2">
      <c r="A10899" s="174">
        <v>1089.5999999999999</v>
      </c>
      <c r="B10899" s="174">
        <v>59.082390934028723</v>
      </c>
    </row>
    <row r="10900" spans="1:2">
      <c r="A10900" s="174">
        <v>1089.7</v>
      </c>
      <c r="B10900" s="174">
        <v>59.113885719018612</v>
      </c>
    </row>
    <row r="10901" spans="1:2">
      <c r="A10901" s="174">
        <v>1089.8</v>
      </c>
      <c r="B10901" s="174">
        <v>59.1453805040085</v>
      </c>
    </row>
    <row r="10902" spans="1:2">
      <c r="A10902" s="174">
        <v>1089.9000000000001</v>
      </c>
      <c r="B10902" s="174">
        <v>59.176875288998453</v>
      </c>
    </row>
    <row r="10903" spans="1:2">
      <c r="A10903" s="174">
        <v>1090</v>
      </c>
      <c r="B10903" s="174">
        <v>59.208370073988341</v>
      </c>
    </row>
    <row r="10904" spans="1:2">
      <c r="A10904" s="174">
        <v>1090.0999999999999</v>
      </c>
      <c r="B10904" s="174">
        <v>59.096444939942437</v>
      </c>
    </row>
    <row r="10905" spans="1:2">
      <c r="A10905" s="174">
        <v>1090.2</v>
      </c>
      <c r="B10905" s="174">
        <v>58.984519805896802</v>
      </c>
    </row>
    <row r="10906" spans="1:2">
      <c r="A10906" s="174">
        <v>1090.3</v>
      </c>
      <c r="B10906" s="174">
        <v>58.872594671851147</v>
      </c>
    </row>
    <row r="10907" spans="1:2">
      <c r="A10907" s="174">
        <v>1090.4000000000001</v>
      </c>
      <c r="B10907" s="174">
        <v>58.760669537805249</v>
      </c>
    </row>
    <row r="10908" spans="1:2">
      <c r="A10908" s="174">
        <v>1090.5</v>
      </c>
      <c r="B10908" s="174">
        <v>58.648744403759608</v>
      </c>
    </row>
    <row r="10909" spans="1:2">
      <c r="A10909" s="174">
        <v>1090.5999999999999</v>
      </c>
      <c r="B10909" s="174">
        <v>58.536819269713703</v>
      </c>
    </row>
    <row r="10910" spans="1:2">
      <c r="A10910" s="174">
        <v>1090.7</v>
      </c>
      <c r="B10910" s="174">
        <v>58.424894135668062</v>
      </c>
    </row>
    <row r="10911" spans="1:2">
      <c r="A10911" s="174">
        <v>1090.8</v>
      </c>
      <c r="B10911" s="174">
        <v>58.312969001622413</v>
      </c>
    </row>
    <row r="10912" spans="1:2">
      <c r="A10912" s="174">
        <v>1090.9000000000001</v>
      </c>
      <c r="B10912" s="174">
        <v>58.201043867576523</v>
      </c>
    </row>
    <row r="10913" spans="1:2">
      <c r="A10913" s="174">
        <v>1091</v>
      </c>
      <c r="B10913" s="174">
        <v>58.089118733530867</v>
      </c>
    </row>
    <row r="10914" spans="1:2">
      <c r="A10914" s="174">
        <v>1091.0999999999999</v>
      </c>
      <c r="B10914" s="174">
        <v>58.121066020706436</v>
      </c>
    </row>
    <row r="10915" spans="1:2">
      <c r="A10915" s="174">
        <v>1091.2</v>
      </c>
      <c r="B10915" s="174">
        <v>58.153013307881942</v>
      </c>
    </row>
    <row r="10916" spans="1:2">
      <c r="A10916" s="174">
        <v>1091.3</v>
      </c>
      <c r="B10916" s="174">
        <v>58.184960595057447</v>
      </c>
    </row>
    <row r="10917" spans="1:2">
      <c r="A10917" s="174">
        <v>1091.4000000000001</v>
      </c>
      <c r="B10917" s="174">
        <v>58.216907882233023</v>
      </c>
    </row>
    <row r="10918" spans="1:2">
      <c r="A10918" s="174">
        <v>1091.5</v>
      </c>
      <c r="B10918" s="174">
        <v>58.248855169408529</v>
      </c>
    </row>
    <row r="10919" spans="1:2">
      <c r="A10919" s="174">
        <v>1091.5999999999999</v>
      </c>
      <c r="B10919" s="174">
        <v>58.280802456584098</v>
      </c>
    </row>
    <row r="10920" spans="1:2">
      <c r="A10920" s="174">
        <v>1091.7</v>
      </c>
      <c r="B10920" s="174">
        <v>58.312749743759603</v>
      </c>
    </row>
    <row r="10921" spans="1:2">
      <c r="A10921" s="174">
        <v>1091.8</v>
      </c>
      <c r="B10921" s="174">
        <v>58.344697030935109</v>
      </c>
    </row>
    <row r="10922" spans="1:2">
      <c r="A10922" s="174">
        <v>1091.9000000000001</v>
      </c>
      <c r="B10922" s="174">
        <v>58.376644318110678</v>
      </c>
    </row>
    <row r="10923" spans="1:2">
      <c r="A10923" s="174">
        <v>1092</v>
      </c>
      <c r="B10923" s="174">
        <v>58.408591605286183</v>
      </c>
    </row>
    <row r="10924" spans="1:2">
      <c r="A10924" s="174">
        <v>1092.0999999999999</v>
      </c>
      <c r="B10924" s="174">
        <v>58.583447835252088</v>
      </c>
    </row>
    <row r="10925" spans="1:2">
      <c r="A10925" s="174">
        <v>1092.2</v>
      </c>
      <c r="B10925" s="174">
        <v>58.758304065217601</v>
      </c>
    </row>
    <row r="10926" spans="1:2">
      <c r="A10926" s="174">
        <v>1092.3</v>
      </c>
      <c r="B10926" s="174">
        <v>58.933160295183107</v>
      </c>
    </row>
    <row r="10927" spans="1:2">
      <c r="A10927" s="174">
        <v>1092.4000000000001</v>
      </c>
      <c r="B10927" s="174">
        <v>59.108016525149011</v>
      </c>
    </row>
    <row r="10928" spans="1:2">
      <c r="A10928" s="174">
        <v>1092.5</v>
      </c>
      <c r="B10928" s="174">
        <v>59.282872755114518</v>
      </c>
    </row>
    <row r="10929" spans="1:2">
      <c r="A10929" s="174">
        <v>1092.5999999999999</v>
      </c>
      <c r="B10929" s="174">
        <v>59.457728985080429</v>
      </c>
    </row>
    <row r="10930" spans="1:2">
      <c r="A10930" s="174">
        <v>1092.7</v>
      </c>
      <c r="B10930" s="174">
        <v>59.632585215045943</v>
      </c>
    </row>
    <row r="10931" spans="1:2">
      <c r="A10931" s="174">
        <v>1092.8</v>
      </c>
      <c r="B10931" s="174">
        <v>59.807441445011442</v>
      </c>
    </row>
    <row r="10932" spans="1:2">
      <c r="A10932" s="174">
        <v>1092.9000000000001</v>
      </c>
      <c r="B10932" s="174">
        <v>59.982297674977353</v>
      </c>
    </row>
    <row r="10933" spans="1:2">
      <c r="A10933" s="174">
        <v>1093</v>
      </c>
      <c r="B10933" s="174">
        <v>60.157153904942859</v>
      </c>
    </row>
    <row r="10934" spans="1:2">
      <c r="A10934" s="174">
        <v>1093.0999999999999</v>
      </c>
      <c r="B10934" s="174">
        <v>60.223385361692941</v>
      </c>
    </row>
    <row r="10935" spans="1:2">
      <c r="A10935" s="174">
        <v>1093.2</v>
      </c>
      <c r="B10935" s="174">
        <v>60.289616818442873</v>
      </c>
    </row>
    <row r="10936" spans="1:2">
      <c r="A10936" s="174">
        <v>1093.3</v>
      </c>
      <c r="B10936" s="174">
        <v>60.355848275192812</v>
      </c>
    </row>
    <row r="10937" spans="1:2">
      <c r="A10937" s="174">
        <v>1093.4000000000001</v>
      </c>
      <c r="B10937" s="174">
        <v>60.422079731942887</v>
      </c>
    </row>
    <row r="10938" spans="1:2">
      <c r="A10938" s="174">
        <v>1093.5</v>
      </c>
      <c r="B10938" s="174">
        <v>60.488311188692819</v>
      </c>
    </row>
    <row r="10939" spans="1:2">
      <c r="A10939" s="174">
        <v>1093.5999999999999</v>
      </c>
      <c r="B10939" s="174">
        <v>60.554542645442901</v>
      </c>
    </row>
    <row r="10940" spans="1:2">
      <c r="A10940" s="174">
        <v>1093.7</v>
      </c>
      <c r="B10940" s="174">
        <v>60.620774102192833</v>
      </c>
    </row>
    <row r="10941" spans="1:2">
      <c r="A10941" s="174">
        <v>1093.8</v>
      </c>
      <c r="B10941" s="174">
        <v>60.687005558942772</v>
      </c>
    </row>
    <row r="10942" spans="1:2">
      <c r="A10942" s="174">
        <v>1093.9000000000001</v>
      </c>
      <c r="B10942" s="174">
        <v>60.753237015692847</v>
      </c>
    </row>
    <row r="10943" spans="1:2">
      <c r="A10943" s="174">
        <v>1094</v>
      </c>
      <c r="B10943" s="174">
        <v>60.819468472442779</v>
      </c>
    </row>
    <row r="10944" spans="1:2">
      <c r="A10944" s="174">
        <v>1094.0999999999999</v>
      </c>
      <c r="B10944" s="174">
        <v>60.95881611730325</v>
      </c>
    </row>
    <row r="10945" spans="1:2">
      <c r="A10945" s="174">
        <v>1094.2</v>
      </c>
      <c r="B10945" s="174">
        <v>61.098163762163402</v>
      </c>
    </row>
    <row r="10946" spans="1:2">
      <c r="A10946" s="174">
        <v>1094.3</v>
      </c>
      <c r="B10946" s="174">
        <v>61.237511407023547</v>
      </c>
    </row>
    <row r="10947" spans="1:2">
      <c r="A10947" s="174">
        <v>1094.4000000000001</v>
      </c>
      <c r="B10947" s="174">
        <v>61.376859051884018</v>
      </c>
    </row>
    <row r="10948" spans="1:2">
      <c r="A10948" s="174">
        <v>1094.5</v>
      </c>
      <c r="B10948" s="174">
        <v>61.516206696744177</v>
      </c>
    </row>
    <row r="10949" spans="1:2">
      <c r="A10949" s="174">
        <v>1094.5999999999999</v>
      </c>
      <c r="B10949" s="174">
        <v>61.655554341604642</v>
      </c>
    </row>
    <row r="10950" spans="1:2">
      <c r="A10950" s="174">
        <v>1094.7</v>
      </c>
      <c r="B10950" s="174">
        <v>61.794901986464787</v>
      </c>
    </row>
    <row r="10951" spans="1:2">
      <c r="A10951" s="174">
        <v>1094.8</v>
      </c>
      <c r="B10951" s="174">
        <v>61.934249631324953</v>
      </c>
    </row>
    <row r="10952" spans="1:2">
      <c r="A10952" s="174">
        <v>1094.9000000000001</v>
      </c>
      <c r="B10952" s="174">
        <v>62.073597276185417</v>
      </c>
    </row>
    <row r="10953" spans="1:2">
      <c r="A10953" s="174">
        <v>1095</v>
      </c>
      <c r="B10953" s="174">
        <v>62.212944921045569</v>
      </c>
    </row>
    <row r="10954" spans="1:2">
      <c r="A10954" s="174">
        <v>1095.0999999999999</v>
      </c>
      <c r="B10954" s="174">
        <v>62.480964359257847</v>
      </c>
    </row>
    <row r="10955" spans="1:2">
      <c r="A10955" s="174">
        <v>1095.2</v>
      </c>
      <c r="B10955" s="174">
        <v>62.748983797469528</v>
      </c>
    </row>
    <row r="10956" spans="1:2">
      <c r="A10956" s="174">
        <v>1095.3</v>
      </c>
      <c r="B10956" s="174">
        <v>63.017003235681223</v>
      </c>
    </row>
    <row r="10957" spans="1:2">
      <c r="A10957" s="174">
        <v>1095.4000000000001</v>
      </c>
      <c r="B10957" s="174">
        <v>63.285022673893501</v>
      </c>
    </row>
    <row r="10958" spans="1:2">
      <c r="A10958" s="174">
        <v>1095.5</v>
      </c>
      <c r="B10958" s="174">
        <v>63.553042112105167</v>
      </c>
    </row>
    <row r="10959" spans="1:2">
      <c r="A10959" s="174">
        <v>1095.5999999999999</v>
      </c>
      <c r="B10959" s="174">
        <v>63.821061550317467</v>
      </c>
    </row>
    <row r="10960" spans="1:2">
      <c r="A10960" s="174">
        <v>1095.7</v>
      </c>
      <c r="B10960" s="174">
        <v>64.089080988529147</v>
      </c>
    </row>
    <row r="10961" spans="1:2">
      <c r="A10961" s="174">
        <v>1095.8</v>
      </c>
      <c r="B10961" s="174">
        <v>64.357100426740828</v>
      </c>
    </row>
    <row r="10962" spans="1:2">
      <c r="A10962" s="174">
        <v>1095.9000000000001</v>
      </c>
      <c r="B10962" s="174">
        <v>64.625119864953106</v>
      </c>
    </row>
    <row r="10963" spans="1:2">
      <c r="A10963" s="174">
        <v>1096</v>
      </c>
      <c r="B10963" s="174">
        <v>64.893139303164787</v>
      </c>
    </row>
    <row r="10964" spans="1:2">
      <c r="A10964" s="174">
        <v>1096.0999999999999</v>
      </c>
      <c r="B10964" s="174">
        <v>64.786993313034387</v>
      </c>
    </row>
    <row r="10965" spans="1:2">
      <c r="A10965" s="174">
        <v>1096.2</v>
      </c>
      <c r="B10965" s="174">
        <v>64.680847322904228</v>
      </c>
    </row>
    <row r="10966" spans="1:2">
      <c r="A10966" s="174">
        <v>1096.3</v>
      </c>
      <c r="B10966" s="174">
        <v>64.574701332774069</v>
      </c>
    </row>
    <row r="10967" spans="1:2">
      <c r="A10967" s="174">
        <v>1096.4000000000001</v>
      </c>
      <c r="B10967" s="174">
        <v>64.468555342643668</v>
      </c>
    </row>
    <row r="10968" spans="1:2">
      <c r="A10968" s="174">
        <v>1096.5</v>
      </c>
      <c r="B10968" s="174">
        <v>64.362409352513509</v>
      </c>
    </row>
    <row r="10969" spans="1:2">
      <c r="A10969" s="174">
        <v>1096.5999999999999</v>
      </c>
      <c r="B10969" s="174">
        <v>64.256263362383095</v>
      </c>
    </row>
    <row r="10970" spans="1:2">
      <c r="A10970" s="174">
        <v>1096.7</v>
      </c>
      <c r="B10970" s="174">
        <v>64.150117372252936</v>
      </c>
    </row>
    <row r="10971" spans="1:2">
      <c r="A10971" s="174">
        <v>1096.8</v>
      </c>
      <c r="B10971" s="174">
        <v>64.043971382122777</v>
      </c>
    </row>
    <row r="10972" spans="1:2">
      <c r="A10972" s="174">
        <v>1096.9000000000001</v>
      </c>
      <c r="B10972" s="174">
        <v>63.937825391992376</v>
      </c>
    </row>
    <row r="10973" spans="1:2">
      <c r="A10973" s="174">
        <v>1097</v>
      </c>
      <c r="B10973" s="174">
        <v>63.831679401862218</v>
      </c>
    </row>
    <row r="10974" spans="1:2">
      <c r="A10974" s="174">
        <v>1097.0999999999999</v>
      </c>
      <c r="B10974" s="174">
        <v>63.749727561312582</v>
      </c>
    </row>
    <row r="10975" spans="1:2">
      <c r="A10975" s="174">
        <v>1097.2</v>
      </c>
      <c r="B10975" s="174">
        <v>63.667775720763132</v>
      </c>
    </row>
    <row r="10976" spans="1:2">
      <c r="A10976" s="174">
        <v>1097.3</v>
      </c>
      <c r="B10976" s="174">
        <v>63.585823880213681</v>
      </c>
    </row>
    <row r="10977" spans="1:2">
      <c r="A10977" s="174">
        <v>1097.4000000000001</v>
      </c>
      <c r="B10977" s="174">
        <v>63.503872039664053</v>
      </c>
    </row>
    <row r="10978" spans="1:2">
      <c r="A10978" s="174">
        <v>1097.5</v>
      </c>
      <c r="B10978" s="174">
        <v>63.421920199114602</v>
      </c>
    </row>
    <row r="10979" spans="1:2">
      <c r="A10979" s="174">
        <v>1097.5999999999999</v>
      </c>
      <c r="B10979" s="174">
        <v>63.33996835856496</v>
      </c>
    </row>
    <row r="10980" spans="1:2">
      <c r="A10980" s="174">
        <v>1097.7</v>
      </c>
      <c r="B10980" s="174">
        <v>63.258016518015509</v>
      </c>
    </row>
    <row r="10981" spans="1:2">
      <c r="A10981" s="174">
        <v>1097.8</v>
      </c>
      <c r="B10981" s="174">
        <v>63.176064677466059</v>
      </c>
    </row>
    <row r="10982" spans="1:2">
      <c r="A10982" s="174">
        <v>1097.9000000000001</v>
      </c>
      <c r="B10982" s="174">
        <v>63.094112836916423</v>
      </c>
    </row>
    <row r="10983" spans="1:2">
      <c r="A10983" s="174">
        <v>1098</v>
      </c>
      <c r="B10983" s="174">
        <v>63.012160996366973</v>
      </c>
    </row>
    <row r="10984" spans="1:2">
      <c r="A10984" s="174">
        <v>1098.0999999999999</v>
      </c>
      <c r="B10984" s="174">
        <v>62.905014488569577</v>
      </c>
    </row>
    <row r="10985" spans="1:2">
      <c r="A10985" s="174">
        <v>1098.2</v>
      </c>
      <c r="B10985" s="174">
        <v>62.797867980772438</v>
      </c>
    </row>
    <row r="10986" spans="1:2">
      <c r="A10986" s="174">
        <v>1098.3</v>
      </c>
      <c r="B10986" s="174">
        <v>62.690721472975291</v>
      </c>
    </row>
    <row r="10987" spans="1:2">
      <c r="A10987" s="174">
        <v>1098.4000000000001</v>
      </c>
      <c r="B10987" s="174">
        <v>62.583574965177903</v>
      </c>
    </row>
    <row r="10988" spans="1:2">
      <c r="A10988" s="174">
        <v>1098.5</v>
      </c>
      <c r="B10988" s="174">
        <v>62.476428457380749</v>
      </c>
    </row>
    <row r="10989" spans="1:2">
      <c r="A10989" s="174">
        <v>1098.5999999999999</v>
      </c>
      <c r="B10989" s="174">
        <v>62.36928194958336</v>
      </c>
    </row>
    <row r="10990" spans="1:2">
      <c r="A10990" s="174">
        <v>1098.7</v>
      </c>
      <c r="B10990" s="174">
        <v>62.262135441786207</v>
      </c>
    </row>
    <row r="10991" spans="1:2">
      <c r="A10991" s="174">
        <v>1098.8</v>
      </c>
      <c r="B10991" s="174">
        <v>62.154988933989067</v>
      </c>
    </row>
    <row r="10992" spans="1:2">
      <c r="A10992" s="174">
        <v>1098.9000000000001</v>
      </c>
      <c r="B10992" s="174">
        <v>62.047842426191679</v>
      </c>
    </row>
    <row r="10993" spans="1:2">
      <c r="A10993" s="174">
        <v>1099</v>
      </c>
      <c r="B10993" s="174">
        <v>61.940695918394532</v>
      </c>
    </row>
    <row r="10994" spans="1:2">
      <c r="A10994" s="174">
        <v>1099.0999999999999</v>
      </c>
      <c r="B10994" s="174">
        <v>61.848806017479212</v>
      </c>
    </row>
    <row r="10995" spans="1:2">
      <c r="A10995" s="174">
        <v>1099.2</v>
      </c>
      <c r="B10995" s="174">
        <v>61.756916116564099</v>
      </c>
    </row>
    <row r="10996" spans="1:2">
      <c r="A10996" s="174">
        <v>1099.3</v>
      </c>
      <c r="B10996" s="174">
        <v>61.665026215648979</v>
      </c>
    </row>
    <row r="10997" spans="1:2">
      <c r="A10997" s="174">
        <v>1099.4000000000001</v>
      </c>
      <c r="B10997" s="174">
        <v>61.573136314733659</v>
      </c>
    </row>
    <row r="10998" spans="1:2">
      <c r="A10998" s="174">
        <v>1099.5</v>
      </c>
      <c r="B10998" s="174">
        <v>61.481246413818553</v>
      </c>
    </row>
    <row r="10999" spans="1:2">
      <c r="A10999" s="174">
        <v>1099.5999999999999</v>
      </c>
      <c r="B10999" s="174">
        <v>61.389356512903227</v>
      </c>
    </row>
    <row r="11000" spans="1:2">
      <c r="A11000" s="174">
        <v>1099.7</v>
      </c>
      <c r="B11000" s="174">
        <v>61.297466611988114</v>
      </c>
    </row>
    <row r="11001" spans="1:2">
      <c r="A11001" s="174">
        <v>1099.8</v>
      </c>
      <c r="B11001" s="174">
        <v>61.205576711072993</v>
      </c>
    </row>
    <row r="11002" spans="1:2">
      <c r="A11002" s="174">
        <v>1099.9000000000001</v>
      </c>
      <c r="B11002" s="174">
        <v>61.113686810157667</v>
      </c>
    </row>
    <row r="11003" spans="1:2">
      <c r="A11003" s="174">
        <v>1100</v>
      </c>
      <c r="B11003" s="174">
        <v>61.021796909242561</v>
      </c>
    </row>
    <row r="11004" spans="1:2">
      <c r="A11004" s="174">
        <v>1100.0999999999999</v>
      </c>
      <c r="B11004" s="174">
        <v>60.795561046522657</v>
      </c>
    </row>
    <row r="11005" spans="1:2">
      <c r="A11005" s="174">
        <v>1100.2</v>
      </c>
      <c r="B11005" s="174">
        <v>60.569325183803272</v>
      </c>
    </row>
    <row r="11006" spans="1:2">
      <c r="A11006" s="174">
        <v>1100.3</v>
      </c>
      <c r="B11006" s="174">
        <v>60.343089321083887</v>
      </c>
    </row>
    <row r="11007" spans="1:2">
      <c r="A11007" s="174">
        <v>1100.4000000000001</v>
      </c>
      <c r="B11007" s="174">
        <v>60.116853458363977</v>
      </c>
    </row>
    <row r="11008" spans="1:2">
      <c r="A11008" s="174">
        <v>1100.5</v>
      </c>
      <c r="B11008" s="174">
        <v>59.890617595644599</v>
      </c>
    </row>
    <row r="11009" spans="1:2">
      <c r="A11009" s="174">
        <v>1100.5999999999999</v>
      </c>
      <c r="B11009" s="174">
        <v>59.664381732924703</v>
      </c>
    </row>
    <row r="11010" spans="1:2">
      <c r="A11010" s="174">
        <v>1100.7</v>
      </c>
      <c r="B11010" s="174">
        <v>59.438145870205297</v>
      </c>
    </row>
    <row r="11011" spans="1:2">
      <c r="A11011" s="174">
        <v>1100.8</v>
      </c>
      <c r="B11011" s="174">
        <v>59.211910007485919</v>
      </c>
    </row>
    <row r="11012" spans="1:2">
      <c r="A11012" s="174">
        <v>1100.9000000000001</v>
      </c>
      <c r="B11012" s="174">
        <v>58.985674144766023</v>
      </c>
    </row>
    <row r="11013" spans="1:2">
      <c r="A11013" s="174">
        <v>1101</v>
      </c>
      <c r="B11013" s="174">
        <v>58.759438282046631</v>
      </c>
    </row>
    <row r="11014" spans="1:2">
      <c r="A11014" s="174">
        <v>1101.0999999999999</v>
      </c>
      <c r="B11014" s="174">
        <v>58.775290833341373</v>
      </c>
    </row>
    <row r="11015" spans="1:2">
      <c r="A11015" s="174">
        <v>1101.2</v>
      </c>
      <c r="B11015" s="174">
        <v>58.791143384636072</v>
      </c>
    </row>
    <row r="11016" spans="1:2">
      <c r="A11016" s="174">
        <v>1101.3</v>
      </c>
      <c r="B11016" s="174">
        <v>58.806995935930757</v>
      </c>
    </row>
    <row r="11017" spans="1:2">
      <c r="A11017" s="174">
        <v>1101.4000000000001</v>
      </c>
      <c r="B11017" s="174">
        <v>58.822848487225492</v>
      </c>
    </row>
    <row r="11018" spans="1:2">
      <c r="A11018" s="174">
        <v>1101.5</v>
      </c>
      <c r="B11018" s="174">
        <v>58.838701038520192</v>
      </c>
    </row>
    <row r="11019" spans="1:2">
      <c r="A11019" s="174">
        <v>1101.5999999999999</v>
      </c>
      <c r="B11019" s="174">
        <v>58.854553589814927</v>
      </c>
    </row>
    <row r="11020" spans="1:2">
      <c r="A11020" s="174">
        <v>1101.7</v>
      </c>
      <c r="B11020" s="174">
        <v>58.870406141109633</v>
      </c>
    </row>
    <row r="11021" spans="1:2">
      <c r="A11021" s="174">
        <v>1101.8</v>
      </c>
      <c r="B11021" s="174">
        <v>58.886258692404319</v>
      </c>
    </row>
    <row r="11022" spans="1:2">
      <c r="A11022" s="174">
        <v>1101.9000000000001</v>
      </c>
      <c r="B11022" s="174">
        <v>58.902111243699053</v>
      </c>
    </row>
    <row r="11023" spans="1:2">
      <c r="A11023" s="174">
        <v>1102</v>
      </c>
      <c r="B11023" s="174">
        <v>58.917963794993753</v>
      </c>
    </row>
    <row r="11024" spans="1:2">
      <c r="A11024" s="174">
        <v>1102.0999999999999</v>
      </c>
      <c r="B11024" s="174">
        <v>58.964035601495461</v>
      </c>
    </row>
    <row r="11025" spans="1:2">
      <c r="A11025" s="174">
        <v>1102.2</v>
      </c>
      <c r="B11025" s="174">
        <v>59.010107407997069</v>
      </c>
    </row>
    <row r="11026" spans="1:2">
      <c r="A11026" s="174">
        <v>1102.3</v>
      </c>
      <c r="B11026" s="174">
        <v>59.056179214498677</v>
      </c>
    </row>
    <row r="11027" spans="1:2">
      <c r="A11027" s="174">
        <v>1102.4000000000001</v>
      </c>
      <c r="B11027" s="174">
        <v>59.102251021000377</v>
      </c>
    </row>
    <row r="11028" spans="1:2">
      <c r="A11028" s="174">
        <v>1102.5</v>
      </c>
      <c r="B11028" s="174">
        <v>59.148322827501993</v>
      </c>
    </row>
    <row r="11029" spans="1:2">
      <c r="A11029" s="174">
        <v>1102.5999999999999</v>
      </c>
      <c r="B11029" s="174">
        <v>59.1943946340037</v>
      </c>
    </row>
    <row r="11030" spans="1:2">
      <c r="A11030" s="174">
        <v>1102.7</v>
      </c>
      <c r="B11030" s="174">
        <v>59.240466440505308</v>
      </c>
    </row>
    <row r="11031" spans="1:2">
      <c r="A11031" s="174">
        <v>1102.8</v>
      </c>
      <c r="B11031" s="174">
        <v>59.286538247006924</v>
      </c>
    </row>
    <row r="11032" spans="1:2">
      <c r="A11032" s="174">
        <v>1102.9000000000001</v>
      </c>
      <c r="B11032" s="174">
        <v>59.332610053508617</v>
      </c>
    </row>
    <row r="11033" spans="1:2">
      <c r="A11033" s="174">
        <v>1103</v>
      </c>
      <c r="B11033" s="174">
        <v>59.378681860010232</v>
      </c>
    </row>
    <row r="11034" spans="1:2">
      <c r="A11034" s="174">
        <v>1103.0999999999999</v>
      </c>
      <c r="B11034" s="174">
        <v>59.2598752230748</v>
      </c>
    </row>
    <row r="11035" spans="1:2">
      <c r="A11035" s="174">
        <v>1103.2</v>
      </c>
      <c r="B11035" s="174">
        <v>59.141068586139639</v>
      </c>
    </row>
    <row r="11036" spans="1:2">
      <c r="A11036" s="174">
        <v>1103.3</v>
      </c>
      <c r="B11036" s="174">
        <v>59.022261949204477</v>
      </c>
    </row>
    <row r="11037" spans="1:2">
      <c r="A11037" s="174">
        <v>1103.4000000000001</v>
      </c>
      <c r="B11037" s="174">
        <v>58.903455312269053</v>
      </c>
    </row>
    <row r="11038" spans="1:2">
      <c r="A11038" s="174">
        <v>1103.5</v>
      </c>
      <c r="B11038" s="174">
        <v>58.784648675333877</v>
      </c>
    </row>
    <row r="11039" spans="1:2">
      <c r="A11039" s="174">
        <v>1103.5999999999999</v>
      </c>
      <c r="B11039" s="174">
        <v>58.665842038398438</v>
      </c>
    </row>
    <row r="11040" spans="1:2">
      <c r="A11040" s="174">
        <v>1103.7</v>
      </c>
      <c r="B11040" s="174">
        <v>58.547035401463283</v>
      </c>
    </row>
    <row r="11041" spans="1:2">
      <c r="A11041" s="174">
        <v>1103.8</v>
      </c>
      <c r="B11041" s="174">
        <v>58.428228764528122</v>
      </c>
    </row>
    <row r="11042" spans="1:2">
      <c r="A11042" s="174">
        <v>1103.9000000000001</v>
      </c>
      <c r="B11042" s="174">
        <v>58.30942212759269</v>
      </c>
    </row>
    <row r="11043" spans="1:2">
      <c r="A11043" s="174">
        <v>1104</v>
      </c>
      <c r="B11043" s="174">
        <v>58.190615490657528</v>
      </c>
    </row>
    <row r="11044" spans="1:2">
      <c r="A11044" s="174">
        <v>1104.0999999999999</v>
      </c>
      <c r="B11044" s="174">
        <v>58.428870677206874</v>
      </c>
    </row>
    <row r="11045" spans="1:2">
      <c r="A11045" s="174">
        <v>1104.2</v>
      </c>
      <c r="B11045" s="174">
        <v>58.667125863755672</v>
      </c>
    </row>
    <row r="11046" spans="1:2">
      <c r="A11046" s="174">
        <v>1104.3</v>
      </c>
      <c r="B11046" s="174">
        <v>58.90538105030447</v>
      </c>
    </row>
    <row r="11047" spans="1:2">
      <c r="A11047" s="174">
        <v>1104.4000000000001</v>
      </c>
      <c r="B11047" s="174">
        <v>59.143636236853823</v>
      </c>
    </row>
    <row r="11048" spans="1:2">
      <c r="A11048" s="174">
        <v>1104.5</v>
      </c>
      <c r="B11048" s="174">
        <v>59.381891423402621</v>
      </c>
    </row>
    <row r="11049" spans="1:2">
      <c r="A11049" s="174">
        <v>1104.5999999999999</v>
      </c>
      <c r="B11049" s="174">
        <v>59.620146609951959</v>
      </c>
    </row>
    <row r="11050" spans="1:2">
      <c r="A11050" s="174">
        <v>1104.7</v>
      </c>
      <c r="B11050" s="174">
        <v>59.858401796500758</v>
      </c>
    </row>
    <row r="11051" spans="1:2">
      <c r="A11051" s="174">
        <v>1104.8</v>
      </c>
      <c r="B11051" s="174">
        <v>60.096656983049563</v>
      </c>
    </row>
    <row r="11052" spans="1:2">
      <c r="A11052" s="174">
        <v>1104.9000000000001</v>
      </c>
      <c r="B11052" s="174">
        <v>60.334912169598908</v>
      </c>
    </row>
    <row r="11053" spans="1:2">
      <c r="A11053" s="174">
        <v>1105</v>
      </c>
      <c r="B11053" s="174">
        <v>60.573167356147707</v>
      </c>
    </row>
    <row r="11054" spans="1:2">
      <c r="A11054" s="174">
        <v>1105.0999999999999</v>
      </c>
      <c r="B11054" s="174">
        <v>60.720891313724259</v>
      </c>
    </row>
    <row r="11055" spans="1:2">
      <c r="A11055" s="174">
        <v>1105.2</v>
      </c>
      <c r="B11055" s="174">
        <v>60.868615271300477</v>
      </c>
    </row>
    <row r="11056" spans="1:2">
      <c r="A11056" s="174">
        <v>1105.3</v>
      </c>
      <c r="B11056" s="174">
        <v>61.016339228876703</v>
      </c>
    </row>
    <row r="11057" spans="1:2">
      <c r="A11057" s="174">
        <v>1105.4000000000001</v>
      </c>
      <c r="B11057" s="174">
        <v>61.164063186453262</v>
      </c>
    </row>
    <row r="11058" spans="1:2">
      <c r="A11058" s="174">
        <v>1105.5</v>
      </c>
      <c r="B11058" s="174">
        <v>61.311787144029473</v>
      </c>
    </row>
    <row r="11059" spans="1:2">
      <c r="A11059" s="174">
        <v>1105.5999999999999</v>
      </c>
      <c r="B11059" s="174">
        <v>61.459511101606033</v>
      </c>
    </row>
    <row r="11060" spans="1:2">
      <c r="A11060" s="174">
        <v>1105.7</v>
      </c>
      <c r="B11060" s="174">
        <v>61.607235059182237</v>
      </c>
    </row>
    <row r="11061" spans="1:2">
      <c r="A11061" s="174">
        <v>1105.8</v>
      </c>
      <c r="B11061" s="174">
        <v>61.75495901675847</v>
      </c>
    </row>
    <row r="11062" spans="1:2">
      <c r="A11062" s="174">
        <v>1105.9000000000001</v>
      </c>
      <c r="B11062" s="174">
        <v>61.902682974335022</v>
      </c>
    </row>
    <row r="11063" spans="1:2">
      <c r="A11063" s="174">
        <v>1106</v>
      </c>
      <c r="B11063" s="174">
        <v>62.05040693191124</v>
      </c>
    </row>
    <row r="11064" spans="1:2">
      <c r="A11064" s="174">
        <v>1106.0999999999999</v>
      </c>
      <c r="B11064" s="174">
        <v>62.146213998348642</v>
      </c>
    </row>
    <row r="11065" spans="1:2">
      <c r="A11065" s="174">
        <v>1106.2</v>
      </c>
      <c r="B11065" s="174">
        <v>62.242021064785817</v>
      </c>
    </row>
    <row r="11066" spans="1:2">
      <c r="A11066" s="174">
        <v>1106.3</v>
      </c>
      <c r="B11066" s="174">
        <v>62.337828131223013</v>
      </c>
    </row>
    <row r="11067" spans="1:2">
      <c r="A11067" s="174">
        <v>1106.4000000000001</v>
      </c>
      <c r="B11067" s="174">
        <v>62.433635197660408</v>
      </c>
    </row>
    <row r="11068" spans="1:2">
      <c r="A11068" s="174">
        <v>1106.5</v>
      </c>
      <c r="B11068" s="174">
        <v>62.529442264097597</v>
      </c>
    </row>
    <row r="11069" spans="1:2">
      <c r="A11069" s="174">
        <v>1106.5999999999999</v>
      </c>
      <c r="B11069" s="174">
        <v>62.625249330534999</v>
      </c>
    </row>
    <row r="11070" spans="1:2">
      <c r="A11070" s="174">
        <v>1106.7</v>
      </c>
      <c r="B11070" s="174">
        <v>62.72105639697218</v>
      </c>
    </row>
    <row r="11071" spans="1:2">
      <c r="A11071" s="174">
        <v>1106.8</v>
      </c>
      <c r="B11071" s="174">
        <v>62.816863463409369</v>
      </c>
    </row>
    <row r="11072" spans="1:2">
      <c r="A11072" s="174">
        <v>1106.9000000000001</v>
      </c>
      <c r="B11072" s="174">
        <v>62.912670529846771</v>
      </c>
    </row>
    <row r="11073" spans="1:2">
      <c r="A11073" s="174">
        <v>1107</v>
      </c>
      <c r="B11073" s="174">
        <v>63.008477596283953</v>
      </c>
    </row>
    <row r="11074" spans="1:2">
      <c r="A11074" s="174">
        <v>1107.0999999999999</v>
      </c>
      <c r="B11074" s="174">
        <v>63.207691303778603</v>
      </c>
    </row>
    <row r="11075" spans="1:2">
      <c r="A11075" s="174">
        <v>1107.2</v>
      </c>
      <c r="B11075" s="174">
        <v>63.406905011272791</v>
      </c>
    </row>
    <row r="11076" spans="1:2">
      <c r="A11076" s="174">
        <v>1107.3</v>
      </c>
      <c r="B11076" s="174">
        <v>63.606118718766993</v>
      </c>
    </row>
    <row r="11077" spans="1:2">
      <c r="A11077" s="174">
        <v>1107.4000000000001</v>
      </c>
      <c r="B11077" s="174">
        <v>63.805332426261629</v>
      </c>
    </row>
    <row r="11078" spans="1:2">
      <c r="A11078" s="174">
        <v>1107.5</v>
      </c>
      <c r="B11078" s="174">
        <v>64.004546133755824</v>
      </c>
    </row>
    <row r="11079" spans="1:2">
      <c r="A11079" s="174">
        <v>1107.5999999999999</v>
      </c>
      <c r="B11079" s="174">
        <v>64.203759841250474</v>
      </c>
    </row>
    <row r="11080" spans="1:2">
      <c r="A11080" s="174">
        <v>1107.7</v>
      </c>
      <c r="B11080" s="174">
        <v>64.402973548744669</v>
      </c>
    </row>
    <row r="11081" spans="1:2">
      <c r="A11081" s="174">
        <v>1107.8</v>
      </c>
      <c r="B11081" s="174">
        <v>64.602187256238849</v>
      </c>
    </row>
    <row r="11082" spans="1:2">
      <c r="A11082" s="174">
        <v>1107.9000000000001</v>
      </c>
      <c r="B11082" s="174">
        <v>64.801400963733499</v>
      </c>
    </row>
    <row r="11083" spans="1:2">
      <c r="A11083" s="174">
        <v>1108</v>
      </c>
      <c r="B11083" s="174">
        <v>65.000614671227694</v>
      </c>
    </row>
    <row r="11084" spans="1:2">
      <c r="A11084" s="174">
        <v>1108.0999999999999</v>
      </c>
      <c r="B11084" s="174">
        <v>64.766520350932083</v>
      </c>
    </row>
    <row r="11085" spans="1:2">
      <c r="A11085" s="174">
        <v>1108.2</v>
      </c>
      <c r="B11085" s="174">
        <v>64.532426030636998</v>
      </c>
    </row>
    <row r="11086" spans="1:2">
      <c r="A11086" s="174">
        <v>1108.3</v>
      </c>
      <c r="B11086" s="174">
        <v>64.298331710341927</v>
      </c>
    </row>
    <row r="11087" spans="1:2">
      <c r="A11087" s="174">
        <v>1108.4000000000001</v>
      </c>
      <c r="B11087" s="174">
        <v>64.064237390046316</v>
      </c>
    </row>
    <row r="11088" spans="1:2">
      <c r="A11088" s="174">
        <v>1108.5</v>
      </c>
      <c r="B11088" s="174">
        <v>63.83014306975123</v>
      </c>
    </row>
    <row r="11089" spans="1:2">
      <c r="A11089" s="174">
        <v>1108.5999999999999</v>
      </c>
      <c r="B11089" s="174">
        <v>63.596048749455619</v>
      </c>
    </row>
    <row r="11090" spans="1:2">
      <c r="A11090" s="174">
        <v>1108.7</v>
      </c>
      <c r="B11090" s="174">
        <v>63.361954429160541</v>
      </c>
    </row>
    <row r="11091" spans="1:2">
      <c r="A11091" s="174">
        <v>1108.8</v>
      </c>
      <c r="B11091" s="174">
        <v>63.127860108865463</v>
      </c>
    </row>
    <row r="11092" spans="1:2">
      <c r="A11092" s="174">
        <v>1108.9000000000001</v>
      </c>
      <c r="B11092" s="174">
        <v>62.893765788569851</v>
      </c>
    </row>
    <row r="11093" spans="1:2">
      <c r="A11093" s="174">
        <v>1109</v>
      </c>
      <c r="B11093" s="174">
        <v>62.659671468274773</v>
      </c>
    </row>
    <row r="11094" spans="1:2">
      <c r="A11094" s="174">
        <v>1109.0999999999999</v>
      </c>
      <c r="B11094" s="174">
        <v>62.582947942933679</v>
      </c>
    </row>
    <row r="11095" spans="1:2">
      <c r="A11095" s="174">
        <v>1109.2</v>
      </c>
      <c r="B11095" s="174">
        <v>62.506224417592747</v>
      </c>
    </row>
    <row r="11096" spans="1:2">
      <c r="A11096" s="174">
        <v>1109.3</v>
      </c>
      <c r="B11096" s="174">
        <v>62.429500892251838</v>
      </c>
    </row>
    <row r="11097" spans="1:2">
      <c r="A11097" s="174">
        <v>1109.4000000000001</v>
      </c>
      <c r="B11097" s="174">
        <v>62.352777366910743</v>
      </c>
    </row>
    <row r="11098" spans="1:2">
      <c r="A11098" s="174">
        <v>1109.5</v>
      </c>
      <c r="B11098" s="174">
        <v>62.276053841569819</v>
      </c>
    </row>
    <row r="11099" spans="1:2">
      <c r="A11099" s="174">
        <v>1109.5999999999999</v>
      </c>
      <c r="B11099" s="174">
        <v>62.199330316228718</v>
      </c>
    </row>
    <row r="11100" spans="1:2">
      <c r="A11100" s="174">
        <v>1109.7</v>
      </c>
      <c r="B11100" s="174">
        <v>62.122606790887808</v>
      </c>
    </row>
    <row r="11101" spans="1:2">
      <c r="A11101" s="174">
        <v>1109.8</v>
      </c>
      <c r="B11101" s="174">
        <v>62.045883265546891</v>
      </c>
    </row>
    <row r="11102" spans="1:2">
      <c r="A11102" s="174">
        <v>1109.9000000000001</v>
      </c>
      <c r="B11102" s="174">
        <v>61.969159740205789</v>
      </c>
    </row>
    <row r="11103" spans="1:2">
      <c r="A11103" s="174">
        <v>1110</v>
      </c>
      <c r="B11103" s="174">
        <v>61.892436214864873</v>
      </c>
    </row>
    <row r="11104" spans="1:2">
      <c r="A11104" s="174">
        <v>1110.0999999999999</v>
      </c>
      <c r="B11104" s="174">
        <v>61.846446202624897</v>
      </c>
    </row>
    <row r="11105" spans="1:2">
      <c r="A11105" s="174">
        <v>1110.2</v>
      </c>
      <c r="B11105" s="174">
        <v>61.800456190385027</v>
      </c>
    </row>
    <row r="11106" spans="1:2">
      <c r="A11106" s="174">
        <v>1110.3</v>
      </c>
      <c r="B11106" s="174">
        <v>61.754466178145151</v>
      </c>
    </row>
    <row r="11107" spans="1:2">
      <c r="A11107" s="174">
        <v>1110.4000000000001</v>
      </c>
      <c r="B11107" s="174">
        <v>61.708476165905182</v>
      </c>
    </row>
    <row r="11108" spans="1:2">
      <c r="A11108" s="174">
        <v>1110.5</v>
      </c>
      <c r="B11108" s="174">
        <v>61.662486153665313</v>
      </c>
    </row>
    <row r="11109" spans="1:2">
      <c r="A11109" s="174">
        <v>1110.5999999999999</v>
      </c>
      <c r="B11109" s="174">
        <v>61.61649614142533</v>
      </c>
    </row>
    <row r="11110" spans="1:2">
      <c r="A11110" s="174">
        <v>1110.7</v>
      </c>
      <c r="B11110" s="174">
        <v>61.570506129185461</v>
      </c>
    </row>
    <row r="11111" spans="1:2">
      <c r="A11111" s="174">
        <v>1110.8</v>
      </c>
      <c r="B11111" s="174">
        <v>61.524516116945577</v>
      </c>
    </row>
    <row r="11112" spans="1:2">
      <c r="A11112" s="174">
        <v>1110.9000000000001</v>
      </c>
      <c r="B11112" s="174">
        <v>61.478526104705608</v>
      </c>
    </row>
    <row r="11113" spans="1:2">
      <c r="A11113" s="174">
        <v>1111</v>
      </c>
      <c r="B11113" s="174">
        <v>61.432536092465739</v>
      </c>
    </row>
    <row r="11114" spans="1:2">
      <c r="A11114" s="174">
        <v>1111.0999999999999</v>
      </c>
      <c r="B11114" s="174">
        <v>61.397790072517409</v>
      </c>
    </row>
    <row r="11115" spans="1:2">
      <c r="A11115" s="174">
        <v>1111.2</v>
      </c>
      <c r="B11115" s="174">
        <v>61.363044052569158</v>
      </c>
    </row>
    <row r="11116" spans="1:2">
      <c r="A11116" s="174">
        <v>1111.3</v>
      </c>
      <c r="B11116" s="174">
        <v>61.3282980326209</v>
      </c>
    </row>
    <row r="11117" spans="1:2">
      <c r="A11117" s="174">
        <v>1111.4000000000001</v>
      </c>
      <c r="B11117" s="174">
        <v>61.293552012672571</v>
      </c>
    </row>
    <row r="11118" spans="1:2">
      <c r="A11118" s="174">
        <v>1111.5</v>
      </c>
      <c r="B11118" s="174">
        <v>61.258805992724319</v>
      </c>
    </row>
    <row r="11119" spans="1:2">
      <c r="A11119" s="174">
        <v>1111.5999999999999</v>
      </c>
      <c r="B11119" s="174">
        <v>61.22405997277599</v>
      </c>
    </row>
    <row r="11120" spans="1:2">
      <c r="A11120" s="174">
        <v>1111.7</v>
      </c>
      <c r="B11120" s="174">
        <v>61.189313952827739</v>
      </c>
    </row>
    <row r="11121" spans="1:2">
      <c r="A11121" s="174">
        <v>1111.8</v>
      </c>
      <c r="B11121" s="174">
        <v>61.15456793287948</v>
      </c>
    </row>
    <row r="11122" spans="1:2">
      <c r="A11122" s="174">
        <v>1111.9000000000001</v>
      </c>
      <c r="B11122" s="174">
        <v>61.119821912931151</v>
      </c>
    </row>
    <row r="11123" spans="1:2">
      <c r="A11123" s="174">
        <v>1112</v>
      </c>
      <c r="B11123" s="174">
        <v>61.0850758929829</v>
      </c>
    </row>
    <row r="11124" spans="1:2">
      <c r="A11124" s="174">
        <v>1112.0999999999999</v>
      </c>
      <c r="B11124" s="174">
        <v>61.102432429827942</v>
      </c>
    </row>
    <row r="11125" spans="1:2">
      <c r="A11125" s="174">
        <v>1112.2</v>
      </c>
      <c r="B11125" s="174">
        <v>61.119788966672942</v>
      </c>
    </row>
    <row r="11126" spans="1:2">
      <c r="A11126" s="174">
        <v>1112.3</v>
      </c>
      <c r="B11126" s="174">
        <v>61.137145503517942</v>
      </c>
    </row>
    <row r="11127" spans="1:2">
      <c r="A11127" s="174">
        <v>1112.4000000000001</v>
      </c>
      <c r="B11127" s="174">
        <v>61.154502040362978</v>
      </c>
    </row>
    <row r="11128" spans="1:2">
      <c r="A11128" s="174">
        <v>1112.5</v>
      </c>
      <c r="B11128" s="174">
        <v>61.171858577207978</v>
      </c>
    </row>
    <row r="11129" spans="1:2">
      <c r="A11129" s="174">
        <v>1112.5999999999999</v>
      </c>
      <c r="B11129" s="174">
        <v>61.18921511405302</v>
      </c>
    </row>
    <row r="11130" spans="1:2">
      <c r="A11130" s="174">
        <v>1112.7</v>
      </c>
      <c r="B11130" s="174">
        <v>61.20657165089802</v>
      </c>
    </row>
    <row r="11131" spans="1:2">
      <c r="A11131" s="174">
        <v>1112.8</v>
      </c>
      <c r="B11131" s="174">
        <v>61.22392818774302</v>
      </c>
    </row>
    <row r="11132" spans="1:2">
      <c r="A11132" s="174">
        <v>1112.9000000000001</v>
      </c>
      <c r="B11132" s="174">
        <v>61.241284724588063</v>
      </c>
    </row>
    <row r="11133" spans="1:2">
      <c r="A11133" s="174">
        <v>1113</v>
      </c>
      <c r="B11133" s="174">
        <v>61.258641261433063</v>
      </c>
    </row>
    <row r="11134" spans="1:2">
      <c r="A11134" s="174">
        <v>1113.0999999999999</v>
      </c>
      <c r="B11134" s="174">
        <v>61.599209436013197</v>
      </c>
    </row>
    <row r="11135" spans="1:2">
      <c r="A11135" s="174">
        <v>1113.2</v>
      </c>
      <c r="B11135" s="174">
        <v>61.939777610592571</v>
      </c>
    </row>
    <row r="11136" spans="1:2">
      <c r="A11136" s="174">
        <v>1113.3</v>
      </c>
      <c r="B11136" s="174">
        <v>62.280345785171939</v>
      </c>
    </row>
    <row r="11137" spans="1:2">
      <c r="A11137" s="174">
        <v>1113.4000000000001</v>
      </c>
      <c r="B11137" s="174">
        <v>62.62091395975208</v>
      </c>
    </row>
    <row r="11138" spans="1:2">
      <c r="A11138" s="174">
        <v>1113.5</v>
      </c>
      <c r="B11138" s="174">
        <v>62.961482134331447</v>
      </c>
    </row>
    <row r="11139" spans="1:2">
      <c r="A11139" s="174">
        <v>1113.5999999999999</v>
      </c>
      <c r="B11139" s="174">
        <v>63.302050308911582</v>
      </c>
    </row>
    <row r="11140" spans="1:2">
      <c r="A11140" s="174">
        <v>1113.7</v>
      </c>
      <c r="B11140" s="174">
        <v>63.642618483490949</v>
      </c>
    </row>
    <row r="11141" spans="1:2">
      <c r="A11141" s="174">
        <v>1113.8</v>
      </c>
      <c r="B11141" s="174">
        <v>63.983186658070323</v>
      </c>
    </row>
    <row r="11142" spans="1:2">
      <c r="A11142" s="174">
        <v>1113.9000000000001</v>
      </c>
      <c r="B11142" s="174">
        <v>64.323754832650465</v>
      </c>
    </row>
    <row r="11143" spans="1:2">
      <c r="A11143" s="174">
        <v>1114</v>
      </c>
      <c r="B11143" s="174">
        <v>64.664323007229825</v>
      </c>
    </row>
    <row r="11144" spans="1:2">
      <c r="A11144" s="174">
        <v>1114.0999999999999</v>
      </c>
      <c r="B11144" s="174">
        <v>64.958428932689557</v>
      </c>
    </row>
    <row r="11145" spans="1:2">
      <c r="A11145" s="174">
        <v>1114.2</v>
      </c>
      <c r="B11145" s="174">
        <v>65.252534858148621</v>
      </c>
    </row>
    <row r="11146" spans="1:2">
      <c r="A11146" s="174">
        <v>1114.3</v>
      </c>
      <c r="B11146" s="174">
        <v>65.546640783607685</v>
      </c>
    </row>
    <row r="11147" spans="1:2">
      <c r="A11147" s="174">
        <v>1114.4000000000001</v>
      </c>
      <c r="B11147" s="174">
        <v>65.840746709067417</v>
      </c>
    </row>
    <row r="11148" spans="1:2">
      <c r="A11148" s="174">
        <v>1114.5</v>
      </c>
      <c r="B11148" s="174">
        <v>66.134852634526482</v>
      </c>
    </row>
    <row r="11149" spans="1:2">
      <c r="A11149" s="174">
        <v>1114.5999999999999</v>
      </c>
      <c r="B11149" s="174">
        <v>66.428958559986228</v>
      </c>
    </row>
    <row r="11150" spans="1:2">
      <c r="A11150" s="174">
        <v>1114.7</v>
      </c>
      <c r="B11150" s="174">
        <v>66.723064485445292</v>
      </c>
    </row>
    <row r="11151" spans="1:2">
      <c r="A11151" s="174">
        <v>1114.8</v>
      </c>
      <c r="B11151" s="174">
        <v>67.017170410904356</v>
      </c>
    </row>
    <row r="11152" spans="1:2">
      <c r="A11152" s="174">
        <v>1114.9000000000001</v>
      </c>
      <c r="B11152" s="174">
        <v>67.311276336364088</v>
      </c>
    </row>
    <row r="11153" spans="1:2">
      <c r="A11153" s="174">
        <v>1115</v>
      </c>
      <c r="B11153" s="174">
        <v>67.605382261823152</v>
      </c>
    </row>
    <row r="11154" spans="1:2">
      <c r="A11154" s="174">
        <v>1115.0999999999999</v>
      </c>
      <c r="B11154" s="174">
        <v>67.84841587548172</v>
      </c>
    </row>
    <row r="11155" spans="1:2">
      <c r="A11155" s="174">
        <v>1115.2</v>
      </c>
      <c r="B11155" s="174">
        <v>68.091449489139734</v>
      </c>
    </row>
    <row r="11156" spans="1:2">
      <c r="A11156" s="174">
        <v>1115.3</v>
      </c>
      <c r="B11156" s="174">
        <v>68.334483102797762</v>
      </c>
    </row>
    <row r="11157" spans="1:2">
      <c r="A11157" s="174">
        <v>1115.4000000000001</v>
      </c>
      <c r="B11157" s="174">
        <v>68.57751671645633</v>
      </c>
    </row>
    <row r="11158" spans="1:2">
      <c r="A11158" s="174">
        <v>1115.5</v>
      </c>
      <c r="B11158" s="174">
        <v>68.820550330114344</v>
      </c>
    </row>
    <row r="11159" spans="1:2">
      <c r="A11159" s="174">
        <v>1115.5999999999999</v>
      </c>
      <c r="B11159" s="174">
        <v>69.063583943772912</v>
      </c>
    </row>
    <row r="11160" spans="1:2">
      <c r="A11160" s="174">
        <v>1115.7</v>
      </c>
      <c r="B11160" s="174">
        <v>69.306617557430926</v>
      </c>
    </row>
    <row r="11161" spans="1:2">
      <c r="A11161" s="174">
        <v>1115.8</v>
      </c>
      <c r="B11161" s="174">
        <v>69.549651171088954</v>
      </c>
    </row>
    <row r="11162" spans="1:2">
      <c r="A11162" s="174">
        <v>1115.9000000000001</v>
      </c>
      <c r="B11162" s="174">
        <v>69.792684784747522</v>
      </c>
    </row>
    <row r="11163" spans="1:2">
      <c r="A11163" s="174">
        <v>1116</v>
      </c>
      <c r="B11163" s="174">
        <v>70.035718398405535</v>
      </c>
    </row>
    <row r="11164" spans="1:2">
      <c r="A11164" s="174">
        <v>1116.0999999999999</v>
      </c>
      <c r="B11164" s="174">
        <v>69.999400977872597</v>
      </c>
    </row>
    <row r="11165" spans="1:2">
      <c r="A11165" s="174">
        <v>1116.2</v>
      </c>
      <c r="B11165" s="174">
        <v>69.963083557339743</v>
      </c>
    </row>
    <row r="11166" spans="1:2">
      <c r="A11166" s="174">
        <v>1116.3</v>
      </c>
      <c r="B11166" s="174">
        <v>69.92676613680689</v>
      </c>
    </row>
    <row r="11167" spans="1:2">
      <c r="A11167" s="174">
        <v>1116.4000000000001</v>
      </c>
      <c r="B11167" s="174">
        <v>69.890448716273951</v>
      </c>
    </row>
    <row r="11168" spans="1:2">
      <c r="A11168" s="174">
        <v>1116.5</v>
      </c>
      <c r="B11168" s="174">
        <v>69.854131295741098</v>
      </c>
    </row>
    <row r="11169" spans="1:2">
      <c r="A11169" s="174">
        <v>1116.5999999999999</v>
      </c>
      <c r="B11169" s="174">
        <v>69.817813875208159</v>
      </c>
    </row>
    <row r="11170" spans="1:2">
      <c r="A11170" s="174">
        <v>1116.7</v>
      </c>
      <c r="B11170" s="174">
        <v>69.781496454675306</v>
      </c>
    </row>
    <row r="11171" spans="1:2">
      <c r="A11171" s="174">
        <v>1116.8</v>
      </c>
      <c r="B11171" s="174">
        <v>69.745179034142453</v>
      </c>
    </row>
    <row r="11172" spans="1:2">
      <c r="A11172" s="174">
        <v>1116.9000000000001</v>
      </c>
      <c r="B11172" s="174">
        <v>69.708861613609514</v>
      </c>
    </row>
    <row r="11173" spans="1:2">
      <c r="A11173" s="174">
        <v>1117</v>
      </c>
      <c r="B11173" s="174">
        <v>69.672544193076661</v>
      </c>
    </row>
    <row r="11174" spans="1:2">
      <c r="A11174" s="174">
        <v>1117.0999999999999</v>
      </c>
      <c r="B11174" s="174">
        <v>69.701909442386423</v>
      </c>
    </row>
    <row r="11175" spans="1:2">
      <c r="A11175" s="174">
        <v>1117.2</v>
      </c>
      <c r="B11175" s="174">
        <v>69.731274691696115</v>
      </c>
    </row>
    <row r="11176" spans="1:2">
      <c r="A11176" s="174">
        <v>1117.3</v>
      </c>
      <c r="B11176" s="174">
        <v>69.760639941005806</v>
      </c>
    </row>
    <row r="11177" spans="1:2">
      <c r="A11177" s="174">
        <v>1117.4000000000001</v>
      </c>
      <c r="B11177" s="174">
        <v>69.790005190315568</v>
      </c>
    </row>
    <row r="11178" spans="1:2">
      <c r="A11178" s="174">
        <v>1117.5</v>
      </c>
      <c r="B11178" s="174">
        <v>69.81937043962526</v>
      </c>
    </row>
    <row r="11179" spans="1:2">
      <c r="A11179" s="174">
        <v>1117.5999999999999</v>
      </c>
      <c r="B11179" s="174">
        <v>69.848735688935022</v>
      </c>
    </row>
    <row r="11180" spans="1:2">
      <c r="A11180" s="174">
        <v>1117.7</v>
      </c>
      <c r="B11180" s="174">
        <v>69.878100938244728</v>
      </c>
    </row>
    <row r="11181" spans="1:2">
      <c r="A11181" s="174">
        <v>1117.8</v>
      </c>
      <c r="B11181" s="174">
        <v>69.907466187554419</v>
      </c>
    </row>
    <row r="11182" spans="1:2">
      <c r="A11182" s="174">
        <v>1117.9000000000001</v>
      </c>
      <c r="B11182" s="174">
        <v>69.936831436864182</v>
      </c>
    </row>
    <row r="11183" spans="1:2">
      <c r="A11183" s="174">
        <v>1118</v>
      </c>
      <c r="B11183" s="174">
        <v>69.966196686173873</v>
      </c>
    </row>
    <row r="11184" spans="1:2">
      <c r="A11184" s="174">
        <v>1118.0999999999999</v>
      </c>
      <c r="B11184" s="174">
        <v>69.60774940029043</v>
      </c>
    </row>
    <row r="11185" spans="1:2">
      <c r="A11185" s="174">
        <v>1118.2</v>
      </c>
      <c r="B11185" s="174">
        <v>69.249302114407811</v>
      </c>
    </row>
    <row r="11186" spans="1:2">
      <c r="A11186" s="174">
        <v>1118.3</v>
      </c>
      <c r="B11186" s="174">
        <v>68.890854828525192</v>
      </c>
    </row>
    <row r="11187" spans="1:2">
      <c r="A11187" s="174">
        <v>1118.4000000000001</v>
      </c>
      <c r="B11187" s="174">
        <v>68.532407542641764</v>
      </c>
    </row>
    <row r="11188" spans="1:2">
      <c r="A11188" s="174">
        <v>1118.5</v>
      </c>
      <c r="B11188" s="174">
        <v>68.173960256759131</v>
      </c>
    </row>
    <row r="11189" spans="1:2">
      <c r="A11189" s="174">
        <v>1118.5999999999999</v>
      </c>
      <c r="B11189" s="174">
        <v>67.815512970875702</v>
      </c>
    </row>
    <row r="11190" spans="1:2">
      <c r="A11190" s="174">
        <v>1118.7</v>
      </c>
      <c r="B11190" s="174">
        <v>67.457065684993083</v>
      </c>
    </row>
    <row r="11191" spans="1:2">
      <c r="A11191" s="174">
        <v>1118.8</v>
      </c>
      <c r="B11191" s="174">
        <v>67.098618399110464</v>
      </c>
    </row>
    <row r="11192" spans="1:2">
      <c r="A11192" s="174">
        <v>1118.9000000000001</v>
      </c>
      <c r="B11192" s="174">
        <v>66.740171113227021</v>
      </c>
    </row>
    <row r="11193" spans="1:2">
      <c r="A11193" s="174">
        <v>1119</v>
      </c>
      <c r="B11193" s="174">
        <v>66.381723827344402</v>
      </c>
    </row>
    <row r="11194" spans="1:2">
      <c r="A11194" s="174">
        <v>1119.0999999999999</v>
      </c>
      <c r="B11194" s="174">
        <v>66.524843985787456</v>
      </c>
    </row>
    <row r="11195" spans="1:2">
      <c r="A11195" s="174">
        <v>1119.2</v>
      </c>
      <c r="B11195" s="174">
        <v>66.667964144230183</v>
      </c>
    </row>
    <row r="11196" spans="1:2">
      <c r="A11196" s="174">
        <v>1119.3</v>
      </c>
      <c r="B11196" s="174">
        <v>66.811084302672896</v>
      </c>
    </row>
    <row r="11197" spans="1:2">
      <c r="A11197" s="174">
        <v>1119.4000000000001</v>
      </c>
      <c r="B11197" s="174">
        <v>66.95420446111595</v>
      </c>
    </row>
    <row r="11198" spans="1:2">
      <c r="A11198" s="174">
        <v>1119.5</v>
      </c>
      <c r="B11198" s="174">
        <v>67.097324619558677</v>
      </c>
    </row>
    <row r="11199" spans="1:2">
      <c r="A11199" s="174">
        <v>1119.5999999999999</v>
      </c>
      <c r="B11199" s="174">
        <v>67.240444778001731</v>
      </c>
    </row>
    <row r="11200" spans="1:2">
      <c r="A11200" s="174">
        <v>1119.7</v>
      </c>
      <c r="B11200" s="174">
        <v>67.383564936444458</v>
      </c>
    </row>
    <row r="11201" spans="1:2">
      <c r="A11201" s="174">
        <v>1119.8</v>
      </c>
      <c r="B11201" s="174">
        <v>67.526685094887171</v>
      </c>
    </row>
    <row r="11202" spans="1:2">
      <c r="A11202" s="174">
        <v>1119.9000000000001</v>
      </c>
      <c r="B11202" s="174">
        <v>67.669805253330225</v>
      </c>
    </row>
    <row r="11203" spans="1:2">
      <c r="A11203" s="174">
        <v>1120</v>
      </c>
      <c r="B11203" s="174">
        <v>67.812925411772952</v>
      </c>
    </row>
    <row r="11204" spans="1:2">
      <c r="A11204" s="174">
        <v>1120.0999999999999</v>
      </c>
      <c r="B11204" s="174">
        <v>67.725726871034311</v>
      </c>
    </row>
    <row r="11205" spans="1:2">
      <c r="A11205" s="174">
        <v>1120.2</v>
      </c>
      <c r="B11205" s="174">
        <v>67.638528330295856</v>
      </c>
    </row>
    <row r="11206" spans="1:2">
      <c r="A11206" s="174">
        <v>1120.3</v>
      </c>
      <c r="B11206" s="174">
        <v>67.5513297895574</v>
      </c>
    </row>
    <row r="11207" spans="1:2">
      <c r="A11207" s="174">
        <v>1120.4000000000001</v>
      </c>
      <c r="B11207" s="174">
        <v>67.464131248818759</v>
      </c>
    </row>
    <row r="11208" spans="1:2">
      <c r="A11208" s="174">
        <v>1120.5</v>
      </c>
      <c r="B11208" s="174">
        <v>67.376932708080318</v>
      </c>
    </row>
    <row r="11209" spans="1:2">
      <c r="A11209" s="174">
        <v>1120.5999999999999</v>
      </c>
      <c r="B11209" s="174">
        <v>67.289734167341663</v>
      </c>
    </row>
    <row r="11210" spans="1:2">
      <c r="A11210" s="174">
        <v>1120.7</v>
      </c>
      <c r="B11210" s="174">
        <v>67.202535626603222</v>
      </c>
    </row>
    <row r="11211" spans="1:2">
      <c r="A11211" s="174">
        <v>1120.8</v>
      </c>
      <c r="B11211" s="174">
        <v>67.115337085864766</v>
      </c>
    </row>
    <row r="11212" spans="1:2">
      <c r="A11212" s="174">
        <v>1120.9000000000001</v>
      </c>
      <c r="B11212" s="174">
        <v>67.028138545126126</v>
      </c>
    </row>
    <row r="11213" spans="1:2">
      <c r="A11213" s="174">
        <v>1121</v>
      </c>
      <c r="B11213" s="174">
        <v>66.94094000438767</v>
      </c>
    </row>
    <row r="11214" spans="1:2">
      <c r="A11214" s="174">
        <v>1121.0999999999999</v>
      </c>
      <c r="B11214" s="174">
        <v>66.83441873214251</v>
      </c>
    </row>
    <row r="11215" spans="1:2">
      <c r="A11215" s="174">
        <v>1121.2</v>
      </c>
      <c r="B11215" s="174">
        <v>66.727897459897591</v>
      </c>
    </row>
    <row r="11216" spans="1:2">
      <c r="A11216" s="174">
        <v>1121.3</v>
      </c>
      <c r="B11216" s="174">
        <v>66.621376187652658</v>
      </c>
    </row>
    <row r="11217" spans="1:2">
      <c r="A11217" s="174">
        <v>1121.4000000000001</v>
      </c>
      <c r="B11217" s="174">
        <v>66.514854915407497</v>
      </c>
    </row>
    <row r="11218" spans="1:2">
      <c r="A11218" s="174">
        <v>1121.5</v>
      </c>
      <c r="B11218" s="174">
        <v>66.408333643162578</v>
      </c>
    </row>
    <row r="11219" spans="1:2">
      <c r="A11219" s="174">
        <v>1121.5999999999999</v>
      </c>
      <c r="B11219" s="174">
        <v>66.301812370917418</v>
      </c>
    </row>
    <row r="11220" spans="1:2">
      <c r="A11220" s="174">
        <v>1121.7</v>
      </c>
      <c r="B11220" s="174">
        <v>66.195291098672499</v>
      </c>
    </row>
    <row r="11221" spans="1:2">
      <c r="A11221" s="174">
        <v>1121.8</v>
      </c>
      <c r="B11221" s="174">
        <v>66.088769826427566</v>
      </c>
    </row>
    <row r="11222" spans="1:2">
      <c r="A11222" s="174">
        <v>1121.9000000000001</v>
      </c>
      <c r="B11222" s="174">
        <v>65.982248554182405</v>
      </c>
    </row>
    <row r="11223" spans="1:2">
      <c r="A11223" s="174">
        <v>1122</v>
      </c>
      <c r="B11223" s="174">
        <v>65.875727281937486</v>
      </c>
    </row>
    <row r="11224" spans="1:2">
      <c r="A11224" s="174">
        <v>1122.0999999999999</v>
      </c>
      <c r="B11224" s="174">
        <v>65.81784364628092</v>
      </c>
    </row>
    <row r="11225" spans="1:2">
      <c r="A11225" s="174">
        <v>1122.2</v>
      </c>
      <c r="B11225" s="174">
        <v>65.759960010624482</v>
      </c>
    </row>
    <row r="11226" spans="1:2">
      <c r="A11226" s="174">
        <v>1122.3</v>
      </c>
      <c r="B11226" s="174">
        <v>65.702076374968044</v>
      </c>
    </row>
    <row r="11227" spans="1:2">
      <c r="A11227" s="174">
        <v>1122.4000000000001</v>
      </c>
      <c r="B11227" s="174">
        <v>65.644192739311464</v>
      </c>
    </row>
    <row r="11228" spans="1:2">
      <c r="A11228" s="174">
        <v>1122.5</v>
      </c>
      <c r="B11228" s="174">
        <v>65.586309103655026</v>
      </c>
    </row>
    <row r="11229" spans="1:2">
      <c r="A11229" s="174">
        <v>1122.5999999999999</v>
      </c>
      <c r="B11229" s="174">
        <v>65.52842546799846</v>
      </c>
    </row>
    <row r="11230" spans="1:2">
      <c r="A11230" s="174">
        <v>1122.7</v>
      </c>
      <c r="B11230" s="174">
        <v>65.470541832342022</v>
      </c>
    </row>
    <row r="11231" spans="1:2">
      <c r="A11231" s="174">
        <v>1122.8</v>
      </c>
      <c r="B11231" s="174">
        <v>65.412658196685584</v>
      </c>
    </row>
    <row r="11232" spans="1:2">
      <c r="A11232" s="174">
        <v>1122.9000000000001</v>
      </c>
      <c r="B11232" s="174">
        <v>65.354774561029018</v>
      </c>
    </row>
    <row r="11233" spans="1:2">
      <c r="A11233" s="174">
        <v>1123</v>
      </c>
      <c r="B11233" s="174">
        <v>65.29689092537258</v>
      </c>
    </row>
    <row r="11234" spans="1:2">
      <c r="A11234" s="174">
        <v>1123.0999999999999</v>
      </c>
      <c r="B11234" s="174">
        <v>65.174660025146963</v>
      </c>
    </row>
    <row r="11235" spans="1:2">
      <c r="A11235" s="174">
        <v>1123.2</v>
      </c>
      <c r="B11235" s="174">
        <v>65.052429124921616</v>
      </c>
    </row>
    <row r="11236" spans="1:2">
      <c r="A11236" s="174">
        <v>1123.3</v>
      </c>
      <c r="B11236" s="174">
        <v>64.930198224696284</v>
      </c>
    </row>
    <row r="11237" spans="1:2">
      <c r="A11237" s="174">
        <v>1123.4000000000001</v>
      </c>
      <c r="B11237" s="174">
        <v>64.807967324470667</v>
      </c>
    </row>
    <row r="11238" spans="1:2">
      <c r="A11238" s="174">
        <v>1123.5</v>
      </c>
      <c r="B11238" s="174">
        <v>64.685736424245334</v>
      </c>
    </row>
    <row r="11239" spans="1:2">
      <c r="A11239" s="174">
        <v>1123.5999999999999</v>
      </c>
      <c r="B11239" s="174">
        <v>64.563505524019703</v>
      </c>
    </row>
    <row r="11240" spans="1:2">
      <c r="A11240" s="174">
        <v>1123.7</v>
      </c>
      <c r="B11240" s="174">
        <v>64.441274623794371</v>
      </c>
    </row>
    <row r="11241" spans="1:2">
      <c r="A11241" s="174">
        <v>1123.8</v>
      </c>
      <c r="B11241" s="174">
        <v>64.319043723569038</v>
      </c>
    </row>
    <row r="11242" spans="1:2">
      <c r="A11242" s="174">
        <v>1123.9000000000001</v>
      </c>
      <c r="B11242" s="174">
        <v>64.196812823343407</v>
      </c>
    </row>
    <row r="11243" spans="1:2">
      <c r="A11243" s="174">
        <v>1124</v>
      </c>
      <c r="B11243" s="174">
        <v>64.074581923118075</v>
      </c>
    </row>
    <row r="11244" spans="1:2">
      <c r="A11244" s="174">
        <v>1124.0999999999999</v>
      </c>
      <c r="B11244" s="174">
        <v>63.704564526367861</v>
      </c>
    </row>
    <row r="11245" spans="1:2">
      <c r="A11245" s="174">
        <v>1124.2</v>
      </c>
      <c r="B11245" s="174">
        <v>63.334547129618493</v>
      </c>
    </row>
    <row r="11246" spans="1:2">
      <c r="A11246" s="174">
        <v>1124.3</v>
      </c>
      <c r="B11246" s="174">
        <v>62.964529732869117</v>
      </c>
    </row>
    <row r="11247" spans="1:2">
      <c r="A11247" s="174">
        <v>1124.4000000000001</v>
      </c>
      <c r="B11247" s="174">
        <v>62.594512336118918</v>
      </c>
    </row>
    <row r="11248" spans="1:2">
      <c r="A11248" s="174">
        <v>1124.5</v>
      </c>
      <c r="B11248" s="174">
        <v>62.224494939369549</v>
      </c>
    </row>
    <row r="11249" spans="1:2">
      <c r="A11249" s="174">
        <v>1124.5999999999999</v>
      </c>
      <c r="B11249" s="174">
        <v>61.854477542619343</v>
      </c>
    </row>
    <row r="11250" spans="1:2">
      <c r="A11250" s="174">
        <v>1124.7</v>
      </c>
      <c r="B11250" s="174">
        <v>61.484460145869967</v>
      </c>
    </row>
    <row r="11251" spans="1:2">
      <c r="A11251" s="174">
        <v>1124.8</v>
      </c>
      <c r="B11251" s="174">
        <v>61.114442749120599</v>
      </c>
    </row>
    <row r="11252" spans="1:2">
      <c r="A11252" s="174">
        <v>1124.9000000000001</v>
      </c>
      <c r="B11252" s="174">
        <v>60.744425352370378</v>
      </c>
    </row>
    <row r="11253" spans="1:2">
      <c r="A11253" s="174">
        <v>1125</v>
      </c>
      <c r="B11253" s="174">
        <v>60.374407955621017</v>
      </c>
    </row>
    <row r="11254" spans="1:2">
      <c r="A11254" s="174">
        <v>1125.0999999999999</v>
      </c>
      <c r="B11254" s="174">
        <v>60.114438179624521</v>
      </c>
    </row>
    <row r="11255" spans="1:2">
      <c r="A11255" s="174">
        <v>1125.2</v>
      </c>
      <c r="B11255" s="174">
        <v>59.854468403628623</v>
      </c>
    </row>
    <row r="11256" spans="1:2">
      <c r="A11256" s="174">
        <v>1125.3</v>
      </c>
      <c r="B11256" s="174">
        <v>59.594498627632717</v>
      </c>
    </row>
    <row r="11257" spans="1:2">
      <c r="A11257" s="174">
        <v>1125.4000000000001</v>
      </c>
      <c r="B11257" s="174">
        <v>59.334528851636222</v>
      </c>
    </row>
    <row r="11258" spans="1:2">
      <c r="A11258" s="174">
        <v>1125.5</v>
      </c>
      <c r="B11258" s="174">
        <v>59.074559075640323</v>
      </c>
    </row>
    <row r="11259" spans="1:2">
      <c r="A11259" s="174">
        <v>1125.5999999999999</v>
      </c>
      <c r="B11259" s="174">
        <v>58.814589299643828</v>
      </c>
    </row>
    <row r="11260" spans="1:2">
      <c r="A11260" s="174">
        <v>1125.7</v>
      </c>
      <c r="B11260" s="174">
        <v>58.554619523647922</v>
      </c>
    </row>
    <row r="11261" spans="1:2">
      <c r="A11261" s="174">
        <v>1125.8</v>
      </c>
      <c r="B11261" s="174">
        <v>58.294649747652016</v>
      </c>
    </row>
    <row r="11262" spans="1:2">
      <c r="A11262" s="174">
        <v>1125.9000000000001</v>
      </c>
      <c r="B11262" s="174">
        <v>58.034679971655528</v>
      </c>
    </row>
    <row r="11263" spans="1:2">
      <c r="A11263" s="174">
        <v>1126</v>
      </c>
      <c r="B11263" s="174">
        <v>57.774710195659623</v>
      </c>
    </row>
    <row r="11264" spans="1:2">
      <c r="A11264" s="174">
        <v>1126.0999999999999</v>
      </c>
      <c r="B11264" s="174">
        <v>57.117384329322427</v>
      </c>
    </row>
    <row r="11265" spans="1:2">
      <c r="A11265" s="174">
        <v>1126.2</v>
      </c>
      <c r="B11265" s="174">
        <v>56.460058462986737</v>
      </c>
    </row>
    <row r="11266" spans="1:2">
      <c r="A11266" s="174">
        <v>1126.3</v>
      </c>
      <c r="B11266" s="174">
        <v>55.802732596651047</v>
      </c>
    </row>
    <row r="11267" spans="1:2">
      <c r="A11267" s="174">
        <v>1126.4000000000001</v>
      </c>
      <c r="B11267" s="174">
        <v>55.145406730313873</v>
      </c>
    </row>
    <row r="11268" spans="1:2">
      <c r="A11268" s="174">
        <v>1126.5</v>
      </c>
      <c r="B11268" s="174">
        <v>54.488080863978183</v>
      </c>
    </row>
    <row r="11269" spans="1:2">
      <c r="A11269" s="174">
        <v>1126.5999999999999</v>
      </c>
      <c r="B11269" s="174">
        <v>53.830754997640987</v>
      </c>
    </row>
    <row r="11270" spans="1:2">
      <c r="A11270" s="174">
        <v>1126.7</v>
      </c>
      <c r="B11270" s="174">
        <v>53.173429131305298</v>
      </c>
    </row>
    <row r="11271" spans="1:2">
      <c r="A11271" s="174">
        <v>1126.8</v>
      </c>
      <c r="B11271" s="174">
        <v>52.516103264969608</v>
      </c>
    </row>
    <row r="11272" spans="1:2">
      <c r="A11272" s="174">
        <v>1126.9000000000001</v>
      </c>
      <c r="B11272" s="174">
        <v>51.858777398632419</v>
      </c>
    </row>
    <row r="11273" spans="1:2">
      <c r="A11273" s="174">
        <v>1127</v>
      </c>
      <c r="B11273" s="174">
        <v>51.20145153229673</v>
      </c>
    </row>
    <row r="11274" spans="1:2">
      <c r="A11274" s="174">
        <v>1127.0999999999999</v>
      </c>
      <c r="B11274" s="174">
        <v>50.653250456598798</v>
      </c>
    </row>
    <row r="11275" spans="1:2">
      <c r="A11275" s="174">
        <v>1127.2</v>
      </c>
      <c r="B11275" s="174">
        <v>50.105049380902109</v>
      </c>
    </row>
    <row r="11276" spans="1:2">
      <c r="A11276" s="174">
        <v>1127.3</v>
      </c>
      <c r="B11276" s="174">
        <v>49.556848305205421</v>
      </c>
    </row>
    <row r="11277" spans="1:2">
      <c r="A11277" s="174">
        <v>1127.4000000000001</v>
      </c>
      <c r="B11277" s="174">
        <v>49.008647229507488</v>
      </c>
    </row>
    <row r="11278" spans="1:2">
      <c r="A11278" s="174">
        <v>1127.5</v>
      </c>
      <c r="B11278" s="174">
        <v>48.460446153810807</v>
      </c>
    </row>
    <row r="11279" spans="1:2">
      <c r="A11279" s="174">
        <v>1127.5999999999999</v>
      </c>
      <c r="B11279" s="174">
        <v>47.912245078112868</v>
      </c>
    </row>
    <row r="11280" spans="1:2">
      <c r="A11280" s="174">
        <v>1127.7</v>
      </c>
      <c r="B11280" s="174">
        <v>47.364044002416193</v>
      </c>
    </row>
    <row r="11281" spans="1:2">
      <c r="A11281" s="174">
        <v>1127.8</v>
      </c>
      <c r="B11281" s="174">
        <v>46.815842926719498</v>
      </c>
    </row>
    <row r="11282" spans="1:2">
      <c r="A11282" s="174">
        <v>1127.9000000000001</v>
      </c>
      <c r="B11282" s="174">
        <v>46.267641851021573</v>
      </c>
    </row>
    <row r="11283" spans="1:2">
      <c r="A11283" s="174">
        <v>1128</v>
      </c>
      <c r="B11283" s="174">
        <v>45.719440775324877</v>
      </c>
    </row>
    <row r="11284" spans="1:2">
      <c r="A11284" s="174">
        <v>1128.0999999999999</v>
      </c>
      <c r="B11284" s="174">
        <v>45.324392818716021</v>
      </c>
    </row>
    <row r="11285" spans="1:2">
      <c r="A11285" s="174">
        <v>1128.2</v>
      </c>
      <c r="B11285" s="174">
        <v>44.92934486210806</v>
      </c>
    </row>
    <row r="11286" spans="1:2">
      <c r="A11286" s="174">
        <v>1128.3</v>
      </c>
      <c r="B11286" s="174">
        <v>44.534296905500113</v>
      </c>
    </row>
    <row r="11287" spans="1:2">
      <c r="A11287" s="174">
        <v>1128.4000000000001</v>
      </c>
      <c r="B11287" s="174">
        <v>44.13924894889125</v>
      </c>
    </row>
    <row r="11288" spans="1:2">
      <c r="A11288" s="174">
        <v>1128.5</v>
      </c>
      <c r="B11288" s="174">
        <v>43.74420099228329</v>
      </c>
    </row>
    <row r="11289" spans="1:2">
      <c r="A11289" s="174">
        <v>1128.5999999999999</v>
      </c>
      <c r="B11289" s="174">
        <v>43.349153035674433</v>
      </c>
    </row>
    <row r="11290" spans="1:2">
      <c r="A11290" s="174">
        <v>1128.7</v>
      </c>
      <c r="B11290" s="174">
        <v>42.954105079066473</v>
      </c>
    </row>
    <row r="11291" spans="1:2">
      <c r="A11291" s="174">
        <v>1128.8</v>
      </c>
      <c r="B11291" s="174">
        <v>42.559057122458519</v>
      </c>
    </row>
    <row r="11292" spans="1:2">
      <c r="A11292" s="174">
        <v>1128.9000000000001</v>
      </c>
      <c r="B11292" s="174">
        <v>42.164009165849663</v>
      </c>
    </row>
    <row r="11293" spans="1:2">
      <c r="A11293" s="174">
        <v>1129</v>
      </c>
      <c r="B11293" s="174">
        <v>41.768961209241702</v>
      </c>
    </row>
    <row r="11294" spans="1:2">
      <c r="A11294" s="174">
        <v>1129.0999999999999</v>
      </c>
      <c r="B11294" s="174">
        <v>41.2990293181862</v>
      </c>
    </row>
    <row r="11295" spans="1:2">
      <c r="A11295" s="174">
        <v>1129.2</v>
      </c>
      <c r="B11295" s="174">
        <v>40.829097427131757</v>
      </c>
    </row>
    <row r="11296" spans="1:2">
      <c r="A11296" s="174">
        <v>1129.3</v>
      </c>
      <c r="B11296" s="174">
        <v>40.359165536077327</v>
      </c>
    </row>
    <row r="11297" spans="1:2">
      <c r="A11297" s="174">
        <v>1129.4000000000001</v>
      </c>
      <c r="B11297" s="174">
        <v>39.889233645021818</v>
      </c>
    </row>
    <row r="11298" spans="1:2">
      <c r="A11298" s="174">
        <v>1129.5</v>
      </c>
      <c r="B11298" s="174">
        <v>39.419301753967389</v>
      </c>
    </row>
    <row r="11299" spans="1:2">
      <c r="A11299" s="174">
        <v>1129.5999999999999</v>
      </c>
      <c r="B11299" s="174">
        <v>38.94936986291188</v>
      </c>
    </row>
    <row r="11300" spans="1:2">
      <c r="A11300" s="174">
        <v>1129.7</v>
      </c>
      <c r="B11300" s="174">
        <v>38.479437971857443</v>
      </c>
    </row>
    <row r="11301" spans="1:2">
      <c r="A11301" s="174">
        <v>1129.8</v>
      </c>
      <c r="B11301" s="174">
        <v>38.009506080803007</v>
      </c>
    </row>
    <row r="11302" spans="1:2">
      <c r="A11302" s="174">
        <v>1129.9000000000001</v>
      </c>
      <c r="B11302" s="174">
        <v>37.539574189747498</v>
      </c>
    </row>
    <row r="11303" spans="1:2">
      <c r="A11303" s="174">
        <v>1130</v>
      </c>
      <c r="B11303" s="174">
        <v>37.069642298693068</v>
      </c>
    </row>
    <row r="11304" spans="1:2">
      <c r="A11304" s="174">
        <v>1130.0999999999999</v>
      </c>
      <c r="B11304" s="174">
        <v>36.77839928491327</v>
      </c>
    </row>
    <row r="11305" spans="1:2">
      <c r="A11305" s="174">
        <v>1130.2</v>
      </c>
      <c r="B11305" s="174">
        <v>36.48715627113414</v>
      </c>
    </row>
    <row r="11306" spans="1:2">
      <c r="A11306" s="174">
        <v>1130.3</v>
      </c>
      <c r="B11306" s="174">
        <v>36.195913257355009</v>
      </c>
    </row>
    <row r="11307" spans="1:2">
      <c r="A11307" s="174">
        <v>1130.4000000000001</v>
      </c>
      <c r="B11307" s="174">
        <v>35.904670243575211</v>
      </c>
    </row>
    <row r="11308" spans="1:2">
      <c r="A11308" s="174">
        <v>1130.5</v>
      </c>
      <c r="B11308" s="174">
        <v>35.613427229796081</v>
      </c>
    </row>
    <row r="11309" spans="1:2">
      <c r="A11309" s="174">
        <v>1130.5999999999999</v>
      </c>
      <c r="B11309" s="174">
        <v>35.322184216016282</v>
      </c>
    </row>
    <row r="11310" spans="1:2">
      <c r="A11310" s="174">
        <v>1130.7</v>
      </c>
      <c r="B11310" s="174">
        <v>35.030941202237152</v>
      </c>
    </row>
    <row r="11311" spans="1:2">
      <c r="A11311" s="174">
        <v>1130.8</v>
      </c>
      <c r="B11311" s="174">
        <v>34.739698188458021</v>
      </c>
    </row>
    <row r="11312" spans="1:2">
      <c r="A11312" s="174">
        <v>1130.9000000000001</v>
      </c>
      <c r="B11312" s="174">
        <v>34.448455174678223</v>
      </c>
    </row>
    <row r="11313" spans="1:2">
      <c r="A11313" s="174">
        <v>1131</v>
      </c>
      <c r="B11313" s="174">
        <v>34.157212160899093</v>
      </c>
    </row>
    <row r="11314" spans="1:2">
      <c r="A11314" s="174">
        <v>1131.0999999999999</v>
      </c>
      <c r="B11314" s="174">
        <v>33.83593465343121</v>
      </c>
    </row>
    <row r="11315" spans="1:2">
      <c r="A11315" s="174">
        <v>1131.2</v>
      </c>
      <c r="B11315" s="174">
        <v>33.514657145964051</v>
      </c>
    </row>
    <row r="11316" spans="1:2">
      <c r="A11316" s="174">
        <v>1131.3</v>
      </c>
      <c r="B11316" s="174">
        <v>33.1933796384969</v>
      </c>
    </row>
    <row r="11317" spans="1:2">
      <c r="A11317" s="174">
        <v>1131.4000000000001</v>
      </c>
      <c r="B11317" s="174">
        <v>32.87210213102901</v>
      </c>
    </row>
    <row r="11318" spans="1:2">
      <c r="A11318" s="174">
        <v>1131.5</v>
      </c>
      <c r="B11318" s="174">
        <v>32.550824623561859</v>
      </c>
    </row>
    <row r="11319" spans="1:2">
      <c r="A11319" s="174">
        <v>1131.5999999999999</v>
      </c>
      <c r="B11319" s="174">
        <v>32.229547116093968</v>
      </c>
    </row>
    <row r="11320" spans="1:2">
      <c r="A11320" s="174">
        <v>1131.7</v>
      </c>
      <c r="B11320" s="174">
        <v>31.908269608626821</v>
      </c>
    </row>
    <row r="11321" spans="1:2">
      <c r="A11321" s="174">
        <v>1131.8</v>
      </c>
      <c r="B11321" s="174">
        <v>31.586992101159659</v>
      </c>
    </row>
    <row r="11322" spans="1:2">
      <c r="A11322" s="174">
        <v>1131.9000000000001</v>
      </c>
      <c r="B11322" s="174">
        <v>31.265714593691779</v>
      </c>
    </row>
    <row r="11323" spans="1:2">
      <c r="A11323" s="174">
        <v>1132</v>
      </c>
      <c r="B11323" s="174">
        <v>30.944437086224621</v>
      </c>
    </row>
    <row r="11324" spans="1:2">
      <c r="A11324" s="174">
        <v>1132.0999999999999</v>
      </c>
      <c r="B11324" s="174">
        <v>30.641343420243022</v>
      </c>
    </row>
    <row r="11325" spans="1:2">
      <c r="A11325" s="174">
        <v>1132.2</v>
      </c>
      <c r="B11325" s="174">
        <v>30.338249754262101</v>
      </c>
    </row>
    <row r="11326" spans="1:2">
      <c r="A11326" s="174">
        <v>1132.3</v>
      </c>
      <c r="B11326" s="174">
        <v>30.03515608828118</v>
      </c>
    </row>
    <row r="11327" spans="1:2">
      <c r="A11327" s="174">
        <v>1132.4000000000001</v>
      </c>
      <c r="B11327" s="174">
        <v>29.732062422299581</v>
      </c>
    </row>
    <row r="11328" spans="1:2">
      <c r="A11328" s="174">
        <v>1132.5</v>
      </c>
      <c r="B11328" s="174">
        <v>29.428968756318671</v>
      </c>
    </row>
    <row r="11329" spans="1:2">
      <c r="A11329" s="174">
        <v>1132.5999999999999</v>
      </c>
      <c r="B11329" s="174">
        <v>29.125875090337061</v>
      </c>
    </row>
    <row r="11330" spans="1:2">
      <c r="A11330" s="174">
        <v>1132.7</v>
      </c>
      <c r="B11330" s="174">
        <v>28.82278142435614</v>
      </c>
    </row>
    <row r="11331" spans="1:2">
      <c r="A11331" s="174">
        <v>1132.8</v>
      </c>
      <c r="B11331" s="174">
        <v>28.51968775837523</v>
      </c>
    </row>
    <row r="11332" spans="1:2">
      <c r="A11332" s="174">
        <v>1132.9000000000001</v>
      </c>
      <c r="B11332" s="174">
        <v>28.216594092393631</v>
      </c>
    </row>
    <row r="11333" spans="1:2">
      <c r="A11333" s="174">
        <v>1133</v>
      </c>
      <c r="B11333" s="174">
        <v>27.91350042641271</v>
      </c>
    </row>
    <row r="11334" spans="1:2">
      <c r="A11334" s="174">
        <v>1133.0999999999999</v>
      </c>
      <c r="B11334" s="174">
        <v>27.405632443625379</v>
      </c>
    </row>
    <row r="11335" spans="1:2">
      <c r="A11335" s="174">
        <v>1133.2</v>
      </c>
      <c r="B11335" s="174">
        <v>26.897764460839209</v>
      </c>
    </row>
    <row r="11336" spans="1:2">
      <c r="A11336" s="174">
        <v>1133.3</v>
      </c>
      <c r="B11336" s="174">
        <v>26.389896478053029</v>
      </c>
    </row>
    <row r="11337" spans="1:2">
      <c r="A11337" s="174">
        <v>1133.4000000000001</v>
      </c>
      <c r="B11337" s="174">
        <v>25.8820284952657</v>
      </c>
    </row>
    <row r="11338" spans="1:2">
      <c r="A11338" s="174">
        <v>1133.5</v>
      </c>
      <c r="B11338" s="174">
        <v>25.374160512479531</v>
      </c>
    </row>
    <row r="11339" spans="1:2">
      <c r="A11339" s="174">
        <v>1133.5999999999999</v>
      </c>
      <c r="B11339" s="174">
        <v>24.866292529692199</v>
      </c>
    </row>
    <row r="11340" spans="1:2">
      <c r="A11340" s="174">
        <v>1133.7</v>
      </c>
      <c r="B11340" s="174">
        <v>24.358424546906019</v>
      </c>
    </row>
    <row r="11341" spans="1:2">
      <c r="A11341" s="174">
        <v>1133.8</v>
      </c>
      <c r="B11341" s="174">
        <v>23.850556564119849</v>
      </c>
    </row>
    <row r="11342" spans="1:2">
      <c r="A11342" s="174">
        <v>1133.9000000000001</v>
      </c>
      <c r="B11342" s="174">
        <v>23.342688581332521</v>
      </c>
    </row>
    <row r="11343" spans="1:2">
      <c r="A11343" s="174">
        <v>1134</v>
      </c>
      <c r="B11343" s="174">
        <v>22.83482059854634</v>
      </c>
    </row>
    <row r="11344" spans="1:2">
      <c r="A11344" s="174">
        <v>1134.0999999999999</v>
      </c>
      <c r="B11344" s="174">
        <v>22.466442454078098</v>
      </c>
    </row>
    <row r="11345" spans="1:2">
      <c r="A11345" s="174">
        <v>1134.2</v>
      </c>
      <c r="B11345" s="174">
        <v>22.098064309610699</v>
      </c>
    </row>
    <row r="11346" spans="1:2">
      <c r="A11346" s="174">
        <v>1134.3</v>
      </c>
      <c r="B11346" s="174">
        <v>21.729686165143299</v>
      </c>
    </row>
    <row r="11347" spans="1:2">
      <c r="A11347" s="174">
        <v>1134.4000000000001</v>
      </c>
      <c r="B11347" s="174">
        <v>21.361308020675061</v>
      </c>
    </row>
    <row r="11348" spans="1:2">
      <c r="A11348" s="174">
        <v>1134.5</v>
      </c>
      <c r="B11348" s="174">
        <v>20.992929876207651</v>
      </c>
    </row>
    <row r="11349" spans="1:2">
      <c r="A11349" s="174">
        <v>1134.5999999999999</v>
      </c>
      <c r="B11349" s="174">
        <v>20.62455173173942</v>
      </c>
    </row>
    <row r="11350" spans="1:2">
      <c r="A11350" s="174">
        <v>1134.7</v>
      </c>
      <c r="B11350" s="174">
        <v>20.25617358727202</v>
      </c>
    </row>
    <row r="11351" spans="1:2">
      <c r="A11351" s="174">
        <v>1134.8</v>
      </c>
      <c r="B11351" s="174">
        <v>19.88779544280461</v>
      </c>
    </row>
    <row r="11352" spans="1:2">
      <c r="A11352" s="174">
        <v>1134.9000000000001</v>
      </c>
      <c r="B11352" s="174">
        <v>19.519417298336371</v>
      </c>
    </row>
    <row r="11353" spans="1:2">
      <c r="A11353" s="174">
        <v>1135</v>
      </c>
      <c r="B11353" s="174">
        <v>19.151039153868972</v>
      </c>
    </row>
    <row r="11354" spans="1:2">
      <c r="A11354" s="174">
        <v>1135.0999999999999</v>
      </c>
      <c r="B11354" s="174">
        <v>18.879542761957811</v>
      </c>
    </row>
    <row r="11355" spans="1:2">
      <c r="A11355" s="174">
        <v>1135.2</v>
      </c>
      <c r="B11355" s="174">
        <v>18.608046370047258</v>
      </c>
    </row>
    <row r="11356" spans="1:2">
      <c r="A11356" s="174">
        <v>1135.3</v>
      </c>
      <c r="B11356" s="174">
        <v>18.336549978136709</v>
      </c>
    </row>
    <row r="11357" spans="1:2">
      <c r="A11357" s="174">
        <v>1135.4000000000001</v>
      </c>
      <c r="B11357" s="174">
        <v>18.065053586225549</v>
      </c>
    </row>
    <row r="11358" spans="1:2">
      <c r="A11358" s="174">
        <v>1135.5</v>
      </c>
      <c r="B11358" s="174">
        <v>17.793557194314999</v>
      </c>
    </row>
    <row r="11359" spans="1:2">
      <c r="A11359" s="174">
        <v>1135.5999999999999</v>
      </c>
      <c r="B11359" s="174">
        <v>17.522060802403839</v>
      </c>
    </row>
    <row r="11360" spans="1:2">
      <c r="A11360" s="174">
        <v>1135.7</v>
      </c>
      <c r="B11360" s="174">
        <v>17.25056441049329</v>
      </c>
    </row>
    <row r="11361" spans="1:2">
      <c r="A11361" s="174">
        <v>1135.8</v>
      </c>
      <c r="B11361" s="174">
        <v>16.979068018582741</v>
      </c>
    </row>
    <row r="11362" spans="1:2">
      <c r="A11362" s="174">
        <v>1135.9000000000001</v>
      </c>
      <c r="B11362" s="174">
        <v>16.70757162667158</v>
      </c>
    </row>
    <row r="11363" spans="1:2">
      <c r="A11363" s="174">
        <v>1136</v>
      </c>
      <c r="B11363" s="174">
        <v>16.436075234761031</v>
      </c>
    </row>
    <row r="11364" spans="1:2">
      <c r="A11364" s="174">
        <v>1136.0999999999999</v>
      </c>
      <c r="B11364" s="174">
        <v>16.301218471132881</v>
      </c>
    </row>
    <row r="11365" spans="1:2">
      <c r="A11365" s="174">
        <v>1136.2</v>
      </c>
      <c r="B11365" s="174">
        <v>16.16636170750504</v>
      </c>
    </row>
    <row r="11366" spans="1:2">
      <c r="A11366" s="174">
        <v>1136.3</v>
      </c>
      <c r="B11366" s="174">
        <v>16.031504943877199</v>
      </c>
    </row>
    <row r="11367" spans="1:2">
      <c r="A11367" s="174">
        <v>1136.4000000000001</v>
      </c>
      <c r="B11367" s="174">
        <v>15.89664818024905</v>
      </c>
    </row>
    <row r="11368" spans="1:2">
      <c r="A11368" s="174">
        <v>1136.5</v>
      </c>
      <c r="B11368" s="174">
        <v>15.761791416621209</v>
      </c>
    </row>
    <row r="11369" spans="1:2">
      <c r="A11369" s="174">
        <v>1136.5999999999999</v>
      </c>
      <c r="B11369" s="174">
        <v>15.626934652993061</v>
      </c>
    </row>
    <row r="11370" spans="1:2">
      <c r="A11370" s="174">
        <v>1136.7</v>
      </c>
      <c r="B11370" s="174">
        <v>15.49207788936522</v>
      </c>
    </row>
    <row r="11371" spans="1:2">
      <c r="A11371" s="174">
        <v>1136.8</v>
      </c>
      <c r="B11371" s="174">
        <v>15.357221125737381</v>
      </c>
    </row>
    <row r="11372" spans="1:2">
      <c r="A11372" s="174">
        <v>1136.9000000000001</v>
      </c>
      <c r="B11372" s="174">
        <v>15.22236436210923</v>
      </c>
    </row>
    <row r="11373" spans="1:2">
      <c r="A11373" s="174">
        <v>1137</v>
      </c>
      <c r="B11373" s="174">
        <v>15.087507598481389</v>
      </c>
    </row>
    <row r="11374" spans="1:2">
      <c r="A11374" s="174">
        <v>1137.0999999999999</v>
      </c>
      <c r="B11374" s="174">
        <v>14.98164132592674</v>
      </c>
    </row>
    <row r="11375" spans="1:2">
      <c r="A11375" s="174">
        <v>1137.2</v>
      </c>
      <c r="B11375" s="174">
        <v>14.87577505337233</v>
      </c>
    </row>
    <row r="11376" spans="1:2">
      <c r="A11376" s="174">
        <v>1137.3</v>
      </c>
      <c r="B11376" s="174">
        <v>14.76990878081792</v>
      </c>
    </row>
    <row r="11377" spans="1:2">
      <c r="A11377" s="174">
        <v>1137.4000000000001</v>
      </c>
      <c r="B11377" s="174">
        <v>14.66404250826327</v>
      </c>
    </row>
    <row r="11378" spans="1:2">
      <c r="A11378" s="174">
        <v>1137.5</v>
      </c>
      <c r="B11378" s="174">
        <v>14.55817623570886</v>
      </c>
    </row>
    <row r="11379" spans="1:2">
      <c r="A11379" s="174">
        <v>1137.5999999999999</v>
      </c>
      <c r="B11379" s="174">
        <v>14.452309963154219</v>
      </c>
    </row>
    <row r="11380" spans="1:2">
      <c r="A11380" s="174">
        <v>1137.7</v>
      </c>
      <c r="B11380" s="174">
        <v>14.346443690599809</v>
      </c>
    </row>
    <row r="11381" spans="1:2">
      <c r="A11381" s="174">
        <v>1137.8</v>
      </c>
      <c r="B11381" s="174">
        <v>14.240577418045399</v>
      </c>
    </row>
    <row r="11382" spans="1:2">
      <c r="A11382" s="174">
        <v>1137.9000000000001</v>
      </c>
      <c r="B11382" s="174">
        <v>14.134711145490749</v>
      </c>
    </row>
    <row r="11383" spans="1:2">
      <c r="A11383" s="174">
        <v>1138</v>
      </c>
      <c r="B11383" s="174">
        <v>14.02884487293634</v>
      </c>
    </row>
    <row r="11384" spans="1:2">
      <c r="A11384" s="174">
        <v>1138.0999999999999</v>
      </c>
      <c r="B11384" s="174">
        <v>14.0006020630676</v>
      </c>
    </row>
    <row r="11385" spans="1:2">
      <c r="A11385" s="174">
        <v>1138.2</v>
      </c>
      <c r="B11385" s="174">
        <v>13.97235925319892</v>
      </c>
    </row>
    <row r="11386" spans="1:2">
      <c r="A11386" s="174">
        <v>1138.3</v>
      </c>
      <c r="B11386" s="174">
        <v>13.944116443330239</v>
      </c>
    </row>
    <row r="11387" spans="1:2">
      <c r="A11387" s="174">
        <v>1138.4000000000001</v>
      </c>
      <c r="B11387" s="174">
        <v>13.9158736334615</v>
      </c>
    </row>
    <row r="11388" spans="1:2">
      <c r="A11388" s="174">
        <v>1138.5</v>
      </c>
      <c r="B11388" s="174">
        <v>13.88763082359282</v>
      </c>
    </row>
    <row r="11389" spans="1:2">
      <c r="A11389" s="174">
        <v>1138.5999999999999</v>
      </c>
      <c r="B11389" s="174">
        <v>13.859388013724081</v>
      </c>
    </row>
    <row r="11390" spans="1:2">
      <c r="A11390" s="174">
        <v>1138.7</v>
      </c>
      <c r="B11390" s="174">
        <v>13.831145203855399</v>
      </c>
    </row>
    <row r="11391" spans="1:2">
      <c r="A11391" s="174">
        <v>1138.8</v>
      </c>
      <c r="B11391" s="174">
        <v>13.80290239398672</v>
      </c>
    </row>
    <row r="11392" spans="1:2">
      <c r="A11392" s="174">
        <v>1138.9000000000001</v>
      </c>
      <c r="B11392" s="174">
        <v>13.77465958411798</v>
      </c>
    </row>
    <row r="11393" spans="1:2">
      <c r="A11393" s="174">
        <v>1139</v>
      </c>
      <c r="B11393" s="174">
        <v>13.746416774249299</v>
      </c>
    </row>
    <row r="11394" spans="1:2">
      <c r="A11394" s="174">
        <v>1139.0999999999999</v>
      </c>
      <c r="B11394" s="174">
        <v>13.77217422491343</v>
      </c>
    </row>
    <row r="11395" spans="1:2">
      <c r="A11395" s="174">
        <v>1139.2</v>
      </c>
      <c r="B11395" s="174">
        <v>13.797931675577511</v>
      </c>
    </row>
    <row r="11396" spans="1:2">
      <c r="A11396" s="174">
        <v>1139.3</v>
      </c>
      <c r="B11396" s="174">
        <v>13.823689126241581</v>
      </c>
    </row>
    <row r="11397" spans="1:2">
      <c r="A11397" s="174">
        <v>1139.4000000000001</v>
      </c>
      <c r="B11397" s="174">
        <v>13.849446576905709</v>
      </c>
    </row>
    <row r="11398" spans="1:2">
      <c r="A11398" s="174">
        <v>1139.5</v>
      </c>
      <c r="B11398" s="174">
        <v>13.87520402756979</v>
      </c>
    </row>
    <row r="11399" spans="1:2">
      <c r="A11399" s="174">
        <v>1139.5999999999999</v>
      </c>
      <c r="B11399" s="174">
        <v>13.900961478233921</v>
      </c>
    </row>
    <row r="11400" spans="1:2">
      <c r="A11400" s="174">
        <v>1139.7</v>
      </c>
      <c r="B11400" s="174">
        <v>13.926718928898</v>
      </c>
    </row>
    <row r="11401" spans="1:2">
      <c r="A11401" s="174">
        <v>1139.8</v>
      </c>
      <c r="B11401" s="174">
        <v>13.95247637956207</v>
      </c>
    </row>
    <row r="11402" spans="1:2">
      <c r="A11402" s="174">
        <v>1139.9000000000001</v>
      </c>
      <c r="B11402" s="174">
        <v>13.9782338302262</v>
      </c>
    </row>
    <row r="11403" spans="1:2">
      <c r="A11403" s="174">
        <v>1140</v>
      </c>
      <c r="B11403" s="174">
        <v>14.003991280890279</v>
      </c>
    </row>
    <row r="11404" spans="1:2">
      <c r="A11404" s="174">
        <v>1140.0999999999999</v>
      </c>
      <c r="B11404" s="174">
        <v>14.00059196086737</v>
      </c>
    </row>
    <row r="11405" spans="1:2">
      <c r="A11405" s="174">
        <v>1140.2</v>
      </c>
      <c r="B11405" s="174">
        <v>13.997192640844469</v>
      </c>
    </row>
    <row r="11406" spans="1:2">
      <c r="A11406" s="174">
        <v>1140.3</v>
      </c>
      <c r="B11406" s="174">
        <v>13.99379332082157</v>
      </c>
    </row>
    <row r="11407" spans="1:2">
      <c r="A11407" s="174">
        <v>1140.4000000000001</v>
      </c>
      <c r="B11407" s="174">
        <v>13.990394000798659</v>
      </c>
    </row>
    <row r="11408" spans="1:2">
      <c r="A11408" s="174">
        <v>1140.5</v>
      </c>
      <c r="B11408" s="174">
        <v>13.98699468077576</v>
      </c>
    </row>
    <row r="11409" spans="1:2">
      <c r="A11409" s="174">
        <v>1140.5999999999999</v>
      </c>
      <c r="B11409" s="174">
        <v>13.98359536075284</v>
      </c>
    </row>
    <row r="11410" spans="1:2">
      <c r="A11410" s="174">
        <v>1140.7</v>
      </c>
      <c r="B11410" s="174">
        <v>13.98019604072994</v>
      </c>
    </row>
    <row r="11411" spans="1:2">
      <c r="A11411" s="174">
        <v>1140.8</v>
      </c>
      <c r="B11411" s="174">
        <v>13.976796720707039</v>
      </c>
    </row>
    <row r="11412" spans="1:2">
      <c r="A11412" s="174">
        <v>1140.9000000000001</v>
      </c>
      <c r="B11412" s="174">
        <v>13.97339740068413</v>
      </c>
    </row>
    <row r="11413" spans="1:2">
      <c r="A11413" s="174">
        <v>1141</v>
      </c>
      <c r="B11413" s="174">
        <v>13.969998080661229</v>
      </c>
    </row>
    <row r="11414" spans="1:2">
      <c r="A11414" s="174">
        <v>1141.0999999999999</v>
      </c>
      <c r="B11414" s="174">
        <v>14.17817303530995</v>
      </c>
    </row>
    <row r="11415" spans="1:2">
      <c r="A11415" s="174">
        <v>1141.2</v>
      </c>
      <c r="B11415" s="174">
        <v>14.3863479899582</v>
      </c>
    </row>
    <row r="11416" spans="1:2">
      <c r="A11416" s="174">
        <v>1141.3</v>
      </c>
      <c r="B11416" s="174">
        <v>14.594522944606449</v>
      </c>
    </row>
    <row r="11417" spans="1:2">
      <c r="A11417" s="174">
        <v>1141.4000000000001</v>
      </c>
      <c r="B11417" s="174">
        <v>14.802697899255181</v>
      </c>
    </row>
    <row r="11418" spans="1:2">
      <c r="A11418" s="174">
        <v>1141.5</v>
      </c>
      <c r="B11418" s="174">
        <v>15.010872853903431</v>
      </c>
    </row>
    <row r="11419" spans="1:2">
      <c r="A11419" s="174">
        <v>1141.5999999999999</v>
      </c>
      <c r="B11419" s="174">
        <v>15.219047808552149</v>
      </c>
    </row>
    <row r="11420" spans="1:2">
      <c r="A11420" s="174">
        <v>1141.7</v>
      </c>
      <c r="B11420" s="174">
        <v>15.427222763200399</v>
      </c>
    </row>
    <row r="11421" spans="1:2">
      <c r="A11421" s="174">
        <v>1141.8</v>
      </c>
      <c r="B11421" s="174">
        <v>15.635397717848649</v>
      </c>
    </row>
    <row r="11422" spans="1:2">
      <c r="A11422" s="174">
        <v>1141.9000000000001</v>
      </c>
      <c r="B11422" s="174">
        <v>15.84357267249738</v>
      </c>
    </row>
    <row r="11423" spans="1:2">
      <c r="A11423" s="174">
        <v>1142</v>
      </c>
      <c r="B11423" s="174">
        <v>16.05174762714563</v>
      </c>
    </row>
    <row r="11424" spans="1:2">
      <c r="A11424" s="174">
        <v>1142.0999999999999</v>
      </c>
      <c r="B11424" s="174">
        <v>16.298095774567919</v>
      </c>
    </row>
    <row r="11425" spans="1:2">
      <c r="A11425" s="174">
        <v>1142.2</v>
      </c>
      <c r="B11425" s="174">
        <v>16.54444392198965</v>
      </c>
    </row>
    <row r="11426" spans="1:2">
      <c r="A11426" s="174">
        <v>1142.3</v>
      </c>
      <c r="B11426" s="174">
        <v>16.790792069411371</v>
      </c>
    </row>
    <row r="11427" spans="1:2">
      <c r="A11427" s="174">
        <v>1142.4000000000001</v>
      </c>
      <c r="B11427" s="174">
        <v>17.037140216833659</v>
      </c>
    </row>
    <row r="11428" spans="1:2">
      <c r="A11428" s="174">
        <v>1142.5</v>
      </c>
      <c r="B11428" s="174">
        <v>17.28348836425539</v>
      </c>
    </row>
    <row r="11429" spans="1:2">
      <c r="A11429" s="174">
        <v>1142.5999999999999</v>
      </c>
      <c r="B11429" s="174">
        <v>17.529836511677679</v>
      </c>
    </row>
    <row r="11430" spans="1:2">
      <c r="A11430" s="174">
        <v>1142.7</v>
      </c>
      <c r="B11430" s="174">
        <v>17.77618465909941</v>
      </c>
    </row>
    <row r="11431" spans="1:2">
      <c r="A11431" s="174">
        <v>1142.8</v>
      </c>
      <c r="B11431" s="174">
        <v>18.022532806521131</v>
      </c>
    </row>
    <row r="11432" spans="1:2">
      <c r="A11432" s="174">
        <v>1142.9000000000001</v>
      </c>
      <c r="B11432" s="174">
        <v>18.26888095394342</v>
      </c>
    </row>
    <row r="11433" spans="1:2">
      <c r="A11433" s="174">
        <v>1143</v>
      </c>
      <c r="B11433" s="174">
        <v>18.515229101365151</v>
      </c>
    </row>
    <row r="11434" spans="1:2">
      <c r="A11434" s="174">
        <v>1143.0999999999999</v>
      </c>
      <c r="B11434" s="174">
        <v>18.770782363321011</v>
      </c>
    </row>
    <row r="11435" spans="1:2">
      <c r="A11435" s="174">
        <v>1143.2</v>
      </c>
      <c r="B11435" s="174">
        <v>19.026335625276289</v>
      </c>
    </row>
    <row r="11436" spans="1:2">
      <c r="A11436" s="174">
        <v>1143.3</v>
      </c>
      <c r="B11436" s="174">
        <v>19.28188888723156</v>
      </c>
    </row>
    <row r="11437" spans="1:2">
      <c r="A11437" s="174">
        <v>1143.4000000000001</v>
      </c>
      <c r="B11437" s="174">
        <v>19.53744214918742</v>
      </c>
    </row>
    <row r="11438" spans="1:2">
      <c r="A11438" s="174">
        <v>1143.5</v>
      </c>
      <c r="B11438" s="174">
        <v>19.792995411142691</v>
      </c>
    </row>
    <row r="11439" spans="1:2">
      <c r="A11439" s="174">
        <v>1143.5999999999999</v>
      </c>
      <c r="B11439" s="174">
        <v>20.048548673098551</v>
      </c>
    </row>
    <row r="11440" spans="1:2">
      <c r="A11440" s="174">
        <v>1143.7</v>
      </c>
      <c r="B11440" s="174">
        <v>20.304101935053829</v>
      </c>
    </row>
    <row r="11441" spans="1:2">
      <c r="A11441" s="174">
        <v>1143.8</v>
      </c>
      <c r="B11441" s="174">
        <v>20.5596551970091</v>
      </c>
    </row>
    <row r="11442" spans="1:2">
      <c r="A11442" s="174">
        <v>1143.9000000000001</v>
      </c>
      <c r="B11442" s="174">
        <v>20.81520845896496</v>
      </c>
    </row>
    <row r="11443" spans="1:2">
      <c r="A11443" s="174">
        <v>1144</v>
      </c>
      <c r="B11443" s="174">
        <v>21.070761720920238</v>
      </c>
    </row>
    <row r="11444" spans="1:2">
      <c r="A11444" s="174">
        <v>1144.0999999999999</v>
      </c>
      <c r="B11444" s="174">
        <v>21.387003622849861</v>
      </c>
    </row>
    <row r="11445" spans="1:2">
      <c r="A11445" s="174">
        <v>1144.2</v>
      </c>
      <c r="B11445" s="174">
        <v>21.703245524778769</v>
      </c>
    </row>
    <row r="11446" spans="1:2">
      <c r="A11446" s="174">
        <v>1144.3</v>
      </c>
      <c r="B11446" s="174">
        <v>22.019487426707681</v>
      </c>
    </row>
    <row r="11447" spans="1:2">
      <c r="A11447" s="174">
        <v>1144.4000000000001</v>
      </c>
      <c r="B11447" s="174">
        <v>22.335729328637299</v>
      </c>
    </row>
    <row r="11448" spans="1:2">
      <c r="A11448" s="174">
        <v>1144.5</v>
      </c>
      <c r="B11448" s="174">
        <v>22.651971230566211</v>
      </c>
    </row>
    <row r="11449" spans="1:2">
      <c r="A11449" s="174">
        <v>1144.5999999999999</v>
      </c>
      <c r="B11449" s="174">
        <v>22.96821313249583</v>
      </c>
    </row>
    <row r="11450" spans="1:2">
      <c r="A11450" s="174">
        <v>1144.7</v>
      </c>
      <c r="B11450" s="174">
        <v>23.284455034424742</v>
      </c>
    </row>
    <row r="11451" spans="1:2">
      <c r="A11451" s="174">
        <v>1144.8</v>
      </c>
      <c r="B11451" s="174">
        <v>23.60069693635365</v>
      </c>
    </row>
    <row r="11452" spans="1:2">
      <c r="A11452" s="174">
        <v>1144.9000000000001</v>
      </c>
      <c r="B11452" s="174">
        <v>23.916938838283269</v>
      </c>
    </row>
    <row r="11453" spans="1:2">
      <c r="A11453" s="174">
        <v>1145</v>
      </c>
      <c r="B11453" s="174">
        <v>24.23318074021218</v>
      </c>
    </row>
    <row r="11454" spans="1:2">
      <c r="A11454" s="174">
        <v>1145.0999999999999</v>
      </c>
      <c r="B11454" s="174">
        <v>24.20630310758602</v>
      </c>
    </row>
    <row r="11455" spans="1:2">
      <c r="A11455" s="174">
        <v>1145.2</v>
      </c>
      <c r="B11455" s="174">
        <v>24.179425474959931</v>
      </c>
    </row>
    <row r="11456" spans="1:2">
      <c r="A11456" s="174">
        <v>1145.3</v>
      </c>
      <c r="B11456" s="174">
        <v>24.152547842333831</v>
      </c>
    </row>
    <row r="11457" spans="1:2">
      <c r="A11457" s="174">
        <v>1145.4000000000001</v>
      </c>
      <c r="B11457" s="174">
        <v>24.125670209707671</v>
      </c>
    </row>
    <row r="11458" spans="1:2">
      <c r="A11458" s="174">
        <v>1145.5</v>
      </c>
      <c r="B11458" s="174">
        <v>24.098792577081579</v>
      </c>
    </row>
    <row r="11459" spans="1:2">
      <c r="A11459" s="174">
        <v>1145.5999999999999</v>
      </c>
      <c r="B11459" s="174">
        <v>24.071914944455418</v>
      </c>
    </row>
    <row r="11460" spans="1:2">
      <c r="A11460" s="174">
        <v>1145.7</v>
      </c>
      <c r="B11460" s="174">
        <v>24.045037311829329</v>
      </c>
    </row>
    <row r="11461" spans="1:2">
      <c r="A11461" s="174">
        <v>1145.8</v>
      </c>
      <c r="B11461" s="174">
        <v>24.018159679203229</v>
      </c>
    </row>
    <row r="11462" spans="1:2">
      <c r="A11462" s="174">
        <v>1145.9000000000001</v>
      </c>
      <c r="B11462" s="174">
        <v>23.99128204657708</v>
      </c>
    </row>
    <row r="11463" spans="1:2">
      <c r="A11463" s="174">
        <v>1146</v>
      </c>
      <c r="B11463" s="174">
        <v>23.96440441395098</v>
      </c>
    </row>
    <row r="11464" spans="1:2">
      <c r="A11464" s="174">
        <v>1146.0999999999999</v>
      </c>
      <c r="B11464" s="174">
        <v>23.876369339057149</v>
      </c>
    </row>
    <row r="11465" spans="1:2">
      <c r="A11465" s="174">
        <v>1146.2</v>
      </c>
      <c r="B11465" s="174">
        <v>23.78833426416351</v>
      </c>
    </row>
    <row r="11466" spans="1:2">
      <c r="A11466" s="174">
        <v>1146.3</v>
      </c>
      <c r="B11466" s="174">
        <v>23.700299189269881</v>
      </c>
    </row>
    <row r="11467" spans="1:2">
      <c r="A11467" s="174">
        <v>1146.4000000000001</v>
      </c>
      <c r="B11467" s="174">
        <v>23.612264114376039</v>
      </c>
    </row>
    <row r="11468" spans="1:2">
      <c r="A11468" s="174">
        <v>1146.5</v>
      </c>
      <c r="B11468" s="174">
        <v>23.52422903948241</v>
      </c>
    </row>
    <row r="11469" spans="1:2">
      <c r="A11469" s="174">
        <v>1146.5999999999999</v>
      </c>
      <c r="B11469" s="174">
        <v>23.436193964588579</v>
      </c>
    </row>
    <row r="11470" spans="1:2">
      <c r="A11470" s="174">
        <v>1146.7</v>
      </c>
      <c r="B11470" s="174">
        <v>23.34815888969494</v>
      </c>
    </row>
    <row r="11471" spans="1:2">
      <c r="A11471" s="174">
        <v>1146.8</v>
      </c>
      <c r="B11471" s="174">
        <v>23.260123814801311</v>
      </c>
    </row>
    <row r="11472" spans="1:2">
      <c r="A11472" s="174">
        <v>1146.9000000000001</v>
      </c>
      <c r="B11472" s="174">
        <v>23.172088739907469</v>
      </c>
    </row>
    <row r="11473" spans="1:2">
      <c r="A11473" s="174">
        <v>1147</v>
      </c>
      <c r="B11473" s="174">
        <v>23.08405366501384</v>
      </c>
    </row>
    <row r="11474" spans="1:2">
      <c r="A11474" s="174">
        <v>1147.0999999999999</v>
      </c>
      <c r="B11474" s="174">
        <v>22.606726926365969</v>
      </c>
    </row>
    <row r="11475" spans="1:2">
      <c r="A11475" s="174">
        <v>1147.2</v>
      </c>
      <c r="B11475" s="174">
        <v>22.12940018771917</v>
      </c>
    </row>
    <row r="11476" spans="1:2">
      <c r="A11476" s="174">
        <v>1147.3</v>
      </c>
      <c r="B11476" s="174">
        <v>21.65207344907239</v>
      </c>
    </row>
    <row r="11477" spans="1:2">
      <c r="A11477" s="174">
        <v>1147.4000000000001</v>
      </c>
      <c r="B11477" s="174">
        <v>21.174746710424511</v>
      </c>
    </row>
    <row r="11478" spans="1:2">
      <c r="A11478" s="174">
        <v>1147.5</v>
      </c>
      <c r="B11478" s="174">
        <v>20.69741997177772</v>
      </c>
    </row>
    <row r="11479" spans="1:2">
      <c r="A11479" s="174">
        <v>1147.5999999999999</v>
      </c>
      <c r="B11479" s="174">
        <v>20.220093233129841</v>
      </c>
    </row>
    <row r="11480" spans="1:2">
      <c r="A11480" s="174">
        <v>1147.7</v>
      </c>
      <c r="B11480" s="174">
        <v>19.74276649448305</v>
      </c>
    </row>
    <row r="11481" spans="1:2">
      <c r="A11481" s="174">
        <v>1147.8</v>
      </c>
      <c r="B11481" s="174">
        <v>19.265439755836269</v>
      </c>
    </row>
    <row r="11482" spans="1:2">
      <c r="A11482" s="174">
        <v>1147.9000000000001</v>
      </c>
      <c r="B11482" s="174">
        <v>18.78811301718839</v>
      </c>
    </row>
    <row r="11483" spans="1:2">
      <c r="A11483" s="174">
        <v>1148</v>
      </c>
      <c r="B11483" s="174">
        <v>18.310786278541599</v>
      </c>
    </row>
    <row r="11484" spans="1:2">
      <c r="A11484" s="174">
        <v>1148.0999999999999</v>
      </c>
      <c r="B11484" s="174">
        <v>17.89583008555147</v>
      </c>
    </row>
    <row r="11485" spans="1:2">
      <c r="A11485" s="174">
        <v>1148.2</v>
      </c>
      <c r="B11485" s="174">
        <v>17.48087389256229</v>
      </c>
    </row>
    <row r="11486" spans="1:2">
      <c r="A11486" s="174">
        <v>1148.3</v>
      </c>
      <c r="B11486" s="174">
        <v>17.065917699573099</v>
      </c>
    </row>
    <row r="11487" spans="1:2">
      <c r="A11487" s="174">
        <v>1148.4000000000001</v>
      </c>
      <c r="B11487" s="174">
        <v>16.65096150658297</v>
      </c>
    </row>
    <row r="11488" spans="1:2">
      <c r="A11488" s="174">
        <v>1148.5</v>
      </c>
      <c r="B11488" s="174">
        <v>16.23600531359379</v>
      </c>
    </row>
    <row r="11489" spans="1:2">
      <c r="A11489" s="174">
        <v>1148.5999999999999</v>
      </c>
      <c r="B11489" s="174">
        <v>15.821049120603661</v>
      </c>
    </row>
    <row r="11490" spans="1:2">
      <c r="A11490" s="174">
        <v>1148.7</v>
      </c>
      <c r="B11490" s="174">
        <v>15.40609292761448</v>
      </c>
    </row>
    <row r="11491" spans="1:2">
      <c r="A11491" s="174">
        <v>1148.8</v>
      </c>
      <c r="B11491" s="174">
        <v>14.99113673462529</v>
      </c>
    </row>
    <row r="11492" spans="1:2">
      <c r="A11492" s="174">
        <v>1148.9000000000001</v>
      </c>
      <c r="B11492" s="174">
        <v>14.576180541635161</v>
      </c>
    </row>
    <row r="11493" spans="1:2">
      <c r="A11493" s="174">
        <v>1149</v>
      </c>
      <c r="B11493" s="174">
        <v>14.16122434864598</v>
      </c>
    </row>
    <row r="11494" spans="1:2">
      <c r="A11494" s="174">
        <v>1149.0999999999999</v>
      </c>
      <c r="B11494" s="174">
        <v>13.95973832123568</v>
      </c>
    </row>
    <row r="11495" spans="1:2">
      <c r="A11495" s="174">
        <v>1149.2</v>
      </c>
      <c r="B11495" s="174">
        <v>13.75825229382583</v>
      </c>
    </row>
    <row r="11496" spans="1:2">
      <c r="A11496" s="174">
        <v>1149.3</v>
      </c>
      <c r="B11496" s="174">
        <v>13.556766266415989</v>
      </c>
    </row>
    <row r="11497" spans="1:2">
      <c r="A11497" s="174">
        <v>1149.4000000000001</v>
      </c>
      <c r="B11497" s="174">
        <v>13.35528023900568</v>
      </c>
    </row>
    <row r="11498" spans="1:2">
      <c r="A11498" s="174">
        <v>1149.5</v>
      </c>
      <c r="B11498" s="174">
        <v>13.153794211595841</v>
      </c>
    </row>
    <row r="11499" spans="1:2">
      <c r="A11499" s="174">
        <v>1149.5999999999999</v>
      </c>
      <c r="B11499" s="174">
        <v>12.952308184185529</v>
      </c>
    </row>
    <row r="11500" spans="1:2">
      <c r="A11500" s="174">
        <v>1149.7</v>
      </c>
      <c r="B11500" s="174">
        <v>12.750822156775691</v>
      </c>
    </row>
    <row r="11501" spans="1:2">
      <c r="A11501" s="174">
        <v>1149.8</v>
      </c>
      <c r="B11501" s="174">
        <v>12.549336129365839</v>
      </c>
    </row>
    <row r="11502" spans="1:2">
      <c r="A11502" s="174">
        <v>1149.9000000000001</v>
      </c>
      <c r="B11502" s="174">
        <v>12.34785010195554</v>
      </c>
    </row>
    <row r="11503" spans="1:2">
      <c r="A11503" s="174">
        <v>1150</v>
      </c>
      <c r="B11503" s="174">
        <v>12.146364074545691</v>
      </c>
    </row>
    <row r="11504" spans="1:2">
      <c r="A11504" s="174">
        <v>1150.0999999999999</v>
      </c>
      <c r="B11504" s="174">
        <v>12.034855732385241</v>
      </c>
    </row>
    <row r="11505" spans="1:2">
      <c r="A11505" s="174">
        <v>1150.2</v>
      </c>
      <c r="B11505" s="174">
        <v>11.92334739022504</v>
      </c>
    </row>
    <row r="11506" spans="1:2">
      <c r="A11506" s="174">
        <v>1150.3</v>
      </c>
      <c r="B11506" s="174">
        <v>11.81183904806484</v>
      </c>
    </row>
    <row r="11507" spans="1:2">
      <c r="A11507" s="174">
        <v>1150.4000000000001</v>
      </c>
      <c r="B11507" s="174">
        <v>11.70033070590439</v>
      </c>
    </row>
    <row r="11508" spans="1:2">
      <c r="A11508" s="174">
        <v>1150.5</v>
      </c>
      <c r="B11508" s="174">
        <v>11.588822363744191</v>
      </c>
    </row>
    <row r="11509" spans="1:2">
      <c r="A11509" s="174">
        <v>1150.5999999999999</v>
      </c>
      <c r="B11509" s="174">
        <v>11.477314021583741</v>
      </c>
    </row>
    <row r="11510" spans="1:2">
      <c r="A11510" s="174">
        <v>1150.7</v>
      </c>
      <c r="B11510" s="174">
        <v>11.36580567942354</v>
      </c>
    </row>
    <row r="11511" spans="1:2">
      <c r="A11511" s="174">
        <v>1150.8</v>
      </c>
      <c r="B11511" s="174">
        <v>11.25429733726334</v>
      </c>
    </row>
    <row r="11512" spans="1:2">
      <c r="A11512" s="174">
        <v>1150.9000000000001</v>
      </c>
      <c r="B11512" s="174">
        <v>11.14278899510289</v>
      </c>
    </row>
    <row r="11513" spans="1:2">
      <c r="A11513" s="174">
        <v>1151</v>
      </c>
      <c r="B11513" s="174">
        <v>11.031280652942691</v>
      </c>
    </row>
    <row r="11514" spans="1:2">
      <c r="A11514" s="174">
        <v>1151.0999999999999</v>
      </c>
      <c r="B11514" s="174">
        <v>11.01217702687871</v>
      </c>
    </row>
    <row r="11515" spans="1:2">
      <c r="A11515" s="174">
        <v>1151.2</v>
      </c>
      <c r="B11515" s="174">
        <v>10.993073400814771</v>
      </c>
    </row>
    <row r="11516" spans="1:2">
      <c r="A11516" s="174">
        <v>1151.3</v>
      </c>
      <c r="B11516" s="174">
        <v>10.973969774750829</v>
      </c>
    </row>
    <row r="11517" spans="1:2">
      <c r="A11517" s="174">
        <v>1151.4000000000001</v>
      </c>
      <c r="B11517" s="174">
        <v>10.95486614868685</v>
      </c>
    </row>
    <row r="11518" spans="1:2">
      <c r="A11518" s="174">
        <v>1151.5</v>
      </c>
      <c r="B11518" s="174">
        <v>10.935762522622911</v>
      </c>
    </row>
    <row r="11519" spans="1:2">
      <c r="A11519" s="174">
        <v>1151.5999999999999</v>
      </c>
      <c r="B11519" s="174">
        <v>10.91665889655893</v>
      </c>
    </row>
    <row r="11520" spans="1:2">
      <c r="A11520" s="174">
        <v>1151.7</v>
      </c>
      <c r="B11520" s="174">
        <v>10.897555270494991</v>
      </c>
    </row>
    <row r="11521" spans="1:2">
      <c r="A11521" s="174">
        <v>1151.8</v>
      </c>
      <c r="B11521" s="174">
        <v>10.878451644431051</v>
      </c>
    </row>
    <row r="11522" spans="1:2">
      <c r="A11522" s="174">
        <v>1151.9000000000001</v>
      </c>
      <c r="B11522" s="174">
        <v>10.85934801836707</v>
      </c>
    </row>
    <row r="11523" spans="1:2">
      <c r="A11523" s="174">
        <v>1152</v>
      </c>
      <c r="B11523" s="174">
        <v>10.840244392303131</v>
      </c>
    </row>
    <row r="11524" spans="1:2">
      <c r="A11524" s="174">
        <v>1152.0999999999999</v>
      </c>
      <c r="B11524" s="174">
        <v>10.94665261704538</v>
      </c>
    </row>
    <row r="11525" spans="1:2">
      <c r="A11525" s="174">
        <v>1152.2</v>
      </c>
      <c r="B11525" s="174">
        <v>11.05306084178739</v>
      </c>
    </row>
    <row r="11526" spans="1:2">
      <c r="A11526" s="174">
        <v>1152.3</v>
      </c>
      <c r="B11526" s="174">
        <v>11.1594690665294</v>
      </c>
    </row>
    <row r="11527" spans="1:2">
      <c r="A11527" s="174">
        <v>1152.4000000000001</v>
      </c>
      <c r="B11527" s="174">
        <v>11.265877291271661</v>
      </c>
    </row>
    <row r="11528" spans="1:2">
      <c r="A11528" s="174">
        <v>1152.5</v>
      </c>
      <c r="B11528" s="174">
        <v>11.372285516013671</v>
      </c>
    </row>
    <row r="11529" spans="1:2">
      <c r="A11529" s="174">
        <v>1152.5999999999999</v>
      </c>
      <c r="B11529" s="174">
        <v>11.47869374075592</v>
      </c>
    </row>
    <row r="11530" spans="1:2">
      <c r="A11530" s="174">
        <v>1152.7</v>
      </c>
      <c r="B11530" s="174">
        <v>11.58510196549793</v>
      </c>
    </row>
    <row r="11531" spans="1:2">
      <c r="A11531" s="174">
        <v>1152.8</v>
      </c>
      <c r="B11531" s="174">
        <v>11.69151019023994</v>
      </c>
    </row>
    <row r="11532" spans="1:2">
      <c r="A11532" s="174">
        <v>1152.9000000000001</v>
      </c>
      <c r="B11532" s="174">
        <v>11.79791841498219</v>
      </c>
    </row>
    <row r="11533" spans="1:2">
      <c r="A11533" s="174">
        <v>1153</v>
      </c>
      <c r="B11533" s="174">
        <v>11.9043266397242</v>
      </c>
    </row>
    <row r="11534" spans="1:2">
      <c r="A11534" s="174">
        <v>1153.0999999999999</v>
      </c>
      <c r="B11534" s="174">
        <v>12.32996052748762</v>
      </c>
    </row>
    <row r="11535" spans="1:2">
      <c r="A11535" s="174">
        <v>1153.2</v>
      </c>
      <c r="B11535" s="174">
        <v>12.755594415250069</v>
      </c>
    </row>
    <row r="11536" spans="1:2">
      <c r="A11536" s="174">
        <v>1153.3</v>
      </c>
      <c r="B11536" s="174">
        <v>13.181228303012521</v>
      </c>
    </row>
    <row r="11537" spans="1:2">
      <c r="A11537" s="174">
        <v>1153.4000000000001</v>
      </c>
      <c r="B11537" s="174">
        <v>13.60686219077594</v>
      </c>
    </row>
    <row r="11538" spans="1:2">
      <c r="A11538" s="174">
        <v>1153.5</v>
      </c>
      <c r="B11538" s="174">
        <v>14.032496078538401</v>
      </c>
    </row>
    <row r="11539" spans="1:2">
      <c r="A11539" s="174">
        <v>1153.5999999999999</v>
      </c>
      <c r="B11539" s="174">
        <v>14.45812996630182</v>
      </c>
    </row>
    <row r="11540" spans="1:2">
      <c r="A11540" s="174">
        <v>1153.7</v>
      </c>
      <c r="B11540" s="174">
        <v>14.88376385406427</v>
      </c>
    </row>
    <row r="11541" spans="1:2">
      <c r="A11541" s="174">
        <v>1153.8</v>
      </c>
      <c r="B11541" s="174">
        <v>15.30939774182672</v>
      </c>
    </row>
    <row r="11542" spans="1:2">
      <c r="A11542" s="174">
        <v>1153.9000000000001</v>
      </c>
      <c r="B11542" s="174">
        <v>15.735031629590139</v>
      </c>
    </row>
    <row r="11543" spans="1:2">
      <c r="A11543" s="174">
        <v>1154</v>
      </c>
      <c r="B11543" s="174">
        <v>16.160665517352591</v>
      </c>
    </row>
    <row r="11544" spans="1:2">
      <c r="A11544" s="174">
        <v>1154.0999999999999</v>
      </c>
      <c r="B11544" s="174">
        <v>16.626957181496572</v>
      </c>
    </row>
    <row r="11545" spans="1:2">
      <c r="A11545" s="174">
        <v>1154.2</v>
      </c>
      <c r="B11545" s="174">
        <v>17.09324884563949</v>
      </c>
    </row>
    <row r="11546" spans="1:2">
      <c r="A11546" s="174">
        <v>1154.3</v>
      </c>
      <c r="B11546" s="174">
        <v>17.559540509782408</v>
      </c>
    </row>
    <row r="11547" spans="1:2">
      <c r="A11547" s="174">
        <v>1154.4000000000001</v>
      </c>
      <c r="B11547" s="174">
        <v>18.025832173926389</v>
      </c>
    </row>
    <row r="11548" spans="1:2">
      <c r="A11548" s="174">
        <v>1154.5</v>
      </c>
      <c r="B11548" s="174">
        <v>18.492123838069311</v>
      </c>
    </row>
    <row r="11549" spans="1:2">
      <c r="A11549" s="174">
        <v>1154.5999999999999</v>
      </c>
      <c r="B11549" s="174">
        <v>18.958415502213288</v>
      </c>
    </row>
    <row r="11550" spans="1:2">
      <c r="A11550" s="174">
        <v>1154.7</v>
      </c>
      <c r="B11550" s="174">
        <v>19.42470716635621</v>
      </c>
    </row>
    <row r="11551" spans="1:2">
      <c r="A11551" s="174">
        <v>1154.8</v>
      </c>
      <c r="B11551" s="174">
        <v>19.890998830499129</v>
      </c>
    </row>
    <row r="11552" spans="1:2">
      <c r="A11552" s="174">
        <v>1154.9000000000001</v>
      </c>
      <c r="B11552" s="174">
        <v>20.357290494643109</v>
      </c>
    </row>
    <row r="11553" spans="1:2">
      <c r="A11553" s="174">
        <v>1155</v>
      </c>
      <c r="B11553" s="174">
        <v>20.823582158786031</v>
      </c>
    </row>
    <row r="11554" spans="1:2">
      <c r="A11554" s="174">
        <v>1155.0999999999999</v>
      </c>
      <c r="B11554" s="174">
        <v>21.341652879797511</v>
      </c>
    </row>
    <row r="11555" spans="1:2">
      <c r="A11555" s="174">
        <v>1155.2</v>
      </c>
      <c r="B11555" s="174">
        <v>21.859723600807811</v>
      </c>
    </row>
    <row r="11556" spans="1:2">
      <c r="A11556" s="174">
        <v>1155.3</v>
      </c>
      <c r="B11556" s="174">
        <v>22.377794321818101</v>
      </c>
    </row>
    <row r="11557" spans="1:2">
      <c r="A11557" s="174">
        <v>1155.4000000000001</v>
      </c>
      <c r="B11557" s="174">
        <v>22.89586504282958</v>
      </c>
    </row>
    <row r="11558" spans="1:2">
      <c r="A11558" s="174">
        <v>1155.5</v>
      </c>
      <c r="B11558" s="174">
        <v>23.413935763839881</v>
      </c>
    </row>
    <row r="11559" spans="1:2">
      <c r="A11559" s="174">
        <v>1155.5999999999999</v>
      </c>
      <c r="B11559" s="174">
        <v>23.93200648485136</v>
      </c>
    </row>
    <row r="11560" spans="1:2">
      <c r="A11560" s="174">
        <v>1155.7</v>
      </c>
      <c r="B11560" s="174">
        <v>24.45007720586166</v>
      </c>
    </row>
    <row r="11561" spans="1:2">
      <c r="A11561" s="174">
        <v>1155.8</v>
      </c>
      <c r="B11561" s="174">
        <v>24.96814792687195</v>
      </c>
    </row>
    <row r="11562" spans="1:2">
      <c r="A11562" s="174">
        <v>1155.9000000000001</v>
      </c>
      <c r="B11562" s="174">
        <v>25.48621864788343</v>
      </c>
    </row>
    <row r="11563" spans="1:2">
      <c r="A11563" s="174">
        <v>1156</v>
      </c>
      <c r="B11563" s="174">
        <v>26.00428936889373</v>
      </c>
    </row>
    <row r="11564" spans="1:2">
      <c r="A11564" s="174">
        <v>1156.0999999999999</v>
      </c>
      <c r="B11564" s="174">
        <v>26.50183192050865</v>
      </c>
    </row>
    <row r="11565" spans="1:2">
      <c r="A11565" s="174">
        <v>1156.2</v>
      </c>
      <c r="B11565" s="174">
        <v>26.99937447212244</v>
      </c>
    </row>
    <row r="11566" spans="1:2">
      <c r="A11566" s="174">
        <v>1156.3</v>
      </c>
      <c r="B11566" s="174">
        <v>27.496917023736231</v>
      </c>
    </row>
    <row r="11567" spans="1:2">
      <c r="A11567" s="174">
        <v>1156.4000000000001</v>
      </c>
      <c r="B11567" s="174">
        <v>27.994459575351161</v>
      </c>
    </row>
    <row r="11568" spans="1:2">
      <c r="A11568" s="174">
        <v>1156.5</v>
      </c>
      <c r="B11568" s="174">
        <v>28.492002126964952</v>
      </c>
    </row>
    <row r="11569" spans="1:2">
      <c r="A11569" s="174">
        <v>1156.5999999999999</v>
      </c>
      <c r="B11569" s="174">
        <v>28.989544678579868</v>
      </c>
    </row>
    <row r="11570" spans="1:2">
      <c r="A11570" s="174">
        <v>1156.7</v>
      </c>
      <c r="B11570" s="174">
        <v>29.487087230193669</v>
      </c>
    </row>
    <row r="11571" spans="1:2">
      <c r="A11571" s="174">
        <v>1156.8</v>
      </c>
      <c r="B11571" s="174">
        <v>29.98462978180746</v>
      </c>
    </row>
    <row r="11572" spans="1:2">
      <c r="A11572" s="174">
        <v>1156.9000000000001</v>
      </c>
      <c r="B11572" s="174">
        <v>30.48217233342238</v>
      </c>
    </row>
    <row r="11573" spans="1:2">
      <c r="A11573" s="174">
        <v>1157</v>
      </c>
      <c r="B11573" s="174">
        <v>30.97971488503617</v>
      </c>
    </row>
    <row r="11574" spans="1:2">
      <c r="A11574" s="174">
        <v>1157.0999999999999</v>
      </c>
      <c r="B11574" s="174">
        <v>31.32553240878617</v>
      </c>
    </row>
    <row r="11575" spans="1:2">
      <c r="A11575" s="174">
        <v>1157.2</v>
      </c>
      <c r="B11575" s="174">
        <v>31.671349932535382</v>
      </c>
    </row>
    <row r="11576" spans="1:2">
      <c r="A11576" s="174">
        <v>1157.3</v>
      </c>
      <c r="B11576" s="174">
        <v>32.017167456284589</v>
      </c>
    </row>
    <row r="11577" spans="1:2">
      <c r="A11577" s="174">
        <v>1157.4000000000001</v>
      </c>
      <c r="B11577" s="174">
        <v>32.362984980034589</v>
      </c>
    </row>
    <row r="11578" spans="1:2">
      <c r="A11578" s="174">
        <v>1157.5</v>
      </c>
      <c r="B11578" s="174">
        <v>32.708802503783801</v>
      </c>
    </row>
    <row r="11579" spans="1:2">
      <c r="A11579" s="174">
        <v>1157.5999999999999</v>
      </c>
      <c r="B11579" s="174">
        <v>33.054620027533787</v>
      </c>
    </row>
    <row r="11580" spans="1:2">
      <c r="A11580" s="174">
        <v>1157.7</v>
      </c>
      <c r="B11580" s="174">
        <v>33.400437551283012</v>
      </c>
    </row>
    <row r="11581" spans="1:2">
      <c r="A11581" s="174">
        <v>1157.8</v>
      </c>
      <c r="B11581" s="174">
        <v>33.746255075032217</v>
      </c>
    </row>
    <row r="11582" spans="1:2">
      <c r="A11582" s="174">
        <v>1157.9000000000001</v>
      </c>
      <c r="B11582" s="174">
        <v>34.092072598782217</v>
      </c>
    </row>
    <row r="11583" spans="1:2">
      <c r="A11583" s="174">
        <v>1158</v>
      </c>
      <c r="B11583" s="174">
        <v>34.437890122531428</v>
      </c>
    </row>
    <row r="11584" spans="1:2">
      <c r="A11584" s="174">
        <v>1158.0999999999999</v>
      </c>
      <c r="B11584" s="174">
        <v>34.68274429745918</v>
      </c>
    </row>
    <row r="11585" spans="1:2">
      <c r="A11585" s="174">
        <v>1158.2</v>
      </c>
      <c r="B11585" s="174">
        <v>34.927598472386371</v>
      </c>
    </row>
    <row r="11586" spans="1:2">
      <c r="A11586" s="174">
        <v>1158.3</v>
      </c>
      <c r="B11586" s="174">
        <v>35.17245264731357</v>
      </c>
    </row>
    <row r="11587" spans="1:2">
      <c r="A11587" s="174">
        <v>1158.4000000000001</v>
      </c>
      <c r="B11587" s="174">
        <v>35.417306822241322</v>
      </c>
    </row>
    <row r="11588" spans="1:2">
      <c r="A11588" s="174">
        <v>1158.5</v>
      </c>
      <c r="B11588" s="174">
        <v>35.662160997168513</v>
      </c>
    </row>
    <row r="11589" spans="1:2">
      <c r="A11589" s="174">
        <v>1158.5999999999999</v>
      </c>
      <c r="B11589" s="174">
        <v>35.907015172096273</v>
      </c>
    </row>
    <row r="11590" spans="1:2">
      <c r="A11590" s="174">
        <v>1158.7</v>
      </c>
      <c r="B11590" s="174">
        <v>36.151869347023457</v>
      </c>
    </row>
    <row r="11591" spans="1:2">
      <c r="A11591" s="174">
        <v>1158.8</v>
      </c>
      <c r="B11591" s="174">
        <v>36.396723521950648</v>
      </c>
    </row>
    <row r="11592" spans="1:2">
      <c r="A11592" s="174">
        <v>1158.9000000000001</v>
      </c>
      <c r="B11592" s="174">
        <v>36.641577696878407</v>
      </c>
    </row>
    <row r="11593" spans="1:2">
      <c r="A11593" s="174">
        <v>1159</v>
      </c>
      <c r="B11593" s="174">
        <v>36.886431871805598</v>
      </c>
    </row>
    <row r="11594" spans="1:2">
      <c r="A11594" s="174">
        <v>1159.0999999999999</v>
      </c>
      <c r="B11594" s="174">
        <v>37.301192847954077</v>
      </c>
    </row>
    <row r="11595" spans="1:2">
      <c r="A11595" s="174">
        <v>1159.2</v>
      </c>
      <c r="B11595" s="174">
        <v>37.715953824101618</v>
      </c>
    </row>
    <row r="11596" spans="1:2">
      <c r="A11596" s="174">
        <v>1159.3</v>
      </c>
      <c r="B11596" s="174">
        <v>38.130714800249152</v>
      </c>
    </row>
    <row r="11597" spans="1:2">
      <c r="A11597" s="174">
        <v>1159.4000000000001</v>
      </c>
      <c r="B11597" s="174">
        <v>38.54547577639763</v>
      </c>
    </row>
    <row r="11598" spans="1:2">
      <c r="A11598" s="174">
        <v>1159.5</v>
      </c>
      <c r="B11598" s="174">
        <v>38.960236752545171</v>
      </c>
    </row>
    <row r="11599" spans="1:2">
      <c r="A11599" s="174">
        <v>1159.5999999999999</v>
      </c>
      <c r="B11599" s="174">
        <v>39.37499772869365</v>
      </c>
    </row>
    <row r="11600" spans="1:2">
      <c r="A11600" s="174">
        <v>1159.7</v>
      </c>
      <c r="B11600" s="174">
        <v>39.789758704841176</v>
      </c>
    </row>
    <row r="11601" spans="1:2">
      <c r="A11601" s="174">
        <v>1159.8</v>
      </c>
      <c r="B11601" s="174">
        <v>40.204519680988717</v>
      </c>
    </row>
    <row r="11602" spans="1:2">
      <c r="A11602" s="174">
        <v>1159.9000000000001</v>
      </c>
      <c r="B11602" s="174">
        <v>40.619280657137203</v>
      </c>
    </row>
    <row r="11603" spans="1:2">
      <c r="A11603" s="174">
        <v>1160</v>
      </c>
      <c r="B11603" s="174">
        <v>41.034041633284737</v>
      </c>
    </row>
    <row r="11604" spans="1:2">
      <c r="A11604" s="174">
        <v>1160.0999999999999</v>
      </c>
      <c r="B11604" s="174">
        <v>41.284235030611967</v>
      </c>
    </row>
    <row r="11605" spans="1:2">
      <c r="A11605" s="174">
        <v>1160.2</v>
      </c>
      <c r="B11605" s="174">
        <v>41.534428427938643</v>
      </c>
    </row>
    <row r="11606" spans="1:2">
      <c r="A11606" s="174">
        <v>1160.3</v>
      </c>
      <c r="B11606" s="174">
        <v>41.784621825265297</v>
      </c>
    </row>
    <row r="11607" spans="1:2">
      <c r="A11607" s="174">
        <v>1160.4000000000001</v>
      </c>
      <c r="B11607" s="174">
        <v>42.034815222592528</v>
      </c>
    </row>
    <row r="11608" spans="1:2">
      <c r="A11608" s="174">
        <v>1160.5</v>
      </c>
      <c r="B11608" s="174">
        <v>42.285008619919203</v>
      </c>
    </row>
    <row r="11609" spans="1:2">
      <c r="A11609" s="174">
        <v>1160.5999999999999</v>
      </c>
      <c r="B11609" s="174">
        <v>42.535202017246441</v>
      </c>
    </row>
    <row r="11610" spans="1:2">
      <c r="A11610" s="174">
        <v>1160.7</v>
      </c>
      <c r="B11610" s="174">
        <v>42.785395414573102</v>
      </c>
    </row>
    <row r="11611" spans="1:2">
      <c r="A11611" s="174">
        <v>1160.8</v>
      </c>
      <c r="B11611" s="174">
        <v>43.035588811899771</v>
      </c>
    </row>
    <row r="11612" spans="1:2">
      <c r="A11612" s="174">
        <v>1160.9000000000001</v>
      </c>
      <c r="B11612" s="174">
        <v>43.285782209227001</v>
      </c>
    </row>
    <row r="11613" spans="1:2">
      <c r="A11613" s="174">
        <v>1161</v>
      </c>
      <c r="B11613" s="174">
        <v>43.53597560655367</v>
      </c>
    </row>
    <row r="11614" spans="1:2">
      <c r="A11614" s="174">
        <v>1161.0999999999999</v>
      </c>
      <c r="B11614" s="174">
        <v>43.806147248167022</v>
      </c>
    </row>
    <row r="11615" spans="1:2">
      <c r="A11615" s="174">
        <v>1161.2</v>
      </c>
      <c r="B11615" s="174">
        <v>44.076318889779763</v>
      </c>
    </row>
    <row r="11616" spans="1:2">
      <c r="A11616" s="174">
        <v>1161.3</v>
      </c>
      <c r="B11616" s="174">
        <v>44.346490531392497</v>
      </c>
    </row>
    <row r="11617" spans="1:2">
      <c r="A11617" s="174">
        <v>1161.4000000000001</v>
      </c>
      <c r="B11617" s="174">
        <v>44.616662173005849</v>
      </c>
    </row>
    <row r="11618" spans="1:2">
      <c r="A11618" s="174">
        <v>1161.5</v>
      </c>
      <c r="B11618" s="174">
        <v>44.886833814618583</v>
      </c>
    </row>
    <row r="11619" spans="1:2">
      <c r="A11619" s="174">
        <v>1161.5999999999999</v>
      </c>
      <c r="B11619" s="174">
        <v>45.157005456231943</v>
      </c>
    </row>
    <row r="11620" spans="1:2">
      <c r="A11620" s="174">
        <v>1161.7</v>
      </c>
      <c r="B11620" s="174">
        <v>45.42717709784467</v>
      </c>
    </row>
    <row r="11621" spans="1:2">
      <c r="A11621" s="174">
        <v>1161.8</v>
      </c>
      <c r="B11621" s="174">
        <v>45.697348739457411</v>
      </c>
    </row>
    <row r="11622" spans="1:2">
      <c r="A11622" s="174">
        <v>1161.9000000000001</v>
      </c>
      <c r="B11622" s="174">
        <v>45.967520381070763</v>
      </c>
    </row>
    <row r="11623" spans="1:2">
      <c r="A11623" s="174">
        <v>1162</v>
      </c>
      <c r="B11623" s="174">
        <v>46.237692022683497</v>
      </c>
    </row>
    <row r="11624" spans="1:2">
      <c r="A11624" s="174">
        <v>1162.0999999999999</v>
      </c>
      <c r="B11624" s="174">
        <v>46.557451587930167</v>
      </c>
    </row>
    <row r="11625" spans="1:2">
      <c r="A11625" s="174">
        <v>1162.2</v>
      </c>
      <c r="B11625" s="174">
        <v>46.87721115317612</v>
      </c>
    </row>
    <row r="11626" spans="1:2">
      <c r="A11626" s="174">
        <v>1162.3</v>
      </c>
      <c r="B11626" s="174">
        <v>47.196970718422072</v>
      </c>
    </row>
    <row r="11627" spans="1:2">
      <c r="A11627" s="174">
        <v>1162.4000000000001</v>
      </c>
      <c r="B11627" s="174">
        <v>47.516730283668743</v>
      </c>
    </row>
    <row r="11628" spans="1:2">
      <c r="A11628" s="174">
        <v>1162.5</v>
      </c>
      <c r="B11628" s="174">
        <v>47.836489848914681</v>
      </c>
    </row>
    <row r="11629" spans="1:2">
      <c r="A11629" s="174">
        <v>1162.5999999999999</v>
      </c>
      <c r="B11629" s="174">
        <v>48.156249414161358</v>
      </c>
    </row>
    <row r="11630" spans="1:2">
      <c r="A11630" s="174">
        <v>1162.7</v>
      </c>
      <c r="B11630" s="174">
        <v>48.476008979407297</v>
      </c>
    </row>
    <row r="11631" spans="1:2">
      <c r="A11631" s="174">
        <v>1162.8</v>
      </c>
      <c r="B11631" s="174">
        <v>48.795768544653249</v>
      </c>
    </row>
    <row r="11632" spans="1:2">
      <c r="A11632" s="174">
        <v>1162.9000000000001</v>
      </c>
      <c r="B11632" s="174">
        <v>49.115528109899927</v>
      </c>
    </row>
    <row r="11633" spans="1:2">
      <c r="A11633" s="174">
        <v>1163</v>
      </c>
      <c r="B11633" s="174">
        <v>49.435287675145872</v>
      </c>
    </row>
    <row r="11634" spans="1:2">
      <c r="A11634" s="174">
        <v>1163.0999999999999</v>
      </c>
      <c r="B11634" s="174">
        <v>49.792311429440062</v>
      </c>
    </row>
    <row r="11635" spans="1:2">
      <c r="A11635" s="174">
        <v>1163.2</v>
      </c>
      <c r="B11635" s="174">
        <v>50.149335183733427</v>
      </c>
    </row>
    <row r="11636" spans="1:2">
      <c r="A11636" s="174">
        <v>1163.3</v>
      </c>
      <c r="B11636" s="174">
        <v>50.506358938026807</v>
      </c>
    </row>
    <row r="11637" spans="1:2">
      <c r="A11637" s="174">
        <v>1163.4000000000001</v>
      </c>
      <c r="B11637" s="174">
        <v>50.863382692320997</v>
      </c>
    </row>
    <row r="11638" spans="1:2">
      <c r="A11638" s="174">
        <v>1163.5</v>
      </c>
      <c r="B11638" s="174">
        <v>51.220406446614383</v>
      </c>
    </row>
    <row r="11639" spans="1:2">
      <c r="A11639" s="174">
        <v>1163.5999999999999</v>
      </c>
      <c r="B11639" s="174">
        <v>51.577430200908559</v>
      </c>
    </row>
    <row r="11640" spans="1:2">
      <c r="A11640" s="174">
        <v>1163.7</v>
      </c>
      <c r="B11640" s="174">
        <v>51.934453955201938</v>
      </c>
    </row>
    <row r="11641" spans="1:2">
      <c r="A11641" s="174">
        <v>1163.8</v>
      </c>
      <c r="B11641" s="174">
        <v>52.291477709495311</v>
      </c>
    </row>
    <row r="11642" spans="1:2">
      <c r="A11642" s="174">
        <v>1163.9000000000001</v>
      </c>
      <c r="B11642" s="174">
        <v>52.648501463789501</v>
      </c>
    </row>
    <row r="11643" spans="1:2">
      <c r="A11643" s="174">
        <v>1164</v>
      </c>
      <c r="B11643" s="174">
        <v>53.005525218082873</v>
      </c>
    </row>
    <row r="11644" spans="1:2">
      <c r="A11644" s="174">
        <v>1164.0999999999999</v>
      </c>
      <c r="B11644" s="174">
        <v>53.117242915012874</v>
      </c>
    </row>
    <row r="11645" spans="1:2">
      <c r="A11645" s="174">
        <v>1164.2</v>
      </c>
      <c r="B11645" s="174">
        <v>53.228960611942611</v>
      </c>
    </row>
    <row r="11646" spans="1:2">
      <c r="A11646" s="174">
        <v>1164.3</v>
      </c>
      <c r="B11646" s="174">
        <v>53.340678308872363</v>
      </c>
    </row>
    <row r="11647" spans="1:2">
      <c r="A11647" s="174">
        <v>1164.4000000000001</v>
      </c>
      <c r="B11647" s="174">
        <v>53.452396005802363</v>
      </c>
    </row>
    <row r="11648" spans="1:2">
      <c r="A11648" s="174">
        <v>1164.5</v>
      </c>
      <c r="B11648" s="174">
        <v>53.564113702732101</v>
      </c>
    </row>
    <row r="11649" spans="1:2">
      <c r="A11649" s="174">
        <v>1164.5999999999999</v>
      </c>
      <c r="B11649" s="174">
        <v>53.675831399662087</v>
      </c>
    </row>
    <row r="11650" spans="1:2">
      <c r="A11650" s="174">
        <v>1164.7</v>
      </c>
      <c r="B11650" s="174">
        <v>53.787549096591839</v>
      </c>
    </row>
    <row r="11651" spans="1:2">
      <c r="A11651" s="174">
        <v>1164.8</v>
      </c>
      <c r="B11651" s="174">
        <v>53.899266793521583</v>
      </c>
    </row>
    <row r="11652" spans="1:2">
      <c r="A11652" s="174">
        <v>1164.9000000000001</v>
      </c>
      <c r="B11652" s="174">
        <v>54.010984490451577</v>
      </c>
    </row>
    <row r="11653" spans="1:2">
      <c r="A11653" s="174">
        <v>1165</v>
      </c>
      <c r="B11653" s="174">
        <v>54.122702187381321</v>
      </c>
    </row>
    <row r="11654" spans="1:2">
      <c r="A11654" s="174">
        <v>1165.0999999999999</v>
      </c>
      <c r="B11654" s="174">
        <v>54.23799914939292</v>
      </c>
    </row>
    <row r="11655" spans="1:2">
      <c r="A11655" s="174">
        <v>1165.2</v>
      </c>
      <c r="B11655" s="174">
        <v>54.353296111404262</v>
      </c>
    </row>
    <row r="11656" spans="1:2">
      <c r="A11656" s="174">
        <v>1165.3</v>
      </c>
      <c r="B11656" s="174">
        <v>54.468593073415597</v>
      </c>
    </row>
    <row r="11657" spans="1:2">
      <c r="A11657" s="174">
        <v>1165.4000000000001</v>
      </c>
      <c r="B11657" s="174">
        <v>54.583890035427203</v>
      </c>
    </row>
    <row r="11658" spans="1:2">
      <c r="A11658" s="174">
        <v>1165.5</v>
      </c>
      <c r="B11658" s="174">
        <v>54.699186997438531</v>
      </c>
    </row>
    <row r="11659" spans="1:2">
      <c r="A11659" s="174">
        <v>1165.5999999999999</v>
      </c>
      <c r="B11659" s="174">
        <v>54.814483959450143</v>
      </c>
    </row>
    <row r="11660" spans="1:2">
      <c r="A11660" s="174">
        <v>1165.7</v>
      </c>
      <c r="B11660" s="174">
        <v>54.929780921461472</v>
      </c>
    </row>
    <row r="11661" spans="1:2">
      <c r="A11661" s="174">
        <v>1165.8</v>
      </c>
      <c r="B11661" s="174">
        <v>55.045077883472807</v>
      </c>
    </row>
    <row r="11662" spans="1:2">
      <c r="A11662" s="174">
        <v>1165.9000000000001</v>
      </c>
      <c r="B11662" s="174">
        <v>55.160374845484412</v>
      </c>
    </row>
    <row r="11663" spans="1:2">
      <c r="A11663" s="174">
        <v>1166</v>
      </c>
      <c r="B11663" s="174">
        <v>55.275671807495748</v>
      </c>
    </row>
    <row r="11664" spans="1:2">
      <c r="A11664" s="174">
        <v>1166.0999999999999</v>
      </c>
      <c r="B11664" s="174">
        <v>55.424394583659378</v>
      </c>
    </row>
    <row r="11665" spans="1:2">
      <c r="A11665" s="174">
        <v>1166.2</v>
      </c>
      <c r="B11665" s="174">
        <v>55.573117359822668</v>
      </c>
    </row>
    <row r="11666" spans="1:2">
      <c r="A11666" s="174">
        <v>1166.3</v>
      </c>
      <c r="B11666" s="174">
        <v>55.721840135985971</v>
      </c>
    </row>
    <row r="11667" spans="1:2">
      <c r="A11667" s="174">
        <v>1166.4000000000001</v>
      </c>
      <c r="B11667" s="174">
        <v>55.870562912149602</v>
      </c>
    </row>
    <row r="11668" spans="1:2">
      <c r="A11668" s="174">
        <v>1166.5</v>
      </c>
      <c r="B11668" s="174">
        <v>56.019285688312898</v>
      </c>
    </row>
    <row r="11669" spans="1:2">
      <c r="A11669" s="174">
        <v>1166.5999999999999</v>
      </c>
      <c r="B11669" s="174">
        <v>56.168008464476529</v>
      </c>
    </row>
    <row r="11670" spans="1:2">
      <c r="A11670" s="174">
        <v>1166.7</v>
      </c>
      <c r="B11670" s="174">
        <v>56.316731240639832</v>
      </c>
    </row>
    <row r="11671" spans="1:2">
      <c r="A11671" s="174">
        <v>1166.8</v>
      </c>
      <c r="B11671" s="174">
        <v>56.465454016803122</v>
      </c>
    </row>
    <row r="11672" spans="1:2">
      <c r="A11672" s="174">
        <v>1166.9000000000001</v>
      </c>
      <c r="B11672" s="174">
        <v>56.614176792966752</v>
      </c>
    </row>
    <row r="11673" spans="1:2">
      <c r="A11673" s="174">
        <v>1167</v>
      </c>
      <c r="B11673" s="174">
        <v>56.762899569130049</v>
      </c>
    </row>
    <row r="11674" spans="1:2">
      <c r="A11674" s="174">
        <v>1167.0999999999999</v>
      </c>
      <c r="B11674" s="174">
        <v>57.086249519986573</v>
      </c>
    </row>
    <row r="11675" spans="1:2">
      <c r="A11675" s="174">
        <v>1167.2</v>
      </c>
      <c r="B11675" s="174">
        <v>57.409599470842359</v>
      </c>
    </row>
    <row r="11676" spans="1:2">
      <c r="A11676" s="174">
        <v>1167.3</v>
      </c>
      <c r="B11676" s="174">
        <v>57.732949421698137</v>
      </c>
    </row>
    <row r="11677" spans="1:2">
      <c r="A11677" s="174">
        <v>1167.4000000000001</v>
      </c>
      <c r="B11677" s="174">
        <v>58.056299372554669</v>
      </c>
    </row>
    <row r="11678" spans="1:2">
      <c r="A11678" s="174">
        <v>1167.5</v>
      </c>
      <c r="B11678" s="174">
        <v>58.379649323410447</v>
      </c>
    </row>
    <row r="11679" spans="1:2">
      <c r="A11679" s="174">
        <v>1167.5999999999999</v>
      </c>
      <c r="B11679" s="174">
        <v>58.702999274266979</v>
      </c>
    </row>
    <row r="11680" spans="1:2">
      <c r="A11680" s="174">
        <v>1167.7</v>
      </c>
      <c r="B11680" s="174">
        <v>59.026349225122758</v>
      </c>
    </row>
    <row r="11681" spans="1:2">
      <c r="A11681" s="174">
        <v>1167.8</v>
      </c>
      <c r="B11681" s="174">
        <v>59.34969917597855</v>
      </c>
    </row>
    <row r="11682" spans="1:2">
      <c r="A11682" s="174">
        <v>1167.9000000000001</v>
      </c>
      <c r="B11682" s="174">
        <v>59.673049126835068</v>
      </c>
    </row>
    <row r="11683" spans="1:2">
      <c r="A11683" s="174">
        <v>1168</v>
      </c>
      <c r="B11683" s="174">
        <v>59.99639907769086</v>
      </c>
    </row>
    <row r="11684" spans="1:2">
      <c r="A11684" s="174">
        <v>1168.0999999999999</v>
      </c>
      <c r="B11684" s="174">
        <v>60.131880813996851</v>
      </c>
    </row>
    <row r="11685" spans="1:2">
      <c r="A11685" s="174">
        <v>1168.2</v>
      </c>
      <c r="B11685" s="174">
        <v>60.267362550302543</v>
      </c>
    </row>
    <row r="11686" spans="1:2">
      <c r="A11686" s="174">
        <v>1168.3</v>
      </c>
      <c r="B11686" s="174">
        <v>60.402844286608222</v>
      </c>
    </row>
    <row r="11687" spans="1:2">
      <c r="A11687" s="174">
        <v>1168.4000000000001</v>
      </c>
      <c r="B11687" s="174">
        <v>60.538326022914212</v>
      </c>
    </row>
    <row r="11688" spans="1:2">
      <c r="A11688" s="174">
        <v>1168.5</v>
      </c>
      <c r="B11688" s="174">
        <v>60.673807759219898</v>
      </c>
    </row>
    <row r="11689" spans="1:2">
      <c r="A11689" s="174">
        <v>1168.5999999999999</v>
      </c>
      <c r="B11689" s="174">
        <v>60.809289495525888</v>
      </c>
    </row>
    <row r="11690" spans="1:2">
      <c r="A11690" s="174">
        <v>1168.7</v>
      </c>
      <c r="B11690" s="174">
        <v>60.944771231831567</v>
      </c>
    </row>
    <row r="11691" spans="1:2">
      <c r="A11691" s="174">
        <v>1168.8</v>
      </c>
      <c r="B11691" s="174">
        <v>61.080252968137252</v>
      </c>
    </row>
    <row r="11692" spans="1:2">
      <c r="A11692" s="174">
        <v>1168.9000000000001</v>
      </c>
      <c r="B11692" s="174">
        <v>61.215734704443243</v>
      </c>
    </row>
    <row r="11693" spans="1:2">
      <c r="A11693" s="174">
        <v>1169</v>
      </c>
      <c r="B11693" s="174">
        <v>61.351216440748928</v>
      </c>
    </row>
    <row r="11694" spans="1:2">
      <c r="A11694" s="174">
        <v>1169.0999999999999</v>
      </c>
      <c r="B11694" s="174">
        <v>61.393436004656408</v>
      </c>
    </row>
    <row r="11695" spans="1:2">
      <c r="A11695" s="174">
        <v>1169.2</v>
      </c>
      <c r="B11695" s="174">
        <v>61.435655568563803</v>
      </c>
    </row>
    <row r="11696" spans="1:2">
      <c r="A11696" s="174">
        <v>1169.3</v>
      </c>
      <c r="B11696" s="174">
        <v>61.477875132471183</v>
      </c>
    </row>
    <row r="11697" spans="1:2">
      <c r="A11697" s="174">
        <v>1169.4000000000001</v>
      </c>
      <c r="B11697" s="174">
        <v>61.520094696378663</v>
      </c>
    </row>
    <row r="11698" spans="1:2">
      <c r="A11698" s="174">
        <v>1169.5</v>
      </c>
      <c r="B11698" s="174">
        <v>61.562314260286037</v>
      </c>
    </row>
    <row r="11699" spans="1:2">
      <c r="A11699" s="174">
        <v>1169.5999999999999</v>
      </c>
      <c r="B11699" s="174">
        <v>61.604533824193531</v>
      </c>
    </row>
    <row r="11700" spans="1:2">
      <c r="A11700" s="174">
        <v>1169.7</v>
      </c>
      <c r="B11700" s="174">
        <v>61.646753388100912</v>
      </c>
    </row>
    <row r="11701" spans="1:2">
      <c r="A11701" s="174">
        <v>1169.8</v>
      </c>
      <c r="B11701" s="174">
        <v>61.688972952008299</v>
      </c>
    </row>
    <row r="11702" spans="1:2">
      <c r="A11702" s="174">
        <v>1169.9000000000001</v>
      </c>
      <c r="B11702" s="174">
        <v>61.731192515915779</v>
      </c>
    </row>
    <row r="11703" spans="1:2">
      <c r="A11703" s="174">
        <v>1170</v>
      </c>
      <c r="B11703" s="174">
        <v>61.773412079823167</v>
      </c>
    </row>
    <row r="11704" spans="1:2">
      <c r="A11704" s="174">
        <v>1170.0999999999999</v>
      </c>
      <c r="B11704" s="174">
        <v>61.995069407275928</v>
      </c>
    </row>
    <row r="11705" spans="1:2">
      <c r="A11705" s="174">
        <v>1170.2</v>
      </c>
      <c r="B11705" s="174">
        <v>62.216726734728191</v>
      </c>
    </row>
    <row r="11706" spans="1:2">
      <c r="A11706" s="174">
        <v>1170.3</v>
      </c>
      <c r="B11706" s="174">
        <v>62.438384062180447</v>
      </c>
    </row>
    <row r="11707" spans="1:2">
      <c r="A11707" s="174">
        <v>1170.4000000000001</v>
      </c>
      <c r="B11707" s="174">
        <v>62.660041389633207</v>
      </c>
    </row>
    <row r="11708" spans="1:2">
      <c r="A11708" s="174">
        <v>1170.5</v>
      </c>
      <c r="B11708" s="174">
        <v>62.881698717085477</v>
      </c>
    </row>
    <row r="11709" spans="1:2">
      <c r="A11709" s="174">
        <v>1170.5999999999999</v>
      </c>
      <c r="B11709" s="174">
        <v>63.103356044538238</v>
      </c>
    </row>
    <row r="11710" spans="1:2">
      <c r="A11710" s="174">
        <v>1170.7</v>
      </c>
      <c r="B11710" s="174">
        <v>63.325013371990501</v>
      </c>
    </row>
    <row r="11711" spans="1:2">
      <c r="A11711" s="174">
        <v>1170.8</v>
      </c>
      <c r="B11711" s="174">
        <v>63.546670699442757</v>
      </c>
    </row>
    <row r="11712" spans="1:2">
      <c r="A11712" s="174">
        <v>1170.9000000000001</v>
      </c>
      <c r="B11712" s="174">
        <v>63.768328026895517</v>
      </c>
    </row>
    <row r="11713" spans="1:2">
      <c r="A11713" s="174">
        <v>1171</v>
      </c>
      <c r="B11713" s="174">
        <v>63.989985354347787</v>
      </c>
    </row>
    <row r="11714" spans="1:2">
      <c r="A11714" s="174">
        <v>1171.0999999999999</v>
      </c>
      <c r="B11714" s="174">
        <v>64.176248216182188</v>
      </c>
    </row>
    <row r="11715" spans="1:2">
      <c r="A11715" s="174">
        <v>1171.2</v>
      </c>
      <c r="B11715" s="174">
        <v>64.362511078016155</v>
      </c>
    </row>
    <row r="11716" spans="1:2">
      <c r="A11716" s="174">
        <v>1171.3</v>
      </c>
      <c r="B11716" s="174">
        <v>64.548773939850136</v>
      </c>
    </row>
    <row r="11717" spans="1:2">
      <c r="A11717" s="174">
        <v>1171.4000000000001</v>
      </c>
      <c r="B11717" s="174">
        <v>64.735036801684529</v>
      </c>
    </row>
    <row r="11718" spans="1:2">
      <c r="A11718" s="174">
        <v>1171.5</v>
      </c>
      <c r="B11718" s="174">
        <v>64.921299663518496</v>
      </c>
    </row>
    <row r="11719" spans="1:2">
      <c r="A11719" s="174">
        <v>1171.5999999999999</v>
      </c>
      <c r="B11719" s="174">
        <v>65.10756252535289</v>
      </c>
    </row>
    <row r="11720" spans="1:2">
      <c r="A11720" s="174">
        <v>1171.7</v>
      </c>
      <c r="B11720" s="174">
        <v>65.293825387186871</v>
      </c>
    </row>
    <row r="11721" spans="1:2">
      <c r="A11721" s="174">
        <v>1171.8</v>
      </c>
      <c r="B11721" s="174">
        <v>65.480088249020838</v>
      </c>
    </row>
    <row r="11722" spans="1:2">
      <c r="A11722" s="174">
        <v>1171.9000000000001</v>
      </c>
      <c r="B11722" s="174">
        <v>65.666351110855246</v>
      </c>
    </row>
    <row r="11723" spans="1:2">
      <c r="A11723" s="174">
        <v>1172</v>
      </c>
      <c r="B11723" s="174">
        <v>65.852613972689213</v>
      </c>
    </row>
    <row r="11724" spans="1:2">
      <c r="A11724" s="174">
        <v>1172.0999999999999</v>
      </c>
      <c r="B11724" s="174">
        <v>65.810686407690355</v>
      </c>
    </row>
    <row r="11725" spans="1:2">
      <c r="A11725" s="174">
        <v>1172.2</v>
      </c>
      <c r="B11725" s="174">
        <v>65.768758842691582</v>
      </c>
    </row>
    <row r="11726" spans="1:2">
      <c r="A11726" s="174">
        <v>1172.3</v>
      </c>
      <c r="B11726" s="174">
        <v>65.72683127769281</v>
      </c>
    </row>
    <row r="11727" spans="1:2">
      <c r="A11727" s="174">
        <v>1172.4000000000001</v>
      </c>
      <c r="B11727" s="174">
        <v>65.684903712693952</v>
      </c>
    </row>
    <row r="11728" spans="1:2">
      <c r="A11728" s="174">
        <v>1172.5</v>
      </c>
      <c r="B11728" s="174">
        <v>65.64297614769518</v>
      </c>
    </row>
    <row r="11729" spans="1:2">
      <c r="A11729" s="174">
        <v>1172.5999999999999</v>
      </c>
      <c r="B11729" s="174">
        <v>65.601048582696322</v>
      </c>
    </row>
    <row r="11730" spans="1:2">
      <c r="A11730" s="174">
        <v>1172.7</v>
      </c>
      <c r="B11730" s="174">
        <v>65.559121017697549</v>
      </c>
    </row>
    <row r="11731" spans="1:2">
      <c r="A11731" s="174">
        <v>1172.8</v>
      </c>
      <c r="B11731" s="174">
        <v>65.517193452698777</v>
      </c>
    </row>
    <row r="11732" spans="1:2">
      <c r="A11732" s="174">
        <v>1172.9000000000001</v>
      </c>
      <c r="B11732" s="174">
        <v>65.475265887699919</v>
      </c>
    </row>
    <row r="11733" spans="1:2">
      <c r="A11733" s="174">
        <v>1173</v>
      </c>
      <c r="B11733" s="174">
        <v>65.433338322701147</v>
      </c>
    </row>
    <row r="11734" spans="1:2">
      <c r="A11734" s="174">
        <v>1173.0999999999999</v>
      </c>
      <c r="B11734" s="174">
        <v>65.613432687966295</v>
      </c>
    </row>
    <row r="11735" spans="1:2">
      <c r="A11735" s="174">
        <v>1173.2</v>
      </c>
      <c r="B11735" s="174">
        <v>65.793527053231031</v>
      </c>
    </row>
    <row r="11736" spans="1:2">
      <c r="A11736" s="174">
        <v>1173.3</v>
      </c>
      <c r="B11736" s="174">
        <v>65.973621418495782</v>
      </c>
    </row>
    <row r="11737" spans="1:2">
      <c r="A11737" s="174">
        <v>1173.4000000000001</v>
      </c>
      <c r="B11737" s="174">
        <v>66.15371578376093</v>
      </c>
    </row>
    <row r="11738" spans="1:2">
      <c r="A11738" s="174">
        <v>1173.5</v>
      </c>
      <c r="B11738" s="174">
        <v>66.333810149025666</v>
      </c>
    </row>
    <row r="11739" spans="1:2">
      <c r="A11739" s="174">
        <v>1173.5999999999999</v>
      </c>
      <c r="B11739" s="174">
        <v>66.513904514290815</v>
      </c>
    </row>
    <row r="11740" spans="1:2">
      <c r="A11740" s="174">
        <v>1173.7</v>
      </c>
      <c r="B11740" s="174">
        <v>66.693998879555551</v>
      </c>
    </row>
    <row r="11741" spans="1:2">
      <c r="A11741" s="174">
        <v>1173.8</v>
      </c>
      <c r="B11741" s="174">
        <v>66.874093244820301</v>
      </c>
    </row>
    <row r="11742" spans="1:2">
      <c r="A11742" s="174">
        <v>1173.9000000000001</v>
      </c>
      <c r="B11742" s="174">
        <v>67.054187610085449</v>
      </c>
    </row>
    <row r="11743" spans="1:2">
      <c r="A11743" s="174">
        <v>1174</v>
      </c>
      <c r="B11743" s="174">
        <v>67.234281975350186</v>
      </c>
    </row>
    <row r="11744" spans="1:2">
      <c r="A11744" s="174">
        <v>1174.0999999999999</v>
      </c>
      <c r="B11744" s="174">
        <v>67.470662867056618</v>
      </c>
    </row>
    <row r="11745" spans="1:2">
      <c r="A11745" s="174">
        <v>1174.2</v>
      </c>
      <c r="B11745" s="174">
        <v>67.707043758762524</v>
      </c>
    </row>
    <row r="11746" spans="1:2">
      <c r="A11746" s="174">
        <v>1174.3</v>
      </c>
      <c r="B11746" s="174">
        <v>67.94342465046843</v>
      </c>
    </row>
    <row r="11747" spans="1:2">
      <c r="A11747" s="174">
        <v>1174.4000000000001</v>
      </c>
      <c r="B11747" s="174">
        <v>68.179805542174861</v>
      </c>
    </row>
    <row r="11748" spans="1:2">
      <c r="A11748" s="174">
        <v>1174.5</v>
      </c>
      <c r="B11748" s="174">
        <v>68.416186433880767</v>
      </c>
    </row>
    <row r="11749" spans="1:2">
      <c r="A11749" s="174">
        <v>1174.5999999999999</v>
      </c>
      <c r="B11749" s="174">
        <v>68.652567325587199</v>
      </c>
    </row>
    <row r="11750" spans="1:2">
      <c r="A11750" s="174">
        <v>1174.7</v>
      </c>
      <c r="B11750" s="174">
        <v>68.888948217293105</v>
      </c>
    </row>
    <row r="11751" spans="1:2">
      <c r="A11751" s="174">
        <v>1174.8</v>
      </c>
      <c r="B11751" s="174">
        <v>69.125329108999011</v>
      </c>
    </row>
    <row r="11752" spans="1:2">
      <c r="A11752" s="174">
        <v>1174.9000000000001</v>
      </c>
      <c r="B11752" s="174">
        <v>69.361710000705443</v>
      </c>
    </row>
    <row r="11753" spans="1:2">
      <c r="A11753" s="174">
        <v>1175</v>
      </c>
      <c r="B11753" s="174">
        <v>69.598090892411349</v>
      </c>
    </row>
    <row r="11754" spans="1:2">
      <c r="A11754" s="174">
        <v>1175.0999999999999</v>
      </c>
      <c r="B11754" s="174">
        <v>69.55197176590616</v>
      </c>
    </row>
    <row r="11755" spans="1:2">
      <c r="A11755" s="174">
        <v>1175.2</v>
      </c>
      <c r="B11755" s="174">
        <v>69.50585263940107</v>
      </c>
    </row>
    <row r="11756" spans="1:2">
      <c r="A11756" s="174">
        <v>1175.3</v>
      </c>
      <c r="B11756" s="174">
        <v>69.45973351289598</v>
      </c>
    </row>
    <row r="11757" spans="1:2">
      <c r="A11757" s="174">
        <v>1175.4000000000001</v>
      </c>
      <c r="B11757" s="174">
        <v>69.41361438639079</v>
      </c>
    </row>
    <row r="11758" spans="1:2">
      <c r="A11758" s="174">
        <v>1175.5</v>
      </c>
      <c r="B11758" s="174">
        <v>69.367495259885715</v>
      </c>
    </row>
    <row r="11759" spans="1:2">
      <c r="A11759" s="174">
        <v>1175.5999999999999</v>
      </c>
      <c r="B11759" s="174">
        <v>69.321376133380511</v>
      </c>
    </row>
    <row r="11760" spans="1:2">
      <c r="A11760" s="174">
        <v>1175.7</v>
      </c>
      <c r="B11760" s="174">
        <v>69.275257006875435</v>
      </c>
    </row>
    <row r="11761" spans="1:2">
      <c r="A11761" s="174">
        <v>1175.8</v>
      </c>
      <c r="B11761" s="174">
        <v>69.229137880370345</v>
      </c>
    </row>
    <row r="11762" spans="1:2">
      <c r="A11762" s="174">
        <v>1175.9000000000001</v>
      </c>
      <c r="B11762" s="174">
        <v>69.183018753865156</v>
      </c>
    </row>
    <row r="11763" spans="1:2">
      <c r="A11763" s="174">
        <v>1176</v>
      </c>
      <c r="B11763" s="174">
        <v>69.136899627360066</v>
      </c>
    </row>
    <row r="11764" spans="1:2">
      <c r="A11764" s="174">
        <v>1176.0999999999999</v>
      </c>
      <c r="B11764" s="174">
        <v>69.387648406243571</v>
      </c>
    </row>
    <row r="11765" spans="1:2">
      <c r="A11765" s="174">
        <v>1176.2</v>
      </c>
      <c r="B11765" s="174">
        <v>69.638397185126507</v>
      </c>
    </row>
    <row r="11766" spans="1:2">
      <c r="A11766" s="174">
        <v>1176.3</v>
      </c>
      <c r="B11766" s="174">
        <v>69.889145964009444</v>
      </c>
    </row>
    <row r="11767" spans="1:2">
      <c r="A11767" s="174">
        <v>1176.4000000000001</v>
      </c>
      <c r="B11767" s="174">
        <v>70.139894742892949</v>
      </c>
    </row>
    <row r="11768" spans="1:2">
      <c r="A11768" s="174">
        <v>1176.5</v>
      </c>
      <c r="B11768" s="174">
        <v>70.390643521775885</v>
      </c>
    </row>
    <row r="11769" spans="1:2">
      <c r="A11769" s="174">
        <v>1176.5999999999999</v>
      </c>
      <c r="B11769" s="174">
        <v>70.64139230065939</v>
      </c>
    </row>
    <row r="11770" spans="1:2">
      <c r="A11770" s="174">
        <v>1176.7</v>
      </c>
      <c r="B11770" s="174">
        <v>70.892141079542327</v>
      </c>
    </row>
    <row r="11771" spans="1:2">
      <c r="A11771" s="174">
        <v>1176.8</v>
      </c>
      <c r="B11771" s="174">
        <v>71.142889858425264</v>
      </c>
    </row>
    <row r="11772" spans="1:2">
      <c r="A11772" s="174">
        <v>1176.9000000000001</v>
      </c>
      <c r="B11772" s="174">
        <v>71.393638637308769</v>
      </c>
    </row>
    <row r="11773" spans="1:2">
      <c r="A11773" s="174">
        <v>1177</v>
      </c>
      <c r="B11773" s="174">
        <v>71.644387416191705</v>
      </c>
    </row>
    <row r="11774" spans="1:2">
      <c r="A11774" s="174">
        <v>1177.0999999999999</v>
      </c>
      <c r="B11774" s="174">
        <v>71.716343204305758</v>
      </c>
    </row>
    <row r="11775" spans="1:2">
      <c r="A11775" s="174">
        <v>1177.2</v>
      </c>
      <c r="B11775" s="174">
        <v>71.788298992419655</v>
      </c>
    </row>
    <row r="11776" spans="1:2">
      <c r="A11776" s="174">
        <v>1177.3</v>
      </c>
      <c r="B11776" s="174">
        <v>71.860254780533552</v>
      </c>
    </row>
    <row r="11777" spans="1:2">
      <c r="A11777" s="174">
        <v>1177.4000000000001</v>
      </c>
      <c r="B11777" s="174">
        <v>71.932210568647619</v>
      </c>
    </row>
    <row r="11778" spans="1:2">
      <c r="A11778" s="174">
        <v>1177.5</v>
      </c>
      <c r="B11778" s="174">
        <v>72.004166356761516</v>
      </c>
    </row>
    <row r="11779" spans="1:2">
      <c r="A11779" s="174">
        <v>1177.5999999999999</v>
      </c>
      <c r="B11779" s="174">
        <v>72.076122144875569</v>
      </c>
    </row>
    <row r="11780" spans="1:2">
      <c r="A11780" s="174">
        <v>1177.7</v>
      </c>
      <c r="B11780" s="174">
        <v>72.148077932989466</v>
      </c>
    </row>
    <row r="11781" spans="1:2">
      <c r="A11781" s="174">
        <v>1177.8</v>
      </c>
      <c r="B11781" s="174">
        <v>72.220033721103363</v>
      </c>
    </row>
    <row r="11782" spans="1:2">
      <c r="A11782" s="174">
        <v>1177.9000000000001</v>
      </c>
      <c r="B11782" s="174">
        <v>72.291989509217416</v>
      </c>
    </row>
    <row r="11783" spans="1:2">
      <c r="A11783" s="174">
        <v>1178</v>
      </c>
      <c r="B11783" s="174">
        <v>72.363945297331313</v>
      </c>
    </row>
    <row r="11784" spans="1:2">
      <c r="A11784" s="174">
        <v>1178.0999999999999</v>
      </c>
      <c r="B11784" s="174">
        <v>72.318044437879692</v>
      </c>
    </row>
    <row r="11785" spans="1:2">
      <c r="A11785" s="174">
        <v>1178.2</v>
      </c>
      <c r="B11785" s="174">
        <v>72.272143578428185</v>
      </c>
    </row>
    <row r="11786" spans="1:2">
      <c r="A11786" s="174">
        <v>1178.3</v>
      </c>
      <c r="B11786" s="174">
        <v>72.226242718976678</v>
      </c>
    </row>
    <row r="11787" spans="1:2">
      <c r="A11787" s="174">
        <v>1178.4000000000001</v>
      </c>
      <c r="B11787" s="174">
        <v>72.180341859525072</v>
      </c>
    </row>
    <row r="11788" spans="1:2">
      <c r="A11788" s="174">
        <v>1178.5</v>
      </c>
      <c r="B11788" s="174">
        <v>72.134441000073565</v>
      </c>
    </row>
    <row r="11789" spans="1:2">
      <c r="A11789" s="174">
        <v>1178.5999999999999</v>
      </c>
      <c r="B11789" s="174">
        <v>72.088540140621944</v>
      </c>
    </row>
    <row r="11790" spans="1:2">
      <c r="A11790" s="174">
        <v>1178.7</v>
      </c>
      <c r="B11790" s="174">
        <v>72.042639281170437</v>
      </c>
    </row>
    <row r="11791" spans="1:2">
      <c r="A11791" s="174">
        <v>1178.8</v>
      </c>
      <c r="B11791" s="174">
        <v>71.996738421718931</v>
      </c>
    </row>
    <row r="11792" spans="1:2">
      <c r="A11792" s="174">
        <v>1178.9000000000001</v>
      </c>
      <c r="B11792" s="174">
        <v>71.95083756226731</v>
      </c>
    </row>
    <row r="11793" spans="1:2">
      <c r="A11793" s="174">
        <v>1179</v>
      </c>
      <c r="B11793" s="174">
        <v>71.904936702815803</v>
      </c>
    </row>
    <row r="11794" spans="1:2">
      <c r="A11794" s="174">
        <v>1179.0999999999999</v>
      </c>
      <c r="B11794" s="174">
        <v>71.995136293182838</v>
      </c>
    </row>
    <row r="11795" spans="1:2">
      <c r="A11795" s="174">
        <v>1179.2</v>
      </c>
      <c r="B11795" s="174">
        <v>72.085335883549675</v>
      </c>
    </row>
    <row r="11796" spans="1:2">
      <c r="A11796" s="174">
        <v>1179.3</v>
      </c>
      <c r="B11796" s="174">
        <v>72.175535473916511</v>
      </c>
    </row>
    <row r="11797" spans="1:2">
      <c r="A11797" s="174">
        <v>1179.4000000000001</v>
      </c>
      <c r="B11797" s="174">
        <v>72.265735064283547</v>
      </c>
    </row>
    <row r="11798" spans="1:2">
      <c r="A11798" s="174">
        <v>1179.5</v>
      </c>
      <c r="B11798" s="174">
        <v>72.355934654650383</v>
      </c>
    </row>
    <row r="11799" spans="1:2">
      <c r="A11799" s="174">
        <v>1179.5999999999999</v>
      </c>
      <c r="B11799" s="174">
        <v>72.446134245017419</v>
      </c>
    </row>
    <row r="11800" spans="1:2">
      <c r="A11800" s="174">
        <v>1179.7</v>
      </c>
      <c r="B11800" s="174">
        <v>72.536333835384241</v>
      </c>
    </row>
    <row r="11801" spans="1:2">
      <c r="A11801" s="174">
        <v>1179.8</v>
      </c>
      <c r="B11801" s="174">
        <v>72.626533425751077</v>
      </c>
    </row>
    <row r="11802" spans="1:2">
      <c r="A11802" s="174">
        <v>1179.9000000000001</v>
      </c>
      <c r="B11802" s="174">
        <v>72.716733016118113</v>
      </c>
    </row>
    <row r="11803" spans="1:2">
      <c r="A11803" s="174">
        <v>1180</v>
      </c>
      <c r="B11803" s="174">
        <v>72.806932606484949</v>
      </c>
    </row>
    <row r="11804" spans="1:2">
      <c r="A11804" s="174">
        <v>1180.0999999999999</v>
      </c>
      <c r="B11804" s="174">
        <v>73.115961555390584</v>
      </c>
    </row>
    <row r="11805" spans="1:2">
      <c r="A11805" s="174">
        <v>1180.2</v>
      </c>
      <c r="B11805" s="174">
        <v>73.424990504295522</v>
      </c>
    </row>
    <row r="11806" spans="1:2">
      <c r="A11806" s="174">
        <v>1180.3</v>
      </c>
      <c r="B11806" s="174">
        <v>73.73401945320046</v>
      </c>
    </row>
    <row r="11807" spans="1:2">
      <c r="A11807" s="174">
        <v>1180.4000000000001</v>
      </c>
      <c r="B11807" s="174">
        <v>74.043048402106109</v>
      </c>
    </row>
    <row r="11808" spans="1:2">
      <c r="A11808" s="174">
        <v>1180.5</v>
      </c>
      <c r="B11808" s="174">
        <v>74.352077351011047</v>
      </c>
    </row>
    <row r="11809" spans="1:2">
      <c r="A11809" s="174">
        <v>1180.5999999999999</v>
      </c>
      <c r="B11809" s="174">
        <v>74.661106299916682</v>
      </c>
    </row>
    <row r="11810" spans="1:2">
      <c r="A11810" s="174">
        <v>1180.7</v>
      </c>
      <c r="B11810" s="174">
        <v>74.97013524882162</v>
      </c>
    </row>
    <row r="11811" spans="1:2">
      <c r="A11811" s="174">
        <v>1180.8</v>
      </c>
      <c r="B11811" s="174">
        <v>75.279164197726558</v>
      </c>
    </row>
    <row r="11812" spans="1:2">
      <c r="A11812" s="174">
        <v>1180.9000000000001</v>
      </c>
      <c r="B11812" s="174">
        <v>75.588193146632193</v>
      </c>
    </row>
    <row r="11813" spans="1:2">
      <c r="A11813" s="174">
        <v>1181</v>
      </c>
      <c r="B11813" s="174">
        <v>75.897222095537131</v>
      </c>
    </row>
    <row r="11814" spans="1:2">
      <c r="A11814" s="174">
        <v>1181.0999999999999</v>
      </c>
      <c r="B11814" s="174">
        <v>75.866804597330997</v>
      </c>
    </row>
    <row r="11815" spans="1:2">
      <c r="A11815" s="174">
        <v>1181.2</v>
      </c>
      <c r="B11815" s="174">
        <v>75.836387099124934</v>
      </c>
    </row>
    <row r="11816" spans="1:2">
      <c r="A11816" s="174">
        <v>1181.3</v>
      </c>
      <c r="B11816" s="174">
        <v>75.805969600918857</v>
      </c>
    </row>
    <row r="11817" spans="1:2">
      <c r="A11817" s="174">
        <v>1181.4000000000001</v>
      </c>
      <c r="B11817" s="174">
        <v>75.775552102712723</v>
      </c>
    </row>
    <row r="11818" spans="1:2">
      <c r="A11818" s="174">
        <v>1181.5</v>
      </c>
      <c r="B11818" s="174">
        <v>75.74513460450666</v>
      </c>
    </row>
    <row r="11819" spans="1:2">
      <c r="A11819" s="174">
        <v>1181.5999999999999</v>
      </c>
      <c r="B11819" s="174">
        <v>75.714717106300526</v>
      </c>
    </row>
    <row r="11820" spans="1:2">
      <c r="A11820" s="174">
        <v>1181.7</v>
      </c>
      <c r="B11820" s="174">
        <v>75.684299608094463</v>
      </c>
    </row>
    <row r="11821" spans="1:2">
      <c r="A11821" s="174">
        <v>1181.8</v>
      </c>
      <c r="B11821" s="174">
        <v>75.653882109888386</v>
      </c>
    </row>
    <row r="11822" spans="1:2">
      <c r="A11822" s="174">
        <v>1181.9000000000001</v>
      </c>
      <c r="B11822" s="174">
        <v>75.623464611682252</v>
      </c>
    </row>
    <row r="11823" spans="1:2">
      <c r="A11823" s="174">
        <v>1182</v>
      </c>
      <c r="B11823" s="174">
        <v>75.593047113476189</v>
      </c>
    </row>
    <row r="11824" spans="1:2">
      <c r="A11824" s="174">
        <v>1182.0999999999999</v>
      </c>
      <c r="B11824" s="174">
        <v>75.588462906138986</v>
      </c>
    </row>
    <row r="11825" spans="1:2">
      <c r="A11825" s="174">
        <v>1182.2</v>
      </c>
      <c r="B11825" s="174">
        <v>75.583878698801783</v>
      </c>
    </row>
    <row r="11826" spans="1:2">
      <c r="A11826" s="174">
        <v>1182.3</v>
      </c>
      <c r="B11826" s="174">
        <v>75.579294491464594</v>
      </c>
    </row>
    <row r="11827" spans="1:2">
      <c r="A11827" s="174">
        <v>1182.4000000000001</v>
      </c>
      <c r="B11827" s="174">
        <v>75.574710284127391</v>
      </c>
    </row>
    <row r="11828" spans="1:2">
      <c r="A11828" s="174">
        <v>1182.5</v>
      </c>
      <c r="B11828" s="174">
        <v>75.570126076790189</v>
      </c>
    </row>
    <row r="11829" spans="1:2">
      <c r="A11829" s="174">
        <v>1182.5999999999999</v>
      </c>
      <c r="B11829" s="174">
        <v>75.565541869452986</v>
      </c>
    </row>
    <row r="11830" spans="1:2">
      <c r="A11830" s="174">
        <v>1182.7</v>
      </c>
      <c r="B11830" s="174">
        <v>75.560957662115783</v>
      </c>
    </row>
    <row r="11831" spans="1:2">
      <c r="A11831" s="174">
        <v>1182.8</v>
      </c>
      <c r="B11831" s="174">
        <v>75.556373454778594</v>
      </c>
    </row>
    <row r="11832" spans="1:2">
      <c r="A11832" s="174">
        <v>1182.9000000000001</v>
      </c>
      <c r="B11832" s="174">
        <v>75.551789247441391</v>
      </c>
    </row>
    <row r="11833" spans="1:2">
      <c r="A11833" s="174">
        <v>1183</v>
      </c>
      <c r="B11833" s="174">
        <v>75.547205040104188</v>
      </c>
    </row>
    <row r="11834" spans="1:2">
      <c r="A11834" s="174">
        <v>1183.0999999999999</v>
      </c>
      <c r="B11834" s="174">
        <v>75.665497881740023</v>
      </c>
    </row>
    <row r="11835" spans="1:2">
      <c r="A11835" s="174">
        <v>1183.2</v>
      </c>
      <c r="B11835" s="174">
        <v>75.783790723375574</v>
      </c>
    </row>
    <row r="11836" spans="1:2">
      <c r="A11836" s="174">
        <v>1183.3</v>
      </c>
      <c r="B11836" s="174">
        <v>75.902083565011139</v>
      </c>
    </row>
    <row r="11837" spans="1:2">
      <c r="A11837" s="174">
        <v>1183.4000000000001</v>
      </c>
      <c r="B11837" s="174">
        <v>76.02037640664696</v>
      </c>
    </row>
    <row r="11838" spans="1:2">
      <c r="A11838" s="174">
        <v>1183.5</v>
      </c>
      <c r="B11838" s="174">
        <v>76.138669248282525</v>
      </c>
    </row>
    <row r="11839" spans="1:2">
      <c r="A11839" s="174">
        <v>1183.5999999999999</v>
      </c>
      <c r="B11839" s="174">
        <v>76.25696208991836</v>
      </c>
    </row>
    <row r="11840" spans="1:2">
      <c r="A11840" s="174">
        <v>1183.7</v>
      </c>
      <c r="B11840" s="174">
        <v>76.375254931553911</v>
      </c>
    </row>
    <row r="11841" spans="1:2">
      <c r="A11841" s="174">
        <v>1183.8</v>
      </c>
      <c r="B11841" s="174">
        <v>76.493547773189476</v>
      </c>
    </row>
    <row r="11842" spans="1:2">
      <c r="A11842" s="174">
        <v>1183.9000000000001</v>
      </c>
      <c r="B11842" s="174">
        <v>76.611840614825297</v>
      </c>
    </row>
    <row r="11843" spans="1:2">
      <c r="A11843" s="174">
        <v>1184</v>
      </c>
      <c r="B11843" s="174">
        <v>76.730133456460862</v>
      </c>
    </row>
    <row r="11844" spans="1:2">
      <c r="A11844" s="174">
        <v>1184.0999999999999</v>
      </c>
      <c r="B11844" s="174">
        <v>76.817590895451417</v>
      </c>
    </row>
    <row r="11845" spans="1:2">
      <c r="A11845" s="174">
        <v>1184.2</v>
      </c>
      <c r="B11845" s="174">
        <v>76.905048334441759</v>
      </c>
    </row>
    <row r="11846" spans="1:2">
      <c r="A11846" s="174">
        <v>1184.3</v>
      </c>
      <c r="B11846" s="174">
        <v>76.992505773432114</v>
      </c>
    </row>
    <row r="11847" spans="1:2">
      <c r="A11847" s="174">
        <v>1184.4000000000001</v>
      </c>
      <c r="B11847" s="174">
        <v>77.079963212422655</v>
      </c>
    </row>
    <row r="11848" spans="1:2">
      <c r="A11848" s="174">
        <v>1184.5</v>
      </c>
      <c r="B11848" s="174">
        <v>77.167420651413011</v>
      </c>
    </row>
    <row r="11849" spans="1:2">
      <c r="A11849" s="174">
        <v>1184.5999999999999</v>
      </c>
      <c r="B11849" s="174">
        <v>77.254878090403565</v>
      </c>
    </row>
    <row r="11850" spans="1:2">
      <c r="A11850" s="174">
        <v>1184.7</v>
      </c>
      <c r="B11850" s="174">
        <v>77.342335529393907</v>
      </c>
    </row>
    <row r="11851" spans="1:2">
      <c r="A11851" s="174">
        <v>1184.8</v>
      </c>
      <c r="B11851" s="174">
        <v>77.429792968384263</v>
      </c>
    </row>
    <row r="11852" spans="1:2">
      <c r="A11852" s="174">
        <v>1184.9000000000001</v>
      </c>
      <c r="B11852" s="174">
        <v>77.517250407374803</v>
      </c>
    </row>
    <row r="11853" spans="1:2">
      <c r="A11853" s="174">
        <v>1185</v>
      </c>
      <c r="B11853" s="174">
        <v>77.604707846365159</v>
      </c>
    </row>
    <row r="11854" spans="1:2">
      <c r="A11854" s="174">
        <v>1185.0999999999999</v>
      </c>
      <c r="B11854" s="174">
        <v>77.581442041068186</v>
      </c>
    </row>
    <row r="11855" spans="1:2">
      <c r="A11855" s="174">
        <v>1185.2</v>
      </c>
      <c r="B11855" s="174">
        <v>77.558176235771256</v>
      </c>
    </row>
    <row r="11856" spans="1:2">
      <c r="A11856" s="174">
        <v>1185.3</v>
      </c>
      <c r="B11856" s="174">
        <v>77.534910430474326</v>
      </c>
    </row>
    <row r="11857" spans="1:2">
      <c r="A11857" s="174">
        <v>1185.4000000000001</v>
      </c>
      <c r="B11857" s="174">
        <v>77.511644625177354</v>
      </c>
    </row>
    <row r="11858" spans="1:2">
      <c r="A11858" s="174">
        <v>1185.5</v>
      </c>
      <c r="B11858" s="174">
        <v>77.488378819880438</v>
      </c>
    </row>
    <row r="11859" spans="1:2">
      <c r="A11859" s="174">
        <v>1185.5999999999999</v>
      </c>
      <c r="B11859" s="174">
        <v>77.465113014583451</v>
      </c>
    </row>
    <row r="11860" spans="1:2">
      <c r="A11860" s="174">
        <v>1185.7</v>
      </c>
      <c r="B11860" s="174">
        <v>77.441847209286536</v>
      </c>
    </row>
    <row r="11861" spans="1:2">
      <c r="A11861" s="174">
        <v>1185.8</v>
      </c>
      <c r="B11861" s="174">
        <v>77.418581403989606</v>
      </c>
    </row>
    <row r="11862" spans="1:2">
      <c r="A11862" s="174">
        <v>1185.9000000000001</v>
      </c>
      <c r="B11862" s="174">
        <v>77.395315598692633</v>
      </c>
    </row>
    <row r="11863" spans="1:2">
      <c r="A11863" s="174">
        <v>1186</v>
      </c>
      <c r="B11863" s="174">
        <v>77.372049793395703</v>
      </c>
    </row>
    <row r="11864" spans="1:2">
      <c r="A11864" s="174">
        <v>1186.0999999999999</v>
      </c>
      <c r="B11864" s="174">
        <v>77.478841899112922</v>
      </c>
    </row>
    <row r="11865" spans="1:2">
      <c r="A11865" s="174">
        <v>1186.2</v>
      </c>
      <c r="B11865" s="174">
        <v>77.585634004829899</v>
      </c>
    </row>
    <row r="11866" spans="1:2">
      <c r="A11866" s="174">
        <v>1186.3</v>
      </c>
      <c r="B11866" s="174">
        <v>77.692426110546876</v>
      </c>
    </row>
    <row r="11867" spans="1:2">
      <c r="A11867" s="174">
        <v>1186.4000000000001</v>
      </c>
      <c r="B11867" s="174">
        <v>77.799218216264094</v>
      </c>
    </row>
    <row r="11868" spans="1:2">
      <c r="A11868" s="174">
        <v>1186.5</v>
      </c>
      <c r="B11868" s="174">
        <v>77.906010321981057</v>
      </c>
    </row>
    <row r="11869" spans="1:2">
      <c r="A11869" s="174">
        <v>1186.5999999999999</v>
      </c>
      <c r="B11869" s="174">
        <v>78.012802427698276</v>
      </c>
    </row>
    <row r="11870" spans="1:2">
      <c r="A11870" s="174">
        <v>1186.7</v>
      </c>
      <c r="B11870" s="174">
        <v>78.119594533415253</v>
      </c>
    </row>
    <row r="11871" spans="1:2">
      <c r="A11871" s="174">
        <v>1186.8</v>
      </c>
      <c r="B11871" s="174">
        <v>78.22638663913223</v>
      </c>
    </row>
    <row r="11872" spans="1:2">
      <c r="A11872" s="174">
        <v>1186.9000000000001</v>
      </c>
      <c r="B11872" s="174">
        <v>78.333178744849448</v>
      </c>
    </row>
    <row r="11873" spans="1:2">
      <c r="A11873" s="174">
        <v>1187</v>
      </c>
      <c r="B11873" s="174">
        <v>78.439970850566425</v>
      </c>
    </row>
    <row r="11874" spans="1:2">
      <c r="A11874" s="174">
        <v>1187.0999999999999</v>
      </c>
      <c r="B11874" s="174">
        <v>78.662530975431281</v>
      </c>
    </row>
    <row r="11875" spans="1:2">
      <c r="A11875" s="174">
        <v>1187.2</v>
      </c>
      <c r="B11875" s="174">
        <v>78.885091100295639</v>
      </c>
    </row>
    <row r="11876" spans="1:2">
      <c r="A11876" s="174">
        <v>1187.3</v>
      </c>
      <c r="B11876" s="174">
        <v>79.107651225159984</v>
      </c>
    </row>
    <row r="11877" spans="1:2">
      <c r="A11877" s="174">
        <v>1187.4000000000001</v>
      </c>
      <c r="B11877" s="174">
        <v>79.33021135002484</v>
      </c>
    </row>
    <row r="11878" spans="1:2">
      <c r="A11878" s="174">
        <v>1187.5</v>
      </c>
      <c r="B11878" s="174">
        <v>79.552771474889198</v>
      </c>
    </row>
    <row r="11879" spans="1:2">
      <c r="A11879" s="174">
        <v>1187.5999999999999</v>
      </c>
      <c r="B11879" s="174">
        <v>79.775331599754054</v>
      </c>
    </row>
    <row r="11880" spans="1:2">
      <c r="A11880" s="174">
        <v>1187.7</v>
      </c>
      <c r="B11880" s="174">
        <v>79.997891724618398</v>
      </c>
    </row>
    <row r="11881" spans="1:2">
      <c r="A11881" s="174">
        <v>1187.8</v>
      </c>
      <c r="B11881" s="174">
        <v>80.220451849482743</v>
      </c>
    </row>
    <row r="11882" spans="1:2">
      <c r="A11882" s="174">
        <v>1187.9000000000001</v>
      </c>
      <c r="B11882" s="174">
        <v>80.443011974347613</v>
      </c>
    </row>
    <row r="11883" spans="1:2">
      <c r="A11883" s="174">
        <v>1188</v>
      </c>
      <c r="B11883" s="174">
        <v>80.665572099211957</v>
      </c>
    </row>
    <row r="11884" spans="1:2">
      <c r="A11884" s="174">
        <v>1188.0999999999999</v>
      </c>
      <c r="B11884" s="174">
        <v>80.46786836914049</v>
      </c>
    </row>
    <row r="11885" spans="1:2">
      <c r="A11885" s="174">
        <v>1188.2</v>
      </c>
      <c r="B11885" s="174">
        <v>80.270164639069478</v>
      </c>
    </row>
    <row r="11886" spans="1:2">
      <c r="A11886" s="174">
        <v>1188.3</v>
      </c>
      <c r="B11886" s="174">
        <v>80.072460908998451</v>
      </c>
    </row>
    <row r="11887" spans="1:2">
      <c r="A11887" s="174">
        <v>1188.4000000000001</v>
      </c>
      <c r="B11887" s="174">
        <v>79.874757178926984</v>
      </c>
    </row>
    <row r="11888" spans="1:2">
      <c r="A11888" s="174">
        <v>1188.5</v>
      </c>
      <c r="B11888" s="174">
        <v>79.677053448855972</v>
      </c>
    </row>
    <row r="11889" spans="1:2">
      <c r="A11889" s="174">
        <v>1188.5999999999999</v>
      </c>
      <c r="B11889" s="174">
        <v>79.479349718784505</v>
      </c>
    </row>
    <row r="11890" spans="1:2">
      <c r="A11890" s="174">
        <v>1188.7</v>
      </c>
      <c r="B11890" s="174">
        <v>79.281645988713493</v>
      </c>
    </row>
    <row r="11891" spans="1:2">
      <c r="A11891" s="174">
        <v>1188.8</v>
      </c>
      <c r="B11891" s="174">
        <v>79.083942258642466</v>
      </c>
    </row>
    <row r="11892" spans="1:2">
      <c r="A11892" s="174">
        <v>1188.9000000000001</v>
      </c>
      <c r="B11892" s="174">
        <v>78.886238528570999</v>
      </c>
    </row>
    <row r="11893" spans="1:2">
      <c r="A11893" s="174">
        <v>1189</v>
      </c>
      <c r="B11893" s="174">
        <v>78.688534798499987</v>
      </c>
    </row>
    <row r="11894" spans="1:2">
      <c r="A11894" s="174">
        <v>1189.0999999999999</v>
      </c>
      <c r="B11894" s="174">
        <v>78.99255067265814</v>
      </c>
    </row>
    <row r="11895" spans="1:2">
      <c r="A11895" s="174">
        <v>1189.2</v>
      </c>
      <c r="B11895" s="174">
        <v>79.296566546815598</v>
      </c>
    </row>
    <row r="11896" spans="1:2">
      <c r="A11896" s="174">
        <v>1189.3</v>
      </c>
      <c r="B11896" s="174">
        <v>79.600582420973055</v>
      </c>
    </row>
    <row r="11897" spans="1:2">
      <c r="A11897" s="174">
        <v>1189.4000000000001</v>
      </c>
      <c r="B11897" s="174">
        <v>79.904598295131194</v>
      </c>
    </row>
    <row r="11898" spans="1:2">
      <c r="A11898" s="174">
        <v>1189.5</v>
      </c>
      <c r="B11898" s="174">
        <v>80.208614169288666</v>
      </c>
    </row>
    <row r="11899" spans="1:2">
      <c r="A11899" s="174">
        <v>1189.5999999999999</v>
      </c>
      <c r="B11899" s="174">
        <v>80.512630043446805</v>
      </c>
    </row>
    <row r="11900" spans="1:2">
      <c r="A11900" s="174">
        <v>1189.7</v>
      </c>
      <c r="B11900" s="174">
        <v>80.816645917604262</v>
      </c>
    </row>
    <row r="11901" spans="1:2">
      <c r="A11901" s="174">
        <v>1189.8</v>
      </c>
      <c r="B11901" s="174">
        <v>81.120661791761719</v>
      </c>
    </row>
    <row r="11902" spans="1:2">
      <c r="A11902" s="174">
        <v>1189.9000000000001</v>
      </c>
      <c r="B11902" s="174">
        <v>81.424677665919873</v>
      </c>
    </row>
    <row r="11903" spans="1:2">
      <c r="A11903" s="174">
        <v>1190</v>
      </c>
      <c r="B11903" s="174">
        <v>81.72869354007733</v>
      </c>
    </row>
    <row r="11904" spans="1:2">
      <c r="A11904" s="174">
        <v>1190.0999999999999</v>
      </c>
      <c r="B11904" s="174">
        <v>81.538625932467824</v>
      </c>
    </row>
    <row r="11905" spans="1:2">
      <c r="A11905" s="174">
        <v>1190.2</v>
      </c>
      <c r="B11905" s="174">
        <v>81.348558324858743</v>
      </c>
    </row>
    <row r="11906" spans="1:2">
      <c r="A11906" s="174">
        <v>1190.3</v>
      </c>
      <c r="B11906" s="174">
        <v>81.158490717249663</v>
      </c>
    </row>
    <row r="11907" spans="1:2">
      <c r="A11907" s="174">
        <v>1190.4000000000001</v>
      </c>
      <c r="B11907" s="174">
        <v>80.968423109640142</v>
      </c>
    </row>
    <row r="11908" spans="1:2">
      <c r="A11908" s="174">
        <v>1190.5</v>
      </c>
      <c r="B11908" s="174">
        <v>80.778355502031076</v>
      </c>
    </row>
    <row r="11909" spans="1:2">
      <c r="A11909" s="174">
        <v>1190.5999999999999</v>
      </c>
      <c r="B11909" s="174">
        <v>80.588287894421555</v>
      </c>
    </row>
    <row r="11910" spans="1:2">
      <c r="A11910" s="174">
        <v>1190.7</v>
      </c>
      <c r="B11910" s="174">
        <v>80.398220286812474</v>
      </c>
    </row>
    <row r="11911" spans="1:2">
      <c r="A11911" s="174">
        <v>1190.8</v>
      </c>
      <c r="B11911" s="174">
        <v>80.208152679203394</v>
      </c>
    </row>
    <row r="11912" spans="1:2">
      <c r="A11912" s="174">
        <v>1190.9000000000001</v>
      </c>
      <c r="B11912" s="174">
        <v>80.018085071593887</v>
      </c>
    </row>
    <row r="11913" spans="1:2">
      <c r="A11913" s="174">
        <v>1191</v>
      </c>
      <c r="B11913" s="174">
        <v>79.828017463984807</v>
      </c>
    </row>
    <row r="11914" spans="1:2">
      <c r="A11914" s="174">
        <v>1191.0999999999999</v>
      </c>
      <c r="B11914" s="174">
        <v>80.009171137309195</v>
      </c>
    </row>
    <row r="11915" spans="1:2">
      <c r="A11915" s="174">
        <v>1191.2</v>
      </c>
      <c r="B11915" s="174">
        <v>80.190324810633172</v>
      </c>
    </row>
    <row r="11916" spans="1:2">
      <c r="A11916" s="174">
        <v>1191.3</v>
      </c>
      <c r="B11916" s="174">
        <v>80.371478483957162</v>
      </c>
    </row>
    <row r="11917" spans="1:2">
      <c r="A11917" s="174">
        <v>1191.4000000000001</v>
      </c>
      <c r="B11917" s="174">
        <v>80.55263215728155</v>
      </c>
    </row>
    <row r="11918" spans="1:2">
      <c r="A11918" s="174">
        <v>1191.5</v>
      </c>
      <c r="B11918" s="174">
        <v>80.733785830605527</v>
      </c>
    </row>
    <row r="11919" spans="1:2">
      <c r="A11919" s="174">
        <v>1191.5999999999999</v>
      </c>
      <c r="B11919" s="174">
        <v>80.914939503929915</v>
      </c>
    </row>
    <row r="11920" spans="1:2">
      <c r="A11920" s="174">
        <v>1191.7</v>
      </c>
      <c r="B11920" s="174">
        <v>81.096093177253891</v>
      </c>
    </row>
    <row r="11921" spans="1:2">
      <c r="A11921" s="174">
        <v>1191.8</v>
      </c>
      <c r="B11921" s="174">
        <v>81.277246850577882</v>
      </c>
    </row>
    <row r="11922" spans="1:2">
      <c r="A11922" s="174">
        <v>1191.9000000000001</v>
      </c>
      <c r="B11922" s="174">
        <v>81.45840052390227</v>
      </c>
    </row>
    <row r="11923" spans="1:2">
      <c r="A11923" s="174">
        <v>1192</v>
      </c>
      <c r="B11923" s="174">
        <v>81.639554197226246</v>
      </c>
    </row>
    <row r="11924" spans="1:2">
      <c r="A11924" s="174">
        <v>1192.0999999999999</v>
      </c>
      <c r="B11924" s="174">
        <v>81.850803527693273</v>
      </c>
    </row>
    <row r="11925" spans="1:2">
      <c r="A11925" s="174">
        <v>1192.2</v>
      </c>
      <c r="B11925" s="174">
        <v>82.062052858159831</v>
      </c>
    </row>
    <row r="11926" spans="1:2">
      <c r="A11926" s="174">
        <v>1192.3</v>
      </c>
      <c r="B11926" s="174">
        <v>82.273302188626374</v>
      </c>
    </row>
    <row r="11927" spans="1:2">
      <c r="A11927" s="174">
        <v>1192.4000000000001</v>
      </c>
      <c r="B11927" s="174">
        <v>82.484551519093415</v>
      </c>
    </row>
    <row r="11928" spans="1:2">
      <c r="A11928" s="174">
        <v>1192.5</v>
      </c>
      <c r="B11928" s="174">
        <v>82.695800849559959</v>
      </c>
    </row>
    <row r="11929" spans="1:2">
      <c r="A11929" s="174">
        <v>1192.5999999999999</v>
      </c>
      <c r="B11929" s="174">
        <v>82.907050180026985</v>
      </c>
    </row>
    <row r="11930" spans="1:2">
      <c r="A11930" s="174">
        <v>1192.7</v>
      </c>
      <c r="B11930" s="174">
        <v>83.118299510493543</v>
      </c>
    </row>
    <row r="11931" spans="1:2">
      <c r="A11931" s="174">
        <v>1192.8</v>
      </c>
      <c r="B11931" s="174">
        <v>83.329548840960086</v>
      </c>
    </row>
    <row r="11932" spans="1:2">
      <c r="A11932" s="174">
        <v>1192.9000000000001</v>
      </c>
      <c r="B11932" s="174">
        <v>83.540798171427127</v>
      </c>
    </row>
    <row r="11933" spans="1:2">
      <c r="A11933" s="174">
        <v>1193</v>
      </c>
      <c r="B11933" s="174">
        <v>83.752047501893671</v>
      </c>
    </row>
    <row r="11934" spans="1:2">
      <c r="A11934" s="174">
        <v>1193.0999999999999</v>
      </c>
      <c r="B11934" s="174">
        <v>83.646191024334868</v>
      </c>
    </row>
    <row r="11935" spans="1:2">
      <c r="A11935" s="174">
        <v>1193.2</v>
      </c>
      <c r="B11935" s="174">
        <v>83.540334546776307</v>
      </c>
    </row>
    <row r="11936" spans="1:2">
      <c r="A11936" s="174">
        <v>1193.3</v>
      </c>
      <c r="B11936" s="174">
        <v>83.434478069217747</v>
      </c>
    </row>
    <row r="11937" spans="1:2">
      <c r="A11937" s="174">
        <v>1193.4000000000001</v>
      </c>
      <c r="B11937" s="174">
        <v>83.328621591658944</v>
      </c>
    </row>
    <row r="11938" spans="1:2">
      <c r="A11938" s="174">
        <v>1193.5</v>
      </c>
      <c r="B11938" s="174">
        <v>83.222765114100383</v>
      </c>
    </row>
    <row r="11939" spans="1:2">
      <c r="A11939" s="174">
        <v>1193.5999999999999</v>
      </c>
      <c r="B11939" s="174">
        <v>83.116908636541595</v>
      </c>
    </row>
    <row r="11940" spans="1:2">
      <c r="A11940" s="174">
        <v>1193.7</v>
      </c>
      <c r="B11940" s="174">
        <v>83.011052158983034</v>
      </c>
    </row>
    <row r="11941" spans="1:2">
      <c r="A11941" s="174">
        <v>1193.8</v>
      </c>
      <c r="B11941" s="174">
        <v>82.905195681424473</v>
      </c>
    </row>
    <row r="11942" spans="1:2">
      <c r="A11942" s="174">
        <v>1193.9000000000001</v>
      </c>
      <c r="B11942" s="174">
        <v>82.799339203865671</v>
      </c>
    </row>
    <row r="11943" spans="1:2">
      <c r="A11943" s="174">
        <v>1194</v>
      </c>
      <c r="B11943" s="174">
        <v>82.69348272630711</v>
      </c>
    </row>
    <row r="11944" spans="1:2">
      <c r="A11944" s="174">
        <v>1194.0999999999999</v>
      </c>
      <c r="B11944" s="174">
        <v>82.857072374912775</v>
      </c>
    </row>
    <row r="11945" spans="1:2">
      <c r="A11945" s="174">
        <v>1194.2</v>
      </c>
      <c r="B11945" s="174">
        <v>83.020662023518071</v>
      </c>
    </row>
    <row r="11946" spans="1:2">
      <c r="A11946" s="174">
        <v>1194.3</v>
      </c>
      <c r="B11946" s="174">
        <v>83.184251672123352</v>
      </c>
    </row>
    <row r="11947" spans="1:2">
      <c r="A11947" s="174">
        <v>1194.4000000000001</v>
      </c>
      <c r="B11947" s="174">
        <v>83.347841320729017</v>
      </c>
    </row>
    <row r="11948" spans="1:2">
      <c r="A11948" s="174">
        <v>1194.5</v>
      </c>
      <c r="B11948" s="174">
        <v>83.511430969334313</v>
      </c>
    </row>
    <row r="11949" spans="1:2">
      <c r="A11949" s="174">
        <v>1194.5999999999999</v>
      </c>
      <c r="B11949" s="174">
        <v>83.675020617939978</v>
      </c>
    </row>
    <row r="11950" spans="1:2">
      <c r="A11950" s="174">
        <v>1194.7</v>
      </c>
      <c r="B11950" s="174">
        <v>83.838610266545274</v>
      </c>
    </row>
    <row r="11951" spans="1:2">
      <c r="A11951" s="174">
        <v>1194.8</v>
      </c>
      <c r="B11951" s="174">
        <v>84.002199915150555</v>
      </c>
    </row>
    <row r="11952" spans="1:2">
      <c r="A11952" s="174">
        <v>1194.9000000000001</v>
      </c>
      <c r="B11952" s="174">
        <v>84.165789563756221</v>
      </c>
    </row>
    <row r="11953" spans="1:2">
      <c r="A11953" s="174">
        <v>1195</v>
      </c>
      <c r="B11953" s="174">
        <v>84.329379212361516</v>
      </c>
    </row>
    <row r="11954" spans="1:2">
      <c r="A11954" s="174">
        <v>1195.0999999999999</v>
      </c>
      <c r="B11954" s="174">
        <v>84.311029666499067</v>
      </c>
    </row>
    <row r="11955" spans="1:2">
      <c r="A11955" s="174">
        <v>1195.2</v>
      </c>
      <c r="B11955" s="174">
        <v>84.29268012063666</v>
      </c>
    </row>
    <row r="11956" spans="1:2">
      <c r="A11956" s="174">
        <v>1195.3</v>
      </c>
      <c r="B11956" s="174">
        <v>84.274330574774268</v>
      </c>
    </row>
    <row r="11957" spans="1:2">
      <c r="A11957" s="174">
        <v>1195.4000000000001</v>
      </c>
      <c r="B11957" s="174">
        <v>84.255981028911819</v>
      </c>
    </row>
    <row r="11958" spans="1:2">
      <c r="A11958" s="174">
        <v>1195.5</v>
      </c>
      <c r="B11958" s="174">
        <v>84.237631483049412</v>
      </c>
    </row>
    <row r="11959" spans="1:2">
      <c r="A11959" s="174">
        <v>1195.5999999999999</v>
      </c>
      <c r="B11959" s="174">
        <v>84.219281937186963</v>
      </c>
    </row>
    <row r="11960" spans="1:2">
      <c r="A11960" s="174">
        <v>1195.7</v>
      </c>
      <c r="B11960" s="174">
        <v>84.200932391324557</v>
      </c>
    </row>
    <row r="11961" spans="1:2">
      <c r="A11961" s="174">
        <v>1195.8</v>
      </c>
      <c r="B11961" s="174">
        <v>84.182582845462164</v>
      </c>
    </row>
    <row r="11962" spans="1:2">
      <c r="A11962" s="174">
        <v>1195.9000000000001</v>
      </c>
      <c r="B11962" s="174">
        <v>84.164233299599715</v>
      </c>
    </row>
    <row r="11963" spans="1:2">
      <c r="A11963" s="174">
        <v>1196</v>
      </c>
      <c r="B11963" s="174">
        <v>84.145883753737309</v>
      </c>
    </row>
    <row r="11964" spans="1:2">
      <c r="A11964" s="174">
        <v>1196.0999999999999</v>
      </c>
      <c r="B11964" s="174">
        <v>84.268449969229536</v>
      </c>
    </row>
    <row r="11965" spans="1:2">
      <c r="A11965" s="174">
        <v>1196.2</v>
      </c>
      <c r="B11965" s="174">
        <v>84.391016184721494</v>
      </c>
    </row>
    <row r="11966" spans="1:2">
      <c r="A11966" s="174">
        <v>1196.3</v>
      </c>
      <c r="B11966" s="174">
        <v>84.513582400213437</v>
      </c>
    </row>
    <row r="11967" spans="1:2">
      <c r="A11967" s="174">
        <v>1196.4000000000001</v>
      </c>
      <c r="B11967" s="174">
        <v>84.636148615705665</v>
      </c>
    </row>
    <row r="11968" spans="1:2">
      <c r="A11968" s="174">
        <v>1196.5</v>
      </c>
      <c r="B11968" s="174">
        <v>84.758714831197622</v>
      </c>
    </row>
    <row r="11969" spans="1:2">
      <c r="A11969" s="174">
        <v>1196.5999999999999</v>
      </c>
      <c r="B11969" s="174">
        <v>84.88128104668985</v>
      </c>
    </row>
    <row r="11970" spans="1:2">
      <c r="A11970" s="174">
        <v>1196.7</v>
      </c>
      <c r="B11970" s="174">
        <v>85.003847262181807</v>
      </c>
    </row>
    <row r="11971" spans="1:2">
      <c r="A11971" s="174">
        <v>1196.8</v>
      </c>
      <c r="B11971" s="174">
        <v>85.126413477673751</v>
      </c>
    </row>
    <row r="11972" spans="1:2">
      <c r="A11972" s="174">
        <v>1196.9000000000001</v>
      </c>
      <c r="B11972" s="174">
        <v>85.248979693165978</v>
      </c>
    </row>
    <row r="11973" spans="1:2">
      <c r="A11973" s="174">
        <v>1197</v>
      </c>
      <c r="B11973" s="174">
        <v>85.371545908657936</v>
      </c>
    </row>
    <row r="11974" spans="1:2">
      <c r="A11974" s="174">
        <v>1197.0999999999999</v>
      </c>
      <c r="B11974" s="174">
        <v>85.13455374039188</v>
      </c>
    </row>
    <row r="11975" spans="1:2">
      <c r="A11975" s="174">
        <v>1197.2</v>
      </c>
      <c r="B11975" s="174">
        <v>84.897561572126378</v>
      </c>
    </row>
    <row r="11976" spans="1:2">
      <c r="A11976" s="174">
        <v>1197.3</v>
      </c>
      <c r="B11976" s="174">
        <v>84.660569403860862</v>
      </c>
    </row>
    <row r="11977" spans="1:2">
      <c r="A11977" s="174">
        <v>1197.4000000000001</v>
      </c>
      <c r="B11977" s="174">
        <v>84.423577235594806</v>
      </c>
    </row>
    <row r="11978" spans="1:2">
      <c r="A11978" s="174">
        <v>1197.5</v>
      </c>
      <c r="B11978" s="174">
        <v>84.186585067329304</v>
      </c>
    </row>
    <row r="11979" spans="1:2">
      <c r="A11979" s="174">
        <v>1197.5999999999999</v>
      </c>
      <c r="B11979" s="174">
        <v>83.949592899063248</v>
      </c>
    </row>
    <row r="11980" spans="1:2">
      <c r="A11980" s="174">
        <v>1197.7</v>
      </c>
      <c r="B11980" s="174">
        <v>83.712600730797732</v>
      </c>
    </row>
    <row r="11981" spans="1:2">
      <c r="A11981" s="174">
        <v>1197.8</v>
      </c>
      <c r="B11981" s="174">
        <v>83.475608562532216</v>
      </c>
    </row>
    <row r="11982" spans="1:2">
      <c r="A11982" s="174">
        <v>1197.9000000000001</v>
      </c>
      <c r="B11982" s="174">
        <v>83.238616394266174</v>
      </c>
    </row>
    <row r="11983" spans="1:2">
      <c r="A11983" s="174">
        <v>1198</v>
      </c>
      <c r="B11983" s="174">
        <v>83.001624226000658</v>
      </c>
    </row>
    <row r="11984" spans="1:2">
      <c r="A11984" s="174">
        <v>1198.0999999999999</v>
      </c>
      <c r="B11984" s="174">
        <v>83.139290088670847</v>
      </c>
    </row>
    <row r="11985" spans="1:2">
      <c r="A11985" s="174">
        <v>1198.2</v>
      </c>
      <c r="B11985" s="174">
        <v>83.276955951340739</v>
      </c>
    </row>
    <row r="11986" spans="1:2">
      <c r="A11986" s="174">
        <v>1198.3</v>
      </c>
      <c r="B11986" s="174">
        <v>83.414621814010616</v>
      </c>
    </row>
    <row r="11987" spans="1:2">
      <c r="A11987" s="174">
        <v>1198.4000000000001</v>
      </c>
      <c r="B11987" s="174">
        <v>83.552287676680805</v>
      </c>
    </row>
    <row r="11988" spans="1:2">
      <c r="A11988" s="174">
        <v>1198.5</v>
      </c>
      <c r="B11988" s="174">
        <v>83.689953539350682</v>
      </c>
    </row>
    <row r="11989" spans="1:2">
      <c r="A11989" s="174">
        <v>1198.5999999999999</v>
      </c>
      <c r="B11989" s="174">
        <v>83.827619402020886</v>
      </c>
    </row>
    <row r="11990" spans="1:2">
      <c r="A11990" s="174">
        <v>1198.7</v>
      </c>
      <c r="B11990" s="174">
        <v>83.965285264690763</v>
      </c>
    </row>
    <row r="11991" spans="1:2">
      <c r="A11991" s="174">
        <v>1198.8</v>
      </c>
      <c r="B11991" s="174">
        <v>84.10295112736064</v>
      </c>
    </row>
    <row r="11992" spans="1:2">
      <c r="A11992" s="174">
        <v>1198.9000000000001</v>
      </c>
      <c r="B11992" s="174">
        <v>84.240616990030844</v>
      </c>
    </row>
    <row r="11993" spans="1:2">
      <c r="A11993" s="174">
        <v>1199</v>
      </c>
      <c r="B11993" s="174">
        <v>84.378282852700721</v>
      </c>
    </row>
    <row r="11994" spans="1:2">
      <c r="A11994" s="174">
        <v>1199.0999999999999</v>
      </c>
      <c r="B11994" s="174">
        <v>84.420208203336188</v>
      </c>
    </row>
    <row r="11995" spans="1:2">
      <c r="A11995" s="174">
        <v>1199.2</v>
      </c>
      <c r="B11995" s="174">
        <v>84.462133553971569</v>
      </c>
    </row>
    <row r="11996" spans="1:2">
      <c r="A11996" s="174">
        <v>1199.3</v>
      </c>
      <c r="B11996" s="174">
        <v>84.50405890460695</v>
      </c>
    </row>
    <row r="11997" spans="1:2">
      <c r="A11997" s="174">
        <v>1199.4000000000001</v>
      </c>
      <c r="B11997" s="174">
        <v>84.545984255242416</v>
      </c>
    </row>
    <row r="11998" spans="1:2">
      <c r="A11998" s="174">
        <v>1199.5</v>
      </c>
      <c r="B11998" s="174">
        <v>84.587909605877798</v>
      </c>
    </row>
    <row r="11999" spans="1:2">
      <c r="A11999" s="174">
        <v>1199.5999999999999</v>
      </c>
      <c r="B11999" s="174">
        <v>84.629834956513264</v>
      </c>
    </row>
    <row r="12000" spans="1:2">
      <c r="A12000" s="174">
        <v>1199.7</v>
      </c>
      <c r="B12000" s="174">
        <v>84.671760307148645</v>
      </c>
    </row>
    <row r="12001" spans="1:2">
      <c r="A12001" s="174">
        <v>1199.8</v>
      </c>
      <c r="B12001" s="174">
        <v>84.713685657784026</v>
      </c>
    </row>
    <row r="12002" spans="1:2">
      <c r="A12002" s="174">
        <v>1199.9000000000001</v>
      </c>
      <c r="B12002" s="174">
        <v>84.755611008419493</v>
      </c>
    </row>
    <row r="12003" spans="1:2">
      <c r="A12003" s="174">
        <v>1200</v>
      </c>
      <c r="B12003" s="174">
        <v>84.797536359054874</v>
      </c>
    </row>
    <row r="12004" spans="1:2">
      <c r="A12004" s="174">
        <v>1200.0999999999999</v>
      </c>
      <c r="B12004" s="174">
        <v>85.029835011219831</v>
      </c>
    </row>
    <row r="12005" spans="1:2">
      <c r="A12005" s="174">
        <v>1200.2</v>
      </c>
      <c r="B12005" s="174">
        <v>85.262133663384262</v>
      </c>
    </row>
    <row r="12006" spans="1:2">
      <c r="A12006" s="174">
        <v>1200.3</v>
      </c>
      <c r="B12006" s="174">
        <v>85.494432315548707</v>
      </c>
    </row>
    <row r="12007" spans="1:2">
      <c r="A12007" s="174">
        <v>1200.4000000000001</v>
      </c>
      <c r="B12007" s="174">
        <v>85.726730967713664</v>
      </c>
    </row>
    <row r="12008" spans="1:2">
      <c r="A12008" s="174">
        <v>1200.5</v>
      </c>
      <c r="B12008" s="174">
        <v>85.959029619878095</v>
      </c>
    </row>
    <row r="12009" spans="1:2">
      <c r="A12009" s="174">
        <v>1200.5999999999999</v>
      </c>
      <c r="B12009" s="174">
        <v>86.191328272043052</v>
      </c>
    </row>
    <row r="12010" spans="1:2">
      <c r="A12010" s="174">
        <v>1200.7</v>
      </c>
      <c r="B12010" s="174">
        <v>86.423626924207483</v>
      </c>
    </row>
    <row r="12011" spans="1:2">
      <c r="A12011" s="174">
        <v>1200.8</v>
      </c>
      <c r="B12011" s="174">
        <v>86.655925576371928</v>
      </c>
    </row>
    <row r="12012" spans="1:2">
      <c r="A12012" s="174">
        <v>1200.9000000000001</v>
      </c>
      <c r="B12012" s="174">
        <v>86.888224228536885</v>
      </c>
    </row>
    <row r="12013" spans="1:2">
      <c r="A12013" s="174">
        <v>1201</v>
      </c>
      <c r="B12013" s="174">
        <v>87.120522880701316</v>
      </c>
    </row>
    <row r="12014" spans="1:2">
      <c r="A12014" s="174">
        <v>1201.0999999999999</v>
      </c>
      <c r="B12014" s="174">
        <v>87.132571649525573</v>
      </c>
    </row>
    <row r="12015" spans="1:2">
      <c r="A12015" s="174">
        <v>1201.2</v>
      </c>
      <c r="B12015" s="174">
        <v>87.144620418349788</v>
      </c>
    </row>
    <row r="12016" spans="1:2">
      <c r="A12016" s="174">
        <v>1201.3</v>
      </c>
      <c r="B12016" s="174">
        <v>87.156669187174018</v>
      </c>
    </row>
    <row r="12017" spans="1:2">
      <c r="A12017" s="174">
        <v>1201.4000000000001</v>
      </c>
      <c r="B12017" s="174">
        <v>87.168717955998275</v>
      </c>
    </row>
    <row r="12018" spans="1:2">
      <c r="A12018" s="174">
        <v>1201.5</v>
      </c>
      <c r="B12018" s="174">
        <v>87.18076672482249</v>
      </c>
    </row>
    <row r="12019" spans="1:2">
      <c r="A12019" s="174">
        <v>1201.5999999999999</v>
      </c>
      <c r="B12019" s="174">
        <v>87.192815493646748</v>
      </c>
    </row>
    <row r="12020" spans="1:2">
      <c r="A12020" s="174">
        <v>1201.7</v>
      </c>
      <c r="B12020" s="174">
        <v>87.204864262470977</v>
      </c>
    </row>
    <row r="12021" spans="1:2">
      <c r="A12021" s="174">
        <v>1201.8</v>
      </c>
      <c r="B12021" s="174">
        <v>87.216913031295206</v>
      </c>
    </row>
    <row r="12022" spans="1:2">
      <c r="A12022" s="174">
        <v>1201.9000000000001</v>
      </c>
      <c r="B12022" s="174">
        <v>87.22896180011945</v>
      </c>
    </row>
    <row r="12023" spans="1:2">
      <c r="A12023" s="174">
        <v>1202</v>
      </c>
      <c r="B12023" s="174">
        <v>87.241010568943679</v>
      </c>
    </row>
    <row r="12024" spans="1:2">
      <c r="A12024" s="174">
        <v>1202.0999999999999</v>
      </c>
      <c r="B12024" s="174">
        <v>87.186661200678131</v>
      </c>
    </row>
    <row r="12025" spans="1:2">
      <c r="A12025" s="174">
        <v>1202.2</v>
      </c>
      <c r="B12025" s="174">
        <v>87.132311832412711</v>
      </c>
    </row>
    <row r="12026" spans="1:2">
      <c r="A12026" s="174">
        <v>1202.3</v>
      </c>
      <c r="B12026" s="174">
        <v>87.077962464147276</v>
      </c>
    </row>
    <row r="12027" spans="1:2">
      <c r="A12027" s="174">
        <v>1202.4000000000001</v>
      </c>
      <c r="B12027" s="174">
        <v>87.023613095881728</v>
      </c>
    </row>
    <row r="12028" spans="1:2">
      <c r="A12028" s="174">
        <v>1202.5</v>
      </c>
      <c r="B12028" s="174">
        <v>86.969263727616308</v>
      </c>
    </row>
    <row r="12029" spans="1:2">
      <c r="A12029" s="174">
        <v>1202.5999999999999</v>
      </c>
      <c r="B12029" s="174">
        <v>86.91491435935076</v>
      </c>
    </row>
    <row r="12030" spans="1:2">
      <c r="A12030" s="174">
        <v>1202.7</v>
      </c>
      <c r="B12030" s="174">
        <v>86.86056499108534</v>
      </c>
    </row>
    <row r="12031" spans="1:2">
      <c r="A12031" s="174">
        <v>1202.8</v>
      </c>
      <c r="B12031" s="174">
        <v>86.806215622819906</v>
      </c>
    </row>
    <row r="12032" spans="1:2">
      <c r="A12032" s="174">
        <v>1202.9000000000001</v>
      </c>
      <c r="B12032" s="174">
        <v>86.751866254554358</v>
      </c>
    </row>
    <row r="12033" spans="1:2">
      <c r="A12033" s="174">
        <v>1203</v>
      </c>
      <c r="B12033" s="174">
        <v>86.697516886288938</v>
      </c>
    </row>
    <row r="12034" spans="1:2">
      <c r="A12034" s="174">
        <v>1203.0999999999999</v>
      </c>
      <c r="B12034" s="174">
        <v>86.802841038281485</v>
      </c>
    </row>
    <row r="12035" spans="1:2">
      <c r="A12035" s="174">
        <v>1203.2</v>
      </c>
      <c r="B12035" s="174">
        <v>86.908165190273792</v>
      </c>
    </row>
    <row r="12036" spans="1:2">
      <c r="A12036" s="174">
        <v>1203.3</v>
      </c>
      <c r="B12036" s="174">
        <v>87.013489342266098</v>
      </c>
    </row>
    <row r="12037" spans="1:2">
      <c r="A12037" s="174">
        <v>1203.4000000000001</v>
      </c>
      <c r="B12037" s="174">
        <v>87.118813494258646</v>
      </c>
    </row>
    <row r="12038" spans="1:2">
      <c r="A12038" s="174">
        <v>1203.5</v>
      </c>
      <c r="B12038" s="174">
        <v>87.224137646250966</v>
      </c>
    </row>
    <row r="12039" spans="1:2">
      <c r="A12039" s="174">
        <v>1203.5999999999999</v>
      </c>
      <c r="B12039" s="174">
        <v>87.329461798243514</v>
      </c>
    </row>
    <row r="12040" spans="1:2">
      <c r="A12040" s="174">
        <v>1203.7</v>
      </c>
      <c r="B12040" s="174">
        <v>87.43478595023582</v>
      </c>
    </row>
    <row r="12041" spans="1:2">
      <c r="A12041" s="174">
        <v>1203.8</v>
      </c>
      <c r="B12041" s="174">
        <v>87.540110102228127</v>
      </c>
    </row>
    <row r="12042" spans="1:2">
      <c r="A12042" s="174">
        <v>1203.9000000000001</v>
      </c>
      <c r="B12042" s="174">
        <v>87.645434254220675</v>
      </c>
    </row>
    <row r="12043" spans="1:2">
      <c r="A12043" s="174">
        <v>1204</v>
      </c>
      <c r="B12043" s="174">
        <v>87.750758406212981</v>
      </c>
    </row>
    <row r="12044" spans="1:2">
      <c r="A12044" s="174">
        <v>1204.0999999999999</v>
      </c>
      <c r="B12044" s="174">
        <v>87.826163966501397</v>
      </c>
    </row>
    <row r="12045" spans="1:2">
      <c r="A12045" s="174">
        <v>1204.2</v>
      </c>
      <c r="B12045" s="174">
        <v>87.901569526789658</v>
      </c>
    </row>
    <row r="12046" spans="1:2">
      <c r="A12046" s="174">
        <v>1204.3</v>
      </c>
      <c r="B12046" s="174">
        <v>87.976975087077903</v>
      </c>
    </row>
    <row r="12047" spans="1:2">
      <c r="A12047" s="174">
        <v>1204.4000000000001</v>
      </c>
      <c r="B12047" s="174">
        <v>88.05238064736632</v>
      </c>
    </row>
    <row r="12048" spans="1:2">
      <c r="A12048" s="174">
        <v>1204.5</v>
      </c>
      <c r="B12048" s="174">
        <v>88.127786207654566</v>
      </c>
    </row>
    <row r="12049" spans="1:2">
      <c r="A12049" s="174">
        <v>1204.5999999999999</v>
      </c>
      <c r="B12049" s="174">
        <v>88.203191767942997</v>
      </c>
    </row>
    <row r="12050" spans="1:2">
      <c r="A12050" s="174">
        <v>1204.7</v>
      </c>
      <c r="B12050" s="174">
        <v>88.278597328231243</v>
      </c>
    </row>
    <row r="12051" spans="1:2">
      <c r="A12051" s="174">
        <v>1204.8</v>
      </c>
      <c r="B12051" s="174">
        <v>88.354002888519489</v>
      </c>
    </row>
    <row r="12052" spans="1:2">
      <c r="A12052" s="174">
        <v>1204.9000000000001</v>
      </c>
      <c r="B12052" s="174">
        <v>88.429408448807919</v>
      </c>
    </row>
    <row r="12053" spans="1:2">
      <c r="A12053" s="174">
        <v>1205</v>
      </c>
      <c r="B12053" s="174">
        <v>88.504814009096165</v>
      </c>
    </row>
    <row r="12054" spans="1:2">
      <c r="A12054" s="174">
        <v>1205.0999999999999</v>
      </c>
      <c r="B12054" s="174">
        <v>88.328002329372453</v>
      </c>
    </row>
    <row r="12055" spans="1:2">
      <c r="A12055" s="174">
        <v>1205.2</v>
      </c>
      <c r="B12055" s="174">
        <v>88.151190649649138</v>
      </c>
    </row>
    <row r="12056" spans="1:2">
      <c r="A12056" s="174">
        <v>1205.3</v>
      </c>
      <c r="B12056" s="174">
        <v>87.974378969925809</v>
      </c>
    </row>
    <row r="12057" spans="1:2">
      <c r="A12057" s="174">
        <v>1205.4000000000001</v>
      </c>
      <c r="B12057" s="174">
        <v>87.797567290202096</v>
      </c>
    </row>
    <row r="12058" spans="1:2">
      <c r="A12058" s="174">
        <v>1205.5</v>
      </c>
      <c r="B12058" s="174">
        <v>87.620755610478781</v>
      </c>
    </row>
    <row r="12059" spans="1:2">
      <c r="A12059" s="174">
        <v>1205.5999999999999</v>
      </c>
      <c r="B12059" s="174">
        <v>87.443943930755069</v>
      </c>
    </row>
    <row r="12060" spans="1:2">
      <c r="A12060" s="174">
        <v>1205.7</v>
      </c>
      <c r="B12060" s="174">
        <v>87.267132251031754</v>
      </c>
    </row>
    <row r="12061" spans="1:2">
      <c r="A12061" s="174">
        <v>1205.8</v>
      </c>
      <c r="B12061" s="174">
        <v>87.090320571308425</v>
      </c>
    </row>
    <row r="12062" spans="1:2">
      <c r="A12062" s="174">
        <v>1205.9000000000001</v>
      </c>
      <c r="B12062" s="174">
        <v>86.913508891584712</v>
      </c>
    </row>
    <row r="12063" spans="1:2">
      <c r="A12063" s="174">
        <v>1206</v>
      </c>
      <c r="B12063" s="174">
        <v>86.736697211861397</v>
      </c>
    </row>
    <row r="12064" spans="1:2">
      <c r="A12064" s="174">
        <v>1206.0999999999999</v>
      </c>
      <c r="B12064" s="174">
        <v>87.022574164027247</v>
      </c>
    </row>
    <row r="12065" spans="1:2">
      <c r="A12065" s="174">
        <v>1206.2</v>
      </c>
      <c r="B12065" s="174">
        <v>87.308451116192444</v>
      </c>
    </row>
    <row r="12066" spans="1:2">
      <c r="A12066" s="174">
        <v>1206.3</v>
      </c>
      <c r="B12066" s="174">
        <v>87.594328068357655</v>
      </c>
    </row>
    <row r="12067" spans="1:2">
      <c r="A12067" s="174">
        <v>1206.4000000000001</v>
      </c>
      <c r="B12067" s="174">
        <v>87.880205020523505</v>
      </c>
    </row>
    <row r="12068" spans="1:2">
      <c r="A12068" s="174">
        <v>1206.5</v>
      </c>
      <c r="B12068" s="174">
        <v>88.166081972688701</v>
      </c>
    </row>
    <row r="12069" spans="1:2">
      <c r="A12069" s="174">
        <v>1206.5999999999999</v>
      </c>
      <c r="B12069" s="174">
        <v>88.451958924854551</v>
      </c>
    </row>
    <row r="12070" spans="1:2">
      <c r="A12070" s="174">
        <v>1206.7</v>
      </c>
      <c r="B12070" s="174">
        <v>88.737835877019748</v>
      </c>
    </row>
    <row r="12071" spans="1:2">
      <c r="A12071" s="174">
        <v>1206.8</v>
      </c>
      <c r="B12071" s="174">
        <v>89.023712829184959</v>
      </c>
    </row>
    <row r="12072" spans="1:2">
      <c r="A12072" s="174">
        <v>1206.9000000000001</v>
      </c>
      <c r="B12072" s="174">
        <v>89.309589781350809</v>
      </c>
    </row>
    <row r="12073" spans="1:2">
      <c r="A12073" s="174">
        <v>1207</v>
      </c>
      <c r="B12073" s="174">
        <v>89.595466733516005</v>
      </c>
    </row>
    <row r="12074" spans="1:2">
      <c r="A12074" s="174">
        <v>1207.0999999999999</v>
      </c>
      <c r="B12074" s="174">
        <v>89.408735607078341</v>
      </c>
    </row>
    <row r="12075" spans="1:2">
      <c r="A12075" s="174">
        <v>1207.2</v>
      </c>
      <c r="B12075" s="174">
        <v>89.222004480641118</v>
      </c>
    </row>
    <row r="12076" spans="1:2">
      <c r="A12076" s="174">
        <v>1207.3</v>
      </c>
      <c r="B12076" s="174">
        <v>89.035273354203881</v>
      </c>
    </row>
    <row r="12077" spans="1:2">
      <c r="A12077" s="174">
        <v>1207.4000000000001</v>
      </c>
      <c r="B12077" s="174">
        <v>88.848542227766231</v>
      </c>
    </row>
    <row r="12078" spans="1:2">
      <c r="A12078" s="174">
        <v>1207.5</v>
      </c>
      <c r="B12078" s="174">
        <v>88.661811101328993</v>
      </c>
    </row>
    <row r="12079" spans="1:2">
      <c r="A12079" s="174">
        <v>1207.5999999999999</v>
      </c>
      <c r="B12079" s="174">
        <v>88.475079974891329</v>
      </c>
    </row>
    <row r="12080" spans="1:2">
      <c r="A12080" s="174">
        <v>1207.7</v>
      </c>
      <c r="B12080" s="174">
        <v>88.288348848454106</v>
      </c>
    </row>
    <row r="12081" spans="1:2">
      <c r="A12081" s="174">
        <v>1207.8</v>
      </c>
      <c r="B12081" s="174">
        <v>88.101617722016869</v>
      </c>
    </row>
    <row r="12082" spans="1:2">
      <c r="A12082" s="174">
        <v>1207.9000000000001</v>
      </c>
      <c r="B12082" s="174">
        <v>87.914886595579219</v>
      </c>
    </row>
    <row r="12083" spans="1:2">
      <c r="A12083" s="174">
        <v>1208</v>
      </c>
      <c r="B12083" s="174">
        <v>87.728155469141981</v>
      </c>
    </row>
    <row r="12084" spans="1:2">
      <c r="A12084" s="174">
        <v>1208.0999999999999</v>
      </c>
      <c r="B12084" s="174">
        <v>87.952528432398765</v>
      </c>
    </row>
    <row r="12085" spans="1:2">
      <c r="A12085" s="174">
        <v>1208.2</v>
      </c>
      <c r="B12085" s="174">
        <v>88.176901395655037</v>
      </c>
    </row>
    <row r="12086" spans="1:2">
      <c r="A12086" s="174">
        <v>1208.3</v>
      </c>
      <c r="B12086" s="174">
        <v>88.401274358911309</v>
      </c>
    </row>
    <row r="12087" spans="1:2">
      <c r="A12087" s="174">
        <v>1208.4000000000001</v>
      </c>
      <c r="B12087" s="174">
        <v>88.625647322168092</v>
      </c>
    </row>
    <row r="12088" spans="1:2">
      <c r="A12088" s="174">
        <v>1208.5</v>
      </c>
      <c r="B12088" s="174">
        <v>88.850020285424364</v>
      </c>
    </row>
    <row r="12089" spans="1:2">
      <c r="A12089" s="174">
        <v>1208.5999999999999</v>
      </c>
      <c r="B12089" s="174">
        <v>89.074393248681162</v>
      </c>
    </row>
    <row r="12090" spans="1:2">
      <c r="A12090" s="174">
        <v>1208.7</v>
      </c>
      <c r="B12090" s="174">
        <v>89.298766211937433</v>
      </c>
    </row>
    <row r="12091" spans="1:2">
      <c r="A12091" s="174">
        <v>1208.8</v>
      </c>
      <c r="B12091" s="174">
        <v>89.523139175193705</v>
      </c>
    </row>
    <row r="12092" spans="1:2">
      <c r="A12092" s="174">
        <v>1208.9000000000001</v>
      </c>
      <c r="B12092" s="174">
        <v>89.747512138450489</v>
      </c>
    </row>
    <row r="12093" spans="1:2">
      <c r="A12093" s="174">
        <v>1209</v>
      </c>
      <c r="B12093" s="174">
        <v>89.971885101706761</v>
      </c>
    </row>
    <row r="12094" spans="1:2">
      <c r="A12094" s="174">
        <v>1209.0999999999999</v>
      </c>
      <c r="B12094" s="174">
        <v>89.890218438717056</v>
      </c>
    </row>
    <row r="12095" spans="1:2">
      <c r="A12095" s="174">
        <v>1209.2</v>
      </c>
      <c r="B12095" s="174">
        <v>89.808551775727537</v>
      </c>
    </row>
    <row r="12096" spans="1:2">
      <c r="A12096" s="174">
        <v>1209.3</v>
      </c>
      <c r="B12096" s="174">
        <v>89.726885112738017</v>
      </c>
    </row>
    <row r="12097" spans="1:2">
      <c r="A12097" s="174">
        <v>1209.4000000000001</v>
      </c>
      <c r="B12097" s="174">
        <v>89.645218449748313</v>
      </c>
    </row>
    <row r="12098" spans="1:2">
      <c r="A12098" s="174">
        <v>1209.5</v>
      </c>
      <c r="B12098" s="174">
        <v>89.563551786758794</v>
      </c>
    </row>
    <row r="12099" spans="1:2">
      <c r="A12099" s="174">
        <v>1209.5999999999999</v>
      </c>
      <c r="B12099" s="174">
        <v>89.481885123769089</v>
      </c>
    </row>
    <row r="12100" spans="1:2">
      <c r="A12100" s="174">
        <v>1209.7</v>
      </c>
      <c r="B12100" s="174">
        <v>89.40021846077957</v>
      </c>
    </row>
    <row r="12101" spans="1:2">
      <c r="A12101" s="174">
        <v>1209.8</v>
      </c>
      <c r="B12101" s="174">
        <v>89.31855179779005</v>
      </c>
    </row>
    <row r="12102" spans="1:2">
      <c r="A12102" s="174">
        <v>1209.9000000000001</v>
      </c>
      <c r="B12102" s="174">
        <v>89.236885134800346</v>
      </c>
    </row>
    <row r="12103" spans="1:2">
      <c r="A12103" s="174">
        <v>1210</v>
      </c>
      <c r="B12103" s="174">
        <v>89.155218471810826</v>
      </c>
    </row>
    <row r="12104" spans="1:2">
      <c r="A12104" s="174">
        <v>1210.0999999999999</v>
      </c>
      <c r="B12104" s="174">
        <v>89.427925784902655</v>
      </c>
    </row>
    <row r="12105" spans="1:2">
      <c r="A12105" s="174">
        <v>1210.2</v>
      </c>
      <c r="B12105" s="174">
        <v>89.700633097993872</v>
      </c>
    </row>
    <row r="12106" spans="1:2">
      <c r="A12106" s="174">
        <v>1210.3</v>
      </c>
      <c r="B12106" s="174">
        <v>89.97334041108509</v>
      </c>
    </row>
    <row r="12107" spans="1:2">
      <c r="A12107" s="174">
        <v>1210.4000000000001</v>
      </c>
      <c r="B12107" s="174">
        <v>90.246047724176918</v>
      </c>
    </row>
    <row r="12108" spans="1:2">
      <c r="A12108" s="174">
        <v>1210.5</v>
      </c>
      <c r="B12108" s="174">
        <v>90.518755037268136</v>
      </c>
    </row>
    <row r="12109" spans="1:2">
      <c r="A12109" s="174">
        <v>1210.5999999999999</v>
      </c>
      <c r="B12109" s="174">
        <v>90.791462350359964</v>
      </c>
    </row>
    <row r="12110" spans="1:2">
      <c r="A12110" s="174">
        <v>1210.7</v>
      </c>
      <c r="B12110" s="174">
        <v>91.064169663451167</v>
      </c>
    </row>
    <row r="12111" spans="1:2">
      <c r="A12111" s="174">
        <v>1210.8</v>
      </c>
      <c r="B12111" s="174">
        <v>91.336876976542385</v>
      </c>
    </row>
    <row r="12112" spans="1:2">
      <c r="A12112" s="174">
        <v>1210.9000000000001</v>
      </c>
      <c r="B12112" s="174">
        <v>91.609584289634213</v>
      </c>
    </row>
    <row r="12113" spans="1:2">
      <c r="A12113" s="174">
        <v>1211</v>
      </c>
      <c r="B12113" s="174">
        <v>91.882291602725431</v>
      </c>
    </row>
    <row r="12114" spans="1:2">
      <c r="A12114" s="174">
        <v>1211.0999999999999</v>
      </c>
      <c r="B12114" s="174">
        <v>91.739959262898694</v>
      </c>
    </row>
    <row r="12115" spans="1:2">
      <c r="A12115" s="174">
        <v>1211.2</v>
      </c>
      <c r="B12115" s="174">
        <v>91.597626923072283</v>
      </c>
    </row>
    <row r="12116" spans="1:2">
      <c r="A12116" s="174">
        <v>1211.3</v>
      </c>
      <c r="B12116" s="174">
        <v>91.455294583245873</v>
      </c>
    </row>
    <row r="12117" spans="1:2">
      <c r="A12117" s="174">
        <v>1211.4000000000001</v>
      </c>
      <c r="B12117" s="174">
        <v>91.312962243419136</v>
      </c>
    </row>
    <row r="12118" spans="1:2">
      <c r="A12118" s="174">
        <v>1211.5</v>
      </c>
      <c r="B12118" s="174">
        <v>91.170629903592726</v>
      </c>
    </row>
    <row r="12119" spans="1:2">
      <c r="A12119" s="174">
        <v>1211.5999999999999</v>
      </c>
      <c r="B12119" s="174">
        <v>91.028297563765989</v>
      </c>
    </row>
    <row r="12120" spans="1:2">
      <c r="A12120" s="174">
        <v>1211.7</v>
      </c>
      <c r="B12120" s="174">
        <v>90.885965223939564</v>
      </c>
    </row>
    <row r="12121" spans="1:2">
      <c r="A12121" s="174">
        <v>1211.8</v>
      </c>
      <c r="B12121" s="174">
        <v>90.743632884113154</v>
      </c>
    </row>
    <row r="12122" spans="1:2">
      <c r="A12122" s="174">
        <v>1211.9000000000001</v>
      </c>
      <c r="B12122" s="174">
        <v>90.601300544286417</v>
      </c>
    </row>
    <row r="12123" spans="1:2">
      <c r="A12123" s="174">
        <v>1212</v>
      </c>
      <c r="B12123" s="174">
        <v>90.458968204460007</v>
      </c>
    </row>
    <row r="12124" spans="1:2">
      <c r="A12124" s="174">
        <v>1212.0999999999999</v>
      </c>
      <c r="B12124" s="174">
        <v>90.600767608501883</v>
      </c>
    </row>
    <row r="12125" spans="1:2">
      <c r="A12125" s="174">
        <v>1212.2</v>
      </c>
      <c r="B12125" s="174">
        <v>90.742567012543432</v>
      </c>
    </row>
    <row r="12126" spans="1:2">
      <c r="A12126" s="174">
        <v>1212.3</v>
      </c>
      <c r="B12126" s="174">
        <v>90.884366416584996</v>
      </c>
    </row>
    <row r="12127" spans="1:2">
      <c r="A12127" s="174">
        <v>1212.4000000000001</v>
      </c>
      <c r="B12127" s="174">
        <v>91.026165820626872</v>
      </c>
    </row>
    <row r="12128" spans="1:2">
      <c r="A12128" s="174">
        <v>1212.5</v>
      </c>
      <c r="B12128" s="174">
        <v>91.167965224668421</v>
      </c>
    </row>
    <row r="12129" spans="1:2">
      <c r="A12129" s="174">
        <v>1212.5999999999999</v>
      </c>
      <c r="B12129" s="174">
        <v>91.309764628710298</v>
      </c>
    </row>
    <row r="12130" spans="1:2">
      <c r="A12130" s="174">
        <v>1212.7</v>
      </c>
      <c r="B12130" s="174">
        <v>91.451564032751847</v>
      </c>
    </row>
    <row r="12131" spans="1:2">
      <c r="A12131" s="174">
        <v>1212.8</v>
      </c>
      <c r="B12131" s="174">
        <v>91.59336343679341</v>
      </c>
    </row>
    <row r="12132" spans="1:2">
      <c r="A12132" s="174">
        <v>1212.9000000000001</v>
      </c>
      <c r="B12132" s="174">
        <v>91.735162840835287</v>
      </c>
    </row>
    <row r="12133" spans="1:2">
      <c r="A12133" s="174">
        <v>1213</v>
      </c>
      <c r="B12133" s="174">
        <v>91.876962244876836</v>
      </c>
    </row>
    <row r="12134" spans="1:2">
      <c r="A12134" s="174">
        <v>1213.0999999999999</v>
      </c>
      <c r="B12134" s="174">
        <v>91.970283447070159</v>
      </c>
    </row>
    <row r="12135" spans="1:2">
      <c r="A12135" s="174">
        <v>1213.2</v>
      </c>
      <c r="B12135" s="174">
        <v>92.063604649263283</v>
      </c>
    </row>
    <row r="12136" spans="1:2">
      <c r="A12136" s="174">
        <v>1213.3</v>
      </c>
      <c r="B12136" s="174">
        <v>92.156925851456393</v>
      </c>
    </row>
    <row r="12137" spans="1:2">
      <c r="A12137" s="174">
        <v>1213.4000000000001</v>
      </c>
      <c r="B12137" s="174">
        <v>92.250247053649716</v>
      </c>
    </row>
    <row r="12138" spans="1:2">
      <c r="A12138" s="174">
        <v>1213.5</v>
      </c>
      <c r="B12138" s="174">
        <v>92.343568255842825</v>
      </c>
    </row>
    <row r="12139" spans="1:2">
      <c r="A12139" s="174">
        <v>1213.5999999999999</v>
      </c>
      <c r="B12139" s="174">
        <v>92.436889458036163</v>
      </c>
    </row>
    <row r="12140" spans="1:2">
      <c r="A12140" s="174">
        <v>1213.7</v>
      </c>
      <c r="B12140" s="174">
        <v>92.530210660229272</v>
      </c>
    </row>
    <row r="12141" spans="1:2">
      <c r="A12141" s="174">
        <v>1213.8</v>
      </c>
      <c r="B12141" s="174">
        <v>92.623531862422382</v>
      </c>
    </row>
    <row r="12142" spans="1:2">
      <c r="A12142" s="174">
        <v>1213.9000000000001</v>
      </c>
      <c r="B12142" s="174">
        <v>92.716853064615719</v>
      </c>
    </row>
    <row r="12143" spans="1:2">
      <c r="A12143" s="174">
        <v>1214</v>
      </c>
      <c r="B12143" s="174">
        <v>92.810174266808829</v>
      </c>
    </row>
    <row r="12144" spans="1:2">
      <c r="A12144" s="174">
        <v>1214.0999999999999</v>
      </c>
      <c r="B12144" s="174">
        <v>92.603745645579735</v>
      </c>
    </row>
    <row r="12145" spans="1:2">
      <c r="A12145" s="174">
        <v>1214.2</v>
      </c>
      <c r="B12145" s="174">
        <v>92.397317024351125</v>
      </c>
    </row>
    <row r="12146" spans="1:2">
      <c r="A12146" s="174">
        <v>1214.3</v>
      </c>
      <c r="B12146" s="174">
        <v>92.190888403122514</v>
      </c>
    </row>
    <row r="12147" spans="1:2">
      <c r="A12147" s="174">
        <v>1214.4000000000001</v>
      </c>
      <c r="B12147" s="174">
        <v>91.98445978189342</v>
      </c>
    </row>
    <row r="12148" spans="1:2">
      <c r="A12148" s="174">
        <v>1214.5</v>
      </c>
      <c r="B12148" s="174">
        <v>91.778031160664796</v>
      </c>
    </row>
    <row r="12149" spans="1:2">
      <c r="A12149" s="174">
        <v>1214.5999999999999</v>
      </c>
      <c r="B12149" s="174">
        <v>91.571602539435716</v>
      </c>
    </row>
    <row r="12150" spans="1:2">
      <c r="A12150" s="174">
        <v>1214.7</v>
      </c>
      <c r="B12150" s="174">
        <v>91.365173918207091</v>
      </c>
    </row>
    <row r="12151" spans="1:2">
      <c r="A12151" s="174">
        <v>1214.8</v>
      </c>
      <c r="B12151" s="174">
        <v>91.158745296978481</v>
      </c>
    </row>
    <row r="12152" spans="1:2">
      <c r="A12152" s="174">
        <v>1214.9000000000001</v>
      </c>
      <c r="B12152" s="174">
        <v>90.952316675749387</v>
      </c>
    </row>
    <row r="12153" spans="1:2">
      <c r="A12153" s="174">
        <v>1215</v>
      </c>
      <c r="B12153" s="174">
        <v>90.745888054520776</v>
      </c>
    </row>
    <row r="12154" spans="1:2">
      <c r="A12154" s="174">
        <v>1215.0999999999999</v>
      </c>
      <c r="B12154" s="174">
        <v>91.015874113719107</v>
      </c>
    </row>
    <row r="12155" spans="1:2">
      <c r="A12155" s="174">
        <v>1215.2</v>
      </c>
      <c r="B12155" s="174">
        <v>91.285860172916841</v>
      </c>
    </row>
    <row r="12156" spans="1:2">
      <c r="A12156" s="174">
        <v>1215.3</v>
      </c>
      <c r="B12156" s="174">
        <v>91.555846232114561</v>
      </c>
    </row>
    <row r="12157" spans="1:2">
      <c r="A12157" s="174">
        <v>1215.4000000000001</v>
      </c>
      <c r="B12157" s="174">
        <v>91.825832291312892</v>
      </c>
    </row>
    <row r="12158" spans="1:2">
      <c r="A12158" s="174">
        <v>1215.5</v>
      </c>
      <c r="B12158" s="174">
        <v>92.095818350510626</v>
      </c>
    </row>
    <row r="12159" spans="1:2">
      <c r="A12159" s="174">
        <v>1215.5999999999999</v>
      </c>
      <c r="B12159" s="174">
        <v>92.365804409708957</v>
      </c>
    </row>
    <row r="12160" spans="1:2">
      <c r="A12160" s="174">
        <v>1215.7</v>
      </c>
      <c r="B12160" s="174">
        <v>92.635790468906677</v>
      </c>
    </row>
    <row r="12161" spans="1:2">
      <c r="A12161" s="174">
        <v>1215.8</v>
      </c>
      <c r="B12161" s="174">
        <v>92.905776528104397</v>
      </c>
    </row>
    <row r="12162" spans="1:2">
      <c r="A12162" s="174">
        <v>1215.9000000000001</v>
      </c>
      <c r="B12162" s="174">
        <v>93.175762587302742</v>
      </c>
    </row>
    <row r="12163" spans="1:2">
      <c r="A12163" s="174">
        <v>1216</v>
      </c>
      <c r="B12163" s="174">
        <v>93.445748646500462</v>
      </c>
    </row>
    <row r="12164" spans="1:2">
      <c r="A12164" s="174">
        <v>1216.0999999999999</v>
      </c>
      <c r="B12164" s="174">
        <v>93.438084438115041</v>
      </c>
    </row>
    <row r="12165" spans="1:2">
      <c r="A12165" s="174">
        <v>1216.2</v>
      </c>
      <c r="B12165" s="174">
        <v>93.430420229729634</v>
      </c>
    </row>
    <row r="12166" spans="1:2">
      <c r="A12166" s="174">
        <v>1216.3</v>
      </c>
      <c r="B12166" s="174">
        <v>93.422756021344227</v>
      </c>
    </row>
    <row r="12167" spans="1:2">
      <c r="A12167" s="174">
        <v>1216.4000000000001</v>
      </c>
      <c r="B12167" s="174">
        <v>93.415091812958806</v>
      </c>
    </row>
    <row r="12168" spans="1:2">
      <c r="A12168" s="174">
        <v>1216.5</v>
      </c>
      <c r="B12168" s="174">
        <v>93.4074276045734</v>
      </c>
    </row>
    <row r="12169" spans="1:2">
      <c r="A12169" s="174">
        <v>1216.5999999999999</v>
      </c>
      <c r="B12169" s="174">
        <v>93.399763396187979</v>
      </c>
    </row>
    <row r="12170" spans="1:2">
      <c r="A12170" s="174">
        <v>1216.7</v>
      </c>
      <c r="B12170" s="174">
        <v>93.392099187802572</v>
      </c>
    </row>
    <row r="12171" spans="1:2">
      <c r="A12171" s="174">
        <v>1216.8</v>
      </c>
      <c r="B12171" s="174">
        <v>93.384434979417165</v>
      </c>
    </row>
    <row r="12172" spans="1:2">
      <c r="A12172" s="174">
        <v>1216.9000000000001</v>
      </c>
      <c r="B12172" s="174">
        <v>93.376770771031744</v>
      </c>
    </row>
    <row r="12173" spans="1:2">
      <c r="A12173" s="174">
        <v>1217</v>
      </c>
      <c r="B12173" s="174">
        <v>93.369106562646337</v>
      </c>
    </row>
    <row r="12174" spans="1:2">
      <c r="A12174" s="174">
        <v>1217.0999999999999</v>
      </c>
      <c r="B12174" s="174">
        <v>93.21678130449645</v>
      </c>
    </row>
    <row r="12175" spans="1:2">
      <c r="A12175" s="174">
        <v>1217.2</v>
      </c>
      <c r="B12175" s="174">
        <v>93.064456046346905</v>
      </c>
    </row>
    <row r="12176" spans="1:2">
      <c r="A12176" s="174">
        <v>1217.3</v>
      </c>
      <c r="B12176" s="174">
        <v>92.912130788197345</v>
      </c>
    </row>
    <row r="12177" spans="1:2">
      <c r="A12177" s="174">
        <v>1217.4000000000001</v>
      </c>
      <c r="B12177" s="174">
        <v>92.759805530047458</v>
      </c>
    </row>
    <row r="12178" spans="1:2">
      <c r="A12178" s="174">
        <v>1217.5</v>
      </c>
      <c r="B12178" s="174">
        <v>92.607480271897913</v>
      </c>
    </row>
    <row r="12179" spans="1:2">
      <c r="A12179" s="174">
        <v>1217.5999999999999</v>
      </c>
      <c r="B12179" s="174">
        <v>92.455155013748026</v>
      </c>
    </row>
    <row r="12180" spans="1:2">
      <c r="A12180" s="174">
        <v>1217.7</v>
      </c>
      <c r="B12180" s="174">
        <v>92.302829755598481</v>
      </c>
    </row>
    <row r="12181" spans="1:2">
      <c r="A12181" s="174">
        <v>1217.8</v>
      </c>
      <c r="B12181" s="174">
        <v>92.150504497448921</v>
      </c>
    </row>
    <row r="12182" spans="1:2">
      <c r="A12182" s="174">
        <v>1217.9000000000001</v>
      </c>
      <c r="B12182" s="174">
        <v>91.998179239299034</v>
      </c>
    </row>
    <row r="12183" spans="1:2">
      <c r="A12183" s="174">
        <v>1218</v>
      </c>
      <c r="B12183" s="174">
        <v>91.845853981149489</v>
      </c>
    </row>
    <row r="12184" spans="1:2">
      <c r="A12184" s="174">
        <v>1218.0999999999999</v>
      </c>
      <c r="B12184" s="174">
        <v>91.812462038109175</v>
      </c>
    </row>
    <row r="12185" spans="1:2">
      <c r="A12185" s="174">
        <v>1218.2</v>
      </c>
      <c r="B12185" s="174">
        <v>91.779070095068946</v>
      </c>
    </row>
    <row r="12186" spans="1:2">
      <c r="A12186" s="174">
        <v>1218.3</v>
      </c>
      <c r="B12186" s="174">
        <v>91.745678152028717</v>
      </c>
    </row>
    <row r="12187" spans="1:2">
      <c r="A12187" s="174">
        <v>1218.4000000000001</v>
      </c>
      <c r="B12187" s="174">
        <v>91.712286208988402</v>
      </c>
    </row>
    <row r="12188" spans="1:2">
      <c r="A12188" s="174">
        <v>1218.5</v>
      </c>
      <c r="B12188" s="174">
        <v>91.678894265948173</v>
      </c>
    </row>
    <row r="12189" spans="1:2">
      <c r="A12189" s="174">
        <v>1218.5999999999999</v>
      </c>
      <c r="B12189" s="174">
        <v>91.645502322907859</v>
      </c>
    </row>
    <row r="12190" spans="1:2">
      <c r="A12190" s="174">
        <v>1218.7</v>
      </c>
      <c r="B12190" s="174">
        <v>91.61211037986763</v>
      </c>
    </row>
    <row r="12191" spans="1:2">
      <c r="A12191" s="174">
        <v>1218.8</v>
      </c>
      <c r="B12191" s="174">
        <v>91.578718436827401</v>
      </c>
    </row>
    <row r="12192" spans="1:2">
      <c r="A12192" s="174">
        <v>1218.9000000000001</v>
      </c>
      <c r="B12192" s="174">
        <v>91.545326493787087</v>
      </c>
    </row>
    <row r="12193" spans="1:2">
      <c r="A12193" s="174">
        <v>1219</v>
      </c>
      <c r="B12193" s="174">
        <v>91.511934550746858</v>
      </c>
    </row>
    <row r="12194" spans="1:2">
      <c r="A12194" s="174">
        <v>1219.0999999999999</v>
      </c>
      <c r="B12194" s="174">
        <v>91.624930523925187</v>
      </c>
    </row>
    <row r="12195" spans="1:2">
      <c r="A12195" s="174">
        <v>1219.2</v>
      </c>
      <c r="B12195" s="174">
        <v>91.737926497103246</v>
      </c>
    </row>
    <row r="12196" spans="1:2">
      <c r="A12196" s="174">
        <v>1219.3</v>
      </c>
      <c r="B12196" s="174">
        <v>91.850922470281319</v>
      </c>
    </row>
    <row r="12197" spans="1:2">
      <c r="A12197" s="174">
        <v>1219.4000000000001</v>
      </c>
      <c r="B12197" s="174">
        <v>91.963918443459633</v>
      </c>
    </row>
    <row r="12198" spans="1:2">
      <c r="A12198" s="174">
        <v>1219.5</v>
      </c>
      <c r="B12198" s="174">
        <v>92.076914416637706</v>
      </c>
    </row>
    <row r="12199" spans="1:2">
      <c r="A12199" s="174">
        <v>1219.5999999999999</v>
      </c>
      <c r="B12199" s="174">
        <v>92.189910389816035</v>
      </c>
    </row>
    <row r="12200" spans="1:2">
      <c r="A12200" s="174">
        <v>1219.7</v>
      </c>
      <c r="B12200" s="174">
        <v>92.302906362994094</v>
      </c>
    </row>
    <row r="12201" spans="1:2">
      <c r="A12201" s="174">
        <v>1219.8</v>
      </c>
      <c r="B12201" s="174">
        <v>92.415902336172167</v>
      </c>
    </row>
    <row r="12202" spans="1:2">
      <c r="A12202" s="174">
        <v>1219.9000000000001</v>
      </c>
      <c r="B12202" s="174">
        <v>92.528898309350481</v>
      </c>
    </row>
    <row r="12203" spans="1:2">
      <c r="A12203" s="174">
        <v>1220</v>
      </c>
      <c r="B12203" s="174">
        <v>92.641894282528554</v>
      </c>
    </row>
    <row r="12204" spans="1:2">
      <c r="A12204" s="174">
        <v>1220.0999999999999</v>
      </c>
      <c r="B12204" s="174">
        <v>92.606065108811237</v>
      </c>
    </row>
    <row r="12205" spans="1:2">
      <c r="A12205" s="174">
        <v>1220.2</v>
      </c>
      <c r="B12205" s="174">
        <v>92.57023593509399</v>
      </c>
    </row>
    <row r="12206" spans="1:2">
      <c r="A12206" s="174">
        <v>1220.3</v>
      </c>
      <c r="B12206" s="174">
        <v>92.534406761376744</v>
      </c>
    </row>
    <row r="12207" spans="1:2">
      <c r="A12207" s="174">
        <v>1220.4000000000001</v>
      </c>
      <c r="B12207" s="174">
        <v>92.498577587659426</v>
      </c>
    </row>
    <row r="12208" spans="1:2">
      <c r="A12208" s="174">
        <v>1220.5</v>
      </c>
      <c r="B12208" s="174">
        <v>92.46274841394218</v>
      </c>
    </row>
    <row r="12209" spans="1:2">
      <c r="A12209" s="174">
        <v>1220.5999999999999</v>
      </c>
      <c r="B12209" s="174">
        <v>92.426919240224862</v>
      </c>
    </row>
    <row r="12210" spans="1:2">
      <c r="A12210" s="174">
        <v>1220.7</v>
      </c>
      <c r="B12210" s="174">
        <v>92.391090066507616</v>
      </c>
    </row>
    <row r="12211" spans="1:2">
      <c r="A12211" s="174">
        <v>1220.8</v>
      </c>
      <c r="B12211" s="174">
        <v>92.355260892790369</v>
      </c>
    </row>
    <row r="12212" spans="1:2">
      <c r="A12212" s="174">
        <v>1220.9000000000001</v>
      </c>
      <c r="B12212" s="174">
        <v>92.319431719073052</v>
      </c>
    </row>
    <row r="12213" spans="1:2">
      <c r="A12213" s="174">
        <v>1221</v>
      </c>
      <c r="B12213" s="174">
        <v>92.283602545355805</v>
      </c>
    </row>
    <row r="12214" spans="1:2">
      <c r="A12214" s="174">
        <v>1221.0999999999999</v>
      </c>
      <c r="B12214" s="174">
        <v>92.561259430932068</v>
      </c>
    </row>
    <row r="12215" spans="1:2">
      <c r="A12215" s="174">
        <v>1221.2</v>
      </c>
      <c r="B12215" s="174">
        <v>92.838916316507692</v>
      </c>
    </row>
    <row r="12216" spans="1:2">
      <c r="A12216" s="174">
        <v>1221.3</v>
      </c>
      <c r="B12216" s="174">
        <v>93.11657320208333</v>
      </c>
    </row>
    <row r="12217" spans="1:2">
      <c r="A12217" s="174">
        <v>1221.4000000000001</v>
      </c>
      <c r="B12217" s="174">
        <v>93.394230087659594</v>
      </c>
    </row>
    <row r="12218" spans="1:2">
      <c r="A12218" s="174">
        <v>1221.5</v>
      </c>
      <c r="B12218" s="174">
        <v>93.671886973235218</v>
      </c>
    </row>
    <row r="12219" spans="1:2">
      <c r="A12219" s="174">
        <v>1221.5999999999999</v>
      </c>
      <c r="B12219" s="174">
        <v>93.949543858811481</v>
      </c>
    </row>
    <row r="12220" spans="1:2">
      <c r="A12220" s="174">
        <v>1221.7</v>
      </c>
      <c r="B12220" s="174">
        <v>94.227200744387105</v>
      </c>
    </row>
    <row r="12221" spans="1:2">
      <c r="A12221" s="174">
        <v>1221.8</v>
      </c>
      <c r="B12221" s="174">
        <v>94.504857629962743</v>
      </c>
    </row>
    <row r="12222" spans="1:2">
      <c r="A12222" s="174">
        <v>1221.9000000000001</v>
      </c>
      <c r="B12222" s="174">
        <v>94.782514515539006</v>
      </c>
    </row>
    <row r="12223" spans="1:2">
      <c r="A12223" s="174">
        <v>1222</v>
      </c>
      <c r="B12223" s="174">
        <v>95.06017140111463</v>
      </c>
    </row>
    <row r="12224" spans="1:2">
      <c r="A12224" s="174">
        <v>1222.0999999999999</v>
      </c>
      <c r="B12224" s="174">
        <v>94.921669266381812</v>
      </c>
    </row>
    <row r="12225" spans="1:2">
      <c r="A12225" s="174">
        <v>1222.2</v>
      </c>
      <c r="B12225" s="174">
        <v>94.783167131649307</v>
      </c>
    </row>
    <row r="12226" spans="1:2">
      <c r="A12226" s="174">
        <v>1222.3</v>
      </c>
      <c r="B12226" s="174">
        <v>94.644664996916788</v>
      </c>
    </row>
    <row r="12227" spans="1:2">
      <c r="A12227" s="174">
        <v>1222.4000000000001</v>
      </c>
      <c r="B12227" s="174">
        <v>94.50616286218397</v>
      </c>
    </row>
    <row r="12228" spans="1:2">
      <c r="A12228" s="174">
        <v>1222.5</v>
      </c>
      <c r="B12228" s="174">
        <v>94.367660727451465</v>
      </c>
    </row>
    <row r="12229" spans="1:2">
      <c r="A12229" s="174">
        <v>1222.5999999999999</v>
      </c>
      <c r="B12229" s="174">
        <v>94.229158592718647</v>
      </c>
    </row>
    <row r="12230" spans="1:2">
      <c r="A12230" s="174">
        <v>1222.7</v>
      </c>
      <c r="B12230" s="174">
        <v>94.090656457986142</v>
      </c>
    </row>
    <row r="12231" spans="1:2">
      <c r="A12231" s="174">
        <v>1222.8</v>
      </c>
      <c r="B12231" s="174">
        <v>93.952154323253623</v>
      </c>
    </row>
    <row r="12232" spans="1:2">
      <c r="A12232" s="174">
        <v>1222.9000000000001</v>
      </c>
      <c r="B12232" s="174">
        <v>93.813652188520805</v>
      </c>
    </row>
    <row r="12233" spans="1:2">
      <c r="A12233" s="174">
        <v>1223</v>
      </c>
      <c r="B12233" s="174">
        <v>93.6751500537883</v>
      </c>
    </row>
    <row r="12234" spans="1:2">
      <c r="A12234" s="174">
        <v>1223.0999999999999</v>
      </c>
      <c r="B12234" s="174">
        <v>93.769920341395064</v>
      </c>
    </row>
    <row r="12235" spans="1:2">
      <c r="A12235" s="174">
        <v>1223.2</v>
      </c>
      <c r="B12235" s="174">
        <v>93.864690629001629</v>
      </c>
    </row>
    <row r="12236" spans="1:2">
      <c r="A12236" s="174">
        <v>1223.3</v>
      </c>
      <c r="B12236" s="174">
        <v>93.95946091660818</v>
      </c>
    </row>
    <row r="12237" spans="1:2">
      <c r="A12237" s="174">
        <v>1223.4000000000001</v>
      </c>
      <c r="B12237" s="174">
        <v>94.054231204214958</v>
      </c>
    </row>
    <row r="12238" spans="1:2">
      <c r="A12238" s="174">
        <v>1223.5</v>
      </c>
      <c r="B12238" s="174">
        <v>94.149001491821508</v>
      </c>
    </row>
    <row r="12239" spans="1:2">
      <c r="A12239" s="174">
        <v>1223.5999999999999</v>
      </c>
      <c r="B12239" s="174">
        <v>94.243771779428272</v>
      </c>
    </row>
    <row r="12240" spans="1:2">
      <c r="A12240" s="174">
        <v>1223.7</v>
      </c>
      <c r="B12240" s="174">
        <v>94.338542067034837</v>
      </c>
    </row>
    <row r="12241" spans="1:2">
      <c r="A12241" s="174">
        <v>1223.8</v>
      </c>
      <c r="B12241" s="174">
        <v>94.433312354641387</v>
      </c>
    </row>
    <row r="12242" spans="1:2">
      <c r="A12242" s="174">
        <v>1223.9000000000001</v>
      </c>
      <c r="B12242" s="174">
        <v>94.528082642248165</v>
      </c>
    </row>
    <row r="12243" spans="1:2">
      <c r="A12243" s="174">
        <v>1224</v>
      </c>
      <c r="B12243" s="174">
        <v>94.622852929854716</v>
      </c>
    </row>
    <row r="12244" spans="1:2">
      <c r="A12244" s="174">
        <v>1224.0999999999999</v>
      </c>
      <c r="B12244" s="174">
        <v>94.576558825065078</v>
      </c>
    </row>
    <row r="12245" spans="1:2">
      <c r="A12245" s="174">
        <v>1224.2</v>
      </c>
      <c r="B12245" s="174">
        <v>94.530264720275554</v>
      </c>
    </row>
    <row r="12246" spans="1:2">
      <c r="A12246" s="174">
        <v>1224.3</v>
      </c>
      <c r="B12246" s="174">
        <v>94.483970615486015</v>
      </c>
    </row>
    <row r="12247" spans="1:2">
      <c r="A12247" s="174">
        <v>1224.4000000000001</v>
      </c>
      <c r="B12247" s="174">
        <v>94.437676510696377</v>
      </c>
    </row>
    <row r="12248" spans="1:2">
      <c r="A12248" s="174">
        <v>1224.5</v>
      </c>
      <c r="B12248" s="174">
        <v>94.391382405906853</v>
      </c>
    </row>
    <row r="12249" spans="1:2">
      <c r="A12249" s="174">
        <v>1224.5999999999999</v>
      </c>
      <c r="B12249" s="174">
        <v>94.345088301117215</v>
      </c>
    </row>
    <row r="12250" spans="1:2">
      <c r="A12250" s="174">
        <v>1224.7</v>
      </c>
      <c r="B12250" s="174">
        <v>94.298794196327677</v>
      </c>
    </row>
    <row r="12251" spans="1:2">
      <c r="A12251" s="174">
        <v>1224.8</v>
      </c>
      <c r="B12251" s="174">
        <v>94.252500091538138</v>
      </c>
    </row>
    <row r="12252" spans="1:2">
      <c r="A12252" s="174">
        <v>1224.9000000000001</v>
      </c>
      <c r="B12252" s="174">
        <v>94.206205986748515</v>
      </c>
    </row>
    <row r="12253" spans="1:2">
      <c r="A12253" s="174">
        <v>1225</v>
      </c>
      <c r="B12253" s="174">
        <v>94.159911881958976</v>
      </c>
    </row>
    <row r="12254" spans="1:2">
      <c r="A12254" s="174">
        <v>1225.0999999999999</v>
      </c>
      <c r="B12254" s="174">
        <v>94.192180777154377</v>
      </c>
    </row>
    <row r="12255" spans="1:2">
      <c r="A12255" s="174">
        <v>1225.2</v>
      </c>
      <c r="B12255" s="174">
        <v>94.224449672349706</v>
      </c>
    </row>
    <row r="12256" spans="1:2">
      <c r="A12256" s="174">
        <v>1225.3</v>
      </c>
      <c r="B12256" s="174">
        <v>94.256718567545022</v>
      </c>
    </row>
    <row r="12257" spans="1:2">
      <c r="A12257" s="174">
        <v>1225.4000000000001</v>
      </c>
      <c r="B12257" s="174">
        <v>94.288987462740423</v>
      </c>
    </row>
    <row r="12258" spans="1:2">
      <c r="A12258" s="174">
        <v>1225.5</v>
      </c>
      <c r="B12258" s="174">
        <v>94.321256357935752</v>
      </c>
    </row>
    <row r="12259" spans="1:2">
      <c r="A12259" s="174">
        <v>1225.5999999999999</v>
      </c>
      <c r="B12259" s="174">
        <v>94.353525253131153</v>
      </c>
    </row>
    <row r="12260" spans="1:2">
      <c r="A12260" s="174">
        <v>1225.7</v>
      </c>
      <c r="B12260" s="174">
        <v>94.385794148326482</v>
      </c>
    </row>
    <row r="12261" spans="1:2">
      <c r="A12261" s="174">
        <v>1225.8</v>
      </c>
      <c r="B12261" s="174">
        <v>94.418063043521798</v>
      </c>
    </row>
    <row r="12262" spans="1:2">
      <c r="A12262" s="174">
        <v>1225.9000000000001</v>
      </c>
      <c r="B12262" s="174">
        <v>94.450331938717198</v>
      </c>
    </row>
    <row r="12263" spans="1:2">
      <c r="A12263" s="174">
        <v>1226</v>
      </c>
      <c r="B12263" s="174">
        <v>94.482600833912528</v>
      </c>
    </row>
    <row r="12264" spans="1:2">
      <c r="A12264" s="174">
        <v>1226.0999999999999</v>
      </c>
      <c r="B12264" s="174">
        <v>94.364024661939553</v>
      </c>
    </row>
    <row r="12265" spans="1:2">
      <c r="A12265" s="174">
        <v>1226.2</v>
      </c>
      <c r="B12265" s="174">
        <v>94.245448489966833</v>
      </c>
    </row>
    <row r="12266" spans="1:2">
      <c r="A12266" s="174">
        <v>1226.3</v>
      </c>
      <c r="B12266" s="174">
        <v>94.126872317994128</v>
      </c>
    </row>
    <row r="12267" spans="1:2">
      <c r="A12267" s="174">
        <v>1226.4000000000001</v>
      </c>
      <c r="B12267" s="174">
        <v>94.008296146021152</v>
      </c>
    </row>
    <row r="12268" spans="1:2">
      <c r="A12268" s="174">
        <v>1226.5</v>
      </c>
      <c r="B12268" s="174">
        <v>93.889719974048433</v>
      </c>
    </row>
    <row r="12269" spans="1:2">
      <c r="A12269" s="174">
        <v>1226.5999999999999</v>
      </c>
      <c r="B12269" s="174">
        <v>93.771143802075457</v>
      </c>
    </row>
    <row r="12270" spans="1:2">
      <c r="A12270" s="174">
        <v>1226.7</v>
      </c>
      <c r="B12270" s="174">
        <v>93.652567630102752</v>
      </c>
    </row>
    <row r="12271" spans="1:2">
      <c r="A12271" s="174">
        <v>1226.8</v>
      </c>
      <c r="B12271" s="174">
        <v>93.533991458130046</v>
      </c>
    </row>
    <row r="12272" spans="1:2">
      <c r="A12272" s="174">
        <v>1226.9000000000001</v>
      </c>
      <c r="B12272" s="174">
        <v>93.415415286157057</v>
      </c>
    </row>
    <row r="12273" spans="1:2">
      <c r="A12273" s="174">
        <v>1227</v>
      </c>
      <c r="B12273" s="174">
        <v>93.296839114184351</v>
      </c>
    </row>
    <row r="12274" spans="1:2">
      <c r="A12274" s="174">
        <v>1227.0999999999999</v>
      </c>
      <c r="B12274" s="174">
        <v>93.388752941536069</v>
      </c>
    </row>
    <row r="12275" spans="1:2">
      <c r="A12275" s="174">
        <v>1227.2</v>
      </c>
      <c r="B12275" s="174">
        <v>93.480666768887573</v>
      </c>
    </row>
    <row r="12276" spans="1:2">
      <c r="A12276" s="174">
        <v>1227.3</v>
      </c>
      <c r="B12276" s="174">
        <v>93.572580596239064</v>
      </c>
    </row>
    <row r="12277" spans="1:2">
      <c r="A12277" s="174">
        <v>1227.4000000000001</v>
      </c>
      <c r="B12277" s="174">
        <v>93.664494423590781</v>
      </c>
    </row>
    <row r="12278" spans="1:2">
      <c r="A12278" s="174">
        <v>1227.5</v>
      </c>
      <c r="B12278" s="174">
        <v>93.756408250942286</v>
      </c>
    </row>
    <row r="12279" spans="1:2">
      <c r="A12279" s="174">
        <v>1227.5999999999999</v>
      </c>
      <c r="B12279" s="174">
        <v>93.848322078294004</v>
      </c>
    </row>
    <row r="12280" spans="1:2">
      <c r="A12280" s="174">
        <v>1227.7</v>
      </c>
      <c r="B12280" s="174">
        <v>93.940235905645508</v>
      </c>
    </row>
    <row r="12281" spans="1:2">
      <c r="A12281" s="174">
        <v>1227.8</v>
      </c>
      <c r="B12281" s="174">
        <v>94.032149732996999</v>
      </c>
    </row>
    <row r="12282" spans="1:2">
      <c r="A12282" s="174">
        <v>1227.9000000000001</v>
      </c>
      <c r="B12282" s="174">
        <v>94.124063560348716</v>
      </c>
    </row>
    <row r="12283" spans="1:2">
      <c r="A12283" s="174">
        <v>1228</v>
      </c>
      <c r="B12283" s="174">
        <v>94.215977387700221</v>
      </c>
    </row>
    <row r="12284" spans="1:2">
      <c r="A12284" s="174">
        <v>1228.0999999999999</v>
      </c>
      <c r="B12284" s="174">
        <v>94.244375641761181</v>
      </c>
    </row>
    <row r="12285" spans="1:2">
      <c r="A12285" s="174">
        <v>1228.2</v>
      </c>
      <c r="B12285" s="174">
        <v>94.27277389582207</v>
      </c>
    </row>
    <row r="12286" spans="1:2">
      <c r="A12286" s="174">
        <v>1228.3</v>
      </c>
      <c r="B12286" s="174">
        <v>94.301172149882959</v>
      </c>
    </row>
    <row r="12287" spans="1:2">
      <c r="A12287" s="174">
        <v>1228.4000000000001</v>
      </c>
      <c r="B12287" s="174">
        <v>94.329570403943919</v>
      </c>
    </row>
    <row r="12288" spans="1:2">
      <c r="A12288" s="174">
        <v>1228.5</v>
      </c>
      <c r="B12288" s="174">
        <v>94.357968658004808</v>
      </c>
    </row>
    <row r="12289" spans="1:2">
      <c r="A12289" s="174">
        <v>1228.5999999999999</v>
      </c>
      <c r="B12289" s="174">
        <v>94.386366912065768</v>
      </c>
    </row>
    <row r="12290" spans="1:2">
      <c r="A12290" s="174">
        <v>1228.7</v>
      </c>
      <c r="B12290" s="174">
        <v>94.414765166126656</v>
      </c>
    </row>
    <row r="12291" spans="1:2">
      <c r="A12291" s="174">
        <v>1228.8</v>
      </c>
      <c r="B12291" s="174">
        <v>94.443163420187616</v>
      </c>
    </row>
    <row r="12292" spans="1:2">
      <c r="A12292" s="174">
        <v>1228.9000000000001</v>
      </c>
      <c r="B12292" s="174">
        <v>94.471561674248505</v>
      </c>
    </row>
    <row r="12293" spans="1:2">
      <c r="A12293" s="174">
        <v>1229</v>
      </c>
      <c r="B12293" s="174">
        <v>94.499959928309394</v>
      </c>
    </row>
    <row r="12294" spans="1:2">
      <c r="A12294" s="174">
        <v>1229.0999999999999</v>
      </c>
      <c r="B12294" s="174">
        <v>94.614359826735921</v>
      </c>
    </row>
    <row r="12295" spans="1:2">
      <c r="A12295" s="174">
        <v>1229.2</v>
      </c>
      <c r="B12295" s="174">
        <v>94.728759725162192</v>
      </c>
    </row>
    <row r="12296" spans="1:2">
      <c r="A12296" s="174">
        <v>1229.3</v>
      </c>
      <c r="B12296" s="174">
        <v>94.843159623588718</v>
      </c>
    </row>
    <row r="12297" spans="1:2">
      <c r="A12297" s="174">
        <v>1229.4000000000001</v>
      </c>
      <c r="B12297" s="174">
        <v>94.957559522014975</v>
      </c>
    </row>
    <row r="12298" spans="1:2">
      <c r="A12298" s="174">
        <v>1229.5</v>
      </c>
      <c r="B12298" s="174">
        <v>95.071959420441246</v>
      </c>
    </row>
    <row r="12299" spans="1:2">
      <c r="A12299" s="174">
        <v>1229.5999999999999</v>
      </c>
      <c r="B12299" s="174">
        <v>95.186359318867773</v>
      </c>
    </row>
    <row r="12300" spans="1:2">
      <c r="A12300" s="174">
        <v>1229.7</v>
      </c>
      <c r="B12300" s="174">
        <v>95.300759217294043</v>
      </c>
    </row>
    <row r="12301" spans="1:2">
      <c r="A12301" s="174">
        <v>1229.8</v>
      </c>
      <c r="B12301" s="174">
        <v>95.41515911572057</v>
      </c>
    </row>
    <row r="12302" spans="1:2">
      <c r="A12302" s="174">
        <v>1229.9000000000001</v>
      </c>
      <c r="B12302" s="174">
        <v>95.529559014146827</v>
      </c>
    </row>
    <row r="12303" spans="1:2">
      <c r="A12303" s="174">
        <v>1230</v>
      </c>
      <c r="B12303" s="174">
        <v>95.643958912573098</v>
      </c>
    </row>
    <row r="12304" spans="1:2">
      <c r="A12304" s="174">
        <v>1230.0999999999999</v>
      </c>
      <c r="B12304" s="174">
        <v>95.504165743475369</v>
      </c>
    </row>
    <row r="12305" spans="1:2">
      <c r="A12305" s="174">
        <v>1230.2</v>
      </c>
      <c r="B12305" s="174">
        <v>95.364372574377953</v>
      </c>
    </row>
    <row r="12306" spans="1:2">
      <c r="A12306" s="174">
        <v>1230.3</v>
      </c>
      <c r="B12306" s="174">
        <v>95.224579405280224</v>
      </c>
    </row>
    <row r="12307" spans="1:2">
      <c r="A12307" s="174">
        <v>1230.4000000000001</v>
      </c>
      <c r="B12307" s="174">
        <v>95.084786236182808</v>
      </c>
    </row>
    <row r="12308" spans="1:2">
      <c r="A12308" s="174">
        <v>1230.5</v>
      </c>
      <c r="B12308" s="174">
        <v>94.944993067085392</v>
      </c>
    </row>
    <row r="12309" spans="1:2">
      <c r="A12309" s="174">
        <v>1230.5999999999999</v>
      </c>
      <c r="B12309" s="174">
        <v>94.805199897987663</v>
      </c>
    </row>
    <row r="12310" spans="1:2">
      <c r="A12310" s="174">
        <v>1230.7</v>
      </c>
      <c r="B12310" s="174">
        <v>94.665406728890261</v>
      </c>
    </row>
    <row r="12311" spans="1:2">
      <c r="A12311" s="174">
        <v>1230.8</v>
      </c>
      <c r="B12311" s="174">
        <v>94.525613559792532</v>
      </c>
    </row>
    <row r="12312" spans="1:2">
      <c r="A12312" s="174">
        <v>1230.9000000000001</v>
      </c>
      <c r="B12312" s="174">
        <v>94.385820390695116</v>
      </c>
    </row>
    <row r="12313" spans="1:2">
      <c r="A12313" s="174">
        <v>1231</v>
      </c>
      <c r="B12313" s="174">
        <v>94.2460272215977</v>
      </c>
    </row>
    <row r="12314" spans="1:2">
      <c r="A12314" s="174">
        <v>1231.0999999999999</v>
      </c>
      <c r="B12314" s="174">
        <v>94.183317102458247</v>
      </c>
    </row>
    <row r="12315" spans="1:2">
      <c r="A12315" s="174">
        <v>1231.2</v>
      </c>
      <c r="B12315" s="174">
        <v>94.120606983318936</v>
      </c>
    </row>
    <row r="12316" spans="1:2">
      <c r="A12316" s="174">
        <v>1231.3</v>
      </c>
      <c r="B12316" s="174">
        <v>94.057896864179497</v>
      </c>
    </row>
    <row r="12317" spans="1:2">
      <c r="A12317" s="174">
        <v>1231.4000000000001</v>
      </c>
      <c r="B12317" s="174">
        <v>93.995186745040186</v>
      </c>
    </row>
    <row r="12318" spans="1:2">
      <c r="A12318" s="174">
        <v>1231.5</v>
      </c>
      <c r="B12318" s="174">
        <v>93.932476625900875</v>
      </c>
    </row>
    <row r="12319" spans="1:2">
      <c r="A12319" s="174">
        <v>1231.5999999999999</v>
      </c>
      <c r="B12319" s="174">
        <v>93.869766506761422</v>
      </c>
    </row>
    <row r="12320" spans="1:2">
      <c r="A12320" s="174">
        <v>1231.7</v>
      </c>
      <c r="B12320" s="174">
        <v>93.807056387622112</v>
      </c>
    </row>
    <row r="12321" spans="1:2">
      <c r="A12321" s="174">
        <v>1231.8</v>
      </c>
      <c r="B12321" s="174">
        <v>93.744346268482673</v>
      </c>
    </row>
    <row r="12322" spans="1:2">
      <c r="A12322" s="174">
        <v>1231.9000000000001</v>
      </c>
      <c r="B12322" s="174">
        <v>93.681636149343362</v>
      </c>
    </row>
    <row r="12323" spans="1:2">
      <c r="A12323" s="174">
        <v>1232</v>
      </c>
      <c r="B12323" s="174">
        <v>93.618926030204051</v>
      </c>
    </row>
    <row r="12324" spans="1:2">
      <c r="A12324" s="174">
        <v>1232.0999999999999</v>
      </c>
      <c r="B12324" s="174">
        <v>93.726042596707345</v>
      </c>
    </row>
    <row r="12325" spans="1:2">
      <c r="A12325" s="174">
        <v>1232.2</v>
      </c>
      <c r="B12325" s="174">
        <v>93.833159163210397</v>
      </c>
    </row>
    <row r="12326" spans="1:2">
      <c r="A12326" s="174">
        <v>1232.3</v>
      </c>
      <c r="B12326" s="174">
        <v>93.94027572971369</v>
      </c>
    </row>
    <row r="12327" spans="1:2">
      <c r="A12327" s="174">
        <v>1232.4000000000001</v>
      </c>
      <c r="B12327" s="174">
        <v>94.047392296216742</v>
      </c>
    </row>
    <row r="12328" spans="1:2">
      <c r="A12328" s="174">
        <v>1232.5</v>
      </c>
      <c r="B12328" s="174">
        <v>94.154508862719808</v>
      </c>
    </row>
    <row r="12329" spans="1:2">
      <c r="A12329" s="174">
        <v>1232.5999999999999</v>
      </c>
      <c r="B12329" s="174">
        <v>94.261625429223102</v>
      </c>
    </row>
    <row r="12330" spans="1:2">
      <c r="A12330" s="174">
        <v>1232.7</v>
      </c>
      <c r="B12330" s="174">
        <v>94.368741995726154</v>
      </c>
    </row>
    <row r="12331" spans="1:2">
      <c r="A12331" s="174">
        <v>1232.8</v>
      </c>
      <c r="B12331" s="174">
        <v>94.475858562229448</v>
      </c>
    </row>
    <row r="12332" spans="1:2">
      <c r="A12332" s="174">
        <v>1232.9000000000001</v>
      </c>
      <c r="B12332" s="174">
        <v>94.5829751287325</v>
      </c>
    </row>
    <row r="12333" spans="1:2">
      <c r="A12333" s="174">
        <v>1233</v>
      </c>
      <c r="B12333" s="174">
        <v>94.690091695235552</v>
      </c>
    </row>
    <row r="12334" spans="1:2">
      <c r="A12334" s="174">
        <v>1233.0999999999999</v>
      </c>
      <c r="B12334" s="174">
        <v>94.828920992995776</v>
      </c>
    </row>
    <row r="12335" spans="1:2">
      <c r="A12335" s="174">
        <v>1233.2</v>
      </c>
      <c r="B12335" s="174">
        <v>94.967750290755674</v>
      </c>
    </row>
    <row r="12336" spans="1:2">
      <c r="A12336" s="174">
        <v>1233.3</v>
      </c>
      <c r="B12336" s="174">
        <v>95.106579588515899</v>
      </c>
    </row>
    <row r="12337" spans="1:2">
      <c r="A12337" s="174">
        <v>1233.4000000000001</v>
      </c>
      <c r="B12337" s="174">
        <v>95.245408886275797</v>
      </c>
    </row>
    <row r="12338" spans="1:2">
      <c r="A12338" s="174">
        <v>1233.5</v>
      </c>
      <c r="B12338" s="174">
        <v>95.384238184035695</v>
      </c>
    </row>
    <row r="12339" spans="1:2">
      <c r="A12339" s="174">
        <v>1233.5999999999999</v>
      </c>
      <c r="B12339" s="174">
        <v>95.52306748179592</v>
      </c>
    </row>
    <row r="12340" spans="1:2">
      <c r="A12340" s="174">
        <v>1233.7</v>
      </c>
      <c r="B12340" s="174">
        <v>95.661896779555832</v>
      </c>
    </row>
    <row r="12341" spans="1:2">
      <c r="A12341" s="174">
        <v>1233.8</v>
      </c>
      <c r="B12341" s="174">
        <v>95.800726077316043</v>
      </c>
    </row>
    <row r="12342" spans="1:2">
      <c r="A12342" s="174">
        <v>1233.9000000000001</v>
      </c>
      <c r="B12342" s="174">
        <v>95.939555375075955</v>
      </c>
    </row>
    <row r="12343" spans="1:2">
      <c r="A12343" s="174">
        <v>1234</v>
      </c>
      <c r="B12343" s="174">
        <v>96.078384672835853</v>
      </c>
    </row>
    <row r="12344" spans="1:2">
      <c r="A12344" s="174">
        <v>1234.0999999999999</v>
      </c>
      <c r="B12344" s="174">
        <v>96.087267722904471</v>
      </c>
    </row>
    <row r="12345" spans="1:2">
      <c r="A12345" s="174">
        <v>1234.2</v>
      </c>
      <c r="B12345" s="174">
        <v>96.096150772973076</v>
      </c>
    </row>
    <row r="12346" spans="1:2">
      <c r="A12346" s="174">
        <v>1234.3</v>
      </c>
      <c r="B12346" s="174">
        <v>96.105033823041708</v>
      </c>
    </row>
    <row r="12347" spans="1:2">
      <c r="A12347" s="174">
        <v>1234.4000000000001</v>
      </c>
      <c r="B12347" s="174">
        <v>96.113916873110313</v>
      </c>
    </row>
    <row r="12348" spans="1:2">
      <c r="A12348" s="174">
        <v>1234.5</v>
      </c>
      <c r="B12348" s="174">
        <v>96.122799923178917</v>
      </c>
    </row>
    <row r="12349" spans="1:2">
      <c r="A12349" s="174">
        <v>1234.5999999999999</v>
      </c>
      <c r="B12349" s="174">
        <v>96.131682973247536</v>
      </c>
    </row>
    <row r="12350" spans="1:2">
      <c r="A12350" s="174">
        <v>1234.7</v>
      </c>
      <c r="B12350" s="174">
        <v>96.14056602331614</v>
      </c>
    </row>
    <row r="12351" spans="1:2">
      <c r="A12351" s="174">
        <v>1234.8</v>
      </c>
      <c r="B12351" s="174">
        <v>96.149449073384758</v>
      </c>
    </row>
    <row r="12352" spans="1:2">
      <c r="A12352" s="174">
        <v>1234.9000000000001</v>
      </c>
      <c r="B12352" s="174">
        <v>96.158332123453363</v>
      </c>
    </row>
    <row r="12353" spans="1:2">
      <c r="A12353" s="174">
        <v>1235</v>
      </c>
      <c r="B12353" s="174">
        <v>96.167215173521967</v>
      </c>
    </row>
    <row r="12354" spans="1:2">
      <c r="A12354" s="174">
        <v>1235.0999999999999</v>
      </c>
      <c r="B12354" s="174">
        <v>96.206775414317377</v>
      </c>
    </row>
    <row r="12355" spans="1:2">
      <c r="A12355" s="174">
        <v>1235.2</v>
      </c>
      <c r="B12355" s="174">
        <v>96.246335655112702</v>
      </c>
    </row>
    <row r="12356" spans="1:2">
      <c r="A12356" s="174">
        <v>1235.3</v>
      </c>
      <c r="B12356" s="174">
        <v>96.285895895908112</v>
      </c>
    </row>
    <row r="12357" spans="1:2">
      <c r="A12357" s="174">
        <v>1235.4000000000001</v>
      </c>
      <c r="B12357" s="174">
        <v>96.325456136703423</v>
      </c>
    </row>
    <row r="12358" spans="1:2">
      <c r="A12358" s="174">
        <v>1235.5</v>
      </c>
      <c r="B12358" s="174">
        <v>96.365016377498748</v>
      </c>
    </row>
    <row r="12359" spans="1:2">
      <c r="A12359" s="174">
        <v>1235.5999999999999</v>
      </c>
      <c r="B12359" s="174">
        <v>96.404576618294158</v>
      </c>
    </row>
    <row r="12360" spans="1:2">
      <c r="A12360" s="174">
        <v>1235.7</v>
      </c>
      <c r="B12360" s="174">
        <v>96.444136859089483</v>
      </c>
    </row>
    <row r="12361" spans="1:2">
      <c r="A12361" s="174">
        <v>1235.8</v>
      </c>
      <c r="B12361" s="174">
        <v>96.483697099884893</v>
      </c>
    </row>
    <row r="12362" spans="1:2">
      <c r="A12362" s="174">
        <v>1235.9000000000001</v>
      </c>
      <c r="B12362" s="174">
        <v>96.523257340680203</v>
      </c>
    </row>
    <row r="12363" spans="1:2">
      <c r="A12363" s="174">
        <v>1236</v>
      </c>
      <c r="B12363" s="174">
        <v>96.562817581475528</v>
      </c>
    </row>
    <row r="12364" spans="1:2">
      <c r="A12364" s="174">
        <v>1236.0999999999999</v>
      </c>
      <c r="B12364" s="174">
        <v>96.622256228163053</v>
      </c>
    </row>
    <row r="12365" spans="1:2">
      <c r="A12365" s="174">
        <v>1236.2</v>
      </c>
      <c r="B12365" s="174">
        <v>96.681694874850436</v>
      </c>
    </row>
    <row r="12366" spans="1:2">
      <c r="A12366" s="174">
        <v>1236.3</v>
      </c>
      <c r="B12366" s="174">
        <v>96.741133521537947</v>
      </c>
    </row>
    <row r="12367" spans="1:2">
      <c r="A12367" s="174">
        <v>1236.4000000000001</v>
      </c>
      <c r="B12367" s="174">
        <v>96.80057216822533</v>
      </c>
    </row>
    <row r="12368" spans="1:2">
      <c r="A12368" s="174">
        <v>1236.5</v>
      </c>
      <c r="B12368" s="174">
        <v>96.860010814912712</v>
      </c>
    </row>
    <row r="12369" spans="1:2">
      <c r="A12369" s="174">
        <v>1236.5999999999999</v>
      </c>
      <c r="B12369" s="174">
        <v>96.919449461600237</v>
      </c>
    </row>
    <row r="12370" spans="1:2">
      <c r="A12370" s="174">
        <v>1236.7</v>
      </c>
      <c r="B12370" s="174">
        <v>96.97888810828762</v>
      </c>
    </row>
    <row r="12371" spans="1:2">
      <c r="A12371" s="174">
        <v>1236.8</v>
      </c>
      <c r="B12371" s="174">
        <v>97.038326754975131</v>
      </c>
    </row>
    <row r="12372" spans="1:2">
      <c r="A12372" s="174">
        <v>1236.9000000000001</v>
      </c>
      <c r="B12372" s="174">
        <v>97.097765401662514</v>
      </c>
    </row>
    <row r="12373" spans="1:2">
      <c r="A12373" s="174">
        <v>1237</v>
      </c>
      <c r="B12373" s="174">
        <v>97.157204048349897</v>
      </c>
    </row>
    <row r="12374" spans="1:2">
      <c r="A12374" s="174">
        <v>1237.0999999999999</v>
      </c>
      <c r="B12374" s="174">
        <v>96.955549500257632</v>
      </c>
    </row>
    <row r="12375" spans="1:2">
      <c r="A12375" s="174">
        <v>1237.2</v>
      </c>
      <c r="B12375" s="174">
        <v>96.753894952165837</v>
      </c>
    </row>
    <row r="12376" spans="1:2">
      <c r="A12376" s="174">
        <v>1237.3</v>
      </c>
      <c r="B12376" s="174">
        <v>96.552240404073572</v>
      </c>
    </row>
    <row r="12377" spans="1:2">
      <c r="A12377" s="174">
        <v>1237.4000000000001</v>
      </c>
      <c r="B12377" s="174">
        <v>96.350585855981777</v>
      </c>
    </row>
    <row r="12378" spans="1:2">
      <c r="A12378" s="174">
        <v>1237.5</v>
      </c>
      <c r="B12378" s="174">
        <v>96.148931307889967</v>
      </c>
    </row>
    <row r="12379" spans="1:2">
      <c r="A12379" s="174">
        <v>1237.5999999999999</v>
      </c>
      <c r="B12379" s="174">
        <v>95.947276759797717</v>
      </c>
    </row>
    <row r="12380" spans="1:2">
      <c r="A12380" s="174">
        <v>1237.7</v>
      </c>
      <c r="B12380" s="174">
        <v>95.745622211705907</v>
      </c>
    </row>
    <row r="12381" spans="1:2">
      <c r="A12381" s="174">
        <v>1237.8</v>
      </c>
      <c r="B12381" s="174">
        <v>95.543967663613657</v>
      </c>
    </row>
    <row r="12382" spans="1:2">
      <c r="A12382" s="174">
        <v>1237.9000000000001</v>
      </c>
      <c r="B12382" s="174">
        <v>95.342313115521847</v>
      </c>
    </row>
    <row r="12383" spans="1:2">
      <c r="A12383" s="174">
        <v>1238</v>
      </c>
      <c r="B12383" s="174">
        <v>95.140658567430052</v>
      </c>
    </row>
    <row r="12384" spans="1:2">
      <c r="A12384" s="174">
        <v>1238.0999999999999</v>
      </c>
      <c r="B12384" s="174">
        <v>95.115407244480309</v>
      </c>
    </row>
    <row r="12385" spans="1:2">
      <c r="A12385" s="174">
        <v>1238.2</v>
      </c>
      <c r="B12385" s="174">
        <v>95.090155921530624</v>
      </c>
    </row>
    <row r="12386" spans="1:2">
      <c r="A12386" s="174">
        <v>1238.3</v>
      </c>
      <c r="B12386" s="174">
        <v>95.064904598580881</v>
      </c>
    </row>
    <row r="12387" spans="1:2">
      <c r="A12387" s="174">
        <v>1238.4000000000001</v>
      </c>
      <c r="B12387" s="174">
        <v>95.039653275631196</v>
      </c>
    </row>
    <row r="12388" spans="1:2">
      <c r="A12388" s="174">
        <v>1238.5</v>
      </c>
      <c r="B12388" s="174">
        <v>95.01440195268151</v>
      </c>
    </row>
    <row r="12389" spans="1:2">
      <c r="A12389" s="174">
        <v>1238.5999999999999</v>
      </c>
      <c r="B12389" s="174">
        <v>94.989150629731768</v>
      </c>
    </row>
    <row r="12390" spans="1:2">
      <c r="A12390" s="174">
        <v>1238.7</v>
      </c>
      <c r="B12390" s="174">
        <v>94.963899306782082</v>
      </c>
    </row>
    <row r="12391" spans="1:2">
      <c r="A12391" s="174">
        <v>1238.8</v>
      </c>
      <c r="B12391" s="174">
        <v>94.93864798383234</v>
      </c>
    </row>
    <row r="12392" spans="1:2">
      <c r="A12392" s="174">
        <v>1238.9000000000001</v>
      </c>
      <c r="B12392" s="174">
        <v>94.913396660882654</v>
      </c>
    </row>
    <row r="12393" spans="1:2">
      <c r="A12393" s="174">
        <v>1239</v>
      </c>
      <c r="B12393" s="174">
        <v>94.888145337932968</v>
      </c>
    </row>
    <row r="12394" spans="1:2">
      <c r="A12394" s="174">
        <v>1239.0999999999999</v>
      </c>
      <c r="B12394" s="174">
        <v>94.834610023019934</v>
      </c>
    </row>
    <row r="12395" spans="1:2">
      <c r="A12395" s="174">
        <v>1239.2</v>
      </c>
      <c r="B12395" s="174">
        <v>94.781074708107028</v>
      </c>
    </row>
    <row r="12396" spans="1:2">
      <c r="A12396" s="174">
        <v>1239.3</v>
      </c>
      <c r="B12396" s="174">
        <v>94.727539393193993</v>
      </c>
    </row>
    <row r="12397" spans="1:2">
      <c r="A12397" s="174">
        <v>1239.4000000000001</v>
      </c>
      <c r="B12397" s="174">
        <v>94.674004078281087</v>
      </c>
    </row>
    <row r="12398" spans="1:2">
      <c r="A12398" s="174">
        <v>1239.5</v>
      </c>
      <c r="B12398" s="174">
        <v>94.620468763368166</v>
      </c>
    </row>
    <row r="12399" spans="1:2">
      <c r="A12399" s="174">
        <v>1239.5999999999999</v>
      </c>
      <c r="B12399" s="174">
        <v>94.566933448455146</v>
      </c>
    </row>
    <row r="12400" spans="1:2">
      <c r="A12400" s="174">
        <v>1239.7</v>
      </c>
      <c r="B12400" s="174">
        <v>94.513398133542225</v>
      </c>
    </row>
    <row r="12401" spans="1:2">
      <c r="A12401" s="174">
        <v>1239.8</v>
      </c>
      <c r="B12401" s="174">
        <v>94.459862818629205</v>
      </c>
    </row>
    <row r="12402" spans="1:2">
      <c r="A12402" s="174">
        <v>1239.9000000000001</v>
      </c>
      <c r="B12402" s="174">
        <v>94.406327503716284</v>
      </c>
    </row>
    <row r="12403" spans="1:2">
      <c r="A12403" s="174">
        <v>1240</v>
      </c>
      <c r="B12403" s="174">
        <v>94.352792188803377</v>
      </c>
    </row>
    <row r="12404" spans="1:2">
      <c r="A12404" s="174">
        <v>1240.0999999999999</v>
      </c>
      <c r="B12404" s="174">
        <v>94.706361107545035</v>
      </c>
    </row>
    <row r="12405" spans="1:2">
      <c r="A12405" s="174">
        <v>1240.2</v>
      </c>
      <c r="B12405" s="174">
        <v>95.059930026285897</v>
      </c>
    </row>
    <row r="12406" spans="1:2">
      <c r="A12406" s="174">
        <v>1240.3</v>
      </c>
      <c r="B12406" s="174">
        <v>95.413498945027555</v>
      </c>
    </row>
    <row r="12407" spans="1:2">
      <c r="A12407" s="174">
        <v>1240.4000000000001</v>
      </c>
      <c r="B12407" s="174">
        <v>95.767067863768403</v>
      </c>
    </row>
    <row r="12408" spans="1:2">
      <c r="A12408" s="174">
        <v>1240.5</v>
      </c>
      <c r="B12408" s="174">
        <v>96.120636782509266</v>
      </c>
    </row>
    <row r="12409" spans="1:2">
      <c r="A12409" s="174">
        <v>1240.5999999999999</v>
      </c>
      <c r="B12409" s="174">
        <v>96.474205701250924</v>
      </c>
    </row>
    <row r="12410" spans="1:2">
      <c r="A12410" s="174">
        <v>1240.7</v>
      </c>
      <c r="B12410" s="174">
        <v>96.827774619991786</v>
      </c>
    </row>
    <row r="12411" spans="1:2">
      <c r="A12411" s="174">
        <v>1240.8</v>
      </c>
      <c r="B12411" s="174">
        <v>97.181343538733444</v>
      </c>
    </row>
    <row r="12412" spans="1:2">
      <c r="A12412" s="174">
        <v>1240.9000000000001</v>
      </c>
      <c r="B12412" s="174">
        <v>97.534912457474292</v>
      </c>
    </row>
    <row r="12413" spans="1:2">
      <c r="A12413" s="174">
        <v>1241</v>
      </c>
      <c r="B12413" s="174">
        <v>97.888481376215154</v>
      </c>
    </row>
    <row r="12414" spans="1:2">
      <c r="A12414" s="174">
        <v>1241.0999999999999</v>
      </c>
      <c r="B12414" s="174">
        <v>97.832115950023436</v>
      </c>
    </row>
    <row r="12415" spans="1:2">
      <c r="A12415" s="174">
        <v>1241.2</v>
      </c>
      <c r="B12415" s="174">
        <v>97.775750523831846</v>
      </c>
    </row>
    <row r="12416" spans="1:2">
      <c r="A12416" s="174">
        <v>1241.3</v>
      </c>
      <c r="B12416" s="174">
        <v>97.719385097640114</v>
      </c>
    </row>
    <row r="12417" spans="1:2">
      <c r="A12417" s="174">
        <v>1241.4000000000001</v>
      </c>
      <c r="B12417" s="174">
        <v>97.663019671448524</v>
      </c>
    </row>
    <row r="12418" spans="1:2">
      <c r="A12418" s="174">
        <v>1241.5</v>
      </c>
      <c r="B12418" s="174">
        <v>97.606654245256934</v>
      </c>
    </row>
    <row r="12419" spans="1:2">
      <c r="A12419" s="174">
        <v>1241.5999999999999</v>
      </c>
      <c r="B12419" s="174">
        <v>97.550288819065216</v>
      </c>
    </row>
    <row r="12420" spans="1:2">
      <c r="A12420" s="174">
        <v>1241.7</v>
      </c>
      <c r="B12420" s="174">
        <v>97.493923392873626</v>
      </c>
    </row>
    <row r="12421" spans="1:2">
      <c r="A12421" s="174">
        <v>1241.8</v>
      </c>
      <c r="B12421" s="174">
        <v>97.437557966681894</v>
      </c>
    </row>
    <row r="12422" spans="1:2">
      <c r="A12422" s="174">
        <v>1241.9000000000001</v>
      </c>
      <c r="B12422" s="174">
        <v>97.381192540490304</v>
      </c>
    </row>
    <row r="12423" spans="1:2">
      <c r="A12423" s="174">
        <v>1242</v>
      </c>
      <c r="B12423" s="174">
        <v>97.324827114298714</v>
      </c>
    </row>
    <row r="12424" spans="1:2">
      <c r="A12424" s="174">
        <v>1242.0999999999999</v>
      </c>
      <c r="B12424" s="174">
        <v>97.216622090323654</v>
      </c>
    </row>
    <row r="12425" spans="1:2">
      <c r="A12425" s="174">
        <v>1242.2</v>
      </c>
      <c r="B12425" s="174">
        <v>97.108417066348835</v>
      </c>
    </row>
    <row r="12426" spans="1:2">
      <c r="A12426" s="174">
        <v>1242.3</v>
      </c>
      <c r="B12426" s="174">
        <v>97.000212042373775</v>
      </c>
    </row>
    <row r="12427" spans="1:2">
      <c r="A12427" s="174">
        <v>1242.4000000000001</v>
      </c>
      <c r="B12427" s="174">
        <v>96.892007018398957</v>
      </c>
    </row>
    <row r="12428" spans="1:2">
      <c r="A12428" s="174">
        <v>1242.5</v>
      </c>
      <c r="B12428" s="174">
        <v>96.783801994424138</v>
      </c>
    </row>
    <row r="12429" spans="1:2">
      <c r="A12429" s="174">
        <v>1242.5999999999999</v>
      </c>
      <c r="B12429" s="174">
        <v>96.675596970449078</v>
      </c>
    </row>
    <row r="12430" spans="1:2">
      <c r="A12430" s="174">
        <v>1242.7</v>
      </c>
      <c r="B12430" s="174">
        <v>96.56739194647426</v>
      </c>
    </row>
    <row r="12431" spans="1:2">
      <c r="A12431" s="174">
        <v>1242.8</v>
      </c>
      <c r="B12431" s="174">
        <v>96.4591869224992</v>
      </c>
    </row>
    <row r="12432" spans="1:2">
      <c r="A12432" s="174">
        <v>1242.9000000000001</v>
      </c>
      <c r="B12432" s="174">
        <v>96.350981898524381</v>
      </c>
    </row>
    <row r="12433" spans="1:2">
      <c r="A12433" s="174">
        <v>1243</v>
      </c>
      <c r="B12433" s="174">
        <v>96.242776874549563</v>
      </c>
    </row>
    <row r="12434" spans="1:2">
      <c r="A12434" s="174">
        <v>1243.0999999999999</v>
      </c>
      <c r="B12434" s="174">
        <v>96.271614973802045</v>
      </c>
    </row>
    <row r="12435" spans="1:2">
      <c r="A12435" s="174">
        <v>1243.2</v>
      </c>
      <c r="B12435" s="174">
        <v>96.300453073054456</v>
      </c>
    </row>
    <row r="12436" spans="1:2">
      <c r="A12436" s="174">
        <v>1243.3</v>
      </c>
      <c r="B12436" s="174">
        <v>96.329291172306938</v>
      </c>
    </row>
    <row r="12437" spans="1:2">
      <c r="A12437" s="174">
        <v>1243.4000000000001</v>
      </c>
      <c r="B12437" s="174">
        <v>96.358129271559363</v>
      </c>
    </row>
    <row r="12438" spans="1:2">
      <c r="A12438" s="174">
        <v>1243.5</v>
      </c>
      <c r="B12438" s="174">
        <v>96.386967370811774</v>
      </c>
    </row>
    <row r="12439" spans="1:2">
      <c r="A12439" s="174">
        <v>1243.5999999999999</v>
      </c>
      <c r="B12439" s="174">
        <v>96.415805470064257</v>
      </c>
    </row>
    <row r="12440" spans="1:2">
      <c r="A12440" s="174">
        <v>1243.7</v>
      </c>
      <c r="B12440" s="174">
        <v>96.444643569316668</v>
      </c>
    </row>
    <row r="12441" spans="1:2">
      <c r="A12441" s="174">
        <v>1243.8</v>
      </c>
      <c r="B12441" s="174">
        <v>96.47348166856915</v>
      </c>
    </row>
    <row r="12442" spans="1:2">
      <c r="A12442" s="174">
        <v>1243.9000000000001</v>
      </c>
      <c r="B12442" s="174">
        <v>96.502319767821575</v>
      </c>
    </row>
    <row r="12443" spans="1:2">
      <c r="A12443" s="174">
        <v>1244</v>
      </c>
      <c r="B12443" s="174">
        <v>96.531157867073986</v>
      </c>
    </row>
    <row r="12444" spans="1:2">
      <c r="A12444" s="174">
        <v>1244.0999999999999</v>
      </c>
      <c r="B12444" s="174">
        <v>96.856514406472286</v>
      </c>
    </row>
    <row r="12445" spans="1:2">
      <c r="A12445" s="174">
        <v>1244.2</v>
      </c>
      <c r="B12445" s="174">
        <v>97.181870945869832</v>
      </c>
    </row>
    <row r="12446" spans="1:2">
      <c r="A12446" s="174">
        <v>1244.3</v>
      </c>
      <c r="B12446" s="174">
        <v>97.507227485268132</v>
      </c>
    </row>
    <row r="12447" spans="1:2">
      <c r="A12447" s="174">
        <v>1244.4000000000001</v>
      </c>
      <c r="B12447" s="174">
        <v>97.832584024665678</v>
      </c>
    </row>
    <row r="12448" spans="1:2">
      <c r="A12448" s="174">
        <v>1244.5</v>
      </c>
      <c r="B12448" s="174">
        <v>98.157940564063239</v>
      </c>
    </row>
    <row r="12449" spans="1:2">
      <c r="A12449" s="174">
        <v>1244.5999999999999</v>
      </c>
      <c r="B12449" s="174">
        <v>98.483297103461538</v>
      </c>
    </row>
    <row r="12450" spans="1:2">
      <c r="A12450" s="174">
        <v>1244.7</v>
      </c>
      <c r="B12450" s="174">
        <v>98.808653642859085</v>
      </c>
    </row>
    <row r="12451" spans="1:2">
      <c r="A12451" s="174">
        <v>1244.8</v>
      </c>
      <c r="B12451" s="174">
        <v>99.134010182257384</v>
      </c>
    </row>
    <row r="12452" spans="1:2">
      <c r="A12452" s="174">
        <v>1244.9000000000001</v>
      </c>
      <c r="B12452" s="174">
        <v>99.459366721654931</v>
      </c>
    </row>
    <row r="12453" spans="1:2">
      <c r="A12453" s="174">
        <v>1245</v>
      </c>
      <c r="B12453" s="174">
        <v>99.784723261052491</v>
      </c>
    </row>
    <row r="12454" spans="1:2">
      <c r="A12454" s="174">
        <v>1245.0999999999999</v>
      </c>
      <c r="B12454" s="174">
        <v>99.47925298304699</v>
      </c>
    </row>
    <row r="12455" spans="1:2">
      <c r="A12455" s="174">
        <v>1245.2</v>
      </c>
      <c r="B12455" s="174">
        <v>99.173782705042186</v>
      </c>
    </row>
    <row r="12456" spans="1:2">
      <c r="A12456" s="174">
        <v>1245.3</v>
      </c>
      <c r="B12456" s="174">
        <v>98.868312427036699</v>
      </c>
    </row>
    <row r="12457" spans="1:2">
      <c r="A12457" s="174">
        <v>1245.4000000000001</v>
      </c>
      <c r="B12457" s="174">
        <v>98.562842149031894</v>
      </c>
    </row>
    <row r="12458" spans="1:2">
      <c r="A12458" s="174">
        <v>1245.5</v>
      </c>
      <c r="B12458" s="174">
        <v>98.25737187102709</v>
      </c>
    </row>
    <row r="12459" spans="1:2">
      <c r="A12459" s="174">
        <v>1245.5999999999999</v>
      </c>
      <c r="B12459" s="174">
        <v>97.951901593021589</v>
      </c>
    </row>
    <row r="12460" spans="1:2">
      <c r="A12460" s="174">
        <v>1245.7</v>
      </c>
      <c r="B12460" s="174">
        <v>97.646431315016784</v>
      </c>
    </row>
    <row r="12461" spans="1:2">
      <c r="A12461" s="174">
        <v>1245.8</v>
      </c>
      <c r="B12461" s="174">
        <v>97.340961037011297</v>
      </c>
    </row>
    <row r="12462" spans="1:2">
      <c r="A12462" s="174">
        <v>1245.9000000000001</v>
      </c>
      <c r="B12462" s="174">
        <v>97.035490759006493</v>
      </c>
    </row>
    <row r="12463" spans="1:2">
      <c r="A12463" s="174">
        <v>1246</v>
      </c>
      <c r="B12463" s="174">
        <v>96.730020481001688</v>
      </c>
    </row>
    <row r="12464" spans="1:2">
      <c r="A12464" s="174">
        <v>1246.0999999999999</v>
      </c>
      <c r="B12464" s="174">
        <v>96.740049632484244</v>
      </c>
    </row>
    <row r="12465" spans="1:2">
      <c r="A12465" s="174">
        <v>1246.2</v>
      </c>
      <c r="B12465" s="174">
        <v>96.750078783966785</v>
      </c>
    </row>
    <row r="12466" spans="1:2">
      <c r="A12466" s="174">
        <v>1246.3</v>
      </c>
      <c r="B12466" s="174">
        <v>96.760107935449341</v>
      </c>
    </row>
    <row r="12467" spans="1:2">
      <c r="A12467" s="174">
        <v>1246.4000000000001</v>
      </c>
      <c r="B12467" s="174">
        <v>96.770137086931882</v>
      </c>
    </row>
    <row r="12468" spans="1:2">
      <c r="A12468" s="174">
        <v>1246.5</v>
      </c>
      <c r="B12468" s="174">
        <v>96.780166238414424</v>
      </c>
    </row>
    <row r="12469" spans="1:2">
      <c r="A12469" s="174">
        <v>1246.5999999999999</v>
      </c>
      <c r="B12469" s="174">
        <v>96.790195389896979</v>
      </c>
    </row>
    <row r="12470" spans="1:2">
      <c r="A12470" s="174">
        <v>1246.7</v>
      </c>
      <c r="B12470" s="174">
        <v>96.800224541379521</v>
      </c>
    </row>
    <row r="12471" spans="1:2">
      <c r="A12471" s="174">
        <v>1246.8</v>
      </c>
      <c r="B12471" s="174">
        <v>96.810253692862076</v>
      </c>
    </row>
    <row r="12472" spans="1:2">
      <c r="A12472" s="174">
        <v>1246.9000000000001</v>
      </c>
      <c r="B12472" s="174">
        <v>96.820282844344618</v>
      </c>
    </row>
    <row r="12473" spans="1:2">
      <c r="A12473" s="174">
        <v>1247</v>
      </c>
      <c r="B12473" s="174">
        <v>96.830311995827159</v>
      </c>
    </row>
    <row r="12474" spans="1:2">
      <c r="A12474" s="174">
        <v>1247.0999999999999</v>
      </c>
      <c r="B12474" s="174">
        <v>96.723096216413367</v>
      </c>
    </row>
    <row r="12475" spans="1:2">
      <c r="A12475" s="174">
        <v>1247.2</v>
      </c>
      <c r="B12475" s="174">
        <v>96.615880436999817</v>
      </c>
    </row>
    <row r="12476" spans="1:2">
      <c r="A12476" s="174">
        <v>1247.3</v>
      </c>
      <c r="B12476" s="174">
        <v>96.508664657586024</v>
      </c>
    </row>
    <row r="12477" spans="1:2">
      <c r="A12477" s="174">
        <v>1247.4000000000001</v>
      </c>
      <c r="B12477" s="174">
        <v>96.401448878172488</v>
      </c>
    </row>
    <row r="12478" spans="1:2">
      <c r="A12478" s="174">
        <v>1247.5</v>
      </c>
      <c r="B12478" s="174">
        <v>96.294233098758937</v>
      </c>
    </row>
    <row r="12479" spans="1:2">
      <c r="A12479" s="174">
        <v>1247.5999999999999</v>
      </c>
      <c r="B12479" s="174">
        <v>96.187017319345145</v>
      </c>
    </row>
    <row r="12480" spans="1:2">
      <c r="A12480" s="174">
        <v>1247.7</v>
      </c>
      <c r="B12480" s="174">
        <v>96.079801539931594</v>
      </c>
    </row>
    <row r="12481" spans="1:2">
      <c r="A12481" s="174">
        <v>1247.8</v>
      </c>
      <c r="B12481" s="174">
        <v>95.972585760517802</v>
      </c>
    </row>
    <row r="12482" spans="1:2">
      <c r="A12482" s="174">
        <v>1247.9000000000001</v>
      </c>
      <c r="B12482" s="174">
        <v>95.865369981104266</v>
      </c>
    </row>
    <row r="12483" spans="1:2">
      <c r="A12483" s="174">
        <v>1248</v>
      </c>
      <c r="B12483" s="174">
        <v>95.758154201690715</v>
      </c>
    </row>
    <row r="12484" spans="1:2">
      <c r="A12484" s="174">
        <v>1248.0999999999999</v>
      </c>
      <c r="B12484" s="174">
        <v>95.75153072229368</v>
      </c>
    </row>
    <row r="12485" spans="1:2">
      <c r="A12485" s="174">
        <v>1248.2</v>
      </c>
      <c r="B12485" s="174">
        <v>95.744907242896673</v>
      </c>
    </row>
    <row r="12486" spans="1:2">
      <c r="A12486" s="174">
        <v>1248.3</v>
      </c>
      <c r="B12486" s="174">
        <v>95.738283763499638</v>
      </c>
    </row>
    <row r="12487" spans="1:2">
      <c r="A12487" s="174">
        <v>1248.4000000000001</v>
      </c>
      <c r="B12487" s="174">
        <v>95.731660284102631</v>
      </c>
    </row>
    <row r="12488" spans="1:2">
      <c r="A12488" s="174">
        <v>1248.5</v>
      </c>
      <c r="B12488" s="174">
        <v>95.72503680470561</v>
      </c>
    </row>
    <row r="12489" spans="1:2">
      <c r="A12489" s="174">
        <v>1248.5999999999999</v>
      </c>
      <c r="B12489" s="174">
        <v>95.718413325308589</v>
      </c>
    </row>
    <row r="12490" spans="1:2">
      <c r="A12490" s="174">
        <v>1248.7</v>
      </c>
      <c r="B12490" s="174">
        <v>95.711789845911568</v>
      </c>
    </row>
    <row r="12491" spans="1:2">
      <c r="A12491" s="174">
        <v>1248.8</v>
      </c>
      <c r="B12491" s="174">
        <v>95.705166366514547</v>
      </c>
    </row>
    <row r="12492" spans="1:2">
      <c r="A12492" s="174">
        <v>1248.9000000000001</v>
      </c>
      <c r="B12492" s="174">
        <v>95.698542887117526</v>
      </c>
    </row>
    <row r="12493" spans="1:2">
      <c r="A12493" s="174">
        <v>1249</v>
      </c>
      <c r="B12493" s="174">
        <v>95.691919407720519</v>
      </c>
    </row>
    <row r="12494" spans="1:2">
      <c r="A12494" s="174">
        <v>1249.0999999999999</v>
      </c>
      <c r="B12494" s="174">
        <v>95.633671666598545</v>
      </c>
    </row>
    <row r="12495" spans="1:2">
      <c r="A12495" s="174">
        <v>1249.2</v>
      </c>
      <c r="B12495" s="174">
        <v>95.575423925476713</v>
      </c>
    </row>
    <row r="12496" spans="1:2">
      <c r="A12496" s="174">
        <v>1249.3</v>
      </c>
      <c r="B12496" s="174">
        <v>95.517176184354739</v>
      </c>
    </row>
    <row r="12497" spans="1:2">
      <c r="A12497" s="174">
        <v>1249.4000000000001</v>
      </c>
      <c r="B12497" s="174">
        <v>95.458928443232892</v>
      </c>
    </row>
    <row r="12498" spans="1:2">
      <c r="A12498" s="174">
        <v>1249.5</v>
      </c>
      <c r="B12498" s="174">
        <v>95.40068070211106</v>
      </c>
    </row>
    <row r="12499" spans="1:2">
      <c r="A12499" s="174">
        <v>1249.5999999999999</v>
      </c>
      <c r="B12499" s="174">
        <v>95.342432960989086</v>
      </c>
    </row>
    <row r="12500" spans="1:2">
      <c r="A12500" s="174">
        <v>1249.7</v>
      </c>
      <c r="B12500" s="174">
        <v>95.28418521986724</v>
      </c>
    </row>
    <row r="12501" spans="1:2">
      <c r="A12501" s="174">
        <v>1249.8</v>
      </c>
      <c r="B12501" s="174">
        <v>95.225937478745266</v>
      </c>
    </row>
    <row r="12502" spans="1:2">
      <c r="A12502" s="174">
        <v>1249.9000000000001</v>
      </c>
      <c r="B12502" s="174">
        <v>95.167689737623434</v>
      </c>
    </row>
    <row r="12503" spans="1:2">
      <c r="A12503" s="174">
        <v>1250</v>
      </c>
      <c r="B12503" s="174">
        <v>95.109441996501587</v>
      </c>
    </row>
    <row r="12504" spans="1:2">
      <c r="A12504" s="174">
        <v>1250.0999999999999</v>
      </c>
      <c r="B12504" s="174">
        <v>95.225220635982126</v>
      </c>
    </row>
    <row r="12505" spans="1:2">
      <c r="A12505" s="174">
        <v>1250.2</v>
      </c>
      <c r="B12505" s="174">
        <v>95.340999275462394</v>
      </c>
    </row>
    <row r="12506" spans="1:2">
      <c r="A12506" s="174">
        <v>1250.3</v>
      </c>
      <c r="B12506" s="174">
        <v>95.456777914942919</v>
      </c>
    </row>
    <row r="12507" spans="1:2">
      <c r="A12507" s="174">
        <v>1250.4000000000001</v>
      </c>
      <c r="B12507" s="174">
        <v>95.572556554423187</v>
      </c>
    </row>
    <row r="12508" spans="1:2">
      <c r="A12508" s="174">
        <v>1250.5</v>
      </c>
      <c r="B12508" s="174">
        <v>95.68833519390347</v>
      </c>
    </row>
    <row r="12509" spans="1:2">
      <c r="A12509" s="174">
        <v>1250.5999999999999</v>
      </c>
      <c r="B12509" s="174">
        <v>95.804113833383994</v>
      </c>
    </row>
    <row r="12510" spans="1:2">
      <c r="A12510" s="174">
        <v>1250.7</v>
      </c>
      <c r="B12510" s="174">
        <v>95.919892472864262</v>
      </c>
    </row>
    <row r="12511" spans="1:2">
      <c r="A12511" s="174">
        <v>1250.8</v>
      </c>
      <c r="B12511" s="174">
        <v>96.035671112344801</v>
      </c>
    </row>
    <row r="12512" spans="1:2">
      <c r="A12512" s="174">
        <v>1250.9000000000001</v>
      </c>
      <c r="B12512" s="174">
        <v>96.151449751825069</v>
      </c>
    </row>
    <row r="12513" spans="1:2">
      <c r="A12513" s="174">
        <v>1251</v>
      </c>
      <c r="B12513" s="174">
        <v>96.267228391305338</v>
      </c>
    </row>
    <row r="12514" spans="1:2">
      <c r="A12514" s="174">
        <v>1251.0999999999999</v>
      </c>
      <c r="B12514" s="174">
        <v>96.283151422165517</v>
      </c>
    </row>
    <row r="12515" spans="1:2">
      <c r="A12515" s="174">
        <v>1251.2</v>
      </c>
      <c r="B12515" s="174">
        <v>96.299074453025653</v>
      </c>
    </row>
    <row r="12516" spans="1:2">
      <c r="A12516" s="174">
        <v>1251.3</v>
      </c>
      <c r="B12516" s="174">
        <v>96.314997483885833</v>
      </c>
    </row>
    <row r="12517" spans="1:2">
      <c r="A12517" s="174">
        <v>1251.4000000000001</v>
      </c>
      <c r="B12517" s="174">
        <v>96.330920514745969</v>
      </c>
    </row>
    <row r="12518" spans="1:2">
      <c r="A12518" s="174">
        <v>1251.5</v>
      </c>
      <c r="B12518" s="174">
        <v>96.346843545606106</v>
      </c>
    </row>
    <row r="12519" spans="1:2">
      <c r="A12519" s="174">
        <v>1251.5999999999999</v>
      </c>
      <c r="B12519" s="174">
        <v>96.362766576466285</v>
      </c>
    </row>
    <row r="12520" spans="1:2">
      <c r="A12520" s="174">
        <v>1251.7</v>
      </c>
      <c r="B12520" s="174">
        <v>96.378689607326436</v>
      </c>
    </row>
    <row r="12521" spans="1:2">
      <c r="A12521" s="174">
        <v>1251.8</v>
      </c>
      <c r="B12521" s="174">
        <v>96.394612638186601</v>
      </c>
    </row>
    <row r="12522" spans="1:2">
      <c r="A12522" s="174">
        <v>1251.9000000000001</v>
      </c>
      <c r="B12522" s="174">
        <v>96.410535669046752</v>
      </c>
    </row>
    <row r="12523" spans="1:2">
      <c r="A12523" s="174">
        <v>1252</v>
      </c>
      <c r="B12523" s="174">
        <v>96.426458699906888</v>
      </c>
    </row>
    <row r="12524" spans="1:2">
      <c r="A12524" s="174">
        <v>1252.0999999999999</v>
      </c>
      <c r="B12524" s="174">
        <v>96.422338912021942</v>
      </c>
    </row>
    <row r="12525" spans="1:2">
      <c r="A12525" s="174">
        <v>1252.2</v>
      </c>
      <c r="B12525" s="174">
        <v>96.418219124137011</v>
      </c>
    </row>
    <row r="12526" spans="1:2">
      <c r="A12526" s="174">
        <v>1252.3</v>
      </c>
      <c r="B12526" s="174">
        <v>96.414099336252065</v>
      </c>
    </row>
    <row r="12527" spans="1:2">
      <c r="A12527" s="174">
        <v>1252.4000000000001</v>
      </c>
      <c r="B12527" s="174">
        <v>96.409979548367133</v>
      </c>
    </row>
    <row r="12528" spans="1:2">
      <c r="A12528" s="174">
        <v>1252.5</v>
      </c>
      <c r="B12528" s="174">
        <v>96.405859760482201</v>
      </c>
    </row>
    <row r="12529" spans="1:2">
      <c r="A12529" s="174">
        <v>1252.5999999999999</v>
      </c>
      <c r="B12529" s="174">
        <v>96.401739972597255</v>
      </c>
    </row>
    <row r="12530" spans="1:2">
      <c r="A12530" s="174">
        <v>1252.7</v>
      </c>
      <c r="B12530" s="174">
        <v>96.397620184712309</v>
      </c>
    </row>
    <row r="12531" spans="1:2">
      <c r="A12531" s="174">
        <v>1252.8</v>
      </c>
      <c r="B12531" s="174">
        <v>96.393500396827363</v>
      </c>
    </row>
    <row r="12532" spans="1:2">
      <c r="A12532" s="174">
        <v>1252.9000000000001</v>
      </c>
      <c r="B12532" s="174">
        <v>96.389380608942432</v>
      </c>
    </row>
    <row r="12533" spans="1:2">
      <c r="A12533" s="174">
        <v>1253</v>
      </c>
      <c r="B12533" s="174">
        <v>96.3852608210575</v>
      </c>
    </row>
    <row r="12534" spans="1:2">
      <c r="A12534" s="174">
        <v>1253.0999999999999</v>
      </c>
      <c r="B12534" s="174">
        <v>96.250254741947131</v>
      </c>
    </row>
    <row r="12535" spans="1:2">
      <c r="A12535" s="174">
        <v>1253.2</v>
      </c>
      <c r="B12535" s="174">
        <v>96.115248662837061</v>
      </c>
    </row>
    <row r="12536" spans="1:2">
      <c r="A12536" s="174">
        <v>1253.3</v>
      </c>
      <c r="B12536" s="174">
        <v>95.980242583726692</v>
      </c>
    </row>
    <row r="12537" spans="1:2">
      <c r="A12537" s="174">
        <v>1253.4000000000001</v>
      </c>
      <c r="B12537" s="174">
        <v>95.845236504616622</v>
      </c>
    </row>
    <row r="12538" spans="1:2">
      <c r="A12538" s="174">
        <v>1253.5</v>
      </c>
      <c r="B12538" s="174">
        <v>95.710230425506552</v>
      </c>
    </row>
    <row r="12539" spans="1:2">
      <c r="A12539" s="174">
        <v>1253.5999999999999</v>
      </c>
      <c r="B12539" s="174">
        <v>95.575224346396183</v>
      </c>
    </row>
    <row r="12540" spans="1:2">
      <c r="A12540" s="174">
        <v>1253.7</v>
      </c>
      <c r="B12540" s="174">
        <v>95.440218267286113</v>
      </c>
    </row>
    <row r="12541" spans="1:2">
      <c r="A12541" s="174">
        <v>1253.8</v>
      </c>
      <c r="B12541" s="174">
        <v>95.305212188175744</v>
      </c>
    </row>
    <row r="12542" spans="1:2">
      <c r="A12542" s="174">
        <v>1253.9000000000001</v>
      </c>
      <c r="B12542" s="174">
        <v>95.170206109065674</v>
      </c>
    </row>
    <row r="12543" spans="1:2">
      <c r="A12543" s="174">
        <v>1254</v>
      </c>
      <c r="B12543" s="174">
        <v>95.035200029955604</v>
      </c>
    </row>
    <row r="12544" spans="1:2">
      <c r="A12544" s="174">
        <v>1254.0999999999999</v>
      </c>
      <c r="B12544" s="174">
        <v>95.285103270736954</v>
      </c>
    </row>
    <row r="12545" spans="1:2">
      <c r="A12545" s="174">
        <v>1254.2</v>
      </c>
      <c r="B12545" s="174">
        <v>95.535006511517736</v>
      </c>
    </row>
    <row r="12546" spans="1:2">
      <c r="A12546" s="174">
        <v>1254.3</v>
      </c>
      <c r="B12546" s="174">
        <v>95.784909752299086</v>
      </c>
    </row>
    <row r="12547" spans="1:2">
      <c r="A12547" s="174">
        <v>1254.4000000000001</v>
      </c>
      <c r="B12547" s="174">
        <v>96.034812993079868</v>
      </c>
    </row>
    <row r="12548" spans="1:2">
      <c r="A12548" s="174">
        <v>1254.5</v>
      </c>
      <c r="B12548" s="174">
        <v>96.284716233860649</v>
      </c>
    </row>
    <row r="12549" spans="1:2">
      <c r="A12549" s="174">
        <v>1254.5999999999999</v>
      </c>
      <c r="B12549" s="174">
        <v>96.534619474642014</v>
      </c>
    </row>
    <row r="12550" spans="1:2">
      <c r="A12550" s="174">
        <v>1254.7</v>
      </c>
      <c r="B12550" s="174">
        <v>96.784522715422796</v>
      </c>
    </row>
    <row r="12551" spans="1:2">
      <c r="A12551" s="174">
        <v>1254.8</v>
      </c>
      <c r="B12551" s="174">
        <v>97.034425956204146</v>
      </c>
    </row>
    <row r="12552" spans="1:2">
      <c r="A12552" s="174">
        <v>1254.9000000000001</v>
      </c>
      <c r="B12552" s="174">
        <v>97.284329196984928</v>
      </c>
    </row>
    <row r="12553" spans="1:2">
      <c r="A12553" s="174">
        <v>1255</v>
      </c>
      <c r="B12553" s="174">
        <v>97.534232437765709</v>
      </c>
    </row>
    <row r="12554" spans="1:2">
      <c r="A12554" s="174">
        <v>1255.0999999999999</v>
      </c>
      <c r="B12554" s="174">
        <v>97.241711922612126</v>
      </c>
    </row>
    <row r="12555" spans="1:2">
      <c r="A12555" s="174">
        <v>1255.2</v>
      </c>
      <c r="B12555" s="174">
        <v>96.949191407459196</v>
      </c>
    </row>
    <row r="12556" spans="1:2">
      <c r="A12556" s="174">
        <v>1255.3</v>
      </c>
      <c r="B12556" s="174">
        <v>96.656670892305613</v>
      </c>
    </row>
    <row r="12557" spans="1:2">
      <c r="A12557" s="174">
        <v>1255.4000000000001</v>
      </c>
      <c r="B12557" s="174">
        <v>96.364150377152683</v>
      </c>
    </row>
    <row r="12558" spans="1:2">
      <c r="A12558" s="174">
        <v>1255.5</v>
      </c>
      <c r="B12558" s="174">
        <v>96.071629861999767</v>
      </c>
    </row>
    <row r="12559" spans="1:2">
      <c r="A12559" s="174">
        <v>1255.5999999999999</v>
      </c>
      <c r="B12559" s="174">
        <v>95.779109346846184</v>
      </c>
    </row>
    <row r="12560" spans="1:2">
      <c r="A12560" s="174">
        <v>1255.7</v>
      </c>
      <c r="B12560" s="174">
        <v>95.486588831693254</v>
      </c>
    </row>
    <row r="12561" spans="1:2">
      <c r="A12561" s="174">
        <v>1255.8</v>
      </c>
      <c r="B12561" s="174">
        <v>95.194068316539671</v>
      </c>
    </row>
    <row r="12562" spans="1:2">
      <c r="A12562" s="174">
        <v>1255.9000000000001</v>
      </c>
      <c r="B12562" s="174">
        <v>94.901547801386741</v>
      </c>
    </row>
    <row r="12563" spans="1:2">
      <c r="A12563" s="174">
        <v>1256</v>
      </c>
      <c r="B12563" s="174">
        <v>94.609027286233825</v>
      </c>
    </row>
    <row r="12564" spans="1:2">
      <c r="A12564" s="174">
        <v>1256.0999999999999</v>
      </c>
      <c r="B12564" s="174">
        <v>94.641688103768132</v>
      </c>
    </row>
    <row r="12565" spans="1:2">
      <c r="A12565" s="174">
        <v>1256.2</v>
      </c>
      <c r="B12565" s="174">
        <v>94.674348921302368</v>
      </c>
    </row>
    <row r="12566" spans="1:2">
      <c r="A12566" s="174">
        <v>1256.3</v>
      </c>
      <c r="B12566" s="174">
        <v>94.707009738836675</v>
      </c>
    </row>
    <row r="12567" spans="1:2">
      <c r="A12567" s="174">
        <v>1256.4000000000001</v>
      </c>
      <c r="B12567" s="174">
        <v>94.739670556370911</v>
      </c>
    </row>
    <row r="12568" spans="1:2">
      <c r="A12568" s="174">
        <v>1256.5</v>
      </c>
      <c r="B12568" s="174">
        <v>94.77233137390516</v>
      </c>
    </row>
    <row r="12569" spans="1:2">
      <c r="A12569" s="174">
        <v>1256.5999999999999</v>
      </c>
      <c r="B12569" s="174">
        <v>94.804992191439467</v>
      </c>
    </row>
    <row r="12570" spans="1:2">
      <c r="A12570" s="174">
        <v>1256.7</v>
      </c>
      <c r="B12570" s="174">
        <v>94.837653008973703</v>
      </c>
    </row>
    <row r="12571" spans="1:2">
      <c r="A12571" s="174">
        <v>1256.8</v>
      </c>
      <c r="B12571" s="174">
        <v>94.87031382650801</v>
      </c>
    </row>
    <row r="12572" spans="1:2">
      <c r="A12572" s="174">
        <v>1256.9000000000001</v>
      </c>
      <c r="B12572" s="174">
        <v>94.902974644042246</v>
      </c>
    </row>
    <row r="12573" spans="1:2">
      <c r="A12573" s="174">
        <v>1257</v>
      </c>
      <c r="B12573" s="174">
        <v>94.935635461576481</v>
      </c>
    </row>
    <row r="12574" spans="1:2">
      <c r="A12574" s="174">
        <v>1257.0999999999999</v>
      </c>
      <c r="B12574" s="174">
        <v>94.873218909657439</v>
      </c>
    </row>
    <row r="12575" spans="1:2">
      <c r="A12575" s="174">
        <v>1257.2</v>
      </c>
      <c r="B12575" s="174">
        <v>94.810802357738552</v>
      </c>
    </row>
    <row r="12576" spans="1:2">
      <c r="A12576" s="174">
        <v>1257.3</v>
      </c>
      <c r="B12576" s="174">
        <v>94.74838580581951</v>
      </c>
    </row>
    <row r="12577" spans="1:2">
      <c r="A12577" s="174">
        <v>1257.4000000000001</v>
      </c>
      <c r="B12577" s="174">
        <v>94.685969253900623</v>
      </c>
    </row>
    <row r="12578" spans="1:2">
      <c r="A12578" s="174">
        <v>1257.5</v>
      </c>
      <c r="B12578" s="174">
        <v>94.623552701981723</v>
      </c>
    </row>
    <row r="12579" spans="1:2">
      <c r="A12579" s="174">
        <v>1257.5999999999999</v>
      </c>
      <c r="B12579" s="174">
        <v>94.56113615006268</v>
      </c>
    </row>
    <row r="12580" spans="1:2">
      <c r="A12580" s="174">
        <v>1257.7</v>
      </c>
      <c r="B12580" s="174">
        <v>94.498719598143794</v>
      </c>
    </row>
    <row r="12581" spans="1:2">
      <c r="A12581" s="174">
        <v>1257.8</v>
      </c>
      <c r="B12581" s="174">
        <v>94.436303046224751</v>
      </c>
    </row>
    <row r="12582" spans="1:2">
      <c r="A12582" s="174">
        <v>1257.9000000000001</v>
      </c>
      <c r="B12582" s="174">
        <v>94.373886494305864</v>
      </c>
    </row>
    <row r="12583" spans="1:2">
      <c r="A12583" s="174">
        <v>1258</v>
      </c>
      <c r="B12583" s="174">
        <v>94.311469942386964</v>
      </c>
    </row>
    <row r="12584" spans="1:2">
      <c r="A12584" s="174">
        <v>1258.0999999999999</v>
      </c>
      <c r="B12584" s="174">
        <v>94.201431049817216</v>
      </c>
    </row>
    <row r="12585" spans="1:2">
      <c r="A12585" s="174">
        <v>1258.2</v>
      </c>
      <c r="B12585" s="174">
        <v>94.091392157247711</v>
      </c>
    </row>
    <row r="12586" spans="1:2">
      <c r="A12586" s="174">
        <v>1258.3</v>
      </c>
      <c r="B12586" s="174">
        <v>93.981353264677963</v>
      </c>
    </row>
    <row r="12587" spans="1:2">
      <c r="A12587" s="174">
        <v>1258.4000000000001</v>
      </c>
      <c r="B12587" s="174">
        <v>93.871314372108458</v>
      </c>
    </row>
    <row r="12588" spans="1:2">
      <c r="A12588" s="174">
        <v>1258.5</v>
      </c>
      <c r="B12588" s="174">
        <v>93.761275479538952</v>
      </c>
    </row>
    <row r="12589" spans="1:2">
      <c r="A12589" s="174">
        <v>1258.5999999999999</v>
      </c>
      <c r="B12589" s="174">
        <v>93.651236586969205</v>
      </c>
    </row>
    <row r="12590" spans="1:2">
      <c r="A12590" s="174">
        <v>1258.7</v>
      </c>
      <c r="B12590" s="174">
        <v>93.541197694399699</v>
      </c>
    </row>
    <row r="12591" spans="1:2">
      <c r="A12591" s="174">
        <v>1258.8</v>
      </c>
      <c r="B12591" s="174">
        <v>93.431158801829952</v>
      </c>
    </row>
    <row r="12592" spans="1:2">
      <c r="A12592" s="174">
        <v>1258.9000000000001</v>
      </c>
      <c r="B12592" s="174">
        <v>93.321119909260446</v>
      </c>
    </row>
    <row r="12593" spans="1:2">
      <c r="A12593" s="174">
        <v>1259</v>
      </c>
      <c r="B12593" s="174">
        <v>93.21108101669094</v>
      </c>
    </row>
    <row r="12594" spans="1:2">
      <c r="A12594" s="174">
        <v>1259.0999999999999</v>
      </c>
      <c r="B12594" s="174">
        <v>93.42935482056032</v>
      </c>
    </row>
    <row r="12595" spans="1:2">
      <c r="A12595" s="174">
        <v>1259.2</v>
      </c>
      <c r="B12595" s="174">
        <v>93.647628624429203</v>
      </c>
    </row>
    <row r="12596" spans="1:2">
      <c r="A12596" s="174">
        <v>1259.3</v>
      </c>
      <c r="B12596" s="174">
        <v>93.865902428298568</v>
      </c>
    </row>
    <row r="12597" spans="1:2">
      <c r="A12597" s="174">
        <v>1259.4000000000001</v>
      </c>
      <c r="B12597" s="174">
        <v>94.084176232167451</v>
      </c>
    </row>
    <row r="12598" spans="1:2">
      <c r="A12598" s="174">
        <v>1259.5</v>
      </c>
      <c r="B12598" s="174">
        <v>94.302450036036333</v>
      </c>
    </row>
    <row r="12599" spans="1:2">
      <c r="A12599" s="174">
        <v>1259.5999999999999</v>
      </c>
      <c r="B12599" s="174">
        <v>94.520723839905713</v>
      </c>
    </row>
    <row r="12600" spans="1:2">
      <c r="A12600" s="174">
        <v>1259.7</v>
      </c>
      <c r="B12600" s="174">
        <v>94.738997643774596</v>
      </c>
    </row>
    <row r="12601" spans="1:2">
      <c r="A12601" s="174">
        <v>1259.8</v>
      </c>
      <c r="B12601" s="174">
        <v>94.957271447643961</v>
      </c>
    </row>
    <row r="12602" spans="1:2">
      <c r="A12602" s="174">
        <v>1259.9000000000001</v>
      </c>
      <c r="B12602" s="174">
        <v>95.175545251512844</v>
      </c>
    </row>
    <row r="12603" spans="1:2">
      <c r="A12603" s="174">
        <v>1260</v>
      </c>
      <c r="B12603" s="174">
        <v>95.393819055381726</v>
      </c>
    </row>
    <row r="12604" spans="1:2">
      <c r="A12604" s="174">
        <v>1260.0999999999999</v>
      </c>
      <c r="B12604" s="174">
        <v>95.171568497555214</v>
      </c>
    </row>
    <row r="12605" spans="1:2">
      <c r="A12605" s="174">
        <v>1260.2</v>
      </c>
      <c r="B12605" s="174">
        <v>94.949317939729198</v>
      </c>
    </row>
    <row r="12606" spans="1:2">
      <c r="A12606" s="174">
        <v>1260.3</v>
      </c>
      <c r="B12606" s="174">
        <v>94.727067381902685</v>
      </c>
    </row>
    <row r="12607" spans="1:2">
      <c r="A12607" s="174">
        <v>1260.4000000000001</v>
      </c>
      <c r="B12607" s="174">
        <v>94.504816824076684</v>
      </c>
    </row>
    <row r="12608" spans="1:2">
      <c r="A12608" s="174">
        <v>1260.5</v>
      </c>
      <c r="B12608" s="174">
        <v>94.282566266250683</v>
      </c>
    </row>
    <row r="12609" spans="1:2">
      <c r="A12609" s="174">
        <v>1260.5999999999999</v>
      </c>
      <c r="B12609" s="174">
        <v>94.060315708424156</v>
      </c>
    </row>
    <row r="12610" spans="1:2">
      <c r="A12610" s="174">
        <v>1260.7</v>
      </c>
      <c r="B12610" s="174">
        <v>93.838065150598155</v>
      </c>
    </row>
    <row r="12611" spans="1:2">
      <c r="A12611" s="174">
        <v>1260.8</v>
      </c>
      <c r="B12611" s="174">
        <v>93.615814592771642</v>
      </c>
    </row>
    <row r="12612" spans="1:2">
      <c r="A12612" s="174">
        <v>1260.9000000000001</v>
      </c>
      <c r="B12612" s="174">
        <v>93.393564034945626</v>
      </c>
    </row>
    <row r="12613" spans="1:2">
      <c r="A12613" s="174">
        <v>1261</v>
      </c>
      <c r="B12613" s="174">
        <v>93.171313477119625</v>
      </c>
    </row>
    <row r="12614" spans="1:2">
      <c r="A12614" s="174">
        <v>1261.0999999999999</v>
      </c>
      <c r="B12614" s="174">
        <v>93.576336038395979</v>
      </c>
    </row>
    <row r="12615" spans="1:2">
      <c r="A12615" s="174">
        <v>1261.2</v>
      </c>
      <c r="B12615" s="174">
        <v>93.98135859967141</v>
      </c>
    </row>
    <row r="12616" spans="1:2">
      <c r="A12616" s="174">
        <v>1261.3</v>
      </c>
      <c r="B12616" s="174">
        <v>94.386381160947764</v>
      </c>
    </row>
    <row r="12617" spans="1:2">
      <c r="A12617" s="174">
        <v>1261.4000000000001</v>
      </c>
      <c r="B12617" s="174">
        <v>94.791403722223208</v>
      </c>
    </row>
    <row r="12618" spans="1:2">
      <c r="A12618" s="174">
        <v>1261.5</v>
      </c>
      <c r="B12618" s="174">
        <v>95.196426283498639</v>
      </c>
    </row>
    <row r="12619" spans="1:2">
      <c r="A12619" s="174">
        <v>1261.5999999999999</v>
      </c>
      <c r="B12619" s="174">
        <v>95.601448844774993</v>
      </c>
    </row>
    <row r="12620" spans="1:2">
      <c r="A12620" s="174">
        <v>1261.7</v>
      </c>
      <c r="B12620" s="174">
        <v>96.006471406050423</v>
      </c>
    </row>
    <row r="12621" spans="1:2">
      <c r="A12621" s="174">
        <v>1261.8</v>
      </c>
      <c r="B12621" s="174">
        <v>96.411493967326777</v>
      </c>
    </row>
    <row r="12622" spans="1:2">
      <c r="A12622" s="174">
        <v>1261.9000000000001</v>
      </c>
      <c r="B12622" s="174">
        <v>96.816516528602222</v>
      </c>
    </row>
    <row r="12623" spans="1:2">
      <c r="A12623" s="174">
        <v>1262</v>
      </c>
      <c r="B12623" s="174">
        <v>97.221539089877652</v>
      </c>
    </row>
    <row r="12624" spans="1:2">
      <c r="A12624" s="174">
        <v>1262.0999999999999</v>
      </c>
      <c r="B12624" s="174">
        <v>97.037758942153275</v>
      </c>
    </row>
    <row r="12625" spans="1:2">
      <c r="A12625" s="174">
        <v>1262.2</v>
      </c>
      <c r="B12625" s="174">
        <v>96.85397879442931</v>
      </c>
    </row>
    <row r="12626" spans="1:2">
      <c r="A12626" s="174">
        <v>1262.3</v>
      </c>
      <c r="B12626" s="174">
        <v>96.670198646704918</v>
      </c>
    </row>
    <row r="12627" spans="1:2">
      <c r="A12627" s="174">
        <v>1262.4000000000001</v>
      </c>
      <c r="B12627" s="174">
        <v>96.486418498980953</v>
      </c>
    </row>
    <row r="12628" spans="1:2">
      <c r="A12628" s="174">
        <v>1262.5</v>
      </c>
      <c r="B12628" s="174">
        <v>96.302638351257002</v>
      </c>
    </row>
    <row r="12629" spans="1:2">
      <c r="A12629" s="174">
        <v>1262.5999999999999</v>
      </c>
      <c r="B12629" s="174">
        <v>96.118858203532611</v>
      </c>
    </row>
    <row r="12630" spans="1:2">
      <c r="A12630" s="174">
        <v>1262.7</v>
      </c>
      <c r="B12630" s="174">
        <v>95.935078055808646</v>
      </c>
    </row>
    <row r="12631" spans="1:2">
      <c r="A12631" s="174">
        <v>1262.8</v>
      </c>
      <c r="B12631" s="174">
        <v>95.751297908084268</v>
      </c>
    </row>
    <row r="12632" spans="1:2">
      <c r="A12632" s="174">
        <v>1262.9000000000001</v>
      </c>
      <c r="B12632" s="174">
        <v>95.567517760360303</v>
      </c>
    </row>
    <row r="12633" spans="1:2">
      <c r="A12633" s="174">
        <v>1263</v>
      </c>
      <c r="B12633" s="174">
        <v>95.383737612636338</v>
      </c>
    </row>
    <row r="12634" spans="1:2">
      <c r="A12634" s="174">
        <v>1263.0999999999999</v>
      </c>
      <c r="B12634" s="174">
        <v>95.218589938776759</v>
      </c>
    </row>
    <row r="12635" spans="1:2">
      <c r="A12635" s="174">
        <v>1263.2</v>
      </c>
      <c r="B12635" s="174">
        <v>95.05344226491755</v>
      </c>
    </row>
    <row r="12636" spans="1:2">
      <c r="A12636" s="174">
        <v>1263.3</v>
      </c>
      <c r="B12636" s="174">
        <v>94.888294591057971</v>
      </c>
    </row>
    <row r="12637" spans="1:2">
      <c r="A12637" s="174">
        <v>1263.4000000000001</v>
      </c>
      <c r="B12637" s="174">
        <v>94.723146917198775</v>
      </c>
    </row>
    <row r="12638" spans="1:2">
      <c r="A12638" s="174">
        <v>1263.5</v>
      </c>
      <c r="B12638" s="174">
        <v>94.557999243339566</v>
      </c>
    </row>
    <row r="12639" spans="1:2">
      <c r="A12639" s="174">
        <v>1263.5999999999999</v>
      </c>
      <c r="B12639" s="174">
        <v>94.392851569479987</v>
      </c>
    </row>
    <row r="12640" spans="1:2">
      <c r="A12640" s="174">
        <v>1263.7</v>
      </c>
      <c r="B12640" s="174">
        <v>94.227703895620778</v>
      </c>
    </row>
    <row r="12641" spans="1:2">
      <c r="A12641" s="174">
        <v>1263.8</v>
      </c>
      <c r="B12641" s="174">
        <v>94.062556221761199</v>
      </c>
    </row>
    <row r="12642" spans="1:2">
      <c r="A12642" s="174">
        <v>1263.9000000000001</v>
      </c>
      <c r="B12642" s="174">
        <v>93.897408547902003</v>
      </c>
    </row>
    <row r="12643" spans="1:2">
      <c r="A12643" s="174">
        <v>1264</v>
      </c>
      <c r="B12643" s="174">
        <v>93.732260874042794</v>
      </c>
    </row>
    <row r="12644" spans="1:2">
      <c r="A12644" s="174">
        <v>1264.0999999999999</v>
      </c>
      <c r="B12644" s="174">
        <v>93.774623277914515</v>
      </c>
    </row>
    <row r="12645" spans="1:2">
      <c r="A12645" s="174">
        <v>1264.2</v>
      </c>
      <c r="B12645" s="174">
        <v>93.81698568178615</v>
      </c>
    </row>
    <row r="12646" spans="1:2">
      <c r="A12646" s="174">
        <v>1264.3</v>
      </c>
      <c r="B12646" s="174">
        <v>93.859348085657885</v>
      </c>
    </row>
    <row r="12647" spans="1:2">
      <c r="A12647" s="174">
        <v>1264.4000000000001</v>
      </c>
      <c r="B12647" s="174">
        <v>93.901710489529506</v>
      </c>
    </row>
    <row r="12648" spans="1:2">
      <c r="A12648" s="174">
        <v>1264.5</v>
      </c>
      <c r="B12648" s="174">
        <v>93.944072893401142</v>
      </c>
    </row>
    <row r="12649" spans="1:2">
      <c r="A12649" s="174">
        <v>1264.5999999999999</v>
      </c>
      <c r="B12649" s="174">
        <v>93.986435297272862</v>
      </c>
    </row>
    <row r="12650" spans="1:2">
      <c r="A12650" s="174">
        <v>1264.7</v>
      </c>
      <c r="B12650" s="174">
        <v>94.028797701144498</v>
      </c>
    </row>
    <row r="12651" spans="1:2">
      <c r="A12651" s="174">
        <v>1264.8</v>
      </c>
      <c r="B12651" s="174">
        <v>94.071160105016233</v>
      </c>
    </row>
    <row r="12652" spans="1:2">
      <c r="A12652" s="174">
        <v>1264.9000000000001</v>
      </c>
      <c r="B12652" s="174">
        <v>94.113522508887854</v>
      </c>
    </row>
    <row r="12653" spans="1:2">
      <c r="A12653" s="174">
        <v>1265</v>
      </c>
      <c r="B12653" s="174">
        <v>94.15588491275949</v>
      </c>
    </row>
    <row r="12654" spans="1:2">
      <c r="A12654" s="174">
        <v>1265.0999999999999</v>
      </c>
      <c r="B12654" s="174">
        <v>94.097721797548772</v>
      </c>
    </row>
    <row r="12655" spans="1:2">
      <c r="A12655" s="174">
        <v>1265.2</v>
      </c>
      <c r="B12655" s="174">
        <v>94.039558682338196</v>
      </c>
    </row>
    <row r="12656" spans="1:2">
      <c r="A12656" s="174">
        <v>1265.3</v>
      </c>
      <c r="B12656" s="174">
        <v>93.981395567127478</v>
      </c>
    </row>
    <row r="12657" spans="1:2">
      <c r="A12657" s="174">
        <v>1265.4000000000001</v>
      </c>
      <c r="B12657" s="174">
        <v>93.923232451916888</v>
      </c>
    </row>
    <row r="12658" spans="1:2">
      <c r="A12658" s="174">
        <v>1265.5</v>
      </c>
      <c r="B12658" s="174">
        <v>93.865069336706313</v>
      </c>
    </row>
    <row r="12659" spans="1:2">
      <c r="A12659" s="174">
        <v>1265.5999999999999</v>
      </c>
      <c r="B12659" s="174">
        <v>93.806906221495595</v>
      </c>
    </row>
    <row r="12660" spans="1:2">
      <c r="A12660" s="174">
        <v>1265.7</v>
      </c>
      <c r="B12660" s="174">
        <v>93.748743106285005</v>
      </c>
    </row>
    <row r="12661" spans="1:2">
      <c r="A12661" s="174">
        <v>1265.8</v>
      </c>
      <c r="B12661" s="174">
        <v>93.690579991074287</v>
      </c>
    </row>
    <row r="12662" spans="1:2">
      <c r="A12662" s="174">
        <v>1265.9000000000001</v>
      </c>
      <c r="B12662" s="174">
        <v>93.632416875863711</v>
      </c>
    </row>
    <row r="12663" spans="1:2">
      <c r="A12663" s="174">
        <v>1266</v>
      </c>
      <c r="B12663" s="174">
        <v>93.574253760653122</v>
      </c>
    </row>
    <row r="12664" spans="1:2">
      <c r="A12664" s="174">
        <v>1266.0999999999999</v>
      </c>
      <c r="B12664" s="174">
        <v>93.807507145185525</v>
      </c>
    </row>
    <row r="12665" spans="1:2">
      <c r="A12665" s="174">
        <v>1266.2</v>
      </c>
      <c r="B12665" s="174">
        <v>94.040760529717389</v>
      </c>
    </row>
    <row r="12666" spans="1:2">
      <c r="A12666" s="174">
        <v>1266.3</v>
      </c>
      <c r="B12666" s="174">
        <v>94.274013914249792</v>
      </c>
    </row>
    <row r="12667" spans="1:2">
      <c r="A12667" s="174">
        <v>1266.4000000000001</v>
      </c>
      <c r="B12667" s="174">
        <v>94.507267298781656</v>
      </c>
    </row>
    <row r="12668" spans="1:2">
      <c r="A12668" s="174">
        <v>1266.5</v>
      </c>
      <c r="B12668" s="174">
        <v>94.74052068331352</v>
      </c>
    </row>
    <row r="12669" spans="1:2">
      <c r="A12669" s="174">
        <v>1266.5999999999999</v>
      </c>
      <c r="B12669" s="174">
        <v>94.973774067845923</v>
      </c>
    </row>
    <row r="12670" spans="1:2">
      <c r="A12670" s="174">
        <v>1266.7</v>
      </c>
      <c r="B12670" s="174">
        <v>95.207027452377801</v>
      </c>
    </row>
    <row r="12671" spans="1:2">
      <c r="A12671" s="174">
        <v>1266.8</v>
      </c>
      <c r="B12671" s="174">
        <v>95.44028083691019</v>
      </c>
    </row>
    <row r="12672" spans="1:2">
      <c r="A12672" s="174">
        <v>1266.9000000000001</v>
      </c>
      <c r="B12672" s="174">
        <v>95.673534221442068</v>
      </c>
    </row>
    <row r="12673" spans="1:2">
      <c r="A12673" s="174">
        <v>1267</v>
      </c>
      <c r="B12673" s="174">
        <v>95.906787605973932</v>
      </c>
    </row>
    <row r="12674" spans="1:2">
      <c r="A12674" s="174">
        <v>1267.0999999999999</v>
      </c>
      <c r="B12674" s="174">
        <v>95.846669893164616</v>
      </c>
    </row>
    <row r="12675" spans="1:2">
      <c r="A12675" s="174">
        <v>1267.2</v>
      </c>
      <c r="B12675" s="174">
        <v>95.786552180355443</v>
      </c>
    </row>
    <row r="12676" spans="1:2">
      <c r="A12676" s="174">
        <v>1267.3</v>
      </c>
      <c r="B12676" s="174">
        <v>95.726434467546142</v>
      </c>
    </row>
    <row r="12677" spans="1:2">
      <c r="A12677" s="174">
        <v>1267.4000000000001</v>
      </c>
      <c r="B12677" s="174">
        <v>95.666316754736968</v>
      </c>
    </row>
    <row r="12678" spans="1:2">
      <c r="A12678" s="174">
        <v>1267.5</v>
      </c>
      <c r="B12678" s="174">
        <v>95.606199041927795</v>
      </c>
    </row>
    <row r="12679" spans="1:2">
      <c r="A12679" s="174">
        <v>1267.5999999999999</v>
      </c>
      <c r="B12679" s="174">
        <v>95.546081329118479</v>
      </c>
    </row>
    <row r="12680" spans="1:2">
      <c r="A12680" s="174">
        <v>1267.7</v>
      </c>
      <c r="B12680" s="174">
        <v>95.485963616309306</v>
      </c>
    </row>
    <row r="12681" spans="1:2">
      <c r="A12681" s="174">
        <v>1267.8</v>
      </c>
      <c r="B12681" s="174">
        <v>95.425845903500004</v>
      </c>
    </row>
    <row r="12682" spans="1:2">
      <c r="A12682" s="174">
        <v>1267.9000000000001</v>
      </c>
      <c r="B12682" s="174">
        <v>95.365728190690831</v>
      </c>
    </row>
    <row r="12683" spans="1:2">
      <c r="A12683" s="174">
        <v>1268</v>
      </c>
      <c r="B12683" s="174">
        <v>95.305610477881658</v>
      </c>
    </row>
    <row r="12684" spans="1:2">
      <c r="A12684" s="174">
        <v>1268.0999999999999</v>
      </c>
      <c r="B12684" s="174">
        <v>95.22781260122845</v>
      </c>
    </row>
    <row r="12685" spans="1:2">
      <c r="A12685" s="174">
        <v>1268.2</v>
      </c>
      <c r="B12685" s="174">
        <v>95.150014724575414</v>
      </c>
    </row>
    <row r="12686" spans="1:2">
      <c r="A12686" s="174">
        <v>1268.3</v>
      </c>
      <c r="B12686" s="174">
        <v>95.072216847922206</v>
      </c>
    </row>
    <row r="12687" spans="1:2">
      <c r="A12687" s="174">
        <v>1268.4000000000001</v>
      </c>
      <c r="B12687" s="174">
        <v>94.99441897126917</v>
      </c>
    </row>
    <row r="12688" spans="1:2">
      <c r="A12688" s="174">
        <v>1268.5</v>
      </c>
      <c r="B12688" s="174">
        <v>94.916621094616147</v>
      </c>
    </row>
    <row r="12689" spans="1:2">
      <c r="A12689" s="174">
        <v>1268.5999999999999</v>
      </c>
      <c r="B12689" s="174">
        <v>94.838823217962926</v>
      </c>
    </row>
    <row r="12690" spans="1:2">
      <c r="A12690" s="174">
        <v>1268.7</v>
      </c>
      <c r="B12690" s="174">
        <v>94.761025341309903</v>
      </c>
    </row>
    <row r="12691" spans="1:2">
      <c r="A12691" s="174">
        <v>1268.8</v>
      </c>
      <c r="B12691" s="174">
        <v>94.683227464656682</v>
      </c>
    </row>
    <row r="12692" spans="1:2">
      <c r="A12692" s="174">
        <v>1268.9000000000001</v>
      </c>
      <c r="B12692" s="174">
        <v>94.605429588003659</v>
      </c>
    </row>
    <row r="12693" spans="1:2">
      <c r="A12693" s="174">
        <v>1269</v>
      </c>
      <c r="B12693" s="174">
        <v>94.527631711350622</v>
      </c>
    </row>
    <row r="12694" spans="1:2">
      <c r="A12694" s="174">
        <v>1269.0999999999999</v>
      </c>
      <c r="B12694" s="174">
        <v>94.632505250935054</v>
      </c>
    </row>
    <row r="12695" spans="1:2">
      <c r="A12695" s="174">
        <v>1269.2</v>
      </c>
      <c r="B12695" s="174">
        <v>94.737378790519244</v>
      </c>
    </row>
    <row r="12696" spans="1:2">
      <c r="A12696" s="174">
        <v>1269.3</v>
      </c>
      <c r="B12696" s="174">
        <v>94.842252330103676</v>
      </c>
    </row>
    <row r="12697" spans="1:2">
      <c r="A12697" s="174">
        <v>1269.4000000000001</v>
      </c>
      <c r="B12697" s="174">
        <v>94.947125869687881</v>
      </c>
    </row>
    <row r="12698" spans="1:2">
      <c r="A12698" s="174">
        <v>1269.5</v>
      </c>
      <c r="B12698" s="174">
        <v>95.051999409272071</v>
      </c>
    </row>
    <row r="12699" spans="1:2">
      <c r="A12699" s="174">
        <v>1269.5999999999999</v>
      </c>
      <c r="B12699" s="174">
        <v>95.156872948856503</v>
      </c>
    </row>
    <row r="12700" spans="1:2">
      <c r="A12700" s="174">
        <v>1269.7</v>
      </c>
      <c r="B12700" s="174">
        <v>95.261746488440693</v>
      </c>
    </row>
    <row r="12701" spans="1:2">
      <c r="A12701" s="174">
        <v>1269.8</v>
      </c>
      <c r="B12701" s="174">
        <v>95.366620028025125</v>
      </c>
    </row>
    <row r="12702" spans="1:2">
      <c r="A12702" s="174">
        <v>1269.9000000000001</v>
      </c>
      <c r="B12702" s="174">
        <v>95.471493567609329</v>
      </c>
    </row>
    <row r="12703" spans="1:2">
      <c r="A12703" s="174">
        <v>1270</v>
      </c>
      <c r="B12703" s="174">
        <v>95.576367107193519</v>
      </c>
    </row>
    <row r="12704" spans="1:2">
      <c r="A12704" s="174">
        <v>1270.0999999999999</v>
      </c>
      <c r="B12704" s="174">
        <v>95.329514306047642</v>
      </c>
    </row>
    <row r="12705" spans="1:2">
      <c r="A12705" s="174">
        <v>1270.2</v>
      </c>
      <c r="B12705" s="174">
        <v>95.082661504902319</v>
      </c>
    </row>
    <row r="12706" spans="1:2">
      <c r="A12706" s="174">
        <v>1270.3</v>
      </c>
      <c r="B12706" s="174">
        <v>94.835808703756427</v>
      </c>
    </row>
    <row r="12707" spans="1:2">
      <c r="A12707" s="174">
        <v>1270.4000000000001</v>
      </c>
      <c r="B12707" s="174">
        <v>94.588955902611104</v>
      </c>
    </row>
    <row r="12708" spans="1:2">
      <c r="A12708" s="174">
        <v>1270.5</v>
      </c>
      <c r="B12708" s="174">
        <v>94.342103101465781</v>
      </c>
    </row>
    <row r="12709" spans="1:2">
      <c r="A12709" s="174">
        <v>1270.5999999999999</v>
      </c>
      <c r="B12709" s="174">
        <v>94.09525030031989</v>
      </c>
    </row>
    <row r="12710" spans="1:2">
      <c r="A12710" s="174">
        <v>1270.7</v>
      </c>
      <c r="B12710" s="174">
        <v>93.848397499174581</v>
      </c>
    </row>
    <row r="12711" spans="1:2">
      <c r="A12711" s="174">
        <v>1270.8</v>
      </c>
      <c r="B12711" s="174">
        <v>93.60154469802869</v>
      </c>
    </row>
    <row r="12712" spans="1:2">
      <c r="A12712" s="174">
        <v>1270.9000000000001</v>
      </c>
      <c r="B12712" s="174">
        <v>93.354691896883367</v>
      </c>
    </row>
    <row r="12713" spans="1:2">
      <c r="A12713" s="174">
        <v>1271</v>
      </c>
      <c r="B12713" s="174">
        <v>93.107839095738044</v>
      </c>
    </row>
    <row r="12714" spans="1:2">
      <c r="A12714" s="174">
        <v>1271.0999999999999</v>
      </c>
      <c r="B12714" s="174">
        <v>93.123724801616731</v>
      </c>
    </row>
    <row r="12715" spans="1:2">
      <c r="A12715" s="174">
        <v>1271.2</v>
      </c>
      <c r="B12715" s="174">
        <v>93.139610507495391</v>
      </c>
    </row>
    <row r="12716" spans="1:2">
      <c r="A12716" s="174">
        <v>1271.3</v>
      </c>
      <c r="B12716" s="174">
        <v>93.155496213374079</v>
      </c>
    </row>
    <row r="12717" spans="1:2">
      <c r="A12717" s="174">
        <v>1271.4000000000001</v>
      </c>
      <c r="B12717" s="174">
        <v>93.171381919252738</v>
      </c>
    </row>
    <row r="12718" spans="1:2">
      <c r="A12718" s="174">
        <v>1271.5</v>
      </c>
      <c r="B12718" s="174">
        <v>93.187267625131398</v>
      </c>
    </row>
    <row r="12719" spans="1:2">
      <c r="A12719" s="174">
        <v>1271.5999999999999</v>
      </c>
      <c r="B12719" s="174">
        <v>93.203153331010085</v>
      </c>
    </row>
    <row r="12720" spans="1:2">
      <c r="A12720" s="174">
        <v>1271.7</v>
      </c>
      <c r="B12720" s="174">
        <v>93.219039036888731</v>
      </c>
    </row>
    <row r="12721" spans="1:2">
      <c r="A12721" s="174">
        <v>1271.8</v>
      </c>
      <c r="B12721" s="174">
        <v>93.234924742767433</v>
      </c>
    </row>
    <row r="12722" spans="1:2">
      <c r="A12722" s="174">
        <v>1271.9000000000001</v>
      </c>
      <c r="B12722" s="174">
        <v>93.250810448646078</v>
      </c>
    </row>
    <row r="12723" spans="1:2">
      <c r="A12723" s="174">
        <v>1272</v>
      </c>
      <c r="B12723" s="174">
        <v>93.266696154524737</v>
      </c>
    </row>
    <row r="12724" spans="1:2">
      <c r="A12724" s="174">
        <v>1272.0999999999999</v>
      </c>
      <c r="B12724" s="174">
        <v>93.353541327176998</v>
      </c>
    </row>
    <row r="12725" spans="1:2">
      <c r="A12725" s="174">
        <v>1272.2</v>
      </c>
      <c r="B12725" s="174">
        <v>93.44038649982906</v>
      </c>
    </row>
    <row r="12726" spans="1:2">
      <c r="A12726" s="174">
        <v>1272.3</v>
      </c>
      <c r="B12726" s="174">
        <v>93.527231672481321</v>
      </c>
    </row>
    <row r="12727" spans="1:2">
      <c r="A12727" s="174">
        <v>1272.4000000000001</v>
      </c>
      <c r="B12727" s="174">
        <v>93.614076845133383</v>
      </c>
    </row>
    <row r="12728" spans="1:2">
      <c r="A12728" s="174">
        <v>1272.5</v>
      </c>
      <c r="B12728" s="174">
        <v>93.700922017785444</v>
      </c>
    </row>
    <row r="12729" spans="1:2">
      <c r="A12729" s="174">
        <v>1272.5999999999999</v>
      </c>
      <c r="B12729" s="174">
        <v>93.787767190437719</v>
      </c>
    </row>
    <row r="12730" spans="1:2">
      <c r="A12730" s="174">
        <v>1272.7</v>
      </c>
      <c r="B12730" s="174">
        <v>93.874612363089781</v>
      </c>
    </row>
    <row r="12731" spans="1:2">
      <c r="A12731" s="174">
        <v>1272.8</v>
      </c>
      <c r="B12731" s="174">
        <v>93.961457535742042</v>
      </c>
    </row>
    <row r="12732" spans="1:2">
      <c r="A12732" s="174">
        <v>1272.9000000000001</v>
      </c>
      <c r="B12732" s="174">
        <v>94.048302708394104</v>
      </c>
    </row>
    <row r="12733" spans="1:2">
      <c r="A12733" s="174">
        <v>1273</v>
      </c>
      <c r="B12733" s="174">
        <v>94.135147881046166</v>
      </c>
    </row>
    <row r="12734" spans="1:2">
      <c r="A12734" s="174">
        <v>1273.0999999999999</v>
      </c>
      <c r="B12734" s="174">
        <v>94.287905919606658</v>
      </c>
    </row>
    <row r="12735" spans="1:2">
      <c r="A12735" s="174">
        <v>1273.2</v>
      </c>
      <c r="B12735" s="174">
        <v>94.440663958166795</v>
      </c>
    </row>
    <row r="12736" spans="1:2">
      <c r="A12736" s="174">
        <v>1273.3</v>
      </c>
      <c r="B12736" s="174">
        <v>94.593421996727287</v>
      </c>
    </row>
    <row r="12737" spans="1:2">
      <c r="A12737" s="174">
        <v>1273.4000000000001</v>
      </c>
      <c r="B12737" s="174">
        <v>94.746180035287438</v>
      </c>
    </row>
    <row r="12738" spans="1:2">
      <c r="A12738" s="174">
        <v>1273.5</v>
      </c>
      <c r="B12738" s="174">
        <v>94.898938073847575</v>
      </c>
    </row>
    <row r="12739" spans="1:2">
      <c r="A12739" s="174">
        <v>1273.5999999999999</v>
      </c>
      <c r="B12739" s="174">
        <v>95.051696112408067</v>
      </c>
    </row>
    <row r="12740" spans="1:2">
      <c r="A12740" s="174">
        <v>1273.7</v>
      </c>
      <c r="B12740" s="174">
        <v>95.204454150968218</v>
      </c>
    </row>
    <row r="12741" spans="1:2">
      <c r="A12741" s="174">
        <v>1273.8</v>
      </c>
      <c r="B12741" s="174">
        <v>95.35721218952871</v>
      </c>
    </row>
    <row r="12742" spans="1:2">
      <c r="A12742" s="174">
        <v>1273.9000000000001</v>
      </c>
      <c r="B12742" s="174">
        <v>95.509970228088847</v>
      </c>
    </row>
    <row r="12743" spans="1:2">
      <c r="A12743" s="174">
        <v>1274</v>
      </c>
      <c r="B12743" s="174">
        <v>95.662728266648998</v>
      </c>
    </row>
    <row r="12744" spans="1:2">
      <c r="A12744" s="174">
        <v>1274.0999999999999</v>
      </c>
      <c r="B12744" s="174">
        <v>95.460535914159237</v>
      </c>
    </row>
    <row r="12745" spans="1:2">
      <c r="A12745" s="174">
        <v>1274.2</v>
      </c>
      <c r="B12745" s="174">
        <v>95.258343561669946</v>
      </c>
    </row>
    <row r="12746" spans="1:2">
      <c r="A12746" s="174">
        <v>1274.3</v>
      </c>
      <c r="B12746" s="174">
        <v>95.056151209180186</v>
      </c>
    </row>
    <row r="12747" spans="1:2">
      <c r="A12747" s="174">
        <v>1274.4000000000001</v>
      </c>
      <c r="B12747" s="174">
        <v>94.85395885669088</v>
      </c>
    </row>
    <row r="12748" spans="1:2">
      <c r="A12748" s="174">
        <v>1274.5</v>
      </c>
      <c r="B12748" s="174">
        <v>94.651766504201589</v>
      </c>
    </row>
    <row r="12749" spans="1:2">
      <c r="A12749" s="174">
        <v>1274.5999999999999</v>
      </c>
      <c r="B12749" s="174">
        <v>94.449574151711829</v>
      </c>
    </row>
    <row r="12750" spans="1:2">
      <c r="A12750" s="174">
        <v>1274.7</v>
      </c>
      <c r="B12750" s="174">
        <v>94.247381799222524</v>
      </c>
    </row>
    <row r="12751" spans="1:2">
      <c r="A12751" s="174">
        <v>1274.8</v>
      </c>
      <c r="B12751" s="174">
        <v>94.045189446732763</v>
      </c>
    </row>
    <row r="12752" spans="1:2">
      <c r="A12752" s="174">
        <v>1274.9000000000001</v>
      </c>
      <c r="B12752" s="174">
        <v>93.842997094243472</v>
      </c>
    </row>
    <row r="12753" spans="1:2">
      <c r="A12753" s="174">
        <v>1275</v>
      </c>
      <c r="B12753" s="174">
        <v>93.640804741754167</v>
      </c>
    </row>
    <row r="12754" spans="1:2">
      <c r="A12754" s="174">
        <v>1275.0999999999999</v>
      </c>
      <c r="B12754" s="174">
        <v>93.362038031459306</v>
      </c>
    </row>
    <row r="12755" spans="1:2">
      <c r="A12755" s="174">
        <v>1275.2</v>
      </c>
      <c r="B12755" s="174">
        <v>93.083271321165086</v>
      </c>
    </row>
    <row r="12756" spans="1:2">
      <c r="A12756" s="174">
        <v>1275.3</v>
      </c>
      <c r="B12756" s="174">
        <v>92.804504610870225</v>
      </c>
    </row>
    <row r="12757" spans="1:2">
      <c r="A12757" s="174">
        <v>1275.4000000000001</v>
      </c>
      <c r="B12757" s="174">
        <v>92.52573790057599</v>
      </c>
    </row>
    <row r="12758" spans="1:2">
      <c r="A12758" s="174">
        <v>1275.5</v>
      </c>
      <c r="B12758" s="174">
        <v>92.246971190281769</v>
      </c>
    </row>
    <row r="12759" spans="1:2">
      <c r="A12759" s="174">
        <v>1275.5999999999999</v>
      </c>
      <c r="B12759" s="174">
        <v>91.968204479986909</v>
      </c>
    </row>
    <row r="12760" spans="1:2">
      <c r="A12760" s="174">
        <v>1275.7</v>
      </c>
      <c r="B12760" s="174">
        <v>91.689437769692688</v>
      </c>
    </row>
    <row r="12761" spans="1:2">
      <c r="A12761" s="174">
        <v>1275.8</v>
      </c>
      <c r="B12761" s="174">
        <v>91.410671059397828</v>
      </c>
    </row>
    <row r="12762" spans="1:2">
      <c r="A12762" s="174">
        <v>1275.9000000000001</v>
      </c>
      <c r="B12762" s="174">
        <v>91.131904349103593</v>
      </c>
    </row>
    <row r="12763" spans="1:2">
      <c r="A12763" s="174">
        <v>1276</v>
      </c>
      <c r="B12763" s="174">
        <v>90.853137638809372</v>
      </c>
    </row>
    <row r="12764" spans="1:2">
      <c r="A12764" s="174">
        <v>1276.0999999999999</v>
      </c>
      <c r="B12764" s="174">
        <v>90.831663881724907</v>
      </c>
    </row>
    <row r="12765" spans="1:2">
      <c r="A12765" s="174">
        <v>1276.2</v>
      </c>
      <c r="B12765" s="174">
        <v>90.810190124640499</v>
      </c>
    </row>
    <row r="12766" spans="1:2">
      <c r="A12766" s="174">
        <v>1276.3</v>
      </c>
      <c r="B12766" s="174">
        <v>90.788716367556034</v>
      </c>
    </row>
    <row r="12767" spans="1:2">
      <c r="A12767" s="174">
        <v>1276.4000000000001</v>
      </c>
      <c r="B12767" s="174">
        <v>90.767242610471627</v>
      </c>
    </row>
    <row r="12768" spans="1:2">
      <c r="A12768" s="174">
        <v>1276.5</v>
      </c>
      <c r="B12768" s="174">
        <v>90.745768853387204</v>
      </c>
    </row>
    <row r="12769" spans="1:2">
      <c r="A12769" s="174">
        <v>1276.5999999999999</v>
      </c>
      <c r="B12769" s="174">
        <v>90.724295096302754</v>
      </c>
    </row>
    <row r="12770" spans="1:2">
      <c r="A12770" s="174">
        <v>1276.7</v>
      </c>
      <c r="B12770" s="174">
        <v>90.702821339218332</v>
      </c>
    </row>
    <row r="12771" spans="1:2">
      <c r="A12771" s="174">
        <v>1276.8</v>
      </c>
      <c r="B12771" s="174">
        <v>90.681347582133881</v>
      </c>
    </row>
    <row r="12772" spans="1:2">
      <c r="A12772" s="174">
        <v>1276.9000000000001</v>
      </c>
      <c r="B12772" s="174">
        <v>90.659873825049459</v>
      </c>
    </row>
    <row r="12773" spans="1:2">
      <c r="A12773" s="174">
        <v>1277</v>
      </c>
      <c r="B12773" s="174">
        <v>90.638400067965051</v>
      </c>
    </row>
    <row r="12774" spans="1:2">
      <c r="A12774" s="174">
        <v>1277.0999999999999</v>
      </c>
      <c r="B12774" s="174">
        <v>90.5786568237219</v>
      </c>
    </row>
    <row r="12775" spans="1:2">
      <c r="A12775" s="174">
        <v>1277.2</v>
      </c>
      <c r="B12775" s="174">
        <v>90.518913579478891</v>
      </c>
    </row>
    <row r="12776" spans="1:2">
      <c r="A12776" s="174">
        <v>1277.3</v>
      </c>
      <c r="B12776" s="174">
        <v>90.45917033523574</v>
      </c>
    </row>
    <row r="12777" spans="1:2">
      <c r="A12777" s="174">
        <v>1277.4000000000001</v>
      </c>
      <c r="B12777" s="174">
        <v>90.399427090992717</v>
      </c>
    </row>
    <row r="12778" spans="1:2">
      <c r="A12778" s="174">
        <v>1277.5</v>
      </c>
      <c r="B12778" s="174">
        <v>90.339683846749708</v>
      </c>
    </row>
    <row r="12779" spans="1:2">
      <c r="A12779" s="174">
        <v>1277.5999999999999</v>
      </c>
      <c r="B12779" s="174">
        <v>90.279940602506557</v>
      </c>
    </row>
    <row r="12780" spans="1:2">
      <c r="A12780" s="174">
        <v>1277.7</v>
      </c>
      <c r="B12780" s="174">
        <v>90.220197358263547</v>
      </c>
    </row>
    <row r="12781" spans="1:2">
      <c r="A12781" s="174">
        <v>1277.8</v>
      </c>
      <c r="B12781" s="174">
        <v>90.160454114020396</v>
      </c>
    </row>
    <row r="12782" spans="1:2">
      <c r="A12782" s="174">
        <v>1277.9000000000001</v>
      </c>
      <c r="B12782" s="174">
        <v>90.100710869777373</v>
      </c>
    </row>
    <row r="12783" spans="1:2">
      <c r="A12783" s="174">
        <v>1278</v>
      </c>
      <c r="B12783" s="174">
        <v>90.040967625534364</v>
      </c>
    </row>
    <row r="12784" spans="1:2">
      <c r="A12784" s="174">
        <v>1278.0999999999999</v>
      </c>
      <c r="B12784" s="174">
        <v>90.093840722381543</v>
      </c>
    </row>
    <row r="12785" spans="1:2">
      <c r="A12785" s="174">
        <v>1278.2</v>
      </c>
      <c r="B12785" s="174">
        <v>90.146713819228594</v>
      </c>
    </row>
    <row r="12786" spans="1:2">
      <c r="A12786" s="174">
        <v>1278.3</v>
      </c>
      <c r="B12786" s="174">
        <v>90.199586916075774</v>
      </c>
    </row>
    <row r="12787" spans="1:2">
      <c r="A12787" s="174">
        <v>1278.4000000000001</v>
      </c>
      <c r="B12787" s="174">
        <v>90.252460012922839</v>
      </c>
    </row>
    <row r="12788" spans="1:2">
      <c r="A12788" s="174">
        <v>1278.5</v>
      </c>
      <c r="B12788" s="174">
        <v>90.30533310976989</v>
      </c>
    </row>
    <row r="12789" spans="1:2">
      <c r="A12789" s="174">
        <v>1278.5999999999999</v>
      </c>
      <c r="B12789" s="174">
        <v>90.358206206617069</v>
      </c>
    </row>
    <row r="12790" spans="1:2">
      <c r="A12790" s="174">
        <v>1278.7</v>
      </c>
      <c r="B12790" s="174">
        <v>90.41107930346412</v>
      </c>
    </row>
    <row r="12791" spans="1:2">
      <c r="A12791" s="174">
        <v>1278.8</v>
      </c>
      <c r="B12791" s="174">
        <v>90.4639524003113</v>
      </c>
    </row>
    <row r="12792" spans="1:2">
      <c r="A12792" s="174">
        <v>1278.9000000000001</v>
      </c>
      <c r="B12792" s="174">
        <v>90.516825497158365</v>
      </c>
    </row>
    <row r="12793" spans="1:2">
      <c r="A12793" s="174">
        <v>1279</v>
      </c>
      <c r="B12793" s="174">
        <v>90.569698594005416</v>
      </c>
    </row>
    <row r="12794" spans="1:2">
      <c r="A12794" s="174">
        <v>1279.0999999999999</v>
      </c>
      <c r="B12794" s="174">
        <v>90.52225172171471</v>
      </c>
    </row>
    <row r="12795" spans="1:2">
      <c r="A12795" s="174">
        <v>1279.2</v>
      </c>
      <c r="B12795" s="174">
        <v>90.474804849424103</v>
      </c>
    </row>
    <row r="12796" spans="1:2">
      <c r="A12796" s="174">
        <v>1279.3</v>
      </c>
      <c r="B12796" s="174">
        <v>90.427357977133397</v>
      </c>
    </row>
    <row r="12797" spans="1:2">
      <c r="A12797" s="174">
        <v>1279.4000000000001</v>
      </c>
      <c r="B12797" s="174">
        <v>90.379911104842805</v>
      </c>
    </row>
    <row r="12798" spans="1:2">
      <c r="A12798" s="174">
        <v>1279.5</v>
      </c>
      <c r="B12798" s="174">
        <v>90.332464232552198</v>
      </c>
    </row>
    <row r="12799" spans="1:2">
      <c r="A12799" s="174">
        <v>1279.5999999999999</v>
      </c>
      <c r="B12799" s="174">
        <v>90.285017360261492</v>
      </c>
    </row>
    <row r="12800" spans="1:2">
      <c r="A12800" s="174">
        <v>1279.7</v>
      </c>
      <c r="B12800" s="174">
        <v>90.237570487970885</v>
      </c>
    </row>
    <row r="12801" spans="1:2">
      <c r="A12801" s="174">
        <v>1279.8</v>
      </c>
      <c r="B12801" s="174">
        <v>90.190123615680179</v>
      </c>
    </row>
    <row r="12802" spans="1:2">
      <c r="A12802" s="174">
        <v>1279.9000000000001</v>
      </c>
      <c r="B12802" s="174">
        <v>90.142676743389586</v>
      </c>
    </row>
    <row r="12803" spans="1:2">
      <c r="A12803" s="174">
        <v>1280</v>
      </c>
      <c r="B12803" s="174">
        <v>90.095229871098979</v>
      </c>
    </row>
    <row r="12804" spans="1:2">
      <c r="A12804" s="174">
        <v>1280.0999999999999</v>
      </c>
      <c r="B12804" s="174">
        <v>90.091201950023873</v>
      </c>
    </row>
    <row r="12805" spans="1:2">
      <c r="A12805" s="174">
        <v>1280.2</v>
      </c>
      <c r="B12805" s="174">
        <v>90.087174028948766</v>
      </c>
    </row>
    <row r="12806" spans="1:2">
      <c r="A12806" s="174">
        <v>1280.3</v>
      </c>
      <c r="B12806" s="174">
        <v>90.083146107873645</v>
      </c>
    </row>
    <row r="12807" spans="1:2">
      <c r="A12807" s="174">
        <v>1280.4000000000001</v>
      </c>
      <c r="B12807" s="174">
        <v>90.079118186798539</v>
      </c>
    </row>
    <row r="12808" spans="1:2">
      <c r="A12808" s="174">
        <v>1280.5</v>
      </c>
      <c r="B12808" s="174">
        <v>90.075090265723446</v>
      </c>
    </row>
    <row r="12809" spans="1:2">
      <c r="A12809" s="174">
        <v>1280.5999999999999</v>
      </c>
      <c r="B12809" s="174">
        <v>90.071062344648325</v>
      </c>
    </row>
    <row r="12810" spans="1:2">
      <c r="A12810" s="174">
        <v>1280.7</v>
      </c>
      <c r="B12810" s="174">
        <v>90.067034423573219</v>
      </c>
    </row>
    <row r="12811" spans="1:2">
      <c r="A12811" s="174">
        <v>1280.8</v>
      </c>
      <c r="B12811" s="174">
        <v>90.063006502498112</v>
      </c>
    </row>
    <row r="12812" spans="1:2">
      <c r="A12812" s="174">
        <v>1280.9000000000001</v>
      </c>
      <c r="B12812" s="174">
        <v>90.058978581423005</v>
      </c>
    </row>
    <row r="12813" spans="1:2">
      <c r="A12813" s="174">
        <v>1281</v>
      </c>
      <c r="B12813" s="174">
        <v>90.054950660347899</v>
      </c>
    </row>
    <row r="12814" spans="1:2">
      <c r="A12814" s="174">
        <v>1281.0999999999999</v>
      </c>
      <c r="B12814" s="174">
        <v>89.9373670824844</v>
      </c>
    </row>
    <row r="12815" spans="1:2">
      <c r="A12815" s="174">
        <v>1281.2</v>
      </c>
      <c r="B12815" s="174">
        <v>89.819783504621171</v>
      </c>
    </row>
    <row r="12816" spans="1:2">
      <c r="A12816" s="174">
        <v>1281.3</v>
      </c>
      <c r="B12816" s="174">
        <v>89.702199926757672</v>
      </c>
    </row>
    <row r="12817" spans="1:2">
      <c r="A12817" s="174">
        <v>1281.4000000000001</v>
      </c>
      <c r="B12817" s="174">
        <v>89.584616348894428</v>
      </c>
    </row>
    <row r="12818" spans="1:2">
      <c r="A12818" s="174">
        <v>1281.5</v>
      </c>
      <c r="B12818" s="174">
        <v>89.467032771031199</v>
      </c>
    </row>
    <row r="12819" spans="1:2">
      <c r="A12819" s="174">
        <v>1281.5999999999999</v>
      </c>
      <c r="B12819" s="174">
        <v>89.3494491931677</v>
      </c>
    </row>
    <row r="12820" spans="1:2">
      <c r="A12820" s="174">
        <v>1281.7</v>
      </c>
      <c r="B12820" s="174">
        <v>89.231865615304471</v>
      </c>
    </row>
    <row r="12821" spans="1:2">
      <c r="A12821" s="174">
        <v>1281.8</v>
      </c>
      <c r="B12821" s="174">
        <v>89.114282037440972</v>
      </c>
    </row>
    <row r="12822" spans="1:2">
      <c r="A12822" s="174">
        <v>1281.9000000000001</v>
      </c>
      <c r="B12822" s="174">
        <v>88.996698459577729</v>
      </c>
    </row>
    <row r="12823" spans="1:2">
      <c r="A12823" s="174">
        <v>1282</v>
      </c>
      <c r="B12823" s="174">
        <v>88.8791148817145</v>
      </c>
    </row>
    <row r="12824" spans="1:2">
      <c r="A12824" s="174">
        <v>1282.0999999999999</v>
      </c>
      <c r="B12824" s="174">
        <v>88.946130927118276</v>
      </c>
    </row>
    <row r="12825" spans="1:2">
      <c r="A12825" s="174">
        <v>1282.2</v>
      </c>
      <c r="B12825" s="174">
        <v>89.013146972521909</v>
      </c>
    </row>
    <row r="12826" spans="1:2">
      <c r="A12826" s="174">
        <v>1282.3</v>
      </c>
      <c r="B12826" s="174">
        <v>89.080163017925685</v>
      </c>
    </row>
    <row r="12827" spans="1:2">
      <c r="A12827" s="174">
        <v>1282.4000000000001</v>
      </c>
      <c r="B12827" s="174">
        <v>89.147179063329304</v>
      </c>
    </row>
    <row r="12828" spans="1:2">
      <c r="A12828" s="174">
        <v>1282.5</v>
      </c>
      <c r="B12828" s="174">
        <v>89.214195108732923</v>
      </c>
    </row>
    <row r="12829" spans="1:2">
      <c r="A12829" s="174">
        <v>1282.5999999999999</v>
      </c>
      <c r="B12829" s="174">
        <v>89.281211154136713</v>
      </c>
    </row>
    <row r="12830" spans="1:2">
      <c r="A12830" s="174">
        <v>1282.7</v>
      </c>
      <c r="B12830" s="174">
        <v>89.348227199540332</v>
      </c>
    </row>
    <row r="12831" spans="1:2">
      <c r="A12831" s="174">
        <v>1282.8</v>
      </c>
      <c r="B12831" s="174">
        <v>89.415243244944108</v>
      </c>
    </row>
    <row r="12832" spans="1:2">
      <c r="A12832" s="174">
        <v>1282.9000000000001</v>
      </c>
      <c r="B12832" s="174">
        <v>89.482259290347741</v>
      </c>
    </row>
    <row r="12833" spans="1:2">
      <c r="A12833" s="174">
        <v>1283</v>
      </c>
      <c r="B12833" s="174">
        <v>89.549275335751361</v>
      </c>
    </row>
    <row r="12834" spans="1:2">
      <c r="A12834" s="174">
        <v>1283.0999999999999</v>
      </c>
      <c r="B12834" s="174">
        <v>89.35960100897465</v>
      </c>
    </row>
    <row r="12835" spans="1:2">
      <c r="A12835" s="174">
        <v>1283.2</v>
      </c>
      <c r="B12835" s="174">
        <v>89.16992668219838</v>
      </c>
    </row>
    <row r="12836" spans="1:2">
      <c r="A12836" s="174">
        <v>1283.3</v>
      </c>
      <c r="B12836" s="174">
        <v>88.980252355421669</v>
      </c>
    </row>
    <row r="12837" spans="1:2">
      <c r="A12837" s="174">
        <v>1283.4000000000001</v>
      </c>
      <c r="B12837" s="174">
        <v>88.790578028645385</v>
      </c>
    </row>
    <row r="12838" spans="1:2">
      <c r="A12838" s="174">
        <v>1283.5</v>
      </c>
      <c r="B12838" s="174">
        <v>88.600903701869115</v>
      </c>
    </row>
    <row r="12839" spans="1:2">
      <c r="A12839" s="174">
        <v>1283.5999999999999</v>
      </c>
      <c r="B12839" s="174">
        <v>88.411229375092404</v>
      </c>
    </row>
    <row r="12840" spans="1:2">
      <c r="A12840" s="174">
        <v>1283.7</v>
      </c>
      <c r="B12840" s="174">
        <v>88.221555048316134</v>
      </c>
    </row>
    <row r="12841" spans="1:2">
      <c r="A12841" s="174">
        <v>1283.8</v>
      </c>
      <c r="B12841" s="174">
        <v>88.031880721539423</v>
      </c>
    </row>
    <row r="12842" spans="1:2">
      <c r="A12842" s="174">
        <v>1283.9000000000001</v>
      </c>
      <c r="B12842" s="174">
        <v>87.842206394763139</v>
      </c>
    </row>
    <row r="12843" spans="1:2">
      <c r="A12843" s="174">
        <v>1284</v>
      </c>
      <c r="B12843" s="174">
        <v>87.652532067986868</v>
      </c>
    </row>
    <row r="12844" spans="1:2">
      <c r="A12844" s="174">
        <v>1284.0999999999999</v>
      </c>
      <c r="B12844" s="174">
        <v>87.439916251835868</v>
      </c>
    </row>
    <row r="12845" spans="1:2">
      <c r="A12845" s="174">
        <v>1284.2</v>
      </c>
      <c r="B12845" s="174">
        <v>87.227300435685365</v>
      </c>
    </row>
    <row r="12846" spans="1:2">
      <c r="A12846" s="174">
        <v>1284.3</v>
      </c>
      <c r="B12846" s="174">
        <v>87.014684619534364</v>
      </c>
    </row>
    <row r="12847" spans="1:2">
      <c r="A12847" s="174">
        <v>1284.4000000000001</v>
      </c>
      <c r="B12847" s="174">
        <v>86.802068803383861</v>
      </c>
    </row>
    <row r="12848" spans="1:2">
      <c r="A12848" s="174">
        <v>1284.5</v>
      </c>
      <c r="B12848" s="174">
        <v>86.589452987233344</v>
      </c>
    </row>
    <row r="12849" spans="1:2">
      <c r="A12849" s="174">
        <v>1284.5999999999999</v>
      </c>
      <c r="B12849" s="174">
        <v>86.376837171082343</v>
      </c>
    </row>
    <row r="12850" spans="1:2">
      <c r="A12850" s="174">
        <v>1284.7</v>
      </c>
      <c r="B12850" s="174">
        <v>86.16422135493184</v>
      </c>
    </row>
    <row r="12851" spans="1:2">
      <c r="A12851" s="174">
        <v>1284.8</v>
      </c>
      <c r="B12851" s="174">
        <v>85.951605538780839</v>
      </c>
    </row>
    <row r="12852" spans="1:2">
      <c r="A12852" s="174">
        <v>1284.9000000000001</v>
      </c>
      <c r="B12852" s="174">
        <v>85.738989722630336</v>
      </c>
    </row>
    <row r="12853" spans="1:2">
      <c r="A12853" s="174">
        <v>1285</v>
      </c>
      <c r="B12853" s="174">
        <v>85.526373906479819</v>
      </c>
    </row>
    <row r="12854" spans="1:2">
      <c r="A12854" s="174">
        <v>1285.0999999999999</v>
      </c>
      <c r="B12854" s="174">
        <v>85.508122356944284</v>
      </c>
    </row>
    <row r="12855" spans="1:2">
      <c r="A12855" s="174">
        <v>1285.2</v>
      </c>
      <c r="B12855" s="174">
        <v>85.489870807408778</v>
      </c>
    </row>
    <row r="12856" spans="1:2">
      <c r="A12856" s="174">
        <v>1285.3</v>
      </c>
      <c r="B12856" s="174">
        <v>85.471619257873243</v>
      </c>
    </row>
    <row r="12857" spans="1:2">
      <c r="A12857" s="174">
        <v>1285.4000000000001</v>
      </c>
      <c r="B12857" s="174">
        <v>85.453367708337751</v>
      </c>
    </row>
    <row r="12858" spans="1:2">
      <c r="A12858" s="174">
        <v>1285.5</v>
      </c>
      <c r="B12858" s="174">
        <v>85.435116158802259</v>
      </c>
    </row>
    <row r="12859" spans="1:2">
      <c r="A12859" s="174">
        <v>1285.5999999999999</v>
      </c>
      <c r="B12859" s="174">
        <v>85.41686460926671</v>
      </c>
    </row>
    <row r="12860" spans="1:2">
      <c r="A12860" s="174">
        <v>1285.7</v>
      </c>
      <c r="B12860" s="174">
        <v>85.398613059731218</v>
      </c>
    </row>
    <row r="12861" spans="1:2">
      <c r="A12861" s="174">
        <v>1285.8</v>
      </c>
      <c r="B12861" s="174">
        <v>85.380361510195684</v>
      </c>
    </row>
    <row r="12862" spans="1:2">
      <c r="A12862" s="174">
        <v>1285.9000000000001</v>
      </c>
      <c r="B12862" s="174">
        <v>85.362109960660177</v>
      </c>
    </row>
    <row r="12863" spans="1:2">
      <c r="A12863" s="174">
        <v>1286</v>
      </c>
      <c r="B12863" s="174">
        <v>85.343858411124685</v>
      </c>
    </row>
    <row r="12864" spans="1:2">
      <c r="A12864" s="174">
        <v>1286.0999999999999</v>
      </c>
      <c r="B12864" s="174">
        <v>85.36335815742099</v>
      </c>
    </row>
    <row r="12865" spans="1:2">
      <c r="A12865" s="174">
        <v>1286.2</v>
      </c>
      <c r="B12865" s="174">
        <v>85.382857903717237</v>
      </c>
    </row>
    <row r="12866" spans="1:2">
      <c r="A12866" s="174">
        <v>1286.3</v>
      </c>
      <c r="B12866" s="174">
        <v>85.402357650013542</v>
      </c>
    </row>
    <row r="12867" spans="1:2">
      <c r="A12867" s="174">
        <v>1286.4000000000001</v>
      </c>
      <c r="B12867" s="174">
        <v>85.42185739630979</v>
      </c>
    </row>
    <row r="12868" spans="1:2">
      <c r="A12868" s="174">
        <v>1286.5</v>
      </c>
      <c r="B12868" s="174">
        <v>85.441357142606051</v>
      </c>
    </row>
    <row r="12869" spans="1:2">
      <c r="A12869" s="174">
        <v>1286.5999999999999</v>
      </c>
      <c r="B12869" s="174">
        <v>85.460856888902356</v>
      </c>
    </row>
    <row r="12870" spans="1:2">
      <c r="A12870" s="174">
        <v>1286.7</v>
      </c>
      <c r="B12870" s="174">
        <v>85.480356635198603</v>
      </c>
    </row>
    <row r="12871" spans="1:2">
      <c r="A12871" s="174">
        <v>1286.8</v>
      </c>
      <c r="B12871" s="174">
        <v>85.499856381494908</v>
      </c>
    </row>
    <row r="12872" spans="1:2">
      <c r="A12872" s="174">
        <v>1286.9000000000001</v>
      </c>
      <c r="B12872" s="174">
        <v>85.519356127791156</v>
      </c>
    </row>
    <row r="12873" spans="1:2">
      <c r="A12873" s="174">
        <v>1287</v>
      </c>
      <c r="B12873" s="174">
        <v>85.538855874087417</v>
      </c>
    </row>
    <row r="12874" spans="1:2">
      <c r="A12874" s="174">
        <v>1287.0999999999999</v>
      </c>
      <c r="B12874" s="174">
        <v>85.307519083844767</v>
      </c>
    </row>
    <row r="12875" spans="1:2">
      <c r="A12875" s="174">
        <v>1287.2</v>
      </c>
      <c r="B12875" s="174">
        <v>85.076182293602656</v>
      </c>
    </row>
    <row r="12876" spans="1:2">
      <c r="A12876" s="174">
        <v>1287.3</v>
      </c>
      <c r="B12876" s="174">
        <v>84.844845503360006</v>
      </c>
    </row>
    <row r="12877" spans="1:2">
      <c r="A12877" s="174">
        <v>1287.4000000000001</v>
      </c>
      <c r="B12877" s="174">
        <v>84.613508713117895</v>
      </c>
    </row>
    <row r="12878" spans="1:2">
      <c r="A12878" s="174">
        <v>1287.5</v>
      </c>
      <c r="B12878" s="174">
        <v>84.38217192287577</v>
      </c>
    </row>
    <row r="12879" spans="1:2">
      <c r="A12879" s="174">
        <v>1287.5999999999999</v>
      </c>
      <c r="B12879" s="174">
        <v>84.150835132633119</v>
      </c>
    </row>
    <row r="12880" spans="1:2">
      <c r="A12880" s="174">
        <v>1287.7</v>
      </c>
      <c r="B12880" s="174">
        <v>83.919498342391009</v>
      </c>
    </row>
    <row r="12881" spans="1:2">
      <c r="A12881" s="174">
        <v>1287.8</v>
      </c>
      <c r="B12881" s="174">
        <v>83.688161552148358</v>
      </c>
    </row>
    <row r="12882" spans="1:2">
      <c r="A12882" s="174">
        <v>1287.9000000000001</v>
      </c>
      <c r="B12882" s="174">
        <v>83.456824761906248</v>
      </c>
    </row>
    <row r="12883" spans="1:2">
      <c r="A12883" s="174">
        <v>1288</v>
      </c>
      <c r="B12883" s="174">
        <v>83.225487971664123</v>
      </c>
    </row>
    <row r="12884" spans="1:2">
      <c r="A12884" s="174">
        <v>1288.0999999999999</v>
      </c>
      <c r="B12884" s="174">
        <v>83.342894379851032</v>
      </c>
    </row>
    <row r="12885" spans="1:2">
      <c r="A12885" s="174">
        <v>1288.2</v>
      </c>
      <c r="B12885" s="174">
        <v>83.460300788037685</v>
      </c>
    </row>
    <row r="12886" spans="1:2">
      <c r="A12886" s="174">
        <v>1288.3</v>
      </c>
      <c r="B12886" s="174">
        <v>83.577707196224594</v>
      </c>
    </row>
    <row r="12887" spans="1:2">
      <c r="A12887" s="174">
        <v>1288.4000000000001</v>
      </c>
      <c r="B12887" s="174">
        <v>83.695113604411247</v>
      </c>
    </row>
    <row r="12888" spans="1:2">
      <c r="A12888" s="174">
        <v>1288.5</v>
      </c>
      <c r="B12888" s="174">
        <v>83.812520012597901</v>
      </c>
    </row>
    <row r="12889" spans="1:2">
      <c r="A12889" s="174">
        <v>1288.5999999999999</v>
      </c>
      <c r="B12889" s="174">
        <v>83.92992642078481</v>
      </c>
    </row>
    <row r="12890" spans="1:2">
      <c r="A12890" s="174">
        <v>1288.7</v>
      </c>
      <c r="B12890" s="174">
        <v>84.047332828971449</v>
      </c>
    </row>
    <row r="12891" spans="1:2">
      <c r="A12891" s="174">
        <v>1288.8</v>
      </c>
      <c r="B12891" s="174">
        <v>84.164739237158372</v>
      </c>
    </row>
    <row r="12892" spans="1:2">
      <c r="A12892" s="174">
        <v>1288.9000000000001</v>
      </c>
      <c r="B12892" s="174">
        <v>84.282145645345011</v>
      </c>
    </row>
    <row r="12893" spans="1:2">
      <c r="A12893" s="174">
        <v>1289</v>
      </c>
      <c r="B12893" s="174">
        <v>84.399552053531664</v>
      </c>
    </row>
    <row r="12894" spans="1:2">
      <c r="A12894" s="174">
        <v>1289.0999999999999</v>
      </c>
      <c r="B12894" s="174">
        <v>84.315875212121043</v>
      </c>
    </row>
    <row r="12895" spans="1:2">
      <c r="A12895" s="174">
        <v>1289.2</v>
      </c>
      <c r="B12895" s="174">
        <v>84.232198370710606</v>
      </c>
    </row>
    <row r="12896" spans="1:2">
      <c r="A12896" s="174">
        <v>1289.3</v>
      </c>
      <c r="B12896" s="174">
        <v>84.14852152929997</v>
      </c>
    </row>
    <row r="12897" spans="1:2">
      <c r="A12897" s="174">
        <v>1289.4000000000001</v>
      </c>
      <c r="B12897" s="174">
        <v>84.064844687889533</v>
      </c>
    </row>
    <row r="12898" spans="1:2">
      <c r="A12898" s="174">
        <v>1289.5</v>
      </c>
      <c r="B12898" s="174">
        <v>83.98116784647911</v>
      </c>
    </row>
    <row r="12899" spans="1:2">
      <c r="A12899" s="174">
        <v>1289.5999999999999</v>
      </c>
      <c r="B12899" s="174">
        <v>83.897491005068474</v>
      </c>
    </row>
    <row r="12900" spans="1:2">
      <c r="A12900" s="174">
        <v>1289.7</v>
      </c>
      <c r="B12900" s="174">
        <v>83.813814163658037</v>
      </c>
    </row>
    <row r="12901" spans="1:2">
      <c r="A12901" s="174">
        <v>1289.8</v>
      </c>
      <c r="B12901" s="174">
        <v>83.730137322247415</v>
      </c>
    </row>
    <row r="12902" spans="1:2">
      <c r="A12902" s="174">
        <v>1289.9000000000001</v>
      </c>
      <c r="B12902" s="174">
        <v>83.646460480836978</v>
      </c>
    </row>
    <row r="12903" spans="1:2">
      <c r="A12903" s="174">
        <v>1290</v>
      </c>
      <c r="B12903" s="174">
        <v>83.562783639426542</v>
      </c>
    </row>
    <row r="12904" spans="1:2">
      <c r="A12904" s="174">
        <v>1290.0999999999999</v>
      </c>
      <c r="B12904" s="174">
        <v>83.323535905605951</v>
      </c>
    </row>
    <row r="12905" spans="1:2">
      <c r="A12905" s="174">
        <v>1290.2</v>
      </c>
      <c r="B12905" s="174">
        <v>83.084288171785914</v>
      </c>
    </row>
    <row r="12906" spans="1:2">
      <c r="A12906" s="174">
        <v>1290.3</v>
      </c>
      <c r="B12906" s="174">
        <v>82.845040437965324</v>
      </c>
    </row>
    <row r="12907" spans="1:2">
      <c r="A12907" s="174">
        <v>1290.4000000000001</v>
      </c>
      <c r="B12907" s="174">
        <v>82.605792704145273</v>
      </c>
    </row>
    <row r="12908" spans="1:2">
      <c r="A12908" s="174">
        <v>1290.5</v>
      </c>
      <c r="B12908" s="174">
        <v>82.366544970325236</v>
      </c>
    </row>
    <row r="12909" spans="1:2">
      <c r="A12909" s="174">
        <v>1290.5999999999999</v>
      </c>
      <c r="B12909" s="174">
        <v>82.127297236504646</v>
      </c>
    </row>
    <row r="12910" spans="1:2">
      <c r="A12910" s="174">
        <v>1290.7</v>
      </c>
      <c r="B12910" s="174">
        <v>81.888049502684595</v>
      </c>
    </row>
    <row r="12911" spans="1:2">
      <c r="A12911" s="174">
        <v>1290.8</v>
      </c>
      <c r="B12911" s="174">
        <v>81.648801768864004</v>
      </c>
    </row>
    <row r="12912" spans="1:2">
      <c r="A12912" s="174">
        <v>1290.9000000000001</v>
      </c>
      <c r="B12912" s="174">
        <v>81.409554035043968</v>
      </c>
    </row>
    <row r="12913" spans="1:2">
      <c r="A12913" s="174">
        <v>1291</v>
      </c>
      <c r="B12913" s="174">
        <v>81.170306301223917</v>
      </c>
    </row>
    <row r="12914" spans="1:2">
      <c r="A12914" s="174">
        <v>1291.0999999999999</v>
      </c>
      <c r="B12914" s="174">
        <v>81.125195367837108</v>
      </c>
    </row>
    <row r="12915" spans="1:2">
      <c r="A12915" s="174">
        <v>1291.2</v>
      </c>
      <c r="B12915" s="174">
        <v>81.080084434450399</v>
      </c>
    </row>
    <row r="12916" spans="1:2">
      <c r="A12916" s="174">
        <v>1291.3</v>
      </c>
      <c r="B12916" s="174">
        <v>81.03497350106359</v>
      </c>
    </row>
    <row r="12917" spans="1:2">
      <c r="A12917" s="174">
        <v>1291.4000000000001</v>
      </c>
      <c r="B12917" s="174">
        <v>80.989862567676894</v>
      </c>
    </row>
    <row r="12918" spans="1:2">
      <c r="A12918" s="174">
        <v>1291.5</v>
      </c>
      <c r="B12918" s="174">
        <v>80.944751634290185</v>
      </c>
    </row>
    <row r="12919" spans="1:2">
      <c r="A12919" s="174">
        <v>1291.5999999999999</v>
      </c>
      <c r="B12919" s="174">
        <v>80.899640700903376</v>
      </c>
    </row>
    <row r="12920" spans="1:2">
      <c r="A12920" s="174">
        <v>1291.7</v>
      </c>
      <c r="B12920" s="174">
        <v>80.854529767516667</v>
      </c>
    </row>
    <row r="12921" spans="1:2">
      <c r="A12921" s="174">
        <v>1291.8</v>
      </c>
      <c r="B12921" s="174">
        <v>80.809418834129858</v>
      </c>
    </row>
    <row r="12922" spans="1:2">
      <c r="A12922" s="174">
        <v>1291.9000000000001</v>
      </c>
      <c r="B12922" s="174">
        <v>80.764307900743162</v>
      </c>
    </row>
    <row r="12923" spans="1:2">
      <c r="A12923" s="174">
        <v>1292</v>
      </c>
      <c r="B12923" s="174">
        <v>80.719196967356453</v>
      </c>
    </row>
    <row r="12924" spans="1:2">
      <c r="A12924" s="174">
        <v>1292.0999999999999</v>
      </c>
      <c r="B12924" s="174">
        <v>80.861105554566095</v>
      </c>
    </row>
    <row r="12925" spans="1:2">
      <c r="A12925" s="174">
        <v>1292.2</v>
      </c>
      <c r="B12925" s="174">
        <v>81.003014141775424</v>
      </c>
    </row>
    <row r="12926" spans="1:2">
      <c r="A12926" s="174">
        <v>1292.3</v>
      </c>
      <c r="B12926" s="174">
        <v>81.144922728985065</v>
      </c>
    </row>
    <row r="12927" spans="1:2">
      <c r="A12927" s="174">
        <v>1292.4000000000001</v>
      </c>
      <c r="B12927" s="174">
        <v>81.28683131619438</v>
      </c>
    </row>
    <row r="12928" spans="1:2">
      <c r="A12928" s="174">
        <v>1292.5</v>
      </c>
      <c r="B12928" s="174">
        <v>81.428739903403709</v>
      </c>
    </row>
    <row r="12929" spans="1:2">
      <c r="A12929" s="174">
        <v>1292.5999999999999</v>
      </c>
      <c r="B12929" s="174">
        <v>81.570648490613351</v>
      </c>
    </row>
    <row r="12930" spans="1:2">
      <c r="A12930" s="174">
        <v>1292.7</v>
      </c>
      <c r="B12930" s="174">
        <v>81.712557077822666</v>
      </c>
    </row>
    <row r="12931" spans="1:2">
      <c r="A12931" s="174">
        <v>1292.8</v>
      </c>
      <c r="B12931" s="174">
        <v>81.854465665032308</v>
      </c>
    </row>
    <row r="12932" spans="1:2">
      <c r="A12932" s="174">
        <v>1292.9000000000001</v>
      </c>
      <c r="B12932" s="174">
        <v>81.996374252241637</v>
      </c>
    </row>
    <row r="12933" spans="1:2">
      <c r="A12933" s="174">
        <v>1293</v>
      </c>
      <c r="B12933" s="174">
        <v>82.138282839450952</v>
      </c>
    </row>
    <row r="12934" spans="1:2">
      <c r="A12934" s="174">
        <v>1293.0999999999999</v>
      </c>
      <c r="B12934" s="174">
        <v>81.983109923043983</v>
      </c>
    </row>
    <row r="12935" spans="1:2">
      <c r="A12935" s="174">
        <v>1293.2</v>
      </c>
      <c r="B12935" s="174">
        <v>81.827937006637356</v>
      </c>
    </row>
    <row r="12936" spans="1:2">
      <c r="A12936" s="174">
        <v>1293.3</v>
      </c>
      <c r="B12936" s="174">
        <v>81.672764090230388</v>
      </c>
    </row>
    <row r="12937" spans="1:2">
      <c r="A12937" s="174">
        <v>1293.4000000000001</v>
      </c>
      <c r="B12937" s="174">
        <v>81.517591173823774</v>
      </c>
    </row>
    <row r="12938" spans="1:2">
      <c r="A12938" s="174">
        <v>1293.5</v>
      </c>
      <c r="B12938" s="174">
        <v>81.362418257417147</v>
      </c>
    </row>
    <row r="12939" spans="1:2">
      <c r="A12939" s="174">
        <v>1293.5999999999999</v>
      </c>
      <c r="B12939" s="174">
        <v>81.207245341010179</v>
      </c>
    </row>
    <row r="12940" spans="1:2">
      <c r="A12940" s="174">
        <v>1293.7</v>
      </c>
      <c r="B12940" s="174">
        <v>81.052072424603566</v>
      </c>
    </row>
    <row r="12941" spans="1:2">
      <c r="A12941" s="174">
        <v>1293.8</v>
      </c>
      <c r="B12941" s="174">
        <v>80.896899508196597</v>
      </c>
    </row>
    <row r="12942" spans="1:2">
      <c r="A12942" s="174">
        <v>1293.9000000000001</v>
      </c>
      <c r="B12942" s="174">
        <v>80.74172659178997</v>
      </c>
    </row>
    <row r="12943" spans="1:2">
      <c r="A12943" s="174">
        <v>1294</v>
      </c>
      <c r="B12943" s="174">
        <v>80.586553675383357</v>
      </c>
    </row>
    <row r="12944" spans="1:2">
      <c r="A12944" s="174">
        <v>1294.0999999999999</v>
      </c>
      <c r="B12944" s="174">
        <v>80.367550301359856</v>
      </c>
    </row>
    <row r="12945" spans="1:2">
      <c r="A12945" s="174">
        <v>1294.2</v>
      </c>
      <c r="B12945" s="174">
        <v>80.148546927336866</v>
      </c>
    </row>
    <row r="12946" spans="1:2">
      <c r="A12946" s="174">
        <v>1294.3</v>
      </c>
      <c r="B12946" s="174">
        <v>79.929543553313366</v>
      </c>
    </row>
    <row r="12947" spans="1:2">
      <c r="A12947" s="174">
        <v>1294.4000000000001</v>
      </c>
      <c r="B12947" s="174">
        <v>79.710540179290376</v>
      </c>
    </row>
    <row r="12948" spans="1:2">
      <c r="A12948" s="174">
        <v>1294.5</v>
      </c>
      <c r="B12948" s="174">
        <v>79.491536805267373</v>
      </c>
    </row>
    <row r="12949" spans="1:2">
      <c r="A12949" s="174">
        <v>1294.5999999999999</v>
      </c>
      <c r="B12949" s="174">
        <v>79.272533431243886</v>
      </c>
    </row>
    <row r="12950" spans="1:2">
      <c r="A12950" s="174">
        <v>1294.7</v>
      </c>
      <c r="B12950" s="174">
        <v>79.053530057220883</v>
      </c>
    </row>
    <row r="12951" spans="1:2">
      <c r="A12951" s="174">
        <v>1294.8</v>
      </c>
      <c r="B12951" s="174">
        <v>78.834526683197396</v>
      </c>
    </row>
    <row r="12952" spans="1:2">
      <c r="A12952" s="174">
        <v>1294.9000000000001</v>
      </c>
      <c r="B12952" s="174">
        <v>78.615523309174392</v>
      </c>
    </row>
    <row r="12953" spans="1:2">
      <c r="A12953" s="174">
        <v>1295</v>
      </c>
      <c r="B12953" s="174">
        <v>78.396519935151403</v>
      </c>
    </row>
    <row r="12954" spans="1:2">
      <c r="A12954" s="174">
        <v>1295.0999999999999</v>
      </c>
      <c r="B12954" s="174">
        <v>78.593087917935279</v>
      </c>
    </row>
    <row r="12955" spans="1:2">
      <c r="A12955" s="174">
        <v>1295.2</v>
      </c>
      <c r="B12955" s="174">
        <v>78.789655900718714</v>
      </c>
    </row>
    <row r="12956" spans="1:2">
      <c r="A12956" s="174">
        <v>1295.3</v>
      </c>
      <c r="B12956" s="174">
        <v>78.986223883502603</v>
      </c>
    </row>
    <row r="12957" spans="1:2">
      <c r="A12957" s="174">
        <v>1295.4000000000001</v>
      </c>
      <c r="B12957" s="174">
        <v>79.182791866286038</v>
      </c>
    </row>
    <row r="12958" spans="1:2">
      <c r="A12958" s="174">
        <v>1295.5</v>
      </c>
      <c r="B12958" s="174">
        <v>79.379359849069473</v>
      </c>
    </row>
    <row r="12959" spans="1:2">
      <c r="A12959" s="174">
        <v>1295.5999999999999</v>
      </c>
      <c r="B12959" s="174">
        <v>79.575927831853349</v>
      </c>
    </row>
    <row r="12960" spans="1:2">
      <c r="A12960" s="174">
        <v>1295.7</v>
      </c>
      <c r="B12960" s="174">
        <v>79.772495814636784</v>
      </c>
    </row>
    <row r="12961" spans="1:2">
      <c r="A12961" s="174">
        <v>1295.8</v>
      </c>
      <c r="B12961" s="174">
        <v>79.969063797420674</v>
      </c>
    </row>
    <row r="12962" spans="1:2">
      <c r="A12962" s="174">
        <v>1295.9000000000001</v>
      </c>
      <c r="B12962" s="174">
        <v>80.165631780204109</v>
      </c>
    </row>
    <row r="12963" spans="1:2">
      <c r="A12963" s="174">
        <v>1296</v>
      </c>
      <c r="B12963" s="174">
        <v>80.362199762987544</v>
      </c>
    </row>
    <row r="12964" spans="1:2">
      <c r="A12964" s="174">
        <v>1296.0999999999999</v>
      </c>
      <c r="B12964" s="174">
        <v>80.269317563837291</v>
      </c>
    </row>
    <row r="12965" spans="1:2">
      <c r="A12965" s="174">
        <v>1296.2</v>
      </c>
      <c r="B12965" s="174">
        <v>80.176435364687237</v>
      </c>
    </row>
    <row r="12966" spans="1:2">
      <c r="A12966" s="174">
        <v>1296.3</v>
      </c>
      <c r="B12966" s="174">
        <v>80.083553165536983</v>
      </c>
    </row>
    <row r="12967" spans="1:2">
      <c r="A12967" s="174">
        <v>1296.4000000000001</v>
      </c>
      <c r="B12967" s="174">
        <v>79.990670966386929</v>
      </c>
    </row>
    <row r="12968" spans="1:2">
      <c r="A12968" s="174">
        <v>1296.5</v>
      </c>
      <c r="B12968" s="174">
        <v>79.897788767236889</v>
      </c>
    </row>
    <row r="12969" spans="1:2">
      <c r="A12969" s="174">
        <v>1296.5999999999999</v>
      </c>
      <c r="B12969" s="174">
        <v>79.804906568086636</v>
      </c>
    </row>
    <row r="12970" spans="1:2">
      <c r="A12970" s="174">
        <v>1296.7</v>
      </c>
      <c r="B12970" s="174">
        <v>79.712024368936582</v>
      </c>
    </row>
    <row r="12971" spans="1:2">
      <c r="A12971" s="174">
        <v>1296.8</v>
      </c>
      <c r="B12971" s="174">
        <v>79.619142169786329</v>
      </c>
    </row>
    <row r="12972" spans="1:2">
      <c r="A12972" s="174">
        <v>1296.9000000000001</v>
      </c>
      <c r="B12972" s="174">
        <v>79.526259970636275</v>
      </c>
    </row>
    <row r="12973" spans="1:2">
      <c r="A12973" s="174">
        <v>1297</v>
      </c>
      <c r="B12973" s="174">
        <v>79.433377771486235</v>
      </c>
    </row>
    <row r="12974" spans="1:2">
      <c r="A12974" s="174">
        <v>1297.0999999999999</v>
      </c>
      <c r="B12974" s="174">
        <v>79.494972186688514</v>
      </c>
    </row>
    <row r="12975" spans="1:2">
      <c r="A12975" s="174">
        <v>1297.2</v>
      </c>
      <c r="B12975" s="174">
        <v>79.556566601890665</v>
      </c>
    </row>
    <row r="12976" spans="1:2">
      <c r="A12976" s="174">
        <v>1297.3</v>
      </c>
      <c r="B12976" s="174">
        <v>79.618161017092945</v>
      </c>
    </row>
    <row r="12977" spans="1:2">
      <c r="A12977" s="174">
        <v>1297.4000000000001</v>
      </c>
      <c r="B12977" s="174">
        <v>79.679755432295096</v>
      </c>
    </row>
    <row r="12978" spans="1:2">
      <c r="A12978" s="174">
        <v>1297.5</v>
      </c>
      <c r="B12978" s="174">
        <v>79.741349847497247</v>
      </c>
    </row>
    <row r="12979" spans="1:2">
      <c r="A12979" s="174">
        <v>1297.5999999999999</v>
      </c>
      <c r="B12979" s="174">
        <v>79.802944262699526</v>
      </c>
    </row>
    <row r="12980" spans="1:2">
      <c r="A12980" s="174">
        <v>1297.7</v>
      </c>
      <c r="B12980" s="174">
        <v>79.864538677901663</v>
      </c>
    </row>
    <row r="12981" spans="1:2">
      <c r="A12981" s="174">
        <v>1297.8</v>
      </c>
      <c r="B12981" s="174">
        <v>79.926133093103957</v>
      </c>
    </row>
    <row r="12982" spans="1:2">
      <c r="A12982" s="174">
        <v>1297.9000000000001</v>
      </c>
      <c r="B12982" s="174">
        <v>79.987727508306094</v>
      </c>
    </row>
    <row r="12983" spans="1:2">
      <c r="A12983" s="174">
        <v>1298</v>
      </c>
      <c r="B12983" s="174">
        <v>80.049321923508245</v>
      </c>
    </row>
    <row r="12984" spans="1:2">
      <c r="A12984" s="174">
        <v>1298.0999999999999</v>
      </c>
      <c r="B12984" s="174">
        <v>80.037950572384261</v>
      </c>
    </row>
    <row r="12985" spans="1:2">
      <c r="A12985" s="174">
        <v>1298.2</v>
      </c>
      <c r="B12985" s="174">
        <v>80.026579221260306</v>
      </c>
    </row>
    <row r="12986" spans="1:2">
      <c r="A12986" s="174">
        <v>1298.3</v>
      </c>
      <c r="B12986" s="174">
        <v>80.015207870136337</v>
      </c>
    </row>
    <row r="12987" spans="1:2">
      <c r="A12987" s="174">
        <v>1298.4000000000001</v>
      </c>
      <c r="B12987" s="174">
        <v>80.003836519012381</v>
      </c>
    </row>
    <row r="12988" spans="1:2">
      <c r="A12988" s="174">
        <v>1298.5</v>
      </c>
      <c r="B12988" s="174">
        <v>79.992465167888426</v>
      </c>
    </row>
    <row r="12989" spans="1:2">
      <c r="A12989" s="174">
        <v>1298.5999999999999</v>
      </c>
      <c r="B12989" s="174">
        <v>79.981093816764442</v>
      </c>
    </row>
    <row r="12990" spans="1:2">
      <c r="A12990" s="174">
        <v>1298.7</v>
      </c>
      <c r="B12990" s="174">
        <v>79.969722465640487</v>
      </c>
    </row>
    <row r="12991" spans="1:2">
      <c r="A12991" s="174">
        <v>1298.8</v>
      </c>
      <c r="B12991" s="174">
        <v>79.958351114516518</v>
      </c>
    </row>
    <row r="12992" spans="1:2">
      <c r="A12992" s="174">
        <v>1298.9000000000001</v>
      </c>
      <c r="B12992" s="174">
        <v>79.946979763392562</v>
      </c>
    </row>
    <row r="12993" spans="1:2">
      <c r="A12993" s="174">
        <v>1299</v>
      </c>
      <c r="B12993" s="174">
        <v>79.935608412268607</v>
      </c>
    </row>
    <row r="12994" spans="1:2">
      <c r="A12994" s="174">
        <v>1299.0999999999999</v>
      </c>
      <c r="B12994" s="174">
        <v>79.710789196720143</v>
      </c>
    </row>
    <row r="12995" spans="1:2">
      <c r="A12995" s="174">
        <v>1299.2</v>
      </c>
      <c r="B12995" s="174">
        <v>79.48596998117219</v>
      </c>
    </row>
    <row r="12996" spans="1:2">
      <c r="A12996" s="174">
        <v>1299.3</v>
      </c>
      <c r="B12996" s="174">
        <v>79.261150765623725</v>
      </c>
    </row>
    <row r="12997" spans="1:2">
      <c r="A12997" s="174">
        <v>1299.4000000000001</v>
      </c>
      <c r="B12997" s="174">
        <v>79.036331550075772</v>
      </c>
    </row>
    <row r="12998" spans="1:2">
      <c r="A12998" s="174">
        <v>1299.5</v>
      </c>
      <c r="B12998" s="174">
        <v>78.811512334527805</v>
      </c>
    </row>
    <row r="12999" spans="1:2">
      <c r="A12999" s="174">
        <v>1299.5999999999999</v>
      </c>
      <c r="B12999" s="174">
        <v>78.586693118979341</v>
      </c>
    </row>
    <row r="13000" spans="1:2">
      <c r="A13000" s="174">
        <v>1299.7</v>
      </c>
      <c r="B13000" s="174">
        <v>78.361873903431388</v>
      </c>
    </row>
    <row r="13001" spans="1:2">
      <c r="A13001" s="174">
        <v>1299.8</v>
      </c>
      <c r="B13001" s="174">
        <v>78.137054687882923</v>
      </c>
    </row>
    <row r="13002" spans="1:2">
      <c r="A13002" s="174">
        <v>1299.9000000000001</v>
      </c>
      <c r="B13002" s="174">
        <v>77.91223547233497</v>
      </c>
    </row>
    <row r="13003" spans="1:2">
      <c r="A13003" s="174">
        <v>1300</v>
      </c>
      <c r="B13003" s="174">
        <v>77.687416256787017</v>
      </c>
    </row>
    <row r="13004" spans="1:2">
      <c r="A13004" s="174">
        <v>1300.0999999999999</v>
      </c>
      <c r="B13004" s="174">
        <v>77.689560868069307</v>
      </c>
    </row>
    <row r="13005" spans="1:2">
      <c r="A13005" s="174">
        <v>1300.2</v>
      </c>
      <c r="B13005" s="174">
        <v>77.691705479351597</v>
      </c>
    </row>
    <row r="13006" spans="1:2">
      <c r="A13006" s="174">
        <v>1300.3</v>
      </c>
      <c r="B13006" s="174">
        <v>77.693850090633887</v>
      </c>
    </row>
    <row r="13007" spans="1:2">
      <c r="A13007" s="174">
        <v>1300.4000000000001</v>
      </c>
      <c r="B13007" s="174">
        <v>77.695994701916177</v>
      </c>
    </row>
    <row r="13008" spans="1:2">
      <c r="A13008" s="174">
        <v>1300.5</v>
      </c>
      <c r="B13008" s="174">
        <v>77.698139313198467</v>
      </c>
    </row>
    <row r="13009" spans="1:2">
      <c r="A13009" s="174">
        <v>1300.5999999999999</v>
      </c>
      <c r="B13009" s="174">
        <v>77.700283924480757</v>
      </c>
    </row>
    <row r="13010" spans="1:2">
      <c r="A13010" s="174">
        <v>1300.7</v>
      </c>
      <c r="B13010" s="174">
        <v>77.702428535763048</v>
      </c>
    </row>
    <row r="13011" spans="1:2">
      <c r="A13011" s="174">
        <v>1300.8</v>
      </c>
      <c r="B13011" s="174">
        <v>77.704573147045338</v>
      </c>
    </row>
    <row r="13012" spans="1:2">
      <c r="A13012" s="174">
        <v>1300.9000000000001</v>
      </c>
      <c r="B13012" s="174">
        <v>77.706717758327628</v>
      </c>
    </row>
    <row r="13013" spans="1:2">
      <c r="A13013" s="174">
        <v>1301</v>
      </c>
      <c r="B13013" s="174">
        <v>77.708862369609918</v>
      </c>
    </row>
    <row r="13014" spans="1:2">
      <c r="A13014" s="174">
        <v>1301.0999999999999</v>
      </c>
      <c r="B13014" s="174">
        <v>77.886577615937881</v>
      </c>
    </row>
    <row r="13015" spans="1:2">
      <c r="A13015" s="174">
        <v>1301.2</v>
      </c>
      <c r="B13015" s="174">
        <v>78.064292862265447</v>
      </c>
    </row>
    <row r="13016" spans="1:2">
      <c r="A13016" s="174">
        <v>1301.3</v>
      </c>
      <c r="B13016" s="174">
        <v>78.242008108593424</v>
      </c>
    </row>
    <row r="13017" spans="1:2">
      <c r="A13017" s="174">
        <v>1301.4000000000001</v>
      </c>
      <c r="B13017" s="174">
        <v>78.41972335492099</v>
      </c>
    </row>
    <row r="13018" spans="1:2">
      <c r="A13018" s="174">
        <v>1301.5</v>
      </c>
      <c r="B13018" s="174">
        <v>78.597438601248555</v>
      </c>
    </row>
    <row r="13019" spans="1:2">
      <c r="A13019" s="174">
        <v>1301.5999999999999</v>
      </c>
      <c r="B13019" s="174">
        <v>78.775153847576519</v>
      </c>
    </row>
    <row r="13020" spans="1:2">
      <c r="A13020" s="174">
        <v>1301.7</v>
      </c>
      <c r="B13020" s="174">
        <v>78.952869093904084</v>
      </c>
    </row>
    <row r="13021" spans="1:2">
      <c r="A13021" s="174">
        <v>1301.8</v>
      </c>
      <c r="B13021" s="174">
        <v>79.130584340232062</v>
      </c>
    </row>
    <row r="13022" spans="1:2">
      <c r="A13022" s="174">
        <v>1301.9000000000001</v>
      </c>
      <c r="B13022" s="174">
        <v>79.308299586559627</v>
      </c>
    </row>
    <row r="13023" spans="1:2">
      <c r="A13023" s="174">
        <v>1302</v>
      </c>
      <c r="B13023" s="174">
        <v>79.486014832887193</v>
      </c>
    </row>
    <row r="13024" spans="1:2">
      <c r="A13024" s="174">
        <v>1302.0999999999999</v>
      </c>
      <c r="B13024" s="174">
        <v>79.198288919837367</v>
      </c>
    </row>
    <row r="13025" spans="1:2">
      <c r="A13025" s="174">
        <v>1302.2</v>
      </c>
      <c r="B13025" s="174">
        <v>78.910563006788209</v>
      </c>
    </row>
    <row r="13026" spans="1:2">
      <c r="A13026" s="174">
        <v>1302.3</v>
      </c>
      <c r="B13026" s="174">
        <v>78.622837093738383</v>
      </c>
    </row>
    <row r="13027" spans="1:2">
      <c r="A13027" s="174">
        <v>1302.4000000000001</v>
      </c>
      <c r="B13027" s="174">
        <v>78.335111180689225</v>
      </c>
    </row>
    <row r="13028" spans="1:2">
      <c r="A13028" s="174">
        <v>1302.5</v>
      </c>
      <c r="B13028" s="174">
        <v>78.047385267640053</v>
      </c>
    </row>
    <row r="13029" spans="1:2">
      <c r="A13029" s="174">
        <v>1302.5999999999999</v>
      </c>
      <c r="B13029" s="174">
        <v>77.759659354590227</v>
      </c>
    </row>
    <row r="13030" spans="1:2">
      <c r="A13030" s="174">
        <v>1302.7</v>
      </c>
      <c r="B13030" s="174">
        <v>77.471933441541069</v>
      </c>
    </row>
    <row r="13031" spans="1:2">
      <c r="A13031" s="174">
        <v>1302.8</v>
      </c>
      <c r="B13031" s="174">
        <v>77.184207528491243</v>
      </c>
    </row>
    <row r="13032" spans="1:2">
      <c r="A13032" s="174">
        <v>1302.9000000000001</v>
      </c>
      <c r="B13032" s="174">
        <v>76.896481615442084</v>
      </c>
    </row>
    <row r="13033" spans="1:2">
      <c r="A13033" s="174">
        <v>1303</v>
      </c>
      <c r="B13033" s="174">
        <v>76.608755702392912</v>
      </c>
    </row>
    <row r="13034" spans="1:2">
      <c r="A13034" s="174">
        <v>1303.0999999999999</v>
      </c>
      <c r="B13034" s="174">
        <v>76.667153247510186</v>
      </c>
    </row>
    <row r="13035" spans="1:2">
      <c r="A13035" s="174">
        <v>1303.2</v>
      </c>
      <c r="B13035" s="174">
        <v>76.725550792627317</v>
      </c>
    </row>
    <row r="13036" spans="1:2">
      <c r="A13036" s="174">
        <v>1303.3</v>
      </c>
      <c r="B13036" s="174">
        <v>76.783948337744576</v>
      </c>
    </row>
    <row r="13037" spans="1:2">
      <c r="A13037" s="174">
        <v>1303.4000000000001</v>
      </c>
      <c r="B13037" s="174">
        <v>76.842345882861721</v>
      </c>
    </row>
    <row r="13038" spans="1:2">
      <c r="A13038" s="174">
        <v>1303.5</v>
      </c>
      <c r="B13038" s="174">
        <v>76.900743427978853</v>
      </c>
    </row>
    <row r="13039" spans="1:2">
      <c r="A13039" s="174">
        <v>1303.5999999999999</v>
      </c>
      <c r="B13039" s="174">
        <v>76.959140973096126</v>
      </c>
    </row>
    <row r="13040" spans="1:2">
      <c r="A13040" s="174">
        <v>1303.7</v>
      </c>
      <c r="B13040" s="174">
        <v>77.017538518213257</v>
      </c>
    </row>
    <row r="13041" spans="1:2">
      <c r="A13041" s="174">
        <v>1303.8</v>
      </c>
      <c r="B13041" s="174">
        <v>77.075936063330516</v>
      </c>
    </row>
    <row r="13042" spans="1:2">
      <c r="A13042" s="174">
        <v>1303.9000000000001</v>
      </c>
      <c r="B13042" s="174">
        <v>77.134333608447662</v>
      </c>
    </row>
    <row r="13043" spans="1:2">
      <c r="A13043" s="174">
        <v>1304</v>
      </c>
      <c r="B13043" s="174">
        <v>77.192731153564793</v>
      </c>
    </row>
    <row r="13044" spans="1:2">
      <c r="A13044" s="174">
        <v>1304.0999999999999</v>
      </c>
      <c r="B13044" s="174">
        <v>77.062124566372631</v>
      </c>
    </row>
    <row r="13045" spans="1:2">
      <c r="A13045" s="174">
        <v>1304.2</v>
      </c>
      <c r="B13045" s="174">
        <v>76.931517979180782</v>
      </c>
    </row>
    <row r="13046" spans="1:2">
      <c r="A13046" s="174">
        <v>1304.3</v>
      </c>
      <c r="B13046" s="174">
        <v>76.80091139198862</v>
      </c>
    </row>
    <row r="13047" spans="1:2">
      <c r="A13047" s="174">
        <v>1304.4000000000001</v>
      </c>
      <c r="B13047" s="174">
        <v>76.670304804796771</v>
      </c>
    </row>
    <row r="13048" spans="1:2">
      <c r="A13048" s="174">
        <v>1304.5</v>
      </c>
      <c r="B13048" s="174">
        <v>76.539698217604908</v>
      </c>
    </row>
    <row r="13049" spans="1:2">
      <c r="A13049" s="174">
        <v>1304.5999999999999</v>
      </c>
      <c r="B13049" s="174">
        <v>76.409091630412746</v>
      </c>
    </row>
    <row r="13050" spans="1:2">
      <c r="A13050" s="174">
        <v>1304.7</v>
      </c>
      <c r="B13050" s="174">
        <v>76.278485043220897</v>
      </c>
    </row>
    <row r="13051" spans="1:2">
      <c r="A13051" s="174">
        <v>1304.8</v>
      </c>
      <c r="B13051" s="174">
        <v>76.147878456028735</v>
      </c>
    </row>
    <row r="13052" spans="1:2">
      <c r="A13052" s="174">
        <v>1304.9000000000001</v>
      </c>
      <c r="B13052" s="174">
        <v>76.017271868836886</v>
      </c>
    </row>
    <row r="13053" spans="1:2">
      <c r="A13053" s="174">
        <v>1305</v>
      </c>
      <c r="B13053" s="174">
        <v>75.886665281645023</v>
      </c>
    </row>
    <row r="13054" spans="1:2">
      <c r="A13054" s="174">
        <v>1305.0999999999999</v>
      </c>
      <c r="B13054" s="174">
        <v>76.077083045898348</v>
      </c>
    </row>
    <row r="13055" spans="1:2">
      <c r="A13055" s="174">
        <v>1305.2</v>
      </c>
      <c r="B13055" s="174">
        <v>76.267500810151233</v>
      </c>
    </row>
    <row r="13056" spans="1:2">
      <c r="A13056" s="174">
        <v>1305.3</v>
      </c>
      <c r="B13056" s="174">
        <v>76.457918574404559</v>
      </c>
    </row>
    <row r="13057" spans="1:2">
      <c r="A13057" s="174">
        <v>1305.4000000000001</v>
      </c>
      <c r="B13057" s="174">
        <v>76.648336338657458</v>
      </c>
    </row>
    <row r="13058" spans="1:2">
      <c r="A13058" s="174">
        <v>1305.5</v>
      </c>
      <c r="B13058" s="174">
        <v>76.838754102910343</v>
      </c>
    </row>
    <row r="13059" spans="1:2">
      <c r="A13059" s="174">
        <v>1305.5999999999999</v>
      </c>
      <c r="B13059" s="174">
        <v>77.029171867163669</v>
      </c>
    </row>
    <row r="13060" spans="1:2">
      <c r="A13060" s="174">
        <v>1305.7</v>
      </c>
      <c r="B13060" s="174">
        <v>77.219589631416554</v>
      </c>
    </row>
    <row r="13061" spans="1:2">
      <c r="A13061" s="174">
        <v>1305.8</v>
      </c>
      <c r="B13061" s="174">
        <v>77.410007395669879</v>
      </c>
    </row>
    <row r="13062" spans="1:2">
      <c r="A13062" s="174">
        <v>1305.9000000000001</v>
      </c>
      <c r="B13062" s="174">
        <v>77.600425159922779</v>
      </c>
    </row>
    <row r="13063" spans="1:2">
      <c r="A13063" s="174">
        <v>1306</v>
      </c>
      <c r="B13063" s="174">
        <v>77.790842924175664</v>
      </c>
    </row>
    <row r="13064" spans="1:2">
      <c r="A13064" s="174">
        <v>1306.0999999999999</v>
      </c>
      <c r="B13064" s="174">
        <v>77.730556781222916</v>
      </c>
    </row>
    <row r="13065" spans="1:2">
      <c r="A13065" s="174">
        <v>1306.2</v>
      </c>
      <c r="B13065" s="174">
        <v>77.67027063827031</v>
      </c>
    </row>
    <row r="13066" spans="1:2">
      <c r="A13066" s="174">
        <v>1306.3</v>
      </c>
      <c r="B13066" s="174">
        <v>77.609984495317562</v>
      </c>
    </row>
    <row r="13067" spans="1:2">
      <c r="A13067" s="174">
        <v>1306.4000000000001</v>
      </c>
      <c r="B13067" s="174">
        <v>77.549698352364942</v>
      </c>
    </row>
    <row r="13068" spans="1:2">
      <c r="A13068" s="174">
        <v>1306.5</v>
      </c>
      <c r="B13068" s="174">
        <v>77.489412209412336</v>
      </c>
    </row>
    <row r="13069" spans="1:2">
      <c r="A13069" s="174">
        <v>1306.5999999999999</v>
      </c>
      <c r="B13069" s="174">
        <v>77.429126066459588</v>
      </c>
    </row>
    <row r="13070" spans="1:2">
      <c r="A13070" s="174">
        <v>1306.7</v>
      </c>
      <c r="B13070" s="174">
        <v>77.368839923506982</v>
      </c>
    </row>
    <row r="13071" spans="1:2">
      <c r="A13071" s="174">
        <v>1306.8</v>
      </c>
      <c r="B13071" s="174">
        <v>77.308553780554234</v>
      </c>
    </row>
    <row r="13072" spans="1:2">
      <c r="A13072" s="174">
        <v>1306.9000000000001</v>
      </c>
      <c r="B13072" s="174">
        <v>77.248267637601614</v>
      </c>
    </row>
    <row r="13073" spans="1:2">
      <c r="A13073" s="174">
        <v>1307</v>
      </c>
      <c r="B13073" s="174">
        <v>77.187981494649009</v>
      </c>
    </row>
    <row r="13074" spans="1:2">
      <c r="A13074" s="174">
        <v>1307.0999999999999</v>
      </c>
      <c r="B13074" s="174">
        <v>77.016171808443332</v>
      </c>
    </row>
    <row r="13075" spans="1:2">
      <c r="A13075" s="174">
        <v>1307.2</v>
      </c>
      <c r="B13075" s="174">
        <v>76.844362122238053</v>
      </c>
    </row>
    <row r="13076" spans="1:2">
      <c r="A13076" s="174">
        <v>1307.3</v>
      </c>
      <c r="B13076" s="174">
        <v>76.672552436032376</v>
      </c>
    </row>
    <row r="13077" spans="1:2">
      <c r="A13077" s="174">
        <v>1307.4000000000001</v>
      </c>
      <c r="B13077" s="174">
        <v>76.500742749827097</v>
      </c>
    </row>
    <row r="13078" spans="1:2">
      <c r="A13078" s="174">
        <v>1307.5</v>
      </c>
      <c r="B13078" s="174">
        <v>76.328933063621818</v>
      </c>
    </row>
    <row r="13079" spans="1:2">
      <c r="A13079" s="174">
        <v>1307.5999999999999</v>
      </c>
      <c r="B13079" s="174">
        <v>76.157123377416141</v>
      </c>
    </row>
    <row r="13080" spans="1:2">
      <c r="A13080" s="174">
        <v>1307.7</v>
      </c>
      <c r="B13080" s="174">
        <v>75.985313691210862</v>
      </c>
    </row>
    <row r="13081" spans="1:2">
      <c r="A13081" s="174">
        <v>1307.8</v>
      </c>
      <c r="B13081" s="174">
        <v>75.813504005005186</v>
      </c>
    </row>
    <row r="13082" spans="1:2">
      <c r="A13082" s="174">
        <v>1307.9000000000001</v>
      </c>
      <c r="B13082" s="174">
        <v>75.641694318799907</v>
      </c>
    </row>
    <row r="13083" spans="1:2">
      <c r="A13083" s="174">
        <v>1308</v>
      </c>
      <c r="B13083" s="174">
        <v>75.469884632594628</v>
      </c>
    </row>
    <row r="13084" spans="1:2">
      <c r="A13084" s="174">
        <v>1308.0999999999999</v>
      </c>
      <c r="B13084" s="174">
        <v>75.555526136641987</v>
      </c>
    </row>
    <row r="13085" spans="1:2">
      <c r="A13085" s="174">
        <v>1308.2</v>
      </c>
      <c r="B13085" s="174">
        <v>75.641167640689162</v>
      </c>
    </row>
    <row r="13086" spans="1:2">
      <c r="A13086" s="174">
        <v>1308.3</v>
      </c>
      <c r="B13086" s="174">
        <v>75.726809144736521</v>
      </c>
    </row>
    <row r="13087" spans="1:2">
      <c r="A13087" s="174">
        <v>1308.4000000000001</v>
      </c>
      <c r="B13087" s="174">
        <v>75.812450648783681</v>
      </c>
    </row>
    <row r="13088" spans="1:2">
      <c r="A13088" s="174">
        <v>1308.5</v>
      </c>
      <c r="B13088" s="174">
        <v>75.898092152830856</v>
      </c>
    </row>
    <row r="13089" spans="1:2">
      <c r="A13089" s="174">
        <v>1308.5999999999999</v>
      </c>
      <c r="B13089" s="174">
        <v>75.983733656878215</v>
      </c>
    </row>
    <row r="13090" spans="1:2">
      <c r="A13090" s="174">
        <v>1308.7</v>
      </c>
      <c r="B13090" s="174">
        <v>76.069375160925375</v>
      </c>
    </row>
    <row r="13091" spans="1:2">
      <c r="A13091" s="174">
        <v>1308.8</v>
      </c>
      <c r="B13091" s="174">
        <v>76.155016664972734</v>
      </c>
    </row>
    <row r="13092" spans="1:2">
      <c r="A13092" s="174">
        <v>1308.9000000000001</v>
      </c>
      <c r="B13092" s="174">
        <v>76.240658169019909</v>
      </c>
    </row>
    <row r="13093" spans="1:2">
      <c r="A13093" s="174">
        <v>1309</v>
      </c>
      <c r="B13093" s="174">
        <v>76.326299673067069</v>
      </c>
    </row>
    <row r="13094" spans="1:2">
      <c r="A13094" s="174">
        <v>1309.0999999999999</v>
      </c>
      <c r="B13094" s="174">
        <v>76.19566245022007</v>
      </c>
    </row>
    <row r="13095" spans="1:2">
      <c r="A13095" s="174">
        <v>1309.2</v>
      </c>
      <c r="B13095" s="174">
        <v>76.065025227373354</v>
      </c>
    </row>
    <row r="13096" spans="1:2">
      <c r="A13096" s="174">
        <v>1309.3</v>
      </c>
      <c r="B13096" s="174">
        <v>75.934388004526355</v>
      </c>
    </row>
    <row r="13097" spans="1:2">
      <c r="A13097" s="174">
        <v>1309.4000000000001</v>
      </c>
      <c r="B13097" s="174">
        <v>75.803750781679639</v>
      </c>
    </row>
    <row r="13098" spans="1:2">
      <c r="A13098" s="174">
        <v>1309.5</v>
      </c>
      <c r="B13098" s="174">
        <v>75.673113558832938</v>
      </c>
    </row>
    <row r="13099" spans="1:2">
      <c r="A13099" s="174">
        <v>1309.5999999999999</v>
      </c>
      <c r="B13099" s="174">
        <v>75.542476335985924</v>
      </c>
    </row>
    <row r="13100" spans="1:2">
      <c r="A13100" s="174">
        <v>1309.7</v>
      </c>
      <c r="B13100" s="174">
        <v>75.411839113139223</v>
      </c>
    </row>
    <row r="13101" spans="1:2">
      <c r="A13101" s="174">
        <v>1309.8</v>
      </c>
      <c r="B13101" s="174">
        <v>75.281201890292209</v>
      </c>
    </row>
    <row r="13102" spans="1:2">
      <c r="A13102" s="174">
        <v>1309.9000000000001</v>
      </c>
      <c r="B13102" s="174">
        <v>75.150564667445508</v>
      </c>
    </row>
    <row r="13103" spans="1:2">
      <c r="A13103" s="174">
        <v>1310</v>
      </c>
      <c r="B13103" s="174">
        <v>75.019927444598792</v>
      </c>
    </row>
    <row r="13104" spans="1:2">
      <c r="A13104" s="174">
        <v>1310.0999999999999</v>
      </c>
      <c r="B13104" s="174">
        <v>74.978815499978055</v>
      </c>
    </row>
    <row r="13105" spans="1:2">
      <c r="A13105" s="174">
        <v>1310.2</v>
      </c>
      <c r="B13105" s="174">
        <v>74.937703555357402</v>
      </c>
    </row>
    <row r="13106" spans="1:2">
      <c r="A13106" s="174">
        <v>1310.3</v>
      </c>
      <c r="B13106" s="174">
        <v>74.896591610736664</v>
      </c>
    </row>
    <row r="13107" spans="1:2">
      <c r="A13107" s="174">
        <v>1310.4000000000001</v>
      </c>
      <c r="B13107" s="174">
        <v>74.855479666116011</v>
      </c>
    </row>
    <row r="13108" spans="1:2">
      <c r="A13108" s="174">
        <v>1310.5</v>
      </c>
      <c r="B13108" s="174">
        <v>74.814367721495358</v>
      </c>
    </row>
    <row r="13109" spans="1:2">
      <c r="A13109" s="174">
        <v>1310.5999999999999</v>
      </c>
      <c r="B13109" s="174">
        <v>74.77325577687462</v>
      </c>
    </row>
    <row r="13110" spans="1:2">
      <c r="A13110" s="174">
        <v>1310.7</v>
      </c>
      <c r="B13110" s="174">
        <v>74.732143832253968</v>
      </c>
    </row>
    <row r="13111" spans="1:2">
      <c r="A13111" s="174">
        <v>1310.8</v>
      </c>
      <c r="B13111" s="174">
        <v>74.69103188763323</v>
      </c>
    </row>
    <row r="13112" spans="1:2">
      <c r="A13112" s="174">
        <v>1310.9</v>
      </c>
      <c r="B13112" s="174">
        <v>74.649919943012577</v>
      </c>
    </row>
    <row r="13113" spans="1:2">
      <c r="A13113" s="174">
        <v>1311</v>
      </c>
      <c r="B13113" s="174">
        <v>74.608807998391924</v>
      </c>
    </row>
    <row r="13114" spans="1:2">
      <c r="A13114" s="174">
        <v>1311.1</v>
      </c>
      <c r="B13114" s="174">
        <v>74.650624736763959</v>
      </c>
    </row>
    <row r="13115" spans="1:2">
      <c r="A13115" s="174">
        <v>1311.2</v>
      </c>
      <c r="B13115" s="174">
        <v>74.692441475135908</v>
      </c>
    </row>
    <row r="13116" spans="1:2">
      <c r="A13116" s="174">
        <v>1311.3</v>
      </c>
      <c r="B13116" s="174">
        <v>74.734258213507943</v>
      </c>
    </row>
    <row r="13117" spans="1:2">
      <c r="A13117" s="174">
        <v>1311.4</v>
      </c>
      <c r="B13117" s="174">
        <v>74.776074951879878</v>
      </c>
    </row>
    <row r="13118" spans="1:2">
      <c r="A13118" s="174">
        <v>1311.5</v>
      </c>
      <c r="B13118" s="174">
        <v>74.817891690251827</v>
      </c>
    </row>
    <row r="13119" spans="1:2">
      <c r="A13119" s="174">
        <v>1311.6</v>
      </c>
      <c r="B13119" s="174">
        <v>74.859708428623861</v>
      </c>
    </row>
    <row r="13120" spans="1:2">
      <c r="A13120" s="174">
        <v>1311.7</v>
      </c>
      <c r="B13120" s="174">
        <v>74.90152516699581</v>
      </c>
    </row>
    <row r="13121" spans="1:2">
      <c r="A13121" s="174">
        <v>1311.8</v>
      </c>
      <c r="B13121" s="174">
        <v>74.943341905367845</v>
      </c>
    </row>
    <row r="13122" spans="1:2">
      <c r="A13122" s="174">
        <v>1311.9</v>
      </c>
      <c r="B13122" s="174">
        <v>74.98515864373978</v>
      </c>
    </row>
    <row r="13123" spans="1:2">
      <c r="A13123" s="174">
        <v>1312</v>
      </c>
      <c r="B13123" s="174">
        <v>75.026975382111729</v>
      </c>
    </row>
    <row r="13124" spans="1:2">
      <c r="A13124" s="174">
        <v>1312.1</v>
      </c>
      <c r="B13124" s="174">
        <v>75.086219782308902</v>
      </c>
    </row>
    <row r="13125" spans="1:2">
      <c r="A13125" s="174">
        <v>1312.2</v>
      </c>
      <c r="B13125" s="174">
        <v>75.145464182505947</v>
      </c>
    </row>
    <row r="13126" spans="1:2">
      <c r="A13126" s="174">
        <v>1312.3</v>
      </c>
      <c r="B13126" s="174">
        <v>75.204708582703134</v>
      </c>
    </row>
    <row r="13127" spans="1:2">
      <c r="A13127" s="174">
        <v>1312.4</v>
      </c>
      <c r="B13127" s="174">
        <v>75.263952982900179</v>
      </c>
    </row>
    <row r="13128" spans="1:2">
      <c r="A13128" s="174">
        <v>1312.5</v>
      </c>
      <c r="B13128" s="174">
        <v>75.323197383097209</v>
      </c>
    </row>
    <row r="13129" spans="1:2">
      <c r="A13129" s="174">
        <v>1312.6</v>
      </c>
      <c r="B13129" s="174">
        <v>75.382441783294396</v>
      </c>
    </row>
    <row r="13130" spans="1:2">
      <c r="A13130" s="174">
        <v>1312.7</v>
      </c>
      <c r="B13130" s="174">
        <v>75.441686183491441</v>
      </c>
    </row>
    <row r="13131" spans="1:2">
      <c r="A13131" s="174">
        <v>1312.8</v>
      </c>
      <c r="B13131" s="174">
        <v>75.500930583688614</v>
      </c>
    </row>
    <row r="13132" spans="1:2">
      <c r="A13132" s="174">
        <v>1312.9</v>
      </c>
      <c r="B13132" s="174">
        <v>75.560174983885659</v>
      </c>
    </row>
    <row r="13133" spans="1:2">
      <c r="A13133" s="174">
        <v>1313</v>
      </c>
      <c r="B13133" s="174">
        <v>75.619419384082704</v>
      </c>
    </row>
    <row r="13134" spans="1:2">
      <c r="A13134" s="174">
        <v>1313.1</v>
      </c>
      <c r="B13134" s="174">
        <v>75.34123275080637</v>
      </c>
    </row>
    <row r="13135" spans="1:2">
      <c r="A13135" s="174">
        <v>1313.2</v>
      </c>
      <c r="B13135" s="174">
        <v>75.063046117530675</v>
      </c>
    </row>
    <row r="13136" spans="1:2">
      <c r="A13136" s="174">
        <v>1313.3</v>
      </c>
      <c r="B13136" s="174">
        <v>74.784859484254341</v>
      </c>
    </row>
    <row r="13137" spans="1:2">
      <c r="A13137" s="174">
        <v>1313.4</v>
      </c>
      <c r="B13137" s="174">
        <v>74.506672850978646</v>
      </c>
    </row>
    <row r="13138" spans="1:2">
      <c r="A13138" s="174">
        <v>1313.5</v>
      </c>
      <c r="B13138" s="174">
        <v>74.228486217702937</v>
      </c>
    </row>
    <row r="13139" spans="1:2">
      <c r="A13139" s="174">
        <v>1313.6</v>
      </c>
      <c r="B13139" s="174">
        <v>73.950299584426617</v>
      </c>
    </row>
    <row r="13140" spans="1:2">
      <c r="A13140" s="174">
        <v>1313.7</v>
      </c>
      <c r="B13140" s="174">
        <v>73.672112951150908</v>
      </c>
    </row>
    <row r="13141" spans="1:2">
      <c r="A13141" s="174">
        <v>1313.8</v>
      </c>
      <c r="B13141" s="174">
        <v>73.393926317874588</v>
      </c>
    </row>
    <row r="13142" spans="1:2">
      <c r="A13142" s="174">
        <v>1313.9</v>
      </c>
      <c r="B13142" s="174">
        <v>73.115739684598879</v>
      </c>
    </row>
    <row r="13143" spans="1:2">
      <c r="A13143" s="174">
        <v>1314</v>
      </c>
      <c r="B13143" s="174">
        <v>72.837553051323184</v>
      </c>
    </row>
    <row r="13144" spans="1:2">
      <c r="A13144" s="174">
        <v>1314.1</v>
      </c>
      <c r="B13144" s="174">
        <v>72.924243942505569</v>
      </c>
    </row>
    <row r="13145" spans="1:2">
      <c r="A13145" s="174">
        <v>1314.2</v>
      </c>
      <c r="B13145" s="174">
        <v>73.01093483368777</v>
      </c>
    </row>
    <row r="13146" spans="1:2">
      <c r="A13146" s="174">
        <v>1314.3</v>
      </c>
      <c r="B13146" s="174">
        <v>73.097625724870156</v>
      </c>
    </row>
    <row r="13147" spans="1:2">
      <c r="A13147" s="174">
        <v>1314.4</v>
      </c>
      <c r="B13147" s="174">
        <v>73.184316616052342</v>
      </c>
    </row>
    <row r="13148" spans="1:2">
      <c r="A13148" s="174">
        <v>1314.5</v>
      </c>
      <c r="B13148" s="174">
        <v>73.271007507234543</v>
      </c>
    </row>
    <row r="13149" spans="1:2">
      <c r="A13149" s="174">
        <v>1314.6</v>
      </c>
      <c r="B13149" s="174">
        <v>73.357698398416929</v>
      </c>
    </row>
    <row r="13150" spans="1:2">
      <c r="A13150" s="174">
        <v>1314.7</v>
      </c>
      <c r="B13150" s="174">
        <v>73.444389289599116</v>
      </c>
    </row>
    <row r="13151" spans="1:2">
      <c r="A13151" s="174">
        <v>1314.8</v>
      </c>
      <c r="B13151" s="174">
        <v>73.531080180781501</v>
      </c>
    </row>
    <row r="13152" spans="1:2">
      <c r="A13152" s="174">
        <v>1314.9</v>
      </c>
      <c r="B13152" s="174">
        <v>73.617771071963702</v>
      </c>
    </row>
    <row r="13153" spans="1:2">
      <c r="A13153" s="174">
        <v>1315</v>
      </c>
      <c r="B13153" s="174">
        <v>73.704461963145889</v>
      </c>
    </row>
    <row r="13154" spans="1:2">
      <c r="A13154" s="174">
        <v>1315.1</v>
      </c>
      <c r="B13154" s="174">
        <v>73.926438910741609</v>
      </c>
    </row>
    <row r="13155" spans="1:2">
      <c r="A13155" s="174">
        <v>1315.2</v>
      </c>
      <c r="B13155" s="174">
        <v>74.148415858336818</v>
      </c>
    </row>
    <row r="13156" spans="1:2">
      <c r="A13156" s="174">
        <v>1315.3</v>
      </c>
      <c r="B13156" s="174">
        <v>74.370392805932539</v>
      </c>
    </row>
    <row r="13157" spans="1:2">
      <c r="A13157" s="174">
        <v>1315.4</v>
      </c>
      <c r="B13157" s="174">
        <v>74.592369753527748</v>
      </c>
    </row>
    <row r="13158" spans="1:2">
      <c r="A13158" s="174">
        <v>1315.5</v>
      </c>
      <c r="B13158" s="174">
        <v>74.814346701122957</v>
      </c>
    </row>
    <row r="13159" spans="1:2">
      <c r="A13159" s="174">
        <v>1315.6</v>
      </c>
      <c r="B13159" s="174">
        <v>75.036323648718678</v>
      </c>
    </row>
    <row r="13160" spans="1:2">
      <c r="A13160" s="174">
        <v>1315.7</v>
      </c>
      <c r="B13160" s="174">
        <v>75.258300596313887</v>
      </c>
    </row>
    <row r="13161" spans="1:2">
      <c r="A13161" s="174">
        <v>1315.8</v>
      </c>
      <c r="B13161" s="174">
        <v>75.480277543909608</v>
      </c>
    </row>
    <row r="13162" spans="1:2">
      <c r="A13162" s="174">
        <v>1315.9</v>
      </c>
      <c r="B13162" s="174">
        <v>75.702254491504817</v>
      </c>
    </row>
    <row r="13163" spans="1:2">
      <c r="A13163" s="174">
        <v>1316</v>
      </c>
      <c r="B13163" s="174">
        <v>75.924231439100026</v>
      </c>
    </row>
    <row r="13164" spans="1:2">
      <c r="A13164" s="174">
        <v>1316.1</v>
      </c>
      <c r="B13164" s="174">
        <v>75.715160033151818</v>
      </c>
    </row>
    <row r="13165" spans="1:2">
      <c r="A13165" s="174">
        <v>1316.2</v>
      </c>
      <c r="B13165" s="174">
        <v>75.506088627204093</v>
      </c>
    </row>
    <row r="13166" spans="1:2">
      <c r="A13166" s="174">
        <v>1316.3</v>
      </c>
      <c r="B13166" s="174">
        <v>75.297017221255885</v>
      </c>
    </row>
    <row r="13167" spans="1:2">
      <c r="A13167" s="174">
        <v>1316.4</v>
      </c>
      <c r="B13167" s="174">
        <v>75.08794581530816</v>
      </c>
    </row>
    <row r="13168" spans="1:2">
      <c r="A13168" s="174">
        <v>1316.5</v>
      </c>
      <c r="B13168" s="174">
        <v>74.878874409360435</v>
      </c>
    </row>
    <row r="13169" spans="1:2">
      <c r="A13169" s="174">
        <v>1316.6</v>
      </c>
      <c r="B13169" s="174">
        <v>74.669803003412227</v>
      </c>
    </row>
    <row r="13170" spans="1:2">
      <c r="A13170" s="174">
        <v>1316.7</v>
      </c>
      <c r="B13170" s="174">
        <v>74.460731597464502</v>
      </c>
    </row>
    <row r="13171" spans="1:2">
      <c r="A13171" s="174">
        <v>1316.8</v>
      </c>
      <c r="B13171" s="174">
        <v>74.251660191516294</v>
      </c>
    </row>
    <row r="13172" spans="1:2">
      <c r="A13172" s="174">
        <v>1316.9</v>
      </c>
      <c r="B13172" s="174">
        <v>74.042588785568569</v>
      </c>
    </row>
    <row r="13173" spans="1:2">
      <c r="A13173" s="174">
        <v>1317</v>
      </c>
      <c r="B13173" s="174">
        <v>73.833517379620844</v>
      </c>
    </row>
    <row r="13174" spans="1:2">
      <c r="A13174" s="174">
        <v>1317.1</v>
      </c>
      <c r="B13174" s="174">
        <v>73.806608727997329</v>
      </c>
    </row>
    <row r="13175" spans="1:2">
      <c r="A13175" s="174">
        <v>1317.2</v>
      </c>
      <c r="B13175" s="174">
        <v>73.779700076373871</v>
      </c>
    </row>
    <row r="13176" spans="1:2">
      <c r="A13176" s="174">
        <v>1317.3</v>
      </c>
      <c r="B13176" s="174">
        <v>73.752791424750342</v>
      </c>
    </row>
    <row r="13177" spans="1:2">
      <c r="A13177" s="174">
        <v>1317.4</v>
      </c>
      <c r="B13177" s="174">
        <v>73.725882773126884</v>
      </c>
    </row>
    <row r="13178" spans="1:2">
      <c r="A13178" s="174">
        <v>1317.5</v>
      </c>
      <c r="B13178" s="174">
        <v>73.698974121503426</v>
      </c>
    </row>
    <row r="13179" spans="1:2">
      <c r="A13179" s="174">
        <v>1317.6</v>
      </c>
      <c r="B13179" s="174">
        <v>73.672065469879911</v>
      </c>
    </row>
    <row r="13180" spans="1:2">
      <c r="A13180" s="174">
        <v>1317.7</v>
      </c>
      <c r="B13180" s="174">
        <v>73.645156818256453</v>
      </c>
    </row>
    <row r="13181" spans="1:2">
      <c r="A13181" s="174">
        <v>1317.8</v>
      </c>
      <c r="B13181" s="174">
        <v>73.618248166632938</v>
      </c>
    </row>
    <row r="13182" spans="1:2">
      <c r="A13182" s="174">
        <v>1317.9</v>
      </c>
      <c r="B13182" s="174">
        <v>73.59133951500948</v>
      </c>
    </row>
    <row r="13183" spans="1:2">
      <c r="A13183" s="174">
        <v>1318</v>
      </c>
      <c r="B13183" s="174">
        <v>73.564430863386022</v>
      </c>
    </row>
    <row r="13184" spans="1:2">
      <c r="A13184" s="174">
        <v>1318.1</v>
      </c>
      <c r="B13184" s="174">
        <v>73.549325937027305</v>
      </c>
    </row>
    <row r="13185" spans="1:2">
      <c r="A13185" s="174">
        <v>1318.2</v>
      </c>
      <c r="B13185" s="174">
        <v>73.534221010668617</v>
      </c>
    </row>
    <row r="13186" spans="1:2">
      <c r="A13186" s="174">
        <v>1318.3</v>
      </c>
      <c r="B13186" s="174">
        <v>73.519116084309886</v>
      </c>
    </row>
    <row r="13187" spans="1:2">
      <c r="A13187" s="174">
        <v>1318.4</v>
      </c>
      <c r="B13187" s="174">
        <v>73.504011157951197</v>
      </c>
    </row>
    <row r="13188" spans="1:2">
      <c r="A13188" s="174">
        <v>1318.5</v>
      </c>
      <c r="B13188" s="174">
        <v>73.488906231592523</v>
      </c>
    </row>
    <row r="13189" spans="1:2">
      <c r="A13189" s="174">
        <v>1318.6</v>
      </c>
      <c r="B13189" s="174">
        <v>73.473801305233792</v>
      </c>
    </row>
    <row r="13190" spans="1:2">
      <c r="A13190" s="174">
        <v>1318.7</v>
      </c>
      <c r="B13190" s="174">
        <v>73.458696378875104</v>
      </c>
    </row>
    <row r="13191" spans="1:2">
      <c r="A13191" s="174">
        <v>1318.8</v>
      </c>
      <c r="B13191" s="174">
        <v>73.443591452516387</v>
      </c>
    </row>
    <row r="13192" spans="1:2">
      <c r="A13192" s="174">
        <v>1318.9</v>
      </c>
      <c r="B13192" s="174">
        <v>73.428486526157698</v>
      </c>
    </row>
    <row r="13193" spans="1:2">
      <c r="A13193" s="174">
        <v>1319</v>
      </c>
      <c r="B13193" s="174">
        <v>73.41338159979901</v>
      </c>
    </row>
    <row r="13194" spans="1:2">
      <c r="A13194" s="174">
        <v>1319.1</v>
      </c>
      <c r="B13194" s="174">
        <v>73.504436476064299</v>
      </c>
    </row>
    <row r="13195" spans="1:2">
      <c r="A13195" s="174">
        <v>1319.2</v>
      </c>
      <c r="B13195" s="174">
        <v>73.59549135232939</v>
      </c>
    </row>
    <row r="13196" spans="1:2">
      <c r="A13196" s="174">
        <v>1319.3</v>
      </c>
      <c r="B13196" s="174">
        <v>73.686546228594679</v>
      </c>
    </row>
    <row r="13197" spans="1:2">
      <c r="A13197" s="174">
        <v>1319.4</v>
      </c>
      <c r="B13197" s="174">
        <v>73.777601104859755</v>
      </c>
    </row>
    <row r="13198" spans="1:2">
      <c r="A13198" s="174">
        <v>1319.5</v>
      </c>
      <c r="B13198" s="174">
        <v>73.868655981124846</v>
      </c>
    </row>
    <row r="13199" spans="1:2">
      <c r="A13199" s="174">
        <v>1319.6</v>
      </c>
      <c r="B13199" s="174">
        <v>73.959710857390135</v>
      </c>
    </row>
    <row r="13200" spans="1:2">
      <c r="A13200" s="174">
        <v>1319.7</v>
      </c>
      <c r="B13200" s="174">
        <v>74.050765733655226</v>
      </c>
    </row>
    <row r="13201" spans="1:2">
      <c r="A13201" s="174">
        <v>1319.8</v>
      </c>
      <c r="B13201" s="174">
        <v>74.141820609920515</v>
      </c>
    </row>
    <row r="13202" spans="1:2">
      <c r="A13202" s="174">
        <v>1319.9</v>
      </c>
      <c r="B13202" s="174">
        <v>74.232875486185591</v>
      </c>
    </row>
    <row r="13203" spans="1:2">
      <c r="A13203" s="174">
        <v>1320</v>
      </c>
      <c r="B13203" s="174">
        <v>74.323930362450682</v>
      </c>
    </row>
    <row r="13204" spans="1:2">
      <c r="A13204" s="174">
        <v>1320.1</v>
      </c>
      <c r="B13204" s="174">
        <v>74.183602221396114</v>
      </c>
    </row>
    <row r="13205" spans="1:2">
      <c r="A13205" s="174">
        <v>1320.2</v>
      </c>
      <c r="B13205" s="174">
        <v>74.043274080341874</v>
      </c>
    </row>
    <row r="13206" spans="1:2">
      <c r="A13206" s="174">
        <v>1320.3</v>
      </c>
      <c r="B13206" s="174">
        <v>73.902945939287306</v>
      </c>
    </row>
    <row r="13207" spans="1:2">
      <c r="A13207" s="174">
        <v>1320.4</v>
      </c>
      <c r="B13207" s="174">
        <v>73.762617798233052</v>
      </c>
    </row>
    <row r="13208" spans="1:2">
      <c r="A13208" s="174">
        <v>1320.5</v>
      </c>
      <c r="B13208" s="174">
        <v>73.622289657178811</v>
      </c>
    </row>
    <row r="13209" spans="1:2">
      <c r="A13209" s="174">
        <v>1320.6</v>
      </c>
      <c r="B13209" s="174">
        <v>73.481961516124244</v>
      </c>
    </row>
    <row r="13210" spans="1:2">
      <c r="A13210" s="174">
        <v>1320.7</v>
      </c>
      <c r="B13210" s="174">
        <v>73.341633375070003</v>
      </c>
    </row>
    <row r="13211" spans="1:2">
      <c r="A13211" s="174">
        <v>1320.8</v>
      </c>
      <c r="B13211" s="174">
        <v>73.201305234015436</v>
      </c>
    </row>
    <row r="13212" spans="1:2">
      <c r="A13212" s="174">
        <v>1320.9</v>
      </c>
      <c r="B13212" s="174">
        <v>73.060977092961181</v>
      </c>
    </row>
    <row r="13213" spans="1:2">
      <c r="A13213" s="174">
        <v>1321</v>
      </c>
      <c r="B13213" s="174">
        <v>72.920648951906941</v>
      </c>
    </row>
    <row r="13214" spans="1:2">
      <c r="A13214" s="174">
        <v>1321.1</v>
      </c>
      <c r="B13214" s="174">
        <v>73.080065040402715</v>
      </c>
    </row>
    <row r="13215" spans="1:2">
      <c r="A13215" s="174">
        <v>1321.2</v>
      </c>
      <c r="B13215" s="174">
        <v>73.239481128898134</v>
      </c>
    </row>
    <row r="13216" spans="1:2">
      <c r="A13216" s="174">
        <v>1321.3</v>
      </c>
      <c r="B13216" s="174">
        <v>73.398897217393909</v>
      </c>
    </row>
    <row r="13217" spans="1:2">
      <c r="A13217" s="174">
        <v>1321.4</v>
      </c>
      <c r="B13217" s="174">
        <v>73.558313305889314</v>
      </c>
    </row>
    <row r="13218" spans="1:2">
      <c r="A13218" s="174">
        <v>1321.5</v>
      </c>
      <c r="B13218" s="174">
        <v>73.717729394384733</v>
      </c>
    </row>
    <row r="13219" spans="1:2">
      <c r="A13219" s="174">
        <v>1321.6</v>
      </c>
      <c r="B13219" s="174">
        <v>73.877145482880508</v>
      </c>
    </row>
    <row r="13220" spans="1:2">
      <c r="A13220" s="174">
        <v>1321.7</v>
      </c>
      <c r="B13220" s="174">
        <v>74.036561571375927</v>
      </c>
    </row>
    <row r="13221" spans="1:2">
      <c r="A13221" s="174">
        <v>1321.8</v>
      </c>
      <c r="B13221" s="174">
        <v>74.195977659871701</v>
      </c>
    </row>
    <row r="13222" spans="1:2">
      <c r="A13222" s="174">
        <v>1321.9</v>
      </c>
      <c r="B13222" s="174">
        <v>74.355393748367106</v>
      </c>
    </row>
    <row r="13223" spans="1:2">
      <c r="A13223" s="174">
        <v>1322</v>
      </c>
      <c r="B13223" s="174">
        <v>74.514809836862526</v>
      </c>
    </row>
    <row r="13224" spans="1:2">
      <c r="A13224" s="174">
        <v>1322.1</v>
      </c>
      <c r="B13224" s="174">
        <v>74.60834340188535</v>
      </c>
    </row>
    <row r="13225" spans="1:2">
      <c r="A13225" s="174">
        <v>1322.2</v>
      </c>
      <c r="B13225" s="174">
        <v>74.70187696690796</v>
      </c>
    </row>
    <row r="13226" spans="1:2">
      <c r="A13226" s="174">
        <v>1322.3</v>
      </c>
      <c r="B13226" s="174">
        <v>74.795410531930798</v>
      </c>
    </row>
    <row r="13227" spans="1:2">
      <c r="A13227" s="174">
        <v>1322.4</v>
      </c>
      <c r="B13227" s="174">
        <v>74.888944096953409</v>
      </c>
    </row>
    <row r="13228" spans="1:2">
      <c r="A13228" s="174">
        <v>1322.5</v>
      </c>
      <c r="B13228" s="174">
        <v>74.98247766197602</v>
      </c>
    </row>
    <row r="13229" spans="1:2">
      <c r="A13229" s="174">
        <v>1322.6</v>
      </c>
      <c r="B13229" s="174">
        <v>75.076011226998844</v>
      </c>
    </row>
    <row r="13230" spans="1:2">
      <c r="A13230" s="174">
        <v>1322.7</v>
      </c>
      <c r="B13230" s="174">
        <v>75.169544792021455</v>
      </c>
    </row>
    <row r="13231" spans="1:2">
      <c r="A13231" s="174">
        <v>1322.8</v>
      </c>
      <c r="B13231" s="174">
        <v>75.263078357044293</v>
      </c>
    </row>
    <row r="13232" spans="1:2">
      <c r="A13232" s="174">
        <v>1322.9</v>
      </c>
      <c r="B13232" s="174">
        <v>75.356611922066904</v>
      </c>
    </row>
    <row r="13233" spans="1:2">
      <c r="A13233" s="174">
        <v>1323</v>
      </c>
      <c r="B13233" s="174">
        <v>75.450145487089515</v>
      </c>
    </row>
    <row r="13234" spans="1:2">
      <c r="A13234" s="174">
        <v>1323.1</v>
      </c>
      <c r="B13234" s="174">
        <v>75.504519371156988</v>
      </c>
    </row>
    <row r="13235" spans="1:2">
      <c r="A13235" s="174">
        <v>1323.2</v>
      </c>
      <c r="B13235" s="174">
        <v>75.558893255224334</v>
      </c>
    </row>
    <row r="13236" spans="1:2">
      <c r="A13236" s="174">
        <v>1323.3</v>
      </c>
      <c r="B13236" s="174">
        <v>75.613267139291793</v>
      </c>
    </row>
    <row r="13237" spans="1:2">
      <c r="A13237" s="174">
        <v>1323.4</v>
      </c>
      <c r="B13237" s="174">
        <v>75.667641023359138</v>
      </c>
    </row>
    <row r="13238" spans="1:2">
      <c r="A13238" s="174">
        <v>1323.5</v>
      </c>
      <c r="B13238" s="174">
        <v>75.722014907426484</v>
      </c>
    </row>
    <row r="13239" spans="1:2">
      <c r="A13239" s="174">
        <v>1323.6</v>
      </c>
      <c r="B13239" s="174">
        <v>75.776388791493957</v>
      </c>
    </row>
    <row r="13240" spans="1:2">
      <c r="A13240" s="174">
        <v>1323.7</v>
      </c>
      <c r="B13240" s="174">
        <v>75.830762675561303</v>
      </c>
    </row>
    <row r="13241" spans="1:2">
      <c r="A13241" s="174">
        <v>1323.8</v>
      </c>
      <c r="B13241" s="174">
        <v>75.885136559628776</v>
      </c>
    </row>
    <row r="13242" spans="1:2">
      <c r="A13242" s="174">
        <v>1323.9</v>
      </c>
      <c r="B13242" s="174">
        <v>75.939510443696122</v>
      </c>
    </row>
    <row r="13243" spans="1:2">
      <c r="A13243" s="174">
        <v>1324</v>
      </c>
      <c r="B13243" s="174">
        <v>75.993884327763467</v>
      </c>
    </row>
    <row r="13244" spans="1:2">
      <c r="A13244" s="174">
        <v>1324.1</v>
      </c>
      <c r="B13244" s="174">
        <v>76.118450076755281</v>
      </c>
    </row>
    <row r="13245" spans="1:2">
      <c r="A13245" s="174">
        <v>1324.2</v>
      </c>
      <c r="B13245" s="174">
        <v>76.243015825746824</v>
      </c>
    </row>
    <row r="13246" spans="1:2">
      <c r="A13246" s="174">
        <v>1324.3</v>
      </c>
      <c r="B13246" s="174">
        <v>76.367581574738637</v>
      </c>
    </row>
    <row r="13247" spans="1:2">
      <c r="A13247" s="174">
        <v>1324.4</v>
      </c>
      <c r="B13247" s="174">
        <v>76.49214732373018</v>
      </c>
    </row>
    <row r="13248" spans="1:2">
      <c r="A13248" s="174">
        <v>1324.5</v>
      </c>
      <c r="B13248" s="174">
        <v>76.616713072721723</v>
      </c>
    </row>
    <row r="13249" spans="1:2">
      <c r="A13249" s="174">
        <v>1324.6</v>
      </c>
      <c r="B13249" s="174">
        <v>76.741278821713536</v>
      </c>
    </row>
    <row r="13250" spans="1:2">
      <c r="A13250" s="174">
        <v>1324.7</v>
      </c>
      <c r="B13250" s="174">
        <v>76.865844570705065</v>
      </c>
    </row>
    <row r="13251" spans="1:2">
      <c r="A13251" s="174">
        <v>1324.8</v>
      </c>
      <c r="B13251" s="174">
        <v>76.990410319696892</v>
      </c>
    </row>
    <row r="13252" spans="1:2">
      <c r="A13252" s="174">
        <v>1324.9</v>
      </c>
      <c r="B13252" s="174">
        <v>77.114976068688421</v>
      </c>
    </row>
    <row r="13253" spans="1:2">
      <c r="A13253" s="174">
        <v>1325</v>
      </c>
      <c r="B13253" s="174">
        <v>77.239541817679964</v>
      </c>
    </row>
    <row r="13254" spans="1:2">
      <c r="A13254" s="174">
        <v>1325.1</v>
      </c>
      <c r="B13254" s="174">
        <v>77.296423694153049</v>
      </c>
    </row>
    <row r="13255" spans="1:2">
      <c r="A13255" s="174">
        <v>1325.2</v>
      </c>
      <c r="B13255" s="174">
        <v>77.353305570626006</v>
      </c>
    </row>
    <row r="13256" spans="1:2">
      <c r="A13256" s="174">
        <v>1325.3</v>
      </c>
      <c r="B13256" s="174">
        <v>77.410187447099091</v>
      </c>
    </row>
    <row r="13257" spans="1:2">
      <c r="A13257" s="174">
        <v>1325.4</v>
      </c>
      <c r="B13257" s="174">
        <v>77.467069323572048</v>
      </c>
    </row>
    <row r="13258" spans="1:2">
      <c r="A13258" s="174">
        <v>1325.5</v>
      </c>
      <c r="B13258" s="174">
        <v>77.523951200044991</v>
      </c>
    </row>
    <row r="13259" spans="1:2">
      <c r="A13259" s="174">
        <v>1325.6</v>
      </c>
      <c r="B13259" s="174">
        <v>77.580833076518076</v>
      </c>
    </row>
    <row r="13260" spans="1:2">
      <c r="A13260" s="174">
        <v>1325.7</v>
      </c>
      <c r="B13260" s="174">
        <v>77.637714952991033</v>
      </c>
    </row>
    <row r="13261" spans="1:2">
      <c r="A13261" s="174">
        <v>1325.8</v>
      </c>
      <c r="B13261" s="174">
        <v>77.694596829464118</v>
      </c>
    </row>
    <row r="13262" spans="1:2">
      <c r="A13262" s="174">
        <v>1325.9</v>
      </c>
      <c r="B13262" s="174">
        <v>77.751478705937075</v>
      </c>
    </row>
    <row r="13263" spans="1:2">
      <c r="A13263" s="174">
        <v>1326</v>
      </c>
      <c r="B13263" s="174">
        <v>77.808360582410032</v>
      </c>
    </row>
    <row r="13264" spans="1:2">
      <c r="A13264" s="174">
        <v>1326.1</v>
      </c>
      <c r="B13264" s="174">
        <v>78.135829093244169</v>
      </c>
    </row>
    <row r="13265" spans="1:2">
      <c r="A13265" s="174">
        <v>1326.2</v>
      </c>
      <c r="B13265" s="174">
        <v>78.463297604077553</v>
      </c>
    </row>
    <row r="13266" spans="1:2">
      <c r="A13266" s="174">
        <v>1326.3</v>
      </c>
      <c r="B13266" s="174">
        <v>78.79076611491169</v>
      </c>
    </row>
    <row r="13267" spans="1:2">
      <c r="A13267" s="174">
        <v>1326.4</v>
      </c>
      <c r="B13267" s="174">
        <v>79.118234625745089</v>
      </c>
    </row>
    <row r="13268" spans="1:2">
      <c r="A13268" s="174">
        <v>1326.5</v>
      </c>
      <c r="B13268" s="174">
        <v>79.445703136578473</v>
      </c>
    </row>
    <row r="13269" spans="1:2">
      <c r="A13269" s="174">
        <v>1326.6</v>
      </c>
      <c r="B13269" s="174">
        <v>79.77317164741261</v>
      </c>
    </row>
    <row r="13270" spans="1:2">
      <c r="A13270" s="174">
        <v>1326.7</v>
      </c>
      <c r="B13270" s="174">
        <v>80.100640158245994</v>
      </c>
    </row>
    <row r="13271" spans="1:2">
      <c r="A13271" s="174">
        <v>1326.8</v>
      </c>
      <c r="B13271" s="174">
        <v>80.428108669080132</v>
      </c>
    </row>
    <row r="13272" spans="1:2">
      <c r="A13272" s="174">
        <v>1326.9</v>
      </c>
      <c r="B13272" s="174">
        <v>80.75557717991353</v>
      </c>
    </row>
    <row r="13273" spans="1:2">
      <c r="A13273" s="174">
        <v>1327</v>
      </c>
      <c r="B13273" s="174">
        <v>81.083045690746914</v>
      </c>
    </row>
    <row r="13274" spans="1:2">
      <c r="A13274" s="174">
        <v>1327.1</v>
      </c>
      <c r="B13274" s="174">
        <v>80.835612288571568</v>
      </c>
    </row>
    <row r="13275" spans="1:2">
      <c r="A13275" s="174">
        <v>1327.2</v>
      </c>
      <c r="B13275" s="174">
        <v>80.588178886396776</v>
      </c>
    </row>
    <row r="13276" spans="1:2">
      <c r="A13276" s="174">
        <v>1327.3</v>
      </c>
      <c r="B13276" s="174">
        <v>80.340745484221429</v>
      </c>
    </row>
    <row r="13277" spans="1:2">
      <c r="A13277" s="174">
        <v>1327.4</v>
      </c>
      <c r="B13277" s="174">
        <v>80.093312082046651</v>
      </c>
    </row>
    <row r="13278" spans="1:2">
      <c r="A13278" s="174">
        <v>1327.5</v>
      </c>
      <c r="B13278" s="174">
        <v>79.845878679871873</v>
      </c>
    </row>
    <row r="13279" spans="1:2">
      <c r="A13279" s="174">
        <v>1327.6</v>
      </c>
      <c r="B13279" s="174">
        <v>79.598445277696513</v>
      </c>
    </row>
    <row r="13280" spans="1:2">
      <c r="A13280" s="174">
        <v>1327.7</v>
      </c>
      <c r="B13280" s="174">
        <v>79.351011875521735</v>
      </c>
    </row>
    <row r="13281" spans="1:2">
      <c r="A13281" s="174">
        <v>1327.8</v>
      </c>
      <c r="B13281" s="174">
        <v>79.103578473346388</v>
      </c>
    </row>
    <row r="13282" spans="1:2">
      <c r="A13282" s="174">
        <v>1327.9</v>
      </c>
      <c r="B13282" s="174">
        <v>78.856145071171596</v>
      </c>
    </row>
    <row r="13283" spans="1:2">
      <c r="A13283" s="174">
        <v>1328</v>
      </c>
      <c r="B13283" s="174">
        <v>78.608711668996818</v>
      </c>
    </row>
    <row r="13284" spans="1:2">
      <c r="A13284" s="174">
        <v>1328.1</v>
      </c>
      <c r="B13284" s="174">
        <v>78.918839989122318</v>
      </c>
    </row>
    <row r="13285" spans="1:2">
      <c r="A13285" s="174">
        <v>1328.2</v>
      </c>
      <c r="B13285" s="174">
        <v>79.228968309247108</v>
      </c>
    </row>
    <row r="13286" spans="1:2">
      <c r="A13286" s="174">
        <v>1328.3</v>
      </c>
      <c r="B13286" s="174">
        <v>79.539096629372608</v>
      </c>
    </row>
    <row r="13287" spans="1:2">
      <c r="A13287" s="174">
        <v>1328.4</v>
      </c>
      <c r="B13287" s="174">
        <v>79.849224949497412</v>
      </c>
    </row>
    <row r="13288" spans="1:2">
      <c r="A13288" s="174">
        <v>1328.5</v>
      </c>
      <c r="B13288" s="174">
        <v>80.159353269622201</v>
      </c>
    </row>
    <row r="13289" spans="1:2">
      <c r="A13289" s="174">
        <v>1328.6</v>
      </c>
      <c r="B13289" s="174">
        <v>80.469481589747701</v>
      </c>
    </row>
    <row r="13290" spans="1:2">
      <c r="A13290" s="174">
        <v>1328.7</v>
      </c>
      <c r="B13290" s="174">
        <v>80.779609909872491</v>
      </c>
    </row>
    <row r="13291" spans="1:2">
      <c r="A13291" s="174">
        <v>1328.8</v>
      </c>
      <c r="B13291" s="174">
        <v>81.089738229997991</v>
      </c>
    </row>
    <row r="13292" spans="1:2">
      <c r="A13292" s="174">
        <v>1328.9</v>
      </c>
      <c r="B13292" s="174">
        <v>81.399866550122795</v>
      </c>
    </row>
    <row r="13293" spans="1:2">
      <c r="A13293" s="174">
        <v>1329</v>
      </c>
      <c r="B13293" s="174">
        <v>81.709994870247584</v>
      </c>
    </row>
    <row r="13294" spans="1:2">
      <c r="A13294" s="174">
        <v>1329.1</v>
      </c>
      <c r="B13294" s="174">
        <v>81.499344157687418</v>
      </c>
    </row>
    <row r="13295" spans="1:2">
      <c r="A13295" s="174">
        <v>1329.2</v>
      </c>
      <c r="B13295" s="174">
        <v>81.288693445127734</v>
      </c>
    </row>
    <row r="13296" spans="1:2">
      <c r="A13296" s="174">
        <v>1329.3</v>
      </c>
      <c r="B13296" s="174">
        <v>81.078042732567582</v>
      </c>
    </row>
    <row r="13297" spans="1:2">
      <c r="A13297" s="174">
        <v>1329.4</v>
      </c>
      <c r="B13297" s="174">
        <v>80.867392020007898</v>
      </c>
    </row>
    <row r="13298" spans="1:2">
      <c r="A13298" s="174">
        <v>1329.5</v>
      </c>
      <c r="B13298" s="174">
        <v>80.656741307448215</v>
      </c>
    </row>
    <row r="13299" spans="1:2">
      <c r="A13299" s="174">
        <v>1329.6</v>
      </c>
      <c r="B13299" s="174">
        <v>80.446090594888048</v>
      </c>
    </row>
    <row r="13300" spans="1:2">
      <c r="A13300" s="174">
        <v>1329.7</v>
      </c>
      <c r="B13300" s="174">
        <v>80.235439882328365</v>
      </c>
    </row>
    <row r="13301" spans="1:2">
      <c r="A13301" s="174">
        <v>1329.8</v>
      </c>
      <c r="B13301" s="174">
        <v>80.024789169768198</v>
      </c>
    </row>
    <row r="13302" spans="1:2">
      <c r="A13302" s="174">
        <v>1329.9</v>
      </c>
      <c r="B13302" s="174">
        <v>79.814138457208514</v>
      </c>
    </row>
    <row r="13303" spans="1:2">
      <c r="A13303" s="174">
        <v>1330</v>
      </c>
      <c r="B13303" s="174">
        <v>79.603487744648831</v>
      </c>
    </row>
    <row r="13304" spans="1:2">
      <c r="A13304" s="174">
        <v>1330.1</v>
      </c>
      <c r="B13304" s="174">
        <v>79.703662201356138</v>
      </c>
    </row>
    <row r="13305" spans="1:2">
      <c r="A13305" s="174">
        <v>1330.2</v>
      </c>
      <c r="B13305" s="174">
        <v>79.803836658063219</v>
      </c>
    </row>
    <row r="13306" spans="1:2">
      <c r="A13306" s="174">
        <v>1330.3</v>
      </c>
      <c r="B13306" s="174">
        <v>79.904011114770526</v>
      </c>
    </row>
    <row r="13307" spans="1:2">
      <c r="A13307" s="174">
        <v>1330.4</v>
      </c>
      <c r="B13307" s="174">
        <v>80.004185571477606</v>
      </c>
    </row>
    <row r="13308" spans="1:2">
      <c r="A13308" s="174">
        <v>1330.5</v>
      </c>
      <c r="B13308" s="174">
        <v>80.104360028184686</v>
      </c>
    </row>
    <row r="13309" spans="1:2">
      <c r="A13309" s="174">
        <v>1330.6</v>
      </c>
      <c r="B13309" s="174">
        <v>80.20453448489198</v>
      </c>
    </row>
    <row r="13310" spans="1:2">
      <c r="A13310" s="174">
        <v>1330.7</v>
      </c>
      <c r="B13310" s="174">
        <v>80.30470894159906</v>
      </c>
    </row>
    <row r="13311" spans="1:2">
      <c r="A13311" s="174">
        <v>1330.8</v>
      </c>
      <c r="B13311" s="174">
        <v>80.404883398306367</v>
      </c>
    </row>
    <row r="13312" spans="1:2">
      <c r="A13312" s="174">
        <v>1330.9</v>
      </c>
      <c r="B13312" s="174">
        <v>80.505057855013447</v>
      </c>
    </row>
    <row r="13313" spans="1:2">
      <c r="A13313" s="174">
        <v>1331</v>
      </c>
      <c r="B13313" s="174">
        <v>80.605232311720528</v>
      </c>
    </row>
    <row r="13314" spans="1:2">
      <c r="A13314" s="174">
        <v>1331.1</v>
      </c>
      <c r="B13314" s="174">
        <v>80.571840523921921</v>
      </c>
    </row>
    <row r="13315" spans="1:2">
      <c r="A13315" s="174">
        <v>1331.2</v>
      </c>
      <c r="B13315" s="174">
        <v>80.538448736123399</v>
      </c>
    </row>
    <row r="13316" spans="1:2">
      <c r="A13316" s="174">
        <v>1331.3</v>
      </c>
      <c r="B13316" s="174">
        <v>80.505056948324793</v>
      </c>
    </row>
    <row r="13317" spans="1:2">
      <c r="A13317" s="174">
        <v>1331.4</v>
      </c>
      <c r="B13317" s="174">
        <v>80.471665160526257</v>
      </c>
    </row>
    <row r="13318" spans="1:2">
      <c r="A13318" s="174">
        <v>1331.5</v>
      </c>
      <c r="B13318" s="174">
        <v>80.438273372727735</v>
      </c>
    </row>
    <row r="13319" spans="1:2">
      <c r="A13319" s="174">
        <v>1331.6</v>
      </c>
      <c r="B13319" s="174">
        <v>80.404881584929129</v>
      </c>
    </row>
    <row r="13320" spans="1:2">
      <c r="A13320" s="174">
        <v>1331.7</v>
      </c>
      <c r="B13320" s="174">
        <v>80.371489797130593</v>
      </c>
    </row>
    <row r="13321" spans="1:2">
      <c r="A13321" s="174">
        <v>1331.8</v>
      </c>
      <c r="B13321" s="174">
        <v>80.338098009331986</v>
      </c>
    </row>
    <row r="13322" spans="1:2">
      <c r="A13322" s="174">
        <v>1331.9</v>
      </c>
      <c r="B13322" s="174">
        <v>80.304706221533465</v>
      </c>
    </row>
    <row r="13323" spans="1:2">
      <c r="A13323" s="174">
        <v>1332</v>
      </c>
      <c r="B13323" s="174">
        <v>80.271314433734929</v>
      </c>
    </row>
    <row r="13324" spans="1:2">
      <c r="A13324" s="174">
        <v>1332.1</v>
      </c>
      <c r="B13324" s="174">
        <v>80.238518657150806</v>
      </c>
    </row>
    <row r="13325" spans="1:2">
      <c r="A13325" s="174">
        <v>1332.2</v>
      </c>
      <c r="B13325" s="174">
        <v>80.205722880566768</v>
      </c>
    </row>
    <row r="13326" spans="1:2">
      <c r="A13326" s="174">
        <v>1332.3</v>
      </c>
      <c r="B13326" s="174">
        <v>80.172927103982644</v>
      </c>
    </row>
    <row r="13327" spans="1:2">
      <c r="A13327" s="174">
        <v>1332.4</v>
      </c>
      <c r="B13327" s="174">
        <v>80.140131327398592</v>
      </c>
    </row>
    <row r="13328" spans="1:2">
      <c r="A13328" s="174">
        <v>1332.5</v>
      </c>
      <c r="B13328" s="174">
        <v>80.107335550814554</v>
      </c>
    </row>
    <row r="13329" spans="1:2">
      <c r="A13329" s="174">
        <v>1332.6</v>
      </c>
      <c r="B13329" s="174">
        <v>80.074539774230431</v>
      </c>
    </row>
    <row r="13330" spans="1:2">
      <c r="A13330" s="174">
        <v>1332.7</v>
      </c>
      <c r="B13330" s="174">
        <v>80.041743997646378</v>
      </c>
    </row>
    <row r="13331" spans="1:2">
      <c r="A13331" s="174">
        <v>1332.8</v>
      </c>
      <c r="B13331" s="174">
        <v>80.008948221062255</v>
      </c>
    </row>
    <row r="13332" spans="1:2">
      <c r="A13332" s="174">
        <v>1332.9</v>
      </c>
      <c r="B13332" s="174">
        <v>79.976152444478217</v>
      </c>
    </row>
    <row r="13333" spans="1:2">
      <c r="A13333" s="174">
        <v>1333</v>
      </c>
      <c r="B13333" s="174">
        <v>79.943356667894165</v>
      </c>
    </row>
    <row r="13334" spans="1:2">
      <c r="A13334" s="174">
        <v>1333.1</v>
      </c>
      <c r="B13334" s="174">
        <v>79.979634032379806</v>
      </c>
    </row>
    <row r="13335" spans="1:2">
      <c r="A13335" s="174">
        <v>1333.2</v>
      </c>
      <c r="B13335" s="174">
        <v>80.015911396865377</v>
      </c>
    </row>
    <row r="13336" spans="1:2">
      <c r="A13336" s="174">
        <v>1333.3</v>
      </c>
      <c r="B13336" s="174">
        <v>80.052188761351019</v>
      </c>
    </row>
    <row r="13337" spans="1:2">
      <c r="A13337" s="174">
        <v>1333.4</v>
      </c>
      <c r="B13337" s="174">
        <v>80.088466125836575</v>
      </c>
    </row>
    <row r="13338" spans="1:2">
      <c r="A13338" s="174">
        <v>1333.5</v>
      </c>
      <c r="B13338" s="174">
        <v>80.124743490322146</v>
      </c>
    </row>
    <row r="13339" spans="1:2">
      <c r="A13339" s="174">
        <v>1333.6</v>
      </c>
      <c r="B13339" s="174">
        <v>80.161020854807788</v>
      </c>
    </row>
    <row r="13340" spans="1:2">
      <c r="A13340" s="174">
        <v>1333.7</v>
      </c>
      <c r="B13340" s="174">
        <v>80.197298219293344</v>
      </c>
    </row>
    <row r="13341" spans="1:2">
      <c r="A13341" s="174">
        <v>1333.8</v>
      </c>
      <c r="B13341" s="174">
        <v>80.233575583778986</v>
      </c>
    </row>
    <row r="13342" spans="1:2">
      <c r="A13342" s="174">
        <v>1333.9</v>
      </c>
      <c r="B13342" s="174">
        <v>80.269852948264557</v>
      </c>
    </row>
    <row r="13343" spans="1:2">
      <c r="A13343" s="174">
        <v>1334</v>
      </c>
      <c r="B13343" s="174">
        <v>80.306130312750113</v>
      </c>
    </row>
    <row r="13344" spans="1:2">
      <c r="A13344" s="174">
        <v>1334.1</v>
      </c>
      <c r="B13344" s="174">
        <v>80.077907499908775</v>
      </c>
    </row>
    <row r="13345" spans="1:2">
      <c r="A13345" s="174">
        <v>1334.2</v>
      </c>
      <c r="B13345" s="174">
        <v>79.849684687067963</v>
      </c>
    </row>
    <row r="13346" spans="1:2">
      <c r="A13346" s="174">
        <v>1334.3</v>
      </c>
      <c r="B13346" s="174">
        <v>79.62146187422664</v>
      </c>
    </row>
    <row r="13347" spans="1:2">
      <c r="A13347" s="174">
        <v>1334.4</v>
      </c>
      <c r="B13347" s="174">
        <v>79.393239061385827</v>
      </c>
    </row>
    <row r="13348" spans="1:2">
      <c r="A13348" s="174">
        <v>1334.5</v>
      </c>
      <c r="B13348" s="174">
        <v>79.165016248545015</v>
      </c>
    </row>
    <row r="13349" spans="1:2">
      <c r="A13349" s="174">
        <v>1334.6</v>
      </c>
      <c r="B13349" s="174">
        <v>78.936793435703677</v>
      </c>
    </row>
    <row r="13350" spans="1:2">
      <c r="A13350" s="174">
        <v>1334.7</v>
      </c>
      <c r="B13350" s="174">
        <v>78.708570622862865</v>
      </c>
    </row>
    <row r="13351" spans="1:2">
      <c r="A13351" s="174">
        <v>1334.8</v>
      </c>
      <c r="B13351" s="174">
        <v>78.480347810021527</v>
      </c>
    </row>
    <row r="13352" spans="1:2">
      <c r="A13352" s="174">
        <v>1334.9</v>
      </c>
      <c r="B13352" s="174">
        <v>78.252124997180715</v>
      </c>
    </row>
    <row r="13353" spans="1:2">
      <c r="A13353" s="174">
        <v>1335</v>
      </c>
      <c r="B13353" s="174">
        <v>78.023902184339903</v>
      </c>
    </row>
    <row r="13354" spans="1:2">
      <c r="A13354" s="174">
        <v>1335.1</v>
      </c>
      <c r="B13354" s="174">
        <v>78.054705943562013</v>
      </c>
    </row>
    <row r="13355" spans="1:2">
      <c r="A13355" s="174">
        <v>1335.2</v>
      </c>
      <c r="B13355" s="174">
        <v>78.085509702784037</v>
      </c>
    </row>
    <row r="13356" spans="1:2">
      <c r="A13356" s="174">
        <v>1335.3</v>
      </c>
      <c r="B13356" s="174">
        <v>78.116313462006147</v>
      </c>
    </row>
    <row r="13357" spans="1:2">
      <c r="A13357" s="174">
        <v>1335.4</v>
      </c>
      <c r="B13357" s="174">
        <v>78.147117221228172</v>
      </c>
    </row>
    <row r="13358" spans="1:2">
      <c r="A13358" s="174">
        <v>1335.5</v>
      </c>
      <c r="B13358" s="174">
        <v>78.17792098045021</v>
      </c>
    </row>
    <row r="13359" spans="1:2">
      <c r="A13359" s="174">
        <v>1335.6</v>
      </c>
      <c r="B13359" s="174">
        <v>78.20872473967232</v>
      </c>
    </row>
    <row r="13360" spans="1:2">
      <c r="A13360" s="174">
        <v>1335.7</v>
      </c>
      <c r="B13360" s="174">
        <v>78.239528498894344</v>
      </c>
    </row>
    <row r="13361" spans="1:2">
      <c r="A13361" s="174">
        <v>1335.8</v>
      </c>
      <c r="B13361" s="174">
        <v>78.270332258116454</v>
      </c>
    </row>
    <row r="13362" spans="1:2">
      <c r="A13362" s="174">
        <v>1335.9</v>
      </c>
      <c r="B13362" s="174">
        <v>78.301136017338479</v>
      </c>
    </row>
    <row r="13363" spans="1:2">
      <c r="A13363" s="174">
        <v>1336</v>
      </c>
      <c r="B13363" s="174">
        <v>78.331939776560517</v>
      </c>
    </row>
    <row r="13364" spans="1:2">
      <c r="A13364" s="174">
        <v>1336.1</v>
      </c>
      <c r="B13364" s="174">
        <v>78.367244017291256</v>
      </c>
    </row>
    <row r="13365" spans="1:2">
      <c r="A13365" s="174">
        <v>1336.2</v>
      </c>
      <c r="B13365" s="174">
        <v>78.402548258021909</v>
      </c>
    </row>
    <row r="13366" spans="1:2">
      <c r="A13366" s="174">
        <v>1336.3</v>
      </c>
      <c r="B13366" s="174">
        <v>78.437852498752648</v>
      </c>
    </row>
    <row r="13367" spans="1:2">
      <c r="A13367" s="174">
        <v>1336.4</v>
      </c>
      <c r="B13367" s="174">
        <v>78.473156739483301</v>
      </c>
    </row>
    <row r="13368" spans="1:2">
      <c r="A13368" s="174">
        <v>1336.5</v>
      </c>
      <c r="B13368" s="174">
        <v>78.508460980213954</v>
      </c>
    </row>
    <row r="13369" spans="1:2">
      <c r="A13369" s="174">
        <v>1336.6</v>
      </c>
      <c r="B13369" s="174">
        <v>78.543765220944692</v>
      </c>
    </row>
    <row r="13370" spans="1:2">
      <c r="A13370" s="174">
        <v>1336.7</v>
      </c>
      <c r="B13370" s="174">
        <v>78.579069461675346</v>
      </c>
    </row>
    <row r="13371" spans="1:2">
      <c r="A13371" s="174">
        <v>1336.8</v>
      </c>
      <c r="B13371" s="174">
        <v>78.614373702406084</v>
      </c>
    </row>
    <row r="13372" spans="1:2">
      <c r="A13372" s="174">
        <v>1336.9</v>
      </c>
      <c r="B13372" s="174">
        <v>78.649677943136737</v>
      </c>
    </row>
    <row r="13373" spans="1:2">
      <c r="A13373" s="174">
        <v>1337</v>
      </c>
      <c r="B13373" s="174">
        <v>78.68498218386739</v>
      </c>
    </row>
    <row r="13374" spans="1:2">
      <c r="A13374" s="174">
        <v>1337.1</v>
      </c>
      <c r="B13374" s="174">
        <v>78.683842418084609</v>
      </c>
    </row>
    <row r="13375" spans="1:2">
      <c r="A13375" s="174">
        <v>1337.2</v>
      </c>
      <c r="B13375" s="174">
        <v>78.682702652301828</v>
      </c>
    </row>
    <row r="13376" spans="1:2">
      <c r="A13376" s="174">
        <v>1337.3</v>
      </c>
      <c r="B13376" s="174">
        <v>78.681562886519046</v>
      </c>
    </row>
    <row r="13377" spans="1:2">
      <c r="A13377" s="174">
        <v>1337.4</v>
      </c>
      <c r="B13377" s="174">
        <v>78.680423120736265</v>
      </c>
    </row>
    <row r="13378" spans="1:2">
      <c r="A13378" s="174">
        <v>1337.5</v>
      </c>
      <c r="B13378" s="174">
        <v>78.679283354953469</v>
      </c>
    </row>
    <row r="13379" spans="1:2">
      <c r="A13379" s="174">
        <v>1337.6</v>
      </c>
      <c r="B13379" s="174">
        <v>78.678143589170688</v>
      </c>
    </row>
    <row r="13380" spans="1:2">
      <c r="A13380" s="174">
        <v>1337.7</v>
      </c>
      <c r="B13380" s="174">
        <v>78.677003823387906</v>
      </c>
    </row>
    <row r="13381" spans="1:2">
      <c r="A13381" s="174">
        <v>1337.8</v>
      </c>
      <c r="B13381" s="174">
        <v>78.675864057605125</v>
      </c>
    </row>
    <row r="13382" spans="1:2">
      <c r="A13382" s="174">
        <v>1337.9</v>
      </c>
      <c r="B13382" s="174">
        <v>78.674724291822344</v>
      </c>
    </row>
    <row r="13383" spans="1:2">
      <c r="A13383" s="174">
        <v>1338</v>
      </c>
      <c r="B13383" s="174">
        <v>78.673584526039562</v>
      </c>
    </row>
    <row r="13384" spans="1:2">
      <c r="A13384" s="174">
        <v>1338.1</v>
      </c>
      <c r="B13384" s="174">
        <v>78.758077836359547</v>
      </c>
    </row>
    <row r="13385" spans="1:2">
      <c r="A13385" s="174">
        <v>1338.2</v>
      </c>
      <c r="B13385" s="174">
        <v>78.842571146679333</v>
      </c>
    </row>
    <row r="13386" spans="1:2">
      <c r="A13386" s="174">
        <v>1338.3</v>
      </c>
      <c r="B13386" s="174">
        <v>78.927064456999304</v>
      </c>
    </row>
    <row r="13387" spans="1:2">
      <c r="A13387" s="174">
        <v>1338.4</v>
      </c>
      <c r="B13387" s="174">
        <v>79.01155776731909</v>
      </c>
    </row>
    <row r="13388" spans="1:2">
      <c r="A13388" s="174">
        <v>1338.5</v>
      </c>
      <c r="B13388" s="174">
        <v>79.096051077638876</v>
      </c>
    </row>
    <row r="13389" spans="1:2">
      <c r="A13389" s="174">
        <v>1338.6</v>
      </c>
      <c r="B13389" s="174">
        <v>79.180544387958861</v>
      </c>
    </row>
    <row r="13390" spans="1:2">
      <c r="A13390" s="174">
        <v>1338.7</v>
      </c>
      <c r="B13390" s="174">
        <v>79.265037698278633</v>
      </c>
    </row>
    <row r="13391" spans="1:2">
      <c r="A13391" s="174">
        <v>1338.8</v>
      </c>
      <c r="B13391" s="174">
        <v>79.349531008598618</v>
      </c>
    </row>
    <row r="13392" spans="1:2">
      <c r="A13392" s="174">
        <v>1338.9</v>
      </c>
      <c r="B13392" s="174">
        <v>79.434024318918404</v>
      </c>
    </row>
    <row r="13393" spans="1:2">
      <c r="A13393" s="174">
        <v>1339</v>
      </c>
      <c r="B13393" s="174">
        <v>79.51851762923819</v>
      </c>
    </row>
    <row r="13394" spans="1:2">
      <c r="A13394" s="174">
        <v>1339.1</v>
      </c>
      <c r="B13394" s="174">
        <v>79.509159002847341</v>
      </c>
    </row>
    <row r="13395" spans="1:2">
      <c r="A13395" s="174">
        <v>1339.2</v>
      </c>
      <c r="B13395" s="174">
        <v>79.499800376456506</v>
      </c>
    </row>
    <row r="13396" spans="1:2">
      <c r="A13396" s="174">
        <v>1339.3</v>
      </c>
      <c r="B13396" s="174">
        <v>79.490441750065656</v>
      </c>
    </row>
    <row r="13397" spans="1:2">
      <c r="A13397" s="174">
        <v>1339.4</v>
      </c>
      <c r="B13397" s="174">
        <v>79.481083123674836</v>
      </c>
    </row>
    <row r="13398" spans="1:2">
      <c r="A13398" s="174">
        <v>1339.5</v>
      </c>
      <c r="B13398" s="174">
        <v>79.471724497284001</v>
      </c>
    </row>
    <row r="13399" spans="1:2">
      <c r="A13399" s="174">
        <v>1339.6</v>
      </c>
      <c r="B13399" s="174">
        <v>79.462365870893152</v>
      </c>
    </row>
    <row r="13400" spans="1:2">
      <c r="A13400" s="174">
        <v>1339.7</v>
      </c>
      <c r="B13400" s="174">
        <v>79.453007244502317</v>
      </c>
    </row>
    <row r="13401" spans="1:2">
      <c r="A13401" s="174">
        <v>1339.8</v>
      </c>
      <c r="B13401" s="174">
        <v>79.443648618111467</v>
      </c>
    </row>
    <row r="13402" spans="1:2">
      <c r="A13402" s="174">
        <v>1339.9</v>
      </c>
      <c r="B13402" s="174">
        <v>79.434289991720647</v>
      </c>
    </row>
    <row r="13403" spans="1:2">
      <c r="A13403" s="174">
        <v>1340</v>
      </c>
      <c r="B13403" s="174">
        <v>79.424931365329812</v>
      </c>
    </row>
    <row r="13404" spans="1:2">
      <c r="A13404" s="174">
        <v>1340.1</v>
      </c>
      <c r="B13404" s="174">
        <v>79.520493699968895</v>
      </c>
    </row>
    <row r="13405" spans="1:2">
      <c r="A13405" s="174">
        <v>1340.2</v>
      </c>
      <c r="B13405" s="174">
        <v>79.616056034607766</v>
      </c>
    </row>
    <row r="13406" spans="1:2">
      <c r="A13406" s="174">
        <v>1340.3</v>
      </c>
      <c r="B13406" s="174">
        <v>79.711618369246864</v>
      </c>
    </row>
    <row r="13407" spans="1:2">
      <c r="A13407" s="174">
        <v>1340.4</v>
      </c>
      <c r="B13407" s="174">
        <v>79.807180703885734</v>
      </c>
    </row>
    <row r="13408" spans="1:2">
      <c r="A13408" s="174">
        <v>1340.5</v>
      </c>
      <c r="B13408" s="174">
        <v>79.902743038524605</v>
      </c>
    </row>
    <row r="13409" spans="1:2">
      <c r="A13409" s="174">
        <v>1340.6</v>
      </c>
      <c r="B13409" s="174">
        <v>79.998305373163689</v>
      </c>
    </row>
    <row r="13410" spans="1:2">
      <c r="A13410" s="174">
        <v>1340.7</v>
      </c>
      <c r="B13410" s="174">
        <v>80.093867707802559</v>
      </c>
    </row>
    <row r="13411" spans="1:2">
      <c r="A13411" s="174">
        <v>1340.8</v>
      </c>
      <c r="B13411" s="174">
        <v>80.189430042441657</v>
      </c>
    </row>
    <row r="13412" spans="1:2">
      <c r="A13412" s="174">
        <v>1340.9</v>
      </c>
      <c r="B13412" s="174">
        <v>80.284992377080528</v>
      </c>
    </row>
    <row r="13413" spans="1:2">
      <c r="A13413" s="174">
        <v>1341</v>
      </c>
      <c r="B13413" s="174">
        <v>80.380554711719398</v>
      </c>
    </row>
    <row r="13414" spans="1:2">
      <c r="A13414" s="174">
        <v>1341.1</v>
      </c>
      <c r="B13414" s="174">
        <v>80.451307156012248</v>
      </c>
    </row>
    <row r="13415" spans="1:2">
      <c r="A13415" s="174">
        <v>1341.2</v>
      </c>
      <c r="B13415" s="174">
        <v>80.522059600304928</v>
      </c>
    </row>
    <row r="13416" spans="1:2">
      <c r="A13416" s="174">
        <v>1341.3</v>
      </c>
      <c r="B13416" s="174">
        <v>80.592812044597778</v>
      </c>
    </row>
    <row r="13417" spans="1:2">
      <c r="A13417" s="174">
        <v>1341.4</v>
      </c>
      <c r="B13417" s="174">
        <v>80.663564488890472</v>
      </c>
    </row>
    <row r="13418" spans="1:2">
      <c r="A13418" s="174">
        <v>1341.5</v>
      </c>
      <c r="B13418" s="174">
        <v>80.734316933183152</v>
      </c>
    </row>
    <row r="13419" spans="1:2">
      <c r="A13419" s="174">
        <v>1341.6</v>
      </c>
      <c r="B13419" s="174">
        <v>80.805069377476002</v>
      </c>
    </row>
    <row r="13420" spans="1:2">
      <c r="A13420" s="174">
        <v>1341.7</v>
      </c>
      <c r="B13420" s="174">
        <v>80.875821821768682</v>
      </c>
    </row>
    <row r="13421" spans="1:2">
      <c r="A13421" s="174">
        <v>1341.8</v>
      </c>
      <c r="B13421" s="174">
        <v>80.946574266061532</v>
      </c>
    </row>
    <row r="13422" spans="1:2">
      <c r="A13422" s="174">
        <v>1341.9</v>
      </c>
      <c r="B13422" s="174">
        <v>81.017326710354226</v>
      </c>
    </row>
    <row r="13423" spans="1:2">
      <c r="A13423" s="174">
        <v>1342</v>
      </c>
      <c r="B13423" s="174">
        <v>81.088079154646906</v>
      </c>
    </row>
    <row r="13424" spans="1:2">
      <c r="A13424" s="174">
        <v>1342.1</v>
      </c>
      <c r="B13424" s="174">
        <v>81.003167046657424</v>
      </c>
    </row>
    <row r="13425" spans="1:2">
      <c r="A13425" s="174">
        <v>1342.2</v>
      </c>
      <c r="B13425" s="174">
        <v>80.918254938668142</v>
      </c>
    </row>
    <row r="13426" spans="1:2">
      <c r="A13426" s="174">
        <v>1342.3</v>
      </c>
      <c r="B13426" s="174">
        <v>80.83334283067866</v>
      </c>
    </row>
    <row r="13427" spans="1:2">
      <c r="A13427" s="174">
        <v>1342.4</v>
      </c>
      <c r="B13427" s="174">
        <v>80.748430722689378</v>
      </c>
    </row>
    <row r="13428" spans="1:2">
      <c r="A13428" s="174">
        <v>1342.5</v>
      </c>
      <c r="B13428" s="174">
        <v>80.663518614700081</v>
      </c>
    </row>
    <row r="13429" spans="1:2">
      <c r="A13429" s="174">
        <v>1342.6</v>
      </c>
      <c r="B13429" s="174">
        <v>80.578606506710614</v>
      </c>
    </row>
    <row r="13430" spans="1:2">
      <c r="A13430" s="174">
        <v>1342.7</v>
      </c>
      <c r="B13430" s="174">
        <v>80.493694398721317</v>
      </c>
    </row>
    <row r="13431" spans="1:2">
      <c r="A13431" s="174">
        <v>1342.8</v>
      </c>
      <c r="B13431" s="174">
        <v>80.40878229073185</v>
      </c>
    </row>
    <row r="13432" spans="1:2">
      <c r="A13432" s="174">
        <v>1342.9</v>
      </c>
      <c r="B13432" s="174">
        <v>80.323870182742553</v>
      </c>
    </row>
    <row r="13433" spans="1:2">
      <c r="A13433" s="174">
        <v>1343</v>
      </c>
      <c r="B13433" s="174">
        <v>80.23895807475327</v>
      </c>
    </row>
    <row r="13434" spans="1:2">
      <c r="A13434" s="174">
        <v>1343.1</v>
      </c>
      <c r="B13434" s="174">
        <v>80.122017687481161</v>
      </c>
    </row>
    <row r="13435" spans="1:2">
      <c r="A13435" s="174">
        <v>1343.2</v>
      </c>
      <c r="B13435" s="174">
        <v>80.005077300209308</v>
      </c>
    </row>
    <row r="13436" spans="1:2">
      <c r="A13436" s="174">
        <v>1343.3</v>
      </c>
      <c r="B13436" s="174">
        <v>79.888136912937185</v>
      </c>
    </row>
    <row r="13437" spans="1:2">
      <c r="A13437" s="174">
        <v>1343.4</v>
      </c>
      <c r="B13437" s="174">
        <v>79.771196525665346</v>
      </c>
    </row>
    <row r="13438" spans="1:2">
      <c r="A13438" s="174">
        <v>1343.5</v>
      </c>
      <c r="B13438" s="174">
        <v>79.654256138393492</v>
      </c>
    </row>
    <row r="13439" spans="1:2">
      <c r="A13439" s="174">
        <v>1343.6</v>
      </c>
      <c r="B13439" s="174">
        <v>79.537315751121383</v>
      </c>
    </row>
    <row r="13440" spans="1:2">
      <c r="A13440" s="174">
        <v>1343.7</v>
      </c>
      <c r="B13440" s="174">
        <v>79.42037536384953</v>
      </c>
    </row>
    <row r="13441" spans="1:2">
      <c r="A13441" s="174">
        <v>1343.8</v>
      </c>
      <c r="B13441" s="174">
        <v>79.303434976577407</v>
      </c>
    </row>
    <row r="13442" spans="1:2">
      <c r="A13442" s="174">
        <v>1343.9</v>
      </c>
      <c r="B13442" s="174">
        <v>79.186494589305568</v>
      </c>
    </row>
    <row r="13443" spans="1:2">
      <c r="A13443" s="174">
        <v>1344</v>
      </c>
      <c r="B13443" s="174">
        <v>79.069554202033714</v>
      </c>
    </row>
    <row r="13444" spans="1:2">
      <c r="A13444" s="174">
        <v>1344.1</v>
      </c>
      <c r="B13444" s="174">
        <v>79.078536702651533</v>
      </c>
    </row>
    <row r="13445" spans="1:2">
      <c r="A13445" s="174">
        <v>1344.2</v>
      </c>
      <c r="B13445" s="174">
        <v>79.087519203269323</v>
      </c>
    </row>
    <row r="13446" spans="1:2">
      <c r="A13446" s="174">
        <v>1344.3</v>
      </c>
      <c r="B13446" s="174">
        <v>79.096501703887142</v>
      </c>
    </row>
    <row r="13447" spans="1:2">
      <c r="A13447" s="174">
        <v>1344.4</v>
      </c>
      <c r="B13447" s="174">
        <v>79.105484204504933</v>
      </c>
    </row>
    <row r="13448" spans="1:2">
      <c r="A13448" s="174">
        <v>1344.5</v>
      </c>
      <c r="B13448" s="174">
        <v>79.114466705122723</v>
      </c>
    </row>
    <row r="13449" spans="1:2">
      <c r="A13449" s="174">
        <v>1344.6</v>
      </c>
      <c r="B13449" s="174">
        <v>79.123449205740542</v>
      </c>
    </row>
    <row r="13450" spans="1:2">
      <c r="A13450" s="174">
        <v>1344.7</v>
      </c>
      <c r="B13450" s="174">
        <v>79.132431706358332</v>
      </c>
    </row>
    <row r="13451" spans="1:2">
      <c r="A13451" s="174">
        <v>1344.8</v>
      </c>
      <c r="B13451" s="174">
        <v>79.141414206976151</v>
      </c>
    </row>
    <row r="13452" spans="1:2">
      <c r="A13452" s="174">
        <v>1344.9</v>
      </c>
      <c r="B13452" s="174">
        <v>79.150396707593941</v>
      </c>
    </row>
    <row r="13453" spans="1:2">
      <c r="A13453" s="174">
        <v>1345</v>
      </c>
      <c r="B13453" s="174">
        <v>79.159379208211732</v>
      </c>
    </row>
    <row r="13454" spans="1:2">
      <c r="A13454" s="174">
        <v>1345.1</v>
      </c>
      <c r="B13454" s="174">
        <v>79.378908770730362</v>
      </c>
    </row>
    <row r="13455" spans="1:2">
      <c r="A13455" s="174">
        <v>1345.2</v>
      </c>
      <c r="B13455" s="174">
        <v>79.598438333248509</v>
      </c>
    </row>
    <row r="13456" spans="1:2">
      <c r="A13456" s="174">
        <v>1345.3</v>
      </c>
      <c r="B13456" s="174">
        <v>79.81796789576714</v>
      </c>
    </row>
    <row r="13457" spans="1:2">
      <c r="A13457" s="174">
        <v>1345.4</v>
      </c>
      <c r="B13457" s="174">
        <v>80.037497458285273</v>
      </c>
    </row>
    <row r="13458" spans="1:2">
      <c r="A13458" s="174">
        <v>1345.5</v>
      </c>
      <c r="B13458" s="174">
        <v>80.257027020803406</v>
      </c>
    </row>
    <row r="13459" spans="1:2">
      <c r="A13459" s="174">
        <v>1345.6</v>
      </c>
      <c r="B13459" s="174">
        <v>80.476556583322051</v>
      </c>
    </row>
    <row r="13460" spans="1:2">
      <c r="A13460" s="174">
        <v>1345.7</v>
      </c>
      <c r="B13460" s="174">
        <v>80.696086145840184</v>
      </c>
    </row>
    <row r="13461" spans="1:2">
      <c r="A13461" s="174">
        <v>1345.8</v>
      </c>
      <c r="B13461" s="174">
        <v>80.915615708358814</v>
      </c>
    </row>
    <row r="13462" spans="1:2">
      <c r="A13462" s="174">
        <v>1345.9</v>
      </c>
      <c r="B13462" s="174">
        <v>81.135145270876961</v>
      </c>
    </row>
    <row r="13463" spans="1:2">
      <c r="A13463" s="174">
        <v>1346</v>
      </c>
      <c r="B13463" s="174">
        <v>81.354674833395094</v>
      </c>
    </row>
    <row r="13464" spans="1:2">
      <c r="A13464" s="174">
        <v>1346.1</v>
      </c>
      <c r="B13464" s="174">
        <v>81.306093941313478</v>
      </c>
    </row>
    <row r="13465" spans="1:2">
      <c r="A13465" s="174">
        <v>1346.2</v>
      </c>
      <c r="B13465" s="174">
        <v>81.257513049231974</v>
      </c>
    </row>
    <row r="13466" spans="1:2">
      <c r="A13466" s="174">
        <v>1346.3</v>
      </c>
      <c r="B13466" s="174">
        <v>81.208932157150358</v>
      </c>
    </row>
    <row r="13467" spans="1:2">
      <c r="A13467" s="174">
        <v>1346.4</v>
      </c>
      <c r="B13467" s="174">
        <v>81.160351265068854</v>
      </c>
    </row>
    <row r="13468" spans="1:2">
      <c r="A13468" s="174">
        <v>1346.5</v>
      </c>
      <c r="B13468" s="174">
        <v>81.111770372987351</v>
      </c>
    </row>
    <row r="13469" spans="1:2">
      <c r="A13469" s="174">
        <v>1346.6</v>
      </c>
      <c r="B13469" s="174">
        <v>81.063189480905734</v>
      </c>
    </row>
    <row r="13470" spans="1:2">
      <c r="A13470" s="174">
        <v>1346.7</v>
      </c>
      <c r="B13470" s="174">
        <v>81.014608588824231</v>
      </c>
    </row>
    <row r="13471" spans="1:2">
      <c r="A13471" s="174">
        <v>1346.8</v>
      </c>
      <c r="B13471" s="174">
        <v>80.966027696742614</v>
      </c>
    </row>
    <row r="13472" spans="1:2">
      <c r="A13472" s="174">
        <v>1346.9</v>
      </c>
      <c r="B13472" s="174">
        <v>80.917446804661111</v>
      </c>
    </row>
    <row r="13473" spans="1:2">
      <c r="A13473" s="174">
        <v>1347</v>
      </c>
      <c r="B13473" s="174">
        <v>80.868865912579608</v>
      </c>
    </row>
    <row r="13474" spans="1:2">
      <c r="A13474" s="174">
        <v>1347.1</v>
      </c>
      <c r="B13474" s="174">
        <v>80.787554679436397</v>
      </c>
    </row>
    <row r="13475" spans="1:2">
      <c r="A13475" s="174">
        <v>1347.2</v>
      </c>
      <c r="B13475" s="174">
        <v>80.706243446293371</v>
      </c>
    </row>
    <row r="13476" spans="1:2">
      <c r="A13476" s="174">
        <v>1347.3</v>
      </c>
      <c r="B13476" s="174">
        <v>80.62493221315016</v>
      </c>
    </row>
    <row r="13477" spans="1:2">
      <c r="A13477" s="174">
        <v>1347.4</v>
      </c>
      <c r="B13477" s="174">
        <v>80.543620980007134</v>
      </c>
    </row>
    <row r="13478" spans="1:2">
      <c r="A13478" s="174">
        <v>1347.5</v>
      </c>
      <c r="B13478" s="174">
        <v>80.462309746864094</v>
      </c>
    </row>
    <row r="13479" spans="1:2">
      <c r="A13479" s="174">
        <v>1347.6</v>
      </c>
      <c r="B13479" s="174">
        <v>80.380998513720883</v>
      </c>
    </row>
    <row r="13480" spans="1:2">
      <c r="A13480" s="174">
        <v>1347.7</v>
      </c>
      <c r="B13480" s="174">
        <v>80.299687280577857</v>
      </c>
    </row>
    <row r="13481" spans="1:2">
      <c r="A13481" s="174">
        <v>1347.8</v>
      </c>
      <c r="B13481" s="174">
        <v>80.218376047434646</v>
      </c>
    </row>
    <row r="13482" spans="1:2">
      <c r="A13482" s="174">
        <v>1347.9</v>
      </c>
      <c r="B13482" s="174">
        <v>80.13706481429162</v>
      </c>
    </row>
    <row r="13483" spans="1:2">
      <c r="A13483" s="174">
        <v>1348</v>
      </c>
      <c r="B13483" s="174">
        <v>80.055753581148593</v>
      </c>
    </row>
    <row r="13484" spans="1:2">
      <c r="A13484" s="174">
        <v>1348.1</v>
      </c>
      <c r="B13484" s="174">
        <v>80.076373147827454</v>
      </c>
    </row>
    <row r="13485" spans="1:2">
      <c r="A13485" s="174">
        <v>1348.2</v>
      </c>
      <c r="B13485" s="174">
        <v>80.096992714506271</v>
      </c>
    </row>
    <row r="13486" spans="1:2">
      <c r="A13486" s="174">
        <v>1348.3</v>
      </c>
      <c r="B13486" s="174">
        <v>80.117612281185131</v>
      </c>
    </row>
    <row r="13487" spans="1:2">
      <c r="A13487" s="174">
        <v>1348.4</v>
      </c>
      <c r="B13487" s="174">
        <v>80.138231847863935</v>
      </c>
    </row>
    <row r="13488" spans="1:2">
      <c r="A13488" s="174">
        <v>1348.5</v>
      </c>
      <c r="B13488" s="174">
        <v>80.158851414542752</v>
      </c>
    </row>
    <row r="13489" spans="1:2">
      <c r="A13489" s="174">
        <v>1348.6</v>
      </c>
      <c r="B13489" s="174">
        <v>80.179470981221613</v>
      </c>
    </row>
    <row r="13490" spans="1:2">
      <c r="A13490" s="174">
        <v>1348.7</v>
      </c>
      <c r="B13490" s="174">
        <v>80.20009054790043</v>
      </c>
    </row>
    <row r="13491" spans="1:2">
      <c r="A13491" s="174">
        <v>1348.8</v>
      </c>
      <c r="B13491" s="174">
        <v>80.22071011457929</v>
      </c>
    </row>
    <row r="13492" spans="1:2">
      <c r="A13492" s="174">
        <v>1348.9</v>
      </c>
      <c r="B13492" s="174">
        <v>80.241329681258094</v>
      </c>
    </row>
    <row r="13493" spans="1:2">
      <c r="A13493" s="174">
        <v>1349</v>
      </c>
      <c r="B13493" s="174">
        <v>80.261949247936911</v>
      </c>
    </row>
    <row r="13494" spans="1:2">
      <c r="A13494" s="174">
        <v>1349.1</v>
      </c>
      <c r="B13494" s="174">
        <v>80.265027557728345</v>
      </c>
    </row>
    <row r="13495" spans="1:2">
      <c r="A13495" s="174">
        <v>1349.2</v>
      </c>
      <c r="B13495" s="174">
        <v>80.268105867519765</v>
      </c>
    </row>
    <row r="13496" spans="1:2">
      <c r="A13496" s="174">
        <v>1349.3</v>
      </c>
      <c r="B13496" s="174">
        <v>80.271184177311198</v>
      </c>
    </row>
    <row r="13497" spans="1:2">
      <c r="A13497" s="174">
        <v>1349.4</v>
      </c>
      <c r="B13497" s="174">
        <v>80.274262487102618</v>
      </c>
    </row>
    <row r="13498" spans="1:2">
      <c r="A13498" s="174">
        <v>1349.5</v>
      </c>
      <c r="B13498" s="174">
        <v>80.277340796894038</v>
      </c>
    </row>
    <row r="13499" spans="1:2">
      <c r="A13499" s="174">
        <v>1349.6</v>
      </c>
      <c r="B13499" s="174">
        <v>80.280419106685471</v>
      </c>
    </row>
    <row r="13500" spans="1:2">
      <c r="A13500" s="174">
        <v>1349.7</v>
      </c>
      <c r="B13500" s="174">
        <v>80.283497416476905</v>
      </c>
    </row>
    <row r="13501" spans="1:2">
      <c r="A13501" s="174">
        <v>1349.8</v>
      </c>
      <c r="B13501" s="174">
        <v>80.286575726268325</v>
      </c>
    </row>
    <row r="13502" spans="1:2">
      <c r="A13502" s="174">
        <v>1349.9</v>
      </c>
      <c r="B13502" s="174">
        <v>80.289654036059758</v>
      </c>
    </row>
    <row r="13503" spans="1:2">
      <c r="A13503" s="174">
        <v>1350</v>
      </c>
      <c r="B13503" s="174">
        <v>80.292732345851178</v>
      </c>
    </row>
    <row r="13504" spans="1:2">
      <c r="A13504" s="174">
        <v>1350.1</v>
      </c>
      <c r="B13504" s="174">
        <v>80.290214989949789</v>
      </c>
    </row>
    <row r="13505" spans="1:2">
      <c r="A13505" s="174">
        <v>1350.2</v>
      </c>
      <c r="B13505" s="174">
        <v>80.287697634048399</v>
      </c>
    </row>
    <row r="13506" spans="1:2">
      <c r="A13506" s="174">
        <v>1350.3</v>
      </c>
      <c r="B13506" s="174">
        <v>80.28518027814701</v>
      </c>
    </row>
    <row r="13507" spans="1:2">
      <c r="A13507" s="174">
        <v>1350.4</v>
      </c>
      <c r="B13507" s="174">
        <v>80.282662922245621</v>
      </c>
    </row>
    <row r="13508" spans="1:2">
      <c r="A13508" s="174">
        <v>1350.5</v>
      </c>
      <c r="B13508" s="174">
        <v>80.280145566344231</v>
      </c>
    </row>
    <row r="13509" spans="1:2">
      <c r="A13509" s="174">
        <v>1350.6</v>
      </c>
      <c r="B13509" s="174">
        <v>80.277628210442842</v>
      </c>
    </row>
    <row r="13510" spans="1:2">
      <c r="A13510" s="174">
        <v>1350.7</v>
      </c>
      <c r="B13510" s="174">
        <v>80.275110854541467</v>
      </c>
    </row>
    <row r="13511" spans="1:2">
      <c r="A13511" s="174">
        <v>1350.8</v>
      </c>
      <c r="B13511" s="174">
        <v>80.272593498640063</v>
      </c>
    </row>
    <row r="13512" spans="1:2">
      <c r="A13512" s="174">
        <v>1350.9</v>
      </c>
      <c r="B13512" s="174">
        <v>80.270076142738688</v>
      </c>
    </row>
    <row r="13513" spans="1:2">
      <c r="A13513" s="174">
        <v>1351</v>
      </c>
      <c r="B13513" s="174">
        <v>80.267558786837299</v>
      </c>
    </row>
    <row r="13514" spans="1:2">
      <c r="A13514" s="174">
        <v>1351.1</v>
      </c>
      <c r="B13514" s="174">
        <v>80.261684379225045</v>
      </c>
    </row>
    <row r="13515" spans="1:2">
      <c r="A13515" s="174">
        <v>1351.2</v>
      </c>
      <c r="B13515" s="174">
        <v>80.25580997161282</v>
      </c>
    </row>
    <row r="13516" spans="1:2">
      <c r="A13516" s="174">
        <v>1351.3</v>
      </c>
      <c r="B13516" s="174">
        <v>80.249935564000566</v>
      </c>
    </row>
    <row r="13517" spans="1:2">
      <c r="A13517" s="174">
        <v>1351.4</v>
      </c>
      <c r="B13517" s="174">
        <v>80.244061156388341</v>
      </c>
    </row>
    <row r="13518" spans="1:2">
      <c r="A13518" s="174">
        <v>1351.5</v>
      </c>
      <c r="B13518" s="174">
        <v>80.238186748776101</v>
      </c>
    </row>
    <row r="13519" spans="1:2">
      <c r="A13519" s="174">
        <v>1351.6</v>
      </c>
      <c r="B13519" s="174">
        <v>80.232312341163848</v>
      </c>
    </row>
    <row r="13520" spans="1:2">
      <c r="A13520" s="174">
        <v>1351.7</v>
      </c>
      <c r="B13520" s="174">
        <v>80.226437933551622</v>
      </c>
    </row>
    <row r="13521" spans="1:2">
      <c r="A13521" s="174">
        <v>1351.8</v>
      </c>
      <c r="B13521" s="174">
        <v>80.220563525939369</v>
      </c>
    </row>
    <row r="13522" spans="1:2">
      <c r="A13522" s="174">
        <v>1351.9</v>
      </c>
      <c r="B13522" s="174">
        <v>80.214689118327144</v>
      </c>
    </row>
    <row r="13523" spans="1:2">
      <c r="A13523" s="174">
        <v>1352</v>
      </c>
      <c r="B13523" s="174">
        <v>80.208814710714904</v>
      </c>
    </row>
    <row r="13524" spans="1:2">
      <c r="A13524" s="174">
        <v>1352.1</v>
      </c>
      <c r="B13524" s="174">
        <v>79.733279196315948</v>
      </c>
    </row>
    <row r="13525" spans="1:2">
      <c r="A13525" s="174">
        <v>1352.2</v>
      </c>
      <c r="B13525" s="174">
        <v>79.257743681918086</v>
      </c>
    </row>
    <row r="13526" spans="1:2">
      <c r="A13526" s="174">
        <v>1352.3</v>
      </c>
      <c r="B13526" s="174">
        <v>78.78220816751913</v>
      </c>
    </row>
    <row r="13527" spans="1:2">
      <c r="A13527" s="174">
        <v>1352.4</v>
      </c>
      <c r="B13527" s="174">
        <v>78.306672653121254</v>
      </c>
    </row>
    <row r="13528" spans="1:2">
      <c r="A13528" s="174">
        <v>1352.5</v>
      </c>
      <c r="B13528" s="174">
        <v>77.831137138723392</v>
      </c>
    </row>
    <row r="13529" spans="1:2">
      <c r="A13529" s="174">
        <v>1352.6</v>
      </c>
      <c r="B13529" s="174">
        <v>77.355601624324436</v>
      </c>
    </row>
    <row r="13530" spans="1:2">
      <c r="A13530" s="174">
        <v>1352.7</v>
      </c>
      <c r="B13530" s="174">
        <v>76.88006610992656</v>
      </c>
    </row>
    <row r="13531" spans="1:2">
      <c r="A13531" s="174">
        <v>1352.8</v>
      </c>
      <c r="B13531" s="174">
        <v>76.404530595527604</v>
      </c>
    </row>
    <row r="13532" spans="1:2">
      <c r="A13532" s="174">
        <v>1352.9</v>
      </c>
      <c r="B13532" s="174">
        <v>75.928995081129742</v>
      </c>
    </row>
    <row r="13533" spans="1:2">
      <c r="A13533" s="174">
        <v>1353</v>
      </c>
      <c r="B13533" s="174">
        <v>75.453459566731865</v>
      </c>
    </row>
    <row r="13534" spans="1:2">
      <c r="A13534" s="174">
        <v>1353.1</v>
      </c>
      <c r="B13534" s="174">
        <v>75.634078381669141</v>
      </c>
    </row>
    <row r="13535" spans="1:2">
      <c r="A13535" s="174">
        <v>1353.2</v>
      </c>
      <c r="B13535" s="174">
        <v>75.814697196606005</v>
      </c>
    </row>
    <row r="13536" spans="1:2">
      <c r="A13536" s="174">
        <v>1353.3</v>
      </c>
      <c r="B13536" s="174">
        <v>75.995316011543281</v>
      </c>
    </row>
    <row r="13537" spans="1:2">
      <c r="A13537" s="174">
        <v>1353.4</v>
      </c>
      <c r="B13537" s="174">
        <v>76.175934826480145</v>
      </c>
    </row>
    <row r="13538" spans="1:2">
      <c r="A13538" s="174">
        <v>1353.5</v>
      </c>
      <c r="B13538" s="174">
        <v>76.356553641417008</v>
      </c>
    </row>
    <row r="13539" spans="1:2">
      <c r="A13539" s="174">
        <v>1353.6</v>
      </c>
      <c r="B13539" s="174">
        <v>76.537172456354298</v>
      </c>
    </row>
    <row r="13540" spans="1:2">
      <c r="A13540" s="174">
        <v>1353.7</v>
      </c>
      <c r="B13540" s="174">
        <v>76.717791271291162</v>
      </c>
    </row>
    <row r="13541" spans="1:2">
      <c r="A13541" s="174">
        <v>1353.8</v>
      </c>
      <c r="B13541" s="174">
        <v>76.898410086228438</v>
      </c>
    </row>
    <row r="13542" spans="1:2">
      <c r="A13542" s="174">
        <v>1353.9</v>
      </c>
      <c r="B13542" s="174">
        <v>77.079028901165302</v>
      </c>
    </row>
    <row r="13543" spans="1:2">
      <c r="A13543" s="174">
        <v>1354</v>
      </c>
      <c r="B13543" s="174">
        <v>77.259647716102165</v>
      </c>
    </row>
    <row r="13544" spans="1:2">
      <c r="A13544" s="174">
        <v>1354.1</v>
      </c>
      <c r="B13544" s="174">
        <v>76.933717091065517</v>
      </c>
    </row>
    <row r="13545" spans="1:2">
      <c r="A13545" s="174">
        <v>1354.2</v>
      </c>
      <c r="B13545" s="174">
        <v>76.607786466029609</v>
      </c>
    </row>
    <row r="13546" spans="1:2">
      <c r="A13546" s="174">
        <v>1354.3</v>
      </c>
      <c r="B13546" s="174">
        <v>76.281855840992961</v>
      </c>
    </row>
    <row r="13547" spans="1:2">
      <c r="A13547" s="174">
        <v>1354.4</v>
      </c>
      <c r="B13547" s="174">
        <v>75.955925215957052</v>
      </c>
    </row>
    <row r="13548" spans="1:2">
      <c r="A13548" s="174">
        <v>1354.5</v>
      </c>
      <c r="B13548" s="174">
        <v>75.629994590921143</v>
      </c>
    </row>
    <row r="13549" spans="1:2">
      <c r="A13549" s="174">
        <v>1354.6</v>
      </c>
      <c r="B13549" s="174">
        <v>75.304063965884509</v>
      </c>
    </row>
    <row r="13550" spans="1:2">
      <c r="A13550" s="174">
        <v>1354.7</v>
      </c>
      <c r="B13550" s="174">
        <v>74.978133340848601</v>
      </c>
    </row>
    <row r="13551" spans="1:2">
      <c r="A13551" s="174">
        <v>1354.8</v>
      </c>
      <c r="B13551" s="174">
        <v>74.652202715811953</v>
      </c>
    </row>
    <row r="13552" spans="1:2">
      <c r="A13552" s="174">
        <v>1354.9</v>
      </c>
      <c r="B13552" s="174">
        <v>74.326272090776044</v>
      </c>
    </row>
    <row r="13553" spans="1:2">
      <c r="A13553" s="174">
        <v>1355</v>
      </c>
      <c r="B13553" s="174">
        <v>74.000341465740135</v>
      </c>
    </row>
    <row r="13554" spans="1:2">
      <c r="A13554" s="174">
        <v>1355.1</v>
      </c>
      <c r="B13554" s="174">
        <v>73.792469582088344</v>
      </c>
    </row>
    <row r="13555" spans="1:2">
      <c r="A13555" s="174">
        <v>1355.2</v>
      </c>
      <c r="B13555" s="174">
        <v>73.584597698437022</v>
      </c>
    </row>
    <row r="13556" spans="1:2">
      <c r="A13556" s="174">
        <v>1355.3</v>
      </c>
      <c r="B13556" s="174">
        <v>73.376725814785217</v>
      </c>
    </row>
    <row r="13557" spans="1:2">
      <c r="A13557" s="174">
        <v>1355.4</v>
      </c>
      <c r="B13557" s="174">
        <v>73.168853931133896</v>
      </c>
    </row>
    <row r="13558" spans="1:2">
      <c r="A13558" s="174">
        <v>1355.5</v>
      </c>
      <c r="B13558" s="174">
        <v>72.960982047482574</v>
      </c>
    </row>
    <row r="13559" spans="1:2">
      <c r="A13559" s="174">
        <v>1355.6</v>
      </c>
      <c r="B13559" s="174">
        <v>72.753110163830783</v>
      </c>
    </row>
    <row r="13560" spans="1:2">
      <c r="A13560" s="174">
        <v>1355.7</v>
      </c>
      <c r="B13560" s="174">
        <v>72.545238280179461</v>
      </c>
    </row>
    <row r="13561" spans="1:2">
      <c r="A13561" s="174">
        <v>1355.8</v>
      </c>
      <c r="B13561" s="174">
        <v>72.337366396527656</v>
      </c>
    </row>
    <row r="13562" spans="1:2">
      <c r="A13562" s="174">
        <v>1355.9</v>
      </c>
      <c r="B13562" s="174">
        <v>72.129494512876335</v>
      </c>
    </row>
    <row r="13563" spans="1:2">
      <c r="A13563" s="174">
        <v>1356</v>
      </c>
      <c r="B13563" s="174">
        <v>71.921622629225013</v>
      </c>
    </row>
    <row r="13564" spans="1:2">
      <c r="A13564" s="174">
        <v>1356.1</v>
      </c>
      <c r="B13564" s="174">
        <v>71.895811992831227</v>
      </c>
    </row>
    <row r="13565" spans="1:2">
      <c r="A13565" s="174">
        <v>1356.2</v>
      </c>
      <c r="B13565" s="174">
        <v>71.870001356437498</v>
      </c>
    </row>
    <row r="13566" spans="1:2">
      <c r="A13566" s="174">
        <v>1356.3</v>
      </c>
      <c r="B13566" s="174">
        <v>71.844190720043713</v>
      </c>
    </row>
    <row r="13567" spans="1:2">
      <c r="A13567" s="174">
        <v>1356.4</v>
      </c>
      <c r="B13567" s="174">
        <v>71.818380083649998</v>
      </c>
    </row>
    <row r="13568" spans="1:2">
      <c r="A13568" s="174">
        <v>1356.5</v>
      </c>
      <c r="B13568" s="174">
        <v>71.79256944725627</v>
      </c>
    </row>
    <row r="13569" spans="1:2">
      <c r="A13569" s="174">
        <v>1356.6</v>
      </c>
      <c r="B13569" s="174">
        <v>71.766758810862484</v>
      </c>
    </row>
    <row r="13570" spans="1:2">
      <c r="A13570" s="174">
        <v>1356.7</v>
      </c>
      <c r="B13570" s="174">
        <v>71.740948174468755</v>
      </c>
    </row>
    <row r="13571" spans="1:2">
      <c r="A13571" s="174">
        <v>1356.8</v>
      </c>
      <c r="B13571" s="174">
        <v>71.71513753807497</v>
      </c>
    </row>
    <row r="13572" spans="1:2">
      <c r="A13572" s="174">
        <v>1356.9</v>
      </c>
      <c r="B13572" s="174">
        <v>71.689326901681255</v>
      </c>
    </row>
    <row r="13573" spans="1:2">
      <c r="A13573" s="174">
        <v>1357</v>
      </c>
      <c r="B13573" s="174">
        <v>71.663516265287527</v>
      </c>
    </row>
    <row r="13574" spans="1:2">
      <c r="A13574" s="174">
        <v>1357.1</v>
      </c>
      <c r="B13574" s="174">
        <v>71.361254565155306</v>
      </c>
    </row>
    <row r="13575" spans="1:2">
      <c r="A13575" s="174">
        <v>1357.2</v>
      </c>
      <c r="B13575" s="174">
        <v>71.058992865023782</v>
      </c>
    </row>
    <row r="13576" spans="1:2">
      <c r="A13576" s="174">
        <v>1357.3</v>
      </c>
      <c r="B13576" s="174">
        <v>70.756731164891562</v>
      </c>
    </row>
    <row r="13577" spans="1:2">
      <c r="A13577" s="174">
        <v>1357.4</v>
      </c>
      <c r="B13577" s="174">
        <v>70.454469464760038</v>
      </c>
    </row>
    <row r="13578" spans="1:2">
      <c r="A13578" s="174">
        <v>1357.5</v>
      </c>
      <c r="B13578" s="174">
        <v>70.152207764628514</v>
      </c>
    </row>
    <row r="13579" spans="1:2">
      <c r="A13579" s="174">
        <v>1357.6</v>
      </c>
      <c r="B13579" s="174">
        <v>69.849946064496294</v>
      </c>
    </row>
    <row r="13580" spans="1:2">
      <c r="A13580" s="174">
        <v>1357.7</v>
      </c>
      <c r="B13580" s="174">
        <v>69.547684364364756</v>
      </c>
    </row>
    <row r="13581" spans="1:2">
      <c r="A13581" s="174">
        <v>1357.8</v>
      </c>
      <c r="B13581" s="174">
        <v>69.245422664232549</v>
      </c>
    </row>
    <row r="13582" spans="1:2">
      <c r="A13582" s="174">
        <v>1357.9</v>
      </c>
      <c r="B13582" s="174">
        <v>68.943160964101011</v>
      </c>
    </row>
    <row r="13583" spans="1:2">
      <c r="A13583" s="174">
        <v>1358</v>
      </c>
      <c r="B13583" s="174">
        <v>68.640899263969487</v>
      </c>
    </row>
    <row r="13584" spans="1:2">
      <c r="A13584" s="174">
        <v>1358.1</v>
      </c>
      <c r="B13584" s="174">
        <v>68.38537816862015</v>
      </c>
    </row>
    <row r="13585" spans="1:2">
      <c r="A13585" s="174">
        <v>1358.2</v>
      </c>
      <c r="B13585" s="174">
        <v>68.12985707327141</v>
      </c>
    </row>
    <row r="13586" spans="1:2">
      <c r="A13586" s="174">
        <v>1358.3</v>
      </c>
      <c r="B13586" s="174">
        <v>67.874335977922073</v>
      </c>
    </row>
    <row r="13587" spans="1:2">
      <c r="A13587" s="174">
        <v>1358.4</v>
      </c>
      <c r="B13587" s="174">
        <v>67.618814882573318</v>
      </c>
    </row>
    <row r="13588" spans="1:2">
      <c r="A13588" s="174">
        <v>1358.5</v>
      </c>
      <c r="B13588" s="174">
        <v>67.363293787224563</v>
      </c>
    </row>
    <row r="13589" spans="1:2">
      <c r="A13589" s="174">
        <v>1358.6</v>
      </c>
      <c r="B13589" s="174">
        <v>67.10777269187524</v>
      </c>
    </row>
    <row r="13590" spans="1:2">
      <c r="A13590" s="174">
        <v>1358.7</v>
      </c>
      <c r="B13590" s="174">
        <v>66.852251596526486</v>
      </c>
    </row>
    <row r="13591" spans="1:2">
      <c r="A13591" s="174">
        <v>1358.8</v>
      </c>
      <c r="B13591" s="174">
        <v>66.596730501177149</v>
      </c>
    </row>
    <row r="13592" spans="1:2">
      <c r="A13592" s="174">
        <v>1358.9</v>
      </c>
      <c r="B13592" s="174">
        <v>66.341209405828408</v>
      </c>
    </row>
    <row r="13593" spans="1:2">
      <c r="A13593" s="174">
        <v>1359</v>
      </c>
      <c r="B13593" s="174">
        <v>66.085688310479654</v>
      </c>
    </row>
    <row r="13594" spans="1:2">
      <c r="A13594" s="174">
        <v>1359.1</v>
      </c>
      <c r="B13594" s="174">
        <v>65.816383722481461</v>
      </c>
    </row>
    <row r="13595" spans="1:2">
      <c r="A13595" s="174">
        <v>1359.2</v>
      </c>
      <c r="B13595" s="174">
        <v>65.54707913448388</v>
      </c>
    </row>
    <row r="13596" spans="1:2">
      <c r="A13596" s="174">
        <v>1359.3</v>
      </c>
      <c r="B13596" s="174">
        <v>65.277774546485674</v>
      </c>
    </row>
    <row r="13597" spans="1:2">
      <c r="A13597" s="174">
        <v>1359.4</v>
      </c>
      <c r="B13597" s="174">
        <v>65.008469958488092</v>
      </c>
    </row>
    <row r="13598" spans="1:2">
      <c r="A13598" s="174">
        <v>1359.5</v>
      </c>
      <c r="B13598" s="174">
        <v>64.739165370490511</v>
      </c>
    </row>
    <row r="13599" spans="1:2">
      <c r="A13599" s="174">
        <v>1359.6</v>
      </c>
      <c r="B13599" s="174">
        <v>64.469860782492319</v>
      </c>
    </row>
    <row r="13600" spans="1:2">
      <c r="A13600" s="174">
        <v>1359.7</v>
      </c>
      <c r="B13600" s="174">
        <v>64.200556194494737</v>
      </c>
    </row>
    <row r="13601" spans="1:2">
      <c r="A13601" s="174">
        <v>1359.8</v>
      </c>
      <c r="B13601" s="174">
        <v>63.931251606496538</v>
      </c>
    </row>
    <row r="13602" spans="1:2">
      <c r="A13602" s="174">
        <v>1359.9</v>
      </c>
      <c r="B13602" s="174">
        <v>63.66194701849895</v>
      </c>
    </row>
    <row r="13603" spans="1:2">
      <c r="A13603" s="174">
        <v>1360</v>
      </c>
      <c r="B13603" s="174">
        <v>63.392642430501368</v>
      </c>
    </row>
    <row r="13604" spans="1:2">
      <c r="A13604" s="174">
        <v>1360.1</v>
      </c>
      <c r="B13604" s="174">
        <v>63.35883936201936</v>
      </c>
    </row>
    <row r="13605" spans="1:2">
      <c r="A13605" s="174">
        <v>1360.2</v>
      </c>
      <c r="B13605" s="174">
        <v>63.325036293537423</v>
      </c>
    </row>
    <row r="13606" spans="1:2">
      <c r="A13606" s="174">
        <v>1360.3</v>
      </c>
      <c r="B13606" s="174">
        <v>63.291233225055407</v>
      </c>
    </row>
    <row r="13607" spans="1:2">
      <c r="A13607" s="174">
        <v>1360.4</v>
      </c>
      <c r="B13607" s="174">
        <v>63.257430156573477</v>
      </c>
    </row>
    <row r="13608" spans="1:2">
      <c r="A13608" s="174">
        <v>1360.5</v>
      </c>
      <c r="B13608" s="174">
        <v>63.223627088091547</v>
      </c>
    </row>
    <row r="13609" spans="1:2">
      <c r="A13609" s="174">
        <v>1360.6</v>
      </c>
      <c r="B13609" s="174">
        <v>63.189824019609532</v>
      </c>
    </row>
    <row r="13610" spans="1:2">
      <c r="A13610" s="174">
        <v>1360.7</v>
      </c>
      <c r="B13610" s="174">
        <v>63.156020951127601</v>
      </c>
    </row>
    <row r="13611" spans="1:2">
      <c r="A13611" s="174">
        <v>1360.8</v>
      </c>
      <c r="B13611" s="174">
        <v>63.122217882645593</v>
      </c>
    </row>
    <row r="13612" spans="1:2">
      <c r="A13612" s="174">
        <v>1360.9</v>
      </c>
      <c r="B13612" s="174">
        <v>63.088414814163663</v>
      </c>
    </row>
    <row r="13613" spans="1:2">
      <c r="A13613" s="174">
        <v>1361</v>
      </c>
      <c r="B13613" s="174">
        <v>63.054611745681719</v>
      </c>
    </row>
    <row r="13614" spans="1:2">
      <c r="A13614" s="174">
        <v>1361.1</v>
      </c>
      <c r="B13614" s="174">
        <v>62.749679904862219</v>
      </c>
    </row>
    <row r="13615" spans="1:2">
      <c r="A13615" s="174">
        <v>1361.2</v>
      </c>
      <c r="B13615" s="174">
        <v>62.444748064043416</v>
      </c>
    </row>
    <row r="13616" spans="1:2">
      <c r="A13616" s="174">
        <v>1361.3</v>
      </c>
      <c r="B13616" s="174">
        <v>62.139816223223917</v>
      </c>
    </row>
    <row r="13617" spans="1:2">
      <c r="A13617" s="174">
        <v>1361.4</v>
      </c>
      <c r="B13617" s="174">
        <v>61.834884382405107</v>
      </c>
    </row>
    <row r="13618" spans="1:2">
      <c r="A13618" s="174">
        <v>1361.5</v>
      </c>
      <c r="B13618" s="174">
        <v>61.529952541586312</v>
      </c>
    </row>
    <row r="13619" spans="1:2">
      <c r="A13619" s="174">
        <v>1361.6</v>
      </c>
      <c r="B13619" s="174">
        <v>61.225020700766812</v>
      </c>
    </row>
    <row r="13620" spans="1:2">
      <c r="A13620" s="174">
        <v>1361.7</v>
      </c>
      <c r="B13620" s="174">
        <v>60.920088859948002</v>
      </c>
    </row>
    <row r="13621" spans="1:2">
      <c r="A13621" s="174">
        <v>1361.8</v>
      </c>
      <c r="B13621" s="174">
        <v>60.61515701912851</v>
      </c>
    </row>
    <row r="13622" spans="1:2">
      <c r="A13622" s="174">
        <v>1361.9</v>
      </c>
      <c r="B13622" s="174">
        <v>60.3102251783097</v>
      </c>
    </row>
    <row r="13623" spans="1:2">
      <c r="A13623" s="174">
        <v>1362</v>
      </c>
      <c r="B13623" s="174">
        <v>60.005293337490897</v>
      </c>
    </row>
    <row r="13624" spans="1:2">
      <c r="A13624" s="174">
        <v>1362.1</v>
      </c>
      <c r="B13624" s="174">
        <v>59.807900254672347</v>
      </c>
    </row>
    <row r="13625" spans="1:2">
      <c r="A13625" s="174">
        <v>1362.2</v>
      </c>
      <c r="B13625" s="174">
        <v>59.610507171854273</v>
      </c>
    </row>
    <row r="13626" spans="1:2">
      <c r="A13626" s="174">
        <v>1362.3</v>
      </c>
      <c r="B13626" s="174">
        <v>59.413114089035723</v>
      </c>
    </row>
    <row r="13627" spans="1:2">
      <c r="A13627" s="174">
        <v>1362.4</v>
      </c>
      <c r="B13627" s="174">
        <v>59.215721006217628</v>
      </c>
    </row>
    <row r="13628" spans="1:2">
      <c r="A13628" s="174">
        <v>1362.5</v>
      </c>
      <c r="B13628" s="174">
        <v>59.018327923399539</v>
      </c>
    </row>
    <row r="13629" spans="1:2">
      <c r="A13629" s="174">
        <v>1362.6</v>
      </c>
      <c r="B13629" s="174">
        <v>58.820934840581003</v>
      </c>
    </row>
    <row r="13630" spans="1:2">
      <c r="A13630" s="174">
        <v>1362.7</v>
      </c>
      <c r="B13630" s="174">
        <v>58.623541757762908</v>
      </c>
    </row>
    <row r="13631" spans="1:2">
      <c r="A13631" s="174">
        <v>1362.8</v>
      </c>
      <c r="B13631" s="174">
        <v>58.426148674944358</v>
      </c>
    </row>
    <row r="13632" spans="1:2">
      <c r="A13632" s="174">
        <v>1362.9</v>
      </c>
      <c r="B13632" s="174">
        <v>58.228755592126276</v>
      </c>
    </row>
    <row r="13633" spans="1:2">
      <c r="A13633" s="174">
        <v>1363</v>
      </c>
      <c r="B13633" s="174">
        <v>58.031362509308181</v>
      </c>
    </row>
    <row r="13634" spans="1:2">
      <c r="A13634" s="174">
        <v>1363.1</v>
      </c>
      <c r="B13634" s="174">
        <v>58.044255019232111</v>
      </c>
    </row>
    <row r="13635" spans="1:2">
      <c r="A13635" s="174">
        <v>1363.2</v>
      </c>
      <c r="B13635" s="174">
        <v>58.057147529156012</v>
      </c>
    </row>
    <row r="13636" spans="1:2">
      <c r="A13636" s="174">
        <v>1363.3</v>
      </c>
      <c r="B13636" s="174">
        <v>58.070040039079949</v>
      </c>
    </row>
    <row r="13637" spans="1:2">
      <c r="A13637" s="174">
        <v>1363.4</v>
      </c>
      <c r="B13637" s="174">
        <v>58.08293254900385</v>
      </c>
    </row>
    <row r="13638" spans="1:2">
      <c r="A13638" s="174">
        <v>1363.5</v>
      </c>
      <c r="B13638" s="174">
        <v>58.095825058927751</v>
      </c>
    </row>
    <row r="13639" spans="1:2">
      <c r="A13639" s="174">
        <v>1363.6</v>
      </c>
      <c r="B13639" s="174">
        <v>58.108717568851681</v>
      </c>
    </row>
    <row r="13640" spans="1:2">
      <c r="A13640" s="174">
        <v>1363.7</v>
      </c>
      <c r="B13640" s="174">
        <v>58.121610078775582</v>
      </c>
    </row>
    <row r="13641" spans="1:2">
      <c r="A13641" s="174">
        <v>1363.8</v>
      </c>
      <c r="B13641" s="174">
        <v>58.134502588699519</v>
      </c>
    </row>
    <row r="13642" spans="1:2">
      <c r="A13642" s="174">
        <v>1363.9</v>
      </c>
      <c r="B13642" s="174">
        <v>58.14739509862342</v>
      </c>
    </row>
    <row r="13643" spans="1:2">
      <c r="A13643" s="174">
        <v>1364</v>
      </c>
      <c r="B13643" s="174">
        <v>58.160287608547321</v>
      </c>
    </row>
    <row r="13644" spans="1:2">
      <c r="A13644" s="174">
        <v>1364.1</v>
      </c>
      <c r="B13644" s="174">
        <v>58.24328116825825</v>
      </c>
    </row>
    <row r="13645" spans="1:2">
      <c r="A13645" s="174">
        <v>1364.2</v>
      </c>
      <c r="B13645" s="174">
        <v>58.326274727968993</v>
      </c>
    </row>
    <row r="13646" spans="1:2">
      <c r="A13646" s="174">
        <v>1364.3</v>
      </c>
      <c r="B13646" s="174">
        <v>58.409268287679922</v>
      </c>
    </row>
    <row r="13647" spans="1:2">
      <c r="A13647" s="174">
        <v>1364.4</v>
      </c>
      <c r="B13647" s="174">
        <v>58.492261847390672</v>
      </c>
    </row>
    <row r="13648" spans="1:2">
      <c r="A13648" s="174">
        <v>1364.5</v>
      </c>
      <c r="B13648" s="174">
        <v>58.575255407101409</v>
      </c>
    </row>
    <row r="13649" spans="1:2">
      <c r="A13649" s="174">
        <v>1364.6</v>
      </c>
      <c r="B13649" s="174">
        <v>58.658248966812337</v>
      </c>
    </row>
    <row r="13650" spans="1:2">
      <c r="A13650" s="174">
        <v>1364.7</v>
      </c>
      <c r="B13650" s="174">
        <v>58.741242526523081</v>
      </c>
    </row>
    <row r="13651" spans="1:2">
      <c r="A13651" s="174">
        <v>1364.8</v>
      </c>
      <c r="B13651" s="174">
        <v>58.824236086234009</v>
      </c>
    </row>
    <row r="13652" spans="1:2">
      <c r="A13652" s="174">
        <v>1364.9</v>
      </c>
      <c r="B13652" s="174">
        <v>58.907229645944753</v>
      </c>
    </row>
    <row r="13653" spans="1:2">
      <c r="A13653" s="174">
        <v>1365</v>
      </c>
      <c r="B13653" s="174">
        <v>58.990223205655496</v>
      </c>
    </row>
    <row r="13654" spans="1:2">
      <c r="A13654" s="174">
        <v>1365.1</v>
      </c>
      <c r="B13654" s="174">
        <v>59.211149862491759</v>
      </c>
    </row>
    <row r="13655" spans="1:2">
      <c r="A13655" s="174">
        <v>1365.2</v>
      </c>
      <c r="B13655" s="174">
        <v>59.432076519327516</v>
      </c>
    </row>
    <row r="13656" spans="1:2">
      <c r="A13656" s="174">
        <v>1365.3</v>
      </c>
      <c r="B13656" s="174">
        <v>59.653003176163793</v>
      </c>
    </row>
    <row r="13657" spans="1:2">
      <c r="A13657" s="174">
        <v>1365.4</v>
      </c>
      <c r="B13657" s="174">
        <v>59.873929832999544</v>
      </c>
    </row>
    <row r="13658" spans="1:2">
      <c r="A13658" s="174">
        <v>1365.5</v>
      </c>
      <c r="B13658" s="174">
        <v>60.094856489835308</v>
      </c>
    </row>
    <row r="13659" spans="1:2">
      <c r="A13659" s="174">
        <v>1365.6</v>
      </c>
      <c r="B13659" s="174">
        <v>60.315783146671571</v>
      </c>
    </row>
    <row r="13660" spans="1:2">
      <c r="A13660" s="174">
        <v>1365.7</v>
      </c>
      <c r="B13660" s="174">
        <v>60.536709803507328</v>
      </c>
    </row>
    <row r="13661" spans="1:2">
      <c r="A13661" s="174">
        <v>1365.8</v>
      </c>
      <c r="B13661" s="174">
        <v>60.757636460343591</v>
      </c>
    </row>
    <row r="13662" spans="1:2">
      <c r="A13662" s="174">
        <v>1365.9</v>
      </c>
      <c r="B13662" s="174">
        <v>60.978563117179363</v>
      </c>
    </row>
    <row r="13663" spans="1:2">
      <c r="A13663" s="174">
        <v>1366</v>
      </c>
      <c r="B13663" s="174">
        <v>61.199489774015113</v>
      </c>
    </row>
    <row r="13664" spans="1:2">
      <c r="A13664" s="174">
        <v>1366.1</v>
      </c>
      <c r="B13664" s="174">
        <v>61.366628682620878</v>
      </c>
    </row>
    <row r="13665" spans="1:2">
      <c r="A13665" s="174">
        <v>1366.2</v>
      </c>
      <c r="B13665" s="174">
        <v>61.53376759122628</v>
      </c>
    </row>
    <row r="13666" spans="1:2">
      <c r="A13666" s="174">
        <v>1366.3</v>
      </c>
      <c r="B13666" s="174">
        <v>61.700906499832037</v>
      </c>
    </row>
    <row r="13667" spans="1:2">
      <c r="A13667" s="174">
        <v>1366.4</v>
      </c>
      <c r="B13667" s="174">
        <v>61.868045408437439</v>
      </c>
    </row>
    <row r="13668" spans="1:2">
      <c r="A13668" s="174">
        <v>1366.5</v>
      </c>
      <c r="B13668" s="174">
        <v>62.035184317042827</v>
      </c>
    </row>
    <row r="13669" spans="1:2">
      <c r="A13669" s="174">
        <v>1366.6</v>
      </c>
      <c r="B13669" s="174">
        <v>62.202323225648598</v>
      </c>
    </row>
    <row r="13670" spans="1:2">
      <c r="A13670" s="174">
        <v>1366.7</v>
      </c>
      <c r="B13670" s="174">
        <v>62.369462134253993</v>
      </c>
    </row>
    <row r="13671" spans="1:2">
      <c r="A13671" s="174">
        <v>1366.8</v>
      </c>
      <c r="B13671" s="174">
        <v>62.536601042859758</v>
      </c>
    </row>
    <row r="13672" spans="1:2">
      <c r="A13672" s="174">
        <v>1366.9</v>
      </c>
      <c r="B13672" s="174">
        <v>62.703739951465153</v>
      </c>
    </row>
    <row r="13673" spans="1:2">
      <c r="A13673" s="174">
        <v>1367</v>
      </c>
      <c r="B13673" s="174">
        <v>62.870878860070547</v>
      </c>
    </row>
    <row r="13674" spans="1:2">
      <c r="A13674" s="174">
        <v>1367.1</v>
      </c>
      <c r="B13674" s="174">
        <v>62.698055357145321</v>
      </c>
    </row>
    <row r="13675" spans="1:2">
      <c r="A13675" s="174">
        <v>1367.2</v>
      </c>
      <c r="B13675" s="174">
        <v>62.525231854220493</v>
      </c>
    </row>
    <row r="13676" spans="1:2">
      <c r="A13676" s="174">
        <v>1367.3</v>
      </c>
      <c r="B13676" s="174">
        <v>62.352408351295267</v>
      </c>
    </row>
    <row r="13677" spans="1:2">
      <c r="A13677" s="174">
        <v>1367.4</v>
      </c>
      <c r="B13677" s="174">
        <v>62.179584848370432</v>
      </c>
    </row>
    <row r="13678" spans="1:2">
      <c r="A13678" s="174">
        <v>1367.5</v>
      </c>
      <c r="B13678" s="174">
        <v>62.006761345445597</v>
      </c>
    </row>
    <row r="13679" spans="1:2">
      <c r="A13679" s="174">
        <v>1367.6</v>
      </c>
      <c r="B13679" s="174">
        <v>61.833937842520378</v>
      </c>
    </row>
    <row r="13680" spans="1:2">
      <c r="A13680" s="174">
        <v>1367.7</v>
      </c>
      <c r="B13680" s="174">
        <v>61.661114339595542</v>
      </c>
    </row>
    <row r="13681" spans="1:2">
      <c r="A13681" s="174">
        <v>1367.8</v>
      </c>
      <c r="B13681" s="174">
        <v>61.488290836670323</v>
      </c>
    </row>
    <row r="13682" spans="1:2">
      <c r="A13682" s="174">
        <v>1367.9</v>
      </c>
      <c r="B13682" s="174">
        <v>61.315467333745488</v>
      </c>
    </row>
    <row r="13683" spans="1:2">
      <c r="A13683" s="174">
        <v>1368</v>
      </c>
      <c r="B13683" s="174">
        <v>61.142643830820653</v>
      </c>
    </row>
    <row r="13684" spans="1:2">
      <c r="A13684" s="174">
        <v>1368.1</v>
      </c>
      <c r="B13684" s="174">
        <v>61.190479985174328</v>
      </c>
    </row>
    <row r="13685" spans="1:2">
      <c r="A13685" s="174">
        <v>1368.2</v>
      </c>
      <c r="B13685" s="174">
        <v>61.238316139527889</v>
      </c>
    </row>
    <row r="13686" spans="1:2">
      <c r="A13686" s="174">
        <v>1368.3</v>
      </c>
      <c r="B13686" s="174">
        <v>61.286152293881557</v>
      </c>
    </row>
    <row r="13687" spans="1:2">
      <c r="A13687" s="174">
        <v>1368.4</v>
      </c>
      <c r="B13687" s="174">
        <v>61.333988448235132</v>
      </c>
    </row>
    <row r="13688" spans="1:2">
      <c r="A13688" s="174">
        <v>1368.5</v>
      </c>
      <c r="B13688" s="174">
        <v>61.381824602588694</v>
      </c>
    </row>
    <row r="13689" spans="1:2">
      <c r="A13689" s="174">
        <v>1368.6</v>
      </c>
      <c r="B13689" s="174">
        <v>61.429660756942361</v>
      </c>
    </row>
    <row r="13690" spans="1:2">
      <c r="A13690" s="174">
        <v>1368.7</v>
      </c>
      <c r="B13690" s="174">
        <v>61.47749691129593</v>
      </c>
    </row>
    <row r="13691" spans="1:2">
      <c r="A13691" s="174">
        <v>1368.8</v>
      </c>
      <c r="B13691" s="174">
        <v>61.525333065649598</v>
      </c>
    </row>
    <row r="13692" spans="1:2">
      <c r="A13692" s="174">
        <v>1368.9</v>
      </c>
      <c r="B13692" s="174">
        <v>61.573169220003173</v>
      </c>
    </row>
    <row r="13693" spans="1:2">
      <c r="A13693" s="174">
        <v>1369</v>
      </c>
      <c r="B13693" s="174">
        <v>61.621005374356727</v>
      </c>
    </row>
    <row r="13694" spans="1:2">
      <c r="A13694" s="174">
        <v>1369.1</v>
      </c>
      <c r="B13694" s="174">
        <v>61.264738941798313</v>
      </c>
    </row>
    <row r="13695" spans="1:2">
      <c r="A13695" s="174">
        <v>1369.2</v>
      </c>
      <c r="B13695" s="174">
        <v>60.908472509240703</v>
      </c>
    </row>
    <row r="13696" spans="1:2">
      <c r="A13696" s="174">
        <v>1369.3</v>
      </c>
      <c r="B13696" s="174">
        <v>60.552206076682282</v>
      </c>
    </row>
    <row r="13697" spans="1:2">
      <c r="A13697" s="174">
        <v>1369.4</v>
      </c>
      <c r="B13697" s="174">
        <v>60.195939644124671</v>
      </c>
    </row>
    <row r="13698" spans="1:2">
      <c r="A13698" s="174">
        <v>1369.5</v>
      </c>
      <c r="B13698" s="174">
        <v>59.83967321156706</v>
      </c>
    </row>
    <row r="13699" spans="1:2">
      <c r="A13699" s="174">
        <v>1369.6</v>
      </c>
      <c r="B13699" s="174">
        <v>59.483406779008639</v>
      </c>
    </row>
    <row r="13700" spans="1:2">
      <c r="A13700" s="174">
        <v>1369.7</v>
      </c>
      <c r="B13700" s="174">
        <v>59.127140346451029</v>
      </c>
    </row>
    <row r="13701" spans="1:2">
      <c r="A13701" s="174">
        <v>1369.8</v>
      </c>
      <c r="B13701" s="174">
        <v>58.770873913892608</v>
      </c>
    </row>
    <row r="13702" spans="1:2">
      <c r="A13702" s="174">
        <v>1369.9</v>
      </c>
      <c r="B13702" s="174">
        <v>58.414607481334997</v>
      </c>
    </row>
    <row r="13703" spans="1:2">
      <c r="A13703" s="174">
        <v>1370</v>
      </c>
      <c r="B13703" s="174">
        <v>58.058341048777393</v>
      </c>
    </row>
    <row r="13704" spans="1:2">
      <c r="A13704" s="174">
        <v>1370.1</v>
      </c>
      <c r="B13704" s="174">
        <v>58.063595022179548</v>
      </c>
    </row>
    <row r="13705" spans="1:2">
      <c r="A13705" s="174">
        <v>1370.2</v>
      </c>
      <c r="B13705" s="174">
        <v>58.068848995581689</v>
      </c>
    </row>
    <row r="13706" spans="1:2">
      <c r="A13706" s="174">
        <v>1370.3</v>
      </c>
      <c r="B13706" s="174">
        <v>58.074102968983837</v>
      </c>
    </row>
    <row r="13707" spans="1:2">
      <c r="A13707" s="174">
        <v>1370.4</v>
      </c>
      <c r="B13707" s="174">
        <v>58.079356942385992</v>
      </c>
    </row>
    <row r="13708" spans="1:2">
      <c r="A13708" s="174">
        <v>1370.5</v>
      </c>
      <c r="B13708" s="174">
        <v>58.084610915788133</v>
      </c>
    </row>
    <row r="13709" spans="1:2">
      <c r="A13709" s="174">
        <v>1370.6</v>
      </c>
      <c r="B13709" s="174">
        <v>58.089864889190281</v>
      </c>
    </row>
    <row r="13710" spans="1:2">
      <c r="A13710" s="174">
        <v>1370.7</v>
      </c>
      <c r="B13710" s="174">
        <v>58.095118862592422</v>
      </c>
    </row>
    <row r="13711" spans="1:2">
      <c r="A13711" s="174">
        <v>1370.8</v>
      </c>
      <c r="B13711" s="174">
        <v>58.100372835994577</v>
      </c>
    </row>
    <row r="13712" spans="1:2">
      <c r="A13712" s="174">
        <v>1370.9</v>
      </c>
      <c r="B13712" s="174">
        <v>58.105626809396718</v>
      </c>
    </row>
    <row r="13713" spans="1:2">
      <c r="A13713" s="174">
        <v>1371</v>
      </c>
      <c r="B13713" s="174">
        <v>58.110880782798858</v>
      </c>
    </row>
    <row r="13714" spans="1:2">
      <c r="A13714" s="174">
        <v>1371.1</v>
      </c>
      <c r="B13714" s="174">
        <v>58.146716520128351</v>
      </c>
    </row>
    <row r="13715" spans="1:2">
      <c r="A13715" s="174">
        <v>1371.2</v>
      </c>
      <c r="B13715" s="174">
        <v>58.182552257457758</v>
      </c>
    </row>
    <row r="13716" spans="1:2">
      <c r="A13716" s="174">
        <v>1371.3</v>
      </c>
      <c r="B13716" s="174">
        <v>58.218387994787257</v>
      </c>
    </row>
    <row r="13717" spans="1:2">
      <c r="A13717" s="174">
        <v>1371.4</v>
      </c>
      <c r="B13717" s="174">
        <v>58.254223732116657</v>
      </c>
    </row>
    <row r="13718" spans="1:2">
      <c r="A13718" s="174">
        <v>1371.5</v>
      </c>
      <c r="B13718" s="174">
        <v>58.290059469446078</v>
      </c>
    </row>
    <row r="13719" spans="1:2">
      <c r="A13719" s="174">
        <v>1371.6</v>
      </c>
      <c r="B13719" s="174">
        <v>58.32589520677557</v>
      </c>
    </row>
    <row r="13720" spans="1:2">
      <c r="A13720" s="174">
        <v>1371.7</v>
      </c>
      <c r="B13720" s="174">
        <v>58.361730944104977</v>
      </c>
    </row>
    <row r="13721" spans="1:2">
      <c r="A13721" s="174">
        <v>1371.8</v>
      </c>
      <c r="B13721" s="174">
        <v>58.397566681434483</v>
      </c>
    </row>
    <row r="13722" spans="1:2">
      <c r="A13722" s="174">
        <v>1371.9</v>
      </c>
      <c r="B13722" s="174">
        <v>58.433402418763883</v>
      </c>
    </row>
    <row r="13723" spans="1:2">
      <c r="A13723" s="174">
        <v>1372</v>
      </c>
      <c r="B13723" s="174">
        <v>58.469238156093297</v>
      </c>
    </row>
    <row r="13724" spans="1:2">
      <c r="A13724" s="174">
        <v>1372.1</v>
      </c>
      <c r="B13724" s="174">
        <v>58.51173453030124</v>
      </c>
    </row>
    <row r="13725" spans="1:2">
      <c r="A13725" s="174">
        <v>1372.2</v>
      </c>
      <c r="B13725" s="174">
        <v>58.55423090450909</v>
      </c>
    </row>
    <row r="13726" spans="1:2">
      <c r="A13726" s="174">
        <v>1372.3</v>
      </c>
      <c r="B13726" s="174">
        <v>58.596727278717033</v>
      </c>
    </row>
    <row r="13727" spans="1:2">
      <c r="A13727" s="174">
        <v>1372.4</v>
      </c>
      <c r="B13727" s="174">
        <v>58.639223652924883</v>
      </c>
    </row>
    <row r="13728" spans="1:2">
      <c r="A13728" s="174">
        <v>1372.5</v>
      </c>
      <c r="B13728" s="174">
        <v>58.681720027132727</v>
      </c>
    </row>
    <row r="13729" spans="1:2">
      <c r="A13729" s="174">
        <v>1372.6</v>
      </c>
      <c r="B13729" s="174">
        <v>58.724216401340669</v>
      </c>
    </row>
    <row r="13730" spans="1:2">
      <c r="A13730" s="174">
        <v>1372.7</v>
      </c>
      <c r="B13730" s="174">
        <v>58.766712775548513</v>
      </c>
    </row>
    <row r="13731" spans="1:2">
      <c r="A13731" s="174">
        <v>1372.8</v>
      </c>
      <c r="B13731" s="174">
        <v>58.809209149756462</v>
      </c>
    </row>
    <row r="13732" spans="1:2">
      <c r="A13732" s="174">
        <v>1372.9</v>
      </c>
      <c r="B13732" s="174">
        <v>58.851705523964313</v>
      </c>
    </row>
    <row r="13733" spans="1:2">
      <c r="A13733" s="174">
        <v>1373</v>
      </c>
      <c r="B13733" s="174">
        <v>58.894201898172149</v>
      </c>
    </row>
    <row r="13734" spans="1:2">
      <c r="A13734" s="174">
        <v>1373.1</v>
      </c>
      <c r="B13734" s="174">
        <v>58.652053123884691</v>
      </c>
    </row>
    <row r="13735" spans="1:2">
      <c r="A13735" s="174">
        <v>1373.2</v>
      </c>
      <c r="B13735" s="174">
        <v>58.409904349597781</v>
      </c>
    </row>
    <row r="13736" spans="1:2">
      <c r="A13736" s="174">
        <v>1373.3</v>
      </c>
      <c r="B13736" s="174">
        <v>58.167755575310331</v>
      </c>
    </row>
    <row r="13737" spans="1:2">
      <c r="A13737" s="174">
        <v>1373.4</v>
      </c>
      <c r="B13737" s="174">
        <v>57.92560680102342</v>
      </c>
    </row>
    <row r="13738" spans="1:2">
      <c r="A13738" s="174">
        <v>1373.5</v>
      </c>
      <c r="B13738" s="174">
        <v>57.683458026736517</v>
      </c>
    </row>
    <row r="13739" spans="1:2">
      <c r="A13739" s="174">
        <v>1373.6</v>
      </c>
      <c r="B13739" s="174">
        <v>57.441309252449059</v>
      </c>
    </row>
    <row r="13740" spans="1:2">
      <c r="A13740" s="174">
        <v>1373.7</v>
      </c>
      <c r="B13740" s="174">
        <v>57.199160478162149</v>
      </c>
    </row>
    <row r="13741" spans="1:2">
      <c r="A13741" s="174">
        <v>1373.8</v>
      </c>
      <c r="B13741" s="174">
        <v>56.957011703874691</v>
      </c>
    </row>
    <row r="13742" spans="1:2">
      <c r="A13742" s="174">
        <v>1373.9</v>
      </c>
      <c r="B13742" s="174">
        <v>56.714862929587781</v>
      </c>
    </row>
    <row r="13743" spans="1:2">
      <c r="A13743" s="174">
        <v>1374</v>
      </c>
      <c r="B13743" s="174">
        <v>56.472714155300878</v>
      </c>
    </row>
    <row r="13744" spans="1:2">
      <c r="A13744" s="174">
        <v>1374.1</v>
      </c>
      <c r="B13744" s="174">
        <v>56.442243117357528</v>
      </c>
    </row>
    <row r="13745" spans="1:2">
      <c r="A13745" s="174">
        <v>1374.2</v>
      </c>
      <c r="B13745" s="174">
        <v>56.411772079414249</v>
      </c>
    </row>
    <row r="13746" spans="1:2">
      <c r="A13746" s="174">
        <v>1374.3</v>
      </c>
      <c r="B13746" s="174">
        <v>56.381301041470913</v>
      </c>
    </row>
    <row r="13747" spans="1:2">
      <c r="A13747" s="174">
        <v>1374.4</v>
      </c>
      <c r="B13747" s="174">
        <v>56.350830003527633</v>
      </c>
    </row>
    <row r="13748" spans="1:2">
      <c r="A13748" s="174">
        <v>1374.5</v>
      </c>
      <c r="B13748" s="174">
        <v>56.320358965584347</v>
      </c>
    </row>
    <row r="13749" spans="1:2">
      <c r="A13749" s="174">
        <v>1374.6</v>
      </c>
      <c r="B13749" s="174">
        <v>56.289887927640997</v>
      </c>
    </row>
    <row r="13750" spans="1:2">
      <c r="A13750" s="174">
        <v>1374.7</v>
      </c>
      <c r="B13750" s="174">
        <v>56.259416889697718</v>
      </c>
    </row>
    <row r="13751" spans="1:2">
      <c r="A13751" s="174">
        <v>1374.8</v>
      </c>
      <c r="B13751" s="174">
        <v>56.228945851754368</v>
      </c>
    </row>
    <row r="13752" spans="1:2">
      <c r="A13752" s="174">
        <v>1374.9</v>
      </c>
      <c r="B13752" s="174">
        <v>56.198474813811103</v>
      </c>
    </row>
    <row r="13753" spans="1:2">
      <c r="A13753" s="174">
        <v>1375</v>
      </c>
      <c r="B13753" s="174">
        <v>56.168003775867817</v>
      </c>
    </row>
    <row r="13754" spans="1:2">
      <c r="A13754" s="174">
        <v>1375.1</v>
      </c>
      <c r="B13754" s="174">
        <v>56.096208927308453</v>
      </c>
    </row>
    <row r="13755" spans="1:2">
      <c r="A13755" s="174">
        <v>1375.2</v>
      </c>
      <c r="B13755" s="174">
        <v>56.024414078749253</v>
      </c>
    </row>
    <row r="13756" spans="1:2">
      <c r="A13756" s="174">
        <v>1375.3</v>
      </c>
      <c r="B13756" s="174">
        <v>55.952619230189889</v>
      </c>
    </row>
    <row r="13757" spans="1:2">
      <c r="A13757" s="174">
        <v>1375.4</v>
      </c>
      <c r="B13757" s="174">
        <v>55.880824381630688</v>
      </c>
    </row>
    <row r="13758" spans="1:2">
      <c r="A13758" s="174">
        <v>1375.5</v>
      </c>
      <c r="B13758" s="174">
        <v>55.809029533071481</v>
      </c>
    </row>
    <row r="13759" spans="1:2">
      <c r="A13759" s="174">
        <v>1375.6</v>
      </c>
      <c r="B13759" s="174">
        <v>55.737234684512117</v>
      </c>
    </row>
    <row r="13760" spans="1:2">
      <c r="A13760" s="174">
        <v>1375.7</v>
      </c>
      <c r="B13760" s="174">
        <v>55.665439835952917</v>
      </c>
    </row>
    <row r="13761" spans="1:2">
      <c r="A13761" s="174">
        <v>1375.8</v>
      </c>
      <c r="B13761" s="174">
        <v>55.593644987393553</v>
      </c>
    </row>
    <row r="13762" spans="1:2">
      <c r="A13762" s="174">
        <v>1375.9</v>
      </c>
      <c r="B13762" s="174">
        <v>55.521850138834353</v>
      </c>
    </row>
    <row r="13763" spans="1:2">
      <c r="A13763" s="174">
        <v>1376</v>
      </c>
      <c r="B13763" s="174">
        <v>55.450055290275152</v>
      </c>
    </row>
    <row r="13764" spans="1:2">
      <c r="A13764" s="174">
        <v>1376.1</v>
      </c>
      <c r="B13764" s="174">
        <v>55.05250117614775</v>
      </c>
    </row>
    <row r="13765" spans="1:2">
      <c r="A13765" s="174">
        <v>1376.2</v>
      </c>
      <c r="B13765" s="174">
        <v>54.65494706202125</v>
      </c>
    </row>
    <row r="13766" spans="1:2">
      <c r="A13766" s="174">
        <v>1376.3</v>
      </c>
      <c r="B13766" s="174">
        <v>54.257392947893848</v>
      </c>
    </row>
    <row r="13767" spans="1:2">
      <c r="A13767" s="174">
        <v>1376.4</v>
      </c>
      <c r="B13767" s="174">
        <v>53.859838833767341</v>
      </c>
    </row>
    <row r="13768" spans="1:2">
      <c r="A13768" s="174">
        <v>1376.5</v>
      </c>
      <c r="B13768" s="174">
        <v>53.462284719640849</v>
      </c>
    </row>
    <row r="13769" spans="1:2">
      <c r="A13769" s="174">
        <v>1376.6</v>
      </c>
      <c r="B13769" s="174">
        <v>53.064730605513439</v>
      </c>
    </row>
    <row r="13770" spans="1:2">
      <c r="A13770" s="174">
        <v>1376.7</v>
      </c>
      <c r="B13770" s="174">
        <v>52.66717649138694</v>
      </c>
    </row>
    <row r="13771" spans="1:2">
      <c r="A13771" s="174">
        <v>1376.8</v>
      </c>
      <c r="B13771" s="174">
        <v>52.269622377259537</v>
      </c>
    </row>
    <row r="13772" spans="1:2">
      <c r="A13772" s="174">
        <v>1376.9</v>
      </c>
      <c r="B13772" s="174">
        <v>51.872068263133038</v>
      </c>
    </row>
    <row r="13773" spans="1:2">
      <c r="A13773" s="174">
        <v>1377</v>
      </c>
      <c r="B13773" s="174">
        <v>51.474514149006538</v>
      </c>
    </row>
    <row r="13774" spans="1:2">
      <c r="A13774" s="174">
        <v>1377.1</v>
      </c>
      <c r="B13774" s="174">
        <v>50.901461081459821</v>
      </c>
    </row>
    <row r="13775" spans="1:2">
      <c r="A13775" s="174">
        <v>1377.2</v>
      </c>
      <c r="B13775" s="174">
        <v>50.328408013914412</v>
      </c>
    </row>
    <row r="13776" spans="1:2">
      <c r="A13776" s="174">
        <v>1377.3</v>
      </c>
      <c r="B13776" s="174">
        <v>49.755354946367703</v>
      </c>
    </row>
    <row r="13777" spans="1:2">
      <c r="A13777" s="174">
        <v>1377.4</v>
      </c>
      <c r="B13777" s="174">
        <v>49.182301878822287</v>
      </c>
    </row>
    <row r="13778" spans="1:2">
      <c r="A13778" s="174">
        <v>1377.5</v>
      </c>
      <c r="B13778" s="174">
        <v>48.609248811276878</v>
      </c>
    </row>
    <row r="13779" spans="1:2">
      <c r="A13779" s="174">
        <v>1377.6</v>
      </c>
      <c r="B13779" s="174">
        <v>48.036195743730161</v>
      </c>
    </row>
    <row r="13780" spans="1:2">
      <c r="A13780" s="174">
        <v>1377.7</v>
      </c>
      <c r="B13780" s="174">
        <v>47.463142676184752</v>
      </c>
    </row>
    <row r="13781" spans="1:2">
      <c r="A13781" s="174">
        <v>1377.8</v>
      </c>
      <c r="B13781" s="174">
        <v>46.890089608638043</v>
      </c>
    </row>
    <row r="13782" spans="1:2">
      <c r="A13782" s="174">
        <v>1377.9</v>
      </c>
      <c r="B13782" s="174">
        <v>46.317036541092627</v>
      </c>
    </row>
    <row r="13783" spans="1:2">
      <c r="A13783" s="174">
        <v>1378</v>
      </c>
      <c r="B13783" s="174">
        <v>45.743983473547217</v>
      </c>
    </row>
    <row r="13784" spans="1:2">
      <c r="A13784" s="174">
        <v>1378.1</v>
      </c>
      <c r="B13784" s="174">
        <v>45.333254609919848</v>
      </c>
    </row>
    <row r="13785" spans="1:2">
      <c r="A13785" s="174">
        <v>1378.2</v>
      </c>
      <c r="B13785" s="174">
        <v>44.92252574629341</v>
      </c>
    </row>
    <row r="13786" spans="1:2">
      <c r="A13786" s="174">
        <v>1378.3</v>
      </c>
      <c r="B13786" s="174">
        <v>44.51179688266604</v>
      </c>
    </row>
    <row r="13787" spans="1:2">
      <c r="A13787" s="174">
        <v>1378.4</v>
      </c>
      <c r="B13787" s="174">
        <v>44.101068019039609</v>
      </c>
    </row>
    <row r="13788" spans="1:2">
      <c r="A13788" s="174">
        <v>1378.5</v>
      </c>
      <c r="B13788" s="174">
        <v>43.69033915541317</v>
      </c>
    </row>
    <row r="13789" spans="1:2">
      <c r="A13789" s="174">
        <v>1378.6</v>
      </c>
      <c r="B13789" s="174">
        <v>43.279610291785801</v>
      </c>
    </row>
    <row r="13790" spans="1:2">
      <c r="A13790" s="174">
        <v>1378.7</v>
      </c>
      <c r="B13790" s="174">
        <v>42.868881428159362</v>
      </c>
    </row>
    <row r="13791" spans="1:2">
      <c r="A13791" s="174">
        <v>1378.8</v>
      </c>
      <c r="B13791" s="174">
        <v>42.458152564531993</v>
      </c>
    </row>
    <row r="13792" spans="1:2">
      <c r="A13792" s="174">
        <v>1378.9</v>
      </c>
      <c r="B13792" s="174">
        <v>42.047423700905561</v>
      </c>
    </row>
    <row r="13793" spans="1:2">
      <c r="A13793" s="174">
        <v>1379</v>
      </c>
      <c r="B13793" s="174">
        <v>41.636694837279123</v>
      </c>
    </row>
    <row r="13794" spans="1:2">
      <c r="A13794" s="174">
        <v>1379.1</v>
      </c>
      <c r="B13794" s="174">
        <v>41.08718049661244</v>
      </c>
    </row>
    <row r="13795" spans="1:2">
      <c r="A13795" s="174">
        <v>1379.2</v>
      </c>
      <c r="B13795" s="174">
        <v>40.537666155947008</v>
      </c>
    </row>
    <row r="13796" spans="1:2">
      <c r="A13796" s="174">
        <v>1379.3</v>
      </c>
      <c r="B13796" s="174">
        <v>39.988151815280332</v>
      </c>
    </row>
    <row r="13797" spans="1:2">
      <c r="A13797" s="174">
        <v>1379.4</v>
      </c>
      <c r="B13797" s="174">
        <v>39.4386374746149</v>
      </c>
    </row>
    <row r="13798" spans="1:2">
      <c r="A13798" s="174">
        <v>1379.5</v>
      </c>
      <c r="B13798" s="174">
        <v>38.889123133949468</v>
      </c>
    </row>
    <row r="13799" spans="1:2">
      <c r="A13799" s="174">
        <v>1379.6</v>
      </c>
      <c r="B13799" s="174">
        <v>38.339608793282792</v>
      </c>
    </row>
    <row r="13800" spans="1:2">
      <c r="A13800" s="174">
        <v>1379.7</v>
      </c>
      <c r="B13800" s="174">
        <v>37.790094452617353</v>
      </c>
    </row>
    <row r="13801" spans="1:2">
      <c r="A13801" s="174">
        <v>1379.8</v>
      </c>
      <c r="B13801" s="174">
        <v>37.240580111950678</v>
      </c>
    </row>
    <row r="13802" spans="1:2">
      <c r="A13802" s="174">
        <v>1379.9</v>
      </c>
      <c r="B13802" s="174">
        <v>36.691065771285253</v>
      </c>
    </row>
    <row r="13803" spans="1:2">
      <c r="A13803" s="174">
        <v>1380</v>
      </c>
      <c r="B13803" s="174">
        <v>36.141551430619813</v>
      </c>
    </row>
    <row r="13804" spans="1:2">
      <c r="A13804" s="174">
        <v>1380.1</v>
      </c>
      <c r="B13804" s="174">
        <v>35.700186752289888</v>
      </c>
    </row>
    <row r="13805" spans="1:2">
      <c r="A13805" s="174">
        <v>1380.2</v>
      </c>
      <c r="B13805" s="174">
        <v>35.258822073960957</v>
      </c>
    </row>
    <row r="13806" spans="1:2">
      <c r="A13806" s="174">
        <v>1380.3</v>
      </c>
      <c r="B13806" s="174">
        <v>34.817457395631038</v>
      </c>
    </row>
    <row r="13807" spans="1:2">
      <c r="A13807" s="174">
        <v>1380.4</v>
      </c>
      <c r="B13807" s="174">
        <v>34.376092717302107</v>
      </c>
    </row>
    <row r="13808" spans="1:2">
      <c r="A13808" s="174">
        <v>1380.5</v>
      </c>
      <c r="B13808" s="174">
        <v>33.934728038973198</v>
      </c>
    </row>
    <row r="13809" spans="1:2">
      <c r="A13809" s="174">
        <v>1380.6</v>
      </c>
      <c r="B13809" s="174">
        <v>33.493363360643272</v>
      </c>
    </row>
    <row r="13810" spans="1:2">
      <c r="A13810" s="174">
        <v>1380.7</v>
      </c>
      <c r="B13810" s="174">
        <v>33.051998682314348</v>
      </c>
    </row>
    <row r="13811" spans="1:2">
      <c r="A13811" s="174">
        <v>1380.8</v>
      </c>
      <c r="B13811" s="174">
        <v>32.610634003984423</v>
      </c>
    </row>
    <row r="13812" spans="1:2">
      <c r="A13812" s="174">
        <v>1380.9</v>
      </c>
      <c r="B13812" s="174">
        <v>32.169269325655499</v>
      </c>
    </row>
    <row r="13813" spans="1:2">
      <c r="A13813" s="174">
        <v>1381</v>
      </c>
      <c r="B13813" s="174">
        <v>31.727904647326579</v>
      </c>
    </row>
    <row r="13814" spans="1:2">
      <c r="A13814" s="174">
        <v>1381.1</v>
      </c>
      <c r="B13814" s="174">
        <v>31.43659765847611</v>
      </c>
    </row>
    <row r="13815" spans="1:2">
      <c r="A13815" s="174">
        <v>1381.2</v>
      </c>
      <c r="B13815" s="174">
        <v>31.145290669626309</v>
      </c>
    </row>
    <row r="13816" spans="1:2">
      <c r="A13816" s="174">
        <v>1381.3</v>
      </c>
      <c r="B13816" s="174">
        <v>30.853983680775851</v>
      </c>
    </row>
    <row r="13817" spans="1:2">
      <c r="A13817" s="174">
        <v>1381.4</v>
      </c>
      <c r="B13817" s="174">
        <v>30.56267669192605</v>
      </c>
    </row>
    <row r="13818" spans="1:2">
      <c r="A13818" s="174">
        <v>1381.5</v>
      </c>
      <c r="B13818" s="174">
        <v>30.27136970307625</v>
      </c>
    </row>
    <row r="13819" spans="1:2">
      <c r="A13819" s="174">
        <v>1381.6</v>
      </c>
      <c r="B13819" s="174">
        <v>29.980062714225781</v>
      </c>
    </row>
    <row r="13820" spans="1:2">
      <c r="A13820" s="174">
        <v>1381.7</v>
      </c>
      <c r="B13820" s="174">
        <v>29.68875572537598</v>
      </c>
    </row>
    <row r="13821" spans="1:2">
      <c r="A13821" s="174">
        <v>1381.8</v>
      </c>
      <c r="B13821" s="174">
        <v>29.397448736525519</v>
      </c>
    </row>
    <row r="13822" spans="1:2">
      <c r="A13822" s="174">
        <v>1381.9</v>
      </c>
      <c r="B13822" s="174">
        <v>29.106141747675711</v>
      </c>
    </row>
    <row r="13823" spans="1:2">
      <c r="A13823" s="174">
        <v>1382</v>
      </c>
      <c r="B13823" s="174">
        <v>28.81483475882591</v>
      </c>
    </row>
    <row r="13824" spans="1:2">
      <c r="A13824" s="174">
        <v>1382.1</v>
      </c>
      <c r="B13824" s="174">
        <v>28.778179317953871</v>
      </c>
    </row>
    <row r="13825" spans="1:2">
      <c r="A13825" s="174">
        <v>1382.2</v>
      </c>
      <c r="B13825" s="174">
        <v>28.741523877081921</v>
      </c>
    </row>
    <row r="13826" spans="1:2">
      <c r="A13826" s="174">
        <v>1382.3</v>
      </c>
      <c r="B13826" s="174">
        <v>28.704868436209878</v>
      </c>
    </row>
    <row r="13827" spans="1:2">
      <c r="A13827" s="174">
        <v>1382.4</v>
      </c>
      <c r="B13827" s="174">
        <v>28.668212995337921</v>
      </c>
    </row>
    <row r="13828" spans="1:2">
      <c r="A13828" s="174">
        <v>1382.5</v>
      </c>
      <c r="B13828" s="174">
        <v>28.63155755446596</v>
      </c>
    </row>
    <row r="13829" spans="1:2">
      <c r="A13829" s="174">
        <v>1382.6</v>
      </c>
      <c r="B13829" s="174">
        <v>28.594902113593928</v>
      </c>
    </row>
    <row r="13830" spans="1:2">
      <c r="A13830" s="174">
        <v>1382.7</v>
      </c>
      <c r="B13830" s="174">
        <v>28.558246672721971</v>
      </c>
    </row>
    <row r="13831" spans="1:2">
      <c r="A13831" s="174">
        <v>1382.8</v>
      </c>
      <c r="B13831" s="174">
        <v>28.521591231849929</v>
      </c>
    </row>
    <row r="13832" spans="1:2">
      <c r="A13832" s="174">
        <v>1382.9</v>
      </c>
      <c r="B13832" s="174">
        <v>28.484935790977978</v>
      </c>
    </row>
    <row r="13833" spans="1:2">
      <c r="A13833" s="174">
        <v>1383</v>
      </c>
      <c r="B13833" s="174">
        <v>28.448280350106021</v>
      </c>
    </row>
    <row r="13834" spans="1:2">
      <c r="A13834" s="174">
        <v>1383.1</v>
      </c>
      <c r="B13834" s="174">
        <v>28.839221027689629</v>
      </c>
    </row>
    <row r="13835" spans="1:2">
      <c r="A13835" s="174">
        <v>1383.2</v>
      </c>
      <c r="B13835" s="174">
        <v>29.230161705272359</v>
      </c>
    </row>
    <row r="13836" spans="1:2">
      <c r="A13836" s="174">
        <v>1383.3</v>
      </c>
      <c r="B13836" s="174">
        <v>29.62110238285597</v>
      </c>
    </row>
    <row r="13837" spans="1:2">
      <c r="A13837" s="174">
        <v>1383.4</v>
      </c>
      <c r="B13837" s="174">
        <v>30.012043060438689</v>
      </c>
    </row>
    <row r="13838" spans="1:2">
      <c r="A13838" s="174">
        <v>1383.5</v>
      </c>
      <c r="B13838" s="174">
        <v>30.402983738021419</v>
      </c>
    </row>
    <row r="13839" spans="1:2">
      <c r="A13839" s="174">
        <v>1383.6</v>
      </c>
      <c r="B13839" s="174">
        <v>30.79392441560503</v>
      </c>
    </row>
    <row r="13840" spans="1:2">
      <c r="A13840" s="174">
        <v>1383.7</v>
      </c>
      <c r="B13840" s="174">
        <v>31.184865093187749</v>
      </c>
    </row>
    <row r="13841" spans="1:2">
      <c r="A13841" s="174">
        <v>1383.8</v>
      </c>
      <c r="B13841" s="174">
        <v>31.575805770771371</v>
      </c>
    </row>
    <row r="13842" spans="1:2">
      <c r="A13842" s="174">
        <v>1383.9</v>
      </c>
      <c r="B13842" s="174">
        <v>31.96674644835409</v>
      </c>
    </row>
    <row r="13843" spans="1:2">
      <c r="A13843" s="174">
        <v>1384</v>
      </c>
      <c r="B13843" s="174">
        <v>32.357687125936813</v>
      </c>
    </row>
    <row r="13844" spans="1:2">
      <c r="A13844" s="174">
        <v>1384.1</v>
      </c>
      <c r="B13844" s="174">
        <v>32.673010081487377</v>
      </c>
    </row>
    <row r="13845" spans="1:2">
      <c r="A13845" s="174">
        <v>1384.2</v>
      </c>
      <c r="B13845" s="174">
        <v>32.988333037037243</v>
      </c>
    </row>
    <row r="13846" spans="1:2">
      <c r="A13846" s="174">
        <v>1384.3</v>
      </c>
      <c r="B13846" s="174">
        <v>33.3036559925878</v>
      </c>
    </row>
    <row r="13847" spans="1:2">
      <c r="A13847" s="174">
        <v>1384.4</v>
      </c>
      <c r="B13847" s="174">
        <v>33.618978948137652</v>
      </c>
    </row>
    <row r="13848" spans="1:2">
      <c r="A13848" s="174">
        <v>1384.5</v>
      </c>
      <c r="B13848" s="174">
        <v>33.934301903687498</v>
      </c>
    </row>
    <row r="13849" spans="1:2">
      <c r="A13849" s="174">
        <v>1384.6</v>
      </c>
      <c r="B13849" s="174">
        <v>34.249624859238082</v>
      </c>
    </row>
    <row r="13850" spans="1:2">
      <c r="A13850" s="174">
        <v>1384.7</v>
      </c>
      <c r="B13850" s="174">
        <v>34.564947814787928</v>
      </c>
    </row>
    <row r="13851" spans="1:2">
      <c r="A13851" s="174">
        <v>1384.8</v>
      </c>
      <c r="B13851" s="174">
        <v>34.880270770338491</v>
      </c>
    </row>
    <row r="13852" spans="1:2">
      <c r="A13852" s="174">
        <v>1384.9</v>
      </c>
      <c r="B13852" s="174">
        <v>35.195593725888337</v>
      </c>
    </row>
    <row r="13853" spans="1:2">
      <c r="A13853" s="174">
        <v>1385</v>
      </c>
      <c r="B13853" s="174">
        <v>35.510916681438196</v>
      </c>
    </row>
    <row r="13854" spans="1:2">
      <c r="A13854" s="174">
        <v>1385.1</v>
      </c>
      <c r="B13854" s="174">
        <v>35.576562189002139</v>
      </c>
    </row>
    <row r="13855" spans="1:2">
      <c r="A13855" s="174">
        <v>1385.2</v>
      </c>
      <c r="B13855" s="174">
        <v>35.642207696565933</v>
      </c>
    </row>
    <row r="13856" spans="1:2">
      <c r="A13856" s="174">
        <v>1385.3</v>
      </c>
      <c r="B13856" s="174">
        <v>35.707853204129883</v>
      </c>
    </row>
    <row r="13857" spans="1:2">
      <c r="A13857" s="174">
        <v>1385.4</v>
      </c>
      <c r="B13857" s="174">
        <v>35.773498711693669</v>
      </c>
    </row>
    <row r="13858" spans="1:2">
      <c r="A13858" s="174">
        <v>1385.5</v>
      </c>
      <c r="B13858" s="174">
        <v>35.839144219257463</v>
      </c>
    </row>
    <row r="13859" spans="1:2">
      <c r="A13859" s="174">
        <v>1385.6</v>
      </c>
      <c r="B13859" s="174">
        <v>35.904789726821399</v>
      </c>
    </row>
    <row r="13860" spans="1:2">
      <c r="A13860" s="174">
        <v>1385.7</v>
      </c>
      <c r="B13860" s="174">
        <v>35.970435234385192</v>
      </c>
    </row>
    <row r="13861" spans="1:2">
      <c r="A13861" s="174">
        <v>1385.8</v>
      </c>
      <c r="B13861" s="174">
        <v>36.036080741949142</v>
      </c>
    </row>
    <row r="13862" spans="1:2">
      <c r="A13862" s="174">
        <v>1385.9</v>
      </c>
      <c r="B13862" s="174">
        <v>36.101726249512929</v>
      </c>
    </row>
    <row r="13863" spans="1:2">
      <c r="A13863" s="174">
        <v>1386</v>
      </c>
      <c r="B13863" s="174">
        <v>36.167371757076722</v>
      </c>
    </row>
    <row r="13864" spans="1:2">
      <c r="A13864" s="174">
        <v>1386.1</v>
      </c>
      <c r="B13864" s="174">
        <v>36.28378159887923</v>
      </c>
    </row>
    <row r="13865" spans="1:2">
      <c r="A13865" s="174">
        <v>1386.2</v>
      </c>
      <c r="B13865" s="174">
        <v>36.400191440681468</v>
      </c>
    </row>
    <row r="13866" spans="1:2">
      <c r="A13866" s="174">
        <v>1386.3</v>
      </c>
      <c r="B13866" s="174">
        <v>36.51660128248399</v>
      </c>
    </row>
    <row r="13867" spans="1:2">
      <c r="A13867" s="174">
        <v>1386.4</v>
      </c>
      <c r="B13867" s="174">
        <v>36.633011124286227</v>
      </c>
    </row>
    <row r="13868" spans="1:2">
      <c r="A13868" s="174">
        <v>1386.5</v>
      </c>
      <c r="B13868" s="174">
        <v>36.749420966088479</v>
      </c>
    </row>
    <row r="13869" spans="1:2">
      <c r="A13869" s="174">
        <v>1386.6</v>
      </c>
      <c r="B13869" s="174">
        <v>36.865830807890987</v>
      </c>
    </row>
    <row r="13870" spans="1:2">
      <c r="A13870" s="174">
        <v>1386.7</v>
      </c>
      <c r="B13870" s="174">
        <v>36.982240649693232</v>
      </c>
    </row>
    <row r="13871" spans="1:2">
      <c r="A13871" s="174">
        <v>1386.8</v>
      </c>
      <c r="B13871" s="174">
        <v>37.098650491495739</v>
      </c>
    </row>
    <row r="13872" spans="1:2">
      <c r="A13872" s="174">
        <v>1386.9</v>
      </c>
      <c r="B13872" s="174">
        <v>37.215060333297977</v>
      </c>
    </row>
    <row r="13873" spans="1:2">
      <c r="A13873" s="174">
        <v>1387</v>
      </c>
      <c r="B13873" s="174">
        <v>37.331470175100229</v>
      </c>
    </row>
    <row r="13874" spans="1:2">
      <c r="A13874" s="174">
        <v>1387.1</v>
      </c>
      <c r="B13874" s="174">
        <v>37.476340604070607</v>
      </c>
    </row>
    <row r="13875" spans="1:2">
      <c r="A13875" s="174">
        <v>1387.2</v>
      </c>
      <c r="B13875" s="174">
        <v>37.621211033040659</v>
      </c>
    </row>
    <row r="13876" spans="1:2">
      <c r="A13876" s="174">
        <v>1387.3</v>
      </c>
      <c r="B13876" s="174">
        <v>37.766081462011037</v>
      </c>
    </row>
    <row r="13877" spans="1:2">
      <c r="A13877" s="174">
        <v>1387.4</v>
      </c>
      <c r="B13877" s="174">
        <v>37.910951890981089</v>
      </c>
    </row>
    <row r="13878" spans="1:2">
      <c r="A13878" s="174">
        <v>1387.5</v>
      </c>
      <c r="B13878" s="174">
        <v>38.05582231995114</v>
      </c>
    </row>
    <row r="13879" spans="1:2">
      <c r="A13879" s="174">
        <v>1387.6</v>
      </c>
      <c r="B13879" s="174">
        <v>38.200692748921519</v>
      </c>
    </row>
    <row r="13880" spans="1:2">
      <c r="A13880" s="174">
        <v>1387.7</v>
      </c>
      <c r="B13880" s="174">
        <v>38.34556317789157</v>
      </c>
    </row>
    <row r="13881" spans="1:2">
      <c r="A13881" s="174">
        <v>1387.8</v>
      </c>
      <c r="B13881" s="174">
        <v>38.490433606861949</v>
      </c>
    </row>
    <row r="13882" spans="1:2">
      <c r="A13882" s="174">
        <v>1387.9</v>
      </c>
      <c r="B13882" s="174">
        <v>38.635304035832</v>
      </c>
    </row>
    <row r="13883" spans="1:2">
      <c r="A13883" s="174">
        <v>1388</v>
      </c>
      <c r="B13883" s="174">
        <v>38.780174464802052</v>
      </c>
    </row>
    <row r="13884" spans="1:2">
      <c r="A13884" s="174">
        <v>1388.1</v>
      </c>
      <c r="B13884" s="174">
        <v>39.081461704289673</v>
      </c>
    </row>
    <row r="13885" spans="1:2">
      <c r="A13885" s="174">
        <v>1388.2</v>
      </c>
      <c r="B13885" s="174">
        <v>39.382748943776598</v>
      </c>
    </row>
    <row r="13886" spans="1:2">
      <c r="A13886" s="174">
        <v>1388.3</v>
      </c>
      <c r="B13886" s="174">
        <v>39.684036183264212</v>
      </c>
    </row>
    <row r="13887" spans="1:2">
      <c r="A13887" s="174">
        <v>1388.4</v>
      </c>
      <c r="B13887" s="174">
        <v>39.985323422751136</v>
      </c>
    </row>
    <row r="13888" spans="1:2">
      <c r="A13888" s="174">
        <v>1388.5</v>
      </c>
      <c r="B13888" s="174">
        <v>40.286610662238083</v>
      </c>
    </row>
    <row r="13889" spans="1:2">
      <c r="A13889" s="174">
        <v>1388.6</v>
      </c>
      <c r="B13889" s="174">
        <v>40.58789790172569</v>
      </c>
    </row>
    <row r="13890" spans="1:2">
      <c r="A13890" s="174">
        <v>1388.7</v>
      </c>
      <c r="B13890" s="174">
        <v>40.889185141212621</v>
      </c>
    </row>
    <row r="13891" spans="1:2">
      <c r="A13891" s="174">
        <v>1388.8</v>
      </c>
      <c r="B13891" s="174">
        <v>41.190472380700243</v>
      </c>
    </row>
    <row r="13892" spans="1:2">
      <c r="A13892" s="174">
        <v>1388.9</v>
      </c>
      <c r="B13892" s="174">
        <v>41.491759620187167</v>
      </c>
    </row>
    <row r="13893" spans="1:2">
      <c r="A13893" s="174">
        <v>1389</v>
      </c>
      <c r="B13893" s="174">
        <v>41.793046859674099</v>
      </c>
    </row>
    <row r="13894" spans="1:2">
      <c r="A13894" s="174">
        <v>1389.1</v>
      </c>
      <c r="B13894" s="174">
        <v>42.086344180266437</v>
      </c>
    </row>
    <row r="13895" spans="1:2">
      <c r="A13895" s="174">
        <v>1389.2</v>
      </c>
      <c r="B13895" s="174">
        <v>42.379641500858099</v>
      </c>
    </row>
    <row r="13896" spans="1:2">
      <c r="A13896" s="174">
        <v>1389.3</v>
      </c>
      <c r="B13896" s="174">
        <v>42.672938821450437</v>
      </c>
    </row>
    <row r="13897" spans="1:2">
      <c r="A13897" s="174">
        <v>1389.4</v>
      </c>
      <c r="B13897" s="174">
        <v>42.966236142042099</v>
      </c>
    </row>
    <row r="13898" spans="1:2">
      <c r="A13898" s="174">
        <v>1389.5</v>
      </c>
      <c r="B13898" s="174">
        <v>43.259533462633769</v>
      </c>
    </row>
    <row r="13899" spans="1:2">
      <c r="A13899" s="174">
        <v>1389.6</v>
      </c>
      <c r="B13899" s="174">
        <v>43.552830783226099</v>
      </c>
    </row>
    <row r="13900" spans="1:2">
      <c r="A13900" s="174">
        <v>1389.7</v>
      </c>
      <c r="B13900" s="174">
        <v>43.846128103817769</v>
      </c>
    </row>
    <row r="13901" spans="1:2">
      <c r="A13901" s="174">
        <v>1389.8</v>
      </c>
      <c r="B13901" s="174">
        <v>44.139425424410113</v>
      </c>
    </row>
    <row r="13902" spans="1:2">
      <c r="A13902" s="174">
        <v>1389.9</v>
      </c>
      <c r="B13902" s="174">
        <v>44.432722745001769</v>
      </c>
    </row>
    <row r="13903" spans="1:2">
      <c r="A13903" s="174">
        <v>1390</v>
      </c>
      <c r="B13903" s="174">
        <v>44.726020065593438</v>
      </c>
    </row>
    <row r="13904" spans="1:2">
      <c r="A13904" s="174">
        <v>1390.1</v>
      </c>
      <c r="B13904" s="174">
        <v>45.146495094129932</v>
      </c>
    </row>
    <row r="13905" spans="1:2">
      <c r="A13905" s="174">
        <v>1390.2</v>
      </c>
      <c r="B13905" s="174">
        <v>45.566970122665452</v>
      </c>
    </row>
    <row r="13906" spans="1:2">
      <c r="A13906" s="174">
        <v>1390.3</v>
      </c>
      <c r="B13906" s="174">
        <v>45.987445151201939</v>
      </c>
    </row>
    <row r="13907" spans="1:2">
      <c r="A13907" s="174">
        <v>1390.4</v>
      </c>
      <c r="B13907" s="174">
        <v>46.407920179737467</v>
      </c>
    </row>
    <row r="13908" spans="1:2">
      <c r="A13908" s="174">
        <v>1390.5</v>
      </c>
      <c r="B13908" s="174">
        <v>46.828395208272987</v>
      </c>
    </row>
    <row r="13909" spans="1:2">
      <c r="A13909" s="174">
        <v>1390.6</v>
      </c>
      <c r="B13909" s="174">
        <v>47.248870236809481</v>
      </c>
    </row>
    <row r="13910" spans="1:2">
      <c r="A13910" s="174">
        <v>1390.7</v>
      </c>
      <c r="B13910" s="174">
        <v>47.669345265345022</v>
      </c>
    </row>
    <row r="13911" spans="1:2">
      <c r="A13911" s="174">
        <v>1390.8</v>
      </c>
      <c r="B13911" s="174">
        <v>48.089820293881488</v>
      </c>
    </row>
    <row r="13912" spans="1:2">
      <c r="A13912" s="174">
        <v>1390.9</v>
      </c>
      <c r="B13912" s="174">
        <v>48.510295322417029</v>
      </c>
    </row>
    <row r="13913" spans="1:2">
      <c r="A13913" s="174">
        <v>1391</v>
      </c>
      <c r="B13913" s="174">
        <v>48.930770350952557</v>
      </c>
    </row>
    <row r="13914" spans="1:2">
      <c r="A13914" s="174">
        <v>1391.1</v>
      </c>
      <c r="B13914" s="174">
        <v>49.351280433338061</v>
      </c>
    </row>
    <row r="13915" spans="1:2">
      <c r="A13915" s="174">
        <v>1391.2</v>
      </c>
      <c r="B13915" s="174">
        <v>49.771790515722607</v>
      </c>
    </row>
    <row r="13916" spans="1:2">
      <c r="A13916" s="174">
        <v>1391.3</v>
      </c>
      <c r="B13916" s="174">
        <v>50.192300598108112</v>
      </c>
    </row>
    <row r="13917" spans="1:2">
      <c r="A13917" s="174">
        <v>1391.4</v>
      </c>
      <c r="B13917" s="174">
        <v>50.612810680492657</v>
      </c>
    </row>
    <row r="13918" spans="1:2">
      <c r="A13918" s="174">
        <v>1391.5</v>
      </c>
      <c r="B13918" s="174">
        <v>51.03332076287721</v>
      </c>
    </row>
    <row r="13919" spans="1:2">
      <c r="A13919" s="174">
        <v>1391.6</v>
      </c>
      <c r="B13919" s="174">
        <v>51.453830845262708</v>
      </c>
    </row>
    <row r="13920" spans="1:2">
      <c r="A13920" s="174">
        <v>1391.7</v>
      </c>
      <c r="B13920" s="174">
        <v>51.87434092764726</v>
      </c>
    </row>
    <row r="13921" spans="1:2">
      <c r="A13921" s="174">
        <v>1391.8</v>
      </c>
      <c r="B13921" s="174">
        <v>52.294851010032772</v>
      </c>
    </row>
    <row r="13922" spans="1:2">
      <c r="A13922" s="174">
        <v>1391.9</v>
      </c>
      <c r="B13922" s="174">
        <v>52.715361092417318</v>
      </c>
    </row>
    <row r="13923" spans="1:2">
      <c r="A13923" s="174">
        <v>1392</v>
      </c>
      <c r="B13923" s="174">
        <v>53.135871174801864</v>
      </c>
    </row>
    <row r="13924" spans="1:2">
      <c r="A13924" s="174">
        <v>1392.1</v>
      </c>
      <c r="B13924" s="174">
        <v>53.192797075410461</v>
      </c>
    </row>
    <row r="13925" spans="1:2">
      <c r="A13925" s="174">
        <v>1392.2</v>
      </c>
      <c r="B13925" s="174">
        <v>53.24972297601893</v>
      </c>
    </row>
    <row r="13926" spans="1:2">
      <c r="A13926" s="174">
        <v>1392.3</v>
      </c>
      <c r="B13926" s="174">
        <v>53.306648876627527</v>
      </c>
    </row>
    <row r="13927" spans="1:2">
      <c r="A13927" s="174">
        <v>1392.4</v>
      </c>
      <c r="B13927" s="174">
        <v>53.363574777236003</v>
      </c>
    </row>
    <row r="13928" spans="1:2">
      <c r="A13928" s="174">
        <v>1392.5</v>
      </c>
      <c r="B13928" s="174">
        <v>53.420500677844473</v>
      </c>
    </row>
    <row r="13929" spans="1:2">
      <c r="A13929" s="174">
        <v>1392.6</v>
      </c>
      <c r="B13929" s="174">
        <v>53.47742657845307</v>
      </c>
    </row>
    <row r="13930" spans="1:2">
      <c r="A13930" s="174">
        <v>1392.7</v>
      </c>
      <c r="B13930" s="174">
        <v>53.534352479061539</v>
      </c>
    </row>
    <row r="13931" spans="1:2">
      <c r="A13931" s="174">
        <v>1392.8</v>
      </c>
      <c r="B13931" s="174">
        <v>53.591278379670143</v>
      </c>
    </row>
    <row r="13932" spans="1:2">
      <c r="A13932" s="174">
        <v>1392.9</v>
      </c>
      <c r="B13932" s="174">
        <v>53.648204280278613</v>
      </c>
    </row>
    <row r="13933" spans="1:2">
      <c r="A13933" s="174">
        <v>1393</v>
      </c>
      <c r="B13933" s="174">
        <v>53.705130180887082</v>
      </c>
    </row>
    <row r="13934" spans="1:2">
      <c r="A13934" s="174">
        <v>1393.1</v>
      </c>
      <c r="B13934" s="174">
        <v>53.759514318346987</v>
      </c>
    </row>
    <row r="13935" spans="1:2">
      <c r="A13935" s="174">
        <v>1393.2</v>
      </c>
      <c r="B13935" s="174">
        <v>53.813898455806779</v>
      </c>
    </row>
    <row r="13936" spans="1:2">
      <c r="A13936" s="174">
        <v>1393.3</v>
      </c>
      <c r="B13936" s="174">
        <v>53.868282593266692</v>
      </c>
    </row>
    <row r="13937" spans="1:2">
      <c r="A13937" s="174">
        <v>1393.4</v>
      </c>
      <c r="B13937" s="174">
        <v>53.922666730726483</v>
      </c>
    </row>
    <row r="13938" spans="1:2">
      <c r="A13938" s="174">
        <v>1393.5</v>
      </c>
      <c r="B13938" s="174">
        <v>53.977050868186268</v>
      </c>
    </row>
    <row r="13939" spans="1:2">
      <c r="A13939" s="174">
        <v>1393.6</v>
      </c>
      <c r="B13939" s="174">
        <v>54.031435005646181</v>
      </c>
    </row>
    <row r="13940" spans="1:2">
      <c r="A13940" s="174">
        <v>1393.7</v>
      </c>
      <c r="B13940" s="174">
        <v>54.085819143105972</v>
      </c>
    </row>
    <row r="13941" spans="1:2">
      <c r="A13941" s="174">
        <v>1393.8</v>
      </c>
      <c r="B13941" s="174">
        <v>54.140203280565878</v>
      </c>
    </row>
    <row r="13942" spans="1:2">
      <c r="A13942" s="174">
        <v>1393.9</v>
      </c>
      <c r="B13942" s="174">
        <v>54.194587418025669</v>
      </c>
    </row>
    <row r="13943" spans="1:2">
      <c r="A13943" s="174">
        <v>1394</v>
      </c>
      <c r="B13943" s="174">
        <v>54.248971555485461</v>
      </c>
    </row>
    <row r="13944" spans="1:2">
      <c r="A13944" s="174">
        <v>1394.1</v>
      </c>
      <c r="B13944" s="174">
        <v>54.380497661093663</v>
      </c>
    </row>
    <row r="13945" spans="1:2">
      <c r="A13945" s="174">
        <v>1394.2</v>
      </c>
      <c r="B13945" s="174">
        <v>54.512023766701553</v>
      </c>
    </row>
    <row r="13946" spans="1:2">
      <c r="A13946" s="174">
        <v>1394.3</v>
      </c>
      <c r="B13946" s="174">
        <v>54.643549872309741</v>
      </c>
    </row>
    <row r="13947" spans="1:2">
      <c r="A13947" s="174">
        <v>1394.4</v>
      </c>
      <c r="B13947" s="174">
        <v>54.775075977917631</v>
      </c>
    </row>
    <row r="13948" spans="1:2">
      <c r="A13948" s="174">
        <v>1394.5</v>
      </c>
      <c r="B13948" s="174">
        <v>54.906602083525527</v>
      </c>
    </row>
    <row r="13949" spans="1:2">
      <c r="A13949" s="174">
        <v>1394.6</v>
      </c>
      <c r="B13949" s="174">
        <v>55.038128189133722</v>
      </c>
    </row>
    <row r="13950" spans="1:2">
      <c r="A13950" s="174">
        <v>1394.7</v>
      </c>
      <c r="B13950" s="174">
        <v>55.169654294741612</v>
      </c>
    </row>
    <row r="13951" spans="1:2">
      <c r="A13951" s="174">
        <v>1394.8</v>
      </c>
      <c r="B13951" s="174">
        <v>55.301180400349807</v>
      </c>
    </row>
    <row r="13952" spans="1:2">
      <c r="A13952" s="174">
        <v>1394.9</v>
      </c>
      <c r="B13952" s="174">
        <v>55.432706505957697</v>
      </c>
    </row>
    <row r="13953" spans="1:2">
      <c r="A13953" s="174">
        <v>1395</v>
      </c>
      <c r="B13953" s="174">
        <v>55.564232611565593</v>
      </c>
    </row>
    <row r="13954" spans="1:2">
      <c r="A13954" s="174">
        <v>1395.1</v>
      </c>
      <c r="B13954" s="174">
        <v>55.437515841540559</v>
      </c>
    </row>
    <row r="13955" spans="1:2">
      <c r="A13955" s="174">
        <v>1395.2</v>
      </c>
      <c r="B13955" s="174">
        <v>55.31079907151581</v>
      </c>
    </row>
    <row r="13956" spans="1:2">
      <c r="A13956" s="174">
        <v>1395.3</v>
      </c>
      <c r="B13956" s="174">
        <v>55.184082301490783</v>
      </c>
    </row>
    <row r="13957" spans="1:2">
      <c r="A13957" s="174">
        <v>1395.4</v>
      </c>
      <c r="B13957" s="174">
        <v>55.057365531466033</v>
      </c>
    </row>
    <row r="13958" spans="1:2">
      <c r="A13958" s="174">
        <v>1395.5</v>
      </c>
      <c r="B13958" s="174">
        <v>54.930648761441283</v>
      </c>
    </row>
    <row r="13959" spans="1:2">
      <c r="A13959" s="174">
        <v>1395.6</v>
      </c>
      <c r="B13959" s="174">
        <v>54.803931991416249</v>
      </c>
    </row>
    <row r="13960" spans="1:2">
      <c r="A13960" s="174">
        <v>1395.7</v>
      </c>
      <c r="B13960" s="174">
        <v>54.677215221391499</v>
      </c>
    </row>
    <row r="13961" spans="1:2">
      <c r="A13961" s="174">
        <v>1395.8</v>
      </c>
      <c r="B13961" s="174">
        <v>54.550498451366472</v>
      </c>
    </row>
    <row r="13962" spans="1:2">
      <c r="A13962" s="174">
        <v>1395.9</v>
      </c>
      <c r="B13962" s="174">
        <v>54.423781681341723</v>
      </c>
    </row>
    <row r="13963" spans="1:2">
      <c r="A13963" s="174">
        <v>1396</v>
      </c>
      <c r="B13963" s="174">
        <v>54.297064911316973</v>
      </c>
    </row>
    <row r="13964" spans="1:2">
      <c r="A13964" s="174">
        <v>1396.1</v>
      </c>
      <c r="B13964" s="174">
        <v>54.265248736918622</v>
      </c>
    </row>
    <row r="13965" spans="1:2">
      <c r="A13965" s="174">
        <v>1396.2</v>
      </c>
      <c r="B13965" s="174">
        <v>54.233432562520342</v>
      </c>
    </row>
    <row r="13966" spans="1:2">
      <c r="A13966" s="174">
        <v>1396.3</v>
      </c>
      <c r="B13966" s="174">
        <v>54.201616388121991</v>
      </c>
    </row>
    <row r="13967" spans="1:2">
      <c r="A13967" s="174">
        <v>1396.4</v>
      </c>
      <c r="B13967" s="174">
        <v>54.169800213723711</v>
      </c>
    </row>
    <row r="13968" spans="1:2">
      <c r="A13968" s="174">
        <v>1396.5</v>
      </c>
      <c r="B13968" s="174">
        <v>54.137984039325431</v>
      </c>
    </row>
    <row r="13969" spans="1:2">
      <c r="A13969" s="174">
        <v>1396.6</v>
      </c>
      <c r="B13969" s="174">
        <v>54.10616786492708</v>
      </c>
    </row>
    <row r="13970" spans="1:2">
      <c r="A13970" s="174">
        <v>1396.7</v>
      </c>
      <c r="B13970" s="174">
        <v>54.074351690528808</v>
      </c>
    </row>
    <row r="13971" spans="1:2">
      <c r="A13971" s="174">
        <v>1396.8</v>
      </c>
      <c r="B13971" s="174">
        <v>54.042535516130457</v>
      </c>
    </row>
    <row r="13972" spans="1:2">
      <c r="A13972" s="174">
        <v>1396.9</v>
      </c>
      <c r="B13972" s="174">
        <v>54.010719341732177</v>
      </c>
    </row>
    <row r="13973" spans="1:2">
      <c r="A13973" s="174">
        <v>1397</v>
      </c>
      <c r="B13973" s="174">
        <v>53.978903167333897</v>
      </c>
    </row>
    <row r="13974" spans="1:2">
      <c r="A13974" s="174">
        <v>1397.1</v>
      </c>
      <c r="B13974" s="174">
        <v>54.002493931072657</v>
      </c>
    </row>
    <row r="13975" spans="1:2">
      <c r="A13975" s="174">
        <v>1397.2</v>
      </c>
      <c r="B13975" s="174">
        <v>54.026084694811367</v>
      </c>
    </row>
    <row r="13976" spans="1:2">
      <c r="A13976" s="174">
        <v>1397.3</v>
      </c>
      <c r="B13976" s="174">
        <v>54.049675458550126</v>
      </c>
    </row>
    <row r="13977" spans="1:2">
      <c r="A13977" s="174">
        <v>1397.4</v>
      </c>
      <c r="B13977" s="174">
        <v>54.073266222288837</v>
      </c>
    </row>
    <row r="13978" spans="1:2">
      <c r="A13978" s="174">
        <v>1397.5</v>
      </c>
      <c r="B13978" s="174">
        <v>54.096856986027561</v>
      </c>
    </row>
    <row r="13979" spans="1:2">
      <c r="A13979" s="174">
        <v>1397.6</v>
      </c>
      <c r="B13979" s="174">
        <v>54.120447749766321</v>
      </c>
    </row>
    <row r="13980" spans="1:2">
      <c r="A13980" s="174">
        <v>1397.7</v>
      </c>
      <c r="B13980" s="174">
        <v>54.144038513505031</v>
      </c>
    </row>
    <row r="13981" spans="1:2">
      <c r="A13981" s="174">
        <v>1397.8</v>
      </c>
      <c r="B13981" s="174">
        <v>54.167629277243798</v>
      </c>
    </row>
    <row r="13982" spans="1:2">
      <c r="A13982" s="174">
        <v>1397.9</v>
      </c>
      <c r="B13982" s="174">
        <v>54.191220040982508</v>
      </c>
    </row>
    <row r="13983" spans="1:2">
      <c r="A13983" s="174">
        <v>1398</v>
      </c>
      <c r="B13983" s="174">
        <v>54.214810804721218</v>
      </c>
    </row>
    <row r="13984" spans="1:2">
      <c r="A13984" s="174">
        <v>1398.1</v>
      </c>
      <c r="B13984" s="174">
        <v>54.045255478905048</v>
      </c>
    </row>
    <row r="13985" spans="1:2">
      <c r="A13985" s="174">
        <v>1398.2</v>
      </c>
      <c r="B13985" s="174">
        <v>53.875700153089262</v>
      </c>
    </row>
    <row r="13986" spans="1:2">
      <c r="A13986" s="174">
        <v>1398.3</v>
      </c>
      <c r="B13986" s="174">
        <v>53.706144827273093</v>
      </c>
    </row>
    <row r="13987" spans="1:2">
      <c r="A13987" s="174">
        <v>1398.4</v>
      </c>
      <c r="B13987" s="174">
        <v>53.5365895014573</v>
      </c>
    </row>
    <row r="13988" spans="1:2">
      <c r="A13988" s="174">
        <v>1398.5</v>
      </c>
      <c r="B13988" s="174">
        <v>53.367034175641521</v>
      </c>
    </row>
    <row r="13989" spans="1:2">
      <c r="A13989" s="174">
        <v>1398.6</v>
      </c>
      <c r="B13989" s="174">
        <v>53.197478849825337</v>
      </c>
    </row>
    <row r="13990" spans="1:2">
      <c r="A13990" s="174">
        <v>1398.7</v>
      </c>
      <c r="B13990" s="174">
        <v>53.027923524009559</v>
      </c>
    </row>
    <row r="13991" spans="1:2">
      <c r="A13991" s="174">
        <v>1398.8</v>
      </c>
      <c r="B13991" s="174">
        <v>52.858368198193389</v>
      </c>
    </row>
    <row r="13992" spans="1:2">
      <c r="A13992" s="174">
        <v>1398.9</v>
      </c>
      <c r="B13992" s="174">
        <v>52.688812872377603</v>
      </c>
    </row>
    <row r="13993" spans="1:2">
      <c r="A13993" s="174">
        <v>1399</v>
      </c>
      <c r="B13993" s="174">
        <v>52.519257546561818</v>
      </c>
    </row>
    <row r="13994" spans="1:2">
      <c r="A13994" s="174">
        <v>1399.1</v>
      </c>
      <c r="B13994" s="174">
        <v>52.492891881190303</v>
      </c>
    </row>
    <row r="13995" spans="1:2">
      <c r="A13995" s="174">
        <v>1399.2</v>
      </c>
      <c r="B13995" s="174">
        <v>52.466526215818853</v>
      </c>
    </row>
    <row r="13996" spans="1:2">
      <c r="A13996" s="174">
        <v>1399.3</v>
      </c>
      <c r="B13996" s="174">
        <v>52.440160550447338</v>
      </c>
    </row>
    <row r="13997" spans="1:2">
      <c r="A13997" s="174">
        <v>1399.4</v>
      </c>
      <c r="B13997" s="174">
        <v>52.41379488507588</v>
      </c>
    </row>
    <row r="13998" spans="1:2">
      <c r="A13998" s="174">
        <v>1399.5</v>
      </c>
      <c r="B13998" s="174">
        <v>52.38742921970443</v>
      </c>
    </row>
    <row r="13999" spans="1:2">
      <c r="A13999" s="174">
        <v>1399.6</v>
      </c>
      <c r="B13999" s="174">
        <v>52.361063554332922</v>
      </c>
    </row>
    <row r="14000" spans="1:2">
      <c r="A14000" s="174">
        <v>1399.7</v>
      </c>
      <c r="B14000" s="174">
        <v>52.334697888961458</v>
      </c>
    </row>
    <row r="14001" spans="1:2">
      <c r="A14001" s="174">
        <v>1399.8</v>
      </c>
      <c r="B14001" s="174">
        <v>52.30833222358995</v>
      </c>
    </row>
    <row r="14002" spans="1:2">
      <c r="A14002" s="174">
        <v>1399.9</v>
      </c>
      <c r="B14002" s="174">
        <v>52.281966558218492</v>
      </c>
    </row>
    <row r="14003" spans="1:2">
      <c r="A14003" s="174">
        <v>1400</v>
      </c>
      <c r="B14003" s="174">
        <v>52.255600892847042</v>
      </c>
    </row>
    <row r="14004" spans="1:2">
      <c r="A14004" s="174">
        <v>1400.1</v>
      </c>
      <c r="B14004" s="174">
        <v>51.945125675272237</v>
      </c>
    </row>
    <row r="14005" spans="1:2">
      <c r="A14005" s="174">
        <v>1400.2</v>
      </c>
      <c r="B14005" s="174">
        <v>51.63465045769815</v>
      </c>
    </row>
    <row r="14006" spans="1:2">
      <c r="A14006" s="174">
        <v>1400.3</v>
      </c>
      <c r="B14006" s="174">
        <v>51.324175240123353</v>
      </c>
    </row>
    <row r="14007" spans="1:2">
      <c r="A14007" s="174">
        <v>1400.4</v>
      </c>
      <c r="B14007" s="174">
        <v>51.013700022549259</v>
      </c>
    </row>
    <row r="14008" spans="1:2">
      <c r="A14008" s="174">
        <v>1400.5</v>
      </c>
      <c r="B14008" s="174">
        <v>50.703224804975157</v>
      </c>
    </row>
    <row r="14009" spans="1:2">
      <c r="A14009" s="174">
        <v>1400.6</v>
      </c>
      <c r="B14009" s="174">
        <v>50.392749587400367</v>
      </c>
    </row>
    <row r="14010" spans="1:2">
      <c r="A14010" s="174">
        <v>1400.7</v>
      </c>
      <c r="B14010" s="174">
        <v>50.082274369826273</v>
      </c>
    </row>
    <row r="14011" spans="1:2">
      <c r="A14011" s="174">
        <v>1400.8</v>
      </c>
      <c r="B14011" s="174">
        <v>49.771799152251482</v>
      </c>
    </row>
    <row r="14012" spans="1:2">
      <c r="A14012" s="174">
        <v>1400.9</v>
      </c>
      <c r="B14012" s="174">
        <v>49.461323934677381</v>
      </c>
    </row>
    <row r="14013" spans="1:2">
      <c r="A14013" s="174">
        <v>1401</v>
      </c>
      <c r="B14013" s="174">
        <v>49.150848717103287</v>
      </c>
    </row>
    <row r="14014" spans="1:2">
      <c r="A14014" s="174">
        <v>1401.1</v>
      </c>
      <c r="B14014" s="174">
        <v>49.086599303734431</v>
      </c>
    </row>
    <row r="14015" spans="1:2">
      <c r="A14015" s="174">
        <v>1401.2</v>
      </c>
      <c r="B14015" s="174">
        <v>49.022349890365717</v>
      </c>
    </row>
    <row r="14016" spans="1:2">
      <c r="A14016" s="174">
        <v>1401.3</v>
      </c>
      <c r="B14016" s="174">
        <v>48.958100476996869</v>
      </c>
    </row>
    <row r="14017" spans="1:2">
      <c r="A14017" s="174">
        <v>1401.4</v>
      </c>
      <c r="B14017" s="174">
        <v>48.893851063628148</v>
      </c>
    </row>
    <row r="14018" spans="1:2">
      <c r="A14018" s="174">
        <v>1401.5</v>
      </c>
      <c r="B14018" s="174">
        <v>48.829601650259448</v>
      </c>
    </row>
    <row r="14019" spans="1:2">
      <c r="A14019" s="174">
        <v>1401.6</v>
      </c>
      <c r="B14019" s="174">
        <v>48.765352236890593</v>
      </c>
    </row>
    <row r="14020" spans="1:2">
      <c r="A14020" s="174">
        <v>1401.7</v>
      </c>
      <c r="B14020" s="174">
        <v>48.701102823521893</v>
      </c>
    </row>
    <row r="14021" spans="1:2">
      <c r="A14021" s="174">
        <v>1401.8</v>
      </c>
      <c r="B14021" s="174">
        <v>48.63685341015303</v>
      </c>
    </row>
    <row r="14022" spans="1:2">
      <c r="A14022" s="174">
        <v>1401.9</v>
      </c>
      <c r="B14022" s="174">
        <v>48.572603996784323</v>
      </c>
    </row>
    <row r="14023" spans="1:2">
      <c r="A14023" s="174">
        <v>1402</v>
      </c>
      <c r="B14023" s="174">
        <v>48.50835458341561</v>
      </c>
    </row>
    <row r="14024" spans="1:2">
      <c r="A14024" s="174">
        <v>1402.1</v>
      </c>
      <c r="B14024" s="174">
        <v>48.297143903724923</v>
      </c>
    </row>
    <row r="14025" spans="1:2">
      <c r="A14025" s="174">
        <v>1402.2</v>
      </c>
      <c r="B14025" s="174">
        <v>48.085933224034719</v>
      </c>
    </row>
    <row r="14026" spans="1:2">
      <c r="A14026" s="174">
        <v>1402.3</v>
      </c>
      <c r="B14026" s="174">
        <v>47.874722544344031</v>
      </c>
    </row>
    <row r="14027" spans="1:2">
      <c r="A14027" s="174">
        <v>1402.4</v>
      </c>
      <c r="B14027" s="174">
        <v>47.663511864653827</v>
      </c>
    </row>
    <row r="14028" spans="1:2">
      <c r="A14028" s="174">
        <v>1402.5</v>
      </c>
      <c r="B14028" s="174">
        <v>47.452301184963623</v>
      </c>
    </row>
    <row r="14029" spans="1:2">
      <c r="A14029" s="174">
        <v>1402.6</v>
      </c>
      <c r="B14029" s="174">
        <v>47.241090505272943</v>
      </c>
    </row>
    <row r="14030" spans="1:2">
      <c r="A14030" s="174">
        <v>1402.7</v>
      </c>
      <c r="B14030" s="174">
        <v>47.029879825582732</v>
      </c>
    </row>
    <row r="14031" spans="1:2">
      <c r="A14031" s="174">
        <v>1402.8</v>
      </c>
      <c r="B14031" s="174">
        <v>46.818669145892038</v>
      </c>
    </row>
    <row r="14032" spans="1:2">
      <c r="A14032" s="174">
        <v>1402.9</v>
      </c>
      <c r="B14032" s="174">
        <v>46.607458466201827</v>
      </c>
    </row>
    <row r="14033" spans="1:2">
      <c r="A14033" s="174">
        <v>1403</v>
      </c>
      <c r="B14033" s="174">
        <v>46.39624778651163</v>
      </c>
    </row>
    <row r="14034" spans="1:2">
      <c r="A14034" s="174">
        <v>1403.1</v>
      </c>
      <c r="B14034" s="174">
        <v>46.042835600128662</v>
      </c>
    </row>
    <row r="14035" spans="1:2">
      <c r="A14035" s="174">
        <v>1403.2</v>
      </c>
      <c r="B14035" s="174">
        <v>45.689423413746503</v>
      </c>
    </row>
    <row r="14036" spans="1:2">
      <c r="A14036" s="174">
        <v>1403.3</v>
      </c>
      <c r="B14036" s="174">
        <v>45.336011227363528</v>
      </c>
    </row>
    <row r="14037" spans="1:2">
      <c r="A14037" s="174">
        <v>1403.4</v>
      </c>
      <c r="B14037" s="174">
        <v>44.982599040981363</v>
      </c>
    </row>
    <row r="14038" spans="1:2">
      <c r="A14038" s="174">
        <v>1403.5</v>
      </c>
      <c r="B14038" s="174">
        <v>44.629186854599197</v>
      </c>
    </row>
    <row r="14039" spans="1:2">
      <c r="A14039" s="174">
        <v>1403.6</v>
      </c>
      <c r="B14039" s="174">
        <v>44.275774668216243</v>
      </c>
    </row>
    <row r="14040" spans="1:2">
      <c r="A14040" s="174">
        <v>1403.7</v>
      </c>
      <c r="B14040" s="174">
        <v>43.922362481834071</v>
      </c>
    </row>
    <row r="14041" spans="1:2">
      <c r="A14041" s="174">
        <v>1403.8</v>
      </c>
      <c r="B14041" s="174">
        <v>43.568950295451103</v>
      </c>
    </row>
    <row r="14042" spans="1:2">
      <c r="A14042" s="174">
        <v>1403.9</v>
      </c>
      <c r="B14042" s="174">
        <v>43.215538109068937</v>
      </c>
    </row>
    <row r="14043" spans="1:2">
      <c r="A14043" s="174">
        <v>1404</v>
      </c>
      <c r="B14043" s="174">
        <v>42.862125922686772</v>
      </c>
    </row>
    <row r="14044" spans="1:2">
      <c r="A14044" s="174">
        <v>1404.1</v>
      </c>
      <c r="B14044" s="174">
        <v>42.423683802966977</v>
      </c>
    </row>
    <row r="14045" spans="1:2">
      <c r="A14045" s="174">
        <v>1404.2</v>
      </c>
      <c r="B14045" s="174">
        <v>41.985241683248169</v>
      </c>
    </row>
    <row r="14046" spans="1:2">
      <c r="A14046" s="174">
        <v>1404.3</v>
      </c>
      <c r="B14046" s="174">
        <v>41.546799563528367</v>
      </c>
    </row>
    <row r="14047" spans="1:2">
      <c r="A14047" s="174">
        <v>1404.4</v>
      </c>
      <c r="B14047" s="174">
        <v>41.108357443809567</v>
      </c>
    </row>
    <row r="14048" spans="1:2">
      <c r="A14048" s="174">
        <v>1404.5</v>
      </c>
      <c r="B14048" s="174">
        <v>40.669915324090773</v>
      </c>
    </row>
    <row r="14049" spans="1:2">
      <c r="A14049" s="174">
        <v>1404.6</v>
      </c>
      <c r="B14049" s="174">
        <v>40.231473204370971</v>
      </c>
    </row>
    <row r="14050" spans="1:2">
      <c r="A14050" s="174">
        <v>1404.7</v>
      </c>
      <c r="B14050" s="174">
        <v>39.793031084652171</v>
      </c>
    </row>
    <row r="14051" spans="1:2">
      <c r="A14051" s="174">
        <v>1404.8</v>
      </c>
      <c r="B14051" s="174">
        <v>39.354588964932368</v>
      </c>
    </row>
    <row r="14052" spans="1:2">
      <c r="A14052" s="174">
        <v>1404.9</v>
      </c>
      <c r="B14052" s="174">
        <v>38.916146845213568</v>
      </c>
    </row>
    <row r="14053" spans="1:2">
      <c r="A14053" s="174">
        <v>1405</v>
      </c>
      <c r="B14053" s="174">
        <v>38.477704725494768</v>
      </c>
    </row>
    <row r="14054" spans="1:2">
      <c r="A14054" s="174">
        <v>1405.1</v>
      </c>
      <c r="B14054" s="174">
        <v>37.884912052862177</v>
      </c>
    </row>
    <row r="14055" spans="1:2">
      <c r="A14055" s="174">
        <v>1405.2</v>
      </c>
      <c r="B14055" s="174">
        <v>37.292119380230929</v>
      </c>
    </row>
    <row r="14056" spans="1:2">
      <c r="A14056" s="174">
        <v>1405.3</v>
      </c>
      <c r="B14056" s="174">
        <v>36.699326707598338</v>
      </c>
    </row>
    <row r="14057" spans="1:2">
      <c r="A14057" s="174">
        <v>1405.4</v>
      </c>
      <c r="B14057" s="174">
        <v>36.106534034967098</v>
      </c>
    </row>
    <row r="14058" spans="1:2">
      <c r="A14058" s="174">
        <v>1405.5</v>
      </c>
      <c r="B14058" s="174">
        <v>35.51374136233585</v>
      </c>
    </row>
    <row r="14059" spans="1:2">
      <c r="A14059" s="174">
        <v>1405.6</v>
      </c>
      <c r="B14059" s="174">
        <v>34.920948689703259</v>
      </c>
    </row>
    <row r="14060" spans="1:2">
      <c r="A14060" s="174">
        <v>1405.7</v>
      </c>
      <c r="B14060" s="174">
        <v>34.328156017072011</v>
      </c>
    </row>
    <row r="14061" spans="1:2">
      <c r="A14061" s="174">
        <v>1405.8</v>
      </c>
      <c r="B14061" s="174">
        <v>33.735363344439421</v>
      </c>
    </row>
    <row r="14062" spans="1:2">
      <c r="A14062" s="174">
        <v>1405.9</v>
      </c>
      <c r="B14062" s="174">
        <v>33.142570671808173</v>
      </c>
    </row>
    <row r="14063" spans="1:2">
      <c r="A14063" s="174">
        <v>1406</v>
      </c>
      <c r="B14063" s="174">
        <v>32.549777999176932</v>
      </c>
    </row>
    <row r="14064" spans="1:2">
      <c r="A14064" s="174">
        <v>1406.1</v>
      </c>
      <c r="B14064" s="174">
        <v>32.04932631713276</v>
      </c>
    </row>
    <row r="14065" spans="1:2">
      <c r="A14065" s="174">
        <v>1406.2</v>
      </c>
      <c r="B14065" s="174">
        <v>31.548874635089721</v>
      </c>
    </row>
    <row r="14066" spans="1:2">
      <c r="A14066" s="174">
        <v>1406.3</v>
      </c>
      <c r="B14066" s="174">
        <v>31.048422953045549</v>
      </c>
    </row>
    <row r="14067" spans="1:2">
      <c r="A14067" s="174">
        <v>1406.4</v>
      </c>
      <c r="B14067" s="174">
        <v>30.54797127100252</v>
      </c>
    </row>
    <row r="14068" spans="1:2">
      <c r="A14068" s="174">
        <v>1406.5</v>
      </c>
      <c r="B14068" s="174">
        <v>30.047519588959481</v>
      </c>
    </row>
    <row r="14069" spans="1:2">
      <c r="A14069" s="174">
        <v>1406.6</v>
      </c>
      <c r="B14069" s="174">
        <v>29.547067906915309</v>
      </c>
    </row>
    <row r="14070" spans="1:2">
      <c r="A14070" s="174">
        <v>1406.7</v>
      </c>
      <c r="B14070" s="174">
        <v>29.04661622487227</v>
      </c>
    </row>
    <row r="14071" spans="1:2">
      <c r="A14071" s="174">
        <v>1406.8</v>
      </c>
      <c r="B14071" s="174">
        <v>28.546164542828102</v>
      </c>
    </row>
    <row r="14072" spans="1:2">
      <c r="A14072" s="174">
        <v>1406.9</v>
      </c>
      <c r="B14072" s="174">
        <v>28.04571286078507</v>
      </c>
    </row>
    <row r="14073" spans="1:2">
      <c r="A14073" s="174">
        <v>1407</v>
      </c>
      <c r="B14073" s="174">
        <v>27.545261178742031</v>
      </c>
    </row>
    <row r="14074" spans="1:2">
      <c r="A14074" s="174">
        <v>1407.1</v>
      </c>
      <c r="B14074" s="174">
        <v>27.380991748252459</v>
      </c>
    </row>
    <row r="14075" spans="1:2">
      <c r="A14075" s="174">
        <v>1407.2</v>
      </c>
      <c r="B14075" s="174">
        <v>27.216722317763271</v>
      </c>
    </row>
    <row r="14076" spans="1:2">
      <c r="A14076" s="174">
        <v>1407.3</v>
      </c>
      <c r="B14076" s="174">
        <v>27.052452887273699</v>
      </c>
    </row>
    <row r="14077" spans="1:2">
      <c r="A14077" s="174">
        <v>1407.4</v>
      </c>
      <c r="B14077" s="174">
        <v>26.88818345678451</v>
      </c>
    </row>
    <row r="14078" spans="1:2">
      <c r="A14078" s="174">
        <v>1407.5</v>
      </c>
      <c r="B14078" s="174">
        <v>26.723914026295311</v>
      </c>
    </row>
    <row r="14079" spans="1:2">
      <c r="A14079" s="174">
        <v>1407.6</v>
      </c>
      <c r="B14079" s="174">
        <v>26.55964459580575</v>
      </c>
    </row>
    <row r="14080" spans="1:2">
      <c r="A14080" s="174">
        <v>1407.7</v>
      </c>
      <c r="B14080" s="174">
        <v>26.395375165316551</v>
      </c>
    </row>
    <row r="14081" spans="1:2">
      <c r="A14081" s="174">
        <v>1407.8</v>
      </c>
      <c r="B14081" s="174">
        <v>26.23110573482699</v>
      </c>
    </row>
    <row r="14082" spans="1:2">
      <c r="A14082" s="174">
        <v>1407.9</v>
      </c>
      <c r="B14082" s="174">
        <v>26.066836304337791</v>
      </c>
    </row>
    <row r="14083" spans="1:2">
      <c r="A14083" s="174">
        <v>1408</v>
      </c>
      <c r="B14083" s="174">
        <v>25.902566873848599</v>
      </c>
    </row>
    <row r="14084" spans="1:2">
      <c r="A14084" s="174">
        <v>1408.1</v>
      </c>
      <c r="B14084" s="174">
        <v>25.987049538249298</v>
      </c>
    </row>
    <row r="14085" spans="1:2">
      <c r="A14085" s="174">
        <v>1408.2</v>
      </c>
      <c r="B14085" s="174">
        <v>26.071532202649809</v>
      </c>
    </row>
    <row r="14086" spans="1:2">
      <c r="A14086" s="174">
        <v>1408.3</v>
      </c>
      <c r="B14086" s="174">
        <v>26.156014867050509</v>
      </c>
    </row>
    <row r="14087" spans="1:2">
      <c r="A14087" s="174">
        <v>1408.4</v>
      </c>
      <c r="B14087" s="174">
        <v>26.24049753145102</v>
      </c>
    </row>
    <row r="14088" spans="1:2">
      <c r="A14088" s="174">
        <v>1408.5</v>
      </c>
      <c r="B14088" s="174">
        <v>26.324980195851531</v>
      </c>
    </row>
    <row r="14089" spans="1:2">
      <c r="A14089" s="174">
        <v>1408.6</v>
      </c>
      <c r="B14089" s="174">
        <v>26.40946286025223</v>
      </c>
    </row>
    <row r="14090" spans="1:2">
      <c r="A14090" s="174">
        <v>1408.7</v>
      </c>
      <c r="B14090" s="174">
        <v>26.493945524652741</v>
      </c>
    </row>
    <row r="14091" spans="1:2">
      <c r="A14091" s="174">
        <v>1408.8</v>
      </c>
      <c r="B14091" s="174">
        <v>26.57842818905344</v>
      </c>
    </row>
    <row r="14092" spans="1:2">
      <c r="A14092" s="174">
        <v>1408.9</v>
      </c>
      <c r="B14092" s="174">
        <v>26.662910853453951</v>
      </c>
    </row>
    <row r="14093" spans="1:2">
      <c r="A14093" s="174">
        <v>1409</v>
      </c>
      <c r="B14093" s="174">
        <v>26.747393517854459</v>
      </c>
    </row>
    <row r="14094" spans="1:2">
      <c r="A14094" s="174">
        <v>1409.1</v>
      </c>
      <c r="B14094" s="174">
        <v>26.77621436420975</v>
      </c>
    </row>
    <row r="14095" spans="1:2">
      <c r="A14095" s="174">
        <v>1409.2</v>
      </c>
      <c r="B14095" s="174">
        <v>26.805035210564981</v>
      </c>
    </row>
    <row r="14096" spans="1:2">
      <c r="A14096" s="174">
        <v>1409.3</v>
      </c>
      <c r="B14096" s="174">
        <v>26.833856056920268</v>
      </c>
    </row>
    <row r="14097" spans="1:2">
      <c r="A14097" s="174">
        <v>1409.4</v>
      </c>
      <c r="B14097" s="174">
        <v>26.862676903275489</v>
      </c>
    </row>
    <row r="14098" spans="1:2">
      <c r="A14098" s="174">
        <v>1409.5</v>
      </c>
      <c r="B14098" s="174">
        <v>26.891497749630719</v>
      </c>
    </row>
    <row r="14099" spans="1:2">
      <c r="A14099" s="174">
        <v>1409.6</v>
      </c>
      <c r="B14099" s="174">
        <v>26.920318595986011</v>
      </c>
    </row>
    <row r="14100" spans="1:2">
      <c r="A14100" s="174">
        <v>1409.7</v>
      </c>
      <c r="B14100" s="174">
        <v>26.949139442341242</v>
      </c>
    </row>
    <row r="14101" spans="1:2">
      <c r="A14101" s="174">
        <v>1409.8</v>
      </c>
      <c r="B14101" s="174">
        <v>26.977960288696529</v>
      </c>
    </row>
    <row r="14102" spans="1:2">
      <c r="A14102" s="174">
        <v>1409.9</v>
      </c>
      <c r="B14102" s="174">
        <v>27.006781135051749</v>
      </c>
    </row>
    <row r="14103" spans="1:2">
      <c r="A14103" s="174">
        <v>1410</v>
      </c>
      <c r="B14103" s="174">
        <v>27.03560198140698</v>
      </c>
    </row>
    <row r="14104" spans="1:2">
      <c r="A14104" s="174">
        <v>1410.1</v>
      </c>
      <c r="B14104" s="174">
        <v>27.001100097350299</v>
      </c>
    </row>
    <row r="14105" spans="1:2">
      <c r="A14105" s="174">
        <v>1410.2</v>
      </c>
      <c r="B14105" s="174">
        <v>26.9665982132937</v>
      </c>
    </row>
    <row r="14106" spans="1:2">
      <c r="A14106" s="174">
        <v>1410.3</v>
      </c>
      <c r="B14106" s="174">
        <v>26.932096329237019</v>
      </c>
    </row>
    <row r="14107" spans="1:2">
      <c r="A14107" s="174">
        <v>1410.4</v>
      </c>
      <c r="B14107" s="174">
        <v>26.89759444518042</v>
      </c>
    </row>
    <row r="14108" spans="1:2">
      <c r="A14108" s="174">
        <v>1410.5</v>
      </c>
      <c r="B14108" s="174">
        <v>26.863092561123821</v>
      </c>
    </row>
    <row r="14109" spans="1:2">
      <c r="A14109" s="174">
        <v>1410.6</v>
      </c>
      <c r="B14109" s="174">
        <v>26.828590677067151</v>
      </c>
    </row>
    <row r="14110" spans="1:2">
      <c r="A14110" s="174">
        <v>1410.7</v>
      </c>
      <c r="B14110" s="174">
        <v>26.794088793010548</v>
      </c>
    </row>
    <row r="14111" spans="1:2">
      <c r="A14111" s="174">
        <v>1410.8</v>
      </c>
      <c r="B14111" s="174">
        <v>26.759586908953871</v>
      </c>
    </row>
    <row r="14112" spans="1:2">
      <c r="A14112" s="174">
        <v>1410.9</v>
      </c>
      <c r="B14112" s="174">
        <v>26.725085024897268</v>
      </c>
    </row>
    <row r="14113" spans="1:2">
      <c r="A14113" s="174">
        <v>1411</v>
      </c>
      <c r="B14113" s="174">
        <v>26.690583140840669</v>
      </c>
    </row>
    <row r="14114" spans="1:2">
      <c r="A14114" s="174">
        <v>1411.1</v>
      </c>
      <c r="B14114" s="174">
        <v>26.661666558061661</v>
      </c>
    </row>
    <row r="14115" spans="1:2">
      <c r="A14115" s="174">
        <v>1411.2</v>
      </c>
      <c r="B14115" s="174">
        <v>26.632749975282731</v>
      </c>
    </row>
    <row r="14116" spans="1:2">
      <c r="A14116" s="174">
        <v>1411.3</v>
      </c>
      <c r="B14116" s="174">
        <v>26.60383339250372</v>
      </c>
    </row>
    <row r="14117" spans="1:2">
      <c r="A14117" s="174">
        <v>1411.4</v>
      </c>
      <c r="B14117" s="174">
        <v>26.57491680972479</v>
      </c>
    </row>
    <row r="14118" spans="1:2">
      <c r="A14118" s="174">
        <v>1411.5</v>
      </c>
      <c r="B14118" s="174">
        <v>26.54600022694585</v>
      </c>
    </row>
    <row r="14119" spans="1:2">
      <c r="A14119" s="174">
        <v>1411.6</v>
      </c>
      <c r="B14119" s="174">
        <v>26.517083644166849</v>
      </c>
    </row>
    <row r="14120" spans="1:2">
      <c r="A14120" s="174">
        <v>1411.7</v>
      </c>
      <c r="B14120" s="174">
        <v>26.488167061387909</v>
      </c>
    </row>
    <row r="14121" spans="1:2">
      <c r="A14121" s="174">
        <v>1411.8</v>
      </c>
      <c r="B14121" s="174">
        <v>26.459250478608901</v>
      </c>
    </row>
    <row r="14122" spans="1:2">
      <c r="A14122" s="174">
        <v>1411.9</v>
      </c>
      <c r="B14122" s="174">
        <v>26.430333895829971</v>
      </c>
    </row>
    <row r="14123" spans="1:2">
      <c r="A14123" s="174">
        <v>1412</v>
      </c>
      <c r="B14123" s="174">
        <v>26.401417313051031</v>
      </c>
    </row>
    <row r="14124" spans="1:2">
      <c r="A14124" s="174">
        <v>1412.1</v>
      </c>
      <c r="B14124" s="174">
        <v>26.342890711234109</v>
      </c>
    </row>
    <row r="14125" spans="1:2">
      <c r="A14125" s="174">
        <v>1412.2</v>
      </c>
      <c r="B14125" s="174">
        <v>26.284364109417329</v>
      </c>
    </row>
    <row r="14126" spans="1:2">
      <c r="A14126" s="174">
        <v>1412.3</v>
      </c>
      <c r="B14126" s="174">
        <v>26.22583750760041</v>
      </c>
    </row>
    <row r="14127" spans="1:2">
      <c r="A14127" s="174">
        <v>1412.4</v>
      </c>
      <c r="B14127" s="174">
        <v>26.16731090578363</v>
      </c>
    </row>
    <row r="14128" spans="1:2">
      <c r="A14128" s="174">
        <v>1412.5</v>
      </c>
      <c r="B14128" s="174">
        <v>26.108784303966839</v>
      </c>
    </row>
    <row r="14129" spans="1:2">
      <c r="A14129" s="174">
        <v>1412.6</v>
      </c>
      <c r="B14129" s="174">
        <v>26.050257702149921</v>
      </c>
    </row>
    <row r="14130" spans="1:2">
      <c r="A14130" s="174">
        <v>1412.7</v>
      </c>
      <c r="B14130" s="174">
        <v>25.991731100333141</v>
      </c>
    </row>
    <row r="14131" spans="1:2">
      <c r="A14131" s="174">
        <v>1412.8</v>
      </c>
      <c r="B14131" s="174">
        <v>25.933204498516218</v>
      </c>
    </row>
    <row r="14132" spans="1:2">
      <c r="A14132" s="174">
        <v>1412.9</v>
      </c>
      <c r="B14132" s="174">
        <v>25.874677896699431</v>
      </c>
    </row>
    <row r="14133" spans="1:2">
      <c r="A14133" s="174">
        <v>1413</v>
      </c>
      <c r="B14133" s="174">
        <v>25.816151294882651</v>
      </c>
    </row>
    <row r="14134" spans="1:2">
      <c r="A14134" s="174">
        <v>1413.1</v>
      </c>
      <c r="B14134" s="174">
        <v>25.82919970077528</v>
      </c>
    </row>
    <row r="14135" spans="1:2">
      <c r="A14135" s="174">
        <v>1413.2</v>
      </c>
      <c r="B14135" s="174">
        <v>25.842248106667888</v>
      </c>
    </row>
    <row r="14136" spans="1:2">
      <c r="A14136" s="174">
        <v>1413.3</v>
      </c>
      <c r="B14136" s="174">
        <v>25.855296512560521</v>
      </c>
    </row>
    <row r="14137" spans="1:2">
      <c r="A14137" s="174">
        <v>1413.4</v>
      </c>
      <c r="B14137" s="174">
        <v>25.868344918453129</v>
      </c>
    </row>
    <row r="14138" spans="1:2">
      <c r="A14138" s="174">
        <v>1413.5</v>
      </c>
      <c r="B14138" s="174">
        <v>25.88139332434573</v>
      </c>
    </row>
    <row r="14139" spans="1:2">
      <c r="A14139" s="174">
        <v>1413.6</v>
      </c>
      <c r="B14139" s="174">
        <v>25.894441730238359</v>
      </c>
    </row>
    <row r="14140" spans="1:2">
      <c r="A14140" s="174">
        <v>1413.7</v>
      </c>
      <c r="B14140" s="174">
        <v>25.907490136130971</v>
      </c>
    </row>
    <row r="14141" spans="1:2">
      <c r="A14141" s="174">
        <v>1413.8</v>
      </c>
      <c r="B14141" s="174">
        <v>25.9205385420236</v>
      </c>
    </row>
    <row r="14142" spans="1:2">
      <c r="A14142" s="174">
        <v>1413.9</v>
      </c>
      <c r="B14142" s="174">
        <v>25.933586947916201</v>
      </c>
    </row>
    <row r="14143" spans="1:2">
      <c r="A14143" s="174">
        <v>1414</v>
      </c>
      <c r="B14143" s="174">
        <v>25.946635353808809</v>
      </c>
    </row>
    <row r="14144" spans="1:2">
      <c r="A14144" s="174">
        <v>1414.1</v>
      </c>
      <c r="B14144" s="174">
        <v>26.071904711264789</v>
      </c>
    </row>
    <row r="14145" spans="1:2">
      <c r="A14145" s="174">
        <v>1414.2</v>
      </c>
      <c r="B14145" s="174">
        <v>26.197174068720489</v>
      </c>
    </row>
    <row r="14146" spans="1:2">
      <c r="A14146" s="174">
        <v>1414.3</v>
      </c>
      <c r="B14146" s="174">
        <v>26.322443426176481</v>
      </c>
    </row>
    <row r="14147" spans="1:2">
      <c r="A14147" s="174">
        <v>1414.4</v>
      </c>
      <c r="B14147" s="174">
        <v>26.447712783632181</v>
      </c>
    </row>
    <row r="14148" spans="1:2">
      <c r="A14148" s="174">
        <v>1414.5</v>
      </c>
      <c r="B14148" s="174">
        <v>26.572982141087881</v>
      </c>
    </row>
    <row r="14149" spans="1:2">
      <c r="A14149" s="174">
        <v>1414.6</v>
      </c>
      <c r="B14149" s="174">
        <v>26.698251498543861</v>
      </c>
    </row>
    <row r="14150" spans="1:2">
      <c r="A14150" s="174">
        <v>1414.7</v>
      </c>
      <c r="B14150" s="174">
        <v>26.823520855999561</v>
      </c>
    </row>
    <row r="14151" spans="1:2">
      <c r="A14151" s="174">
        <v>1414.8</v>
      </c>
      <c r="B14151" s="174">
        <v>26.948790213455549</v>
      </c>
    </row>
    <row r="14152" spans="1:2">
      <c r="A14152" s="174">
        <v>1414.9</v>
      </c>
      <c r="B14152" s="174">
        <v>27.074059570911249</v>
      </c>
    </row>
    <row r="14153" spans="1:2">
      <c r="A14153" s="174">
        <v>1415</v>
      </c>
      <c r="B14153" s="174">
        <v>27.199328928366949</v>
      </c>
    </row>
    <row r="14154" spans="1:2">
      <c r="A14154" s="174">
        <v>1415.1</v>
      </c>
      <c r="B14154" s="174">
        <v>27.533666265439301</v>
      </c>
    </row>
    <row r="14155" spans="1:2">
      <c r="A14155" s="174">
        <v>1415.2</v>
      </c>
      <c r="B14155" s="174">
        <v>27.868003602510889</v>
      </c>
    </row>
    <row r="14156" spans="1:2">
      <c r="A14156" s="174">
        <v>1415.3</v>
      </c>
      <c r="B14156" s="174">
        <v>28.202340939583241</v>
      </c>
    </row>
    <row r="14157" spans="1:2">
      <c r="A14157" s="174">
        <v>1415.4</v>
      </c>
      <c r="B14157" s="174">
        <v>28.536678276654829</v>
      </c>
    </row>
    <row r="14158" spans="1:2">
      <c r="A14158" s="174">
        <v>1415.5</v>
      </c>
      <c r="B14158" s="174">
        <v>28.871015613726421</v>
      </c>
    </row>
    <row r="14159" spans="1:2">
      <c r="A14159" s="174">
        <v>1415.6</v>
      </c>
      <c r="B14159" s="174">
        <v>29.20535295079878</v>
      </c>
    </row>
    <row r="14160" spans="1:2">
      <c r="A14160" s="174">
        <v>1415.7</v>
      </c>
      <c r="B14160" s="174">
        <v>29.539690287870371</v>
      </c>
    </row>
    <row r="14161" spans="1:2">
      <c r="A14161" s="174">
        <v>1415.8</v>
      </c>
      <c r="B14161" s="174">
        <v>29.87402762494272</v>
      </c>
    </row>
    <row r="14162" spans="1:2">
      <c r="A14162" s="174">
        <v>1415.9</v>
      </c>
      <c r="B14162" s="174">
        <v>30.208364962014311</v>
      </c>
    </row>
    <row r="14163" spans="1:2">
      <c r="A14163" s="174">
        <v>1416</v>
      </c>
      <c r="B14163" s="174">
        <v>30.542702299085899</v>
      </c>
    </row>
    <row r="14164" spans="1:2">
      <c r="A14164" s="174">
        <v>1416.1</v>
      </c>
      <c r="B14164" s="174">
        <v>30.727822948093571</v>
      </c>
    </row>
    <row r="14165" spans="1:2">
      <c r="A14165" s="174">
        <v>1416.2</v>
      </c>
      <c r="B14165" s="174">
        <v>30.912943597100831</v>
      </c>
    </row>
    <row r="14166" spans="1:2">
      <c r="A14166" s="174">
        <v>1416.3</v>
      </c>
      <c r="B14166" s="174">
        <v>31.09806424610851</v>
      </c>
    </row>
    <row r="14167" spans="1:2">
      <c r="A14167" s="174">
        <v>1416.4</v>
      </c>
      <c r="B14167" s="174">
        <v>31.28318489511577</v>
      </c>
    </row>
    <row r="14168" spans="1:2">
      <c r="A14168" s="174">
        <v>1416.5</v>
      </c>
      <c r="B14168" s="174">
        <v>31.46830554412302</v>
      </c>
    </row>
    <row r="14169" spans="1:2">
      <c r="A14169" s="174">
        <v>1416.6</v>
      </c>
      <c r="B14169" s="174">
        <v>31.653426193130699</v>
      </c>
    </row>
    <row r="14170" spans="1:2">
      <c r="A14170" s="174">
        <v>1416.7</v>
      </c>
      <c r="B14170" s="174">
        <v>31.838546842137951</v>
      </c>
    </row>
    <row r="14171" spans="1:2">
      <c r="A14171" s="174">
        <v>1416.8</v>
      </c>
      <c r="B14171" s="174">
        <v>32.02366749114563</v>
      </c>
    </row>
    <row r="14172" spans="1:2">
      <c r="A14172" s="174">
        <v>1416.9</v>
      </c>
      <c r="B14172" s="174">
        <v>32.20878814015289</v>
      </c>
    </row>
    <row r="14173" spans="1:2">
      <c r="A14173" s="174">
        <v>1417</v>
      </c>
      <c r="B14173" s="174">
        <v>32.393908789160143</v>
      </c>
    </row>
    <row r="14174" spans="1:2">
      <c r="A14174" s="174">
        <v>1417.1</v>
      </c>
      <c r="B14174" s="174">
        <v>32.725479741406943</v>
      </c>
    </row>
    <row r="14175" spans="1:2">
      <c r="A14175" s="174">
        <v>1417.2</v>
      </c>
      <c r="B14175" s="174">
        <v>33.057050693652982</v>
      </c>
    </row>
    <row r="14176" spans="1:2">
      <c r="A14176" s="174">
        <v>1417.3</v>
      </c>
      <c r="B14176" s="174">
        <v>33.388621645899782</v>
      </c>
    </row>
    <row r="14177" spans="1:2">
      <c r="A14177" s="174">
        <v>1417.4</v>
      </c>
      <c r="B14177" s="174">
        <v>33.720192598145829</v>
      </c>
    </row>
    <row r="14178" spans="1:2">
      <c r="A14178" s="174">
        <v>1417.5</v>
      </c>
      <c r="B14178" s="174">
        <v>34.051763550391868</v>
      </c>
    </row>
    <row r="14179" spans="1:2">
      <c r="A14179" s="174">
        <v>1417.6</v>
      </c>
      <c r="B14179" s="174">
        <v>34.383334502638668</v>
      </c>
    </row>
    <row r="14180" spans="1:2">
      <c r="A14180" s="174">
        <v>1417.7</v>
      </c>
      <c r="B14180" s="174">
        <v>34.714905454884708</v>
      </c>
    </row>
    <row r="14181" spans="1:2">
      <c r="A14181" s="174">
        <v>1417.8</v>
      </c>
      <c r="B14181" s="174">
        <v>35.046476407131507</v>
      </c>
    </row>
    <row r="14182" spans="1:2">
      <c r="A14182" s="174">
        <v>1417.9</v>
      </c>
      <c r="B14182" s="174">
        <v>35.378047359377547</v>
      </c>
    </row>
    <row r="14183" spans="1:2">
      <c r="A14183" s="174">
        <v>1418</v>
      </c>
      <c r="B14183" s="174">
        <v>35.709618311623601</v>
      </c>
    </row>
    <row r="14184" spans="1:2">
      <c r="A14184" s="174">
        <v>1418.1</v>
      </c>
      <c r="B14184" s="174">
        <v>36.00145651083627</v>
      </c>
    </row>
    <row r="14185" spans="1:2">
      <c r="A14185" s="174">
        <v>1418.2</v>
      </c>
      <c r="B14185" s="174">
        <v>36.293294710048279</v>
      </c>
    </row>
    <row r="14186" spans="1:2">
      <c r="A14186" s="174">
        <v>1418.3</v>
      </c>
      <c r="B14186" s="174">
        <v>36.585132909260949</v>
      </c>
    </row>
    <row r="14187" spans="1:2">
      <c r="A14187" s="174">
        <v>1418.4</v>
      </c>
      <c r="B14187" s="174">
        <v>36.876971108472951</v>
      </c>
    </row>
    <row r="14188" spans="1:2">
      <c r="A14188" s="174">
        <v>1418.5</v>
      </c>
      <c r="B14188" s="174">
        <v>37.16880930768496</v>
      </c>
    </row>
    <row r="14189" spans="1:2">
      <c r="A14189" s="174">
        <v>1418.6</v>
      </c>
      <c r="B14189" s="174">
        <v>37.460647506897629</v>
      </c>
    </row>
    <row r="14190" spans="1:2">
      <c r="A14190" s="174">
        <v>1418.7</v>
      </c>
      <c r="B14190" s="174">
        <v>37.752485706109638</v>
      </c>
    </row>
    <row r="14191" spans="1:2">
      <c r="A14191" s="174">
        <v>1418.8</v>
      </c>
      <c r="B14191" s="174">
        <v>38.044323905322308</v>
      </c>
    </row>
    <row r="14192" spans="1:2">
      <c r="A14192" s="174">
        <v>1418.9</v>
      </c>
      <c r="B14192" s="174">
        <v>38.33616210453431</v>
      </c>
    </row>
    <row r="14193" spans="1:2">
      <c r="A14193" s="174">
        <v>1419</v>
      </c>
      <c r="B14193" s="174">
        <v>38.628000303746319</v>
      </c>
    </row>
    <row r="14194" spans="1:2">
      <c r="A14194" s="174">
        <v>1419.1</v>
      </c>
      <c r="B14194" s="174">
        <v>38.936248070310832</v>
      </c>
    </row>
    <row r="14195" spans="1:2">
      <c r="A14195" s="174">
        <v>1419.2</v>
      </c>
      <c r="B14195" s="174">
        <v>39.244495836874648</v>
      </c>
    </row>
    <row r="14196" spans="1:2">
      <c r="A14196" s="174">
        <v>1419.3</v>
      </c>
      <c r="B14196" s="174">
        <v>39.552743603439168</v>
      </c>
    </row>
    <row r="14197" spans="1:2">
      <c r="A14197" s="174">
        <v>1419.4</v>
      </c>
      <c r="B14197" s="174">
        <v>39.860991370002978</v>
      </c>
    </row>
    <row r="14198" spans="1:2">
      <c r="A14198" s="174">
        <v>1419.5</v>
      </c>
      <c r="B14198" s="174">
        <v>40.169239136566787</v>
      </c>
    </row>
    <row r="14199" spans="1:2">
      <c r="A14199" s="174">
        <v>1419.6</v>
      </c>
      <c r="B14199" s="174">
        <v>40.477486903131307</v>
      </c>
    </row>
    <row r="14200" spans="1:2">
      <c r="A14200" s="174">
        <v>1419.7</v>
      </c>
      <c r="B14200" s="174">
        <v>40.785734669695117</v>
      </c>
    </row>
    <row r="14201" spans="1:2">
      <c r="A14201" s="174">
        <v>1419.8</v>
      </c>
      <c r="B14201" s="174">
        <v>41.093982436259637</v>
      </c>
    </row>
    <row r="14202" spans="1:2">
      <c r="A14202" s="174">
        <v>1419.9</v>
      </c>
      <c r="B14202" s="174">
        <v>41.402230202823453</v>
      </c>
    </row>
    <row r="14203" spans="1:2">
      <c r="A14203" s="174">
        <v>1420</v>
      </c>
      <c r="B14203" s="174">
        <v>41.71047796938727</v>
      </c>
    </row>
    <row r="14204" spans="1:2">
      <c r="A14204" s="174">
        <v>1420.1</v>
      </c>
      <c r="B14204" s="174">
        <v>41.67215481019182</v>
      </c>
    </row>
    <row r="14205" spans="1:2">
      <c r="A14205" s="174">
        <v>1420.2</v>
      </c>
      <c r="B14205" s="174">
        <v>41.633831650996463</v>
      </c>
    </row>
    <row r="14206" spans="1:2">
      <c r="A14206" s="174">
        <v>1420.3</v>
      </c>
      <c r="B14206" s="174">
        <v>41.595508491801013</v>
      </c>
    </row>
    <row r="14207" spans="1:2">
      <c r="A14207" s="174">
        <v>1420.4</v>
      </c>
      <c r="B14207" s="174">
        <v>41.557185332605648</v>
      </c>
    </row>
    <row r="14208" spans="1:2">
      <c r="A14208" s="174">
        <v>1420.5</v>
      </c>
      <c r="B14208" s="174">
        <v>41.518862173410277</v>
      </c>
    </row>
    <row r="14209" spans="1:2">
      <c r="A14209" s="174">
        <v>1420.6</v>
      </c>
      <c r="B14209" s="174">
        <v>41.480539014214827</v>
      </c>
    </row>
    <row r="14210" spans="1:2">
      <c r="A14210" s="174">
        <v>1420.7</v>
      </c>
      <c r="B14210" s="174">
        <v>41.442215855019469</v>
      </c>
    </row>
    <row r="14211" spans="1:2">
      <c r="A14211" s="174">
        <v>1420.8</v>
      </c>
      <c r="B14211" s="174">
        <v>41.40389269582402</v>
      </c>
    </row>
    <row r="14212" spans="1:2">
      <c r="A14212" s="174">
        <v>1420.9</v>
      </c>
      <c r="B14212" s="174">
        <v>41.365569536628662</v>
      </c>
    </row>
    <row r="14213" spans="1:2">
      <c r="A14213" s="174">
        <v>1421</v>
      </c>
      <c r="B14213" s="174">
        <v>41.327246377433298</v>
      </c>
    </row>
    <row r="14214" spans="1:2">
      <c r="A14214" s="174">
        <v>1421.1</v>
      </c>
      <c r="B14214" s="174">
        <v>41.061646570786273</v>
      </c>
    </row>
    <row r="14215" spans="1:2">
      <c r="A14215" s="174">
        <v>1421.2</v>
      </c>
      <c r="B14215" s="174">
        <v>40.796046764139852</v>
      </c>
    </row>
    <row r="14216" spans="1:2">
      <c r="A14216" s="174">
        <v>1421.3</v>
      </c>
      <c r="B14216" s="174">
        <v>40.530446957492828</v>
      </c>
    </row>
    <row r="14217" spans="1:2">
      <c r="A14217" s="174">
        <v>1421.4</v>
      </c>
      <c r="B14217" s="174">
        <v>40.264847150846407</v>
      </c>
    </row>
    <row r="14218" spans="1:2">
      <c r="A14218" s="174">
        <v>1421.5</v>
      </c>
      <c r="B14218" s="174">
        <v>39.999247344199993</v>
      </c>
    </row>
    <row r="14219" spans="1:2">
      <c r="A14219" s="174">
        <v>1421.6</v>
      </c>
      <c r="B14219" s="174">
        <v>39.733647537552969</v>
      </c>
    </row>
    <row r="14220" spans="1:2">
      <c r="A14220" s="174">
        <v>1421.7</v>
      </c>
      <c r="B14220" s="174">
        <v>39.468047730906548</v>
      </c>
    </row>
    <row r="14221" spans="1:2">
      <c r="A14221" s="174">
        <v>1421.8</v>
      </c>
      <c r="B14221" s="174">
        <v>39.202447924259523</v>
      </c>
    </row>
    <row r="14222" spans="1:2">
      <c r="A14222" s="174">
        <v>1421.9</v>
      </c>
      <c r="B14222" s="174">
        <v>38.936848117613103</v>
      </c>
    </row>
    <row r="14223" spans="1:2">
      <c r="A14223" s="174">
        <v>1422</v>
      </c>
      <c r="B14223" s="174">
        <v>38.671248310966682</v>
      </c>
    </row>
    <row r="14224" spans="1:2">
      <c r="A14224" s="174">
        <v>1422.1</v>
      </c>
      <c r="B14224" s="174">
        <v>38.396992113379582</v>
      </c>
    </row>
    <row r="14225" spans="1:2">
      <c r="A14225" s="174">
        <v>1422.2</v>
      </c>
      <c r="B14225" s="174">
        <v>38.122735915793093</v>
      </c>
    </row>
    <row r="14226" spans="1:2">
      <c r="A14226" s="174">
        <v>1422.3</v>
      </c>
      <c r="B14226" s="174">
        <v>37.848479718205994</v>
      </c>
    </row>
    <row r="14227" spans="1:2">
      <c r="A14227" s="174">
        <v>1422.4</v>
      </c>
      <c r="B14227" s="174">
        <v>37.574223520619512</v>
      </c>
    </row>
    <row r="14228" spans="1:2">
      <c r="A14228" s="174">
        <v>1422.5</v>
      </c>
      <c r="B14228" s="174">
        <v>37.29996732303303</v>
      </c>
    </row>
    <row r="14229" spans="1:2">
      <c r="A14229" s="174">
        <v>1422.6</v>
      </c>
      <c r="B14229" s="174">
        <v>37.025711125445923</v>
      </c>
    </row>
    <row r="14230" spans="1:2">
      <c r="A14230" s="174">
        <v>1422.7</v>
      </c>
      <c r="B14230" s="174">
        <v>36.751454927859442</v>
      </c>
    </row>
    <row r="14231" spans="1:2">
      <c r="A14231" s="174">
        <v>1422.8</v>
      </c>
      <c r="B14231" s="174">
        <v>36.477198730272342</v>
      </c>
    </row>
    <row r="14232" spans="1:2">
      <c r="A14232" s="174">
        <v>1422.9</v>
      </c>
      <c r="B14232" s="174">
        <v>36.20294253268586</v>
      </c>
    </row>
    <row r="14233" spans="1:2">
      <c r="A14233" s="174">
        <v>1423</v>
      </c>
      <c r="B14233" s="174">
        <v>35.928686335099378</v>
      </c>
    </row>
    <row r="14234" spans="1:2">
      <c r="A14234" s="174">
        <v>1423.1</v>
      </c>
      <c r="B14234" s="174">
        <v>35.787006147626421</v>
      </c>
    </row>
    <row r="14235" spans="1:2">
      <c r="A14235" s="174">
        <v>1423.2</v>
      </c>
      <c r="B14235" s="174">
        <v>35.645325960153791</v>
      </c>
    </row>
    <row r="14236" spans="1:2">
      <c r="A14236" s="174">
        <v>1423.3</v>
      </c>
      <c r="B14236" s="174">
        <v>35.503645772680841</v>
      </c>
    </row>
    <row r="14237" spans="1:2">
      <c r="A14237" s="174">
        <v>1423.4</v>
      </c>
      <c r="B14237" s="174">
        <v>35.361965585208203</v>
      </c>
    </row>
    <row r="14238" spans="1:2">
      <c r="A14238" s="174">
        <v>1423.5</v>
      </c>
      <c r="B14238" s="174">
        <v>35.220285397735573</v>
      </c>
    </row>
    <row r="14239" spans="1:2">
      <c r="A14239" s="174">
        <v>1423.6</v>
      </c>
      <c r="B14239" s="174">
        <v>35.078605210262623</v>
      </c>
    </row>
    <row r="14240" spans="1:2">
      <c r="A14240" s="174">
        <v>1423.7</v>
      </c>
      <c r="B14240" s="174">
        <v>34.936925022789993</v>
      </c>
    </row>
    <row r="14241" spans="1:2">
      <c r="A14241" s="174">
        <v>1423.8</v>
      </c>
      <c r="B14241" s="174">
        <v>34.795244835317042</v>
      </c>
    </row>
    <row r="14242" spans="1:2">
      <c r="A14242" s="174">
        <v>1423.9</v>
      </c>
      <c r="B14242" s="174">
        <v>34.653564647844398</v>
      </c>
    </row>
    <row r="14243" spans="1:2">
      <c r="A14243" s="174">
        <v>1424</v>
      </c>
      <c r="B14243" s="174">
        <v>34.511884460371768</v>
      </c>
    </row>
    <row r="14244" spans="1:2">
      <c r="A14244" s="174">
        <v>1424.1</v>
      </c>
      <c r="B14244" s="174">
        <v>34.44014067663317</v>
      </c>
    </row>
    <row r="14245" spans="1:2">
      <c r="A14245" s="174">
        <v>1424.2</v>
      </c>
      <c r="B14245" s="174">
        <v>34.368396892894737</v>
      </c>
    </row>
    <row r="14246" spans="1:2">
      <c r="A14246" s="174">
        <v>1424.3</v>
      </c>
      <c r="B14246" s="174">
        <v>34.296653109156154</v>
      </c>
    </row>
    <row r="14247" spans="1:2">
      <c r="A14247" s="174">
        <v>1424.4</v>
      </c>
      <c r="B14247" s="174">
        <v>34.224909325417713</v>
      </c>
    </row>
    <row r="14248" spans="1:2">
      <c r="A14248" s="174">
        <v>1424.5</v>
      </c>
      <c r="B14248" s="174">
        <v>34.153165541679293</v>
      </c>
    </row>
    <row r="14249" spans="1:2">
      <c r="A14249" s="174">
        <v>1424.6</v>
      </c>
      <c r="B14249" s="174">
        <v>34.081421757940689</v>
      </c>
    </row>
    <row r="14250" spans="1:2">
      <c r="A14250" s="174">
        <v>1424.7</v>
      </c>
      <c r="B14250" s="174">
        <v>34.009677974202248</v>
      </c>
    </row>
    <row r="14251" spans="1:2">
      <c r="A14251" s="174">
        <v>1424.8</v>
      </c>
      <c r="B14251" s="174">
        <v>33.937934190463658</v>
      </c>
    </row>
    <row r="14252" spans="1:2">
      <c r="A14252" s="174">
        <v>1424.9</v>
      </c>
      <c r="B14252" s="174">
        <v>33.866190406725231</v>
      </c>
    </row>
    <row r="14253" spans="1:2">
      <c r="A14253" s="174">
        <v>1425</v>
      </c>
      <c r="B14253" s="174">
        <v>33.794446622986797</v>
      </c>
    </row>
    <row r="14254" spans="1:2">
      <c r="A14254" s="174">
        <v>1425.1</v>
      </c>
      <c r="B14254" s="174">
        <v>33.882221447877697</v>
      </c>
    </row>
    <row r="14255" spans="1:2">
      <c r="A14255" s="174">
        <v>1425.2</v>
      </c>
      <c r="B14255" s="174">
        <v>33.969996272768412</v>
      </c>
    </row>
    <row r="14256" spans="1:2">
      <c r="A14256" s="174">
        <v>1425.3</v>
      </c>
      <c r="B14256" s="174">
        <v>34.057771097659312</v>
      </c>
    </row>
    <row r="14257" spans="1:2">
      <c r="A14257" s="174">
        <v>1425.4</v>
      </c>
      <c r="B14257" s="174">
        <v>34.145545922550014</v>
      </c>
    </row>
    <row r="14258" spans="1:2">
      <c r="A14258" s="174">
        <v>1425.5</v>
      </c>
      <c r="B14258" s="174">
        <v>34.233320747440708</v>
      </c>
    </row>
    <row r="14259" spans="1:2">
      <c r="A14259" s="174">
        <v>1425.6</v>
      </c>
      <c r="B14259" s="174">
        <v>34.321095572331608</v>
      </c>
    </row>
    <row r="14260" spans="1:2">
      <c r="A14260" s="174">
        <v>1425.7</v>
      </c>
      <c r="B14260" s="174">
        <v>34.408870397222323</v>
      </c>
    </row>
    <row r="14261" spans="1:2">
      <c r="A14261" s="174">
        <v>1425.8</v>
      </c>
      <c r="B14261" s="174">
        <v>34.496645222113223</v>
      </c>
    </row>
    <row r="14262" spans="1:2">
      <c r="A14262" s="174">
        <v>1425.9</v>
      </c>
      <c r="B14262" s="174">
        <v>34.584420047003931</v>
      </c>
    </row>
    <row r="14263" spans="1:2">
      <c r="A14263" s="174">
        <v>1426</v>
      </c>
      <c r="B14263" s="174">
        <v>34.672194871894632</v>
      </c>
    </row>
    <row r="14264" spans="1:2">
      <c r="A14264" s="174">
        <v>1426.1</v>
      </c>
      <c r="B14264" s="174">
        <v>35.029246637426468</v>
      </c>
    </row>
    <row r="14265" spans="1:2">
      <c r="A14265" s="174">
        <v>1426.2</v>
      </c>
      <c r="B14265" s="174">
        <v>35.386298402957507</v>
      </c>
    </row>
    <row r="14266" spans="1:2">
      <c r="A14266" s="174">
        <v>1426.3</v>
      </c>
      <c r="B14266" s="174">
        <v>35.743350168489357</v>
      </c>
    </row>
    <row r="14267" spans="1:2">
      <c r="A14267" s="174">
        <v>1426.4</v>
      </c>
      <c r="B14267" s="174">
        <v>36.10040193402039</v>
      </c>
    </row>
    <row r="14268" spans="1:2">
      <c r="A14268" s="174">
        <v>1426.5</v>
      </c>
      <c r="B14268" s="174">
        <v>36.457453699551422</v>
      </c>
    </row>
    <row r="14269" spans="1:2">
      <c r="A14269" s="174">
        <v>1426.6</v>
      </c>
      <c r="B14269" s="174">
        <v>36.814505465083258</v>
      </c>
    </row>
    <row r="14270" spans="1:2">
      <c r="A14270" s="174">
        <v>1426.7</v>
      </c>
      <c r="B14270" s="174">
        <v>37.171557230614297</v>
      </c>
    </row>
    <row r="14271" spans="1:2">
      <c r="A14271" s="174">
        <v>1426.8</v>
      </c>
      <c r="B14271" s="174">
        <v>37.528608996146147</v>
      </c>
    </row>
    <row r="14272" spans="1:2">
      <c r="A14272" s="174">
        <v>1426.9</v>
      </c>
      <c r="B14272" s="174">
        <v>37.88566076167718</v>
      </c>
    </row>
    <row r="14273" spans="1:2">
      <c r="A14273" s="174">
        <v>1427</v>
      </c>
      <c r="B14273" s="174">
        <v>38.242712527208212</v>
      </c>
    </row>
    <row r="14274" spans="1:2">
      <c r="A14274" s="174">
        <v>1427.1</v>
      </c>
      <c r="B14274" s="174">
        <v>38.406137955823681</v>
      </c>
    </row>
    <row r="14275" spans="1:2">
      <c r="A14275" s="174">
        <v>1427.2</v>
      </c>
      <c r="B14275" s="174">
        <v>38.569563384438787</v>
      </c>
    </row>
    <row r="14276" spans="1:2">
      <c r="A14276" s="174">
        <v>1427.3</v>
      </c>
      <c r="B14276" s="174">
        <v>38.732988813054263</v>
      </c>
    </row>
    <row r="14277" spans="1:2">
      <c r="A14277" s="174">
        <v>1427.4</v>
      </c>
      <c r="B14277" s="174">
        <v>38.896414241669348</v>
      </c>
    </row>
    <row r="14278" spans="1:2">
      <c r="A14278" s="174">
        <v>1427.5</v>
      </c>
      <c r="B14278" s="174">
        <v>39.059839670284461</v>
      </c>
    </row>
    <row r="14279" spans="1:2">
      <c r="A14279" s="174">
        <v>1427.6</v>
      </c>
      <c r="B14279" s="174">
        <v>39.22326509889993</v>
      </c>
    </row>
    <row r="14280" spans="1:2">
      <c r="A14280" s="174">
        <v>1427.7</v>
      </c>
      <c r="B14280" s="174">
        <v>39.386690527515029</v>
      </c>
    </row>
    <row r="14281" spans="1:2">
      <c r="A14281" s="174">
        <v>1427.8</v>
      </c>
      <c r="B14281" s="174">
        <v>39.550115956130497</v>
      </c>
    </row>
    <row r="14282" spans="1:2">
      <c r="A14282" s="174">
        <v>1427.9</v>
      </c>
      <c r="B14282" s="174">
        <v>39.713541384745596</v>
      </c>
    </row>
    <row r="14283" spans="1:2">
      <c r="A14283" s="174">
        <v>1428</v>
      </c>
      <c r="B14283" s="174">
        <v>39.876966813360703</v>
      </c>
    </row>
    <row r="14284" spans="1:2">
      <c r="A14284" s="174">
        <v>1428.1</v>
      </c>
      <c r="B14284" s="174">
        <v>40.035306667149541</v>
      </c>
    </row>
    <row r="14285" spans="1:2">
      <c r="A14285" s="174">
        <v>1428.2</v>
      </c>
      <c r="B14285" s="174">
        <v>40.193646520938017</v>
      </c>
    </row>
    <row r="14286" spans="1:2">
      <c r="A14286" s="174">
        <v>1428.3</v>
      </c>
      <c r="B14286" s="174">
        <v>40.351986374726863</v>
      </c>
    </row>
    <row r="14287" spans="1:2">
      <c r="A14287" s="174">
        <v>1428.4</v>
      </c>
      <c r="B14287" s="174">
        <v>40.510326228515332</v>
      </c>
    </row>
    <row r="14288" spans="1:2">
      <c r="A14288" s="174">
        <v>1428.5</v>
      </c>
      <c r="B14288" s="174">
        <v>40.668666082303822</v>
      </c>
    </row>
    <row r="14289" spans="1:2">
      <c r="A14289" s="174">
        <v>1428.6</v>
      </c>
      <c r="B14289" s="174">
        <v>40.827005936092647</v>
      </c>
    </row>
    <row r="14290" spans="1:2">
      <c r="A14290" s="174">
        <v>1428.7</v>
      </c>
      <c r="B14290" s="174">
        <v>40.98534578988113</v>
      </c>
    </row>
    <row r="14291" spans="1:2">
      <c r="A14291" s="174">
        <v>1428.8</v>
      </c>
      <c r="B14291" s="174">
        <v>41.143685643669968</v>
      </c>
    </row>
    <row r="14292" spans="1:2">
      <c r="A14292" s="174">
        <v>1428.9</v>
      </c>
      <c r="B14292" s="174">
        <v>41.302025497458438</v>
      </c>
    </row>
    <row r="14293" spans="1:2">
      <c r="A14293" s="174">
        <v>1429</v>
      </c>
      <c r="B14293" s="174">
        <v>41.460365351246921</v>
      </c>
    </row>
    <row r="14294" spans="1:2">
      <c r="A14294" s="174">
        <v>1429.1</v>
      </c>
      <c r="B14294" s="174">
        <v>41.494688557363688</v>
      </c>
    </row>
    <row r="14295" spans="1:2">
      <c r="A14295" s="174">
        <v>1429.2</v>
      </c>
      <c r="B14295" s="174">
        <v>41.529011763480391</v>
      </c>
    </row>
    <row r="14296" spans="1:2">
      <c r="A14296" s="174">
        <v>1429.3</v>
      </c>
      <c r="B14296" s="174">
        <v>41.563334969597157</v>
      </c>
    </row>
    <row r="14297" spans="1:2">
      <c r="A14297" s="174">
        <v>1429.4</v>
      </c>
      <c r="B14297" s="174">
        <v>41.597658175713853</v>
      </c>
    </row>
    <row r="14298" spans="1:2">
      <c r="A14298" s="174">
        <v>1429.5</v>
      </c>
      <c r="B14298" s="174">
        <v>41.631981381830549</v>
      </c>
    </row>
    <row r="14299" spans="1:2">
      <c r="A14299" s="174">
        <v>1429.6</v>
      </c>
      <c r="B14299" s="174">
        <v>41.666304587947323</v>
      </c>
    </row>
    <row r="14300" spans="1:2">
      <c r="A14300" s="174">
        <v>1429.7</v>
      </c>
      <c r="B14300" s="174">
        <v>41.700627794064019</v>
      </c>
    </row>
    <row r="14301" spans="1:2">
      <c r="A14301" s="174">
        <v>1429.8</v>
      </c>
      <c r="B14301" s="174">
        <v>41.734951000180793</v>
      </c>
    </row>
    <row r="14302" spans="1:2">
      <c r="A14302" s="174">
        <v>1429.9</v>
      </c>
      <c r="B14302" s="174">
        <v>41.769274206297482</v>
      </c>
    </row>
    <row r="14303" spans="1:2">
      <c r="A14303" s="174">
        <v>1430</v>
      </c>
      <c r="B14303" s="174">
        <v>41.803597412414177</v>
      </c>
    </row>
    <row r="14304" spans="1:2">
      <c r="A14304" s="174">
        <v>1430.1</v>
      </c>
      <c r="B14304" s="174">
        <v>41.702392971682862</v>
      </c>
    </row>
    <row r="14305" spans="1:2">
      <c r="A14305" s="174">
        <v>1430.2</v>
      </c>
      <c r="B14305" s="174">
        <v>41.601188530951767</v>
      </c>
    </row>
    <row r="14306" spans="1:2">
      <c r="A14306" s="174">
        <v>1430.3</v>
      </c>
      <c r="B14306" s="174">
        <v>41.499984090220451</v>
      </c>
    </row>
    <row r="14307" spans="1:2">
      <c r="A14307" s="174">
        <v>1430.4</v>
      </c>
      <c r="B14307" s="174">
        <v>41.398779649489363</v>
      </c>
    </row>
    <row r="14308" spans="1:2">
      <c r="A14308" s="174">
        <v>1430.5</v>
      </c>
      <c r="B14308" s="174">
        <v>41.297575208758268</v>
      </c>
    </row>
    <row r="14309" spans="1:2">
      <c r="A14309" s="174">
        <v>1430.6</v>
      </c>
      <c r="B14309" s="174">
        <v>41.196370768026959</v>
      </c>
    </row>
    <row r="14310" spans="1:2">
      <c r="A14310" s="174">
        <v>1430.7</v>
      </c>
      <c r="B14310" s="174">
        <v>41.095166327295871</v>
      </c>
    </row>
    <row r="14311" spans="1:2">
      <c r="A14311" s="174">
        <v>1430.8</v>
      </c>
      <c r="B14311" s="174">
        <v>40.993961886564549</v>
      </c>
    </row>
    <row r="14312" spans="1:2">
      <c r="A14312" s="174">
        <v>1430.9</v>
      </c>
      <c r="B14312" s="174">
        <v>40.89275744583346</v>
      </c>
    </row>
    <row r="14313" spans="1:2">
      <c r="A14313" s="174">
        <v>1431</v>
      </c>
      <c r="B14313" s="174">
        <v>40.791553005102372</v>
      </c>
    </row>
    <row r="14314" spans="1:2">
      <c r="A14314" s="174">
        <v>1431.1</v>
      </c>
      <c r="B14314" s="174">
        <v>40.416506738041512</v>
      </c>
    </row>
    <row r="14315" spans="1:2">
      <c r="A14315" s="174">
        <v>1431.2</v>
      </c>
      <c r="B14315" s="174">
        <v>40.041460470981512</v>
      </c>
    </row>
    <row r="14316" spans="1:2">
      <c r="A14316" s="174">
        <v>1431.3</v>
      </c>
      <c r="B14316" s="174">
        <v>39.666414203920652</v>
      </c>
    </row>
    <row r="14317" spans="1:2">
      <c r="A14317" s="174">
        <v>1431.4</v>
      </c>
      <c r="B14317" s="174">
        <v>39.291367936860638</v>
      </c>
    </row>
    <row r="14318" spans="1:2">
      <c r="A14318" s="174">
        <v>1431.5</v>
      </c>
      <c r="B14318" s="174">
        <v>38.916321669800631</v>
      </c>
    </row>
    <row r="14319" spans="1:2">
      <c r="A14319" s="174">
        <v>1431.6</v>
      </c>
      <c r="B14319" s="174">
        <v>38.541275402739771</v>
      </c>
    </row>
    <row r="14320" spans="1:2">
      <c r="A14320" s="174">
        <v>1431.7</v>
      </c>
      <c r="B14320" s="174">
        <v>38.166229135679757</v>
      </c>
    </row>
    <row r="14321" spans="1:2">
      <c r="A14321" s="174">
        <v>1431.8</v>
      </c>
      <c r="B14321" s="174">
        <v>37.791182868618897</v>
      </c>
    </row>
    <row r="14322" spans="1:2">
      <c r="A14322" s="174">
        <v>1431.9</v>
      </c>
      <c r="B14322" s="174">
        <v>37.416136601558897</v>
      </c>
    </row>
    <row r="14323" spans="1:2">
      <c r="A14323" s="174">
        <v>1432</v>
      </c>
      <c r="B14323" s="174">
        <v>37.04109033449889</v>
      </c>
    </row>
    <row r="14324" spans="1:2">
      <c r="A14324" s="174">
        <v>1432.1</v>
      </c>
      <c r="B14324" s="174">
        <v>36.617606876615909</v>
      </c>
    </row>
    <row r="14325" spans="1:2">
      <c r="A14325" s="174">
        <v>1432.2</v>
      </c>
      <c r="B14325" s="174">
        <v>36.194123418733888</v>
      </c>
    </row>
    <row r="14326" spans="1:2">
      <c r="A14326" s="174">
        <v>1432.3</v>
      </c>
      <c r="B14326" s="174">
        <v>35.770639960850907</v>
      </c>
    </row>
    <row r="14327" spans="1:2">
      <c r="A14327" s="174">
        <v>1432.4</v>
      </c>
      <c r="B14327" s="174">
        <v>35.347156502968893</v>
      </c>
    </row>
    <row r="14328" spans="1:2">
      <c r="A14328" s="174">
        <v>1432.5</v>
      </c>
      <c r="B14328" s="174">
        <v>34.923673045086879</v>
      </c>
    </row>
    <row r="14329" spans="1:2">
      <c r="A14329" s="174">
        <v>1432.6</v>
      </c>
      <c r="B14329" s="174">
        <v>34.500189587203899</v>
      </c>
    </row>
    <row r="14330" spans="1:2">
      <c r="A14330" s="174">
        <v>1432.7</v>
      </c>
      <c r="B14330" s="174">
        <v>34.076706129321877</v>
      </c>
    </row>
    <row r="14331" spans="1:2">
      <c r="A14331" s="174">
        <v>1432.8</v>
      </c>
      <c r="B14331" s="174">
        <v>33.653222671438897</v>
      </c>
    </row>
    <row r="14332" spans="1:2">
      <c r="A14332" s="174">
        <v>1432.9</v>
      </c>
      <c r="B14332" s="174">
        <v>33.229739213556883</v>
      </c>
    </row>
    <row r="14333" spans="1:2">
      <c r="A14333" s="174">
        <v>1433</v>
      </c>
      <c r="B14333" s="174">
        <v>32.806255755674869</v>
      </c>
    </row>
    <row r="14334" spans="1:2">
      <c r="A14334" s="174">
        <v>1433.1</v>
      </c>
      <c r="B14334" s="174">
        <v>32.342470846952708</v>
      </c>
    </row>
    <row r="14335" spans="1:2">
      <c r="A14335" s="174">
        <v>1433.2</v>
      </c>
      <c r="B14335" s="174">
        <v>31.878685938231609</v>
      </c>
    </row>
    <row r="14336" spans="1:2">
      <c r="A14336" s="174">
        <v>1433.3</v>
      </c>
      <c r="B14336" s="174">
        <v>31.414901029509451</v>
      </c>
    </row>
    <row r="14337" spans="1:2">
      <c r="A14337" s="174">
        <v>1433.4</v>
      </c>
      <c r="B14337" s="174">
        <v>30.951116120788349</v>
      </c>
    </row>
    <row r="14338" spans="1:2">
      <c r="A14338" s="174">
        <v>1433.5</v>
      </c>
      <c r="B14338" s="174">
        <v>30.48733121206725</v>
      </c>
    </row>
    <row r="14339" spans="1:2">
      <c r="A14339" s="174">
        <v>1433.6</v>
      </c>
      <c r="B14339" s="174">
        <v>30.023546303345089</v>
      </c>
    </row>
    <row r="14340" spans="1:2">
      <c r="A14340" s="174">
        <v>1433.7</v>
      </c>
      <c r="B14340" s="174">
        <v>29.55976139462399</v>
      </c>
    </row>
    <row r="14341" spans="1:2">
      <c r="A14341" s="174">
        <v>1433.8</v>
      </c>
      <c r="B14341" s="174">
        <v>29.09597648590184</v>
      </c>
    </row>
    <row r="14342" spans="1:2">
      <c r="A14342" s="174">
        <v>1433.9</v>
      </c>
      <c r="B14342" s="174">
        <v>28.63219157718073</v>
      </c>
    </row>
    <row r="14343" spans="1:2">
      <c r="A14343" s="174">
        <v>1434</v>
      </c>
      <c r="B14343" s="174">
        <v>28.168406668459632</v>
      </c>
    </row>
    <row r="14344" spans="1:2">
      <c r="A14344" s="174">
        <v>1434.1</v>
      </c>
      <c r="B14344" s="174">
        <v>27.663362548031429</v>
      </c>
    </row>
    <row r="14345" spans="1:2">
      <c r="A14345" s="174">
        <v>1434.2</v>
      </c>
      <c r="B14345" s="174">
        <v>27.158318427604382</v>
      </c>
    </row>
    <row r="14346" spans="1:2">
      <c r="A14346" s="174">
        <v>1434.3</v>
      </c>
      <c r="B14346" s="174">
        <v>26.653274307176179</v>
      </c>
    </row>
    <row r="14347" spans="1:2">
      <c r="A14347" s="174">
        <v>1434.4</v>
      </c>
      <c r="B14347" s="174">
        <v>26.148230186749121</v>
      </c>
    </row>
    <row r="14348" spans="1:2">
      <c r="A14348" s="174">
        <v>1434.5</v>
      </c>
      <c r="B14348" s="174">
        <v>25.64318606632207</v>
      </c>
    </row>
    <row r="14349" spans="1:2">
      <c r="A14349" s="174">
        <v>1434.6</v>
      </c>
      <c r="B14349" s="174">
        <v>25.138141945893871</v>
      </c>
    </row>
    <row r="14350" spans="1:2">
      <c r="A14350" s="174">
        <v>1434.7</v>
      </c>
      <c r="B14350" s="174">
        <v>24.63309782546682</v>
      </c>
    </row>
    <row r="14351" spans="1:2">
      <c r="A14351" s="174">
        <v>1434.8</v>
      </c>
      <c r="B14351" s="174">
        <v>24.128053705038621</v>
      </c>
    </row>
    <row r="14352" spans="1:2">
      <c r="A14352" s="174">
        <v>1434.9</v>
      </c>
      <c r="B14352" s="174">
        <v>23.62300958461157</v>
      </c>
    </row>
    <row r="14353" spans="1:2">
      <c r="A14353" s="174">
        <v>1435</v>
      </c>
      <c r="B14353" s="174">
        <v>23.117965464184511</v>
      </c>
    </row>
    <row r="14354" spans="1:2">
      <c r="A14354" s="174">
        <v>1435.1</v>
      </c>
      <c r="B14354" s="174">
        <v>22.74642729565095</v>
      </c>
    </row>
    <row r="14355" spans="1:2">
      <c r="A14355" s="174">
        <v>1435.2</v>
      </c>
      <c r="B14355" s="174">
        <v>22.37488912711823</v>
      </c>
    </row>
    <row r="14356" spans="1:2">
      <c r="A14356" s="174">
        <v>1435.3</v>
      </c>
      <c r="B14356" s="174">
        <v>22.003350958584669</v>
      </c>
    </row>
    <row r="14357" spans="1:2">
      <c r="A14357" s="174">
        <v>1435.4</v>
      </c>
      <c r="B14357" s="174">
        <v>21.631812790051949</v>
      </c>
    </row>
    <row r="14358" spans="1:2">
      <c r="A14358" s="174">
        <v>1435.5</v>
      </c>
      <c r="B14358" s="174">
        <v>21.26027462151923</v>
      </c>
    </row>
    <row r="14359" spans="1:2">
      <c r="A14359" s="174">
        <v>1435.6</v>
      </c>
      <c r="B14359" s="174">
        <v>20.888736452985661</v>
      </c>
    </row>
    <row r="14360" spans="1:2">
      <c r="A14360" s="174">
        <v>1435.7</v>
      </c>
      <c r="B14360" s="174">
        <v>20.517198284452949</v>
      </c>
    </row>
    <row r="14361" spans="1:2">
      <c r="A14361" s="174">
        <v>1435.8</v>
      </c>
      <c r="B14361" s="174">
        <v>20.14566011591938</v>
      </c>
    </row>
    <row r="14362" spans="1:2">
      <c r="A14362" s="174">
        <v>1435.9</v>
      </c>
      <c r="B14362" s="174">
        <v>19.774121947386661</v>
      </c>
    </row>
    <row r="14363" spans="1:2">
      <c r="A14363" s="174">
        <v>1436</v>
      </c>
      <c r="B14363" s="174">
        <v>19.402583778853941</v>
      </c>
    </row>
    <row r="14364" spans="1:2">
      <c r="A14364" s="174">
        <v>1436.1</v>
      </c>
      <c r="B14364" s="174">
        <v>19.381781208527549</v>
      </c>
    </row>
    <row r="14365" spans="1:2">
      <c r="A14365" s="174">
        <v>1436.2</v>
      </c>
      <c r="B14365" s="174">
        <v>19.3609786382012</v>
      </c>
    </row>
    <row r="14366" spans="1:2">
      <c r="A14366" s="174">
        <v>1436.3</v>
      </c>
      <c r="B14366" s="174">
        <v>19.340176067874811</v>
      </c>
    </row>
    <row r="14367" spans="1:2">
      <c r="A14367" s="174">
        <v>1436.4</v>
      </c>
      <c r="B14367" s="174">
        <v>19.319373497548469</v>
      </c>
    </row>
    <row r="14368" spans="1:2">
      <c r="A14368" s="174">
        <v>1436.5</v>
      </c>
      <c r="B14368" s="174">
        <v>19.298570927222119</v>
      </c>
    </row>
    <row r="14369" spans="1:2">
      <c r="A14369" s="174">
        <v>1436.6</v>
      </c>
      <c r="B14369" s="174">
        <v>19.277768356895731</v>
      </c>
    </row>
    <row r="14370" spans="1:2">
      <c r="A14370" s="174">
        <v>1436.7</v>
      </c>
      <c r="B14370" s="174">
        <v>19.256965786569381</v>
      </c>
    </row>
    <row r="14371" spans="1:2">
      <c r="A14371" s="174">
        <v>1436.8</v>
      </c>
      <c r="B14371" s="174">
        <v>19.236163216242989</v>
      </c>
    </row>
    <row r="14372" spans="1:2">
      <c r="A14372" s="174">
        <v>1436.9</v>
      </c>
      <c r="B14372" s="174">
        <v>19.21536064591665</v>
      </c>
    </row>
    <row r="14373" spans="1:2">
      <c r="A14373" s="174">
        <v>1437</v>
      </c>
      <c r="B14373" s="174">
        <v>19.194558075590301</v>
      </c>
    </row>
    <row r="14374" spans="1:2">
      <c r="A14374" s="174">
        <v>1437.1</v>
      </c>
      <c r="B14374" s="174">
        <v>19.33412793407113</v>
      </c>
    </row>
    <row r="14375" spans="1:2">
      <c r="A14375" s="174">
        <v>1437.2</v>
      </c>
      <c r="B14375" s="174">
        <v>19.473697792551651</v>
      </c>
    </row>
    <row r="14376" spans="1:2">
      <c r="A14376" s="174">
        <v>1437.3</v>
      </c>
      <c r="B14376" s="174">
        <v>19.61326765103248</v>
      </c>
    </row>
    <row r="14377" spans="1:2">
      <c r="A14377" s="174">
        <v>1437.4</v>
      </c>
      <c r="B14377" s="174">
        <v>19.75283750951299</v>
      </c>
    </row>
    <row r="14378" spans="1:2">
      <c r="A14378" s="174">
        <v>1437.5</v>
      </c>
      <c r="B14378" s="174">
        <v>19.89240736799351</v>
      </c>
    </row>
    <row r="14379" spans="1:2">
      <c r="A14379" s="174">
        <v>1437.6</v>
      </c>
      <c r="B14379" s="174">
        <v>20.031977226474339</v>
      </c>
    </row>
    <row r="14380" spans="1:2">
      <c r="A14380" s="174">
        <v>1437.7</v>
      </c>
      <c r="B14380" s="174">
        <v>20.171547084954849</v>
      </c>
    </row>
    <row r="14381" spans="1:2">
      <c r="A14381" s="174">
        <v>1437.8</v>
      </c>
      <c r="B14381" s="174">
        <v>20.311116943435682</v>
      </c>
    </row>
    <row r="14382" spans="1:2">
      <c r="A14382" s="174">
        <v>1437.9</v>
      </c>
      <c r="B14382" s="174">
        <v>20.450686801916198</v>
      </c>
    </row>
    <row r="14383" spans="1:2">
      <c r="A14383" s="174">
        <v>1438</v>
      </c>
      <c r="B14383" s="174">
        <v>20.590256660396712</v>
      </c>
    </row>
    <row r="14384" spans="1:2">
      <c r="A14384" s="174">
        <v>1438.1</v>
      </c>
      <c r="B14384" s="174">
        <v>20.63973411929593</v>
      </c>
    </row>
    <row r="14385" spans="1:2">
      <c r="A14385" s="174">
        <v>1438.2</v>
      </c>
      <c r="B14385" s="174">
        <v>20.689211578195039</v>
      </c>
    </row>
    <row r="14386" spans="1:2">
      <c r="A14386" s="174">
        <v>1438.3</v>
      </c>
      <c r="B14386" s="174">
        <v>20.73868903709425</v>
      </c>
    </row>
    <row r="14387" spans="1:2">
      <c r="A14387" s="174">
        <v>1438.4</v>
      </c>
      <c r="B14387" s="174">
        <v>20.788166495993359</v>
      </c>
    </row>
    <row r="14388" spans="1:2">
      <c r="A14388" s="174">
        <v>1438.5</v>
      </c>
      <c r="B14388" s="174">
        <v>20.83764395489246</v>
      </c>
    </row>
    <row r="14389" spans="1:2">
      <c r="A14389" s="174">
        <v>1438.6</v>
      </c>
      <c r="B14389" s="174">
        <v>20.887121413791679</v>
      </c>
    </row>
    <row r="14390" spans="1:2">
      <c r="A14390" s="174">
        <v>1438.7</v>
      </c>
      <c r="B14390" s="174">
        <v>20.936598872690791</v>
      </c>
    </row>
    <row r="14391" spans="1:2">
      <c r="A14391" s="174">
        <v>1438.8</v>
      </c>
      <c r="B14391" s="174">
        <v>20.986076331590009</v>
      </c>
    </row>
    <row r="14392" spans="1:2">
      <c r="A14392" s="174">
        <v>1438.9</v>
      </c>
      <c r="B14392" s="174">
        <v>21.035553790489111</v>
      </c>
    </row>
    <row r="14393" spans="1:2">
      <c r="A14393" s="174">
        <v>1439</v>
      </c>
      <c r="B14393" s="174">
        <v>21.085031249388219</v>
      </c>
    </row>
    <row r="14394" spans="1:2">
      <c r="A14394" s="174">
        <v>1439.1</v>
      </c>
      <c r="B14394" s="174">
        <v>21.170951272693941</v>
      </c>
    </row>
    <row r="14395" spans="1:2">
      <c r="A14395" s="174">
        <v>1439.2</v>
      </c>
      <c r="B14395" s="174">
        <v>21.256871295999471</v>
      </c>
    </row>
    <row r="14396" spans="1:2">
      <c r="A14396" s="174">
        <v>1439.3</v>
      </c>
      <c r="B14396" s="174">
        <v>21.342791319305189</v>
      </c>
    </row>
    <row r="14397" spans="1:2">
      <c r="A14397" s="174">
        <v>1439.4</v>
      </c>
      <c r="B14397" s="174">
        <v>21.428711342610711</v>
      </c>
    </row>
    <row r="14398" spans="1:2">
      <c r="A14398" s="174">
        <v>1439.5</v>
      </c>
      <c r="B14398" s="174">
        <v>21.514631365916241</v>
      </c>
    </row>
    <row r="14399" spans="1:2">
      <c r="A14399" s="174">
        <v>1439.6</v>
      </c>
      <c r="B14399" s="174">
        <v>21.600551389221959</v>
      </c>
    </row>
    <row r="14400" spans="1:2">
      <c r="A14400" s="174">
        <v>1439.7</v>
      </c>
      <c r="B14400" s="174">
        <v>21.686471412527489</v>
      </c>
    </row>
    <row r="14401" spans="1:2">
      <c r="A14401" s="174">
        <v>1439.8</v>
      </c>
      <c r="B14401" s="174">
        <v>21.77239143583321</v>
      </c>
    </row>
    <row r="14402" spans="1:2">
      <c r="A14402" s="174">
        <v>1439.9</v>
      </c>
      <c r="B14402" s="174">
        <v>21.858311459138729</v>
      </c>
    </row>
    <row r="14403" spans="1:2">
      <c r="A14403" s="174">
        <v>1440</v>
      </c>
      <c r="B14403" s="174">
        <v>21.944231482444259</v>
      </c>
    </row>
    <row r="14404" spans="1:2">
      <c r="A14404" s="174">
        <v>1440.1</v>
      </c>
      <c r="B14404" s="174">
        <v>21.882212591903851</v>
      </c>
    </row>
    <row r="14405" spans="1:2">
      <c r="A14405" s="174">
        <v>1440.2</v>
      </c>
      <c r="B14405" s="174">
        <v>21.8201937013636</v>
      </c>
    </row>
    <row r="14406" spans="1:2">
      <c r="A14406" s="174">
        <v>1440.3</v>
      </c>
      <c r="B14406" s="174">
        <v>21.758174810823188</v>
      </c>
    </row>
    <row r="14407" spans="1:2">
      <c r="A14407" s="174">
        <v>1440.4</v>
      </c>
      <c r="B14407" s="174">
        <v>21.69615592028293</v>
      </c>
    </row>
    <row r="14408" spans="1:2">
      <c r="A14408" s="174">
        <v>1440.5</v>
      </c>
      <c r="B14408" s="174">
        <v>21.634137029742671</v>
      </c>
    </row>
    <row r="14409" spans="1:2">
      <c r="A14409" s="174">
        <v>1440.6</v>
      </c>
      <c r="B14409" s="174">
        <v>21.572118139202271</v>
      </c>
    </row>
    <row r="14410" spans="1:2">
      <c r="A14410" s="174">
        <v>1440.7</v>
      </c>
      <c r="B14410" s="174">
        <v>21.510099248662009</v>
      </c>
    </row>
    <row r="14411" spans="1:2">
      <c r="A14411" s="174">
        <v>1440.8</v>
      </c>
      <c r="B14411" s="174">
        <v>21.448080358121601</v>
      </c>
    </row>
    <row r="14412" spans="1:2">
      <c r="A14412" s="174">
        <v>1440.9</v>
      </c>
      <c r="B14412" s="174">
        <v>21.386061467581339</v>
      </c>
    </row>
    <row r="14413" spans="1:2">
      <c r="A14413" s="174">
        <v>1441</v>
      </c>
      <c r="B14413" s="174">
        <v>21.32404257704108</v>
      </c>
    </row>
    <row r="14414" spans="1:2">
      <c r="A14414" s="174">
        <v>1441.1</v>
      </c>
      <c r="B14414" s="174">
        <v>21.205055739542729</v>
      </c>
    </row>
    <row r="14415" spans="1:2">
      <c r="A14415" s="174">
        <v>1441.2</v>
      </c>
      <c r="B14415" s="174">
        <v>21.086068902044641</v>
      </c>
    </row>
    <row r="14416" spans="1:2">
      <c r="A14416" s="174">
        <v>1441.3</v>
      </c>
      <c r="B14416" s="174">
        <v>20.967082064546279</v>
      </c>
    </row>
    <row r="14417" spans="1:2">
      <c r="A14417" s="174">
        <v>1441.4</v>
      </c>
      <c r="B14417" s="174">
        <v>20.848095227048191</v>
      </c>
    </row>
    <row r="14418" spans="1:2">
      <c r="A14418" s="174">
        <v>1441.5</v>
      </c>
      <c r="B14418" s="174">
        <v>20.72910838955011</v>
      </c>
    </row>
    <row r="14419" spans="1:2">
      <c r="A14419" s="174">
        <v>1441.6</v>
      </c>
      <c r="B14419" s="174">
        <v>20.610121552051751</v>
      </c>
    </row>
    <row r="14420" spans="1:2">
      <c r="A14420" s="174">
        <v>1441.7</v>
      </c>
      <c r="B14420" s="174">
        <v>20.49113471455367</v>
      </c>
    </row>
    <row r="14421" spans="1:2">
      <c r="A14421" s="174">
        <v>1441.8</v>
      </c>
      <c r="B14421" s="174">
        <v>20.372147877055308</v>
      </c>
    </row>
    <row r="14422" spans="1:2">
      <c r="A14422" s="174">
        <v>1441.9</v>
      </c>
      <c r="B14422" s="174">
        <v>20.25316103955722</v>
      </c>
    </row>
    <row r="14423" spans="1:2">
      <c r="A14423" s="174">
        <v>1442</v>
      </c>
      <c r="B14423" s="174">
        <v>20.134174202059139</v>
      </c>
    </row>
    <row r="14424" spans="1:2">
      <c r="A14424" s="174">
        <v>1442.1</v>
      </c>
      <c r="B14424" s="174">
        <v>19.897335002263151</v>
      </c>
    </row>
    <row r="14425" spans="1:2">
      <c r="A14425" s="174">
        <v>1442.2</v>
      </c>
      <c r="B14425" s="174">
        <v>19.6604958024677</v>
      </c>
    </row>
    <row r="14426" spans="1:2">
      <c r="A14426" s="174">
        <v>1442.3</v>
      </c>
      <c r="B14426" s="174">
        <v>19.423656602671709</v>
      </c>
    </row>
    <row r="14427" spans="1:2">
      <c r="A14427" s="174">
        <v>1442.4</v>
      </c>
      <c r="B14427" s="174">
        <v>19.186817402876251</v>
      </c>
    </row>
    <row r="14428" spans="1:2">
      <c r="A14428" s="174">
        <v>1442.5</v>
      </c>
      <c r="B14428" s="174">
        <v>18.9499782030808</v>
      </c>
    </row>
    <row r="14429" spans="1:2">
      <c r="A14429" s="174">
        <v>1442.6</v>
      </c>
      <c r="B14429" s="174">
        <v>18.713139003284809</v>
      </c>
    </row>
    <row r="14430" spans="1:2">
      <c r="A14430" s="174">
        <v>1442.7</v>
      </c>
      <c r="B14430" s="174">
        <v>18.476299803489361</v>
      </c>
    </row>
    <row r="14431" spans="1:2">
      <c r="A14431" s="174">
        <v>1442.8</v>
      </c>
      <c r="B14431" s="174">
        <v>18.23946060369337</v>
      </c>
    </row>
    <row r="14432" spans="1:2">
      <c r="A14432" s="174">
        <v>1442.9</v>
      </c>
      <c r="B14432" s="174">
        <v>18.002621403897908</v>
      </c>
    </row>
    <row r="14433" spans="1:2">
      <c r="A14433" s="174">
        <v>1443</v>
      </c>
      <c r="B14433" s="174">
        <v>17.765782204102461</v>
      </c>
    </row>
    <row r="14434" spans="1:2">
      <c r="A14434" s="174">
        <v>1443.1</v>
      </c>
      <c r="B14434" s="174">
        <v>17.824996510200421</v>
      </c>
    </row>
    <row r="14435" spans="1:2">
      <c r="A14435" s="174">
        <v>1443.2</v>
      </c>
      <c r="B14435" s="174">
        <v>17.88421081629826</v>
      </c>
    </row>
    <row r="14436" spans="1:2">
      <c r="A14436" s="174">
        <v>1443.3</v>
      </c>
      <c r="B14436" s="174">
        <v>17.943425122396221</v>
      </c>
    </row>
    <row r="14437" spans="1:2">
      <c r="A14437" s="174">
        <v>1443.4</v>
      </c>
      <c r="B14437" s="174">
        <v>18.002639428494049</v>
      </c>
    </row>
    <row r="14438" spans="1:2">
      <c r="A14438" s="174">
        <v>1443.5</v>
      </c>
      <c r="B14438" s="174">
        <v>18.061853734591882</v>
      </c>
    </row>
    <row r="14439" spans="1:2">
      <c r="A14439" s="174">
        <v>1443.6</v>
      </c>
      <c r="B14439" s="174">
        <v>18.121068040689849</v>
      </c>
    </row>
    <row r="14440" spans="1:2">
      <c r="A14440" s="174">
        <v>1443.7</v>
      </c>
      <c r="B14440" s="174">
        <v>18.180282346787671</v>
      </c>
    </row>
    <row r="14441" spans="1:2">
      <c r="A14441" s="174">
        <v>1443.8</v>
      </c>
      <c r="B14441" s="174">
        <v>18.239496652885641</v>
      </c>
    </row>
    <row r="14442" spans="1:2">
      <c r="A14442" s="174">
        <v>1443.9</v>
      </c>
      <c r="B14442" s="174">
        <v>18.29871095898347</v>
      </c>
    </row>
    <row r="14443" spans="1:2">
      <c r="A14443" s="174">
        <v>1444</v>
      </c>
      <c r="B14443" s="174">
        <v>18.357925265081299</v>
      </c>
    </row>
    <row r="14444" spans="1:2">
      <c r="A14444" s="174">
        <v>1444.1</v>
      </c>
      <c r="B14444" s="174">
        <v>18.291872983705399</v>
      </c>
    </row>
    <row r="14445" spans="1:2">
      <c r="A14445" s="174">
        <v>1444.2</v>
      </c>
      <c r="B14445" s="174">
        <v>18.225820702329649</v>
      </c>
    </row>
    <row r="14446" spans="1:2">
      <c r="A14446" s="174">
        <v>1444.3</v>
      </c>
      <c r="B14446" s="174">
        <v>18.15976842095375</v>
      </c>
    </row>
    <row r="14447" spans="1:2">
      <c r="A14447" s="174">
        <v>1444.4</v>
      </c>
      <c r="B14447" s="174">
        <v>18.093716139578</v>
      </c>
    </row>
    <row r="14448" spans="1:2">
      <c r="A14448" s="174">
        <v>1444.5</v>
      </c>
      <c r="B14448" s="174">
        <v>18.027663858202249</v>
      </c>
    </row>
    <row r="14449" spans="1:2">
      <c r="A14449" s="174">
        <v>1444.6</v>
      </c>
      <c r="B14449" s="174">
        <v>17.96161157682636</v>
      </c>
    </row>
    <row r="14450" spans="1:2">
      <c r="A14450" s="174">
        <v>1444.7</v>
      </c>
      <c r="B14450" s="174">
        <v>17.89555929545061</v>
      </c>
    </row>
    <row r="14451" spans="1:2">
      <c r="A14451" s="174">
        <v>1444.8</v>
      </c>
      <c r="B14451" s="174">
        <v>17.829507014074711</v>
      </c>
    </row>
    <row r="14452" spans="1:2">
      <c r="A14452" s="174">
        <v>1444.9</v>
      </c>
      <c r="B14452" s="174">
        <v>17.76345473269896</v>
      </c>
    </row>
    <row r="14453" spans="1:2">
      <c r="A14453" s="174">
        <v>1445</v>
      </c>
      <c r="B14453" s="174">
        <v>17.69740245132321</v>
      </c>
    </row>
    <row r="14454" spans="1:2">
      <c r="A14454" s="174">
        <v>1445.1</v>
      </c>
      <c r="B14454" s="174">
        <v>17.610660112083419</v>
      </c>
    </row>
    <row r="14455" spans="1:2">
      <c r="A14455" s="174">
        <v>1445.2</v>
      </c>
      <c r="B14455" s="174">
        <v>17.523917772843831</v>
      </c>
    </row>
    <row r="14456" spans="1:2">
      <c r="A14456" s="174">
        <v>1445.3</v>
      </c>
      <c r="B14456" s="174">
        <v>17.43717543360405</v>
      </c>
    </row>
    <row r="14457" spans="1:2">
      <c r="A14457" s="174">
        <v>1445.4</v>
      </c>
      <c r="B14457" s="174">
        <v>17.350433094364458</v>
      </c>
    </row>
    <row r="14458" spans="1:2">
      <c r="A14458" s="174">
        <v>1445.5</v>
      </c>
      <c r="B14458" s="174">
        <v>17.26369075512487</v>
      </c>
    </row>
    <row r="14459" spans="1:2">
      <c r="A14459" s="174">
        <v>1445.6</v>
      </c>
      <c r="B14459" s="174">
        <v>17.176948415885079</v>
      </c>
    </row>
    <row r="14460" spans="1:2">
      <c r="A14460" s="174">
        <v>1445.7</v>
      </c>
      <c r="B14460" s="174">
        <v>17.09020607664549</v>
      </c>
    </row>
    <row r="14461" spans="1:2">
      <c r="A14461" s="174">
        <v>1445.8</v>
      </c>
      <c r="B14461" s="174">
        <v>17.00346373740571</v>
      </c>
    </row>
    <row r="14462" spans="1:2">
      <c r="A14462" s="174">
        <v>1445.9</v>
      </c>
      <c r="B14462" s="174">
        <v>16.916721398166121</v>
      </c>
    </row>
    <row r="14463" spans="1:2">
      <c r="A14463" s="174">
        <v>1446</v>
      </c>
      <c r="B14463" s="174">
        <v>16.829979058926529</v>
      </c>
    </row>
    <row r="14464" spans="1:2">
      <c r="A14464" s="174">
        <v>1446.1</v>
      </c>
      <c r="B14464" s="174">
        <v>16.918800032745931</v>
      </c>
    </row>
    <row r="14465" spans="1:2">
      <c r="A14465" s="174">
        <v>1446.2</v>
      </c>
      <c r="B14465" s="174">
        <v>17.007621006565142</v>
      </c>
    </row>
    <row r="14466" spans="1:2">
      <c r="A14466" s="174">
        <v>1446.3</v>
      </c>
      <c r="B14466" s="174">
        <v>17.096441980384551</v>
      </c>
    </row>
    <row r="14467" spans="1:2">
      <c r="A14467" s="174">
        <v>1446.4</v>
      </c>
      <c r="B14467" s="174">
        <v>17.18526295420375</v>
      </c>
    </row>
    <row r="14468" spans="1:2">
      <c r="A14468" s="174">
        <v>1446.5</v>
      </c>
      <c r="B14468" s="174">
        <v>17.27408392802295</v>
      </c>
    </row>
    <row r="14469" spans="1:2">
      <c r="A14469" s="174">
        <v>1446.6</v>
      </c>
      <c r="B14469" s="174">
        <v>17.362904901842359</v>
      </c>
    </row>
    <row r="14470" spans="1:2">
      <c r="A14470" s="174">
        <v>1446.7</v>
      </c>
      <c r="B14470" s="174">
        <v>17.45172587566157</v>
      </c>
    </row>
    <row r="14471" spans="1:2">
      <c r="A14471" s="174">
        <v>1446.8</v>
      </c>
      <c r="B14471" s="174">
        <v>17.540546849480972</v>
      </c>
    </row>
    <row r="14472" spans="1:2">
      <c r="A14472" s="174">
        <v>1446.9</v>
      </c>
      <c r="B14472" s="174">
        <v>17.629367823300178</v>
      </c>
    </row>
    <row r="14473" spans="1:2">
      <c r="A14473" s="174">
        <v>1447</v>
      </c>
      <c r="B14473" s="174">
        <v>17.718188797119382</v>
      </c>
    </row>
    <row r="14474" spans="1:2">
      <c r="A14474" s="174">
        <v>1447.1</v>
      </c>
      <c r="B14474" s="174">
        <v>17.475669842850468</v>
      </c>
    </row>
    <row r="14475" spans="1:2">
      <c r="A14475" s="174">
        <v>1447.2</v>
      </c>
      <c r="B14475" s="174">
        <v>17.233150888582109</v>
      </c>
    </row>
    <row r="14476" spans="1:2">
      <c r="A14476" s="174">
        <v>1447.3</v>
      </c>
      <c r="B14476" s="174">
        <v>16.9906319343132</v>
      </c>
    </row>
    <row r="14477" spans="1:2">
      <c r="A14477" s="174">
        <v>1447.4</v>
      </c>
      <c r="B14477" s="174">
        <v>16.748112980044841</v>
      </c>
    </row>
    <row r="14478" spans="1:2">
      <c r="A14478" s="174">
        <v>1447.5</v>
      </c>
      <c r="B14478" s="174">
        <v>16.505594025776489</v>
      </c>
    </row>
    <row r="14479" spans="1:2">
      <c r="A14479" s="174">
        <v>1447.6</v>
      </c>
      <c r="B14479" s="174">
        <v>16.263075071507579</v>
      </c>
    </row>
    <row r="14480" spans="1:2">
      <c r="A14480" s="174">
        <v>1447.7</v>
      </c>
      <c r="B14480" s="174">
        <v>16.02055611723922</v>
      </c>
    </row>
    <row r="14481" spans="1:2">
      <c r="A14481" s="174">
        <v>1447.8</v>
      </c>
      <c r="B14481" s="174">
        <v>15.77803716297031</v>
      </c>
    </row>
    <row r="14482" spans="1:2">
      <c r="A14482" s="174">
        <v>1447.9</v>
      </c>
      <c r="B14482" s="174">
        <v>15.53551820870195</v>
      </c>
    </row>
    <row r="14483" spans="1:2">
      <c r="A14483" s="174">
        <v>1448</v>
      </c>
      <c r="B14483" s="174">
        <v>15.292999254433591</v>
      </c>
    </row>
    <row r="14484" spans="1:2">
      <c r="A14484" s="174">
        <v>1448.1</v>
      </c>
      <c r="B14484" s="174">
        <v>14.92339829044567</v>
      </c>
    </row>
    <row r="14485" spans="1:2">
      <c r="A14485" s="174">
        <v>1448.2</v>
      </c>
      <c r="B14485" s="174">
        <v>14.5537973264586</v>
      </c>
    </row>
    <row r="14486" spans="1:2">
      <c r="A14486" s="174">
        <v>1448.3</v>
      </c>
      <c r="B14486" s="174">
        <v>14.184196362470679</v>
      </c>
    </row>
    <row r="14487" spans="1:2">
      <c r="A14487" s="174">
        <v>1448.4</v>
      </c>
      <c r="B14487" s="174">
        <v>13.814595398483601</v>
      </c>
    </row>
    <row r="14488" spans="1:2">
      <c r="A14488" s="174">
        <v>1448.5</v>
      </c>
      <c r="B14488" s="174">
        <v>13.444994434496531</v>
      </c>
    </row>
    <row r="14489" spans="1:2">
      <c r="A14489" s="174">
        <v>1448.6</v>
      </c>
      <c r="B14489" s="174">
        <v>13.07539347050861</v>
      </c>
    </row>
    <row r="14490" spans="1:2">
      <c r="A14490" s="174">
        <v>1448.7</v>
      </c>
      <c r="B14490" s="174">
        <v>12.705792506521529</v>
      </c>
    </row>
    <row r="14491" spans="1:2">
      <c r="A14491" s="174">
        <v>1448.8</v>
      </c>
      <c r="B14491" s="174">
        <v>12.33619154253361</v>
      </c>
    </row>
    <row r="14492" spans="1:2">
      <c r="A14492" s="174">
        <v>1448.9</v>
      </c>
      <c r="B14492" s="174">
        <v>11.966590578546541</v>
      </c>
    </row>
    <row r="14493" spans="1:2">
      <c r="A14493" s="174">
        <v>1449</v>
      </c>
      <c r="B14493" s="174">
        <v>11.59698961455946</v>
      </c>
    </row>
    <row r="14494" spans="1:2">
      <c r="A14494" s="174">
        <v>1449.1</v>
      </c>
      <c r="B14494" s="174">
        <v>11.20651271910851</v>
      </c>
    </row>
    <row r="14495" spans="1:2">
      <c r="A14495" s="174">
        <v>1449.2</v>
      </c>
      <c r="B14495" s="174">
        <v>10.81603582365844</v>
      </c>
    </row>
    <row r="14496" spans="1:2">
      <c r="A14496" s="174">
        <v>1449.3</v>
      </c>
      <c r="B14496" s="174">
        <v>10.42555892820749</v>
      </c>
    </row>
    <row r="14497" spans="1:2">
      <c r="A14497" s="174">
        <v>1449.4</v>
      </c>
      <c r="B14497" s="174">
        <v>10.03508203275743</v>
      </c>
    </row>
    <row r="14498" spans="1:2">
      <c r="A14498" s="174">
        <v>1449.5</v>
      </c>
      <c r="B14498" s="174">
        <v>9.6446051373073622</v>
      </c>
    </row>
    <row r="14499" spans="1:2">
      <c r="A14499" s="174">
        <v>1449.6</v>
      </c>
      <c r="B14499" s="174">
        <v>9.2541282418564084</v>
      </c>
    </row>
    <row r="14500" spans="1:2">
      <c r="A14500" s="174">
        <v>1449.7</v>
      </c>
      <c r="B14500" s="174">
        <v>8.8636513464063444</v>
      </c>
    </row>
    <row r="14501" spans="1:2">
      <c r="A14501" s="174">
        <v>1449.8</v>
      </c>
      <c r="B14501" s="174">
        <v>8.4731744509553923</v>
      </c>
    </row>
    <row r="14502" spans="1:2">
      <c r="A14502" s="174">
        <v>1449.9</v>
      </c>
      <c r="B14502" s="174">
        <v>8.0826975555053266</v>
      </c>
    </row>
    <row r="14503" spans="1:2">
      <c r="A14503" s="174">
        <v>1450</v>
      </c>
      <c r="B14503" s="174">
        <v>7.6922206600552627</v>
      </c>
    </row>
    <row r="14504" spans="1:2">
      <c r="A14504" s="174">
        <v>1450.1</v>
      </c>
      <c r="B14504" s="174">
        <v>7.2237976707628846</v>
      </c>
    </row>
    <row r="14505" spans="1:2">
      <c r="A14505" s="174">
        <v>1450.2</v>
      </c>
      <c r="B14505" s="174">
        <v>6.755374681471574</v>
      </c>
    </row>
    <row r="14506" spans="1:2">
      <c r="A14506" s="174">
        <v>1450.3</v>
      </c>
      <c r="B14506" s="174">
        <v>6.2869516921791968</v>
      </c>
    </row>
    <row r="14507" spans="1:2">
      <c r="A14507" s="174">
        <v>1450.4</v>
      </c>
      <c r="B14507" s="174">
        <v>5.8185287028878854</v>
      </c>
    </row>
    <row r="14508" spans="1:2">
      <c r="A14508" s="174">
        <v>1450.5</v>
      </c>
      <c r="B14508" s="174">
        <v>5.3501057135965731</v>
      </c>
    </row>
    <row r="14509" spans="1:2">
      <c r="A14509" s="174">
        <v>1450.6</v>
      </c>
      <c r="B14509" s="174">
        <v>4.8816827243041967</v>
      </c>
    </row>
    <row r="14510" spans="1:2">
      <c r="A14510" s="174">
        <v>1450.7</v>
      </c>
      <c r="B14510" s="174">
        <v>4.4132597350128844</v>
      </c>
    </row>
    <row r="14511" spans="1:2">
      <c r="A14511" s="174">
        <v>1450.8</v>
      </c>
      <c r="B14511" s="174">
        <v>3.9448367457205071</v>
      </c>
    </row>
    <row r="14512" spans="1:2">
      <c r="A14512" s="174">
        <v>1450.9</v>
      </c>
      <c r="B14512" s="174">
        <v>3.4764137564291961</v>
      </c>
    </row>
    <row r="14513" spans="1:2">
      <c r="A14513" s="174">
        <v>1451</v>
      </c>
      <c r="B14513" s="174">
        <v>3.0079907671378838</v>
      </c>
    </row>
    <row r="14514" spans="1:2">
      <c r="A14514" s="174">
        <v>1451.1</v>
      </c>
      <c r="B14514" s="174">
        <v>2.7071916904236848</v>
      </c>
    </row>
    <row r="14515" spans="1:2">
      <c r="A14515" s="174">
        <v>1451.2</v>
      </c>
      <c r="B14515" s="174">
        <v>2.4063926137101701</v>
      </c>
    </row>
    <row r="14516" spans="1:2">
      <c r="A14516" s="174">
        <v>1451.3</v>
      </c>
      <c r="B14516" s="174">
        <v>2.105593536995972</v>
      </c>
    </row>
    <row r="14517" spans="1:2">
      <c r="A14517" s="174">
        <v>1451.4</v>
      </c>
      <c r="B14517" s="174">
        <v>1.804794460282457</v>
      </c>
    </row>
    <row r="14518" spans="1:2">
      <c r="A14518" s="174">
        <v>1451.5</v>
      </c>
      <c r="B14518" s="174">
        <v>1.5039953835689419</v>
      </c>
    </row>
    <row r="14519" spans="1:2">
      <c r="A14519" s="174">
        <v>1451.6</v>
      </c>
      <c r="B14519" s="174">
        <v>1.2031963068547431</v>
      </c>
    </row>
    <row r="14520" spans="1:2">
      <c r="A14520" s="174">
        <v>1451.7</v>
      </c>
      <c r="B14520" s="174">
        <v>0.90239723014122841</v>
      </c>
    </row>
    <row r="14521" spans="1:2">
      <c r="A14521" s="174">
        <v>1451.8</v>
      </c>
      <c r="B14521" s="174">
        <v>0.60159815342702982</v>
      </c>
    </row>
    <row r="14522" spans="1:2">
      <c r="A14522" s="174">
        <v>1451.9</v>
      </c>
      <c r="B14522" s="174">
        <v>0.30079907671351469</v>
      </c>
    </row>
    <row r="14523" spans="1:2">
      <c r="A14523" s="174">
        <v>1452</v>
      </c>
      <c r="B14523" s="174">
        <v>0</v>
      </c>
    </row>
    <row r="14524" spans="1:2">
      <c r="A14524" s="174">
        <v>1452.1</v>
      </c>
      <c r="B14524" s="174">
        <v>0</v>
      </c>
    </row>
    <row r="14525" spans="1:2">
      <c r="A14525" s="174">
        <v>1452.2</v>
      </c>
      <c r="B14525" s="174">
        <v>0</v>
      </c>
    </row>
    <row r="14526" spans="1:2">
      <c r="A14526" s="174">
        <v>1452.3</v>
      </c>
      <c r="B14526" s="174">
        <v>0</v>
      </c>
    </row>
    <row r="14527" spans="1:2">
      <c r="A14527" s="174">
        <v>1452.4</v>
      </c>
      <c r="B14527" s="174">
        <v>0</v>
      </c>
    </row>
    <row r="14528" spans="1:2">
      <c r="A14528" s="174">
        <v>1452.5</v>
      </c>
      <c r="B14528" s="174">
        <v>0</v>
      </c>
    </row>
    <row r="14529" spans="1:2">
      <c r="A14529" s="174">
        <v>1452.6</v>
      </c>
      <c r="B14529" s="174">
        <v>0</v>
      </c>
    </row>
    <row r="14530" spans="1:2">
      <c r="A14530" s="174">
        <v>1452.7</v>
      </c>
      <c r="B14530" s="174">
        <v>0</v>
      </c>
    </row>
    <row r="14531" spans="1:2">
      <c r="A14531" s="174">
        <v>1452.8</v>
      </c>
      <c r="B14531" s="174">
        <v>0</v>
      </c>
    </row>
    <row r="14532" spans="1:2">
      <c r="A14532" s="174">
        <v>1452.9</v>
      </c>
      <c r="B14532" s="174">
        <v>0</v>
      </c>
    </row>
    <row r="14533" spans="1:2">
      <c r="A14533" s="174">
        <v>1453</v>
      </c>
      <c r="B14533" s="174">
        <v>0</v>
      </c>
    </row>
    <row r="14534" spans="1:2">
      <c r="A14534" s="174">
        <v>1453.1</v>
      </c>
      <c r="B14534" s="174">
        <v>0</v>
      </c>
    </row>
    <row r="14535" spans="1:2">
      <c r="A14535" s="174">
        <v>1453.2</v>
      </c>
      <c r="B14535" s="174">
        <v>0</v>
      </c>
    </row>
    <row r="14536" spans="1:2">
      <c r="A14536" s="174">
        <v>1453.3</v>
      </c>
      <c r="B14536" s="174">
        <v>0</v>
      </c>
    </row>
    <row r="14537" spans="1:2">
      <c r="A14537" s="174">
        <v>1453.4</v>
      </c>
      <c r="B14537" s="174">
        <v>0</v>
      </c>
    </row>
    <row r="14538" spans="1:2">
      <c r="A14538" s="174">
        <v>1453.5</v>
      </c>
      <c r="B14538" s="174">
        <v>0</v>
      </c>
    </row>
    <row r="14539" spans="1:2">
      <c r="A14539" s="174">
        <v>1453.6</v>
      </c>
      <c r="B14539" s="174">
        <v>0</v>
      </c>
    </row>
    <row r="14540" spans="1:2">
      <c r="A14540" s="174">
        <v>1453.7</v>
      </c>
      <c r="B14540" s="174">
        <v>0</v>
      </c>
    </row>
    <row r="14541" spans="1:2">
      <c r="A14541" s="174">
        <v>1453.8</v>
      </c>
      <c r="B14541" s="174">
        <v>0</v>
      </c>
    </row>
    <row r="14542" spans="1:2">
      <c r="A14542" s="174">
        <v>1453.9</v>
      </c>
      <c r="B14542" s="174">
        <v>0</v>
      </c>
    </row>
    <row r="14543" spans="1:2">
      <c r="A14543" s="174">
        <v>1454</v>
      </c>
      <c r="B14543" s="174">
        <v>0</v>
      </c>
    </row>
    <row r="14544" spans="1:2">
      <c r="A14544" s="174">
        <v>1454.1</v>
      </c>
      <c r="B14544" s="174">
        <v>0</v>
      </c>
    </row>
    <row r="14545" spans="1:2">
      <c r="A14545" s="174">
        <v>1454.2</v>
      </c>
      <c r="B14545" s="174">
        <v>0</v>
      </c>
    </row>
    <row r="14546" spans="1:2">
      <c r="A14546" s="174">
        <v>1454.3</v>
      </c>
      <c r="B14546" s="174">
        <v>0</v>
      </c>
    </row>
    <row r="14547" spans="1:2">
      <c r="A14547" s="174">
        <v>1454.4</v>
      </c>
      <c r="B14547" s="174">
        <v>0</v>
      </c>
    </row>
    <row r="14548" spans="1:2">
      <c r="A14548" s="174">
        <v>1454.5</v>
      </c>
      <c r="B14548" s="174">
        <v>0</v>
      </c>
    </row>
    <row r="14549" spans="1:2">
      <c r="A14549" s="174">
        <v>1454.6</v>
      </c>
      <c r="B14549" s="174">
        <v>0</v>
      </c>
    </row>
    <row r="14550" spans="1:2">
      <c r="A14550" s="174">
        <v>1454.7</v>
      </c>
      <c r="B14550" s="174">
        <v>0</v>
      </c>
    </row>
    <row r="14551" spans="1:2">
      <c r="A14551" s="174">
        <v>1454.8</v>
      </c>
      <c r="B14551" s="174">
        <v>0</v>
      </c>
    </row>
    <row r="14552" spans="1:2">
      <c r="A14552" s="174">
        <v>1454.9</v>
      </c>
      <c r="B14552" s="174">
        <v>0</v>
      </c>
    </row>
    <row r="14553" spans="1:2">
      <c r="A14553" s="174">
        <v>1455</v>
      </c>
      <c r="B14553" s="174">
        <v>0</v>
      </c>
    </row>
    <row r="14554" spans="1:2">
      <c r="A14554" s="174">
        <v>1455.1</v>
      </c>
      <c r="B14554" s="174">
        <v>0</v>
      </c>
    </row>
    <row r="14555" spans="1:2">
      <c r="A14555" s="174">
        <v>1455.2</v>
      </c>
      <c r="B14555" s="174">
        <v>0</v>
      </c>
    </row>
    <row r="14556" spans="1:2">
      <c r="A14556" s="174">
        <v>1455.3</v>
      </c>
      <c r="B14556" s="174">
        <v>0</v>
      </c>
    </row>
    <row r="14557" spans="1:2">
      <c r="A14557" s="174">
        <v>1455.4</v>
      </c>
      <c r="B14557" s="174">
        <v>0</v>
      </c>
    </row>
    <row r="14558" spans="1:2">
      <c r="A14558" s="174">
        <v>1455.5</v>
      </c>
      <c r="B14558" s="174">
        <v>0</v>
      </c>
    </row>
    <row r="14559" spans="1:2">
      <c r="A14559" s="174">
        <v>1455.6</v>
      </c>
      <c r="B14559" s="174">
        <v>0</v>
      </c>
    </row>
    <row r="14560" spans="1:2">
      <c r="A14560" s="174">
        <v>1455.7</v>
      </c>
      <c r="B14560" s="174">
        <v>0</v>
      </c>
    </row>
    <row r="14561" spans="1:2">
      <c r="A14561" s="174">
        <v>1455.8</v>
      </c>
      <c r="B14561" s="174">
        <v>0</v>
      </c>
    </row>
    <row r="14562" spans="1:2">
      <c r="A14562" s="174">
        <v>1455.9</v>
      </c>
      <c r="B14562" s="174">
        <v>0</v>
      </c>
    </row>
    <row r="14563" spans="1:2">
      <c r="A14563" s="174">
        <v>1456</v>
      </c>
      <c r="B14563" s="174">
        <v>0</v>
      </c>
    </row>
    <row r="14564" spans="1:2">
      <c r="A14564" s="174">
        <v>1456.1</v>
      </c>
      <c r="B14564" s="174">
        <v>0</v>
      </c>
    </row>
    <row r="14565" spans="1:2">
      <c r="A14565" s="174">
        <v>1456.2</v>
      </c>
      <c r="B14565" s="174">
        <v>0</v>
      </c>
    </row>
    <row r="14566" spans="1:2">
      <c r="A14566" s="174">
        <v>1456.3</v>
      </c>
      <c r="B14566" s="174">
        <v>0</v>
      </c>
    </row>
    <row r="14567" spans="1:2">
      <c r="A14567" s="174">
        <v>1456.4</v>
      </c>
      <c r="B14567" s="174">
        <v>0</v>
      </c>
    </row>
    <row r="14568" spans="1:2">
      <c r="A14568" s="174">
        <v>1456.5</v>
      </c>
      <c r="B14568" s="174">
        <v>0</v>
      </c>
    </row>
    <row r="14569" spans="1:2">
      <c r="A14569" s="174">
        <v>1456.6</v>
      </c>
      <c r="B14569" s="174">
        <v>0</v>
      </c>
    </row>
    <row r="14570" spans="1:2">
      <c r="A14570" s="174">
        <v>1456.7</v>
      </c>
      <c r="B14570" s="174">
        <v>0</v>
      </c>
    </row>
    <row r="14571" spans="1:2">
      <c r="A14571" s="174">
        <v>1456.8</v>
      </c>
      <c r="B14571" s="174">
        <v>0</v>
      </c>
    </row>
    <row r="14572" spans="1:2">
      <c r="A14572" s="174">
        <v>1456.9</v>
      </c>
      <c r="B14572" s="174">
        <v>0</v>
      </c>
    </row>
    <row r="14573" spans="1:2">
      <c r="A14573" s="174">
        <v>1457</v>
      </c>
      <c r="B14573" s="174">
        <v>0</v>
      </c>
    </row>
    <row r="14574" spans="1:2">
      <c r="A14574" s="174">
        <v>1457.1</v>
      </c>
      <c r="B14574" s="174">
        <v>0</v>
      </c>
    </row>
    <row r="14575" spans="1:2">
      <c r="A14575" s="174">
        <v>1457.2</v>
      </c>
      <c r="B14575" s="174">
        <v>0</v>
      </c>
    </row>
    <row r="14576" spans="1:2">
      <c r="A14576" s="174">
        <v>1457.3</v>
      </c>
      <c r="B14576" s="174">
        <v>0</v>
      </c>
    </row>
    <row r="14577" spans="1:2">
      <c r="A14577" s="174">
        <v>1457.4</v>
      </c>
      <c r="B14577" s="174">
        <v>0</v>
      </c>
    </row>
    <row r="14578" spans="1:2">
      <c r="A14578" s="174">
        <v>1457.5</v>
      </c>
      <c r="B14578" s="174">
        <v>0</v>
      </c>
    </row>
    <row r="14579" spans="1:2">
      <c r="A14579" s="174">
        <v>1457.6</v>
      </c>
      <c r="B14579" s="174">
        <v>0</v>
      </c>
    </row>
    <row r="14580" spans="1:2">
      <c r="A14580" s="174">
        <v>1457.7</v>
      </c>
      <c r="B14580" s="174">
        <v>0</v>
      </c>
    </row>
    <row r="14581" spans="1:2">
      <c r="A14581" s="174">
        <v>1457.8</v>
      </c>
      <c r="B14581" s="174">
        <v>0</v>
      </c>
    </row>
    <row r="14582" spans="1:2">
      <c r="A14582" s="174">
        <v>1457.9</v>
      </c>
      <c r="B14582" s="174">
        <v>0</v>
      </c>
    </row>
    <row r="14583" spans="1:2">
      <c r="A14583" s="174">
        <v>1458</v>
      </c>
      <c r="B14583" s="174">
        <v>0</v>
      </c>
    </row>
    <row r="14584" spans="1:2">
      <c r="A14584" s="174">
        <v>1458.1</v>
      </c>
      <c r="B14584" s="174">
        <v>0</v>
      </c>
    </row>
    <row r="14585" spans="1:2">
      <c r="A14585" s="174">
        <v>1458.2</v>
      </c>
      <c r="B14585" s="174">
        <v>0</v>
      </c>
    </row>
    <row r="14586" spans="1:2">
      <c r="A14586" s="174">
        <v>1458.3</v>
      </c>
      <c r="B14586" s="174">
        <v>0</v>
      </c>
    </row>
    <row r="14587" spans="1:2">
      <c r="A14587" s="174">
        <v>1458.4</v>
      </c>
      <c r="B14587" s="174">
        <v>0</v>
      </c>
    </row>
    <row r="14588" spans="1:2">
      <c r="A14588" s="174">
        <v>1458.5</v>
      </c>
      <c r="B14588" s="174">
        <v>0</v>
      </c>
    </row>
    <row r="14589" spans="1:2">
      <c r="A14589" s="174">
        <v>1458.6</v>
      </c>
      <c r="B14589" s="174">
        <v>0</v>
      </c>
    </row>
    <row r="14590" spans="1:2">
      <c r="A14590" s="174">
        <v>1458.7</v>
      </c>
      <c r="B14590" s="174">
        <v>0</v>
      </c>
    </row>
    <row r="14591" spans="1:2">
      <c r="A14591" s="174">
        <v>1458.8</v>
      </c>
      <c r="B14591" s="174">
        <v>0</v>
      </c>
    </row>
    <row r="14592" spans="1:2">
      <c r="A14592" s="174">
        <v>1458.9</v>
      </c>
      <c r="B14592" s="174">
        <v>0</v>
      </c>
    </row>
    <row r="14593" spans="1:2">
      <c r="A14593" s="174">
        <v>1459</v>
      </c>
      <c r="B14593" s="174">
        <v>0</v>
      </c>
    </row>
    <row r="14594" spans="1:2">
      <c r="A14594" s="174">
        <v>1459.1</v>
      </c>
      <c r="B14594" s="174">
        <v>0</v>
      </c>
    </row>
    <row r="14595" spans="1:2">
      <c r="A14595" s="174">
        <v>1459.2</v>
      </c>
      <c r="B14595" s="174">
        <v>0</v>
      </c>
    </row>
    <row r="14596" spans="1:2">
      <c r="A14596" s="174">
        <v>1459.3</v>
      </c>
      <c r="B14596" s="174">
        <v>0</v>
      </c>
    </row>
    <row r="14597" spans="1:2">
      <c r="A14597" s="174">
        <v>1459.4</v>
      </c>
      <c r="B14597" s="174">
        <v>0</v>
      </c>
    </row>
    <row r="14598" spans="1:2">
      <c r="A14598" s="174">
        <v>1459.5</v>
      </c>
      <c r="B14598" s="174">
        <v>0</v>
      </c>
    </row>
    <row r="14599" spans="1:2">
      <c r="A14599" s="174">
        <v>1459.6</v>
      </c>
      <c r="B14599" s="174">
        <v>0</v>
      </c>
    </row>
    <row r="14600" spans="1:2">
      <c r="A14600" s="174">
        <v>1459.7</v>
      </c>
      <c r="B14600" s="174">
        <v>0</v>
      </c>
    </row>
    <row r="14601" spans="1:2">
      <c r="A14601" s="174">
        <v>1459.8</v>
      </c>
      <c r="B14601" s="174">
        <v>0</v>
      </c>
    </row>
    <row r="14602" spans="1:2">
      <c r="A14602" s="174">
        <v>1459.9</v>
      </c>
      <c r="B14602" s="174">
        <v>0</v>
      </c>
    </row>
    <row r="14603" spans="1:2">
      <c r="A14603" s="174">
        <v>1460</v>
      </c>
      <c r="B14603" s="174">
        <v>0</v>
      </c>
    </row>
    <row r="14604" spans="1:2">
      <c r="A14604" s="174">
        <v>1460.1</v>
      </c>
      <c r="B14604" s="174">
        <v>0</v>
      </c>
    </row>
    <row r="14605" spans="1:2">
      <c r="A14605" s="174">
        <v>1460.2</v>
      </c>
      <c r="B14605" s="174">
        <v>0</v>
      </c>
    </row>
    <row r="14606" spans="1:2">
      <c r="A14606" s="174">
        <v>1460.3</v>
      </c>
      <c r="B14606" s="174">
        <v>0</v>
      </c>
    </row>
    <row r="14607" spans="1:2">
      <c r="A14607" s="174">
        <v>1460.4</v>
      </c>
      <c r="B14607" s="174">
        <v>0</v>
      </c>
    </row>
    <row r="14608" spans="1:2">
      <c r="A14608" s="174">
        <v>1460.5</v>
      </c>
      <c r="B14608" s="174">
        <v>0</v>
      </c>
    </row>
    <row r="14609" spans="1:2">
      <c r="A14609" s="174">
        <v>1460.6</v>
      </c>
      <c r="B14609" s="174">
        <v>0</v>
      </c>
    </row>
    <row r="14610" spans="1:2">
      <c r="A14610" s="174">
        <v>1460.7</v>
      </c>
      <c r="B14610" s="174">
        <v>0</v>
      </c>
    </row>
    <row r="14611" spans="1:2">
      <c r="A14611" s="174">
        <v>1460.8</v>
      </c>
      <c r="B14611" s="174">
        <v>0</v>
      </c>
    </row>
    <row r="14612" spans="1:2">
      <c r="A14612" s="174">
        <v>1460.9</v>
      </c>
      <c r="B14612" s="174">
        <v>0</v>
      </c>
    </row>
    <row r="14613" spans="1:2">
      <c r="A14613" s="174">
        <v>1461</v>
      </c>
      <c r="B14613" s="174">
        <v>0</v>
      </c>
    </row>
    <row r="14614" spans="1:2">
      <c r="A14614" s="174">
        <v>1461.1</v>
      </c>
      <c r="B14614" s="174">
        <v>0</v>
      </c>
    </row>
    <row r="14615" spans="1:2">
      <c r="A14615" s="174">
        <v>1461.2</v>
      </c>
      <c r="B14615" s="174">
        <v>0</v>
      </c>
    </row>
    <row r="14616" spans="1:2">
      <c r="A14616" s="174">
        <v>1461.3</v>
      </c>
      <c r="B14616" s="174">
        <v>0</v>
      </c>
    </row>
    <row r="14617" spans="1:2">
      <c r="A14617" s="174">
        <v>1461.4</v>
      </c>
      <c r="B14617" s="174">
        <v>0</v>
      </c>
    </row>
    <row r="14618" spans="1:2">
      <c r="A14618" s="174">
        <v>1461.5</v>
      </c>
      <c r="B14618" s="174">
        <v>0</v>
      </c>
    </row>
    <row r="14619" spans="1:2">
      <c r="A14619" s="174">
        <v>1461.6</v>
      </c>
      <c r="B14619" s="174">
        <v>0</v>
      </c>
    </row>
    <row r="14620" spans="1:2">
      <c r="A14620" s="174">
        <v>1461.7</v>
      </c>
      <c r="B14620" s="174">
        <v>0</v>
      </c>
    </row>
    <row r="14621" spans="1:2">
      <c r="A14621" s="174">
        <v>1461.8</v>
      </c>
      <c r="B14621" s="174">
        <v>0</v>
      </c>
    </row>
    <row r="14622" spans="1:2">
      <c r="A14622" s="174">
        <v>1461.9</v>
      </c>
      <c r="B14622" s="174">
        <v>0</v>
      </c>
    </row>
    <row r="14623" spans="1:2">
      <c r="A14623" s="174">
        <v>1462</v>
      </c>
      <c r="B14623" s="174">
        <v>0</v>
      </c>
    </row>
    <row r="14624" spans="1:2">
      <c r="A14624" s="174">
        <v>1462.1</v>
      </c>
      <c r="B14624" s="174">
        <v>0</v>
      </c>
    </row>
    <row r="14625" spans="1:2">
      <c r="A14625" s="174">
        <v>1462.2</v>
      </c>
      <c r="B14625" s="174">
        <v>0</v>
      </c>
    </row>
    <row r="14626" spans="1:2">
      <c r="A14626" s="174">
        <v>1462.3</v>
      </c>
      <c r="B14626" s="174">
        <v>0</v>
      </c>
    </row>
    <row r="14627" spans="1:2">
      <c r="A14627" s="174">
        <v>1462.4</v>
      </c>
      <c r="B14627" s="174">
        <v>0</v>
      </c>
    </row>
    <row r="14628" spans="1:2">
      <c r="A14628" s="174">
        <v>1462.5</v>
      </c>
      <c r="B14628" s="174">
        <v>0</v>
      </c>
    </row>
    <row r="14629" spans="1:2">
      <c r="A14629" s="174">
        <v>1462.6</v>
      </c>
      <c r="B14629" s="174">
        <v>0</v>
      </c>
    </row>
    <row r="14630" spans="1:2">
      <c r="A14630" s="174">
        <v>1462.7</v>
      </c>
      <c r="B14630" s="174">
        <v>0</v>
      </c>
    </row>
    <row r="14631" spans="1:2">
      <c r="A14631" s="174">
        <v>1462.8</v>
      </c>
      <c r="B14631" s="174">
        <v>0</v>
      </c>
    </row>
    <row r="14632" spans="1:2">
      <c r="A14632" s="174">
        <v>1462.9</v>
      </c>
      <c r="B14632" s="174">
        <v>0</v>
      </c>
    </row>
    <row r="14633" spans="1:2">
      <c r="A14633" s="174">
        <v>1463</v>
      </c>
      <c r="B14633" s="174">
        <v>0</v>
      </c>
    </row>
    <row r="14634" spans="1:2">
      <c r="A14634" s="174">
        <v>1463.1</v>
      </c>
      <c r="B14634" s="174">
        <v>0</v>
      </c>
    </row>
    <row r="14635" spans="1:2">
      <c r="A14635" s="174">
        <v>1463.2</v>
      </c>
      <c r="B14635" s="174">
        <v>0</v>
      </c>
    </row>
    <row r="14636" spans="1:2">
      <c r="A14636" s="174">
        <v>1463.3</v>
      </c>
      <c r="B14636" s="174">
        <v>0</v>
      </c>
    </row>
    <row r="14637" spans="1:2">
      <c r="A14637" s="174">
        <v>1463.4</v>
      </c>
      <c r="B14637" s="174">
        <v>0</v>
      </c>
    </row>
    <row r="14638" spans="1:2">
      <c r="A14638" s="174">
        <v>1463.5</v>
      </c>
      <c r="B14638" s="174">
        <v>0</v>
      </c>
    </row>
    <row r="14639" spans="1:2">
      <c r="A14639" s="174">
        <v>1463.6</v>
      </c>
      <c r="B14639" s="174">
        <v>0</v>
      </c>
    </row>
    <row r="14640" spans="1:2">
      <c r="A14640" s="174">
        <v>1463.7</v>
      </c>
      <c r="B14640" s="174">
        <v>0</v>
      </c>
    </row>
    <row r="14641" spans="1:2">
      <c r="A14641" s="174">
        <v>1463.8</v>
      </c>
      <c r="B14641" s="174">
        <v>0</v>
      </c>
    </row>
    <row r="14642" spans="1:2">
      <c r="A14642" s="174">
        <v>1463.9</v>
      </c>
      <c r="B14642" s="174">
        <v>0</v>
      </c>
    </row>
    <row r="14643" spans="1:2">
      <c r="A14643" s="174">
        <v>1464</v>
      </c>
      <c r="B14643" s="174">
        <v>0</v>
      </c>
    </row>
    <row r="14644" spans="1:2">
      <c r="A14644" s="174">
        <v>1464.1</v>
      </c>
      <c r="B14644" s="174">
        <v>0</v>
      </c>
    </row>
    <row r="14645" spans="1:2">
      <c r="A14645" s="174">
        <v>1464.2</v>
      </c>
      <c r="B14645" s="174">
        <v>0</v>
      </c>
    </row>
    <row r="14646" spans="1:2">
      <c r="A14646" s="174">
        <v>1464.3</v>
      </c>
      <c r="B14646" s="174">
        <v>0</v>
      </c>
    </row>
    <row r="14647" spans="1:2">
      <c r="A14647" s="174">
        <v>1464.4</v>
      </c>
      <c r="B14647" s="174">
        <v>0</v>
      </c>
    </row>
    <row r="14648" spans="1:2">
      <c r="A14648" s="174">
        <v>1464.5</v>
      </c>
      <c r="B14648" s="174">
        <v>0</v>
      </c>
    </row>
    <row r="14649" spans="1:2">
      <c r="A14649" s="174">
        <v>1464.6</v>
      </c>
      <c r="B14649" s="174">
        <v>0</v>
      </c>
    </row>
    <row r="14650" spans="1:2">
      <c r="A14650" s="174">
        <v>1464.7</v>
      </c>
      <c r="B14650" s="174">
        <v>0</v>
      </c>
    </row>
    <row r="14651" spans="1:2">
      <c r="A14651" s="174">
        <v>1464.8</v>
      </c>
      <c r="B14651" s="174">
        <v>0</v>
      </c>
    </row>
    <row r="14652" spans="1:2">
      <c r="A14652" s="174">
        <v>1464.9</v>
      </c>
      <c r="B14652" s="174">
        <v>0</v>
      </c>
    </row>
    <row r="14653" spans="1:2">
      <c r="A14653" s="174">
        <v>1465</v>
      </c>
      <c r="B14653" s="174">
        <v>0</v>
      </c>
    </row>
    <row r="14654" spans="1:2">
      <c r="A14654" s="174">
        <v>1465.1</v>
      </c>
      <c r="B14654" s="174">
        <v>0</v>
      </c>
    </row>
    <row r="14655" spans="1:2">
      <c r="A14655" s="174">
        <v>1465.2</v>
      </c>
      <c r="B14655" s="174">
        <v>0</v>
      </c>
    </row>
    <row r="14656" spans="1:2">
      <c r="A14656" s="174">
        <v>1465.3</v>
      </c>
      <c r="B14656" s="174">
        <v>0</v>
      </c>
    </row>
    <row r="14657" spans="1:2">
      <c r="A14657" s="174">
        <v>1465.4</v>
      </c>
      <c r="B14657" s="174">
        <v>0</v>
      </c>
    </row>
    <row r="14658" spans="1:2">
      <c r="A14658" s="174">
        <v>1465.5</v>
      </c>
      <c r="B14658" s="174">
        <v>0</v>
      </c>
    </row>
    <row r="14659" spans="1:2">
      <c r="A14659" s="174">
        <v>1465.6</v>
      </c>
      <c r="B14659" s="174">
        <v>0</v>
      </c>
    </row>
    <row r="14660" spans="1:2">
      <c r="A14660" s="174">
        <v>1465.7</v>
      </c>
      <c r="B14660" s="174">
        <v>0</v>
      </c>
    </row>
    <row r="14661" spans="1:2">
      <c r="A14661" s="174">
        <v>1465.8</v>
      </c>
      <c r="B14661" s="174">
        <v>0</v>
      </c>
    </row>
    <row r="14662" spans="1:2">
      <c r="A14662" s="174">
        <v>1465.9</v>
      </c>
      <c r="B14662" s="174">
        <v>0</v>
      </c>
    </row>
    <row r="14663" spans="1:2">
      <c r="A14663" s="174">
        <v>1466</v>
      </c>
      <c r="B14663" s="174">
        <v>0</v>
      </c>
    </row>
    <row r="14664" spans="1:2">
      <c r="A14664" s="174">
        <v>1466.1</v>
      </c>
      <c r="B14664" s="174">
        <v>0</v>
      </c>
    </row>
    <row r="14665" spans="1:2">
      <c r="A14665" s="174">
        <v>1466.2</v>
      </c>
      <c r="B14665" s="174">
        <v>0</v>
      </c>
    </row>
    <row r="14666" spans="1:2">
      <c r="A14666" s="174">
        <v>1466.3</v>
      </c>
      <c r="B14666" s="174">
        <v>0</v>
      </c>
    </row>
    <row r="14667" spans="1:2">
      <c r="A14667" s="174">
        <v>1466.4</v>
      </c>
      <c r="B14667" s="174">
        <v>0</v>
      </c>
    </row>
    <row r="14668" spans="1:2">
      <c r="A14668" s="174">
        <v>1466.5</v>
      </c>
      <c r="B14668" s="174">
        <v>0</v>
      </c>
    </row>
    <row r="14669" spans="1:2">
      <c r="A14669" s="174">
        <v>1466.6</v>
      </c>
      <c r="B14669" s="174">
        <v>0</v>
      </c>
    </row>
    <row r="14670" spans="1:2">
      <c r="A14670" s="174">
        <v>1466.7</v>
      </c>
      <c r="B14670" s="174">
        <v>0</v>
      </c>
    </row>
    <row r="14671" spans="1:2">
      <c r="A14671" s="174">
        <v>1466.8</v>
      </c>
      <c r="B14671" s="174">
        <v>0</v>
      </c>
    </row>
    <row r="14672" spans="1:2">
      <c r="A14672" s="174">
        <v>1466.9</v>
      </c>
      <c r="B14672" s="174">
        <v>0</v>
      </c>
    </row>
    <row r="14673" spans="1:2">
      <c r="A14673" s="174">
        <v>1467</v>
      </c>
      <c r="B14673" s="174">
        <v>0</v>
      </c>
    </row>
    <row r="14674" spans="1:2">
      <c r="A14674" s="174">
        <v>1467.1</v>
      </c>
      <c r="B14674" s="174">
        <v>0</v>
      </c>
    </row>
    <row r="14675" spans="1:2">
      <c r="A14675" s="174">
        <v>1467.2</v>
      </c>
      <c r="B14675" s="174">
        <v>0</v>
      </c>
    </row>
    <row r="14676" spans="1:2">
      <c r="A14676" s="174">
        <v>1467.3</v>
      </c>
      <c r="B14676" s="174">
        <v>0</v>
      </c>
    </row>
    <row r="14677" spans="1:2">
      <c r="A14677" s="174">
        <v>1467.4</v>
      </c>
      <c r="B14677" s="174">
        <v>0</v>
      </c>
    </row>
    <row r="14678" spans="1:2">
      <c r="A14678" s="174">
        <v>1467.5</v>
      </c>
      <c r="B14678" s="174">
        <v>0</v>
      </c>
    </row>
    <row r="14679" spans="1:2">
      <c r="A14679" s="174">
        <v>1467.6</v>
      </c>
      <c r="B14679" s="174">
        <v>0</v>
      </c>
    </row>
    <row r="14680" spans="1:2">
      <c r="A14680" s="174">
        <v>1467.7</v>
      </c>
      <c r="B14680" s="174">
        <v>0</v>
      </c>
    </row>
    <row r="14681" spans="1:2">
      <c r="A14681" s="174">
        <v>1467.8</v>
      </c>
      <c r="B14681" s="174">
        <v>0</v>
      </c>
    </row>
    <row r="14682" spans="1:2">
      <c r="A14682" s="174">
        <v>1467.9</v>
      </c>
      <c r="B14682" s="174">
        <v>0</v>
      </c>
    </row>
    <row r="14683" spans="1:2">
      <c r="A14683" s="174">
        <v>1468</v>
      </c>
      <c r="B14683" s="174">
        <v>0</v>
      </c>
    </row>
    <row r="14684" spans="1:2">
      <c r="A14684" s="174">
        <v>1468.1</v>
      </c>
      <c r="B14684" s="174">
        <v>0</v>
      </c>
    </row>
    <row r="14685" spans="1:2">
      <c r="A14685" s="174">
        <v>1468.2</v>
      </c>
      <c r="B14685" s="174">
        <v>0</v>
      </c>
    </row>
    <row r="14686" spans="1:2">
      <c r="A14686" s="174">
        <v>1468.3</v>
      </c>
      <c r="B14686" s="174">
        <v>0</v>
      </c>
    </row>
    <row r="14687" spans="1:2">
      <c r="A14687" s="174">
        <v>1468.4</v>
      </c>
      <c r="B14687" s="174">
        <v>0</v>
      </c>
    </row>
    <row r="14688" spans="1:2">
      <c r="A14688" s="174">
        <v>1468.5</v>
      </c>
      <c r="B14688" s="174">
        <v>0</v>
      </c>
    </row>
    <row r="14689" spans="1:2">
      <c r="A14689" s="174">
        <v>1468.6</v>
      </c>
      <c r="B14689" s="174">
        <v>0</v>
      </c>
    </row>
    <row r="14690" spans="1:2">
      <c r="A14690" s="174">
        <v>1468.7</v>
      </c>
      <c r="B14690" s="174">
        <v>0</v>
      </c>
    </row>
    <row r="14691" spans="1:2">
      <c r="A14691" s="174">
        <v>1468.8</v>
      </c>
      <c r="B14691" s="174">
        <v>0</v>
      </c>
    </row>
    <row r="14692" spans="1:2">
      <c r="A14692" s="174">
        <v>1468.9</v>
      </c>
      <c r="B14692" s="174">
        <v>0</v>
      </c>
    </row>
    <row r="14693" spans="1:2">
      <c r="A14693" s="174">
        <v>1469</v>
      </c>
      <c r="B14693" s="174">
        <v>0</v>
      </c>
    </row>
    <row r="14694" spans="1:2">
      <c r="A14694" s="174">
        <v>1469.1</v>
      </c>
      <c r="B14694" s="174">
        <v>0</v>
      </c>
    </row>
    <row r="14695" spans="1:2">
      <c r="A14695" s="174">
        <v>1469.2</v>
      </c>
      <c r="B14695" s="174">
        <v>0</v>
      </c>
    </row>
    <row r="14696" spans="1:2">
      <c r="A14696" s="174">
        <v>1469.3</v>
      </c>
      <c r="B14696" s="174">
        <v>0</v>
      </c>
    </row>
    <row r="14697" spans="1:2">
      <c r="A14697" s="174">
        <v>1469.4</v>
      </c>
      <c r="B14697" s="174">
        <v>0</v>
      </c>
    </row>
    <row r="14698" spans="1:2">
      <c r="A14698" s="174">
        <v>1469.5</v>
      </c>
      <c r="B14698" s="174">
        <v>0</v>
      </c>
    </row>
    <row r="14699" spans="1:2">
      <c r="A14699" s="174">
        <v>1469.6</v>
      </c>
      <c r="B14699" s="174">
        <v>0</v>
      </c>
    </row>
    <row r="14700" spans="1:2">
      <c r="A14700" s="174">
        <v>1469.7</v>
      </c>
      <c r="B14700" s="174">
        <v>0</v>
      </c>
    </row>
    <row r="14701" spans="1:2">
      <c r="A14701" s="174">
        <v>1469.8</v>
      </c>
      <c r="B14701" s="174">
        <v>0</v>
      </c>
    </row>
    <row r="14702" spans="1:2">
      <c r="A14702" s="174">
        <v>1469.9</v>
      </c>
      <c r="B14702" s="174">
        <v>0</v>
      </c>
    </row>
    <row r="14703" spans="1:2">
      <c r="A14703" s="174">
        <v>1470</v>
      </c>
      <c r="B14703" s="174">
        <v>0</v>
      </c>
    </row>
    <row r="14704" spans="1:2">
      <c r="A14704" s="174">
        <v>1470.1</v>
      </c>
      <c r="B14704" s="174">
        <v>0</v>
      </c>
    </row>
    <row r="14705" spans="1:2">
      <c r="A14705" s="174">
        <v>1470.2</v>
      </c>
      <c r="B14705" s="174">
        <v>0</v>
      </c>
    </row>
    <row r="14706" spans="1:2">
      <c r="A14706" s="174">
        <v>1470.3</v>
      </c>
      <c r="B14706" s="174">
        <v>0</v>
      </c>
    </row>
    <row r="14707" spans="1:2">
      <c r="A14707" s="174">
        <v>1470.4</v>
      </c>
      <c r="B14707" s="174">
        <v>0</v>
      </c>
    </row>
    <row r="14708" spans="1:2">
      <c r="A14708" s="174">
        <v>1470.5</v>
      </c>
      <c r="B14708" s="174">
        <v>0</v>
      </c>
    </row>
    <row r="14709" spans="1:2">
      <c r="A14709" s="174">
        <v>1470.6</v>
      </c>
      <c r="B14709" s="174">
        <v>0</v>
      </c>
    </row>
    <row r="14710" spans="1:2">
      <c r="A14710" s="174">
        <v>1470.7</v>
      </c>
      <c r="B14710" s="174">
        <v>0</v>
      </c>
    </row>
    <row r="14711" spans="1:2">
      <c r="A14711" s="174">
        <v>1470.8</v>
      </c>
      <c r="B14711" s="174">
        <v>0</v>
      </c>
    </row>
    <row r="14712" spans="1:2">
      <c r="A14712" s="174">
        <v>1470.9</v>
      </c>
      <c r="B14712" s="174">
        <v>0</v>
      </c>
    </row>
    <row r="14713" spans="1:2">
      <c r="A14713" s="174">
        <v>1471</v>
      </c>
      <c r="B14713" s="174">
        <v>0</v>
      </c>
    </row>
    <row r="14714" spans="1:2">
      <c r="A14714" s="174">
        <v>1471.1</v>
      </c>
      <c r="B14714" s="174">
        <v>0</v>
      </c>
    </row>
    <row r="14715" spans="1:2">
      <c r="A14715" s="174">
        <v>1471.2</v>
      </c>
      <c r="B14715" s="174">
        <v>0</v>
      </c>
    </row>
    <row r="14716" spans="1:2">
      <c r="A14716" s="174">
        <v>1471.3</v>
      </c>
      <c r="B14716" s="174">
        <v>0</v>
      </c>
    </row>
    <row r="14717" spans="1:2">
      <c r="A14717" s="174">
        <v>1471.4</v>
      </c>
      <c r="B14717" s="174">
        <v>0</v>
      </c>
    </row>
    <row r="14718" spans="1:2">
      <c r="A14718" s="174">
        <v>1471.5</v>
      </c>
      <c r="B14718" s="174">
        <v>0</v>
      </c>
    </row>
    <row r="14719" spans="1:2">
      <c r="A14719" s="174">
        <v>1471.6</v>
      </c>
      <c r="B14719" s="174">
        <v>0</v>
      </c>
    </row>
    <row r="14720" spans="1:2">
      <c r="A14720" s="174">
        <v>1471.7</v>
      </c>
      <c r="B14720" s="174">
        <v>0</v>
      </c>
    </row>
    <row r="14721" spans="1:2">
      <c r="A14721" s="174">
        <v>1471.8</v>
      </c>
      <c r="B14721" s="174">
        <v>0</v>
      </c>
    </row>
    <row r="14722" spans="1:2">
      <c r="A14722" s="174">
        <v>1471.9</v>
      </c>
      <c r="B14722" s="174">
        <v>0</v>
      </c>
    </row>
    <row r="14723" spans="1:2">
      <c r="A14723" s="174">
        <v>1472</v>
      </c>
      <c r="B14723" s="174">
        <v>0</v>
      </c>
    </row>
    <row r="14724" spans="1:2">
      <c r="A14724" s="174">
        <v>1472.1</v>
      </c>
      <c r="B14724" s="174">
        <v>0</v>
      </c>
    </row>
    <row r="14725" spans="1:2">
      <c r="A14725" s="174">
        <v>1472.2</v>
      </c>
      <c r="B14725" s="174">
        <v>0</v>
      </c>
    </row>
    <row r="14726" spans="1:2">
      <c r="A14726" s="174">
        <v>1472.3</v>
      </c>
      <c r="B14726" s="174">
        <v>0</v>
      </c>
    </row>
    <row r="14727" spans="1:2">
      <c r="A14727" s="174">
        <v>1472.4</v>
      </c>
      <c r="B14727" s="174">
        <v>0</v>
      </c>
    </row>
    <row r="14728" spans="1:2">
      <c r="A14728" s="174">
        <v>1472.5</v>
      </c>
      <c r="B14728" s="174">
        <v>0</v>
      </c>
    </row>
    <row r="14729" spans="1:2">
      <c r="A14729" s="174">
        <v>1472.6</v>
      </c>
      <c r="B14729" s="174">
        <v>0</v>
      </c>
    </row>
    <row r="14730" spans="1:2">
      <c r="A14730" s="174">
        <v>1472.7</v>
      </c>
      <c r="B14730" s="174">
        <v>0</v>
      </c>
    </row>
    <row r="14731" spans="1:2">
      <c r="A14731" s="174">
        <v>1472.8</v>
      </c>
      <c r="B14731" s="174">
        <v>0</v>
      </c>
    </row>
    <row r="14732" spans="1:2">
      <c r="A14732" s="174">
        <v>1472.9</v>
      </c>
      <c r="B14732" s="174">
        <v>0</v>
      </c>
    </row>
    <row r="14733" spans="1:2">
      <c r="A14733" s="174">
        <v>1473</v>
      </c>
      <c r="B14733" s="174">
        <v>0</v>
      </c>
    </row>
    <row r="14734" spans="1:2">
      <c r="A14734" s="174">
        <v>1473.1</v>
      </c>
      <c r="B14734" s="174">
        <v>0</v>
      </c>
    </row>
    <row r="14735" spans="1:2">
      <c r="A14735" s="174">
        <v>1473.2</v>
      </c>
      <c r="B14735" s="174">
        <v>0</v>
      </c>
    </row>
    <row r="14736" spans="1:2">
      <c r="A14736" s="174">
        <v>1473.3</v>
      </c>
      <c r="B14736" s="174">
        <v>0</v>
      </c>
    </row>
    <row r="14737" spans="1:2">
      <c r="A14737" s="174">
        <v>1473.4</v>
      </c>
      <c r="B14737" s="174">
        <v>0</v>
      </c>
    </row>
    <row r="14738" spans="1:2">
      <c r="A14738" s="174">
        <v>1473.5</v>
      </c>
      <c r="B14738" s="174">
        <v>0</v>
      </c>
    </row>
    <row r="14739" spans="1:2">
      <c r="A14739" s="174">
        <v>1473.6</v>
      </c>
      <c r="B14739" s="174">
        <v>0</v>
      </c>
    </row>
    <row r="14740" spans="1:2">
      <c r="A14740" s="174">
        <v>1473.7</v>
      </c>
      <c r="B14740" s="174">
        <v>0</v>
      </c>
    </row>
    <row r="14741" spans="1:2">
      <c r="A14741" s="174">
        <v>1473.8</v>
      </c>
      <c r="B14741" s="174">
        <v>0</v>
      </c>
    </row>
    <row r="14742" spans="1:2">
      <c r="A14742" s="174">
        <v>1473.9</v>
      </c>
      <c r="B14742" s="174">
        <v>0</v>
      </c>
    </row>
    <row r="14743" spans="1:2">
      <c r="A14743" s="174">
        <v>1474</v>
      </c>
      <c r="B14743" s="174">
        <v>0</v>
      </c>
    </row>
    <row r="14744" spans="1:2">
      <c r="A14744" s="174">
        <v>1474.1</v>
      </c>
      <c r="B14744" s="174">
        <v>0</v>
      </c>
    </row>
    <row r="14745" spans="1:2">
      <c r="A14745" s="174">
        <v>1474.2</v>
      </c>
      <c r="B14745" s="174">
        <v>0</v>
      </c>
    </row>
    <row r="14746" spans="1:2">
      <c r="A14746" s="174">
        <v>1474.3</v>
      </c>
      <c r="B14746" s="174">
        <v>0</v>
      </c>
    </row>
    <row r="14747" spans="1:2">
      <c r="A14747" s="174">
        <v>1474.4</v>
      </c>
      <c r="B14747" s="174">
        <v>0</v>
      </c>
    </row>
    <row r="14748" spans="1:2">
      <c r="A14748" s="174">
        <v>1474.5</v>
      </c>
      <c r="B14748" s="174">
        <v>0</v>
      </c>
    </row>
    <row r="14749" spans="1:2">
      <c r="A14749" s="174">
        <v>1474.6</v>
      </c>
      <c r="B14749" s="174">
        <v>0</v>
      </c>
    </row>
    <row r="14750" spans="1:2">
      <c r="A14750" s="174">
        <v>1474.7</v>
      </c>
      <c r="B14750" s="174">
        <v>0</v>
      </c>
    </row>
    <row r="14751" spans="1:2">
      <c r="A14751" s="174">
        <v>1474.8</v>
      </c>
      <c r="B14751" s="174">
        <v>0</v>
      </c>
    </row>
    <row r="14752" spans="1:2">
      <c r="A14752" s="174">
        <v>1474.9</v>
      </c>
      <c r="B14752" s="174">
        <v>0</v>
      </c>
    </row>
    <row r="14753" spans="1:2">
      <c r="A14753" s="174">
        <v>1475</v>
      </c>
      <c r="B14753" s="174">
        <v>0</v>
      </c>
    </row>
    <row r="14754" spans="1:2">
      <c r="A14754" s="174">
        <v>1475.1</v>
      </c>
      <c r="B14754" s="174">
        <v>0</v>
      </c>
    </row>
    <row r="14755" spans="1:2">
      <c r="A14755" s="174">
        <v>1475.2</v>
      </c>
      <c r="B14755" s="174">
        <v>0</v>
      </c>
    </row>
    <row r="14756" spans="1:2">
      <c r="A14756" s="174">
        <v>1475.3</v>
      </c>
      <c r="B14756" s="174">
        <v>0</v>
      </c>
    </row>
    <row r="14757" spans="1:2">
      <c r="A14757" s="174">
        <v>1475.4</v>
      </c>
      <c r="B14757" s="174">
        <v>0</v>
      </c>
    </row>
    <row r="14758" spans="1:2">
      <c r="A14758" s="174">
        <v>1475.5</v>
      </c>
      <c r="B14758" s="174">
        <v>0</v>
      </c>
    </row>
    <row r="14759" spans="1:2">
      <c r="A14759" s="174">
        <v>1475.6</v>
      </c>
      <c r="B14759" s="174">
        <v>0</v>
      </c>
    </row>
    <row r="14760" spans="1:2">
      <c r="A14760" s="174">
        <v>1475.7</v>
      </c>
      <c r="B14760" s="174">
        <v>0</v>
      </c>
    </row>
    <row r="14761" spans="1:2">
      <c r="A14761" s="174">
        <v>1475.8</v>
      </c>
      <c r="B14761" s="174">
        <v>0</v>
      </c>
    </row>
    <row r="14762" spans="1:2">
      <c r="A14762" s="174">
        <v>1475.9</v>
      </c>
      <c r="B14762" s="174">
        <v>0</v>
      </c>
    </row>
    <row r="14763" spans="1:2">
      <c r="A14763" s="174">
        <v>1476</v>
      </c>
      <c r="B14763" s="174">
        <v>0</v>
      </c>
    </row>
    <row r="14764" spans="1:2">
      <c r="A14764" s="174">
        <v>1476.1</v>
      </c>
      <c r="B14764" s="174">
        <v>0</v>
      </c>
    </row>
    <row r="14765" spans="1:2">
      <c r="A14765" s="174">
        <v>1476.2</v>
      </c>
      <c r="B14765" s="174">
        <v>0</v>
      </c>
    </row>
    <row r="14766" spans="1:2">
      <c r="A14766" s="174">
        <v>1476.3</v>
      </c>
      <c r="B14766" s="174">
        <v>0</v>
      </c>
    </row>
    <row r="14767" spans="1:2">
      <c r="A14767" s="174">
        <v>1476.4</v>
      </c>
      <c r="B14767" s="174">
        <v>0</v>
      </c>
    </row>
    <row r="14768" spans="1:2">
      <c r="A14768" s="174">
        <v>1476.5</v>
      </c>
      <c r="B14768" s="174">
        <v>0</v>
      </c>
    </row>
    <row r="14769" spans="1:2">
      <c r="A14769" s="174">
        <v>1476.6</v>
      </c>
      <c r="B14769" s="174">
        <v>0</v>
      </c>
    </row>
    <row r="14770" spans="1:2">
      <c r="A14770" s="174">
        <v>1476.7</v>
      </c>
      <c r="B14770" s="174">
        <v>0</v>
      </c>
    </row>
    <row r="14771" spans="1:2">
      <c r="A14771" s="174">
        <v>1476.8</v>
      </c>
      <c r="B14771" s="174">
        <v>0</v>
      </c>
    </row>
    <row r="14772" spans="1:2">
      <c r="A14772" s="174">
        <v>1476.9</v>
      </c>
      <c r="B14772" s="174">
        <v>0</v>
      </c>
    </row>
    <row r="14773" spans="1:2">
      <c r="A14773" s="174">
        <v>1477</v>
      </c>
      <c r="B14773" s="174">
        <v>0</v>
      </c>
    </row>
    <row r="14774" spans="1:2">
      <c r="A14774" s="174">
        <v>1477.1</v>
      </c>
      <c r="B14774" s="174">
        <v>0</v>
      </c>
    </row>
    <row r="14775" spans="1:2">
      <c r="A14775" s="174">
        <v>1477.2</v>
      </c>
      <c r="B14775" s="174">
        <v>0</v>
      </c>
    </row>
    <row r="14776" spans="1:2">
      <c r="A14776" s="174">
        <v>1477.3</v>
      </c>
      <c r="B14776" s="174">
        <v>0</v>
      </c>
    </row>
    <row r="14777" spans="1:2">
      <c r="A14777" s="174">
        <v>1477.4</v>
      </c>
      <c r="B14777" s="174">
        <v>0</v>
      </c>
    </row>
    <row r="14778" spans="1:2">
      <c r="A14778" s="174">
        <v>1477.5</v>
      </c>
      <c r="B14778" s="174">
        <v>0</v>
      </c>
    </row>
    <row r="14779" spans="1:2">
      <c r="A14779" s="174">
        <v>1477.6</v>
      </c>
      <c r="B14779" s="174">
        <v>0</v>
      </c>
    </row>
    <row r="14780" spans="1:2">
      <c r="A14780" s="174">
        <v>1477.7</v>
      </c>
      <c r="B14780" s="174">
        <v>0</v>
      </c>
    </row>
    <row r="14781" spans="1:2">
      <c r="A14781" s="174">
        <v>1477.8</v>
      </c>
      <c r="B14781" s="174">
        <v>0</v>
      </c>
    </row>
    <row r="14782" spans="1:2">
      <c r="A14782" s="174">
        <v>1477.9</v>
      </c>
      <c r="B14782" s="174">
        <v>0</v>
      </c>
    </row>
    <row r="14783" spans="1:2">
      <c r="A14783" s="174">
        <v>1478</v>
      </c>
      <c r="B14783" s="174">
        <v>0</v>
      </c>
    </row>
    <row r="14784" spans="1:2">
      <c r="A14784" s="174">
        <v>1478.1</v>
      </c>
      <c r="B14784" s="174">
        <v>0.20095468753149651</v>
      </c>
    </row>
    <row r="14785" spans="1:2">
      <c r="A14785" s="174">
        <v>1478.2</v>
      </c>
      <c r="B14785" s="174">
        <v>0.40190937506253599</v>
      </c>
    </row>
    <row r="14786" spans="1:2">
      <c r="A14786" s="174">
        <v>1478.3</v>
      </c>
      <c r="B14786" s="174">
        <v>0.60286406259403247</v>
      </c>
    </row>
    <row r="14787" spans="1:2">
      <c r="A14787" s="174">
        <v>1478.4</v>
      </c>
      <c r="B14787" s="174">
        <v>0.80381875012507198</v>
      </c>
    </row>
    <row r="14788" spans="1:2">
      <c r="A14788" s="174">
        <v>1478.5</v>
      </c>
      <c r="B14788" s="174">
        <v>1.004773437656111</v>
      </c>
    </row>
    <row r="14789" spans="1:2">
      <c r="A14789" s="174">
        <v>1478.6</v>
      </c>
      <c r="B14789" s="174">
        <v>1.205728125187608</v>
      </c>
    </row>
    <row r="14790" spans="1:2">
      <c r="A14790" s="174">
        <v>1478.7</v>
      </c>
      <c r="B14790" s="174">
        <v>1.406682812718647</v>
      </c>
    </row>
    <row r="14791" spans="1:2">
      <c r="A14791" s="174">
        <v>1478.8</v>
      </c>
      <c r="B14791" s="174">
        <v>1.607637500250144</v>
      </c>
    </row>
    <row r="14792" spans="1:2">
      <c r="A14792" s="174">
        <v>1478.9</v>
      </c>
      <c r="B14792" s="174">
        <v>1.808592187781183</v>
      </c>
    </row>
    <row r="14793" spans="1:2">
      <c r="A14793" s="174">
        <v>1479</v>
      </c>
      <c r="B14793" s="174">
        <v>2.009546875312223</v>
      </c>
    </row>
    <row r="14794" spans="1:2">
      <c r="A14794" s="174">
        <v>1479.1</v>
      </c>
      <c r="B14794" s="174">
        <v>2.1412868106077458</v>
      </c>
    </row>
    <row r="14795" spans="1:2">
      <c r="A14795" s="174">
        <v>1479.2</v>
      </c>
      <c r="B14795" s="174">
        <v>2.2730267459029698</v>
      </c>
    </row>
    <row r="14796" spans="1:2">
      <c r="A14796" s="174">
        <v>1479.3</v>
      </c>
      <c r="B14796" s="174">
        <v>2.404766681198494</v>
      </c>
    </row>
    <row r="14797" spans="1:2">
      <c r="A14797" s="174">
        <v>1479.4</v>
      </c>
      <c r="B14797" s="174">
        <v>2.536506616493718</v>
      </c>
    </row>
    <row r="14798" spans="1:2">
      <c r="A14798" s="174">
        <v>1479.5</v>
      </c>
      <c r="B14798" s="174">
        <v>2.668246551788942</v>
      </c>
    </row>
    <row r="14799" spans="1:2">
      <c r="A14799" s="174">
        <v>1479.6</v>
      </c>
      <c r="B14799" s="174">
        <v>2.7999864870844662</v>
      </c>
    </row>
    <row r="14800" spans="1:2">
      <c r="A14800" s="174">
        <v>1479.7</v>
      </c>
      <c r="B14800" s="174">
        <v>2.9317264223796902</v>
      </c>
    </row>
    <row r="14801" spans="1:2">
      <c r="A14801" s="174">
        <v>1479.8</v>
      </c>
      <c r="B14801" s="174">
        <v>3.063466357675213</v>
      </c>
    </row>
    <row r="14802" spans="1:2">
      <c r="A14802" s="174">
        <v>1479.9</v>
      </c>
      <c r="B14802" s="174">
        <v>3.195206292970437</v>
      </c>
    </row>
    <row r="14803" spans="1:2">
      <c r="A14803" s="174">
        <v>1480</v>
      </c>
      <c r="B14803" s="174">
        <v>3.326946228265661</v>
      </c>
    </row>
    <row r="14804" spans="1:2">
      <c r="A14804" s="174">
        <v>1480.1</v>
      </c>
      <c r="B14804" s="174">
        <v>3.5946946273653171</v>
      </c>
    </row>
    <row r="14805" spans="1:2">
      <c r="A14805" s="174">
        <v>1480.2</v>
      </c>
      <c r="B14805" s="174">
        <v>3.8624430264643639</v>
      </c>
    </row>
    <row r="14806" spans="1:2">
      <c r="A14806" s="174">
        <v>1480.3</v>
      </c>
      <c r="B14806" s="174">
        <v>4.1301914255640204</v>
      </c>
    </row>
    <row r="14807" spans="1:2">
      <c r="A14807" s="174">
        <v>1480.4</v>
      </c>
      <c r="B14807" s="174">
        <v>4.3979398246630668</v>
      </c>
    </row>
    <row r="14808" spans="1:2">
      <c r="A14808" s="174">
        <v>1480.5</v>
      </c>
      <c r="B14808" s="174">
        <v>4.665688223762114</v>
      </c>
    </row>
    <row r="14809" spans="1:2">
      <c r="A14809" s="174">
        <v>1480.6</v>
      </c>
      <c r="B14809" s="174">
        <v>4.9334366228617696</v>
      </c>
    </row>
    <row r="14810" spans="1:2">
      <c r="A14810" s="174">
        <v>1480.7</v>
      </c>
      <c r="B14810" s="174">
        <v>5.201185021960816</v>
      </c>
    </row>
    <row r="14811" spans="1:2">
      <c r="A14811" s="174">
        <v>1480.8</v>
      </c>
      <c r="B14811" s="174">
        <v>5.4689334210604716</v>
      </c>
    </row>
    <row r="14812" spans="1:2">
      <c r="A14812" s="174">
        <v>1480.9</v>
      </c>
      <c r="B14812" s="174">
        <v>5.7366818201595198</v>
      </c>
    </row>
    <row r="14813" spans="1:2">
      <c r="A14813" s="174">
        <v>1481</v>
      </c>
      <c r="B14813" s="174">
        <v>6.0044302192585661</v>
      </c>
    </row>
    <row r="14814" spans="1:2">
      <c r="A14814" s="174">
        <v>1481.1</v>
      </c>
      <c r="B14814" s="174">
        <v>6.1060280011875196</v>
      </c>
    </row>
    <row r="14815" spans="1:2">
      <c r="A14815" s="174">
        <v>1481.2</v>
      </c>
      <c r="B14815" s="174">
        <v>6.2076257831162422</v>
      </c>
    </row>
    <row r="14816" spans="1:2">
      <c r="A14816" s="174">
        <v>1481.3</v>
      </c>
      <c r="B14816" s="174">
        <v>6.3092235650451958</v>
      </c>
    </row>
    <row r="14817" spans="1:2">
      <c r="A14817" s="174">
        <v>1481.4</v>
      </c>
      <c r="B14817" s="174">
        <v>6.4108213469739166</v>
      </c>
    </row>
    <row r="14818" spans="1:2">
      <c r="A14818" s="174">
        <v>1481.5</v>
      </c>
      <c r="B14818" s="174">
        <v>6.5124191289026401</v>
      </c>
    </row>
    <row r="14819" spans="1:2">
      <c r="A14819" s="174">
        <v>1481.6</v>
      </c>
      <c r="B14819" s="174">
        <v>6.6140169108315936</v>
      </c>
    </row>
    <row r="14820" spans="1:2">
      <c r="A14820" s="174">
        <v>1481.7</v>
      </c>
      <c r="B14820" s="174">
        <v>6.7156146927603162</v>
      </c>
    </row>
    <row r="14821" spans="1:2">
      <c r="A14821" s="174">
        <v>1481.8</v>
      </c>
      <c r="B14821" s="174">
        <v>6.8172124746892688</v>
      </c>
    </row>
    <row r="14822" spans="1:2">
      <c r="A14822" s="174">
        <v>1481.9</v>
      </c>
      <c r="B14822" s="174">
        <v>6.9188102566179914</v>
      </c>
    </row>
    <row r="14823" spans="1:2">
      <c r="A14823" s="174">
        <v>1482</v>
      </c>
      <c r="B14823" s="174">
        <v>7.020408038546714</v>
      </c>
    </row>
    <row r="14824" spans="1:2">
      <c r="A14824" s="174">
        <v>1482.1</v>
      </c>
      <c r="B14824" s="174">
        <v>7.1033574851390071</v>
      </c>
    </row>
    <row r="14825" spans="1:2">
      <c r="A14825" s="174">
        <v>1482.2</v>
      </c>
      <c r="B14825" s="174">
        <v>7.186306931731111</v>
      </c>
    </row>
    <row r="14826" spans="1:2">
      <c r="A14826" s="174">
        <v>1482.3</v>
      </c>
      <c r="B14826" s="174">
        <v>7.2692563783234041</v>
      </c>
    </row>
    <row r="14827" spans="1:2">
      <c r="A14827" s="174">
        <v>1482.4</v>
      </c>
      <c r="B14827" s="174">
        <v>7.3522058249155089</v>
      </c>
    </row>
    <row r="14828" spans="1:2">
      <c r="A14828" s="174">
        <v>1482.5</v>
      </c>
      <c r="B14828" s="174">
        <v>7.4351552715076128</v>
      </c>
    </row>
    <row r="14829" spans="1:2">
      <c r="A14829" s="174">
        <v>1482.6</v>
      </c>
      <c r="B14829" s="174">
        <v>7.5181047180999059</v>
      </c>
    </row>
    <row r="14830" spans="1:2">
      <c r="A14830" s="174">
        <v>1482.7</v>
      </c>
      <c r="B14830" s="174">
        <v>7.6010541646920098</v>
      </c>
    </row>
    <row r="14831" spans="1:2">
      <c r="A14831" s="174">
        <v>1482.8</v>
      </c>
      <c r="B14831" s="174">
        <v>7.6840036112843029</v>
      </c>
    </row>
    <row r="14832" spans="1:2">
      <c r="A14832" s="174">
        <v>1482.9</v>
      </c>
      <c r="B14832" s="174">
        <v>7.7669530578764068</v>
      </c>
    </row>
    <row r="14833" spans="1:2">
      <c r="A14833" s="174">
        <v>1483</v>
      </c>
      <c r="B14833" s="174">
        <v>7.8499025044685116</v>
      </c>
    </row>
    <row r="14834" spans="1:2">
      <c r="A14834" s="174">
        <v>1483.1</v>
      </c>
      <c r="B14834" s="174">
        <v>7.9826133955333747</v>
      </c>
    </row>
    <row r="14835" spans="1:2">
      <c r="A14835" s="174">
        <v>1483.2</v>
      </c>
      <c r="B14835" s="174">
        <v>8.1153242865979376</v>
      </c>
    </row>
    <row r="14836" spans="1:2">
      <c r="A14836" s="174">
        <v>1483.3</v>
      </c>
      <c r="B14836" s="174">
        <v>8.2480351776627998</v>
      </c>
    </row>
    <row r="14837" spans="1:2">
      <c r="A14837" s="174">
        <v>1483.4</v>
      </c>
      <c r="B14837" s="174">
        <v>8.3807460687273618</v>
      </c>
    </row>
    <row r="14838" spans="1:2">
      <c r="A14838" s="174">
        <v>1483.5</v>
      </c>
      <c r="B14838" s="174">
        <v>8.5134569597919239</v>
      </c>
    </row>
    <row r="14839" spans="1:2">
      <c r="A14839" s="174">
        <v>1483.6</v>
      </c>
      <c r="B14839" s="174">
        <v>8.6461678508567879</v>
      </c>
    </row>
    <row r="14840" spans="1:2">
      <c r="A14840" s="174">
        <v>1483.7</v>
      </c>
      <c r="B14840" s="174">
        <v>8.7788787419213499</v>
      </c>
    </row>
    <row r="14841" spans="1:2">
      <c r="A14841" s="174">
        <v>1483.8</v>
      </c>
      <c r="B14841" s="174">
        <v>8.9115896329862121</v>
      </c>
    </row>
    <row r="14842" spans="1:2">
      <c r="A14842" s="174">
        <v>1483.9</v>
      </c>
      <c r="B14842" s="174">
        <v>9.0443005240507741</v>
      </c>
    </row>
    <row r="14843" spans="1:2">
      <c r="A14843" s="174">
        <v>1484</v>
      </c>
      <c r="B14843" s="174">
        <v>9.1770114151153361</v>
      </c>
    </row>
    <row r="14844" spans="1:2">
      <c r="A14844" s="174">
        <v>1484.1</v>
      </c>
      <c r="B14844" s="174">
        <v>9.2424792654533459</v>
      </c>
    </row>
    <row r="14845" spans="1:2">
      <c r="A14845" s="174">
        <v>1484.2</v>
      </c>
      <c r="B14845" s="174">
        <v>9.3079471157912064</v>
      </c>
    </row>
    <row r="14846" spans="1:2">
      <c r="A14846" s="174">
        <v>1484.3</v>
      </c>
      <c r="B14846" s="174">
        <v>9.3734149661292161</v>
      </c>
    </row>
    <row r="14847" spans="1:2">
      <c r="A14847" s="174">
        <v>1484.4</v>
      </c>
      <c r="B14847" s="174">
        <v>9.4388828164670766</v>
      </c>
    </row>
    <row r="14848" spans="1:2">
      <c r="A14848" s="174">
        <v>1484.5</v>
      </c>
      <c r="B14848" s="174">
        <v>9.5043506668049389</v>
      </c>
    </row>
    <row r="14849" spans="1:2">
      <c r="A14849" s="174">
        <v>1484.6</v>
      </c>
      <c r="B14849" s="174">
        <v>9.5698185171429468</v>
      </c>
    </row>
    <row r="14850" spans="1:2">
      <c r="A14850" s="174">
        <v>1484.7</v>
      </c>
      <c r="B14850" s="174">
        <v>9.6352863674808091</v>
      </c>
    </row>
    <row r="14851" spans="1:2">
      <c r="A14851" s="174">
        <v>1484.8</v>
      </c>
      <c r="B14851" s="174">
        <v>9.7007542178188189</v>
      </c>
    </row>
    <row r="14852" spans="1:2">
      <c r="A14852" s="174">
        <v>1484.9</v>
      </c>
      <c r="B14852" s="174">
        <v>9.7662220681566794</v>
      </c>
    </row>
    <row r="14853" spans="1:2">
      <c r="A14853" s="174">
        <v>1485</v>
      </c>
      <c r="B14853" s="174">
        <v>9.8316899184945399</v>
      </c>
    </row>
    <row r="14854" spans="1:2">
      <c r="A14854" s="174">
        <v>1485.1</v>
      </c>
      <c r="B14854" s="174">
        <v>9.9628766841615963</v>
      </c>
    </row>
    <row r="14855" spans="1:2">
      <c r="A14855" s="174">
        <v>1485.2</v>
      </c>
      <c r="B14855" s="174">
        <v>10.09406344982836</v>
      </c>
    </row>
    <row r="14856" spans="1:2">
      <c r="A14856" s="174">
        <v>1485.3</v>
      </c>
      <c r="B14856" s="174">
        <v>10.225250215495411</v>
      </c>
    </row>
    <row r="14857" spans="1:2">
      <c r="A14857" s="174">
        <v>1485.4</v>
      </c>
      <c r="B14857" s="174">
        <v>10.356436981162171</v>
      </c>
    </row>
    <row r="14858" spans="1:2">
      <c r="A14858" s="174">
        <v>1485.5</v>
      </c>
      <c r="B14858" s="174">
        <v>10.48762374682893</v>
      </c>
    </row>
    <row r="14859" spans="1:2">
      <c r="A14859" s="174">
        <v>1485.6</v>
      </c>
      <c r="B14859" s="174">
        <v>10.61881051249599</v>
      </c>
    </row>
    <row r="14860" spans="1:2">
      <c r="A14860" s="174">
        <v>1485.7</v>
      </c>
      <c r="B14860" s="174">
        <v>10.74999727816274</v>
      </c>
    </row>
    <row r="14861" spans="1:2">
      <c r="A14861" s="174">
        <v>1485.8</v>
      </c>
      <c r="B14861" s="174">
        <v>10.8811840438298</v>
      </c>
    </row>
    <row r="14862" spans="1:2">
      <c r="A14862" s="174">
        <v>1485.9</v>
      </c>
      <c r="B14862" s="174">
        <v>11.012370809496559</v>
      </c>
    </row>
    <row r="14863" spans="1:2">
      <c r="A14863" s="174">
        <v>1486</v>
      </c>
      <c r="B14863" s="174">
        <v>11.143557575163319</v>
      </c>
    </row>
    <row r="14864" spans="1:2">
      <c r="A14864" s="174">
        <v>1486.1</v>
      </c>
      <c r="B14864" s="174">
        <v>11.359476032381441</v>
      </c>
    </row>
    <row r="14865" spans="1:2">
      <c r="A14865" s="174">
        <v>1486.2</v>
      </c>
      <c r="B14865" s="174">
        <v>11.57539448959907</v>
      </c>
    </row>
    <row r="14866" spans="1:2">
      <c r="A14866" s="174">
        <v>1486.3</v>
      </c>
      <c r="B14866" s="174">
        <v>11.79131294681719</v>
      </c>
    </row>
    <row r="14867" spans="1:2">
      <c r="A14867" s="174">
        <v>1486.4</v>
      </c>
      <c r="B14867" s="174">
        <v>12.007231404034821</v>
      </c>
    </row>
    <row r="14868" spans="1:2">
      <c r="A14868" s="174">
        <v>1486.5</v>
      </c>
      <c r="B14868" s="174">
        <v>12.223149861252439</v>
      </c>
    </row>
    <row r="14869" spans="1:2">
      <c r="A14869" s="174">
        <v>1486.6</v>
      </c>
      <c r="B14869" s="174">
        <v>12.439068318470561</v>
      </c>
    </row>
    <row r="14870" spans="1:2">
      <c r="A14870" s="174">
        <v>1486.7</v>
      </c>
      <c r="B14870" s="174">
        <v>12.65498677568819</v>
      </c>
    </row>
    <row r="14871" spans="1:2">
      <c r="A14871" s="174">
        <v>1486.8</v>
      </c>
      <c r="B14871" s="174">
        <v>12.87090523290631</v>
      </c>
    </row>
    <row r="14872" spans="1:2">
      <c r="A14872" s="174">
        <v>1486.9</v>
      </c>
      <c r="B14872" s="174">
        <v>13.086823690123939</v>
      </c>
    </row>
    <row r="14873" spans="1:2">
      <c r="A14873" s="174">
        <v>1487</v>
      </c>
      <c r="B14873" s="174">
        <v>13.30274214734157</v>
      </c>
    </row>
    <row r="14874" spans="1:2">
      <c r="A14874" s="174">
        <v>1487.1</v>
      </c>
      <c r="B14874" s="174">
        <v>13.75659315679165</v>
      </c>
    </row>
    <row r="14875" spans="1:2">
      <c r="A14875" s="174">
        <v>1487.2</v>
      </c>
      <c r="B14875" s="174">
        <v>14.2104441662407</v>
      </c>
    </row>
    <row r="14876" spans="1:2">
      <c r="A14876" s="174">
        <v>1487.3</v>
      </c>
      <c r="B14876" s="174">
        <v>14.66429517569078</v>
      </c>
    </row>
    <row r="14877" spans="1:2">
      <c r="A14877" s="174">
        <v>1487.4</v>
      </c>
      <c r="B14877" s="174">
        <v>15.11814618513983</v>
      </c>
    </row>
    <row r="14878" spans="1:2">
      <c r="A14878" s="174">
        <v>1487.5</v>
      </c>
      <c r="B14878" s="174">
        <v>15.571997194588871</v>
      </c>
    </row>
    <row r="14879" spans="1:2">
      <c r="A14879" s="174">
        <v>1487.6</v>
      </c>
      <c r="B14879" s="174">
        <v>16.025848204038951</v>
      </c>
    </row>
    <row r="14880" spans="1:2">
      <c r="A14880" s="174">
        <v>1487.7</v>
      </c>
      <c r="B14880" s="174">
        <v>16.479699213488001</v>
      </c>
    </row>
    <row r="14881" spans="1:2">
      <c r="A14881" s="174">
        <v>1487.8</v>
      </c>
      <c r="B14881" s="174">
        <v>16.933550222938081</v>
      </c>
    </row>
    <row r="14882" spans="1:2">
      <c r="A14882" s="174">
        <v>1487.9</v>
      </c>
      <c r="B14882" s="174">
        <v>17.387401232387131</v>
      </c>
    </row>
    <row r="14883" spans="1:2">
      <c r="A14883" s="174">
        <v>1488</v>
      </c>
      <c r="B14883" s="174">
        <v>17.84125224183618</v>
      </c>
    </row>
    <row r="14884" spans="1:2">
      <c r="A14884" s="174">
        <v>1488.1</v>
      </c>
      <c r="B14884" s="174">
        <v>17.988203986185599</v>
      </c>
    </row>
    <row r="14885" spans="1:2">
      <c r="A14885" s="174">
        <v>1488.2</v>
      </c>
      <c r="B14885" s="174">
        <v>18.135155730534681</v>
      </c>
    </row>
    <row r="14886" spans="1:2">
      <c r="A14886" s="174">
        <v>1488.3</v>
      </c>
      <c r="B14886" s="174">
        <v>18.2821074748841</v>
      </c>
    </row>
    <row r="14887" spans="1:2">
      <c r="A14887" s="174">
        <v>1488.4</v>
      </c>
      <c r="B14887" s="174">
        <v>18.429059219233189</v>
      </c>
    </row>
    <row r="14888" spans="1:2">
      <c r="A14888" s="174">
        <v>1488.5</v>
      </c>
      <c r="B14888" s="174">
        <v>18.576010963582281</v>
      </c>
    </row>
    <row r="14889" spans="1:2">
      <c r="A14889" s="174">
        <v>1488.6</v>
      </c>
      <c r="B14889" s="174">
        <v>18.7229627079317</v>
      </c>
    </row>
    <row r="14890" spans="1:2">
      <c r="A14890" s="174">
        <v>1488.7</v>
      </c>
      <c r="B14890" s="174">
        <v>18.869914452280781</v>
      </c>
    </row>
    <row r="14891" spans="1:2">
      <c r="A14891" s="174">
        <v>1488.8</v>
      </c>
      <c r="B14891" s="174">
        <v>19.0168661966302</v>
      </c>
    </row>
    <row r="14892" spans="1:2">
      <c r="A14892" s="174">
        <v>1488.9</v>
      </c>
      <c r="B14892" s="174">
        <v>19.163817940979289</v>
      </c>
    </row>
    <row r="14893" spans="1:2">
      <c r="A14893" s="174">
        <v>1489</v>
      </c>
      <c r="B14893" s="174">
        <v>19.310769685328371</v>
      </c>
    </row>
    <row r="14894" spans="1:2">
      <c r="A14894" s="174">
        <v>1489.1</v>
      </c>
      <c r="B14894" s="174">
        <v>19.639472117008079</v>
      </c>
    </row>
    <row r="14895" spans="1:2">
      <c r="A14895" s="174">
        <v>1489.2</v>
      </c>
      <c r="B14895" s="174">
        <v>19.968174548687038</v>
      </c>
    </row>
    <row r="14896" spans="1:2">
      <c r="A14896" s="174">
        <v>1489.3</v>
      </c>
      <c r="B14896" s="174">
        <v>20.296876980366751</v>
      </c>
    </row>
    <row r="14897" spans="1:2">
      <c r="A14897" s="174">
        <v>1489.4</v>
      </c>
      <c r="B14897" s="174">
        <v>20.62557941204571</v>
      </c>
    </row>
    <row r="14898" spans="1:2">
      <c r="A14898" s="174">
        <v>1489.5</v>
      </c>
      <c r="B14898" s="174">
        <v>20.954281843724669</v>
      </c>
    </row>
    <row r="14899" spans="1:2">
      <c r="A14899" s="174">
        <v>1489.6</v>
      </c>
      <c r="B14899" s="174">
        <v>21.282984275404381</v>
      </c>
    </row>
    <row r="14900" spans="1:2">
      <c r="A14900" s="174">
        <v>1489.7</v>
      </c>
      <c r="B14900" s="174">
        <v>21.61168670708334</v>
      </c>
    </row>
    <row r="14901" spans="1:2">
      <c r="A14901" s="174">
        <v>1489.8</v>
      </c>
      <c r="B14901" s="174">
        <v>21.940389138763049</v>
      </c>
    </row>
    <row r="14902" spans="1:2">
      <c r="A14902" s="174">
        <v>1489.9</v>
      </c>
      <c r="B14902" s="174">
        <v>22.269091570442011</v>
      </c>
    </row>
    <row r="14903" spans="1:2">
      <c r="A14903" s="174">
        <v>1490</v>
      </c>
      <c r="B14903" s="174">
        <v>22.59779400212097</v>
      </c>
    </row>
    <row r="14904" spans="1:2">
      <c r="A14904" s="174">
        <v>1490.1</v>
      </c>
      <c r="B14904" s="174">
        <v>22.954653162380069</v>
      </c>
    </row>
    <row r="14905" spans="1:2">
      <c r="A14905" s="174">
        <v>1490.2</v>
      </c>
      <c r="B14905" s="174">
        <v>23.31151232263835</v>
      </c>
    </row>
    <row r="14906" spans="1:2">
      <c r="A14906" s="174">
        <v>1490.3</v>
      </c>
      <c r="B14906" s="174">
        <v>23.668371482897442</v>
      </c>
    </row>
    <row r="14907" spans="1:2">
      <c r="A14907" s="174">
        <v>1490.4</v>
      </c>
      <c r="B14907" s="174">
        <v>24.02523064315573</v>
      </c>
    </row>
    <row r="14908" spans="1:2">
      <c r="A14908" s="174">
        <v>1490.5</v>
      </c>
      <c r="B14908" s="174">
        <v>24.382089803414011</v>
      </c>
    </row>
    <row r="14909" spans="1:2">
      <c r="A14909" s="174">
        <v>1490.6</v>
      </c>
      <c r="B14909" s="174">
        <v>24.738948963673099</v>
      </c>
    </row>
    <row r="14910" spans="1:2">
      <c r="A14910" s="174">
        <v>1490.7</v>
      </c>
      <c r="B14910" s="174">
        <v>25.095808123931391</v>
      </c>
    </row>
    <row r="14911" spans="1:2">
      <c r="A14911" s="174">
        <v>1490.8</v>
      </c>
      <c r="B14911" s="174">
        <v>25.452667284190479</v>
      </c>
    </row>
    <row r="14912" spans="1:2">
      <c r="A14912" s="174">
        <v>1490.9</v>
      </c>
      <c r="B14912" s="174">
        <v>25.80952644444876</v>
      </c>
    </row>
    <row r="14913" spans="1:2">
      <c r="A14913" s="174">
        <v>1491</v>
      </c>
      <c r="B14913" s="174">
        <v>26.166385604707049</v>
      </c>
    </row>
    <row r="14914" spans="1:2">
      <c r="A14914" s="174">
        <v>1491.1</v>
      </c>
      <c r="B14914" s="174">
        <v>26.488918344786541</v>
      </c>
    </row>
    <row r="14915" spans="1:2">
      <c r="A14915" s="174">
        <v>1491.2</v>
      </c>
      <c r="B14915" s="174">
        <v>26.8114510848653</v>
      </c>
    </row>
    <row r="14916" spans="1:2">
      <c r="A14916" s="174">
        <v>1491.3</v>
      </c>
      <c r="B14916" s="174">
        <v>27.133983824944789</v>
      </c>
    </row>
    <row r="14917" spans="1:2">
      <c r="A14917" s="174">
        <v>1491.4</v>
      </c>
      <c r="B14917" s="174">
        <v>27.456516565023549</v>
      </c>
    </row>
    <row r="14918" spans="1:2">
      <c r="A14918" s="174">
        <v>1491.5</v>
      </c>
      <c r="B14918" s="174">
        <v>27.779049305102308</v>
      </c>
    </row>
    <row r="14919" spans="1:2">
      <c r="A14919" s="174">
        <v>1491.6</v>
      </c>
      <c r="B14919" s="174">
        <v>28.1015820451818</v>
      </c>
    </row>
    <row r="14920" spans="1:2">
      <c r="A14920" s="174">
        <v>1491.7</v>
      </c>
      <c r="B14920" s="174">
        <v>28.42411478526056</v>
      </c>
    </row>
    <row r="14921" spans="1:2">
      <c r="A14921" s="174">
        <v>1491.8</v>
      </c>
      <c r="B14921" s="174">
        <v>28.746647525340052</v>
      </c>
    </row>
    <row r="14922" spans="1:2">
      <c r="A14922" s="174">
        <v>1491.9</v>
      </c>
      <c r="B14922" s="174">
        <v>29.069180265418812</v>
      </c>
    </row>
    <row r="14923" spans="1:2">
      <c r="A14923" s="174">
        <v>1492</v>
      </c>
      <c r="B14923" s="174">
        <v>29.391713005497571</v>
      </c>
    </row>
    <row r="14924" spans="1:2">
      <c r="A14924" s="174">
        <v>1492.1</v>
      </c>
      <c r="B14924" s="174">
        <v>29.762192272648921</v>
      </c>
    </row>
    <row r="14925" spans="1:2">
      <c r="A14925" s="174">
        <v>1492.2</v>
      </c>
      <c r="B14925" s="174">
        <v>30.132671539799421</v>
      </c>
    </row>
    <row r="14926" spans="1:2">
      <c r="A14926" s="174">
        <v>1492.3</v>
      </c>
      <c r="B14926" s="174">
        <v>30.503150806950771</v>
      </c>
    </row>
    <row r="14927" spans="1:2">
      <c r="A14927" s="174">
        <v>1492.4</v>
      </c>
      <c r="B14927" s="174">
        <v>30.873630074101271</v>
      </c>
    </row>
    <row r="14928" spans="1:2">
      <c r="A14928" s="174">
        <v>1492.5</v>
      </c>
      <c r="B14928" s="174">
        <v>31.244109341251779</v>
      </c>
    </row>
    <row r="14929" spans="1:2">
      <c r="A14929" s="174">
        <v>1492.6</v>
      </c>
      <c r="B14929" s="174">
        <v>31.614588608403121</v>
      </c>
    </row>
    <row r="14930" spans="1:2">
      <c r="A14930" s="174">
        <v>1492.7</v>
      </c>
      <c r="B14930" s="174">
        <v>31.985067875553629</v>
      </c>
    </row>
    <row r="14931" spans="1:2">
      <c r="A14931" s="174">
        <v>1492.8</v>
      </c>
      <c r="B14931" s="174">
        <v>32.355547142704971</v>
      </c>
    </row>
    <row r="14932" spans="1:2">
      <c r="A14932" s="174">
        <v>1492.9</v>
      </c>
      <c r="B14932" s="174">
        <v>32.726026409855479</v>
      </c>
    </row>
    <row r="14933" spans="1:2">
      <c r="A14933" s="174">
        <v>1493</v>
      </c>
      <c r="B14933" s="174">
        <v>33.096505677005979</v>
      </c>
    </row>
    <row r="14934" spans="1:2">
      <c r="A14934" s="174">
        <v>1493.1</v>
      </c>
      <c r="B14934" s="174">
        <v>33.409309783230917</v>
      </c>
    </row>
    <row r="14935" spans="1:2">
      <c r="A14935" s="174">
        <v>1493.2</v>
      </c>
      <c r="B14935" s="174">
        <v>33.722113889455137</v>
      </c>
    </row>
    <row r="14936" spans="1:2">
      <c r="A14936" s="174">
        <v>1493.3</v>
      </c>
      <c r="B14936" s="174">
        <v>34.034917995680082</v>
      </c>
    </row>
    <row r="14937" spans="1:2">
      <c r="A14937" s="174">
        <v>1493.4</v>
      </c>
      <c r="B14937" s="174">
        <v>34.347722101904303</v>
      </c>
    </row>
    <row r="14938" spans="1:2">
      <c r="A14938" s="174">
        <v>1493.5</v>
      </c>
      <c r="B14938" s="174">
        <v>34.66052620812853</v>
      </c>
    </row>
    <row r="14939" spans="1:2">
      <c r="A14939" s="174">
        <v>1493.6</v>
      </c>
      <c r="B14939" s="174">
        <v>34.973330314353468</v>
      </c>
    </row>
    <row r="14940" spans="1:2">
      <c r="A14940" s="174">
        <v>1493.7</v>
      </c>
      <c r="B14940" s="174">
        <v>35.286134420577703</v>
      </c>
    </row>
    <row r="14941" spans="1:2">
      <c r="A14941" s="174">
        <v>1493.8</v>
      </c>
      <c r="B14941" s="174">
        <v>35.598938526802627</v>
      </c>
    </row>
    <row r="14942" spans="1:2">
      <c r="A14942" s="174">
        <v>1493.9</v>
      </c>
      <c r="B14942" s="174">
        <v>35.911742633026847</v>
      </c>
    </row>
    <row r="14943" spans="1:2">
      <c r="A14943" s="174">
        <v>1494</v>
      </c>
      <c r="B14943" s="174">
        <v>36.224546739251082</v>
      </c>
    </row>
    <row r="14944" spans="1:2">
      <c r="A14944" s="174">
        <v>1494.1</v>
      </c>
      <c r="B14944" s="174">
        <v>36.497164758873211</v>
      </c>
    </row>
    <row r="14945" spans="1:2">
      <c r="A14945" s="174">
        <v>1494.2</v>
      </c>
      <c r="B14945" s="174">
        <v>36.769782778494722</v>
      </c>
    </row>
    <row r="14946" spans="1:2">
      <c r="A14946" s="174">
        <v>1494.3</v>
      </c>
      <c r="B14946" s="174">
        <v>37.042400798116851</v>
      </c>
    </row>
    <row r="14947" spans="1:2">
      <c r="A14947" s="174">
        <v>1494.4</v>
      </c>
      <c r="B14947" s="174">
        <v>37.315018817738363</v>
      </c>
    </row>
    <row r="14948" spans="1:2">
      <c r="A14948" s="174">
        <v>1494.5</v>
      </c>
      <c r="B14948" s="174">
        <v>37.587636837359881</v>
      </c>
    </row>
    <row r="14949" spans="1:2">
      <c r="A14949" s="174">
        <v>1494.6</v>
      </c>
      <c r="B14949" s="174">
        <v>37.86025485698201</v>
      </c>
    </row>
    <row r="14950" spans="1:2">
      <c r="A14950" s="174">
        <v>1494.7</v>
      </c>
      <c r="B14950" s="174">
        <v>38.132872876603521</v>
      </c>
    </row>
    <row r="14951" spans="1:2">
      <c r="A14951" s="174">
        <v>1494.8</v>
      </c>
      <c r="B14951" s="174">
        <v>38.40549089622565</v>
      </c>
    </row>
    <row r="14952" spans="1:2">
      <c r="A14952" s="174">
        <v>1494.9</v>
      </c>
      <c r="B14952" s="174">
        <v>38.678108915847162</v>
      </c>
    </row>
    <row r="14953" spans="1:2">
      <c r="A14953" s="174">
        <v>1495</v>
      </c>
      <c r="B14953" s="174">
        <v>38.950726935468673</v>
      </c>
    </row>
    <row r="14954" spans="1:2">
      <c r="A14954" s="174">
        <v>1495.1</v>
      </c>
      <c r="B14954" s="174">
        <v>39.311389076763412</v>
      </c>
    </row>
    <row r="14955" spans="1:2">
      <c r="A14955" s="174">
        <v>1495.2</v>
      </c>
      <c r="B14955" s="174">
        <v>39.672051218057327</v>
      </c>
    </row>
    <row r="14956" spans="1:2">
      <c r="A14956" s="174">
        <v>1495.3</v>
      </c>
      <c r="B14956" s="174">
        <v>40.032713359352073</v>
      </c>
    </row>
    <row r="14957" spans="1:2">
      <c r="A14957" s="174">
        <v>1495.4</v>
      </c>
      <c r="B14957" s="174">
        <v>40.393375500645988</v>
      </c>
    </row>
    <row r="14958" spans="1:2">
      <c r="A14958" s="174">
        <v>1495.5</v>
      </c>
      <c r="B14958" s="174">
        <v>40.754037641939902</v>
      </c>
    </row>
    <row r="14959" spans="1:2">
      <c r="A14959" s="174">
        <v>1495.6</v>
      </c>
      <c r="B14959" s="174">
        <v>41.114699783234641</v>
      </c>
    </row>
    <row r="14960" spans="1:2">
      <c r="A14960" s="174">
        <v>1495.7</v>
      </c>
      <c r="B14960" s="174">
        <v>41.475361924528563</v>
      </c>
    </row>
    <row r="14961" spans="1:2">
      <c r="A14961" s="174">
        <v>1495.8</v>
      </c>
      <c r="B14961" s="174">
        <v>41.836024065823302</v>
      </c>
    </row>
    <row r="14962" spans="1:2">
      <c r="A14962" s="174">
        <v>1495.9</v>
      </c>
      <c r="B14962" s="174">
        <v>42.196686207117217</v>
      </c>
    </row>
    <row r="14963" spans="1:2">
      <c r="A14963" s="174">
        <v>1496</v>
      </c>
      <c r="B14963" s="174">
        <v>42.557348348411132</v>
      </c>
    </row>
    <row r="14964" spans="1:2">
      <c r="A14964" s="174">
        <v>1496.1</v>
      </c>
      <c r="B14964" s="174">
        <v>42.681056514199092</v>
      </c>
    </row>
    <row r="14965" spans="1:2">
      <c r="A14965" s="174">
        <v>1496.2</v>
      </c>
      <c r="B14965" s="174">
        <v>42.804764679986768</v>
      </c>
    </row>
    <row r="14966" spans="1:2">
      <c r="A14966" s="174">
        <v>1496.3</v>
      </c>
      <c r="B14966" s="174">
        <v>42.928472845774728</v>
      </c>
    </row>
    <row r="14967" spans="1:2">
      <c r="A14967" s="174">
        <v>1496.4</v>
      </c>
      <c r="B14967" s="174">
        <v>43.052181011562411</v>
      </c>
    </row>
    <row r="14968" spans="1:2">
      <c r="A14968" s="174">
        <v>1496.5</v>
      </c>
      <c r="B14968" s="174">
        <v>43.175889177350093</v>
      </c>
    </row>
    <row r="14969" spans="1:2">
      <c r="A14969" s="174">
        <v>1496.6</v>
      </c>
      <c r="B14969" s="174">
        <v>43.299597343138053</v>
      </c>
    </row>
    <row r="14970" spans="1:2">
      <c r="A14970" s="174">
        <v>1496.7</v>
      </c>
      <c r="B14970" s="174">
        <v>43.423305508925722</v>
      </c>
    </row>
    <row r="14971" spans="1:2">
      <c r="A14971" s="174">
        <v>1496.8</v>
      </c>
      <c r="B14971" s="174">
        <v>43.547013674713682</v>
      </c>
    </row>
    <row r="14972" spans="1:2">
      <c r="A14972" s="174">
        <v>1496.9</v>
      </c>
      <c r="B14972" s="174">
        <v>43.670721840501358</v>
      </c>
    </row>
    <row r="14973" spans="1:2">
      <c r="A14973" s="174">
        <v>1497</v>
      </c>
      <c r="B14973" s="174">
        <v>43.794430006289041</v>
      </c>
    </row>
    <row r="14974" spans="1:2">
      <c r="A14974" s="174">
        <v>1497.1</v>
      </c>
      <c r="B14974" s="174">
        <v>44.040080969644173</v>
      </c>
    </row>
    <row r="14975" spans="1:2">
      <c r="A14975" s="174">
        <v>1497.2</v>
      </c>
      <c r="B14975" s="174">
        <v>44.285731932998743</v>
      </c>
    </row>
    <row r="14976" spans="1:2">
      <c r="A14976" s="174">
        <v>1497.3</v>
      </c>
      <c r="B14976" s="174">
        <v>44.531382896353861</v>
      </c>
    </row>
    <row r="14977" spans="1:2">
      <c r="A14977" s="174">
        <v>1497.4</v>
      </c>
      <c r="B14977" s="174">
        <v>44.777033859708432</v>
      </c>
    </row>
    <row r="14978" spans="1:2">
      <c r="A14978" s="174">
        <v>1497.5</v>
      </c>
      <c r="B14978" s="174">
        <v>45.022684823063003</v>
      </c>
    </row>
    <row r="14979" spans="1:2">
      <c r="A14979" s="174">
        <v>1497.6</v>
      </c>
      <c r="B14979" s="174">
        <v>45.268335786418127</v>
      </c>
    </row>
    <row r="14980" spans="1:2">
      <c r="A14980" s="174">
        <v>1497.7</v>
      </c>
      <c r="B14980" s="174">
        <v>45.513986749772691</v>
      </c>
    </row>
    <row r="14981" spans="1:2">
      <c r="A14981" s="174">
        <v>1497.8</v>
      </c>
      <c r="B14981" s="174">
        <v>45.759637713127823</v>
      </c>
    </row>
    <row r="14982" spans="1:2">
      <c r="A14982" s="174">
        <v>1497.9</v>
      </c>
      <c r="B14982" s="174">
        <v>46.005288676482387</v>
      </c>
    </row>
    <row r="14983" spans="1:2">
      <c r="A14983" s="174">
        <v>1498</v>
      </c>
      <c r="B14983" s="174">
        <v>46.250939639836957</v>
      </c>
    </row>
    <row r="14984" spans="1:2">
      <c r="A14984" s="174">
        <v>1498.1</v>
      </c>
      <c r="B14984" s="174">
        <v>46.426710687896879</v>
      </c>
    </row>
    <row r="14985" spans="1:2">
      <c r="A14985" s="174">
        <v>1498.2</v>
      </c>
      <c r="B14985" s="174">
        <v>46.602481735956403</v>
      </c>
    </row>
    <row r="14986" spans="1:2">
      <c r="A14986" s="174">
        <v>1498.3</v>
      </c>
      <c r="B14986" s="174">
        <v>46.778252784016317</v>
      </c>
    </row>
    <row r="14987" spans="1:2">
      <c r="A14987" s="174">
        <v>1498.4</v>
      </c>
      <c r="B14987" s="174">
        <v>46.954023832075833</v>
      </c>
    </row>
    <row r="14988" spans="1:2">
      <c r="A14988" s="174">
        <v>1498.5</v>
      </c>
      <c r="B14988" s="174">
        <v>47.129794880135357</v>
      </c>
    </row>
    <row r="14989" spans="1:2">
      <c r="A14989" s="174">
        <v>1498.6</v>
      </c>
      <c r="B14989" s="174">
        <v>47.305565928195279</v>
      </c>
    </row>
    <row r="14990" spans="1:2">
      <c r="A14990" s="174">
        <v>1498.7</v>
      </c>
      <c r="B14990" s="174">
        <v>47.481336976254788</v>
      </c>
    </row>
    <row r="14991" spans="1:2">
      <c r="A14991" s="174">
        <v>1498.8</v>
      </c>
      <c r="B14991" s="174">
        <v>47.657108024314716</v>
      </c>
    </row>
    <row r="14992" spans="1:2">
      <c r="A14992" s="174">
        <v>1498.9</v>
      </c>
      <c r="B14992" s="174">
        <v>47.83287907237424</v>
      </c>
    </row>
    <row r="14993" spans="1:2">
      <c r="A14993" s="174">
        <v>1499</v>
      </c>
      <c r="B14993" s="174">
        <v>48.008650120433757</v>
      </c>
    </row>
    <row r="14994" spans="1:2">
      <c r="A14994" s="174">
        <v>1499.1</v>
      </c>
      <c r="B14994" s="174">
        <v>48.229519322485658</v>
      </c>
    </row>
    <row r="14995" spans="1:2">
      <c r="A14995" s="174">
        <v>1499.2</v>
      </c>
      <c r="B14995" s="174">
        <v>48.450388524537061</v>
      </c>
    </row>
    <row r="14996" spans="1:2">
      <c r="A14996" s="174">
        <v>1499.3</v>
      </c>
      <c r="B14996" s="174">
        <v>48.671257726588969</v>
      </c>
    </row>
    <row r="14997" spans="1:2">
      <c r="A14997" s="174">
        <v>1499.4</v>
      </c>
      <c r="B14997" s="174">
        <v>48.892126928640373</v>
      </c>
    </row>
    <row r="14998" spans="1:2">
      <c r="A14998" s="174">
        <v>1499.5</v>
      </c>
      <c r="B14998" s="174">
        <v>49.112996130691769</v>
      </c>
    </row>
    <row r="14999" spans="1:2">
      <c r="A14999" s="174">
        <v>1499.6</v>
      </c>
      <c r="B14999" s="174">
        <v>49.33386533274367</v>
      </c>
    </row>
    <row r="15000" spans="1:2">
      <c r="A15000" s="174">
        <v>1499.7</v>
      </c>
      <c r="B15000" s="174">
        <v>49.554734534795067</v>
      </c>
    </row>
    <row r="15001" spans="1:2">
      <c r="A15001" s="174">
        <v>1499.8</v>
      </c>
      <c r="B15001" s="174">
        <v>49.775603736846982</v>
      </c>
    </row>
    <row r="15002" spans="1:2">
      <c r="A15002" s="174">
        <v>1499.9</v>
      </c>
      <c r="B15002" s="174">
        <v>49.996472938898378</v>
      </c>
    </row>
    <row r="15003" spans="1:2">
      <c r="A15003" s="174">
        <v>1500</v>
      </c>
      <c r="B15003" s="174">
        <v>50.217342140949782</v>
      </c>
    </row>
    <row r="15004" spans="1:2">
      <c r="A15004" s="174">
        <v>1500.1</v>
      </c>
      <c r="B15004" s="174">
        <v>50.333365842844913</v>
      </c>
    </row>
    <row r="15005" spans="1:2">
      <c r="A15005" s="174">
        <v>1500.2</v>
      </c>
      <c r="B15005" s="174">
        <v>50.449389544739773</v>
      </c>
    </row>
    <row r="15006" spans="1:2">
      <c r="A15006" s="174">
        <v>1500.3</v>
      </c>
      <c r="B15006" s="174">
        <v>50.56541324663489</v>
      </c>
    </row>
    <row r="15007" spans="1:2">
      <c r="A15007" s="174">
        <v>1500.4</v>
      </c>
      <c r="B15007" s="174">
        <v>50.68143694852975</v>
      </c>
    </row>
    <row r="15008" spans="1:2">
      <c r="A15008" s="174">
        <v>1500.5</v>
      </c>
      <c r="B15008" s="174">
        <v>50.797460650424611</v>
      </c>
    </row>
    <row r="15009" spans="1:2">
      <c r="A15009" s="174">
        <v>1500.6</v>
      </c>
      <c r="B15009" s="174">
        <v>50.913484352319728</v>
      </c>
    </row>
    <row r="15010" spans="1:2">
      <c r="A15010" s="174">
        <v>1500.7</v>
      </c>
      <c r="B15010" s="174">
        <v>51.029508054214588</v>
      </c>
    </row>
    <row r="15011" spans="1:2">
      <c r="A15011" s="174">
        <v>1500.8</v>
      </c>
      <c r="B15011" s="174">
        <v>51.145531756109712</v>
      </c>
    </row>
    <row r="15012" spans="1:2">
      <c r="A15012" s="174">
        <v>1500.9</v>
      </c>
      <c r="B15012" s="174">
        <v>51.261555458004572</v>
      </c>
    </row>
    <row r="15013" spans="1:2">
      <c r="A15013" s="174">
        <v>1501</v>
      </c>
      <c r="B15013" s="174">
        <v>51.377579159899433</v>
      </c>
    </row>
    <row r="15014" spans="1:2">
      <c r="A15014" s="174">
        <v>1501.1</v>
      </c>
      <c r="B15014" s="174">
        <v>51.412971702731681</v>
      </c>
    </row>
    <row r="15015" spans="1:2">
      <c r="A15015" s="174">
        <v>1501.2</v>
      </c>
      <c r="B15015" s="174">
        <v>51.448364245563859</v>
      </c>
    </row>
    <row r="15016" spans="1:2">
      <c r="A15016" s="174">
        <v>1501.3</v>
      </c>
      <c r="B15016" s="174">
        <v>51.483756788396107</v>
      </c>
    </row>
    <row r="15017" spans="1:2">
      <c r="A15017" s="174">
        <v>1501.4</v>
      </c>
      <c r="B15017" s="174">
        <v>51.519149331228277</v>
      </c>
    </row>
    <row r="15018" spans="1:2">
      <c r="A15018" s="174">
        <v>1501.5</v>
      </c>
      <c r="B15018" s="174">
        <v>51.554541874060448</v>
      </c>
    </row>
    <row r="15019" spans="1:2">
      <c r="A15019" s="174">
        <v>1501.6</v>
      </c>
      <c r="B15019" s="174">
        <v>51.589934416892703</v>
      </c>
    </row>
    <row r="15020" spans="1:2">
      <c r="A15020" s="174">
        <v>1501.7</v>
      </c>
      <c r="B15020" s="174">
        <v>51.625326959724873</v>
      </c>
    </row>
    <row r="15021" spans="1:2">
      <c r="A15021" s="174">
        <v>1501.8</v>
      </c>
      <c r="B15021" s="174">
        <v>51.660719502557129</v>
      </c>
    </row>
    <row r="15022" spans="1:2">
      <c r="A15022" s="174">
        <v>1501.9</v>
      </c>
      <c r="B15022" s="174">
        <v>51.696112045389299</v>
      </c>
    </row>
    <row r="15023" spans="1:2">
      <c r="A15023" s="174">
        <v>1502</v>
      </c>
      <c r="B15023" s="174">
        <v>51.731504588221469</v>
      </c>
    </row>
    <row r="15024" spans="1:2">
      <c r="A15024" s="174">
        <v>1502.1</v>
      </c>
      <c r="B15024" s="174">
        <v>51.690934409995997</v>
      </c>
    </row>
    <row r="15025" spans="1:2">
      <c r="A15025" s="174">
        <v>1502.2</v>
      </c>
      <c r="B15025" s="174">
        <v>51.650364231770617</v>
      </c>
    </row>
    <row r="15026" spans="1:2">
      <c r="A15026" s="174">
        <v>1502.3</v>
      </c>
      <c r="B15026" s="174">
        <v>51.609794053545158</v>
      </c>
    </row>
    <row r="15027" spans="1:2">
      <c r="A15027" s="174">
        <v>1502.4</v>
      </c>
      <c r="B15027" s="174">
        <v>51.569223875319778</v>
      </c>
    </row>
    <row r="15028" spans="1:2">
      <c r="A15028" s="174">
        <v>1502.5</v>
      </c>
      <c r="B15028" s="174">
        <v>51.528653697094413</v>
      </c>
    </row>
    <row r="15029" spans="1:2">
      <c r="A15029" s="174">
        <v>1502.6</v>
      </c>
      <c r="B15029" s="174">
        <v>51.48808351886894</v>
      </c>
    </row>
    <row r="15030" spans="1:2">
      <c r="A15030" s="174">
        <v>1502.7</v>
      </c>
      <c r="B15030" s="174">
        <v>51.44751334064356</v>
      </c>
    </row>
    <row r="15031" spans="1:2">
      <c r="A15031" s="174">
        <v>1502.8</v>
      </c>
      <c r="B15031" s="174">
        <v>51.406943162418102</v>
      </c>
    </row>
    <row r="15032" spans="1:2">
      <c r="A15032" s="174">
        <v>1502.9</v>
      </c>
      <c r="B15032" s="174">
        <v>51.366372984192722</v>
      </c>
    </row>
    <row r="15033" spans="1:2">
      <c r="A15033" s="174">
        <v>1503</v>
      </c>
      <c r="B15033" s="174">
        <v>51.325802805967342</v>
      </c>
    </row>
    <row r="15034" spans="1:2">
      <c r="A15034" s="174">
        <v>1503.1</v>
      </c>
      <c r="B15034" s="174">
        <v>51.320488732393919</v>
      </c>
    </row>
    <row r="15035" spans="1:2">
      <c r="A15035" s="174">
        <v>1503.2</v>
      </c>
      <c r="B15035" s="174">
        <v>51.315174658820517</v>
      </c>
    </row>
    <row r="15036" spans="1:2">
      <c r="A15036" s="174">
        <v>1503.3</v>
      </c>
      <c r="B15036" s="174">
        <v>51.309860585247087</v>
      </c>
    </row>
    <row r="15037" spans="1:2">
      <c r="A15037" s="174">
        <v>1503.4</v>
      </c>
      <c r="B15037" s="174">
        <v>51.304546511673678</v>
      </c>
    </row>
    <row r="15038" spans="1:2">
      <c r="A15038" s="174">
        <v>1503.5</v>
      </c>
      <c r="B15038" s="174">
        <v>51.299232438100283</v>
      </c>
    </row>
    <row r="15039" spans="1:2">
      <c r="A15039" s="174">
        <v>1503.6</v>
      </c>
      <c r="B15039" s="174">
        <v>51.29391836452686</v>
      </c>
    </row>
    <row r="15040" spans="1:2">
      <c r="A15040" s="174">
        <v>1503.7</v>
      </c>
      <c r="B15040" s="174">
        <v>51.288604290953451</v>
      </c>
    </row>
    <row r="15041" spans="1:2">
      <c r="A15041" s="174">
        <v>1503.8</v>
      </c>
      <c r="B15041" s="174">
        <v>51.283290217380028</v>
      </c>
    </row>
    <row r="15042" spans="1:2">
      <c r="A15042" s="174">
        <v>1503.9</v>
      </c>
      <c r="B15042" s="174">
        <v>51.277976143806633</v>
      </c>
    </row>
    <row r="15043" spans="1:2">
      <c r="A15043" s="174">
        <v>1504</v>
      </c>
      <c r="B15043" s="174">
        <v>51.272662070233217</v>
      </c>
    </row>
    <row r="15044" spans="1:2">
      <c r="A15044" s="174">
        <v>1504.1</v>
      </c>
      <c r="B15044" s="174">
        <v>51.568553803239347</v>
      </c>
    </row>
    <row r="15045" spans="1:2">
      <c r="A15045" s="174">
        <v>1504.2</v>
      </c>
      <c r="B15045" s="174">
        <v>51.864445536244823</v>
      </c>
    </row>
    <row r="15046" spans="1:2">
      <c r="A15046" s="174">
        <v>1504.3</v>
      </c>
      <c r="B15046" s="174">
        <v>52.160337269250952</v>
      </c>
    </row>
    <row r="15047" spans="1:2">
      <c r="A15047" s="174">
        <v>1504.4</v>
      </c>
      <c r="B15047" s="174">
        <v>52.456229002256407</v>
      </c>
    </row>
    <row r="15048" spans="1:2">
      <c r="A15048" s="174">
        <v>1504.5</v>
      </c>
      <c r="B15048" s="174">
        <v>52.752120735261869</v>
      </c>
    </row>
    <row r="15049" spans="1:2">
      <c r="A15049" s="174">
        <v>1504.6</v>
      </c>
      <c r="B15049" s="174">
        <v>53.048012468268013</v>
      </c>
    </row>
    <row r="15050" spans="1:2">
      <c r="A15050" s="174">
        <v>1504.7</v>
      </c>
      <c r="B15050" s="174">
        <v>53.343904201273467</v>
      </c>
    </row>
    <row r="15051" spans="1:2">
      <c r="A15051" s="174">
        <v>1504.8</v>
      </c>
      <c r="B15051" s="174">
        <v>53.639795934279597</v>
      </c>
    </row>
    <row r="15052" spans="1:2">
      <c r="A15052" s="174">
        <v>1504.9</v>
      </c>
      <c r="B15052" s="174">
        <v>53.935687667285059</v>
      </c>
    </row>
    <row r="15053" spans="1:2">
      <c r="A15053" s="174">
        <v>1505</v>
      </c>
      <c r="B15053" s="174">
        <v>54.231579400290521</v>
      </c>
    </row>
    <row r="15054" spans="1:2">
      <c r="A15054" s="174">
        <v>1505.1</v>
      </c>
      <c r="B15054" s="174">
        <v>54.242454642593287</v>
      </c>
    </row>
    <row r="15055" spans="1:2">
      <c r="A15055" s="174">
        <v>1505.2</v>
      </c>
      <c r="B15055" s="174">
        <v>54.253329884896047</v>
      </c>
    </row>
    <row r="15056" spans="1:2">
      <c r="A15056" s="174">
        <v>1505.3</v>
      </c>
      <c r="B15056" s="174">
        <v>54.264205127198828</v>
      </c>
    </row>
    <row r="15057" spans="1:2">
      <c r="A15057" s="174">
        <v>1505.4</v>
      </c>
      <c r="B15057" s="174">
        <v>54.27508036950158</v>
      </c>
    </row>
    <row r="15058" spans="1:2">
      <c r="A15058" s="174">
        <v>1505.5</v>
      </c>
      <c r="B15058" s="174">
        <v>54.285955611804333</v>
      </c>
    </row>
    <row r="15059" spans="1:2">
      <c r="A15059" s="174">
        <v>1505.6</v>
      </c>
      <c r="B15059" s="174">
        <v>54.296830854107107</v>
      </c>
    </row>
    <row r="15060" spans="1:2">
      <c r="A15060" s="174">
        <v>1505.7</v>
      </c>
      <c r="B15060" s="174">
        <v>54.307706096409859</v>
      </c>
    </row>
    <row r="15061" spans="1:2">
      <c r="A15061" s="174">
        <v>1505.8</v>
      </c>
      <c r="B15061" s="174">
        <v>54.318581338712633</v>
      </c>
    </row>
    <row r="15062" spans="1:2">
      <c r="A15062" s="174">
        <v>1505.9</v>
      </c>
      <c r="B15062" s="174">
        <v>54.329456581015393</v>
      </c>
    </row>
    <row r="15063" spans="1:2">
      <c r="A15063" s="174">
        <v>1506</v>
      </c>
      <c r="B15063" s="174">
        <v>54.340331823318138</v>
      </c>
    </row>
    <row r="15064" spans="1:2">
      <c r="A15064" s="174">
        <v>1506.1</v>
      </c>
      <c r="B15064" s="174">
        <v>54.265966005234773</v>
      </c>
    </row>
    <row r="15065" spans="1:2">
      <c r="A15065" s="174">
        <v>1506.2</v>
      </c>
      <c r="B15065" s="174">
        <v>54.191600187151558</v>
      </c>
    </row>
    <row r="15066" spans="1:2">
      <c r="A15066" s="174">
        <v>1506.3</v>
      </c>
      <c r="B15066" s="174">
        <v>54.117234369068193</v>
      </c>
    </row>
    <row r="15067" spans="1:2">
      <c r="A15067" s="174">
        <v>1506.4</v>
      </c>
      <c r="B15067" s="174">
        <v>54.042868550984991</v>
      </c>
    </row>
    <row r="15068" spans="1:2">
      <c r="A15068" s="174">
        <v>1506.5</v>
      </c>
      <c r="B15068" s="174">
        <v>53.968502732901797</v>
      </c>
    </row>
    <row r="15069" spans="1:2">
      <c r="A15069" s="174">
        <v>1506.6</v>
      </c>
      <c r="B15069" s="174">
        <v>53.894136914818432</v>
      </c>
    </row>
    <row r="15070" spans="1:2">
      <c r="A15070" s="174">
        <v>1506.7</v>
      </c>
      <c r="B15070" s="174">
        <v>53.819771096735217</v>
      </c>
    </row>
    <row r="15071" spans="1:2">
      <c r="A15071" s="174">
        <v>1506.8</v>
      </c>
      <c r="B15071" s="174">
        <v>53.745405278651852</v>
      </c>
    </row>
    <row r="15072" spans="1:2">
      <c r="A15072" s="174">
        <v>1506.9</v>
      </c>
      <c r="B15072" s="174">
        <v>53.67103946056865</v>
      </c>
    </row>
    <row r="15073" spans="1:2">
      <c r="A15073" s="174">
        <v>1507</v>
      </c>
      <c r="B15073" s="174">
        <v>53.596673642485449</v>
      </c>
    </row>
    <row r="15074" spans="1:2">
      <c r="A15074" s="174">
        <v>1507.1</v>
      </c>
      <c r="B15074" s="174">
        <v>53.714631349854521</v>
      </c>
    </row>
    <row r="15075" spans="1:2">
      <c r="A15075" s="174">
        <v>1507.2</v>
      </c>
      <c r="B15075" s="174">
        <v>53.832589057223331</v>
      </c>
    </row>
    <row r="15076" spans="1:2">
      <c r="A15076" s="174">
        <v>1507.3</v>
      </c>
      <c r="B15076" s="174">
        <v>53.950546764592403</v>
      </c>
    </row>
    <row r="15077" spans="1:2">
      <c r="A15077" s="174">
        <v>1507.4</v>
      </c>
      <c r="B15077" s="174">
        <v>54.068504471961212</v>
      </c>
    </row>
    <row r="15078" spans="1:2">
      <c r="A15078" s="174">
        <v>1507.5</v>
      </c>
      <c r="B15078" s="174">
        <v>54.186462179330022</v>
      </c>
    </row>
    <row r="15079" spans="1:2">
      <c r="A15079" s="174">
        <v>1507.6</v>
      </c>
      <c r="B15079" s="174">
        <v>54.304419886699087</v>
      </c>
    </row>
    <row r="15080" spans="1:2">
      <c r="A15080" s="174">
        <v>1507.7</v>
      </c>
      <c r="B15080" s="174">
        <v>54.422377594067903</v>
      </c>
    </row>
    <row r="15081" spans="1:2">
      <c r="A15081" s="174">
        <v>1507.8</v>
      </c>
      <c r="B15081" s="174">
        <v>54.540335301436983</v>
      </c>
    </row>
    <row r="15082" spans="1:2">
      <c r="A15082" s="174">
        <v>1507.9</v>
      </c>
      <c r="B15082" s="174">
        <v>54.658293008805778</v>
      </c>
    </row>
    <row r="15083" spans="1:2">
      <c r="A15083" s="174">
        <v>1508</v>
      </c>
      <c r="B15083" s="174">
        <v>54.776250716174587</v>
      </c>
    </row>
    <row r="15084" spans="1:2">
      <c r="A15084" s="174">
        <v>1508.1</v>
      </c>
      <c r="B15084" s="174">
        <v>54.816563904522887</v>
      </c>
    </row>
    <row r="15085" spans="1:2">
      <c r="A15085" s="174">
        <v>1508.2</v>
      </c>
      <c r="B15085" s="174">
        <v>54.856877092871088</v>
      </c>
    </row>
    <row r="15086" spans="1:2">
      <c r="A15086" s="174">
        <v>1508.3</v>
      </c>
      <c r="B15086" s="174">
        <v>54.897190281219387</v>
      </c>
    </row>
    <row r="15087" spans="1:2">
      <c r="A15087" s="174">
        <v>1508.4</v>
      </c>
      <c r="B15087" s="174">
        <v>54.937503469567602</v>
      </c>
    </row>
    <row r="15088" spans="1:2">
      <c r="A15088" s="174">
        <v>1508.5</v>
      </c>
      <c r="B15088" s="174">
        <v>54.977816657915803</v>
      </c>
    </row>
    <row r="15089" spans="1:2">
      <c r="A15089" s="174">
        <v>1508.6</v>
      </c>
      <c r="B15089" s="174">
        <v>55.018129846264102</v>
      </c>
    </row>
    <row r="15090" spans="1:2">
      <c r="A15090" s="174">
        <v>1508.7</v>
      </c>
      <c r="B15090" s="174">
        <v>55.05844303461231</v>
      </c>
    </row>
    <row r="15091" spans="1:2">
      <c r="A15091" s="174">
        <v>1508.8</v>
      </c>
      <c r="B15091" s="174">
        <v>55.098756222960603</v>
      </c>
    </row>
    <row r="15092" spans="1:2">
      <c r="A15092" s="174">
        <v>1508.9</v>
      </c>
      <c r="B15092" s="174">
        <v>55.13906941130881</v>
      </c>
    </row>
    <row r="15093" spans="1:2">
      <c r="A15093" s="174">
        <v>1509</v>
      </c>
      <c r="B15093" s="174">
        <v>55.179382599657018</v>
      </c>
    </row>
    <row r="15094" spans="1:2">
      <c r="A15094" s="174">
        <v>1509.1</v>
      </c>
      <c r="B15094" s="174">
        <v>55.331998104215828</v>
      </c>
    </row>
    <row r="15095" spans="1:2">
      <c r="A15095" s="174">
        <v>1509.2</v>
      </c>
      <c r="B15095" s="174">
        <v>55.484613608774303</v>
      </c>
    </row>
    <row r="15096" spans="1:2">
      <c r="A15096" s="174">
        <v>1509.3</v>
      </c>
      <c r="B15096" s="174">
        <v>55.637229113333113</v>
      </c>
    </row>
    <row r="15097" spans="1:2">
      <c r="A15097" s="174">
        <v>1509.4</v>
      </c>
      <c r="B15097" s="174">
        <v>55.789844617891568</v>
      </c>
    </row>
    <row r="15098" spans="1:2">
      <c r="A15098" s="174">
        <v>1509.5</v>
      </c>
      <c r="B15098" s="174">
        <v>55.942460122450029</v>
      </c>
    </row>
    <row r="15099" spans="1:2">
      <c r="A15099" s="174">
        <v>1509.6</v>
      </c>
      <c r="B15099" s="174">
        <v>56.095075627008853</v>
      </c>
    </row>
    <row r="15100" spans="1:2">
      <c r="A15100" s="174">
        <v>1509.7</v>
      </c>
      <c r="B15100" s="174">
        <v>56.247691131567308</v>
      </c>
    </row>
    <row r="15101" spans="1:2">
      <c r="A15101" s="174">
        <v>1509.8</v>
      </c>
      <c r="B15101" s="174">
        <v>56.400306636126118</v>
      </c>
    </row>
    <row r="15102" spans="1:2">
      <c r="A15102" s="174">
        <v>1509.9</v>
      </c>
      <c r="B15102" s="174">
        <v>56.552922140684593</v>
      </c>
    </row>
    <row r="15103" spans="1:2">
      <c r="A15103" s="174">
        <v>1510</v>
      </c>
      <c r="B15103" s="174">
        <v>56.705537645243048</v>
      </c>
    </row>
    <row r="15104" spans="1:2">
      <c r="A15104" s="174">
        <v>1510.1</v>
      </c>
      <c r="B15104" s="174">
        <v>56.749935439647373</v>
      </c>
    </row>
    <row r="15105" spans="1:2">
      <c r="A15105" s="174">
        <v>1510.2</v>
      </c>
      <c r="B15105" s="174">
        <v>56.794333234051592</v>
      </c>
    </row>
    <row r="15106" spans="1:2">
      <c r="A15106" s="174">
        <v>1510.3</v>
      </c>
      <c r="B15106" s="174">
        <v>56.838731028455918</v>
      </c>
    </row>
    <row r="15107" spans="1:2">
      <c r="A15107" s="174">
        <v>1510.4</v>
      </c>
      <c r="B15107" s="174">
        <v>56.883128822860137</v>
      </c>
    </row>
    <row r="15108" spans="1:2">
      <c r="A15108" s="174">
        <v>1510.5</v>
      </c>
      <c r="B15108" s="174">
        <v>56.927526617264363</v>
      </c>
    </row>
    <row r="15109" spans="1:2">
      <c r="A15109" s="174">
        <v>1510.6</v>
      </c>
      <c r="B15109" s="174">
        <v>56.971924411668681</v>
      </c>
    </row>
    <row r="15110" spans="1:2">
      <c r="A15110" s="174">
        <v>1510.7</v>
      </c>
      <c r="B15110" s="174">
        <v>57.016322206072907</v>
      </c>
    </row>
    <row r="15111" spans="1:2">
      <c r="A15111" s="174">
        <v>1510.8</v>
      </c>
      <c r="B15111" s="174">
        <v>57.060720000477232</v>
      </c>
    </row>
    <row r="15112" spans="1:2">
      <c r="A15112" s="174">
        <v>1510.9</v>
      </c>
      <c r="B15112" s="174">
        <v>57.105117794881451</v>
      </c>
    </row>
    <row r="15113" spans="1:2">
      <c r="A15113" s="174">
        <v>1511</v>
      </c>
      <c r="B15113" s="174">
        <v>57.14951558928567</v>
      </c>
    </row>
    <row r="15114" spans="1:2">
      <c r="A15114" s="174">
        <v>1511.1</v>
      </c>
      <c r="B15114" s="174">
        <v>57.298706982795579</v>
      </c>
    </row>
    <row r="15115" spans="1:2">
      <c r="A15115" s="174">
        <v>1511.2</v>
      </c>
      <c r="B15115" s="174">
        <v>57.447898376305147</v>
      </c>
    </row>
    <row r="15116" spans="1:2">
      <c r="A15116" s="174">
        <v>1511.3</v>
      </c>
      <c r="B15116" s="174">
        <v>57.597089769815071</v>
      </c>
    </row>
    <row r="15117" spans="1:2">
      <c r="A15117" s="174">
        <v>1511.4</v>
      </c>
      <c r="B15117" s="174">
        <v>57.746281163324639</v>
      </c>
    </row>
    <row r="15118" spans="1:2">
      <c r="A15118" s="174">
        <v>1511.5</v>
      </c>
      <c r="B15118" s="174">
        <v>57.895472556834207</v>
      </c>
    </row>
    <row r="15119" spans="1:2">
      <c r="A15119" s="174">
        <v>1511.6</v>
      </c>
      <c r="B15119" s="174">
        <v>58.044663950344123</v>
      </c>
    </row>
    <row r="15120" spans="1:2">
      <c r="A15120" s="174">
        <v>1511.7</v>
      </c>
      <c r="B15120" s="174">
        <v>58.193855343853699</v>
      </c>
    </row>
    <row r="15121" spans="1:2">
      <c r="A15121" s="174">
        <v>1511.8</v>
      </c>
      <c r="B15121" s="174">
        <v>58.343046737363608</v>
      </c>
    </row>
    <row r="15122" spans="1:2">
      <c r="A15122" s="174">
        <v>1511.9</v>
      </c>
      <c r="B15122" s="174">
        <v>58.492238130873183</v>
      </c>
    </row>
    <row r="15123" spans="1:2">
      <c r="A15123" s="174">
        <v>1512</v>
      </c>
      <c r="B15123" s="174">
        <v>58.641429524382758</v>
      </c>
    </row>
    <row r="15124" spans="1:2">
      <c r="A15124" s="174">
        <v>1512.1</v>
      </c>
      <c r="B15124" s="174">
        <v>58.905333909840991</v>
      </c>
    </row>
    <row r="15125" spans="1:2">
      <c r="A15125" s="174">
        <v>1512.2</v>
      </c>
      <c r="B15125" s="174">
        <v>59.169238295298634</v>
      </c>
    </row>
    <row r="15126" spans="1:2">
      <c r="A15126" s="174">
        <v>1512.3</v>
      </c>
      <c r="B15126" s="174">
        <v>59.433142680756859</v>
      </c>
    </row>
    <row r="15127" spans="1:2">
      <c r="A15127" s="174">
        <v>1512.4</v>
      </c>
      <c r="B15127" s="174">
        <v>59.697047066214488</v>
      </c>
    </row>
    <row r="15128" spans="1:2">
      <c r="A15128" s="174">
        <v>1512.5</v>
      </c>
      <c r="B15128" s="174">
        <v>59.960951451672123</v>
      </c>
    </row>
    <row r="15129" spans="1:2">
      <c r="A15129" s="174">
        <v>1512.6</v>
      </c>
      <c r="B15129" s="174">
        <v>60.224855837130363</v>
      </c>
    </row>
    <row r="15130" spans="1:2">
      <c r="A15130" s="174">
        <v>1512.7</v>
      </c>
      <c r="B15130" s="174">
        <v>60.488760222587992</v>
      </c>
    </row>
    <row r="15131" spans="1:2">
      <c r="A15131" s="174">
        <v>1512.8</v>
      </c>
      <c r="B15131" s="174">
        <v>60.752664608046217</v>
      </c>
    </row>
    <row r="15132" spans="1:2">
      <c r="A15132" s="174">
        <v>1512.9</v>
      </c>
      <c r="B15132" s="174">
        <v>61.016568993503853</v>
      </c>
    </row>
    <row r="15133" spans="1:2">
      <c r="A15133" s="174">
        <v>1513</v>
      </c>
      <c r="B15133" s="174">
        <v>61.280473378961489</v>
      </c>
    </row>
    <row r="15134" spans="1:2">
      <c r="A15134" s="174">
        <v>1513.1</v>
      </c>
      <c r="B15134" s="174">
        <v>61.576771886329666</v>
      </c>
    </row>
    <row r="15135" spans="1:2">
      <c r="A15135" s="174">
        <v>1513.2</v>
      </c>
      <c r="B15135" s="174">
        <v>61.873070393697184</v>
      </c>
    </row>
    <row r="15136" spans="1:2">
      <c r="A15136" s="174">
        <v>1513.3</v>
      </c>
      <c r="B15136" s="174">
        <v>62.169368901065361</v>
      </c>
    </row>
    <row r="15137" spans="1:2">
      <c r="A15137" s="174">
        <v>1513.4</v>
      </c>
      <c r="B15137" s="174">
        <v>62.465667408432857</v>
      </c>
    </row>
    <row r="15138" spans="1:2">
      <c r="A15138" s="174">
        <v>1513.5</v>
      </c>
      <c r="B15138" s="174">
        <v>62.761965915800367</v>
      </c>
    </row>
    <row r="15139" spans="1:2">
      <c r="A15139" s="174">
        <v>1513.6</v>
      </c>
      <c r="B15139" s="174">
        <v>63.058264423168552</v>
      </c>
    </row>
    <row r="15140" spans="1:2">
      <c r="A15140" s="174">
        <v>1513.7</v>
      </c>
      <c r="B15140" s="174">
        <v>63.354562930536062</v>
      </c>
    </row>
    <row r="15141" spans="1:2">
      <c r="A15141" s="174">
        <v>1513.8</v>
      </c>
      <c r="B15141" s="174">
        <v>63.650861437904247</v>
      </c>
    </row>
    <row r="15142" spans="1:2">
      <c r="A15142" s="174">
        <v>1513.9</v>
      </c>
      <c r="B15142" s="174">
        <v>63.94715994527175</v>
      </c>
    </row>
    <row r="15143" spans="1:2">
      <c r="A15143" s="174">
        <v>1514</v>
      </c>
      <c r="B15143" s="174">
        <v>64.24345845263926</v>
      </c>
    </row>
    <row r="15144" spans="1:2">
      <c r="A15144" s="174">
        <v>1514.1</v>
      </c>
      <c r="B15144" s="174">
        <v>64.511658418566356</v>
      </c>
    </row>
    <row r="15145" spans="1:2">
      <c r="A15145" s="174">
        <v>1514.2</v>
      </c>
      <c r="B15145" s="174">
        <v>64.77985838449284</v>
      </c>
    </row>
    <row r="15146" spans="1:2">
      <c r="A15146" s="174">
        <v>1514.3</v>
      </c>
      <c r="B15146" s="174">
        <v>65.048058350419936</v>
      </c>
    </row>
    <row r="15147" spans="1:2">
      <c r="A15147" s="174">
        <v>1514.4</v>
      </c>
      <c r="B15147" s="174">
        <v>65.316258316346421</v>
      </c>
    </row>
    <row r="15148" spans="1:2">
      <c r="A15148" s="174">
        <v>1514.5</v>
      </c>
      <c r="B15148" s="174">
        <v>65.584458282272919</v>
      </c>
    </row>
    <row r="15149" spans="1:2">
      <c r="A15149" s="174">
        <v>1514.6</v>
      </c>
      <c r="B15149" s="174">
        <v>65.852658248200015</v>
      </c>
    </row>
    <row r="15150" spans="1:2">
      <c r="A15150" s="174">
        <v>1514.7</v>
      </c>
      <c r="B15150" s="174">
        <v>66.1208582141265</v>
      </c>
    </row>
    <row r="15151" spans="1:2">
      <c r="A15151" s="174">
        <v>1514.8</v>
      </c>
      <c r="B15151" s="174">
        <v>66.389058180053595</v>
      </c>
    </row>
    <row r="15152" spans="1:2">
      <c r="A15152" s="174">
        <v>1514.9</v>
      </c>
      <c r="B15152" s="174">
        <v>66.65725814598008</v>
      </c>
    </row>
    <row r="15153" spans="1:2">
      <c r="A15153" s="174">
        <v>1515</v>
      </c>
      <c r="B15153" s="174">
        <v>66.925458111906565</v>
      </c>
    </row>
    <row r="15154" spans="1:2">
      <c r="A15154" s="174">
        <v>1515.1</v>
      </c>
      <c r="B15154" s="174">
        <v>67.023454674371848</v>
      </c>
    </row>
    <row r="15155" spans="1:2">
      <c r="A15155" s="174">
        <v>1515.2</v>
      </c>
      <c r="B15155" s="174">
        <v>67.121451236836904</v>
      </c>
    </row>
    <row r="15156" spans="1:2">
      <c r="A15156" s="174">
        <v>1515.3</v>
      </c>
      <c r="B15156" s="174">
        <v>67.219447799302174</v>
      </c>
    </row>
    <row r="15157" spans="1:2">
      <c r="A15157" s="174">
        <v>1515.4</v>
      </c>
      <c r="B15157" s="174">
        <v>67.31744436176723</v>
      </c>
    </row>
    <row r="15158" spans="1:2">
      <c r="A15158" s="174">
        <v>1515.5</v>
      </c>
      <c r="B15158" s="174">
        <v>67.415440924232286</v>
      </c>
    </row>
    <row r="15159" spans="1:2">
      <c r="A15159" s="174">
        <v>1515.6</v>
      </c>
      <c r="B15159" s="174">
        <v>67.513437486697569</v>
      </c>
    </row>
    <row r="15160" spans="1:2">
      <c r="A15160" s="174">
        <v>1515.7</v>
      </c>
      <c r="B15160" s="174">
        <v>67.611434049162625</v>
      </c>
    </row>
    <row r="15161" spans="1:2">
      <c r="A15161" s="174">
        <v>1515.8</v>
      </c>
      <c r="B15161" s="174">
        <v>67.709430611627909</v>
      </c>
    </row>
    <row r="15162" spans="1:2">
      <c r="A15162" s="174">
        <v>1515.9</v>
      </c>
      <c r="B15162" s="174">
        <v>67.807427174092965</v>
      </c>
    </row>
    <row r="15163" spans="1:2">
      <c r="A15163" s="174">
        <v>1516</v>
      </c>
      <c r="B15163" s="174">
        <v>67.905423736558021</v>
      </c>
    </row>
    <row r="15164" spans="1:2">
      <c r="A15164" s="174">
        <v>1516.1</v>
      </c>
      <c r="B15164" s="174">
        <v>68.046237803514202</v>
      </c>
    </row>
    <row r="15165" spans="1:2">
      <c r="A15165" s="174">
        <v>1516.2</v>
      </c>
      <c r="B15165" s="174">
        <v>68.187051870470071</v>
      </c>
    </row>
    <row r="15166" spans="1:2">
      <c r="A15166" s="174">
        <v>1516.3</v>
      </c>
      <c r="B15166" s="174">
        <v>68.327865937426253</v>
      </c>
    </row>
    <row r="15167" spans="1:2">
      <c r="A15167" s="174">
        <v>1516.4</v>
      </c>
      <c r="B15167" s="174">
        <v>68.468680004382122</v>
      </c>
    </row>
    <row r="15168" spans="1:2">
      <c r="A15168" s="174">
        <v>1516.5</v>
      </c>
      <c r="B15168" s="174">
        <v>68.609494071337991</v>
      </c>
    </row>
    <row r="15169" spans="1:2">
      <c r="A15169" s="174">
        <v>1516.6</v>
      </c>
      <c r="B15169" s="174">
        <v>68.750308138294173</v>
      </c>
    </row>
    <row r="15170" spans="1:2">
      <c r="A15170" s="174">
        <v>1516.7</v>
      </c>
      <c r="B15170" s="174">
        <v>68.891122205250028</v>
      </c>
    </row>
    <row r="15171" spans="1:2">
      <c r="A15171" s="174">
        <v>1516.8</v>
      </c>
      <c r="B15171" s="174">
        <v>69.031936272206224</v>
      </c>
    </row>
    <row r="15172" spans="1:2">
      <c r="A15172" s="174">
        <v>1516.9</v>
      </c>
      <c r="B15172" s="174">
        <v>69.172750339162079</v>
      </c>
    </row>
    <row r="15173" spans="1:2">
      <c r="A15173" s="174">
        <v>1517</v>
      </c>
      <c r="B15173" s="174">
        <v>69.313564406117948</v>
      </c>
    </row>
    <row r="15174" spans="1:2">
      <c r="A15174" s="174">
        <v>1517.1</v>
      </c>
      <c r="B15174" s="174">
        <v>69.501425268502146</v>
      </c>
    </row>
    <row r="15175" spans="1:2">
      <c r="A15175" s="174">
        <v>1517.2</v>
      </c>
      <c r="B15175" s="174">
        <v>69.689286130885918</v>
      </c>
    </row>
    <row r="15176" spans="1:2">
      <c r="A15176" s="174">
        <v>1517.3</v>
      </c>
      <c r="B15176" s="174">
        <v>69.877146993270131</v>
      </c>
    </row>
    <row r="15177" spans="1:2">
      <c r="A15177" s="174">
        <v>1517.4</v>
      </c>
      <c r="B15177" s="174">
        <v>70.065007855653903</v>
      </c>
    </row>
    <row r="15178" spans="1:2">
      <c r="A15178" s="174">
        <v>1517.5</v>
      </c>
      <c r="B15178" s="174">
        <v>70.252868718037675</v>
      </c>
    </row>
    <row r="15179" spans="1:2">
      <c r="A15179" s="174">
        <v>1517.6</v>
      </c>
      <c r="B15179" s="174">
        <v>70.440729580421873</v>
      </c>
    </row>
    <row r="15180" spans="1:2">
      <c r="A15180" s="174">
        <v>1517.7</v>
      </c>
      <c r="B15180" s="174">
        <v>70.628590442805645</v>
      </c>
    </row>
    <row r="15181" spans="1:2">
      <c r="A15181" s="174">
        <v>1517.8</v>
      </c>
      <c r="B15181" s="174">
        <v>70.816451305189858</v>
      </c>
    </row>
    <row r="15182" spans="1:2">
      <c r="A15182" s="174">
        <v>1517.9</v>
      </c>
      <c r="B15182" s="174">
        <v>71.00431216757363</v>
      </c>
    </row>
    <row r="15183" spans="1:2">
      <c r="A15183" s="174">
        <v>1518</v>
      </c>
      <c r="B15183" s="174">
        <v>71.192173029957402</v>
      </c>
    </row>
    <row r="15184" spans="1:2">
      <c r="A15184" s="174">
        <v>1518.1</v>
      </c>
      <c r="B15184" s="174">
        <v>71.157791269816528</v>
      </c>
    </row>
    <row r="15185" spans="1:2">
      <c r="A15185" s="174">
        <v>1518.2</v>
      </c>
      <c r="B15185" s="174">
        <v>71.123409509675724</v>
      </c>
    </row>
    <row r="15186" spans="1:2">
      <c r="A15186" s="174">
        <v>1518.3</v>
      </c>
      <c r="B15186" s="174">
        <v>71.08902774953485</v>
      </c>
    </row>
    <row r="15187" spans="1:2">
      <c r="A15187" s="174">
        <v>1518.4</v>
      </c>
      <c r="B15187" s="174">
        <v>71.054645989394047</v>
      </c>
    </row>
    <row r="15188" spans="1:2">
      <c r="A15188" s="174">
        <v>1518.5</v>
      </c>
      <c r="B15188" s="174">
        <v>71.020264229253243</v>
      </c>
    </row>
    <row r="15189" spans="1:2">
      <c r="A15189" s="174">
        <v>1518.6</v>
      </c>
      <c r="B15189" s="174">
        <v>70.985882469112369</v>
      </c>
    </row>
    <row r="15190" spans="1:2">
      <c r="A15190" s="174">
        <v>1518.7</v>
      </c>
      <c r="B15190" s="174">
        <v>70.951500708971565</v>
      </c>
    </row>
    <row r="15191" spans="1:2">
      <c r="A15191" s="174">
        <v>1518.8</v>
      </c>
      <c r="B15191" s="174">
        <v>70.917118948830691</v>
      </c>
    </row>
    <row r="15192" spans="1:2">
      <c r="A15192" s="174">
        <v>1518.9</v>
      </c>
      <c r="B15192" s="174">
        <v>70.882737188689887</v>
      </c>
    </row>
    <row r="15193" spans="1:2">
      <c r="A15193" s="174">
        <v>1519</v>
      </c>
      <c r="B15193" s="174">
        <v>70.848355428549084</v>
      </c>
    </row>
    <row r="15194" spans="1:2">
      <c r="A15194" s="174">
        <v>1519.1</v>
      </c>
      <c r="B15194" s="174">
        <v>71.073495738880055</v>
      </c>
    </row>
    <row r="15195" spans="1:2">
      <c r="A15195" s="174">
        <v>1519.2</v>
      </c>
      <c r="B15195" s="174">
        <v>71.298636049210515</v>
      </c>
    </row>
    <row r="15196" spans="1:2">
      <c r="A15196" s="174">
        <v>1519.3</v>
      </c>
      <c r="B15196" s="174">
        <v>71.523776359541486</v>
      </c>
    </row>
    <row r="15197" spans="1:2">
      <c r="A15197" s="174">
        <v>1519.4</v>
      </c>
      <c r="B15197" s="174">
        <v>71.748916669871946</v>
      </c>
    </row>
    <row r="15198" spans="1:2">
      <c r="A15198" s="174">
        <v>1519.5</v>
      </c>
      <c r="B15198" s="174">
        <v>71.974056980202405</v>
      </c>
    </row>
    <row r="15199" spans="1:2">
      <c r="A15199" s="174">
        <v>1519.6</v>
      </c>
      <c r="B15199" s="174">
        <v>72.199197290533377</v>
      </c>
    </row>
    <row r="15200" spans="1:2">
      <c r="A15200" s="174">
        <v>1519.7</v>
      </c>
      <c r="B15200" s="174">
        <v>72.424337600863836</v>
      </c>
    </row>
    <row r="15201" spans="1:2">
      <c r="A15201" s="174">
        <v>1519.8</v>
      </c>
      <c r="B15201" s="174">
        <v>72.649477911194808</v>
      </c>
    </row>
    <row r="15202" spans="1:2">
      <c r="A15202" s="174">
        <v>1519.9</v>
      </c>
      <c r="B15202" s="174">
        <v>72.874618221525267</v>
      </c>
    </row>
    <row r="15203" spans="1:2">
      <c r="A15203" s="174">
        <v>1520</v>
      </c>
      <c r="B15203" s="174">
        <v>73.099758531855727</v>
      </c>
    </row>
    <row r="15204" spans="1:2">
      <c r="A15204" s="174">
        <v>1520.1</v>
      </c>
      <c r="B15204" s="174">
        <v>73.081040292002228</v>
      </c>
    </row>
    <row r="15205" spans="1:2">
      <c r="A15205" s="174">
        <v>1520.2</v>
      </c>
      <c r="B15205" s="174">
        <v>73.062322052148758</v>
      </c>
    </row>
    <row r="15206" spans="1:2">
      <c r="A15206" s="174">
        <v>1520.3</v>
      </c>
      <c r="B15206" s="174">
        <v>73.04360381229526</v>
      </c>
    </row>
    <row r="15207" spans="1:2">
      <c r="A15207" s="174">
        <v>1520.4</v>
      </c>
      <c r="B15207" s="174">
        <v>73.024885572441789</v>
      </c>
    </row>
    <row r="15208" spans="1:2">
      <c r="A15208" s="174">
        <v>1520.5</v>
      </c>
      <c r="B15208" s="174">
        <v>73.006167332588333</v>
      </c>
    </row>
    <row r="15209" spans="1:2">
      <c r="A15209" s="174">
        <v>1520.6</v>
      </c>
      <c r="B15209" s="174">
        <v>72.987449092734835</v>
      </c>
    </row>
    <row r="15210" spans="1:2">
      <c r="A15210" s="174">
        <v>1520.7</v>
      </c>
      <c r="B15210" s="174">
        <v>72.968730852881365</v>
      </c>
    </row>
    <row r="15211" spans="1:2">
      <c r="A15211" s="174">
        <v>1520.8</v>
      </c>
      <c r="B15211" s="174">
        <v>72.950012613027866</v>
      </c>
    </row>
    <row r="15212" spans="1:2">
      <c r="A15212" s="174">
        <v>1520.9</v>
      </c>
      <c r="B15212" s="174">
        <v>72.931294373174396</v>
      </c>
    </row>
    <row r="15213" spans="1:2">
      <c r="A15213" s="174">
        <v>1521</v>
      </c>
      <c r="B15213" s="174">
        <v>72.91257613332094</v>
      </c>
    </row>
    <row r="15214" spans="1:2">
      <c r="A15214" s="174">
        <v>1521.1</v>
      </c>
      <c r="B15214" s="174">
        <v>73.074431065200486</v>
      </c>
    </row>
    <row r="15215" spans="1:2">
      <c r="A15215" s="174">
        <v>1521.2</v>
      </c>
      <c r="B15215" s="174">
        <v>73.236285997079676</v>
      </c>
    </row>
    <row r="15216" spans="1:2">
      <c r="A15216" s="174">
        <v>1521.3</v>
      </c>
      <c r="B15216" s="174">
        <v>73.398140928959222</v>
      </c>
    </row>
    <row r="15217" spans="1:2">
      <c r="A15217" s="174">
        <v>1521.4</v>
      </c>
      <c r="B15217" s="174">
        <v>73.559995860838413</v>
      </c>
    </row>
    <row r="15218" spans="1:2">
      <c r="A15218" s="174">
        <v>1521.5</v>
      </c>
      <c r="B15218" s="174">
        <v>73.721850792717589</v>
      </c>
    </row>
    <row r="15219" spans="1:2">
      <c r="A15219" s="174">
        <v>1521.6</v>
      </c>
      <c r="B15219" s="174">
        <v>73.883705724597149</v>
      </c>
    </row>
    <row r="15220" spans="1:2">
      <c r="A15220" s="174">
        <v>1521.7</v>
      </c>
      <c r="B15220" s="174">
        <v>74.045560656476326</v>
      </c>
    </row>
    <row r="15221" spans="1:2">
      <c r="A15221" s="174">
        <v>1521.8</v>
      </c>
      <c r="B15221" s="174">
        <v>74.207415588355886</v>
      </c>
    </row>
    <row r="15222" spans="1:2">
      <c r="A15222" s="174">
        <v>1521.9</v>
      </c>
      <c r="B15222" s="174">
        <v>74.369270520235062</v>
      </c>
    </row>
    <row r="15223" spans="1:2">
      <c r="A15223" s="174">
        <v>1522</v>
      </c>
      <c r="B15223" s="174">
        <v>74.531125452114253</v>
      </c>
    </row>
    <row r="15224" spans="1:2">
      <c r="A15224" s="174">
        <v>1522.1</v>
      </c>
      <c r="B15224" s="174">
        <v>74.370140912220506</v>
      </c>
    </row>
    <row r="15225" spans="1:2">
      <c r="A15225" s="174">
        <v>1522.2</v>
      </c>
      <c r="B15225" s="174">
        <v>74.209156372327115</v>
      </c>
    </row>
    <row r="15226" spans="1:2">
      <c r="A15226" s="174">
        <v>1522.3</v>
      </c>
      <c r="B15226" s="174">
        <v>74.048171832433368</v>
      </c>
    </row>
    <row r="15227" spans="1:2">
      <c r="A15227" s="174">
        <v>1522.4</v>
      </c>
      <c r="B15227" s="174">
        <v>73.887187292539977</v>
      </c>
    </row>
    <row r="15228" spans="1:2">
      <c r="A15228" s="174">
        <v>1522.5</v>
      </c>
      <c r="B15228" s="174">
        <v>73.7262027526466</v>
      </c>
    </row>
    <row r="15229" spans="1:2">
      <c r="A15229" s="174">
        <v>1522.6</v>
      </c>
      <c r="B15229" s="174">
        <v>73.565218212752853</v>
      </c>
    </row>
    <row r="15230" spans="1:2">
      <c r="A15230" s="174">
        <v>1522.7</v>
      </c>
      <c r="B15230" s="174">
        <v>73.404233672859462</v>
      </c>
    </row>
    <row r="15231" spans="1:2">
      <c r="A15231" s="174">
        <v>1522.8</v>
      </c>
      <c r="B15231" s="174">
        <v>73.243249132965715</v>
      </c>
    </row>
    <row r="15232" spans="1:2">
      <c r="A15232" s="174">
        <v>1522.9</v>
      </c>
      <c r="B15232" s="174">
        <v>73.082264593072324</v>
      </c>
    </row>
    <row r="15233" spans="1:2">
      <c r="A15233" s="174">
        <v>1523</v>
      </c>
      <c r="B15233" s="174">
        <v>72.921280053178947</v>
      </c>
    </row>
    <row r="15234" spans="1:2">
      <c r="A15234" s="174">
        <v>1523.1</v>
      </c>
      <c r="B15234" s="174">
        <v>72.977536272399945</v>
      </c>
    </row>
    <row r="15235" spans="1:2">
      <c r="A15235" s="174">
        <v>1523.2</v>
      </c>
      <c r="B15235" s="174">
        <v>73.033792491620829</v>
      </c>
    </row>
    <row r="15236" spans="1:2">
      <c r="A15236" s="174">
        <v>1523.3</v>
      </c>
      <c r="B15236" s="174">
        <v>73.090048710841828</v>
      </c>
    </row>
    <row r="15237" spans="1:2">
      <c r="A15237" s="174">
        <v>1523.4</v>
      </c>
      <c r="B15237" s="174">
        <v>73.146304930062698</v>
      </c>
    </row>
    <row r="15238" spans="1:2">
      <c r="A15238" s="174">
        <v>1523.5</v>
      </c>
      <c r="B15238" s="174">
        <v>73.202561149283582</v>
      </c>
    </row>
    <row r="15239" spans="1:2">
      <c r="A15239" s="174">
        <v>1523.6</v>
      </c>
      <c r="B15239" s="174">
        <v>73.25881736850458</v>
      </c>
    </row>
    <row r="15240" spans="1:2">
      <c r="A15240" s="174">
        <v>1523.7</v>
      </c>
      <c r="B15240" s="174">
        <v>73.31507358772545</v>
      </c>
    </row>
    <row r="15241" spans="1:2">
      <c r="A15241" s="174">
        <v>1523.8</v>
      </c>
      <c r="B15241" s="174">
        <v>73.371329806946449</v>
      </c>
    </row>
    <row r="15242" spans="1:2">
      <c r="A15242" s="174">
        <v>1523.9</v>
      </c>
      <c r="B15242" s="174">
        <v>73.427586026167333</v>
      </c>
    </row>
    <row r="15243" spans="1:2">
      <c r="A15243" s="174">
        <v>1524</v>
      </c>
      <c r="B15243" s="174">
        <v>73.483842245388203</v>
      </c>
    </row>
    <row r="15244" spans="1:2">
      <c r="A15244" s="174">
        <v>1524.1</v>
      </c>
      <c r="B15244" s="174">
        <v>73.311242953431474</v>
      </c>
    </row>
    <row r="15245" spans="1:2">
      <c r="A15245" s="174">
        <v>1524.2</v>
      </c>
      <c r="B15245" s="174">
        <v>73.138643661475143</v>
      </c>
    </row>
    <row r="15246" spans="1:2">
      <c r="A15246" s="174">
        <v>1524.3</v>
      </c>
      <c r="B15246" s="174">
        <v>72.966044369518428</v>
      </c>
    </row>
    <row r="15247" spans="1:2">
      <c r="A15247" s="174">
        <v>1524.4</v>
      </c>
      <c r="B15247" s="174">
        <v>72.793445077562097</v>
      </c>
    </row>
    <row r="15248" spans="1:2">
      <c r="A15248" s="174">
        <v>1524.5</v>
      </c>
      <c r="B15248" s="174">
        <v>72.620845785605766</v>
      </c>
    </row>
    <row r="15249" spans="1:2">
      <c r="A15249" s="174">
        <v>1524.6</v>
      </c>
      <c r="B15249" s="174">
        <v>72.448246493649037</v>
      </c>
    </row>
    <row r="15250" spans="1:2">
      <c r="A15250" s="174">
        <v>1524.7</v>
      </c>
      <c r="B15250" s="174">
        <v>72.275647201692706</v>
      </c>
    </row>
    <row r="15251" spans="1:2">
      <c r="A15251" s="174">
        <v>1524.8</v>
      </c>
      <c r="B15251" s="174">
        <v>72.103047909735992</v>
      </c>
    </row>
    <row r="15252" spans="1:2">
      <c r="A15252" s="174">
        <v>1524.9</v>
      </c>
      <c r="B15252" s="174">
        <v>71.93044861777966</v>
      </c>
    </row>
    <row r="15253" spans="1:2">
      <c r="A15253" s="174">
        <v>1525</v>
      </c>
      <c r="B15253" s="174">
        <v>71.757849325823329</v>
      </c>
    </row>
    <row r="15254" spans="1:2">
      <c r="A15254" s="174">
        <v>1525.1</v>
      </c>
      <c r="B15254" s="174">
        <v>71.719315478013897</v>
      </c>
    </row>
    <row r="15255" spans="1:2">
      <c r="A15255" s="174">
        <v>1525.2</v>
      </c>
      <c r="B15255" s="174">
        <v>71.680781630204535</v>
      </c>
    </row>
    <row r="15256" spans="1:2">
      <c r="A15256" s="174">
        <v>1525.3</v>
      </c>
      <c r="B15256" s="174">
        <v>71.642247782395103</v>
      </c>
    </row>
    <row r="15257" spans="1:2">
      <c r="A15257" s="174">
        <v>1525.4</v>
      </c>
      <c r="B15257" s="174">
        <v>71.603713934585741</v>
      </c>
    </row>
    <row r="15258" spans="1:2">
      <c r="A15258" s="174">
        <v>1525.5</v>
      </c>
      <c r="B15258" s="174">
        <v>71.565180086776394</v>
      </c>
    </row>
    <row r="15259" spans="1:2">
      <c r="A15259" s="174">
        <v>1525.6</v>
      </c>
      <c r="B15259" s="174">
        <v>71.526646238966947</v>
      </c>
    </row>
    <row r="15260" spans="1:2">
      <c r="A15260" s="174">
        <v>1525.7</v>
      </c>
      <c r="B15260" s="174">
        <v>71.4881123911576</v>
      </c>
    </row>
    <row r="15261" spans="1:2">
      <c r="A15261" s="174">
        <v>1525.8</v>
      </c>
      <c r="B15261" s="174">
        <v>71.449578543348167</v>
      </c>
    </row>
    <row r="15262" spans="1:2">
      <c r="A15262" s="174">
        <v>1525.9</v>
      </c>
      <c r="B15262" s="174">
        <v>71.411044695538806</v>
      </c>
    </row>
    <row r="15263" spans="1:2">
      <c r="A15263" s="174">
        <v>1526</v>
      </c>
      <c r="B15263" s="174">
        <v>71.372510847729458</v>
      </c>
    </row>
    <row r="15264" spans="1:2">
      <c r="A15264" s="174">
        <v>1526.1</v>
      </c>
      <c r="B15264" s="174">
        <v>71.23666096701767</v>
      </c>
    </row>
    <row r="15265" spans="1:2">
      <c r="A15265" s="174">
        <v>1526.2</v>
      </c>
      <c r="B15265" s="174">
        <v>71.10081108630618</v>
      </c>
    </row>
    <row r="15266" spans="1:2">
      <c r="A15266" s="174">
        <v>1526.3</v>
      </c>
      <c r="B15266" s="174">
        <v>70.964961205594392</v>
      </c>
    </row>
    <row r="15267" spans="1:2">
      <c r="A15267" s="174">
        <v>1526.4</v>
      </c>
      <c r="B15267" s="174">
        <v>70.829111324882902</v>
      </c>
    </row>
    <row r="15268" spans="1:2">
      <c r="A15268" s="174">
        <v>1526.5</v>
      </c>
      <c r="B15268" s="174">
        <v>70.693261444171412</v>
      </c>
    </row>
    <row r="15269" spans="1:2">
      <c r="A15269" s="174">
        <v>1526.6</v>
      </c>
      <c r="B15269" s="174">
        <v>70.557411563459624</v>
      </c>
    </row>
    <row r="15270" spans="1:2">
      <c r="A15270" s="174">
        <v>1526.7</v>
      </c>
      <c r="B15270" s="174">
        <v>70.421561682748148</v>
      </c>
    </row>
    <row r="15271" spans="1:2">
      <c r="A15271" s="174">
        <v>1526.8</v>
      </c>
      <c r="B15271" s="174">
        <v>70.285711802036346</v>
      </c>
    </row>
    <row r="15272" spans="1:2">
      <c r="A15272" s="174">
        <v>1526.9</v>
      </c>
      <c r="B15272" s="174">
        <v>70.14986192132487</v>
      </c>
    </row>
    <row r="15273" spans="1:2">
      <c r="A15273" s="174">
        <v>1527</v>
      </c>
      <c r="B15273" s="174">
        <v>70.01401204061338</v>
      </c>
    </row>
    <row r="15274" spans="1:2">
      <c r="A15274" s="174">
        <v>1527.1</v>
      </c>
      <c r="B15274" s="174">
        <v>69.835301472040484</v>
      </c>
    </row>
    <row r="15275" spans="1:2">
      <c r="A15275" s="174">
        <v>1527.2</v>
      </c>
      <c r="B15275" s="174">
        <v>69.656590903467986</v>
      </c>
    </row>
    <row r="15276" spans="1:2">
      <c r="A15276" s="174">
        <v>1527.3</v>
      </c>
      <c r="B15276" s="174">
        <v>69.47788033489509</v>
      </c>
    </row>
    <row r="15277" spans="1:2">
      <c r="A15277" s="174">
        <v>1527.4</v>
      </c>
      <c r="B15277" s="174">
        <v>69.299169766322606</v>
      </c>
    </row>
    <row r="15278" spans="1:2">
      <c r="A15278" s="174">
        <v>1527.5</v>
      </c>
      <c r="B15278" s="174">
        <v>69.120459197750108</v>
      </c>
    </row>
    <row r="15279" spans="1:2">
      <c r="A15279" s="174">
        <v>1527.6</v>
      </c>
      <c r="B15279" s="174">
        <v>68.941748629177212</v>
      </c>
    </row>
    <row r="15280" spans="1:2">
      <c r="A15280" s="174">
        <v>1527.7</v>
      </c>
      <c r="B15280" s="174">
        <v>68.763038060604714</v>
      </c>
    </row>
    <row r="15281" spans="1:2">
      <c r="A15281" s="174">
        <v>1527.8</v>
      </c>
      <c r="B15281" s="174">
        <v>68.584327492031818</v>
      </c>
    </row>
    <row r="15282" spans="1:2">
      <c r="A15282" s="174">
        <v>1527.9</v>
      </c>
      <c r="B15282" s="174">
        <v>68.405616923459334</v>
      </c>
    </row>
    <row r="15283" spans="1:2">
      <c r="A15283" s="174">
        <v>1528</v>
      </c>
      <c r="B15283" s="174">
        <v>68.226906354886836</v>
      </c>
    </row>
    <row r="15284" spans="1:2">
      <c r="A15284" s="174">
        <v>1528.1</v>
      </c>
      <c r="B15284" s="174">
        <v>67.899997317658233</v>
      </c>
    </row>
    <row r="15285" spans="1:2">
      <c r="A15285" s="174">
        <v>1528.2</v>
      </c>
      <c r="B15285" s="174">
        <v>67.573088280430369</v>
      </c>
    </row>
    <row r="15286" spans="1:2">
      <c r="A15286" s="174">
        <v>1528.3</v>
      </c>
      <c r="B15286" s="174">
        <v>67.246179243201766</v>
      </c>
    </row>
    <row r="15287" spans="1:2">
      <c r="A15287" s="174">
        <v>1528.4</v>
      </c>
      <c r="B15287" s="174">
        <v>66.919270205973916</v>
      </c>
    </row>
    <row r="15288" spans="1:2">
      <c r="A15288" s="174">
        <v>1528.5</v>
      </c>
      <c r="B15288" s="174">
        <v>66.592361168746052</v>
      </c>
    </row>
    <row r="15289" spans="1:2">
      <c r="A15289" s="174">
        <v>1528.6</v>
      </c>
      <c r="B15289" s="174">
        <v>66.265452131517449</v>
      </c>
    </row>
    <row r="15290" spans="1:2">
      <c r="A15290" s="174">
        <v>1528.7</v>
      </c>
      <c r="B15290" s="174">
        <v>65.938543094289585</v>
      </c>
    </row>
    <row r="15291" spans="1:2">
      <c r="A15291" s="174">
        <v>1528.8</v>
      </c>
      <c r="B15291" s="174">
        <v>65.611634057060982</v>
      </c>
    </row>
    <row r="15292" spans="1:2">
      <c r="A15292" s="174">
        <v>1528.9</v>
      </c>
      <c r="B15292" s="174">
        <v>65.284725019833132</v>
      </c>
    </row>
    <row r="15293" spans="1:2">
      <c r="A15293" s="174">
        <v>1529</v>
      </c>
      <c r="B15293" s="174">
        <v>64.957815982605268</v>
      </c>
    </row>
    <row r="15294" spans="1:2">
      <c r="A15294" s="174">
        <v>1529.1</v>
      </c>
      <c r="B15294" s="174">
        <v>64.634916298069456</v>
      </c>
    </row>
    <row r="15295" spans="1:2">
      <c r="A15295" s="174">
        <v>1529.2</v>
      </c>
      <c r="B15295" s="174">
        <v>64.312016613534382</v>
      </c>
    </row>
    <row r="15296" spans="1:2">
      <c r="A15296" s="174">
        <v>1529.3</v>
      </c>
      <c r="B15296" s="174">
        <v>63.989116928998577</v>
      </c>
    </row>
    <row r="15297" spans="1:2">
      <c r="A15297" s="174">
        <v>1529.4</v>
      </c>
      <c r="B15297" s="174">
        <v>63.666217244463503</v>
      </c>
    </row>
    <row r="15298" spans="1:2">
      <c r="A15298" s="174">
        <v>1529.5</v>
      </c>
      <c r="B15298" s="174">
        <v>63.34331755992843</v>
      </c>
    </row>
    <row r="15299" spans="1:2">
      <c r="A15299" s="174">
        <v>1529.6</v>
      </c>
      <c r="B15299" s="174">
        <v>63.020417875392617</v>
      </c>
    </row>
    <row r="15300" spans="1:2">
      <c r="A15300" s="174">
        <v>1529.7</v>
      </c>
      <c r="B15300" s="174">
        <v>62.697518190857551</v>
      </c>
    </row>
    <row r="15301" spans="1:2">
      <c r="A15301" s="174">
        <v>1529.8</v>
      </c>
      <c r="B15301" s="174">
        <v>62.374618506321738</v>
      </c>
    </row>
    <row r="15302" spans="1:2">
      <c r="A15302" s="174">
        <v>1529.9</v>
      </c>
      <c r="B15302" s="174">
        <v>62.051718821786658</v>
      </c>
    </row>
    <row r="15303" spans="1:2">
      <c r="A15303" s="174">
        <v>1530</v>
      </c>
      <c r="B15303" s="174">
        <v>61.728819137251591</v>
      </c>
    </row>
    <row r="15304" spans="1:2">
      <c r="A15304" s="174">
        <v>1530.1</v>
      </c>
      <c r="B15304" s="174">
        <v>61.759635797413623</v>
      </c>
    </row>
    <row r="15305" spans="1:2">
      <c r="A15305" s="174">
        <v>1530.2</v>
      </c>
      <c r="B15305" s="174">
        <v>61.790452457575583</v>
      </c>
    </row>
    <row r="15306" spans="1:2">
      <c r="A15306" s="174">
        <v>1530.3</v>
      </c>
      <c r="B15306" s="174">
        <v>61.8212691177376</v>
      </c>
    </row>
    <row r="15307" spans="1:2">
      <c r="A15307" s="174">
        <v>1530.4</v>
      </c>
      <c r="B15307" s="174">
        <v>61.852085777899561</v>
      </c>
    </row>
    <row r="15308" spans="1:2">
      <c r="A15308" s="174">
        <v>1530.5</v>
      </c>
      <c r="B15308" s="174">
        <v>61.882902438061507</v>
      </c>
    </row>
    <row r="15309" spans="1:2">
      <c r="A15309" s="174">
        <v>1530.6</v>
      </c>
      <c r="B15309" s="174">
        <v>61.913719098223538</v>
      </c>
    </row>
    <row r="15310" spans="1:2">
      <c r="A15310" s="174">
        <v>1530.7</v>
      </c>
      <c r="B15310" s="174">
        <v>61.944535758385499</v>
      </c>
    </row>
    <row r="15311" spans="1:2">
      <c r="A15311" s="174">
        <v>1530.8</v>
      </c>
      <c r="B15311" s="174">
        <v>61.975352418547523</v>
      </c>
    </row>
    <row r="15312" spans="1:2">
      <c r="A15312" s="174">
        <v>1530.9</v>
      </c>
      <c r="B15312" s="174">
        <v>62.006169078709483</v>
      </c>
    </row>
    <row r="15313" spans="1:2">
      <c r="A15313" s="174">
        <v>1531</v>
      </c>
      <c r="B15313" s="174">
        <v>62.036985738871437</v>
      </c>
    </row>
    <row r="15314" spans="1:2">
      <c r="A15314" s="174">
        <v>1531.1</v>
      </c>
      <c r="B15314" s="174">
        <v>61.978929415685307</v>
      </c>
    </row>
    <row r="15315" spans="1:2">
      <c r="A15315" s="174">
        <v>1531.2</v>
      </c>
      <c r="B15315" s="174">
        <v>61.920873092499328</v>
      </c>
    </row>
    <row r="15316" spans="1:2">
      <c r="A15316" s="174">
        <v>1531.3</v>
      </c>
      <c r="B15316" s="174">
        <v>61.862816769313213</v>
      </c>
    </row>
    <row r="15317" spans="1:2">
      <c r="A15317" s="174">
        <v>1531.4</v>
      </c>
      <c r="B15317" s="174">
        <v>61.804760446127212</v>
      </c>
    </row>
    <row r="15318" spans="1:2">
      <c r="A15318" s="174">
        <v>1531.5</v>
      </c>
      <c r="B15318" s="174">
        <v>61.746704122941217</v>
      </c>
    </row>
    <row r="15319" spans="1:2">
      <c r="A15319" s="174">
        <v>1531.6</v>
      </c>
      <c r="B15319" s="174">
        <v>61.688647799755103</v>
      </c>
    </row>
    <row r="15320" spans="1:2">
      <c r="A15320" s="174">
        <v>1531.7</v>
      </c>
      <c r="B15320" s="174">
        <v>61.630591476569123</v>
      </c>
    </row>
    <row r="15321" spans="1:2">
      <c r="A15321" s="174">
        <v>1531.8</v>
      </c>
      <c r="B15321" s="174">
        <v>61.572535153382987</v>
      </c>
    </row>
    <row r="15322" spans="1:2">
      <c r="A15322" s="174">
        <v>1531.9</v>
      </c>
      <c r="B15322" s="174">
        <v>61.514478830197</v>
      </c>
    </row>
    <row r="15323" spans="1:2">
      <c r="A15323" s="174">
        <v>1532</v>
      </c>
      <c r="B15323" s="174">
        <v>61.456422507011013</v>
      </c>
    </row>
    <row r="15324" spans="1:2">
      <c r="A15324" s="174">
        <v>1532.1</v>
      </c>
      <c r="B15324" s="174">
        <v>61.319868704762833</v>
      </c>
    </row>
    <row r="15325" spans="1:2">
      <c r="A15325" s="174">
        <v>1532.2</v>
      </c>
      <c r="B15325" s="174">
        <v>61.183314902514958</v>
      </c>
    </row>
    <row r="15326" spans="1:2">
      <c r="A15326" s="174">
        <v>1532.3</v>
      </c>
      <c r="B15326" s="174">
        <v>61.046761100266778</v>
      </c>
    </row>
    <row r="15327" spans="1:2">
      <c r="A15327" s="174">
        <v>1532.4</v>
      </c>
      <c r="B15327" s="174">
        <v>60.910207298018904</v>
      </c>
    </row>
    <row r="15328" spans="1:2">
      <c r="A15328" s="174">
        <v>1532.5</v>
      </c>
      <c r="B15328" s="174">
        <v>60.773653495771029</v>
      </c>
    </row>
    <row r="15329" spans="1:2">
      <c r="A15329" s="174">
        <v>1532.6</v>
      </c>
      <c r="B15329" s="174">
        <v>60.637099693522849</v>
      </c>
    </row>
    <row r="15330" spans="1:2">
      <c r="A15330" s="174">
        <v>1532.7</v>
      </c>
      <c r="B15330" s="174">
        <v>60.500545891274982</v>
      </c>
    </row>
    <row r="15331" spans="1:2">
      <c r="A15331" s="174">
        <v>1532.8</v>
      </c>
      <c r="B15331" s="174">
        <v>60.363992089026787</v>
      </c>
    </row>
    <row r="15332" spans="1:2">
      <c r="A15332" s="174">
        <v>1532.9</v>
      </c>
      <c r="B15332" s="174">
        <v>60.227438286778927</v>
      </c>
    </row>
    <row r="15333" spans="1:2">
      <c r="A15333" s="174">
        <v>1533</v>
      </c>
      <c r="B15333" s="174">
        <v>60.090884484531053</v>
      </c>
    </row>
    <row r="15334" spans="1:2">
      <c r="A15334" s="174">
        <v>1533.1</v>
      </c>
      <c r="B15334" s="174">
        <v>60.138527716597501</v>
      </c>
    </row>
    <row r="15335" spans="1:2">
      <c r="A15335" s="174">
        <v>1533.2</v>
      </c>
      <c r="B15335" s="174">
        <v>60.186170948663843</v>
      </c>
    </row>
    <row r="15336" spans="1:2">
      <c r="A15336" s="174">
        <v>1533.3</v>
      </c>
      <c r="B15336" s="174">
        <v>60.233814180730278</v>
      </c>
    </row>
    <row r="15337" spans="1:2">
      <c r="A15337" s="174">
        <v>1533.4</v>
      </c>
      <c r="B15337" s="174">
        <v>60.28145741279662</v>
      </c>
    </row>
    <row r="15338" spans="1:2">
      <c r="A15338" s="174">
        <v>1533.5</v>
      </c>
      <c r="B15338" s="174">
        <v>60.329100644862947</v>
      </c>
    </row>
    <row r="15339" spans="1:2">
      <c r="A15339" s="174">
        <v>1533.6</v>
      </c>
      <c r="B15339" s="174">
        <v>60.376743876929403</v>
      </c>
    </row>
    <row r="15340" spans="1:2">
      <c r="A15340" s="174">
        <v>1533.7</v>
      </c>
      <c r="B15340" s="174">
        <v>60.424387108995738</v>
      </c>
    </row>
    <row r="15341" spans="1:2">
      <c r="A15341" s="174">
        <v>1533.8</v>
      </c>
      <c r="B15341" s="174">
        <v>60.47203034106218</v>
      </c>
    </row>
    <row r="15342" spans="1:2">
      <c r="A15342" s="174">
        <v>1533.9</v>
      </c>
      <c r="B15342" s="174">
        <v>60.519673573128522</v>
      </c>
    </row>
    <row r="15343" spans="1:2">
      <c r="A15343" s="174">
        <v>1534</v>
      </c>
      <c r="B15343" s="174">
        <v>60.567316805194856</v>
      </c>
    </row>
    <row r="15344" spans="1:2">
      <c r="A15344" s="174">
        <v>1534.1</v>
      </c>
      <c r="B15344" s="174">
        <v>60.423073759794512</v>
      </c>
    </row>
    <row r="15345" spans="1:2">
      <c r="A15345" s="174">
        <v>1534.2</v>
      </c>
      <c r="B15345" s="174">
        <v>60.278830714394488</v>
      </c>
    </row>
    <row r="15346" spans="1:2">
      <c r="A15346" s="174">
        <v>1534.3</v>
      </c>
      <c r="B15346" s="174">
        <v>60.134587668994151</v>
      </c>
    </row>
    <row r="15347" spans="1:2">
      <c r="A15347" s="174">
        <v>1534.4</v>
      </c>
      <c r="B15347" s="174">
        <v>59.990344623594133</v>
      </c>
    </row>
    <row r="15348" spans="1:2">
      <c r="A15348" s="174">
        <v>1534.5</v>
      </c>
      <c r="B15348" s="174">
        <v>59.846101578194123</v>
      </c>
    </row>
    <row r="15349" spans="1:2">
      <c r="A15349" s="174">
        <v>1534.6</v>
      </c>
      <c r="B15349" s="174">
        <v>59.701858532793779</v>
      </c>
    </row>
    <row r="15350" spans="1:2">
      <c r="A15350" s="174">
        <v>1534.7</v>
      </c>
      <c r="B15350" s="174">
        <v>59.557615487393761</v>
      </c>
    </row>
    <row r="15351" spans="1:2">
      <c r="A15351" s="174">
        <v>1534.8</v>
      </c>
      <c r="B15351" s="174">
        <v>59.413372441993417</v>
      </c>
    </row>
    <row r="15352" spans="1:2">
      <c r="A15352" s="174">
        <v>1534.9</v>
      </c>
      <c r="B15352" s="174">
        <v>59.269129396593399</v>
      </c>
    </row>
    <row r="15353" spans="1:2">
      <c r="A15353" s="174">
        <v>1535</v>
      </c>
      <c r="B15353" s="174">
        <v>59.124886351193382</v>
      </c>
    </row>
    <row r="15354" spans="1:2">
      <c r="A15354" s="174">
        <v>1535.1</v>
      </c>
      <c r="B15354" s="174">
        <v>59.519053527478512</v>
      </c>
    </row>
    <row r="15355" spans="1:2">
      <c r="A15355" s="174">
        <v>1535.2</v>
      </c>
      <c r="B15355" s="174">
        <v>59.913220703762747</v>
      </c>
    </row>
    <row r="15356" spans="1:2">
      <c r="A15356" s="174">
        <v>1535.3</v>
      </c>
      <c r="B15356" s="174">
        <v>60.307387880047877</v>
      </c>
    </row>
    <row r="15357" spans="1:2">
      <c r="A15357" s="174">
        <v>1535.4</v>
      </c>
      <c r="B15357" s="174">
        <v>60.701555056332111</v>
      </c>
    </row>
    <row r="15358" spans="1:2">
      <c r="A15358" s="174">
        <v>1535.5</v>
      </c>
      <c r="B15358" s="174">
        <v>61.095722232616339</v>
      </c>
    </row>
    <row r="15359" spans="1:2">
      <c r="A15359" s="174">
        <v>1535.6</v>
      </c>
      <c r="B15359" s="174">
        <v>61.489889408901483</v>
      </c>
    </row>
    <row r="15360" spans="1:2">
      <c r="A15360" s="174">
        <v>1535.7</v>
      </c>
      <c r="B15360" s="174">
        <v>61.884056585185697</v>
      </c>
    </row>
    <row r="15361" spans="1:2">
      <c r="A15361" s="174">
        <v>1535.8</v>
      </c>
      <c r="B15361" s="174">
        <v>62.278223761470827</v>
      </c>
    </row>
    <row r="15362" spans="1:2">
      <c r="A15362" s="174">
        <v>1535.9</v>
      </c>
      <c r="B15362" s="174">
        <v>62.672390937755068</v>
      </c>
    </row>
    <row r="15363" spans="1:2">
      <c r="A15363" s="174">
        <v>1536</v>
      </c>
      <c r="B15363" s="174">
        <v>63.066558114039303</v>
      </c>
    </row>
    <row r="15364" spans="1:2">
      <c r="A15364" s="174">
        <v>1536.1</v>
      </c>
      <c r="B15364" s="174">
        <v>63.28914684590508</v>
      </c>
    </row>
    <row r="15365" spans="1:2">
      <c r="A15365" s="174">
        <v>1536.2</v>
      </c>
      <c r="B15365" s="174">
        <v>63.511735577770359</v>
      </c>
    </row>
    <row r="15366" spans="1:2">
      <c r="A15366" s="174">
        <v>1536.3</v>
      </c>
      <c r="B15366" s="174">
        <v>63.734324309636143</v>
      </c>
    </row>
    <row r="15367" spans="1:2">
      <c r="A15367" s="174">
        <v>1536.4</v>
      </c>
      <c r="B15367" s="174">
        <v>63.956913041501409</v>
      </c>
    </row>
    <row r="15368" spans="1:2">
      <c r="A15368" s="174">
        <v>1536.5</v>
      </c>
      <c r="B15368" s="174">
        <v>64.179501773366681</v>
      </c>
    </row>
    <row r="15369" spans="1:2">
      <c r="A15369" s="174">
        <v>1536.6</v>
      </c>
      <c r="B15369" s="174">
        <v>64.402090505232465</v>
      </c>
    </row>
    <row r="15370" spans="1:2">
      <c r="A15370" s="174">
        <v>1536.7</v>
      </c>
      <c r="B15370" s="174">
        <v>64.624679237097737</v>
      </c>
    </row>
    <row r="15371" spans="1:2">
      <c r="A15371" s="174">
        <v>1536.8</v>
      </c>
      <c r="B15371" s="174">
        <v>64.847267968963521</v>
      </c>
    </row>
    <row r="15372" spans="1:2">
      <c r="A15372" s="174">
        <v>1536.9</v>
      </c>
      <c r="B15372" s="174">
        <v>65.069856700828794</v>
      </c>
    </row>
    <row r="15373" spans="1:2">
      <c r="A15373" s="174">
        <v>1537</v>
      </c>
      <c r="B15373" s="174">
        <v>65.292445432694066</v>
      </c>
    </row>
    <row r="15374" spans="1:2">
      <c r="A15374" s="174">
        <v>1537.1</v>
      </c>
      <c r="B15374" s="174">
        <v>65.427858479512423</v>
      </c>
    </row>
    <row r="15375" spans="1:2">
      <c r="A15375" s="174">
        <v>1537.2</v>
      </c>
      <c r="B15375" s="174">
        <v>65.563271526330468</v>
      </c>
    </row>
    <row r="15376" spans="1:2">
      <c r="A15376" s="174">
        <v>1537.3</v>
      </c>
      <c r="B15376" s="174">
        <v>65.698684573148824</v>
      </c>
    </row>
    <row r="15377" spans="1:2">
      <c r="A15377" s="174">
        <v>1537.4</v>
      </c>
      <c r="B15377" s="174">
        <v>65.834097619966869</v>
      </c>
    </row>
    <row r="15378" spans="1:2">
      <c r="A15378" s="174">
        <v>1537.5</v>
      </c>
      <c r="B15378" s="174">
        <v>65.969510666784913</v>
      </c>
    </row>
    <row r="15379" spans="1:2">
      <c r="A15379" s="174">
        <v>1537.6</v>
      </c>
      <c r="B15379" s="174">
        <v>66.10492371360327</v>
      </c>
    </row>
    <row r="15380" spans="1:2">
      <c r="A15380" s="174">
        <v>1537.7</v>
      </c>
      <c r="B15380" s="174">
        <v>66.240336760421329</v>
      </c>
    </row>
    <row r="15381" spans="1:2">
      <c r="A15381" s="174">
        <v>1537.8</v>
      </c>
      <c r="B15381" s="174">
        <v>66.375749807239686</v>
      </c>
    </row>
    <row r="15382" spans="1:2">
      <c r="A15382" s="174">
        <v>1537.9</v>
      </c>
      <c r="B15382" s="174">
        <v>66.51116285405773</v>
      </c>
    </row>
    <row r="15383" spans="1:2">
      <c r="A15383" s="174">
        <v>1538</v>
      </c>
      <c r="B15383" s="174">
        <v>66.646575900875774</v>
      </c>
    </row>
    <row r="15384" spans="1:2">
      <c r="A15384" s="174">
        <v>1538.1</v>
      </c>
      <c r="B15384" s="174">
        <v>67.252092740530159</v>
      </c>
    </row>
    <row r="15385" spans="1:2">
      <c r="A15385" s="174">
        <v>1538.2</v>
      </c>
      <c r="B15385" s="174">
        <v>67.85760958018318</v>
      </c>
    </row>
    <row r="15386" spans="1:2">
      <c r="A15386" s="174">
        <v>1538.3</v>
      </c>
      <c r="B15386" s="174">
        <v>68.463126419837565</v>
      </c>
    </row>
    <row r="15387" spans="1:2">
      <c r="A15387" s="174">
        <v>1538.4</v>
      </c>
      <c r="B15387" s="174">
        <v>69.068643259490585</v>
      </c>
    </row>
    <row r="15388" spans="1:2">
      <c r="A15388" s="174">
        <v>1538.5</v>
      </c>
      <c r="B15388" s="174">
        <v>69.674160099143592</v>
      </c>
    </row>
    <row r="15389" spans="1:2">
      <c r="A15389" s="174">
        <v>1538.6</v>
      </c>
      <c r="B15389" s="174">
        <v>70.279676938797977</v>
      </c>
    </row>
    <row r="15390" spans="1:2">
      <c r="A15390" s="174">
        <v>1538.7</v>
      </c>
      <c r="B15390" s="174">
        <v>70.885193778450997</v>
      </c>
    </row>
    <row r="15391" spans="1:2">
      <c r="A15391" s="174">
        <v>1538.8</v>
      </c>
      <c r="B15391" s="174">
        <v>71.490710618105382</v>
      </c>
    </row>
    <row r="15392" spans="1:2">
      <c r="A15392" s="174">
        <v>1538.9</v>
      </c>
      <c r="B15392" s="174">
        <v>72.096227457758403</v>
      </c>
    </row>
    <row r="15393" spans="1:2">
      <c r="A15393" s="174">
        <v>1539</v>
      </c>
      <c r="B15393" s="174">
        <v>72.701744297411409</v>
      </c>
    </row>
    <row r="15394" spans="1:2">
      <c r="A15394" s="174">
        <v>1539.1</v>
      </c>
      <c r="B15394" s="174">
        <v>72.973033970827061</v>
      </c>
    </row>
    <row r="15395" spans="1:2">
      <c r="A15395" s="174">
        <v>1539.2</v>
      </c>
      <c r="B15395" s="174">
        <v>73.244323644242087</v>
      </c>
    </row>
    <row r="15396" spans="1:2">
      <c r="A15396" s="174">
        <v>1539.3</v>
      </c>
      <c r="B15396" s="174">
        <v>73.515613317657738</v>
      </c>
    </row>
    <row r="15397" spans="1:2">
      <c r="A15397" s="174">
        <v>1539.4</v>
      </c>
      <c r="B15397" s="174">
        <v>73.786902991072765</v>
      </c>
    </row>
    <row r="15398" spans="1:2">
      <c r="A15398" s="174">
        <v>1539.5</v>
      </c>
      <c r="B15398" s="174">
        <v>74.058192664487791</v>
      </c>
    </row>
    <row r="15399" spans="1:2">
      <c r="A15399" s="174">
        <v>1539.6</v>
      </c>
      <c r="B15399" s="174">
        <v>74.329482337903443</v>
      </c>
    </row>
    <row r="15400" spans="1:2">
      <c r="A15400" s="174">
        <v>1539.7</v>
      </c>
      <c r="B15400" s="174">
        <v>74.600772011318483</v>
      </c>
    </row>
    <row r="15401" spans="1:2">
      <c r="A15401" s="174">
        <v>1539.8</v>
      </c>
      <c r="B15401" s="174">
        <v>74.87206168473412</v>
      </c>
    </row>
    <row r="15402" spans="1:2">
      <c r="A15402" s="174">
        <v>1539.9</v>
      </c>
      <c r="B15402" s="174">
        <v>75.143351358149161</v>
      </c>
    </row>
    <row r="15403" spans="1:2">
      <c r="A15403" s="174">
        <v>1540</v>
      </c>
      <c r="B15403" s="174">
        <v>75.414641031564187</v>
      </c>
    </row>
    <row r="15404" spans="1:2">
      <c r="A15404" s="174">
        <v>1540.1</v>
      </c>
      <c r="B15404" s="174">
        <v>75.53890164389145</v>
      </c>
    </row>
    <row r="15405" spans="1:2">
      <c r="A15405" s="174">
        <v>1540.2</v>
      </c>
      <c r="B15405" s="174">
        <v>75.663162256218428</v>
      </c>
    </row>
    <row r="15406" spans="1:2">
      <c r="A15406" s="174">
        <v>1540.3</v>
      </c>
      <c r="B15406" s="174">
        <v>75.78742286854569</v>
      </c>
    </row>
    <row r="15407" spans="1:2">
      <c r="A15407" s="174">
        <v>1540.4</v>
      </c>
      <c r="B15407" s="174">
        <v>75.911683480872668</v>
      </c>
    </row>
    <row r="15408" spans="1:2">
      <c r="A15408" s="174">
        <v>1540.5</v>
      </c>
      <c r="B15408" s="174">
        <v>76.035944093199646</v>
      </c>
    </row>
    <row r="15409" spans="1:2">
      <c r="A15409" s="174">
        <v>1540.6</v>
      </c>
      <c r="B15409" s="174">
        <v>76.160204705526922</v>
      </c>
    </row>
    <row r="15410" spans="1:2">
      <c r="A15410" s="174">
        <v>1540.7</v>
      </c>
      <c r="B15410" s="174">
        <v>76.284465317853901</v>
      </c>
    </row>
    <row r="15411" spans="1:2">
      <c r="A15411" s="174">
        <v>1540.8</v>
      </c>
      <c r="B15411" s="174">
        <v>76.408725930181163</v>
      </c>
    </row>
    <row r="15412" spans="1:2">
      <c r="A15412" s="174">
        <v>1540.9</v>
      </c>
      <c r="B15412" s="174">
        <v>76.532986542508141</v>
      </c>
    </row>
    <row r="15413" spans="1:2">
      <c r="A15413" s="174">
        <v>1541</v>
      </c>
      <c r="B15413" s="174">
        <v>76.657247154835119</v>
      </c>
    </row>
    <row r="15414" spans="1:2">
      <c r="A15414" s="174">
        <v>1541.1</v>
      </c>
      <c r="B15414" s="174">
        <v>77.123237864103885</v>
      </c>
    </row>
    <row r="15415" spans="1:2">
      <c r="A15415" s="174">
        <v>1541.2</v>
      </c>
      <c r="B15415" s="174">
        <v>77.589228573371585</v>
      </c>
    </row>
    <row r="15416" spans="1:2">
      <c r="A15416" s="174">
        <v>1541.3</v>
      </c>
      <c r="B15416" s="174">
        <v>78.055219282640351</v>
      </c>
    </row>
    <row r="15417" spans="1:2">
      <c r="A15417" s="174">
        <v>1541.4</v>
      </c>
      <c r="B15417" s="174">
        <v>78.521209991908066</v>
      </c>
    </row>
    <row r="15418" spans="1:2">
      <c r="A15418" s="174">
        <v>1541.5</v>
      </c>
      <c r="B15418" s="174">
        <v>78.987200701175766</v>
      </c>
    </row>
    <row r="15419" spans="1:2">
      <c r="A15419" s="174">
        <v>1541.6</v>
      </c>
      <c r="B15419" s="174">
        <v>79.453191410444532</v>
      </c>
    </row>
    <row r="15420" spans="1:2">
      <c r="A15420" s="174">
        <v>1541.7</v>
      </c>
      <c r="B15420" s="174">
        <v>79.919182119712232</v>
      </c>
    </row>
    <row r="15421" spans="1:2">
      <c r="A15421" s="174">
        <v>1541.8</v>
      </c>
      <c r="B15421" s="174">
        <v>80.385172828980998</v>
      </c>
    </row>
    <row r="15422" spans="1:2">
      <c r="A15422" s="174">
        <v>1541.9</v>
      </c>
      <c r="B15422" s="174">
        <v>80.851163538248713</v>
      </c>
    </row>
    <row r="15423" spans="1:2">
      <c r="A15423" s="174">
        <v>1542</v>
      </c>
      <c r="B15423" s="174">
        <v>81.317154247516413</v>
      </c>
    </row>
    <row r="15424" spans="1:2">
      <c r="A15424" s="174">
        <v>1542.1</v>
      </c>
      <c r="B15424" s="174">
        <v>81.682016526442652</v>
      </c>
    </row>
    <row r="15425" spans="1:2">
      <c r="A15425" s="174">
        <v>1542.2</v>
      </c>
      <c r="B15425" s="174">
        <v>82.046878805368053</v>
      </c>
    </row>
    <row r="15426" spans="1:2">
      <c r="A15426" s="174">
        <v>1542.3</v>
      </c>
      <c r="B15426" s="174">
        <v>82.411741084294292</v>
      </c>
    </row>
    <row r="15427" spans="1:2">
      <c r="A15427" s="174">
        <v>1542.4</v>
      </c>
      <c r="B15427" s="174">
        <v>82.776603363219692</v>
      </c>
    </row>
    <row r="15428" spans="1:2">
      <c r="A15428" s="174">
        <v>1542.5</v>
      </c>
      <c r="B15428" s="174">
        <v>83.141465642145107</v>
      </c>
    </row>
    <row r="15429" spans="1:2">
      <c r="A15429" s="174">
        <v>1542.6</v>
      </c>
      <c r="B15429" s="174">
        <v>83.506327921071332</v>
      </c>
    </row>
    <row r="15430" spans="1:2">
      <c r="A15430" s="174">
        <v>1542.7</v>
      </c>
      <c r="B15430" s="174">
        <v>83.871190199996747</v>
      </c>
    </row>
    <row r="15431" spans="1:2">
      <c r="A15431" s="174">
        <v>1542.8</v>
      </c>
      <c r="B15431" s="174">
        <v>84.236052478922971</v>
      </c>
    </row>
    <row r="15432" spans="1:2">
      <c r="A15432" s="174">
        <v>1542.9</v>
      </c>
      <c r="B15432" s="174">
        <v>84.600914757848386</v>
      </c>
    </row>
    <row r="15433" spans="1:2">
      <c r="A15433" s="174">
        <v>1543</v>
      </c>
      <c r="B15433" s="174">
        <v>84.965777036773787</v>
      </c>
    </row>
    <row r="15434" spans="1:2">
      <c r="A15434" s="174">
        <v>1543.1</v>
      </c>
      <c r="B15434" s="174">
        <v>85.076417286599835</v>
      </c>
    </row>
    <row r="15435" spans="1:2">
      <c r="A15435" s="174">
        <v>1543.2</v>
      </c>
      <c r="B15435" s="174">
        <v>85.187057536425627</v>
      </c>
    </row>
    <row r="15436" spans="1:2">
      <c r="A15436" s="174">
        <v>1543.3</v>
      </c>
      <c r="B15436" s="174">
        <v>85.297697786251661</v>
      </c>
    </row>
    <row r="15437" spans="1:2">
      <c r="A15437" s="174">
        <v>1543.4</v>
      </c>
      <c r="B15437" s="174">
        <v>85.408338036077453</v>
      </c>
    </row>
    <row r="15438" spans="1:2">
      <c r="A15438" s="174">
        <v>1543.5</v>
      </c>
      <c r="B15438" s="174">
        <v>85.518978285903245</v>
      </c>
    </row>
    <row r="15439" spans="1:2">
      <c r="A15439" s="174">
        <v>1543.6</v>
      </c>
      <c r="B15439" s="174">
        <v>85.629618535729293</v>
      </c>
    </row>
    <row r="15440" spans="1:2">
      <c r="A15440" s="174">
        <v>1543.7</v>
      </c>
      <c r="B15440" s="174">
        <v>85.740258785555085</v>
      </c>
    </row>
    <row r="15441" spans="1:2">
      <c r="A15441" s="174">
        <v>1543.8</v>
      </c>
      <c r="B15441" s="174">
        <v>85.850899035381119</v>
      </c>
    </row>
    <row r="15442" spans="1:2">
      <c r="A15442" s="174">
        <v>1543.9</v>
      </c>
      <c r="B15442" s="174">
        <v>85.961539285206911</v>
      </c>
    </row>
    <row r="15443" spans="1:2">
      <c r="A15443" s="174">
        <v>1544</v>
      </c>
      <c r="B15443" s="174">
        <v>86.072179535032703</v>
      </c>
    </row>
    <row r="15444" spans="1:2">
      <c r="A15444" s="174">
        <v>1544.1</v>
      </c>
      <c r="B15444" s="174">
        <v>86.035890731147816</v>
      </c>
    </row>
    <row r="15445" spans="1:2">
      <c r="A15445" s="174">
        <v>1544.2</v>
      </c>
      <c r="B15445" s="174">
        <v>85.999601927263029</v>
      </c>
    </row>
    <row r="15446" spans="1:2">
      <c r="A15446" s="174">
        <v>1544.3</v>
      </c>
      <c r="B15446" s="174">
        <v>85.963313123378143</v>
      </c>
    </row>
    <row r="15447" spans="1:2">
      <c r="A15447" s="174">
        <v>1544.4</v>
      </c>
      <c r="B15447" s="174">
        <v>85.927024319493341</v>
      </c>
    </row>
    <row r="15448" spans="1:2">
      <c r="A15448" s="174">
        <v>1544.5</v>
      </c>
      <c r="B15448" s="174">
        <v>85.890735515608554</v>
      </c>
    </row>
    <row r="15449" spans="1:2">
      <c r="A15449" s="174">
        <v>1544.6</v>
      </c>
      <c r="B15449" s="174">
        <v>85.854446711723668</v>
      </c>
    </row>
    <row r="15450" spans="1:2">
      <c r="A15450" s="174">
        <v>1544.7</v>
      </c>
      <c r="B15450" s="174">
        <v>85.818157907838867</v>
      </c>
    </row>
    <row r="15451" spans="1:2">
      <c r="A15451" s="174">
        <v>1544.8</v>
      </c>
      <c r="B15451" s="174">
        <v>85.781869103953994</v>
      </c>
    </row>
    <row r="15452" spans="1:2">
      <c r="A15452" s="174">
        <v>1544.9</v>
      </c>
      <c r="B15452" s="174">
        <v>85.745580300069193</v>
      </c>
    </row>
    <row r="15453" spans="1:2">
      <c r="A15453" s="174">
        <v>1545</v>
      </c>
      <c r="B15453" s="174">
        <v>85.709291496184392</v>
      </c>
    </row>
    <row r="15454" spans="1:2">
      <c r="A15454" s="174">
        <v>1545.1</v>
      </c>
      <c r="B15454" s="174">
        <v>86.038418787666927</v>
      </c>
    </row>
    <row r="15455" spans="1:2">
      <c r="A15455" s="174">
        <v>1545.2</v>
      </c>
      <c r="B15455" s="174">
        <v>86.367546079148724</v>
      </c>
    </row>
    <row r="15456" spans="1:2">
      <c r="A15456" s="174">
        <v>1545.3</v>
      </c>
      <c r="B15456" s="174">
        <v>86.69667337063126</v>
      </c>
    </row>
    <row r="15457" spans="1:2">
      <c r="A15457" s="174">
        <v>1545.4</v>
      </c>
      <c r="B15457" s="174">
        <v>87.025800662113042</v>
      </c>
    </row>
    <row r="15458" spans="1:2">
      <c r="A15458" s="174">
        <v>1545.5</v>
      </c>
      <c r="B15458" s="174">
        <v>87.354927953594839</v>
      </c>
    </row>
    <row r="15459" spans="1:2">
      <c r="A15459" s="174">
        <v>1545.6</v>
      </c>
      <c r="B15459" s="174">
        <v>87.684055245077374</v>
      </c>
    </row>
    <row r="15460" spans="1:2">
      <c r="A15460" s="174">
        <v>1545.7</v>
      </c>
      <c r="B15460" s="174">
        <v>88.013182536559171</v>
      </c>
    </row>
    <row r="15461" spans="1:2">
      <c r="A15461" s="174">
        <v>1545.8</v>
      </c>
      <c r="B15461" s="174">
        <v>88.342309828041707</v>
      </c>
    </row>
    <row r="15462" spans="1:2">
      <c r="A15462" s="174">
        <v>1545.9</v>
      </c>
      <c r="B15462" s="174">
        <v>88.671437119523489</v>
      </c>
    </row>
    <row r="15463" spans="1:2">
      <c r="A15463" s="174">
        <v>1546</v>
      </c>
      <c r="B15463" s="174">
        <v>89.000564411005286</v>
      </c>
    </row>
    <row r="15464" spans="1:2">
      <c r="A15464" s="174">
        <v>1546.1</v>
      </c>
      <c r="B15464" s="174">
        <v>88.999672937264762</v>
      </c>
    </row>
    <row r="15465" spans="1:2">
      <c r="A15465" s="174">
        <v>1546.2</v>
      </c>
      <c r="B15465" s="174">
        <v>88.998781463524239</v>
      </c>
    </row>
    <row r="15466" spans="1:2">
      <c r="A15466" s="174">
        <v>1546.3</v>
      </c>
      <c r="B15466" s="174">
        <v>88.997889989783715</v>
      </c>
    </row>
    <row r="15467" spans="1:2">
      <c r="A15467" s="174">
        <v>1546.4</v>
      </c>
      <c r="B15467" s="174">
        <v>88.996998516043192</v>
      </c>
    </row>
    <row r="15468" spans="1:2">
      <c r="A15468" s="174">
        <v>1546.5</v>
      </c>
      <c r="B15468" s="174">
        <v>88.996107042302668</v>
      </c>
    </row>
    <row r="15469" spans="1:2">
      <c r="A15469" s="174">
        <v>1546.6</v>
      </c>
      <c r="B15469" s="174">
        <v>88.995215568562159</v>
      </c>
    </row>
    <row r="15470" spans="1:2">
      <c r="A15470" s="174">
        <v>1546.7</v>
      </c>
      <c r="B15470" s="174">
        <v>88.994324094821636</v>
      </c>
    </row>
    <row r="15471" spans="1:2">
      <c r="A15471" s="174">
        <v>1546.8</v>
      </c>
      <c r="B15471" s="174">
        <v>88.993432621081112</v>
      </c>
    </row>
    <row r="15472" spans="1:2">
      <c r="A15472" s="174">
        <v>1546.9</v>
      </c>
      <c r="B15472" s="174">
        <v>88.992541147340589</v>
      </c>
    </row>
    <row r="15473" spans="1:2">
      <c r="A15473" s="174">
        <v>1547</v>
      </c>
      <c r="B15473" s="174">
        <v>88.991649673600065</v>
      </c>
    </row>
    <row r="15474" spans="1:2">
      <c r="A15474" s="174">
        <v>1547.1</v>
      </c>
      <c r="B15474" s="174">
        <v>89.25007869552924</v>
      </c>
    </row>
    <row r="15475" spans="1:2">
      <c r="A15475" s="174">
        <v>1547.2</v>
      </c>
      <c r="B15475" s="174">
        <v>89.508507717457832</v>
      </c>
    </row>
    <row r="15476" spans="1:2">
      <c r="A15476" s="174">
        <v>1547.3</v>
      </c>
      <c r="B15476" s="174">
        <v>89.766936739387006</v>
      </c>
    </row>
    <row r="15477" spans="1:2">
      <c r="A15477" s="174">
        <v>1547.4</v>
      </c>
      <c r="B15477" s="174">
        <v>90.025365761315598</v>
      </c>
    </row>
    <row r="15478" spans="1:2">
      <c r="A15478" s="174">
        <v>1547.5</v>
      </c>
      <c r="B15478" s="174">
        <v>90.28379478324419</v>
      </c>
    </row>
    <row r="15479" spans="1:2">
      <c r="A15479" s="174">
        <v>1547.6</v>
      </c>
      <c r="B15479" s="174">
        <v>90.542223805173364</v>
      </c>
    </row>
    <row r="15480" spans="1:2">
      <c r="A15480" s="174">
        <v>1547.7</v>
      </c>
      <c r="B15480" s="174">
        <v>90.800652827101956</v>
      </c>
    </row>
    <row r="15481" spans="1:2">
      <c r="A15481" s="174">
        <v>1547.8</v>
      </c>
      <c r="B15481" s="174">
        <v>91.059081849031131</v>
      </c>
    </row>
    <row r="15482" spans="1:2">
      <c r="A15482" s="174">
        <v>1547.9</v>
      </c>
      <c r="B15482" s="174">
        <v>91.317510870959723</v>
      </c>
    </row>
    <row r="15483" spans="1:2">
      <c r="A15483" s="174">
        <v>1548</v>
      </c>
      <c r="B15483" s="174">
        <v>91.575939892888314</v>
      </c>
    </row>
    <row r="15484" spans="1:2">
      <c r="A15484" s="174">
        <v>1548.1</v>
      </c>
      <c r="B15484" s="174">
        <v>91.576935079828715</v>
      </c>
    </row>
    <row r="15485" spans="1:2">
      <c r="A15485" s="174">
        <v>1548.2</v>
      </c>
      <c r="B15485" s="174">
        <v>91.57793026676913</v>
      </c>
    </row>
    <row r="15486" spans="1:2">
      <c r="A15486" s="174">
        <v>1548.3</v>
      </c>
      <c r="B15486" s="174">
        <v>91.57892545370953</v>
      </c>
    </row>
    <row r="15487" spans="1:2">
      <c r="A15487" s="174">
        <v>1548.4</v>
      </c>
      <c r="B15487" s="174">
        <v>91.579920640649945</v>
      </c>
    </row>
    <row r="15488" spans="1:2">
      <c r="A15488" s="174">
        <v>1548.5</v>
      </c>
      <c r="B15488" s="174">
        <v>91.580915827590346</v>
      </c>
    </row>
    <row r="15489" spans="1:2">
      <c r="A15489" s="174">
        <v>1548.6</v>
      </c>
      <c r="B15489" s="174">
        <v>91.581911014530746</v>
      </c>
    </row>
    <row r="15490" spans="1:2">
      <c r="A15490" s="174">
        <v>1548.7</v>
      </c>
      <c r="B15490" s="174">
        <v>91.582906201471161</v>
      </c>
    </row>
    <row r="15491" spans="1:2">
      <c r="A15491" s="174">
        <v>1548.8</v>
      </c>
      <c r="B15491" s="174">
        <v>91.583901388411562</v>
      </c>
    </row>
    <row r="15492" spans="1:2">
      <c r="A15492" s="174">
        <v>1548.9</v>
      </c>
      <c r="B15492" s="174">
        <v>91.584896575351976</v>
      </c>
    </row>
    <row r="15493" spans="1:2">
      <c r="A15493" s="174">
        <v>1549</v>
      </c>
      <c r="B15493" s="174">
        <v>91.585891762292377</v>
      </c>
    </row>
    <row r="15494" spans="1:2">
      <c r="A15494" s="174">
        <v>1549.1</v>
      </c>
      <c r="B15494" s="174">
        <v>91.840508223432437</v>
      </c>
    </row>
    <row r="15495" spans="1:2">
      <c r="A15495" s="174">
        <v>1549.2</v>
      </c>
      <c r="B15495" s="174">
        <v>92.095124684571914</v>
      </c>
    </row>
    <row r="15496" spans="1:2">
      <c r="A15496" s="174">
        <v>1549.3</v>
      </c>
      <c r="B15496" s="174">
        <v>92.349741145711974</v>
      </c>
    </row>
    <row r="15497" spans="1:2">
      <c r="A15497" s="174">
        <v>1549.4</v>
      </c>
      <c r="B15497" s="174">
        <v>92.604357606851451</v>
      </c>
    </row>
    <row r="15498" spans="1:2">
      <c r="A15498" s="174">
        <v>1549.5</v>
      </c>
      <c r="B15498" s="174">
        <v>92.858974067990943</v>
      </c>
    </row>
    <row r="15499" spans="1:2">
      <c r="A15499" s="174">
        <v>1549.6</v>
      </c>
      <c r="B15499" s="174">
        <v>93.113590529130988</v>
      </c>
    </row>
    <row r="15500" spans="1:2">
      <c r="A15500" s="174">
        <v>1549.7</v>
      </c>
      <c r="B15500" s="174">
        <v>93.36820699027048</v>
      </c>
    </row>
    <row r="15501" spans="1:2">
      <c r="A15501" s="174">
        <v>1549.8</v>
      </c>
      <c r="B15501" s="174">
        <v>93.62282345141054</v>
      </c>
    </row>
    <row r="15502" spans="1:2">
      <c r="A15502" s="174">
        <v>1549.9</v>
      </c>
      <c r="B15502" s="174">
        <v>93.877439912550017</v>
      </c>
    </row>
    <row r="15503" spans="1:2">
      <c r="A15503" s="174">
        <v>1550</v>
      </c>
      <c r="B15503" s="174">
        <v>94.132056373689494</v>
      </c>
    </row>
    <row r="15504" spans="1:2">
      <c r="A15504" s="174">
        <v>1550.1</v>
      </c>
      <c r="B15504" s="174">
        <v>93.930673828151669</v>
      </c>
    </row>
    <row r="15505" spans="1:2">
      <c r="A15505" s="174">
        <v>1550.2</v>
      </c>
      <c r="B15505" s="174">
        <v>93.729291282614298</v>
      </c>
    </row>
    <row r="15506" spans="1:2">
      <c r="A15506" s="174">
        <v>1550.3</v>
      </c>
      <c r="B15506" s="174">
        <v>93.527908737076473</v>
      </c>
    </row>
    <row r="15507" spans="1:2">
      <c r="A15507" s="174">
        <v>1550.4</v>
      </c>
      <c r="B15507" s="174">
        <v>93.326526191539102</v>
      </c>
    </row>
    <row r="15508" spans="1:2">
      <c r="A15508" s="174">
        <v>1550.5</v>
      </c>
      <c r="B15508" s="174">
        <v>93.125143646001732</v>
      </c>
    </row>
    <row r="15509" spans="1:2">
      <c r="A15509" s="174">
        <v>1550.6</v>
      </c>
      <c r="B15509" s="174">
        <v>92.923761100463906</v>
      </c>
    </row>
    <row r="15510" spans="1:2">
      <c r="A15510" s="174">
        <v>1550.7</v>
      </c>
      <c r="B15510" s="174">
        <v>92.72237855492655</v>
      </c>
    </row>
    <row r="15511" spans="1:2">
      <c r="A15511" s="174">
        <v>1550.8</v>
      </c>
      <c r="B15511" s="174">
        <v>92.520996009388725</v>
      </c>
    </row>
    <row r="15512" spans="1:2">
      <c r="A15512" s="174">
        <v>1550.9</v>
      </c>
      <c r="B15512" s="174">
        <v>92.319613463851354</v>
      </c>
    </row>
    <row r="15513" spans="1:2">
      <c r="A15513" s="174">
        <v>1551</v>
      </c>
      <c r="B15513" s="174">
        <v>92.118230918313984</v>
      </c>
    </row>
    <row r="15514" spans="1:2">
      <c r="A15514" s="174">
        <v>1551.1</v>
      </c>
      <c r="B15514" s="174">
        <v>92.019210012259549</v>
      </c>
    </row>
    <row r="15515" spans="1:2">
      <c r="A15515" s="174">
        <v>1551.2</v>
      </c>
      <c r="B15515" s="174">
        <v>91.920189106205328</v>
      </c>
    </row>
    <row r="15516" spans="1:2">
      <c r="A15516" s="174">
        <v>1551.3</v>
      </c>
      <c r="B15516" s="174">
        <v>91.821168200150893</v>
      </c>
    </row>
    <row r="15517" spans="1:2">
      <c r="A15517" s="174">
        <v>1551.4</v>
      </c>
      <c r="B15517" s="174">
        <v>91.722147294096672</v>
      </c>
    </row>
    <row r="15518" spans="1:2">
      <c r="A15518" s="174">
        <v>1551.5</v>
      </c>
      <c r="B15518" s="174">
        <v>91.623126388042465</v>
      </c>
    </row>
    <row r="15519" spans="1:2">
      <c r="A15519" s="174">
        <v>1551.6</v>
      </c>
      <c r="B15519" s="174">
        <v>91.524105481988016</v>
      </c>
    </row>
    <row r="15520" spans="1:2">
      <c r="A15520" s="174">
        <v>1551.7</v>
      </c>
      <c r="B15520" s="174">
        <v>91.425084575933809</v>
      </c>
    </row>
    <row r="15521" spans="1:2">
      <c r="A15521" s="174">
        <v>1551.8</v>
      </c>
      <c r="B15521" s="174">
        <v>91.32606366987936</v>
      </c>
    </row>
    <row r="15522" spans="1:2">
      <c r="A15522" s="174">
        <v>1551.9</v>
      </c>
      <c r="B15522" s="174">
        <v>91.227042763825153</v>
      </c>
    </row>
    <row r="15523" spans="1:2">
      <c r="A15523" s="174">
        <v>1552</v>
      </c>
      <c r="B15523" s="174">
        <v>91.128021857770932</v>
      </c>
    </row>
    <row r="15524" spans="1:2">
      <c r="A15524" s="174">
        <v>1552.1</v>
      </c>
      <c r="B15524" s="174">
        <v>91.287023884997126</v>
      </c>
    </row>
    <row r="15525" spans="1:2">
      <c r="A15525" s="174">
        <v>1552.2</v>
      </c>
      <c r="B15525" s="174">
        <v>91.44602591222295</v>
      </c>
    </row>
    <row r="15526" spans="1:2">
      <c r="A15526" s="174">
        <v>1552.3</v>
      </c>
      <c r="B15526" s="174">
        <v>91.605027939449144</v>
      </c>
    </row>
    <row r="15527" spans="1:2">
      <c r="A15527" s="174">
        <v>1552.4</v>
      </c>
      <c r="B15527" s="174">
        <v>91.764029966674983</v>
      </c>
    </row>
    <row r="15528" spans="1:2">
      <c r="A15528" s="174">
        <v>1552.5</v>
      </c>
      <c r="B15528" s="174">
        <v>91.923031993900807</v>
      </c>
    </row>
    <row r="15529" spans="1:2">
      <c r="A15529" s="174">
        <v>1552.6</v>
      </c>
      <c r="B15529" s="174">
        <v>92.082034021127001</v>
      </c>
    </row>
    <row r="15530" spans="1:2">
      <c r="A15530" s="174">
        <v>1552.7</v>
      </c>
      <c r="B15530" s="174">
        <v>92.241036048352825</v>
      </c>
    </row>
    <row r="15531" spans="1:2">
      <c r="A15531" s="174">
        <v>1552.8</v>
      </c>
      <c r="B15531" s="174">
        <v>92.400038075579019</v>
      </c>
    </row>
    <row r="15532" spans="1:2">
      <c r="A15532" s="174">
        <v>1552.9</v>
      </c>
      <c r="B15532" s="174">
        <v>92.559040102804857</v>
      </c>
    </row>
    <row r="15533" spans="1:2">
      <c r="A15533" s="174">
        <v>1553</v>
      </c>
      <c r="B15533" s="174">
        <v>92.718042130030682</v>
      </c>
    </row>
    <row r="15534" spans="1:2">
      <c r="A15534" s="174">
        <v>1553.1</v>
      </c>
      <c r="B15534" s="174">
        <v>92.828989335226225</v>
      </c>
    </row>
    <row r="15535" spans="1:2">
      <c r="A15535" s="174">
        <v>1553.2</v>
      </c>
      <c r="B15535" s="174">
        <v>92.939936540421527</v>
      </c>
    </row>
    <row r="15536" spans="1:2">
      <c r="A15536" s="174">
        <v>1553.3</v>
      </c>
      <c r="B15536" s="174">
        <v>93.050883745617071</v>
      </c>
    </row>
    <row r="15537" spans="1:2">
      <c r="A15537" s="174">
        <v>1553.4</v>
      </c>
      <c r="B15537" s="174">
        <v>93.161830950812359</v>
      </c>
    </row>
    <row r="15538" spans="1:2">
      <c r="A15538" s="174">
        <v>1553.5</v>
      </c>
      <c r="B15538" s="174">
        <v>93.272778156007661</v>
      </c>
    </row>
    <row r="15539" spans="1:2">
      <c r="A15539" s="174">
        <v>1553.6</v>
      </c>
      <c r="B15539" s="174">
        <v>93.383725361203204</v>
      </c>
    </row>
    <row r="15540" spans="1:2">
      <c r="A15540" s="174">
        <v>1553.7</v>
      </c>
      <c r="B15540" s="174">
        <v>93.494672566398492</v>
      </c>
    </row>
    <row r="15541" spans="1:2">
      <c r="A15541" s="174">
        <v>1553.8</v>
      </c>
      <c r="B15541" s="174">
        <v>93.605619771594036</v>
      </c>
    </row>
    <row r="15542" spans="1:2">
      <c r="A15542" s="174">
        <v>1553.9</v>
      </c>
      <c r="B15542" s="174">
        <v>93.716566976789338</v>
      </c>
    </row>
    <row r="15543" spans="1:2">
      <c r="A15543" s="174">
        <v>1554</v>
      </c>
      <c r="B15543" s="174">
        <v>93.827514181984625</v>
      </c>
    </row>
    <row r="15544" spans="1:2">
      <c r="A15544" s="174">
        <v>1554.1</v>
      </c>
      <c r="B15544" s="174">
        <v>93.935633142188351</v>
      </c>
    </row>
    <row r="15545" spans="1:2">
      <c r="A15545" s="174">
        <v>1554.2</v>
      </c>
      <c r="B15545" s="174">
        <v>94.043752102391821</v>
      </c>
    </row>
    <row r="15546" spans="1:2">
      <c r="A15546" s="174">
        <v>1554.3</v>
      </c>
      <c r="B15546" s="174">
        <v>94.151871062595546</v>
      </c>
    </row>
    <row r="15547" spans="1:2">
      <c r="A15547" s="174">
        <v>1554.4</v>
      </c>
      <c r="B15547" s="174">
        <v>94.25999002279903</v>
      </c>
    </row>
    <row r="15548" spans="1:2">
      <c r="A15548" s="174">
        <v>1554.5</v>
      </c>
      <c r="B15548" s="174">
        <v>94.3681089830025</v>
      </c>
    </row>
    <row r="15549" spans="1:2">
      <c r="A15549" s="174">
        <v>1554.6</v>
      </c>
      <c r="B15549" s="174">
        <v>94.476227943206226</v>
      </c>
    </row>
    <row r="15550" spans="1:2">
      <c r="A15550" s="174">
        <v>1554.7</v>
      </c>
      <c r="B15550" s="174">
        <v>94.584346903409696</v>
      </c>
    </row>
    <row r="15551" spans="1:2">
      <c r="A15551" s="174">
        <v>1554.8</v>
      </c>
      <c r="B15551" s="174">
        <v>94.692465863613421</v>
      </c>
    </row>
    <row r="15552" spans="1:2">
      <c r="A15552" s="174">
        <v>1554.9</v>
      </c>
      <c r="B15552" s="174">
        <v>94.800584823816905</v>
      </c>
    </row>
    <row r="15553" spans="1:2">
      <c r="A15553" s="174">
        <v>1555</v>
      </c>
      <c r="B15553" s="174">
        <v>94.908703784020375</v>
      </c>
    </row>
    <row r="15554" spans="1:2">
      <c r="A15554" s="174">
        <v>1555.1</v>
      </c>
      <c r="B15554" s="174">
        <v>95.031440270124534</v>
      </c>
    </row>
    <row r="15555" spans="1:2">
      <c r="A15555" s="174">
        <v>1555.2</v>
      </c>
      <c r="B15555" s="174">
        <v>95.154176756228424</v>
      </c>
    </row>
    <row r="15556" spans="1:2">
      <c r="A15556" s="174">
        <v>1555.3</v>
      </c>
      <c r="B15556" s="174">
        <v>95.276913242332583</v>
      </c>
    </row>
    <row r="15557" spans="1:2">
      <c r="A15557" s="174">
        <v>1555.4</v>
      </c>
      <c r="B15557" s="174">
        <v>95.399649728436458</v>
      </c>
    </row>
    <row r="15558" spans="1:2">
      <c r="A15558" s="174">
        <v>1555.5</v>
      </c>
      <c r="B15558" s="174">
        <v>95.522386214540347</v>
      </c>
    </row>
    <row r="15559" spans="1:2">
      <c r="A15559" s="174">
        <v>1555.6</v>
      </c>
      <c r="B15559" s="174">
        <v>95.645122700644507</v>
      </c>
    </row>
    <row r="15560" spans="1:2">
      <c r="A15560" s="174">
        <v>1555.7</v>
      </c>
      <c r="B15560" s="174">
        <v>95.767859186748382</v>
      </c>
    </row>
    <row r="15561" spans="1:2">
      <c r="A15561" s="174">
        <v>1555.8</v>
      </c>
      <c r="B15561" s="174">
        <v>95.890595672852541</v>
      </c>
    </row>
    <row r="15562" spans="1:2">
      <c r="A15562" s="174">
        <v>1555.9</v>
      </c>
      <c r="B15562" s="174">
        <v>96.01333215895643</v>
      </c>
    </row>
    <row r="15563" spans="1:2">
      <c r="A15563" s="174">
        <v>1556</v>
      </c>
      <c r="B15563" s="174">
        <v>96.136068645060305</v>
      </c>
    </row>
    <row r="15564" spans="1:2">
      <c r="A15564" s="174">
        <v>1556.1</v>
      </c>
      <c r="B15564" s="174">
        <v>96.138352366266716</v>
      </c>
    </row>
    <row r="15565" spans="1:2">
      <c r="A15565" s="174">
        <v>1556.2</v>
      </c>
      <c r="B15565" s="174">
        <v>96.140636087473126</v>
      </c>
    </row>
    <row r="15566" spans="1:2">
      <c r="A15566" s="174">
        <v>1556.3</v>
      </c>
      <c r="B15566" s="174">
        <v>96.142919808679537</v>
      </c>
    </row>
    <row r="15567" spans="1:2">
      <c r="A15567" s="174">
        <v>1556.4</v>
      </c>
      <c r="B15567" s="174">
        <v>96.145203529885947</v>
      </c>
    </row>
    <row r="15568" spans="1:2">
      <c r="A15568" s="174">
        <v>1556.5</v>
      </c>
      <c r="B15568" s="174">
        <v>96.147487251092357</v>
      </c>
    </row>
    <row r="15569" spans="1:2">
      <c r="A15569" s="174">
        <v>1556.6</v>
      </c>
      <c r="B15569" s="174">
        <v>96.149770972298768</v>
      </c>
    </row>
    <row r="15570" spans="1:2">
      <c r="A15570" s="174">
        <v>1556.7</v>
      </c>
      <c r="B15570" s="174">
        <v>96.152054693505178</v>
      </c>
    </row>
    <row r="15571" spans="1:2">
      <c r="A15571" s="174">
        <v>1556.8</v>
      </c>
      <c r="B15571" s="174">
        <v>96.154338414711589</v>
      </c>
    </row>
    <row r="15572" spans="1:2">
      <c r="A15572" s="174">
        <v>1556.9</v>
      </c>
      <c r="B15572" s="174">
        <v>96.156622135917999</v>
      </c>
    </row>
    <row r="15573" spans="1:2">
      <c r="A15573" s="174">
        <v>1557</v>
      </c>
      <c r="B15573" s="174">
        <v>96.15890585712441</v>
      </c>
    </row>
    <row r="15574" spans="1:2">
      <c r="A15574" s="174">
        <v>1557.1</v>
      </c>
      <c r="B15574" s="174">
        <v>96.36263756431768</v>
      </c>
    </row>
    <row r="15575" spans="1:2">
      <c r="A15575" s="174">
        <v>1557.2</v>
      </c>
      <c r="B15575" s="174">
        <v>96.566369271510496</v>
      </c>
    </row>
    <row r="15576" spans="1:2">
      <c r="A15576" s="174">
        <v>1557.3</v>
      </c>
      <c r="B15576" s="174">
        <v>96.770100978703766</v>
      </c>
    </row>
    <row r="15577" spans="1:2">
      <c r="A15577" s="174">
        <v>1557.4</v>
      </c>
      <c r="B15577" s="174">
        <v>96.973832685896582</v>
      </c>
    </row>
    <row r="15578" spans="1:2">
      <c r="A15578" s="174">
        <v>1557.5</v>
      </c>
      <c r="B15578" s="174">
        <v>97.177564393089398</v>
      </c>
    </row>
    <row r="15579" spans="1:2">
      <c r="A15579" s="174">
        <v>1557.6</v>
      </c>
      <c r="B15579" s="174">
        <v>97.381296100282668</v>
      </c>
    </row>
    <row r="15580" spans="1:2">
      <c r="A15580" s="174">
        <v>1557.7</v>
      </c>
      <c r="B15580" s="174">
        <v>97.58502780747547</v>
      </c>
    </row>
    <row r="15581" spans="1:2">
      <c r="A15581" s="174">
        <v>1557.8</v>
      </c>
      <c r="B15581" s="174">
        <v>97.788759514668754</v>
      </c>
    </row>
    <row r="15582" spans="1:2">
      <c r="A15582" s="174">
        <v>1557.9</v>
      </c>
      <c r="B15582" s="174">
        <v>97.992491221861556</v>
      </c>
    </row>
    <row r="15583" spans="1:2">
      <c r="A15583" s="174">
        <v>1558</v>
      </c>
      <c r="B15583" s="174">
        <v>98.196222929054372</v>
      </c>
    </row>
    <row r="15584" spans="1:2">
      <c r="A15584" s="174">
        <v>1558.1</v>
      </c>
      <c r="B15584" s="174">
        <v>98.398076042666617</v>
      </c>
    </row>
    <row r="15585" spans="1:2">
      <c r="A15585" s="174">
        <v>1558.2</v>
      </c>
      <c r="B15585" s="174">
        <v>98.599929156278392</v>
      </c>
    </row>
    <row r="15586" spans="1:2">
      <c r="A15586" s="174">
        <v>1558.3</v>
      </c>
      <c r="B15586" s="174">
        <v>98.801782269890623</v>
      </c>
    </row>
    <row r="15587" spans="1:2">
      <c r="A15587" s="174">
        <v>1558.4</v>
      </c>
      <c r="B15587" s="174">
        <v>99.003635383502413</v>
      </c>
    </row>
    <row r="15588" spans="1:2">
      <c r="A15588" s="174">
        <v>1558.5</v>
      </c>
      <c r="B15588" s="174">
        <v>99.205488497114189</v>
      </c>
    </row>
    <row r="15589" spans="1:2">
      <c r="A15589" s="174">
        <v>1558.6</v>
      </c>
      <c r="B15589" s="174">
        <v>99.407341610726434</v>
      </c>
    </row>
    <row r="15590" spans="1:2">
      <c r="A15590" s="174">
        <v>1558.7</v>
      </c>
      <c r="B15590" s="174">
        <v>99.609194724338209</v>
      </c>
    </row>
    <row r="15591" spans="1:2">
      <c r="A15591" s="174">
        <v>1558.8</v>
      </c>
      <c r="B15591" s="174">
        <v>99.81104783795044</v>
      </c>
    </row>
    <row r="15592" spans="1:2">
      <c r="A15592" s="174">
        <v>1558.9</v>
      </c>
      <c r="B15592" s="174">
        <v>100.0129009515622</v>
      </c>
    </row>
    <row r="15593" spans="1:2">
      <c r="A15593" s="174">
        <v>1559</v>
      </c>
      <c r="B15593" s="174">
        <v>100.21475406517401</v>
      </c>
    </row>
    <row r="15594" spans="1:2">
      <c r="A15594" s="174">
        <v>1559.1</v>
      </c>
      <c r="B15594" s="174">
        <v>100.3267366712754</v>
      </c>
    </row>
    <row r="15595" spans="1:2">
      <c r="A15595" s="174">
        <v>1559.2</v>
      </c>
      <c r="B15595" s="174">
        <v>100.43871927737661</v>
      </c>
    </row>
    <row r="15596" spans="1:2">
      <c r="A15596" s="174">
        <v>1559.3</v>
      </c>
      <c r="B15596" s="174">
        <v>100.550701883478</v>
      </c>
    </row>
    <row r="15597" spans="1:2">
      <c r="A15597" s="174">
        <v>1559.4</v>
      </c>
      <c r="B15597" s="174">
        <v>100.66268448957911</v>
      </c>
    </row>
    <row r="15598" spans="1:2">
      <c r="A15598" s="174">
        <v>1559.5</v>
      </c>
      <c r="B15598" s="174">
        <v>100.7746670956803</v>
      </c>
    </row>
    <row r="15599" spans="1:2">
      <c r="A15599" s="174">
        <v>1559.6</v>
      </c>
      <c r="B15599" s="174">
        <v>100.88664970178171</v>
      </c>
    </row>
    <row r="15600" spans="1:2">
      <c r="A15600" s="174">
        <v>1559.7</v>
      </c>
      <c r="B15600" s="174">
        <v>100.9986323078829</v>
      </c>
    </row>
    <row r="15601" spans="1:2">
      <c r="A15601" s="174">
        <v>1559.8</v>
      </c>
      <c r="B15601" s="174">
        <v>101.11061491398431</v>
      </c>
    </row>
    <row r="15602" spans="1:2">
      <c r="A15602" s="174">
        <v>1559.9</v>
      </c>
      <c r="B15602" s="174">
        <v>101.2225975200854</v>
      </c>
    </row>
    <row r="15603" spans="1:2">
      <c r="A15603" s="174">
        <v>1560</v>
      </c>
      <c r="B15603" s="174">
        <v>101.33458012618659</v>
      </c>
    </row>
    <row r="15604" spans="1:2">
      <c r="A15604" s="174">
        <v>1560.1</v>
      </c>
      <c r="B15604" s="174">
        <v>101.4650708041607</v>
      </c>
    </row>
    <row r="15605" spans="1:2">
      <c r="A15605" s="174">
        <v>1560.2</v>
      </c>
      <c r="B15605" s="174">
        <v>101.5955614821345</v>
      </c>
    </row>
    <row r="15606" spans="1:2">
      <c r="A15606" s="174">
        <v>1560.3</v>
      </c>
      <c r="B15606" s="174">
        <v>101.72605216010859</v>
      </c>
    </row>
    <row r="15607" spans="1:2">
      <c r="A15607" s="174">
        <v>1560.4</v>
      </c>
      <c r="B15607" s="174">
        <v>101.85654283808231</v>
      </c>
    </row>
    <row r="15608" spans="1:2">
      <c r="A15608" s="174">
        <v>1560.5</v>
      </c>
      <c r="B15608" s="174">
        <v>101.9870335160561</v>
      </c>
    </row>
    <row r="15609" spans="1:2">
      <c r="A15609" s="174">
        <v>1560.6</v>
      </c>
      <c r="B15609" s="174">
        <v>102.1175241940302</v>
      </c>
    </row>
    <row r="15610" spans="1:2">
      <c r="A15610" s="174">
        <v>1560.7</v>
      </c>
      <c r="B15610" s="174">
        <v>102.24801487200401</v>
      </c>
    </row>
    <row r="15611" spans="1:2">
      <c r="A15611" s="174">
        <v>1560.8</v>
      </c>
      <c r="B15611" s="174">
        <v>102.3785055499781</v>
      </c>
    </row>
    <row r="15612" spans="1:2">
      <c r="A15612" s="174">
        <v>1560.9</v>
      </c>
      <c r="B15612" s="174">
        <v>102.5089962279519</v>
      </c>
    </row>
    <row r="15613" spans="1:2">
      <c r="A15613" s="174">
        <v>1561</v>
      </c>
      <c r="B15613" s="174">
        <v>102.63948690592569</v>
      </c>
    </row>
    <row r="15614" spans="1:2">
      <c r="A15614" s="174">
        <v>1561.1</v>
      </c>
      <c r="B15614" s="174">
        <v>102.8232519828051</v>
      </c>
    </row>
    <row r="15615" spans="1:2">
      <c r="A15615" s="174">
        <v>1561.2</v>
      </c>
      <c r="B15615" s="174">
        <v>103.0070170596842</v>
      </c>
    </row>
    <row r="15616" spans="1:2">
      <c r="A15616" s="174">
        <v>1561.3</v>
      </c>
      <c r="B15616" s="174">
        <v>103.1907821365636</v>
      </c>
    </row>
    <row r="15617" spans="1:2">
      <c r="A15617" s="174">
        <v>1561.4</v>
      </c>
      <c r="B15617" s="174">
        <v>103.3745472134426</v>
      </c>
    </row>
    <row r="15618" spans="1:2">
      <c r="A15618" s="174">
        <v>1561.5</v>
      </c>
      <c r="B15618" s="174">
        <v>103.55831229032169</v>
      </c>
    </row>
    <row r="15619" spans="1:2">
      <c r="A15619" s="174">
        <v>1561.6</v>
      </c>
      <c r="B15619" s="174">
        <v>103.74207736720111</v>
      </c>
    </row>
    <row r="15620" spans="1:2">
      <c r="A15620" s="174">
        <v>1561.7</v>
      </c>
      <c r="B15620" s="174">
        <v>103.9258424440801</v>
      </c>
    </row>
    <row r="15621" spans="1:2">
      <c r="A15621" s="174">
        <v>1561.8</v>
      </c>
      <c r="B15621" s="174">
        <v>104.1096075209596</v>
      </c>
    </row>
    <row r="15622" spans="1:2">
      <c r="A15622" s="174">
        <v>1561.9</v>
      </c>
      <c r="B15622" s="174">
        <v>104.2933725978386</v>
      </c>
    </row>
    <row r="15623" spans="1:2">
      <c r="A15623" s="174">
        <v>1562</v>
      </c>
      <c r="B15623" s="174">
        <v>104.4771376747176</v>
      </c>
    </row>
    <row r="15624" spans="1:2">
      <c r="A15624" s="174">
        <v>1562.1</v>
      </c>
      <c r="B15624" s="174">
        <v>104.4592010471514</v>
      </c>
    </row>
    <row r="15625" spans="1:2">
      <c r="A15625" s="174">
        <v>1562.2</v>
      </c>
      <c r="B15625" s="174">
        <v>104.4412644195852</v>
      </c>
    </row>
    <row r="15626" spans="1:2">
      <c r="A15626" s="174">
        <v>1562.3</v>
      </c>
      <c r="B15626" s="174">
        <v>104.42332779201899</v>
      </c>
    </row>
    <row r="15627" spans="1:2">
      <c r="A15627" s="174">
        <v>1562.4</v>
      </c>
      <c r="B15627" s="174">
        <v>104.40539116445279</v>
      </c>
    </row>
    <row r="15628" spans="1:2">
      <c r="A15628" s="174">
        <v>1562.5</v>
      </c>
      <c r="B15628" s="174">
        <v>104.38745453688669</v>
      </c>
    </row>
    <row r="15629" spans="1:2">
      <c r="A15629" s="174">
        <v>1562.6</v>
      </c>
      <c r="B15629" s="174">
        <v>104.36951790932039</v>
      </c>
    </row>
    <row r="15630" spans="1:2">
      <c r="A15630" s="174">
        <v>1562.7</v>
      </c>
      <c r="B15630" s="174">
        <v>104.35158128175431</v>
      </c>
    </row>
    <row r="15631" spans="1:2">
      <c r="A15631" s="174">
        <v>1562.8</v>
      </c>
      <c r="B15631" s="174">
        <v>104.33364465418801</v>
      </c>
    </row>
    <row r="15632" spans="1:2">
      <c r="A15632" s="174">
        <v>1562.9</v>
      </c>
      <c r="B15632" s="174">
        <v>104.31570802662191</v>
      </c>
    </row>
    <row r="15633" spans="1:2">
      <c r="A15633" s="174">
        <v>1563</v>
      </c>
      <c r="B15633" s="174">
        <v>104.2977713990557</v>
      </c>
    </row>
    <row r="15634" spans="1:2">
      <c r="A15634" s="174">
        <v>1563.1</v>
      </c>
      <c r="B15634" s="174">
        <v>104.6537142968662</v>
      </c>
    </row>
    <row r="15635" spans="1:2">
      <c r="A15635" s="174">
        <v>1563.2</v>
      </c>
      <c r="B15635" s="174">
        <v>105.0096571946759</v>
      </c>
    </row>
    <row r="15636" spans="1:2">
      <c r="A15636" s="174">
        <v>1563.3</v>
      </c>
      <c r="B15636" s="174">
        <v>105.3656000924863</v>
      </c>
    </row>
    <row r="15637" spans="1:2">
      <c r="A15637" s="174">
        <v>1563.4</v>
      </c>
      <c r="B15637" s="174">
        <v>105.721542990296</v>
      </c>
    </row>
    <row r="15638" spans="1:2">
      <c r="A15638" s="174">
        <v>1563.5</v>
      </c>
      <c r="B15638" s="174">
        <v>106.0774858881057</v>
      </c>
    </row>
    <row r="15639" spans="1:2">
      <c r="A15639" s="174">
        <v>1563.6</v>
      </c>
      <c r="B15639" s="174">
        <v>106.43342878591621</v>
      </c>
    </row>
    <row r="15640" spans="1:2">
      <c r="A15640" s="174">
        <v>1563.7</v>
      </c>
      <c r="B15640" s="174">
        <v>106.7893716837259</v>
      </c>
    </row>
    <row r="15641" spans="1:2">
      <c r="A15641" s="174">
        <v>1563.8</v>
      </c>
      <c r="B15641" s="174">
        <v>107.1453145815364</v>
      </c>
    </row>
    <row r="15642" spans="1:2">
      <c r="A15642" s="174">
        <v>1563.9</v>
      </c>
      <c r="B15642" s="174">
        <v>107.50125747934599</v>
      </c>
    </row>
    <row r="15643" spans="1:2">
      <c r="A15643" s="174">
        <v>1564</v>
      </c>
      <c r="B15643" s="174">
        <v>107.85720037715571</v>
      </c>
    </row>
    <row r="15644" spans="1:2">
      <c r="A15644" s="174">
        <v>1564.1</v>
      </c>
      <c r="B15644" s="174">
        <v>107.8915885964682</v>
      </c>
    </row>
    <row r="15645" spans="1:2">
      <c r="A15645" s="174">
        <v>1564.2</v>
      </c>
      <c r="B15645" s="174">
        <v>107.9259768157807</v>
      </c>
    </row>
    <row r="15646" spans="1:2">
      <c r="A15646" s="174">
        <v>1564.3</v>
      </c>
      <c r="B15646" s="174">
        <v>107.9603650350932</v>
      </c>
    </row>
    <row r="15647" spans="1:2">
      <c r="A15647" s="174">
        <v>1564.4</v>
      </c>
      <c r="B15647" s="174">
        <v>107.99475325440569</v>
      </c>
    </row>
    <row r="15648" spans="1:2">
      <c r="A15648" s="174">
        <v>1564.5</v>
      </c>
      <c r="B15648" s="174">
        <v>108.0291414737181</v>
      </c>
    </row>
    <row r="15649" spans="1:2">
      <c r="A15649" s="174">
        <v>1564.6</v>
      </c>
      <c r="B15649" s="174">
        <v>108.0635296930306</v>
      </c>
    </row>
    <row r="15650" spans="1:2">
      <c r="A15650" s="174">
        <v>1564.7</v>
      </c>
      <c r="B15650" s="174">
        <v>108.09791791234311</v>
      </c>
    </row>
    <row r="15651" spans="1:2">
      <c r="A15651" s="174">
        <v>1564.8</v>
      </c>
      <c r="B15651" s="174">
        <v>108.1323061316556</v>
      </c>
    </row>
    <row r="15652" spans="1:2">
      <c r="A15652" s="174">
        <v>1564.9</v>
      </c>
      <c r="B15652" s="174">
        <v>108.1666943509681</v>
      </c>
    </row>
    <row r="15653" spans="1:2">
      <c r="A15653" s="174">
        <v>1565</v>
      </c>
      <c r="B15653" s="174">
        <v>108.20108257028051</v>
      </c>
    </row>
    <row r="15654" spans="1:2">
      <c r="A15654" s="174">
        <v>1565.1</v>
      </c>
      <c r="B15654" s="174">
        <v>108.6565115651362</v>
      </c>
    </row>
    <row r="15655" spans="1:2">
      <c r="A15655" s="174">
        <v>1565.2</v>
      </c>
      <c r="B15655" s="174">
        <v>109.1119405599909</v>
      </c>
    </row>
    <row r="15656" spans="1:2">
      <c r="A15656" s="174">
        <v>1565.3</v>
      </c>
      <c r="B15656" s="174">
        <v>109.56736955484659</v>
      </c>
    </row>
    <row r="15657" spans="1:2">
      <c r="A15657" s="174">
        <v>1565.4</v>
      </c>
      <c r="B15657" s="174">
        <v>110.02279854970131</v>
      </c>
    </row>
    <row r="15658" spans="1:2">
      <c r="A15658" s="174">
        <v>1565.5</v>
      </c>
      <c r="B15658" s="174">
        <v>110.47822754455601</v>
      </c>
    </row>
    <row r="15659" spans="1:2">
      <c r="A15659" s="174">
        <v>1565.6</v>
      </c>
      <c r="B15659" s="174">
        <v>110.9336565394117</v>
      </c>
    </row>
    <row r="15660" spans="1:2">
      <c r="A15660" s="174">
        <v>1565.7</v>
      </c>
      <c r="B15660" s="174">
        <v>111.3890855342664</v>
      </c>
    </row>
    <row r="15661" spans="1:2">
      <c r="A15661" s="174">
        <v>1565.8</v>
      </c>
      <c r="B15661" s="174">
        <v>111.84451452912209</v>
      </c>
    </row>
    <row r="15662" spans="1:2">
      <c r="A15662" s="174">
        <v>1565.9</v>
      </c>
      <c r="B15662" s="174">
        <v>112.29994352397679</v>
      </c>
    </row>
    <row r="15663" spans="1:2">
      <c r="A15663" s="174">
        <v>1566</v>
      </c>
      <c r="B15663" s="174">
        <v>112.75537251883151</v>
      </c>
    </row>
    <row r="15664" spans="1:2">
      <c r="A15664" s="174">
        <v>1566.1</v>
      </c>
      <c r="B15664" s="174">
        <v>112.70418637303339</v>
      </c>
    </row>
    <row r="15665" spans="1:2">
      <c r="A15665" s="174">
        <v>1566.2</v>
      </c>
      <c r="B15665" s="174">
        <v>112.6530002272354</v>
      </c>
    </row>
    <row r="15666" spans="1:2">
      <c r="A15666" s="174">
        <v>1566.3</v>
      </c>
      <c r="B15666" s="174">
        <v>112.6018140814374</v>
      </c>
    </row>
    <row r="15667" spans="1:2">
      <c r="A15667" s="174">
        <v>1566.4</v>
      </c>
      <c r="B15667" s="174">
        <v>112.5506279356394</v>
      </c>
    </row>
    <row r="15668" spans="1:2">
      <c r="A15668" s="174">
        <v>1566.5</v>
      </c>
      <c r="B15668" s="174">
        <v>112.4994417898414</v>
      </c>
    </row>
    <row r="15669" spans="1:2">
      <c r="A15669" s="174">
        <v>1566.6</v>
      </c>
      <c r="B15669" s="174">
        <v>112.4482556440433</v>
      </c>
    </row>
    <row r="15670" spans="1:2">
      <c r="A15670" s="174">
        <v>1566.7</v>
      </c>
      <c r="B15670" s="174">
        <v>112.3970694982453</v>
      </c>
    </row>
    <row r="15671" spans="1:2">
      <c r="A15671" s="174">
        <v>1566.8</v>
      </c>
      <c r="B15671" s="174">
        <v>112.3458833524472</v>
      </c>
    </row>
    <row r="15672" spans="1:2">
      <c r="A15672" s="174">
        <v>1566.9</v>
      </c>
      <c r="B15672" s="174">
        <v>112.2946972066493</v>
      </c>
    </row>
    <row r="15673" spans="1:2">
      <c r="A15673" s="174">
        <v>1567</v>
      </c>
      <c r="B15673" s="174">
        <v>112.2435110608513</v>
      </c>
    </row>
    <row r="15674" spans="1:2">
      <c r="A15674" s="174">
        <v>1567.1</v>
      </c>
      <c r="B15674" s="174">
        <v>112.2959715077224</v>
      </c>
    </row>
    <row r="15675" spans="1:2">
      <c r="A15675" s="174">
        <v>1567.2</v>
      </c>
      <c r="B15675" s="174">
        <v>112.34843195459339</v>
      </c>
    </row>
    <row r="15676" spans="1:2">
      <c r="A15676" s="174">
        <v>1567.3</v>
      </c>
      <c r="B15676" s="174">
        <v>112.4008924014645</v>
      </c>
    </row>
    <row r="15677" spans="1:2">
      <c r="A15677" s="174">
        <v>1567.4</v>
      </c>
      <c r="B15677" s="174">
        <v>112.4533528483355</v>
      </c>
    </row>
    <row r="15678" spans="1:2">
      <c r="A15678" s="174">
        <v>1567.5</v>
      </c>
      <c r="B15678" s="174">
        <v>112.50581329520649</v>
      </c>
    </row>
    <row r="15679" spans="1:2">
      <c r="A15679" s="174">
        <v>1567.6</v>
      </c>
      <c r="B15679" s="174">
        <v>112.5582737420775</v>
      </c>
    </row>
    <row r="15680" spans="1:2">
      <c r="A15680" s="174">
        <v>1567.7</v>
      </c>
      <c r="B15680" s="174">
        <v>112.6107341889485</v>
      </c>
    </row>
    <row r="15681" spans="1:2">
      <c r="A15681" s="174">
        <v>1567.8</v>
      </c>
      <c r="B15681" s="174">
        <v>112.66319463581959</v>
      </c>
    </row>
    <row r="15682" spans="1:2">
      <c r="A15682" s="174">
        <v>1567.9</v>
      </c>
      <c r="B15682" s="174">
        <v>112.7156550826906</v>
      </c>
    </row>
    <row r="15683" spans="1:2">
      <c r="A15683" s="174">
        <v>1568</v>
      </c>
      <c r="B15683" s="174">
        <v>112.7681155295616</v>
      </c>
    </row>
    <row r="15684" spans="1:2">
      <c r="A15684" s="174">
        <v>1568.1</v>
      </c>
      <c r="B15684" s="174">
        <v>112.9639293904483</v>
      </c>
    </row>
    <row r="15685" spans="1:2">
      <c r="A15685" s="174">
        <v>1568.2</v>
      </c>
      <c r="B15685" s="174">
        <v>113.1597432513345</v>
      </c>
    </row>
    <row r="15686" spans="1:2">
      <c r="A15686" s="174">
        <v>1568.3</v>
      </c>
      <c r="B15686" s="174">
        <v>113.35555711222111</v>
      </c>
    </row>
    <row r="15687" spans="1:2">
      <c r="A15687" s="174">
        <v>1568.4</v>
      </c>
      <c r="B15687" s="174">
        <v>113.5513709731074</v>
      </c>
    </row>
    <row r="15688" spans="1:2">
      <c r="A15688" s="174">
        <v>1568.5</v>
      </c>
      <c r="B15688" s="174">
        <v>113.7471848339936</v>
      </c>
    </row>
    <row r="15689" spans="1:2">
      <c r="A15689" s="174">
        <v>1568.6</v>
      </c>
      <c r="B15689" s="174">
        <v>113.9429986948803</v>
      </c>
    </row>
    <row r="15690" spans="1:2">
      <c r="A15690" s="174">
        <v>1568.7</v>
      </c>
      <c r="B15690" s="174">
        <v>114.13881255576651</v>
      </c>
    </row>
    <row r="15691" spans="1:2">
      <c r="A15691" s="174">
        <v>1568.8</v>
      </c>
      <c r="B15691" s="174">
        <v>114.33462641665319</v>
      </c>
    </row>
    <row r="15692" spans="1:2">
      <c r="A15692" s="174">
        <v>1568.9</v>
      </c>
      <c r="B15692" s="174">
        <v>114.5304402775394</v>
      </c>
    </row>
    <row r="15693" spans="1:2">
      <c r="A15693" s="174">
        <v>1569</v>
      </c>
      <c r="B15693" s="174">
        <v>114.7262541384256</v>
      </c>
    </row>
    <row r="15694" spans="1:2">
      <c r="A15694" s="174">
        <v>1569.1</v>
      </c>
      <c r="B15694" s="174">
        <v>115.0584052872714</v>
      </c>
    </row>
    <row r="15695" spans="1:2">
      <c r="A15695" s="174">
        <v>1569.2</v>
      </c>
      <c r="B15695" s="174">
        <v>115.3905564361165</v>
      </c>
    </row>
    <row r="15696" spans="1:2">
      <c r="A15696" s="174">
        <v>1569.3</v>
      </c>
      <c r="B15696" s="174">
        <v>115.72270758496239</v>
      </c>
    </row>
    <row r="15697" spans="1:2">
      <c r="A15697" s="174">
        <v>1569.4</v>
      </c>
      <c r="B15697" s="174">
        <v>116.05485873380739</v>
      </c>
    </row>
    <row r="15698" spans="1:2">
      <c r="A15698" s="174">
        <v>1569.5</v>
      </c>
      <c r="B15698" s="174">
        <v>116.38700988265251</v>
      </c>
    </row>
    <row r="15699" spans="1:2">
      <c r="A15699" s="174">
        <v>1569.6</v>
      </c>
      <c r="B15699" s="174">
        <v>116.7191610314983</v>
      </c>
    </row>
    <row r="15700" spans="1:2">
      <c r="A15700" s="174">
        <v>1569.7</v>
      </c>
      <c r="B15700" s="174">
        <v>117.0513121803434</v>
      </c>
    </row>
    <row r="15701" spans="1:2">
      <c r="A15701" s="174">
        <v>1569.8</v>
      </c>
      <c r="B15701" s="174">
        <v>117.3834633291892</v>
      </c>
    </row>
    <row r="15702" spans="1:2">
      <c r="A15702" s="174">
        <v>1569.9</v>
      </c>
      <c r="B15702" s="174">
        <v>117.7156144780343</v>
      </c>
    </row>
    <row r="15703" spans="1:2">
      <c r="A15703" s="174">
        <v>1570</v>
      </c>
      <c r="B15703" s="174">
        <v>118.0477656268794</v>
      </c>
    </row>
    <row r="15704" spans="1:2">
      <c r="A15704" s="174">
        <v>1570.1</v>
      </c>
      <c r="B15704" s="174">
        <v>118.00407051591399</v>
      </c>
    </row>
    <row r="15705" spans="1:2">
      <c r="A15705" s="174">
        <v>1570.2</v>
      </c>
      <c r="B15705" s="174">
        <v>117.96037540494871</v>
      </c>
    </row>
    <row r="15706" spans="1:2">
      <c r="A15706" s="174">
        <v>1570.3</v>
      </c>
      <c r="B15706" s="174">
        <v>117.9166802939833</v>
      </c>
    </row>
    <row r="15707" spans="1:2">
      <c r="A15707" s="174">
        <v>1570.4</v>
      </c>
      <c r="B15707" s="174">
        <v>117.872985183018</v>
      </c>
    </row>
    <row r="15708" spans="1:2">
      <c r="A15708" s="174">
        <v>1570.5</v>
      </c>
      <c r="B15708" s="174">
        <v>117.8292900720527</v>
      </c>
    </row>
    <row r="15709" spans="1:2">
      <c r="A15709" s="174">
        <v>1570.6</v>
      </c>
      <c r="B15709" s="174">
        <v>117.7855949610872</v>
      </c>
    </row>
    <row r="15710" spans="1:2">
      <c r="A15710" s="174">
        <v>1570.7</v>
      </c>
      <c r="B15710" s="174">
        <v>117.7418998501219</v>
      </c>
    </row>
    <row r="15711" spans="1:2">
      <c r="A15711" s="174">
        <v>1570.8</v>
      </c>
      <c r="B15711" s="174">
        <v>117.69820473915649</v>
      </c>
    </row>
    <row r="15712" spans="1:2">
      <c r="A15712" s="174">
        <v>1570.9</v>
      </c>
      <c r="B15712" s="174">
        <v>117.65450962819121</v>
      </c>
    </row>
    <row r="15713" spans="1:2">
      <c r="A15713" s="174">
        <v>1571</v>
      </c>
      <c r="B15713" s="174">
        <v>117.6108145172259</v>
      </c>
    </row>
    <row r="15714" spans="1:2">
      <c r="A15714" s="174">
        <v>1571.1</v>
      </c>
      <c r="B15714" s="174">
        <v>117.60660231233381</v>
      </c>
    </row>
    <row r="15715" spans="1:2">
      <c r="A15715" s="174">
        <v>1571.2</v>
      </c>
      <c r="B15715" s="174">
        <v>117.60239010744171</v>
      </c>
    </row>
    <row r="15716" spans="1:2">
      <c r="A15716" s="174">
        <v>1571.3</v>
      </c>
      <c r="B15716" s="174">
        <v>117.59817790254959</v>
      </c>
    </row>
    <row r="15717" spans="1:2">
      <c r="A15717" s="174">
        <v>1571.4</v>
      </c>
      <c r="B15717" s="174">
        <v>117.5939656976575</v>
      </c>
    </row>
    <row r="15718" spans="1:2">
      <c r="A15718" s="174">
        <v>1571.5</v>
      </c>
      <c r="B15718" s="174">
        <v>117.5897534927655</v>
      </c>
    </row>
    <row r="15719" spans="1:2">
      <c r="A15719" s="174">
        <v>1571.6</v>
      </c>
      <c r="B15719" s="174">
        <v>117.5855412878734</v>
      </c>
    </row>
    <row r="15720" spans="1:2">
      <c r="A15720" s="174">
        <v>1571.7</v>
      </c>
      <c r="B15720" s="174">
        <v>117.5813290829813</v>
      </c>
    </row>
    <row r="15721" spans="1:2">
      <c r="A15721" s="174">
        <v>1571.8</v>
      </c>
      <c r="B15721" s="174">
        <v>117.5771168780892</v>
      </c>
    </row>
    <row r="15722" spans="1:2">
      <c r="A15722" s="174">
        <v>1571.9</v>
      </c>
      <c r="B15722" s="174">
        <v>117.5729046731971</v>
      </c>
    </row>
    <row r="15723" spans="1:2">
      <c r="A15723" s="174">
        <v>1572</v>
      </c>
      <c r="B15723" s="174">
        <v>117.568692468305</v>
      </c>
    </row>
    <row r="15724" spans="1:2">
      <c r="A15724" s="174">
        <v>1572.1</v>
      </c>
      <c r="B15724" s="174">
        <v>118.1138403002186</v>
      </c>
    </row>
    <row r="15725" spans="1:2">
      <c r="A15725" s="174">
        <v>1572.2</v>
      </c>
      <c r="B15725" s="174">
        <v>118.6589881321309</v>
      </c>
    </row>
    <row r="15726" spans="1:2">
      <c r="A15726" s="174">
        <v>1572.3</v>
      </c>
      <c r="B15726" s="174">
        <v>119.2041359640445</v>
      </c>
    </row>
    <row r="15727" spans="1:2">
      <c r="A15727" s="174">
        <v>1572.4</v>
      </c>
      <c r="B15727" s="174">
        <v>119.7492837959568</v>
      </c>
    </row>
    <row r="15728" spans="1:2">
      <c r="A15728" s="174">
        <v>1572.5</v>
      </c>
      <c r="B15728" s="174">
        <v>120.2944316278691</v>
      </c>
    </row>
    <row r="15729" spans="1:2">
      <c r="A15729" s="174">
        <v>1572.6</v>
      </c>
      <c r="B15729" s="174">
        <v>120.8395794597827</v>
      </c>
    </row>
    <row r="15730" spans="1:2">
      <c r="A15730" s="174">
        <v>1572.7</v>
      </c>
      <c r="B15730" s="174">
        <v>121.384727291695</v>
      </c>
    </row>
    <row r="15731" spans="1:2">
      <c r="A15731" s="174">
        <v>1572.8</v>
      </c>
      <c r="B15731" s="174">
        <v>121.9298751236086</v>
      </c>
    </row>
    <row r="15732" spans="1:2">
      <c r="A15732" s="174">
        <v>1572.9</v>
      </c>
      <c r="B15732" s="174">
        <v>122.4750229555209</v>
      </c>
    </row>
    <row r="15733" spans="1:2">
      <c r="A15733" s="174">
        <v>1573</v>
      </c>
      <c r="B15733" s="174">
        <v>123.0201707874332</v>
      </c>
    </row>
    <row r="15734" spans="1:2">
      <c r="A15734" s="174">
        <v>1573.1</v>
      </c>
      <c r="B15734" s="174">
        <v>122.8255158846043</v>
      </c>
    </row>
    <row r="15735" spans="1:2">
      <c r="A15735" s="174">
        <v>1573.2</v>
      </c>
      <c r="B15735" s="174">
        <v>122.6308609817759</v>
      </c>
    </row>
    <row r="15736" spans="1:2">
      <c r="A15736" s="174">
        <v>1573.3</v>
      </c>
      <c r="B15736" s="174">
        <v>122.43620607894709</v>
      </c>
    </row>
    <row r="15737" spans="1:2">
      <c r="A15737" s="174">
        <v>1573.4</v>
      </c>
      <c r="B15737" s="174">
        <v>122.2415511761187</v>
      </c>
    </row>
    <row r="15738" spans="1:2">
      <c r="A15738" s="174">
        <v>1573.5</v>
      </c>
      <c r="B15738" s="174">
        <v>122.0468962732903</v>
      </c>
    </row>
    <row r="15739" spans="1:2">
      <c r="A15739" s="174">
        <v>1573.6</v>
      </c>
      <c r="B15739" s="174">
        <v>121.8522413704614</v>
      </c>
    </row>
    <row r="15740" spans="1:2">
      <c r="A15740" s="174">
        <v>1573.7</v>
      </c>
      <c r="B15740" s="174">
        <v>121.657586467633</v>
      </c>
    </row>
    <row r="15741" spans="1:2">
      <c r="A15741" s="174">
        <v>1573.8</v>
      </c>
      <c r="B15741" s="174">
        <v>121.46293156480409</v>
      </c>
    </row>
    <row r="15742" spans="1:2">
      <c r="A15742" s="174">
        <v>1573.9</v>
      </c>
      <c r="B15742" s="174">
        <v>121.2682766619757</v>
      </c>
    </row>
    <row r="15743" spans="1:2">
      <c r="A15743" s="174">
        <v>1574</v>
      </c>
      <c r="B15743" s="174">
        <v>121.0736217591473</v>
      </c>
    </row>
    <row r="15744" spans="1:2">
      <c r="A15744" s="174">
        <v>1574.1</v>
      </c>
      <c r="B15744" s="174">
        <v>121.2185084882726</v>
      </c>
    </row>
    <row r="15745" spans="1:2">
      <c r="A15745" s="174">
        <v>1574.2</v>
      </c>
      <c r="B15745" s="174">
        <v>121.3633952173975</v>
      </c>
    </row>
    <row r="15746" spans="1:2">
      <c r="A15746" s="174">
        <v>1574.3</v>
      </c>
      <c r="B15746" s="174">
        <v>121.5082819465227</v>
      </c>
    </row>
    <row r="15747" spans="1:2">
      <c r="A15747" s="174">
        <v>1574.4</v>
      </c>
      <c r="B15747" s="174">
        <v>121.65316867564771</v>
      </c>
    </row>
    <row r="15748" spans="1:2">
      <c r="A15748" s="174">
        <v>1574.5</v>
      </c>
      <c r="B15748" s="174">
        <v>121.7980554047726</v>
      </c>
    </row>
    <row r="15749" spans="1:2">
      <c r="A15749" s="174">
        <v>1574.6</v>
      </c>
      <c r="B15749" s="174">
        <v>121.9429421338979</v>
      </c>
    </row>
    <row r="15750" spans="1:2">
      <c r="A15750" s="174">
        <v>1574.7</v>
      </c>
      <c r="B15750" s="174">
        <v>122.08782886302281</v>
      </c>
    </row>
    <row r="15751" spans="1:2">
      <c r="A15751" s="174">
        <v>1574.8</v>
      </c>
      <c r="B15751" s="174">
        <v>122.232715592148</v>
      </c>
    </row>
    <row r="15752" spans="1:2">
      <c r="A15752" s="174">
        <v>1574.9</v>
      </c>
      <c r="B15752" s="174">
        <v>122.377602321273</v>
      </c>
    </row>
    <row r="15753" spans="1:2">
      <c r="A15753" s="174">
        <v>1575</v>
      </c>
      <c r="B15753" s="174">
        <v>122.52248905039789</v>
      </c>
    </row>
    <row r="15754" spans="1:2">
      <c r="A15754" s="174">
        <v>1575.1</v>
      </c>
      <c r="B15754" s="174">
        <v>122.6427566603664</v>
      </c>
    </row>
    <row r="15755" spans="1:2">
      <c r="A15755" s="174">
        <v>1575.2</v>
      </c>
      <c r="B15755" s="174">
        <v>122.7630242703347</v>
      </c>
    </row>
    <row r="15756" spans="1:2">
      <c r="A15756" s="174">
        <v>1575.3</v>
      </c>
      <c r="B15756" s="174">
        <v>122.8832918803032</v>
      </c>
    </row>
    <row r="15757" spans="1:2">
      <c r="A15757" s="174">
        <v>1575.4</v>
      </c>
      <c r="B15757" s="174">
        <v>123.0035594902715</v>
      </c>
    </row>
    <row r="15758" spans="1:2">
      <c r="A15758" s="174">
        <v>1575.5</v>
      </c>
      <c r="B15758" s="174">
        <v>123.12382710023979</v>
      </c>
    </row>
    <row r="15759" spans="1:2">
      <c r="A15759" s="174">
        <v>1575.6</v>
      </c>
      <c r="B15759" s="174">
        <v>123.2440947102083</v>
      </c>
    </row>
    <row r="15760" spans="1:2">
      <c r="A15760" s="174">
        <v>1575.7</v>
      </c>
      <c r="B15760" s="174">
        <v>123.3643623201766</v>
      </c>
    </row>
    <row r="15761" spans="1:2">
      <c r="A15761" s="174">
        <v>1575.8</v>
      </c>
      <c r="B15761" s="174">
        <v>123.4846299301451</v>
      </c>
    </row>
    <row r="15762" spans="1:2">
      <c r="A15762" s="174">
        <v>1575.9</v>
      </c>
      <c r="B15762" s="174">
        <v>123.6048975401134</v>
      </c>
    </row>
    <row r="15763" spans="1:2">
      <c r="A15763" s="174">
        <v>1576</v>
      </c>
      <c r="B15763" s="174">
        <v>123.72516515008169</v>
      </c>
    </row>
    <row r="15764" spans="1:2">
      <c r="A15764" s="174">
        <v>1576.1</v>
      </c>
      <c r="B15764" s="174">
        <v>123.2689278768607</v>
      </c>
    </row>
    <row r="15765" spans="1:2">
      <c r="A15765" s="174">
        <v>1576.2</v>
      </c>
      <c r="B15765" s="174">
        <v>122.8126906036408</v>
      </c>
    </row>
    <row r="15766" spans="1:2">
      <c r="A15766" s="174">
        <v>1576.3</v>
      </c>
      <c r="B15766" s="174">
        <v>122.3564533304199</v>
      </c>
    </row>
    <row r="15767" spans="1:2">
      <c r="A15767" s="174">
        <v>1576.4</v>
      </c>
      <c r="B15767" s="174">
        <v>121.9002160572</v>
      </c>
    </row>
    <row r="15768" spans="1:2">
      <c r="A15768" s="174">
        <v>1576.5</v>
      </c>
      <c r="B15768" s="174">
        <v>121.44397878398</v>
      </c>
    </row>
    <row r="15769" spans="1:2">
      <c r="A15769" s="174">
        <v>1576.6</v>
      </c>
      <c r="B15769" s="174">
        <v>120.98774151075909</v>
      </c>
    </row>
    <row r="15770" spans="1:2">
      <c r="A15770" s="174">
        <v>1576.7</v>
      </c>
      <c r="B15770" s="174">
        <v>120.5315042375392</v>
      </c>
    </row>
    <row r="15771" spans="1:2">
      <c r="A15771" s="174">
        <v>1576.8</v>
      </c>
      <c r="B15771" s="174">
        <v>120.0752669643182</v>
      </c>
    </row>
    <row r="15772" spans="1:2">
      <c r="A15772" s="174">
        <v>1576.9</v>
      </c>
      <c r="B15772" s="174">
        <v>119.61902969109831</v>
      </c>
    </row>
    <row r="15773" spans="1:2">
      <c r="A15773" s="174">
        <v>1577</v>
      </c>
      <c r="B15773" s="174">
        <v>119.16279241787841</v>
      </c>
    </row>
    <row r="15774" spans="1:2">
      <c r="A15774" s="174">
        <v>1577.1</v>
      </c>
      <c r="B15774" s="174">
        <v>119.6706391786358</v>
      </c>
    </row>
    <row r="15775" spans="1:2">
      <c r="A15775" s="174">
        <v>1577.2</v>
      </c>
      <c r="B15775" s="174">
        <v>120.178485939392</v>
      </c>
    </row>
    <row r="15776" spans="1:2">
      <c r="A15776" s="174">
        <v>1577.3</v>
      </c>
      <c r="B15776" s="174">
        <v>120.68633270014929</v>
      </c>
    </row>
    <row r="15777" spans="1:2">
      <c r="A15777" s="174">
        <v>1577.4</v>
      </c>
      <c r="B15777" s="174">
        <v>121.1941794609055</v>
      </c>
    </row>
    <row r="15778" spans="1:2">
      <c r="A15778" s="174">
        <v>1577.5</v>
      </c>
      <c r="B15778" s="174">
        <v>121.7020262216618</v>
      </c>
    </row>
    <row r="15779" spans="1:2">
      <c r="A15779" s="174">
        <v>1577.6</v>
      </c>
      <c r="B15779" s="174">
        <v>122.2098729824191</v>
      </c>
    </row>
    <row r="15780" spans="1:2">
      <c r="A15780" s="174">
        <v>1577.7</v>
      </c>
      <c r="B15780" s="174">
        <v>122.71771974317529</v>
      </c>
    </row>
    <row r="15781" spans="1:2">
      <c r="A15781" s="174">
        <v>1577.8</v>
      </c>
      <c r="B15781" s="174">
        <v>123.2255665039327</v>
      </c>
    </row>
    <row r="15782" spans="1:2">
      <c r="A15782" s="174">
        <v>1577.9</v>
      </c>
      <c r="B15782" s="174">
        <v>123.73341326468891</v>
      </c>
    </row>
    <row r="15783" spans="1:2">
      <c r="A15783" s="174">
        <v>1578</v>
      </c>
      <c r="B15783" s="174">
        <v>124.2412600254451</v>
      </c>
    </row>
    <row r="15784" spans="1:2">
      <c r="A15784" s="174">
        <v>1578.1</v>
      </c>
      <c r="B15784" s="174">
        <v>124.2146760068654</v>
      </c>
    </row>
    <row r="15785" spans="1:2">
      <c r="A15785" s="174">
        <v>1578.2</v>
      </c>
      <c r="B15785" s="174">
        <v>124.18809198828571</v>
      </c>
    </row>
    <row r="15786" spans="1:2">
      <c r="A15786" s="174">
        <v>1578.3</v>
      </c>
      <c r="B15786" s="174">
        <v>124.16150796970599</v>
      </c>
    </row>
    <row r="15787" spans="1:2">
      <c r="A15787" s="174">
        <v>1578.4</v>
      </c>
      <c r="B15787" s="174">
        <v>124.1349239511263</v>
      </c>
    </row>
    <row r="15788" spans="1:2">
      <c r="A15788" s="174">
        <v>1578.5</v>
      </c>
      <c r="B15788" s="174">
        <v>124.1083399325466</v>
      </c>
    </row>
    <row r="15789" spans="1:2">
      <c r="A15789" s="174">
        <v>1578.6</v>
      </c>
      <c r="B15789" s="174">
        <v>124.0817559139669</v>
      </c>
    </row>
    <row r="15790" spans="1:2">
      <c r="A15790" s="174">
        <v>1578.7</v>
      </c>
      <c r="B15790" s="174">
        <v>124.0551718953873</v>
      </c>
    </row>
    <row r="15791" spans="1:2">
      <c r="A15791" s="174">
        <v>1578.8</v>
      </c>
      <c r="B15791" s="174">
        <v>124.02858787680751</v>
      </c>
    </row>
    <row r="15792" spans="1:2">
      <c r="A15792" s="174">
        <v>1578.9</v>
      </c>
      <c r="B15792" s="174">
        <v>124.00200385822789</v>
      </c>
    </row>
    <row r="15793" spans="1:2">
      <c r="A15793" s="174">
        <v>1579</v>
      </c>
      <c r="B15793" s="174">
        <v>123.9754198396482</v>
      </c>
    </row>
    <row r="15794" spans="1:2">
      <c r="A15794" s="174">
        <v>1579.1</v>
      </c>
      <c r="B15794" s="174">
        <v>123.7154453037146</v>
      </c>
    </row>
    <row r="15795" spans="1:2">
      <c r="A15795" s="174">
        <v>1579.2</v>
      </c>
      <c r="B15795" s="174">
        <v>123.45547076778161</v>
      </c>
    </row>
    <row r="15796" spans="1:2">
      <c r="A15796" s="174">
        <v>1579.3</v>
      </c>
      <c r="B15796" s="174">
        <v>123.1954962318481</v>
      </c>
    </row>
    <row r="15797" spans="1:2">
      <c r="A15797" s="174">
        <v>1579.4</v>
      </c>
      <c r="B15797" s="174">
        <v>122.9355216959151</v>
      </c>
    </row>
    <row r="15798" spans="1:2">
      <c r="A15798" s="174">
        <v>1579.5</v>
      </c>
      <c r="B15798" s="174">
        <v>122.6755471599821</v>
      </c>
    </row>
    <row r="15799" spans="1:2">
      <c r="A15799" s="174">
        <v>1579.6</v>
      </c>
      <c r="B15799" s="174">
        <v>122.41557262404849</v>
      </c>
    </row>
    <row r="15800" spans="1:2">
      <c r="A15800" s="174">
        <v>1579.7</v>
      </c>
      <c r="B15800" s="174">
        <v>122.1555980881155</v>
      </c>
    </row>
    <row r="15801" spans="1:2">
      <c r="A15801" s="174">
        <v>1579.8</v>
      </c>
      <c r="B15801" s="174">
        <v>121.895623552182</v>
      </c>
    </row>
    <row r="15802" spans="1:2">
      <c r="A15802" s="174">
        <v>1579.9</v>
      </c>
      <c r="B15802" s="174">
        <v>121.635649016249</v>
      </c>
    </row>
    <row r="15803" spans="1:2">
      <c r="A15803" s="174">
        <v>1580</v>
      </c>
      <c r="B15803" s="174">
        <v>121.37567448031599</v>
      </c>
    </row>
    <row r="15804" spans="1:2">
      <c r="A15804" s="174">
        <v>1580.1</v>
      </c>
      <c r="B15804" s="174">
        <v>121.700774708983</v>
      </c>
    </row>
    <row r="15805" spans="1:2">
      <c r="A15805" s="174">
        <v>1580.2</v>
      </c>
      <c r="B15805" s="174">
        <v>122.02587493764931</v>
      </c>
    </row>
    <row r="15806" spans="1:2">
      <c r="A15806" s="174">
        <v>1580.3</v>
      </c>
      <c r="B15806" s="174">
        <v>122.3509751663163</v>
      </c>
    </row>
    <row r="15807" spans="1:2">
      <c r="A15807" s="174">
        <v>1580.4</v>
      </c>
      <c r="B15807" s="174">
        <v>122.6760753949826</v>
      </c>
    </row>
    <row r="15808" spans="1:2">
      <c r="A15808" s="174">
        <v>1580.5</v>
      </c>
      <c r="B15808" s="174">
        <v>123.0011756236489</v>
      </c>
    </row>
    <row r="15809" spans="1:2">
      <c r="A15809" s="174">
        <v>1580.6</v>
      </c>
      <c r="B15809" s="174">
        <v>123.3262758523159</v>
      </c>
    </row>
    <row r="15810" spans="1:2">
      <c r="A15810" s="174">
        <v>1580.7</v>
      </c>
      <c r="B15810" s="174">
        <v>123.6513760809822</v>
      </c>
    </row>
    <row r="15811" spans="1:2">
      <c r="A15811" s="174">
        <v>1580.8</v>
      </c>
      <c r="B15811" s="174">
        <v>123.9764763096492</v>
      </c>
    </row>
    <row r="15812" spans="1:2">
      <c r="A15812" s="174">
        <v>1580.9</v>
      </c>
      <c r="B15812" s="174">
        <v>124.3015765383155</v>
      </c>
    </row>
    <row r="15813" spans="1:2">
      <c r="A15813" s="174">
        <v>1581</v>
      </c>
      <c r="B15813" s="174">
        <v>124.6266767669818</v>
      </c>
    </row>
    <row r="15814" spans="1:2">
      <c r="A15814" s="174">
        <v>1581.1</v>
      </c>
      <c r="B15814" s="174">
        <v>124.49076403502519</v>
      </c>
    </row>
    <row r="15815" spans="1:2">
      <c r="A15815" s="174">
        <v>1581.2</v>
      </c>
      <c r="B15815" s="174">
        <v>124.354851303069</v>
      </c>
    </row>
    <row r="15816" spans="1:2">
      <c r="A15816" s="174">
        <v>1581.3</v>
      </c>
      <c r="B15816" s="174">
        <v>124.2189385711124</v>
      </c>
    </row>
    <row r="15817" spans="1:2">
      <c r="A15817" s="174">
        <v>1581.4</v>
      </c>
      <c r="B15817" s="174">
        <v>124.08302583915609</v>
      </c>
    </row>
    <row r="15818" spans="1:2">
      <c r="A15818" s="174">
        <v>1581.5</v>
      </c>
      <c r="B15818" s="174">
        <v>123.9471131071999</v>
      </c>
    </row>
    <row r="15819" spans="1:2">
      <c r="A15819" s="174">
        <v>1581.6</v>
      </c>
      <c r="B15819" s="174">
        <v>123.8112003752433</v>
      </c>
    </row>
    <row r="15820" spans="1:2">
      <c r="A15820" s="174">
        <v>1581.7</v>
      </c>
      <c r="B15820" s="174">
        <v>123.67528764328701</v>
      </c>
    </row>
    <row r="15821" spans="1:2">
      <c r="A15821" s="174">
        <v>1581.8</v>
      </c>
      <c r="B15821" s="174">
        <v>123.5393749113304</v>
      </c>
    </row>
    <row r="15822" spans="1:2">
      <c r="A15822" s="174">
        <v>1581.9</v>
      </c>
      <c r="B15822" s="174">
        <v>123.4034621793742</v>
      </c>
    </row>
    <row r="15823" spans="1:2">
      <c r="A15823" s="174">
        <v>1582</v>
      </c>
      <c r="B15823" s="174">
        <v>123.26754944741791</v>
      </c>
    </row>
    <row r="15824" spans="1:2">
      <c r="A15824" s="174">
        <v>1582.1</v>
      </c>
      <c r="B15824" s="174">
        <v>123.25473356712121</v>
      </c>
    </row>
    <row r="15825" spans="1:2">
      <c r="A15825" s="174">
        <v>1582.2</v>
      </c>
      <c r="B15825" s="174">
        <v>123.24191768682461</v>
      </c>
    </row>
    <row r="15826" spans="1:2">
      <c r="A15826" s="174">
        <v>1582.3</v>
      </c>
      <c r="B15826" s="174">
        <v>123.22910180652789</v>
      </c>
    </row>
    <row r="15827" spans="1:2">
      <c r="A15827" s="174">
        <v>1582.4</v>
      </c>
      <c r="B15827" s="174">
        <v>123.21628592623129</v>
      </c>
    </row>
    <row r="15828" spans="1:2">
      <c r="A15828" s="174">
        <v>1582.5</v>
      </c>
      <c r="B15828" s="174">
        <v>123.20347004593459</v>
      </c>
    </row>
    <row r="15829" spans="1:2">
      <c r="A15829" s="174">
        <v>1582.6</v>
      </c>
      <c r="B15829" s="174">
        <v>123.19065416563789</v>
      </c>
    </row>
    <row r="15830" spans="1:2">
      <c r="A15830" s="174">
        <v>1582.7</v>
      </c>
      <c r="B15830" s="174">
        <v>123.17783828534129</v>
      </c>
    </row>
    <row r="15831" spans="1:2">
      <c r="A15831" s="174">
        <v>1582.8</v>
      </c>
      <c r="B15831" s="174">
        <v>123.1650224050446</v>
      </c>
    </row>
    <row r="15832" spans="1:2">
      <c r="A15832" s="174">
        <v>1582.9</v>
      </c>
      <c r="B15832" s="174">
        <v>123.1522065247479</v>
      </c>
    </row>
    <row r="15833" spans="1:2">
      <c r="A15833" s="174">
        <v>1583</v>
      </c>
      <c r="B15833" s="174">
        <v>123.1393906444513</v>
      </c>
    </row>
    <row r="15834" spans="1:2">
      <c r="A15834" s="174">
        <v>1583.1</v>
      </c>
      <c r="B15834" s="174">
        <v>122.7123170232156</v>
      </c>
    </row>
    <row r="15835" spans="1:2">
      <c r="A15835" s="174">
        <v>1583.2</v>
      </c>
      <c r="B15835" s="174">
        <v>122.28524340198091</v>
      </c>
    </row>
    <row r="15836" spans="1:2">
      <c r="A15836" s="174">
        <v>1583.3</v>
      </c>
      <c r="B15836" s="174">
        <v>121.8581697807452</v>
      </c>
    </row>
    <row r="15837" spans="1:2">
      <c r="A15837" s="174">
        <v>1583.4</v>
      </c>
      <c r="B15837" s="174">
        <v>121.4310961595105</v>
      </c>
    </row>
    <row r="15838" spans="1:2">
      <c r="A15838" s="174">
        <v>1583.5</v>
      </c>
      <c r="B15838" s="174">
        <v>121.00402253827581</v>
      </c>
    </row>
    <row r="15839" spans="1:2">
      <c r="A15839" s="174">
        <v>1583.6</v>
      </c>
      <c r="B15839" s="174">
        <v>120.5769489170401</v>
      </c>
    </row>
    <row r="15840" spans="1:2">
      <c r="A15840" s="174">
        <v>1583.7</v>
      </c>
      <c r="B15840" s="174">
        <v>120.1498752958054</v>
      </c>
    </row>
    <row r="15841" spans="1:2">
      <c r="A15841" s="174">
        <v>1583.8</v>
      </c>
      <c r="B15841" s="174">
        <v>119.72280167456969</v>
      </c>
    </row>
    <row r="15842" spans="1:2">
      <c r="A15842" s="174">
        <v>1583.9</v>
      </c>
      <c r="B15842" s="174">
        <v>119.295728053335</v>
      </c>
    </row>
    <row r="15843" spans="1:2">
      <c r="A15843" s="174">
        <v>1584</v>
      </c>
      <c r="B15843" s="174">
        <v>118.8686544321003</v>
      </c>
    </row>
    <row r="15844" spans="1:2">
      <c r="A15844" s="174">
        <v>1584.1</v>
      </c>
      <c r="B15844" s="174">
        <v>119.0008568967264</v>
      </c>
    </row>
    <row r="15845" spans="1:2">
      <c r="A15845" s="174">
        <v>1584.2</v>
      </c>
      <c r="B15845" s="174">
        <v>119.1330593613523</v>
      </c>
    </row>
    <row r="15846" spans="1:2">
      <c r="A15846" s="174">
        <v>1584.3</v>
      </c>
      <c r="B15846" s="174">
        <v>119.2652618259785</v>
      </c>
    </row>
    <row r="15847" spans="1:2">
      <c r="A15847" s="174">
        <v>1584.4</v>
      </c>
      <c r="B15847" s="174">
        <v>119.3974642906043</v>
      </c>
    </row>
    <row r="15848" spans="1:2">
      <c r="A15848" s="174">
        <v>1584.5</v>
      </c>
      <c r="B15848" s="174">
        <v>119.5296667552302</v>
      </c>
    </row>
    <row r="15849" spans="1:2">
      <c r="A15849" s="174">
        <v>1584.6</v>
      </c>
      <c r="B15849" s="174">
        <v>119.6618692198563</v>
      </c>
    </row>
    <row r="15850" spans="1:2">
      <c r="A15850" s="174">
        <v>1584.7</v>
      </c>
      <c r="B15850" s="174">
        <v>119.79407168448211</v>
      </c>
    </row>
    <row r="15851" spans="1:2">
      <c r="A15851" s="174">
        <v>1584.8</v>
      </c>
      <c r="B15851" s="174">
        <v>119.92627414910829</v>
      </c>
    </row>
    <row r="15852" spans="1:2">
      <c r="A15852" s="174">
        <v>1584.9</v>
      </c>
      <c r="B15852" s="174">
        <v>120.0584766137342</v>
      </c>
    </row>
    <row r="15853" spans="1:2">
      <c r="A15853" s="174">
        <v>1585</v>
      </c>
      <c r="B15853" s="174">
        <v>120.19067907836001</v>
      </c>
    </row>
    <row r="15854" spans="1:2">
      <c r="A15854" s="174">
        <v>1585.1</v>
      </c>
      <c r="B15854" s="174">
        <v>120.1475135373599</v>
      </c>
    </row>
    <row r="15855" spans="1:2">
      <c r="A15855" s="174">
        <v>1585.2</v>
      </c>
      <c r="B15855" s="174">
        <v>120.10434799635991</v>
      </c>
    </row>
    <row r="15856" spans="1:2">
      <c r="A15856" s="174">
        <v>1585.3</v>
      </c>
      <c r="B15856" s="174">
        <v>120.0611824553597</v>
      </c>
    </row>
    <row r="15857" spans="1:2">
      <c r="A15857" s="174">
        <v>1585.4</v>
      </c>
      <c r="B15857" s="174">
        <v>120.01801691435971</v>
      </c>
    </row>
    <row r="15858" spans="1:2">
      <c r="A15858" s="174">
        <v>1585.5</v>
      </c>
      <c r="B15858" s="174">
        <v>119.9748513733597</v>
      </c>
    </row>
    <row r="15859" spans="1:2">
      <c r="A15859" s="174">
        <v>1585.6</v>
      </c>
      <c r="B15859" s="174">
        <v>119.93168583235961</v>
      </c>
    </row>
    <row r="15860" spans="1:2">
      <c r="A15860" s="174">
        <v>1585.7</v>
      </c>
      <c r="B15860" s="174">
        <v>119.8885202913596</v>
      </c>
    </row>
    <row r="15861" spans="1:2">
      <c r="A15861" s="174">
        <v>1585.8</v>
      </c>
      <c r="B15861" s="174">
        <v>119.84535475035941</v>
      </c>
    </row>
    <row r="15862" spans="1:2">
      <c r="A15862" s="174">
        <v>1585.9</v>
      </c>
      <c r="B15862" s="174">
        <v>119.8021892093594</v>
      </c>
    </row>
    <row r="15863" spans="1:2">
      <c r="A15863" s="174">
        <v>1586</v>
      </c>
      <c r="B15863" s="174">
        <v>119.7590236683594</v>
      </c>
    </row>
    <row r="15864" spans="1:2">
      <c r="A15864" s="174">
        <v>1586.1</v>
      </c>
      <c r="B15864" s="174">
        <v>119.5443921374633</v>
      </c>
    </row>
    <row r="15865" spans="1:2">
      <c r="A15865" s="174">
        <v>1586.2</v>
      </c>
      <c r="B15865" s="174">
        <v>119.3297606065676</v>
      </c>
    </row>
    <row r="15866" spans="1:2">
      <c r="A15866" s="174">
        <v>1586.3</v>
      </c>
      <c r="B15866" s="174">
        <v>119.1151290756715</v>
      </c>
    </row>
    <row r="15867" spans="1:2">
      <c r="A15867" s="174">
        <v>1586.4</v>
      </c>
      <c r="B15867" s="174">
        <v>118.9004975447758</v>
      </c>
    </row>
    <row r="15868" spans="1:2">
      <c r="A15868" s="174">
        <v>1586.5</v>
      </c>
      <c r="B15868" s="174">
        <v>118.6858660138801</v>
      </c>
    </row>
    <row r="15869" spans="1:2">
      <c r="A15869" s="174">
        <v>1586.6</v>
      </c>
      <c r="B15869" s="174">
        <v>118.471234482984</v>
      </c>
    </row>
    <row r="15870" spans="1:2">
      <c r="A15870" s="174">
        <v>1586.7</v>
      </c>
      <c r="B15870" s="174">
        <v>118.2566029520884</v>
      </c>
    </row>
    <row r="15871" spans="1:2">
      <c r="A15871" s="174">
        <v>1586.8</v>
      </c>
      <c r="B15871" s="174">
        <v>118.0419714211922</v>
      </c>
    </row>
    <row r="15872" spans="1:2">
      <c r="A15872" s="174">
        <v>1586.9</v>
      </c>
      <c r="B15872" s="174">
        <v>117.8273398902966</v>
      </c>
    </row>
    <row r="15873" spans="1:2">
      <c r="A15873" s="174">
        <v>1587</v>
      </c>
      <c r="B15873" s="174">
        <v>117.6127083594009</v>
      </c>
    </row>
    <row r="15874" spans="1:2">
      <c r="A15874" s="174">
        <v>1587.1</v>
      </c>
      <c r="B15874" s="174">
        <v>117.4999176178312</v>
      </c>
    </row>
    <row r="15875" spans="1:2">
      <c r="A15875" s="174">
        <v>1587.2</v>
      </c>
      <c r="B15875" s="174">
        <v>117.3871268762618</v>
      </c>
    </row>
    <row r="15876" spans="1:2">
      <c r="A15876" s="174">
        <v>1587.3</v>
      </c>
      <c r="B15876" s="174">
        <v>117.27433613469211</v>
      </c>
    </row>
    <row r="15877" spans="1:2">
      <c r="A15877" s="174">
        <v>1587.4</v>
      </c>
      <c r="B15877" s="174">
        <v>117.16154539312269</v>
      </c>
    </row>
    <row r="15878" spans="1:2">
      <c r="A15878" s="174">
        <v>1587.5</v>
      </c>
      <c r="B15878" s="174">
        <v>117.0487546515533</v>
      </c>
    </row>
    <row r="15879" spans="1:2">
      <c r="A15879" s="174">
        <v>1587.6</v>
      </c>
      <c r="B15879" s="174">
        <v>116.9359639099836</v>
      </c>
    </row>
    <row r="15880" spans="1:2">
      <c r="A15880" s="174">
        <v>1587.7</v>
      </c>
      <c r="B15880" s="174">
        <v>116.8231731684141</v>
      </c>
    </row>
    <row r="15881" spans="1:2">
      <c r="A15881" s="174">
        <v>1587.8</v>
      </c>
      <c r="B15881" s="174">
        <v>116.7103824268444</v>
      </c>
    </row>
    <row r="15882" spans="1:2">
      <c r="A15882" s="174">
        <v>1587.9</v>
      </c>
      <c r="B15882" s="174">
        <v>116.59759168527501</v>
      </c>
    </row>
    <row r="15883" spans="1:2">
      <c r="A15883" s="174">
        <v>1588</v>
      </c>
      <c r="B15883" s="174">
        <v>116.48480094370559</v>
      </c>
    </row>
    <row r="15884" spans="1:2">
      <c r="A15884" s="174">
        <v>1588.1</v>
      </c>
      <c r="B15884" s="174">
        <v>116.57335321834699</v>
      </c>
    </row>
    <row r="15885" spans="1:2">
      <c r="A15885" s="174">
        <v>1588.2</v>
      </c>
      <c r="B15885" s="174">
        <v>116.6619054929883</v>
      </c>
    </row>
    <row r="15886" spans="1:2">
      <c r="A15886" s="174">
        <v>1588.3</v>
      </c>
      <c r="B15886" s="174">
        <v>116.7504577676297</v>
      </c>
    </row>
    <row r="15887" spans="1:2">
      <c r="A15887" s="174">
        <v>1588.4</v>
      </c>
      <c r="B15887" s="174">
        <v>116.839010042271</v>
      </c>
    </row>
    <row r="15888" spans="1:2">
      <c r="A15888" s="174">
        <v>1588.5</v>
      </c>
      <c r="B15888" s="174">
        <v>116.9275623169122</v>
      </c>
    </row>
    <row r="15889" spans="1:2">
      <c r="A15889" s="174">
        <v>1588.6</v>
      </c>
      <c r="B15889" s="174">
        <v>117.0161145915536</v>
      </c>
    </row>
    <row r="15890" spans="1:2">
      <c r="A15890" s="174">
        <v>1588.7</v>
      </c>
      <c r="B15890" s="174">
        <v>117.1046668661949</v>
      </c>
    </row>
    <row r="15891" spans="1:2">
      <c r="A15891" s="174">
        <v>1588.8</v>
      </c>
      <c r="B15891" s="174">
        <v>117.19321914083631</v>
      </c>
    </row>
    <row r="15892" spans="1:2">
      <c r="A15892" s="174">
        <v>1588.9</v>
      </c>
      <c r="B15892" s="174">
        <v>117.28177141547761</v>
      </c>
    </row>
    <row r="15893" spans="1:2">
      <c r="A15893" s="174">
        <v>1589</v>
      </c>
      <c r="B15893" s="174">
        <v>117.37032369011879</v>
      </c>
    </row>
    <row r="15894" spans="1:2">
      <c r="A15894" s="174">
        <v>1589.1</v>
      </c>
      <c r="B15894" s="174">
        <v>117.2608392631428</v>
      </c>
    </row>
    <row r="15895" spans="1:2">
      <c r="A15895" s="174">
        <v>1589.2</v>
      </c>
      <c r="B15895" s="174">
        <v>117.1513548361671</v>
      </c>
    </row>
    <row r="15896" spans="1:2">
      <c r="A15896" s="174">
        <v>1589.3</v>
      </c>
      <c r="B15896" s="174">
        <v>117.0418704091912</v>
      </c>
    </row>
    <row r="15897" spans="1:2">
      <c r="A15897" s="174">
        <v>1589.4</v>
      </c>
      <c r="B15897" s="174">
        <v>116.93238598221549</v>
      </c>
    </row>
    <row r="15898" spans="1:2">
      <c r="A15898" s="174">
        <v>1589.5</v>
      </c>
      <c r="B15898" s="174">
        <v>116.8229015552398</v>
      </c>
    </row>
    <row r="15899" spans="1:2">
      <c r="A15899" s="174">
        <v>1589.6</v>
      </c>
      <c r="B15899" s="174">
        <v>116.7134171282638</v>
      </c>
    </row>
    <row r="15900" spans="1:2">
      <c r="A15900" s="174">
        <v>1589.7</v>
      </c>
      <c r="B15900" s="174">
        <v>116.6039327012881</v>
      </c>
    </row>
    <row r="15901" spans="1:2">
      <c r="A15901" s="174">
        <v>1589.8</v>
      </c>
      <c r="B15901" s="174">
        <v>116.49444827431211</v>
      </c>
    </row>
    <row r="15902" spans="1:2">
      <c r="A15902" s="174">
        <v>1589.9</v>
      </c>
      <c r="B15902" s="174">
        <v>116.38496384733639</v>
      </c>
    </row>
    <row r="15903" spans="1:2">
      <c r="A15903" s="174">
        <v>1590</v>
      </c>
      <c r="B15903" s="174">
        <v>116.2754794203607</v>
      </c>
    </row>
    <row r="15904" spans="1:2">
      <c r="A15904" s="174">
        <v>1590.1</v>
      </c>
      <c r="B15904" s="174">
        <v>116.1863230823889</v>
      </c>
    </row>
    <row r="15905" spans="1:2">
      <c r="A15905" s="174">
        <v>1590.2</v>
      </c>
      <c r="B15905" s="174">
        <v>116.09716674441739</v>
      </c>
    </row>
    <row r="15906" spans="1:2">
      <c r="A15906" s="174">
        <v>1590.3</v>
      </c>
      <c r="B15906" s="174">
        <v>116.00801040644561</v>
      </c>
    </row>
    <row r="15907" spans="1:2">
      <c r="A15907" s="174">
        <v>1590.4</v>
      </c>
      <c r="B15907" s="174">
        <v>115.918854068474</v>
      </c>
    </row>
    <row r="15908" spans="1:2">
      <c r="A15908" s="174">
        <v>1590.5</v>
      </c>
      <c r="B15908" s="174">
        <v>115.8296977305024</v>
      </c>
    </row>
    <row r="15909" spans="1:2">
      <c r="A15909" s="174">
        <v>1590.6</v>
      </c>
      <c r="B15909" s="174">
        <v>115.7405413925307</v>
      </c>
    </row>
    <row r="15910" spans="1:2">
      <c r="A15910" s="174">
        <v>1590.7</v>
      </c>
      <c r="B15910" s="174">
        <v>115.6513850545591</v>
      </c>
    </row>
    <row r="15911" spans="1:2">
      <c r="A15911" s="174">
        <v>1590.8</v>
      </c>
      <c r="B15911" s="174">
        <v>115.5622287165873</v>
      </c>
    </row>
    <row r="15912" spans="1:2">
      <c r="A15912" s="174">
        <v>1590.9</v>
      </c>
      <c r="B15912" s="174">
        <v>115.4730723786158</v>
      </c>
    </row>
    <row r="15913" spans="1:2">
      <c r="A15913" s="174">
        <v>1591</v>
      </c>
      <c r="B15913" s="174">
        <v>115.38391604064419</v>
      </c>
    </row>
    <row r="15914" spans="1:2">
      <c r="A15914" s="174">
        <v>1591.1</v>
      </c>
      <c r="B15914" s="174">
        <v>115.3353732420198</v>
      </c>
    </row>
    <row r="15915" spans="1:2">
      <c r="A15915" s="174">
        <v>1591.2</v>
      </c>
      <c r="B15915" s="174">
        <v>115.2868304433954</v>
      </c>
    </row>
    <row r="15916" spans="1:2">
      <c r="A15916" s="174">
        <v>1591.3</v>
      </c>
      <c r="B15916" s="174">
        <v>115.23828764477101</v>
      </c>
    </row>
    <row r="15917" spans="1:2">
      <c r="A15917" s="174">
        <v>1591.4</v>
      </c>
      <c r="B15917" s="174">
        <v>115.1897448461466</v>
      </c>
    </row>
    <row r="15918" spans="1:2">
      <c r="A15918" s="174">
        <v>1591.5</v>
      </c>
      <c r="B15918" s="174">
        <v>115.1412020475223</v>
      </c>
    </row>
    <row r="15919" spans="1:2">
      <c r="A15919" s="174">
        <v>1591.6</v>
      </c>
      <c r="B15919" s="174">
        <v>115.0926592488979</v>
      </c>
    </row>
    <row r="15920" spans="1:2">
      <c r="A15920" s="174">
        <v>1591.7</v>
      </c>
      <c r="B15920" s="174">
        <v>115.04411645027351</v>
      </c>
    </row>
    <row r="15921" spans="1:2">
      <c r="A15921" s="174">
        <v>1591.8</v>
      </c>
      <c r="B15921" s="174">
        <v>114.9955736516491</v>
      </c>
    </row>
    <row r="15922" spans="1:2">
      <c r="A15922" s="174">
        <v>1591.9</v>
      </c>
      <c r="B15922" s="174">
        <v>114.9470308530247</v>
      </c>
    </row>
    <row r="15923" spans="1:2">
      <c r="A15923" s="174">
        <v>1592</v>
      </c>
      <c r="B15923" s="174">
        <v>114.8984880544004</v>
      </c>
    </row>
    <row r="15924" spans="1:2">
      <c r="A15924" s="174">
        <v>1592.1</v>
      </c>
      <c r="B15924" s="174">
        <v>114.8034672756371</v>
      </c>
    </row>
    <row r="15925" spans="1:2">
      <c r="A15925" s="174">
        <v>1592.2</v>
      </c>
      <c r="B15925" s="174">
        <v>114.708446496874</v>
      </c>
    </row>
    <row r="15926" spans="1:2">
      <c r="A15926" s="174">
        <v>1592.3</v>
      </c>
      <c r="B15926" s="174">
        <v>114.6134257181107</v>
      </c>
    </row>
    <row r="15927" spans="1:2">
      <c r="A15927" s="174">
        <v>1592.4</v>
      </c>
      <c r="B15927" s="174">
        <v>114.5184049393476</v>
      </c>
    </row>
    <row r="15928" spans="1:2">
      <c r="A15928" s="174">
        <v>1592.5</v>
      </c>
      <c r="B15928" s="174">
        <v>114.4233841605845</v>
      </c>
    </row>
    <row r="15929" spans="1:2">
      <c r="A15929" s="174">
        <v>1592.6</v>
      </c>
      <c r="B15929" s="174">
        <v>114.32836338182121</v>
      </c>
    </row>
    <row r="15930" spans="1:2">
      <c r="A15930" s="174">
        <v>1592.7</v>
      </c>
      <c r="B15930" s="174">
        <v>114.23334260305811</v>
      </c>
    </row>
    <row r="15931" spans="1:2">
      <c r="A15931" s="174">
        <v>1592.8</v>
      </c>
      <c r="B15931" s="174">
        <v>114.13832182429481</v>
      </c>
    </row>
    <row r="15932" spans="1:2">
      <c r="A15932" s="174">
        <v>1592.9</v>
      </c>
      <c r="B15932" s="174">
        <v>114.04330104553171</v>
      </c>
    </row>
    <row r="15933" spans="1:2">
      <c r="A15933" s="174">
        <v>1593</v>
      </c>
      <c r="B15933" s="174">
        <v>113.94828026676861</v>
      </c>
    </row>
    <row r="15934" spans="1:2">
      <c r="A15934" s="174">
        <v>1593.1</v>
      </c>
      <c r="B15934" s="174">
        <v>113.8985858733796</v>
      </c>
    </row>
    <row r="15935" spans="1:2">
      <c r="A15935" s="174">
        <v>1593.2</v>
      </c>
      <c r="B15935" s="174">
        <v>113.8488914799908</v>
      </c>
    </row>
    <row r="15936" spans="1:2">
      <c r="A15936" s="174">
        <v>1593.3</v>
      </c>
      <c r="B15936" s="174">
        <v>113.79919708660189</v>
      </c>
    </row>
    <row r="15937" spans="1:2">
      <c r="A15937" s="174">
        <v>1593.4</v>
      </c>
      <c r="B15937" s="174">
        <v>113.749502693213</v>
      </c>
    </row>
    <row r="15938" spans="1:2">
      <c r="A15938" s="174">
        <v>1593.5</v>
      </c>
      <c r="B15938" s="174">
        <v>113.6998082998242</v>
      </c>
    </row>
    <row r="15939" spans="1:2">
      <c r="A15939" s="174">
        <v>1593.6</v>
      </c>
      <c r="B15939" s="174">
        <v>113.65011390643519</v>
      </c>
    </row>
    <row r="15940" spans="1:2">
      <c r="A15940" s="174">
        <v>1593.7</v>
      </c>
      <c r="B15940" s="174">
        <v>113.6004195130463</v>
      </c>
    </row>
    <row r="15941" spans="1:2">
      <c r="A15941" s="174">
        <v>1593.8</v>
      </c>
      <c r="B15941" s="174">
        <v>113.5507251196574</v>
      </c>
    </row>
    <row r="15942" spans="1:2">
      <c r="A15942" s="174">
        <v>1593.9</v>
      </c>
      <c r="B15942" s="174">
        <v>113.5010307262686</v>
      </c>
    </row>
    <row r="15943" spans="1:2">
      <c r="A15943" s="174">
        <v>1594</v>
      </c>
      <c r="B15943" s="174">
        <v>113.45133633287971</v>
      </c>
    </row>
    <row r="15944" spans="1:2">
      <c r="A15944" s="174">
        <v>1594.1</v>
      </c>
      <c r="B15944" s="174">
        <v>113.2289231585108</v>
      </c>
    </row>
    <row r="15945" spans="1:2">
      <c r="A15945" s="174">
        <v>1594.2</v>
      </c>
      <c r="B15945" s="174">
        <v>113.0065099841423</v>
      </c>
    </row>
    <row r="15946" spans="1:2">
      <c r="A15946" s="174">
        <v>1594.3</v>
      </c>
      <c r="B15946" s="174">
        <v>112.7840968097733</v>
      </c>
    </row>
    <row r="15947" spans="1:2">
      <c r="A15947" s="174">
        <v>1594.4</v>
      </c>
      <c r="B15947" s="174">
        <v>112.5616836354049</v>
      </c>
    </row>
    <row r="15948" spans="1:2">
      <c r="A15948" s="174">
        <v>1594.5</v>
      </c>
      <c r="B15948" s="174">
        <v>112.33927046103641</v>
      </c>
    </row>
    <row r="15949" spans="1:2">
      <c r="A15949" s="174">
        <v>1594.6</v>
      </c>
      <c r="B15949" s="174">
        <v>112.1168572866675</v>
      </c>
    </row>
    <row r="15950" spans="1:2">
      <c r="A15950" s="174">
        <v>1594.7</v>
      </c>
      <c r="B15950" s="174">
        <v>111.8944441122991</v>
      </c>
    </row>
    <row r="15951" spans="1:2">
      <c r="A15951" s="174">
        <v>1594.8</v>
      </c>
      <c r="B15951" s="174">
        <v>111.6720309379301</v>
      </c>
    </row>
    <row r="15952" spans="1:2">
      <c r="A15952" s="174">
        <v>1594.9</v>
      </c>
      <c r="B15952" s="174">
        <v>111.4496177635616</v>
      </c>
    </row>
    <row r="15953" spans="1:2">
      <c r="A15953" s="174">
        <v>1595</v>
      </c>
      <c r="B15953" s="174">
        <v>111.22720458919321</v>
      </c>
    </row>
    <row r="15954" spans="1:2">
      <c r="A15954" s="174">
        <v>1595.1</v>
      </c>
      <c r="B15954" s="174">
        <v>111.6749061321291</v>
      </c>
    </row>
    <row r="15955" spans="1:2">
      <c r="A15955" s="174">
        <v>1595.2</v>
      </c>
      <c r="B15955" s="174">
        <v>112.122607675064</v>
      </c>
    </row>
    <row r="15956" spans="1:2">
      <c r="A15956" s="174">
        <v>1595.3</v>
      </c>
      <c r="B15956" s="174">
        <v>112.57030921799991</v>
      </c>
    </row>
    <row r="15957" spans="1:2">
      <c r="A15957" s="174">
        <v>1595.4</v>
      </c>
      <c r="B15957" s="174">
        <v>113.0180107609348</v>
      </c>
    </row>
    <row r="15958" spans="1:2">
      <c r="A15958" s="174">
        <v>1595.5</v>
      </c>
      <c r="B15958" s="174">
        <v>113.46571230386969</v>
      </c>
    </row>
    <row r="15959" spans="1:2">
      <c r="A15959" s="174">
        <v>1595.6</v>
      </c>
      <c r="B15959" s="174">
        <v>113.9134138468056</v>
      </c>
    </row>
    <row r="15960" spans="1:2">
      <c r="A15960" s="174">
        <v>1595.7</v>
      </c>
      <c r="B15960" s="174">
        <v>114.36111538974041</v>
      </c>
    </row>
    <row r="15961" spans="1:2">
      <c r="A15961" s="174">
        <v>1595.8</v>
      </c>
      <c r="B15961" s="174">
        <v>114.80881693267629</v>
      </c>
    </row>
    <row r="15962" spans="1:2">
      <c r="A15962" s="174">
        <v>1595.9</v>
      </c>
      <c r="B15962" s="174">
        <v>115.2565184756112</v>
      </c>
    </row>
    <row r="15963" spans="1:2">
      <c r="A15963" s="174">
        <v>1596</v>
      </c>
      <c r="B15963" s="174">
        <v>115.7042200185461</v>
      </c>
    </row>
    <row r="15964" spans="1:2">
      <c r="A15964" s="174">
        <v>1596.1</v>
      </c>
      <c r="B15964" s="174">
        <v>115.3162368261917</v>
      </c>
    </row>
    <row r="15965" spans="1:2">
      <c r="A15965" s="174">
        <v>1596.2</v>
      </c>
      <c r="B15965" s="174">
        <v>114.9282536338381</v>
      </c>
    </row>
    <row r="15966" spans="1:2">
      <c r="A15966" s="174">
        <v>1596.3</v>
      </c>
      <c r="B15966" s="174">
        <v>114.5402704414837</v>
      </c>
    </row>
    <row r="15967" spans="1:2">
      <c r="A15967" s="174">
        <v>1596.4</v>
      </c>
      <c r="B15967" s="174">
        <v>114.1522872491301</v>
      </c>
    </row>
    <row r="15968" spans="1:2">
      <c r="A15968" s="174">
        <v>1596.5</v>
      </c>
      <c r="B15968" s="174">
        <v>113.7643040567766</v>
      </c>
    </row>
    <row r="15969" spans="1:2">
      <c r="A15969" s="174">
        <v>1596.6</v>
      </c>
      <c r="B15969" s="174">
        <v>113.3763208644221</v>
      </c>
    </row>
    <row r="15970" spans="1:2">
      <c r="A15970" s="174">
        <v>1596.7</v>
      </c>
      <c r="B15970" s="174">
        <v>112.9883376720686</v>
      </c>
    </row>
    <row r="15971" spans="1:2">
      <c r="A15971" s="174">
        <v>1596.8</v>
      </c>
      <c r="B15971" s="174">
        <v>112.6003544797141</v>
      </c>
    </row>
    <row r="15972" spans="1:2">
      <c r="A15972" s="174">
        <v>1596.9</v>
      </c>
      <c r="B15972" s="174">
        <v>112.2123712873606</v>
      </c>
    </row>
    <row r="15973" spans="1:2">
      <c r="A15973" s="174">
        <v>1597</v>
      </c>
      <c r="B15973" s="174">
        <v>111.824388095007</v>
      </c>
    </row>
    <row r="15974" spans="1:2">
      <c r="A15974" s="174">
        <v>1597.1</v>
      </c>
      <c r="B15974" s="174">
        <v>111.7115489932407</v>
      </c>
    </row>
    <row r="15975" spans="1:2">
      <c r="A15975" s="174">
        <v>1597.2</v>
      </c>
      <c r="B15975" s="174">
        <v>111.5987098914747</v>
      </c>
    </row>
    <row r="15976" spans="1:2">
      <c r="A15976" s="174">
        <v>1597.3</v>
      </c>
      <c r="B15976" s="174">
        <v>111.4858707897085</v>
      </c>
    </row>
    <row r="15977" spans="1:2">
      <c r="A15977" s="174">
        <v>1597.4</v>
      </c>
      <c r="B15977" s="174">
        <v>111.3730316879425</v>
      </c>
    </row>
    <row r="15978" spans="1:2">
      <c r="A15978" s="174">
        <v>1597.5</v>
      </c>
      <c r="B15978" s="174">
        <v>111.2601925861765</v>
      </c>
    </row>
    <row r="15979" spans="1:2">
      <c r="A15979" s="174">
        <v>1597.6</v>
      </c>
      <c r="B15979" s="174">
        <v>111.1473534844102</v>
      </c>
    </row>
    <row r="15980" spans="1:2">
      <c r="A15980" s="174">
        <v>1597.7</v>
      </c>
      <c r="B15980" s="174">
        <v>111.0345143826442</v>
      </c>
    </row>
    <row r="15981" spans="1:2">
      <c r="A15981" s="174">
        <v>1597.8</v>
      </c>
      <c r="B15981" s="174">
        <v>110.92167528087801</v>
      </c>
    </row>
    <row r="15982" spans="1:2">
      <c r="A15982" s="174">
        <v>1597.9</v>
      </c>
      <c r="B15982" s="174">
        <v>110.80883617911201</v>
      </c>
    </row>
    <row r="15983" spans="1:2">
      <c r="A15983" s="174">
        <v>1598</v>
      </c>
      <c r="B15983" s="174">
        <v>110.69599707734599</v>
      </c>
    </row>
    <row r="15984" spans="1:2">
      <c r="A15984" s="174">
        <v>1598.1</v>
      </c>
      <c r="B15984" s="174">
        <v>110.5288975538142</v>
      </c>
    </row>
    <row r="15985" spans="1:2">
      <c r="A15985" s="174">
        <v>1598.2</v>
      </c>
      <c r="B15985" s="174">
        <v>110.3617980302827</v>
      </c>
    </row>
    <row r="15986" spans="1:2">
      <c r="A15986" s="174">
        <v>1598.3</v>
      </c>
      <c r="B15986" s="174">
        <v>110.1946985067509</v>
      </c>
    </row>
    <row r="15987" spans="1:2">
      <c r="A15987" s="174">
        <v>1598.4</v>
      </c>
      <c r="B15987" s="174">
        <v>110.02759898321941</v>
      </c>
    </row>
    <row r="15988" spans="1:2">
      <c r="A15988" s="174">
        <v>1598.5</v>
      </c>
      <c r="B15988" s="174">
        <v>109.860499459688</v>
      </c>
    </row>
    <row r="15989" spans="1:2">
      <c r="A15989" s="174">
        <v>1598.6</v>
      </c>
      <c r="B15989" s="174">
        <v>109.6933999361562</v>
      </c>
    </row>
    <row r="15990" spans="1:2">
      <c r="A15990" s="174">
        <v>1598.7</v>
      </c>
      <c r="B15990" s="174">
        <v>109.52630041262471</v>
      </c>
    </row>
    <row r="15991" spans="1:2">
      <c r="A15991" s="174">
        <v>1598.8</v>
      </c>
      <c r="B15991" s="174">
        <v>109.3592008890929</v>
      </c>
    </row>
    <row r="15992" spans="1:2">
      <c r="A15992" s="174">
        <v>1598.9</v>
      </c>
      <c r="B15992" s="174">
        <v>109.1921013655614</v>
      </c>
    </row>
    <row r="15993" spans="1:2">
      <c r="A15993" s="174">
        <v>1599</v>
      </c>
      <c r="B15993" s="174">
        <v>109.02500184202999</v>
      </c>
    </row>
    <row r="15994" spans="1:2">
      <c r="A15994" s="174">
        <v>1599.1</v>
      </c>
      <c r="B15994" s="174">
        <v>109.2302210138099</v>
      </c>
    </row>
    <row r="15995" spans="1:2">
      <c r="A15995" s="174">
        <v>1599.2</v>
      </c>
      <c r="B15995" s="174">
        <v>109.4354401855893</v>
      </c>
    </row>
    <row r="15996" spans="1:2">
      <c r="A15996" s="174">
        <v>1599.3</v>
      </c>
      <c r="B15996" s="174">
        <v>109.6406593573692</v>
      </c>
    </row>
    <row r="15997" spans="1:2">
      <c r="A15997" s="174">
        <v>1599.4</v>
      </c>
      <c r="B15997" s="174">
        <v>109.84587852914861</v>
      </c>
    </row>
    <row r="15998" spans="1:2">
      <c r="A15998" s="174">
        <v>1599.5</v>
      </c>
      <c r="B15998" s="174">
        <v>110.051097700928</v>
      </c>
    </row>
    <row r="15999" spans="1:2">
      <c r="A15999" s="174">
        <v>1599.6</v>
      </c>
      <c r="B15999" s="174">
        <v>110.2563168727079</v>
      </c>
    </row>
    <row r="16000" spans="1:2">
      <c r="A16000" s="174">
        <v>1599.7</v>
      </c>
      <c r="B16000" s="174">
        <v>110.4615360444873</v>
      </c>
    </row>
    <row r="16001" spans="1:2">
      <c r="A16001" s="174">
        <v>1599.8</v>
      </c>
      <c r="B16001" s="174">
        <v>110.66675521626721</v>
      </c>
    </row>
    <row r="16002" spans="1:2">
      <c r="A16002" s="174">
        <v>1599.9</v>
      </c>
      <c r="B16002" s="174">
        <v>110.8719743880466</v>
      </c>
    </row>
    <row r="16003" spans="1:2">
      <c r="A16003" s="174">
        <v>1600</v>
      </c>
      <c r="B16003" s="174">
        <v>111.077193559826</v>
      </c>
    </row>
    <row r="16004" spans="1:2">
      <c r="A16004" s="174">
        <v>1600.1</v>
      </c>
      <c r="B16004" s="174">
        <v>110.98703724405711</v>
      </c>
    </row>
    <row r="16005" spans="1:2">
      <c r="A16005" s="174">
        <v>1600.2</v>
      </c>
      <c r="B16005" s="174">
        <v>110.8968809282885</v>
      </c>
    </row>
    <row r="16006" spans="1:2">
      <c r="A16006" s="174">
        <v>1600.3</v>
      </c>
      <c r="B16006" s="174">
        <v>110.8067246125196</v>
      </c>
    </row>
    <row r="16007" spans="1:2">
      <c r="A16007" s="174">
        <v>1600.4</v>
      </c>
      <c r="B16007" s="174">
        <v>110.71656829675101</v>
      </c>
    </row>
    <row r="16008" spans="1:2">
      <c r="A16008" s="174">
        <v>1600.5</v>
      </c>
      <c r="B16008" s="174">
        <v>110.6264119809823</v>
      </c>
    </row>
    <row r="16009" spans="1:2">
      <c r="A16009" s="174">
        <v>1600.6</v>
      </c>
      <c r="B16009" s="174">
        <v>110.5362556652135</v>
      </c>
    </row>
    <row r="16010" spans="1:2">
      <c r="A16010" s="174">
        <v>1600.7</v>
      </c>
      <c r="B16010" s="174">
        <v>110.44609934944491</v>
      </c>
    </row>
    <row r="16011" spans="1:2">
      <c r="A16011" s="174">
        <v>1600.8</v>
      </c>
      <c r="B16011" s="174">
        <v>110.355943033676</v>
      </c>
    </row>
    <row r="16012" spans="1:2">
      <c r="A16012" s="174">
        <v>1600.9</v>
      </c>
      <c r="B16012" s="174">
        <v>110.2657867179073</v>
      </c>
    </row>
    <row r="16013" spans="1:2">
      <c r="A16013" s="174">
        <v>1601</v>
      </c>
      <c r="B16013" s="174">
        <v>110.17563040213869</v>
      </c>
    </row>
    <row r="16014" spans="1:2">
      <c r="A16014" s="174">
        <v>1601.1</v>
      </c>
      <c r="B16014" s="174">
        <v>109.95881705952171</v>
      </c>
    </row>
    <row r="16015" spans="1:2">
      <c r="A16015" s="174">
        <v>1601.2</v>
      </c>
      <c r="B16015" s="174">
        <v>109.7420037169052</v>
      </c>
    </row>
    <row r="16016" spans="1:2">
      <c r="A16016" s="174">
        <v>1601.3</v>
      </c>
      <c r="B16016" s="174">
        <v>109.5251903742883</v>
      </c>
    </row>
    <row r="16017" spans="1:2">
      <c r="A16017" s="174">
        <v>1601.4</v>
      </c>
      <c r="B16017" s="174">
        <v>109.3083770316718</v>
      </c>
    </row>
    <row r="16018" spans="1:2">
      <c r="A16018" s="174">
        <v>1601.5</v>
      </c>
      <c r="B16018" s="174">
        <v>109.09156368905531</v>
      </c>
    </row>
    <row r="16019" spans="1:2">
      <c r="A16019" s="174">
        <v>1601.6</v>
      </c>
      <c r="B16019" s="174">
        <v>108.8747503464383</v>
      </c>
    </row>
    <row r="16020" spans="1:2">
      <c r="A16020" s="174">
        <v>1601.7</v>
      </c>
      <c r="B16020" s="174">
        <v>108.6579370038218</v>
      </c>
    </row>
    <row r="16021" spans="1:2">
      <c r="A16021" s="174">
        <v>1601.8</v>
      </c>
      <c r="B16021" s="174">
        <v>108.4411236612049</v>
      </c>
    </row>
    <row r="16022" spans="1:2">
      <c r="A16022" s="174">
        <v>1601.9</v>
      </c>
      <c r="B16022" s="174">
        <v>108.22431031858839</v>
      </c>
    </row>
    <row r="16023" spans="1:2">
      <c r="A16023" s="174">
        <v>1602</v>
      </c>
      <c r="B16023" s="174">
        <v>108.0074969759719</v>
      </c>
    </row>
    <row r="16024" spans="1:2">
      <c r="A16024" s="174">
        <v>1602.1</v>
      </c>
      <c r="B16024" s="174">
        <v>107.8369560884022</v>
      </c>
    </row>
    <row r="16025" spans="1:2">
      <c r="A16025" s="174">
        <v>1602.2</v>
      </c>
      <c r="B16025" s="174">
        <v>107.6664152008328</v>
      </c>
    </row>
    <row r="16026" spans="1:2">
      <c r="A16026" s="174">
        <v>1602.3</v>
      </c>
      <c r="B16026" s="174">
        <v>107.4958743132631</v>
      </c>
    </row>
    <row r="16027" spans="1:2">
      <c r="A16027" s="174">
        <v>1602.4</v>
      </c>
      <c r="B16027" s="174">
        <v>107.3253334256937</v>
      </c>
    </row>
    <row r="16028" spans="1:2">
      <c r="A16028" s="174">
        <v>1602.5</v>
      </c>
      <c r="B16028" s="174">
        <v>107.1547925381244</v>
      </c>
    </row>
    <row r="16029" spans="1:2">
      <c r="A16029" s="174">
        <v>1602.6</v>
      </c>
      <c r="B16029" s="174">
        <v>106.9842516505547</v>
      </c>
    </row>
    <row r="16030" spans="1:2">
      <c r="A16030" s="174">
        <v>1602.7</v>
      </c>
      <c r="B16030" s="174">
        <v>106.81371076298529</v>
      </c>
    </row>
    <row r="16031" spans="1:2">
      <c r="A16031" s="174">
        <v>1602.8</v>
      </c>
      <c r="B16031" s="174">
        <v>106.64316987541559</v>
      </c>
    </row>
    <row r="16032" spans="1:2">
      <c r="A16032" s="174">
        <v>1602.9</v>
      </c>
      <c r="B16032" s="174">
        <v>106.47262898784621</v>
      </c>
    </row>
    <row r="16033" spans="1:2">
      <c r="A16033" s="174">
        <v>1603</v>
      </c>
      <c r="B16033" s="174">
        <v>106.3020881002769</v>
      </c>
    </row>
    <row r="16034" spans="1:2">
      <c r="A16034" s="174">
        <v>1603.1</v>
      </c>
      <c r="B16034" s="174">
        <v>106.5268206978334</v>
      </c>
    </row>
    <row r="16035" spans="1:2">
      <c r="A16035" s="174">
        <v>1603.2</v>
      </c>
      <c r="B16035" s="174">
        <v>106.7515532953893</v>
      </c>
    </row>
    <row r="16036" spans="1:2">
      <c r="A16036" s="174">
        <v>1603.3</v>
      </c>
      <c r="B16036" s="174">
        <v>106.9762858929458</v>
      </c>
    </row>
    <row r="16037" spans="1:2">
      <c r="A16037" s="174">
        <v>1603.4</v>
      </c>
      <c r="B16037" s="174">
        <v>107.2010184905018</v>
      </c>
    </row>
    <row r="16038" spans="1:2">
      <c r="A16038" s="174">
        <v>1603.5</v>
      </c>
      <c r="B16038" s="174">
        <v>107.42575108805769</v>
      </c>
    </row>
    <row r="16039" spans="1:2">
      <c r="A16039" s="174">
        <v>1603.6</v>
      </c>
      <c r="B16039" s="174">
        <v>107.6504836856142</v>
      </c>
    </row>
    <row r="16040" spans="1:2">
      <c r="A16040" s="174">
        <v>1603.7</v>
      </c>
      <c r="B16040" s="174">
        <v>107.8752162831701</v>
      </c>
    </row>
    <row r="16041" spans="1:2">
      <c r="A16041" s="174">
        <v>1603.8</v>
      </c>
      <c r="B16041" s="174">
        <v>108.0999488807266</v>
      </c>
    </row>
    <row r="16042" spans="1:2">
      <c r="A16042" s="174">
        <v>1603.9</v>
      </c>
      <c r="B16042" s="174">
        <v>108.3246814782825</v>
      </c>
    </row>
    <row r="16043" spans="1:2">
      <c r="A16043" s="174">
        <v>1604</v>
      </c>
      <c r="B16043" s="174">
        <v>108.5494140758385</v>
      </c>
    </row>
    <row r="16044" spans="1:2">
      <c r="A16044" s="174">
        <v>1604.1</v>
      </c>
      <c r="B16044" s="174">
        <v>108.3380700416166</v>
      </c>
    </row>
    <row r="16045" spans="1:2">
      <c r="A16045" s="174">
        <v>1604.2</v>
      </c>
      <c r="B16045" s="174">
        <v>108.12672600739511</v>
      </c>
    </row>
    <row r="16046" spans="1:2">
      <c r="A16046" s="174">
        <v>1604.3</v>
      </c>
      <c r="B16046" s="174">
        <v>107.9153819731732</v>
      </c>
    </row>
    <row r="16047" spans="1:2">
      <c r="A16047" s="174">
        <v>1604.4</v>
      </c>
      <c r="B16047" s="174">
        <v>107.7040379389517</v>
      </c>
    </row>
    <row r="16048" spans="1:2">
      <c r="A16048" s="174">
        <v>1604.5</v>
      </c>
      <c r="B16048" s="174">
        <v>107.4926939047303</v>
      </c>
    </row>
    <row r="16049" spans="1:2">
      <c r="A16049" s="174">
        <v>1604.6</v>
      </c>
      <c r="B16049" s="174">
        <v>107.28134987050829</v>
      </c>
    </row>
    <row r="16050" spans="1:2">
      <c r="A16050" s="174">
        <v>1604.7</v>
      </c>
      <c r="B16050" s="174">
        <v>107.0700058362869</v>
      </c>
    </row>
    <row r="16051" spans="1:2">
      <c r="A16051" s="174">
        <v>1604.8</v>
      </c>
      <c r="B16051" s="174">
        <v>106.8586618020649</v>
      </c>
    </row>
    <row r="16052" spans="1:2">
      <c r="A16052" s="174">
        <v>1604.9</v>
      </c>
      <c r="B16052" s="174">
        <v>106.6473177678435</v>
      </c>
    </row>
    <row r="16053" spans="1:2">
      <c r="A16053" s="174">
        <v>1605</v>
      </c>
      <c r="B16053" s="174">
        <v>106.43597373362201</v>
      </c>
    </row>
    <row r="16054" spans="1:2">
      <c r="A16054" s="174">
        <v>1605.1</v>
      </c>
      <c r="B16054" s="174">
        <v>106.3125929212309</v>
      </c>
    </row>
    <row r="16055" spans="1:2">
      <c r="A16055" s="174">
        <v>1605.2</v>
      </c>
      <c r="B16055" s="174">
        <v>106.1892121088401</v>
      </c>
    </row>
    <row r="16056" spans="1:2">
      <c r="A16056" s="174">
        <v>1605.3</v>
      </c>
      <c r="B16056" s="174">
        <v>106.06583129644901</v>
      </c>
    </row>
    <row r="16057" spans="1:2">
      <c r="A16057" s="174">
        <v>1605.4</v>
      </c>
      <c r="B16057" s="174">
        <v>105.9424504840582</v>
      </c>
    </row>
    <row r="16058" spans="1:2">
      <c r="A16058" s="174">
        <v>1605.5</v>
      </c>
      <c r="B16058" s="174">
        <v>105.81906967166741</v>
      </c>
    </row>
    <row r="16059" spans="1:2">
      <c r="A16059" s="174">
        <v>1605.6</v>
      </c>
      <c r="B16059" s="174">
        <v>105.6956888592762</v>
      </c>
    </row>
    <row r="16060" spans="1:2">
      <c r="A16060" s="174">
        <v>1605.7</v>
      </c>
      <c r="B16060" s="174">
        <v>105.5723080468854</v>
      </c>
    </row>
    <row r="16061" spans="1:2">
      <c r="A16061" s="174">
        <v>1605.8</v>
      </c>
      <c r="B16061" s="174">
        <v>105.44892723449431</v>
      </c>
    </row>
    <row r="16062" spans="1:2">
      <c r="A16062" s="174">
        <v>1605.9</v>
      </c>
      <c r="B16062" s="174">
        <v>105.3255464221035</v>
      </c>
    </row>
    <row r="16063" spans="1:2">
      <c r="A16063" s="174">
        <v>1606</v>
      </c>
      <c r="B16063" s="174">
        <v>105.20216560971269</v>
      </c>
    </row>
    <row r="16064" spans="1:2">
      <c r="A16064" s="174">
        <v>1606.1</v>
      </c>
      <c r="B16064" s="174">
        <v>105.4196488450757</v>
      </c>
    </row>
    <row r="16065" spans="1:2">
      <c r="A16065" s="174">
        <v>1606.2</v>
      </c>
      <c r="B16065" s="174">
        <v>105.63713208043821</v>
      </c>
    </row>
    <row r="16066" spans="1:2">
      <c r="A16066" s="174">
        <v>1606.3</v>
      </c>
      <c r="B16066" s="174">
        <v>105.8546153158012</v>
      </c>
    </row>
    <row r="16067" spans="1:2">
      <c r="A16067" s="174">
        <v>1606.4</v>
      </c>
      <c r="B16067" s="174">
        <v>106.07209855116371</v>
      </c>
    </row>
    <row r="16068" spans="1:2">
      <c r="A16068" s="174">
        <v>1606.5</v>
      </c>
      <c r="B16068" s="174">
        <v>106.2895817865262</v>
      </c>
    </row>
    <row r="16069" spans="1:2">
      <c r="A16069" s="174">
        <v>1606.6</v>
      </c>
      <c r="B16069" s="174">
        <v>106.5070650218891</v>
      </c>
    </row>
    <row r="16070" spans="1:2">
      <c r="A16070" s="174">
        <v>1606.7</v>
      </c>
      <c r="B16070" s="174">
        <v>106.7245482572516</v>
      </c>
    </row>
    <row r="16071" spans="1:2">
      <c r="A16071" s="174">
        <v>1606.8</v>
      </c>
      <c r="B16071" s="174">
        <v>106.9420314926146</v>
      </c>
    </row>
    <row r="16072" spans="1:2">
      <c r="A16072" s="174">
        <v>1606.9</v>
      </c>
      <c r="B16072" s="174">
        <v>107.1595147279771</v>
      </c>
    </row>
    <row r="16073" spans="1:2">
      <c r="A16073" s="174">
        <v>1607</v>
      </c>
      <c r="B16073" s="174">
        <v>107.3769979633396</v>
      </c>
    </row>
    <row r="16074" spans="1:2">
      <c r="A16074" s="174">
        <v>1607.1</v>
      </c>
      <c r="B16074" s="174">
        <v>107.2361804582082</v>
      </c>
    </row>
    <row r="16075" spans="1:2">
      <c r="A16075" s="174">
        <v>1607.2</v>
      </c>
      <c r="B16075" s="174">
        <v>107.095362953077</v>
      </c>
    </row>
    <row r="16076" spans="1:2">
      <c r="A16076" s="174">
        <v>1607.3</v>
      </c>
      <c r="B16076" s="174">
        <v>106.95454544794561</v>
      </c>
    </row>
    <row r="16077" spans="1:2">
      <c r="A16077" s="174">
        <v>1607.4</v>
      </c>
      <c r="B16077" s="174">
        <v>106.8137279428145</v>
      </c>
    </row>
    <row r="16078" spans="1:2">
      <c r="A16078" s="174">
        <v>1607.5</v>
      </c>
      <c r="B16078" s="174">
        <v>106.6729104376834</v>
      </c>
    </row>
    <row r="16079" spans="1:2">
      <c r="A16079" s="174">
        <v>1607.6</v>
      </c>
      <c r="B16079" s="174">
        <v>106.5320929325519</v>
      </c>
    </row>
    <row r="16080" spans="1:2">
      <c r="A16080" s="174">
        <v>1607.7</v>
      </c>
      <c r="B16080" s="174">
        <v>106.39127542742079</v>
      </c>
    </row>
    <row r="16081" spans="1:2">
      <c r="A16081" s="174">
        <v>1607.8</v>
      </c>
      <c r="B16081" s="174">
        <v>106.2504579222893</v>
      </c>
    </row>
    <row r="16082" spans="1:2">
      <c r="A16082" s="174">
        <v>1607.9</v>
      </c>
      <c r="B16082" s="174">
        <v>106.1096404171582</v>
      </c>
    </row>
    <row r="16083" spans="1:2">
      <c r="A16083" s="174">
        <v>1608</v>
      </c>
      <c r="B16083" s="174">
        <v>105.96882291202709</v>
      </c>
    </row>
    <row r="16084" spans="1:2">
      <c r="A16084" s="174">
        <v>1608.1</v>
      </c>
      <c r="B16084" s="174">
        <v>106.0767276445664</v>
      </c>
    </row>
    <row r="16085" spans="1:2">
      <c r="A16085" s="174">
        <v>1608.2</v>
      </c>
      <c r="B16085" s="174">
        <v>106.1846323771054</v>
      </c>
    </row>
    <row r="16086" spans="1:2">
      <c r="A16086" s="174">
        <v>1608.3</v>
      </c>
      <c r="B16086" s="174">
        <v>106.2925371096447</v>
      </c>
    </row>
    <row r="16087" spans="1:2">
      <c r="A16087" s="174">
        <v>1608.4</v>
      </c>
      <c r="B16087" s="174">
        <v>106.4004418421838</v>
      </c>
    </row>
    <row r="16088" spans="1:2">
      <c r="A16088" s="174">
        <v>1608.5</v>
      </c>
      <c r="B16088" s="174">
        <v>106.50834657472291</v>
      </c>
    </row>
    <row r="16089" spans="1:2">
      <c r="A16089" s="174">
        <v>1608.6</v>
      </c>
      <c r="B16089" s="174">
        <v>106.6162513072621</v>
      </c>
    </row>
    <row r="16090" spans="1:2">
      <c r="A16090" s="174">
        <v>1608.7</v>
      </c>
      <c r="B16090" s="174">
        <v>106.7241560398012</v>
      </c>
    </row>
    <row r="16091" spans="1:2">
      <c r="A16091" s="174">
        <v>1608.8</v>
      </c>
      <c r="B16091" s="174">
        <v>106.8320607723405</v>
      </c>
    </row>
    <row r="16092" spans="1:2">
      <c r="A16092" s="174">
        <v>1608.9</v>
      </c>
      <c r="B16092" s="174">
        <v>106.93996550487959</v>
      </c>
    </row>
    <row r="16093" spans="1:2">
      <c r="A16093" s="174">
        <v>1609</v>
      </c>
      <c r="B16093" s="174">
        <v>107.04787023741861</v>
      </c>
    </row>
    <row r="16094" spans="1:2">
      <c r="A16094" s="174">
        <v>1609.1</v>
      </c>
      <c r="B16094" s="174">
        <v>106.9720103888919</v>
      </c>
    </row>
    <row r="16095" spans="1:2">
      <c r="A16095" s="174">
        <v>1609.2</v>
      </c>
      <c r="B16095" s="174">
        <v>106.8961505403654</v>
      </c>
    </row>
    <row r="16096" spans="1:2">
      <c r="A16096" s="174">
        <v>1609.3</v>
      </c>
      <c r="B16096" s="174">
        <v>106.82029069183869</v>
      </c>
    </row>
    <row r="16097" spans="1:2">
      <c r="A16097" s="174">
        <v>1609.4</v>
      </c>
      <c r="B16097" s="174">
        <v>106.7444308433122</v>
      </c>
    </row>
    <row r="16098" spans="1:2">
      <c r="A16098" s="174">
        <v>1609.5</v>
      </c>
      <c r="B16098" s="174">
        <v>106.6685709947857</v>
      </c>
    </row>
    <row r="16099" spans="1:2">
      <c r="A16099" s="174">
        <v>1609.6</v>
      </c>
      <c r="B16099" s="174">
        <v>106.59271114625901</v>
      </c>
    </row>
    <row r="16100" spans="1:2">
      <c r="A16100" s="174">
        <v>1609.7</v>
      </c>
      <c r="B16100" s="174">
        <v>106.5168512977325</v>
      </c>
    </row>
    <row r="16101" spans="1:2">
      <c r="A16101" s="174">
        <v>1609.8</v>
      </c>
      <c r="B16101" s="174">
        <v>106.4409914492058</v>
      </c>
    </row>
    <row r="16102" spans="1:2">
      <c r="A16102" s="174">
        <v>1609.9</v>
      </c>
      <c r="B16102" s="174">
        <v>106.36513160067931</v>
      </c>
    </row>
    <row r="16103" spans="1:2">
      <c r="A16103" s="174">
        <v>1610</v>
      </c>
      <c r="B16103" s="174">
        <v>106.2892717521528</v>
      </c>
    </row>
    <row r="16104" spans="1:2">
      <c r="A16104" s="174">
        <v>1610.1</v>
      </c>
      <c r="B16104" s="174">
        <v>106.23909588179851</v>
      </c>
    </row>
    <row r="16105" spans="1:2">
      <c r="A16105" s="174">
        <v>1610.2</v>
      </c>
      <c r="B16105" s="174">
        <v>106.1889200114444</v>
      </c>
    </row>
    <row r="16106" spans="1:2">
      <c r="A16106" s="174">
        <v>1610.3</v>
      </c>
      <c r="B16106" s="174">
        <v>106.1387441410902</v>
      </c>
    </row>
    <row r="16107" spans="1:2">
      <c r="A16107" s="174">
        <v>1610.4</v>
      </c>
      <c r="B16107" s="174">
        <v>106.088568270736</v>
      </c>
    </row>
    <row r="16108" spans="1:2">
      <c r="A16108" s="174">
        <v>1610.5</v>
      </c>
      <c r="B16108" s="174">
        <v>106.03839240038189</v>
      </c>
    </row>
    <row r="16109" spans="1:2">
      <c r="A16109" s="174">
        <v>1610.6</v>
      </c>
      <c r="B16109" s="174">
        <v>105.9882165300277</v>
      </c>
    </row>
    <row r="16110" spans="1:2">
      <c r="A16110" s="174">
        <v>1610.7</v>
      </c>
      <c r="B16110" s="174">
        <v>105.9380406596735</v>
      </c>
    </row>
    <row r="16111" spans="1:2">
      <c r="A16111" s="174">
        <v>1610.8</v>
      </c>
      <c r="B16111" s="174">
        <v>105.88786478931929</v>
      </c>
    </row>
    <row r="16112" spans="1:2">
      <c r="A16112" s="174">
        <v>1610.9</v>
      </c>
      <c r="B16112" s="174">
        <v>105.8376889189651</v>
      </c>
    </row>
    <row r="16113" spans="1:2">
      <c r="A16113" s="174">
        <v>1611</v>
      </c>
      <c r="B16113" s="174">
        <v>105.787513048611</v>
      </c>
    </row>
    <row r="16114" spans="1:2">
      <c r="A16114" s="174">
        <v>1611.1</v>
      </c>
      <c r="B16114" s="174">
        <v>105.83796664778249</v>
      </c>
    </row>
    <row r="16115" spans="1:2">
      <c r="A16115" s="174">
        <v>1611.2</v>
      </c>
      <c r="B16115" s="174">
        <v>105.8884202469539</v>
      </c>
    </row>
    <row r="16116" spans="1:2">
      <c r="A16116" s="174">
        <v>1611.3</v>
      </c>
      <c r="B16116" s="174">
        <v>105.9388738461254</v>
      </c>
    </row>
    <row r="16117" spans="1:2">
      <c r="A16117" s="174">
        <v>1611.4</v>
      </c>
      <c r="B16117" s="174">
        <v>105.98932744529689</v>
      </c>
    </row>
    <row r="16118" spans="1:2">
      <c r="A16118" s="174">
        <v>1611.5</v>
      </c>
      <c r="B16118" s="174">
        <v>106.0397810444682</v>
      </c>
    </row>
    <row r="16119" spans="1:2">
      <c r="A16119" s="174">
        <v>1611.6</v>
      </c>
      <c r="B16119" s="174">
        <v>106.0902346436398</v>
      </c>
    </row>
    <row r="16120" spans="1:2">
      <c r="A16120" s="174">
        <v>1611.7</v>
      </c>
      <c r="B16120" s="174">
        <v>106.14068824281119</v>
      </c>
    </row>
    <row r="16121" spans="1:2">
      <c r="A16121" s="174">
        <v>1611.8</v>
      </c>
      <c r="B16121" s="174">
        <v>106.1911418419827</v>
      </c>
    </row>
    <row r="16122" spans="1:2">
      <c r="A16122" s="174">
        <v>1611.9</v>
      </c>
      <c r="B16122" s="174">
        <v>106.2415954411541</v>
      </c>
    </row>
    <row r="16123" spans="1:2">
      <c r="A16123" s="174">
        <v>1612</v>
      </c>
      <c r="B16123" s="174">
        <v>106.29204904032549</v>
      </c>
    </row>
    <row r="16124" spans="1:2">
      <c r="A16124" s="174">
        <v>1612.1</v>
      </c>
      <c r="B16124" s="174">
        <v>106.41330162227931</v>
      </c>
    </row>
    <row r="16125" spans="1:2">
      <c r="A16125" s="174">
        <v>1612.2</v>
      </c>
      <c r="B16125" s="174">
        <v>106.5345542042328</v>
      </c>
    </row>
    <row r="16126" spans="1:2">
      <c r="A16126" s="174">
        <v>1612.3</v>
      </c>
      <c r="B16126" s="174">
        <v>106.6558067861866</v>
      </c>
    </row>
    <row r="16127" spans="1:2">
      <c r="A16127" s="174">
        <v>1612.4</v>
      </c>
      <c r="B16127" s="174">
        <v>106.7770593681402</v>
      </c>
    </row>
    <row r="16128" spans="1:2">
      <c r="A16128" s="174">
        <v>1612.5</v>
      </c>
      <c r="B16128" s="174">
        <v>106.8983119500937</v>
      </c>
    </row>
    <row r="16129" spans="1:2">
      <c r="A16129" s="174">
        <v>1612.6</v>
      </c>
      <c r="B16129" s="174">
        <v>107.0195645320475</v>
      </c>
    </row>
    <row r="16130" spans="1:2">
      <c r="A16130" s="174">
        <v>1612.7</v>
      </c>
      <c r="B16130" s="174">
        <v>107.140817114001</v>
      </c>
    </row>
    <row r="16131" spans="1:2">
      <c r="A16131" s="174">
        <v>1612.8</v>
      </c>
      <c r="B16131" s="174">
        <v>107.26206969595481</v>
      </c>
    </row>
    <row r="16132" spans="1:2">
      <c r="A16132" s="174">
        <v>1612.9</v>
      </c>
      <c r="B16132" s="174">
        <v>107.38332227790841</v>
      </c>
    </row>
    <row r="16133" spans="1:2">
      <c r="A16133" s="174">
        <v>1613</v>
      </c>
      <c r="B16133" s="174">
        <v>107.5045748598619</v>
      </c>
    </row>
    <row r="16134" spans="1:2">
      <c r="A16134" s="174">
        <v>1613.1</v>
      </c>
      <c r="B16134" s="174">
        <v>107.5066203296269</v>
      </c>
    </row>
    <row r="16135" spans="1:2">
      <c r="A16135" s="174">
        <v>1613.2</v>
      </c>
      <c r="B16135" s="174">
        <v>107.50866579939191</v>
      </c>
    </row>
    <row r="16136" spans="1:2">
      <c r="A16136" s="174">
        <v>1613.3</v>
      </c>
      <c r="B16136" s="174">
        <v>107.510711269157</v>
      </c>
    </row>
    <row r="16137" spans="1:2">
      <c r="A16137" s="174">
        <v>1613.4</v>
      </c>
      <c r="B16137" s="174">
        <v>107.51275673892199</v>
      </c>
    </row>
    <row r="16138" spans="1:2">
      <c r="A16138" s="174">
        <v>1613.5</v>
      </c>
      <c r="B16138" s="174">
        <v>107.514802208687</v>
      </c>
    </row>
    <row r="16139" spans="1:2">
      <c r="A16139" s="174">
        <v>1613.6</v>
      </c>
      <c r="B16139" s="174">
        <v>107.516847678452</v>
      </c>
    </row>
    <row r="16140" spans="1:2">
      <c r="A16140" s="174">
        <v>1613.7</v>
      </c>
      <c r="B16140" s="174">
        <v>107.518893148217</v>
      </c>
    </row>
    <row r="16141" spans="1:2">
      <c r="A16141" s="174">
        <v>1613.8</v>
      </c>
      <c r="B16141" s="174">
        <v>107.5209386179821</v>
      </c>
    </row>
    <row r="16142" spans="1:2">
      <c r="A16142" s="174">
        <v>1613.9</v>
      </c>
      <c r="B16142" s="174">
        <v>107.5229840877471</v>
      </c>
    </row>
    <row r="16143" spans="1:2">
      <c r="A16143" s="174">
        <v>1614</v>
      </c>
      <c r="B16143" s="174">
        <v>107.5250295575121</v>
      </c>
    </row>
    <row r="16144" spans="1:2">
      <c r="A16144" s="174">
        <v>1614.1</v>
      </c>
      <c r="B16144" s="174">
        <v>107.4098510863695</v>
      </c>
    </row>
    <row r="16145" spans="1:2">
      <c r="A16145" s="174">
        <v>1614.2</v>
      </c>
      <c r="B16145" s="174">
        <v>107.2946726152271</v>
      </c>
    </row>
    <row r="16146" spans="1:2">
      <c r="A16146" s="174">
        <v>1614.3</v>
      </c>
      <c r="B16146" s="174">
        <v>107.1794941440845</v>
      </c>
    </row>
    <row r="16147" spans="1:2">
      <c r="A16147" s="174">
        <v>1614.4</v>
      </c>
      <c r="B16147" s="174">
        <v>107.0643156729422</v>
      </c>
    </row>
    <row r="16148" spans="1:2">
      <c r="A16148" s="174">
        <v>1614.5</v>
      </c>
      <c r="B16148" s="174">
        <v>106.9491372017998</v>
      </c>
    </row>
    <row r="16149" spans="1:2">
      <c r="A16149" s="174">
        <v>1614.6</v>
      </c>
      <c r="B16149" s="174">
        <v>106.8339587306572</v>
      </c>
    </row>
    <row r="16150" spans="1:2">
      <c r="A16150" s="174">
        <v>1614.7</v>
      </c>
      <c r="B16150" s="174">
        <v>106.7187802595148</v>
      </c>
    </row>
    <row r="16151" spans="1:2">
      <c r="A16151" s="174">
        <v>1614.8</v>
      </c>
      <c r="B16151" s="174">
        <v>106.6036017883722</v>
      </c>
    </row>
    <row r="16152" spans="1:2">
      <c r="A16152" s="174">
        <v>1614.9</v>
      </c>
      <c r="B16152" s="174">
        <v>106.4884233172299</v>
      </c>
    </row>
    <row r="16153" spans="1:2">
      <c r="A16153" s="174">
        <v>1615</v>
      </c>
      <c r="B16153" s="174">
        <v>106.3732448460875</v>
      </c>
    </row>
    <row r="16154" spans="1:2">
      <c r="A16154" s="174">
        <v>1615.1</v>
      </c>
      <c r="B16154" s="174">
        <v>106.696823957638</v>
      </c>
    </row>
    <row r="16155" spans="1:2">
      <c r="A16155" s="174">
        <v>1615.2</v>
      </c>
      <c r="B16155" s="174">
        <v>107.02040306918791</v>
      </c>
    </row>
    <row r="16156" spans="1:2">
      <c r="A16156" s="174">
        <v>1615.3</v>
      </c>
      <c r="B16156" s="174">
        <v>107.34398218073839</v>
      </c>
    </row>
    <row r="16157" spans="1:2">
      <c r="A16157" s="174">
        <v>1615.4</v>
      </c>
      <c r="B16157" s="174">
        <v>107.6675612922882</v>
      </c>
    </row>
    <row r="16158" spans="1:2">
      <c r="A16158" s="174">
        <v>1615.5</v>
      </c>
      <c r="B16158" s="174">
        <v>107.991140403838</v>
      </c>
    </row>
    <row r="16159" spans="1:2">
      <c r="A16159" s="174">
        <v>1615.6</v>
      </c>
      <c r="B16159" s="174">
        <v>108.3147195153885</v>
      </c>
    </row>
    <row r="16160" spans="1:2">
      <c r="A16160" s="174">
        <v>1615.7</v>
      </c>
      <c r="B16160" s="174">
        <v>108.63829862693839</v>
      </c>
    </row>
    <row r="16161" spans="1:2">
      <c r="A16161" s="174">
        <v>1615.8</v>
      </c>
      <c r="B16161" s="174">
        <v>108.96187773848889</v>
      </c>
    </row>
    <row r="16162" spans="1:2">
      <c r="A16162" s="174">
        <v>1615.9</v>
      </c>
      <c r="B16162" s="174">
        <v>109.2854568500387</v>
      </c>
    </row>
    <row r="16163" spans="1:2">
      <c r="A16163" s="174">
        <v>1616</v>
      </c>
      <c r="B16163" s="174">
        <v>109.6090359615885</v>
      </c>
    </row>
    <row r="16164" spans="1:2">
      <c r="A16164" s="174">
        <v>1616.1</v>
      </c>
      <c r="B16164" s="174">
        <v>109.76263662974939</v>
      </c>
    </row>
    <row r="16165" spans="1:2">
      <c r="A16165" s="174">
        <v>1616.2</v>
      </c>
      <c r="B16165" s="174">
        <v>109.91623729791</v>
      </c>
    </row>
    <row r="16166" spans="1:2">
      <c r="A16166" s="174">
        <v>1616.3</v>
      </c>
      <c r="B16166" s="174">
        <v>110.06983796607091</v>
      </c>
    </row>
    <row r="16167" spans="1:2">
      <c r="A16167" s="174">
        <v>1616.4</v>
      </c>
      <c r="B16167" s="174">
        <v>110.2234386342315</v>
      </c>
    </row>
    <row r="16168" spans="1:2">
      <c r="A16168" s="174">
        <v>1616.5</v>
      </c>
      <c r="B16168" s="174">
        <v>110.37703930239211</v>
      </c>
    </row>
    <row r="16169" spans="1:2">
      <c r="A16169" s="174">
        <v>1616.6</v>
      </c>
      <c r="B16169" s="174">
        <v>110.530639970553</v>
      </c>
    </row>
    <row r="16170" spans="1:2">
      <c r="A16170" s="174">
        <v>1616.7</v>
      </c>
      <c r="B16170" s="174">
        <v>110.6842406387136</v>
      </c>
    </row>
    <row r="16171" spans="1:2">
      <c r="A16171" s="174">
        <v>1616.8</v>
      </c>
      <c r="B16171" s="174">
        <v>110.83784130687449</v>
      </c>
    </row>
    <row r="16172" spans="1:2">
      <c r="A16172" s="174">
        <v>1616.9</v>
      </c>
      <c r="B16172" s="174">
        <v>110.9914419750351</v>
      </c>
    </row>
    <row r="16173" spans="1:2">
      <c r="A16173" s="174">
        <v>1617</v>
      </c>
      <c r="B16173" s="174">
        <v>111.14504264319569</v>
      </c>
    </row>
    <row r="16174" spans="1:2">
      <c r="A16174" s="174">
        <v>1617.1</v>
      </c>
      <c r="B16174" s="174">
        <v>111.13532957092281</v>
      </c>
    </row>
    <row r="16175" spans="1:2">
      <c r="A16175" s="174">
        <v>1617.2</v>
      </c>
      <c r="B16175" s="174">
        <v>111.1256164986499</v>
      </c>
    </row>
    <row r="16176" spans="1:2">
      <c r="A16176" s="174">
        <v>1617.3</v>
      </c>
      <c r="B16176" s="174">
        <v>111.115903426377</v>
      </c>
    </row>
    <row r="16177" spans="1:2">
      <c r="A16177" s="174">
        <v>1617.4</v>
      </c>
      <c r="B16177" s="174">
        <v>111.1061903541041</v>
      </c>
    </row>
    <row r="16178" spans="1:2">
      <c r="A16178" s="174">
        <v>1617.5</v>
      </c>
      <c r="B16178" s="174">
        <v>111.0964772818313</v>
      </c>
    </row>
    <row r="16179" spans="1:2">
      <c r="A16179" s="174">
        <v>1617.6</v>
      </c>
      <c r="B16179" s="174">
        <v>111.0867642095583</v>
      </c>
    </row>
    <row r="16180" spans="1:2">
      <c r="A16180" s="174">
        <v>1617.7</v>
      </c>
      <c r="B16180" s="174">
        <v>111.07705113728549</v>
      </c>
    </row>
    <row r="16181" spans="1:2">
      <c r="A16181" s="174">
        <v>1617.8</v>
      </c>
      <c r="B16181" s="174">
        <v>111.06733806501261</v>
      </c>
    </row>
    <row r="16182" spans="1:2">
      <c r="A16182" s="174">
        <v>1617.9</v>
      </c>
      <c r="B16182" s="174">
        <v>111.0576249927397</v>
      </c>
    </row>
    <row r="16183" spans="1:2">
      <c r="A16183" s="174">
        <v>1618</v>
      </c>
      <c r="B16183" s="174">
        <v>111.0479119204668</v>
      </c>
    </row>
    <row r="16184" spans="1:2">
      <c r="A16184" s="174">
        <v>1618.1</v>
      </c>
      <c r="B16184" s="174">
        <v>111.2796087356527</v>
      </c>
    </row>
    <row r="16185" spans="1:2">
      <c r="A16185" s="174">
        <v>1618.2</v>
      </c>
      <c r="B16185" s="174">
        <v>111.5113055508381</v>
      </c>
    </row>
    <row r="16186" spans="1:2">
      <c r="A16186" s="174">
        <v>1618.3</v>
      </c>
      <c r="B16186" s="174">
        <v>111.743002366024</v>
      </c>
    </row>
    <row r="16187" spans="1:2">
      <c r="A16187" s="174">
        <v>1618.4</v>
      </c>
      <c r="B16187" s="174">
        <v>111.9746991812093</v>
      </c>
    </row>
    <row r="16188" spans="1:2">
      <c r="A16188" s="174">
        <v>1618.5</v>
      </c>
      <c r="B16188" s="174">
        <v>112.2063959963947</v>
      </c>
    </row>
    <row r="16189" spans="1:2">
      <c r="A16189" s="174">
        <v>1618.6</v>
      </c>
      <c r="B16189" s="174">
        <v>112.4380928115806</v>
      </c>
    </row>
    <row r="16190" spans="1:2">
      <c r="A16190" s="174">
        <v>1618.7</v>
      </c>
      <c r="B16190" s="174">
        <v>112.669789626766</v>
      </c>
    </row>
    <row r="16191" spans="1:2">
      <c r="A16191" s="174">
        <v>1618.8</v>
      </c>
      <c r="B16191" s="174">
        <v>112.9014864419519</v>
      </c>
    </row>
    <row r="16192" spans="1:2">
      <c r="A16192" s="174">
        <v>1618.9</v>
      </c>
      <c r="B16192" s="174">
        <v>113.1331832571372</v>
      </c>
    </row>
    <row r="16193" spans="1:2">
      <c r="A16193" s="174">
        <v>1619</v>
      </c>
      <c r="B16193" s="174">
        <v>113.36488007232261</v>
      </c>
    </row>
    <row r="16194" spans="1:2">
      <c r="A16194" s="174">
        <v>1619.1</v>
      </c>
      <c r="B16194" s="174">
        <v>113.2918720675064</v>
      </c>
    </row>
    <row r="16195" spans="1:2">
      <c r="A16195" s="174">
        <v>1619.2</v>
      </c>
      <c r="B16195" s="174">
        <v>113.2188640626904</v>
      </c>
    </row>
    <row r="16196" spans="1:2">
      <c r="A16196" s="174">
        <v>1619.3</v>
      </c>
      <c r="B16196" s="174">
        <v>113.1458560578742</v>
      </c>
    </row>
    <row r="16197" spans="1:2">
      <c r="A16197" s="174">
        <v>1619.4</v>
      </c>
      <c r="B16197" s="174">
        <v>113.0728480530581</v>
      </c>
    </row>
    <row r="16198" spans="1:2">
      <c r="A16198" s="174">
        <v>1619.5</v>
      </c>
      <c r="B16198" s="174">
        <v>112.99984004824211</v>
      </c>
    </row>
    <row r="16199" spans="1:2">
      <c r="A16199" s="174">
        <v>1619.6</v>
      </c>
      <c r="B16199" s="174">
        <v>112.9268320434259</v>
      </c>
    </row>
    <row r="16200" spans="1:2">
      <c r="A16200" s="174">
        <v>1619.7</v>
      </c>
      <c r="B16200" s="174">
        <v>112.8538240386099</v>
      </c>
    </row>
    <row r="16201" spans="1:2">
      <c r="A16201" s="174">
        <v>1619.8</v>
      </c>
      <c r="B16201" s="174">
        <v>112.7808160337937</v>
      </c>
    </row>
    <row r="16202" spans="1:2">
      <c r="A16202" s="174">
        <v>1619.9</v>
      </c>
      <c r="B16202" s="174">
        <v>112.7078080289776</v>
      </c>
    </row>
    <row r="16203" spans="1:2">
      <c r="A16203" s="174">
        <v>1620</v>
      </c>
      <c r="B16203" s="174">
        <v>112.63480002416161</v>
      </c>
    </row>
    <row r="16204" spans="1:2">
      <c r="A16204" s="174">
        <v>1620.1</v>
      </c>
      <c r="B16204" s="174">
        <v>112.78628851008639</v>
      </c>
    </row>
    <row r="16205" spans="1:2">
      <c r="A16205" s="174">
        <v>1620.2</v>
      </c>
      <c r="B16205" s="174">
        <v>112.9377769960109</v>
      </c>
    </row>
    <row r="16206" spans="1:2">
      <c r="A16206" s="174">
        <v>1620.3</v>
      </c>
      <c r="B16206" s="174">
        <v>113.0892654819358</v>
      </c>
    </row>
    <row r="16207" spans="1:2">
      <c r="A16207" s="174">
        <v>1620.4</v>
      </c>
      <c r="B16207" s="174">
        <v>113.2407539678603</v>
      </c>
    </row>
    <row r="16208" spans="1:2">
      <c r="A16208" s="174">
        <v>1620.5</v>
      </c>
      <c r="B16208" s="174">
        <v>113.3922424537847</v>
      </c>
    </row>
    <row r="16209" spans="1:2">
      <c r="A16209" s="174">
        <v>1620.6</v>
      </c>
      <c r="B16209" s="174">
        <v>113.5437309397096</v>
      </c>
    </row>
    <row r="16210" spans="1:2">
      <c r="A16210" s="174">
        <v>1620.7</v>
      </c>
      <c r="B16210" s="174">
        <v>113.69521942563409</v>
      </c>
    </row>
    <row r="16211" spans="1:2">
      <c r="A16211" s="174">
        <v>1620.8</v>
      </c>
      <c r="B16211" s="174">
        <v>113.84670791155889</v>
      </c>
    </row>
    <row r="16212" spans="1:2">
      <c r="A16212" s="174">
        <v>1620.9</v>
      </c>
      <c r="B16212" s="174">
        <v>113.9981963974834</v>
      </c>
    </row>
    <row r="16213" spans="1:2">
      <c r="A16213" s="174">
        <v>1621</v>
      </c>
      <c r="B16213" s="174">
        <v>114.1496848834079</v>
      </c>
    </row>
    <row r="16214" spans="1:2">
      <c r="A16214" s="174">
        <v>1621.1</v>
      </c>
      <c r="B16214" s="174">
        <v>114.39675141983371</v>
      </c>
    </row>
    <row r="16215" spans="1:2">
      <c r="A16215" s="174">
        <v>1621.2</v>
      </c>
      <c r="B16215" s="174">
        <v>114.643817956259</v>
      </c>
    </row>
    <row r="16216" spans="1:2">
      <c r="A16216" s="174">
        <v>1621.3</v>
      </c>
      <c r="B16216" s="174">
        <v>114.8908844926849</v>
      </c>
    </row>
    <row r="16217" spans="1:2">
      <c r="A16217" s="174">
        <v>1621.4</v>
      </c>
      <c r="B16217" s="174">
        <v>115.1379510291102</v>
      </c>
    </row>
    <row r="16218" spans="1:2">
      <c r="A16218" s="174">
        <v>1621.5</v>
      </c>
      <c r="B16218" s="174">
        <v>115.38501756553541</v>
      </c>
    </row>
    <row r="16219" spans="1:2">
      <c r="A16219" s="174">
        <v>1621.6</v>
      </c>
      <c r="B16219" s="174">
        <v>115.6320841019613</v>
      </c>
    </row>
    <row r="16220" spans="1:2">
      <c r="A16220" s="174">
        <v>1621.7</v>
      </c>
      <c r="B16220" s="174">
        <v>115.87915063838661</v>
      </c>
    </row>
    <row r="16221" spans="1:2">
      <c r="A16221" s="174">
        <v>1621.8</v>
      </c>
      <c r="B16221" s="174">
        <v>116.1262171748124</v>
      </c>
    </row>
    <row r="16222" spans="1:2">
      <c r="A16222" s="174">
        <v>1621.9</v>
      </c>
      <c r="B16222" s="174">
        <v>116.3732837112377</v>
      </c>
    </row>
    <row r="16223" spans="1:2">
      <c r="A16223" s="174">
        <v>1622</v>
      </c>
      <c r="B16223" s="174">
        <v>116.620350247663</v>
      </c>
    </row>
    <row r="16224" spans="1:2">
      <c r="A16224" s="174">
        <v>1622.1</v>
      </c>
      <c r="B16224" s="174">
        <v>116.5923673947192</v>
      </c>
    </row>
    <row r="16225" spans="1:2">
      <c r="A16225" s="174">
        <v>1622.2</v>
      </c>
      <c r="B16225" s="174">
        <v>116.5643845417756</v>
      </c>
    </row>
    <row r="16226" spans="1:2">
      <c r="A16226" s="174">
        <v>1622.3</v>
      </c>
      <c r="B16226" s="174">
        <v>116.5364016888318</v>
      </c>
    </row>
    <row r="16227" spans="1:2">
      <c r="A16227" s="174">
        <v>1622.4</v>
      </c>
      <c r="B16227" s="174">
        <v>116.50841883588809</v>
      </c>
    </row>
    <row r="16228" spans="1:2">
      <c r="A16228" s="174">
        <v>1622.5</v>
      </c>
      <c r="B16228" s="174">
        <v>116.4804359829444</v>
      </c>
    </row>
    <row r="16229" spans="1:2">
      <c r="A16229" s="174">
        <v>1622.6</v>
      </c>
      <c r="B16229" s="174">
        <v>116.45245313000071</v>
      </c>
    </row>
    <row r="16230" spans="1:2">
      <c r="A16230" s="174">
        <v>1622.7</v>
      </c>
      <c r="B16230" s="174">
        <v>116.424470277057</v>
      </c>
    </row>
    <row r="16231" spans="1:2">
      <c r="A16231" s="174">
        <v>1622.8</v>
      </c>
      <c r="B16231" s="174">
        <v>116.3964874241133</v>
      </c>
    </row>
    <row r="16232" spans="1:2">
      <c r="A16232" s="174">
        <v>1622.9</v>
      </c>
      <c r="B16232" s="174">
        <v>116.36850457116959</v>
      </c>
    </row>
    <row r="16233" spans="1:2">
      <c r="A16233" s="174">
        <v>1623</v>
      </c>
      <c r="B16233" s="174">
        <v>116.3405217182259</v>
      </c>
    </row>
    <row r="16234" spans="1:2">
      <c r="A16234" s="174">
        <v>1623.1</v>
      </c>
      <c r="B16234" s="174">
        <v>116.29596274948339</v>
      </c>
    </row>
    <row r="16235" spans="1:2">
      <c r="A16235" s="174">
        <v>1623.2</v>
      </c>
      <c r="B16235" s="174">
        <v>116.2514037807411</v>
      </c>
    </row>
    <row r="16236" spans="1:2">
      <c r="A16236" s="174">
        <v>1623.3</v>
      </c>
      <c r="B16236" s="174">
        <v>116.20684481199859</v>
      </c>
    </row>
    <row r="16237" spans="1:2">
      <c r="A16237" s="174">
        <v>1623.4</v>
      </c>
      <c r="B16237" s="174">
        <v>116.1622858432562</v>
      </c>
    </row>
    <row r="16238" spans="1:2">
      <c r="A16238" s="174">
        <v>1623.5</v>
      </c>
      <c r="B16238" s="174">
        <v>116.11772687451381</v>
      </c>
    </row>
    <row r="16239" spans="1:2">
      <c r="A16239" s="174">
        <v>1623.6</v>
      </c>
      <c r="B16239" s="174">
        <v>116.0731679057714</v>
      </c>
    </row>
    <row r="16240" spans="1:2">
      <c r="A16240" s="174">
        <v>1623.7</v>
      </c>
      <c r="B16240" s="174">
        <v>116.02860893702901</v>
      </c>
    </row>
    <row r="16241" spans="1:2">
      <c r="A16241" s="174">
        <v>1623.8</v>
      </c>
      <c r="B16241" s="174">
        <v>115.9840499682865</v>
      </c>
    </row>
    <row r="16242" spans="1:2">
      <c r="A16242" s="174">
        <v>1623.9</v>
      </c>
      <c r="B16242" s="174">
        <v>115.9394909995442</v>
      </c>
    </row>
    <row r="16243" spans="1:2">
      <c r="A16243" s="174">
        <v>1624</v>
      </c>
      <c r="B16243" s="174">
        <v>115.8949320308018</v>
      </c>
    </row>
    <row r="16244" spans="1:2">
      <c r="A16244" s="174">
        <v>1624.1</v>
      </c>
      <c r="B16244" s="174">
        <v>115.7737749698767</v>
      </c>
    </row>
    <row r="16245" spans="1:2">
      <c r="A16245" s="174">
        <v>1624.2</v>
      </c>
      <c r="B16245" s="174">
        <v>115.6526179089519</v>
      </c>
    </row>
    <row r="16246" spans="1:2">
      <c r="A16246" s="174">
        <v>1624.3</v>
      </c>
      <c r="B16246" s="174">
        <v>115.5314608480269</v>
      </c>
    </row>
    <row r="16247" spans="1:2">
      <c r="A16247" s="174">
        <v>1624.4</v>
      </c>
      <c r="B16247" s="174">
        <v>115.41030378710209</v>
      </c>
    </row>
    <row r="16248" spans="1:2">
      <c r="A16248" s="174">
        <v>1624.5</v>
      </c>
      <c r="B16248" s="174">
        <v>115.28914672617729</v>
      </c>
    </row>
    <row r="16249" spans="1:2">
      <c r="A16249" s="174">
        <v>1624.6</v>
      </c>
      <c r="B16249" s="174">
        <v>115.16798966525219</v>
      </c>
    </row>
    <row r="16250" spans="1:2">
      <c r="A16250" s="174">
        <v>1624.7</v>
      </c>
      <c r="B16250" s="174">
        <v>115.04683260432741</v>
      </c>
    </row>
    <row r="16251" spans="1:2">
      <c r="A16251" s="174">
        <v>1624.8</v>
      </c>
      <c r="B16251" s="174">
        <v>114.92567554340241</v>
      </c>
    </row>
    <row r="16252" spans="1:2">
      <c r="A16252" s="174">
        <v>1624.9</v>
      </c>
      <c r="B16252" s="174">
        <v>114.8045184824776</v>
      </c>
    </row>
    <row r="16253" spans="1:2">
      <c r="A16253" s="174">
        <v>1625</v>
      </c>
      <c r="B16253" s="174">
        <v>114.6833614215528</v>
      </c>
    </row>
    <row r="16254" spans="1:2">
      <c r="A16254" s="174">
        <v>1625.1</v>
      </c>
      <c r="B16254" s="174">
        <v>114.7765812595305</v>
      </c>
    </row>
    <row r="16255" spans="1:2">
      <c r="A16255" s="174">
        <v>1625.2</v>
      </c>
      <c r="B16255" s="174">
        <v>114.869801097508</v>
      </c>
    </row>
    <row r="16256" spans="1:2">
      <c r="A16256" s="174">
        <v>1625.3</v>
      </c>
      <c r="B16256" s="174">
        <v>114.9630209354857</v>
      </c>
    </row>
    <row r="16257" spans="1:2">
      <c r="A16257" s="174">
        <v>1625.4</v>
      </c>
      <c r="B16257" s="174">
        <v>115.0562407734632</v>
      </c>
    </row>
    <row r="16258" spans="1:2">
      <c r="A16258" s="174">
        <v>1625.5</v>
      </c>
      <c r="B16258" s="174">
        <v>115.1494606114408</v>
      </c>
    </row>
    <row r="16259" spans="1:2">
      <c r="A16259" s="174">
        <v>1625.6</v>
      </c>
      <c r="B16259" s="174">
        <v>115.2426804494185</v>
      </c>
    </row>
    <row r="16260" spans="1:2">
      <c r="A16260" s="174">
        <v>1625.7</v>
      </c>
      <c r="B16260" s="174">
        <v>115.335900287396</v>
      </c>
    </row>
    <row r="16261" spans="1:2">
      <c r="A16261" s="174">
        <v>1625.8</v>
      </c>
      <c r="B16261" s="174">
        <v>115.4291201253737</v>
      </c>
    </row>
    <row r="16262" spans="1:2">
      <c r="A16262" s="174">
        <v>1625.9</v>
      </c>
      <c r="B16262" s="174">
        <v>115.5223399633512</v>
      </c>
    </row>
    <row r="16263" spans="1:2">
      <c r="A16263" s="174">
        <v>1626</v>
      </c>
      <c r="B16263" s="174">
        <v>115.6155598013287</v>
      </c>
    </row>
    <row r="16264" spans="1:2">
      <c r="A16264" s="174">
        <v>1626.1</v>
      </c>
      <c r="B16264" s="174">
        <v>115.772203098812</v>
      </c>
    </row>
    <row r="16265" spans="1:2">
      <c r="A16265" s="174">
        <v>1626.2</v>
      </c>
      <c r="B16265" s="174">
        <v>115.9288463962949</v>
      </c>
    </row>
    <row r="16266" spans="1:2">
      <c r="A16266" s="174">
        <v>1626.3</v>
      </c>
      <c r="B16266" s="174">
        <v>116.0854896937781</v>
      </c>
    </row>
    <row r="16267" spans="1:2">
      <c r="A16267" s="174">
        <v>1626.4</v>
      </c>
      <c r="B16267" s="174">
        <v>116.242132991261</v>
      </c>
    </row>
    <row r="16268" spans="1:2">
      <c r="A16268" s="174">
        <v>1626.5</v>
      </c>
      <c r="B16268" s="174">
        <v>116.3987762887439</v>
      </c>
    </row>
    <row r="16269" spans="1:2">
      <c r="A16269" s="174">
        <v>1626.6</v>
      </c>
      <c r="B16269" s="174">
        <v>116.5554195862272</v>
      </c>
    </row>
    <row r="16270" spans="1:2">
      <c r="A16270" s="174">
        <v>1626.7</v>
      </c>
      <c r="B16270" s="174">
        <v>116.7120628837101</v>
      </c>
    </row>
    <row r="16271" spans="1:2">
      <c r="A16271" s="174">
        <v>1626.8</v>
      </c>
      <c r="B16271" s="174">
        <v>116.8687061811933</v>
      </c>
    </row>
    <row r="16272" spans="1:2">
      <c r="A16272" s="174">
        <v>1626.9</v>
      </c>
      <c r="B16272" s="174">
        <v>117.0253494786762</v>
      </c>
    </row>
    <row r="16273" spans="1:2">
      <c r="A16273" s="174">
        <v>1627</v>
      </c>
      <c r="B16273" s="174">
        <v>117.18199277615911</v>
      </c>
    </row>
    <row r="16274" spans="1:2">
      <c r="A16274" s="174">
        <v>1627.1</v>
      </c>
      <c r="B16274" s="174">
        <v>116.95480919364731</v>
      </c>
    </row>
    <row r="16275" spans="1:2">
      <c r="A16275" s="174">
        <v>1627.2</v>
      </c>
      <c r="B16275" s="174">
        <v>116.72762561113601</v>
      </c>
    </row>
    <row r="16276" spans="1:2">
      <c r="A16276" s="174">
        <v>1627.3</v>
      </c>
      <c r="B16276" s="174">
        <v>116.50044202862409</v>
      </c>
    </row>
    <row r="16277" spans="1:2">
      <c r="A16277" s="174">
        <v>1627.4</v>
      </c>
      <c r="B16277" s="174">
        <v>116.27325844611281</v>
      </c>
    </row>
    <row r="16278" spans="1:2">
      <c r="A16278" s="174">
        <v>1627.5</v>
      </c>
      <c r="B16278" s="174">
        <v>116.0460748636015</v>
      </c>
    </row>
    <row r="16279" spans="1:2">
      <c r="A16279" s="174">
        <v>1627.6</v>
      </c>
      <c r="B16279" s="174">
        <v>115.81889128108971</v>
      </c>
    </row>
    <row r="16280" spans="1:2">
      <c r="A16280" s="174">
        <v>1627.7</v>
      </c>
      <c r="B16280" s="174">
        <v>115.5917076985784</v>
      </c>
    </row>
    <row r="16281" spans="1:2">
      <c r="A16281" s="174">
        <v>1627.8</v>
      </c>
      <c r="B16281" s="174">
        <v>115.36452411606651</v>
      </c>
    </row>
    <row r="16282" spans="1:2">
      <c r="A16282" s="174">
        <v>1627.9</v>
      </c>
      <c r="B16282" s="174">
        <v>115.1373405335552</v>
      </c>
    </row>
    <row r="16283" spans="1:2">
      <c r="A16283" s="174">
        <v>1628</v>
      </c>
      <c r="B16283" s="174">
        <v>114.9101569510439</v>
      </c>
    </row>
    <row r="16284" spans="1:2">
      <c r="A16284" s="174">
        <v>1628.1</v>
      </c>
      <c r="B16284" s="174">
        <v>114.4323039302348</v>
      </c>
    </row>
    <row r="16285" spans="1:2">
      <c r="A16285" s="174">
        <v>1628.2</v>
      </c>
      <c r="B16285" s="174">
        <v>113.9544509094269</v>
      </c>
    </row>
    <row r="16286" spans="1:2">
      <c r="A16286" s="174">
        <v>1628.3</v>
      </c>
      <c r="B16286" s="174">
        <v>113.4765978886178</v>
      </c>
    </row>
    <row r="16287" spans="1:2">
      <c r="A16287" s="174">
        <v>1628.4</v>
      </c>
      <c r="B16287" s="174">
        <v>112.9987448678098</v>
      </c>
    </row>
    <row r="16288" spans="1:2">
      <c r="A16288" s="174">
        <v>1628.5</v>
      </c>
      <c r="B16288" s="174">
        <v>112.52089184700181</v>
      </c>
    </row>
    <row r="16289" spans="1:2">
      <c r="A16289" s="174">
        <v>1628.6</v>
      </c>
      <c r="B16289" s="174">
        <v>112.0430388261928</v>
      </c>
    </row>
    <row r="16290" spans="1:2">
      <c r="A16290" s="174">
        <v>1628.7</v>
      </c>
      <c r="B16290" s="174">
        <v>111.5651858053848</v>
      </c>
    </row>
    <row r="16291" spans="1:2">
      <c r="A16291" s="174">
        <v>1628.8</v>
      </c>
      <c r="B16291" s="174">
        <v>111.08733278457581</v>
      </c>
    </row>
    <row r="16292" spans="1:2">
      <c r="A16292" s="174">
        <v>1628.9</v>
      </c>
      <c r="B16292" s="174">
        <v>110.60947976376779</v>
      </c>
    </row>
    <row r="16293" spans="1:2">
      <c r="A16293" s="174">
        <v>1629</v>
      </c>
      <c r="B16293" s="174">
        <v>110.1316267429598</v>
      </c>
    </row>
    <row r="16294" spans="1:2">
      <c r="A16294" s="174">
        <v>1629.1</v>
      </c>
      <c r="B16294" s="174">
        <v>110.08189091026181</v>
      </c>
    </row>
    <row r="16295" spans="1:2">
      <c r="A16295" s="174">
        <v>1629.2</v>
      </c>
      <c r="B16295" s="174">
        <v>110.032155077564</v>
      </c>
    </row>
    <row r="16296" spans="1:2">
      <c r="A16296" s="174">
        <v>1629.3</v>
      </c>
      <c r="B16296" s="174">
        <v>109.98241924486599</v>
      </c>
    </row>
    <row r="16297" spans="1:2">
      <c r="A16297" s="174">
        <v>1629.4</v>
      </c>
      <c r="B16297" s="174">
        <v>109.9326834121682</v>
      </c>
    </row>
    <row r="16298" spans="1:2">
      <c r="A16298" s="174">
        <v>1629.5</v>
      </c>
      <c r="B16298" s="174">
        <v>109.8829475794703</v>
      </c>
    </row>
    <row r="16299" spans="1:2">
      <c r="A16299" s="174">
        <v>1629.6</v>
      </c>
      <c r="B16299" s="174">
        <v>109.83321174677241</v>
      </c>
    </row>
    <row r="16300" spans="1:2">
      <c r="A16300" s="174">
        <v>1629.7</v>
      </c>
      <c r="B16300" s="174">
        <v>109.7834759140745</v>
      </c>
    </row>
    <row r="16301" spans="1:2">
      <c r="A16301" s="174">
        <v>1629.8</v>
      </c>
      <c r="B16301" s="174">
        <v>109.7337400813766</v>
      </c>
    </row>
    <row r="16302" spans="1:2">
      <c r="A16302" s="174">
        <v>1629.9</v>
      </c>
      <c r="B16302" s="174">
        <v>109.6840042486787</v>
      </c>
    </row>
    <row r="16303" spans="1:2">
      <c r="A16303" s="174">
        <v>1630</v>
      </c>
      <c r="B16303" s="174">
        <v>109.6342684159809</v>
      </c>
    </row>
    <row r="16304" spans="1:2">
      <c r="A16304" s="174">
        <v>1630.1</v>
      </c>
      <c r="B16304" s="174">
        <v>109.4518078466256</v>
      </c>
    </row>
    <row r="16305" spans="1:2">
      <c r="A16305" s="174">
        <v>1630.2</v>
      </c>
      <c r="B16305" s="174">
        <v>109.2693472772708</v>
      </c>
    </row>
    <row r="16306" spans="1:2">
      <c r="A16306" s="174">
        <v>1630.3</v>
      </c>
      <c r="B16306" s="174">
        <v>109.0868867079155</v>
      </c>
    </row>
    <row r="16307" spans="1:2">
      <c r="A16307" s="174">
        <v>1630.4</v>
      </c>
      <c r="B16307" s="174">
        <v>108.90442613856069</v>
      </c>
    </row>
    <row r="16308" spans="1:2">
      <c r="A16308" s="174">
        <v>1630.5</v>
      </c>
      <c r="B16308" s="174">
        <v>108.72196556920581</v>
      </c>
    </row>
    <row r="16309" spans="1:2">
      <c r="A16309" s="174">
        <v>1630.6</v>
      </c>
      <c r="B16309" s="174">
        <v>108.53950499985061</v>
      </c>
    </row>
    <row r="16310" spans="1:2">
      <c r="A16310" s="174">
        <v>1630.7</v>
      </c>
      <c r="B16310" s="174">
        <v>108.35704443049571</v>
      </c>
    </row>
    <row r="16311" spans="1:2">
      <c r="A16311" s="174">
        <v>1630.8</v>
      </c>
      <c r="B16311" s="174">
        <v>108.1745838611405</v>
      </c>
    </row>
    <row r="16312" spans="1:2">
      <c r="A16312" s="174">
        <v>1630.9</v>
      </c>
      <c r="B16312" s="174">
        <v>107.9921232917856</v>
      </c>
    </row>
    <row r="16313" spans="1:2">
      <c r="A16313" s="174">
        <v>1631</v>
      </c>
      <c r="B16313" s="174">
        <v>107.8096627224308</v>
      </c>
    </row>
    <row r="16314" spans="1:2">
      <c r="A16314" s="174">
        <v>1631.1</v>
      </c>
      <c r="B16314" s="174">
        <v>107.8238768085167</v>
      </c>
    </row>
    <row r="16315" spans="1:2">
      <c r="A16315" s="174">
        <v>1631.2</v>
      </c>
      <c r="B16315" s="174">
        <v>107.8380908946025</v>
      </c>
    </row>
    <row r="16316" spans="1:2">
      <c r="A16316" s="174">
        <v>1631.3</v>
      </c>
      <c r="B16316" s="174">
        <v>107.8523049806883</v>
      </c>
    </row>
    <row r="16317" spans="1:2">
      <c r="A16317" s="174">
        <v>1631.4</v>
      </c>
      <c r="B16317" s="174">
        <v>107.8665190667742</v>
      </c>
    </row>
    <row r="16318" spans="1:2">
      <c r="A16318" s="174">
        <v>1631.5</v>
      </c>
      <c r="B16318" s="174">
        <v>107.88073315286</v>
      </c>
    </row>
    <row r="16319" spans="1:2">
      <c r="A16319" s="174">
        <v>1631.6</v>
      </c>
      <c r="B16319" s="174">
        <v>107.8949472389459</v>
      </c>
    </row>
    <row r="16320" spans="1:2">
      <c r="A16320" s="174">
        <v>1631.7</v>
      </c>
      <c r="B16320" s="174">
        <v>107.9091613250317</v>
      </c>
    </row>
    <row r="16321" spans="1:2">
      <c r="A16321" s="174">
        <v>1631.8</v>
      </c>
      <c r="B16321" s="174">
        <v>107.9233754111175</v>
      </c>
    </row>
    <row r="16322" spans="1:2">
      <c r="A16322" s="174">
        <v>1631.9</v>
      </c>
      <c r="B16322" s="174">
        <v>107.9375894972034</v>
      </c>
    </row>
    <row r="16323" spans="1:2">
      <c r="A16323" s="174">
        <v>1632</v>
      </c>
      <c r="B16323" s="174">
        <v>107.95180358328921</v>
      </c>
    </row>
    <row r="16324" spans="1:2">
      <c r="A16324" s="174">
        <v>1632.1</v>
      </c>
      <c r="B16324" s="174">
        <v>107.9242763690424</v>
      </c>
    </row>
    <row r="16325" spans="1:2">
      <c r="A16325" s="174">
        <v>1632.2</v>
      </c>
      <c r="B16325" s="174">
        <v>107.8967491547957</v>
      </c>
    </row>
    <row r="16326" spans="1:2">
      <c r="A16326" s="174">
        <v>1632.3</v>
      </c>
      <c r="B16326" s="174">
        <v>107.8692219405488</v>
      </c>
    </row>
    <row r="16327" spans="1:2">
      <c r="A16327" s="174">
        <v>1632.4</v>
      </c>
      <c r="B16327" s="174">
        <v>107.84169472630209</v>
      </c>
    </row>
    <row r="16328" spans="1:2">
      <c r="A16328" s="174">
        <v>1632.5</v>
      </c>
      <c r="B16328" s="174">
        <v>107.81416751205531</v>
      </c>
    </row>
    <row r="16329" spans="1:2">
      <c r="A16329" s="174">
        <v>1632.6</v>
      </c>
      <c r="B16329" s="174">
        <v>107.7866402978085</v>
      </c>
    </row>
    <row r="16330" spans="1:2">
      <c r="A16330" s="174">
        <v>1632.7</v>
      </c>
      <c r="B16330" s="174">
        <v>107.7591130835618</v>
      </c>
    </row>
    <row r="16331" spans="1:2">
      <c r="A16331" s="174">
        <v>1632.8</v>
      </c>
      <c r="B16331" s="174">
        <v>107.731585869315</v>
      </c>
    </row>
    <row r="16332" spans="1:2">
      <c r="A16332" s="174">
        <v>1632.9</v>
      </c>
      <c r="B16332" s="174">
        <v>107.70405865506829</v>
      </c>
    </row>
    <row r="16333" spans="1:2">
      <c r="A16333" s="174">
        <v>1633</v>
      </c>
      <c r="B16333" s="174">
        <v>107.67653144082151</v>
      </c>
    </row>
    <row r="16334" spans="1:2">
      <c r="A16334" s="174">
        <v>1633.1</v>
      </c>
      <c r="B16334" s="174">
        <v>107.5776962231068</v>
      </c>
    </row>
    <row r="16335" spans="1:2">
      <c r="A16335" s="174">
        <v>1633.2</v>
      </c>
      <c r="B16335" s="174">
        <v>107.4788610053923</v>
      </c>
    </row>
    <row r="16336" spans="1:2">
      <c r="A16336" s="174">
        <v>1633.3</v>
      </c>
      <c r="B16336" s="174">
        <v>107.3800257876776</v>
      </c>
    </row>
    <row r="16337" spans="1:2">
      <c r="A16337" s="174">
        <v>1633.4</v>
      </c>
      <c r="B16337" s="174">
        <v>107.281190569963</v>
      </c>
    </row>
    <row r="16338" spans="1:2">
      <c r="A16338" s="174">
        <v>1633.5</v>
      </c>
      <c r="B16338" s="174">
        <v>107.18235535224851</v>
      </c>
    </row>
    <row r="16339" spans="1:2">
      <c r="A16339" s="174">
        <v>1633.6</v>
      </c>
      <c r="B16339" s="174">
        <v>107.0835201345338</v>
      </c>
    </row>
    <row r="16340" spans="1:2">
      <c r="A16340" s="174">
        <v>1633.7</v>
      </c>
      <c r="B16340" s="174">
        <v>106.9846849168193</v>
      </c>
    </row>
    <row r="16341" spans="1:2">
      <c r="A16341" s="174">
        <v>1633.8</v>
      </c>
      <c r="B16341" s="174">
        <v>106.8858496991046</v>
      </c>
    </row>
    <row r="16342" spans="1:2">
      <c r="A16342" s="174">
        <v>1633.9</v>
      </c>
      <c r="B16342" s="174">
        <v>106.7870144813901</v>
      </c>
    </row>
    <row r="16343" spans="1:2">
      <c r="A16343" s="174">
        <v>1634</v>
      </c>
      <c r="B16343" s="174">
        <v>106.68817926367559</v>
      </c>
    </row>
    <row r="16344" spans="1:2">
      <c r="A16344" s="174">
        <v>1634.1</v>
      </c>
      <c r="B16344" s="174">
        <v>106.63802608573511</v>
      </c>
    </row>
    <row r="16345" spans="1:2">
      <c r="A16345" s="174">
        <v>1634.2</v>
      </c>
      <c r="B16345" s="174">
        <v>106.5878729077947</v>
      </c>
    </row>
    <row r="16346" spans="1:2">
      <c r="A16346" s="174">
        <v>1634.3</v>
      </c>
      <c r="B16346" s="174">
        <v>106.5377197298543</v>
      </c>
    </row>
    <row r="16347" spans="1:2">
      <c r="A16347" s="174">
        <v>1634.4</v>
      </c>
      <c r="B16347" s="174">
        <v>106.4875665519139</v>
      </c>
    </row>
    <row r="16348" spans="1:2">
      <c r="A16348" s="174">
        <v>1634.5</v>
      </c>
      <c r="B16348" s="174">
        <v>106.4374133739736</v>
      </c>
    </row>
    <row r="16349" spans="1:2">
      <c r="A16349" s="174">
        <v>1634.6</v>
      </c>
      <c r="B16349" s="174">
        <v>106.3872601960331</v>
      </c>
    </row>
    <row r="16350" spans="1:2">
      <c r="A16350" s="174">
        <v>1634.7</v>
      </c>
      <c r="B16350" s="174">
        <v>106.33710701809269</v>
      </c>
    </row>
    <row r="16351" spans="1:2">
      <c r="A16351" s="174">
        <v>1634.8</v>
      </c>
      <c r="B16351" s="174">
        <v>106.28695384015219</v>
      </c>
    </row>
    <row r="16352" spans="1:2">
      <c r="A16352" s="174">
        <v>1634.9</v>
      </c>
      <c r="B16352" s="174">
        <v>106.23680066221191</v>
      </c>
    </row>
    <row r="16353" spans="1:2">
      <c r="A16353" s="174">
        <v>1635</v>
      </c>
      <c r="B16353" s="174">
        <v>106.1866474842715</v>
      </c>
    </row>
    <row r="16354" spans="1:2">
      <c r="A16354" s="174">
        <v>1635.1</v>
      </c>
      <c r="B16354" s="174">
        <v>106.0508702563767</v>
      </c>
    </row>
    <row r="16355" spans="1:2">
      <c r="A16355" s="174">
        <v>1635.2</v>
      </c>
      <c r="B16355" s="174">
        <v>105.9150930284822</v>
      </c>
    </row>
    <row r="16356" spans="1:2">
      <c r="A16356" s="174">
        <v>1635.3</v>
      </c>
      <c r="B16356" s="174">
        <v>105.7793158005875</v>
      </c>
    </row>
    <row r="16357" spans="1:2">
      <c r="A16357" s="174">
        <v>1635.4</v>
      </c>
      <c r="B16357" s="174">
        <v>105.643538572693</v>
      </c>
    </row>
    <row r="16358" spans="1:2">
      <c r="A16358" s="174">
        <v>1635.5</v>
      </c>
      <c r="B16358" s="174">
        <v>105.5077613447985</v>
      </c>
    </row>
    <row r="16359" spans="1:2">
      <c r="A16359" s="174">
        <v>1635.6</v>
      </c>
      <c r="B16359" s="174">
        <v>105.3719841169037</v>
      </c>
    </row>
    <row r="16360" spans="1:2">
      <c r="A16360" s="174">
        <v>1635.7</v>
      </c>
      <c r="B16360" s="174">
        <v>105.2362068890092</v>
      </c>
    </row>
    <row r="16361" spans="1:2">
      <c r="A16361" s="174">
        <v>1635.8</v>
      </c>
      <c r="B16361" s="174">
        <v>105.1004296611145</v>
      </c>
    </row>
    <row r="16362" spans="1:2">
      <c r="A16362" s="174">
        <v>1635.9</v>
      </c>
      <c r="B16362" s="174">
        <v>104.96465243322</v>
      </c>
    </row>
    <row r="16363" spans="1:2">
      <c r="A16363" s="174">
        <v>1636</v>
      </c>
      <c r="B16363" s="174">
        <v>104.8288752053255</v>
      </c>
    </row>
    <row r="16364" spans="1:2">
      <c r="A16364" s="174">
        <v>1636.1</v>
      </c>
      <c r="B16364" s="174">
        <v>104.74226226881269</v>
      </c>
    </row>
    <row r="16365" spans="1:2">
      <c r="A16365" s="174">
        <v>1636.2</v>
      </c>
      <c r="B16365" s="174">
        <v>104.6556493323</v>
      </c>
    </row>
    <row r="16366" spans="1:2">
      <c r="A16366" s="174">
        <v>1636.3</v>
      </c>
      <c r="B16366" s="174">
        <v>104.56903639578719</v>
      </c>
    </row>
    <row r="16367" spans="1:2">
      <c r="A16367" s="174">
        <v>1636.4</v>
      </c>
      <c r="B16367" s="174">
        <v>104.4824234592745</v>
      </c>
    </row>
    <row r="16368" spans="1:2">
      <c r="A16368" s="174">
        <v>1636.5</v>
      </c>
      <c r="B16368" s="174">
        <v>104.39581052276191</v>
      </c>
    </row>
    <row r="16369" spans="1:2">
      <c r="A16369" s="174">
        <v>1636.6</v>
      </c>
      <c r="B16369" s="174">
        <v>104.3091975862491</v>
      </c>
    </row>
    <row r="16370" spans="1:2">
      <c r="A16370" s="174">
        <v>1636.7</v>
      </c>
      <c r="B16370" s="174">
        <v>104.2225846497364</v>
      </c>
    </row>
    <row r="16371" spans="1:2">
      <c r="A16371" s="174">
        <v>1636.8</v>
      </c>
      <c r="B16371" s="174">
        <v>104.1359717132236</v>
      </c>
    </row>
    <row r="16372" spans="1:2">
      <c r="A16372" s="174">
        <v>1636.9</v>
      </c>
      <c r="B16372" s="174">
        <v>104.0493587767109</v>
      </c>
    </row>
    <row r="16373" spans="1:2">
      <c r="A16373" s="174">
        <v>1637</v>
      </c>
      <c r="B16373" s="174">
        <v>103.96274584019829</v>
      </c>
    </row>
    <row r="16374" spans="1:2">
      <c r="A16374" s="174">
        <v>1637.1</v>
      </c>
      <c r="B16374" s="174">
        <v>104.0440504632177</v>
      </c>
    </row>
    <row r="16375" spans="1:2">
      <c r="A16375" s="174">
        <v>1637.2</v>
      </c>
      <c r="B16375" s="174">
        <v>104.12535508623699</v>
      </c>
    </row>
    <row r="16376" spans="1:2">
      <c r="A16376" s="174">
        <v>1637.3</v>
      </c>
      <c r="B16376" s="174">
        <v>104.2066597092564</v>
      </c>
    </row>
    <row r="16377" spans="1:2">
      <c r="A16377" s="174">
        <v>1637.4</v>
      </c>
      <c r="B16377" s="174">
        <v>104.28796433227561</v>
      </c>
    </row>
    <row r="16378" spans="1:2">
      <c r="A16378" s="174">
        <v>1637.5</v>
      </c>
      <c r="B16378" s="174">
        <v>104.3692689552948</v>
      </c>
    </row>
    <row r="16379" spans="1:2">
      <c r="A16379" s="174">
        <v>1637.6</v>
      </c>
      <c r="B16379" s="174">
        <v>104.45057357831431</v>
      </c>
    </row>
    <row r="16380" spans="1:2">
      <c r="A16380" s="174">
        <v>1637.7</v>
      </c>
      <c r="B16380" s="174">
        <v>104.5318782013335</v>
      </c>
    </row>
    <row r="16381" spans="1:2">
      <c r="A16381" s="174">
        <v>1637.8</v>
      </c>
      <c r="B16381" s="174">
        <v>104.6131828243529</v>
      </c>
    </row>
    <row r="16382" spans="1:2">
      <c r="A16382" s="174">
        <v>1637.9</v>
      </c>
      <c r="B16382" s="174">
        <v>104.6944874473722</v>
      </c>
    </row>
    <row r="16383" spans="1:2">
      <c r="A16383" s="174">
        <v>1638</v>
      </c>
      <c r="B16383" s="174">
        <v>104.7757920703914</v>
      </c>
    </row>
    <row r="16384" spans="1:2">
      <c r="A16384" s="174">
        <v>1638.1</v>
      </c>
      <c r="B16384" s="174">
        <v>104.7745215606113</v>
      </c>
    </row>
    <row r="16385" spans="1:2">
      <c r="A16385" s="174">
        <v>1638.2</v>
      </c>
      <c r="B16385" s="174">
        <v>104.77325105083131</v>
      </c>
    </row>
    <row r="16386" spans="1:2">
      <c r="A16386" s="174">
        <v>1638.3</v>
      </c>
      <c r="B16386" s="174">
        <v>104.77198054105121</v>
      </c>
    </row>
    <row r="16387" spans="1:2">
      <c r="A16387" s="174">
        <v>1638.4</v>
      </c>
      <c r="B16387" s="174">
        <v>104.77071003127119</v>
      </c>
    </row>
    <row r="16388" spans="1:2">
      <c r="A16388" s="174">
        <v>1638.5</v>
      </c>
      <c r="B16388" s="174">
        <v>104.76943952149109</v>
      </c>
    </row>
    <row r="16389" spans="1:2">
      <c r="A16389" s="174">
        <v>1638.6</v>
      </c>
      <c r="B16389" s="174">
        <v>104.768169011711</v>
      </c>
    </row>
    <row r="16390" spans="1:2">
      <c r="A16390" s="174">
        <v>1638.7</v>
      </c>
      <c r="B16390" s="174">
        <v>104.766898501931</v>
      </c>
    </row>
    <row r="16391" spans="1:2">
      <c r="A16391" s="174">
        <v>1638.8</v>
      </c>
      <c r="B16391" s="174">
        <v>104.7656279921509</v>
      </c>
    </row>
    <row r="16392" spans="1:2">
      <c r="A16392" s="174">
        <v>1638.9</v>
      </c>
      <c r="B16392" s="174">
        <v>104.7643574823709</v>
      </c>
    </row>
    <row r="16393" spans="1:2">
      <c r="A16393" s="174">
        <v>1639</v>
      </c>
      <c r="B16393" s="174">
        <v>104.7630869725908</v>
      </c>
    </row>
    <row r="16394" spans="1:2">
      <c r="A16394" s="174">
        <v>1639.1</v>
      </c>
      <c r="B16394" s="174">
        <v>104.7626428724061</v>
      </c>
    </row>
    <row r="16395" spans="1:2">
      <c r="A16395" s="174">
        <v>1639.2</v>
      </c>
      <c r="B16395" s="174">
        <v>104.7621987722215</v>
      </c>
    </row>
    <row r="16396" spans="1:2">
      <c r="A16396" s="174">
        <v>1639.3</v>
      </c>
      <c r="B16396" s="174">
        <v>104.7617546720368</v>
      </c>
    </row>
    <row r="16397" spans="1:2">
      <c r="A16397" s="174">
        <v>1639.4</v>
      </c>
      <c r="B16397" s="174">
        <v>104.76131057185221</v>
      </c>
    </row>
    <row r="16398" spans="1:2">
      <c r="A16398" s="174">
        <v>1639.5</v>
      </c>
      <c r="B16398" s="174">
        <v>104.7608664716676</v>
      </c>
    </row>
    <row r="16399" spans="1:2">
      <c r="A16399" s="174">
        <v>1639.6</v>
      </c>
      <c r="B16399" s="174">
        <v>104.7604223714829</v>
      </c>
    </row>
    <row r="16400" spans="1:2">
      <c r="A16400" s="174">
        <v>1639.7</v>
      </c>
      <c r="B16400" s="174">
        <v>104.75997827129829</v>
      </c>
    </row>
    <row r="16401" spans="1:2">
      <c r="A16401" s="174">
        <v>1639.8</v>
      </c>
      <c r="B16401" s="174">
        <v>104.7595341711136</v>
      </c>
    </row>
    <row r="16402" spans="1:2">
      <c r="A16402" s="174">
        <v>1639.9</v>
      </c>
      <c r="B16402" s="174">
        <v>104.75909007092891</v>
      </c>
    </row>
    <row r="16403" spans="1:2">
      <c r="A16403" s="174">
        <v>1640</v>
      </c>
      <c r="B16403" s="174">
        <v>104.7586459707443</v>
      </c>
    </row>
    <row r="16404" spans="1:2">
      <c r="A16404" s="174">
        <v>1640.1</v>
      </c>
      <c r="B16404" s="174">
        <v>104.62259392515659</v>
      </c>
    </row>
    <row r="16405" spans="1:2">
      <c r="A16405" s="174">
        <v>1640.2</v>
      </c>
      <c r="B16405" s="174">
        <v>104.4865418795692</v>
      </c>
    </row>
    <row r="16406" spans="1:2">
      <c r="A16406" s="174">
        <v>1640.3</v>
      </c>
      <c r="B16406" s="174">
        <v>104.3504898339815</v>
      </c>
    </row>
    <row r="16407" spans="1:2">
      <c r="A16407" s="174">
        <v>1640.4</v>
      </c>
      <c r="B16407" s="174">
        <v>104.21443778839409</v>
      </c>
    </row>
    <row r="16408" spans="1:2">
      <c r="A16408" s="174">
        <v>1640.5</v>
      </c>
      <c r="B16408" s="174">
        <v>104.0783857428067</v>
      </c>
    </row>
    <row r="16409" spans="1:2">
      <c r="A16409" s="174">
        <v>1640.6</v>
      </c>
      <c r="B16409" s="174">
        <v>103.942333697219</v>
      </c>
    </row>
    <row r="16410" spans="1:2">
      <c r="A16410" s="174">
        <v>1640.7</v>
      </c>
      <c r="B16410" s="174">
        <v>103.80628165163159</v>
      </c>
    </row>
    <row r="16411" spans="1:2">
      <c r="A16411" s="174">
        <v>1640.8</v>
      </c>
      <c r="B16411" s="174">
        <v>103.6702296060439</v>
      </c>
    </row>
    <row r="16412" spans="1:2">
      <c r="A16412" s="174">
        <v>1640.9</v>
      </c>
      <c r="B16412" s="174">
        <v>103.5341775604565</v>
      </c>
    </row>
    <row r="16413" spans="1:2">
      <c r="A16413" s="174">
        <v>1641</v>
      </c>
      <c r="B16413" s="174">
        <v>103.39812551486909</v>
      </c>
    </row>
    <row r="16414" spans="1:2">
      <c r="A16414" s="174">
        <v>1641.1</v>
      </c>
      <c r="B16414" s="174">
        <v>103.2100371553264</v>
      </c>
    </row>
    <row r="16415" spans="1:2">
      <c r="A16415" s="174">
        <v>1641.2</v>
      </c>
      <c r="B16415" s="174">
        <v>103.0219487957842</v>
      </c>
    </row>
    <row r="16416" spans="1:2">
      <c r="A16416" s="174">
        <v>1641.3</v>
      </c>
      <c r="B16416" s="174">
        <v>102.83386043624149</v>
      </c>
    </row>
    <row r="16417" spans="1:2">
      <c r="A16417" s="174">
        <v>1641.4</v>
      </c>
      <c r="B16417" s="174">
        <v>102.6457720766993</v>
      </c>
    </row>
    <row r="16418" spans="1:2">
      <c r="A16418" s="174">
        <v>1641.5</v>
      </c>
      <c r="B16418" s="174">
        <v>102.457683717157</v>
      </c>
    </row>
    <row r="16419" spans="1:2">
      <c r="A16419" s="174">
        <v>1641.6</v>
      </c>
      <c r="B16419" s="174">
        <v>102.26959535761441</v>
      </c>
    </row>
    <row r="16420" spans="1:2">
      <c r="A16420" s="174">
        <v>1641.7</v>
      </c>
      <c r="B16420" s="174">
        <v>102.0815069980721</v>
      </c>
    </row>
    <row r="16421" spans="1:2">
      <c r="A16421" s="174">
        <v>1641.8</v>
      </c>
      <c r="B16421" s="174">
        <v>101.8934186385295</v>
      </c>
    </row>
    <row r="16422" spans="1:2">
      <c r="A16422" s="174">
        <v>1641.9</v>
      </c>
      <c r="B16422" s="174">
        <v>101.7053302789872</v>
      </c>
    </row>
    <row r="16423" spans="1:2">
      <c r="A16423" s="174">
        <v>1642</v>
      </c>
      <c r="B16423" s="174">
        <v>101.517241919445</v>
      </c>
    </row>
    <row r="16424" spans="1:2">
      <c r="A16424" s="174">
        <v>1642.1</v>
      </c>
      <c r="B16424" s="174">
        <v>101.7581455874124</v>
      </c>
    </row>
    <row r="16425" spans="1:2">
      <c r="A16425" s="174">
        <v>1642.2</v>
      </c>
      <c r="B16425" s="174">
        <v>101.99904925537921</v>
      </c>
    </row>
    <row r="16426" spans="1:2">
      <c r="A16426" s="174">
        <v>1642.3</v>
      </c>
      <c r="B16426" s="174">
        <v>102.23995292334661</v>
      </c>
    </row>
    <row r="16427" spans="1:2">
      <c r="A16427" s="174">
        <v>1642.4</v>
      </c>
      <c r="B16427" s="174">
        <v>102.4808565913135</v>
      </c>
    </row>
    <row r="16428" spans="1:2">
      <c r="A16428" s="174">
        <v>1642.5</v>
      </c>
      <c r="B16428" s="174">
        <v>102.7217602592804</v>
      </c>
    </row>
    <row r="16429" spans="1:2">
      <c r="A16429" s="174">
        <v>1642.6</v>
      </c>
      <c r="B16429" s="174">
        <v>102.9626639272477</v>
      </c>
    </row>
    <row r="16430" spans="1:2">
      <c r="A16430" s="174">
        <v>1642.7</v>
      </c>
      <c r="B16430" s="174">
        <v>103.20356759521459</v>
      </c>
    </row>
    <row r="16431" spans="1:2">
      <c r="A16431" s="174">
        <v>1642.8</v>
      </c>
      <c r="B16431" s="174">
        <v>103.444471263182</v>
      </c>
    </row>
    <row r="16432" spans="1:2">
      <c r="A16432" s="174">
        <v>1642.9</v>
      </c>
      <c r="B16432" s="174">
        <v>103.6853749311489</v>
      </c>
    </row>
    <row r="16433" spans="1:2">
      <c r="A16433" s="174">
        <v>1643</v>
      </c>
      <c r="B16433" s="174">
        <v>103.9262785991157</v>
      </c>
    </row>
    <row r="16434" spans="1:2">
      <c r="A16434" s="174">
        <v>1643.1</v>
      </c>
      <c r="B16434" s="174">
        <v>104.1748113731766</v>
      </c>
    </row>
    <row r="16435" spans="1:2">
      <c r="A16435" s="174">
        <v>1643.2</v>
      </c>
      <c r="B16435" s="174">
        <v>104.423344147237</v>
      </c>
    </row>
    <row r="16436" spans="1:2">
      <c r="A16436" s="174">
        <v>1643.3</v>
      </c>
      <c r="B16436" s="174">
        <v>104.67187692129789</v>
      </c>
    </row>
    <row r="16437" spans="1:2">
      <c r="A16437" s="174">
        <v>1643.4</v>
      </c>
      <c r="B16437" s="174">
        <v>104.9204096953583</v>
      </c>
    </row>
    <row r="16438" spans="1:2">
      <c r="A16438" s="174">
        <v>1643.5</v>
      </c>
      <c r="B16438" s="174">
        <v>105.1689424694187</v>
      </c>
    </row>
    <row r="16439" spans="1:2">
      <c r="A16439" s="174">
        <v>1643.6</v>
      </c>
      <c r="B16439" s="174">
        <v>105.4174752434796</v>
      </c>
    </row>
    <row r="16440" spans="1:2">
      <c r="A16440" s="174">
        <v>1643.7</v>
      </c>
      <c r="B16440" s="174">
        <v>105.66600801753999</v>
      </c>
    </row>
    <row r="16441" spans="1:2">
      <c r="A16441" s="174">
        <v>1643.8</v>
      </c>
      <c r="B16441" s="174">
        <v>105.9145407916009</v>
      </c>
    </row>
    <row r="16442" spans="1:2">
      <c r="A16442" s="174">
        <v>1643.9</v>
      </c>
      <c r="B16442" s="174">
        <v>106.16307356566119</v>
      </c>
    </row>
    <row r="16443" spans="1:2">
      <c r="A16443" s="174">
        <v>1644</v>
      </c>
      <c r="B16443" s="174">
        <v>106.4116063397216</v>
      </c>
    </row>
    <row r="16444" spans="1:2">
      <c r="A16444" s="174">
        <v>1644.1</v>
      </c>
      <c r="B16444" s="174">
        <v>106.1877640624772</v>
      </c>
    </row>
    <row r="16445" spans="1:2">
      <c r="A16445" s="174">
        <v>1644.2</v>
      </c>
      <c r="B16445" s="174">
        <v>105.9639217852334</v>
      </c>
    </row>
    <row r="16446" spans="1:2">
      <c r="A16446" s="174">
        <v>1644.3</v>
      </c>
      <c r="B16446" s="174">
        <v>105.74007950798899</v>
      </c>
    </row>
    <row r="16447" spans="1:2">
      <c r="A16447" s="174">
        <v>1644.4</v>
      </c>
      <c r="B16447" s="174">
        <v>105.51623723074511</v>
      </c>
    </row>
    <row r="16448" spans="1:2">
      <c r="A16448" s="174">
        <v>1644.5</v>
      </c>
      <c r="B16448" s="174">
        <v>105.2923949535013</v>
      </c>
    </row>
    <row r="16449" spans="1:2">
      <c r="A16449" s="174">
        <v>1644.6</v>
      </c>
      <c r="B16449" s="174">
        <v>105.0685526762569</v>
      </c>
    </row>
    <row r="16450" spans="1:2">
      <c r="A16450" s="174">
        <v>1644.7</v>
      </c>
      <c r="B16450" s="174">
        <v>104.844710399013</v>
      </c>
    </row>
    <row r="16451" spans="1:2">
      <c r="A16451" s="174">
        <v>1644.8</v>
      </c>
      <c r="B16451" s="174">
        <v>104.62086812176859</v>
      </c>
    </row>
    <row r="16452" spans="1:2">
      <c r="A16452" s="174">
        <v>1644.9</v>
      </c>
      <c r="B16452" s="174">
        <v>104.3970258445248</v>
      </c>
    </row>
    <row r="16453" spans="1:2">
      <c r="A16453" s="174">
        <v>1645</v>
      </c>
      <c r="B16453" s="174">
        <v>104.1731835672809</v>
      </c>
    </row>
    <row r="16454" spans="1:2">
      <c r="A16454" s="174">
        <v>1645.1</v>
      </c>
      <c r="B16454" s="174">
        <v>104.42124807665959</v>
      </c>
    </row>
    <row r="16455" spans="1:2">
      <c r="A16455" s="174">
        <v>1645.2</v>
      </c>
      <c r="B16455" s="174">
        <v>104.66931258603771</v>
      </c>
    </row>
    <row r="16456" spans="1:2">
      <c r="A16456" s="174">
        <v>1645.3</v>
      </c>
      <c r="B16456" s="174">
        <v>104.9173770954164</v>
      </c>
    </row>
    <row r="16457" spans="1:2">
      <c r="A16457" s="174">
        <v>1645.4</v>
      </c>
      <c r="B16457" s="174">
        <v>105.16544160479449</v>
      </c>
    </row>
    <row r="16458" spans="1:2">
      <c r="A16458" s="174">
        <v>1645.5</v>
      </c>
      <c r="B16458" s="174">
        <v>105.41350611417261</v>
      </c>
    </row>
    <row r="16459" spans="1:2">
      <c r="A16459" s="174">
        <v>1645.6</v>
      </c>
      <c r="B16459" s="174">
        <v>105.6615706235513</v>
      </c>
    </row>
    <row r="16460" spans="1:2">
      <c r="A16460" s="174">
        <v>1645.7</v>
      </c>
      <c r="B16460" s="174">
        <v>105.9096351329294</v>
      </c>
    </row>
    <row r="16461" spans="1:2">
      <c r="A16461" s="174">
        <v>1645.8</v>
      </c>
      <c r="B16461" s="174">
        <v>106.1576996423081</v>
      </c>
    </row>
    <row r="16462" spans="1:2">
      <c r="A16462" s="174">
        <v>1645.9</v>
      </c>
      <c r="B16462" s="174">
        <v>106.4057641516862</v>
      </c>
    </row>
    <row r="16463" spans="1:2">
      <c r="A16463" s="174">
        <v>1646</v>
      </c>
      <c r="B16463" s="174">
        <v>106.6538286610643</v>
      </c>
    </row>
    <row r="16464" spans="1:2">
      <c r="A16464" s="174">
        <v>1646.1</v>
      </c>
      <c r="B16464" s="174">
        <v>106.6269148473</v>
      </c>
    </row>
    <row r="16465" spans="1:2">
      <c r="A16465" s="174">
        <v>1646.2</v>
      </c>
      <c r="B16465" s="174">
        <v>106.6000010335357</v>
      </c>
    </row>
    <row r="16466" spans="1:2">
      <c r="A16466" s="174">
        <v>1646.3</v>
      </c>
      <c r="B16466" s="174">
        <v>106.57308721977139</v>
      </c>
    </row>
    <row r="16467" spans="1:2">
      <c r="A16467" s="174">
        <v>1646.4</v>
      </c>
      <c r="B16467" s="174">
        <v>106.5461734060072</v>
      </c>
    </row>
    <row r="16468" spans="1:2">
      <c r="A16468" s="174">
        <v>1646.5</v>
      </c>
      <c r="B16468" s="174">
        <v>106.5192595922429</v>
      </c>
    </row>
    <row r="16469" spans="1:2">
      <c r="A16469" s="174">
        <v>1646.6</v>
      </c>
      <c r="B16469" s="174">
        <v>106.49234577847859</v>
      </c>
    </row>
    <row r="16470" spans="1:2">
      <c r="A16470" s="174">
        <v>1646.7</v>
      </c>
      <c r="B16470" s="174">
        <v>106.4654319647143</v>
      </c>
    </row>
    <row r="16471" spans="1:2">
      <c r="A16471" s="174">
        <v>1646.8</v>
      </c>
      <c r="B16471" s="174">
        <v>106.43851815095</v>
      </c>
    </row>
    <row r="16472" spans="1:2">
      <c r="A16472" s="174">
        <v>1646.9</v>
      </c>
      <c r="B16472" s="174">
        <v>106.41160433718581</v>
      </c>
    </row>
    <row r="16473" spans="1:2">
      <c r="A16473" s="174">
        <v>1647</v>
      </c>
      <c r="B16473" s="174">
        <v>106.3846905234215</v>
      </c>
    </row>
    <row r="16474" spans="1:2">
      <c r="A16474" s="174">
        <v>1647.1</v>
      </c>
      <c r="B16474" s="174">
        <v>106.5451039684709</v>
      </c>
    </row>
    <row r="16475" spans="1:2">
      <c r="A16475" s="174">
        <v>1647.2</v>
      </c>
      <c r="B16475" s="174">
        <v>106.70551741352</v>
      </c>
    </row>
    <row r="16476" spans="1:2">
      <c r="A16476" s="174">
        <v>1647.3</v>
      </c>
      <c r="B16476" s="174">
        <v>106.8659308585694</v>
      </c>
    </row>
    <row r="16477" spans="1:2">
      <c r="A16477" s="174">
        <v>1647.4</v>
      </c>
      <c r="B16477" s="174">
        <v>107.0263443036184</v>
      </c>
    </row>
    <row r="16478" spans="1:2">
      <c r="A16478" s="174">
        <v>1647.5</v>
      </c>
      <c r="B16478" s="174">
        <v>107.1867577486674</v>
      </c>
    </row>
    <row r="16479" spans="1:2">
      <c r="A16479" s="174">
        <v>1647.6</v>
      </c>
      <c r="B16479" s="174">
        <v>107.3471711937169</v>
      </c>
    </row>
    <row r="16480" spans="1:2">
      <c r="A16480" s="174">
        <v>1647.7</v>
      </c>
      <c r="B16480" s="174">
        <v>107.50758463876591</v>
      </c>
    </row>
    <row r="16481" spans="1:2">
      <c r="A16481" s="174">
        <v>1647.8</v>
      </c>
      <c r="B16481" s="174">
        <v>107.66799808381531</v>
      </c>
    </row>
    <row r="16482" spans="1:2">
      <c r="A16482" s="174">
        <v>1647.9</v>
      </c>
      <c r="B16482" s="174">
        <v>107.82841152886439</v>
      </c>
    </row>
    <row r="16483" spans="1:2">
      <c r="A16483" s="174">
        <v>1648</v>
      </c>
      <c r="B16483" s="174">
        <v>107.9888249739134</v>
      </c>
    </row>
    <row r="16484" spans="1:2">
      <c r="A16484" s="174">
        <v>1648.1</v>
      </c>
      <c r="B16484" s="174">
        <v>107.99099013001251</v>
      </c>
    </row>
    <row r="16485" spans="1:2">
      <c r="A16485" s="174">
        <v>1648.2</v>
      </c>
      <c r="B16485" s="174">
        <v>107.9931552861116</v>
      </c>
    </row>
    <row r="16486" spans="1:2">
      <c r="A16486" s="174">
        <v>1648.3</v>
      </c>
      <c r="B16486" s="174">
        <v>107.9953204422107</v>
      </c>
    </row>
    <row r="16487" spans="1:2">
      <c r="A16487" s="174">
        <v>1648.4</v>
      </c>
      <c r="B16487" s="174">
        <v>107.99748559830979</v>
      </c>
    </row>
    <row r="16488" spans="1:2">
      <c r="A16488" s="174">
        <v>1648.5</v>
      </c>
      <c r="B16488" s="174">
        <v>107.9996507544089</v>
      </c>
    </row>
    <row r="16489" spans="1:2">
      <c r="A16489" s="174">
        <v>1648.6</v>
      </c>
      <c r="B16489" s="174">
        <v>108.001815910508</v>
      </c>
    </row>
    <row r="16490" spans="1:2">
      <c r="A16490" s="174">
        <v>1648.7</v>
      </c>
      <c r="B16490" s="174">
        <v>108.0039810666071</v>
      </c>
    </row>
    <row r="16491" spans="1:2">
      <c r="A16491" s="174">
        <v>1648.8</v>
      </c>
      <c r="B16491" s="174">
        <v>108.00614622270621</v>
      </c>
    </row>
    <row r="16492" spans="1:2">
      <c r="A16492" s="174">
        <v>1648.9</v>
      </c>
      <c r="B16492" s="174">
        <v>108.0083113788053</v>
      </c>
    </row>
    <row r="16493" spans="1:2">
      <c r="A16493" s="174">
        <v>1649</v>
      </c>
      <c r="B16493" s="174">
        <v>108.0104765349044</v>
      </c>
    </row>
    <row r="16494" spans="1:2">
      <c r="A16494" s="174">
        <v>1649.1</v>
      </c>
      <c r="B16494" s="174">
        <v>108.3529374537452</v>
      </c>
    </row>
    <row r="16495" spans="1:2">
      <c r="A16495" s="174">
        <v>1649.2</v>
      </c>
      <c r="B16495" s="174">
        <v>108.6953983725853</v>
      </c>
    </row>
    <row r="16496" spans="1:2">
      <c r="A16496" s="174">
        <v>1649.3</v>
      </c>
      <c r="B16496" s="174">
        <v>109.0378592914261</v>
      </c>
    </row>
    <row r="16497" spans="1:2">
      <c r="A16497" s="174">
        <v>1649.4</v>
      </c>
      <c r="B16497" s="174">
        <v>109.38032021026621</v>
      </c>
    </row>
    <row r="16498" spans="1:2">
      <c r="A16498" s="174">
        <v>1649.5</v>
      </c>
      <c r="B16498" s="174">
        <v>109.72278112910629</v>
      </c>
    </row>
    <row r="16499" spans="1:2">
      <c r="A16499" s="174">
        <v>1649.6</v>
      </c>
      <c r="B16499" s="174">
        <v>110.06524204794709</v>
      </c>
    </row>
    <row r="16500" spans="1:2">
      <c r="A16500" s="174">
        <v>1649.7</v>
      </c>
      <c r="B16500" s="174">
        <v>110.4077029667872</v>
      </c>
    </row>
    <row r="16501" spans="1:2">
      <c r="A16501" s="174">
        <v>1649.8</v>
      </c>
      <c r="B16501" s="174">
        <v>110.750163885628</v>
      </c>
    </row>
    <row r="16502" spans="1:2">
      <c r="A16502" s="174">
        <v>1649.9</v>
      </c>
      <c r="B16502" s="174">
        <v>111.092624804468</v>
      </c>
    </row>
    <row r="16503" spans="1:2">
      <c r="A16503" s="174">
        <v>1650</v>
      </c>
      <c r="B16503" s="174">
        <v>111.43508572330811</v>
      </c>
    </row>
    <row r="16504" spans="1:2">
      <c r="A16504" s="174">
        <v>1650.1</v>
      </c>
      <c r="B16504" s="174">
        <v>111.5866022889651</v>
      </c>
    </row>
    <row r="16505" spans="1:2">
      <c r="A16505" s="174">
        <v>1650.2</v>
      </c>
      <c r="B16505" s="174">
        <v>111.7381188546217</v>
      </c>
    </row>
    <row r="16506" spans="1:2">
      <c r="A16506" s="174">
        <v>1650.3</v>
      </c>
      <c r="B16506" s="174">
        <v>111.88963542027869</v>
      </c>
    </row>
    <row r="16507" spans="1:2">
      <c r="A16507" s="174">
        <v>1650.4</v>
      </c>
      <c r="B16507" s="174">
        <v>112.0411519859353</v>
      </c>
    </row>
    <row r="16508" spans="1:2">
      <c r="A16508" s="174">
        <v>1650.5</v>
      </c>
      <c r="B16508" s="174">
        <v>112.19266855159201</v>
      </c>
    </row>
    <row r="16509" spans="1:2">
      <c r="A16509" s="174">
        <v>1650.6</v>
      </c>
      <c r="B16509" s="174">
        <v>112.3441851172489</v>
      </c>
    </row>
    <row r="16510" spans="1:2">
      <c r="A16510" s="174">
        <v>1650.7</v>
      </c>
      <c r="B16510" s="174">
        <v>112.4957016829056</v>
      </c>
    </row>
    <row r="16511" spans="1:2">
      <c r="A16511" s="174">
        <v>1650.8</v>
      </c>
      <c r="B16511" s="174">
        <v>112.6472182485625</v>
      </c>
    </row>
    <row r="16512" spans="1:2">
      <c r="A16512" s="174">
        <v>1650.9</v>
      </c>
      <c r="B16512" s="174">
        <v>112.7987348142192</v>
      </c>
    </row>
    <row r="16513" spans="1:2">
      <c r="A16513" s="174">
        <v>1651</v>
      </c>
      <c r="B16513" s="174">
        <v>112.95025137987579</v>
      </c>
    </row>
    <row r="16514" spans="1:2">
      <c r="A16514" s="174">
        <v>1651.1</v>
      </c>
      <c r="B16514" s="174">
        <v>112.8985284283945</v>
      </c>
    </row>
    <row r="16515" spans="1:2">
      <c r="A16515" s="174">
        <v>1651.2</v>
      </c>
      <c r="B16515" s="174">
        <v>112.8468054769133</v>
      </c>
    </row>
    <row r="16516" spans="1:2">
      <c r="A16516" s="174">
        <v>1651.3</v>
      </c>
      <c r="B16516" s="174">
        <v>112.79508252543199</v>
      </c>
    </row>
    <row r="16517" spans="1:2">
      <c r="A16517" s="174">
        <v>1651.4</v>
      </c>
      <c r="B16517" s="174">
        <v>112.7433595739508</v>
      </c>
    </row>
    <row r="16518" spans="1:2">
      <c r="A16518" s="174">
        <v>1651.5</v>
      </c>
      <c r="B16518" s="174">
        <v>112.6916366224696</v>
      </c>
    </row>
    <row r="16519" spans="1:2">
      <c r="A16519" s="174">
        <v>1651.6</v>
      </c>
      <c r="B16519" s="174">
        <v>112.63991367098831</v>
      </c>
    </row>
    <row r="16520" spans="1:2">
      <c r="A16520" s="174">
        <v>1651.7</v>
      </c>
      <c r="B16520" s="174">
        <v>112.5881907195071</v>
      </c>
    </row>
    <row r="16521" spans="1:2">
      <c r="A16521" s="174">
        <v>1651.8</v>
      </c>
      <c r="B16521" s="174">
        <v>112.5364677680258</v>
      </c>
    </row>
    <row r="16522" spans="1:2">
      <c r="A16522" s="174">
        <v>1651.9</v>
      </c>
      <c r="B16522" s="174">
        <v>112.48474481654461</v>
      </c>
    </row>
    <row r="16523" spans="1:2">
      <c r="A16523" s="174">
        <v>1652</v>
      </c>
      <c r="B16523" s="174">
        <v>112.4330218650634</v>
      </c>
    </row>
    <row r="16524" spans="1:2">
      <c r="A16524" s="174">
        <v>1652.1</v>
      </c>
      <c r="B16524" s="174">
        <v>112.41244547763181</v>
      </c>
    </row>
    <row r="16525" spans="1:2">
      <c r="A16525" s="174">
        <v>1652.2</v>
      </c>
      <c r="B16525" s="174">
        <v>112.3918690902002</v>
      </c>
    </row>
    <row r="16526" spans="1:2">
      <c r="A16526" s="174">
        <v>1652.3</v>
      </c>
      <c r="B16526" s="174">
        <v>112.3712927027685</v>
      </c>
    </row>
    <row r="16527" spans="1:2">
      <c r="A16527" s="174">
        <v>1652.4</v>
      </c>
      <c r="B16527" s="174">
        <v>112.3507163153369</v>
      </c>
    </row>
    <row r="16528" spans="1:2">
      <c r="A16528" s="174">
        <v>1652.5</v>
      </c>
      <c r="B16528" s="174">
        <v>112.33013992790529</v>
      </c>
    </row>
    <row r="16529" spans="1:2">
      <c r="A16529" s="174">
        <v>1652.6</v>
      </c>
      <c r="B16529" s="174">
        <v>112.3095635404737</v>
      </c>
    </row>
    <row r="16530" spans="1:2">
      <c r="A16530" s="174">
        <v>1652.7</v>
      </c>
      <c r="B16530" s="174">
        <v>112.2889871530421</v>
      </c>
    </row>
    <row r="16531" spans="1:2">
      <c r="A16531" s="174">
        <v>1652.8</v>
      </c>
      <c r="B16531" s="174">
        <v>112.2684107656105</v>
      </c>
    </row>
    <row r="16532" spans="1:2">
      <c r="A16532" s="174">
        <v>1652.9</v>
      </c>
      <c r="B16532" s="174">
        <v>112.24783437817889</v>
      </c>
    </row>
    <row r="16533" spans="1:2">
      <c r="A16533" s="174">
        <v>1653</v>
      </c>
      <c r="B16533" s="174">
        <v>112.2272579907473</v>
      </c>
    </row>
    <row r="16534" spans="1:2">
      <c r="A16534" s="174">
        <v>1653.1</v>
      </c>
      <c r="B16534" s="174">
        <v>112.4529011536294</v>
      </c>
    </row>
    <row r="16535" spans="1:2">
      <c r="A16535" s="174">
        <v>1653.2</v>
      </c>
      <c r="B16535" s="174">
        <v>112.67854431651109</v>
      </c>
    </row>
    <row r="16536" spans="1:2">
      <c r="A16536" s="174">
        <v>1653.3</v>
      </c>
      <c r="B16536" s="174">
        <v>112.9041874793932</v>
      </c>
    </row>
    <row r="16537" spans="1:2">
      <c r="A16537" s="174">
        <v>1653.4</v>
      </c>
      <c r="B16537" s="174">
        <v>113.1298306422748</v>
      </c>
    </row>
    <row r="16538" spans="1:2">
      <c r="A16538" s="174">
        <v>1653.5</v>
      </c>
      <c r="B16538" s="174">
        <v>113.35547380515639</v>
      </c>
    </row>
    <row r="16539" spans="1:2">
      <c r="A16539" s="174">
        <v>1653.6</v>
      </c>
      <c r="B16539" s="174">
        <v>113.5811169680386</v>
      </c>
    </row>
    <row r="16540" spans="1:2">
      <c r="A16540" s="174">
        <v>1653.7</v>
      </c>
      <c r="B16540" s="174">
        <v>113.8067601309202</v>
      </c>
    </row>
    <row r="16541" spans="1:2">
      <c r="A16541" s="174">
        <v>1653.8</v>
      </c>
      <c r="B16541" s="174">
        <v>114.0324032938023</v>
      </c>
    </row>
    <row r="16542" spans="1:2">
      <c r="A16542" s="174">
        <v>1653.9</v>
      </c>
      <c r="B16542" s="174">
        <v>114.258046456684</v>
      </c>
    </row>
    <row r="16543" spans="1:2">
      <c r="A16543" s="174">
        <v>1654</v>
      </c>
      <c r="B16543" s="174">
        <v>114.4836896195656</v>
      </c>
    </row>
    <row r="16544" spans="1:2">
      <c r="A16544" s="174">
        <v>1654.1</v>
      </c>
      <c r="B16544" s="174">
        <v>114.7154381745121</v>
      </c>
    </row>
    <row r="16545" spans="1:2">
      <c r="A16545" s="174">
        <v>1654.2</v>
      </c>
      <c r="B16545" s="174">
        <v>114.947186729458</v>
      </c>
    </row>
    <row r="16546" spans="1:2">
      <c r="A16546" s="174">
        <v>1654.3</v>
      </c>
      <c r="B16546" s="174">
        <v>115.1789352844045</v>
      </c>
    </row>
    <row r="16547" spans="1:2">
      <c r="A16547" s="174">
        <v>1654.4</v>
      </c>
      <c r="B16547" s="174">
        <v>115.4106838393504</v>
      </c>
    </row>
    <row r="16548" spans="1:2">
      <c r="A16548" s="174">
        <v>1654.5</v>
      </c>
      <c r="B16548" s="174">
        <v>115.64243239429631</v>
      </c>
    </row>
    <row r="16549" spans="1:2">
      <c r="A16549" s="174">
        <v>1654.6</v>
      </c>
      <c r="B16549" s="174">
        <v>115.8741809492428</v>
      </c>
    </row>
    <row r="16550" spans="1:2">
      <c r="A16550" s="174">
        <v>1654.7</v>
      </c>
      <c r="B16550" s="174">
        <v>116.10592950418879</v>
      </c>
    </row>
    <row r="16551" spans="1:2">
      <c r="A16551" s="174">
        <v>1654.8</v>
      </c>
      <c r="B16551" s="174">
        <v>116.3376780591352</v>
      </c>
    </row>
    <row r="16552" spans="1:2">
      <c r="A16552" s="174">
        <v>1654.9</v>
      </c>
      <c r="B16552" s="174">
        <v>116.56942661408119</v>
      </c>
    </row>
    <row r="16553" spans="1:2">
      <c r="A16553" s="174">
        <v>1655</v>
      </c>
      <c r="B16553" s="174">
        <v>116.8011751690271</v>
      </c>
    </row>
    <row r="16554" spans="1:2">
      <c r="A16554" s="174">
        <v>1655.1</v>
      </c>
      <c r="B16554" s="174">
        <v>116.82350404575681</v>
      </c>
    </row>
    <row r="16555" spans="1:2">
      <c r="A16555" s="174">
        <v>1655.2</v>
      </c>
      <c r="B16555" s="174">
        <v>116.84583292248649</v>
      </c>
    </row>
    <row r="16556" spans="1:2">
      <c r="A16556" s="174">
        <v>1655.3</v>
      </c>
      <c r="B16556" s="174">
        <v>116.8681617992162</v>
      </c>
    </row>
    <row r="16557" spans="1:2">
      <c r="A16557" s="174">
        <v>1655.4</v>
      </c>
      <c r="B16557" s="174">
        <v>116.8904906759459</v>
      </c>
    </row>
    <row r="16558" spans="1:2">
      <c r="A16558" s="174">
        <v>1655.5</v>
      </c>
      <c r="B16558" s="174">
        <v>116.9128195526756</v>
      </c>
    </row>
    <row r="16559" spans="1:2">
      <c r="A16559" s="174">
        <v>1655.6</v>
      </c>
      <c r="B16559" s="174">
        <v>116.9351484294053</v>
      </c>
    </row>
    <row r="16560" spans="1:2">
      <c r="A16560" s="174">
        <v>1655.7</v>
      </c>
      <c r="B16560" s="174">
        <v>116.957477306135</v>
      </c>
    </row>
    <row r="16561" spans="1:2">
      <c r="A16561" s="174">
        <v>1655.8</v>
      </c>
      <c r="B16561" s="174">
        <v>116.97980618286471</v>
      </c>
    </row>
    <row r="16562" spans="1:2">
      <c r="A16562" s="174">
        <v>1655.9</v>
      </c>
      <c r="B16562" s="174">
        <v>117.00213505959439</v>
      </c>
    </row>
    <row r="16563" spans="1:2">
      <c r="A16563" s="174">
        <v>1656</v>
      </c>
      <c r="B16563" s="174">
        <v>117.0244639363241</v>
      </c>
    </row>
    <row r="16564" spans="1:2">
      <c r="A16564" s="174">
        <v>1656.1</v>
      </c>
      <c r="B16564" s="174">
        <v>116.9935365133644</v>
      </c>
    </row>
    <row r="16565" spans="1:2">
      <c r="A16565" s="174">
        <v>1656.2</v>
      </c>
      <c r="B16565" s="174">
        <v>116.9626090904048</v>
      </c>
    </row>
    <row r="16566" spans="1:2">
      <c r="A16566" s="174">
        <v>1656.3</v>
      </c>
      <c r="B16566" s="174">
        <v>116.9316816674451</v>
      </c>
    </row>
    <row r="16567" spans="1:2">
      <c r="A16567" s="174">
        <v>1656.4</v>
      </c>
      <c r="B16567" s="174">
        <v>116.9007542444854</v>
      </c>
    </row>
    <row r="16568" spans="1:2">
      <c r="A16568" s="174">
        <v>1656.5</v>
      </c>
      <c r="B16568" s="174">
        <v>116.86982682152581</v>
      </c>
    </row>
    <row r="16569" spans="1:2">
      <c r="A16569" s="174">
        <v>1656.6</v>
      </c>
      <c r="B16569" s="174">
        <v>116.8388993985661</v>
      </c>
    </row>
    <row r="16570" spans="1:2">
      <c r="A16570" s="174">
        <v>1656.7</v>
      </c>
      <c r="B16570" s="174">
        <v>116.80797197560651</v>
      </c>
    </row>
    <row r="16571" spans="1:2">
      <c r="A16571" s="174">
        <v>1656.8</v>
      </c>
      <c r="B16571" s="174">
        <v>116.7770445526468</v>
      </c>
    </row>
    <row r="16572" spans="1:2">
      <c r="A16572" s="174">
        <v>1656.9</v>
      </c>
      <c r="B16572" s="174">
        <v>116.74611712968709</v>
      </c>
    </row>
    <row r="16573" spans="1:2">
      <c r="A16573" s="174">
        <v>1657</v>
      </c>
      <c r="B16573" s="174">
        <v>116.7151897067275</v>
      </c>
    </row>
    <row r="16574" spans="1:2">
      <c r="A16574" s="174">
        <v>1657.1</v>
      </c>
      <c r="B16574" s="174">
        <v>116.69566000385301</v>
      </c>
    </row>
    <row r="16575" spans="1:2">
      <c r="A16575" s="174">
        <v>1657.2</v>
      </c>
      <c r="B16575" s="174">
        <v>116.6761303009786</v>
      </c>
    </row>
    <row r="16576" spans="1:2">
      <c r="A16576" s="174">
        <v>1657.3</v>
      </c>
      <c r="B16576" s="174">
        <v>116.65660059810421</v>
      </c>
    </row>
    <row r="16577" spans="1:2">
      <c r="A16577" s="174">
        <v>1657.4</v>
      </c>
      <c r="B16577" s="174">
        <v>116.6370708952298</v>
      </c>
    </row>
    <row r="16578" spans="1:2">
      <c r="A16578" s="174">
        <v>1657.5</v>
      </c>
      <c r="B16578" s="174">
        <v>116.6175411923553</v>
      </c>
    </row>
    <row r="16579" spans="1:2">
      <c r="A16579" s="174">
        <v>1657.6</v>
      </c>
      <c r="B16579" s="174">
        <v>116.5980114894809</v>
      </c>
    </row>
    <row r="16580" spans="1:2">
      <c r="A16580" s="174">
        <v>1657.7</v>
      </c>
      <c r="B16580" s="174">
        <v>116.5784817866065</v>
      </c>
    </row>
    <row r="16581" spans="1:2">
      <c r="A16581" s="174">
        <v>1657.8</v>
      </c>
      <c r="B16581" s="174">
        <v>116.558952083732</v>
      </c>
    </row>
    <row r="16582" spans="1:2">
      <c r="A16582" s="174">
        <v>1657.9</v>
      </c>
      <c r="B16582" s="174">
        <v>116.5394223808576</v>
      </c>
    </row>
    <row r="16583" spans="1:2">
      <c r="A16583" s="174">
        <v>1658</v>
      </c>
      <c r="B16583" s="174">
        <v>116.51989267798319</v>
      </c>
    </row>
    <row r="16584" spans="1:2">
      <c r="A16584" s="174">
        <v>1658.1</v>
      </c>
      <c r="B16584" s="174">
        <v>116.8163558124041</v>
      </c>
    </row>
    <row r="16585" spans="1:2">
      <c r="A16585" s="174">
        <v>1658.2</v>
      </c>
      <c r="B16585" s="174">
        <v>117.11281894682431</v>
      </c>
    </row>
    <row r="16586" spans="1:2">
      <c r="A16586" s="174">
        <v>1658.3</v>
      </c>
      <c r="B16586" s="174">
        <v>117.4092820812451</v>
      </c>
    </row>
    <row r="16587" spans="1:2">
      <c r="A16587" s="174">
        <v>1658.4</v>
      </c>
      <c r="B16587" s="174">
        <v>117.7057452156653</v>
      </c>
    </row>
    <row r="16588" spans="1:2">
      <c r="A16588" s="174">
        <v>1658.5</v>
      </c>
      <c r="B16588" s="174">
        <v>118.0022083500855</v>
      </c>
    </row>
    <row r="16589" spans="1:2">
      <c r="A16589" s="174">
        <v>1658.6</v>
      </c>
      <c r="B16589" s="174">
        <v>118.2986714845064</v>
      </c>
    </row>
    <row r="16590" spans="1:2">
      <c r="A16590" s="174">
        <v>1658.7</v>
      </c>
      <c r="B16590" s="174">
        <v>118.59513461892659</v>
      </c>
    </row>
    <row r="16591" spans="1:2">
      <c r="A16591" s="174">
        <v>1658.8</v>
      </c>
      <c r="B16591" s="174">
        <v>118.8915977533475</v>
      </c>
    </row>
    <row r="16592" spans="1:2">
      <c r="A16592" s="174">
        <v>1658.9</v>
      </c>
      <c r="B16592" s="174">
        <v>119.1880608877677</v>
      </c>
    </row>
    <row r="16593" spans="1:2">
      <c r="A16593" s="174">
        <v>1659</v>
      </c>
      <c r="B16593" s="174">
        <v>119.4845240221879</v>
      </c>
    </row>
    <row r="16594" spans="1:2">
      <c r="A16594" s="174">
        <v>1659.1</v>
      </c>
      <c r="B16594" s="174">
        <v>119.3182505724569</v>
      </c>
    </row>
    <row r="16595" spans="1:2">
      <c r="A16595" s="174">
        <v>1659.2</v>
      </c>
      <c r="B16595" s="174">
        <v>119.15197712272619</v>
      </c>
    </row>
    <row r="16596" spans="1:2">
      <c r="A16596" s="174">
        <v>1659.3</v>
      </c>
      <c r="B16596" s="174">
        <v>118.9857036729952</v>
      </c>
    </row>
    <row r="16597" spans="1:2">
      <c r="A16597" s="174">
        <v>1659.4</v>
      </c>
      <c r="B16597" s="174">
        <v>118.8194302232645</v>
      </c>
    </row>
    <row r="16598" spans="1:2">
      <c r="A16598" s="174">
        <v>1659.5</v>
      </c>
      <c r="B16598" s="174">
        <v>118.65315677353389</v>
      </c>
    </row>
    <row r="16599" spans="1:2">
      <c r="A16599" s="174">
        <v>1659.6</v>
      </c>
      <c r="B16599" s="174">
        <v>118.4868833238028</v>
      </c>
    </row>
    <row r="16600" spans="1:2">
      <c r="A16600" s="174">
        <v>1659.7</v>
      </c>
      <c r="B16600" s="174">
        <v>118.3206098740722</v>
      </c>
    </row>
    <row r="16601" spans="1:2">
      <c r="A16601" s="174">
        <v>1659.8</v>
      </c>
      <c r="B16601" s="174">
        <v>118.1543364243411</v>
      </c>
    </row>
    <row r="16602" spans="1:2">
      <c r="A16602" s="174">
        <v>1659.9</v>
      </c>
      <c r="B16602" s="174">
        <v>117.9880629746105</v>
      </c>
    </row>
    <row r="16603" spans="1:2">
      <c r="A16603" s="174">
        <v>1660</v>
      </c>
      <c r="B16603" s="174">
        <v>117.8217895248798</v>
      </c>
    </row>
    <row r="16604" spans="1:2">
      <c r="A16604" s="174">
        <v>1660.1</v>
      </c>
      <c r="B16604" s="174">
        <v>118.3559164002226</v>
      </c>
    </row>
    <row r="16605" spans="1:2">
      <c r="A16605" s="174">
        <v>1660.2</v>
      </c>
      <c r="B16605" s="174">
        <v>118.8900432755641</v>
      </c>
    </row>
    <row r="16606" spans="1:2">
      <c r="A16606" s="174">
        <v>1660.3</v>
      </c>
      <c r="B16606" s="174">
        <v>119.4241701509069</v>
      </c>
    </row>
    <row r="16607" spans="1:2">
      <c r="A16607" s="174">
        <v>1660.4</v>
      </c>
      <c r="B16607" s="174">
        <v>119.9582970262485</v>
      </c>
    </row>
    <row r="16608" spans="1:2">
      <c r="A16608" s="174">
        <v>1660.5</v>
      </c>
      <c r="B16608" s="174">
        <v>120.4924239015901</v>
      </c>
    </row>
    <row r="16609" spans="1:2">
      <c r="A16609" s="174">
        <v>1660.6</v>
      </c>
      <c r="B16609" s="174">
        <v>121.02655077693279</v>
      </c>
    </row>
    <row r="16610" spans="1:2">
      <c r="A16610" s="174">
        <v>1660.7</v>
      </c>
      <c r="B16610" s="174">
        <v>121.56067765227441</v>
      </c>
    </row>
    <row r="16611" spans="1:2">
      <c r="A16611" s="174">
        <v>1660.8</v>
      </c>
      <c r="B16611" s="174">
        <v>122.0948045276172</v>
      </c>
    </row>
    <row r="16612" spans="1:2">
      <c r="A16612" s="174">
        <v>1660.9</v>
      </c>
      <c r="B16612" s="174">
        <v>122.6289314029587</v>
      </c>
    </row>
    <row r="16613" spans="1:2">
      <c r="A16613" s="174">
        <v>1661</v>
      </c>
      <c r="B16613" s="174">
        <v>123.1630582783003</v>
      </c>
    </row>
    <row r="16614" spans="1:2">
      <c r="A16614" s="174">
        <v>1661.1</v>
      </c>
      <c r="B16614" s="174">
        <v>123.13908283960529</v>
      </c>
    </row>
    <row r="16615" spans="1:2">
      <c r="A16615" s="174">
        <v>1661.2</v>
      </c>
      <c r="B16615" s="174">
        <v>123.1151074009103</v>
      </c>
    </row>
    <row r="16616" spans="1:2">
      <c r="A16616" s="174">
        <v>1661.3</v>
      </c>
      <c r="B16616" s="174">
        <v>123.0911319622153</v>
      </c>
    </row>
    <row r="16617" spans="1:2">
      <c r="A16617" s="174">
        <v>1661.4</v>
      </c>
      <c r="B16617" s="174">
        <v>123.0671565235204</v>
      </c>
    </row>
    <row r="16618" spans="1:2">
      <c r="A16618" s="174">
        <v>1661.5</v>
      </c>
      <c r="B16618" s="174">
        <v>123.04318108482541</v>
      </c>
    </row>
    <row r="16619" spans="1:2">
      <c r="A16619" s="174">
        <v>1661.6</v>
      </c>
      <c r="B16619" s="174">
        <v>123.0192056461304</v>
      </c>
    </row>
    <row r="16620" spans="1:2">
      <c r="A16620" s="174">
        <v>1661.7</v>
      </c>
      <c r="B16620" s="174">
        <v>122.9952302074354</v>
      </c>
    </row>
    <row r="16621" spans="1:2">
      <c r="A16621" s="174">
        <v>1661.8</v>
      </c>
      <c r="B16621" s="174">
        <v>122.97125476874039</v>
      </c>
    </row>
    <row r="16622" spans="1:2">
      <c r="A16622" s="174">
        <v>1661.9</v>
      </c>
      <c r="B16622" s="174">
        <v>122.9472793300455</v>
      </c>
    </row>
    <row r="16623" spans="1:2">
      <c r="A16623" s="174">
        <v>1662</v>
      </c>
      <c r="B16623" s="174">
        <v>122.9233038913505</v>
      </c>
    </row>
    <row r="16624" spans="1:2">
      <c r="A16624" s="174">
        <v>1662.1</v>
      </c>
      <c r="B16624" s="174">
        <v>122.9388769559831</v>
      </c>
    </row>
    <row r="16625" spans="1:2">
      <c r="A16625" s="174">
        <v>1662.2</v>
      </c>
      <c r="B16625" s="174">
        <v>122.9544500206156</v>
      </c>
    </row>
    <row r="16626" spans="1:2">
      <c r="A16626" s="174">
        <v>1662.3</v>
      </c>
      <c r="B16626" s="174">
        <v>122.9700230852482</v>
      </c>
    </row>
    <row r="16627" spans="1:2">
      <c r="A16627" s="174">
        <v>1662.4</v>
      </c>
      <c r="B16627" s="174">
        <v>122.98559614988081</v>
      </c>
    </row>
    <row r="16628" spans="1:2">
      <c r="A16628" s="174">
        <v>1662.5</v>
      </c>
      <c r="B16628" s="174">
        <v>123.0011692145133</v>
      </c>
    </row>
    <row r="16629" spans="1:2">
      <c r="A16629" s="174">
        <v>1662.6</v>
      </c>
      <c r="B16629" s="174">
        <v>123.0167422791459</v>
      </c>
    </row>
    <row r="16630" spans="1:2">
      <c r="A16630" s="174">
        <v>1662.7</v>
      </c>
      <c r="B16630" s="174">
        <v>123.03231534377851</v>
      </c>
    </row>
    <row r="16631" spans="1:2">
      <c r="A16631" s="174">
        <v>1662.8</v>
      </c>
      <c r="B16631" s="174">
        <v>123.0478884084111</v>
      </c>
    </row>
    <row r="16632" spans="1:2">
      <c r="A16632" s="174">
        <v>1662.9</v>
      </c>
      <c r="B16632" s="174">
        <v>123.0634614730436</v>
      </c>
    </row>
    <row r="16633" spans="1:2">
      <c r="A16633" s="174">
        <v>1663</v>
      </c>
      <c r="B16633" s="174">
        <v>123.07903453767619</v>
      </c>
    </row>
    <row r="16634" spans="1:2">
      <c r="A16634" s="174">
        <v>1663.1</v>
      </c>
      <c r="B16634" s="174">
        <v>123.0778337385056</v>
      </c>
    </row>
    <row r="16635" spans="1:2">
      <c r="A16635" s="174">
        <v>1663.2</v>
      </c>
      <c r="B16635" s="174">
        <v>123.076632939335</v>
      </c>
    </row>
    <row r="16636" spans="1:2">
      <c r="A16636" s="174">
        <v>1663.3</v>
      </c>
      <c r="B16636" s="174">
        <v>123.0754321401643</v>
      </c>
    </row>
    <row r="16637" spans="1:2">
      <c r="A16637" s="174">
        <v>1663.4</v>
      </c>
      <c r="B16637" s="174">
        <v>123.07423134099371</v>
      </c>
    </row>
    <row r="16638" spans="1:2">
      <c r="A16638" s="174">
        <v>1663.5</v>
      </c>
      <c r="B16638" s="174">
        <v>123.0730305418231</v>
      </c>
    </row>
    <row r="16639" spans="1:2">
      <c r="A16639" s="174">
        <v>1663.6</v>
      </c>
      <c r="B16639" s="174">
        <v>123.0718297426525</v>
      </c>
    </row>
    <row r="16640" spans="1:2">
      <c r="A16640" s="174">
        <v>1663.7</v>
      </c>
      <c r="B16640" s="174">
        <v>123.07062894348191</v>
      </c>
    </row>
    <row r="16641" spans="1:2">
      <c r="A16641" s="174">
        <v>1663.8</v>
      </c>
      <c r="B16641" s="174">
        <v>123.0694281443112</v>
      </c>
    </row>
    <row r="16642" spans="1:2">
      <c r="A16642" s="174">
        <v>1663.9</v>
      </c>
      <c r="B16642" s="174">
        <v>123.0682273451406</v>
      </c>
    </row>
    <row r="16643" spans="1:2">
      <c r="A16643" s="174">
        <v>1664</v>
      </c>
      <c r="B16643" s="174">
        <v>123.06702654596999</v>
      </c>
    </row>
    <row r="16644" spans="1:2">
      <c r="A16644" s="174">
        <v>1664.1</v>
      </c>
      <c r="B16644" s="174">
        <v>123.3090841763801</v>
      </c>
    </row>
    <row r="16645" spans="1:2">
      <c r="A16645" s="174">
        <v>1664.2</v>
      </c>
      <c r="B16645" s="174">
        <v>123.5511418067896</v>
      </c>
    </row>
    <row r="16646" spans="1:2">
      <c r="A16646" s="174">
        <v>1664.3</v>
      </c>
      <c r="B16646" s="174">
        <v>123.7931994371997</v>
      </c>
    </row>
    <row r="16647" spans="1:2">
      <c r="A16647" s="174">
        <v>1664.4</v>
      </c>
      <c r="B16647" s="174">
        <v>124.03525706760919</v>
      </c>
    </row>
    <row r="16648" spans="1:2">
      <c r="A16648" s="174">
        <v>1664.5</v>
      </c>
      <c r="B16648" s="174">
        <v>124.2773146980187</v>
      </c>
    </row>
    <row r="16649" spans="1:2">
      <c r="A16649" s="174">
        <v>1664.6</v>
      </c>
      <c r="B16649" s="174">
        <v>124.5193723284288</v>
      </c>
    </row>
    <row r="16650" spans="1:2">
      <c r="A16650" s="174">
        <v>1664.7</v>
      </c>
      <c r="B16650" s="174">
        <v>124.76142995883831</v>
      </c>
    </row>
    <row r="16651" spans="1:2">
      <c r="A16651" s="174">
        <v>1664.8</v>
      </c>
      <c r="B16651" s="174">
        <v>125.00348758924839</v>
      </c>
    </row>
    <row r="16652" spans="1:2">
      <c r="A16652" s="174">
        <v>1664.9</v>
      </c>
      <c r="B16652" s="174">
        <v>125.2455452196579</v>
      </c>
    </row>
    <row r="16653" spans="1:2">
      <c r="A16653" s="174">
        <v>1665</v>
      </c>
      <c r="B16653" s="174">
        <v>125.4876028500674</v>
      </c>
    </row>
    <row r="16654" spans="1:2">
      <c r="A16654" s="174">
        <v>1665.1</v>
      </c>
      <c r="B16654" s="174">
        <v>125.4648512641669</v>
      </c>
    </row>
    <row r="16655" spans="1:2">
      <c r="A16655" s="174">
        <v>1665.2</v>
      </c>
      <c r="B16655" s="174">
        <v>125.4420996782665</v>
      </c>
    </row>
    <row r="16656" spans="1:2">
      <c r="A16656" s="174">
        <v>1665.3</v>
      </c>
      <c r="B16656" s="174">
        <v>125.41934809236599</v>
      </c>
    </row>
    <row r="16657" spans="1:2">
      <c r="A16657" s="174">
        <v>1665.4</v>
      </c>
      <c r="B16657" s="174">
        <v>125.3965965064656</v>
      </c>
    </row>
    <row r="16658" spans="1:2">
      <c r="A16658" s="174">
        <v>1665.5</v>
      </c>
      <c r="B16658" s="174">
        <v>125.3738449205652</v>
      </c>
    </row>
    <row r="16659" spans="1:2">
      <c r="A16659" s="174">
        <v>1665.6</v>
      </c>
      <c r="B16659" s="174">
        <v>125.3510933346647</v>
      </c>
    </row>
    <row r="16660" spans="1:2">
      <c r="A16660" s="174">
        <v>1665.7</v>
      </c>
      <c r="B16660" s="174">
        <v>125.3283417487643</v>
      </c>
    </row>
    <row r="16661" spans="1:2">
      <c r="A16661" s="174">
        <v>1665.8</v>
      </c>
      <c r="B16661" s="174">
        <v>125.30559016286379</v>
      </c>
    </row>
    <row r="16662" spans="1:2">
      <c r="A16662" s="174">
        <v>1665.9</v>
      </c>
      <c r="B16662" s="174">
        <v>125.2828385769634</v>
      </c>
    </row>
    <row r="16663" spans="1:2">
      <c r="A16663" s="174">
        <v>1666</v>
      </c>
      <c r="B16663" s="174">
        <v>125.26008699106301</v>
      </c>
    </row>
    <row r="16664" spans="1:2">
      <c r="A16664" s="174">
        <v>1666.1</v>
      </c>
      <c r="B16664" s="174">
        <v>125.28360398883601</v>
      </c>
    </row>
    <row r="16665" spans="1:2">
      <c r="A16665" s="174">
        <v>1666.2</v>
      </c>
      <c r="B16665" s="174">
        <v>125.30712098660889</v>
      </c>
    </row>
    <row r="16666" spans="1:2">
      <c r="A16666" s="174">
        <v>1666.3</v>
      </c>
      <c r="B16666" s="174">
        <v>125.3306379843818</v>
      </c>
    </row>
    <row r="16667" spans="1:2">
      <c r="A16667" s="174">
        <v>1666.4</v>
      </c>
      <c r="B16667" s="174">
        <v>125.3541549821547</v>
      </c>
    </row>
    <row r="16668" spans="1:2">
      <c r="A16668" s="174">
        <v>1666.5</v>
      </c>
      <c r="B16668" s="174">
        <v>125.3776719799276</v>
      </c>
    </row>
    <row r="16669" spans="1:2">
      <c r="A16669" s="174">
        <v>1666.6</v>
      </c>
      <c r="B16669" s="174">
        <v>125.4011889777006</v>
      </c>
    </row>
    <row r="16670" spans="1:2">
      <c r="A16670" s="174">
        <v>1666.7</v>
      </c>
      <c r="B16670" s="174">
        <v>125.4247059754735</v>
      </c>
    </row>
    <row r="16671" spans="1:2">
      <c r="A16671" s="174">
        <v>1666.8</v>
      </c>
      <c r="B16671" s="174">
        <v>125.4482229732464</v>
      </c>
    </row>
    <row r="16672" spans="1:2">
      <c r="A16672" s="174">
        <v>1666.9</v>
      </c>
      <c r="B16672" s="174">
        <v>125.4717399710193</v>
      </c>
    </row>
    <row r="16673" spans="1:2">
      <c r="A16673" s="174">
        <v>1667</v>
      </c>
      <c r="B16673" s="174">
        <v>125.49525696879221</v>
      </c>
    </row>
    <row r="16674" spans="1:2">
      <c r="A16674" s="174">
        <v>1667.1</v>
      </c>
      <c r="B16674" s="174">
        <v>125.2928273282547</v>
      </c>
    </row>
    <row r="16675" spans="1:2">
      <c r="A16675" s="174">
        <v>1667.2</v>
      </c>
      <c r="B16675" s="174">
        <v>125.0903976877177</v>
      </c>
    </row>
    <row r="16676" spans="1:2">
      <c r="A16676" s="174">
        <v>1667.3</v>
      </c>
      <c r="B16676" s="174">
        <v>124.88796804718019</v>
      </c>
    </row>
    <row r="16677" spans="1:2">
      <c r="A16677" s="174">
        <v>1667.4</v>
      </c>
      <c r="B16677" s="174">
        <v>124.6855384066432</v>
      </c>
    </row>
    <row r="16678" spans="1:2">
      <c r="A16678" s="174">
        <v>1667.5</v>
      </c>
      <c r="B16678" s="174">
        <v>124.4831087661062</v>
      </c>
    </row>
    <row r="16679" spans="1:2">
      <c r="A16679" s="174">
        <v>1667.6</v>
      </c>
      <c r="B16679" s="174">
        <v>124.2806791255687</v>
      </c>
    </row>
    <row r="16680" spans="1:2">
      <c r="A16680" s="174">
        <v>1667.7</v>
      </c>
      <c r="B16680" s="174">
        <v>124.07824948503161</v>
      </c>
    </row>
    <row r="16681" spans="1:2">
      <c r="A16681" s="174">
        <v>1667.8</v>
      </c>
      <c r="B16681" s="174">
        <v>123.8758198444942</v>
      </c>
    </row>
    <row r="16682" spans="1:2">
      <c r="A16682" s="174">
        <v>1667.9</v>
      </c>
      <c r="B16682" s="174">
        <v>123.6733902039571</v>
      </c>
    </row>
    <row r="16683" spans="1:2">
      <c r="A16683" s="174">
        <v>1668</v>
      </c>
      <c r="B16683" s="174">
        <v>123.47096056342011</v>
      </c>
    </row>
    <row r="16684" spans="1:2">
      <c r="A16684" s="174">
        <v>1668.1</v>
      </c>
      <c r="B16684" s="174">
        <v>123.7708352723249</v>
      </c>
    </row>
    <row r="16685" spans="1:2">
      <c r="A16685" s="174">
        <v>1668.2</v>
      </c>
      <c r="B16685" s="174">
        <v>124.0707099812289</v>
      </c>
    </row>
    <row r="16686" spans="1:2">
      <c r="A16686" s="174">
        <v>1668.3</v>
      </c>
      <c r="B16686" s="174">
        <v>124.3705846901337</v>
      </c>
    </row>
    <row r="16687" spans="1:2">
      <c r="A16687" s="174">
        <v>1668.4</v>
      </c>
      <c r="B16687" s="174">
        <v>124.6704593990378</v>
      </c>
    </row>
    <row r="16688" spans="1:2">
      <c r="A16688" s="174">
        <v>1668.5</v>
      </c>
      <c r="B16688" s="174">
        <v>124.97033410794189</v>
      </c>
    </row>
    <row r="16689" spans="1:2">
      <c r="A16689" s="174">
        <v>1668.6</v>
      </c>
      <c r="B16689" s="174">
        <v>125.2702088168466</v>
      </c>
    </row>
    <row r="16690" spans="1:2">
      <c r="A16690" s="174">
        <v>1668.7</v>
      </c>
      <c r="B16690" s="174">
        <v>125.5700835257507</v>
      </c>
    </row>
    <row r="16691" spans="1:2">
      <c r="A16691" s="174">
        <v>1668.8</v>
      </c>
      <c r="B16691" s="174">
        <v>125.8699582346554</v>
      </c>
    </row>
    <row r="16692" spans="1:2">
      <c r="A16692" s="174">
        <v>1668.9</v>
      </c>
      <c r="B16692" s="174">
        <v>126.1698329435595</v>
      </c>
    </row>
    <row r="16693" spans="1:2">
      <c r="A16693" s="174">
        <v>1669</v>
      </c>
      <c r="B16693" s="174">
        <v>126.4697076524636</v>
      </c>
    </row>
    <row r="16694" spans="1:2">
      <c r="A16694" s="174">
        <v>1669.1</v>
      </c>
      <c r="B16694" s="174">
        <v>126.3528359844676</v>
      </c>
    </row>
    <row r="16695" spans="1:2">
      <c r="A16695" s="174">
        <v>1669.2</v>
      </c>
      <c r="B16695" s="174">
        <v>126.23596431647189</v>
      </c>
    </row>
    <row r="16696" spans="1:2">
      <c r="A16696" s="174">
        <v>1669.3</v>
      </c>
      <c r="B16696" s="174">
        <v>126.1190926484759</v>
      </c>
    </row>
    <row r="16697" spans="1:2">
      <c r="A16697" s="174">
        <v>1669.4</v>
      </c>
      <c r="B16697" s="174">
        <v>126.0022209804801</v>
      </c>
    </row>
    <row r="16698" spans="1:2">
      <c r="A16698" s="174">
        <v>1669.5</v>
      </c>
      <c r="B16698" s="174">
        <v>125.88534931248439</v>
      </c>
    </row>
    <row r="16699" spans="1:2">
      <c r="A16699" s="174">
        <v>1669.6</v>
      </c>
      <c r="B16699" s="174">
        <v>125.7684776444884</v>
      </c>
    </row>
    <row r="16700" spans="1:2">
      <c r="A16700" s="174">
        <v>1669.7</v>
      </c>
      <c r="B16700" s="174">
        <v>125.6516059764927</v>
      </c>
    </row>
    <row r="16701" spans="1:2">
      <c r="A16701" s="174">
        <v>1669.8</v>
      </c>
      <c r="B16701" s="174">
        <v>125.5347343084967</v>
      </c>
    </row>
    <row r="16702" spans="1:2">
      <c r="A16702" s="174">
        <v>1669.9</v>
      </c>
      <c r="B16702" s="174">
        <v>125.4178626405009</v>
      </c>
    </row>
    <row r="16703" spans="1:2">
      <c r="A16703" s="174">
        <v>1670</v>
      </c>
      <c r="B16703" s="174">
        <v>125.3009909725052</v>
      </c>
    </row>
    <row r="16704" spans="1:2">
      <c r="A16704" s="174">
        <v>1670.1</v>
      </c>
      <c r="B16704" s="174">
        <v>125.28916637669271</v>
      </c>
    </row>
    <row r="16705" spans="1:2">
      <c r="A16705" s="174">
        <v>1670.2</v>
      </c>
      <c r="B16705" s="174">
        <v>125.27734178088031</v>
      </c>
    </row>
    <row r="16706" spans="1:2">
      <c r="A16706" s="174">
        <v>1670.3</v>
      </c>
      <c r="B16706" s="174">
        <v>125.26551718506779</v>
      </c>
    </row>
    <row r="16707" spans="1:2">
      <c r="A16707" s="174">
        <v>1670.4</v>
      </c>
      <c r="B16707" s="174">
        <v>125.25369258925539</v>
      </c>
    </row>
    <row r="16708" spans="1:2">
      <c r="A16708" s="174">
        <v>1670.5</v>
      </c>
      <c r="B16708" s="174">
        <v>125.24186799344299</v>
      </c>
    </row>
    <row r="16709" spans="1:2">
      <c r="A16709" s="174">
        <v>1670.6</v>
      </c>
      <c r="B16709" s="174">
        <v>125.2300433976305</v>
      </c>
    </row>
    <row r="16710" spans="1:2">
      <c r="A16710" s="174">
        <v>1670.7</v>
      </c>
      <c r="B16710" s="174">
        <v>125.218218801818</v>
      </c>
    </row>
    <row r="16711" spans="1:2">
      <c r="A16711" s="174">
        <v>1670.8</v>
      </c>
      <c r="B16711" s="174">
        <v>125.2063942060056</v>
      </c>
    </row>
    <row r="16712" spans="1:2">
      <c r="A16712" s="174">
        <v>1670.9</v>
      </c>
      <c r="B16712" s="174">
        <v>125.1945696101931</v>
      </c>
    </row>
    <row r="16713" spans="1:2">
      <c r="A16713" s="174">
        <v>1671</v>
      </c>
      <c r="B16713" s="174">
        <v>125.1827450143807</v>
      </c>
    </row>
    <row r="16714" spans="1:2">
      <c r="A16714" s="174">
        <v>1671.1</v>
      </c>
      <c r="B16714" s="174">
        <v>125.44612928596391</v>
      </c>
    </row>
    <row r="16715" spans="1:2">
      <c r="A16715" s="174">
        <v>1671.2</v>
      </c>
      <c r="B16715" s="174">
        <v>125.7095135575465</v>
      </c>
    </row>
    <row r="16716" spans="1:2">
      <c r="A16716" s="174">
        <v>1671.3</v>
      </c>
      <c r="B16716" s="174">
        <v>125.97289782912971</v>
      </c>
    </row>
    <row r="16717" spans="1:2">
      <c r="A16717" s="174">
        <v>1671.4</v>
      </c>
      <c r="B16717" s="174">
        <v>126.2362821007123</v>
      </c>
    </row>
    <row r="16718" spans="1:2">
      <c r="A16718" s="174">
        <v>1671.5</v>
      </c>
      <c r="B16718" s="174">
        <v>126.4996663722949</v>
      </c>
    </row>
    <row r="16719" spans="1:2">
      <c r="A16719" s="174">
        <v>1671.6</v>
      </c>
      <c r="B16719" s="174">
        <v>126.763050643878</v>
      </c>
    </row>
    <row r="16720" spans="1:2">
      <c r="A16720" s="174">
        <v>1671.7</v>
      </c>
      <c r="B16720" s="174">
        <v>127.0264349154606</v>
      </c>
    </row>
    <row r="16721" spans="1:2">
      <c r="A16721" s="174">
        <v>1671.8</v>
      </c>
      <c r="B16721" s="174">
        <v>127.2898191870438</v>
      </c>
    </row>
    <row r="16722" spans="1:2">
      <c r="A16722" s="174">
        <v>1671.9</v>
      </c>
      <c r="B16722" s="174">
        <v>127.5532034586264</v>
      </c>
    </row>
    <row r="16723" spans="1:2">
      <c r="A16723" s="174">
        <v>1672</v>
      </c>
      <c r="B16723" s="174">
        <v>127.81658773020899</v>
      </c>
    </row>
    <row r="16724" spans="1:2">
      <c r="A16724" s="174">
        <v>1672.1</v>
      </c>
      <c r="B16724" s="174">
        <v>127.7961245114687</v>
      </c>
    </row>
    <row r="16725" spans="1:2">
      <c r="A16725" s="174">
        <v>1672.2</v>
      </c>
      <c r="B16725" s="174">
        <v>127.7756612927285</v>
      </c>
    </row>
    <row r="16726" spans="1:2">
      <c r="A16726" s="174">
        <v>1672.3</v>
      </c>
      <c r="B16726" s="174">
        <v>127.7551980739882</v>
      </c>
    </row>
    <row r="16727" spans="1:2">
      <c r="A16727" s="174">
        <v>1672.4</v>
      </c>
      <c r="B16727" s="174">
        <v>127.73473485524789</v>
      </c>
    </row>
    <row r="16728" spans="1:2">
      <c r="A16728" s="174">
        <v>1672.5</v>
      </c>
      <c r="B16728" s="174">
        <v>127.7142716365077</v>
      </c>
    </row>
    <row r="16729" spans="1:2">
      <c r="A16729" s="174">
        <v>1672.6</v>
      </c>
      <c r="B16729" s="174">
        <v>127.6938084177674</v>
      </c>
    </row>
    <row r="16730" spans="1:2">
      <c r="A16730" s="174">
        <v>1672.7</v>
      </c>
      <c r="B16730" s="174">
        <v>127.6733451990272</v>
      </c>
    </row>
    <row r="16731" spans="1:2">
      <c r="A16731" s="174">
        <v>1672.8</v>
      </c>
      <c r="B16731" s="174">
        <v>127.65288198028691</v>
      </c>
    </row>
    <row r="16732" spans="1:2">
      <c r="A16732" s="174">
        <v>1672.9</v>
      </c>
      <c r="B16732" s="174">
        <v>127.6324187615466</v>
      </c>
    </row>
    <row r="16733" spans="1:2">
      <c r="A16733" s="174">
        <v>1673</v>
      </c>
      <c r="B16733" s="174">
        <v>127.6119555428064</v>
      </c>
    </row>
    <row r="16734" spans="1:2">
      <c r="A16734" s="174">
        <v>1673.1</v>
      </c>
      <c r="B16734" s="174">
        <v>127.4768039530443</v>
      </c>
    </row>
    <row r="16735" spans="1:2">
      <c r="A16735" s="174">
        <v>1673.2</v>
      </c>
      <c r="B16735" s="174">
        <v>127.34165236328241</v>
      </c>
    </row>
    <row r="16736" spans="1:2">
      <c r="A16736" s="174">
        <v>1673.3</v>
      </c>
      <c r="B16736" s="174">
        <v>127.2065007735203</v>
      </c>
    </row>
    <row r="16737" spans="1:2">
      <c r="A16737" s="174">
        <v>1673.4</v>
      </c>
      <c r="B16737" s="174">
        <v>127.0713491837585</v>
      </c>
    </row>
    <row r="16738" spans="1:2">
      <c r="A16738" s="174">
        <v>1673.5</v>
      </c>
      <c r="B16738" s="174">
        <v>126.9361975939967</v>
      </c>
    </row>
    <row r="16739" spans="1:2">
      <c r="A16739" s="174">
        <v>1673.6</v>
      </c>
      <c r="B16739" s="174">
        <v>126.80104600423449</v>
      </c>
    </row>
    <row r="16740" spans="1:2">
      <c r="A16740" s="174">
        <v>1673.7</v>
      </c>
      <c r="B16740" s="174">
        <v>126.6658944144727</v>
      </c>
    </row>
    <row r="16741" spans="1:2">
      <c r="A16741" s="174">
        <v>1673.8</v>
      </c>
      <c r="B16741" s="174">
        <v>126.5307428247106</v>
      </c>
    </row>
    <row r="16742" spans="1:2">
      <c r="A16742" s="174">
        <v>1673.9</v>
      </c>
      <c r="B16742" s="174">
        <v>126.3955912349487</v>
      </c>
    </row>
    <row r="16743" spans="1:2">
      <c r="A16743" s="174">
        <v>1674</v>
      </c>
      <c r="B16743" s="174">
        <v>126.26043964518691</v>
      </c>
    </row>
    <row r="16744" spans="1:2">
      <c r="A16744" s="174">
        <v>1674.1</v>
      </c>
      <c r="B16744" s="174">
        <v>126.3307359824686</v>
      </c>
    </row>
    <row r="16745" spans="1:2">
      <c r="A16745" s="174">
        <v>1674.2</v>
      </c>
      <c r="B16745" s="174">
        <v>126.4010323197501</v>
      </c>
    </row>
    <row r="16746" spans="1:2">
      <c r="A16746" s="174">
        <v>1674.3</v>
      </c>
      <c r="B16746" s="174">
        <v>126.4713286570318</v>
      </c>
    </row>
    <row r="16747" spans="1:2">
      <c r="A16747" s="174">
        <v>1674.4</v>
      </c>
      <c r="B16747" s="174">
        <v>126.5416249943133</v>
      </c>
    </row>
    <row r="16748" spans="1:2">
      <c r="A16748" s="174">
        <v>1674.5</v>
      </c>
      <c r="B16748" s="174">
        <v>126.6119213315948</v>
      </c>
    </row>
    <row r="16749" spans="1:2">
      <c r="A16749" s="174">
        <v>1674.6</v>
      </c>
      <c r="B16749" s="174">
        <v>126.6822176688765</v>
      </c>
    </row>
    <row r="16750" spans="1:2">
      <c r="A16750" s="174">
        <v>1674.7</v>
      </c>
      <c r="B16750" s="174">
        <v>126.75251400615799</v>
      </c>
    </row>
    <row r="16751" spans="1:2">
      <c r="A16751" s="174">
        <v>1674.8</v>
      </c>
      <c r="B16751" s="174">
        <v>126.8228103434397</v>
      </c>
    </row>
    <row r="16752" spans="1:2">
      <c r="A16752" s="174">
        <v>1674.9</v>
      </c>
      <c r="B16752" s="174">
        <v>126.8931066807212</v>
      </c>
    </row>
    <row r="16753" spans="1:2">
      <c r="A16753" s="174">
        <v>1675</v>
      </c>
      <c r="B16753" s="174">
        <v>126.96340301800269</v>
      </c>
    </row>
    <row r="16754" spans="1:2">
      <c r="A16754" s="174">
        <v>1675.1</v>
      </c>
      <c r="B16754" s="174">
        <v>126.6296820499454</v>
      </c>
    </row>
    <row r="16755" spans="1:2">
      <c r="A16755" s="174">
        <v>1675.2</v>
      </c>
      <c r="B16755" s="174">
        <v>126.29596108188881</v>
      </c>
    </row>
    <row r="16756" spans="1:2">
      <c r="A16756" s="174">
        <v>1675.3</v>
      </c>
      <c r="B16756" s="174">
        <v>125.9622401138315</v>
      </c>
    </row>
    <row r="16757" spans="1:2">
      <c r="A16757" s="174">
        <v>1675.4</v>
      </c>
      <c r="B16757" s="174">
        <v>125.6285191457749</v>
      </c>
    </row>
    <row r="16758" spans="1:2">
      <c r="A16758" s="174">
        <v>1675.5</v>
      </c>
      <c r="B16758" s="174">
        <v>125.29479817771831</v>
      </c>
    </row>
    <row r="16759" spans="1:2">
      <c r="A16759" s="174">
        <v>1675.6</v>
      </c>
      <c r="B16759" s="174">
        <v>124.961077209661</v>
      </c>
    </row>
    <row r="16760" spans="1:2">
      <c r="A16760" s="174">
        <v>1675.7</v>
      </c>
      <c r="B16760" s="174">
        <v>124.6273562416045</v>
      </c>
    </row>
    <row r="16761" spans="1:2">
      <c r="A16761" s="174">
        <v>1675.8</v>
      </c>
      <c r="B16761" s="174">
        <v>124.2936352735471</v>
      </c>
    </row>
    <row r="16762" spans="1:2">
      <c r="A16762" s="174">
        <v>1675.9</v>
      </c>
      <c r="B16762" s="174">
        <v>123.9599143054906</v>
      </c>
    </row>
    <row r="16763" spans="1:2">
      <c r="A16763" s="174">
        <v>1676</v>
      </c>
      <c r="B16763" s="174">
        <v>123.626193337434</v>
      </c>
    </row>
    <row r="16764" spans="1:2">
      <c r="A16764" s="174">
        <v>1676.1</v>
      </c>
      <c r="B16764" s="174">
        <v>123.9888468917724</v>
      </c>
    </row>
    <row r="16765" spans="1:2">
      <c r="A16765" s="174">
        <v>1676.2</v>
      </c>
      <c r="B16765" s="174">
        <v>124.35150044610999</v>
      </c>
    </row>
    <row r="16766" spans="1:2">
      <c r="A16766" s="174">
        <v>1676.3</v>
      </c>
      <c r="B16766" s="174">
        <v>124.7141540004484</v>
      </c>
    </row>
    <row r="16767" spans="1:2">
      <c r="A16767" s="174">
        <v>1676.4</v>
      </c>
      <c r="B16767" s="174">
        <v>125.076807554786</v>
      </c>
    </row>
    <row r="16768" spans="1:2">
      <c r="A16768" s="174">
        <v>1676.5</v>
      </c>
      <c r="B16768" s="174">
        <v>125.4394611091236</v>
      </c>
    </row>
    <row r="16769" spans="1:2">
      <c r="A16769" s="174">
        <v>1676.6</v>
      </c>
      <c r="B16769" s="174">
        <v>125.80211466346201</v>
      </c>
    </row>
    <row r="16770" spans="1:2">
      <c r="A16770" s="174">
        <v>1676.7</v>
      </c>
      <c r="B16770" s="174">
        <v>126.1647682177996</v>
      </c>
    </row>
    <row r="16771" spans="1:2">
      <c r="A16771" s="174">
        <v>1676.8</v>
      </c>
      <c r="B16771" s="174">
        <v>126.527421772138</v>
      </c>
    </row>
    <row r="16772" spans="1:2">
      <c r="A16772" s="174">
        <v>1676.9</v>
      </c>
      <c r="B16772" s="174">
        <v>126.8900753264756</v>
      </c>
    </row>
    <row r="16773" spans="1:2">
      <c r="A16773" s="174">
        <v>1677</v>
      </c>
      <c r="B16773" s="174">
        <v>127.25272888081319</v>
      </c>
    </row>
    <row r="16774" spans="1:2">
      <c r="A16774" s="174">
        <v>1677.1</v>
      </c>
      <c r="B16774" s="174">
        <v>126.91423403141251</v>
      </c>
    </row>
    <row r="16775" spans="1:2">
      <c r="A16775" s="174">
        <v>1677.2</v>
      </c>
      <c r="B16775" s="174">
        <v>126.5757391820126</v>
      </c>
    </row>
    <row r="16776" spans="1:2">
      <c r="A16776" s="174">
        <v>1677.3</v>
      </c>
      <c r="B16776" s="174">
        <v>126.23724433261199</v>
      </c>
    </row>
    <row r="16777" spans="1:2">
      <c r="A16777" s="174">
        <v>1677.4</v>
      </c>
      <c r="B16777" s="174">
        <v>125.8987494832121</v>
      </c>
    </row>
    <row r="16778" spans="1:2">
      <c r="A16778" s="174">
        <v>1677.5</v>
      </c>
      <c r="B16778" s="174">
        <v>125.56025463381221</v>
      </c>
    </row>
    <row r="16779" spans="1:2">
      <c r="A16779" s="174">
        <v>1677.6</v>
      </c>
      <c r="B16779" s="174">
        <v>125.2217597844115</v>
      </c>
    </row>
    <row r="16780" spans="1:2">
      <c r="A16780" s="174">
        <v>1677.7</v>
      </c>
      <c r="B16780" s="174">
        <v>124.8832649350117</v>
      </c>
    </row>
    <row r="16781" spans="1:2">
      <c r="A16781" s="174">
        <v>1677.8</v>
      </c>
      <c r="B16781" s="174">
        <v>124.54477008561101</v>
      </c>
    </row>
    <row r="16782" spans="1:2">
      <c r="A16782" s="174">
        <v>1677.9</v>
      </c>
      <c r="B16782" s="174">
        <v>124.2062752362111</v>
      </c>
    </row>
    <row r="16783" spans="1:2">
      <c r="A16783" s="174">
        <v>1678</v>
      </c>
      <c r="B16783" s="174">
        <v>123.86778038681121</v>
      </c>
    </row>
    <row r="16784" spans="1:2">
      <c r="A16784" s="174">
        <v>1678.1</v>
      </c>
      <c r="B16784" s="174">
        <v>124.23265093483801</v>
      </c>
    </row>
    <row r="16785" spans="1:2">
      <c r="A16785" s="174">
        <v>1678.2</v>
      </c>
      <c r="B16785" s="174">
        <v>124.5975214828641</v>
      </c>
    </row>
    <row r="16786" spans="1:2">
      <c r="A16786" s="174">
        <v>1678.3</v>
      </c>
      <c r="B16786" s="174">
        <v>124.9623920308909</v>
      </c>
    </row>
    <row r="16787" spans="1:2">
      <c r="A16787" s="174">
        <v>1678.4</v>
      </c>
      <c r="B16787" s="174">
        <v>125.3272625789169</v>
      </c>
    </row>
    <row r="16788" spans="1:2">
      <c r="A16788" s="174">
        <v>1678.5</v>
      </c>
      <c r="B16788" s="174">
        <v>125.69213312694291</v>
      </c>
    </row>
    <row r="16789" spans="1:2">
      <c r="A16789" s="174">
        <v>1678.6</v>
      </c>
      <c r="B16789" s="174">
        <v>126.05700367496971</v>
      </c>
    </row>
    <row r="16790" spans="1:2">
      <c r="A16790" s="174">
        <v>1678.7</v>
      </c>
      <c r="B16790" s="174">
        <v>126.4218742229958</v>
      </c>
    </row>
    <row r="16791" spans="1:2">
      <c r="A16791" s="174">
        <v>1678.8</v>
      </c>
      <c r="B16791" s="174">
        <v>126.7867447710226</v>
      </c>
    </row>
    <row r="16792" spans="1:2">
      <c r="A16792" s="174">
        <v>1678.9</v>
      </c>
      <c r="B16792" s="174">
        <v>127.1516153190486</v>
      </c>
    </row>
    <row r="16793" spans="1:2">
      <c r="A16793" s="174">
        <v>1679</v>
      </c>
      <c r="B16793" s="174">
        <v>127.51648586707461</v>
      </c>
    </row>
    <row r="16794" spans="1:2">
      <c r="A16794" s="174">
        <v>1679.1</v>
      </c>
      <c r="B16794" s="174">
        <v>127.40142727098819</v>
      </c>
    </row>
    <row r="16795" spans="1:2">
      <c r="A16795" s="174">
        <v>1679.2</v>
      </c>
      <c r="B16795" s="174">
        <v>127.28636867490211</v>
      </c>
    </row>
    <row r="16796" spans="1:2">
      <c r="A16796" s="174">
        <v>1679.3</v>
      </c>
      <c r="B16796" s="174">
        <v>127.17131007881569</v>
      </c>
    </row>
    <row r="16797" spans="1:2">
      <c r="A16797" s="174">
        <v>1679.4</v>
      </c>
      <c r="B16797" s="174">
        <v>127.05625148272949</v>
      </c>
    </row>
    <row r="16798" spans="1:2">
      <c r="A16798" s="174">
        <v>1679.5</v>
      </c>
      <c r="B16798" s="174">
        <v>126.94119288664341</v>
      </c>
    </row>
    <row r="16799" spans="1:2">
      <c r="A16799" s="174">
        <v>1679.6</v>
      </c>
      <c r="B16799" s="174">
        <v>126.82613429055699</v>
      </c>
    </row>
    <row r="16800" spans="1:2">
      <c r="A16800" s="174">
        <v>1679.7</v>
      </c>
      <c r="B16800" s="174">
        <v>126.71107569447091</v>
      </c>
    </row>
    <row r="16801" spans="1:2">
      <c r="A16801" s="174">
        <v>1679.8</v>
      </c>
      <c r="B16801" s="174">
        <v>126.59601709838449</v>
      </c>
    </row>
    <row r="16802" spans="1:2">
      <c r="A16802" s="174">
        <v>1679.9</v>
      </c>
      <c r="B16802" s="174">
        <v>126.48095850229829</v>
      </c>
    </row>
    <row r="16803" spans="1:2">
      <c r="A16803" s="174">
        <v>1680</v>
      </c>
      <c r="B16803" s="174">
        <v>126.36589990621221</v>
      </c>
    </row>
    <row r="16804" spans="1:2">
      <c r="A16804" s="174">
        <v>1680.1</v>
      </c>
      <c r="B16804" s="174">
        <v>126.2949358433045</v>
      </c>
    </row>
    <row r="16805" spans="1:2">
      <c r="A16805" s="174">
        <v>1680.2</v>
      </c>
      <c r="B16805" s="174">
        <v>126.22397178039699</v>
      </c>
    </row>
    <row r="16806" spans="1:2">
      <c r="A16806" s="174">
        <v>1680.3</v>
      </c>
      <c r="B16806" s="174">
        <v>126.1530077174893</v>
      </c>
    </row>
    <row r="16807" spans="1:2">
      <c r="A16807" s="174">
        <v>1680.4</v>
      </c>
      <c r="B16807" s="174">
        <v>126.0820436545818</v>
      </c>
    </row>
    <row r="16808" spans="1:2">
      <c r="A16808" s="174">
        <v>1680.5</v>
      </c>
      <c r="B16808" s="174">
        <v>126.0110795916743</v>
      </c>
    </row>
    <row r="16809" spans="1:2">
      <c r="A16809" s="174">
        <v>1680.6</v>
      </c>
      <c r="B16809" s="174">
        <v>125.9401155287666</v>
      </c>
    </row>
    <row r="16810" spans="1:2">
      <c r="A16810" s="174">
        <v>1680.7</v>
      </c>
      <c r="B16810" s="174">
        <v>125.8691514658591</v>
      </c>
    </row>
    <row r="16811" spans="1:2">
      <c r="A16811" s="174">
        <v>1680.8</v>
      </c>
      <c r="B16811" s="174">
        <v>125.7981874029514</v>
      </c>
    </row>
    <row r="16812" spans="1:2">
      <c r="A16812" s="174">
        <v>1680.9</v>
      </c>
      <c r="B16812" s="174">
        <v>125.72722334004391</v>
      </c>
    </row>
    <row r="16813" spans="1:2">
      <c r="A16813" s="174">
        <v>1681</v>
      </c>
      <c r="B16813" s="174">
        <v>125.6562592771364</v>
      </c>
    </row>
    <row r="16814" spans="1:2">
      <c r="A16814" s="174">
        <v>1681.1</v>
      </c>
      <c r="B16814" s="174">
        <v>125.3792706588506</v>
      </c>
    </row>
    <row r="16815" spans="1:2">
      <c r="A16815" s="174">
        <v>1681.2</v>
      </c>
      <c r="B16815" s="174">
        <v>125.1022820405655</v>
      </c>
    </row>
    <row r="16816" spans="1:2">
      <c r="A16816" s="174">
        <v>1681.3</v>
      </c>
      <c r="B16816" s="174">
        <v>124.8252934222798</v>
      </c>
    </row>
    <row r="16817" spans="1:2">
      <c r="A16817" s="174">
        <v>1681.4</v>
      </c>
      <c r="B16817" s="174">
        <v>124.5483048039946</v>
      </c>
    </row>
    <row r="16818" spans="1:2">
      <c r="A16818" s="174">
        <v>1681.5</v>
      </c>
      <c r="B16818" s="174">
        <v>124.27131618570949</v>
      </c>
    </row>
    <row r="16819" spans="1:2">
      <c r="A16819" s="174">
        <v>1681.6</v>
      </c>
      <c r="B16819" s="174">
        <v>123.9943275674237</v>
      </c>
    </row>
    <row r="16820" spans="1:2">
      <c r="A16820" s="174">
        <v>1681.7</v>
      </c>
      <c r="B16820" s="174">
        <v>123.71733894913859</v>
      </c>
    </row>
    <row r="16821" spans="1:2">
      <c r="A16821" s="174">
        <v>1681.8</v>
      </c>
      <c r="B16821" s="174">
        <v>123.44035033085289</v>
      </c>
    </row>
    <row r="16822" spans="1:2">
      <c r="A16822" s="174">
        <v>1681.9</v>
      </c>
      <c r="B16822" s="174">
        <v>123.16336171256771</v>
      </c>
    </row>
    <row r="16823" spans="1:2">
      <c r="A16823" s="174">
        <v>1682</v>
      </c>
      <c r="B16823" s="174">
        <v>122.8863730942826</v>
      </c>
    </row>
    <row r="16824" spans="1:2">
      <c r="A16824" s="174">
        <v>1682.1</v>
      </c>
      <c r="B16824" s="174">
        <v>123.02459713353559</v>
      </c>
    </row>
    <row r="16825" spans="1:2">
      <c r="A16825" s="174">
        <v>1682.2</v>
      </c>
      <c r="B16825" s="174">
        <v>123.1628211727882</v>
      </c>
    </row>
    <row r="16826" spans="1:2">
      <c r="A16826" s="174">
        <v>1682.3</v>
      </c>
      <c r="B16826" s="174">
        <v>123.3010452120412</v>
      </c>
    </row>
    <row r="16827" spans="1:2">
      <c r="A16827" s="174">
        <v>1682.4</v>
      </c>
      <c r="B16827" s="174">
        <v>123.43926925129389</v>
      </c>
    </row>
    <row r="16828" spans="1:2">
      <c r="A16828" s="174">
        <v>1682.5</v>
      </c>
      <c r="B16828" s="174">
        <v>123.5774932905465</v>
      </c>
    </row>
    <row r="16829" spans="1:2">
      <c r="A16829" s="174">
        <v>1682.6</v>
      </c>
      <c r="B16829" s="174">
        <v>123.7157173297995</v>
      </c>
    </row>
    <row r="16830" spans="1:2">
      <c r="A16830" s="174">
        <v>1682.7</v>
      </c>
      <c r="B16830" s="174">
        <v>123.85394136905209</v>
      </c>
    </row>
    <row r="16831" spans="1:2">
      <c r="A16831" s="174">
        <v>1682.8</v>
      </c>
      <c r="B16831" s="174">
        <v>123.9921654083051</v>
      </c>
    </row>
    <row r="16832" spans="1:2">
      <c r="A16832" s="174">
        <v>1682.9</v>
      </c>
      <c r="B16832" s="174">
        <v>124.1303894475577</v>
      </c>
    </row>
    <row r="16833" spans="1:2">
      <c r="A16833" s="174">
        <v>1683</v>
      </c>
      <c r="B16833" s="174">
        <v>124.26861348681039</v>
      </c>
    </row>
    <row r="16834" spans="1:2">
      <c r="A16834" s="174">
        <v>1683.1</v>
      </c>
      <c r="B16834" s="174">
        <v>124.2800165342517</v>
      </c>
    </row>
    <row r="16835" spans="1:2">
      <c r="A16835" s="174">
        <v>1683.2</v>
      </c>
      <c r="B16835" s="174">
        <v>124.29141958169301</v>
      </c>
    </row>
    <row r="16836" spans="1:2">
      <c r="A16836" s="174">
        <v>1683.3</v>
      </c>
      <c r="B16836" s="174">
        <v>124.3028226291344</v>
      </c>
    </row>
    <row r="16837" spans="1:2">
      <c r="A16837" s="174">
        <v>1683.4</v>
      </c>
      <c r="B16837" s="174">
        <v>124.3142256765757</v>
      </c>
    </row>
    <row r="16838" spans="1:2">
      <c r="A16838" s="174">
        <v>1683.5</v>
      </c>
      <c r="B16838" s="174">
        <v>124.32562872401699</v>
      </c>
    </row>
    <row r="16839" spans="1:2">
      <c r="A16839" s="174">
        <v>1683.6</v>
      </c>
      <c r="B16839" s="174">
        <v>124.3370317714583</v>
      </c>
    </row>
    <row r="16840" spans="1:2">
      <c r="A16840" s="174">
        <v>1683.7</v>
      </c>
      <c r="B16840" s="174">
        <v>124.34843481889961</v>
      </c>
    </row>
    <row r="16841" spans="1:2">
      <c r="A16841" s="174">
        <v>1683.8</v>
      </c>
      <c r="B16841" s="174">
        <v>124.359837866341</v>
      </c>
    </row>
    <row r="16842" spans="1:2">
      <c r="A16842" s="174">
        <v>1683.9</v>
      </c>
      <c r="B16842" s="174">
        <v>124.3712409137823</v>
      </c>
    </row>
    <row r="16843" spans="1:2">
      <c r="A16843" s="174">
        <v>1684</v>
      </c>
      <c r="B16843" s="174">
        <v>124.38264396122359</v>
      </c>
    </row>
    <row r="16844" spans="1:2">
      <c r="A16844" s="174">
        <v>1684.1</v>
      </c>
      <c r="B16844" s="174">
        <v>124.3071185947509</v>
      </c>
    </row>
    <row r="16845" spans="1:2">
      <c r="A16845" s="174">
        <v>1684.2</v>
      </c>
      <c r="B16845" s="174">
        <v>124.2315932282784</v>
      </c>
    </row>
    <row r="16846" spans="1:2">
      <c r="A16846" s="174">
        <v>1684.3</v>
      </c>
      <c r="B16846" s="174">
        <v>124.1560678618057</v>
      </c>
    </row>
    <row r="16847" spans="1:2">
      <c r="A16847" s="174">
        <v>1684.4</v>
      </c>
      <c r="B16847" s="174">
        <v>124.08054249533311</v>
      </c>
    </row>
    <row r="16848" spans="1:2">
      <c r="A16848" s="174">
        <v>1684.5</v>
      </c>
      <c r="B16848" s="174">
        <v>124.0050171288606</v>
      </c>
    </row>
    <row r="16849" spans="1:2">
      <c r="A16849" s="174">
        <v>1684.6</v>
      </c>
      <c r="B16849" s="174">
        <v>123.9294917623879</v>
      </c>
    </row>
    <row r="16850" spans="1:2">
      <c r="A16850" s="174">
        <v>1684.7</v>
      </c>
      <c r="B16850" s="174">
        <v>123.85396639591541</v>
      </c>
    </row>
    <row r="16851" spans="1:2">
      <c r="A16851" s="174">
        <v>1684.8</v>
      </c>
      <c r="B16851" s="174">
        <v>123.7784410294427</v>
      </c>
    </row>
    <row r="16852" spans="1:2">
      <c r="A16852" s="174">
        <v>1684.9</v>
      </c>
      <c r="B16852" s="174">
        <v>123.7029156629701</v>
      </c>
    </row>
    <row r="16853" spans="1:2">
      <c r="A16853" s="174">
        <v>1685</v>
      </c>
      <c r="B16853" s="174">
        <v>123.62739029649759</v>
      </c>
    </row>
    <row r="16854" spans="1:2">
      <c r="A16854" s="174">
        <v>1685.1</v>
      </c>
      <c r="B16854" s="174">
        <v>123.8282896258935</v>
      </c>
    </row>
    <row r="16855" spans="1:2">
      <c r="A16855" s="174">
        <v>1685.2</v>
      </c>
      <c r="B16855" s="174">
        <v>124.029188955289</v>
      </c>
    </row>
    <row r="16856" spans="1:2">
      <c r="A16856" s="174">
        <v>1685.3</v>
      </c>
      <c r="B16856" s="174">
        <v>124.230088284685</v>
      </c>
    </row>
    <row r="16857" spans="1:2">
      <c r="A16857" s="174">
        <v>1685.4</v>
      </c>
      <c r="B16857" s="174">
        <v>124.43098761408049</v>
      </c>
    </row>
    <row r="16858" spans="1:2">
      <c r="A16858" s="174">
        <v>1685.5</v>
      </c>
      <c r="B16858" s="174">
        <v>124.63188694347591</v>
      </c>
    </row>
    <row r="16859" spans="1:2">
      <c r="A16859" s="174">
        <v>1685.6</v>
      </c>
      <c r="B16859" s="174">
        <v>124.8327862728719</v>
      </c>
    </row>
    <row r="16860" spans="1:2">
      <c r="A16860" s="174">
        <v>1685.7</v>
      </c>
      <c r="B16860" s="174">
        <v>125.0336856022674</v>
      </c>
    </row>
    <row r="16861" spans="1:2">
      <c r="A16861" s="174">
        <v>1685.8</v>
      </c>
      <c r="B16861" s="174">
        <v>125.23458493166331</v>
      </c>
    </row>
    <row r="16862" spans="1:2">
      <c r="A16862" s="174">
        <v>1685.9</v>
      </c>
      <c r="B16862" s="174">
        <v>125.4354842610588</v>
      </c>
    </row>
    <row r="16863" spans="1:2">
      <c r="A16863" s="174">
        <v>1686</v>
      </c>
      <c r="B16863" s="174">
        <v>125.6363835904543</v>
      </c>
    </row>
    <row r="16864" spans="1:2">
      <c r="A16864" s="174">
        <v>1686.1</v>
      </c>
      <c r="B16864" s="174">
        <v>125.7130969828797</v>
      </c>
    </row>
    <row r="16865" spans="1:2">
      <c r="A16865" s="174">
        <v>1686.2</v>
      </c>
      <c r="B16865" s="174">
        <v>125.789810375305</v>
      </c>
    </row>
    <row r="16866" spans="1:2">
      <c r="A16866" s="174">
        <v>1686.3</v>
      </c>
      <c r="B16866" s="174">
        <v>125.8665237677304</v>
      </c>
    </row>
    <row r="16867" spans="1:2">
      <c r="A16867" s="174">
        <v>1686.4</v>
      </c>
      <c r="B16867" s="174">
        <v>125.9432371601557</v>
      </c>
    </row>
    <row r="16868" spans="1:2">
      <c r="A16868" s="174">
        <v>1686.5</v>
      </c>
      <c r="B16868" s="174">
        <v>126.01995055258099</v>
      </c>
    </row>
    <row r="16869" spans="1:2">
      <c r="A16869" s="174">
        <v>1686.6</v>
      </c>
      <c r="B16869" s="174">
        <v>126.0966639450064</v>
      </c>
    </row>
    <row r="16870" spans="1:2">
      <c r="A16870" s="174">
        <v>1686.7</v>
      </c>
      <c r="B16870" s="174">
        <v>126.1733773374316</v>
      </c>
    </row>
    <row r="16871" spans="1:2">
      <c r="A16871" s="174">
        <v>1686.8</v>
      </c>
      <c r="B16871" s="174">
        <v>126.25009072985711</v>
      </c>
    </row>
    <row r="16872" spans="1:2">
      <c r="A16872" s="174">
        <v>1686.9</v>
      </c>
      <c r="B16872" s="174">
        <v>126.3268041222823</v>
      </c>
    </row>
    <row r="16873" spans="1:2">
      <c r="A16873" s="174">
        <v>1687</v>
      </c>
      <c r="B16873" s="174">
        <v>126.4035175147076</v>
      </c>
    </row>
    <row r="16874" spans="1:2">
      <c r="A16874" s="174">
        <v>1687.1</v>
      </c>
      <c r="B16874" s="174">
        <v>126.33408593413959</v>
      </c>
    </row>
    <row r="16875" spans="1:2">
      <c r="A16875" s="174">
        <v>1687.2</v>
      </c>
      <c r="B16875" s="174">
        <v>126.2646543535718</v>
      </c>
    </row>
    <row r="16876" spans="1:2">
      <c r="A16876" s="174">
        <v>1687.3</v>
      </c>
      <c r="B16876" s="174">
        <v>126.19522277300381</v>
      </c>
    </row>
    <row r="16877" spans="1:2">
      <c r="A16877" s="174">
        <v>1687.4</v>
      </c>
      <c r="B16877" s="174">
        <v>126.125791192436</v>
      </c>
    </row>
    <row r="16878" spans="1:2">
      <c r="A16878" s="174">
        <v>1687.5</v>
      </c>
      <c r="B16878" s="174">
        <v>126.0563596118681</v>
      </c>
    </row>
    <row r="16879" spans="1:2">
      <c r="A16879" s="174">
        <v>1687.6</v>
      </c>
      <c r="B16879" s="174">
        <v>125.9869280313002</v>
      </c>
    </row>
    <row r="16880" spans="1:2">
      <c r="A16880" s="174">
        <v>1687.7</v>
      </c>
      <c r="B16880" s="174">
        <v>125.9174964507323</v>
      </c>
    </row>
    <row r="16881" spans="1:2">
      <c r="A16881" s="174">
        <v>1687.8</v>
      </c>
      <c r="B16881" s="174">
        <v>125.84806487016439</v>
      </c>
    </row>
    <row r="16882" spans="1:2">
      <c r="A16882" s="174">
        <v>1687.9</v>
      </c>
      <c r="B16882" s="174">
        <v>125.7786332895965</v>
      </c>
    </row>
    <row r="16883" spans="1:2">
      <c r="A16883" s="174">
        <v>1688</v>
      </c>
      <c r="B16883" s="174">
        <v>125.7092017090287</v>
      </c>
    </row>
    <row r="16884" spans="1:2">
      <c r="A16884" s="174">
        <v>1688.1</v>
      </c>
      <c r="B16884" s="174">
        <v>125.6628018449655</v>
      </c>
    </row>
    <row r="16885" spans="1:2">
      <c r="A16885" s="174">
        <v>1688.2</v>
      </c>
      <c r="B16885" s="174">
        <v>125.6164019809023</v>
      </c>
    </row>
    <row r="16886" spans="1:2">
      <c r="A16886" s="174">
        <v>1688.3</v>
      </c>
      <c r="B16886" s="174">
        <v>125.57000211683911</v>
      </c>
    </row>
    <row r="16887" spans="1:2">
      <c r="A16887" s="174">
        <v>1688.4</v>
      </c>
      <c r="B16887" s="174">
        <v>125.523602252776</v>
      </c>
    </row>
    <row r="16888" spans="1:2">
      <c r="A16888" s="174">
        <v>1688.5</v>
      </c>
      <c r="B16888" s="174">
        <v>125.4772023887129</v>
      </c>
    </row>
    <row r="16889" spans="1:2">
      <c r="A16889" s="174">
        <v>1688.6</v>
      </c>
      <c r="B16889" s="174">
        <v>125.43080252464959</v>
      </c>
    </row>
    <row r="16890" spans="1:2">
      <c r="A16890" s="174">
        <v>1688.7</v>
      </c>
      <c r="B16890" s="174">
        <v>125.3844026605865</v>
      </c>
    </row>
    <row r="16891" spans="1:2">
      <c r="A16891" s="174">
        <v>1688.8</v>
      </c>
      <c r="B16891" s="174">
        <v>125.3380027965233</v>
      </c>
    </row>
    <row r="16892" spans="1:2">
      <c r="A16892" s="174">
        <v>1688.9</v>
      </c>
      <c r="B16892" s="174">
        <v>125.29160293246009</v>
      </c>
    </row>
    <row r="16893" spans="1:2">
      <c r="A16893" s="174">
        <v>1689</v>
      </c>
      <c r="B16893" s="174">
        <v>125.245203068397</v>
      </c>
    </row>
    <row r="16894" spans="1:2">
      <c r="A16894" s="174">
        <v>1689.1</v>
      </c>
      <c r="B16894" s="174">
        <v>125.4630336585281</v>
      </c>
    </row>
    <row r="16895" spans="1:2">
      <c r="A16895" s="174">
        <v>1689.2</v>
      </c>
      <c r="B16895" s="174">
        <v>125.68086424865859</v>
      </c>
    </row>
    <row r="16896" spans="1:2">
      <c r="A16896" s="174">
        <v>1689.3</v>
      </c>
      <c r="B16896" s="174">
        <v>125.89869483878969</v>
      </c>
    </row>
    <row r="16897" spans="1:2">
      <c r="A16897" s="174">
        <v>1689.4</v>
      </c>
      <c r="B16897" s="174">
        <v>126.1165254289202</v>
      </c>
    </row>
    <row r="16898" spans="1:2">
      <c r="A16898" s="174">
        <v>1689.5</v>
      </c>
      <c r="B16898" s="174">
        <v>126.3343560190508</v>
      </c>
    </row>
    <row r="16899" spans="1:2">
      <c r="A16899" s="174">
        <v>1689.6</v>
      </c>
      <c r="B16899" s="174">
        <v>126.5521866091819</v>
      </c>
    </row>
    <row r="16900" spans="1:2">
      <c r="A16900" s="174">
        <v>1689.7</v>
      </c>
      <c r="B16900" s="174">
        <v>126.77001719931241</v>
      </c>
    </row>
    <row r="16901" spans="1:2">
      <c r="A16901" s="174">
        <v>1689.8</v>
      </c>
      <c r="B16901" s="174">
        <v>126.98784778944351</v>
      </c>
    </row>
    <row r="16902" spans="1:2">
      <c r="A16902" s="174">
        <v>1689.9</v>
      </c>
      <c r="B16902" s="174">
        <v>127.205678379574</v>
      </c>
    </row>
    <row r="16903" spans="1:2">
      <c r="A16903" s="174">
        <v>1690</v>
      </c>
      <c r="B16903" s="174">
        <v>127.4235089697046</v>
      </c>
    </row>
    <row r="16904" spans="1:2">
      <c r="A16904" s="174">
        <v>1690.1</v>
      </c>
      <c r="B16904" s="174">
        <v>127.5983521045099</v>
      </c>
    </row>
    <row r="16905" spans="1:2">
      <c r="A16905" s="174">
        <v>1690.2</v>
      </c>
      <c r="B16905" s="174">
        <v>127.7731952393148</v>
      </c>
    </row>
    <row r="16906" spans="1:2">
      <c r="A16906" s="174">
        <v>1690.3</v>
      </c>
      <c r="B16906" s="174">
        <v>127.9480383741202</v>
      </c>
    </row>
    <row r="16907" spans="1:2">
      <c r="A16907" s="174">
        <v>1690.4</v>
      </c>
      <c r="B16907" s="174">
        <v>128.1228815089251</v>
      </c>
    </row>
    <row r="16908" spans="1:2">
      <c r="A16908" s="174">
        <v>1690.5</v>
      </c>
      <c r="B16908" s="174">
        <v>128.29772464372999</v>
      </c>
    </row>
    <row r="16909" spans="1:2">
      <c r="A16909" s="174">
        <v>1690.6</v>
      </c>
      <c r="B16909" s="174">
        <v>128.47256777853531</v>
      </c>
    </row>
    <row r="16910" spans="1:2">
      <c r="A16910" s="174">
        <v>1690.7</v>
      </c>
      <c r="B16910" s="174">
        <v>128.64741091334031</v>
      </c>
    </row>
    <row r="16911" spans="1:2">
      <c r="A16911" s="174">
        <v>1690.8</v>
      </c>
      <c r="B16911" s="174">
        <v>128.8222540481456</v>
      </c>
    </row>
    <row r="16912" spans="1:2">
      <c r="A16912" s="174">
        <v>1690.9</v>
      </c>
      <c r="B16912" s="174">
        <v>128.99709718295051</v>
      </c>
    </row>
    <row r="16913" spans="1:2">
      <c r="A16913" s="174">
        <v>1691</v>
      </c>
      <c r="B16913" s="174">
        <v>129.1719403177554</v>
      </c>
    </row>
    <row r="16914" spans="1:2">
      <c r="A16914" s="174">
        <v>1691.1</v>
      </c>
      <c r="B16914" s="174">
        <v>128.79906600150281</v>
      </c>
    </row>
    <row r="16915" spans="1:2">
      <c r="A16915" s="174">
        <v>1691.2</v>
      </c>
      <c r="B16915" s="174">
        <v>128.42619168525101</v>
      </c>
    </row>
    <row r="16916" spans="1:2">
      <c r="A16916" s="174">
        <v>1691.3</v>
      </c>
      <c r="B16916" s="174">
        <v>128.05331736899839</v>
      </c>
    </row>
    <row r="16917" spans="1:2">
      <c r="A16917" s="174">
        <v>1691.4</v>
      </c>
      <c r="B16917" s="174">
        <v>127.6804430527466</v>
      </c>
    </row>
    <row r="16918" spans="1:2">
      <c r="A16918" s="174">
        <v>1691.5</v>
      </c>
      <c r="B16918" s="174">
        <v>127.3075687364949</v>
      </c>
    </row>
    <row r="16919" spans="1:2">
      <c r="A16919" s="174">
        <v>1691.6</v>
      </c>
      <c r="B16919" s="174">
        <v>126.9346944202422</v>
      </c>
    </row>
    <row r="16920" spans="1:2">
      <c r="A16920" s="174">
        <v>1691.7</v>
      </c>
      <c r="B16920" s="174">
        <v>126.5618201039905</v>
      </c>
    </row>
    <row r="16921" spans="1:2">
      <c r="A16921" s="174">
        <v>1691.8</v>
      </c>
      <c r="B16921" s="174">
        <v>126.18894578773779</v>
      </c>
    </row>
    <row r="16922" spans="1:2">
      <c r="A16922" s="174">
        <v>1691.9</v>
      </c>
      <c r="B16922" s="174">
        <v>125.8160714714861</v>
      </c>
    </row>
    <row r="16923" spans="1:2">
      <c r="A16923" s="174">
        <v>1692</v>
      </c>
      <c r="B16923" s="174">
        <v>125.4431971552343</v>
      </c>
    </row>
    <row r="16924" spans="1:2">
      <c r="A16924" s="174">
        <v>1692.1</v>
      </c>
      <c r="B16924" s="174">
        <v>125.4113875605283</v>
      </c>
    </row>
    <row r="16925" spans="1:2">
      <c r="A16925" s="174">
        <v>1692.2</v>
      </c>
      <c r="B16925" s="174">
        <v>125.37957796582231</v>
      </c>
    </row>
    <row r="16926" spans="1:2">
      <c r="A16926" s="174">
        <v>1692.3</v>
      </c>
      <c r="B16926" s="174">
        <v>125.3477683711163</v>
      </c>
    </row>
    <row r="16927" spans="1:2">
      <c r="A16927" s="174">
        <v>1692.4</v>
      </c>
      <c r="B16927" s="174">
        <v>125.3159587764104</v>
      </c>
    </row>
    <row r="16928" spans="1:2">
      <c r="A16928" s="174">
        <v>1692.5</v>
      </c>
      <c r="B16928" s="174">
        <v>125.28414918170439</v>
      </c>
    </row>
    <row r="16929" spans="1:2">
      <c r="A16929" s="174">
        <v>1692.6</v>
      </c>
      <c r="B16929" s="174">
        <v>125.2523395869984</v>
      </c>
    </row>
    <row r="16930" spans="1:2">
      <c r="A16930" s="174">
        <v>1692.7</v>
      </c>
      <c r="B16930" s="174">
        <v>125.2205299922924</v>
      </c>
    </row>
    <row r="16931" spans="1:2">
      <c r="A16931" s="174">
        <v>1692.8</v>
      </c>
      <c r="B16931" s="174">
        <v>125.18872039758639</v>
      </c>
    </row>
    <row r="16932" spans="1:2">
      <c r="A16932" s="174">
        <v>1692.9</v>
      </c>
      <c r="B16932" s="174">
        <v>125.1569108028804</v>
      </c>
    </row>
    <row r="16933" spans="1:2">
      <c r="A16933" s="174">
        <v>1693</v>
      </c>
      <c r="B16933" s="174">
        <v>125.1251012081745</v>
      </c>
    </row>
    <row r="16934" spans="1:2">
      <c r="A16934" s="174">
        <v>1693.1</v>
      </c>
      <c r="B16934" s="174">
        <v>125.17153340611669</v>
      </c>
    </row>
    <row r="16935" spans="1:2">
      <c r="A16935" s="174">
        <v>1693.2</v>
      </c>
      <c r="B16935" s="174">
        <v>125.2179656040589</v>
      </c>
    </row>
    <row r="16936" spans="1:2">
      <c r="A16936" s="174">
        <v>1693.3</v>
      </c>
      <c r="B16936" s="174">
        <v>125.2643978020011</v>
      </c>
    </row>
    <row r="16937" spans="1:2">
      <c r="A16937" s="174">
        <v>1693.4</v>
      </c>
      <c r="B16937" s="174">
        <v>125.31082999994329</v>
      </c>
    </row>
    <row r="16938" spans="1:2">
      <c r="A16938" s="174">
        <v>1693.5</v>
      </c>
      <c r="B16938" s="174">
        <v>125.3572621978854</v>
      </c>
    </row>
    <row r="16939" spans="1:2">
      <c r="A16939" s="174">
        <v>1693.6</v>
      </c>
      <c r="B16939" s="174">
        <v>125.4036943958276</v>
      </c>
    </row>
    <row r="16940" spans="1:2">
      <c r="A16940" s="174">
        <v>1693.7</v>
      </c>
      <c r="B16940" s="174">
        <v>125.4501265937698</v>
      </c>
    </row>
    <row r="16941" spans="1:2">
      <c r="A16941" s="174">
        <v>1693.8</v>
      </c>
      <c r="B16941" s="174">
        <v>125.496558791712</v>
      </c>
    </row>
    <row r="16942" spans="1:2">
      <c r="A16942" s="174">
        <v>1693.9</v>
      </c>
      <c r="B16942" s="174">
        <v>125.5429909896542</v>
      </c>
    </row>
    <row r="16943" spans="1:2">
      <c r="A16943" s="174">
        <v>1694</v>
      </c>
      <c r="B16943" s="174">
        <v>125.5894231875963</v>
      </c>
    </row>
    <row r="16944" spans="1:2">
      <c r="A16944" s="174">
        <v>1694.1</v>
      </c>
      <c r="B16944" s="174">
        <v>125.8035153907463</v>
      </c>
    </row>
    <row r="16945" spans="1:2">
      <c r="A16945" s="174">
        <v>1694.2</v>
      </c>
      <c r="B16945" s="174">
        <v>126.0176075938959</v>
      </c>
    </row>
    <row r="16946" spans="1:2">
      <c r="A16946" s="174">
        <v>1694.3</v>
      </c>
      <c r="B16946" s="174">
        <v>126.23169979704591</v>
      </c>
    </row>
    <row r="16947" spans="1:2">
      <c r="A16947" s="174">
        <v>1694.4</v>
      </c>
      <c r="B16947" s="174">
        <v>126.4457920001954</v>
      </c>
    </row>
    <row r="16948" spans="1:2">
      <c r="A16948" s="174">
        <v>1694.5</v>
      </c>
      <c r="B16948" s="174">
        <v>126.6598842033449</v>
      </c>
    </row>
    <row r="16949" spans="1:2">
      <c r="A16949" s="174">
        <v>1694.6</v>
      </c>
      <c r="B16949" s="174">
        <v>126.873976406495</v>
      </c>
    </row>
    <row r="16950" spans="1:2">
      <c r="A16950" s="174">
        <v>1694.7</v>
      </c>
      <c r="B16950" s="174">
        <v>127.08806860964449</v>
      </c>
    </row>
    <row r="16951" spans="1:2">
      <c r="A16951" s="174">
        <v>1694.8</v>
      </c>
      <c r="B16951" s="174">
        <v>127.3021608127945</v>
      </c>
    </row>
    <row r="16952" spans="1:2">
      <c r="A16952" s="174">
        <v>1694.9</v>
      </c>
      <c r="B16952" s="174">
        <v>127.5162530159441</v>
      </c>
    </row>
    <row r="16953" spans="1:2">
      <c r="A16953" s="174">
        <v>1695</v>
      </c>
      <c r="B16953" s="174">
        <v>127.73034521909361</v>
      </c>
    </row>
    <row r="16954" spans="1:2">
      <c r="A16954" s="174">
        <v>1695.1</v>
      </c>
      <c r="B16954" s="174">
        <v>127.6775343421602</v>
      </c>
    </row>
    <row r="16955" spans="1:2">
      <c r="A16955" s="174">
        <v>1695.2</v>
      </c>
      <c r="B16955" s="174">
        <v>127.62472346522701</v>
      </c>
    </row>
    <row r="16956" spans="1:2">
      <c r="A16956" s="174">
        <v>1695.3</v>
      </c>
      <c r="B16956" s="174">
        <v>127.5719125882936</v>
      </c>
    </row>
    <row r="16957" spans="1:2">
      <c r="A16957" s="174">
        <v>1695.4</v>
      </c>
      <c r="B16957" s="174">
        <v>127.51910171136031</v>
      </c>
    </row>
    <row r="16958" spans="1:2">
      <c r="A16958" s="174">
        <v>1695.5</v>
      </c>
      <c r="B16958" s="174">
        <v>127.4662908344271</v>
      </c>
    </row>
    <row r="16959" spans="1:2">
      <c r="A16959" s="174">
        <v>1695.6</v>
      </c>
      <c r="B16959" s="174">
        <v>127.41347995749371</v>
      </c>
    </row>
    <row r="16960" spans="1:2">
      <c r="A16960" s="174">
        <v>1695.7</v>
      </c>
      <c r="B16960" s="174">
        <v>127.3606690805604</v>
      </c>
    </row>
    <row r="16961" spans="1:2">
      <c r="A16961" s="174">
        <v>1695.8</v>
      </c>
      <c r="B16961" s="174">
        <v>127.30785820362701</v>
      </c>
    </row>
    <row r="16962" spans="1:2">
      <c r="A16962" s="174">
        <v>1695.9</v>
      </c>
      <c r="B16962" s="174">
        <v>127.2550473266938</v>
      </c>
    </row>
    <row r="16963" spans="1:2">
      <c r="A16963" s="174">
        <v>1696</v>
      </c>
      <c r="B16963" s="174">
        <v>127.20223644976051</v>
      </c>
    </row>
    <row r="16964" spans="1:2">
      <c r="A16964" s="174">
        <v>1696.1</v>
      </c>
      <c r="B16964" s="174">
        <v>127.1755887803569</v>
      </c>
    </row>
    <row r="16965" spans="1:2">
      <c r="A16965" s="174">
        <v>1696.2</v>
      </c>
      <c r="B16965" s="174">
        <v>127.1489411109534</v>
      </c>
    </row>
    <row r="16966" spans="1:2">
      <c r="A16966" s="174">
        <v>1696.3</v>
      </c>
      <c r="B16966" s="174">
        <v>127.1222934415497</v>
      </c>
    </row>
    <row r="16967" spans="1:2">
      <c r="A16967" s="174">
        <v>1696.4</v>
      </c>
      <c r="B16967" s="174">
        <v>127.0956457721462</v>
      </c>
    </row>
    <row r="16968" spans="1:2">
      <c r="A16968" s="174">
        <v>1696.5</v>
      </c>
      <c r="B16968" s="174">
        <v>127.0689981027427</v>
      </c>
    </row>
    <row r="16969" spans="1:2">
      <c r="A16969" s="174">
        <v>1696.6</v>
      </c>
      <c r="B16969" s="174">
        <v>127.0423504333391</v>
      </c>
    </row>
    <row r="16970" spans="1:2">
      <c r="A16970" s="174">
        <v>1696.7</v>
      </c>
      <c r="B16970" s="174">
        <v>127.01570276393549</v>
      </c>
    </row>
    <row r="16971" spans="1:2">
      <c r="A16971" s="174">
        <v>1696.8</v>
      </c>
      <c r="B16971" s="174">
        <v>126.98905509453191</v>
      </c>
    </row>
    <row r="16972" spans="1:2">
      <c r="A16972" s="174">
        <v>1696.9</v>
      </c>
      <c r="B16972" s="174">
        <v>126.9624074251283</v>
      </c>
    </row>
    <row r="16973" spans="1:2">
      <c r="A16973" s="174">
        <v>1697</v>
      </c>
      <c r="B16973" s="174">
        <v>126.9357597557248</v>
      </c>
    </row>
    <row r="16974" spans="1:2">
      <c r="A16974" s="174">
        <v>1697.1</v>
      </c>
      <c r="B16974" s="174">
        <v>127.17842891595799</v>
      </c>
    </row>
    <row r="16975" spans="1:2">
      <c r="A16975" s="174">
        <v>1697.2</v>
      </c>
      <c r="B16975" s="174">
        <v>127.4210980761907</v>
      </c>
    </row>
    <row r="16976" spans="1:2">
      <c r="A16976" s="174">
        <v>1697.3</v>
      </c>
      <c r="B16976" s="174">
        <v>127.66376723642389</v>
      </c>
    </row>
    <row r="16977" spans="1:2">
      <c r="A16977" s="174">
        <v>1697.4</v>
      </c>
      <c r="B16977" s="174">
        <v>127.9064363966565</v>
      </c>
    </row>
    <row r="16978" spans="1:2">
      <c r="A16978" s="174">
        <v>1697.5</v>
      </c>
      <c r="B16978" s="174">
        <v>128.1491055568892</v>
      </c>
    </row>
    <row r="16979" spans="1:2">
      <c r="A16979" s="174">
        <v>1697.6</v>
      </c>
      <c r="B16979" s="174">
        <v>128.39177471712239</v>
      </c>
    </row>
    <row r="16980" spans="1:2">
      <c r="A16980" s="174">
        <v>1697.7</v>
      </c>
      <c r="B16980" s="174">
        <v>128.6344438773551</v>
      </c>
    </row>
    <row r="16981" spans="1:2">
      <c r="A16981" s="174">
        <v>1697.8</v>
      </c>
      <c r="B16981" s="174">
        <v>128.87711303758829</v>
      </c>
    </row>
    <row r="16982" spans="1:2">
      <c r="A16982" s="174">
        <v>1697.9</v>
      </c>
      <c r="B16982" s="174">
        <v>129.11978219782091</v>
      </c>
    </row>
    <row r="16983" spans="1:2">
      <c r="A16983" s="174">
        <v>1698</v>
      </c>
      <c r="B16983" s="174">
        <v>129.36245135805359</v>
      </c>
    </row>
    <row r="16984" spans="1:2">
      <c r="A16984" s="174">
        <v>1698.1</v>
      </c>
      <c r="B16984" s="174">
        <v>128.9751084866746</v>
      </c>
    </row>
    <row r="16985" spans="1:2">
      <c r="A16985" s="174">
        <v>1698.2</v>
      </c>
      <c r="B16985" s="174">
        <v>128.58776561529641</v>
      </c>
    </row>
    <row r="16986" spans="1:2">
      <c r="A16986" s="174">
        <v>1698.3</v>
      </c>
      <c r="B16986" s="174">
        <v>128.20042274391739</v>
      </c>
    </row>
    <row r="16987" spans="1:2">
      <c r="A16987" s="174">
        <v>1698.4</v>
      </c>
      <c r="B16987" s="174">
        <v>127.8130798725393</v>
      </c>
    </row>
    <row r="16988" spans="1:2">
      <c r="A16988" s="174">
        <v>1698.5</v>
      </c>
      <c r="B16988" s="174">
        <v>127.4257370011611</v>
      </c>
    </row>
    <row r="16989" spans="1:2">
      <c r="A16989" s="174">
        <v>1698.6</v>
      </c>
      <c r="B16989" s="174">
        <v>127.03839412978211</v>
      </c>
    </row>
    <row r="16990" spans="1:2">
      <c r="A16990" s="174">
        <v>1698.7</v>
      </c>
      <c r="B16990" s="174">
        <v>126.651051258404</v>
      </c>
    </row>
    <row r="16991" spans="1:2">
      <c r="A16991" s="174">
        <v>1698.8</v>
      </c>
      <c r="B16991" s="174">
        <v>126.26370838702501</v>
      </c>
    </row>
    <row r="16992" spans="1:2">
      <c r="A16992" s="174">
        <v>1698.9</v>
      </c>
      <c r="B16992" s="174">
        <v>125.8763655156468</v>
      </c>
    </row>
    <row r="16993" spans="1:2">
      <c r="A16993" s="174">
        <v>1699</v>
      </c>
      <c r="B16993" s="174">
        <v>125.4890226442687</v>
      </c>
    </row>
    <row r="16994" spans="1:2">
      <c r="A16994" s="174">
        <v>1699.1</v>
      </c>
      <c r="B16994" s="174">
        <v>125.5065321986099</v>
      </c>
    </row>
    <row r="16995" spans="1:2">
      <c r="A16995" s="174">
        <v>1699.2</v>
      </c>
      <c r="B16995" s="174">
        <v>125.52404175295111</v>
      </c>
    </row>
    <row r="16996" spans="1:2">
      <c r="A16996" s="174">
        <v>1699.3</v>
      </c>
      <c r="B16996" s="174">
        <v>125.54155130729229</v>
      </c>
    </row>
    <row r="16997" spans="1:2">
      <c r="A16997" s="174">
        <v>1699.4</v>
      </c>
      <c r="B16997" s="174">
        <v>125.5590608616334</v>
      </c>
    </row>
    <row r="16998" spans="1:2">
      <c r="A16998" s="174">
        <v>1699.5</v>
      </c>
      <c r="B16998" s="174">
        <v>125.5765704159746</v>
      </c>
    </row>
    <row r="16999" spans="1:2">
      <c r="A16999" s="174">
        <v>1699.6</v>
      </c>
      <c r="B16999" s="174">
        <v>125.5940799703158</v>
      </c>
    </row>
    <row r="17000" spans="1:2">
      <c r="A17000" s="174">
        <v>1699.7</v>
      </c>
      <c r="B17000" s="174">
        <v>125.61158952465701</v>
      </c>
    </row>
    <row r="17001" spans="1:2">
      <c r="A17001" s="174">
        <v>1699.8</v>
      </c>
      <c r="B17001" s="174">
        <v>125.62909907899819</v>
      </c>
    </row>
    <row r="17002" spans="1:2">
      <c r="A17002" s="174">
        <v>1699.9</v>
      </c>
      <c r="B17002" s="174">
        <v>125.6466086333393</v>
      </c>
    </row>
    <row r="17003" spans="1:2">
      <c r="A17003" s="174">
        <v>1700</v>
      </c>
      <c r="B17003" s="174">
        <v>125.6641181876805</v>
      </c>
    </row>
    <row r="17004" spans="1:2">
      <c r="A17004" s="174">
        <v>1700.1</v>
      </c>
      <c r="B17004" s="174">
        <v>126.1823637517889</v>
      </c>
    </row>
    <row r="17005" spans="1:2">
      <c r="A17005" s="174">
        <v>1700.2</v>
      </c>
      <c r="B17005" s="174">
        <v>126.7006093158962</v>
      </c>
    </row>
    <row r="17006" spans="1:2">
      <c r="A17006" s="174">
        <v>1700.3</v>
      </c>
      <c r="B17006" s="174">
        <v>127.2188548800046</v>
      </c>
    </row>
    <row r="17007" spans="1:2">
      <c r="A17007" s="174">
        <v>1700.4</v>
      </c>
      <c r="B17007" s="174">
        <v>127.7371004441118</v>
      </c>
    </row>
    <row r="17008" spans="1:2">
      <c r="A17008" s="174">
        <v>1700.5</v>
      </c>
      <c r="B17008" s="174">
        <v>128.25534600821911</v>
      </c>
    </row>
    <row r="17009" spans="1:2">
      <c r="A17009" s="174">
        <v>1700.6</v>
      </c>
      <c r="B17009" s="174">
        <v>128.77359157232749</v>
      </c>
    </row>
    <row r="17010" spans="1:2">
      <c r="A17010" s="174">
        <v>1700.7</v>
      </c>
      <c r="B17010" s="174">
        <v>129.29183713643479</v>
      </c>
    </row>
    <row r="17011" spans="1:2">
      <c r="A17011" s="174">
        <v>1700.8</v>
      </c>
      <c r="B17011" s="174">
        <v>129.81008270054321</v>
      </c>
    </row>
    <row r="17012" spans="1:2">
      <c r="A17012" s="174">
        <v>1700.9</v>
      </c>
      <c r="B17012" s="174">
        <v>130.32832826465051</v>
      </c>
    </row>
    <row r="17013" spans="1:2">
      <c r="A17013" s="174">
        <v>1701</v>
      </c>
      <c r="B17013" s="174">
        <v>130.8465738287577</v>
      </c>
    </row>
    <row r="17014" spans="1:2">
      <c r="A17014" s="174">
        <v>1701.1</v>
      </c>
      <c r="B17014" s="174">
        <v>130.62067053421629</v>
      </c>
    </row>
    <row r="17015" spans="1:2">
      <c r="A17015" s="174">
        <v>1701.2</v>
      </c>
      <c r="B17015" s="174">
        <v>130.39476723967539</v>
      </c>
    </row>
    <row r="17016" spans="1:2">
      <c r="A17016" s="174">
        <v>1701.3</v>
      </c>
      <c r="B17016" s="174">
        <v>130.16886394513401</v>
      </c>
    </row>
    <row r="17017" spans="1:2">
      <c r="A17017" s="174">
        <v>1701.4</v>
      </c>
      <c r="B17017" s="174">
        <v>129.94296065059311</v>
      </c>
    </row>
    <row r="17018" spans="1:2">
      <c r="A17018" s="174">
        <v>1701.5</v>
      </c>
      <c r="B17018" s="174">
        <v>129.71705735605221</v>
      </c>
    </row>
    <row r="17019" spans="1:2">
      <c r="A17019" s="174">
        <v>1701.6</v>
      </c>
      <c r="B17019" s="174">
        <v>129.4911540615108</v>
      </c>
    </row>
    <row r="17020" spans="1:2">
      <c r="A17020" s="174">
        <v>1701.7</v>
      </c>
      <c r="B17020" s="174">
        <v>129.2652507669699</v>
      </c>
    </row>
    <row r="17021" spans="1:2">
      <c r="A17021" s="174">
        <v>1701.8</v>
      </c>
      <c r="B17021" s="174">
        <v>129.03934747242849</v>
      </c>
    </row>
    <row r="17022" spans="1:2">
      <c r="A17022" s="174">
        <v>1701.9</v>
      </c>
      <c r="B17022" s="174">
        <v>128.81344417788759</v>
      </c>
    </row>
    <row r="17023" spans="1:2">
      <c r="A17023" s="174">
        <v>1702</v>
      </c>
      <c r="B17023" s="174">
        <v>128.58754088334669</v>
      </c>
    </row>
    <row r="17024" spans="1:2">
      <c r="A17024" s="174">
        <v>1702.1</v>
      </c>
      <c r="B17024" s="174">
        <v>128.27150798765169</v>
      </c>
    </row>
    <row r="17025" spans="1:2">
      <c r="A17025" s="174">
        <v>1702.2</v>
      </c>
      <c r="B17025" s="174">
        <v>127.9554750919574</v>
      </c>
    </row>
    <row r="17026" spans="1:2">
      <c r="A17026" s="174">
        <v>1702.3</v>
      </c>
      <c r="B17026" s="174">
        <v>127.63944219626239</v>
      </c>
    </row>
    <row r="17027" spans="1:2">
      <c r="A17027" s="174">
        <v>1702.4</v>
      </c>
      <c r="B17027" s="174">
        <v>127.3234093005681</v>
      </c>
    </row>
    <row r="17028" spans="1:2">
      <c r="A17028" s="174">
        <v>1702.5</v>
      </c>
      <c r="B17028" s="174">
        <v>127.0073764048738</v>
      </c>
    </row>
    <row r="17029" spans="1:2">
      <c r="A17029" s="174">
        <v>1702.6</v>
      </c>
      <c r="B17029" s="174">
        <v>126.69134350917891</v>
      </c>
    </row>
    <row r="17030" spans="1:2">
      <c r="A17030" s="174">
        <v>1702.7</v>
      </c>
      <c r="B17030" s="174">
        <v>126.3753106134846</v>
      </c>
    </row>
    <row r="17031" spans="1:2">
      <c r="A17031" s="174">
        <v>1702.8</v>
      </c>
      <c r="B17031" s="174">
        <v>126.0592777177896</v>
      </c>
    </row>
    <row r="17032" spans="1:2">
      <c r="A17032" s="174">
        <v>1702.9</v>
      </c>
      <c r="B17032" s="174">
        <v>125.74324482209531</v>
      </c>
    </row>
    <row r="17033" spans="1:2">
      <c r="A17033" s="174">
        <v>1703</v>
      </c>
      <c r="B17033" s="174">
        <v>125.427211926401</v>
      </c>
    </row>
    <row r="17034" spans="1:2">
      <c r="A17034" s="174">
        <v>1703.1</v>
      </c>
      <c r="B17034" s="174">
        <v>125.5504626774988</v>
      </c>
    </row>
    <row r="17035" spans="1:2">
      <c r="A17035" s="174">
        <v>1703.2</v>
      </c>
      <c r="B17035" s="174">
        <v>125.6737134285963</v>
      </c>
    </row>
    <row r="17036" spans="1:2">
      <c r="A17036" s="174">
        <v>1703.3</v>
      </c>
      <c r="B17036" s="174">
        <v>125.7969641796941</v>
      </c>
    </row>
    <row r="17037" spans="1:2">
      <c r="A17037" s="174">
        <v>1703.4</v>
      </c>
      <c r="B17037" s="174">
        <v>125.9202149307916</v>
      </c>
    </row>
    <row r="17038" spans="1:2">
      <c r="A17038" s="174">
        <v>1703.5</v>
      </c>
      <c r="B17038" s="174">
        <v>126.0434656818892</v>
      </c>
    </row>
    <row r="17039" spans="1:2">
      <c r="A17039" s="174">
        <v>1703.6</v>
      </c>
      <c r="B17039" s="174">
        <v>126.1667164329869</v>
      </c>
    </row>
    <row r="17040" spans="1:2">
      <c r="A17040" s="174">
        <v>1703.7</v>
      </c>
      <c r="B17040" s="174">
        <v>126.2899671840845</v>
      </c>
    </row>
    <row r="17041" spans="1:2">
      <c r="A17041" s="174">
        <v>1703.8</v>
      </c>
      <c r="B17041" s="174">
        <v>126.4132179351823</v>
      </c>
    </row>
    <row r="17042" spans="1:2">
      <c r="A17042" s="174">
        <v>1703.9</v>
      </c>
      <c r="B17042" s="174">
        <v>126.5364686862798</v>
      </c>
    </row>
    <row r="17043" spans="1:2">
      <c r="A17043" s="174">
        <v>1704</v>
      </c>
      <c r="B17043" s="174">
        <v>126.6597194373773</v>
      </c>
    </row>
    <row r="17044" spans="1:2">
      <c r="A17044" s="174">
        <v>1704.1</v>
      </c>
      <c r="B17044" s="174">
        <v>126.6142907798461</v>
      </c>
    </row>
    <row r="17045" spans="1:2">
      <c r="A17045" s="174">
        <v>1704.2</v>
      </c>
      <c r="B17045" s="174">
        <v>126.568862122315</v>
      </c>
    </row>
    <row r="17046" spans="1:2">
      <c r="A17046" s="174">
        <v>1704.3</v>
      </c>
      <c r="B17046" s="174">
        <v>126.52343346478381</v>
      </c>
    </row>
    <row r="17047" spans="1:2">
      <c r="A17047" s="174">
        <v>1704.4</v>
      </c>
      <c r="B17047" s="174">
        <v>126.4780048072527</v>
      </c>
    </row>
    <row r="17048" spans="1:2">
      <c r="A17048" s="174">
        <v>1704.5</v>
      </c>
      <c r="B17048" s="174">
        <v>126.4325761497217</v>
      </c>
    </row>
    <row r="17049" spans="1:2">
      <c r="A17049" s="174">
        <v>1704.6</v>
      </c>
      <c r="B17049" s="174">
        <v>126.38714749219049</v>
      </c>
    </row>
    <row r="17050" spans="1:2">
      <c r="A17050" s="174">
        <v>1704.7</v>
      </c>
      <c r="B17050" s="174">
        <v>126.3417188346594</v>
      </c>
    </row>
    <row r="17051" spans="1:2">
      <c r="A17051" s="174">
        <v>1704.8</v>
      </c>
      <c r="B17051" s="174">
        <v>126.2962901771282</v>
      </c>
    </row>
    <row r="17052" spans="1:2">
      <c r="A17052" s="174">
        <v>1704.9</v>
      </c>
      <c r="B17052" s="174">
        <v>126.25086151959709</v>
      </c>
    </row>
    <row r="17053" spans="1:2">
      <c r="A17053" s="174">
        <v>1705</v>
      </c>
      <c r="B17053" s="174">
        <v>126.205432862066</v>
      </c>
    </row>
    <row r="17054" spans="1:2">
      <c r="A17054" s="174">
        <v>1705.1</v>
      </c>
      <c r="B17054" s="174">
        <v>126.133471895722</v>
      </c>
    </row>
    <row r="17055" spans="1:2">
      <c r="A17055" s="174">
        <v>1705.2</v>
      </c>
      <c r="B17055" s="174">
        <v>126.0615109293782</v>
      </c>
    </row>
    <row r="17056" spans="1:2">
      <c r="A17056" s="174">
        <v>1705.3</v>
      </c>
      <c r="B17056" s="174">
        <v>125.98954996303419</v>
      </c>
    </row>
    <row r="17057" spans="1:2">
      <c r="A17057" s="174">
        <v>1705.4</v>
      </c>
      <c r="B17057" s="174">
        <v>125.9175889966904</v>
      </c>
    </row>
    <row r="17058" spans="1:2">
      <c r="A17058" s="174">
        <v>1705.5</v>
      </c>
      <c r="B17058" s="174">
        <v>125.8456280303466</v>
      </c>
    </row>
    <row r="17059" spans="1:2">
      <c r="A17059" s="174">
        <v>1705.6</v>
      </c>
      <c r="B17059" s="174">
        <v>125.77366706400259</v>
      </c>
    </row>
    <row r="17060" spans="1:2">
      <c r="A17060" s="174">
        <v>1705.7</v>
      </c>
      <c r="B17060" s="174">
        <v>125.7017060976588</v>
      </c>
    </row>
    <row r="17061" spans="1:2">
      <c r="A17061" s="174">
        <v>1705.8</v>
      </c>
      <c r="B17061" s="174">
        <v>125.62974513131481</v>
      </c>
    </row>
    <row r="17062" spans="1:2">
      <c r="A17062" s="174">
        <v>1705.9</v>
      </c>
      <c r="B17062" s="174">
        <v>125.557784164971</v>
      </c>
    </row>
    <row r="17063" spans="1:2">
      <c r="A17063" s="174">
        <v>1706</v>
      </c>
      <c r="B17063" s="174">
        <v>125.4858231986272</v>
      </c>
    </row>
    <row r="17064" spans="1:2">
      <c r="A17064" s="174">
        <v>1706.1</v>
      </c>
      <c r="B17064" s="174">
        <v>125.5712422801316</v>
      </c>
    </row>
    <row r="17065" spans="1:2">
      <c r="A17065" s="174">
        <v>1706.2</v>
      </c>
      <c r="B17065" s="174">
        <v>125.6566613616359</v>
      </c>
    </row>
    <row r="17066" spans="1:2">
      <c r="A17066" s="174">
        <v>1706.3</v>
      </c>
      <c r="B17066" s="174">
        <v>125.7420804431403</v>
      </c>
    </row>
    <row r="17067" spans="1:2">
      <c r="A17067" s="174">
        <v>1706.4</v>
      </c>
      <c r="B17067" s="174">
        <v>125.82749952464459</v>
      </c>
    </row>
    <row r="17068" spans="1:2">
      <c r="A17068" s="174">
        <v>1706.5</v>
      </c>
      <c r="B17068" s="174">
        <v>125.91291860614881</v>
      </c>
    </row>
    <row r="17069" spans="1:2">
      <c r="A17069" s="174">
        <v>1706.6</v>
      </c>
      <c r="B17069" s="174">
        <v>125.9983376876532</v>
      </c>
    </row>
    <row r="17070" spans="1:2">
      <c r="A17070" s="174">
        <v>1706.7</v>
      </c>
      <c r="B17070" s="174">
        <v>126.0837567691575</v>
      </c>
    </row>
    <row r="17071" spans="1:2">
      <c r="A17071" s="174">
        <v>1706.8</v>
      </c>
      <c r="B17071" s="174">
        <v>126.1691758506619</v>
      </c>
    </row>
    <row r="17072" spans="1:2">
      <c r="A17072" s="174">
        <v>1706.9</v>
      </c>
      <c r="B17072" s="174">
        <v>126.2545949321662</v>
      </c>
    </row>
    <row r="17073" spans="1:2">
      <c r="A17073" s="174">
        <v>1707</v>
      </c>
      <c r="B17073" s="174">
        <v>126.3400140136704</v>
      </c>
    </row>
    <row r="17074" spans="1:2">
      <c r="A17074" s="174">
        <v>1707.1</v>
      </c>
      <c r="B17074" s="174">
        <v>126.4431318759286</v>
      </c>
    </row>
    <row r="17075" spans="1:2">
      <c r="A17075" s="174">
        <v>1707.2</v>
      </c>
      <c r="B17075" s="174">
        <v>126.5462497381866</v>
      </c>
    </row>
    <row r="17076" spans="1:2">
      <c r="A17076" s="174">
        <v>1707.3</v>
      </c>
      <c r="B17076" s="174">
        <v>126.6493676004449</v>
      </c>
    </row>
    <row r="17077" spans="1:2">
      <c r="A17077" s="174">
        <v>1707.4</v>
      </c>
      <c r="B17077" s="174">
        <v>126.75248546270289</v>
      </c>
    </row>
    <row r="17078" spans="1:2">
      <c r="A17078" s="174">
        <v>1707.5</v>
      </c>
      <c r="B17078" s="174">
        <v>126.8556033249608</v>
      </c>
    </row>
    <row r="17079" spans="1:2">
      <c r="A17079" s="174">
        <v>1707.6</v>
      </c>
      <c r="B17079" s="174">
        <v>126.9587211872191</v>
      </c>
    </row>
    <row r="17080" spans="1:2">
      <c r="A17080" s="174">
        <v>1707.7</v>
      </c>
      <c r="B17080" s="174">
        <v>127.0618390494771</v>
      </c>
    </row>
    <row r="17081" spans="1:2">
      <c r="A17081" s="174">
        <v>1707.8</v>
      </c>
      <c r="B17081" s="174">
        <v>127.1649569117353</v>
      </c>
    </row>
    <row r="17082" spans="1:2">
      <c r="A17082" s="174">
        <v>1707.9</v>
      </c>
      <c r="B17082" s="174">
        <v>127.26807477399331</v>
      </c>
    </row>
    <row r="17083" spans="1:2">
      <c r="A17083" s="174">
        <v>1708</v>
      </c>
      <c r="B17083" s="174">
        <v>127.37119263625129</v>
      </c>
    </row>
    <row r="17084" spans="1:2">
      <c r="A17084" s="174">
        <v>1708.1</v>
      </c>
      <c r="B17084" s="174">
        <v>127.37103453923579</v>
      </c>
    </row>
    <row r="17085" spans="1:2">
      <c r="A17085" s="174">
        <v>1708.2</v>
      </c>
      <c r="B17085" s="174">
        <v>127.37087644222029</v>
      </c>
    </row>
    <row r="17086" spans="1:2">
      <c r="A17086" s="174">
        <v>1708.3</v>
      </c>
      <c r="B17086" s="174">
        <v>127.37071834520481</v>
      </c>
    </row>
    <row r="17087" spans="1:2">
      <c r="A17087" s="174">
        <v>1708.4</v>
      </c>
      <c r="B17087" s="174">
        <v>127.37056024818931</v>
      </c>
    </row>
    <row r="17088" spans="1:2">
      <c r="A17088" s="174">
        <v>1708.5</v>
      </c>
      <c r="B17088" s="174">
        <v>127.37040215117381</v>
      </c>
    </row>
    <row r="17089" spans="1:2">
      <c r="A17089" s="174">
        <v>1708.6</v>
      </c>
      <c r="B17089" s="174">
        <v>127.37024405415841</v>
      </c>
    </row>
    <row r="17090" spans="1:2">
      <c r="A17090" s="174">
        <v>1708.7</v>
      </c>
      <c r="B17090" s="174">
        <v>127.3700859571429</v>
      </c>
    </row>
    <row r="17091" spans="1:2">
      <c r="A17091" s="174">
        <v>1708.8</v>
      </c>
      <c r="B17091" s="174">
        <v>127.3699278601274</v>
      </c>
    </row>
    <row r="17092" spans="1:2">
      <c r="A17092" s="174">
        <v>1708.9</v>
      </c>
      <c r="B17092" s="174">
        <v>127.3697697631119</v>
      </c>
    </row>
    <row r="17093" spans="1:2">
      <c r="A17093" s="174">
        <v>1709</v>
      </c>
      <c r="B17093" s="174">
        <v>127.3696116660964</v>
      </c>
    </row>
    <row r="17094" spans="1:2">
      <c r="A17094" s="174">
        <v>1709.1</v>
      </c>
      <c r="B17094" s="174">
        <v>127.3311219213856</v>
      </c>
    </row>
    <row r="17095" spans="1:2">
      <c r="A17095" s="174">
        <v>1709.2</v>
      </c>
      <c r="B17095" s="174">
        <v>127.2926321766748</v>
      </c>
    </row>
    <row r="17096" spans="1:2">
      <c r="A17096" s="174">
        <v>1709.3</v>
      </c>
      <c r="B17096" s="174">
        <v>127.254142431964</v>
      </c>
    </row>
    <row r="17097" spans="1:2">
      <c r="A17097" s="174">
        <v>1709.4</v>
      </c>
      <c r="B17097" s="174">
        <v>127.2156526872532</v>
      </c>
    </row>
    <row r="17098" spans="1:2">
      <c r="A17098" s="174">
        <v>1709.5</v>
      </c>
      <c r="B17098" s="174">
        <v>127.17716294254249</v>
      </c>
    </row>
    <row r="17099" spans="1:2">
      <c r="A17099" s="174">
        <v>1709.6</v>
      </c>
      <c r="B17099" s="174">
        <v>127.13867319783159</v>
      </c>
    </row>
    <row r="17100" spans="1:2">
      <c r="A17100" s="174">
        <v>1709.7</v>
      </c>
      <c r="B17100" s="174">
        <v>127.10018345312081</v>
      </c>
    </row>
    <row r="17101" spans="1:2">
      <c r="A17101" s="174">
        <v>1709.8</v>
      </c>
      <c r="B17101" s="174">
        <v>127.06169370841</v>
      </c>
    </row>
    <row r="17102" spans="1:2">
      <c r="A17102" s="174">
        <v>1709.9</v>
      </c>
      <c r="B17102" s="174">
        <v>127.0232039636993</v>
      </c>
    </row>
    <row r="17103" spans="1:2">
      <c r="A17103" s="174">
        <v>1710</v>
      </c>
      <c r="B17103" s="174">
        <v>126.9847142189885</v>
      </c>
    </row>
    <row r="17104" spans="1:2">
      <c r="A17104" s="174">
        <v>1710.1</v>
      </c>
      <c r="B17104" s="174">
        <v>126.9852590091856</v>
      </c>
    </row>
    <row r="17105" spans="1:2">
      <c r="A17105" s="174">
        <v>1710.2</v>
      </c>
      <c r="B17105" s="174">
        <v>126.98580379938269</v>
      </c>
    </row>
    <row r="17106" spans="1:2">
      <c r="A17106" s="174">
        <v>1710.3</v>
      </c>
      <c r="B17106" s="174">
        <v>126.9863485895798</v>
      </c>
    </row>
    <row r="17107" spans="1:2">
      <c r="A17107" s="174">
        <v>1710.4</v>
      </c>
      <c r="B17107" s="174">
        <v>126.9868933797769</v>
      </c>
    </row>
    <row r="17108" spans="1:2">
      <c r="A17108" s="174">
        <v>1710.5</v>
      </c>
      <c r="B17108" s="174">
        <v>126.987438169974</v>
      </c>
    </row>
    <row r="17109" spans="1:2">
      <c r="A17109" s="174">
        <v>1710.6</v>
      </c>
      <c r="B17109" s="174">
        <v>126.987982960171</v>
      </c>
    </row>
    <row r="17110" spans="1:2">
      <c r="A17110" s="174">
        <v>1710.7</v>
      </c>
      <c r="B17110" s="174">
        <v>126.98852775036811</v>
      </c>
    </row>
    <row r="17111" spans="1:2">
      <c r="A17111" s="174">
        <v>1710.8</v>
      </c>
      <c r="B17111" s="174">
        <v>126.9890725405652</v>
      </c>
    </row>
    <row r="17112" spans="1:2">
      <c r="A17112" s="174">
        <v>1710.9</v>
      </c>
      <c r="B17112" s="174">
        <v>126.9896173307623</v>
      </c>
    </row>
    <row r="17113" spans="1:2">
      <c r="A17113" s="174">
        <v>1711</v>
      </c>
      <c r="B17113" s="174">
        <v>126.9901621209594</v>
      </c>
    </row>
    <row r="17114" spans="1:2">
      <c r="A17114" s="174">
        <v>1711.1</v>
      </c>
      <c r="B17114" s="174">
        <v>127.13336620682691</v>
      </c>
    </row>
    <row r="17115" spans="1:2">
      <c r="A17115" s="174">
        <v>1711.2</v>
      </c>
      <c r="B17115" s="174">
        <v>127.276570292694</v>
      </c>
    </row>
    <row r="17116" spans="1:2">
      <c r="A17116" s="174">
        <v>1711.3</v>
      </c>
      <c r="B17116" s="174">
        <v>127.4197743785615</v>
      </c>
    </row>
    <row r="17117" spans="1:2">
      <c r="A17117" s="174">
        <v>1711.4</v>
      </c>
      <c r="B17117" s="174">
        <v>127.5629784644286</v>
      </c>
    </row>
    <row r="17118" spans="1:2">
      <c r="A17118" s="174">
        <v>1711.5</v>
      </c>
      <c r="B17118" s="174">
        <v>127.70618255029579</v>
      </c>
    </row>
    <row r="17119" spans="1:2">
      <c r="A17119" s="174">
        <v>1711.6</v>
      </c>
      <c r="B17119" s="174">
        <v>127.8493866361632</v>
      </c>
    </row>
    <row r="17120" spans="1:2">
      <c r="A17120" s="174">
        <v>1711.7</v>
      </c>
      <c r="B17120" s="174">
        <v>127.9925907220303</v>
      </c>
    </row>
    <row r="17121" spans="1:2">
      <c r="A17121" s="174">
        <v>1711.8</v>
      </c>
      <c r="B17121" s="174">
        <v>128.13579480789781</v>
      </c>
    </row>
    <row r="17122" spans="1:2">
      <c r="A17122" s="174">
        <v>1711.9</v>
      </c>
      <c r="B17122" s="174">
        <v>128.27899889376499</v>
      </c>
    </row>
    <row r="17123" spans="1:2">
      <c r="A17123" s="174">
        <v>1712</v>
      </c>
      <c r="B17123" s="174">
        <v>128.42220297963209</v>
      </c>
    </row>
    <row r="17124" spans="1:2">
      <c r="A17124" s="174">
        <v>1712.1</v>
      </c>
      <c r="B17124" s="174">
        <v>128.08698717641991</v>
      </c>
    </row>
    <row r="17125" spans="1:2">
      <c r="A17125" s="174">
        <v>1712.2</v>
      </c>
      <c r="B17125" s="174">
        <v>127.7517713732084</v>
      </c>
    </row>
    <row r="17126" spans="1:2">
      <c r="A17126" s="174">
        <v>1712.3</v>
      </c>
      <c r="B17126" s="174">
        <v>127.41655556999621</v>
      </c>
    </row>
    <row r="17127" spans="1:2">
      <c r="A17127" s="174">
        <v>1712.4</v>
      </c>
      <c r="B17127" s="174">
        <v>127.08133976678479</v>
      </c>
    </row>
    <row r="17128" spans="1:2">
      <c r="A17128" s="174">
        <v>1712.5</v>
      </c>
      <c r="B17128" s="174">
        <v>126.7461239635733</v>
      </c>
    </row>
    <row r="17129" spans="1:2">
      <c r="A17129" s="174">
        <v>1712.6</v>
      </c>
      <c r="B17129" s="174">
        <v>126.4109081603611</v>
      </c>
    </row>
    <row r="17130" spans="1:2">
      <c r="A17130" s="174">
        <v>1712.7</v>
      </c>
      <c r="B17130" s="174">
        <v>126.07569235714961</v>
      </c>
    </row>
    <row r="17131" spans="1:2">
      <c r="A17131" s="174">
        <v>1712.8</v>
      </c>
      <c r="B17131" s="174">
        <v>125.7404765539374</v>
      </c>
    </row>
    <row r="17132" spans="1:2">
      <c r="A17132" s="174">
        <v>1712.9</v>
      </c>
      <c r="B17132" s="174">
        <v>125.405260750726</v>
      </c>
    </row>
    <row r="17133" spans="1:2">
      <c r="A17133" s="174">
        <v>1713</v>
      </c>
      <c r="B17133" s="174">
        <v>125.0700449475145</v>
      </c>
    </row>
    <row r="17134" spans="1:2">
      <c r="A17134" s="174">
        <v>1713.1</v>
      </c>
      <c r="B17134" s="174">
        <v>125.2118760815995</v>
      </c>
    </row>
    <row r="17135" spans="1:2">
      <c r="A17135" s="174">
        <v>1713.2</v>
      </c>
      <c r="B17135" s="174">
        <v>125.3537072156843</v>
      </c>
    </row>
    <row r="17136" spans="1:2">
      <c r="A17136" s="174">
        <v>1713.3</v>
      </c>
      <c r="B17136" s="174">
        <v>125.4955383497693</v>
      </c>
    </row>
    <row r="17137" spans="1:2">
      <c r="A17137" s="174">
        <v>1713.4</v>
      </c>
      <c r="B17137" s="174">
        <v>125.637369483854</v>
      </c>
    </row>
    <row r="17138" spans="1:2">
      <c r="A17138" s="174">
        <v>1713.5</v>
      </c>
      <c r="B17138" s="174">
        <v>125.7792006179388</v>
      </c>
    </row>
    <row r="17139" spans="1:2">
      <c r="A17139" s="174">
        <v>1713.6</v>
      </c>
      <c r="B17139" s="174">
        <v>125.92103175202379</v>
      </c>
    </row>
    <row r="17140" spans="1:2">
      <c r="A17140" s="174">
        <v>1713.7</v>
      </c>
      <c r="B17140" s="174">
        <v>126.0628628861085</v>
      </c>
    </row>
    <row r="17141" spans="1:2">
      <c r="A17141" s="174">
        <v>1713.8</v>
      </c>
      <c r="B17141" s="174">
        <v>126.2046940201936</v>
      </c>
    </row>
    <row r="17142" spans="1:2">
      <c r="A17142" s="174">
        <v>1713.9</v>
      </c>
      <c r="B17142" s="174">
        <v>126.3465251542783</v>
      </c>
    </row>
    <row r="17143" spans="1:2">
      <c r="A17143" s="174">
        <v>1714</v>
      </c>
      <c r="B17143" s="174">
        <v>126.48835628836299</v>
      </c>
    </row>
    <row r="17144" spans="1:2">
      <c r="A17144" s="174">
        <v>1714.1</v>
      </c>
      <c r="B17144" s="174">
        <v>126.4794829608056</v>
      </c>
    </row>
    <row r="17145" spans="1:2">
      <c r="A17145" s="174">
        <v>1714.2</v>
      </c>
      <c r="B17145" s="174">
        <v>126.4706096332481</v>
      </c>
    </row>
    <row r="17146" spans="1:2">
      <c r="A17146" s="174">
        <v>1714.3</v>
      </c>
      <c r="B17146" s="174">
        <v>126.46173630569071</v>
      </c>
    </row>
    <row r="17147" spans="1:2">
      <c r="A17147" s="174">
        <v>1714.4</v>
      </c>
      <c r="B17147" s="174">
        <v>126.4528629781333</v>
      </c>
    </row>
    <row r="17148" spans="1:2">
      <c r="A17148" s="174">
        <v>1714.5</v>
      </c>
      <c r="B17148" s="174">
        <v>126.4439896505758</v>
      </c>
    </row>
    <row r="17149" spans="1:2">
      <c r="A17149" s="174">
        <v>1714.6</v>
      </c>
      <c r="B17149" s="174">
        <v>126.43511632301841</v>
      </c>
    </row>
    <row r="17150" spans="1:2">
      <c r="A17150" s="174">
        <v>1714.7</v>
      </c>
      <c r="B17150" s="174">
        <v>126.426242995461</v>
      </c>
    </row>
    <row r="17151" spans="1:2">
      <c r="A17151" s="174">
        <v>1714.8</v>
      </c>
      <c r="B17151" s="174">
        <v>126.4173696679035</v>
      </c>
    </row>
    <row r="17152" spans="1:2">
      <c r="A17152" s="174">
        <v>1714.9</v>
      </c>
      <c r="B17152" s="174">
        <v>126.4084963403461</v>
      </c>
    </row>
    <row r="17153" spans="1:2">
      <c r="A17153" s="174">
        <v>1715</v>
      </c>
      <c r="B17153" s="174">
        <v>126.39962301278869</v>
      </c>
    </row>
    <row r="17154" spans="1:2">
      <c r="A17154" s="174">
        <v>1715.1</v>
      </c>
      <c r="B17154" s="174">
        <v>126.6448067889589</v>
      </c>
    </row>
    <row r="17155" spans="1:2">
      <c r="A17155" s="174">
        <v>1715.2</v>
      </c>
      <c r="B17155" s="174">
        <v>126.8899905651286</v>
      </c>
    </row>
    <row r="17156" spans="1:2">
      <c r="A17156" s="174">
        <v>1715.3</v>
      </c>
      <c r="B17156" s="174">
        <v>127.13517434129891</v>
      </c>
    </row>
    <row r="17157" spans="1:2">
      <c r="A17157" s="174">
        <v>1715.4</v>
      </c>
      <c r="B17157" s="174">
        <v>127.3803581174686</v>
      </c>
    </row>
    <row r="17158" spans="1:2">
      <c r="A17158" s="174">
        <v>1715.5</v>
      </c>
      <c r="B17158" s="174">
        <v>127.6255418936383</v>
      </c>
    </row>
    <row r="17159" spans="1:2">
      <c r="A17159" s="174">
        <v>1715.6</v>
      </c>
      <c r="B17159" s="174">
        <v>127.87072566980861</v>
      </c>
    </row>
    <row r="17160" spans="1:2">
      <c r="A17160" s="174">
        <v>1715.7</v>
      </c>
      <c r="B17160" s="174">
        <v>128.11590944597819</v>
      </c>
    </row>
    <row r="17161" spans="1:2">
      <c r="A17161" s="174">
        <v>1715.8</v>
      </c>
      <c r="B17161" s="174">
        <v>128.3610932221485</v>
      </c>
    </row>
    <row r="17162" spans="1:2">
      <c r="A17162" s="174">
        <v>1715.9</v>
      </c>
      <c r="B17162" s="174">
        <v>128.60627699831821</v>
      </c>
    </row>
    <row r="17163" spans="1:2">
      <c r="A17163" s="174">
        <v>1716</v>
      </c>
      <c r="B17163" s="174">
        <v>128.85146077448789</v>
      </c>
    </row>
    <row r="17164" spans="1:2">
      <c r="A17164" s="174">
        <v>1716.1</v>
      </c>
      <c r="B17164" s="174">
        <v>129.03348629268581</v>
      </c>
    </row>
    <row r="17165" spans="1:2">
      <c r="A17165" s="174">
        <v>1716.2</v>
      </c>
      <c r="B17165" s="174">
        <v>129.2155118108833</v>
      </c>
    </row>
    <row r="17166" spans="1:2">
      <c r="A17166" s="174">
        <v>1716.3</v>
      </c>
      <c r="B17166" s="174">
        <v>129.39753732908119</v>
      </c>
    </row>
    <row r="17167" spans="1:2">
      <c r="A17167" s="174">
        <v>1716.4</v>
      </c>
      <c r="B17167" s="174">
        <v>129.57956284727871</v>
      </c>
    </row>
    <row r="17168" spans="1:2">
      <c r="A17168" s="174">
        <v>1716.5</v>
      </c>
      <c r="B17168" s="174">
        <v>129.76158836547631</v>
      </c>
    </row>
    <row r="17169" spans="1:2">
      <c r="A17169" s="174">
        <v>1716.6</v>
      </c>
      <c r="B17169" s="174">
        <v>129.9436138836742</v>
      </c>
    </row>
    <row r="17170" spans="1:2">
      <c r="A17170" s="174">
        <v>1716.7</v>
      </c>
      <c r="B17170" s="174">
        <v>130.12563940187169</v>
      </c>
    </row>
    <row r="17171" spans="1:2">
      <c r="A17171" s="174">
        <v>1716.8</v>
      </c>
      <c r="B17171" s="174">
        <v>130.30766492006961</v>
      </c>
    </row>
    <row r="17172" spans="1:2">
      <c r="A17172" s="174">
        <v>1716.9</v>
      </c>
      <c r="B17172" s="174">
        <v>130.4896904382671</v>
      </c>
    </row>
    <row r="17173" spans="1:2">
      <c r="A17173" s="174">
        <v>1717</v>
      </c>
      <c r="B17173" s="174">
        <v>130.6717159564646</v>
      </c>
    </row>
    <row r="17174" spans="1:2">
      <c r="A17174" s="174">
        <v>1717.1</v>
      </c>
      <c r="B17174" s="174">
        <v>130.63252359710751</v>
      </c>
    </row>
    <row r="17175" spans="1:2">
      <c r="A17175" s="174">
        <v>1717.2</v>
      </c>
      <c r="B17175" s="174">
        <v>130.59333123775039</v>
      </c>
    </row>
    <row r="17176" spans="1:2">
      <c r="A17176" s="174">
        <v>1717.3</v>
      </c>
      <c r="B17176" s="174">
        <v>130.5541388783933</v>
      </c>
    </row>
    <row r="17177" spans="1:2">
      <c r="A17177" s="174">
        <v>1717.4</v>
      </c>
      <c r="B17177" s="174">
        <v>130.51494651903619</v>
      </c>
    </row>
    <row r="17178" spans="1:2">
      <c r="A17178" s="174">
        <v>1717.5</v>
      </c>
      <c r="B17178" s="174">
        <v>130.47575415967921</v>
      </c>
    </row>
    <row r="17179" spans="1:2">
      <c r="A17179" s="174">
        <v>1717.6</v>
      </c>
      <c r="B17179" s="174">
        <v>130.4365618003221</v>
      </c>
    </row>
    <row r="17180" spans="1:2">
      <c r="A17180" s="174">
        <v>1717.7</v>
      </c>
      <c r="B17180" s="174">
        <v>130.39736944096501</v>
      </c>
    </row>
    <row r="17181" spans="1:2">
      <c r="A17181" s="174">
        <v>1717.8</v>
      </c>
      <c r="B17181" s="174">
        <v>130.35817708160789</v>
      </c>
    </row>
    <row r="17182" spans="1:2">
      <c r="A17182" s="174">
        <v>1717.9</v>
      </c>
      <c r="B17182" s="174">
        <v>130.3189847222508</v>
      </c>
    </row>
    <row r="17183" spans="1:2">
      <c r="A17183" s="174">
        <v>1718</v>
      </c>
      <c r="B17183" s="174">
        <v>130.2797923628938</v>
      </c>
    </row>
    <row r="17184" spans="1:2">
      <c r="A17184" s="174">
        <v>1718.1</v>
      </c>
      <c r="B17184" s="174">
        <v>130.2828112560095</v>
      </c>
    </row>
    <row r="17185" spans="1:2">
      <c r="A17185" s="174">
        <v>1718.2</v>
      </c>
      <c r="B17185" s="174">
        <v>130.28583014912519</v>
      </c>
    </row>
    <row r="17186" spans="1:2">
      <c r="A17186" s="174">
        <v>1718.3</v>
      </c>
      <c r="B17186" s="174">
        <v>130.28884904224091</v>
      </c>
    </row>
    <row r="17187" spans="1:2">
      <c r="A17187" s="174">
        <v>1718.4</v>
      </c>
      <c r="B17187" s="174">
        <v>130.29186793535649</v>
      </c>
    </row>
    <row r="17188" spans="1:2">
      <c r="A17188" s="174">
        <v>1718.5</v>
      </c>
      <c r="B17188" s="174">
        <v>130.29488682847219</v>
      </c>
    </row>
    <row r="17189" spans="1:2">
      <c r="A17189" s="174">
        <v>1718.6</v>
      </c>
      <c r="B17189" s="174">
        <v>130.29790572158791</v>
      </c>
    </row>
    <row r="17190" spans="1:2">
      <c r="A17190" s="174">
        <v>1718.7</v>
      </c>
      <c r="B17190" s="174">
        <v>130.3009246147036</v>
      </c>
    </row>
    <row r="17191" spans="1:2">
      <c r="A17191" s="174">
        <v>1718.8</v>
      </c>
      <c r="B17191" s="174">
        <v>130.30394350781921</v>
      </c>
    </row>
    <row r="17192" spans="1:2">
      <c r="A17192" s="174">
        <v>1718.9</v>
      </c>
      <c r="B17192" s="174">
        <v>130.30696240093491</v>
      </c>
    </row>
    <row r="17193" spans="1:2">
      <c r="A17193" s="174">
        <v>1719</v>
      </c>
      <c r="B17193" s="174">
        <v>130.3099812940506</v>
      </c>
    </row>
    <row r="17194" spans="1:2">
      <c r="A17194" s="174">
        <v>1719.1</v>
      </c>
      <c r="B17194" s="174">
        <v>130.23158311614921</v>
      </c>
    </row>
    <row r="17195" spans="1:2">
      <c r="A17195" s="174">
        <v>1719.2</v>
      </c>
      <c r="B17195" s="174">
        <v>130.1531849382479</v>
      </c>
    </row>
    <row r="17196" spans="1:2">
      <c r="A17196" s="174">
        <v>1719.3</v>
      </c>
      <c r="B17196" s="174">
        <v>130.0747867603464</v>
      </c>
    </row>
    <row r="17197" spans="1:2">
      <c r="A17197" s="174">
        <v>1719.4</v>
      </c>
      <c r="B17197" s="174">
        <v>129.99638858244509</v>
      </c>
    </row>
    <row r="17198" spans="1:2">
      <c r="A17198" s="174">
        <v>1719.5</v>
      </c>
      <c r="B17198" s="174">
        <v>129.91799040454379</v>
      </c>
    </row>
    <row r="17199" spans="1:2">
      <c r="A17199" s="174">
        <v>1719.6</v>
      </c>
      <c r="B17199" s="174">
        <v>129.8395922266424</v>
      </c>
    </row>
    <row r="17200" spans="1:2">
      <c r="A17200" s="174">
        <v>1719.7</v>
      </c>
      <c r="B17200" s="174">
        <v>129.76119404874109</v>
      </c>
    </row>
    <row r="17201" spans="1:2">
      <c r="A17201" s="174">
        <v>1719.8</v>
      </c>
      <c r="B17201" s="174">
        <v>129.6827958708397</v>
      </c>
    </row>
    <row r="17202" spans="1:2">
      <c r="A17202" s="174">
        <v>1719.9</v>
      </c>
      <c r="B17202" s="174">
        <v>129.60439769293839</v>
      </c>
    </row>
    <row r="17203" spans="1:2">
      <c r="A17203" s="174">
        <v>1720</v>
      </c>
      <c r="B17203" s="174">
        <v>129.52599951503711</v>
      </c>
    </row>
    <row r="17204" spans="1:2">
      <c r="A17204" s="174">
        <v>1720.1</v>
      </c>
      <c r="B17204" s="174">
        <v>129.44756692740501</v>
      </c>
    </row>
    <row r="17205" spans="1:2">
      <c r="A17205" s="174">
        <v>1720.2</v>
      </c>
      <c r="B17205" s="174">
        <v>129.36913433977301</v>
      </c>
    </row>
    <row r="17206" spans="1:2">
      <c r="A17206" s="174">
        <v>1720.3</v>
      </c>
      <c r="B17206" s="174">
        <v>129.2907017521409</v>
      </c>
    </row>
    <row r="17207" spans="1:2">
      <c r="A17207" s="174">
        <v>1720.4</v>
      </c>
      <c r="B17207" s="174">
        <v>129.21226916450891</v>
      </c>
    </row>
    <row r="17208" spans="1:2">
      <c r="A17208" s="174">
        <v>1720.5</v>
      </c>
      <c r="B17208" s="174">
        <v>129.133836576877</v>
      </c>
    </row>
    <row r="17209" spans="1:2">
      <c r="A17209" s="174">
        <v>1720.6</v>
      </c>
      <c r="B17209" s="174">
        <v>129.05540398924489</v>
      </c>
    </row>
    <row r="17210" spans="1:2">
      <c r="A17210" s="174">
        <v>1720.7</v>
      </c>
      <c r="B17210" s="174">
        <v>128.9769714016129</v>
      </c>
    </row>
    <row r="17211" spans="1:2">
      <c r="A17211" s="174">
        <v>1720.8</v>
      </c>
      <c r="B17211" s="174">
        <v>128.89853881398079</v>
      </c>
    </row>
    <row r="17212" spans="1:2">
      <c r="A17212" s="174">
        <v>1720.9</v>
      </c>
      <c r="B17212" s="174">
        <v>128.8201062263488</v>
      </c>
    </row>
    <row r="17213" spans="1:2">
      <c r="A17213" s="174">
        <v>1721</v>
      </c>
      <c r="B17213" s="174">
        <v>128.74167363871689</v>
      </c>
    </row>
    <row r="17214" spans="1:2">
      <c r="A17214" s="174">
        <v>1721.1</v>
      </c>
      <c r="B17214" s="174">
        <v>128.48623318656141</v>
      </c>
    </row>
    <row r="17215" spans="1:2">
      <c r="A17215" s="174">
        <v>1721.2</v>
      </c>
      <c r="B17215" s="174">
        <v>128.23079273440649</v>
      </c>
    </row>
    <row r="17216" spans="1:2">
      <c r="A17216" s="174">
        <v>1721.3</v>
      </c>
      <c r="B17216" s="174">
        <v>127.97535228225109</v>
      </c>
    </row>
    <row r="17217" spans="1:2">
      <c r="A17217" s="174">
        <v>1721.4</v>
      </c>
      <c r="B17217" s="174">
        <v>127.71991183009619</v>
      </c>
    </row>
    <row r="17218" spans="1:2">
      <c r="A17218" s="174">
        <v>1721.5</v>
      </c>
      <c r="B17218" s="174">
        <v>127.46447137794129</v>
      </c>
    </row>
    <row r="17219" spans="1:2">
      <c r="A17219" s="174">
        <v>1721.6</v>
      </c>
      <c r="B17219" s="174">
        <v>127.2090309257858</v>
      </c>
    </row>
    <row r="17220" spans="1:2">
      <c r="A17220" s="174">
        <v>1721.7</v>
      </c>
      <c r="B17220" s="174">
        <v>126.9535904736309</v>
      </c>
    </row>
    <row r="17221" spans="1:2">
      <c r="A17221" s="174">
        <v>1721.8</v>
      </c>
      <c r="B17221" s="174">
        <v>126.6981500214755</v>
      </c>
    </row>
    <row r="17222" spans="1:2">
      <c r="A17222" s="174">
        <v>1721.9</v>
      </c>
      <c r="B17222" s="174">
        <v>126.4427095693206</v>
      </c>
    </row>
    <row r="17223" spans="1:2">
      <c r="A17223" s="174">
        <v>1722</v>
      </c>
      <c r="B17223" s="174">
        <v>126.1872691171657</v>
      </c>
    </row>
    <row r="17224" spans="1:2">
      <c r="A17224" s="174">
        <v>1722.1</v>
      </c>
      <c r="B17224" s="174">
        <v>126.67509810704649</v>
      </c>
    </row>
    <row r="17225" spans="1:2">
      <c r="A17225" s="174">
        <v>1722.2</v>
      </c>
      <c r="B17225" s="174">
        <v>127.1629270969263</v>
      </c>
    </row>
    <row r="17226" spans="1:2">
      <c r="A17226" s="174">
        <v>1722.3</v>
      </c>
      <c r="B17226" s="174">
        <v>127.65075608680711</v>
      </c>
    </row>
    <row r="17227" spans="1:2">
      <c r="A17227" s="174">
        <v>1722.4</v>
      </c>
      <c r="B17227" s="174">
        <v>128.13858507668681</v>
      </c>
    </row>
    <row r="17228" spans="1:2">
      <c r="A17228" s="174">
        <v>1722.5</v>
      </c>
      <c r="B17228" s="174">
        <v>128.62641406656661</v>
      </c>
    </row>
    <row r="17229" spans="1:2">
      <c r="A17229" s="174">
        <v>1722.6</v>
      </c>
      <c r="B17229" s="174">
        <v>129.11424305644741</v>
      </c>
    </row>
    <row r="17230" spans="1:2">
      <c r="A17230" s="174">
        <v>1722.7</v>
      </c>
      <c r="B17230" s="174">
        <v>129.60207204632709</v>
      </c>
    </row>
    <row r="17231" spans="1:2">
      <c r="A17231" s="174">
        <v>1722.8</v>
      </c>
      <c r="B17231" s="174">
        <v>130.08990103620789</v>
      </c>
    </row>
    <row r="17232" spans="1:2">
      <c r="A17232" s="174">
        <v>1722.9</v>
      </c>
      <c r="B17232" s="174">
        <v>130.57773002608769</v>
      </c>
    </row>
    <row r="17233" spans="1:2">
      <c r="A17233" s="174">
        <v>1723</v>
      </c>
      <c r="B17233" s="174">
        <v>131.06555901596741</v>
      </c>
    </row>
    <row r="17234" spans="1:2">
      <c r="A17234" s="174">
        <v>1723.1</v>
      </c>
      <c r="B17234" s="174">
        <v>131.08027476236381</v>
      </c>
    </row>
    <row r="17235" spans="1:2">
      <c r="A17235" s="174">
        <v>1723.2</v>
      </c>
      <c r="B17235" s="174">
        <v>131.09499050876019</v>
      </c>
    </row>
    <row r="17236" spans="1:2">
      <c r="A17236" s="174">
        <v>1723.3</v>
      </c>
      <c r="B17236" s="174">
        <v>131.1097062551566</v>
      </c>
    </row>
    <row r="17237" spans="1:2">
      <c r="A17237" s="174">
        <v>1723.4</v>
      </c>
      <c r="B17237" s="174">
        <v>131.12442200155289</v>
      </c>
    </row>
    <row r="17238" spans="1:2">
      <c r="A17238" s="174">
        <v>1723.5</v>
      </c>
      <c r="B17238" s="174">
        <v>131.13913774794929</v>
      </c>
    </row>
    <row r="17239" spans="1:2">
      <c r="A17239" s="174">
        <v>1723.6</v>
      </c>
      <c r="B17239" s="174">
        <v>131.1538534943457</v>
      </c>
    </row>
    <row r="17240" spans="1:2">
      <c r="A17240" s="174">
        <v>1723.7</v>
      </c>
      <c r="B17240" s="174">
        <v>131.1685692407421</v>
      </c>
    </row>
    <row r="17241" spans="1:2">
      <c r="A17241" s="174">
        <v>1723.8</v>
      </c>
      <c r="B17241" s="174">
        <v>131.18328498713851</v>
      </c>
    </row>
    <row r="17242" spans="1:2">
      <c r="A17242" s="174">
        <v>1723.9</v>
      </c>
      <c r="B17242" s="174">
        <v>131.1980007335348</v>
      </c>
    </row>
    <row r="17243" spans="1:2">
      <c r="A17243" s="174">
        <v>1724</v>
      </c>
      <c r="B17243" s="174">
        <v>131.2127164799312</v>
      </c>
    </row>
    <row r="17244" spans="1:2">
      <c r="A17244" s="174">
        <v>1724.1</v>
      </c>
      <c r="B17244" s="174">
        <v>130.93825338557281</v>
      </c>
    </row>
    <row r="17245" spans="1:2">
      <c r="A17245" s="174">
        <v>1724.2</v>
      </c>
      <c r="B17245" s="174">
        <v>130.66379029121501</v>
      </c>
    </row>
    <row r="17246" spans="1:2">
      <c r="A17246" s="174">
        <v>1724.3</v>
      </c>
      <c r="B17246" s="174">
        <v>130.38932719685661</v>
      </c>
    </row>
    <row r="17247" spans="1:2">
      <c r="A17247" s="174">
        <v>1724.4</v>
      </c>
      <c r="B17247" s="174">
        <v>130.1148641024989</v>
      </c>
    </row>
    <row r="17248" spans="1:2">
      <c r="A17248" s="174">
        <v>1724.5</v>
      </c>
      <c r="B17248" s="174">
        <v>129.8404010081411</v>
      </c>
    </row>
    <row r="17249" spans="1:2">
      <c r="A17249" s="174">
        <v>1724.6</v>
      </c>
      <c r="B17249" s="174">
        <v>129.5659379137827</v>
      </c>
    </row>
    <row r="17250" spans="1:2">
      <c r="A17250" s="174">
        <v>1724.7</v>
      </c>
      <c r="B17250" s="174">
        <v>129.29147481942491</v>
      </c>
    </row>
    <row r="17251" spans="1:2">
      <c r="A17251" s="174">
        <v>1724.8</v>
      </c>
      <c r="B17251" s="174">
        <v>129.01701172506651</v>
      </c>
    </row>
    <row r="17252" spans="1:2">
      <c r="A17252" s="174">
        <v>1724.9</v>
      </c>
      <c r="B17252" s="174">
        <v>128.7425486307088</v>
      </c>
    </row>
    <row r="17253" spans="1:2">
      <c r="A17253" s="174">
        <v>1725</v>
      </c>
      <c r="B17253" s="174">
        <v>128.468085536351</v>
      </c>
    </row>
    <row r="17254" spans="1:2">
      <c r="A17254" s="174">
        <v>1725.1</v>
      </c>
      <c r="B17254" s="174">
        <v>128.40956151870131</v>
      </c>
    </row>
    <row r="17255" spans="1:2">
      <c r="A17255" s="174">
        <v>1725.2</v>
      </c>
      <c r="B17255" s="174">
        <v>128.35103750105171</v>
      </c>
    </row>
    <row r="17256" spans="1:2">
      <c r="A17256" s="174">
        <v>1725.3</v>
      </c>
      <c r="B17256" s="174">
        <v>128.29251348340199</v>
      </c>
    </row>
    <row r="17257" spans="1:2">
      <c r="A17257" s="174">
        <v>1725.4</v>
      </c>
      <c r="B17257" s="174">
        <v>128.23398946575239</v>
      </c>
    </row>
    <row r="17258" spans="1:2">
      <c r="A17258" s="174">
        <v>1725.5</v>
      </c>
      <c r="B17258" s="174">
        <v>128.17546544810281</v>
      </c>
    </row>
    <row r="17259" spans="1:2">
      <c r="A17259" s="174">
        <v>1725.6</v>
      </c>
      <c r="B17259" s="174">
        <v>128.1169414304531</v>
      </c>
    </row>
    <row r="17260" spans="1:2">
      <c r="A17260" s="174">
        <v>1725.7</v>
      </c>
      <c r="B17260" s="174">
        <v>128.05841741280349</v>
      </c>
    </row>
    <row r="17261" spans="1:2">
      <c r="A17261" s="174">
        <v>1725.8</v>
      </c>
      <c r="B17261" s="174">
        <v>127.9998933951538</v>
      </c>
    </row>
    <row r="17262" spans="1:2">
      <c r="A17262" s="174">
        <v>1725.9</v>
      </c>
      <c r="B17262" s="174">
        <v>127.9413693775043</v>
      </c>
    </row>
    <row r="17263" spans="1:2">
      <c r="A17263" s="174">
        <v>1726</v>
      </c>
      <c r="B17263" s="174">
        <v>127.8828453598547</v>
      </c>
    </row>
    <row r="17264" spans="1:2">
      <c r="A17264" s="174">
        <v>1726.1</v>
      </c>
      <c r="B17264" s="174">
        <v>128.07049342354981</v>
      </c>
    </row>
    <row r="17265" spans="1:2">
      <c r="A17265" s="174">
        <v>1726.2</v>
      </c>
      <c r="B17265" s="174">
        <v>128.25814148724439</v>
      </c>
    </row>
    <row r="17266" spans="1:2">
      <c r="A17266" s="174">
        <v>1726.3</v>
      </c>
      <c r="B17266" s="174">
        <v>128.44578955093951</v>
      </c>
    </row>
    <row r="17267" spans="1:2">
      <c r="A17267" s="174">
        <v>1726.4</v>
      </c>
      <c r="B17267" s="174">
        <v>128.63343761463409</v>
      </c>
    </row>
    <row r="17268" spans="1:2">
      <c r="A17268" s="174">
        <v>1726.5</v>
      </c>
      <c r="B17268" s="174">
        <v>128.82108567832881</v>
      </c>
    </row>
    <row r="17269" spans="1:2">
      <c r="A17269" s="174">
        <v>1726.6</v>
      </c>
      <c r="B17269" s="174">
        <v>129.00873374202379</v>
      </c>
    </row>
    <row r="17270" spans="1:2">
      <c r="A17270" s="174">
        <v>1726.7</v>
      </c>
      <c r="B17270" s="174">
        <v>129.19638180571849</v>
      </c>
    </row>
    <row r="17271" spans="1:2">
      <c r="A17271" s="174">
        <v>1726.8</v>
      </c>
      <c r="B17271" s="174">
        <v>129.3840298694135</v>
      </c>
    </row>
    <row r="17272" spans="1:2">
      <c r="A17272" s="174">
        <v>1726.9</v>
      </c>
      <c r="B17272" s="174">
        <v>129.57167793310819</v>
      </c>
    </row>
    <row r="17273" spans="1:2">
      <c r="A17273" s="174">
        <v>1727</v>
      </c>
      <c r="B17273" s="174">
        <v>129.7593259968028</v>
      </c>
    </row>
    <row r="17274" spans="1:2">
      <c r="A17274" s="174">
        <v>1727.1</v>
      </c>
      <c r="B17274" s="174">
        <v>129.50248202452411</v>
      </c>
    </row>
    <row r="17275" spans="1:2">
      <c r="A17275" s="174">
        <v>1727.2</v>
      </c>
      <c r="B17275" s="174">
        <v>129.24563805224591</v>
      </c>
    </row>
    <row r="17276" spans="1:2">
      <c r="A17276" s="174">
        <v>1727.3</v>
      </c>
      <c r="B17276" s="174">
        <v>128.98879407996719</v>
      </c>
    </row>
    <row r="17277" spans="1:2">
      <c r="A17277" s="174">
        <v>1727.4</v>
      </c>
      <c r="B17277" s="174">
        <v>128.73195010768899</v>
      </c>
    </row>
    <row r="17278" spans="1:2">
      <c r="A17278" s="174">
        <v>1727.5</v>
      </c>
      <c r="B17278" s="174">
        <v>128.47510613541081</v>
      </c>
    </row>
    <row r="17279" spans="1:2">
      <c r="A17279" s="174">
        <v>1727.6</v>
      </c>
      <c r="B17279" s="174">
        <v>128.2182621631321</v>
      </c>
    </row>
    <row r="17280" spans="1:2">
      <c r="A17280" s="174">
        <v>1727.7</v>
      </c>
      <c r="B17280" s="174">
        <v>127.96141819085391</v>
      </c>
    </row>
    <row r="17281" spans="1:2">
      <c r="A17281" s="174">
        <v>1727.8</v>
      </c>
      <c r="B17281" s="174">
        <v>127.7045742185752</v>
      </c>
    </row>
    <row r="17282" spans="1:2">
      <c r="A17282" s="174">
        <v>1727.9</v>
      </c>
      <c r="B17282" s="174">
        <v>127.4477302462971</v>
      </c>
    </row>
    <row r="17283" spans="1:2">
      <c r="A17283" s="174">
        <v>1728</v>
      </c>
      <c r="B17283" s="174">
        <v>127.19088627401889</v>
      </c>
    </row>
    <row r="17284" spans="1:2">
      <c r="A17284" s="174">
        <v>1728.1</v>
      </c>
      <c r="B17284" s="174">
        <v>127.0589333934322</v>
      </c>
    </row>
    <row r="17285" spans="1:2">
      <c r="A17285" s="174">
        <v>1728.2</v>
      </c>
      <c r="B17285" s="174">
        <v>126.9269805128457</v>
      </c>
    </row>
    <row r="17286" spans="1:2">
      <c r="A17286" s="174">
        <v>1728.3</v>
      </c>
      <c r="B17286" s="174">
        <v>126.79502763225901</v>
      </c>
    </row>
    <row r="17287" spans="1:2">
      <c r="A17287" s="174">
        <v>1728.4</v>
      </c>
      <c r="B17287" s="174">
        <v>126.6630747516726</v>
      </c>
    </row>
    <row r="17288" spans="1:2">
      <c r="A17288" s="174">
        <v>1728.5</v>
      </c>
      <c r="B17288" s="174">
        <v>126.5311218710862</v>
      </c>
    </row>
    <row r="17289" spans="1:2">
      <c r="A17289" s="174">
        <v>1728.6</v>
      </c>
      <c r="B17289" s="174">
        <v>126.3991689904994</v>
      </c>
    </row>
    <row r="17290" spans="1:2">
      <c r="A17290" s="174">
        <v>1728.7</v>
      </c>
      <c r="B17290" s="174">
        <v>126.26721610991299</v>
      </c>
    </row>
    <row r="17291" spans="1:2">
      <c r="A17291" s="174">
        <v>1728.8</v>
      </c>
      <c r="B17291" s="174">
        <v>126.1352632293263</v>
      </c>
    </row>
    <row r="17292" spans="1:2">
      <c r="A17292" s="174">
        <v>1728.9</v>
      </c>
      <c r="B17292" s="174">
        <v>126.0033103487398</v>
      </c>
    </row>
    <row r="17293" spans="1:2">
      <c r="A17293" s="174">
        <v>1729</v>
      </c>
      <c r="B17293" s="174">
        <v>125.87135746815341</v>
      </c>
    </row>
    <row r="17294" spans="1:2">
      <c r="A17294" s="174">
        <v>1729.1</v>
      </c>
      <c r="B17294" s="174">
        <v>125.4193495254753</v>
      </c>
    </row>
    <row r="17295" spans="1:2">
      <c r="A17295" s="174">
        <v>1729.2</v>
      </c>
      <c r="B17295" s="174">
        <v>124.9673415827982</v>
      </c>
    </row>
    <row r="17296" spans="1:2">
      <c r="A17296" s="174">
        <v>1729.3</v>
      </c>
      <c r="B17296" s="174">
        <v>124.51533364012001</v>
      </c>
    </row>
    <row r="17297" spans="1:2">
      <c r="A17297" s="174">
        <v>1729.4</v>
      </c>
      <c r="B17297" s="174">
        <v>124.06332569744291</v>
      </c>
    </row>
    <row r="17298" spans="1:2">
      <c r="A17298" s="174">
        <v>1729.5</v>
      </c>
      <c r="B17298" s="174">
        <v>123.61131775476581</v>
      </c>
    </row>
    <row r="17299" spans="1:2">
      <c r="A17299" s="174">
        <v>1729.6</v>
      </c>
      <c r="B17299" s="174">
        <v>123.1593098120877</v>
      </c>
    </row>
    <row r="17300" spans="1:2">
      <c r="A17300" s="174">
        <v>1729.7</v>
      </c>
      <c r="B17300" s="174">
        <v>122.7073018694106</v>
      </c>
    </row>
    <row r="17301" spans="1:2">
      <c r="A17301" s="174">
        <v>1729.8</v>
      </c>
      <c r="B17301" s="174">
        <v>122.25529392673241</v>
      </c>
    </row>
    <row r="17302" spans="1:2">
      <c r="A17302" s="174">
        <v>1729.9</v>
      </c>
      <c r="B17302" s="174">
        <v>121.80328598405529</v>
      </c>
    </row>
    <row r="17303" spans="1:2">
      <c r="A17303" s="174">
        <v>1730</v>
      </c>
      <c r="B17303" s="174">
        <v>121.35127804137819</v>
      </c>
    </row>
    <row r="17304" spans="1:2">
      <c r="A17304" s="174">
        <v>1730.1</v>
      </c>
      <c r="B17304" s="174">
        <v>121.38488460974411</v>
      </c>
    </row>
    <row r="17305" spans="1:2">
      <c r="A17305" s="174">
        <v>1730.2</v>
      </c>
      <c r="B17305" s="174">
        <v>121.41849117811</v>
      </c>
    </row>
    <row r="17306" spans="1:2">
      <c r="A17306" s="174">
        <v>1730.3</v>
      </c>
      <c r="B17306" s="174">
        <v>121.452097746476</v>
      </c>
    </row>
    <row r="17307" spans="1:2">
      <c r="A17307" s="174">
        <v>1730.4</v>
      </c>
      <c r="B17307" s="174">
        <v>121.4857043148418</v>
      </c>
    </row>
    <row r="17308" spans="1:2">
      <c r="A17308" s="174">
        <v>1730.5</v>
      </c>
      <c r="B17308" s="174">
        <v>121.51931088320769</v>
      </c>
    </row>
    <row r="17309" spans="1:2">
      <c r="A17309" s="174">
        <v>1730.6</v>
      </c>
      <c r="B17309" s="174">
        <v>121.55291745157361</v>
      </c>
    </row>
    <row r="17310" spans="1:2">
      <c r="A17310" s="174">
        <v>1730.7</v>
      </c>
      <c r="B17310" s="174">
        <v>121.5865240199395</v>
      </c>
    </row>
    <row r="17311" spans="1:2">
      <c r="A17311" s="174">
        <v>1730.8</v>
      </c>
      <c r="B17311" s="174">
        <v>121.6201305883055</v>
      </c>
    </row>
    <row r="17312" spans="1:2">
      <c r="A17312" s="174">
        <v>1730.9</v>
      </c>
      <c r="B17312" s="174">
        <v>121.6537371566713</v>
      </c>
    </row>
    <row r="17313" spans="1:2">
      <c r="A17313" s="174">
        <v>1731</v>
      </c>
      <c r="B17313" s="174">
        <v>121.68734372503719</v>
      </c>
    </row>
    <row r="17314" spans="1:2">
      <c r="A17314" s="174">
        <v>1731.1</v>
      </c>
      <c r="B17314" s="174">
        <v>121.21893452908169</v>
      </c>
    </row>
    <row r="17315" spans="1:2">
      <c r="A17315" s="174">
        <v>1731.2</v>
      </c>
      <c r="B17315" s="174">
        <v>120.7505253331273</v>
      </c>
    </row>
    <row r="17316" spans="1:2">
      <c r="A17316" s="174">
        <v>1731.3</v>
      </c>
      <c r="B17316" s="174">
        <v>120.2821161371718</v>
      </c>
    </row>
    <row r="17317" spans="1:2">
      <c r="A17317" s="174">
        <v>1731.4</v>
      </c>
      <c r="B17317" s="174">
        <v>119.8137069412174</v>
      </c>
    </row>
    <row r="17318" spans="1:2">
      <c r="A17318" s="174">
        <v>1731.5</v>
      </c>
      <c r="B17318" s="174">
        <v>119.3452977452629</v>
      </c>
    </row>
    <row r="17319" spans="1:2">
      <c r="A17319" s="174">
        <v>1731.6</v>
      </c>
      <c r="B17319" s="174">
        <v>118.87688854930749</v>
      </c>
    </row>
    <row r="17320" spans="1:2">
      <c r="A17320" s="174">
        <v>1731.7</v>
      </c>
      <c r="B17320" s="174">
        <v>118.408479353353</v>
      </c>
    </row>
    <row r="17321" spans="1:2">
      <c r="A17321" s="174">
        <v>1731.8</v>
      </c>
      <c r="B17321" s="174">
        <v>117.9400701573975</v>
      </c>
    </row>
    <row r="17322" spans="1:2">
      <c r="A17322" s="174">
        <v>1731.9</v>
      </c>
      <c r="B17322" s="174">
        <v>117.47166096144311</v>
      </c>
    </row>
    <row r="17323" spans="1:2">
      <c r="A17323" s="174">
        <v>1732</v>
      </c>
      <c r="B17323" s="174">
        <v>117.0032517654887</v>
      </c>
    </row>
    <row r="17324" spans="1:2">
      <c r="A17324" s="174">
        <v>1732.1</v>
      </c>
      <c r="B17324" s="174">
        <v>116.9411093006271</v>
      </c>
    </row>
    <row r="17325" spans="1:2">
      <c r="A17325" s="174">
        <v>1732.2</v>
      </c>
      <c r="B17325" s="174">
        <v>116.8789668357657</v>
      </c>
    </row>
    <row r="17326" spans="1:2">
      <c r="A17326" s="174">
        <v>1732.3</v>
      </c>
      <c r="B17326" s="174">
        <v>116.8168243709042</v>
      </c>
    </row>
    <row r="17327" spans="1:2">
      <c r="A17327" s="174">
        <v>1732.4</v>
      </c>
      <c r="B17327" s="174">
        <v>116.7546819060428</v>
      </c>
    </row>
    <row r="17328" spans="1:2">
      <c r="A17328" s="174">
        <v>1732.5</v>
      </c>
      <c r="B17328" s="174">
        <v>116.6925394411814</v>
      </c>
    </row>
    <row r="17329" spans="1:2">
      <c r="A17329" s="174">
        <v>1732.6</v>
      </c>
      <c r="B17329" s="174">
        <v>116.6303969763198</v>
      </c>
    </row>
    <row r="17330" spans="1:2">
      <c r="A17330" s="174">
        <v>1732.7</v>
      </c>
      <c r="B17330" s="174">
        <v>116.56825451145841</v>
      </c>
    </row>
    <row r="17331" spans="1:2">
      <c r="A17331" s="174">
        <v>1732.8</v>
      </c>
      <c r="B17331" s="174">
        <v>116.5061120465968</v>
      </c>
    </row>
    <row r="17332" spans="1:2">
      <c r="A17332" s="174">
        <v>1732.9</v>
      </c>
      <c r="B17332" s="174">
        <v>116.4439695817354</v>
      </c>
    </row>
    <row r="17333" spans="1:2">
      <c r="A17333" s="174">
        <v>1733</v>
      </c>
      <c r="B17333" s="174">
        <v>116.38182711687401</v>
      </c>
    </row>
    <row r="17334" spans="1:2">
      <c r="A17334" s="174">
        <v>1733.1</v>
      </c>
      <c r="B17334" s="174">
        <v>116.23369366156091</v>
      </c>
    </row>
    <row r="17335" spans="1:2">
      <c r="A17335" s="174">
        <v>1733.2</v>
      </c>
      <c r="B17335" s="174">
        <v>116.0855602062482</v>
      </c>
    </row>
    <row r="17336" spans="1:2">
      <c r="A17336" s="174">
        <v>1733.3</v>
      </c>
      <c r="B17336" s="174">
        <v>115.9374267509352</v>
      </c>
    </row>
    <row r="17337" spans="1:2">
      <c r="A17337" s="174">
        <v>1733.4</v>
      </c>
      <c r="B17337" s="174">
        <v>115.7892932956224</v>
      </c>
    </row>
    <row r="17338" spans="1:2">
      <c r="A17338" s="174">
        <v>1733.5</v>
      </c>
      <c r="B17338" s="174">
        <v>115.6411598403097</v>
      </c>
    </row>
    <row r="17339" spans="1:2">
      <c r="A17339" s="174">
        <v>1733.6</v>
      </c>
      <c r="B17339" s="174">
        <v>115.4930263849966</v>
      </c>
    </row>
    <row r="17340" spans="1:2">
      <c r="A17340" s="174">
        <v>1733.7</v>
      </c>
      <c r="B17340" s="174">
        <v>115.34489292968389</v>
      </c>
    </row>
    <row r="17341" spans="1:2">
      <c r="A17341" s="174">
        <v>1733.8</v>
      </c>
      <c r="B17341" s="174">
        <v>115.19675947437089</v>
      </c>
    </row>
    <row r="17342" spans="1:2">
      <c r="A17342" s="174">
        <v>1733.9</v>
      </c>
      <c r="B17342" s="174">
        <v>115.0486260190581</v>
      </c>
    </row>
    <row r="17343" spans="1:2">
      <c r="A17343" s="174">
        <v>1734</v>
      </c>
      <c r="B17343" s="174">
        <v>114.9004925637454</v>
      </c>
    </row>
    <row r="17344" spans="1:2">
      <c r="A17344" s="174">
        <v>1734.1</v>
      </c>
      <c r="B17344" s="174">
        <v>114.60563386254969</v>
      </c>
    </row>
    <row r="17345" spans="1:2">
      <c r="A17345" s="174">
        <v>1734.2</v>
      </c>
      <c r="B17345" s="174">
        <v>114.3107751613547</v>
      </c>
    </row>
    <row r="17346" spans="1:2">
      <c r="A17346" s="174">
        <v>1734.3</v>
      </c>
      <c r="B17346" s="174">
        <v>114.015916460159</v>
      </c>
    </row>
    <row r="17347" spans="1:2">
      <c r="A17347" s="174">
        <v>1734.4</v>
      </c>
      <c r="B17347" s="174">
        <v>113.72105775896399</v>
      </c>
    </row>
    <row r="17348" spans="1:2">
      <c r="A17348" s="174">
        <v>1734.5</v>
      </c>
      <c r="B17348" s="174">
        <v>113.426199057769</v>
      </c>
    </row>
    <row r="17349" spans="1:2">
      <c r="A17349" s="174">
        <v>1734.6</v>
      </c>
      <c r="B17349" s="174">
        <v>113.1313403565733</v>
      </c>
    </row>
    <row r="17350" spans="1:2">
      <c r="A17350" s="174">
        <v>1734.7</v>
      </c>
      <c r="B17350" s="174">
        <v>112.83648165537819</v>
      </c>
    </row>
    <row r="17351" spans="1:2">
      <c r="A17351" s="174">
        <v>1734.8</v>
      </c>
      <c r="B17351" s="174">
        <v>112.5416229541825</v>
      </c>
    </row>
    <row r="17352" spans="1:2">
      <c r="A17352" s="174">
        <v>1734.9</v>
      </c>
      <c r="B17352" s="174">
        <v>112.2467642529875</v>
      </c>
    </row>
    <row r="17353" spans="1:2">
      <c r="A17353" s="174">
        <v>1735</v>
      </c>
      <c r="B17353" s="174">
        <v>111.95190555179251</v>
      </c>
    </row>
    <row r="17354" spans="1:2">
      <c r="A17354" s="174">
        <v>1735.1</v>
      </c>
      <c r="B17354" s="174">
        <v>111.76249119273911</v>
      </c>
    </row>
    <row r="17355" spans="1:2">
      <c r="A17355" s="174">
        <v>1735.2</v>
      </c>
      <c r="B17355" s="174">
        <v>111.5730768336862</v>
      </c>
    </row>
    <row r="17356" spans="1:2">
      <c r="A17356" s="174">
        <v>1735.3</v>
      </c>
      <c r="B17356" s="174">
        <v>111.3836624746328</v>
      </c>
    </row>
    <row r="17357" spans="1:2">
      <c r="A17357" s="174">
        <v>1735.4</v>
      </c>
      <c r="B17357" s="174">
        <v>111.1942481155799</v>
      </c>
    </row>
    <row r="17358" spans="1:2">
      <c r="A17358" s="174">
        <v>1735.5</v>
      </c>
      <c r="B17358" s="174">
        <v>111.00483375652691</v>
      </c>
    </row>
    <row r="17359" spans="1:2">
      <c r="A17359" s="174">
        <v>1735.6</v>
      </c>
      <c r="B17359" s="174">
        <v>110.81541939747351</v>
      </c>
    </row>
    <row r="17360" spans="1:2">
      <c r="A17360" s="174">
        <v>1735.7</v>
      </c>
      <c r="B17360" s="174">
        <v>110.6260050384206</v>
      </c>
    </row>
    <row r="17361" spans="1:2">
      <c r="A17361" s="174">
        <v>1735.8</v>
      </c>
      <c r="B17361" s="174">
        <v>110.4365906793672</v>
      </c>
    </row>
    <row r="17362" spans="1:2">
      <c r="A17362" s="174">
        <v>1735.9</v>
      </c>
      <c r="B17362" s="174">
        <v>110.2471763203143</v>
      </c>
    </row>
    <row r="17363" spans="1:2">
      <c r="A17363" s="174">
        <v>1736</v>
      </c>
      <c r="B17363" s="174">
        <v>110.05776196126131</v>
      </c>
    </row>
    <row r="17364" spans="1:2">
      <c r="A17364" s="174">
        <v>1736.1</v>
      </c>
      <c r="B17364" s="174">
        <v>109.5154344005543</v>
      </c>
    </row>
    <row r="17365" spans="1:2">
      <c r="A17365" s="174">
        <v>1736.2</v>
      </c>
      <c r="B17365" s="174">
        <v>108.9731068398486</v>
      </c>
    </row>
    <row r="17366" spans="1:2">
      <c r="A17366" s="174">
        <v>1736.3</v>
      </c>
      <c r="B17366" s="174">
        <v>108.4307792791416</v>
      </c>
    </row>
    <row r="17367" spans="1:2">
      <c r="A17367" s="174">
        <v>1736.4</v>
      </c>
      <c r="B17367" s="174">
        <v>107.8884517184358</v>
      </c>
    </row>
    <row r="17368" spans="1:2">
      <c r="A17368" s="174">
        <v>1736.5</v>
      </c>
      <c r="B17368" s="174">
        <v>107.3461241577301</v>
      </c>
    </row>
    <row r="17369" spans="1:2">
      <c r="A17369" s="174">
        <v>1736.6</v>
      </c>
      <c r="B17369" s="174">
        <v>106.80379659702309</v>
      </c>
    </row>
    <row r="17370" spans="1:2">
      <c r="A17370" s="174">
        <v>1736.7</v>
      </c>
      <c r="B17370" s="174">
        <v>106.26146903631729</v>
      </c>
    </row>
    <row r="17371" spans="1:2">
      <c r="A17371" s="174">
        <v>1736.8</v>
      </c>
      <c r="B17371" s="174">
        <v>105.7191414756103</v>
      </c>
    </row>
    <row r="17372" spans="1:2">
      <c r="A17372" s="174">
        <v>1736.9</v>
      </c>
      <c r="B17372" s="174">
        <v>105.1768139149046</v>
      </c>
    </row>
    <row r="17373" spans="1:2">
      <c r="A17373" s="174">
        <v>1737</v>
      </c>
      <c r="B17373" s="174">
        <v>104.6344863541988</v>
      </c>
    </row>
    <row r="17374" spans="1:2">
      <c r="A17374" s="174">
        <v>1737.1</v>
      </c>
      <c r="B17374" s="174">
        <v>104.61438185263179</v>
      </c>
    </row>
    <row r="17375" spans="1:2">
      <c r="A17375" s="174">
        <v>1737.2</v>
      </c>
      <c r="B17375" s="174">
        <v>104.5942773510647</v>
      </c>
    </row>
    <row r="17376" spans="1:2">
      <c r="A17376" s="174">
        <v>1737.3</v>
      </c>
      <c r="B17376" s="174">
        <v>104.5741728494977</v>
      </c>
    </row>
    <row r="17377" spans="1:2">
      <c r="A17377" s="174">
        <v>1737.4</v>
      </c>
      <c r="B17377" s="174">
        <v>104.55406834793069</v>
      </c>
    </row>
    <row r="17378" spans="1:2">
      <c r="A17378" s="174">
        <v>1737.5</v>
      </c>
      <c r="B17378" s="174">
        <v>104.5339638463637</v>
      </c>
    </row>
    <row r="17379" spans="1:2">
      <c r="A17379" s="174">
        <v>1737.6</v>
      </c>
      <c r="B17379" s="174">
        <v>104.5138593447966</v>
      </c>
    </row>
    <row r="17380" spans="1:2">
      <c r="A17380" s="174">
        <v>1737.7</v>
      </c>
      <c r="B17380" s="174">
        <v>104.49375484322969</v>
      </c>
    </row>
    <row r="17381" spans="1:2">
      <c r="A17381" s="174">
        <v>1737.8</v>
      </c>
      <c r="B17381" s="174">
        <v>104.47365034166261</v>
      </c>
    </row>
    <row r="17382" spans="1:2">
      <c r="A17382" s="174">
        <v>1737.9</v>
      </c>
      <c r="B17382" s="174">
        <v>104.4535458400956</v>
      </c>
    </row>
    <row r="17383" spans="1:2">
      <c r="A17383" s="174">
        <v>1738</v>
      </c>
      <c r="B17383" s="174">
        <v>104.4334413385286</v>
      </c>
    </row>
    <row r="17384" spans="1:2">
      <c r="A17384" s="174">
        <v>1738.1</v>
      </c>
      <c r="B17384" s="174">
        <v>104.2679628109309</v>
      </c>
    </row>
    <row r="17385" spans="1:2">
      <c r="A17385" s="174">
        <v>1738.2</v>
      </c>
      <c r="B17385" s="174">
        <v>104.1024842833336</v>
      </c>
    </row>
    <row r="17386" spans="1:2">
      <c r="A17386" s="174">
        <v>1738.3</v>
      </c>
      <c r="B17386" s="174">
        <v>103.9370057557359</v>
      </c>
    </row>
    <row r="17387" spans="1:2">
      <c r="A17387" s="174">
        <v>1738.4</v>
      </c>
      <c r="B17387" s="174">
        <v>103.77152722813859</v>
      </c>
    </row>
    <row r="17388" spans="1:2">
      <c r="A17388" s="174">
        <v>1738.5</v>
      </c>
      <c r="B17388" s="174">
        <v>103.60604870054129</v>
      </c>
    </row>
    <row r="17389" spans="1:2">
      <c r="A17389" s="174">
        <v>1738.6</v>
      </c>
      <c r="B17389" s="174">
        <v>103.44057017294359</v>
      </c>
    </row>
    <row r="17390" spans="1:2">
      <c r="A17390" s="174">
        <v>1738.7</v>
      </c>
      <c r="B17390" s="174">
        <v>103.27509164534619</v>
      </c>
    </row>
    <row r="17391" spans="1:2">
      <c r="A17391" s="174">
        <v>1738.8</v>
      </c>
      <c r="B17391" s="174">
        <v>103.10961311774849</v>
      </c>
    </row>
    <row r="17392" spans="1:2">
      <c r="A17392" s="174">
        <v>1738.9</v>
      </c>
      <c r="B17392" s="174">
        <v>102.94413459015119</v>
      </c>
    </row>
    <row r="17393" spans="1:2">
      <c r="A17393" s="174">
        <v>1739</v>
      </c>
      <c r="B17393" s="174">
        <v>102.77865606255391</v>
      </c>
    </row>
    <row r="17394" spans="1:2">
      <c r="A17394" s="174">
        <v>1739.1</v>
      </c>
      <c r="B17394" s="174">
        <v>102.4494287617478</v>
      </c>
    </row>
    <row r="17395" spans="1:2">
      <c r="A17395" s="174">
        <v>1739.2</v>
      </c>
      <c r="B17395" s="174">
        <v>102.1202014609424</v>
      </c>
    </row>
    <row r="17396" spans="1:2">
      <c r="A17396" s="174">
        <v>1739.3</v>
      </c>
      <c r="B17396" s="174">
        <v>101.7909741601363</v>
      </c>
    </row>
    <row r="17397" spans="1:2">
      <c r="A17397" s="174">
        <v>1739.4</v>
      </c>
      <c r="B17397" s="174">
        <v>101.461746859331</v>
      </c>
    </row>
    <row r="17398" spans="1:2">
      <c r="A17398" s="174">
        <v>1739.5</v>
      </c>
      <c r="B17398" s="174">
        <v>101.1325195585256</v>
      </c>
    </row>
    <row r="17399" spans="1:2">
      <c r="A17399" s="174">
        <v>1739.6</v>
      </c>
      <c r="B17399" s="174">
        <v>100.80329225771951</v>
      </c>
    </row>
    <row r="17400" spans="1:2">
      <c r="A17400" s="174">
        <v>1739.7</v>
      </c>
      <c r="B17400" s="174">
        <v>100.47406495691411</v>
      </c>
    </row>
    <row r="17401" spans="1:2">
      <c r="A17401" s="174">
        <v>1739.8</v>
      </c>
      <c r="B17401" s="174">
        <v>100.144837656108</v>
      </c>
    </row>
    <row r="17402" spans="1:2">
      <c r="A17402" s="174">
        <v>1739.9</v>
      </c>
      <c r="B17402" s="174">
        <v>99.815610355302681</v>
      </c>
    </row>
    <row r="17403" spans="1:2">
      <c r="A17403" s="174">
        <v>1740</v>
      </c>
      <c r="B17403" s="174">
        <v>99.486383054497324</v>
      </c>
    </row>
    <row r="17404" spans="1:2">
      <c r="A17404" s="174">
        <v>1740.1</v>
      </c>
      <c r="B17404" s="174">
        <v>99.240767966913879</v>
      </c>
    </row>
    <row r="17405" spans="1:2">
      <c r="A17405" s="174">
        <v>1740.2</v>
      </c>
      <c r="B17405" s="174">
        <v>98.995152879330988</v>
      </c>
    </row>
    <row r="17406" spans="1:2">
      <c r="A17406" s="174">
        <v>1740.3</v>
      </c>
      <c r="B17406" s="174">
        <v>98.749537791747542</v>
      </c>
    </row>
    <row r="17407" spans="1:2">
      <c r="A17407" s="174">
        <v>1740.4</v>
      </c>
      <c r="B17407" s="174">
        <v>98.503922704164651</v>
      </c>
    </row>
    <row r="17408" spans="1:2">
      <c r="A17408" s="174">
        <v>1740.5</v>
      </c>
      <c r="B17408" s="174">
        <v>98.25830761658176</v>
      </c>
    </row>
    <row r="17409" spans="1:2">
      <c r="A17409" s="174">
        <v>1740.6</v>
      </c>
      <c r="B17409" s="174">
        <v>98.012692528998315</v>
      </c>
    </row>
    <row r="17410" spans="1:2">
      <c r="A17410" s="174">
        <v>1740.7</v>
      </c>
      <c r="B17410" s="174">
        <v>97.767077441415438</v>
      </c>
    </row>
    <row r="17411" spans="1:2">
      <c r="A17411" s="174">
        <v>1740.8</v>
      </c>
      <c r="B17411" s="174">
        <v>97.521462353831993</v>
      </c>
    </row>
    <row r="17412" spans="1:2">
      <c r="A17412" s="174">
        <v>1740.9</v>
      </c>
      <c r="B17412" s="174">
        <v>97.275847266249102</v>
      </c>
    </row>
    <row r="17413" spans="1:2">
      <c r="A17413" s="174">
        <v>1741</v>
      </c>
      <c r="B17413" s="174">
        <v>97.030232178666211</v>
      </c>
    </row>
    <row r="17414" spans="1:2">
      <c r="A17414" s="174">
        <v>1741.1</v>
      </c>
      <c r="B17414" s="174">
        <v>97.047040808337172</v>
      </c>
    </row>
    <row r="17415" spans="1:2">
      <c r="A17415" s="174">
        <v>1741.2</v>
      </c>
      <c r="B17415" s="174">
        <v>97.063849438008091</v>
      </c>
    </row>
    <row r="17416" spans="1:2">
      <c r="A17416" s="174">
        <v>1741.3</v>
      </c>
      <c r="B17416" s="174">
        <v>97.080658067679053</v>
      </c>
    </row>
    <row r="17417" spans="1:2">
      <c r="A17417" s="174">
        <v>1741.4</v>
      </c>
      <c r="B17417" s="174">
        <v>97.097466697349972</v>
      </c>
    </row>
    <row r="17418" spans="1:2">
      <c r="A17418" s="174">
        <v>1741.5</v>
      </c>
      <c r="B17418" s="174">
        <v>97.114275327020891</v>
      </c>
    </row>
    <row r="17419" spans="1:2">
      <c r="A17419" s="174">
        <v>1741.6</v>
      </c>
      <c r="B17419" s="174">
        <v>97.131083956691853</v>
      </c>
    </row>
    <row r="17420" spans="1:2">
      <c r="A17420" s="174">
        <v>1741.7</v>
      </c>
      <c r="B17420" s="174">
        <v>97.147892586362786</v>
      </c>
    </row>
    <row r="17421" spans="1:2">
      <c r="A17421" s="174">
        <v>1741.8</v>
      </c>
      <c r="B17421" s="174">
        <v>97.164701216033748</v>
      </c>
    </row>
    <row r="17422" spans="1:2">
      <c r="A17422" s="174">
        <v>1741.9</v>
      </c>
      <c r="B17422" s="174">
        <v>97.181509845704667</v>
      </c>
    </row>
    <row r="17423" spans="1:2">
      <c r="A17423" s="174">
        <v>1742</v>
      </c>
      <c r="B17423" s="174">
        <v>97.198318475375586</v>
      </c>
    </row>
    <row r="17424" spans="1:2">
      <c r="A17424" s="174">
        <v>1742.1</v>
      </c>
      <c r="B17424" s="174">
        <v>97.135985146742769</v>
      </c>
    </row>
    <row r="17425" spans="1:2">
      <c r="A17425" s="174">
        <v>1742.2</v>
      </c>
      <c r="B17425" s="174">
        <v>97.073651818110108</v>
      </c>
    </row>
    <row r="17426" spans="1:2">
      <c r="A17426" s="174">
        <v>1742.3</v>
      </c>
      <c r="B17426" s="174">
        <v>97.01131848947729</v>
      </c>
    </row>
    <row r="17427" spans="1:2">
      <c r="A17427" s="174">
        <v>1742.4</v>
      </c>
      <c r="B17427" s="174">
        <v>96.948985160844629</v>
      </c>
    </row>
    <row r="17428" spans="1:2">
      <c r="A17428" s="174">
        <v>1742.5</v>
      </c>
      <c r="B17428" s="174">
        <v>96.886651832211953</v>
      </c>
    </row>
    <row r="17429" spans="1:2">
      <c r="A17429" s="174">
        <v>1742.6</v>
      </c>
      <c r="B17429" s="174">
        <v>96.824318503579136</v>
      </c>
    </row>
    <row r="17430" spans="1:2">
      <c r="A17430" s="174">
        <v>1742.7</v>
      </c>
      <c r="B17430" s="174">
        <v>96.761985174946474</v>
      </c>
    </row>
    <row r="17431" spans="1:2">
      <c r="A17431" s="174">
        <v>1742.8</v>
      </c>
      <c r="B17431" s="174">
        <v>96.699651846313657</v>
      </c>
    </row>
    <row r="17432" spans="1:2">
      <c r="A17432" s="174">
        <v>1742.9</v>
      </c>
      <c r="B17432" s="174">
        <v>96.637318517680995</v>
      </c>
    </row>
    <row r="17433" spans="1:2">
      <c r="A17433" s="174">
        <v>1743</v>
      </c>
      <c r="B17433" s="174">
        <v>96.57498518904832</v>
      </c>
    </row>
    <row r="17434" spans="1:2">
      <c r="A17434" s="174">
        <v>1743.1</v>
      </c>
      <c r="B17434" s="174">
        <v>96.294170828350886</v>
      </c>
    </row>
    <row r="17435" spans="1:2">
      <c r="A17435" s="174">
        <v>1743.2</v>
      </c>
      <c r="B17435" s="174">
        <v>96.013356467654091</v>
      </c>
    </row>
    <row r="17436" spans="1:2">
      <c r="A17436" s="174">
        <v>1743.3</v>
      </c>
      <c r="B17436" s="174">
        <v>95.732542106956657</v>
      </c>
    </row>
    <row r="17437" spans="1:2">
      <c r="A17437" s="174">
        <v>1743.4</v>
      </c>
      <c r="B17437" s="174">
        <v>95.451727746259863</v>
      </c>
    </row>
    <row r="17438" spans="1:2">
      <c r="A17438" s="174">
        <v>1743.5</v>
      </c>
      <c r="B17438" s="174">
        <v>95.170913385563068</v>
      </c>
    </row>
    <row r="17439" spans="1:2">
      <c r="A17439" s="174">
        <v>1743.6</v>
      </c>
      <c r="B17439" s="174">
        <v>94.890099024865634</v>
      </c>
    </row>
    <row r="17440" spans="1:2">
      <c r="A17440" s="174">
        <v>1743.7</v>
      </c>
      <c r="B17440" s="174">
        <v>94.60928466416884</v>
      </c>
    </row>
    <row r="17441" spans="1:2">
      <c r="A17441" s="174">
        <v>1743.8</v>
      </c>
      <c r="B17441" s="174">
        <v>94.328470303471406</v>
      </c>
    </row>
    <row r="17442" spans="1:2">
      <c r="A17442" s="174">
        <v>1743.9</v>
      </c>
      <c r="B17442" s="174">
        <v>94.047655942774611</v>
      </c>
    </row>
    <row r="17443" spans="1:2">
      <c r="A17443" s="174">
        <v>1744</v>
      </c>
      <c r="B17443" s="174">
        <v>93.766841582077816</v>
      </c>
    </row>
    <row r="17444" spans="1:2">
      <c r="A17444" s="174">
        <v>1744.1</v>
      </c>
      <c r="B17444" s="174">
        <v>93.686276349673321</v>
      </c>
    </row>
    <row r="17445" spans="1:2">
      <c r="A17445" s="174">
        <v>1744.2</v>
      </c>
      <c r="B17445" s="174">
        <v>93.605711117268996</v>
      </c>
    </row>
    <row r="17446" spans="1:2">
      <c r="A17446" s="174">
        <v>1744.3</v>
      </c>
      <c r="B17446" s="174">
        <v>93.5251458848645</v>
      </c>
    </row>
    <row r="17447" spans="1:2">
      <c r="A17447" s="174">
        <v>1744.4</v>
      </c>
      <c r="B17447" s="174">
        <v>93.444580652460175</v>
      </c>
    </row>
    <row r="17448" spans="1:2">
      <c r="A17448" s="174">
        <v>1744.5</v>
      </c>
      <c r="B17448" s="174">
        <v>93.364015420055864</v>
      </c>
    </row>
    <row r="17449" spans="1:2">
      <c r="A17449" s="174">
        <v>1744.6</v>
      </c>
      <c r="B17449" s="174">
        <v>93.283450187651368</v>
      </c>
    </row>
    <row r="17450" spans="1:2">
      <c r="A17450" s="174">
        <v>1744.7</v>
      </c>
      <c r="B17450" s="174">
        <v>93.202884955247043</v>
      </c>
    </row>
    <row r="17451" spans="1:2">
      <c r="A17451" s="174">
        <v>1744.8</v>
      </c>
      <c r="B17451" s="174">
        <v>93.122319722842548</v>
      </c>
    </row>
    <row r="17452" spans="1:2">
      <c r="A17452" s="174">
        <v>1744.9</v>
      </c>
      <c r="B17452" s="174">
        <v>93.041754490438223</v>
      </c>
    </row>
    <row r="17453" spans="1:2">
      <c r="A17453" s="174">
        <v>1745</v>
      </c>
      <c r="B17453" s="174">
        <v>92.961189258033912</v>
      </c>
    </row>
    <row r="17454" spans="1:2">
      <c r="A17454" s="174">
        <v>1745.1</v>
      </c>
      <c r="B17454" s="174">
        <v>92.786024741208337</v>
      </c>
    </row>
    <row r="17455" spans="1:2">
      <c r="A17455" s="174">
        <v>1745.2</v>
      </c>
      <c r="B17455" s="174">
        <v>92.61086022438316</v>
      </c>
    </row>
    <row r="17456" spans="1:2">
      <c r="A17456" s="174">
        <v>1745.3</v>
      </c>
      <c r="B17456" s="174">
        <v>92.435695707557585</v>
      </c>
    </row>
    <row r="17457" spans="1:2">
      <c r="A17457" s="174">
        <v>1745.4</v>
      </c>
      <c r="B17457" s="174">
        <v>92.260531190732408</v>
      </c>
    </row>
    <row r="17458" spans="1:2">
      <c r="A17458" s="174">
        <v>1745.5</v>
      </c>
      <c r="B17458" s="174">
        <v>92.085366673907231</v>
      </c>
    </row>
    <row r="17459" spans="1:2">
      <c r="A17459" s="174">
        <v>1745.6</v>
      </c>
      <c r="B17459" s="174">
        <v>91.910202157081656</v>
      </c>
    </row>
    <row r="17460" spans="1:2">
      <c r="A17460" s="174">
        <v>1745.7</v>
      </c>
      <c r="B17460" s="174">
        <v>91.735037640256479</v>
      </c>
    </row>
    <row r="17461" spans="1:2">
      <c r="A17461" s="174">
        <v>1745.8</v>
      </c>
      <c r="B17461" s="174">
        <v>91.559873123430904</v>
      </c>
    </row>
    <row r="17462" spans="1:2">
      <c r="A17462" s="174">
        <v>1745.9</v>
      </c>
      <c r="B17462" s="174">
        <v>91.384708606605727</v>
      </c>
    </row>
    <row r="17463" spans="1:2">
      <c r="A17463" s="174">
        <v>1746</v>
      </c>
      <c r="B17463" s="174">
        <v>91.20954408978055</v>
      </c>
    </row>
    <row r="17464" spans="1:2">
      <c r="A17464" s="174">
        <v>1746.1</v>
      </c>
      <c r="B17464" s="174">
        <v>91.320679681858536</v>
      </c>
    </row>
    <row r="17465" spans="1:2">
      <c r="A17465" s="174">
        <v>1746.2</v>
      </c>
      <c r="B17465" s="174">
        <v>91.431815273936266</v>
      </c>
    </row>
    <row r="17466" spans="1:2">
      <c r="A17466" s="174">
        <v>1746.3</v>
      </c>
      <c r="B17466" s="174">
        <v>91.542950866014237</v>
      </c>
    </row>
    <row r="17467" spans="1:2">
      <c r="A17467" s="174">
        <v>1746.4</v>
      </c>
      <c r="B17467" s="174">
        <v>91.654086458091967</v>
      </c>
    </row>
    <row r="17468" spans="1:2">
      <c r="A17468" s="174">
        <v>1746.5</v>
      </c>
      <c r="B17468" s="174">
        <v>91.765222050169697</v>
      </c>
    </row>
    <row r="17469" spans="1:2">
      <c r="A17469" s="174">
        <v>1746.6</v>
      </c>
      <c r="B17469" s="174">
        <v>91.876357642247683</v>
      </c>
    </row>
    <row r="17470" spans="1:2">
      <c r="A17470" s="174">
        <v>1746.7</v>
      </c>
      <c r="B17470" s="174">
        <v>91.987493234325413</v>
      </c>
    </row>
    <row r="17471" spans="1:2">
      <c r="A17471" s="174">
        <v>1746.8</v>
      </c>
      <c r="B17471" s="174">
        <v>92.098628826403385</v>
      </c>
    </row>
    <row r="17472" spans="1:2">
      <c r="A17472" s="174">
        <v>1746.9</v>
      </c>
      <c r="B17472" s="174">
        <v>92.209764418481114</v>
      </c>
    </row>
    <row r="17473" spans="1:2">
      <c r="A17473" s="174">
        <v>1747</v>
      </c>
      <c r="B17473" s="174">
        <v>92.320900010558844</v>
      </c>
    </row>
    <row r="17474" spans="1:2">
      <c r="A17474" s="174">
        <v>1747.1</v>
      </c>
      <c r="B17474" s="174">
        <v>92.031020273630276</v>
      </c>
    </row>
    <row r="17475" spans="1:2">
      <c r="A17475" s="174">
        <v>1747.2</v>
      </c>
      <c r="B17475" s="174">
        <v>91.741140536702375</v>
      </c>
    </row>
    <row r="17476" spans="1:2">
      <c r="A17476" s="174">
        <v>1747.3</v>
      </c>
      <c r="B17476" s="174">
        <v>91.451260799773806</v>
      </c>
    </row>
    <row r="17477" spans="1:2">
      <c r="A17477" s="174">
        <v>1747.4</v>
      </c>
      <c r="B17477" s="174">
        <v>91.161381062845905</v>
      </c>
    </row>
    <row r="17478" spans="1:2">
      <c r="A17478" s="174">
        <v>1747.5</v>
      </c>
      <c r="B17478" s="174">
        <v>90.871501325918004</v>
      </c>
    </row>
    <row r="17479" spans="1:2">
      <c r="A17479" s="174">
        <v>1747.6</v>
      </c>
      <c r="B17479" s="174">
        <v>90.581621588989435</v>
      </c>
    </row>
    <row r="17480" spans="1:2">
      <c r="A17480" s="174">
        <v>1747.7</v>
      </c>
      <c r="B17480" s="174">
        <v>90.291741852061534</v>
      </c>
    </row>
    <row r="17481" spans="1:2">
      <c r="A17481" s="174">
        <v>1747.8</v>
      </c>
      <c r="B17481" s="174">
        <v>90.00186211513298</v>
      </c>
    </row>
    <row r="17482" spans="1:2">
      <c r="A17482" s="174">
        <v>1747.9</v>
      </c>
      <c r="B17482" s="174">
        <v>89.711982378205064</v>
      </c>
    </row>
    <row r="17483" spans="1:2">
      <c r="A17483" s="174">
        <v>1748</v>
      </c>
      <c r="B17483" s="174">
        <v>89.422102641277164</v>
      </c>
    </row>
    <row r="17484" spans="1:2">
      <c r="A17484" s="174">
        <v>1748.1</v>
      </c>
      <c r="B17484" s="174">
        <v>89.428944129146004</v>
      </c>
    </row>
    <row r="17485" spans="1:2">
      <c r="A17485" s="174">
        <v>1748.2</v>
      </c>
      <c r="B17485" s="174">
        <v>89.435785617014815</v>
      </c>
    </row>
    <row r="17486" spans="1:2">
      <c r="A17486" s="174">
        <v>1748.3</v>
      </c>
      <c r="B17486" s="174">
        <v>89.442627104883655</v>
      </c>
    </row>
    <row r="17487" spans="1:2">
      <c r="A17487" s="174">
        <v>1748.4</v>
      </c>
      <c r="B17487" s="174">
        <v>89.449468592752467</v>
      </c>
    </row>
    <row r="17488" spans="1:2">
      <c r="A17488" s="174">
        <v>1748.5</v>
      </c>
      <c r="B17488" s="174">
        <v>89.456310080621279</v>
      </c>
    </row>
    <row r="17489" spans="1:2">
      <c r="A17489" s="174">
        <v>1748.6</v>
      </c>
      <c r="B17489" s="174">
        <v>89.463151568490119</v>
      </c>
    </row>
    <row r="17490" spans="1:2">
      <c r="A17490" s="174">
        <v>1748.7</v>
      </c>
      <c r="B17490" s="174">
        <v>89.469993056358945</v>
      </c>
    </row>
    <row r="17491" spans="1:2">
      <c r="A17491" s="174">
        <v>1748.8</v>
      </c>
      <c r="B17491" s="174">
        <v>89.476834544227771</v>
      </c>
    </row>
    <row r="17492" spans="1:2">
      <c r="A17492" s="174">
        <v>1748.9</v>
      </c>
      <c r="B17492" s="174">
        <v>89.483676032096596</v>
      </c>
    </row>
    <row r="17493" spans="1:2">
      <c r="A17493" s="174">
        <v>1749</v>
      </c>
      <c r="B17493" s="174">
        <v>89.490517519965408</v>
      </c>
    </row>
    <row r="17494" spans="1:2">
      <c r="A17494" s="174">
        <v>1749.1</v>
      </c>
      <c r="B17494" s="174">
        <v>89.46407231035181</v>
      </c>
    </row>
    <row r="17495" spans="1:2">
      <c r="A17495" s="174">
        <v>1749.2</v>
      </c>
      <c r="B17495" s="174">
        <v>89.437627100738283</v>
      </c>
    </row>
    <row r="17496" spans="1:2">
      <c r="A17496" s="174">
        <v>1749.3</v>
      </c>
      <c r="B17496" s="174">
        <v>89.411181891124684</v>
      </c>
    </row>
    <row r="17497" spans="1:2">
      <c r="A17497" s="174">
        <v>1749.4</v>
      </c>
      <c r="B17497" s="174">
        <v>89.384736681511157</v>
      </c>
    </row>
    <row r="17498" spans="1:2">
      <c r="A17498" s="174">
        <v>1749.5</v>
      </c>
      <c r="B17498" s="174">
        <v>89.358291471897616</v>
      </c>
    </row>
    <row r="17499" spans="1:2">
      <c r="A17499" s="174">
        <v>1749.6</v>
      </c>
      <c r="B17499" s="174">
        <v>89.331846262284017</v>
      </c>
    </row>
    <row r="17500" spans="1:2">
      <c r="A17500" s="174">
        <v>1749.7</v>
      </c>
      <c r="B17500" s="174">
        <v>89.30540105267049</v>
      </c>
    </row>
    <row r="17501" spans="1:2">
      <c r="A17501" s="174">
        <v>1749.8</v>
      </c>
      <c r="B17501" s="174">
        <v>89.278955843056892</v>
      </c>
    </row>
    <row r="17502" spans="1:2">
      <c r="A17502" s="174">
        <v>1749.9</v>
      </c>
      <c r="B17502" s="174">
        <v>89.252510633443364</v>
      </c>
    </row>
    <row r="17503" spans="1:2">
      <c r="A17503" s="174">
        <v>1750</v>
      </c>
      <c r="B17503" s="174">
        <v>89.226065423829823</v>
      </c>
    </row>
    <row r="17504" spans="1:2">
      <c r="A17504" s="174">
        <v>1750.1</v>
      </c>
      <c r="B17504" s="174">
        <v>89.197070379930693</v>
      </c>
    </row>
    <row r="17505" spans="1:2">
      <c r="A17505" s="174">
        <v>1750.2</v>
      </c>
      <c r="B17505" s="174">
        <v>89.16807533603162</v>
      </c>
    </row>
    <row r="17506" spans="1:2">
      <c r="A17506" s="174">
        <v>1750.3</v>
      </c>
      <c r="B17506" s="174">
        <v>89.139080292132476</v>
      </c>
    </row>
    <row r="17507" spans="1:2">
      <c r="A17507" s="174">
        <v>1750.4</v>
      </c>
      <c r="B17507" s="174">
        <v>89.110085248233418</v>
      </c>
    </row>
    <row r="17508" spans="1:2">
      <c r="A17508" s="174">
        <v>1750.5</v>
      </c>
      <c r="B17508" s="174">
        <v>89.081090204334345</v>
      </c>
    </row>
    <row r="17509" spans="1:2">
      <c r="A17509" s="174">
        <v>1750.6</v>
      </c>
      <c r="B17509" s="174">
        <v>89.052095160435215</v>
      </c>
    </row>
    <row r="17510" spans="1:2">
      <c r="A17510" s="174">
        <v>1750.7</v>
      </c>
      <c r="B17510" s="174">
        <v>89.023100116536142</v>
      </c>
    </row>
    <row r="17511" spans="1:2">
      <c r="A17511" s="174">
        <v>1750.8</v>
      </c>
      <c r="B17511" s="174">
        <v>88.994105072636998</v>
      </c>
    </row>
    <row r="17512" spans="1:2">
      <c r="A17512" s="174">
        <v>1750.9</v>
      </c>
      <c r="B17512" s="174">
        <v>88.965110028737939</v>
      </c>
    </row>
    <row r="17513" spans="1:2">
      <c r="A17513" s="174">
        <v>1751</v>
      </c>
      <c r="B17513" s="174">
        <v>88.936114984838866</v>
      </c>
    </row>
    <row r="17514" spans="1:2">
      <c r="A17514" s="174">
        <v>1751.1</v>
      </c>
      <c r="B17514" s="174">
        <v>88.747590180096097</v>
      </c>
    </row>
    <row r="17515" spans="1:2">
      <c r="A17515" s="174">
        <v>1751.2</v>
      </c>
      <c r="B17515" s="174">
        <v>88.559065375353768</v>
      </c>
    </row>
    <row r="17516" spans="1:2">
      <c r="A17516" s="174">
        <v>1751.3</v>
      </c>
      <c r="B17516" s="174">
        <v>88.370540570610999</v>
      </c>
    </row>
    <row r="17517" spans="1:2">
      <c r="A17517" s="174">
        <v>1751.4</v>
      </c>
      <c r="B17517" s="174">
        <v>88.18201576586867</v>
      </c>
    </row>
    <row r="17518" spans="1:2">
      <c r="A17518" s="174">
        <v>1751.5</v>
      </c>
      <c r="B17518" s="174">
        <v>87.993490961126327</v>
      </c>
    </row>
    <row r="17519" spans="1:2">
      <c r="A17519" s="174">
        <v>1751.6</v>
      </c>
      <c r="B17519" s="174">
        <v>87.804966156383557</v>
      </c>
    </row>
    <row r="17520" spans="1:2">
      <c r="A17520" s="174">
        <v>1751.7</v>
      </c>
      <c r="B17520" s="174">
        <v>87.616441351641228</v>
      </c>
    </row>
    <row r="17521" spans="1:2">
      <c r="A17521" s="174">
        <v>1751.8</v>
      </c>
      <c r="B17521" s="174">
        <v>87.427916546898459</v>
      </c>
    </row>
    <row r="17522" spans="1:2">
      <c r="A17522" s="174">
        <v>1751.9</v>
      </c>
      <c r="B17522" s="174">
        <v>87.23939174215613</v>
      </c>
    </row>
    <row r="17523" spans="1:2">
      <c r="A17523" s="174">
        <v>1752</v>
      </c>
      <c r="B17523" s="174">
        <v>87.050866937413787</v>
      </c>
    </row>
    <row r="17524" spans="1:2">
      <c r="A17524" s="174">
        <v>1752.1</v>
      </c>
      <c r="B17524" s="174">
        <v>87.222378356243368</v>
      </c>
    </row>
    <row r="17525" spans="1:2">
      <c r="A17525" s="174">
        <v>1752.2</v>
      </c>
      <c r="B17525" s="174">
        <v>87.393889775072566</v>
      </c>
    </row>
    <row r="17526" spans="1:2">
      <c r="A17526" s="174">
        <v>1752.3</v>
      </c>
      <c r="B17526" s="174">
        <v>87.565401193902147</v>
      </c>
    </row>
    <row r="17527" spans="1:2">
      <c r="A17527" s="174">
        <v>1752.4</v>
      </c>
      <c r="B17527" s="174">
        <v>87.736912612731331</v>
      </c>
    </row>
    <row r="17528" spans="1:2">
      <c r="A17528" s="174">
        <v>1752.5</v>
      </c>
      <c r="B17528" s="174">
        <v>87.908424031560529</v>
      </c>
    </row>
    <row r="17529" spans="1:2">
      <c r="A17529" s="174">
        <v>1752.6</v>
      </c>
      <c r="B17529" s="174">
        <v>88.07993545039011</v>
      </c>
    </row>
    <row r="17530" spans="1:2">
      <c r="A17530" s="174">
        <v>1752.7</v>
      </c>
      <c r="B17530" s="174">
        <v>88.251446869219308</v>
      </c>
    </row>
    <row r="17531" spans="1:2">
      <c r="A17531" s="174">
        <v>1752.8</v>
      </c>
      <c r="B17531" s="174">
        <v>88.422958288048889</v>
      </c>
    </row>
    <row r="17532" spans="1:2">
      <c r="A17532" s="174">
        <v>1752.9</v>
      </c>
      <c r="B17532" s="174">
        <v>88.594469706878073</v>
      </c>
    </row>
    <row r="17533" spans="1:2">
      <c r="A17533" s="174">
        <v>1753</v>
      </c>
      <c r="B17533" s="174">
        <v>88.76598112570727</v>
      </c>
    </row>
    <row r="17534" spans="1:2">
      <c r="A17534" s="174">
        <v>1753.1</v>
      </c>
      <c r="B17534" s="174">
        <v>88.701002622546497</v>
      </c>
    </row>
    <row r="17535" spans="1:2">
      <c r="A17535" s="174">
        <v>1753.2</v>
      </c>
      <c r="B17535" s="174">
        <v>88.63602411938588</v>
      </c>
    </row>
    <row r="17536" spans="1:2">
      <c r="A17536" s="174">
        <v>1753.3</v>
      </c>
      <c r="B17536" s="174">
        <v>88.571045616225106</v>
      </c>
    </row>
    <row r="17537" spans="1:2">
      <c r="A17537" s="174">
        <v>1753.4</v>
      </c>
      <c r="B17537" s="174">
        <v>88.506067113064489</v>
      </c>
    </row>
    <row r="17538" spans="1:2">
      <c r="A17538" s="174">
        <v>1753.5</v>
      </c>
      <c r="B17538" s="174">
        <v>88.441088609903872</v>
      </c>
    </row>
    <row r="17539" spans="1:2">
      <c r="A17539" s="174">
        <v>1753.6</v>
      </c>
      <c r="B17539" s="174">
        <v>88.376110106743099</v>
      </c>
    </row>
    <row r="17540" spans="1:2">
      <c r="A17540" s="174">
        <v>1753.7</v>
      </c>
      <c r="B17540" s="174">
        <v>88.311131603582481</v>
      </c>
    </row>
    <row r="17541" spans="1:2">
      <c r="A17541" s="174">
        <v>1753.8</v>
      </c>
      <c r="B17541" s="174">
        <v>88.246153100421708</v>
      </c>
    </row>
    <row r="17542" spans="1:2">
      <c r="A17542" s="174">
        <v>1753.9</v>
      </c>
      <c r="B17542" s="174">
        <v>88.181174597261091</v>
      </c>
    </row>
    <row r="17543" spans="1:2">
      <c r="A17543" s="174">
        <v>1754</v>
      </c>
      <c r="B17543" s="174">
        <v>88.116196094100474</v>
      </c>
    </row>
    <row r="17544" spans="1:2">
      <c r="A17544" s="174">
        <v>1754.1</v>
      </c>
      <c r="B17544" s="174">
        <v>87.922391331874095</v>
      </c>
    </row>
    <row r="17545" spans="1:2">
      <c r="A17545" s="174">
        <v>1754.2</v>
      </c>
      <c r="B17545" s="174">
        <v>87.728586569648158</v>
      </c>
    </row>
    <row r="17546" spans="1:2">
      <c r="A17546" s="174">
        <v>1754.3</v>
      </c>
      <c r="B17546" s="174">
        <v>87.53478180742178</v>
      </c>
    </row>
    <row r="17547" spans="1:2">
      <c r="A17547" s="174">
        <v>1754.4</v>
      </c>
      <c r="B17547" s="174">
        <v>87.340977045195842</v>
      </c>
    </row>
    <row r="17548" spans="1:2">
      <c r="A17548" s="174">
        <v>1754.5</v>
      </c>
      <c r="B17548" s="174">
        <v>87.147172282969905</v>
      </c>
    </row>
    <row r="17549" spans="1:2">
      <c r="A17549" s="174">
        <v>1754.6</v>
      </c>
      <c r="B17549" s="174">
        <v>86.953367520743527</v>
      </c>
    </row>
    <row r="17550" spans="1:2">
      <c r="A17550" s="174">
        <v>1754.7</v>
      </c>
      <c r="B17550" s="174">
        <v>86.759562758517589</v>
      </c>
    </row>
    <row r="17551" spans="1:2">
      <c r="A17551" s="174">
        <v>1754.8</v>
      </c>
      <c r="B17551" s="174">
        <v>86.565757996291211</v>
      </c>
    </row>
    <row r="17552" spans="1:2">
      <c r="A17552" s="174">
        <v>1754.9</v>
      </c>
      <c r="B17552" s="174">
        <v>86.371953234065273</v>
      </c>
    </row>
    <row r="17553" spans="1:2">
      <c r="A17553" s="174">
        <v>1755</v>
      </c>
      <c r="B17553" s="174">
        <v>86.178148471839336</v>
      </c>
    </row>
    <row r="17554" spans="1:2">
      <c r="A17554" s="174">
        <v>1755.1</v>
      </c>
      <c r="B17554" s="174">
        <v>86.225130387118426</v>
      </c>
    </row>
    <row r="17555" spans="1:2">
      <c r="A17555" s="174">
        <v>1755.2</v>
      </c>
      <c r="B17555" s="174">
        <v>86.272112302397417</v>
      </c>
    </row>
    <row r="17556" spans="1:2">
      <c r="A17556" s="174">
        <v>1755.3</v>
      </c>
      <c r="B17556" s="174">
        <v>86.319094217676508</v>
      </c>
    </row>
    <row r="17557" spans="1:2">
      <c r="A17557" s="174">
        <v>1755.4</v>
      </c>
      <c r="B17557" s="174">
        <v>86.366076132955499</v>
      </c>
    </row>
    <row r="17558" spans="1:2">
      <c r="A17558" s="174">
        <v>1755.5</v>
      </c>
      <c r="B17558" s="174">
        <v>86.41305804823449</v>
      </c>
    </row>
    <row r="17559" spans="1:2">
      <c r="A17559" s="174">
        <v>1755.6</v>
      </c>
      <c r="B17559" s="174">
        <v>86.46003996351358</v>
      </c>
    </row>
    <row r="17560" spans="1:2">
      <c r="A17560" s="174">
        <v>1755.7</v>
      </c>
      <c r="B17560" s="174">
        <v>86.507021878792557</v>
      </c>
    </row>
    <row r="17561" spans="1:2">
      <c r="A17561" s="174">
        <v>1755.8</v>
      </c>
      <c r="B17561" s="174">
        <v>86.554003794071662</v>
      </c>
    </row>
    <row r="17562" spans="1:2">
      <c r="A17562" s="174">
        <v>1755.9</v>
      </c>
      <c r="B17562" s="174">
        <v>86.600985709350638</v>
      </c>
    </row>
    <row r="17563" spans="1:2">
      <c r="A17563" s="174">
        <v>1756</v>
      </c>
      <c r="B17563" s="174">
        <v>86.647967624629629</v>
      </c>
    </row>
    <row r="17564" spans="1:2">
      <c r="A17564" s="174">
        <v>1756.1</v>
      </c>
      <c r="B17564" s="174">
        <v>86.608169761544147</v>
      </c>
    </row>
    <row r="17565" spans="1:2">
      <c r="A17565" s="174">
        <v>1756.2</v>
      </c>
      <c r="B17565" s="174">
        <v>86.56837189845875</v>
      </c>
    </row>
    <row r="17566" spans="1:2">
      <c r="A17566" s="174">
        <v>1756.3</v>
      </c>
      <c r="B17566" s="174">
        <v>86.528574035373254</v>
      </c>
    </row>
    <row r="17567" spans="1:2">
      <c r="A17567" s="174">
        <v>1756.4</v>
      </c>
      <c r="B17567" s="174">
        <v>86.488776172287857</v>
      </c>
    </row>
    <row r="17568" spans="1:2">
      <c r="A17568" s="174">
        <v>1756.5</v>
      </c>
      <c r="B17568" s="174">
        <v>86.44897830920246</v>
      </c>
    </row>
    <row r="17569" spans="1:2">
      <c r="A17569" s="174">
        <v>1756.6</v>
      </c>
      <c r="B17569" s="174">
        <v>86.409180446116977</v>
      </c>
    </row>
    <row r="17570" spans="1:2">
      <c r="A17570" s="174">
        <v>1756.7</v>
      </c>
      <c r="B17570" s="174">
        <v>86.36938258303158</v>
      </c>
    </row>
    <row r="17571" spans="1:2">
      <c r="A17571" s="174">
        <v>1756.8</v>
      </c>
      <c r="B17571" s="174">
        <v>86.329584719946084</v>
      </c>
    </row>
    <row r="17572" spans="1:2">
      <c r="A17572" s="174">
        <v>1756.9</v>
      </c>
      <c r="B17572" s="174">
        <v>86.289786856860687</v>
      </c>
    </row>
    <row r="17573" spans="1:2">
      <c r="A17573" s="174">
        <v>1757</v>
      </c>
      <c r="B17573" s="174">
        <v>86.24998899377529</v>
      </c>
    </row>
    <row r="17574" spans="1:2">
      <c r="A17574" s="174">
        <v>1757.1</v>
      </c>
      <c r="B17574" s="174">
        <v>86.179258238187728</v>
      </c>
    </row>
    <row r="17575" spans="1:2">
      <c r="A17575" s="174">
        <v>1757.2</v>
      </c>
      <c r="B17575" s="174">
        <v>86.108527482600323</v>
      </c>
    </row>
    <row r="17576" spans="1:2">
      <c r="A17576" s="174">
        <v>1757.3</v>
      </c>
      <c r="B17576" s="174">
        <v>86.037796727012761</v>
      </c>
    </row>
    <row r="17577" spans="1:2">
      <c r="A17577" s="174">
        <v>1757.4</v>
      </c>
      <c r="B17577" s="174">
        <v>85.96706597142537</v>
      </c>
    </row>
    <row r="17578" spans="1:2">
      <c r="A17578" s="174">
        <v>1757.5</v>
      </c>
      <c r="B17578" s="174">
        <v>85.896335215837965</v>
      </c>
    </row>
    <row r="17579" spans="1:2">
      <c r="A17579" s="174">
        <v>1757.6</v>
      </c>
      <c r="B17579" s="174">
        <v>85.825604460250403</v>
      </c>
    </row>
    <row r="17580" spans="1:2">
      <c r="A17580" s="174">
        <v>1757.7</v>
      </c>
      <c r="B17580" s="174">
        <v>85.754873704662998</v>
      </c>
    </row>
    <row r="17581" spans="1:2">
      <c r="A17581" s="174">
        <v>1757.8</v>
      </c>
      <c r="B17581" s="174">
        <v>85.684142949075436</v>
      </c>
    </row>
    <row r="17582" spans="1:2">
      <c r="A17582" s="174">
        <v>1757.9</v>
      </c>
      <c r="B17582" s="174">
        <v>85.613412193488045</v>
      </c>
    </row>
    <row r="17583" spans="1:2">
      <c r="A17583" s="174">
        <v>1758</v>
      </c>
      <c r="B17583" s="174">
        <v>85.54268143790064</v>
      </c>
    </row>
    <row r="17584" spans="1:2">
      <c r="A17584" s="174">
        <v>1758.1</v>
      </c>
      <c r="B17584" s="174">
        <v>85.351023893474036</v>
      </c>
    </row>
    <row r="17585" spans="1:2">
      <c r="A17585" s="174">
        <v>1758.2</v>
      </c>
      <c r="B17585" s="174">
        <v>85.159366349047872</v>
      </c>
    </row>
    <row r="17586" spans="1:2">
      <c r="A17586" s="174">
        <v>1758.3</v>
      </c>
      <c r="B17586" s="174">
        <v>84.967708804621267</v>
      </c>
    </row>
    <row r="17587" spans="1:2">
      <c r="A17587" s="174">
        <v>1758.4</v>
      </c>
      <c r="B17587" s="174">
        <v>84.776051260195104</v>
      </c>
    </row>
    <row r="17588" spans="1:2">
      <c r="A17588" s="174">
        <v>1758.5</v>
      </c>
      <c r="B17588" s="174">
        <v>84.584393715768925</v>
      </c>
    </row>
    <row r="17589" spans="1:2">
      <c r="A17589" s="174">
        <v>1758.6</v>
      </c>
      <c r="B17589" s="174">
        <v>84.392736171342335</v>
      </c>
    </row>
    <row r="17590" spans="1:2">
      <c r="A17590" s="174">
        <v>1758.7</v>
      </c>
      <c r="B17590" s="174">
        <v>84.201078626916157</v>
      </c>
    </row>
    <row r="17591" spans="1:2">
      <c r="A17591" s="174">
        <v>1758.8</v>
      </c>
      <c r="B17591" s="174">
        <v>84.009421082489553</v>
      </c>
    </row>
    <row r="17592" spans="1:2">
      <c r="A17592" s="174">
        <v>1758.9</v>
      </c>
      <c r="B17592" s="174">
        <v>83.817763538063389</v>
      </c>
    </row>
    <row r="17593" spans="1:2">
      <c r="A17593" s="174">
        <v>1759</v>
      </c>
      <c r="B17593" s="174">
        <v>83.626105993637225</v>
      </c>
    </row>
    <row r="17594" spans="1:2">
      <c r="A17594" s="174">
        <v>1759.1</v>
      </c>
      <c r="B17594" s="174">
        <v>83.676395928817044</v>
      </c>
    </row>
    <row r="17595" spans="1:2">
      <c r="A17595" s="174">
        <v>1759.2</v>
      </c>
      <c r="B17595" s="174">
        <v>83.726685863996735</v>
      </c>
    </row>
    <row r="17596" spans="1:2">
      <c r="A17596" s="174">
        <v>1759.3</v>
      </c>
      <c r="B17596" s="174">
        <v>83.776975799176554</v>
      </c>
    </row>
    <row r="17597" spans="1:2">
      <c r="A17597" s="174">
        <v>1759.4</v>
      </c>
      <c r="B17597" s="174">
        <v>83.827265734356246</v>
      </c>
    </row>
    <row r="17598" spans="1:2">
      <c r="A17598" s="174">
        <v>1759.5</v>
      </c>
      <c r="B17598" s="174">
        <v>83.877555669535951</v>
      </c>
    </row>
    <row r="17599" spans="1:2">
      <c r="A17599" s="174">
        <v>1759.6</v>
      </c>
      <c r="B17599" s="174">
        <v>83.927845604715756</v>
      </c>
    </row>
    <row r="17600" spans="1:2">
      <c r="A17600" s="174">
        <v>1759.7</v>
      </c>
      <c r="B17600" s="174">
        <v>83.978135539895462</v>
      </c>
    </row>
    <row r="17601" spans="1:2">
      <c r="A17601" s="174">
        <v>1759.8</v>
      </c>
      <c r="B17601" s="174">
        <v>84.028425475075267</v>
      </c>
    </row>
    <row r="17602" spans="1:2">
      <c r="A17602" s="174">
        <v>1759.9</v>
      </c>
      <c r="B17602" s="174">
        <v>84.078715410254972</v>
      </c>
    </row>
    <row r="17603" spans="1:2">
      <c r="A17603" s="174">
        <v>1760</v>
      </c>
      <c r="B17603" s="174">
        <v>84.129005345434663</v>
      </c>
    </row>
    <row r="17604" spans="1:2">
      <c r="A17604" s="174">
        <v>1760.1</v>
      </c>
      <c r="B17604" s="174">
        <v>84.114484053264462</v>
      </c>
    </row>
    <row r="17605" spans="1:2">
      <c r="A17605" s="174">
        <v>1760.2</v>
      </c>
      <c r="B17605" s="174">
        <v>84.099962761094304</v>
      </c>
    </row>
    <row r="17606" spans="1:2">
      <c r="A17606" s="174">
        <v>1760.3</v>
      </c>
      <c r="B17606" s="174">
        <v>84.085441468924103</v>
      </c>
    </row>
    <row r="17607" spans="1:2">
      <c r="A17607" s="174">
        <v>1760.4</v>
      </c>
      <c r="B17607" s="174">
        <v>84.07092017675393</v>
      </c>
    </row>
    <row r="17608" spans="1:2">
      <c r="A17608" s="174">
        <v>1760.5</v>
      </c>
      <c r="B17608" s="174">
        <v>84.056398884583771</v>
      </c>
    </row>
    <row r="17609" spans="1:2">
      <c r="A17609" s="174">
        <v>1760.6</v>
      </c>
      <c r="B17609" s="174">
        <v>84.04187759241357</v>
      </c>
    </row>
    <row r="17610" spans="1:2">
      <c r="A17610" s="174">
        <v>1760.7</v>
      </c>
      <c r="B17610" s="174">
        <v>84.027356300243412</v>
      </c>
    </row>
    <row r="17611" spans="1:2">
      <c r="A17611" s="174">
        <v>1760.8</v>
      </c>
      <c r="B17611" s="174">
        <v>84.01283500807321</v>
      </c>
    </row>
    <row r="17612" spans="1:2">
      <c r="A17612" s="174">
        <v>1760.9</v>
      </c>
      <c r="B17612" s="174">
        <v>83.998313715903038</v>
      </c>
    </row>
    <row r="17613" spans="1:2">
      <c r="A17613" s="174">
        <v>1761</v>
      </c>
      <c r="B17613" s="174">
        <v>83.983792423732879</v>
      </c>
    </row>
    <row r="17614" spans="1:2">
      <c r="A17614" s="174">
        <v>1761.1</v>
      </c>
      <c r="B17614" s="174">
        <v>83.954946073047367</v>
      </c>
    </row>
    <row r="17615" spans="1:2">
      <c r="A17615" s="174">
        <v>1761.2</v>
      </c>
      <c r="B17615" s="174">
        <v>83.926099722361926</v>
      </c>
    </row>
    <row r="17616" spans="1:2">
      <c r="A17616" s="174">
        <v>1761.3</v>
      </c>
      <c r="B17616" s="174">
        <v>83.897253371676413</v>
      </c>
    </row>
    <row r="17617" spans="1:2">
      <c r="A17617" s="174">
        <v>1761.4</v>
      </c>
      <c r="B17617" s="174">
        <v>83.868407020990958</v>
      </c>
    </row>
    <row r="17618" spans="1:2">
      <c r="A17618" s="174">
        <v>1761.5</v>
      </c>
      <c r="B17618" s="174">
        <v>83.839560670305517</v>
      </c>
    </row>
    <row r="17619" spans="1:2">
      <c r="A17619" s="174">
        <v>1761.6</v>
      </c>
      <c r="B17619" s="174">
        <v>83.810714319620004</v>
      </c>
    </row>
    <row r="17620" spans="1:2">
      <c r="A17620" s="174">
        <v>1761.7</v>
      </c>
      <c r="B17620" s="174">
        <v>83.781867968934563</v>
      </c>
    </row>
    <row r="17621" spans="1:2">
      <c r="A17621" s="174">
        <v>1761.8</v>
      </c>
      <c r="B17621" s="174">
        <v>83.753021618249051</v>
      </c>
    </row>
    <row r="17622" spans="1:2">
      <c r="A17622" s="174">
        <v>1761.9</v>
      </c>
      <c r="B17622" s="174">
        <v>83.724175267563595</v>
      </c>
    </row>
    <row r="17623" spans="1:2">
      <c r="A17623" s="174">
        <v>1762</v>
      </c>
      <c r="B17623" s="174">
        <v>83.695328916878154</v>
      </c>
    </row>
    <row r="17624" spans="1:2">
      <c r="A17624" s="174">
        <v>1762.1</v>
      </c>
      <c r="B17624" s="174">
        <v>83.797118393803061</v>
      </c>
    </row>
    <row r="17625" spans="1:2">
      <c r="A17625" s="174">
        <v>1762.2</v>
      </c>
      <c r="B17625" s="174">
        <v>83.89890787072774</v>
      </c>
    </row>
    <row r="17626" spans="1:2">
      <c r="A17626" s="174">
        <v>1762.3</v>
      </c>
      <c r="B17626" s="174">
        <v>84.000697347652661</v>
      </c>
    </row>
    <row r="17627" spans="1:2">
      <c r="A17627" s="174">
        <v>1762.4</v>
      </c>
      <c r="B17627" s="174">
        <v>84.10248682457734</v>
      </c>
    </row>
    <row r="17628" spans="1:2">
      <c r="A17628" s="174">
        <v>1762.5</v>
      </c>
      <c r="B17628" s="174">
        <v>84.204276301502006</v>
      </c>
    </row>
    <row r="17629" spans="1:2">
      <c r="A17629" s="174">
        <v>1762.6</v>
      </c>
      <c r="B17629" s="174">
        <v>84.306065778426927</v>
      </c>
    </row>
    <row r="17630" spans="1:2">
      <c r="A17630" s="174">
        <v>1762.7</v>
      </c>
      <c r="B17630" s="174">
        <v>84.407855255351606</v>
      </c>
    </row>
    <row r="17631" spans="1:2">
      <c r="A17631" s="174">
        <v>1762.8</v>
      </c>
      <c r="B17631" s="174">
        <v>84.509644732276513</v>
      </c>
    </row>
    <row r="17632" spans="1:2">
      <c r="A17632" s="174">
        <v>1762.9</v>
      </c>
      <c r="B17632" s="174">
        <v>84.611434209201192</v>
      </c>
    </row>
    <row r="17633" spans="1:2">
      <c r="A17633" s="174">
        <v>1763</v>
      </c>
      <c r="B17633" s="174">
        <v>84.713223686125872</v>
      </c>
    </row>
    <row r="17634" spans="1:2">
      <c r="A17634" s="174">
        <v>1763.1</v>
      </c>
      <c r="B17634" s="174">
        <v>84.418151628774467</v>
      </c>
    </row>
    <row r="17635" spans="1:2">
      <c r="A17635" s="174">
        <v>1763.2</v>
      </c>
      <c r="B17635" s="174">
        <v>84.123079571423716</v>
      </c>
    </row>
    <row r="17636" spans="1:2">
      <c r="A17636" s="174">
        <v>1763.3</v>
      </c>
      <c r="B17636" s="174">
        <v>83.828007514072311</v>
      </c>
    </row>
    <row r="17637" spans="1:2">
      <c r="A17637" s="174">
        <v>1763.4</v>
      </c>
      <c r="B17637" s="174">
        <v>83.532935456721574</v>
      </c>
    </row>
    <row r="17638" spans="1:2">
      <c r="A17638" s="174">
        <v>1763.5</v>
      </c>
      <c r="B17638" s="174">
        <v>83.237863399370838</v>
      </c>
    </row>
    <row r="17639" spans="1:2">
      <c r="A17639" s="174">
        <v>1763.6</v>
      </c>
      <c r="B17639" s="174">
        <v>82.942791342019419</v>
      </c>
    </row>
    <row r="17640" spans="1:2">
      <c r="A17640" s="174">
        <v>1763.7</v>
      </c>
      <c r="B17640" s="174">
        <v>82.647719284668682</v>
      </c>
    </row>
    <row r="17641" spans="1:2">
      <c r="A17641" s="174">
        <v>1763.8</v>
      </c>
      <c r="B17641" s="174">
        <v>82.352647227317263</v>
      </c>
    </row>
    <row r="17642" spans="1:2">
      <c r="A17642" s="174">
        <v>1763.9</v>
      </c>
      <c r="B17642" s="174">
        <v>82.057575169966526</v>
      </c>
    </row>
    <row r="17643" spans="1:2">
      <c r="A17643" s="174">
        <v>1764</v>
      </c>
      <c r="B17643" s="174">
        <v>81.762503112615789</v>
      </c>
    </row>
    <row r="17644" spans="1:2">
      <c r="A17644" s="174">
        <v>1764.1</v>
      </c>
      <c r="B17644" s="174">
        <v>81.658847250855132</v>
      </c>
    </row>
    <row r="17645" spans="1:2">
      <c r="A17645" s="174">
        <v>1764.2</v>
      </c>
      <c r="B17645" s="174">
        <v>81.555191389094716</v>
      </c>
    </row>
    <row r="17646" spans="1:2">
      <c r="A17646" s="174">
        <v>1764.3</v>
      </c>
      <c r="B17646" s="174">
        <v>81.451535527334059</v>
      </c>
    </row>
    <row r="17647" spans="1:2">
      <c r="A17647" s="174">
        <v>1764.4</v>
      </c>
      <c r="B17647" s="174">
        <v>81.347879665573629</v>
      </c>
    </row>
    <row r="17648" spans="1:2">
      <c r="A17648" s="174">
        <v>1764.5</v>
      </c>
      <c r="B17648" s="174">
        <v>81.244223803813213</v>
      </c>
    </row>
    <row r="17649" spans="1:2">
      <c r="A17649" s="174">
        <v>1764.6</v>
      </c>
      <c r="B17649" s="174">
        <v>81.140567942052556</v>
      </c>
    </row>
    <row r="17650" spans="1:2">
      <c r="A17650" s="174">
        <v>1764.7</v>
      </c>
      <c r="B17650" s="174">
        <v>81.03691208029214</v>
      </c>
    </row>
    <row r="17651" spans="1:2">
      <c r="A17651" s="174">
        <v>1764.8</v>
      </c>
      <c r="B17651" s="174">
        <v>80.933256218531483</v>
      </c>
    </row>
    <row r="17652" spans="1:2">
      <c r="A17652" s="174">
        <v>1764.9</v>
      </c>
      <c r="B17652" s="174">
        <v>80.829600356771053</v>
      </c>
    </row>
    <row r="17653" spans="1:2">
      <c r="A17653" s="174">
        <v>1765</v>
      </c>
      <c r="B17653" s="174">
        <v>80.725944495010637</v>
      </c>
    </row>
    <row r="17654" spans="1:2">
      <c r="A17654" s="174">
        <v>1765.1</v>
      </c>
      <c r="B17654" s="174">
        <v>80.638006342703619</v>
      </c>
    </row>
    <row r="17655" spans="1:2">
      <c r="A17655" s="174">
        <v>1765.2</v>
      </c>
      <c r="B17655" s="174">
        <v>80.5500681903968</v>
      </c>
    </row>
    <row r="17656" spans="1:2">
      <c r="A17656" s="174">
        <v>1765.3</v>
      </c>
      <c r="B17656" s="174">
        <v>80.462130038089782</v>
      </c>
    </row>
    <row r="17657" spans="1:2">
      <c r="A17657" s="174">
        <v>1765.4</v>
      </c>
      <c r="B17657" s="174">
        <v>80.374191885782963</v>
      </c>
    </row>
    <row r="17658" spans="1:2">
      <c r="A17658" s="174">
        <v>1765.5</v>
      </c>
      <c r="B17658" s="174">
        <v>80.286253733476144</v>
      </c>
    </row>
    <row r="17659" spans="1:2">
      <c r="A17659" s="174">
        <v>1765.6</v>
      </c>
      <c r="B17659" s="174">
        <v>80.198315581169112</v>
      </c>
    </row>
    <row r="17660" spans="1:2">
      <c r="A17660" s="174">
        <v>1765.7</v>
      </c>
      <c r="B17660" s="174">
        <v>80.110377428862293</v>
      </c>
    </row>
    <row r="17661" spans="1:2">
      <c r="A17661" s="174">
        <v>1765.8</v>
      </c>
      <c r="B17661" s="174">
        <v>80.022439276555275</v>
      </c>
    </row>
    <row r="17662" spans="1:2">
      <c r="A17662" s="174">
        <v>1765.9</v>
      </c>
      <c r="B17662" s="174">
        <v>79.934501124248456</v>
      </c>
    </row>
    <row r="17663" spans="1:2">
      <c r="A17663" s="174">
        <v>1766</v>
      </c>
      <c r="B17663" s="174">
        <v>79.846562971941637</v>
      </c>
    </row>
    <row r="17664" spans="1:2">
      <c r="A17664" s="174">
        <v>1766.1</v>
      </c>
      <c r="B17664" s="174">
        <v>79.908316110978078</v>
      </c>
    </row>
    <row r="17665" spans="1:2">
      <c r="A17665" s="174">
        <v>1766.2</v>
      </c>
      <c r="B17665" s="174">
        <v>79.970069250014376</v>
      </c>
    </row>
    <row r="17666" spans="1:2">
      <c r="A17666" s="174">
        <v>1766.3</v>
      </c>
      <c r="B17666" s="174">
        <v>80.031822389050816</v>
      </c>
    </row>
    <row r="17667" spans="1:2">
      <c r="A17667" s="174">
        <v>1766.4</v>
      </c>
      <c r="B17667" s="174">
        <v>80.093575528087115</v>
      </c>
    </row>
    <row r="17668" spans="1:2">
      <c r="A17668" s="174">
        <v>1766.5</v>
      </c>
      <c r="B17668" s="174">
        <v>80.155328667123413</v>
      </c>
    </row>
    <row r="17669" spans="1:2">
      <c r="A17669" s="174">
        <v>1766.6</v>
      </c>
      <c r="B17669" s="174">
        <v>80.217081806159854</v>
      </c>
    </row>
    <row r="17670" spans="1:2">
      <c r="A17670" s="174">
        <v>1766.7</v>
      </c>
      <c r="B17670" s="174">
        <v>80.278834945196152</v>
      </c>
    </row>
    <row r="17671" spans="1:2">
      <c r="A17671" s="174">
        <v>1766.8</v>
      </c>
      <c r="B17671" s="174">
        <v>80.340588084232593</v>
      </c>
    </row>
    <row r="17672" spans="1:2">
      <c r="A17672" s="174">
        <v>1766.9</v>
      </c>
      <c r="B17672" s="174">
        <v>80.402341223268891</v>
      </c>
    </row>
    <row r="17673" spans="1:2">
      <c r="A17673" s="174">
        <v>1767</v>
      </c>
      <c r="B17673" s="174">
        <v>80.46409436230519</v>
      </c>
    </row>
    <row r="17674" spans="1:2">
      <c r="A17674" s="174">
        <v>1767.1</v>
      </c>
      <c r="B17674" s="174">
        <v>80.146323406076093</v>
      </c>
    </row>
    <row r="17675" spans="1:2">
      <c r="A17675" s="174">
        <v>1767.2</v>
      </c>
      <c r="B17675" s="174">
        <v>79.82855244984772</v>
      </c>
    </row>
    <row r="17676" spans="1:2">
      <c r="A17676" s="174">
        <v>1767.3</v>
      </c>
      <c r="B17676" s="174">
        <v>79.510781493618623</v>
      </c>
    </row>
    <row r="17677" spans="1:2">
      <c r="A17677" s="174">
        <v>1767.4</v>
      </c>
      <c r="B17677" s="174">
        <v>79.193010537390251</v>
      </c>
    </row>
    <row r="17678" spans="1:2">
      <c r="A17678" s="174">
        <v>1767.5</v>
      </c>
      <c r="B17678" s="174">
        <v>78.875239581161878</v>
      </c>
    </row>
    <row r="17679" spans="1:2">
      <c r="A17679" s="174">
        <v>1767.6</v>
      </c>
      <c r="B17679" s="174">
        <v>78.557468624932781</v>
      </c>
    </row>
    <row r="17680" spans="1:2">
      <c r="A17680" s="174">
        <v>1767.7</v>
      </c>
      <c r="B17680" s="174">
        <v>78.239697668704409</v>
      </c>
    </row>
    <row r="17681" spans="1:2">
      <c r="A17681" s="174">
        <v>1767.8</v>
      </c>
      <c r="B17681" s="174">
        <v>77.921926712475312</v>
      </c>
    </row>
    <row r="17682" spans="1:2">
      <c r="A17682" s="174">
        <v>1767.9</v>
      </c>
      <c r="B17682" s="174">
        <v>77.604155756246939</v>
      </c>
    </row>
    <row r="17683" spans="1:2">
      <c r="A17683" s="174">
        <v>1768</v>
      </c>
      <c r="B17683" s="174">
        <v>77.286384800018567</v>
      </c>
    </row>
    <row r="17684" spans="1:2">
      <c r="A17684" s="174">
        <v>1768.1</v>
      </c>
      <c r="B17684" s="174">
        <v>77.173282050326108</v>
      </c>
    </row>
    <row r="17685" spans="1:2">
      <c r="A17685" s="174">
        <v>1768.2</v>
      </c>
      <c r="B17685" s="174">
        <v>77.060179300633905</v>
      </c>
    </row>
    <row r="17686" spans="1:2">
      <c r="A17686" s="174">
        <v>1768.3</v>
      </c>
      <c r="B17686" s="174">
        <v>76.94707655094146</v>
      </c>
    </row>
    <row r="17687" spans="1:2">
      <c r="A17687" s="174">
        <v>1768.4</v>
      </c>
      <c r="B17687" s="174">
        <v>76.833973801249257</v>
      </c>
    </row>
    <row r="17688" spans="1:2">
      <c r="A17688" s="174">
        <v>1768.5</v>
      </c>
      <c r="B17688" s="174">
        <v>76.720871051557054</v>
      </c>
    </row>
    <row r="17689" spans="1:2">
      <c r="A17689" s="174">
        <v>1768.6</v>
      </c>
      <c r="B17689" s="174">
        <v>76.607768301864596</v>
      </c>
    </row>
    <row r="17690" spans="1:2">
      <c r="A17690" s="174">
        <v>1768.7</v>
      </c>
      <c r="B17690" s="174">
        <v>76.494665552172393</v>
      </c>
    </row>
    <row r="17691" spans="1:2">
      <c r="A17691" s="174">
        <v>1768.8</v>
      </c>
      <c r="B17691" s="174">
        <v>76.381562802479948</v>
      </c>
    </row>
    <row r="17692" spans="1:2">
      <c r="A17692" s="174">
        <v>1768.9</v>
      </c>
      <c r="B17692" s="174">
        <v>76.268460052787745</v>
      </c>
    </row>
    <row r="17693" spans="1:2">
      <c r="A17693" s="174">
        <v>1769</v>
      </c>
      <c r="B17693" s="174">
        <v>76.155357303095542</v>
      </c>
    </row>
    <row r="17694" spans="1:2">
      <c r="A17694" s="174">
        <v>1769.1</v>
      </c>
      <c r="B17694" s="174">
        <v>75.644677821008926</v>
      </c>
    </row>
    <row r="17695" spans="1:2">
      <c r="A17695" s="174">
        <v>1769.2</v>
      </c>
      <c r="B17695" s="174">
        <v>75.133998338923462</v>
      </c>
    </row>
    <row r="17696" spans="1:2">
      <c r="A17696" s="174">
        <v>1769.3</v>
      </c>
      <c r="B17696" s="174">
        <v>74.623318856836846</v>
      </c>
    </row>
    <row r="17697" spans="1:2">
      <c r="A17697" s="174">
        <v>1769.4</v>
      </c>
      <c r="B17697" s="174">
        <v>74.112639374751396</v>
      </c>
    </row>
    <row r="17698" spans="1:2">
      <c r="A17698" s="174">
        <v>1769.5</v>
      </c>
      <c r="B17698" s="174">
        <v>73.601959892665931</v>
      </c>
    </row>
    <row r="17699" spans="1:2">
      <c r="A17699" s="174">
        <v>1769.6</v>
      </c>
      <c r="B17699" s="174">
        <v>73.091280410579316</v>
      </c>
    </row>
    <row r="17700" spans="1:2">
      <c r="A17700" s="174">
        <v>1769.7</v>
      </c>
      <c r="B17700" s="174">
        <v>72.580600928493851</v>
      </c>
    </row>
    <row r="17701" spans="1:2">
      <c r="A17701" s="174">
        <v>1769.8</v>
      </c>
      <c r="B17701" s="174">
        <v>72.069921446407236</v>
      </c>
    </row>
    <row r="17702" spans="1:2">
      <c r="A17702" s="174">
        <v>1769.9</v>
      </c>
      <c r="B17702" s="174">
        <v>71.559241964321785</v>
      </c>
    </row>
    <row r="17703" spans="1:2">
      <c r="A17703" s="174">
        <v>1770</v>
      </c>
      <c r="B17703" s="174">
        <v>71.048562482236321</v>
      </c>
    </row>
    <row r="17704" spans="1:2">
      <c r="A17704" s="174">
        <v>1770.1</v>
      </c>
      <c r="B17704" s="174">
        <v>71.013965538943083</v>
      </c>
    </row>
    <row r="17705" spans="1:2">
      <c r="A17705" s="174">
        <v>1770.2</v>
      </c>
      <c r="B17705" s="174">
        <v>70.97936859564993</v>
      </c>
    </row>
    <row r="17706" spans="1:2">
      <c r="A17706" s="174">
        <v>1770.3</v>
      </c>
      <c r="B17706" s="174">
        <v>70.944771652356707</v>
      </c>
    </row>
    <row r="17707" spans="1:2">
      <c r="A17707" s="174">
        <v>1770.4</v>
      </c>
      <c r="B17707" s="174">
        <v>70.910174709063554</v>
      </c>
    </row>
    <row r="17708" spans="1:2">
      <c r="A17708" s="174">
        <v>1770.5</v>
      </c>
      <c r="B17708" s="174">
        <v>70.875577765770402</v>
      </c>
    </row>
    <row r="17709" spans="1:2">
      <c r="A17709" s="174">
        <v>1770.6</v>
      </c>
      <c r="B17709" s="174">
        <v>70.840980822477164</v>
      </c>
    </row>
    <row r="17710" spans="1:2">
      <c r="A17710" s="174">
        <v>1770.7</v>
      </c>
      <c r="B17710" s="174">
        <v>70.806383879184011</v>
      </c>
    </row>
    <row r="17711" spans="1:2">
      <c r="A17711" s="174">
        <v>1770.8</v>
      </c>
      <c r="B17711" s="174">
        <v>70.771786935890773</v>
      </c>
    </row>
    <row r="17712" spans="1:2">
      <c r="A17712" s="174">
        <v>1770.9</v>
      </c>
      <c r="B17712" s="174">
        <v>70.737189992597621</v>
      </c>
    </row>
    <row r="17713" spans="1:2">
      <c r="A17713" s="174">
        <v>1771</v>
      </c>
      <c r="B17713" s="174">
        <v>70.702593049304468</v>
      </c>
    </row>
    <row r="17714" spans="1:2">
      <c r="A17714" s="174">
        <v>1771.1</v>
      </c>
      <c r="B17714" s="174">
        <v>70.364424856550073</v>
      </c>
    </row>
    <row r="17715" spans="1:2">
      <c r="A17715" s="174">
        <v>1771.2</v>
      </c>
      <c r="B17715" s="174">
        <v>70.026256663796431</v>
      </c>
    </row>
    <row r="17716" spans="1:2">
      <c r="A17716" s="174">
        <v>1771.3</v>
      </c>
      <c r="B17716" s="174">
        <v>69.688088471042036</v>
      </c>
    </row>
    <row r="17717" spans="1:2">
      <c r="A17717" s="174">
        <v>1771.4</v>
      </c>
      <c r="B17717" s="174">
        <v>69.349920278288394</v>
      </c>
    </row>
    <row r="17718" spans="1:2">
      <c r="A17718" s="174">
        <v>1771.5</v>
      </c>
      <c r="B17718" s="174">
        <v>69.011752085534766</v>
      </c>
    </row>
    <row r="17719" spans="1:2">
      <c r="A17719" s="174">
        <v>1771.6</v>
      </c>
      <c r="B17719" s="174">
        <v>68.673583892780371</v>
      </c>
    </row>
    <row r="17720" spans="1:2">
      <c r="A17720" s="174">
        <v>1771.7</v>
      </c>
      <c r="B17720" s="174">
        <v>68.335415700026729</v>
      </c>
    </row>
    <row r="17721" spans="1:2">
      <c r="A17721" s="174">
        <v>1771.8</v>
      </c>
      <c r="B17721" s="174">
        <v>67.997247507272334</v>
      </c>
    </row>
    <row r="17722" spans="1:2">
      <c r="A17722" s="174">
        <v>1771.9</v>
      </c>
      <c r="B17722" s="174">
        <v>67.659079314518692</v>
      </c>
    </row>
    <row r="17723" spans="1:2">
      <c r="A17723" s="174">
        <v>1772</v>
      </c>
      <c r="B17723" s="174">
        <v>67.320911121765064</v>
      </c>
    </row>
    <row r="17724" spans="1:2">
      <c r="A17724" s="174">
        <v>1772.1</v>
      </c>
      <c r="B17724" s="174">
        <v>67.029737484055659</v>
      </c>
    </row>
    <row r="17725" spans="1:2">
      <c r="A17725" s="174">
        <v>1772.2</v>
      </c>
      <c r="B17725" s="174">
        <v>66.738563846346906</v>
      </c>
    </row>
    <row r="17726" spans="1:2">
      <c r="A17726" s="174">
        <v>1772.3</v>
      </c>
      <c r="B17726" s="174">
        <v>66.447390208637501</v>
      </c>
    </row>
    <row r="17727" spans="1:2">
      <c r="A17727" s="174">
        <v>1772.4</v>
      </c>
      <c r="B17727" s="174">
        <v>66.156216570928748</v>
      </c>
    </row>
    <row r="17728" spans="1:2">
      <c r="A17728" s="174">
        <v>1772.5</v>
      </c>
      <c r="B17728" s="174">
        <v>65.865042933219996</v>
      </c>
    </row>
    <row r="17729" spans="1:2">
      <c r="A17729" s="174">
        <v>1772.6</v>
      </c>
      <c r="B17729" s="174">
        <v>65.57386929551059</v>
      </c>
    </row>
    <row r="17730" spans="1:2">
      <c r="A17730" s="174">
        <v>1772.7</v>
      </c>
      <c r="B17730" s="174">
        <v>65.282695657801838</v>
      </c>
    </row>
    <row r="17731" spans="1:2">
      <c r="A17731" s="174">
        <v>1772.8</v>
      </c>
      <c r="B17731" s="174">
        <v>64.991522020092432</v>
      </c>
    </row>
    <row r="17732" spans="1:2">
      <c r="A17732" s="174">
        <v>1772.9</v>
      </c>
      <c r="B17732" s="174">
        <v>64.70034838238368</v>
      </c>
    </row>
    <row r="17733" spans="1:2">
      <c r="A17733" s="174">
        <v>1773</v>
      </c>
      <c r="B17733" s="174">
        <v>64.409174744674928</v>
      </c>
    </row>
    <row r="17734" spans="1:2">
      <c r="A17734" s="174">
        <v>1773.1</v>
      </c>
      <c r="B17734" s="174">
        <v>64.07815385497284</v>
      </c>
    </row>
    <row r="17735" spans="1:2">
      <c r="A17735" s="174">
        <v>1773.2</v>
      </c>
      <c r="B17735" s="174">
        <v>63.74713296527149</v>
      </c>
    </row>
    <row r="17736" spans="1:2">
      <c r="A17736" s="174">
        <v>1773.3</v>
      </c>
      <c r="B17736" s="174">
        <v>63.416112075569387</v>
      </c>
    </row>
    <row r="17737" spans="1:2">
      <c r="A17737" s="174">
        <v>1773.4</v>
      </c>
      <c r="B17737" s="174">
        <v>63.085091185868052</v>
      </c>
    </row>
    <row r="17738" spans="1:2">
      <c r="A17738" s="174">
        <v>1773.5</v>
      </c>
      <c r="B17738" s="174">
        <v>62.754070296166717</v>
      </c>
    </row>
    <row r="17739" spans="1:2">
      <c r="A17739" s="174">
        <v>1773.6</v>
      </c>
      <c r="B17739" s="174">
        <v>62.423049406464621</v>
      </c>
    </row>
    <row r="17740" spans="1:2">
      <c r="A17740" s="174">
        <v>1773.7</v>
      </c>
      <c r="B17740" s="174">
        <v>62.092028516763278</v>
      </c>
    </row>
    <row r="17741" spans="1:2">
      <c r="A17741" s="174">
        <v>1773.8</v>
      </c>
      <c r="B17741" s="174">
        <v>61.761007627061183</v>
      </c>
    </row>
    <row r="17742" spans="1:2">
      <c r="A17742" s="174">
        <v>1773.9</v>
      </c>
      <c r="B17742" s="174">
        <v>61.42998673735984</v>
      </c>
    </row>
    <row r="17743" spans="1:2">
      <c r="A17743" s="174">
        <v>1774</v>
      </c>
      <c r="B17743" s="174">
        <v>61.098965847658498</v>
      </c>
    </row>
    <row r="17744" spans="1:2">
      <c r="A17744" s="174">
        <v>1774.1</v>
      </c>
      <c r="B17744" s="174">
        <v>60.772973464725901</v>
      </c>
    </row>
    <row r="17745" spans="1:2">
      <c r="A17745" s="174">
        <v>1774.2</v>
      </c>
      <c r="B17745" s="174">
        <v>60.446981081794043</v>
      </c>
    </row>
    <row r="17746" spans="1:2">
      <c r="A17746" s="174">
        <v>1774.3</v>
      </c>
      <c r="B17746" s="174">
        <v>60.120988698861439</v>
      </c>
    </row>
    <row r="17747" spans="1:2">
      <c r="A17747" s="174">
        <v>1774.4</v>
      </c>
      <c r="B17747" s="174">
        <v>59.794996315929581</v>
      </c>
    </row>
    <row r="17748" spans="1:2">
      <c r="A17748" s="174">
        <v>1774.5</v>
      </c>
      <c r="B17748" s="174">
        <v>59.469003932997722</v>
      </c>
    </row>
    <row r="17749" spans="1:2">
      <c r="A17749" s="174">
        <v>1774.6</v>
      </c>
      <c r="B17749" s="174">
        <v>59.143011550065118</v>
      </c>
    </row>
    <row r="17750" spans="1:2">
      <c r="A17750" s="174">
        <v>1774.7</v>
      </c>
      <c r="B17750" s="174">
        <v>58.81701916713326</v>
      </c>
    </row>
    <row r="17751" spans="1:2">
      <c r="A17751" s="174">
        <v>1774.8</v>
      </c>
      <c r="B17751" s="174">
        <v>58.491026784200663</v>
      </c>
    </row>
    <row r="17752" spans="1:2">
      <c r="A17752" s="174">
        <v>1774.9</v>
      </c>
      <c r="B17752" s="174">
        <v>58.165034401268798</v>
      </c>
    </row>
    <row r="17753" spans="1:2">
      <c r="A17753" s="174">
        <v>1775</v>
      </c>
      <c r="B17753" s="174">
        <v>57.83904201833694</v>
      </c>
    </row>
    <row r="17754" spans="1:2">
      <c r="A17754" s="174">
        <v>1775.1</v>
      </c>
      <c r="B17754" s="174">
        <v>57.666798539791742</v>
      </c>
    </row>
    <row r="17755" spans="1:2">
      <c r="A17755" s="174">
        <v>1775.2</v>
      </c>
      <c r="B17755" s="174">
        <v>57.494555061246928</v>
      </c>
    </row>
    <row r="17756" spans="1:2">
      <c r="A17756" s="174">
        <v>1775.3</v>
      </c>
      <c r="B17756" s="174">
        <v>57.322311582701737</v>
      </c>
    </row>
    <row r="17757" spans="1:2">
      <c r="A17757" s="174">
        <v>1775.4</v>
      </c>
      <c r="B17757" s="174">
        <v>57.150068104156929</v>
      </c>
    </row>
    <row r="17758" spans="1:2">
      <c r="A17758" s="174">
        <v>1775.5</v>
      </c>
      <c r="B17758" s="174">
        <v>56.977824625612122</v>
      </c>
    </row>
    <row r="17759" spans="1:2">
      <c r="A17759" s="174">
        <v>1775.6</v>
      </c>
      <c r="B17759" s="174">
        <v>56.805581147066917</v>
      </c>
    </row>
    <row r="17760" spans="1:2">
      <c r="A17760" s="174">
        <v>1775.7</v>
      </c>
      <c r="B17760" s="174">
        <v>56.63333766852211</v>
      </c>
    </row>
    <row r="17761" spans="1:2">
      <c r="A17761" s="174">
        <v>1775.8</v>
      </c>
      <c r="B17761" s="174">
        <v>56.461094189976912</v>
      </c>
    </row>
    <row r="17762" spans="1:2">
      <c r="A17762" s="174">
        <v>1775.9</v>
      </c>
      <c r="B17762" s="174">
        <v>56.288850711432097</v>
      </c>
    </row>
    <row r="17763" spans="1:2">
      <c r="A17763" s="174">
        <v>1776</v>
      </c>
      <c r="B17763" s="174">
        <v>56.116607232887297</v>
      </c>
    </row>
    <row r="17764" spans="1:2">
      <c r="A17764" s="174">
        <v>1776.1</v>
      </c>
      <c r="B17764" s="174">
        <v>55.748061134552472</v>
      </c>
    </row>
    <row r="17765" spans="1:2">
      <c r="A17765" s="174">
        <v>1776.2</v>
      </c>
      <c r="B17765" s="174">
        <v>55.379515036218457</v>
      </c>
    </row>
    <row r="17766" spans="1:2">
      <c r="A17766" s="174">
        <v>1776.3</v>
      </c>
      <c r="B17766" s="174">
        <v>55.010968937883632</v>
      </c>
    </row>
    <row r="17767" spans="1:2">
      <c r="A17767" s="174">
        <v>1776.4</v>
      </c>
      <c r="B17767" s="174">
        <v>54.642422839549631</v>
      </c>
    </row>
    <row r="17768" spans="1:2">
      <c r="A17768" s="174">
        <v>1776.5</v>
      </c>
      <c r="B17768" s="174">
        <v>54.273876741215638</v>
      </c>
    </row>
    <row r="17769" spans="1:2">
      <c r="A17769" s="174">
        <v>1776.6</v>
      </c>
      <c r="B17769" s="174">
        <v>53.905330642880813</v>
      </c>
    </row>
    <row r="17770" spans="1:2">
      <c r="A17770" s="174">
        <v>1776.7</v>
      </c>
      <c r="B17770" s="174">
        <v>53.536784544546798</v>
      </c>
    </row>
    <row r="17771" spans="1:2">
      <c r="A17771" s="174">
        <v>1776.8</v>
      </c>
      <c r="B17771" s="174">
        <v>53.168238446211973</v>
      </c>
    </row>
    <row r="17772" spans="1:2">
      <c r="A17772" s="174">
        <v>1776.9</v>
      </c>
      <c r="B17772" s="174">
        <v>52.799692347877972</v>
      </c>
    </row>
    <row r="17773" spans="1:2">
      <c r="A17773" s="174">
        <v>1777</v>
      </c>
      <c r="B17773" s="174">
        <v>52.431146249543978</v>
      </c>
    </row>
    <row r="17774" spans="1:2">
      <c r="A17774" s="174">
        <v>1777.1</v>
      </c>
      <c r="B17774" s="174">
        <v>52.205248326027593</v>
      </c>
    </row>
    <row r="17775" spans="1:2">
      <c r="A17775" s="174">
        <v>1777.2</v>
      </c>
      <c r="B17775" s="174">
        <v>51.979350402511713</v>
      </c>
    </row>
    <row r="17776" spans="1:2">
      <c r="A17776" s="174">
        <v>1777.3</v>
      </c>
      <c r="B17776" s="174">
        <v>51.753452478995307</v>
      </c>
    </row>
    <row r="17777" spans="1:2">
      <c r="A17777" s="174">
        <v>1777.4</v>
      </c>
      <c r="B17777" s="174">
        <v>51.527554555479441</v>
      </c>
    </row>
    <row r="17778" spans="1:2">
      <c r="A17778" s="174">
        <v>1777.5</v>
      </c>
      <c r="B17778" s="174">
        <v>51.30165663196356</v>
      </c>
    </row>
    <row r="17779" spans="1:2">
      <c r="A17779" s="174">
        <v>1777.6</v>
      </c>
      <c r="B17779" s="174">
        <v>51.075758708447168</v>
      </c>
    </row>
    <row r="17780" spans="1:2">
      <c r="A17780" s="174">
        <v>1777.7</v>
      </c>
      <c r="B17780" s="174">
        <v>50.849860784931288</v>
      </c>
    </row>
    <row r="17781" spans="1:2">
      <c r="A17781" s="174">
        <v>1777.8</v>
      </c>
      <c r="B17781" s="174">
        <v>50.623962861414903</v>
      </c>
    </row>
    <row r="17782" spans="1:2">
      <c r="A17782" s="174">
        <v>1777.9</v>
      </c>
      <c r="B17782" s="174">
        <v>50.398064937899022</v>
      </c>
    </row>
    <row r="17783" spans="1:2">
      <c r="A17783" s="174">
        <v>1778</v>
      </c>
      <c r="B17783" s="174">
        <v>50.172167014383142</v>
      </c>
    </row>
    <row r="17784" spans="1:2">
      <c r="A17784" s="174">
        <v>1778.1</v>
      </c>
      <c r="B17784" s="174">
        <v>50.000407780308286</v>
      </c>
    </row>
    <row r="17785" spans="1:2">
      <c r="A17785" s="174">
        <v>1778.2</v>
      </c>
      <c r="B17785" s="174">
        <v>49.828648546233829</v>
      </c>
    </row>
    <row r="17786" spans="1:2">
      <c r="A17786" s="174">
        <v>1778.3</v>
      </c>
      <c r="B17786" s="174">
        <v>49.656889312158967</v>
      </c>
    </row>
    <row r="17787" spans="1:2">
      <c r="A17787" s="174">
        <v>1778.4</v>
      </c>
      <c r="B17787" s="174">
        <v>49.485130078084516</v>
      </c>
    </row>
    <row r="17788" spans="1:2">
      <c r="A17788" s="174">
        <v>1778.5</v>
      </c>
      <c r="B17788" s="174">
        <v>49.313370844010052</v>
      </c>
    </row>
    <row r="17789" spans="1:2">
      <c r="A17789" s="174">
        <v>1778.6</v>
      </c>
      <c r="B17789" s="174">
        <v>49.141611609935197</v>
      </c>
    </row>
    <row r="17790" spans="1:2">
      <c r="A17790" s="174">
        <v>1778.7</v>
      </c>
      <c r="B17790" s="174">
        <v>48.969852375860739</v>
      </c>
    </row>
    <row r="17791" spans="1:2">
      <c r="A17791" s="174">
        <v>1778.8</v>
      </c>
      <c r="B17791" s="174">
        <v>48.798093141785877</v>
      </c>
    </row>
    <row r="17792" spans="1:2">
      <c r="A17792" s="174">
        <v>1778.9</v>
      </c>
      <c r="B17792" s="174">
        <v>48.626333907711427</v>
      </c>
    </row>
    <row r="17793" spans="1:2">
      <c r="A17793" s="174">
        <v>1779</v>
      </c>
      <c r="B17793" s="174">
        <v>48.454574673636962</v>
      </c>
    </row>
    <row r="17794" spans="1:2">
      <c r="A17794" s="174">
        <v>1779.1</v>
      </c>
      <c r="B17794" s="174">
        <v>47.976479276672798</v>
      </c>
    </row>
    <row r="17795" spans="1:2">
      <c r="A17795" s="174">
        <v>1779.2</v>
      </c>
      <c r="B17795" s="174">
        <v>47.498383879709721</v>
      </c>
    </row>
    <row r="17796" spans="1:2">
      <c r="A17796" s="174">
        <v>1779.3</v>
      </c>
      <c r="B17796" s="174">
        <v>47.020288482745563</v>
      </c>
    </row>
    <row r="17797" spans="1:2">
      <c r="A17797" s="174">
        <v>1779.4</v>
      </c>
      <c r="B17797" s="174">
        <v>46.542193085782479</v>
      </c>
    </row>
    <row r="17798" spans="1:2">
      <c r="A17798" s="174">
        <v>1779.5</v>
      </c>
      <c r="B17798" s="174">
        <v>46.064097688819402</v>
      </c>
    </row>
    <row r="17799" spans="1:2">
      <c r="A17799" s="174">
        <v>1779.6</v>
      </c>
      <c r="B17799" s="174">
        <v>45.586002291855237</v>
      </c>
    </row>
    <row r="17800" spans="1:2">
      <c r="A17800" s="174">
        <v>1779.7</v>
      </c>
      <c r="B17800" s="174">
        <v>45.10790689489216</v>
      </c>
    </row>
    <row r="17801" spans="1:2">
      <c r="A17801" s="174">
        <v>1779.8</v>
      </c>
      <c r="B17801" s="174">
        <v>44.629811497928003</v>
      </c>
    </row>
    <row r="17802" spans="1:2">
      <c r="A17802" s="174">
        <v>1779.9</v>
      </c>
      <c r="B17802" s="174">
        <v>44.151716100964919</v>
      </c>
    </row>
    <row r="17803" spans="1:2">
      <c r="A17803" s="174">
        <v>1780</v>
      </c>
      <c r="B17803" s="174">
        <v>43.673620704001841</v>
      </c>
    </row>
    <row r="17804" spans="1:2">
      <c r="A17804" s="174">
        <v>1780.1</v>
      </c>
      <c r="B17804" s="174">
        <v>43.347333860812363</v>
      </c>
    </row>
    <row r="17805" spans="1:2">
      <c r="A17805" s="174">
        <v>1780.2</v>
      </c>
      <c r="B17805" s="174">
        <v>43.02104701762363</v>
      </c>
    </row>
    <row r="17806" spans="1:2">
      <c r="A17806" s="174">
        <v>1780.3</v>
      </c>
      <c r="B17806" s="174">
        <v>42.694760174434151</v>
      </c>
    </row>
    <row r="17807" spans="1:2">
      <c r="A17807" s="174">
        <v>1780.4</v>
      </c>
      <c r="B17807" s="174">
        <v>42.368473331245418</v>
      </c>
    </row>
    <row r="17808" spans="1:2">
      <c r="A17808" s="174">
        <v>1780.5</v>
      </c>
      <c r="B17808" s="174">
        <v>42.042186488056693</v>
      </c>
    </row>
    <row r="17809" spans="1:2">
      <c r="A17809" s="174">
        <v>1780.6</v>
      </c>
      <c r="B17809" s="174">
        <v>41.715899644867207</v>
      </c>
    </row>
    <row r="17810" spans="1:2">
      <c r="A17810" s="174">
        <v>1780.7</v>
      </c>
      <c r="B17810" s="174">
        <v>41.389612801678467</v>
      </c>
    </row>
    <row r="17811" spans="1:2">
      <c r="A17811" s="174">
        <v>1780.8</v>
      </c>
      <c r="B17811" s="174">
        <v>41.063325958489003</v>
      </c>
    </row>
    <row r="17812" spans="1:2">
      <c r="A17812" s="174">
        <v>1780.9</v>
      </c>
      <c r="B17812" s="174">
        <v>40.737039115300263</v>
      </c>
    </row>
    <row r="17813" spans="1:2">
      <c r="A17813" s="174">
        <v>1781</v>
      </c>
      <c r="B17813" s="174">
        <v>40.41075227211153</v>
      </c>
    </row>
    <row r="17814" spans="1:2">
      <c r="A17814" s="174">
        <v>1781.1</v>
      </c>
      <c r="B17814" s="174">
        <v>40.165384042601048</v>
      </c>
    </row>
    <row r="17815" spans="1:2">
      <c r="A17815" s="174">
        <v>1781.2</v>
      </c>
      <c r="B17815" s="174">
        <v>39.920015813091119</v>
      </c>
    </row>
    <row r="17816" spans="1:2">
      <c r="A17816" s="174">
        <v>1781.3</v>
      </c>
      <c r="B17816" s="174">
        <v>39.674647583580636</v>
      </c>
    </row>
    <row r="17817" spans="1:2">
      <c r="A17817" s="174">
        <v>1781.4</v>
      </c>
      <c r="B17817" s="174">
        <v>39.429279354070722</v>
      </c>
    </row>
    <row r="17818" spans="1:2">
      <c r="A17818" s="174">
        <v>1781.5</v>
      </c>
      <c r="B17818" s="174">
        <v>39.183911124560787</v>
      </c>
    </row>
    <row r="17819" spans="1:2">
      <c r="A17819" s="174">
        <v>1781.6</v>
      </c>
      <c r="B17819" s="174">
        <v>38.938542895050297</v>
      </c>
    </row>
    <row r="17820" spans="1:2">
      <c r="A17820" s="174">
        <v>1781.7</v>
      </c>
      <c r="B17820" s="174">
        <v>38.693174665540383</v>
      </c>
    </row>
    <row r="17821" spans="1:2">
      <c r="A17821" s="174">
        <v>1781.8</v>
      </c>
      <c r="B17821" s="174">
        <v>38.447806436029893</v>
      </c>
    </row>
    <row r="17822" spans="1:2">
      <c r="A17822" s="174">
        <v>1781.9</v>
      </c>
      <c r="B17822" s="174">
        <v>38.202438206519972</v>
      </c>
    </row>
    <row r="17823" spans="1:2">
      <c r="A17823" s="174">
        <v>1782</v>
      </c>
      <c r="B17823" s="174">
        <v>37.957069977010043</v>
      </c>
    </row>
    <row r="17824" spans="1:2">
      <c r="A17824" s="174">
        <v>1782.1</v>
      </c>
      <c r="B17824" s="174">
        <v>37.504148813213391</v>
      </c>
    </row>
    <row r="17825" spans="1:2">
      <c r="A17825" s="174">
        <v>1782.2</v>
      </c>
      <c r="B17825" s="174">
        <v>37.051227649417783</v>
      </c>
    </row>
    <row r="17826" spans="1:2">
      <c r="A17826" s="174">
        <v>1782.3</v>
      </c>
      <c r="B17826" s="174">
        <v>36.598306485621123</v>
      </c>
    </row>
    <row r="17827" spans="1:2">
      <c r="A17827" s="174">
        <v>1782.4</v>
      </c>
      <c r="B17827" s="174">
        <v>36.145385321825508</v>
      </c>
    </row>
    <row r="17828" spans="1:2">
      <c r="A17828" s="174">
        <v>1782.5</v>
      </c>
      <c r="B17828" s="174">
        <v>35.692464158029892</v>
      </c>
    </row>
    <row r="17829" spans="1:2">
      <c r="A17829" s="174">
        <v>1782.6</v>
      </c>
      <c r="B17829" s="174">
        <v>35.239542994233233</v>
      </c>
    </row>
    <row r="17830" spans="1:2">
      <c r="A17830" s="174">
        <v>1782.7</v>
      </c>
      <c r="B17830" s="174">
        <v>34.786621830437618</v>
      </c>
    </row>
    <row r="17831" spans="1:2">
      <c r="A17831" s="174">
        <v>1782.8</v>
      </c>
      <c r="B17831" s="174">
        <v>34.333700666640958</v>
      </c>
    </row>
    <row r="17832" spans="1:2">
      <c r="A17832" s="174">
        <v>1782.9</v>
      </c>
      <c r="B17832" s="174">
        <v>33.88077950284535</v>
      </c>
    </row>
    <row r="17833" spans="1:2">
      <c r="A17833" s="174">
        <v>1783</v>
      </c>
      <c r="B17833" s="174">
        <v>33.427858339049727</v>
      </c>
    </row>
    <row r="17834" spans="1:2">
      <c r="A17834" s="174">
        <v>1783.1</v>
      </c>
      <c r="B17834" s="174">
        <v>33.17136738129247</v>
      </c>
    </row>
    <row r="17835" spans="1:2">
      <c r="A17835" s="174">
        <v>1783.2</v>
      </c>
      <c r="B17835" s="174">
        <v>32.914876423535802</v>
      </c>
    </row>
    <row r="17836" spans="1:2">
      <c r="A17836" s="174">
        <v>1783.3</v>
      </c>
      <c r="B17836" s="174">
        <v>32.658385465778537</v>
      </c>
    </row>
    <row r="17837" spans="1:2">
      <c r="A17837" s="174">
        <v>1783.4</v>
      </c>
      <c r="B17837" s="174">
        <v>32.401894508021883</v>
      </c>
    </row>
    <row r="17838" spans="1:2">
      <c r="A17838" s="174">
        <v>1783.5</v>
      </c>
      <c r="B17838" s="174">
        <v>32.1454035502652</v>
      </c>
    </row>
    <row r="17839" spans="1:2">
      <c r="A17839" s="174">
        <v>1783.6</v>
      </c>
      <c r="B17839" s="174">
        <v>31.88891259250795</v>
      </c>
    </row>
    <row r="17840" spans="1:2">
      <c r="A17840" s="174">
        <v>1783.7</v>
      </c>
      <c r="B17840" s="174">
        <v>31.632421634751282</v>
      </c>
    </row>
    <row r="17841" spans="1:2">
      <c r="A17841" s="174">
        <v>1783.8</v>
      </c>
      <c r="B17841" s="174">
        <v>31.37593067699402</v>
      </c>
    </row>
    <row r="17842" spans="1:2">
      <c r="A17842" s="174">
        <v>1783.9</v>
      </c>
      <c r="B17842" s="174">
        <v>31.119439719237349</v>
      </c>
    </row>
    <row r="17843" spans="1:2">
      <c r="A17843" s="174">
        <v>1784</v>
      </c>
      <c r="B17843" s="174">
        <v>30.862948761480681</v>
      </c>
    </row>
    <row r="17844" spans="1:2">
      <c r="A17844" s="174">
        <v>1784.1</v>
      </c>
      <c r="B17844" s="174">
        <v>30.590291998743471</v>
      </c>
    </row>
    <row r="17845" spans="1:2">
      <c r="A17845" s="174">
        <v>1784.2</v>
      </c>
      <c r="B17845" s="174">
        <v>30.317635236006879</v>
      </c>
    </row>
    <row r="17846" spans="1:2">
      <c r="A17846" s="174">
        <v>1784.3</v>
      </c>
      <c r="B17846" s="174">
        <v>30.044978473269659</v>
      </c>
    </row>
    <row r="17847" spans="1:2">
      <c r="A17847" s="174">
        <v>1784.4</v>
      </c>
      <c r="B17847" s="174">
        <v>29.77232171053307</v>
      </c>
    </row>
    <row r="17848" spans="1:2">
      <c r="A17848" s="174">
        <v>1784.5</v>
      </c>
      <c r="B17848" s="174">
        <v>29.499664947796479</v>
      </c>
    </row>
    <row r="17849" spans="1:2">
      <c r="A17849" s="174">
        <v>1784.6</v>
      </c>
      <c r="B17849" s="174">
        <v>29.227008185059258</v>
      </c>
    </row>
    <row r="17850" spans="1:2">
      <c r="A17850" s="174">
        <v>1784.7</v>
      </c>
      <c r="B17850" s="174">
        <v>28.95435142232267</v>
      </c>
    </row>
    <row r="17851" spans="1:2">
      <c r="A17851" s="174">
        <v>1784.8</v>
      </c>
      <c r="B17851" s="174">
        <v>28.68169465958546</v>
      </c>
    </row>
    <row r="17852" spans="1:2">
      <c r="A17852" s="174">
        <v>1784.9</v>
      </c>
      <c r="B17852" s="174">
        <v>28.409037896848861</v>
      </c>
    </row>
    <row r="17853" spans="1:2">
      <c r="A17853" s="174">
        <v>1785</v>
      </c>
      <c r="B17853" s="174">
        <v>28.13638113411227</v>
      </c>
    </row>
    <row r="17854" spans="1:2">
      <c r="A17854" s="174">
        <v>1785.1</v>
      </c>
      <c r="B17854" s="174">
        <v>27.9231410807371</v>
      </c>
    </row>
    <row r="17855" spans="1:2">
      <c r="A17855" s="174">
        <v>1785.2</v>
      </c>
      <c r="B17855" s="174">
        <v>27.70990102736241</v>
      </c>
    </row>
    <row r="17856" spans="1:2">
      <c r="A17856" s="174">
        <v>1785.3</v>
      </c>
      <c r="B17856" s="174">
        <v>27.49666097398725</v>
      </c>
    </row>
    <row r="17857" spans="1:2">
      <c r="A17857" s="174">
        <v>1785.4</v>
      </c>
      <c r="B17857" s="174">
        <v>27.28342092061256</v>
      </c>
    </row>
    <row r="17858" spans="1:2">
      <c r="A17858" s="174">
        <v>1785.5</v>
      </c>
      <c r="B17858" s="174">
        <v>27.07018086723787</v>
      </c>
    </row>
    <row r="17859" spans="1:2">
      <c r="A17859" s="174">
        <v>1785.6</v>
      </c>
      <c r="B17859" s="174">
        <v>26.85694081386271</v>
      </c>
    </row>
    <row r="17860" spans="1:2">
      <c r="A17860" s="174">
        <v>1785.7</v>
      </c>
      <c r="B17860" s="174">
        <v>26.64370076048802</v>
      </c>
    </row>
    <row r="17861" spans="1:2">
      <c r="A17861" s="174">
        <v>1785.8</v>
      </c>
      <c r="B17861" s="174">
        <v>26.43046070711285</v>
      </c>
    </row>
    <row r="17862" spans="1:2">
      <c r="A17862" s="174">
        <v>1785.9</v>
      </c>
      <c r="B17862" s="174">
        <v>26.21722065373817</v>
      </c>
    </row>
    <row r="17863" spans="1:2">
      <c r="A17863" s="174">
        <v>1786</v>
      </c>
      <c r="B17863" s="174">
        <v>26.00398060036348</v>
      </c>
    </row>
    <row r="17864" spans="1:2">
      <c r="A17864" s="174">
        <v>1786.1</v>
      </c>
      <c r="B17864" s="174">
        <v>25.87477898203608</v>
      </c>
    </row>
    <row r="17865" spans="1:2">
      <c r="A17865" s="174">
        <v>1786.2</v>
      </c>
      <c r="B17865" s="174">
        <v>25.745577363708978</v>
      </c>
    </row>
    <row r="17866" spans="1:2">
      <c r="A17866" s="174">
        <v>1786.3</v>
      </c>
      <c r="B17866" s="174">
        <v>25.616375745381589</v>
      </c>
    </row>
    <row r="17867" spans="1:2">
      <c r="A17867" s="174">
        <v>1786.4</v>
      </c>
      <c r="B17867" s="174">
        <v>25.487174127054491</v>
      </c>
    </row>
    <row r="17868" spans="1:2">
      <c r="A17868" s="174">
        <v>1786.5</v>
      </c>
      <c r="B17868" s="174">
        <v>25.357972508727389</v>
      </c>
    </row>
    <row r="17869" spans="1:2">
      <c r="A17869" s="174">
        <v>1786.6</v>
      </c>
      <c r="B17869" s="174">
        <v>25.228770890399989</v>
      </c>
    </row>
    <row r="17870" spans="1:2">
      <c r="A17870" s="174">
        <v>1786.7</v>
      </c>
      <c r="B17870" s="174">
        <v>25.099569272072891</v>
      </c>
    </row>
    <row r="17871" spans="1:2">
      <c r="A17871" s="174">
        <v>1786.8</v>
      </c>
      <c r="B17871" s="174">
        <v>24.970367653745491</v>
      </c>
    </row>
    <row r="17872" spans="1:2">
      <c r="A17872" s="174">
        <v>1786.9</v>
      </c>
      <c r="B17872" s="174">
        <v>24.841166035418389</v>
      </c>
    </row>
    <row r="17873" spans="1:2">
      <c r="A17873" s="174">
        <v>1787</v>
      </c>
      <c r="B17873" s="174">
        <v>24.711964417091291</v>
      </c>
    </row>
    <row r="17874" spans="1:2">
      <c r="A17874" s="174">
        <v>1787.1</v>
      </c>
      <c r="B17874" s="174">
        <v>24.539442907587041</v>
      </c>
    </row>
    <row r="17875" spans="1:2">
      <c r="A17875" s="174">
        <v>1787.2</v>
      </c>
      <c r="B17875" s="174">
        <v>24.366921398083178</v>
      </c>
    </row>
    <row r="17876" spans="1:2">
      <c r="A17876" s="174">
        <v>1787.3</v>
      </c>
      <c r="B17876" s="174">
        <v>24.194399888578921</v>
      </c>
    </row>
    <row r="17877" spans="1:2">
      <c r="A17877" s="174">
        <v>1787.4</v>
      </c>
      <c r="B17877" s="174">
        <v>24.021878379075069</v>
      </c>
    </row>
    <row r="17878" spans="1:2">
      <c r="A17878" s="174">
        <v>1787.5</v>
      </c>
      <c r="B17878" s="174">
        <v>23.84935686957121</v>
      </c>
    </row>
    <row r="17879" spans="1:2">
      <c r="A17879" s="174">
        <v>1787.6</v>
      </c>
      <c r="B17879" s="174">
        <v>23.676835360066949</v>
      </c>
    </row>
    <row r="17880" spans="1:2">
      <c r="A17880" s="174">
        <v>1787.7</v>
      </c>
      <c r="B17880" s="174">
        <v>23.50431385056309</v>
      </c>
    </row>
    <row r="17881" spans="1:2">
      <c r="A17881" s="174">
        <v>1787.8</v>
      </c>
      <c r="B17881" s="174">
        <v>23.33179234105884</v>
      </c>
    </row>
    <row r="17882" spans="1:2">
      <c r="A17882" s="174">
        <v>1787.9</v>
      </c>
      <c r="B17882" s="174">
        <v>23.159270831554981</v>
      </c>
    </row>
    <row r="17883" spans="1:2">
      <c r="A17883" s="174">
        <v>1788</v>
      </c>
      <c r="B17883" s="174">
        <v>22.986749322051121</v>
      </c>
    </row>
    <row r="17884" spans="1:2">
      <c r="A17884" s="174">
        <v>1788.1</v>
      </c>
      <c r="B17884" s="174">
        <v>22.810001478311609</v>
      </c>
    </row>
    <row r="17885" spans="1:2">
      <c r="A17885" s="174">
        <v>1788.2</v>
      </c>
      <c r="B17885" s="174">
        <v>22.633253634572501</v>
      </c>
    </row>
    <row r="17886" spans="1:2">
      <c r="A17886" s="174">
        <v>1788.3</v>
      </c>
      <c r="B17886" s="174">
        <v>22.456505790832988</v>
      </c>
    </row>
    <row r="17887" spans="1:2">
      <c r="A17887" s="174">
        <v>1788.4</v>
      </c>
      <c r="B17887" s="174">
        <v>22.279757947093881</v>
      </c>
    </row>
    <row r="17888" spans="1:2">
      <c r="A17888" s="174">
        <v>1788.5</v>
      </c>
      <c r="B17888" s="174">
        <v>22.10301010335478</v>
      </c>
    </row>
    <row r="17889" spans="1:2">
      <c r="A17889" s="174">
        <v>1788.6</v>
      </c>
      <c r="B17889" s="174">
        <v>21.926262259615271</v>
      </c>
    </row>
    <row r="17890" spans="1:2">
      <c r="A17890" s="174">
        <v>1788.7</v>
      </c>
      <c r="B17890" s="174">
        <v>21.74951441587616</v>
      </c>
    </row>
    <row r="17891" spans="1:2">
      <c r="A17891" s="174">
        <v>1788.8</v>
      </c>
      <c r="B17891" s="174">
        <v>21.572766572136651</v>
      </c>
    </row>
    <row r="17892" spans="1:2">
      <c r="A17892" s="174">
        <v>1788.9</v>
      </c>
      <c r="B17892" s="174">
        <v>21.396018728397539</v>
      </c>
    </row>
    <row r="17893" spans="1:2">
      <c r="A17893" s="174">
        <v>1789</v>
      </c>
      <c r="B17893" s="174">
        <v>21.219270884658432</v>
      </c>
    </row>
    <row r="17894" spans="1:2">
      <c r="A17894" s="174">
        <v>1789.1</v>
      </c>
      <c r="B17894" s="174">
        <v>20.899338760371979</v>
      </c>
    </row>
    <row r="17895" spans="1:2">
      <c r="A17895" s="174">
        <v>1789.2</v>
      </c>
      <c r="B17895" s="174">
        <v>20.579406636086251</v>
      </c>
    </row>
    <row r="17896" spans="1:2">
      <c r="A17896" s="174">
        <v>1789.3</v>
      </c>
      <c r="B17896" s="174">
        <v>20.259474511799791</v>
      </c>
    </row>
    <row r="17897" spans="1:2">
      <c r="A17897" s="174">
        <v>1789.4</v>
      </c>
      <c r="B17897" s="174">
        <v>19.93954238751407</v>
      </c>
    </row>
    <row r="17898" spans="1:2">
      <c r="A17898" s="174">
        <v>1789.5</v>
      </c>
      <c r="B17898" s="174">
        <v>19.619610263228338</v>
      </c>
    </row>
    <row r="17899" spans="1:2">
      <c r="A17899" s="174">
        <v>1789.6</v>
      </c>
      <c r="B17899" s="174">
        <v>19.299678138941879</v>
      </c>
    </row>
    <row r="17900" spans="1:2">
      <c r="A17900" s="174">
        <v>1789.7</v>
      </c>
      <c r="B17900" s="174">
        <v>18.979746014656151</v>
      </c>
    </row>
    <row r="17901" spans="1:2">
      <c r="A17901" s="174">
        <v>1789.8</v>
      </c>
      <c r="B17901" s="174">
        <v>18.659813890369701</v>
      </c>
    </row>
    <row r="17902" spans="1:2">
      <c r="A17902" s="174">
        <v>1789.9</v>
      </c>
      <c r="B17902" s="174">
        <v>18.33988176608397</v>
      </c>
    </row>
    <row r="17903" spans="1:2">
      <c r="A17903" s="174">
        <v>1790</v>
      </c>
      <c r="B17903" s="174">
        <v>18.019949641798242</v>
      </c>
    </row>
    <row r="17904" spans="1:2">
      <c r="A17904" s="174">
        <v>1790.1</v>
      </c>
      <c r="B17904" s="174">
        <v>17.898994536121329</v>
      </c>
    </row>
    <row r="17905" spans="1:2">
      <c r="A17905" s="174">
        <v>1790.2</v>
      </c>
      <c r="B17905" s="174">
        <v>17.778039430444689</v>
      </c>
    </row>
    <row r="17906" spans="1:2">
      <c r="A17906" s="174">
        <v>1790.3</v>
      </c>
      <c r="B17906" s="174">
        <v>17.657084324767769</v>
      </c>
    </row>
    <row r="17907" spans="1:2">
      <c r="A17907" s="174">
        <v>1790.4</v>
      </c>
      <c r="B17907" s="174">
        <v>17.53612921909113</v>
      </c>
    </row>
    <row r="17908" spans="1:2">
      <c r="A17908" s="174">
        <v>1790.5</v>
      </c>
      <c r="B17908" s="174">
        <v>17.415174113414491</v>
      </c>
    </row>
    <row r="17909" spans="1:2">
      <c r="A17909" s="174">
        <v>1790.6</v>
      </c>
      <c r="B17909" s="174">
        <v>17.294219007737571</v>
      </c>
    </row>
    <row r="17910" spans="1:2">
      <c r="A17910" s="174">
        <v>1790.7</v>
      </c>
      <c r="B17910" s="174">
        <v>17.173263902060931</v>
      </c>
    </row>
    <row r="17911" spans="1:2">
      <c r="A17911" s="174">
        <v>1790.8</v>
      </c>
      <c r="B17911" s="174">
        <v>17.052308796384011</v>
      </c>
    </row>
    <row r="17912" spans="1:2">
      <c r="A17912" s="174">
        <v>1790.9</v>
      </c>
      <c r="B17912" s="174">
        <v>16.931353690707368</v>
      </c>
    </row>
    <row r="17913" spans="1:2">
      <c r="A17913" s="174">
        <v>1791</v>
      </c>
      <c r="B17913" s="174">
        <v>16.810398585030729</v>
      </c>
    </row>
    <row r="17914" spans="1:2">
      <c r="A17914" s="174">
        <v>1791.1</v>
      </c>
      <c r="B17914" s="174">
        <v>16.515847728598931</v>
      </c>
    </row>
    <row r="17915" spans="1:2">
      <c r="A17915" s="174">
        <v>1791.2</v>
      </c>
      <c r="B17915" s="174">
        <v>16.221296872167802</v>
      </c>
    </row>
    <row r="17916" spans="1:2">
      <c r="A17916" s="174">
        <v>1791.3</v>
      </c>
      <c r="B17916" s="174">
        <v>15.926746015736009</v>
      </c>
    </row>
    <row r="17917" spans="1:2">
      <c r="A17917" s="174">
        <v>1791.4</v>
      </c>
      <c r="B17917" s="174">
        <v>15.63219515930488</v>
      </c>
    </row>
    <row r="17918" spans="1:2">
      <c r="A17918" s="174">
        <v>1791.5</v>
      </c>
      <c r="B17918" s="174">
        <v>15.33764430287375</v>
      </c>
    </row>
    <row r="17919" spans="1:2">
      <c r="A17919" s="174">
        <v>1791.6</v>
      </c>
      <c r="B17919" s="174">
        <v>15.043093446441951</v>
      </c>
    </row>
    <row r="17920" spans="1:2">
      <c r="A17920" s="174">
        <v>1791.7</v>
      </c>
      <c r="B17920" s="174">
        <v>14.748542590010819</v>
      </c>
    </row>
    <row r="17921" spans="1:2">
      <c r="A17921" s="174">
        <v>1791.8</v>
      </c>
      <c r="B17921" s="174">
        <v>14.453991733579031</v>
      </c>
    </row>
    <row r="17922" spans="1:2">
      <c r="A17922" s="174">
        <v>1791.9</v>
      </c>
      <c r="B17922" s="174">
        <v>14.159440877147899</v>
      </c>
    </row>
    <row r="17923" spans="1:2">
      <c r="A17923" s="174">
        <v>1792</v>
      </c>
      <c r="B17923" s="174">
        <v>13.86489002071677</v>
      </c>
    </row>
    <row r="17924" spans="1:2">
      <c r="A17924" s="174">
        <v>1792.1</v>
      </c>
      <c r="B17924" s="174">
        <v>13.49033542715639</v>
      </c>
    </row>
    <row r="17925" spans="1:2">
      <c r="A17925" s="174">
        <v>1792.2</v>
      </c>
      <c r="B17925" s="174">
        <v>13.115780833596871</v>
      </c>
    </row>
    <row r="17926" spans="1:2">
      <c r="A17926" s="174">
        <v>1792.3</v>
      </c>
      <c r="B17926" s="174">
        <v>12.74122624003649</v>
      </c>
    </row>
    <row r="17927" spans="1:2">
      <c r="A17927" s="174">
        <v>1792.4</v>
      </c>
      <c r="B17927" s="174">
        <v>12.366671646476959</v>
      </c>
    </row>
    <row r="17928" spans="1:2">
      <c r="A17928" s="174">
        <v>1792.5</v>
      </c>
      <c r="B17928" s="174">
        <v>11.99211705291744</v>
      </c>
    </row>
    <row r="17929" spans="1:2">
      <c r="A17929" s="174">
        <v>1792.6</v>
      </c>
      <c r="B17929" s="174">
        <v>11.61756245935706</v>
      </c>
    </row>
    <row r="17930" spans="1:2">
      <c r="A17930" s="174">
        <v>1792.7</v>
      </c>
      <c r="B17930" s="174">
        <v>11.243007865797541</v>
      </c>
    </row>
    <row r="17931" spans="1:2">
      <c r="A17931" s="174">
        <v>1792.8</v>
      </c>
      <c r="B17931" s="174">
        <v>10.86845327223716</v>
      </c>
    </row>
    <row r="17932" spans="1:2">
      <c r="A17932" s="174">
        <v>1792.9</v>
      </c>
      <c r="B17932" s="174">
        <v>10.493898678677629</v>
      </c>
    </row>
    <row r="17933" spans="1:2">
      <c r="A17933" s="174">
        <v>1793</v>
      </c>
      <c r="B17933" s="174">
        <v>10.11934408511811</v>
      </c>
    </row>
    <row r="17934" spans="1:2">
      <c r="A17934" s="174">
        <v>1793.1</v>
      </c>
      <c r="B17934" s="174">
        <v>9.7749435731853502</v>
      </c>
    </row>
    <row r="17935" spans="1:2">
      <c r="A17935" s="174">
        <v>1793.2</v>
      </c>
      <c r="B17935" s="174">
        <v>9.430543061253374</v>
      </c>
    </row>
    <row r="17936" spans="1:2">
      <c r="A17936" s="174">
        <v>1793.3</v>
      </c>
      <c r="B17936" s="174">
        <v>9.0861425493206127</v>
      </c>
    </row>
    <row r="17937" spans="1:2">
      <c r="A17937" s="174">
        <v>1793.4</v>
      </c>
      <c r="B17937" s="174">
        <v>8.7417420373886365</v>
      </c>
    </row>
    <row r="17938" spans="1:2">
      <c r="A17938" s="174">
        <v>1793.5</v>
      </c>
      <c r="B17938" s="174">
        <v>8.3973415254566603</v>
      </c>
    </row>
    <row r="17939" spans="1:2">
      <c r="A17939" s="174">
        <v>1793.6</v>
      </c>
      <c r="B17939" s="174">
        <v>8.0529410135239008</v>
      </c>
    </row>
    <row r="17940" spans="1:2">
      <c r="A17940" s="174">
        <v>1793.7</v>
      </c>
      <c r="B17940" s="174">
        <v>7.7085405015919246</v>
      </c>
    </row>
    <row r="17941" spans="1:2">
      <c r="A17941" s="174">
        <v>1793.8</v>
      </c>
      <c r="B17941" s="174">
        <v>7.3641399896591642</v>
      </c>
    </row>
    <row r="17942" spans="1:2">
      <c r="A17942" s="174">
        <v>1793.9</v>
      </c>
      <c r="B17942" s="174">
        <v>7.0197394777271871</v>
      </c>
    </row>
    <row r="17943" spans="1:2">
      <c r="A17943" s="174">
        <v>1794</v>
      </c>
      <c r="B17943" s="174">
        <v>6.6753389657952109</v>
      </c>
    </row>
    <row r="17944" spans="1:2">
      <c r="A17944" s="174">
        <v>1794.1</v>
      </c>
      <c r="B17944" s="174">
        <v>6.1347707240702309</v>
      </c>
    </row>
    <row r="17945" spans="1:2">
      <c r="A17945" s="174">
        <v>1794.2</v>
      </c>
      <c r="B17945" s="174">
        <v>5.5942024823464811</v>
      </c>
    </row>
    <row r="17946" spans="1:2">
      <c r="A17946" s="174">
        <v>1794.3</v>
      </c>
      <c r="B17946" s="174">
        <v>5.0536342406215011</v>
      </c>
    </row>
    <row r="17947" spans="1:2">
      <c r="A17947" s="174">
        <v>1794.4</v>
      </c>
      <c r="B17947" s="174">
        <v>4.5130659988977513</v>
      </c>
    </row>
    <row r="17948" spans="1:2">
      <c r="A17948" s="174">
        <v>1794.5</v>
      </c>
      <c r="B17948" s="174">
        <v>3.9724977571740001</v>
      </c>
    </row>
    <row r="17949" spans="1:2">
      <c r="A17949" s="174">
        <v>1794.6</v>
      </c>
      <c r="B17949" s="174">
        <v>3.431929515449021</v>
      </c>
    </row>
    <row r="17950" spans="1:2">
      <c r="A17950" s="174">
        <v>1794.7</v>
      </c>
      <c r="B17950" s="174">
        <v>2.8913612737252699</v>
      </c>
    </row>
    <row r="17951" spans="1:2">
      <c r="A17951" s="174">
        <v>1794.8</v>
      </c>
      <c r="B17951" s="174">
        <v>2.3507930320002912</v>
      </c>
    </row>
    <row r="17952" spans="1:2">
      <c r="A17952" s="174">
        <v>1794.9</v>
      </c>
      <c r="B17952" s="174">
        <v>1.81022479027654</v>
      </c>
    </row>
    <row r="17953" spans="1:2">
      <c r="A17953" s="174">
        <v>1795</v>
      </c>
      <c r="B17953" s="174">
        <v>1.2696565485527891</v>
      </c>
    </row>
    <row r="17954" spans="1:2">
      <c r="A17954" s="174">
        <v>1795.1</v>
      </c>
      <c r="B17954" s="174">
        <v>1.142690893697337</v>
      </c>
    </row>
    <row r="17955" spans="1:2">
      <c r="A17955" s="174">
        <v>1795.2</v>
      </c>
      <c r="B17955" s="174">
        <v>1.015725238842174</v>
      </c>
    </row>
    <row r="17956" spans="1:2">
      <c r="A17956" s="174">
        <v>1795.3</v>
      </c>
      <c r="B17956" s="174">
        <v>0.88875958398672139</v>
      </c>
    </row>
    <row r="17957" spans="1:2">
      <c r="A17957" s="174">
        <v>1795.4</v>
      </c>
      <c r="B17957" s="174">
        <v>0.76179392913155797</v>
      </c>
    </row>
    <row r="17958" spans="1:2">
      <c r="A17958" s="174">
        <v>1795.5</v>
      </c>
      <c r="B17958" s="174">
        <v>0.63482827427639454</v>
      </c>
    </row>
    <row r="17959" spans="1:2">
      <c r="A17959" s="174">
        <v>1795.6</v>
      </c>
      <c r="B17959" s="174">
        <v>0.50786261942094246</v>
      </c>
    </row>
    <row r="17960" spans="1:2">
      <c r="A17960" s="174">
        <v>1795.7</v>
      </c>
      <c r="B17960" s="174">
        <v>0.38089696456577898</v>
      </c>
    </row>
    <row r="17961" spans="1:2">
      <c r="A17961" s="174">
        <v>1795.8</v>
      </c>
      <c r="B17961" s="174">
        <v>0.25393130971032679</v>
      </c>
    </row>
    <row r="17962" spans="1:2">
      <c r="A17962" s="174">
        <v>1795.9</v>
      </c>
      <c r="B17962" s="174">
        <v>0.1269656548551634</v>
      </c>
    </row>
    <row r="17963" spans="1:2">
      <c r="A17963" s="174">
        <v>1796</v>
      </c>
      <c r="B17963" s="174">
        <v>0</v>
      </c>
    </row>
    <row r="17964" spans="1:2">
      <c r="A17964" s="174">
        <v>1796.1</v>
      </c>
      <c r="B17964" s="174">
        <v>0</v>
      </c>
    </row>
    <row r="17965" spans="1:2">
      <c r="A17965" s="174">
        <v>1796.2</v>
      </c>
      <c r="B17965" s="174">
        <v>0</v>
      </c>
    </row>
    <row r="17966" spans="1:2">
      <c r="A17966" s="174">
        <v>1796.3</v>
      </c>
      <c r="B17966" s="174">
        <v>0</v>
      </c>
    </row>
    <row r="17967" spans="1:2">
      <c r="A17967" s="174">
        <v>1796.4</v>
      </c>
      <c r="B17967" s="174">
        <v>0</v>
      </c>
    </row>
    <row r="17968" spans="1:2">
      <c r="A17968" s="174">
        <v>1796.5</v>
      </c>
      <c r="B17968" s="174">
        <v>0</v>
      </c>
    </row>
    <row r="17969" spans="1:2">
      <c r="A17969" s="174">
        <v>1796.6</v>
      </c>
      <c r="B17969" s="174">
        <v>0</v>
      </c>
    </row>
    <row r="17970" spans="1:2">
      <c r="A17970" s="174">
        <v>1796.7</v>
      </c>
      <c r="B17970" s="174">
        <v>0</v>
      </c>
    </row>
    <row r="17971" spans="1:2">
      <c r="A17971" s="174">
        <v>1796.8</v>
      </c>
      <c r="B17971" s="174">
        <v>0</v>
      </c>
    </row>
    <row r="17972" spans="1:2">
      <c r="A17972" s="174">
        <v>1796.9</v>
      </c>
      <c r="B17972" s="174">
        <v>0</v>
      </c>
    </row>
    <row r="17973" spans="1:2">
      <c r="A17973" s="174">
        <v>1797</v>
      </c>
      <c r="B17973" s="174">
        <v>0</v>
      </c>
    </row>
    <row r="17974" spans="1:2">
      <c r="A17974" s="174">
        <v>1797.1</v>
      </c>
      <c r="B17974" s="174">
        <v>0</v>
      </c>
    </row>
    <row r="17975" spans="1:2">
      <c r="A17975" s="174">
        <v>1797.2</v>
      </c>
      <c r="B17975" s="174">
        <v>0</v>
      </c>
    </row>
    <row r="17976" spans="1:2">
      <c r="A17976" s="174">
        <v>1797.3</v>
      </c>
      <c r="B17976" s="174">
        <v>0</v>
      </c>
    </row>
    <row r="17977" spans="1:2">
      <c r="A17977" s="174">
        <v>1797.4</v>
      </c>
      <c r="B17977" s="174">
        <v>0</v>
      </c>
    </row>
    <row r="17978" spans="1:2">
      <c r="A17978" s="174">
        <v>1797.5</v>
      </c>
      <c r="B17978" s="174">
        <v>0</v>
      </c>
    </row>
    <row r="17979" spans="1:2">
      <c r="A17979" s="174">
        <v>1797.6</v>
      </c>
      <c r="B17979" s="174">
        <v>0</v>
      </c>
    </row>
    <row r="17980" spans="1:2">
      <c r="A17980" s="174">
        <v>1797.7</v>
      </c>
      <c r="B17980" s="174">
        <v>0</v>
      </c>
    </row>
    <row r="17981" spans="1:2">
      <c r="A17981" s="174">
        <v>1797.8</v>
      </c>
      <c r="B17981" s="174">
        <v>0</v>
      </c>
    </row>
    <row r="17982" spans="1:2">
      <c r="A17982" s="174">
        <v>1797.9</v>
      </c>
      <c r="B17982" s="174">
        <v>0</v>
      </c>
    </row>
    <row r="17983" spans="1:2">
      <c r="A17983" s="174">
        <v>1798</v>
      </c>
      <c r="B17983" s="174">
        <v>0</v>
      </c>
    </row>
    <row r="17984" spans="1:2">
      <c r="A17984" s="174">
        <v>1798.1</v>
      </c>
      <c r="B17984" s="174">
        <v>0</v>
      </c>
    </row>
    <row r="17985" spans="1:2">
      <c r="A17985" s="174">
        <v>1798.2</v>
      </c>
      <c r="B17985" s="174">
        <v>0</v>
      </c>
    </row>
    <row r="17986" spans="1:2">
      <c r="A17986" s="174">
        <v>1798.3</v>
      </c>
      <c r="B17986" s="174">
        <v>0</v>
      </c>
    </row>
    <row r="17987" spans="1:2">
      <c r="A17987" s="174">
        <v>1798.4</v>
      </c>
      <c r="B17987" s="174">
        <v>0</v>
      </c>
    </row>
    <row r="17988" spans="1:2">
      <c r="A17988" s="174">
        <v>1798.5</v>
      </c>
      <c r="B17988" s="174">
        <v>0</v>
      </c>
    </row>
    <row r="17989" spans="1:2">
      <c r="A17989" s="174">
        <v>1798.6</v>
      </c>
      <c r="B17989" s="174">
        <v>0</v>
      </c>
    </row>
    <row r="17990" spans="1:2">
      <c r="A17990" s="174">
        <v>1798.7</v>
      </c>
      <c r="B17990" s="174">
        <v>0</v>
      </c>
    </row>
    <row r="17991" spans="1:2">
      <c r="A17991" s="174">
        <v>1798.8</v>
      </c>
      <c r="B17991" s="174">
        <v>0</v>
      </c>
    </row>
    <row r="17992" spans="1:2">
      <c r="A17992" s="174">
        <v>1798.9</v>
      </c>
      <c r="B17992" s="174">
        <v>0</v>
      </c>
    </row>
    <row r="17993" spans="1:2">
      <c r="A17993" s="174">
        <v>1799</v>
      </c>
      <c r="B17993" s="174">
        <v>0</v>
      </c>
    </row>
    <row r="17994" spans="1:2">
      <c r="A17994" s="174">
        <v>1799.1</v>
      </c>
      <c r="B17994" s="174">
        <v>0</v>
      </c>
    </row>
    <row r="17995" spans="1:2">
      <c r="A17995" s="174">
        <v>1799.2</v>
      </c>
      <c r="B17995" s="174">
        <v>0</v>
      </c>
    </row>
    <row r="17996" spans="1:2">
      <c r="A17996" s="174">
        <v>1799.3</v>
      </c>
      <c r="B17996" s="174">
        <v>0</v>
      </c>
    </row>
    <row r="17997" spans="1:2">
      <c r="A17997" s="174">
        <v>1799.4</v>
      </c>
      <c r="B17997" s="174">
        <v>0</v>
      </c>
    </row>
    <row r="17998" spans="1:2">
      <c r="A17998" s="174">
        <v>1799.5</v>
      </c>
      <c r="B17998" s="174">
        <v>0</v>
      </c>
    </row>
    <row r="17999" spans="1:2">
      <c r="A17999" s="174">
        <v>1799.6</v>
      </c>
      <c r="B17999" s="174">
        <v>0</v>
      </c>
    </row>
    <row r="18000" spans="1:2">
      <c r="A18000" s="174">
        <v>1799.7</v>
      </c>
      <c r="B18000" s="174">
        <v>0</v>
      </c>
    </row>
    <row r="18001" spans="1:2">
      <c r="A18001" s="174">
        <v>1799.8</v>
      </c>
      <c r="B18001" s="174">
        <v>0</v>
      </c>
    </row>
    <row r="18002" spans="1:2">
      <c r="A18002" s="174">
        <v>1799.9</v>
      </c>
      <c r="B18002" s="174">
        <v>0</v>
      </c>
    </row>
    <row r="18003" spans="1:2">
      <c r="A18003" s="174">
        <v>1800</v>
      </c>
      <c r="B18003" s="174">
        <v>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CD2786"/>
  <sheetViews>
    <sheetView showRuler="0" workbookViewId="0">
      <selection activeCell="A3" sqref="A3:B1183"/>
    </sheetView>
  </sheetViews>
  <sheetFormatPr baseColWidth="10" defaultColWidth="0" defaultRowHeight="15" customHeight="1"/>
  <cols>
    <col min="1" max="1" width="10.1640625" style="171" bestFit="1" customWidth="1"/>
    <col min="2" max="2" width="20.1640625" style="171" bestFit="1" customWidth="1"/>
    <col min="3" max="3" width="13.5" style="171" bestFit="1" customWidth="1"/>
    <col min="4" max="4" width="13.5" style="171" customWidth="1"/>
    <col min="5" max="82" width="0" style="179" hidden="1" customWidth="1"/>
    <col min="83" max="16384" width="8.83203125" style="179" hidden="1"/>
  </cols>
  <sheetData>
    <row r="1" spans="1:4" s="177" customFormat="1">
      <c r="A1" s="62" t="s">
        <v>136</v>
      </c>
      <c r="B1" s="62" t="s">
        <v>88</v>
      </c>
      <c r="C1" s="62" t="s">
        <v>89</v>
      </c>
      <c r="D1" s="62" t="s">
        <v>195</v>
      </c>
    </row>
    <row r="2" spans="1:4" s="177" customFormat="1" ht="14">
      <c r="A2" s="63" t="s">
        <v>51</v>
      </c>
      <c r="B2" s="63" t="s">
        <v>52</v>
      </c>
      <c r="C2" s="63" t="s">
        <v>204</v>
      </c>
      <c r="D2" s="63" t="s">
        <v>194</v>
      </c>
    </row>
    <row r="3" spans="1:4" s="177" customFormat="1">
      <c r="A3" s="64">
        <v>0</v>
      </c>
      <c r="B3" s="64">
        <v>0</v>
      </c>
      <c r="C3" s="64"/>
      <c r="D3" s="64"/>
    </row>
    <row r="4" spans="1:4" s="177" customFormat="1">
      <c r="A4" s="64">
        <v>1</v>
      </c>
      <c r="B4" s="64">
        <v>0</v>
      </c>
      <c r="C4" s="64"/>
      <c r="D4" s="64"/>
    </row>
    <row r="5" spans="1:4" s="177" customFormat="1">
      <c r="A5" s="64">
        <v>2</v>
      </c>
      <c r="B5" s="64">
        <v>0</v>
      </c>
      <c r="C5" s="64"/>
      <c r="D5" s="64"/>
    </row>
    <row r="6" spans="1:4" s="177" customFormat="1">
      <c r="A6" s="64">
        <v>3</v>
      </c>
      <c r="B6" s="64">
        <v>0</v>
      </c>
      <c r="C6" s="64"/>
      <c r="D6" s="64"/>
    </row>
    <row r="7" spans="1:4" s="177" customFormat="1">
      <c r="A7" s="64">
        <v>4</v>
      </c>
      <c r="B7" s="64">
        <v>0</v>
      </c>
      <c r="C7" s="64"/>
      <c r="D7" s="64"/>
    </row>
    <row r="8" spans="1:4" s="177" customFormat="1">
      <c r="A8" s="64">
        <v>5</v>
      </c>
      <c r="B8" s="64">
        <v>0</v>
      </c>
      <c r="C8" s="64"/>
      <c r="D8" s="64"/>
    </row>
    <row r="9" spans="1:4" s="177" customFormat="1">
      <c r="A9" s="64">
        <v>6</v>
      </c>
      <c r="B9" s="64">
        <v>0</v>
      </c>
      <c r="C9" s="64"/>
      <c r="D9" s="64"/>
    </row>
    <row r="10" spans="1:4" s="177" customFormat="1">
      <c r="A10" s="64">
        <v>7</v>
      </c>
      <c r="B10" s="64">
        <v>0</v>
      </c>
      <c r="C10" s="64"/>
      <c r="D10" s="64"/>
    </row>
    <row r="11" spans="1:4" s="177" customFormat="1">
      <c r="A11" s="64">
        <v>8</v>
      </c>
      <c r="B11" s="64">
        <v>0</v>
      </c>
      <c r="C11" s="64"/>
      <c r="D11" s="64"/>
    </row>
    <row r="12" spans="1:4" s="177" customFormat="1">
      <c r="A12" s="64">
        <v>9</v>
      </c>
      <c r="B12" s="64">
        <v>0</v>
      </c>
      <c r="C12" s="64"/>
      <c r="D12" s="64"/>
    </row>
    <row r="13" spans="1:4" s="177" customFormat="1">
      <c r="A13" s="64">
        <v>10</v>
      </c>
      <c r="B13" s="64">
        <v>0</v>
      </c>
      <c r="C13" s="64"/>
      <c r="D13" s="64"/>
    </row>
    <row r="14" spans="1:4" s="177" customFormat="1">
      <c r="A14" s="64">
        <v>11</v>
      </c>
      <c r="B14" s="64">
        <v>0</v>
      </c>
      <c r="C14" s="64"/>
      <c r="D14" s="64"/>
    </row>
    <row r="15" spans="1:4" s="177" customFormat="1">
      <c r="A15" s="64">
        <v>12</v>
      </c>
      <c r="B15" s="64">
        <v>1.9837022324208839</v>
      </c>
      <c r="C15" s="64"/>
      <c r="D15" s="64"/>
    </row>
    <row r="16" spans="1:4" s="177" customFormat="1">
      <c r="A16" s="64">
        <v>13</v>
      </c>
      <c r="B16" s="64">
        <v>6.9355280487758577</v>
      </c>
      <c r="C16" s="64"/>
      <c r="D16" s="64"/>
    </row>
    <row r="17" spans="1:4" s="177" customFormat="1">
      <c r="A17" s="64">
        <v>14</v>
      </c>
      <c r="B17" s="64">
        <v>10.06603944398926</v>
      </c>
      <c r="C17" s="64"/>
      <c r="D17" s="64"/>
    </row>
    <row r="18" spans="1:4" s="177" customFormat="1">
      <c r="A18" s="64">
        <v>15</v>
      </c>
      <c r="B18" s="64">
        <v>11.88224786821714</v>
      </c>
      <c r="C18" s="64"/>
      <c r="D18" s="64"/>
    </row>
    <row r="19" spans="1:4" s="177" customFormat="1">
      <c r="A19" s="64">
        <v>16</v>
      </c>
      <c r="B19" s="64">
        <v>14.92023166977993</v>
      </c>
      <c r="C19" s="64"/>
      <c r="D19" s="64"/>
    </row>
    <row r="20" spans="1:4" s="177" customFormat="1">
      <c r="A20" s="64">
        <v>17</v>
      </c>
      <c r="B20" s="64">
        <v>14.960812490573421</v>
      </c>
      <c r="C20" s="64"/>
      <c r="D20" s="64"/>
    </row>
    <row r="21" spans="1:4" s="174" customFormat="1">
      <c r="A21" s="64">
        <v>18</v>
      </c>
      <c r="B21" s="64">
        <v>15.11214776535313</v>
      </c>
      <c r="C21" s="64"/>
      <c r="D21" s="64"/>
    </row>
    <row r="22" spans="1:4" s="174" customFormat="1">
      <c r="A22" s="64">
        <v>19</v>
      </c>
      <c r="B22" s="64">
        <v>13.913527721136351</v>
      </c>
      <c r="C22" s="64"/>
      <c r="D22" s="64"/>
    </row>
    <row r="23" spans="1:4" s="174" customFormat="1">
      <c r="A23" s="64">
        <v>20</v>
      </c>
      <c r="B23" s="64">
        <v>14.08519887107145</v>
      </c>
      <c r="C23" s="64"/>
      <c r="D23" s="64"/>
    </row>
    <row r="24" spans="1:4" s="174" customFormat="1">
      <c r="A24" s="64">
        <v>21</v>
      </c>
      <c r="B24" s="64">
        <v>15.124578590487371</v>
      </c>
      <c r="C24" s="64"/>
      <c r="D24" s="64"/>
    </row>
    <row r="25" spans="1:4" s="174" customFormat="1">
      <c r="A25" s="64">
        <v>22</v>
      </c>
      <c r="B25" s="64">
        <v>15.0487044131937</v>
      </c>
      <c r="C25" s="64"/>
      <c r="D25" s="64"/>
    </row>
    <row r="26" spans="1:4" s="174" customFormat="1">
      <c r="A26" s="64">
        <v>23</v>
      </c>
      <c r="B26" s="64">
        <v>14.912112799375819</v>
      </c>
      <c r="C26" s="64"/>
      <c r="D26" s="64"/>
    </row>
    <row r="27" spans="1:4" s="174" customFormat="1">
      <c r="A27" s="64">
        <v>24</v>
      </c>
      <c r="B27" s="64">
        <v>15.07640795964169</v>
      </c>
      <c r="C27" s="64"/>
      <c r="D27" s="64"/>
    </row>
    <row r="28" spans="1:4" s="174" customFormat="1">
      <c r="A28" s="64">
        <v>25</v>
      </c>
      <c r="B28" s="64">
        <v>9.9083592061331434</v>
      </c>
      <c r="C28" s="64"/>
      <c r="D28" s="64"/>
    </row>
    <row r="29" spans="1:4" s="174" customFormat="1">
      <c r="A29" s="64">
        <v>26</v>
      </c>
      <c r="B29" s="64">
        <v>7.0148424313695514</v>
      </c>
      <c r="C29" s="64"/>
      <c r="D29" s="64"/>
    </row>
    <row r="30" spans="1:4" s="174" customFormat="1">
      <c r="A30" s="64">
        <v>27</v>
      </c>
      <c r="B30" s="64">
        <v>3.9782905663501751</v>
      </c>
      <c r="C30" s="64"/>
      <c r="D30" s="64"/>
    </row>
    <row r="31" spans="1:4" s="174" customFormat="1">
      <c r="A31" s="64">
        <v>28</v>
      </c>
      <c r="B31" s="64">
        <v>0</v>
      </c>
      <c r="C31" s="64"/>
      <c r="D31" s="64"/>
    </row>
    <row r="32" spans="1:4" s="174" customFormat="1">
      <c r="A32" s="64">
        <v>29</v>
      </c>
      <c r="B32" s="64">
        <v>0</v>
      </c>
      <c r="C32" s="64"/>
      <c r="D32" s="64"/>
    </row>
    <row r="33" spans="1:4" s="174" customFormat="1">
      <c r="A33" s="64">
        <v>30</v>
      </c>
      <c r="B33" s="64">
        <v>0</v>
      </c>
      <c r="C33" s="64"/>
      <c r="D33" s="64"/>
    </row>
    <row r="34" spans="1:4" s="174" customFormat="1">
      <c r="A34" s="64">
        <v>31</v>
      </c>
      <c r="B34" s="64">
        <v>0</v>
      </c>
      <c r="C34" s="64"/>
      <c r="D34" s="64"/>
    </row>
    <row r="35" spans="1:4" s="174" customFormat="1">
      <c r="A35" s="64">
        <v>32</v>
      </c>
      <c r="B35" s="64">
        <v>0</v>
      </c>
      <c r="C35" s="64"/>
      <c r="D35" s="64"/>
    </row>
    <row r="36" spans="1:4" s="174" customFormat="1">
      <c r="A36" s="64">
        <v>33</v>
      </c>
      <c r="B36" s="64">
        <v>0</v>
      </c>
      <c r="C36" s="64"/>
      <c r="D36" s="64"/>
    </row>
    <row r="37" spans="1:4" s="174" customFormat="1">
      <c r="A37" s="64">
        <v>34</v>
      </c>
      <c r="B37" s="64">
        <v>0</v>
      </c>
      <c r="C37" s="64"/>
      <c r="D37" s="64"/>
    </row>
    <row r="38" spans="1:4" s="174" customFormat="1">
      <c r="A38" s="64">
        <v>35</v>
      </c>
      <c r="B38" s="64">
        <v>0</v>
      </c>
      <c r="C38" s="64"/>
      <c r="D38" s="64"/>
    </row>
    <row r="39" spans="1:4" s="174" customFormat="1">
      <c r="A39" s="64">
        <v>36</v>
      </c>
      <c r="B39" s="64">
        <v>0</v>
      </c>
      <c r="C39" s="64"/>
      <c r="D39" s="64"/>
    </row>
    <row r="40" spans="1:4" s="174" customFormat="1">
      <c r="A40" s="64">
        <v>37</v>
      </c>
      <c r="B40" s="64">
        <v>0</v>
      </c>
      <c r="C40" s="64"/>
      <c r="D40" s="64"/>
    </row>
    <row r="41" spans="1:4" s="174" customFormat="1">
      <c r="A41" s="64">
        <v>38</v>
      </c>
      <c r="B41" s="64">
        <v>0</v>
      </c>
      <c r="C41" s="64"/>
      <c r="D41" s="64"/>
    </row>
    <row r="42" spans="1:4" s="174" customFormat="1">
      <c r="A42" s="64">
        <v>39</v>
      </c>
      <c r="B42" s="64">
        <v>0</v>
      </c>
      <c r="C42" s="64"/>
      <c r="D42" s="64"/>
    </row>
    <row r="43" spans="1:4" s="174" customFormat="1">
      <c r="A43" s="64">
        <v>40</v>
      </c>
      <c r="B43" s="64">
        <v>0</v>
      </c>
      <c r="C43" s="64"/>
      <c r="D43" s="64"/>
    </row>
    <row r="44" spans="1:4" s="174" customFormat="1">
      <c r="A44" s="64">
        <v>41</v>
      </c>
      <c r="B44" s="64">
        <v>0</v>
      </c>
      <c r="C44" s="64"/>
      <c r="D44" s="64"/>
    </row>
    <row r="45" spans="1:4" s="174" customFormat="1">
      <c r="A45" s="64">
        <v>42</v>
      </c>
      <c r="B45" s="64">
        <v>0</v>
      </c>
      <c r="C45" s="64"/>
      <c r="D45" s="64"/>
    </row>
    <row r="46" spans="1:4" s="174" customFormat="1">
      <c r="A46" s="64">
        <v>43</v>
      </c>
      <c r="B46" s="64">
        <v>0</v>
      </c>
      <c r="C46" s="64"/>
      <c r="D46" s="64"/>
    </row>
    <row r="47" spans="1:4" s="174" customFormat="1">
      <c r="A47" s="64">
        <v>44</v>
      </c>
      <c r="B47" s="64">
        <v>0</v>
      </c>
      <c r="C47" s="64"/>
      <c r="D47" s="64"/>
    </row>
    <row r="48" spans="1:4" s="174" customFormat="1">
      <c r="A48" s="64">
        <v>45</v>
      </c>
      <c r="B48" s="64">
        <v>0</v>
      </c>
      <c r="C48" s="64"/>
      <c r="D48" s="64"/>
    </row>
    <row r="49" spans="1:4" s="174" customFormat="1">
      <c r="A49" s="64">
        <v>46</v>
      </c>
      <c r="B49" s="64">
        <v>0</v>
      </c>
      <c r="C49" s="64"/>
      <c r="D49" s="64"/>
    </row>
    <row r="50" spans="1:4" s="174" customFormat="1">
      <c r="A50" s="64">
        <v>47</v>
      </c>
      <c r="B50" s="64">
        <v>0</v>
      </c>
      <c r="C50" s="64"/>
      <c r="D50" s="64"/>
    </row>
    <row r="51" spans="1:4" s="174" customFormat="1">
      <c r="A51" s="64">
        <v>48</v>
      </c>
      <c r="B51" s="64">
        <v>0</v>
      </c>
      <c r="C51" s="64"/>
      <c r="D51" s="64"/>
    </row>
    <row r="52" spans="1:4" s="174" customFormat="1">
      <c r="A52" s="64">
        <v>49</v>
      </c>
      <c r="B52" s="64">
        <v>0</v>
      </c>
      <c r="C52" s="64"/>
      <c r="D52" s="64"/>
    </row>
    <row r="53" spans="1:4" s="174" customFormat="1">
      <c r="A53" s="64">
        <v>50</v>
      </c>
      <c r="B53" s="64">
        <v>2.0149521395524119</v>
      </c>
      <c r="C53" s="64"/>
      <c r="D53" s="64"/>
    </row>
    <row r="54" spans="1:4" s="174" customFormat="1">
      <c r="A54" s="64">
        <v>51</v>
      </c>
      <c r="B54" s="64">
        <v>5.0023083723134363</v>
      </c>
      <c r="C54" s="64"/>
      <c r="D54" s="64"/>
    </row>
    <row r="55" spans="1:4" s="174" customFormat="1">
      <c r="A55" s="64">
        <v>52</v>
      </c>
      <c r="B55" s="64">
        <v>7.0393875514927906</v>
      </c>
      <c r="C55" s="64"/>
      <c r="D55" s="64"/>
    </row>
    <row r="56" spans="1:4" s="174" customFormat="1">
      <c r="A56" s="64">
        <v>53</v>
      </c>
      <c r="B56" s="64">
        <v>9.9482074249091053</v>
      </c>
      <c r="C56" s="64"/>
      <c r="D56" s="64"/>
    </row>
    <row r="57" spans="1:4" s="174" customFormat="1">
      <c r="A57" s="64">
        <v>54</v>
      </c>
      <c r="B57" s="64">
        <v>12.90076807435179</v>
      </c>
      <c r="C57" s="64"/>
      <c r="D57" s="64"/>
    </row>
    <row r="58" spans="1:4" s="174" customFormat="1">
      <c r="A58" s="64">
        <v>55</v>
      </c>
      <c r="B58" s="64">
        <v>15.14310072208165</v>
      </c>
      <c r="C58" s="64"/>
      <c r="D58" s="64"/>
    </row>
    <row r="59" spans="1:4" s="174" customFormat="1">
      <c r="A59" s="64">
        <v>56</v>
      </c>
      <c r="B59" s="64">
        <v>13.94207594853018</v>
      </c>
      <c r="C59" s="64"/>
      <c r="D59" s="64"/>
    </row>
    <row r="60" spans="1:4" s="174" customFormat="1">
      <c r="A60" s="64">
        <v>57</v>
      </c>
      <c r="B60" s="64">
        <v>16.860692417622179</v>
      </c>
      <c r="C60" s="64"/>
      <c r="D60" s="64"/>
    </row>
    <row r="61" spans="1:4" s="174" customFormat="1">
      <c r="A61" s="64">
        <v>58</v>
      </c>
      <c r="B61" s="64">
        <v>19.88882300027052</v>
      </c>
      <c r="C61" s="64"/>
      <c r="D61" s="64"/>
    </row>
    <row r="62" spans="1:4" s="174" customFormat="1">
      <c r="A62" s="64">
        <v>59</v>
      </c>
      <c r="B62" s="64">
        <v>22.046454231738959</v>
      </c>
      <c r="C62" s="64"/>
      <c r="D62" s="64"/>
    </row>
    <row r="63" spans="1:4" s="174" customFormat="1">
      <c r="A63" s="64">
        <v>60</v>
      </c>
      <c r="B63" s="64">
        <v>26.938871968164989</v>
      </c>
      <c r="C63" s="64"/>
      <c r="D63" s="64"/>
    </row>
    <row r="64" spans="1:4" s="174" customFormat="1">
      <c r="A64" s="64">
        <v>61</v>
      </c>
      <c r="B64" s="64">
        <v>30.990122150948149</v>
      </c>
      <c r="C64" s="64"/>
      <c r="D64" s="64"/>
    </row>
    <row r="65" spans="1:4" s="174" customFormat="1">
      <c r="A65" s="64">
        <v>62</v>
      </c>
      <c r="B65" s="64">
        <v>31.208704532241441</v>
      </c>
      <c r="C65" s="64"/>
      <c r="D65" s="64"/>
    </row>
    <row r="66" spans="1:4" s="174" customFormat="1">
      <c r="A66" s="64">
        <v>63</v>
      </c>
      <c r="B66" s="64">
        <v>31.80919111314396</v>
      </c>
      <c r="C66" s="64"/>
      <c r="D66" s="64"/>
    </row>
    <row r="67" spans="1:4" s="174" customFormat="1">
      <c r="A67" s="64">
        <v>64</v>
      </c>
      <c r="B67" s="64">
        <v>32.013023210765212</v>
      </c>
      <c r="C67" s="64"/>
      <c r="D67" s="64"/>
    </row>
    <row r="68" spans="1:4" s="174" customFormat="1">
      <c r="A68" s="64">
        <v>65</v>
      </c>
      <c r="B68" s="64">
        <v>31.90823907053381</v>
      </c>
      <c r="C68" s="64"/>
      <c r="D68" s="64"/>
    </row>
    <row r="69" spans="1:4" s="174" customFormat="1">
      <c r="A69" s="64">
        <v>66</v>
      </c>
      <c r="B69" s="64">
        <v>32.302221318088421</v>
      </c>
      <c r="C69" s="64"/>
      <c r="D69" s="64"/>
    </row>
    <row r="70" spans="1:4" s="174" customFormat="1">
      <c r="A70" s="64">
        <v>67</v>
      </c>
      <c r="B70" s="64">
        <v>32.126754178810486</v>
      </c>
      <c r="C70" s="64"/>
      <c r="D70" s="64"/>
    </row>
    <row r="71" spans="1:4" s="174" customFormat="1">
      <c r="A71" s="64">
        <v>68</v>
      </c>
      <c r="B71" s="64">
        <v>30.923598471431379</v>
      </c>
      <c r="C71" s="64"/>
      <c r="D71" s="64"/>
    </row>
    <row r="72" spans="1:4" s="174" customFormat="1">
      <c r="A72" s="64">
        <v>69</v>
      </c>
      <c r="B72" s="64">
        <v>30.833947789881091</v>
      </c>
      <c r="C72" s="64"/>
      <c r="D72" s="64"/>
    </row>
    <row r="73" spans="1:4" s="174" customFormat="1">
      <c r="A73" s="64">
        <v>70</v>
      </c>
      <c r="B73" s="64">
        <v>32.090923094856628</v>
      </c>
      <c r="C73" s="64"/>
      <c r="D73" s="64"/>
    </row>
    <row r="74" spans="1:4" s="174" customFormat="1">
      <c r="A74" s="64">
        <v>71</v>
      </c>
      <c r="B74" s="64">
        <v>31.963208208141701</v>
      </c>
      <c r="C74" s="64"/>
      <c r="D74" s="64"/>
    </row>
    <row r="75" spans="1:4" s="174" customFormat="1">
      <c r="A75" s="64">
        <v>72</v>
      </c>
      <c r="B75" s="64">
        <v>32.191424497079417</v>
      </c>
      <c r="C75" s="64"/>
      <c r="D75" s="64"/>
    </row>
    <row r="76" spans="1:4" s="174" customFormat="1">
      <c r="A76" s="64">
        <v>73</v>
      </c>
      <c r="B76" s="64">
        <v>32.177843230986703</v>
      </c>
      <c r="C76" s="64"/>
      <c r="D76" s="64"/>
    </row>
    <row r="77" spans="1:4" s="174" customFormat="1">
      <c r="A77" s="64">
        <v>74</v>
      </c>
      <c r="B77" s="64">
        <v>32.223741697839387</v>
      </c>
      <c r="C77" s="64"/>
      <c r="D77" s="64"/>
    </row>
    <row r="78" spans="1:4" s="174" customFormat="1">
      <c r="A78" s="64">
        <v>75</v>
      </c>
      <c r="B78" s="64">
        <v>31.898244392602368</v>
      </c>
      <c r="C78" s="64"/>
      <c r="D78" s="64"/>
    </row>
    <row r="79" spans="1:4" s="174" customFormat="1">
      <c r="A79" s="64">
        <v>76</v>
      </c>
      <c r="B79" s="64">
        <v>32.196547158311702</v>
      </c>
      <c r="C79" s="64"/>
      <c r="D79" s="64"/>
    </row>
    <row r="80" spans="1:4" s="174" customFormat="1">
      <c r="A80" s="64">
        <v>77</v>
      </c>
      <c r="B80" s="64">
        <v>31.712881675753572</v>
      </c>
      <c r="C80" s="64"/>
      <c r="D80" s="64"/>
    </row>
    <row r="81" spans="1:4" s="174" customFormat="1">
      <c r="A81" s="64">
        <v>78</v>
      </c>
      <c r="B81" s="64">
        <v>31.93936603682905</v>
      </c>
      <c r="C81" s="64"/>
      <c r="D81" s="64"/>
    </row>
    <row r="82" spans="1:4" s="174" customFormat="1">
      <c r="A82" s="64">
        <v>79</v>
      </c>
      <c r="B82" s="64">
        <v>32.168138312953623</v>
      </c>
      <c r="C82" s="64"/>
      <c r="D82" s="64"/>
    </row>
    <row r="83" spans="1:4" s="174" customFormat="1">
      <c r="A83" s="64">
        <v>80</v>
      </c>
      <c r="B83" s="64">
        <v>31.691440892533759</v>
      </c>
      <c r="C83" s="64"/>
      <c r="D83" s="64"/>
    </row>
    <row r="84" spans="1:4" s="174" customFormat="1">
      <c r="A84" s="64">
        <v>81</v>
      </c>
      <c r="B84" s="64">
        <v>32.196690575002457</v>
      </c>
      <c r="C84" s="64"/>
      <c r="D84" s="64"/>
    </row>
    <row r="85" spans="1:4" s="174" customFormat="1">
      <c r="A85" s="64">
        <v>82</v>
      </c>
      <c r="B85" s="64">
        <v>32.165191520069378</v>
      </c>
      <c r="C85" s="64"/>
      <c r="D85" s="64"/>
    </row>
    <row r="86" spans="1:4" s="174" customFormat="1">
      <c r="A86" s="64">
        <v>83</v>
      </c>
      <c r="B86" s="64">
        <v>31.748866720283839</v>
      </c>
      <c r="C86" s="64"/>
      <c r="D86" s="64"/>
    </row>
    <row r="87" spans="1:4" s="174" customFormat="1">
      <c r="A87" s="64">
        <v>84</v>
      </c>
      <c r="B87" s="64">
        <v>31.900103864919242</v>
      </c>
      <c r="C87" s="64"/>
      <c r="D87" s="64"/>
    </row>
    <row r="88" spans="1:4" s="174" customFormat="1">
      <c r="A88" s="64">
        <v>85</v>
      </c>
      <c r="B88" s="64">
        <v>30.697906048213468</v>
      </c>
      <c r="C88" s="64"/>
      <c r="D88" s="64"/>
    </row>
    <row r="89" spans="1:4" s="174" customFormat="1">
      <c r="A89" s="64">
        <v>86</v>
      </c>
      <c r="B89" s="64">
        <v>29.280290900027389</v>
      </c>
      <c r="C89" s="64"/>
      <c r="D89" s="64"/>
    </row>
    <row r="90" spans="1:4" s="174" customFormat="1">
      <c r="A90" s="64">
        <v>87</v>
      </c>
      <c r="B90" s="64">
        <v>27.10797524445795</v>
      </c>
      <c r="C90" s="64"/>
      <c r="D90" s="64"/>
    </row>
    <row r="91" spans="1:4" s="174" customFormat="1">
      <c r="A91" s="64">
        <v>88</v>
      </c>
      <c r="B91" s="64">
        <v>24.97515936861242</v>
      </c>
      <c r="C91" s="64"/>
      <c r="D91" s="64"/>
    </row>
    <row r="92" spans="1:4" s="174" customFormat="1">
      <c r="A92" s="64">
        <v>89</v>
      </c>
      <c r="B92" s="64">
        <v>24.00900135531996</v>
      </c>
      <c r="C92" s="64"/>
      <c r="D92" s="64"/>
    </row>
    <row r="93" spans="1:4" s="174" customFormat="1">
      <c r="A93" s="64">
        <v>90</v>
      </c>
      <c r="B93" s="64">
        <v>19.010654766883739</v>
      </c>
      <c r="C93" s="64"/>
      <c r="D93" s="64"/>
    </row>
    <row r="94" spans="1:4" s="174" customFormat="1">
      <c r="A94" s="64">
        <v>91</v>
      </c>
      <c r="B94" s="64">
        <v>15.99532262953988</v>
      </c>
      <c r="C94" s="64"/>
      <c r="D94" s="64"/>
    </row>
    <row r="95" spans="1:4" s="174" customFormat="1">
      <c r="A95" s="64">
        <v>92</v>
      </c>
      <c r="B95" s="64">
        <v>13.88547218160528</v>
      </c>
      <c r="C95" s="64"/>
      <c r="D95" s="64"/>
    </row>
    <row r="96" spans="1:4" s="174" customFormat="1">
      <c r="A96" s="64">
        <v>93</v>
      </c>
      <c r="B96" s="64">
        <v>10.028603230992941</v>
      </c>
      <c r="C96" s="64"/>
      <c r="D96" s="64"/>
    </row>
    <row r="97" spans="1:4" s="174" customFormat="1">
      <c r="A97" s="64">
        <v>94</v>
      </c>
      <c r="B97" s="64">
        <v>8.0575155952774242</v>
      </c>
      <c r="C97" s="64"/>
      <c r="D97" s="64"/>
    </row>
    <row r="98" spans="1:4" s="174" customFormat="1">
      <c r="A98" s="64">
        <v>95</v>
      </c>
      <c r="B98" s="64">
        <v>3.9888618779157841</v>
      </c>
      <c r="C98" s="64"/>
      <c r="D98" s="64"/>
    </row>
    <row r="99" spans="1:4" s="174" customFormat="1">
      <c r="A99" s="64">
        <v>96</v>
      </c>
      <c r="B99" s="64">
        <v>1.0089585847790239</v>
      </c>
      <c r="C99" s="64"/>
      <c r="D99" s="64"/>
    </row>
    <row r="100" spans="1:4" s="174" customFormat="1">
      <c r="A100" s="64">
        <v>97</v>
      </c>
      <c r="B100" s="64">
        <v>0</v>
      </c>
      <c r="C100" s="64"/>
      <c r="D100" s="64"/>
    </row>
    <row r="101" spans="1:4" s="174" customFormat="1">
      <c r="A101" s="64">
        <v>98</v>
      </c>
      <c r="B101" s="64">
        <v>0</v>
      </c>
      <c r="C101" s="64"/>
      <c r="D101" s="64"/>
    </row>
    <row r="102" spans="1:4" s="174" customFormat="1">
      <c r="A102" s="64">
        <v>99</v>
      </c>
      <c r="B102" s="64">
        <v>0</v>
      </c>
      <c r="C102" s="64"/>
      <c r="D102" s="64"/>
    </row>
    <row r="103" spans="1:4" s="174" customFormat="1">
      <c r="A103" s="64">
        <v>100</v>
      </c>
      <c r="B103" s="64">
        <v>0</v>
      </c>
      <c r="C103" s="64"/>
      <c r="D103" s="64"/>
    </row>
    <row r="104" spans="1:4" s="174" customFormat="1">
      <c r="A104" s="64">
        <v>101</v>
      </c>
      <c r="B104" s="64">
        <v>0</v>
      </c>
      <c r="C104" s="64"/>
      <c r="D104" s="64"/>
    </row>
    <row r="105" spans="1:4" s="174" customFormat="1">
      <c r="A105" s="64">
        <v>102</v>
      </c>
      <c r="B105" s="64">
        <v>0</v>
      </c>
      <c r="C105" s="64"/>
      <c r="D105" s="64"/>
    </row>
    <row r="106" spans="1:4" s="174" customFormat="1">
      <c r="A106" s="64">
        <v>103</v>
      </c>
      <c r="B106" s="64">
        <v>0</v>
      </c>
      <c r="C106" s="64"/>
      <c r="D106" s="64"/>
    </row>
    <row r="107" spans="1:4" s="174" customFormat="1">
      <c r="A107" s="64">
        <v>104</v>
      </c>
      <c r="B107" s="64">
        <v>0</v>
      </c>
      <c r="C107" s="64"/>
      <c r="D107" s="64"/>
    </row>
    <row r="108" spans="1:4" s="174" customFormat="1">
      <c r="A108" s="64">
        <v>105</v>
      </c>
      <c r="B108" s="64">
        <v>0</v>
      </c>
      <c r="C108" s="64"/>
      <c r="D108" s="64"/>
    </row>
    <row r="109" spans="1:4" s="174" customFormat="1">
      <c r="A109" s="64">
        <v>106</v>
      </c>
      <c r="B109" s="64">
        <v>0</v>
      </c>
      <c r="C109" s="64"/>
      <c r="D109" s="64"/>
    </row>
    <row r="110" spans="1:4" s="174" customFormat="1">
      <c r="A110" s="64">
        <v>107</v>
      </c>
      <c r="B110" s="64">
        <v>0</v>
      </c>
      <c r="C110" s="64"/>
      <c r="D110" s="64"/>
    </row>
    <row r="111" spans="1:4" s="174" customFormat="1">
      <c r="A111" s="64">
        <v>108</v>
      </c>
      <c r="B111" s="64">
        <v>0</v>
      </c>
      <c r="C111" s="64"/>
      <c r="D111" s="64"/>
    </row>
    <row r="112" spans="1:4" s="174" customFormat="1">
      <c r="A112" s="64">
        <v>109</v>
      </c>
      <c r="B112" s="64">
        <v>0</v>
      </c>
      <c r="C112" s="64"/>
      <c r="D112" s="64"/>
    </row>
    <row r="113" spans="1:4" s="174" customFormat="1">
      <c r="A113" s="64">
        <v>110</v>
      </c>
      <c r="B113" s="64">
        <v>0</v>
      </c>
      <c r="C113" s="64"/>
      <c r="D113" s="64"/>
    </row>
    <row r="114" spans="1:4" s="174" customFormat="1">
      <c r="A114" s="64">
        <v>111</v>
      </c>
      <c r="B114" s="64">
        <v>0</v>
      </c>
      <c r="C114" s="64"/>
      <c r="D114" s="64"/>
    </row>
    <row r="115" spans="1:4" s="174" customFormat="1">
      <c r="A115" s="64">
        <v>112</v>
      </c>
      <c r="B115" s="64">
        <v>0</v>
      </c>
      <c r="C115" s="64"/>
      <c r="D115" s="64"/>
    </row>
    <row r="116" spans="1:4" s="174" customFormat="1">
      <c r="A116" s="64">
        <v>113</v>
      </c>
      <c r="B116" s="64">
        <v>0</v>
      </c>
      <c r="C116" s="64"/>
      <c r="D116" s="64"/>
    </row>
    <row r="117" spans="1:4" s="174" customFormat="1">
      <c r="A117" s="64">
        <v>114</v>
      </c>
      <c r="B117" s="64">
        <v>0</v>
      </c>
      <c r="C117" s="64"/>
      <c r="D117" s="64"/>
    </row>
    <row r="118" spans="1:4" s="174" customFormat="1">
      <c r="A118" s="64">
        <v>115</v>
      </c>
      <c r="B118" s="64">
        <v>0</v>
      </c>
      <c r="C118" s="64"/>
      <c r="D118" s="64"/>
    </row>
    <row r="119" spans="1:4" s="174" customFormat="1">
      <c r="A119" s="64">
        <v>116</v>
      </c>
      <c r="B119" s="64">
        <v>0</v>
      </c>
      <c r="C119" s="64"/>
      <c r="D119" s="64"/>
    </row>
    <row r="120" spans="1:4" s="174" customFormat="1">
      <c r="A120" s="64">
        <v>117</v>
      </c>
      <c r="B120" s="64">
        <v>0</v>
      </c>
      <c r="C120" s="64"/>
      <c r="D120" s="64"/>
    </row>
    <row r="121" spans="1:4" s="174" customFormat="1">
      <c r="A121" s="64">
        <v>118</v>
      </c>
      <c r="B121" s="64">
        <v>0</v>
      </c>
      <c r="C121" s="64"/>
      <c r="D121" s="64"/>
    </row>
    <row r="122" spans="1:4" s="174" customFormat="1">
      <c r="A122" s="64">
        <v>119</v>
      </c>
      <c r="B122" s="64">
        <v>3.0071623472974101</v>
      </c>
      <c r="C122" s="64"/>
      <c r="D122" s="64"/>
    </row>
    <row r="123" spans="1:4" s="174" customFormat="1">
      <c r="A123" s="64">
        <v>120</v>
      </c>
      <c r="B123" s="64">
        <v>6.0198626689838957</v>
      </c>
      <c r="C123" s="64"/>
      <c r="D123" s="64"/>
    </row>
    <row r="124" spans="1:4" s="174" customFormat="1">
      <c r="A124" s="64">
        <v>121</v>
      </c>
      <c r="B124" s="64">
        <v>10.93342321447148</v>
      </c>
      <c r="C124" s="64"/>
      <c r="D124" s="64"/>
    </row>
    <row r="125" spans="1:4" s="174" customFormat="1">
      <c r="A125" s="64">
        <v>122</v>
      </c>
      <c r="B125" s="64">
        <v>12.917498673107669</v>
      </c>
      <c r="C125" s="64"/>
      <c r="D125" s="64"/>
    </row>
    <row r="126" spans="1:4" s="174" customFormat="1">
      <c r="A126" s="64">
        <v>123</v>
      </c>
      <c r="B126" s="64">
        <v>15.1248930898614</v>
      </c>
      <c r="C126" s="64"/>
      <c r="D126" s="64"/>
    </row>
    <row r="127" spans="1:4" s="174" customFormat="1">
      <c r="A127" s="64">
        <v>124</v>
      </c>
      <c r="B127" s="64">
        <v>13.8665264864457</v>
      </c>
      <c r="C127" s="64"/>
      <c r="D127" s="64"/>
    </row>
    <row r="128" spans="1:4" s="174" customFormat="1">
      <c r="A128" s="64">
        <v>125</v>
      </c>
      <c r="B128" s="64">
        <v>16.062200259030579</v>
      </c>
      <c r="C128" s="64"/>
      <c r="D128" s="64"/>
    </row>
    <row r="129" spans="1:4" s="174" customFormat="1">
      <c r="A129" s="64">
        <v>126</v>
      </c>
      <c r="B129" s="64">
        <v>18.972139263781781</v>
      </c>
      <c r="C129" s="64"/>
      <c r="D129" s="64"/>
    </row>
    <row r="130" spans="1:4" s="174" customFormat="1">
      <c r="A130" s="64">
        <v>127</v>
      </c>
      <c r="B130" s="64">
        <v>22.073556454793579</v>
      </c>
      <c r="C130" s="64"/>
      <c r="D130" s="64"/>
    </row>
    <row r="131" spans="1:4" s="174" customFormat="1">
      <c r="A131" s="64">
        <v>128</v>
      </c>
      <c r="B131" s="64">
        <v>24.093160372210281</v>
      </c>
      <c r="C131" s="64"/>
      <c r="D131" s="64"/>
    </row>
    <row r="132" spans="1:4" s="174" customFormat="1">
      <c r="A132" s="64">
        <v>129</v>
      </c>
      <c r="B132" s="64">
        <v>25.78075491767348</v>
      </c>
      <c r="C132" s="64"/>
      <c r="D132" s="64"/>
    </row>
    <row r="133" spans="1:4" s="174" customFormat="1">
      <c r="A133" s="64">
        <v>130</v>
      </c>
      <c r="B133" s="64">
        <v>28.160035392696582</v>
      </c>
      <c r="C133" s="64"/>
      <c r="D133" s="64"/>
    </row>
    <row r="134" spans="1:4" s="174" customFormat="1">
      <c r="A134" s="64">
        <v>131</v>
      </c>
      <c r="B134" s="64">
        <v>29.85870094583635</v>
      </c>
      <c r="C134" s="64"/>
      <c r="D134" s="64"/>
    </row>
    <row r="135" spans="1:4" s="174" customFormat="1">
      <c r="A135" s="64">
        <v>132</v>
      </c>
      <c r="B135" s="64">
        <v>32.144926799417348</v>
      </c>
      <c r="C135" s="64"/>
      <c r="D135" s="64"/>
    </row>
    <row r="136" spans="1:4" s="174" customFormat="1">
      <c r="A136" s="64">
        <v>133</v>
      </c>
      <c r="B136" s="64">
        <v>35.053986151858332</v>
      </c>
      <c r="C136" s="64"/>
      <c r="D136" s="64"/>
    </row>
    <row r="137" spans="1:4" s="174" customFormat="1">
      <c r="A137" s="64">
        <v>134</v>
      </c>
      <c r="B137" s="64">
        <v>35.95520689572281</v>
      </c>
      <c r="C137" s="64"/>
      <c r="D137" s="64"/>
    </row>
    <row r="138" spans="1:4" s="174" customFormat="1">
      <c r="A138" s="64">
        <v>135</v>
      </c>
      <c r="B138" s="64">
        <v>35.088067667213942</v>
      </c>
      <c r="C138" s="64"/>
      <c r="D138" s="64"/>
    </row>
    <row r="139" spans="1:4" s="174" customFormat="1">
      <c r="A139" s="64">
        <v>136</v>
      </c>
      <c r="B139" s="64">
        <v>35.949198787170332</v>
      </c>
      <c r="C139" s="64"/>
      <c r="D139" s="64"/>
    </row>
    <row r="140" spans="1:4" s="174" customFormat="1">
      <c r="A140" s="64">
        <v>137</v>
      </c>
      <c r="B140" s="64">
        <v>37.6928845825569</v>
      </c>
      <c r="C140" s="64"/>
      <c r="D140" s="64"/>
    </row>
    <row r="141" spans="1:4" s="174" customFormat="1">
      <c r="A141" s="64">
        <v>138</v>
      </c>
      <c r="B141" s="64">
        <v>40.311186730015613</v>
      </c>
      <c r="C141" s="64"/>
      <c r="D141" s="64"/>
    </row>
    <row r="142" spans="1:4" s="174" customFormat="1">
      <c r="A142" s="64">
        <v>139</v>
      </c>
      <c r="B142" s="64">
        <v>42.057715183684287</v>
      </c>
      <c r="C142" s="64"/>
      <c r="D142" s="64"/>
    </row>
    <row r="143" spans="1:4" s="174" customFormat="1">
      <c r="A143" s="64">
        <v>140</v>
      </c>
      <c r="B143" s="64">
        <v>43.108380136402829</v>
      </c>
      <c r="C143" s="64"/>
      <c r="D143" s="64"/>
    </row>
    <row r="144" spans="1:4" s="174" customFormat="1">
      <c r="A144" s="64">
        <v>141</v>
      </c>
      <c r="B144" s="64">
        <v>43.607056008339619</v>
      </c>
      <c r="C144" s="64"/>
      <c r="D144" s="64"/>
    </row>
    <row r="145" spans="1:4" s="174" customFormat="1">
      <c r="A145" s="64">
        <v>142</v>
      </c>
      <c r="B145" s="64">
        <v>47.466960007771412</v>
      </c>
      <c r="C145" s="64"/>
      <c r="D145" s="64"/>
    </row>
    <row r="146" spans="1:4" s="174" customFormat="1">
      <c r="A146" s="64">
        <v>143</v>
      </c>
      <c r="B146" s="64">
        <v>48.626582300524461</v>
      </c>
      <c r="C146" s="64"/>
      <c r="D146" s="64"/>
    </row>
    <row r="147" spans="1:4" s="174" customFormat="1">
      <c r="A147" s="64">
        <v>144</v>
      </c>
      <c r="B147" s="64">
        <v>48.952451669110182</v>
      </c>
      <c r="C147" s="64"/>
      <c r="D147" s="64"/>
    </row>
    <row r="148" spans="1:4" s="174" customFormat="1">
      <c r="A148" s="64">
        <v>145</v>
      </c>
      <c r="B148" s="64">
        <v>49.751989438447502</v>
      </c>
      <c r="C148" s="64"/>
      <c r="D148" s="64"/>
    </row>
    <row r="149" spans="1:4" s="174" customFormat="1">
      <c r="A149" s="64">
        <v>146</v>
      </c>
      <c r="B149" s="64">
        <v>49.64741711412136</v>
      </c>
      <c r="C149" s="64"/>
      <c r="D149" s="64"/>
    </row>
    <row r="150" spans="1:4" s="174" customFormat="1">
      <c r="A150" s="64">
        <v>147</v>
      </c>
      <c r="B150" s="64">
        <v>49.771934408815852</v>
      </c>
      <c r="C150" s="64"/>
      <c r="D150" s="64"/>
    </row>
    <row r="151" spans="1:4" s="174" customFormat="1">
      <c r="A151" s="64">
        <v>148</v>
      </c>
      <c r="B151" s="64">
        <v>49.986685604410667</v>
      </c>
      <c r="C151" s="64"/>
      <c r="D151" s="64"/>
    </row>
    <row r="152" spans="1:4" s="174" customFormat="1">
      <c r="A152" s="64">
        <v>149</v>
      </c>
      <c r="B152" s="64">
        <v>50.458052530292854</v>
      </c>
      <c r="C152" s="64"/>
      <c r="D152" s="64"/>
    </row>
    <row r="153" spans="1:4" s="174" customFormat="1">
      <c r="A153" s="64">
        <v>150</v>
      </c>
      <c r="B153" s="64">
        <v>49.744878124730327</v>
      </c>
      <c r="C153" s="64"/>
      <c r="D153" s="64"/>
    </row>
    <row r="154" spans="1:4" s="174" customFormat="1">
      <c r="A154" s="64">
        <v>151</v>
      </c>
      <c r="B154" s="64">
        <v>50.375836120419457</v>
      </c>
      <c r="C154" s="64"/>
      <c r="D154" s="64"/>
    </row>
    <row r="155" spans="1:4" s="174" customFormat="1">
      <c r="A155" s="64">
        <v>152</v>
      </c>
      <c r="B155" s="64">
        <v>49.112086735005263</v>
      </c>
      <c r="C155" s="64"/>
      <c r="D155" s="64"/>
    </row>
    <row r="156" spans="1:4" s="174" customFormat="1">
      <c r="A156" s="64">
        <v>153</v>
      </c>
      <c r="B156" s="64">
        <v>48.762764070794198</v>
      </c>
      <c r="C156" s="64"/>
      <c r="D156" s="64"/>
    </row>
    <row r="157" spans="1:4" s="174" customFormat="1">
      <c r="A157" s="64">
        <v>154</v>
      </c>
      <c r="B157" s="64">
        <v>49.98293377622629</v>
      </c>
      <c r="C157" s="64"/>
      <c r="D157" s="64"/>
    </row>
    <row r="158" spans="1:4" s="174" customFormat="1">
      <c r="A158" s="64">
        <v>155</v>
      </c>
      <c r="B158" s="64">
        <v>49.126958354088572</v>
      </c>
      <c r="C158" s="64"/>
      <c r="D158" s="64"/>
    </row>
    <row r="159" spans="1:4" s="174" customFormat="1">
      <c r="A159" s="64">
        <v>156</v>
      </c>
      <c r="B159" s="64">
        <v>48.216709187940999</v>
      </c>
      <c r="C159" s="64"/>
      <c r="D159" s="64"/>
    </row>
    <row r="160" spans="1:4" s="174" customFormat="1">
      <c r="A160" s="64">
        <v>157</v>
      </c>
      <c r="B160" s="64">
        <v>45.780613019919357</v>
      </c>
      <c r="C160" s="64"/>
      <c r="D160" s="64"/>
    </row>
    <row r="161" spans="1:4" s="174" customFormat="1">
      <c r="A161" s="64">
        <v>158</v>
      </c>
      <c r="B161" s="64">
        <v>44.607216432146828</v>
      </c>
      <c r="C161" s="64"/>
      <c r="D161" s="64"/>
    </row>
    <row r="162" spans="1:4" s="174" customFormat="1">
      <c r="A162" s="64">
        <v>159</v>
      </c>
      <c r="B162" s="64">
        <v>43.841223443512753</v>
      </c>
      <c r="C162" s="64"/>
      <c r="D162" s="64"/>
    </row>
    <row r="163" spans="1:4" s="174" customFormat="1">
      <c r="A163" s="64">
        <v>160</v>
      </c>
      <c r="B163" s="64">
        <v>41.894848789902483</v>
      </c>
      <c r="C163" s="64"/>
      <c r="D163" s="64"/>
    </row>
    <row r="164" spans="1:4" s="174" customFormat="1">
      <c r="A164" s="64">
        <v>161</v>
      </c>
      <c r="B164" s="64">
        <v>38.720530817195787</v>
      </c>
      <c r="C164" s="64"/>
      <c r="D164" s="64"/>
    </row>
    <row r="165" spans="1:4" s="174" customFormat="1">
      <c r="A165" s="64">
        <v>162</v>
      </c>
      <c r="B165" s="64">
        <v>36.785953117605921</v>
      </c>
      <c r="C165" s="64"/>
      <c r="D165" s="64"/>
    </row>
    <row r="166" spans="1:4" s="174" customFormat="1">
      <c r="A166" s="64">
        <v>163</v>
      </c>
      <c r="B166" s="64">
        <v>34.664145265320123</v>
      </c>
      <c r="C166" s="64"/>
      <c r="D166" s="64"/>
    </row>
    <row r="167" spans="1:4" s="174" customFormat="1">
      <c r="A167" s="64">
        <v>164</v>
      </c>
      <c r="B167" s="64">
        <v>35.10222127934059</v>
      </c>
      <c r="C167" s="64"/>
      <c r="D167" s="64"/>
    </row>
    <row r="168" spans="1:4" s="174" customFormat="1">
      <c r="A168" s="64">
        <v>165</v>
      </c>
      <c r="B168" s="64">
        <v>34.869069189287593</v>
      </c>
      <c r="C168" s="64"/>
      <c r="D168" s="64"/>
    </row>
    <row r="169" spans="1:4" s="174" customFormat="1">
      <c r="A169" s="64">
        <v>166</v>
      </c>
      <c r="B169" s="64">
        <v>33.784499096695733</v>
      </c>
      <c r="C169" s="64"/>
      <c r="D169" s="64"/>
    </row>
    <row r="170" spans="1:4" s="174" customFormat="1">
      <c r="A170" s="64">
        <v>167</v>
      </c>
      <c r="B170" s="64">
        <v>35.210136238816148</v>
      </c>
      <c r="C170" s="64"/>
      <c r="D170" s="64"/>
    </row>
    <row r="171" spans="1:4" s="174" customFormat="1">
      <c r="A171" s="64">
        <v>168</v>
      </c>
      <c r="B171" s="64">
        <v>34.753912783263281</v>
      </c>
      <c r="C171" s="64"/>
      <c r="D171" s="64"/>
    </row>
    <row r="172" spans="1:4" s="174" customFormat="1">
      <c r="A172" s="64">
        <v>169</v>
      </c>
      <c r="B172" s="64">
        <v>34.929071994470441</v>
      </c>
      <c r="C172" s="64"/>
      <c r="D172" s="64"/>
    </row>
    <row r="173" spans="1:4" s="174" customFormat="1">
      <c r="A173" s="64">
        <v>170</v>
      </c>
      <c r="B173" s="64">
        <v>35.316011921192349</v>
      </c>
      <c r="C173" s="64"/>
      <c r="D173" s="64"/>
    </row>
    <row r="174" spans="1:4" s="174" customFormat="1">
      <c r="A174" s="64">
        <v>171</v>
      </c>
      <c r="B174" s="64">
        <v>34.982025251510073</v>
      </c>
      <c r="C174" s="64"/>
      <c r="D174" s="64"/>
    </row>
    <row r="175" spans="1:4" s="174" customFormat="1">
      <c r="A175" s="64">
        <v>172</v>
      </c>
      <c r="B175" s="64">
        <v>35.318881313384693</v>
      </c>
      <c r="C175" s="64"/>
      <c r="D175" s="64"/>
    </row>
    <row r="176" spans="1:4" s="174" customFormat="1">
      <c r="A176" s="64">
        <v>173</v>
      </c>
      <c r="B176" s="64">
        <v>34.85379898258644</v>
      </c>
      <c r="C176" s="64"/>
      <c r="D176" s="64"/>
    </row>
    <row r="177" spans="1:4" s="174" customFormat="1">
      <c r="A177" s="64">
        <v>174</v>
      </c>
      <c r="B177" s="64">
        <v>34.776110634040087</v>
      </c>
      <c r="C177" s="64"/>
      <c r="D177" s="64"/>
    </row>
    <row r="178" spans="1:4" s="174" customFormat="1">
      <c r="A178" s="64">
        <v>175</v>
      </c>
      <c r="B178" s="64">
        <v>35.229847490828377</v>
      </c>
      <c r="C178" s="64"/>
      <c r="D178" s="64"/>
    </row>
    <row r="179" spans="1:4" s="174" customFormat="1">
      <c r="A179" s="64">
        <v>176</v>
      </c>
      <c r="B179" s="64">
        <v>34.660904914413642</v>
      </c>
      <c r="C179" s="64"/>
      <c r="D179" s="64"/>
    </row>
    <row r="180" spans="1:4" s="174" customFormat="1">
      <c r="A180" s="64">
        <v>177</v>
      </c>
      <c r="B180" s="64">
        <v>34.051618825031177</v>
      </c>
      <c r="C180" s="64"/>
      <c r="D180" s="64"/>
    </row>
    <row r="181" spans="1:4" s="174" customFormat="1">
      <c r="A181" s="64">
        <v>178</v>
      </c>
      <c r="B181" s="64">
        <v>31.979685531220682</v>
      </c>
      <c r="C181" s="64"/>
      <c r="D181" s="64"/>
    </row>
    <row r="182" spans="1:4" s="174" customFormat="1">
      <c r="A182" s="64">
        <v>179</v>
      </c>
      <c r="B182" s="64">
        <v>30.275828433508611</v>
      </c>
      <c r="C182" s="64"/>
      <c r="D182" s="64"/>
    </row>
    <row r="183" spans="1:4" s="174" customFormat="1">
      <c r="A183" s="64">
        <v>180</v>
      </c>
      <c r="B183" s="64">
        <v>27.193871396893471</v>
      </c>
      <c r="C183" s="64"/>
      <c r="D183" s="64"/>
    </row>
    <row r="184" spans="1:4" s="174" customFormat="1">
      <c r="A184" s="64">
        <v>181</v>
      </c>
      <c r="B184" s="64">
        <v>24.175934279856278</v>
      </c>
      <c r="C184" s="64"/>
      <c r="D184" s="64"/>
    </row>
    <row r="185" spans="1:4" s="174" customFormat="1">
      <c r="A185" s="64">
        <v>182</v>
      </c>
      <c r="B185" s="64">
        <v>19.937693950036309</v>
      </c>
      <c r="C185" s="64"/>
      <c r="D185" s="64"/>
    </row>
    <row r="186" spans="1:4" s="174" customFormat="1">
      <c r="A186" s="64">
        <v>183</v>
      </c>
      <c r="B186" s="64">
        <v>16.1598162459089</v>
      </c>
      <c r="C186" s="64"/>
      <c r="D186" s="64"/>
    </row>
    <row r="187" spans="1:4" s="174" customFormat="1">
      <c r="A187" s="64">
        <v>184</v>
      </c>
      <c r="B187" s="64">
        <v>13.929645139792949</v>
      </c>
      <c r="C187" s="64"/>
      <c r="D187" s="64"/>
    </row>
    <row r="188" spans="1:4" s="174" customFormat="1">
      <c r="A188" s="64">
        <v>185</v>
      </c>
      <c r="B188" s="64">
        <v>12.06772675291821</v>
      </c>
      <c r="C188" s="64"/>
      <c r="D188" s="64"/>
    </row>
    <row r="189" spans="1:4" s="174" customFormat="1">
      <c r="A189" s="64">
        <v>186</v>
      </c>
      <c r="B189" s="64">
        <v>7.9278128152349616</v>
      </c>
      <c r="C189" s="64"/>
      <c r="D189" s="64"/>
    </row>
    <row r="190" spans="1:4" s="174" customFormat="1">
      <c r="A190" s="64">
        <v>187</v>
      </c>
      <c r="B190" s="64">
        <v>5.0220745058433396</v>
      </c>
      <c r="C190" s="64"/>
      <c r="D190" s="64"/>
    </row>
    <row r="191" spans="1:4" s="174" customFormat="1">
      <c r="A191" s="64">
        <v>188</v>
      </c>
      <c r="B191" s="64">
        <v>0.9978457357150452</v>
      </c>
      <c r="C191" s="64"/>
      <c r="D191" s="64"/>
    </row>
    <row r="192" spans="1:4" s="174" customFormat="1">
      <c r="A192" s="64">
        <v>189</v>
      </c>
      <c r="B192" s="64">
        <v>0</v>
      </c>
      <c r="C192" s="64"/>
      <c r="D192" s="64"/>
    </row>
    <row r="193" spans="1:4" s="174" customFormat="1">
      <c r="A193" s="64">
        <v>190</v>
      </c>
      <c r="B193" s="64">
        <v>0</v>
      </c>
      <c r="C193" s="64"/>
      <c r="D193" s="64"/>
    </row>
    <row r="194" spans="1:4" s="174" customFormat="1">
      <c r="A194" s="64">
        <v>191</v>
      </c>
      <c r="B194" s="64">
        <v>0</v>
      </c>
      <c r="C194" s="64"/>
      <c r="D194" s="64"/>
    </row>
    <row r="195" spans="1:4" s="174" customFormat="1">
      <c r="A195" s="64">
        <v>192</v>
      </c>
      <c r="B195" s="64">
        <v>0</v>
      </c>
      <c r="C195" s="64"/>
      <c r="D195" s="64"/>
    </row>
    <row r="196" spans="1:4" s="174" customFormat="1">
      <c r="A196" s="64">
        <v>193</v>
      </c>
      <c r="B196" s="64">
        <v>0</v>
      </c>
      <c r="C196" s="64"/>
      <c r="D196" s="64"/>
    </row>
    <row r="197" spans="1:4" s="174" customFormat="1">
      <c r="A197" s="64">
        <v>194</v>
      </c>
      <c r="B197" s="64">
        <v>0</v>
      </c>
      <c r="C197" s="64"/>
      <c r="D197" s="64"/>
    </row>
    <row r="198" spans="1:4" s="174" customFormat="1">
      <c r="A198" s="64">
        <v>195</v>
      </c>
      <c r="B198" s="64">
        <v>0</v>
      </c>
      <c r="C198" s="64"/>
      <c r="D198" s="64"/>
    </row>
    <row r="199" spans="1:4" s="174" customFormat="1">
      <c r="A199" s="64">
        <v>196</v>
      </c>
      <c r="B199" s="64">
        <v>0</v>
      </c>
      <c r="C199" s="64"/>
      <c r="D199" s="64"/>
    </row>
    <row r="200" spans="1:4" s="174" customFormat="1">
      <c r="A200" s="64">
        <v>197</v>
      </c>
      <c r="B200" s="64">
        <v>0</v>
      </c>
      <c r="C200" s="64"/>
      <c r="D200" s="64"/>
    </row>
    <row r="201" spans="1:4" s="174" customFormat="1">
      <c r="A201" s="64">
        <v>198</v>
      </c>
      <c r="B201" s="64">
        <v>0</v>
      </c>
      <c r="C201" s="64"/>
      <c r="D201" s="64"/>
    </row>
    <row r="202" spans="1:4" s="174" customFormat="1">
      <c r="A202" s="64">
        <v>199</v>
      </c>
      <c r="B202" s="64">
        <v>0</v>
      </c>
      <c r="C202" s="64"/>
      <c r="D202" s="64"/>
    </row>
    <row r="203" spans="1:4" s="174" customFormat="1">
      <c r="A203" s="64">
        <v>200</v>
      </c>
      <c r="B203" s="64">
        <v>0</v>
      </c>
      <c r="C203" s="64"/>
      <c r="D203" s="64"/>
    </row>
    <row r="204" spans="1:4" s="174" customFormat="1">
      <c r="A204" s="64">
        <v>201</v>
      </c>
      <c r="B204" s="64">
        <v>0</v>
      </c>
      <c r="C204" s="64"/>
      <c r="D204" s="64"/>
    </row>
    <row r="205" spans="1:4" s="174" customFormat="1">
      <c r="A205" s="64">
        <v>202</v>
      </c>
      <c r="B205" s="64">
        <v>0</v>
      </c>
      <c r="C205" s="64"/>
      <c r="D205" s="64"/>
    </row>
    <row r="206" spans="1:4" s="174" customFormat="1">
      <c r="A206" s="64">
        <v>203</v>
      </c>
      <c r="B206" s="64">
        <v>0</v>
      </c>
      <c r="C206" s="64"/>
      <c r="D206" s="64"/>
    </row>
    <row r="207" spans="1:4" s="174" customFormat="1">
      <c r="A207" s="64">
        <v>204</v>
      </c>
      <c r="B207" s="64">
        <v>0</v>
      </c>
      <c r="C207" s="64"/>
      <c r="D207" s="64"/>
    </row>
    <row r="208" spans="1:4" s="174" customFormat="1">
      <c r="A208" s="64">
        <v>205</v>
      </c>
      <c r="B208" s="64">
        <v>0</v>
      </c>
      <c r="C208" s="64"/>
      <c r="D208" s="64"/>
    </row>
    <row r="209" spans="1:4" s="174" customFormat="1">
      <c r="A209" s="64">
        <v>206</v>
      </c>
      <c r="B209" s="64">
        <v>0</v>
      </c>
      <c r="C209" s="64"/>
      <c r="D209" s="64"/>
    </row>
    <row r="210" spans="1:4" s="174" customFormat="1">
      <c r="A210" s="64">
        <v>207</v>
      </c>
      <c r="B210" s="64">
        <v>1.989713327365741</v>
      </c>
      <c r="C210" s="64"/>
      <c r="D210" s="64"/>
    </row>
    <row r="211" spans="1:4" s="174" customFormat="1">
      <c r="A211" s="64">
        <v>208</v>
      </c>
      <c r="B211" s="64">
        <v>4.9535635206977648</v>
      </c>
      <c r="C211" s="64"/>
      <c r="D211" s="64"/>
    </row>
    <row r="212" spans="1:4" s="174" customFormat="1">
      <c r="A212" s="64">
        <v>209</v>
      </c>
      <c r="B212" s="64">
        <v>9.0598376210047853</v>
      </c>
      <c r="C212" s="64"/>
      <c r="D212" s="64"/>
    </row>
    <row r="213" spans="1:4" s="174" customFormat="1">
      <c r="A213" s="64">
        <v>210</v>
      </c>
      <c r="B213" s="64">
        <v>12.06878629150091</v>
      </c>
      <c r="C213" s="64"/>
      <c r="D213" s="64"/>
    </row>
    <row r="214" spans="1:4" s="174" customFormat="1">
      <c r="A214" s="64">
        <v>211</v>
      </c>
      <c r="B214" s="64">
        <v>14.86092136720443</v>
      </c>
      <c r="C214" s="64"/>
      <c r="D214" s="64"/>
    </row>
    <row r="215" spans="1:4" s="174" customFormat="1">
      <c r="A215" s="64">
        <v>212</v>
      </c>
      <c r="B215" s="64">
        <v>15.028153079620919</v>
      </c>
      <c r="C215" s="64"/>
      <c r="D215" s="64"/>
    </row>
    <row r="216" spans="1:4" s="174" customFormat="1">
      <c r="A216" s="64">
        <v>213</v>
      </c>
      <c r="B216" s="64">
        <v>15.022702197708339</v>
      </c>
      <c r="C216" s="64"/>
      <c r="D216" s="64"/>
    </row>
    <row r="217" spans="1:4" s="174" customFormat="1">
      <c r="A217" s="64">
        <v>214</v>
      </c>
      <c r="B217" s="64">
        <v>14.991126568489699</v>
      </c>
      <c r="C217" s="64"/>
      <c r="D217" s="64"/>
    </row>
    <row r="218" spans="1:4" s="174" customFormat="1">
      <c r="A218" s="64">
        <v>215</v>
      </c>
      <c r="B218" s="64">
        <v>15.137188990301331</v>
      </c>
      <c r="C218" s="64"/>
      <c r="D218" s="64"/>
    </row>
    <row r="219" spans="1:4" s="174" customFormat="1">
      <c r="A219" s="64">
        <v>216</v>
      </c>
      <c r="B219" s="64">
        <v>14.917601658967101</v>
      </c>
      <c r="C219" s="64"/>
      <c r="D219" s="64"/>
    </row>
    <row r="220" spans="1:4" s="174" customFormat="1">
      <c r="A220" s="64">
        <v>217</v>
      </c>
      <c r="B220" s="64">
        <v>16.047541517340179</v>
      </c>
      <c r="C220" s="64"/>
      <c r="D220" s="64"/>
    </row>
    <row r="221" spans="1:4" s="174" customFormat="1">
      <c r="A221" s="64">
        <v>218</v>
      </c>
      <c r="B221" s="64">
        <v>15.066702679958089</v>
      </c>
      <c r="C221" s="64"/>
      <c r="D221" s="64"/>
    </row>
    <row r="222" spans="1:4" s="174" customFormat="1">
      <c r="A222" s="64">
        <v>219</v>
      </c>
      <c r="B222" s="64">
        <v>13.06664653648691</v>
      </c>
      <c r="C222" s="64"/>
      <c r="D222" s="64"/>
    </row>
    <row r="223" spans="1:4" s="174" customFormat="1">
      <c r="A223" s="64">
        <v>220</v>
      </c>
      <c r="B223" s="64">
        <v>9.9494737268329647</v>
      </c>
      <c r="C223" s="64"/>
      <c r="D223" s="64"/>
    </row>
    <row r="224" spans="1:4" s="174" customFormat="1">
      <c r="A224" s="64">
        <v>221</v>
      </c>
      <c r="B224" s="64">
        <v>8.9207950093829673</v>
      </c>
      <c r="C224" s="64"/>
      <c r="D224" s="64"/>
    </row>
    <row r="225" spans="1:4" s="174" customFormat="1">
      <c r="A225" s="64">
        <v>222</v>
      </c>
      <c r="B225" s="64">
        <v>3.986677629376163</v>
      </c>
      <c r="C225" s="64"/>
      <c r="D225" s="64"/>
    </row>
    <row r="226" spans="1:4" s="174" customFormat="1">
      <c r="A226" s="64">
        <v>223</v>
      </c>
      <c r="B226" s="64">
        <v>0</v>
      </c>
      <c r="C226" s="64"/>
      <c r="D226" s="64"/>
    </row>
    <row r="227" spans="1:4" s="174" customFormat="1">
      <c r="A227" s="64">
        <v>224</v>
      </c>
      <c r="B227" s="64">
        <v>0</v>
      </c>
      <c r="C227" s="64"/>
      <c r="D227" s="64"/>
    </row>
    <row r="228" spans="1:4" s="174" customFormat="1">
      <c r="A228" s="64">
        <v>225</v>
      </c>
      <c r="B228" s="64">
        <v>0</v>
      </c>
      <c r="C228" s="64"/>
      <c r="D228" s="64"/>
    </row>
    <row r="229" spans="1:4" s="174" customFormat="1">
      <c r="A229" s="64">
        <v>226</v>
      </c>
      <c r="B229" s="64">
        <v>0</v>
      </c>
      <c r="C229" s="64"/>
      <c r="D229" s="64"/>
    </row>
    <row r="230" spans="1:4" s="174" customFormat="1">
      <c r="A230" s="64">
        <v>227</v>
      </c>
      <c r="B230" s="64">
        <v>0</v>
      </c>
      <c r="C230" s="64"/>
      <c r="D230" s="64"/>
    </row>
    <row r="231" spans="1:4" s="174" customFormat="1">
      <c r="A231" s="64">
        <v>228</v>
      </c>
      <c r="B231" s="64">
        <v>0</v>
      </c>
      <c r="C231" s="64"/>
      <c r="D231" s="64"/>
    </row>
    <row r="232" spans="1:4" s="174" customFormat="1">
      <c r="A232" s="64">
        <v>229</v>
      </c>
      <c r="B232" s="64">
        <v>0</v>
      </c>
      <c r="C232" s="64"/>
      <c r="D232" s="64"/>
    </row>
    <row r="233" spans="1:4" s="174" customFormat="1">
      <c r="A233" s="64">
        <v>230</v>
      </c>
      <c r="B233" s="64">
        <v>0</v>
      </c>
      <c r="C233" s="64"/>
      <c r="D233" s="64"/>
    </row>
    <row r="234" spans="1:4" s="174" customFormat="1">
      <c r="A234" s="64">
        <v>231</v>
      </c>
      <c r="B234" s="64">
        <v>0</v>
      </c>
      <c r="C234" s="64"/>
      <c r="D234" s="64"/>
    </row>
    <row r="235" spans="1:4" s="174" customFormat="1">
      <c r="A235" s="64">
        <v>232</v>
      </c>
      <c r="B235" s="64">
        <v>0</v>
      </c>
      <c r="C235" s="64"/>
      <c r="D235" s="64"/>
    </row>
    <row r="236" spans="1:4" s="174" customFormat="1">
      <c r="A236" s="64">
        <v>233</v>
      </c>
      <c r="B236" s="64">
        <v>0</v>
      </c>
      <c r="C236" s="64"/>
      <c r="D236" s="64"/>
    </row>
    <row r="237" spans="1:4" s="174" customFormat="1">
      <c r="A237" s="64">
        <v>234</v>
      </c>
      <c r="B237" s="64">
        <v>0</v>
      </c>
      <c r="C237" s="64"/>
      <c r="D237" s="64"/>
    </row>
    <row r="238" spans="1:4" s="174" customFormat="1">
      <c r="A238" s="64">
        <v>235</v>
      </c>
      <c r="B238" s="64">
        <v>0</v>
      </c>
      <c r="C238" s="64"/>
      <c r="D238" s="64"/>
    </row>
    <row r="239" spans="1:4" s="174" customFormat="1">
      <c r="A239" s="64">
        <v>236</v>
      </c>
      <c r="B239" s="64">
        <v>0</v>
      </c>
      <c r="C239" s="64"/>
      <c r="D239" s="64"/>
    </row>
    <row r="240" spans="1:4" s="174" customFormat="1">
      <c r="A240" s="64">
        <v>237</v>
      </c>
      <c r="B240" s="64">
        <v>0</v>
      </c>
      <c r="C240" s="64"/>
      <c r="D240" s="64"/>
    </row>
    <row r="241" spans="1:4" s="174" customFormat="1">
      <c r="A241" s="64">
        <v>238</v>
      </c>
      <c r="B241" s="64">
        <v>0</v>
      </c>
      <c r="C241" s="64"/>
      <c r="D241" s="64"/>
    </row>
    <row r="242" spans="1:4" s="174" customFormat="1">
      <c r="A242" s="64">
        <v>239</v>
      </c>
      <c r="B242" s="64">
        <v>0</v>
      </c>
      <c r="C242" s="64"/>
      <c r="D242" s="64"/>
    </row>
    <row r="243" spans="1:4" s="174" customFormat="1">
      <c r="A243" s="64">
        <v>240</v>
      </c>
      <c r="B243" s="64">
        <v>0</v>
      </c>
      <c r="C243" s="64"/>
      <c r="D243" s="64"/>
    </row>
    <row r="244" spans="1:4" s="174" customFormat="1">
      <c r="A244" s="64">
        <v>241</v>
      </c>
      <c r="B244" s="64">
        <v>0</v>
      </c>
      <c r="C244" s="64"/>
      <c r="D244" s="64"/>
    </row>
    <row r="245" spans="1:4" s="174" customFormat="1">
      <c r="A245" s="64">
        <v>242</v>
      </c>
      <c r="B245" s="64">
        <v>0</v>
      </c>
      <c r="C245" s="64"/>
      <c r="D245" s="64"/>
    </row>
    <row r="246" spans="1:4" s="174" customFormat="1">
      <c r="A246" s="64">
        <v>243</v>
      </c>
      <c r="B246" s="64">
        <v>0</v>
      </c>
      <c r="C246" s="64"/>
      <c r="D246" s="64"/>
    </row>
    <row r="247" spans="1:4" s="174" customFormat="1">
      <c r="A247" s="64">
        <v>244</v>
      </c>
      <c r="B247" s="64">
        <v>0</v>
      </c>
      <c r="C247" s="64"/>
      <c r="D247" s="64"/>
    </row>
    <row r="248" spans="1:4" s="174" customFormat="1">
      <c r="A248" s="64">
        <v>245</v>
      </c>
      <c r="B248" s="64">
        <v>0.99909691694385949</v>
      </c>
      <c r="C248" s="64"/>
      <c r="D248" s="64"/>
    </row>
    <row r="249" spans="1:4" s="174" customFormat="1">
      <c r="A249" s="64">
        <v>246</v>
      </c>
      <c r="B249" s="64">
        <v>4.014945862934435</v>
      </c>
      <c r="C249" s="64"/>
      <c r="D249" s="64"/>
    </row>
    <row r="250" spans="1:4" s="174" customFormat="1">
      <c r="A250" s="64">
        <v>247</v>
      </c>
      <c r="B250" s="64">
        <v>7.050254527559801</v>
      </c>
      <c r="C250" s="64"/>
      <c r="D250" s="64"/>
    </row>
    <row r="251" spans="1:4" s="174" customFormat="1">
      <c r="A251" s="64">
        <v>248</v>
      </c>
      <c r="B251" s="64">
        <v>9.0825217148639563</v>
      </c>
      <c r="C251" s="64"/>
      <c r="D251" s="64"/>
    </row>
    <row r="252" spans="1:4" s="174" customFormat="1">
      <c r="A252" s="64">
        <v>249</v>
      </c>
      <c r="B252" s="64">
        <v>12.89776209222269</v>
      </c>
      <c r="C252" s="64"/>
      <c r="D252" s="64"/>
    </row>
    <row r="253" spans="1:4" s="174" customFormat="1">
      <c r="A253" s="64">
        <v>250</v>
      </c>
      <c r="B253" s="64">
        <v>14.91432400179267</v>
      </c>
      <c r="C253" s="64"/>
      <c r="D253" s="64"/>
    </row>
    <row r="254" spans="1:4" s="174" customFormat="1">
      <c r="A254" s="64">
        <v>251</v>
      </c>
      <c r="B254" s="64">
        <v>15.02935507782737</v>
      </c>
      <c r="C254" s="64"/>
      <c r="D254" s="64"/>
    </row>
    <row r="255" spans="1:4" s="174" customFormat="1">
      <c r="A255" s="64">
        <v>252</v>
      </c>
      <c r="B255" s="64">
        <v>16.939818111566481</v>
      </c>
      <c r="C255" s="64"/>
      <c r="D255" s="64"/>
    </row>
    <row r="256" spans="1:4" s="174" customFormat="1">
      <c r="A256" s="64">
        <v>253</v>
      </c>
      <c r="B256" s="64">
        <v>18.948440323230081</v>
      </c>
      <c r="C256" s="64"/>
      <c r="D256" s="64"/>
    </row>
    <row r="257" spans="1:4" s="174" customFormat="1">
      <c r="A257" s="64">
        <v>254</v>
      </c>
      <c r="B257" s="64">
        <v>24.101773872930391</v>
      </c>
      <c r="C257" s="64"/>
      <c r="D257" s="64"/>
    </row>
    <row r="258" spans="1:4" s="174" customFormat="1">
      <c r="A258" s="64">
        <v>255</v>
      </c>
      <c r="B258" s="64">
        <v>26.73921088945297</v>
      </c>
      <c r="C258" s="64"/>
      <c r="D258" s="64"/>
    </row>
    <row r="259" spans="1:4" s="174" customFormat="1">
      <c r="A259" s="64">
        <v>256</v>
      </c>
      <c r="B259" s="64">
        <v>30.269200776691399</v>
      </c>
      <c r="C259" s="64"/>
      <c r="D259" s="64"/>
    </row>
    <row r="260" spans="1:4" s="174" customFormat="1">
      <c r="A260" s="64">
        <v>257</v>
      </c>
      <c r="B260" s="64">
        <v>31.027383942425011</v>
      </c>
      <c r="C260" s="64"/>
      <c r="D260" s="64"/>
    </row>
    <row r="261" spans="1:4" s="174" customFormat="1">
      <c r="A261" s="64">
        <v>258</v>
      </c>
      <c r="B261" s="64">
        <v>31.131577456213009</v>
      </c>
      <c r="C261" s="64"/>
      <c r="D261" s="64"/>
    </row>
    <row r="262" spans="1:4" s="174" customFormat="1">
      <c r="A262" s="64">
        <v>259</v>
      </c>
      <c r="B262" s="64">
        <v>31.825508396188901</v>
      </c>
      <c r="C262" s="64"/>
      <c r="D262" s="64"/>
    </row>
    <row r="263" spans="1:4" s="174" customFormat="1">
      <c r="A263" s="64">
        <v>260</v>
      </c>
      <c r="B263" s="64">
        <v>31.887576348857358</v>
      </c>
      <c r="C263" s="64"/>
      <c r="D263" s="64"/>
    </row>
    <row r="264" spans="1:4" s="174" customFormat="1">
      <c r="A264" s="64">
        <v>261</v>
      </c>
      <c r="B264" s="64">
        <v>32.197155183147302</v>
      </c>
      <c r="C264" s="64"/>
      <c r="D264" s="64"/>
    </row>
    <row r="265" spans="1:4" s="174" customFormat="1">
      <c r="A265" s="64">
        <v>262</v>
      </c>
      <c r="B265" s="64">
        <v>31.801402575438569</v>
      </c>
      <c r="C265" s="64"/>
      <c r="D265" s="64"/>
    </row>
    <row r="266" spans="1:4" s="174" customFormat="1">
      <c r="A266" s="64">
        <v>263</v>
      </c>
      <c r="B266" s="64">
        <v>32.141763685950373</v>
      </c>
      <c r="C266" s="64"/>
      <c r="D266" s="64"/>
    </row>
    <row r="267" spans="1:4" s="174" customFormat="1">
      <c r="A267" s="64">
        <v>264</v>
      </c>
      <c r="B267" s="64">
        <v>31.04194497525306</v>
      </c>
      <c r="C267" s="64"/>
      <c r="D267" s="64"/>
    </row>
    <row r="268" spans="1:4" s="174" customFormat="1">
      <c r="A268" s="64">
        <v>265</v>
      </c>
      <c r="B268" s="64">
        <v>31.04301495107217</v>
      </c>
      <c r="C268" s="64"/>
      <c r="D268" s="64"/>
    </row>
    <row r="269" spans="1:4" s="174" customFormat="1">
      <c r="A269" s="64">
        <v>266</v>
      </c>
      <c r="B269" s="64">
        <v>32.13087920648038</v>
      </c>
      <c r="C269" s="64"/>
      <c r="D269" s="64"/>
    </row>
    <row r="270" spans="1:4" s="174" customFormat="1">
      <c r="A270" s="64">
        <v>267</v>
      </c>
      <c r="B270" s="64">
        <v>32.31389086329429</v>
      </c>
      <c r="C270" s="64"/>
      <c r="D270" s="64"/>
    </row>
    <row r="271" spans="1:4" s="174" customFormat="1">
      <c r="A271" s="64">
        <v>268</v>
      </c>
      <c r="B271" s="64">
        <v>31.990474963547179</v>
      </c>
      <c r="C271" s="64"/>
      <c r="D271" s="64"/>
    </row>
    <row r="272" spans="1:4" s="174" customFormat="1">
      <c r="A272" s="64">
        <v>269</v>
      </c>
      <c r="B272" s="64">
        <v>31.862718062587739</v>
      </c>
      <c r="C272" s="64"/>
      <c r="D272" s="64"/>
    </row>
    <row r="273" spans="1:4" s="174" customFormat="1">
      <c r="A273" s="64">
        <v>270</v>
      </c>
      <c r="B273" s="64">
        <v>31.79913372953515</v>
      </c>
      <c r="C273" s="64"/>
      <c r="D273" s="64"/>
    </row>
    <row r="274" spans="1:4" s="174" customFormat="1">
      <c r="A274" s="64">
        <v>271</v>
      </c>
      <c r="B274" s="64">
        <v>31.966838625512121</v>
      </c>
      <c r="C274" s="64"/>
      <c r="D274" s="64"/>
    </row>
    <row r="275" spans="1:4" s="174" customFormat="1">
      <c r="A275" s="64">
        <v>272</v>
      </c>
      <c r="B275" s="64">
        <v>31.810773381305889</v>
      </c>
      <c r="C275" s="64"/>
      <c r="D275" s="64"/>
    </row>
    <row r="276" spans="1:4" s="174" customFormat="1">
      <c r="A276" s="64">
        <v>273</v>
      </c>
      <c r="B276" s="64">
        <v>31.777682894220369</v>
      </c>
      <c r="C276" s="64"/>
      <c r="D276" s="64"/>
    </row>
    <row r="277" spans="1:4" s="174" customFormat="1">
      <c r="A277" s="64">
        <v>274</v>
      </c>
      <c r="B277" s="64">
        <v>31.690128513404911</v>
      </c>
      <c r="C277" s="64"/>
      <c r="D277" s="64"/>
    </row>
    <row r="278" spans="1:4" s="174" customFormat="1">
      <c r="A278" s="64">
        <v>275</v>
      </c>
      <c r="B278" s="64">
        <v>32.155268222542091</v>
      </c>
      <c r="C278" s="64"/>
      <c r="D278" s="64"/>
    </row>
    <row r="279" spans="1:4" s="174" customFormat="1">
      <c r="A279" s="64">
        <v>276</v>
      </c>
      <c r="B279" s="64">
        <v>30.728910843519191</v>
      </c>
      <c r="C279" s="64"/>
      <c r="D279" s="64"/>
    </row>
    <row r="280" spans="1:4" s="174" customFormat="1">
      <c r="A280" s="64">
        <v>277</v>
      </c>
      <c r="B280" s="64">
        <v>31.214228754003749</v>
      </c>
      <c r="C280" s="64"/>
      <c r="D280" s="64"/>
    </row>
    <row r="281" spans="1:4" s="174" customFormat="1">
      <c r="A281" s="64">
        <v>278</v>
      </c>
      <c r="B281" s="64">
        <v>31.106231222971289</v>
      </c>
      <c r="C281" s="64"/>
      <c r="D281" s="64"/>
    </row>
    <row r="282" spans="1:4" s="174" customFormat="1">
      <c r="A282" s="64">
        <v>279</v>
      </c>
      <c r="B282" s="64">
        <v>32.210003248655163</v>
      </c>
      <c r="C282" s="64"/>
      <c r="D282" s="64"/>
    </row>
    <row r="283" spans="1:4" s="174" customFormat="1">
      <c r="A283" s="64">
        <v>280</v>
      </c>
      <c r="B283" s="64">
        <v>30.738158418861769</v>
      </c>
      <c r="C283" s="64"/>
      <c r="D283" s="64"/>
    </row>
    <row r="284" spans="1:4" s="174" customFormat="1">
      <c r="A284" s="64">
        <v>281</v>
      </c>
      <c r="B284" s="64">
        <v>30.10783582374231</v>
      </c>
      <c r="C284" s="64"/>
      <c r="D284" s="64"/>
    </row>
    <row r="285" spans="1:4" s="174" customFormat="1">
      <c r="A285" s="64">
        <v>282</v>
      </c>
      <c r="B285" s="64">
        <v>27.1585470257487</v>
      </c>
      <c r="C285" s="64"/>
      <c r="D285" s="64"/>
    </row>
    <row r="286" spans="1:4" s="174" customFormat="1">
      <c r="A286" s="64">
        <v>283</v>
      </c>
      <c r="B286" s="64">
        <v>24.13469517766119</v>
      </c>
      <c r="C286" s="64"/>
      <c r="D286" s="64"/>
    </row>
    <row r="287" spans="1:4" s="174" customFormat="1">
      <c r="A287" s="64">
        <v>284</v>
      </c>
      <c r="B287" s="64">
        <v>21.83747812780868</v>
      </c>
      <c r="C287" s="64"/>
      <c r="D287" s="64"/>
    </row>
    <row r="288" spans="1:4" s="174" customFormat="1">
      <c r="A288" s="64">
        <v>285</v>
      </c>
      <c r="B288" s="64">
        <v>18.933061486837339</v>
      </c>
      <c r="C288" s="64"/>
      <c r="D288" s="64"/>
    </row>
    <row r="289" spans="1:4" s="174" customFormat="1">
      <c r="A289" s="64">
        <v>286</v>
      </c>
      <c r="B289" s="64">
        <v>15.986379382240219</v>
      </c>
      <c r="C289" s="64"/>
      <c r="D289" s="64"/>
    </row>
    <row r="290" spans="1:4" s="174" customFormat="1">
      <c r="A290" s="64">
        <v>287</v>
      </c>
      <c r="B290" s="64">
        <v>14.03011426971606</v>
      </c>
      <c r="C290" s="64"/>
      <c r="D290" s="64"/>
    </row>
    <row r="291" spans="1:4" s="174" customFormat="1">
      <c r="A291" s="64">
        <v>288</v>
      </c>
      <c r="B291" s="64">
        <v>11.09242617626265</v>
      </c>
      <c r="C291" s="64"/>
      <c r="D291" s="64"/>
    </row>
    <row r="292" spans="1:4" s="174" customFormat="1">
      <c r="A292" s="64">
        <v>289</v>
      </c>
      <c r="B292" s="64">
        <v>7.9285719056547093</v>
      </c>
      <c r="C292" s="64"/>
      <c r="D292" s="64"/>
    </row>
    <row r="293" spans="1:4" s="174" customFormat="1">
      <c r="A293" s="64">
        <v>290</v>
      </c>
      <c r="B293" s="64">
        <v>3.978058520083978</v>
      </c>
      <c r="C293" s="64"/>
      <c r="D293" s="64"/>
    </row>
    <row r="294" spans="1:4" s="174" customFormat="1">
      <c r="A294" s="64">
        <v>291</v>
      </c>
      <c r="B294" s="64">
        <v>0.99591764702863783</v>
      </c>
      <c r="C294" s="64"/>
      <c r="D294" s="64"/>
    </row>
    <row r="295" spans="1:4" s="174" customFormat="1">
      <c r="A295" s="64">
        <v>292</v>
      </c>
      <c r="B295" s="64">
        <v>0</v>
      </c>
      <c r="C295" s="64"/>
      <c r="D295" s="64"/>
    </row>
    <row r="296" spans="1:4" s="174" customFormat="1">
      <c r="A296" s="64">
        <v>293</v>
      </c>
      <c r="B296" s="64">
        <v>0</v>
      </c>
      <c r="C296" s="64"/>
      <c r="D296" s="64"/>
    </row>
    <row r="297" spans="1:4" s="174" customFormat="1">
      <c r="A297" s="64">
        <v>294</v>
      </c>
      <c r="B297" s="64">
        <v>0</v>
      </c>
      <c r="C297" s="64"/>
      <c r="D297" s="64"/>
    </row>
    <row r="298" spans="1:4" s="174" customFormat="1">
      <c r="A298" s="64">
        <v>295</v>
      </c>
      <c r="B298" s="64">
        <v>0</v>
      </c>
      <c r="C298" s="64"/>
      <c r="D298" s="64"/>
    </row>
    <row r="299" spans="1:4" s="174" customFormat="1">
      <c r="A299" s="64">
        <v>296</v>
      </c>
      <c r="B299" s="64">
        <v>0</v>
      </c>
      <c r="C299" s="64"/>
      <c r="D299" s="64"/>
    </row>
    <row r="300" spans="1:4" s="174" customFormat="1">
      <c r="A300" s="64">
        <v>297</v>
      </c>
      <c r="B300" s="64">
        <v>0</v>
      </c>
      <c r="C300" s="64"/>
      <c r="D300" s="64"/>
    </row>
    <row r="301" spans="1:4" s="174" customFormat="1">
      <c r="A301" s="64">
        <v>298</v>
      </c>
      <c r="B301" s="64">
        <v>0</v>
      </c>
      <c r="C301" s="64"/>
      <c r="D301" s="64"/>
    </row>
    <row r="302" spans="1:4" s="174" customFormat="1">
      <c r="A302" s="64">
        <v>299</v>
      </c>
      <c r="B302" s="64">
        <v>0</v>
      </c>
      <c r="C302" s="64"/>
      <c r="D302" s="64"/>
    </row>
    <row r="303" spans="1:4" s="174" customFormat="1">
      <c r="A303" s="64">
        <v>300</v>
      </c>
      <c r="B303" s="64">
        <v>0</v>
      </c>
      <c r="C303" s="64"/>
      <c r="D303" s="64"/>
    </row>
    <row r="304" spans="1:4" s="174" customFormat="1">
      <c r="A304" s="64">
        <v>301</v>
      </c>
      <c r="B304" s="64">
        <v>0</v>
      </c>
      <c r="C304" s="64"/>
      <c r="D304" s="64"/>
    </row>
    <row r="305" spans="1:4" s="174" customFormat="1">
      <c r="A305" s="64">
        <v>302</v>
      </c>
      <c r="B305" s="64">
        <v>0</v>
      </c>
      <c r="C305" s="64"/>
      <c r="D305" s="64"/>
    </row>
    <row r="306" spans="1:4" s="174" customFormat="1">
      <c r="A306" s="64">
        <v>303</v>
      </c>
      <c r="B306" s="64">
        <v>0</v>
      </c>
      <c r="C306" s="64"/>
      <c r="D306" s="64"/>
    </row>
    <row r="307" spans="1:4" s="174" customFormat="1">
      <c r="A307" s="64">
        <v>304</v>
      </c>
      <c r="B307" s="64">
        <v>0</v>
      </c>
      <c r="C307" s="64"/>
      <c r="D307" s="64"/>
    </row>
    <row r="308" spans="1:4" s="174" customFormat="1">
      <c r="A308" s="64">
        <v>305</v>
      </c>
      <c r="B308" s="64">
        <v>0</v>
      </c>
      <c r="C308" s="64"/>
      <c r="D308" s="64"/>
    </row>
    <row r="309" spans="1:4" s="174" customFormat="1">
      <c r="A309" s="64">
        <v>306</v>
      </c>
      <c r="B309" s="64">
        <v>0</v>
      </c>
      <c r="C309" s="64"/>
      <c r="D309" s="64"/>
    </row>
    <row r="310" spans="1:4" s="174" customFormat="1">
      <c r="A310" s="64">
        <v>307</v>
      </c>
      <c r="B310" s="64">
        <v>0</v>
      </c>
      <c r="C310" s="64"/>
      <c r="D310" s="64"/>
    </row>
    <row r="311" spans="1:4" s="174" customFormat="1">
      <c r="A311" s="64">
        <v>308</v>
      </c>
      <c r="B311" s="64">
        <v>0</v>
      </c>
      <c r="C311" s="64"/>
      <c r="D311" s="64"/>
    </row>
    <row r="312" spans="1:4" s="174" customFormat="1">
      <c r="A312" s="64">
        <v>309</v>
      </c>
      <c r="B312" s="64">
        <v>0</v>
      </c>
      <c r="C312" s="64"/>
      <c r="D312" s="64"/>
    </row>
    <row r="313" spans="1:4" s="174" customFormat="1">
      <c r="A313" s="64">
        <v>310</v>
      </c>
      <c r="B313" s="64">
        <v>0</v>
      </c>
      <c r="C313" s="64"/>
      <c r="D313" s="64"/>
    </row>
    <row r="314" spans="1:4" s="174" customFormat="1">
      <c r="A314" s="64">
        <v>311</v>
      </c>
      <c r="B314" s="64">
        <v>0</v>
      </c>
      <c r="C314" s="64"/>
      <c r="D314" s="64"/>
    </row>
    <row r="315" spans="1:4" s="174" customFormat="1">
      <c r="A315" s="64">
        <v>312</v>
      </c>
      <c r="B315" s="64">
        <v>0</v>
      </c>
      <c r="C315" s="64"/>
      <c r="D315" s="64"/>
    </row>
    <row r="316" spans="1:4" s="174" customFormat="1">
      <c r="A316" s="64">
        <v>313</v>
      </c>
      <c r="B316" s="64">
        <v>1.000869635510895</v>
      </c>
      <c r="C316" s="64"/>
      <c r="D316" s="64"/>
    </row>
    <row r="317" spans="1:4" s="174" customFormat="1">
      <c r="A317" s="64">
        <v>314</v>
      </c>
      <c r="B317" s="64">
        <v>4.0147648734698826</v>
      </c>
      <c r="C317" s="64"/>
      <c r="D317" s="64"/>
    </row>
    <row r="318" spans="1:4" s="174" customFormat="1">
      <c r="A318" s="64">
        <v>315</v>
      </c>
      <c r="B318" s="64">
        <v>7.0098747649480631</v>
      </c>
      <c r="C318" s="64"/>
      <c r="D318" s="64"/>
    </row>
    <row r="319" spans="1:4" s="174" customFormat="1">
      <c r="A319" s="64">
        <v>316</v>
      </c>
      <c r="B319" s="64">
        <v>10.063284071291619</v>
      </c>
      <c r="C319" s="64"/>
      <c r="D319" s="64"/>
    </row>
    <row r="320" spans="1:4" s="174" customFormat="1">
      <c r="A320" s="64">
        <v>317</v>
      </c>
      <c r="B320" s="64">
        <v>13.087902306754311</v>
      </c>
      <c r="C320" s="64"/>
      <c r="D320" s="64"/>
    </row>
    <row r="321" spans="1:4" s="174" customFormat="1">
      <c r="A321" s="64">
        <v>318</v>
      </c>
      <c r="B321" s="64">
        <v>15.07621899185343</v>
      </c>
      <c r="C321" s="64"/>
      <c r="D321" s="64"/>
    </row>
    <row r="322" spans="1:4" s="174" customFormat="1">
      <c r="A322" s="64">
        <v>319</v>
      </c>
      <c r="B322" s="64">
        <v>13.99455198471313</v>
      </c>
      <c r="C322" s="64"/>
      <c r="D322" s="64"/>
    </row>
    <row r="323" spans="1:4" s="174" customFormat="1">
      <c r="A323" s="64">
        <v>320</v>
      </c>
      <c r="B323" s="64">
        <v>16.13544852271869</v>
      </c>
      <c r="C323" s="64"/>
      <c r="D323" s="64"/>
    </row>
    <row r="324" spans="1:4" s="174" customFormat="1">
      <c r="A324" s="64">
        <v>321</v>
      </c>
      <c r="B324" s="64">
        <v>18.07277236179657</v>
      </c>
      <c r="C324" s="64"/>
      <c r="D324" s="64"/>
    </row>
    <row r="325" spans="1:4" s="174" customFormat="1">
      <c r="A325" s="64">
        <v>322</v>
      </c>
      <c r="B325" s="64">
        <v>20.147287041148001</v>
      </c>
      <c r="C325" s="64"/>
      <c r="D325" s="64"/>
    </row>
    <row r="326" spans="1:4" s="174" customFormat="1">
      <c r="A326" s="64">
        <v>323</v>
      </c>
      <c r="B326" s="64">
        <v>22.9510096750871</v>
      </c>
      <c r="C326" s="64"/>
      <c r="D326" s="64"/>
    </row>
    <row r="327" spans="1:4" s="174" customFormat="1">
      <c r="A327" s="64">
        <v>324</v>
      </c>
      <c r="B327" s="64">
        <v>26.145829448077698</v>
      </c>
      <c r="C327" s="64"/>
      <c r="D327" s="64"/>
    </row>
    <row r="328" spans="1:4" s="174" customFormat="1">
      <c r="A328" s="64">
        <v>325</v>
      </c>
      <c r="B328" s="64">
        <v>27.720836651848071</v>
      </c>
      <c r="C328" s="64"/>
      <c r="D328" s="64"/>
    </row>
    <row r="329" spans="1:4" s="174" customFormat="1">
      <c r="A329" s="64">
        <v>326</v>
      </c>
      <c r="B329" s="64">
        <v>30.718771420130981</v>
      </c>
      <c r="C329" s="64"/>
      <c r="D329" s="64"/>
    </row>
    <row r="330" spans="1:4" s="174" customFormat="1">
      <c r="A330" s="64">
        <v>327</v>
      </c>
      <c r="B330" s="64">
        <v>31.879991493813879</v>
      </c>
      <c r="C330" s="64"/>
      <c r="D330" s="64"/>
    </row>
    <row r="331" spans="1:4" s="174" customFormat="1">
      <c r="A331" s="64">
        <v>328</v>
      </c>
      <c r="B331" s="64">
        <v>34.116181990926599</v>
      </c>
      <c r="C331" s="64"/>
      <c r="D331" s="64"/>
    </row>
    <row r="332" spans="1:4" s="174" customFormat="1">
      <c r="A332" s="64">
        <v>329</v>
      </c>
      <c r="B332" s="64">
        <v>33.836776584754112</v>
      </c>
      <c r="C332" s="64"/>
      <c r="D332" s="64"/>
    </row>
    <row r="333" spans="1:4" s="174" customFormat="1">
      <c r="A333" s="64">
        <v>330</v>
      </c>
      <c r="B333" s="64">
        <v>34.662173334709522</v>
      </c>
      <c r="C333" s="64"/>
      <c r="D333" s="64"/>
    </row>
    <row r="334" spans="1:4" s="174" customFormat="1">
      <c r="A334" s="64">
        <v>331</v>
      </c>
      <c r="B334" s="64">
        <v>36.313883125645432</v>
      </c>
      <c r="C334" s="64"/>
      <c r="D334" s="64"/>
    </row>
    <row r="335" spans="1:4" s="174" customFormat="1">
      <c r="A335" s="64">
        <v>332</v>
      </c>
      <c r="B335" s="64">
        <v>37.945658512634452</v>
      </c>
      <c r="C335" s="64"/>
      <c r="D335" s="64"/>
    </row>
    <row r="336" spans="1:4" s="174" customFormat="1">
      <c r="A336" s="64">
        <v>333</v>
      </c>
      <c r="B336" s="64">
        <v>39.353163553974881</v>
      </c>
      <c r="C336" s="64"/>
      <c r="D336" s="64"/>
    </row>
    <row r="337" spans="1:4" s="174" customFormat="1">
      <c r="A337" s="64">
        <v>334</v>
      </c>
      <c r="B337" s="64">
        <v>40.900856335185061</v>
      </c>
      <c r="C337" s="64"/>
      <c r="D337" s="64"/>
    </row>
    <row r="338" spans="1:4" s="174" customFormat="1">
      <c r="A338" s="64">
        <v>335</v>
      </c>
      <c r="B338" s="64">
        <v>44.348634267896543</v>
      </c>
      <c r="C338" s="64"/>
      <c r="D338" s="64"/>
    </row>
    <row r="339" spans="1:4" s="174" customFormat="1">
      <c r="A339" s="64">
        <v>336</v>
      </c>
      <c r="B339" s="64">
        <v>44.783244387315037</v>
      </c>
      <c r="C339" s="64"/>
      <c r="D339" s="64"/>
    </row>
    <row r="340" spans="1:4" s="174" customFormat="1">
      <c r="A340" s="64">
        <v>337</v>
      </c>
      <c r="B340" s="64">
        <v>46.937784250489699</v>
      </c>
      <c r="C340" s="64"/>
      <c r="D340" s="64"/>
    </row>
    <row r="341" spans="1:4" s="174" customFormat="1">
      <c r="A341" s="64">
        <v>338</v>
      </c>
      <c r="B341" s="64">
        <v>48.873309960041723</v>
      </c>
      <c r="C341" s="64"/>
      <c r="D341" s="64"/>
    </row>
    <row r="342" spans="1:4" s="174" customFormat="1">
      <c r="A342" s="64">
        <v>339</v>
      </c>
      <c r="B342" s="64">
        <v>50.01880705055315</v>
      </c>
      <c r="C342" s="64"/>
      <c r="D342" s="64"/>
    </row>
    <row r="343" spans="1:4" s="174" customFormat="1">
      <c r="A343" s="64">
        <v>340</v>
      </c>
      <c r="B343" s="64">
        <v>50.431999725174293</v>
      </c>
      <c r="C343" s="64"/>
      <c r="D343" s="64"/>
    </row>
    <row r="344" spans="1:4" s="174" customFormat="1">
      <c r="A344" s="64">
        <v>341</v>
      </c>
      <c r="B344" s="64">
        <v>49.962739688860637</v>
      </c>
      <c r="C344" s="64"/>
      <c r="D344" s="64"/>
    </row>
    <row r="345" spans="1:4" s="174" customFormat="1">
      <c r="A345" s="64">
        <v>342</v>
      </c>
      <c r="B345" s="64">
        <v>50.092132299368387</v>
      </c>
      <c r="C345" s="64"/>
      <c r="D345" s="64"/>
    </row>
    <row r="346" spans="1:4" s="174" customFormat="1">
      <c r="A346" s="64">
        <v>343</v>
      </c>
      <c r="B346" s="64">
        <v>50.21974917929407</v>
      </c>
      <c r="C346" s="64"/>
      <c r="D346" s="64"/>
    </row>
    <row r="347" spans="1:4" s="174" customFormat="1">
      <c r="A347" s="64">
        <v>344</v>
      </c>
      <c r="B347" s="64">
        <v>50.213658940439977</v>
      </c>
      <c r="C347" s="64"/>
      <c r="D347" s="64"/>
    </row>
    <row r="348" spans="1:4" s="174" customFormat="1">
      <c r="A348" s="64">
        <v>345</v>
      </c>
      <c r="B348" s="64">
        <v>50.317573469314667</v>
      </c>
      <c r="C348" s="64"/>
      <c r="D348" s="64"/>
    </row>
    <row r="349" spans="1:4" s="174" customFormat="1">
      <c r="A349" s="64">
        <v>346</v>
      </c>
      <c r="B349" s="64">
        <v>49.6984763172483</v>
      </c>
      <c r="C349" s="64"/>
      <c r="D349" s="64"/>
    </row>
    <row r="350" spans="1:4" s="174" customFormat="1">
      <c r="A350" s="64">
        <v>347</v>
      </c>
      <c r="B350" s="64">
        <v>49.920252369132527</v>
      </c>
      <c r="C350" s="64"/>
      <c r="D350" s="64"/>
    </row>
    <row r="351" spans="1:4" s="174" customFormat="1">
      <c r="A351" s="64">
        <v>348</v>
      </c>
      <c r="B351" s="64">
        <v>49.501651739936271</v>
      </c>
      <c r="C351" s="64"/>
      <c r="D351" s="64"/>
    </row>
    <row r="352" spans="1:4" s="174" customFormat="1">
      <c r="A352" s="64">
        <v>349</v>
      </c>
      <c r="B352" s="64">
        <v>50.29050369242011</v>
      </c>
      <c r="C352" s="64"/>
      <c r="D352" s="64"/>
    </row>
    <row r="353" spans="1:4" s="174" customFormat="1">
      <c r="A353" s="64">
        <v>350</v>
      </c>
      <c r="B353" s="64">
        <v>50.174869138519909</v>
      </c>
      <c r="C353" s="64"/>
      <c r="D353" s="64"/>
    </row>
    <row r="354" spans="1:4" s="174" customFormat="1">
      <c r="A354" s="64">
        <v>351</v>
      </c>
      <c r="B354" s="64">
        <v>47.979652303134522</v>
      </c>
      <c r="C354" s="64"/>
      <c r="D354" s="64"/>
    </row>
    <row r="355" spans="1:4" s="174" customFormat="1">
      <c r="A355" s="64">
        <v>352</v>
      </c>
      <c r="B355" s="64">
        <v>47.134091064196177</v>
      </c>
      <c r="C355" s="64"/>
      <c r="D355" s="64"/>
    </row>
    <row r="356" spans="1:4" s="174" customFormat="1">
      <c r="A356" s="64">
        <v>353</v>
      </c>
      <c r="B356" s="64">
        <v>46.330122600299148</v>
      </c>
      <c r="C356" s="64"/>
      <c r="D356" s="64"/>
    </row>
    <row r="357" spans="1:4" s="174" customFormat="1">
      <c r="A357" s="64">
        <v>354</v>
      </c>
      <c r="B357" s="64">
        <v>43.029204860487681</v>
      </c>
      <c r="C357" s="64"/>
      <c r="D357" s="64"/>
    </row>
    <row r="358" spans="1:4" s="174" customFormat="1">
      <c r="A358" s="64">
        <v>355</v>
      </c>
      <c r="B358" s="64">
        <v>41.23359620633903</v>
      </c>
      <c r="C358" s="64"/>
      <c r="D358" s="64"/>
    </row>
    <row r="359" spans="1:4" s="174" customFormat="1">
      <c r="A359" s="64">
        <v>356</v>
      </c>
      <c r="B359" s="64">
        <v>38.680782630368228</v>
      </c>
      <c r="C359" s="64"/>
      <c r="D359" s="64"/>
    </row>
    <row r="360" spans="1:4" s="174" customFormat="1">
      <c r="A360" s="64">
        <v>357</v>
      </c>
      <c r="B360" s="64">
        <v>38.333886547043683</v>
      </c>
      <c r="C360" s="64"/>
      <c r="D360" s="64"/>
    </row>
    <row r="361" spans="1:4" s="174" customFormat="1">
      <c r="A361" s="64">
        <v>358</v>
      </c>
      <c r="B361" s="64">
        <v>34.930205742700863</v>
      </c>
      <c r="C361" s="64"/>
      <c r="D361" s="64"/>
    </row>
    <row r="362" spans="1:4" s="174" customFormat="1">
      <c r="A362" s="64">
        <v>359</v>
      </c>
      <c r="B362" s="64">
        <v>33.836126434161088</v>
      </c>
      <c r="C362" s="64"/>
      <c r="D362" s="64"/>
    </row>
    <row r="363" spans="1:4" s="174" customFormat="1">
      <c r="A363" s="64">
        <v>360</v>
      </c>
      <c r="B363" s="64">
        <v>34.935113685496162</v>
      </c>
      <c r="C363" s="64"/>
      <c r="D363" s="64"/>
    </row>
    <row r="364" spans="1:4" s="174" customFormat="1">
      <c r="A364" s="64">
        <v>361</v>
      </c>
      <c r="B364" s="64">
        <v>34.829877136045532</v>
      </c>
      <c r="C364" s="64"/>
      <c r="D364" s="64"/>
    </row>
    <row r="365" spans="1:4" s="174" customFormat="1">
      <c r="A365" s="64">
        <v>362</v>
      </c>
      <c r="B365" s="64">
        <v>35.291608525876391</v>
      </c>
      <c r="C365" s="64"/>
      <c r="D365" s="64"/>
    </row>
    <row r="366" spans="1:4" s="174" customFormat="1">
      <c r="A366" s="64">
        <v>363</v>
      </c>
      <c r="B366" s="64">
        <v>35.258026111164313</v>
      </c>
      <c r="C366" s="64"/>
      <c r="D366" s="64"/>
    </row>
    <row r="367" spans="1:4" s="174" customFormat="1">
      <c r="A367" s="64">
        <v>364</v>
      </c>
      <c r="B367" s="64">
        <v>35.100749003209373</v>
      </c>
      <c r="C367" s="64"/>
      <c r="D367" s="64"/>
    </row>
    <row r="368" spans="1:4" s="174" customFormat="1">
      <c r="A368" s="64">
        <v>365</v>
      </c>
      <c r="B368" s="64">
        <v>35.236966601544438</v>
      </c>
      <c r="C368" s="64"/>
      <c r="D368" s="64"/>
    </row>
    <row r="369" spans="1:4" s="174" customFormat="1">
      <c r="A369" s="64">
        <v>366</v>
      </c>
      <c r="B369" s="64">
        <v>35.137061669475052</v>
      </c>
      <c r="C369" s="64"/>
      <c r="D369" s="64"/>
    </row>
    <row r="370" spans="1:4" s="174" customFormat="1">
      <c r="A370" s="64">
        <v>367</v>
      </c>
      <c r="B370" s="64">
        <v>34.738600579565457</v>
      </c>
      <c r="C370" s="64"/>
      <c r="D370" s="64"/>
    </row>
    <row r="371" spans="1:4" s="174" customFormat="1">
      <c r="A371" s="64">
        <v>368</v>
      </c>
      <c r="B371" s="64">
        <v>34.800141989874547</v>
      </c>
      <c r="C371" s="64"/>
      <c r="D371" s="64"/>
    </row>
    <row r="372" spans="1:4" s="174" customFormat="1">
      <c r="A372" s="64">
        <v>369</v>
      </c>
      <c r="B372" s="64">
        <v>34.862213276012497</v>
      </c>
      <c r="C372" s="64"/>
      <c r="D372" s="64"/>
    </row>
    <row r="373" spans="1:4" s="174" customFormat="1">
      <c r="A373" s="64">
        <v>370</v>
      </c>
      <c r="B373" s="64">
        <v>34.814805989633967</v>
      </c>
      <c r="C373" s="64"/>
      <c r="D373" s="64"/>
    </row>
    <row r="374" spans="1:4" s="174" customFormat="1">
      <c r="A374" s="64">
        <v>371</v>
      </c>
      <c r="B374" s="64">
        <v>34.904512946549239</v>
      </c>
      <c r="C374" s="64"/>
      <c r="D374" s="64"/>
    </row>
    <row r="375" spans="1:4" s="174" customFormat="1">
      <c r="A375" s="64">
        <v>372</v>
      </c>
      <c r="B375" s="64">
        <v>34.695189072173982</v>
      </c>
      <c r="C375" s="64"/>
      <c r="D375" s="64"/>
    </row>
    <row r="376" spans="1:4" s="174" customFormat="1">
      <c r="A376" s="64">
        <v>373</v>
      </c>
      <c r="B376" s="64">
        <v>34.206135499041892</v>
      </c>
      <c r="C376" s="64"/>
      <c r="D376" s="64"/>
    </row>
    <row r="377" spans="1:4" s="174" customFormat="1">
      <c r="A377" s="64">
        <v>374</v>
      </c>
      <c r="B377" s="64">
        <v>29.126962476588591</v>
      </c>
      <c r="C377" s="64"/>
      <c r="D377" s="64"/>
    </row>
    <row r="378" spans="1:4" s="174" customFormat="1">
      <c r="A378" s="64">
        <v>375</v>
      </c>
      <c r="B378" s="64">
        <v>27.15532589913067</v>
      </c>
      <c r="C378" s="64"/>
      <c r="D378" s="64"/>
    </row>
    <row r="379" spans="1:4" s="174" customFormat="1">
      <c r="A379" s="64">
        <v>376</v>
      </c>
      <c r="B379" s="64">
        <v>22.894780615446908</v>
      </c>
      <c r="C379" s="64"/>
      <c r="D379" s="64"/>
    </row>
    <row r="380" spans="1:4" s="174" customFormat="1">
      <c r="A380" s="64">
        <v>377</v>
      </c>
      <c r="B380" s="64">
        <v>19.83126326684857</v>
      </c>
      <c r="C380" s="64"/>
      <c r="D380" s="64"/>
    </row>
    <row r="381" spans="1:4" s="174" customFormat="1">
      <c r="A381" s="64">
        <v>378</v>
      </c>
      <c r="B381" s="64">
        <v>16.84871396499738</v>
      </c>
      <c r="C381" s="64"/>
      <c r="D381" s="64"/>
    </row>
    <row r="382" spans="1:4" s="174" customFormat="1">
      <c r="A382" s="64">
        <v>379</v>
      </c>
      <c r="B382" s="64">
        <v>14.98415881934894</v>
      </c>
      <c r="C382" s="64"/>
      <c r="D382" s="64"/>
    </row>
    <row r="383" spans="1:4" s="174" customFormat="1">
      <c r="A383" s="64">
        <v>380</v>
      </c>
      <c r="B383" s="64">
        <v>10.93656964129036</v>
      </c>
      <c r="C383" s="64"/>
      <c r="D383" s="64"/>
    </row>
    <row r="384" spans="1:4" s="174" customFormat="1">
      <c r="A384" s="64">
        <v>381</v>
      </c>
      <c r="B384" s="64">
        <v>7.9320952784081564</v>
      </c>
      <c r="C384" s="64"/>
      <c r="D384" s="64"/>
    </row>
    <row r="385" spans="1:4" s="174" customFormat="1">
      <c r="A385" s="64">
        <v>382</v>
      </c>
      <c r="B385" s="64">
        <v>4.9535956442298827</v>
      </c>
      <c r="C385" s="64"/>
      <c r="D385" s="64"/>
    </row>
    <row r="386" spans="1:4" s="174" customFormat="1">
      <c r="A386" s="64">
        <v>383</v>
      </c>
      <c r="B386" s="64">
        <v>1.0075470597706111</v>
      </c>
      <c r="C386" s="64"/>
      <c r="D386" s="64"/>
    </row>
    <row r="387" spans="1:4" s="174" customFormat="1">
      <c r="A387" s="64">
        <v>384</v>
      </c>
      <c r="B387" s="64">
        <v>0</v>
      </c>
      <c r="C387" s="64"/>
      <c r="D387" s="64"/>
    </row>
    <row r="388" spans="1:4" s="174" customFormat="1">
      <c r="A388" s="64">
        <v>385</v>
      </c>
      <c r="B388" s="64">
        <v>0</v>
      </c>
      <c r="C388" s="64"/>
      <c r="D388" s="64"/>
    </row>
    <row r="389" spans="1:4" s="174" customFormat="1">
      <c r="A389" s="64">
        <v>386</v>
      </c>
      <c r="B389" s="64">
        <v>0</v>
      </c>
      <c r="C389" s="64"/>
      <c r="D389" s="64"/>
    </row>
    <row r="390" spans="1:4" s="174" customFormat="1">
      <c r="A390" s="64">
        <v>387</v>
      </c>
      <c r="B390" s="64">
        <v>0</v>
      </c>
      <c r="C390" s="64"/>
      <c r="D390" s="64"/>
    </row>
    <row r="391" spans="1:4" s="174" customFormat="1">
      <c r="A391" s="64">
        <v>388</v>
      </c>
      <c r="B391" s="64">
        <v>0</v>
      </c>
      <c r="C391" s="64"/>
      <c r="D391" s="64"/>
    </row>
    <row r="392" spans="1:4" s="174" customFormat="1">
      <c r="A392" s="64">
        <v>389</v>
      </c>
      <c r="B392" s="64">
        <v>0</v>
      </c>
      <c r="C392" s="64"/>
      <c r="D392" s="64"/>
    </row>
    <row r="393" spans="1:4" s="174" customFormat="1">
      <c r="A393" s="64">
        <v>390</v>
      </c>
      <c r="B393" s="64">
        <v>0</v>
      </c>
      <c r="C393" s="64"/>
      <c r="D393" s="64"/>
    </row>
    <row r="394" spans="1:4" s="174" customFormat="1">
      <c r="A394" s="64">
        <v>391</v>
      </c>
      <c r="B394" s="64">
        <v>0</v>
      </c>
      <c r="C394" s="64"/>
      <c r="D394" s="64"/>
    </row>
    <row r="395" spans="1:4" s="174" customFormat="1">
      <c r="A395" s="64">
        <v>392</v>
      </c>
      <c r="B395" s="64">
        <v>0</v>
      </c>
      <c r="C395" s="64"/>
      <c r="D395" s="64"/>
    </row>
    <row r="396" spans="1:4" s="174" customFormat="1">
      <c r="A396" s="64">
        <v>393</v>
      </c>
      <c r="B396" s="64">
        <v>0</v>
      </c>
      <c r="C396" s="64"/>
      <c r="D396" s="64"/>
    </row>
    <row r="397" spans="1:4" s="174" customFormat="1">
      <c r="A397" s="64">
        <v>394</v>
      </c>
      <c r="B397" s="64">
        <v>0</v>
      </c>
      <c r="C397" s="64"/>
      <c r="D397" s="64"/>
    </row>
    <row r="398" spans="1:4" s="174" customFormat="1">
      <c r="A398" s="64">
        <v>395</v>
      </c>
      <c r="B398" s="64">
        <v>0</v>
      </c>
      <c r="C398" s="64"/>
      <c r="D398" s="64"/>
    </row>
    <row r="399" spans="1:4" s="174" customFormat="1">
      <c r="A399" s="64">
        <v>396</v>
      </c>
      <c r="B399" s="64">
        <v>0</v>
      </c>
      <c r="C399" s="64"/>
      <c r="D399" s="64"/>
    </row>
    <row r="400" spans="1:4" s="174" customFormat="1">
      <c r="A400" s="64">
        <v>397</v>
      </c>
      <c r="B400" s="64">
        <v>0</v>
      </c>
      <c r="C400" s="64"/>
      <c r="D400" s="64"/>
    </row>
    <row r="401" spans="1:4" s="174" customFormat="1">
      <c r="A401" s="64">
        <v>398</v>
      </c>
      <c r="B401" s="64">
        <v>0</v>
      </c>
      <c r="C401" s="64"/>
      <c r="D401" s="64"/>
    </row>
    <row r="402" spans="1:4" s="174" customFormat="1">
      <c r="A402" s="64">
        <v>399</v>
      </c>
      <c r="B402" s="64">
        <v>0</v>
      </c>
      <c r="C402" s="64"/>
      <c r="D402" s="64"/>
    </row>
    <row r="403" spans="1:4" s="174" customFormat="1">
      <c r="A403" s="64">
        <v>400</v>
      </c>
      <c r="B403" s="64">
        <v>0</v>
      </c>
      <c r="C403" s="64"/>
      <c r="D403" s="64"/>
    </row>
    <row r="404" spans="1:4" s="174" customFormat="1">
      <c r="A404" s="64">
        <v>401</v>
      </c>
      <c r="B404" s="64">
        <v>0</v>
      </c>
      <c r="C404" s="64"/>
      <c r="D404" s="64"/>
    </row>
    <row r="405" spans="1:4" s="174" customFormat="1">
      <c r="A405" s="64">
        <v>402</v>
      </c>
      <c r="B405" s="64">
        <v>1.002965808373028</v>
      </c>
      <c r="C405" s="64"/>
      <c r="D405" s="64"/>
    </row>
    <row r="406" spans="1:4" s="174" customFormat="1">
      <c r="A406" s="64">
        <v>403</v>
      </c>
      <c r="B406" s="64">
        <v>6.0294970364919491</v>
      </c>
      <c r="C406" s="64"/>
      <c r="D406" s="64"/>
    </row>
    <row r="407" spans="1:4" s="174" customFormat="1">
      <c r="A407" s="64">
        <v>404</v>
      </c>
      <c r="B407" s="64">
        <v>9.0540464162195136</v>
      </c>
      <c r="C407" s="64"/>
      <c r="D407" s="64"/>
    </row>
    <row r="408" spans="1:4" s="174" customFormat="1">
      <c r="A408" s="64">
        <v>405</v>
      </c>
      <c r="B408" s="64">
        <v>9.9179803287233579</v>
      </c>
      <c r="C408" s="64"/>
      <c r="D408" s="64"/>
    </row>
    <row r="409" spans="1:4" s="174" customFormat="1">
      <c r="A409" s="64">
        <v>406</v>
      </c>
      <c r="B409" s="64">
        <v>14.03790725840299</v>
      </c>
      <c r="C409" s="64"/>
      <c r="D409" s="64"/>
    </row>
    <row r="410" spans="1:4" s="174" customFormat="1">
      <c r="A410" s="64">
        <v>407</v>
      </c>
      <c r="B410" s="64">
        <v>14.89430053799461</v>
      </c>
      <c r="C410" s="64"/>
      <c r="D410" s="64"/>
    </row>
    <row r="411" spans="1:4" s="174" customFormat="1">
      <c r="A411" s="64">
        <v>408</v>
      </c>
      <c r="B411" s="64">
        <v>13.99701937611739</v>
      </c>
      <c r="C411" s="64"/>
      <c r="D411" s="64"/>
    </row>
    <row r="412" spans="1:4" s="174" customFormat="1">
      <c r="A412" s="64">
        <v>409</v>
      </c>
      <c r="B412" s="64">
        <v>14.099643135250631</v>
      </c>
      <c r="C412" s="64"/>
      <c r="D412" s="64"/>
    </row>
    <row r="413" spans="1:4" s="174" customFormat="1">
      <c r="A413" s="64">
        <v>410</v>
      </c>
      <c r="B413" s="64">
        <v>14.10852321311728</v>
      </c>
      <c r="C413" s="64"/>
      <c r="D413" s="64"/>
    </row>
    <row r="414" spans="1:4" s="174" customFormat="1">
      <c r="A414" s="64">
        <v>411</v>
      </c>
      <c r="B414" s="64">
        <v>13.870414261907539</v>
      </c>
      <c r="C414" s="64"/>
      <c r="D414" s="64"/>
    </row>
    <row r="415" spans="1:4" s="174" customFormat="1">
      <c r="A415" s="64">
        <v>412</v>
      </c>
      <c r="B415" s="64">
        <v>15.07440400260408</v>
      </c>
      <c r="C415" s="64"/>
      <c r="D415" s="64"/>
    </row>
    <row r="416" spans="1:4" s="174" customFormat="1">
      <c r="A416" s="64">
        <v>413</v>
      </c>
      <c r="B416" s="64">
        <v>14.105702331719449</v>
      </c>
      <c r="C416" s="64"/>
      <c r="D416" s="64"/>
    </row>
    <row r="417" spans="1:4" s="174" customFormat="1">
      <c r="A417" s="64">
        <v>414</v>
      </c>
      <c r="B417" s="64">
        <v>12.99885477236271</v>
      </c>
      <c r="C417" s="64"/>
      <c r="D417" s="64"/>
    </row>
    <row r="418" spans="1:4" s="174" customFormat="1">
      <c r="A418" s="64">
        <v>415</v>
      </c>
      <c r="B418" s="64">
        <v>10.02131611900014</v>
      </c>
      <c r="C418" s="64"/>
      <c r="D418" s="64"/>
    </row>
    <row r="419" spans="1:4" s="174" customFormat="1">
      <c r="A419" s="64">
        <v>416</v>
      </c>
      <c r="B419" s="64">
        <v>7.0111543860290828</v>
      </c>
      <c r="C419" s="64"/>
      <c r="D419" s="64"/>
    </row>
    <row r="420" spans="1:4" s="174" customFormat="1">
      <c r="A420" s="64">
        <v>417</v>
      </c>
      <c r="B420" s="64">
        <v>3.0251680423200749</v>
      </c>
      <c r="C420" s="64"/>
      <c r="D420" s="64"/>
    </row>
    <row r="421" spans="1:4" s="174" customFormat="1">
      <c r="A421" s="64">
        <v>418</v>
      </c>
      <c r="B421" s="64">
        <v>0</v>
      </c>
      <c r="C421" s="64"/>
      <c r="D421" s="64"/>
    </row>
    <row r="422" spans="1:4" s="174" customFormat="1">
      <c r="A422" s="64">
        <v>419</v>
      </c>
      <c r="B422" s="64">
        <v>0</v>
      </c>
      <c r="C422" s="64"/>
      <c r="D422" s="64"/>
    </row>
    <row r="423" spans="1:4" s="174" customFormat="1">
      <c r="A423" s="64">
        <v>420</v>
      </c>
      <c r="B423" s="64">
        <v>0</v>
      </c>
      <c r="C423" s="64"/>
      <c r="D423" s="64"/>
    </row>
    <row r="424" spans="1:4" s="174" customFormat="1">
      <c r="A424" s="64">
        <v>421</v>
      </c>
      <c r="B424" s="64">
        <v>0</v>
      </c>
      <c r="C424" s="64"/>
      <c r="D424" s="64"/>
    </row>
    <row r="425" spans="1:4" s="174" customFormat="1">
      <c r="A425" s="64">
        <v>422</v>
      </c>
      <c r="B425" s="64">
        <v>0</v>
      </c>
      <c r="C425" s="64"/>
      <c r="D425" s="64"/>
    </row>
    <row r="426" spans="1:4" s="174" customFormat="1">
      <c r="A426" s="64">
        <v>423</v>
      </c>
      <c r="B426" s="64">
        <v>0</v>
      </c>
      <c r="C426" s="64"/>
      <c r="D426" s="64"/>
    </row>
    <row r="427" spans="1:4" s="174" customFormat="1">
      <c r="A427" s="64">
        <v>424</v>
      </c>
      <c r="B427" s="64">
        <v>0</v>
      </c>
      <c r="C427" s="64"/>
      <c r="D427" s="64"/>
    </row>
    <row r="428" spans="1:4" s="174" customFormat="1">
      <c r="A428" s="64">
        <v>425</v>
      </c>
      <c r="B428" s="64">
        <v>0</v>
      </c>
      <c r="C428" s="64"/>
      <c r="D428" s="64"/>
    </row>
    <row r="429" spans="1:4" s="174" customFormat="1">
      <c r="A429" s="64">
        <v>426</v>
      </c>
      <c r="B429" s="64">
        <v>0</v>
      </c>
      <c r="C429" s="64"/>
      <c r="D429" s="64"/>
    </row>
    <row r="430" spans="1:4" s="174" customFormat="1">
      <c r="A430" s="64">
        <v>427</v>
      </c>
      <c r="B430" s="64">
        <v>0</v>
      </c>
      <c r="C430" s="64"/>
      <c r="D430" s="64"/>
    </row>
    <row r="431" spans="1:4" s="174" customFormat="1">
      <c r="A431" s="64">
        <v>428</v>
      </c>
      <c r="B431" s="64">
        <v>0</v>
      </c>
      <c r="C431" s="64"/>
      <c r="D431" s="64"/>
    </row>
    <row r="432" spans="1:4" s="174" customFormat="1">
      <c r="A432" s="64">
        <v>429</v>
      </c>
      <c r="B432" s="64">
        <v>0</v>
      </c>
      <c r="C432" s="64"/>
      <c r="D432" s="64"/>
    </row>
    <row r="433" spans="1:4" s="174" customFormat="1">
      <c r="A433" s="64">
        <v>430</v>
      </c>
      <c r="B433" s="64">
        <v>0</v>
      </c>
      <c r="C433" s="64"/>
      <c r="D433" s="64"/>
    </row>
    <row r="434" spans="1:4" s="174" customFormat="1">
      <c r="A434" s="64">
        <v>431</v>
      </c>
      <c r="B434" s="64">
        <v>0</v>
      </c>
      <c r="C434" s="64"/>
      <c r="D434" s="64"/>
    </row>
    <row r="435" spans="1:4" s="174" customFormat="1">
      <c r="A435" s="64">
        <v>432</v>
      </c>
      <c r="B435" s="64">
        <v>0</v>
      </c>
      <c r="C435" s="64"/>
      <c r="D435" s="64"/>
    </row>
    <row r="436" spans="1:4" s="174" customFormat="1">
      <c r="A436" s="64">
        <v>433</v>
      </c>
      <c r="B436" s="64">
        <v>0</v>
      </c>
      <c r="C436" s="64"/>
      <c r="D436" s="64"/>
    </row>
    <row r="437" spans="1:4" s="174" customFormat="1">
      <c r="A437" s="64">
        <v>434</v>
      </c>
      <c r="B437" s="64">
        <v>0</v>
      </c>
      <c r="C437" s="64"/>
      <c r="D437" s="64"/>
    </row>
    <row r="438" spans="1:4" s="174" customFormat="1">
      <c r="A438" s="64">
        <v>435</v>
      </c>
      <c r="B438" s="64">
        <v>0</v>
      </c>
      <c r="C438" s="64"/>
      <c r="D438" s="64"/>
    </row>
    <row r="439" spans="1:4" s="174" customFormat="1">
      <c r="A439" s="64">
        <v>436</v>
      </c>
      <c r="B439" s="64">
        <v>0</v>
      </c>
      <c r="C439" s="64"/>
      <c r="D439" s="64"/>
    </row>
    <row r="440" spans="1:4" s="174" customFormat="1">
      <c r="A440" s="64">
        <v>437</v>
      </c>
      <c r="B440" s="64">
        <v>0</v>
      </c>
      <c r="C440" s="64"/>
      <c r="D440" s="64"/>
    </row>
    <row r="441" spans="1:4" s="174" customFormat="1">
      <c r="A441" s="64">
        <v>438</v>
      </c>
      <c r="B441" s="64">
        <v>0</v>
      </c>
      <c r="C441" s="64"/>
      <c r="D441" s="64"/>
    </row>
    <row r="442" spans="1:4" s="174" customFormat="1">
      <c r="A442" s="64">
        <v>439</v>
      </c>
      <c r="B442" s="64">
        <v>0</v>
      </c>
      <c r="C442" s="64"/>
      <c r="D442" s="64"/>
    </row>
    <row r="443" spans="1:4" s="174" customFormat="1">
      <c r="A443" s="64">
        <v>440</v>
      </c>
      <c r="B443" s="64">
        <v>0</v>
      </c>
      <c r="C443" s="64"/>
      <c r="D443" s="64"/>
    </row>
    <row r="444" spans="1:4" s="174" customFormat="1">
      <c r="A444" s="64">
        <v>441</v>
      </c>
      <c r="B444" s="64">
        <v>3.9978205999637089</v>
      </c>
      <c r="C444" s="64"/>
      <c r="D444" s="64"/>
    </row>
    <row r="445" spans="1:4" s="174" customFormat="1">
      <c r="A445" s="64">
        <v>442</v>
      </c>
      <c r="B445" s="64">
        <v>7.0628977684262333</v>
      </c>
      <c r="C445" s="64"/>
      <c r="D445" s="64"/>
    </row>
    <row r="446" spans="1:4" s="174" customFormat="1">
      <c r="A446" s="64">
        <v>443</v>
      </c>
      <c r="B446" s="64">
        <v>8.9462676732178288</v>
      </c>
      <c r="C446" s="64"/>
      <c r="D446" s="64"/>
    </row>
    <row r="447" spans="1:4" s="174" customFormat="1">
      <c r="A447" s="64">
        <v>444</v>
      </c>
      <c r="B447" s="64">
        <v>12.91260328599509</v>
      </c>
      <c r="C447" s="64"/>
      <c r="D447" s="64"/>
    </row>
    <row r="448" spans="1:4" s="174" customFormat="1">
      <c r="A448" s="64">
        <v>445</v>
      </c>
      <c r="B448" s="64">
        <v>16.07991151511305</v>
      </c>
      <c r="C448" s="64"/>
      <c r="D448" s="64"/>
    </row>
    <row r="449" spans="1:4" s="174" customFormat="1">
      <c r="A449" s="64">
        <v>446</v>
      </c>
      <c r="B449" s="64">
        <v>15.12060344508361</v>
      </c>
      <c r="C449" s="64"/>
      <c r="D449" s="64"/>
    </row>
    <row r="450" spans="1:4" s="174" customFormat="1">
      <c r="A450" s="64">
        <v>447</v>
      </c>
      <c r="B450" s="64">
        <v>17.02213594322232</v>
      </c>
      <c r="C450" s="64"/>
      <c r="D450" s="64"/>
    </row>
    <row r="451" spans="1:4" s="174" customFormat="1">
      <c r="A451" s="64">
        <v>448</v>
      </c>
      <c r="B451" s="64">
        <v>19.976518908996809</v>
      </c>
      <c r="C451" s="64"/>
      <c r="D451" s="64"/>
    </row>
    <row r="452" spans="1:4" s="174" customFormat="1">
      <c r="A452" s="64">
        <v>449</v>
      </c>
      <c r="B452" s="64">
        <v>25.0680386593272</v>
      </c>
      <c r="C452" s="64"/>
      <c r="D452" s="64"/>
    </row>
    <row r="453" spans="1:4" s="174" customFormat="1">
      <c r="A453" s="64">
        <v>450</v>
      </c>
      <c r="B453" s="64">
        <v>27.98790282387349</v>
      </c>
      <c r="C453" s="64"/>
      <c r="D453" s="64"/>
    </row>
    <row r="454" spans="1:4" s="174" customFormat="1">
      <c r="A454" s="64">
        <v>451</v>
      </c>
      <c r="B454" s="64">
        <v>30.947501616739171</v>
      </c>
      <c r="C454" s="64"/>
      <c r="D454" s="64"/>
    </row>
    <row r="455" spans="1:4" s="174" customFormat="1">
      <c r="A455" s="64">
        <v>452</v>
      </c>
      <c r="B455" s="64">
        <v>31.000167376888029</v>
      </c>
      <c r="C455" s="64"/>
      <c r="D455" s="64"/>
    </row>
    <row r="456" spans="1:4" s="174" customFormat="1">
      <c r="A456" s="64">
        <v>453</v>
      </c>
      <c r="B456" s="64">
        <v>32.240459805655767</v>
      </c>
      <c r="C456" s="64"/>
      <c r="D456" s="64"/>
    </row>
    <row r="457" spans="1:4" s="174" customFormat="1">
      <c r="A457" s="64">
        <v>454</v>
      </c>
      <c r="B457" s="64">
        <v>32.305020816332011</v>
      </c>
      <c r="C457" s="64"/>
      <c r="D457" s="64"/>
    </row>
    <row r="458" spans="1:4" s="174" customFormat="1">
      <c r="A458" s="64">
        <v>455</v>
      </c>
      <c r="B458" s="64">
        <v>31.87348833118735</v>
      </c>
      <c r="C458" s="64"/>
      <c r="D458" s="64"/>
    </row>
    <row r="459" spans="1:4" s="174" customFormat="1">
      <c r="A459" s="64">
        <v>456</v>
      </c>
      <c r="B459" s="64">
        <v>30.93103703472638</v>
      </c>
      <c r="C459" s="64"/>
      <c r="D459" s="64"/>
    </row>
    <row r="460" spans="1:4" s="174" customFormat="1">
      <c r="A460" s="64">
        <v>457</v>
      </c>
      <c r="B460" s="64">
        <v>30.83145963502874</v>
      </c>
      <c r="C460" s="64"/>
      <c r="D460" s="64"/>
    </row>
    <row r="461" spans="1:4" s="174" customFormat="1">
      <c r="A461" s="64">
        <v>458</v>
      </c>
      <c r="B461" s="64">
        <v>31.233368622976709</v>
      </c>
      <c r="C461" s="64"/>
      <c r="D461" s="64"/>
    </row>
    <row r="462" spans="1:4" s="174" customFormat="1">
      <c r="A462" s="64">
        <v>459</v>
      </c>
      <c r="B462" s="64">
        <v>31.93193245384019</v>
      </c>
      <c r="C462" s="64"/>
      <c r="D462" s="64"/>
    </row>
    <row r="463" spans="1:4" s="174" customFormat="1">
      <c r="A463" s="64">
        <v>460</v>
      </c>
      <c r="B463" s="64">
        <v>31.726354449941891</v>
      </c>
      <c r="C463" s="64"/>
      <c r="D463" s="64"/>
    </row>
    <row r="464" spans="1:4" s="174" customFormat="1">
      <c r="A464" s="64">
        <v>461</v>
      </c>
      <c r="B464" s="64">
        <v>31.231157958114359</v>
      </c>
      <c r="C464" s="64"/>
      <c r="D464" s="64"/>
    </row>
    <row r="465" spans="1:4" s="174" customFormat="1">
      <c r="A465" s="64">
        <v>462</v>
      </c>
      <c r="B465" s="64">
        <v>32.027407449633763</v>
      </c>
      <c r="C465" s="64"/>
      <c r="D465" s="64"/>
    </row>
    <row r="466" spans="1:4" s="174" customFormat="1">
      <c r="A466" s="64">
        <v>463</v>
      </c>
      <c r="B466" s="64">
        <v>32.132283167192178</v>
      </c>
      <c r="C466" s="64"/>
      <c r="D466" s="64"/>
    </row>
    <row r="467" spans="1:4" s="174" customFormat="1">
      <c r="A467" s="64">
        <v>464</v>
      </c>
      <c r="B467" s="64">
        <v>32.239498659406728</v>
      </c>
      <c r="C467" s="64"/>
      <c r="D467" s="64"/>
    </row>
    <row r="468" spans="1:4" s="174" customFormat="1">
      <c r="A468" s="64">
        <v>465</v>
      </c>
      <c r="B468" s="64">
        <v>31.787846941100391</v>
      </c>
      <c r="C468" s="64"/>
      <c r="D468" s="64"/>
    </row>
    <row r="469" spans="1:4" s="174" customFormat="1">
      <c r="A469" s="64">
        <v>466</v>
      </c>
      <c r="B469" s="64">
        <v>31.94972019047999</v>
      </c>
      <c r="C469" s="64"/>
      <c r="D469" s="64"/>
    </row>
    <row r="470" spans="1:4" s="174" customFormat="1">
      <c r="A470" s="64">
        <v>467</v>
      </c>
      <c r="B470" s="64">
        <v>31.90870654654266</v>
      </c>
      <c r="C470" s="64"/>
      <c r="D470" s="64"/>
    </row>
    <row r="471" spans="1:4" s="174" customFormat="1">
      <c r="A471" s="64">
        <v>468</v>
      </c>
      <c r="B471" s="64">
        <v>31.878887322776059</v>
      </c>
      <c r="C471" s="64"/>
      <c r="D471" s="64"/>
    </row>
    <row r="472" spans="1:4" s="174" customFormat="1">
      <c r="A472" s="64">
        <v>469</v>
      </c>
      <c r="B472" s="64">
        <v>31.789318592652791</v>
      </c>
      <c r="C472" s="64"/>
      <c r="D472" s="64"/>
    </row>
    <row r="473" spans="1:4" s="174" customFormat="1">
      <c r="A473" s="64">
        <v>470</v>
      </c>
      <c r="B473" s="64">
        <v>31.833827719353149</v>
      </c>
      <c r="C473" s="64"/>
      <c r="D473" s="64"/>
    </row>
    <row r="474" spans="1:4" s="174" customFormat="1">
      <c r="A474" s="64">
        <v>471</v>
      </c>
      <c r="B474" s="64">
        <v>32.012575021792323</v>
      </c>
      <c r="C474" s="64"/>
      <c r="D474" s="64"/>
    </row>
    <row r="475" spans="1:4" s="174" customFormat="1">
      <c r="A475" s="64">
        <v>472</v>
      </c>
      <c r="B475" s="64">
        <v>31.961006330991061</v>
      </c>
      <c r="C475" s="64"/>
      <c r="D475" s="64"/>
    </row>
    <row r="476" spans="1:4" s="174" customFormat="1">
      <c r="A476" s="64">
        <v>473</v>
      </c>
      <c r="B476" s="64">
        <v>31.917730789616169</v>
      </c>
      <c r="C476" s="64"/>
      <c r="D476" s="64"/>
    </row>
    <row r="477" spans="1:4" s="174" customFormat="1">
      <c r="A477" s="64">
        <v>474</v>
      </c>
      <c r="B477" s="64">
        <v>30.895814064408182</v>
      </c>
      <c r="C477" s="64"/>
      <c r="D477" s="64"/>
    </row>
    <row r="478" spans="1:4" s="174" customFormat="1">
      <c r="A478" s="64">
        <v>475</v>
      </c>
      <c r="B478" s="64">
        <v>31.1672571558931</v>
      </c>
      <c r="C478" s="64"/>
      <c r="D478" s="64"/>
    </row>
    <row r="479" spans="1:4" s="174" customFormat="1">
      <c r="A479" s="64">
        <v>476</v>
      </c>
      <c r="B479" s="64">
        <v>30.014111352135458</v>
      </c>
      <c r="C479" s="64"/>
      <c r="D479" s="64"/>
    </row>
    <row r="480" spans="1:4" s="174" customFormat="1">
      <c r="A480" s="64">
        <v>477</v>
      </c>
      <c r="B480" s="64">
        <v>28.148604631923419</v>
      </c>
      <c r="C480" s="64"/>
      <c r="D480" s="64"/>
    </row>
    <row r="481" spans="1:4" s="174" customFormat="1">
      <c r="A481" s="64">
        <v>478</v>
      </c>
      <c r="B481" s="64">
        <v>25.202354043678039</v>
      </c>
      <c r="C481" s="64"/>
      <c r="D481" s="64"/>
    </row>
    <row r="482" spans="1:4" s="174" customFormat="1">
      <c r="A482" s="64">
        <v>479</v>
      </c>
      <c r="B482" s="64">
        <v>22.168683713856169</v>
      </c>
      <c r="C482" s="64"/>
      <c r="D482" s="64"/>
    </row>
    <row r="483" spans="1:4" s="174" customFormat="1">
      <c r="A483" s="64">
        <v>480</v>
      </c>
      <c r="B483" s="64">
        <v>19.046353379481651</v>
      </c>
      <c r="C483" s="64"/>
      <c r="D483" s="64"/>
    </row>
    <row r="484" spans="1:4" s="174" customFormat="1">
      <c r="A484" s="64">
        <v>481</v>
      </c>
      <c r="B484" s="64">
        <v>16.15475571020545</v>
      </c>
      <c r="C484" s="64"/>
      <c r="D484" s="64"/>
    </row>
    <row r="485" spans="1:4" s="174" customFormat="1">
      <c r="A485" s="64">
        <v>482</v>
      </c>
      <c r="B485" s="64">
        <v>13.068387525093399</v>
      </c>
      <c r="C485" s="64"/>
      <c r="D485" s="64"/>
    </row>
    <row r="486" spans="1:4" s="174" customFormat="1">
      <c r="A486" s="64">
        <v>483</v>
      </c>
      <c r="B486" s="64">
        <v>10.031925052001419</v>
      </c>
      <c r="C486" s="64"/>
      <c r="D486" s="64"/>
    </row>
    <row r="487" spans="1:4" s="174" customFormat="1">
      <c r="A487" s="64">
        <v>484</v>
      </c>
      <c r="B487" s="64">
        <v>7.9887622536057936</v>
      </c>
      <c r="C487" s="64"/>
      <c r="D487" s="64"/>
    </row>
    <row r="488" spans="1:4" s="174" customFormat="1">
      <c r="A488" s="64">
        <v>485</v>
      </c>
      <c r="B488" s="64">
        <v>4.028112440224719</v>
      </c>
      <c r="C488" s="64"/>
      <c r="D488" s="64"/>
    </row>
    <row r="489" spans="1:4" s="174" customFormat="1">
      <c r="A489" s="64">
        <v>486</v>
      </c>
      <c r="B489" s="64">
        <v>0</v>
      </c>
      <c r="C489" s="64"/>
      <c r="D489" s="64"/>
    </row>
    <row r="490" spans="1:4" s="174" customFormat="1">
      <c r="A490" s="64">
        <v>487</v>
      </c>
      <c r="B490" s="64">
        <v>0</v>
      </c>
      <c r="C490" s="64"/>
      <c r="D490" s="64"/>
    </row>
    <row r="491" spans="1:4" s="174" customFormat="1">
      <c r="A491" s="64">
        <v>488</v>
      </c>
      <c r="B491" s="64">
        <v>0</v>
      </c>
      <c r="C491" s="64"/>
      <c r="D491" s="64"/>
    </row>
    <row r="492" spans="1:4" s="174" customFormat="1">
      <c r="A492" s="64">
        <v>489</v>
      </c>
      <c r="B492" s="64">
        <v>0</v>
      </c>
      <c r="C492" s="64"/>
      <c r="D492" s="64"/>
    </row>
    <row r="493" spans="1:4" s="174" customFormat="1">
      <c r="A493" s="64">
        <v>490</v>
      </c>
      <c r="B493" s="64">
        <v>0</v>
      </c>
      <c r="C493" s="64"/>
      <c r="D493" s="64"/>
    </row>
    <row r="494" spans="1:4" s="174" customFormat="1">
      <c r="A494" s="64">
        <v>491</v>
      </c>
      <c r="B494" s="64">
        <v>0</v>
      </c>
      <c r="C494" s="64"/>
      <c r="D494" s="64"/>
    </row>
    <row r="495" spans="1:4" s="174" customFormat="1">
      <c r="A495" s="64">
        <v>492</v>
      </c>
      <c r="B495" s="64">
        <v>0</v>
      </c>
      <c r="C495" s="64"/>
      <c r="D495" s="64"/>
    </row>
    <row r="496" spans="1:4" s="174" customFormat="1">
      <c r="A496" s="64">
        <v>493</v>
      </c>
      <c r="B496" s="64">
        <v>0</v>
      </c>
      <c r="C496" s="64"/>
      <c r="D496" s="64"/>
    </row>
    <row r="497" spans="1:4" s="174" customFormat="1">
      <c r="A497" s="64">
        <v>494</v>
      </c>
      <c r="B497" s="64">
        <v>0</v>
      </c>
      <c r="C497" s="64"/>
      <c r="D497" s="64"/>
    </row>
    <row r="498" spans="1:4" s="174" customFormat="1">
      <c r="A498" s="64">
        <v>495</v>
      </c>
      <c r="B498" s="64">
        <v>0</v>
      </c>
      <c r="C498" s="64"/>
      <c r="D498" s="64"/>
    </row>
    <row r="499" spans="1:4" s="174" customFormat="1">
      <c r="A499" s="64">
        <v>496</v>
      </c>
      <c r="B499" s="64">
        <v>0</v>
      </c>
      <c r="C499" s="64"/>
      <c r="D499" s="64"/>
    </row>
    <row r="500" spans="1:4" s="174" customFormat="1">
      <c r="A500" s="64">
        <v>497</v>
      </c>
      <c r="B500" s="64">
        <v>0</v>
      </c>
      <c r="C500" s="64"/>
      <c r="D500" s="64"/>
    </row>
    <row r="501" spans="1:4" s="174" customFormat="1">
      <c r="A501" s="64">
        <v>498</v>
      </c>
      <c r="B501" s="64">
        <v>0</v>
      </c>
      <c r="C501" s="64"/>
      <c r="D501" s="64"/>
    </row>
    <row r="502" spans="1:4" s="174" customFormat="1">
      <c r="A502" s="64">
        <v>499</v>
      </c>
      <c r="B502" s="64">
        <v>0</v>
      </c>
      <c r="C502" s="64"/>
      <c r="D502" s="64"/>
    </row>
    <row r="503" spans="1:4" s="174" customFormat="1">
      <c r="A503" s="64">
        <v>500</v>
      </c>
      <c r="B503" s="64">
        <v>0</v>
      </c>
      <c r="C503" s="64"/>
      <c r="D503" s="64"/>
    </row>
    <row r="504" spans="1:4" s="174" customFormat="1">
      <c r="A504" s="64">
        <v>501</v>
      </c>
      <c r="B504" s="64">
        <v>0</v>
      </c>
      <c r="C504" s="64"/>
      <c r="D504" s="64"/>
    </row>
    <row r="505" spans="1:4" s="174" customFormat="1">
      <c r="A505" s="64">
        <v>502</v>
      </c>
      <c r="B505" s="64">
        <v>0</v>
      </c>
      <c r="C505" s="64"/>
      <c r="D505" s="64"/>
    </row>
    <row r="506" spans="1:4" s="174" customFormat="1">
      <c r="A506" s="64">
        <v>503</v>
      </c>
      <c r="B506" s="64">
        <v>0</v>
      </c>
      <c r="C506" s="64"/>
      <c r="D506" s="64"/>
    </row>
    <row r="507" spans="1:4" s="174" customFormat="1">
      <c r="A507" s="64">
        <v>504</v>
      </c>
      <c r="B507" s="64">
        <v>0</v>
      </c>
      <c r="C507" s="64"/>
      <c r="D507" s="64"/>
    </row>
    <row r="508" spans="1:4" s="174" customFormat="1">
      <c r="A508" s="64">
        <v>505</v>
      </c>
      <c r="B508" s="64">
        <v>0</v>
      </c>
      <c r="C508" s="64"/>
      <c r="D508" s="64"/>
    </row>
    <row r="509" spans="1:4" s="174" customFormat="1">
      <c r="A509" s="64">
        <v>506</v>
      </c>
      <c r="B509" s="64">
        <v>0</v>
      </c>
      <c r="C509" s="64"/>
      <c r="D509" s="64"/>
    </row>
    <row r="510" spans="1:4" s="174" customFormat="1">
      <c r="A510" s="64">
        <v>507</v>
      </c>
      <c r="B510" s="64">
        <v>0</v>
      </c>
      <c r="C510" s="64"/>
      <c r="D510" s="64"/>
    </row>
    <row r="511" spans="1:4" s="174" customFormat="1">
      <c r="A511" s="64">
        <v>508</v>
      </c>
      <c r="B511" s="64">
        <v>1.0092292079909431</v>
      </c>
      <c r="C511" s="64"/>
      <c r="D511" s="64"/>
    </row>
    <row r="512" spans="1:4" s="174" customFormat="1">
      <c r="A512" s="64">
        <v>509</v>
      </c>
      <c r="B512" s="64">
        <v>3.9691402732745038</v>
      </c>
      <c r="C512" s="64"/>
      <c r="D512" s="64"/>
    </row>
    <row r="513" spans="1:4" s="174" customFormat="1">
      <c r="A513" s="64">
        <v>510</v>
      </c>
      <c r="B513" s="64">
        <v>7.0496743513818272</v>
      </c>
      <c r="C513" s="64"/>
      <c r="D513" s="64"/>
    </row>
    <row r="514" spans="1:4" s="174" customFormat="1">
      <c r="A514" s="64">
        <v>511</v>
      </c>
      <c r="B514" s="64">
        <v>11.043895781501901</v>
      </c>
      <c r="C514" s="64"/>
      <c r="D514" s="64"/>
    </row>
    <row r="515" spans="1:4" s="174" customFormat="1">
      <c r="A515" s="64">
        <v>512</v>
      </c>
      <c r="B515" s="64">
        <v>13.923971574687339</v>
      </c>
      <c r="C515" s="64"/>
      <c r="D515" s="64"/>
    </row>
    <row r="516" spans="1:4" s="174" customFormat="1">
      <c r="A516" s="64">
        <v>513</v>
      </c>
      <c r="B516" s="64">
        <v>15.06655352985687</v>
      </c>
      <c r="C516" s="64"/>
      <c r="D516" s="64"/>
    </row>
    <row r="517" spans="1:4" s="174" customFormat="1">
      <c r="A517" s="64">
        <v>514</v>
      </c>
      <c r="B517" s="64">
        <v>14.982318654885949</v>
      </c>
      <c r="C517" s="64"/>
      <c r="D517" s="64"/>
    </row>
    <row r="518" spans="1:4" s="174" customFormat="1">
      <c r="A518" s="64">
        <v>515</v>
      </c>
      <c r="B518" s="64">
        <v>15.989901295800721</v>
      </c>
      <c r="C518" s="64"/>
      <c r="D518" s="64"/>
    </row>
    <row r="519" spans="1:4" s="174" customFormat="1">
      <c r="A519" s="64">
        <v>516</v>
      </c>
      <c r="B519" s="64">
        <v>18.1195378622478</v>
      </c>
      <c r="C519" s="64"/>
      <c r="D519" s="64"/>
    </row>
    <row r="520" spans="1:4" s="174" customFormat="1">
      <c r="A520" s="64">
        <v>517</v>
      </c>
      <c r="B520" s="64">
        <v>20.07299023342717</v>
      </c>
      <c r="C520" s="64"/>
      <c r="D520" s="64"/>
    </row>
    <row r="521" spans="1:4" s="174" customFormat="1">
      <c r="A521" s="64">
        <v>518</v>
      </c>
      <c r="B521" s="64">
        <v>21.821853068540388</v>
      </c>
      <c r="C521" s="64"/>
      <c r="D521" s="64"/>
    </row>
    <row r="522" spans="1:4" s="174" customFormat="1">
      <c r="A522" s="64">
        <v>519</v>
      </c>
      <c r="B522" s="64">
        <v>25.174219774149758</v>
      </c>
      <c r="C522" s="64"/>
      <c r="D522" s="64"/>
    </row>
    <row r="523" spans="1:4" s="174" customFormat="1">
      <c r="A523" s="64">
        <v>520</v>
      </c>
      <c r="B523" s="64">
        <v>27.988180199902551</v>
      </c>
      <c r="C523" s="64"/>
      <c r="D523" s="64"/>
    </row>
    <row r="524" spans="1:4" s="174" customFormat="1">
      <c r="A524" s="64">
        <v>521</v>
      </c>
      <c r="B524" s="64">
        <v>30.001354603570491</v>
      </c>
      <c r="C524" s="64"/>
      <c r="D524" s="64"/>
    </row>
    <row r="525" spans="1:4" s="174" customFormat="1">
      <c r="A525" s="64">
        <v>522</v>
      </c>
      <c r="B525" s="64">
        <v>30.765289525743899</v>
      </c>
      <c r="C525" s="64"/>
      <c r="D525" s="64"/>
    </row>
    <row r="526" spans="1:4" s="174" customFormat="1">
      <c r="A526" s="64">
        <v>523</v>
      </c>
      <c r="B526" s="64">
        <v>34.331315726671782</v>
      </c>
      <c r="C526" s="64"/>
      <c r="D526" s="64"/>
    </row>
    <row r="527" spans="1:4" s="174" customFormat="1">
      <c r="A527" s="64">
        <v>524</v>
      </c>
      <c r="B527" s="64">
        <v>34.220911593712643</v>
      </c>
      <c r="C527" s="64"/>
      <c r="D527" s="64"/>
    </row>
    <row r="528" spans="1:4" s="174" customFormat="1">
      <c r="A528" s="64">
        <v>525</v>
      </c>
      <c r="B528" s="64">
        <v>34.305187540572938</v>
      </c>
      <c r="C528" s="64"/>
      <c r="D528" s="64"/>
    </row>
    <row r="529" spans="1:4" s="174" customFormat="1">
      <c r="A529" s="64">
        <v>526</v>
      </c>
      <c r="B529" s="64">
        <v>36.178027615819943</v>
      </c>
      <c r="C529" s="64"/>
      <c r="D529" s="64"/>
    </row>
    <row r="530" spans="1:4" s="174" customFormat="1">
      <c r="A530" s="64">
        <v>527</v>
      </c>
      <c r="B530" s="64">
        <v>36.706461184722819</v>
      </c>
      <c r="C530" s="64"/>
      <c r="D530" s="64"/>
    </row>
    <row r="531" spans="1:4" s="174" customFormat="1">
      <c r="A531" s="64">
        <v>528</v>
      </c>
      <c r="B531" s="64">
        <v>39.157058216468407</v>
      </c>
      <c r="C531" s="64"/>
      <c r="D531" s="64"/>
    </row>
    <row r="532" spans="1:4" s="174" customFormat="1">
      <c r="A532" s="64">
        <v>529</v>
      </c>
      <c r="B532" s="64">
        <v>41.121521457710337</v>
      </c>
      <c r="C532" s="64"/>
      <c r="D532" s="64"/>
    </row>
    <row r="533" spans="1:4" s="174" customFormat="1">
      <c r="A533" s="64">
        <v>530</v>
      </c>
      <c r="B533" s="64">
        <v>42.926741521804672</v>
      </c>
      <c r="C533" s="64"/>
      <c r="D533" s="64"/>
    </row>
    <row r="534" spans="1:4" s="174" customFormat="1">
      <c r="A534" s="64">
        <v>531</v>
      </c>
      <c r="B534" s="64">
        <v>44.028625235123528</v>
      </c>
      <c r="C534" s="64"/>
      <c r="D534" s="64"/>
    </row>
    <row r="535" spans="1:4" s="174" customFormat="1">
      <c r="A535" s="64">
        <v>532</v>
      </c>
      <c r="B535" s="64">
        <v>47.287872234205622</v>
      </c>
      <c r="C535" s="64"/>
      <c r="D535" s="64"/>
    </row>
    <row r="536" spans="1:4" s="174" customFormat="1">
      <c r="A536" s="64">
        <v>533</v>
      </c>
      <c r="B536" s="64">
        <v>48.793760967790377</v>
      </c>
      <c r="C536" s="64"/>
      <c r="D536" s="64"/>
    </row>
    <row r="537" spans="1:4" s="174" customFormat="1">
      <c r="A537" s="64">
        <v>534</v>
      </c>
      <c r="B537" s="64">
        <v>49.308986386212787</v>
      </c>
      <c r="C537" s="64"/>
      <c r="D537" s="64"/>
    </row>
    <row r="538" spans="1:4" s="174" customFormat="1">
      <c r="A538" s="64">
        <v>535</v>
      </c>
      <c r="B538" s="64">
        <v>50.24688268917005</v>
      </c>
      <c r="C538" s="64"/>
      <c r="D538" s="64"/>
    </row>
    <row r="539" spans="1:4" s="174" customFormat="1">
      <c r="A539" s="64">
        <v>536</v>
      </c>
      <c r="B539" s="64">
        <v>49.996786209881591</v>
      </c>
      <c r="C539" s="64"/>
      <c r="D539" s="64"/>
    </row>
    <row r="540" spans="1:4" s="174" customFormat="1">
      <c r="A540" s="64">
        <v>537</v>
      </c>
      <c r="B540" s="64">
        <v>50.398042108203491</v>
      </c>
      <c r="C540" s="64"/>
      <c r="D540" s="64"/>
    </row>
    <row r="541" spans="1:4" s="174" customFormat="1">
      <c r="A541" s="64">
        <v>538</v>
      </c>
      <c r="B541" s="64">
        <v>49.850997979772259</v>
      </c>
      <c r="C541" s="64"/>
      <c r="D541" s="64"/>
    </row>
    <row r="542" spans="1:4" s="174" customFormat="1">
      <c r="A542" s="64">
        <v>539</v>
      </c>
      <c r="B542" s="64">
        <v>50.43868763662789</v>
      </c>
      <c r="C542" s="64"/>
      <c r="D542" s="64"/>
    </row>
    <row r="543" spans="1:4" s="174" customFormat="1">
      <c r="A543" s="64">
        <v>540</v>
      </c>
      <c r="B543" s="64">
        <v>49.524618947382741</v>
      </c>
      <c r="C543" s="64"/>
      <c r="D543" s="64"/>
    </row>
    <row r="544" spans="1:4" s="174" customFormat="1">
      <c r="A544" s="64">
        <v>541</v>
      </c>
      <c r="B544" s="64">
        <v>50.106664989464612</v>
      </c>
      <c r="C544" s="64"/>
      <c r="D544" s="64"/>
    </row>
    <row r="545" spans="1:4" s="174" customFormat="1">
      <c r="A545" s="64">
        <v>542</v>
      </c>
      <c r="B545" s="64">
        <v>49.622428421042912</v>
      </c>
      <c r="C545" s="64"/>
      <c r="D545" s="64"/>
    </row>
    <row r="546" spans="1:4" s="174" customFormat="1">
      <c r="A546" s="64">
        <v>543</v>
      </c>
      <c r="B546" s="64">
        <v>50.027198640274939</v>
      </c>
      <c r="C546" s="64"/>
      <c r="D546" s="64"/>
    </row>
    <row r="547" spans="1:4" s="174" customFormat="1">
      <c r="A547" s="64">
        <v>544</v>
      </c>
      <c r="B547" s="64">
        <v>50.46703172210816</v>
      </c>
      <c r="C547" s="64"/>
      <c r="D547" s="64"/>
    </row>
    <row r="548" spans="1:4" s="174" customFormat="1">
      <c r="A548" s="64">
        <v>545</v>
      </c>
      <c r="B548" s="64">
        <v>49.108105910253848</v>
      </c>
      <c r="C548" s="64"/>
      <c r="D548" s="64"/>
    </row>
    <row r="549" spans="1:4" s="174" customFormat="1">
      <c r="A549" s="64">
        <v>546</v>
      </c>
      <c r="B549" s="64">
        <v>48.324667123573278</v>
      </c>
      <c r="C549" s="64"/>
      <c r="D549" s="64"/>
    </row>
    <row r="550" spans="1:4" s="174" customFormat="1">
      <c r="A550" s="64">
        <v>547</v>
      </c>
      <c r="B550" s="64">
        <v>47.328774561969723</v>
      </c>
      <c r="C550" s="64"/>
      <c r="D550" s="64"/>
    </row>
    <row r="551" spans="1:4" s="174" customFormat="1">
      <c r="A551" s="64">
        <v>548</v>
      </c>
      <c r="B551" s="64">
        <v>45.771770762750947</v>
      </c>
      <c r="C551" s="64"/>
      <c r="D551" s="64"/>
    </row>
    <row r="552" spans="1:4" s="174" customFormat="1">
      <c r="A552" s="64">
        <v>549</v>
      </c>
      <c r="B552" s="64">
        <v>42.747647870792143</v>
      </c>
      <c r="C552" s="64"/>
      <c r="D552" s="64"/>
    </row>
    <row r="553" spans="1:4" s="174" customFormat="1">
      <c r="A553" s="64">
        <v>550</v>
      </c>
      <c r="B553" s="64">
        <v>40.987125377174429</v>
      </c>
      <c r="C553" s="64"/>
      <c r="D553" s="64"/>
    </row>
    <row r="554" spans="1:4" s="174" customFormat="1">
      <c r="A554" s="64">
        <v>551</v>
      </c>
      <c r="B554" s="64">
        <v>38.88453350346844</v>
      </c>
      <c r="C554" s="64"/>
      <c r="D554" s="64"/>
    </row>
    <row r="555" spans="1:4" s="174" customFormat="1">
      <c r="A555" s="64">
        <v>552</v>
      </c>
      <c r="B555" s="64">
        <v>36.852237536911439</v>
      </c>
      <c r="C555" s="64"/>
      <c r="D555" s="64"/>
    </row>
    <row r="556" spans="1:4" s="174" customFormat="1">
      <c r="A556" s="64">
        <v>553</v>
      </c>
      <c r="B556" s="64">
        <v>34.999636561812572</v>
      </c>
      <c r="C556" s="64"/>
      <c r="D556" s="64"/>
    </row>
    <row r="557" spans="1:4" s="174" customFormat="1">
      <c r="A557" s="64">
        <v>554</v>
      </c>
      <c r="B557" s="64">
        <v>35.317519371666123</v>
      </c>
      <c r="C557" s="64"/>
      <c r="D557" s="64"/>
    </row>
    <row r="558" spans="1:4" s="174" customFormat="1">
      <c r="A558" s="64">
        <v>555</v>
      </c>
      <c r="B558" s="64">
        <v>35.264105965662303</v>
      </c>
      <c r="C558" s="64"/>
      <c r="D558" s="64"/>
    </row>
    <row r="559" spans="1:4" s="174" customFormat="1">
      <c r="A559" s="64">
        <v>556</v>
      </c>
      <c r="B559" s="64">
        <v>34.726755074109938</v>
      </c>
      <c r="C559" s="64"/>
      <c r="D559" s="64"/>
    </row>
    <row r="560" spans="1:4" s="174" customFormat="1">
      <c r="A560" s="64">
        <v>557</v>
      </c>
      <c r="B560" s="64">
        <v>33.833028275382468</v>
      </c>
      <c r="C560" s="64"/>
      <c r="D560" s="64"/>
    </row>
    <row r="561" spans="1:4" s="174" customFormat="1">
      <c r="A561" s="64">
        <v>558</v>
      </c>
      <c r="B561" s="64">
        <v>34.658298154403788</v>
      </c>
      <c r="C561" s="64"/>
      <c r="D561" s="64"/>
    </row>
    <row r="562" spans="1:4" s="174" customFormat="1">
      <c r="A562" s="64">
        <v>559</v>
      </c>
      <c r="B562" s="64">
        <v>35.279724677669734</v>
      </c>
      <c r="C562" s="64"/>
      <c r="D562" s="64"/>
    </row>
    <row r="563" spans="1:4" s="174" customFormat="1">
      <c r="A563" s="64">
        <v>560</v>
      </c>
      <c r="B563" s="64">
        <v>35.126560290610747</v>
      </c>
      <c r="C563" s="64"/>
      <c r="D563" s="64"/>
    </row>
    <row r="564" spans="1:4" s="174" customFormat="1">
      <c r="A564" s="64">
        <v>561</v>
      </c>
      <c r="B564" s="64">
        <v>35.038788857275222</v>
      </c>
      <c r="C564" s="64"/>
      <c r="D564" s="64"/>
    </row>
    <row r="565" spans="1:4" s="174" customFormat="1">
      <c r="A565" s="64">
        <v>562</v>
      </c>
      <c r="B565" s="64">
        <v>35.050082714357202</v>
      </c>
      <c r="C565" s="64"/>
      <c r="D565" s="64"/>
    </row>
    <row r="566" spans="1:4" s="174" customFormat="1">
      <c r="A566" s="64">
        <v>563</v>
      </c>
      <c r="B566" s="64">
        <v>34.259804454486861</v>
      </c>
      <c r="C566" s="64"/>
      <c r="D566" s="64"/>
    </row>
    <row r="567" spans="1:4" s="174" customFormat="1">
      <c r="A567" s="64">
        <v>564</v>
      </c>
      <c r="B567" s="64">
        <v>34.783928316061392</v>
      </c>
      <c r="C567" s="64"/>
      <c r="D567" s="64"/>
    </row>
    <row r="568" spans="1:4" s="174" customFormat="1">
      <c r="A568" s="64">
        <v>565</v>
      </c>
      <c r="B568" s="64">
        <v>34.710186839210543</v>
      </c>
      <c r="C568" s="64"/>
      <c r="D568" s="64"/>
    </row>
    <row r="569" spans="1:4" s="174" customFormat="1">
      <c r="A569" s="64">
        <v>566</v>
      </c>
      <c r="B569" s="64">
        <v>34.741792044855003</v>
      </c>
      <c r="C569" s="64"/>
      <c r="D569" s="64"/>
    </row>
    <row r="570" spans="1:4" s="174" customFormat="1">
      <c r="A570" s="64">
        <v>567</v>
      </c>
      <c r="B570" s="64">
        <v>34.034093411082672</v>
      </c>
      <c r="C570" s="64"/>
      <c r="D570" s="64"/>
    </row>
    <row r="571" spans="1:4" s="174" customFormat="1">
      <c r="A571" s="64">
        <v>568</v>
      </c>
      <c r="B571" s="64">
        <v>33.225421733419353</v>
      </c>
      <c r="C571" s="64"/>
      <c r="D571" s="64"/>
    </row>
    <row r="572" spans="1:4" s="174" customFormat="1">
      <c r="A572" s="64">
        <v>569</v>
      </c>
      <c r="B572" s="64">
        <v>29.102777457088191</v>
      </c>
      <c r="C572" s="64"/>
      <c r="D572" s="64"/>
    </row>
    <row r="573" spans="1:4" s="174" customFormat="1">
      <c r="A573" s="64">
        <v>570</v>
      </c>
      <c r="B573" s="64">
        <v>29.272357895588829</v>
      </c>
      <c r="C573" s="64"/>
      <c r="D573" s="64"/>
    </row>
    <row r="574" spans="1:4" s="174" customFormat="1">
      <c r="A574" s="64">
        <v>571</v>
      </c>
      <c r="B574" s="64">
        <v>24.062398763819981</v>
      </c>
      <c r="C574" s="64"/>
      <c r="D574" s="64"/>
    </row>
    <row r="575" spans="1:4" s="174" customFormat="1">
      <c r="A575" s="64">
        <v>572</v>
      </c>
      <c r="B575" s="64">
        <v>20.84496826834695</v>
      </c>
      <c r="C575" s="64"/>
      <c r="D575" s="64"/>
    </row>
    <row r="576" spans="1:4" s="174" customFormat="1">
      <c r="A576" s="64">
        <v>573</v>
      </c>
      <c r="B576" s="64">
        <v>16.857158159522459</v>
      </c>
      <c r="C576" s="64"/>
      <c r="D576" s="64"/>
    </row>
    <row r="577" spans="1:4" s="174" customFormat="1">
      <c r="A577" s="64">
        <v>574</v>
      </c>
      <c r="B577" s="64">
        <v>13.00887136700285</v>
      </c>
      <c r="C577" s="64"/>
      <c r="D577" s="64"/>
    </row>
    <row r="578" spans="1:4" s="174" customFormat="1">
      <c r="A578" s="64">
        <v>575</v>
      </c>
      <c r="B578" s="64">
        <v>10.955618940267939</v>
      </c>
      <c r="C578" s="64"/>
      <c r="D578" s="64"/>
    </row>
    <row r="579" spans="1:4" s="174" customFormat="1">
      <c r="A579" s="64">
        <v>576</v>
      </c>
      <c r="B579" s="64">
        <v>8.056224006824042</v>
      </c>
      <c r="C579" s="64"/>
      <c r="D579" s="64"/>
    </row>
    <row r="580" spans="1:4" s="174" customFormat="1">
      <c r="A580" s="64">
        <v>577</v>
      </c>
      <c r="B580" s="64">
        <v>4.0241228034987611</v>
      </c>
      <c r="C580" s="64"/>
      <c r="D580" s="64"/>
    </row>
    <row r="581" spans="1:4" s="174" customFormat="1">
      <c r="A581" s="64">
        <v>578</v>
      </c>
      <c r="B581" s="64">
        <v>1.0011009310646011</v>
      </c>
      <c r="C581" s="64"/>
      <c r="D581" s="64"/>
    </row>
    <row r="582" spans="1:4" s="174" customFormat="1">
      <c r="A582" s="64">
        <v>579</v>
      </c>
      <c r="B582" s="64">
        <v>0</v>
      </c>
      <c r="C582" s="64"/>
      <c r="D582" s="64"/>
    </row>
    <row r="583" spans="1:4" s="174" customFormat="1">
      <c r="A583" s="64">
        <v>580</v>
      </c>
      <c r="B583" s="64">
        <v>0</v>
      </c>
      <c r="C583" s="64"/>
      <c r="D583" s="64"/>
    </row>
    <row r="584" spans="1:4" s="174" customFormat="1">
      <c r="A584" s="64">
        <v>581</v>
      </c>
      <c r="B584" s="64">
        <v>0</v>
      </c>
      <c r="C584" s="64"/>
      <c r="D584" s="64"/>
    </row>
    <row r="585" spans="1:4" s="174" customFormat="1">
      <c r="A585" s="64">
        <v>582</v>
      </c>
      <c r="B585" s="64">
        <v>0</v>
      </c>
      <c r="C585" s="64"/>
      <c r="D585" s="64"/>
    </row>
    <row r="586" spans="1:4" s="174" customFormat="1">
      <c r="A586" s="64">
        <v>583</v>
      </c>
      <c r="B586" s="64">
        <v>0</v>
      </c>
      <c r="C586" s="64"/>
      <c r="D586" s="64"/>
    </row>
    <row r="587" spans="1:4" s="174" customFormat="1">
      <c r="A587" s="64">
        <v>584</v>
      </c>
      <c r="B587" s="64">
        <v>0</v>
      </c>
      <c r="C587" s="64"/>
      <c r="D587" s="64"/>
    </row>
    <row r="588" spans="1:4" s="174" customFormat="1">
      <c r="A588" s="64">
        <v>585</v>
      </c>
      <c r="B588" s="64">
        <v>0</v>
      </c>
      <c r="C588" s="64"/>
      <c r="D588" s="64"/>
    </row>
    <row r="589" spans="1:4" s="174" customFormat="1">
      <c r="A589" s="64">
        <v>586</v>
      </c>
      <c r="B589" s="64">
        <v>0</v>
      </c>
      <c r="C589" s="64"/>
      <c r="D589" s="64"/>
    </row>
    <row r="590" spans="1:4" s="174" customFormat="1">
      <c r="A590" s="64">
        <v>587</v>
      </c>
      <c r="B590" s="64">
        <v>0</v>
      </c>
      <c r="C590" s="64"/>
      <c r="D590" s="64"/>
    </row>
    <row r="591" spans="1:4" s="174" customFormat="1">
      <c r="A591" s="64">
        <v>588</v>
      </c>
      <c r="B591" s="64">
        <v>0</v>
      </c>
      <c r="C591" s="64"/>
      <c r="D591" s="64"/>
    </row>
    <row r="592" spans="1:4" s="174" customFormat="1">
      <c r="A592" s="64">
        <v>589</v>
      </c>
      <c r="B592" s="64">
        <v>0</v>
      </c>
      <c r="C592" s="64"/>
      <c r="D592" s="64"/>
    </row>
    <row r="593" spans="1:4" s="174" customFormat="1">
      <c r="A593" s="64">
        <v>590</v>
      </c>
      <c r="B593" s="64">
        <v>0</v>
      </c>
      <c r="C593" s="64"/>
      <c r="D593" s="64"/>
    </row>
    <row r="594" spans="1:4" s="174" customFormat="1">
      <c r="A594" s="64">
        <v>591</v>
      </c>
      <c r="B594" s="64">
        <v>0</v>
      </c>
      <c r="C594" s="64"/>
      <c r="D594" s="64"/>
    </row>
    <row r="595" spans="1:4" s="174" customFormat="1">
      <c r="A595" s="64">
        <v>592</v>
      </c>
      <c r="B595" s="64">
        <v>0</v>
      </c>
      <c r="C595" s="64"/>
      <c r="D595" s="64"/>
    </row>
    <row r="596" spans="1:4" s="174" customFormat="1">
      <c r="A596" s="64">
        <v>593</v>
      </c>
      <c r="B596" s="64">
        <v>0</v>
      </c>
      <c r="C596" s="64"/>
      <c r="D596" s="64"/>
    </row>
    <row r="597" spans="1:4" s="174" customFormat="1">
      <c r="A597" s="64">
        <v>594</v>
      </c>
      <c r="B597" s="64">
        <v>0</v>
      </c>
      <c r="C597" s="64"/>
      <c r="D597" s="64"/>
    </row>
    <row r="598" spans="1:4" s="174" customFormat="1">
      <c r="A598" s="64">
        <v>595</v>
      </c>
      <c r="B598" s="64">
        <v>0</v>
      </c>
      <c r="C598" s="64"/>
      <c r="D598" s="64"/>
    </row>
    <row r="599" spans="1:4" s="174" customFormat="1">
      <c r="A599" s="64">
        <v>596</v>
      </c>
      <c r="B599" s="64">
        <v>0</v>
      </c>
      <c r="C599" s="64"/>
      <c r="D599" s="64"/>
    </row>
    <row r="600" spans="1:4" s="174" customFormat="1">
      <c r="A600" s="64">
        <v>597</v>
      </c>
      <c r="B600" s="64">
        <v>1.0060397068731419</v>
      </c>
      <c r="C600" s="64"/>
      <c r="D600" s="64"/>
    </row>
    <row r="601" spans="1:4" s="174" customFormat="1">
      <c r="A601" s="64">
        <v>598</v>
      </c>
      <c r="B601" s="64">
        <v>5.0066880985887954</v>
      </c>
      <c r="C601" s="64"/>
      <c r="D601" s="64"/>
    </row>
    <row r="602" spans="1:4" s="174" customFormat="1">
      <c r="A602" s="64">
        <v>599</v>
      </c>
      <c r="B602" s="64">
        <v>7.9666812326690888</v>
      </c>
      <c r="C602" s="64"/>
      <c r="D602" s="64"/>
    </row>
    <row r="603" spans="1:4" s="174" customFormat="1">
      <c r="A603" s="64">
        <v>600</v>
      </c>
      <c r="B603" s="64">
        <v>12.06303032155042</v>
      </c>
      <c r="C603" s="64"/>
      <c r="D603" s="64"/>
    </row>
    <row r="604" spans="1:4" s="174" customFormat="1">
      <c r="A604" s="64">
        <v>601</v>
      </c>
      <c r="B604" s="64">
        <v>14.9641904300332</v>
      </c>
      <c r="C604" s="64"/>
      <c r="D604" s="64"/>
    </row>
    <row r="605" spans="1:4" s="174" customFormat="1">
      <c r="A605" s="64">
        <v>602</v>
      </c>
      <c r="B605" s="64">
        <v>15.135186662537521</v>
      </c>
      <c r="C605" s="64"/>
      <c r="D605" s="64"/>
    </row>
    <row r="606" spans="1:4" s="174" customFormat="1">
      <c r="A606" s="64">
        <v>603</v>
      </c>
      <c r="B606" s="64">
        <v>14.99971326618239</v>
      </c>
      <c r="C606" s="64"/>
      <c r="D606" s="64"/>
    </row>
    <row r="607" spans="1:4" s="174" customFormat="1">
      <c r="A607" s="64">
        <v>604</v>
      </c>
      <c r="B607" s="64">
        <v>14.060591547553431</v>
      </c>
      <c r="C607" s="64"/>
      <c r="D607" s="64"/>
    </row>
    <row r="608" spans="1:4" s="174" customFormat="1">
      <c r="A608" s="64">
        <v>605</v>
      </c>
      <c r="B608" s="64">
        <v>15.13061268139557</v>
      </c>
      <c r="C608" s="64"/>
      <c r="D608" s="64"/>
    </row>
    <row r="609" spans="1:4" s="174" customFormat="1">
      <c r="A609" s="64">
        <v>606</v>
      </c>
      <c r="B609" s="64">
        <v>14.069989271401919</v>
      </c>
      <c r="C609" s="64"/>
      <c r="D609" s="64"/>
    </row>
    <row r="610" spans="1:4" s="174" customFormat="1">
      <c r="A610" s="64">
        <v>607</v>
      </c>
      <c r="B610" s="64">
        <v>13.992220977111961</v>
      </c>
      <c r="C610" s="64"/>
      <c r="D610" s="64"/>
    </row>
    <row r="611" spans="1:4" s="174" customFormat="1">
      <c r="A611" s="64">
        <v>608</v>
      </c>
      <c r="B611" s="64">
        <v>14.132464648433769</v>
      </c>
      <c r="C611" s="64"/>
      <c r="D611" s="64"/>
    </row>
    <row r="612" spans="1:4" s="174" customFormat="1">
      <c r="A612" s="64">
        <v>609</v>
      </c>
      <c r="B612" s="64">
        <v>13.98384817677943</v>
      </c>
      <c r="C612" s="64"/>
      <c r="D612" s="64"/>
    </row>
    <row r="613" spans="1:4" s="174" customFormat="1">
      <c r="A613" s="64">
        <v>610</v>
      </c>
      <c r="B613" s="64">
        <v>12.03465317118601</v>
      </c>
      <c r="C613" s="64"/>
      <c r="D613" s="64"/>
    </row>
    <row r="614" spans="1:4" s="174" customFormat="1">
      <c r="A614" s="64">
        <v>611</v>
      </c>
      <c r="B614" s="64">
        <v>7.9303065147640526</v>
      </c>
      <c r="C614" s="64"/>
      <c r="D614" s="64"/>
    </row>
    <row r="615" spans="1:4" s="174" customFormat="1">
      <c r="A615" s="64">
        <v>612</v>
      </c>
      <c r="B615" s="64">
        <v>4.0039281459896197</v>
      </c>
      <c r="C615" s="64"/>
      <c r="D615" s="64"/>
    </row>
    <row r="616" spans="1:4" s="174" customFormat="1">
      <c r="A616" s="64">
        <v>613</v>
      </c>
      <c r="B616" s="64">
        <v>0</v>
      </c>
      <c r="C616" s="64"/>
      <c r="D616" s="64"/>
    </row>
    <row r="617" spans="1:4" s="174" customFormat="1">
      <c r="A617" s="64">
        <v>614</v>
      </c>
      <c r="B617" s="64">
        <v>0</v>
      </c>
      <c r="C617" s="64"/>
      <c r="D617" s="64"/>
    </row>
    <row r="618" spans="1:4" s="174" customFormat="1">
      <c r="A618" s="64">
        <v>615</v>
      </c>
      <c r="B618" s="64">
        <v>0</v>
      </c>
      <c r="C618" s="64"/>
      <c r="D618" s="64"/>
    </row>
    <row r="619" spans="1:4" s="174" customFormat="1">
      <c r="A619" s="64">
        <v>616</v>
      </c>
      <c r="B619" s="64">
        <v>0</v>
      </c>
      <c r="C619" s="64"/>
      <c r="D619" s="64"/>
    </row>
    <row r="620" spans="1:4" s="174" customFormat="1">
      <c r="A620" s="64">
        <v>617</v>
      </c>
      <c r="B620" s="64">
        <v>0</v>
      </c>
      <c r="C620" s="64"/>
      <c r="D620" s="64"/>
    </row>
    <row r="621" spans="1:4" s="174" customFormat="1">
      <c r="A621" s="64">
        <v>618</v>
      </c>
      <c r="B621" s="64">
        <v>0</v>
      </c>
      <c r="C621" s="64"/>
      <c r="D621" s="64"/>
    </row>
    <row r="622" spans="1:4" s="174" customFormat="1">
      <c r="A622" s="64">
        <v>619</v>
      </c>
      <c r="B622" s="64">
        <v>0</v>
      </c>
      <c r="C622" s="64"/>
      <c r="D622" s="64"/>
    </row>
    <row r="623" spans="1:4" s="174" customFormat="1">
      <c r="A623" s="64">
        <v>620</v>
      </c>
      <c r="B623" s="64">
        <v>0</v>
      </c>
      <c r="C623" s="64"/>
      <c r="D623" s="64"/>
    </row>
    <row r="624" spans="1:4" s="174" customFormat="1">
      <c r="A624" s="64">
        <v>621</v>
      </c>
      <c r="B624" s="64">
        <v>0</v>
      </c>
      <c r="C624" s="64"/>
      <c r="D624" s="64"/>
    </row>
    <row r="625" spans="1:4" s="174" customFormat="1">
      <c r="A625" s="64">
        <v>622</v>
      </c>
      <c r="B625" s="64">
        <v>0</v>
      </c>
      <c r="C625" s="64"/>
      <c r="D625" s="64"/>
    </row>
    <row r="626" spans="1:4" s="174" customFormat="1">
      <c r="A626" s="64">
        <v>623</v>
      </c>
      <c r="B626" s="64">
        <v>0</v>
      </c>
      <c r="C626" s="64"/>
      <c r="D626" s="64"/>
    </row>
    <row r="627" spans="1:4" s="174" customFormat="1">
      <c r="A627" s="64">
        <v>624</v>
      </c>
      <c r="B627" s="64">
        <v>0</v>
      </c>
      <c r="C627" s="64"/>
      <c r="D627" s="64"/>
    </row>
    <row r="628" spans="1:4" s="174" customFormat="1">
      <c r="A628" s="64">
        <v>625</v>
      </c>
      <c r="B628" s="64">
        <v>0</v>
      </c>
      <c r="C628" s="64"/>
      <c r="D628" s="64"/>
    </row>
    <row r="629" spans="1:4" s="174" customFormat="1">
      <c r="A629" s="64">
        <v>626</v>
      </c>
      <c r="B629" s="64">
        <v>0</v>
      </c>
      <c r="C629" s="64"/>
      <c r="D629" s="64"/>
    </row>
    <row r="630" spans="1:4" s="174" customFormat="1">
      <c r="A630" s="64">
        <v>627</v>
      </c>
      <c r="B630" s="64">
        <v>0</v>
      </c>
      <c r="C630" s="64"/>
      <c r="D630" s="64"/>
    </row>
    <row r="631" spans="1:4" s="174" customFormat="1">
      <c r="A631" s="64">
        <v>628</v>
      </c>
      <c r="B631" s="64">
        <v>0</v>
      </c>
      <c r="C631" s="64"/>
      <c r="D631" s="64"/>
    </row>
    <row r="632" spans="1:4" s="174" customFormat="1">
      <c r="A632" s="64">
        <v>629</v>
      </c>
      <c r="B632" s="64">
        <v>0</v>
      </c>
      <c r="C632" s="64"/>
      <c r="D632" s="64"/>
    </row>
    <row r="633" spans="1:4" s="174" customFormat="1">
      <c r="A633" s="64">
        <v>630</v>
      </c>
      <c r="B633" s="64">
        <v>0</v>
      </c>
      <c r="C633" s="64"/>
      <c r="D633" s="64"/>
    </row>
    <row r="634" spans="1:4" s="174" customFormat="1">
      <c r="A634" s="64">
        <v>631</v>
      </c>
      <c r="B634" s="64">
        <v>0</v>
      </c>
      <c r="C634" s="64"/>
      <c r="D634" s="64"/>
    </row>
    <row r="635" spans="1:4" s="174" customFormat="1">
      <c r="A635" s="64">
        <v>632</v>
      </c>
      <c r="B635" s="64">
        <v>0</v>
      </c>
      <c r="C635" s="64"/>
      <c r="D635" s="64"/>
    </row>
    <row r="636" spans="1:4" s="174" customFormat="1">
      <c r="A636" s="64">
        <v>633</v>
      </c>
      <c r="B636" s="64">
        <v>0</v>
      </c>
      <c r="C636" s="64"/>
      <c r="D636" s="64"/>
    </row>
    <row r="637" spans="1:4" s="174" customFormat="1">
      <c r="A637" s="64">
        <v>634</v>
      </c>
      <c r="B637" s="64">
        <v>0</v>
      </c>
      <c r="C637" s="64"/>
      <c r="D637" s="64"/>
    </row>
    <row r="638" spans="1:4" s="174" customFormat="1">
      <c r="A638" s="64">
        <v>635</v>
      </c>
      <c r="B638" s="64">
        <v>0.996186279571455</v>
      </c>
      <c r="C638" s="64"/>
      <c r="D638" s="64"/>
    </row>
    <row r="639" spans="1:4" s="174" customFormat="1">
      <c r="A639" s="64">
        <v>636</v>
      </c>
      <c r="B639" s="64">
        <v>2.9888840802271162</v>
      </c>
      <c r="C639" s="64"/>
      <c r="D639" s="64"/>
    </row>
    <row r="640" spans="1:4" s="174" customFormat="1">
      <c r="A640" s="64">
        <v>637</v>
      </c>
      <c r="B640" s="64">
        <v>7.0059422546434744</v>
      </c>
      <c r="C640" s="64"/>
      <c r="D640" s="64"/>
    </row>
    <row r="641" spans="1:4" s="174" customFormat="1">
      <c r="A641" s="64">
        <v>638</v>
      </c>
      <c r="B641" s="64">
        <v>10.07211809419038</v>
      </c>
      <c r="C641" s="64"/>
      <c r="D641" s="64"/>
    </row>
    <row r="642" spans="1:4" s="174" customFormat="1">
      <c r="A642" s="64">
        <v>639</v>
      </c>
      <c r="B642" s="64">
        <v>13.064849840038161</v>
      </c>
      <c r="C642" s="64"/>
      <c r="D642" s="64"/>
    </row>
    <row r="643" spans="1:4" s="174" customFormat="1">
      <c r="A643" s="64">
        <v>640</v>
      </c>
      <c r="B643" s="64">
        <v>15.935652286235809</v>
      </c>
      <c r="C643" s="64"/>
      <c r="D643" s="64"/>
    </row>
    <row r="644" spans="1:4" s="174" customFormat="1">
      <c r="A644" s="64">
        <v>641</v>
      </c>
      <c r="B644" s="64">
        <v>14.882194706032889</v>
      </c>
      <c r="C644" s="64"/>
      <c r="D644" s="64"/>
    </row>
    <row r="645" spans="1:4" s="174" customFormat="1">
      <c r="A645" s="64">
        <v>642</v>
      </c>
      <c r="B645" s="64">
        <v>16.867394342988909</v>
      </c>
      <c r="C645" s="64"/>
      <c r="D645" s="64"/>
    </row>
    <row r="646" spans="1:4" s="174" customFormat="1">
      <c r="A646" s="64">
        <v>643</v>
      </c>
      <c r="B646" s="64">
        <v>19.985560007482071</v>
      </c>
      <c r="C646" s="64"/>
      <c r="D646" s="64"/>
    </row>
    <row r="647" spans="1:4" s="174" customFormat="1">
      <c r="A647" s="64">
        <v>644</v>
      </c>
      <c r="B647" s="64">
        <v>24.04158236610202</v>
      </c>
      <c r="C647" s="64"/>
      <c r="D647" s="64"/>
    </row>
    <row r="648" spans="1:4" s="174" customFormat="1">
      <c r="A648" s="64">
        <v>645</v>
      </c>
      <c r="B648" s="64">
        <v>25.745802686726709</v>
      </c>
      <c r="C648" s="64"/>
      <c r="D648" s="64"/>
    </row>
    <row r="649" spans="1:4" s="174" customFormat="1">
      <c r="A649" s="64">
        <v>646</v>
      </c>
      <c r="B649" s="64">
        <v>29.731312187472291</v>
      </c>
      <c r="C649" s="64"/>
      <c r="D649" s="64"/>
    </row>
    <row r="650" spans="1:4" s="174" customFormat="1">
      <c r="A650" s="64">
        <v>647</v>
      </c>
      <c r="B650" s="64">
        <v>31.285062091887841</v>
      </c>
      <c r="C650" s="64"/>
      <c r="D650" s="64"/>
    </row>
    <row r="651" spans="1:4" s="174" customFormat="1">
      <c r="A651" s="64">
        <v>648</v>
      </c>
      <c r="B651" s="64">
        <v>32.052860297078666</v>
      </c>
      <c r="C651" s="64"/>
      <c r="D651" s="64"/>
    </row>
    <row r="652" spans="1:4" s="174" customFormat="1">
      <c r="A652" s="64">
        <v>649</v>
      </c>
      <c r="B652" s="64">
        <v>30.965160086834722</v>
      </c>
      <c r="C652" s="64"/>
      <c r="D652" s="64"/>
    </row>
    <row r="653" spans="1:4" s="174" customFormat="1">
      <c r="A653" s="64">
        <v>650</v>
      </c>
      <c r="B653" s="64">
        <v>30.911666399114569</v>
      </c>
      <c r="C653" s="64"/>
      <c r="D653" s="64"/>
    </row>
    <row r="654" spans="1:4" s="174" customFormat="1">
      <c r="A654" s="64">
        <v>651</v>
      </c>
      <c r="B654" s="64">
        <v>30.886926162636989</v>
      </c>
      <c r="C654" s="64"/>
      <c r="D654" s="64"/>
    </row>
    <row r="655" spans="1:4" s="174" customFormat="1">
      <c r="A655" s="64">
        <v>652</v>
      </c>
      <c r="B655" s="64">
        <v>30.750622750127061</v>
      </c>
      <c r="C655" s="64"/>
      <c r="D655" s="64"/>
    </row>
    <row r="656" spans="1:4" s="174" customFormat="1">
      <c r="A656" s="64">
        <v>653</v>
      </c>
      <c r="B656" s="64">
        <v>31.06360063023914</v>
      </c>
      <c r="C656" s="64"/>
      <c r="D656" s="64"/>
    </row>
    <row r="657" spans="1:4" s="174" customFormat="1">
      <c r="A657" s="64">
        <v>654</v>
      </c>
      <c r="B657" s="64">
        <v>30.766763770771071</v>
      </c>
      <c r="C657" s="64"/>
      <c r="D657" s="64"/>
    </row>
    <row r="658" spans="1:4" s="174" customFormat="1">
      <c r="A658" s="64">
        <v>655</v>
      </c>
      <c r="B658" s="64">
        <v>31.194571689494008</v>
      </c>
      <c r="C658" s="64"/>
      <c r="D658" s="64"/>
    </row>
    <row r="659" spans="1:4" s="174" customFormat="1">
      <c r="A659" s="64">
        <v>656</v>
      </c>
      <c r="B659" s="64">
        <v>31.21026009488012</v>
      </c>
      <c r="C659" s="64"/>
      <c r="D659" s="64"/>
    </row>
    <row r="660" spans="1:4" s="174" customFormat="1">
      <c r="A660" s="64">
        <v>657</v>
      </c>
      <c r="B660" s="64">
        <v>30.82108767949574</v>
      </c>
      <c r="C660" s="64"/>
      <c r="D660" s="64"/>
    </row>
    <row r="661" spans="1:4" s="174" customFormat="1">
      <c r="A661" s="64">
        <v>658</v>
      </c>
      <c r="B661" s="64">
        <v>31.07955193600311</v>
      </c>
      <c r="C661" s="64"/>
      <c r="D661" s="64"/>
    </row>
    <row r="662" spans="1:4" s="174" customFormat="1">
      <c r="A662" s="64">
        <v>659</v>
      </c>
      <c r="B662" s="64">
        <v>30.860035163410199</v>
      </c>
      <c r="C662" s="64"/>
      <c r="D662" s="64"/>
    </row>
    <row r="663" spans="1:4" s="174" customFormat="1">
      <c r="A663" s="64">
        <v>660</v>
      </c>
      <c r="B663" s="64">
        <v>32.176552588235367</v>
      </c>
      <c r="C663" s="64"/>
      <c r="D663" s="64"/>
    </row>
    <row r="664" spans="1:4" s="174" customFormat="1">
      <c r="A664" s="64">
        <v>661</v>
      </c>
      <c r="B664" s="64">
        <v>31.842814339515531</v>
      </c>
      <c r="C664" s="64"/>
      <c r="D664" s="64"/>
    </row>
    <row r="665" spans="1:4" s="174" customFormat="1">
      <c r="A665" s="64">
        <v>662</v>
      </c>
      <c r="B665" s="64">
        <v>31.78628890927072</v>
      </c>
      <c r="C665" s="64"/>
      <c r="D665" s="64"/>
    </row>
    <row r="666" spans="1:4" s="174" customFormat="1">
      <c r="A666" s="64">
        <v>663</v>
      </c>
      <c r="B666" s="64">
        <v>32.137308196551253</v>
      </c>
      <c r="C666" s="64"/>
      <c r="D666" s="64"/>
    </row>
    <row r="667" spans="1:4" s="174" customFormat="1">
      <c r="A667" s="64">
        <v>664</v>
      </c>
      <c r="B667" s="64">
        <v>31.71007064716828</v>
      </c>
      <c r="C667" s="64"/>
      <c r="D667" s="64"/>
    </row>
    <row r="668" spans="1:4" s="174" customFormat="1">
      <c r="A668" s="64">
        <v>665</v>
      </c>
      <c r="B668" s="64">
        <v>31.868741011888929</v>
      </c>
      <c r="C668" s="64"/>
      <c r="D668" s="64"/>
    </row>
    <row r="669" spans="1:4" s="174" customFormat="1">
      <c r="A669" s="64">
        <v>666</v>
      </c>
      <c r="B669" s="64">
        <v>32.245516719314011</v>
      </c>
      <c r="C669" s="64"/>
      <c r="D669" s="64"/>
    </row>
    <row r="670" spans="1:4" s="174" customFormat="1">
      <c r="A670" s="64">
        <v>667</v>
      </c>
      <c r="B670" s="64">
        <v>31.917993669932439</v>
      </c>
      <c r="C670" s="64"/>
      <c r="D670" s="64"/>
    </row>
    <row r="671" spans="1:4" s="174" customFormat="1">
      <c r="A671" s="64">
        <v>668</v>
      </c>
      <c r="B671" s="64">
        <v>32.120036445107587</v>
      </c>
      <c r="C671" s="64"/>
      <c r="D671" s="64"/>
    </row>
    <row r="672" spans="1:4" s="174" customFormat="1">
      <c r="A672" s="64">
        <v>669</v>
      </c>
      <c r="B672" s="64">
        <v>31.825055455998449</v>
      </c>
      <c r="C672" s="64"/>
      <c r="D672" s="64"/>
    </row>
    <row r="673" spans="1:4" s="174" customFormat="1">
      <c r="A673" s="64">
        <v>670</v>
      </c>
      <c r="B673" s="64">
        <v>31.00934469702516</v>
      </c>
      <c r="C673" s="64"/>
      <c r="D673" s="64"/>
    </row>
    <row r="674" spans="1:4" s="174" customFormat="1">
      <c r="A674" s="64">
        <v>671</v>
      </c>
      <c r="B674" s="64">
        <v>29.790066881938952</v>
      </c>
      <c r="C674" s="64"/>
      <c r="D674" s="64"/>
    </row>
    <row r="675" spans="1:4" s="174" customFormat="1">
      <c r="A675" s="64">
        <v>672</v>
      </c>
      <c r="B675" s="64">
        <v>28.864112385757711</v>
      </c>
      <c r="C675" s="64"/>
      <c r="D675" s="64"/>
    </row>
    <row r="676" spans="1:4" s="174" customFormat="1">
      <c r="A676" s="64">
        <v>673</v>
      </c>
      <c r="B676" s="64">
        <v>24.870502840945029</v>
      </c>
      <c r="C676" s="64"/>
      <c r="D676" s="64"/>
    </row>
    <row r="677" spans="1:4" s="174" customFormat="1">
      <c r="A677" s="64">
        <v>674</v>
      </c>
      <c r="B677" s="64">
        <v>21.781758187897619</v>
      </c>
      <c r="C677" s="64"/>
      <c r="D677" s="64"/>
    </row>
    <row r="678" spans="1:4" s="174" customFormat="1">
      <c r="A678" s="64">
        <v>675</v>
      </c>
      <c r="B678" s="64">
        <v>20.147698083645938</v>
      </c>
      <c r="C678" s="64"/>
      <c r="D678" s="64"/>
    </row>
    <row r="679" spans="1:4" s="174" customFormat="1">
      <c r="A679" s="64">
        <v>676</v>
      </c>
      <c r="B679" s="64">
        <v>16.022123578931922</v>
      </c>
      <c r="C679" s="64"/>
      <c r="D679" s="64"/>
    </row>
    <row r="680" spans="1:4" s="174" customFormat="1">
      <c r="A680" s="64">
        <v>677</v>
      </c>
      <c r="B680" s="64">
        <v>13.93218135325464</v>
      </c>
      <c r="C680" s="64"/>
      <c r="D680" s="64"/>
    </row>
    <row r="681" spans="1:4" s="174" customFormat="1">
      <c r="A681" s="64">
        <v>678</v>
      </c>
      <c r="B681" s="64">
        <v>11.067277261951929</v>
      </c>
      <c r="C681" s="64"/>
      <c r="D681" s="64"/>
    </row>
    <row r="682" spans="1:4" s="174" customFormat="1">
      <c r="A682" s="64">
        <v>679</v>
      </c>
      <c r="B682" s="64">
        <v>7.9276565409597328</v>
      </c>
      <c r="C682" s="64"/>
      <c r="D682" s="64"/>
    </row>
    <row r="683" spans="1:4" s="174" customFormat="1">
      <c r="A683" s="64">
        <v>680</v>
      </c>
      <c r="B683" s="64">
        <v>3.974726597980923</v>
      </c>
      <c r="C683" s="64"/>
      <c r="D683" s="64"/>
    </row>
    <row r="684" spans="1:4" s="174" customFormat="1">
      <c r="A684" s="64">
        <v>681</v>
      </c>
      <c r="B684" s="64">
        <v>3.0123565385471061</v>
      </c>
      <c r="C684" s="64"/>
      <c r="D684" s="64"/>
    </row>
    <row r="685" spans="1:4" s="174" customFormat="1">
      <c r="A685" s="64">
        <v>682</v>
      </c>
      <c r="B685" s="64">
        <v>0</v>
      </c>
      <c r="C685" s="64"/>
      <c r="D685" s="64"/>
    </row>
    <row r="686" spans="1:4" s="174" customFormat="1">
      <c r="A686" s="64">
        <v>683</v>
      </c>
      <c r="B686" s="64">
        <v>0</v>
      </c>
      <c r="C686" s="64"/>
      <c r="D686" s="64"/>
    </row>
    <row r="687" spans="1:4" s="174" customFormat="1">
      <c r="A687" s="64">
        <v>684</v>
      </c>
      <c r="B687" s="64">
        <v>0</v>
      </c>
      <c r="C687" s="64"/>
      <c r="D687" s="64"/>
    </row>
    <row r="688" spans="1:4" s="174" customFormat="1">
      <c r="A688" s="64">
        <v>685</v>
      </c>
      <c r="B688" s="64">
        <v>0</v>
      </c>
      <c r="C688" s="64"/>
      <c r="D688" s="64"/>
    </row>
    <row r="689" spans="1:4" s="174" customFormat="1">
      <c r="A689" s="64">
        <v>686</v>
      </c>
      <c r="B689" s="64">
        <v>0</v>
      </c>
      <c r="C689" s="64"/>
      <c r="D689" s="64"/>
    </row>
    <row r="690" spans="1:4" s="174" customFormat="1">
      <c r="A690" s="64">
        <v>687</v>
      </c>
      <c r="B690" s="64">
        <v>0</v>
      </c>
      <c r="C690" s="64"/>
      <c r="D690" s="64"/>
    </row>
    <row r="691" spans="1:4" s="174" customFormat="1">
      <c r="A691" s="64">
        <v>688</v>
      </c>
      <c r="B691" s="64">
        <v>0</v>
      </c>
      <c r="C691" s="64"/>
      <c r="D691" s="64"/>
    </row>
    <row r="692" spans="1:4" s="174" customFormat="1">
      <c r="A692" s="64">
        <v>689</v>
      </c>
      <c r="B692" s="64">
        <v>0</v>
      </c>
      <c r="C692" s="64"/>
      <c r="D692" s="64"/>
    </row>
    <row r="693" spans="1:4" s="174" customFormat="1">
      <c r="A693" s="64">
        <v>690</v>
      </c>
      <c r="B693" s="64">
        <v>0</v>
      </c>
      <c r="C693" s="64"/>
      <c r="D693" s="64"/>
    </row>
    <row r="694" spans="1:4" s="174" customFormat="1">
      <c r="A694" s="64">
        <v>691</v>
      </c>
      <c r="B694" s="64">
        <v>0</v>
      </c>
      <c r="C694" s="64"/>
      <c r="D694" s="64"/>
    </row>
    <row r="695" spans="1:4" s="174" customFormat="1">
      <c r="A695" s="64">
        <v>692</v>
      </c>
      <c r="B695" s="64">
        <v>0</v>
      </c>
      <c r="C695" s="64"/>
      <c r="D695" s="64"/>
    </row>
    <row r="696" spans="1:4" s="174" customFormat="1">
      <c r="A696" s="64">
        <v>693</v>
      </c>
      <c r="B696" s="64">
        <v>0</v>
      </c>
      <c r="C696" s="64"/>
      <c r="D696" s="64"/>
    </row>
    <row r="697" spans="1:4" s="174" customFormat="1">
      <c r="A697" s="64">
        <v>694</v>
      </c>
      <c r="B697" s="64">
        <v>0</v>
      </c>
      <c r="C697" s="64"/>
      <c r="D697" s="64"/>
    </row>
    <row r="698" spans="1:4" s="174" customFormat="1">
      <c r="A698" s="64">
        <v>695</v>
      </c>
      <c r="B698" s="64">
        <v>0</v>
      </c>
      <c r="C698" s="64"/>
      <c r="D698" s="64"/>
    </row>
    <row r="699" spans="1:4" s="174" customFormat="1">
      <c r="A699" s="64">
        <v>696</v>
      </c>
      <c r="B699" s="64">
        <v>0</v>
      </c>
      <c r="C699" s="64"/>
      <c r="D699" s="64"/>
    </row>
    <row r="700" spans="1:4" s="174" customFormat="1">
      <c r="A700" s="64">
        <v>697</v>
      </c>
      <c r="B700" s="64">
        <v>0</v>
      </c>
      <c r="C700" s="64"/>
      <c r="D700" s="64"/>
    </row>
    <row r="701" spans="1:4" s="174" customFormat="1">
      <c r="A701" s="64">
        <v>698</v>
      </c>
      <c r="B701" s="64">
        <v>0</v>
      </c>
      <c r="C701" s="64"/>
      <c r="D701" s="64"/>
    </row>
    <row r="702" spans="1:4" s="174" customFormat="1">
      <c r="A702" s="64">
        <v>699</v>
      </c>
      <c r="B702" s="64">
        <v>0</v>
      </c>
      <c r="C702" s="64"/>
      <c r="D702" s="64"/>
    </row>
    <row r="703" spans="1:4" s="174" customFormat="1">
      <c r="A703" s="64">
        <v>700</v>
      </c>
      <c r="B703" s="64">
        <v>0</v>
      </c>
      <c r="C703" s="64"/>
      <c r="D703" s="64"/>
    </row>
    <row r="704" spans="1:4" s="174" customFormat="1">
      <c r="A704" s="64">
        <v>701</v>
      </c>
      <c r="B704" s="64">
        <v>0</v>
      </c>
      <c r="C704" s="64"/>
      <c r="D704" s="64"/>
    </row>
    <row r="705" spans="1:4" s="174" customFormat="1">
      <c r="A705" s="64">
        <v>702</v>
      </c>
      <c r="B705" s="64">
        <v>0</v>
      </c>
      <c r="C705" s="64"/>
      <c r="D705" s="64"/>
    </row>
    <row r="706" spans="1:4" s="174" customFormat="1">
      <c r="A706" s="64">
        <v>703</v>
      </c>
      <c r="B706" s="64">
        <v>0.99599464208216082</v>
      </c>
      <c r="C706" s="64"/>
      <c r="D706" s="64"/>
    </row>
    <row r="707" spans="1:4" s="174" customFormat="1">
      <c r="A707" s="64">
        <v>704</v>
      </c>
      <c r="B707" s="64">
        <v>3.0195648937364821</v>
      </c>
      <c r="C707" s="64"/>
      <c r="D707" s="64"/>
    </row>
    <row r="708" spans="1:4" s="174" customFormat="1">
      <c r="A708" s="64">
        <v>705</v>
      </c>
      <c r="B708" s="64">
        <v>6.9491836627258916</v>
      </c>
      <c r="C708" s="64"/>
      <c r="D708" s="64"/>
    </row>
    <row r="709" spans="1:4" s="174" customFormat="1">
      <c r="A709" s="64">
        <v>706</v>
      </c>
      <c r="B709" s="64">
        <v>12.07655617525262</v>
      </c>
      <c r="C709" s="64"/>
      <c r="D709" s="64"/>
    </row>
    <row r="710" spans="1:4" s="174" customFormat="1">
      <c r="A710" s="64">
        <v>707</v>
      </c>
      <c r="B710" s="64">
        <v>14.06885568914525</v>
      </c>
      <c r="C710" s="64"/>
      <c r="D710" s="64"/>
    </row>
    <row r="711" spans="1:4" s="174" customFormat="1">
      <c r="A711" s="64">
        <v>708</v>
      </c>
      <c r="B711" s="64">
        <v>15.14566397603746</v>
      </c>
      <c r="C711" s="64"/>
      <c r="D711" s="64"/>
    </row>
    <row r="712" spans="1:4" s="174" customFormat="1">
      <c r="A712" s="64">
        <v>709</v>
      </c>
      <c r="B712" s="64">
        <v>14.89750078226567</v>
      </c>
      <c r="C712" s="64"/>
      <c r="D712" s="64"/>
    </row>
    <row r="713" spans="1:4" s="174" customFormat="1">
      <c r="A713" s="64">
        <v>710</v>
      </c>
      <c r="B713" s="64">
        <v>17.022849254245191</v>
      </c>
      <c r="C713" s="64"/>
      <c r="D713" s="64"/>
    </row>
    <row r="714" spans="1:4" s="174" customFormat="1">
      <c r="A714" s="64">
        <v>711</v>
      </c>
      <c r="B714" s="64">
        <v>17.885104088019538</v>
      </c>
      <c r="C714" s="64"/>
      <c r="D714" s="64"/>
    </row>
    <row r="715" spans="1:4" s="174" customFormat="1">
      <c r="A715" s="64">
        <v>712</v>
      </c>
      <c r="B715" s="64">
        <v>18.882528136624799</v>
      </c>
      <c r="C715" s="64"/>
      <c r="D715" s="64"/>
    </row>
    <row r="716" spans="1:4" s="174" customFormat="1">
      <c r="A716" s="64">
        <v>713</v>
      </c>
      <c r="B716" s="64">
        <v>22.96267995877129</v>
      </c>
      <c r="C716" s="64"/>
      <c r="D716" s="64"/>
    </row>
    <row r="717" spans="1:4" s="174" customFormat="1">
      <c r="A717" s="64">
        <v>714</v>
      </c>
      <c r="B717" s="64">
        <v>24.798200103199552</v>
      </c>
      <c r="C717" s="64"/>
      <c r="D717" s="64"/>
    </row>
    <row r="718" spans="1:4" s="174" customFormat="1">
      <c r="A718" s="64">
        <v>715</v>
      </c>
      <c r="B718" s="64">
        <v>27.060745016777918</v>
      </c>
      <c r="C718" s="64"/>
      <c r="D718" s="64"/>
    </row>
    <row r="719" spans="1:4" s="174" customFormat="1">
      <c r="A719" s="64">
        <v>716</v>
      </c>
      <c r="B719" s="64">
        <v>30.078299774027251</v>
      </c>
      <c r="C719" s="64"/>
      <c r="D719" s="64"/>
    </row>
    <row r="720" spans="1:4" s="174" customFormat="1">
      <c r="A720" s="64">
        <v>717</v>
      </c>
      <c r="B720" s="64">
        <v>32.123127496043523</v>
      </c>
      <c r="C720" s="64"/>
      <c r="D720" s="64"/>
    </row>
    <row r="721" spans="1:4" s="174" customFormat="1">
      <c r="A721" s="64">
        <v>718</v>
      </c>
      <c r="B721" s="64">
        <v>33.982758026303372</v>
      </c>
      <c r="C721" s="64"/>
      <c r="D721" s="64"/>
    </row>
    <row r="722" spans="1:4" s="174" customFormat="1">
      <c r="A722" s="64">
        <v>719</v>
      </c>
      <c r="B722" s="64">
        <v>33.778331425075173</v>
      </c>
      <c r="C722" s="64"/>
      <c r="D722" s="64"/>
    </row>
    <row r="723" spans="1:4" s="174" customFormat="1">
      <c r="A723" s="64">
        <v>720</v>
      </c>
      <c r="B723" s="64">
        <v>34.112509101692829</v>
      </c>
      <c r="C723" s="64"/>
      <c r="D723" s="64"/>
    </row>
    <row r="724" spans="1:4" s="174" customFormat="1">
      <c r="A724" s="64">
        <v>721</v>
      </c>
      <c r="B724" s="64">
        <v>34.1489560957449</v>
      </c>
      <c r="C724" s="64"/>
      <c r="D724" s="64"/>
    </row>
    <row r="725" spans="1:4" s="174" customFormat="1">
      <c r="A725" s="64">
        <v>722</v>
      </c>
      <c r="B725" s="64">
        <v>37.167228706506442</v>
      </c>
      <c r="C725" s="64"/>
      <c r="D725" s="64"/>
    </row>
    <row r="726" spans="1:4" s="174" customFormat="1">
      <c r="A726" s="64">
        <v>723</v>
      </c>
      <c r="B726" s="64">
        <v>39.07277422469847</v>
      </c>
      <c r="C726" s="64"/>
      <c r="D726" s="64"/>
    </row>
    <row r="727" spans="1:4" s="174" customFormat="1">
      <c r="A727" s="64">
        <v>724</v>
      </c>
      <c r="B727" s="64">
        <v>41.218304945049972</v>
      </c>
      <c r="C727" s="64"/>
      <c r="D727" s="64"/>
    </row>
    <row r="728" spans="1:4" s="174" customFormat="1">
      <c r="A728" s="64">
        <v>725</v>
      </c>
      <c r="B728" s="64">
        <v>42.819887726960893</v>
      </c>
      <c r="C728" s="64"/>
      <c r="D728" s="64"/>
    </row>
    <row r="729" spans="1:4" s="174" customFormat="1">
      <c r="A729" s="64">
        <v>726</v>
      </c>
      <c r="B729" s="64">
        <v>44.676251467357673</v>
      </c>
      <c r="C729" s="64"/>
      <c r="D729" s="64"/>
    </row>
    <row r="730" spans="1:4" s="174" customFormat="1">
      <c r="A730" s="64">
        <v>727</v>
      </c>
      <c r="B730" s="64">
        <v>47.215565612823262</v>
      </c>
      <c r="C730" s="64"/>
      <c r="D730" s="64"/>
    </row>
    <row r="731" spans="1:4" s="174" customFormat="1">
      <c r="A731" s="64">
        <v>728</v>
      </c>
      <c r="B731" s="64">
        <v>48.67868737907834</v>
      </c>
      <c r="C731" s="64"/>
      <c r="D731" s="64"/>
    </row>
    <row r="732" spans="1:4" s="174" customFormat="1">
      <c r="A732" s="64">
        <v>729</v>
      </c>
      <c r="B732" s="64">
        <v>50.353010160592277</v>
      </c>
      <c r="C732" s="64"/>
      <c r="D732" s="64"/>
    </row>
    <row r="733" spans="1:4" s="174" customFormat="1">
      <c r="A733" s="64">
        <v>730</v>
      </c>
      <c r="B733" s="64">
        <v>49.824777846190067</v>
      </c>
      <c r="C733" s="64"/>
      <c r="D733" s="64"/>
    </row>
    <row r="734" spans="1:4" s="174" customFormat="1">
      <c r="A734" s="64">
        <v>731</v>
      </c>
      <c r="B734" s="64">
        <v>50.090102976823722</v>
      </c>
      <c r="C734" s="64"/>
      <c r="D734" s="64"/>
    </row>
    <row r="735" spans="1:4" s="174" customFormat="1">
      <c r="A735" s="64">
        <v>732</v>
      </c>
      <c r="B735" s="64">
        <v>49.607854696418038</v>
      </c>
      <c r="C735" s="64"/>
      <c r="D735" s="64"/>
    </row>
    <row r="736" spans="1:4" s="174" customFormat="1">
      <c r="A736" s="64">
        <v>733</v>
      </c>
      <c r="B736" s="64">
        <v>50.099230206823819</v>
      </c>
      <c r="C736" s="64"/>
      <c r="D736" s="64"/>
    </row>
    <row r="737" spans="1:4" s="174" customFormat="1">
      <c r="A737" s="64">
        <v>734</v>
      </c>
      <c r="B737" s="64">
        <v>50.069261587020911</v>
      </c>
      <c r="C737" s="64"/>
      <c r="D737" s="64"/>
    </row>
    <row r="738" spans="1:4" s="174" customFormat="1">
      <c r="A738" s="64">
        <v>735</v>
      </c>
      <c r="B738" s="64">
        <v>50.354572976058542</v>
      </c>
      <c r="C738" s="64"/>
      <c r="D738" s="64"/>
    </row>
    <row r="739" spans="1:4" s="174" customFormat="1">
      <c r="A739" s="64">
        <v>736</v>
      </c>
      <c r="B739" s="64">
        <v>50.397207383915919</v>
      </c>
      <c r="C739" s="64"/>
      <c r="D739" s="64"/>
    </row>
    <row r="740" spans="1:4" s="174" customFormat="1">
      <c r="A740" s="64">
        <v>737</v>
      </c>
      <c r="B740" s="64">
        <v>49.816412979046618</v>
      </c>
      <c r="C740" s="64"/>
      <c r="D740" s="64"/>
    </row>
    <row r="741" spans="1:4" s="174" customFormat="1">
      <c r="A741" s="64">
        <v>738</v>
      </c>
      <c r="B741" s="64">
        <v>50.254147874922857</v>
      </c>
      <c r="C741" s="64"/>
      <c r="D741" s="64"/>
    </row>
    <row r="742" spans="1:4" s="174" customFormat="1">
      <c r="A742" s="64">
        <v>739</v>
      </c>
      <c r="B742" s="64">
        <v>50.093640456706389</v>
      </c>
      <c r="C742" s="64"/>
      <c r="D742" s="64"/>
    </row>
    <row r="743" spans="1:4" s="174" customFormat="1">
      <c r="A743" s="64">
        <v>740</v>
      </c>
      <c r="B743" s="64">
        <v>49.570466631662249</v>
      </c>
      <c r="C743" s="64"/>
      <c r="D743" s="64"/>
    </row>
    <row r="744" spans="1:4" s="174" customFormat="1">
      <c r="A744" s="64">
        <v>741</v>
      </c>
      <c r="B744" s="64">
        <v>47.88323912503887</v>
      </c>
      <c r="C744" s="64"/>
      <c r="D744" s="64"/>
    </row>
    <row r="745" spans="1:4" s="174" customFormat="1">
      <c r="A745" s="64">
        <v>742</v>
      </c>
      <c r="B745" s="64">
        <v>46.941076650765787</v>
      </c>
      <c r="C745" s="64"/>
      <c r="D745" s="64"/>
    </row>
    <row r="746" spans="1:4" s="174" customFormat="1">
      <c r="A746" s="64">
        <v>743</v>
      </c>
      <c r="B746" s="64">
        <v>44.566340516324658</v>
      </c>
      <c r="C746" s="64"/>
      <c r="D746" s="64"/>
    </row>
    <row r="747" spans="1:4" s="174" customFormat="1">
      <c r="A747" s="64">
        <v>744</v>
      </c>
      <c r="B747" s="64">
        <v>42.607400453668539</v>
      </c>
      <c r="C747" s="64"/>
      <c r="D747" s="64"/>
    </row>
    <row r="748" spans="1:4" s="174" customFormat="1">
      <c r="A748" s="64">
        <v>745</v>
      </c>
      <c r="B748" s="64">
        <v>40.612072681430398</v>
      </c>
      <c r="C748" s="64"/>
      <c r="D748" s="64"/>
    </row>
    <row r="749" spans="1:4" s="174" customFormat="1">
      <c r="A749" s="64">
        <v>746</v>
      </c>
      <c r="B749" s="64">
        <v>39.069601436902587</v>
      </c>
      <c r="C749" s="64"/>
      <c r="D749" s="64"/>
    </row>
    <row r="750" spans="1:4" s="174" customFormat="1">
      <c r="A750" s="64">
        <v>747</v>
      </c>
      <c r="B750" s="64">
        <v>37.724818867759069</v>
      </c>
      <c r="C750" s="64"/>
      <c r="D750" s="64"/>
    </row>
    <row r="751" spans="1:4" s="174" customFormat="1">
      <c r="A751" s="64">
        <v>748</v>
      </c>
      <c r="B751" s="64">
        <v>34.878018391119959</v>
      </c>
      <c r="C751" s="64"/>
      <c r="D751" s="64"/>
    </row>
    <row r="752" spans="1:4" s="174" customFormat="1">
      <c r="A752" s="64">
        <v>749</v>
      </c>
      <c r="B752" s="64">
        <v>35.230510061071527</v>
      </c>
      <c r="C752" s="64"/>
      <c r="D752" s="64"/>
    </row>
    <row r="753" spans="1:4" s="174" customFormat="1">
      <c r="A753" s="64">
        <v>750</v>
      </c>
      <c r="B753" s="64">
        <v>35.071553914240141</v>
      </c>
      <c r="C753" s="64"/>
      <c r="D753" s="64"/>
    </row>
    <row r="754" spans="1:4" s="174" customFormat="1">
      <c r="A754" s="64">
        <v>751</v>
      </c>
      <c r="B754" s="64">
        <v>34.966402792736353</v>
      </c>
      <c r="C754" s="64"/>
      <c r="D754" s="64"/>
    </row>
    <row r="755" spans="1:4" s="174" customFormat="1">
      <c r="A755" s="64">
        <v>752</v>
      </c>
      <c r="B755" s="64">
        <v>35.228058094857722</v>
      </c>
      <c r="C755" s="64"/>
      <c r="D755" s="64"/>
    </row>
    <row r="756" spans="1:4" s="174" customFormat="1">
      <c r="A756" s="64">
        <v>753</v>
      </c>
      <c r="B756" s="64">
        <v>34.858698808393733</v>
      </c>
      <c r="C756" s="64"/>
      <c r="D756" s="64"/>
    </row>
    <row r="757" spans="1:4" s="174" customFormat="1">
      <c r="A757" s="64">
        <v>754</v>
      </c>
      <c r="B757" s="64">
        <v>34.754713075752569</v>
      </c>
      <c r="C757" s="64"/>
      <c r="D757" s="64"/>
    </row>
    <row r="758" spans="1:4" s="174" customFormat="1">
      <c r="A758" s="64">
        <v>755</v>
      </c>
      <c r="B758" s="64">
        <v>34.871669640702187</v>
      </c>
      <c r="C758" s="64"/>
      <c r="D758" s="64"/>
    </row>
    <row r="759" spans="1:4" s="174" customFormat="1">
      <c r="A759" s="64">
        <v>756</v>
      </c>
      <c r="B759" s="64">
        <v>35.191876052361607</v>
      </c>
      <c r="C759" s="64"/>
      <c r="D759" s="64"/>
    </row>
    <row r="760" spans="1:4" s="174" customFormat="1">
      <c r="A760" s="64">
        <v>757</v>
      </c>
      <c r="B760" s="64">
        <v>33.921269626405923</v>
      </c>
      <c r="C760" s="64"/>
      <c r="D760" s="64"/>
    </row>
    <row r="761" spans="1:4" s="174" customFormat="1">
      <c r="A761" s="64">
        <v>758</v>
      </c>
      <c r="B761" s="64">
        <v>34.814767941665309</v>
      </c>
      <c r="C761" s="64"/>
      <c r="D761" s="64"/>
    </row>
    <row r="762" spans="1:4" s="174" customFormat="1">
      <c r="A762" s="64">
        <v>759</v>
      </c>
      <c r="B762" s="64">
        <v>33.896889316527741</v>
      </c>
      <c r="C762" s="64"/>
      <c r="D762" s="64"/>
    </row>
    <row r="763" spans="1:4" s="174" customFormat="1">
      <c r="A763" s="64">
        <v>760</v>
      </c>
      <c r="B763" s="64">
        <v>34.810825479499087</v>
      </c>
      <c r="C763" s="64"/>
      <c r="D763" s="64"/>
    </row>
    <row r="764" spans="1:4" s="174" customFormat="1">
      <c r="A764" s="64">
        <v>761</v>
      </c>
      <c r="B764" s="64">
        <v>35.016445870398591</v>
      </c>
      <c r="C764" s="64"/>
      <c r="D764" s="64"/>
    </row>
    <row r="765" spans="1:4" s="174" customFormat="1">
      <c r="A765" s="64">
        <v>762</v>
      </c>
      <c r="B765" s="64">
        <v>33.712628783427228</v>
      </c>
      <c r="C765" s="64"/>
      <c r="D765" s="64"/>
    </row>
    <row r="766" spans="1:4" s="174" customFormat="1">
      <c r="A766" s="64">
        <v>763</v>
      </c>
      <c r="B766" s="64">
        <v>33.008260608594313</v>
      </c>
      <c r="C766" s="64"/>
      <c r="D766" s="64"/>
    </row>
    <row r="767" spans="1:4" s="174" customFormat="1">
      <c r="A767" s="64">
        <v>764</v>
      </c>
      <c r="B767" s="64">
        <v>30.909925294450161</v>
      </c>
      <c r="C767" s="64"/>
      <c r="D767" s="64"/>
    </row>
    <row r="768" spans="1:4" s="174" customFormat="1">
      <c r="A768" s="64">
        <v>765</v>
      </c>
      <c r="B768" s="64">
        <v>27.01013635670278</v>
      </c>
      <c r="C768" s="64"/>
      <c r="D768" s="64"/>
    </row>
    <row r="769" spans="1:4" s="174" customFormat="1">
      <c r="A769" s="64">
        <v>766</v>
      </c>
      <c r="B769" s="64">
        <v>24.124995958547839</v>
      </c>
      <c r="C769" s="64"/>
      <c r="D769" s="64"/>
    </row>
    <row r="770" spans="1:4" s="174" customFormat="1">
      <c r="A770" s="64">
        <v>767</v>
      </c>
      <c r="B770" s="64">
        <v>21.119031029783962</v>
      </c>
      <c r="C770" s="64"/>
      <c r="D770" s="64"/>
    </row>
    <row r="771" spans="1:4" s="174" customFormat="1">
      <c r="A771" s="64">
        <v>768</v>
      </c>
      <c r="B771" s="64">
        <v>16.836690734417619</v>
      </c>
      <c r="C771" s="64"/>
      <c r="D771" s="64"/>
    </row>
    <row r="772" spans="1:4" s="174" customFormat="1">
      <c r="A772" s="64">
        <v>769</v>
      </c>
      <c r="B772" s="64">
        <v>15.08751594170395</v>
      </c>
      <c r="C772" s="64"/>
      <c r="D772" s="64"/>
    </row>
    <row r="773" spans="1:4" s="174" customFormat="1">
      <c r="A773" s="64">
        <v>770</v>
      </c>
      <c r="B773" s="64">
        <v>9.9219312528466137</v>
      </c>
      <c r="C773" s="64"/>
      <c r="D773" s="64"/>
    </row>
    <row r="774" spans="1:4" s="174" customFormat="1">
      <c r="A774" s="64">
        <v>771</v>
      </c>
      <c r="B774" s="64">
        <v>6.9657993667127194</v>
      </c>
      <c r="C774" s="64"/>
      <c r="D774" s="64"/>
    </row>
    <row r="775" spans="1:4" s="174" customFormat="1">
      <c r="A775" s="64">
        <v>772</v>
      </c>
      <c r="B775" s="64">
        <v>3.974783716013897</v>
      </c>
      <c r="C775" s="64"/>
      <c r="D775" s="64"/>
    </row>
    <row r="776" spans="1:4" s="174" customFormat="1">
      <c r="A776" s="64">
        <v>773</v>
      </c>
      <c r="B776" s="64">
        <v>2.0161421057245681</v>
      </c>
      <c r="C776" s="64"/>
      <c r="D776" s="64"/>
    </row>
    <row r="777" spans="1:4" s="174" customFormat="1">
      <c r="A777" s="64">
        <v>774</v>
      </c>
      <c r="B777" s="64">
        <v>0</v>
      </c>
      <c r="C777" s="64"/>
      <c r="D777" s="64"/>
    </row>
    <row r="778" spans="1:4" s="174" customFormat="1">
      <c r="A778" s="64">
        <v>775</v>
      </c>
      <c r="B778" s="64">
        <v>0</v>
      </c>
      <c r="C778" s="64"/>
      <c r="D778" s="64"/>
    </row>
    <row r="779" spans="1:4" s="174" customFormat="1">
      <c r="A779" s="64">
        <v>776</v>
      </c>
      <c r="B779" s="64">
        <v>0</v>
      </c>
      <c r="C779" s="64"/>
      <c r="D779" s="64"/>
    </row>
    <row r="780" spans="1:4" s="174" customFormat="1">
      <c r="A780" s="64">
        <v>777</v>
      </c>
      <c r="B780" s="64">
        <v>0</v>
      </c>
      <c r="C780" s="64"/>
      <c r="D780" s="64"/>
    </row>
    <row r="781" spans="1:4" s="174" customFormat="1">
      <c r="A781" s="64">
        <v>778</v>
      </c>
      <c r="B781" s="64">
        <v>0</v>
      </c>
      <c r="C781" s="64"/>
      <c r="D781" s="64"/>
    </row>
    <row r="782" spans="1:4" s="174" customFormat="1">
      <c r="A782" s="64">
        <v>779</v>
      </c>
      <c r="B782" s="64">
        <v>0</v>
      </c>
      <c r="C782" s="64"/>
      <c r="D782" s="64"/>
    </row>
    <row r="783" spans="1:4" s="174" customFormat="1">
      <c r="A783" s="64">
        <v>780</v>
      </c>
      <c r="B783" s="64">
        <v>0</v>
      </c>
      <c r="C783" s="64"/>
      <c r="D783" s="64"/>
    </row>
    <row r="784" spans="1:4" s="174" customFormat="1">
      <c r="A784" s="64">
        <v>781</v>
      </c>
      <c r="B784" s="64">
        <v>0</v>
      </c>
      <c r="C784" s="64"/>
      <c r="D784" s="64"/>
    </row>
    <row r="785" spans="1:4" s="174" customFormat="1">
      <c r="A785" s="64">
        <v>782</v>
      </c>
      <c r="B785" s="64">
        <v>0</v>
      </c>
      <c r="C785" s="64"/>
      <c r="D785" s="64"/>
    </row>
    <row r="786" spans="1:4" s="174" customFormat="1">
      <c r="A786" s="64">
        <v>783</v>
      </c>
      <c r="B786" s="64">
        <v>0</v>
      </c>
      <c r="C786" s="64"/>
      <c r="D786" s="64"/>
    </row>
    <row r="787" spans="1:4" s="174" customFormat="1">
      <c r="A787" s="64">
        <v>784</v>
      </c>
      <c r="B787" s="64">
        <v>0</v>
      </c>
      <c r="C787" s="64"/>
      <c r="D787" s="64"/>
    </row>
    <row r="788" spans="1:4" s="174" customFormat="1">
      <c r="A788" s="64">
        <v>785</v>
      </c>
      <c r="B788" s="64">
        <v>0</v>
      </c>
      <c r="C788" s="64"/>
      <c r="D788" s="64"/>
    </row>
    <row r="789" spans="1:4" s="174" customFormat="1">
      <c r="A789" s="64">
        <v>786</v>
      </c>
      <c r="B789" s="64">
        <v>0</v>
      </c>
      <c r="C789" s="64"/>
      <c r="D789" s="64"/>
    </row>
    <row r="790" spans="1:4" s="174" customFormat="1">
      <c r="A790" s="64">
        <v>787</v>
      </c>
      <c r="B790" s="64">
        <v>0</v>
      </c>
      <c r="C790" s="64"/>
      <c r="D790" s="64"/>
    </row>
    <row r="791" spans="1:4" s="174" customFormat="1">
      <c r="A791" s="64">
        <v>788</v>
      </c>
      <c r="B791" s="64">
        <v>0</v>
      </c>
      <c r="C791" s="64"/>
      <c r="D791" s="64"/>
    </row>
    <row r="792" spans="1:4" s="174" customFormat="1">
      <c r="A792" s="64">
        <v>789</v>
      </c>
      <c r="B792" s="64">
        <v>0</v>
      </c>
      <c r="C792" s="64"/>
      <c r="D792" s="64"/>
    </row>
    <row r="793" spans="1:4" s="174" customFormat="1">
      <c r="A793" s="64">
        <v>790</v>
      </c>
      <c r="B793" s="64">
        <v>0</v>
      </c>
      <c r="C793" s="64"/>
      <c r="D793" s="64"/>
    </row>
    <row r="794" spans="1:4" s="174" customFormat="1">
      <c r="A794" s="64">
        <v>791</v>
      </c>
      <c r="B794" s="64">
        <v>0</v>
      </c>
      <c r="C794" s="64"/>
      <c r="D794" s="64"/>
    </row>
    <row r="795" spans="1:4" s="174" customFormat="1">
      <c r="A795" s="64">
        <v>792</v>
      </c>
      <c r="B795" s="64">
        <v>0</v>
      </c>
      <c r="C795" s="64"/>
      <c r="D795" s="64"/>
    </row>
    <row r="796" spans="1:4" s="174" customFormat="1">
      <c r="A796" s="64">
        <v>793</v>
      </c>
      <c r="B796" s="64">
        <v>0</v>
      </c>
      <c r="C796" s="64"/>
      <c r="D796" s="64"/>
    </row>
    <row r="797" spans="1:4" s="174" customFormat="1">
      <c r="A797" s="64">
        <v>794</v>
      </c>
      <c r="B797" s="64">
        <v>0</v>
      </c>
      <c r="C797" s="64"/>
      <c r="D797" s="64"/>
    </row>
    <row r="798" spans="1:4" s="174" customFormat="1">
      <c r="A798" s="64">
        <v>795</v>
      </c>
      <c r="B798" s="64">
        <v>0</v>
      </c>
      <c r="C798" s="64"/>
      <c r="D798" s="64"/>
    </row>
    <row r="799" spans="1:4" s="174" customFormat="1">
      <c r="A799" s="64">
        <v>796</v>
      </c>
      <c r="B799" s="64">
        <v>0</v>
      </c>
      <c r="C799" s="64"/>
      <c r="D799" s="64"/>
    </row>
    <row r="800" spans="1:4" s="174" customFormat="1">
      <c r="A800" s="64">
        <v>797</v>
      </c>
      <c r="B800" s="64">
        <v>0</v>
      </c>
      <c r="C800" s="64"/>
      <c r="D800" s="64"/>
    </row>
    <row r="801" spans="1:4" s="174" customFormat="1">
      <c r="A801" s="64">
        <v>798</v>
      </c>
      <c r="B801" s="64">
        <v>0</v>
      </c>
      <c r="C801" s="64"/>
      <c r="D801" s="64"/>
    </row>
    <row r="802" spans="1:4" s="174" customFormat="1">
      <c r="A802" s="64">
        <v>799</v>
      </c>
      <c r="B802" s="64">
        <v>0</v>
      </c>
      <c r="C802" s="64"/>
      <c r="D802" s="64"/>
    </row>
    <row r="803" spans="1:4" s="174" customFormat="1">
      <c r="A803" s="64">
        <v>800</v>
      </c>
      <c r="B803" s="64">
        <v>0</v>
      </c>
      <c r="C803" s="64"/>
      <c r="D803" s="64"/>
    </row>
    <row r="804" spans="1:4" s="174" customFormat="1">
      <c r="A804" s="64">
        <v>801</v>
      </c>
      <c r="B804" s="64">
        <v>0</v>
      </c>
      <c r="C804" s="64"/>
      <c r="D804" s="64"/>
    </row>
    <row r="805" spans="1:4" s="174" customFormat="1">
      <c r="A805" s="64">
        <v>802</v>
      </c>
      <c r="B805" s="64">
        <v>2.994577596429032</v>
      </c>
      <c r="C805" s="64"/>
      <c r="D805" s="64"/>
    </row>
    <row r="806" spans="1:4" s="174" customFormat="1">
      <c r="A806" s="64">
        <v>803</v>
      </c>
      <c r="B806" s="64">
        <v>6.9475449107240763</v>
      </c>
      <c r="C806" s="64"/>
      <c r="D806" s="64"/>
    </row>
    <row r="807" spans="1:4" s="174" customFormat="1">
      <c r="A807" s="64">
        <v>804</v>
      </c>
      <c r="B807" s="64">
        <v>9.0597183357606923</v>
      </c>
      <c r="C807" s="64"/>
      <c r="D807" s="64"/>
    </row>
    <row r="808" spans="1:4" s="174" customFormat="1">
      <c r="A808" s="64">
        <v>805</v>
      </c>
      <c r="B808" s="64">
        <v>13.03515833433741</v>
      </c>
      <c r="C808" s="64"/>
      <c r="D808" s="64"/>
    </row>
    <row r="809" spans="1:4" s="174" customFormat="1">
      <c r="A809" s="64">
        <v>806</v>
      </c>
      <c r="B809" s="64">
        <v>14.08348773539285</v>
      </c>
      <c r="C809" s="64"/>
      <c r="D809" s="64"/>
    </row>
    <row r="810" spans="1:4" s="174" customFormat="1">
      <c r="A810" s="64">
        <v>807</v>
      </c>
      <c r="B810" s="64">
        <v>14.87299073912928</v>
      </c>
      <c r="C810" s="64"/>
      <c r="D810" s="64"/>
    </row>
    <row r="811" spans="1:4" s="174" customFormat="1">
      <c r="A811" s="64">
        <v>808</v>
      </c>
      <c r="B811" s="64">
        <v>15.98564909699534</v>
      </c>
      <c r="C811" s="64"/>
      <c r="D811" s="64"/>
    </row>
    <row r="812" spans="1:4" s="174" customFormat="1">
      <c r="A812" s="64">
        <v>809</v>
      </c>
      <c r="B812" s="64">
        <v>17.933083332847389</v>
      </c>
      <c r="C812" s="64"/>
      <c r="D812" s="64"/>
    </row>
    <row r="813" spans="1:4" s="174" customFormat="1">
      <c r="A813" s="64">
        <v>810</v>
      </c>
      <c r="B813" s="64">
        <v>20.963234826155791</v>
      </c>
      <c r="C813" s="64"/>
      <c r="D813" s="64"/>
    </row>
    <row r="814" spans="1:4" s="174" customFormat="1">
      <c r="A814" s="64">
        <v>811</v>
      </c>
      <c r="B814" s="64">
        <v>22.88033275617682</v>
      </c>
      <c r="C814" s="64"/>
      <c r="D814" s="64"/>
    </row>
    <row r="815" spans="1:4" s="174" customFormat="1">
      <c r="A815" s="64">
        <v>812</v>
      </c>
      <c r="B815" s="64">
        <v>24.768908399883671</v>
      </c>
      <c r="C815" s="64"/>
      <c r="D815" s="64"/>
    </row>
    <row r="816" spans="1:4" s="174" customFormat="1">
      <c r="A816" s="64">
        <v>813</v>
      </c>
      <c r="B816" s="64">
        <v>26.802241526708229</v>
      </c>
      <c r="C816" s="64"/>
      <c r="D816" s="64"/>
    </row>
    <row r="817" spans="1:4" s="174" customFormat="1">
      <c r="A817" s="64">
        <v>814</v>
      </c>
      <c r="B817" s="64">
        <v>30.260966321328588</v>
      </c>
      <c r="C817" s="64"/>
      <c r="D817" s="64"/>
    </row>
    <row r="818" spans="1:4" s="174" customFormat="1">
      <c r="A818" s="64">
        <v>815</v>
      </c>
      <c r="B818" s="64">
        <v>32.172012053196227</v>
      </c>
      <c r="C818" s="64"/>
      <c r="D818" s="64"/>
    </row>
    <row r="819" spans="1:4" s="174" customFormat="1">
      <c r="A819" s="64">
        <v>816</v>
      </c>
      <c r="B819" s="64">
        <v>34.068010612520879</v>
      </c>
      <c r="C819" s="64"/>
      <c r="D819" s="64"/>
    </row>
    <row r="820" spans="1:4" s="174" customFormat="1">
      <c r="A820" s="64">
        <v>817</v>
      </c>
      <c r="B820" s="64">
        <v>34.170046376876883</v>
      </c>
      <c r="C820" s="64"/>
      <c r="D820" s="64"/>
    </row>
    <row r="821" spans="1:4" s="174" customFormat="1">
      <c r="A821" s="64">
        <v>818</v>
      </c>
      <c r="B821" s="64">
        <v>34.273524665019437</v>
      </c>
      <c r="C821" s="64"/>
      <c r="D821" s="64"/>
    </row>
    <row r="822" spans="1:4" s="174" customFormat="1">
      <c r="A822" s="64">
        <v>819</v>
      </c>
      <c r="B822" s="64">
        <v>34.874293378822152</v>
      </c>
      <c r="C822" s="64"/>
      <c r="D822" s="64"/>
    </row>
    <row r="823" spans="1:4" s="174" customFormat="1">
      <c r="A823" s="64">
        <v>820</v>
      </c>
      <c r="B823" s="64">
        <v>36.835917327491387</v>
      </c>
      <c r="C823" s="64"/>
      <c r="D823" s="64"/>
    </row>
    <row r="824" spans="1:4" s="174" customFormat="1">
      <c r="A824" s="64">
        <v>821</v>
      </c>
      <c r="B824" s="64">
        <v>38.073307789668632</v>
      </c>
      <c r="C824" s="64"/>
      <c r="D824" s="64"/>
    </row>
    <row r="825" spans="1:4" s="174" customFormat="1">
      <c r="A825" s="64">
        <v>822</v>
      </c>
      <c r="B825" s="64">
        <v>40.956819150852603</v>
      </c>
      <c r="C825" s="64"/>
      <c r="D825" s="64"/>
    </row>
    <row r="826" spans="1:4" s="174" customFormat="1">
      <c r="A826" s="64">
        <v>823</v>
      </c>
      <c r="B826" s="64">
        <v>42.843660262321791</v>
      </c>
      <c r="C826" s="64"/>
      <c r="D826" s="64"/>
    </row>
    <row r="827" spans="1:4" s="174" customFormat="1">
      <c r="A827" s="64">
        <v>824</v>
      </c>
      <c r="B827" s="64">
        <v>44.598715936441018</v>
      </c>
      <c r="C827" s="64"/>
      <c r="D827" s="64"/>
    </row>
    <row r="828" spans="1:4" s="174" customFormat="1">
      <c r="A828" s="64">
        <v>825</v>
      </c>
      <c r="B828" s="64">
        <v>46.691042340365946</v>
      </c>
      <c r="C828" s="64"/>
      <c r="D828" s="64"/>
    </row>
    <row r="829" spans="1:4" s="174" customFormat="1">
      <c r="A829" s="64">
        <v>826</v>
      </c>
      <c r="B829" s="64">
        <v>49.081261625035829</v>
      </c>
      <c r="C829" s="64"/>
      <c r="D829" s="64"/>
    </row>
    <row r="830" spans="1:4" s="174" customFormat="1">
      <c r="A830" s="64">
        <v>827</v>
      </c>
      <c r="B830" s="64">
        <v>49.511827821369387</v>
      </c>
      <c r="C830" s="64"/>
      <c r="D830" s="64"/>
    </row>
    <row r="831" spans="1:4" s="174" customFormat="1">
      <c r="A831" s="64">
        <v>828</v>
      </c>
      <c r="B831" s="64">
        <v>50.625537051674208</v>
      </c>
      <c r="C831" s="64"/>
      <c r="D831" s="64"/>
    </row>
    <row r="832" spans="1:4" s="174" customFormat="1">
      <c r="A832" s="64">
        <v>829</v>
      </c>
      <c r="B832" s="64">
        <v>51.017067125608833</v>
      </c>
      <c r="C832" s="64"/>
      <c r="D832" s="64"/>
    </row>
    <row r="833" spans="1:4" s="174" customFormat="1">
      <c r="A833" s="64">
        <v>830</v>
      </c>
      <c r="B833" s="64">
        <v>52.358454314891567</v>
      </c>
      <c r="C833" s="64"/>
      <c r="D833" s="64"/>
    </row>
    <row r="834" spans="1:4" s="174" customFormat="1">
      <c r="A834" s="64">
        <v>831</v>
      </c>
      <c r="B834" s="64">
        <v>53.376551937857982</v>
      </c>
      <c r="C834" s="64"/>
      <c r="D834" s="64"/>
    </row>
    <row r="835" spans="1:4" s="174" customFormat="1">
      <c r="A835" s="64">
        <v>832</v>
      </c>
      <c r="B835" s="64">
        <v>55.133101653127788</v>
      </c>
      <c r="C835" s="64"/>
      <c r="D835" s="64"/>
    </row>
    <row r="836" spans="1:4" s="174" customFormat="1">
      <c r="A836" s="64">
        <v>833</v>
      </c>
      <c r="B836" s="64">
        <v>56.716010489488752</v>
      </c>
      <c r="C836" s="64"/>
      <c r="D836" s="64"/>
    </row>
    <row r="837" spans="1:4" s="174" customFormat="1">
      <c r="A837" s="64">
        <v>834</v>
      </c>
      <c r="B837" s="64">
        <v>59.412163115041722</v>
      </c>
      <c r="C837" s="64"/>
      <c r="D837" s="64"/>
    </row>
    <row r="838" spans="1:4" s="174" customFormat="1">
      <c r="A838" s="64">
        <v>835</v>
      </c>
      <c r="B838" s="64">
        <v>59.429996112076218</v>
      </c>
      <c r="C838" s="64"/>
      <c r="D838" s="64"/>
    </row>
    <row r="839" spans="1:4" s="174" customFormat="1">
      <c r="A839" s="64">
        <v>836</v>
      </c>
      <c r="B839" s="64">
        <v>62.140481273020661</v>
      </c>
      <c r="C839" s="64"/>
      <c r="D839" s="64"/>
    </row>
    <row r="840" spans="1:4" s="174" customFormat="1">
      <c r="A840" s="64">
        <v>837</v>
      </c>
      <c r="B840" s="64">
        <v>63.492452354113198</v>
      </c>
      <c r="C840" s="64"/>
      <c r="D840" s="64"/>
    </row>
    <row r="841" spans="1:4" s="174" customFormat="1">
      <c r="A841" s="64">
        <v>838</v>
      </c>
      <c r="B841" s="64">
        <v>65.010503603895657</v>
      </c>
      <c r="C841" s="64"/>
      <c r="D841" s="64"/>
    </row>
    <row r="842" spans="1:4" s="174" customFormat="1">
      <c r="A842" s="64">
        <v>839</v>
      </c>
      <c r="B842" s="64">
        <v>65.362322399905409</v>
      </c>
      <c r="C842" s="64"/>
      <c r="D842" s="64"/>
    </row>
    <row r="843" spans="1:4" s="174" customFormat="1">
      <c r="A843" s="64">
        <v>840</v>
      </c>
      <c r="B843" s="64">
        <v>67.821295761929008</v>
      </c>
      <c r="C843" s="64"/>
      <c r="D843" s="64"/>
    </row>
    <row r="844" spans="1:4" s="174" customFormat="1">
      <c r="A844" s="64">
        <v>841</v>
      </c>
      <c r="B844" s="64">
        <v>68.56884269965856</v>
      </c>
      <c r="C844" s="64"/>
      <c r="D844" s="64"/>
    </row>
    <row r="845" spans="1:4" s="174" customFormat="1">
      <c r="A845" s="64">
        <v>842</v>
      </c>
      <c r="B845" s="64">
        <v>67.321256087013154</v>
      </c>
      <c r="C845" s="64"/>
      <c r="D845" s="64"/>
    </row>
    <row r="846" spans="1:4" s="174" customFormat="1">
      <c r="A846" s="64">
        <v>843</v>
      </c>
      <c r="B846" s="64">
        <v>68.514516770694016</v>
      </c>
      <c r="C846" s="64"/>
      <c r="D846" s="64"/>
    </row>
    <row r="847" spans="1:4" s="174" customFormat="1">
      <c r="A847" s="64">
        <v>844</v>
      </c>
      <c r="B847" s="64">
        <v>68.535298971926352</v>
      </c>
      <c r="C847" s="64"/>
      <c r="D847" s="64"/>
    </row>
    <row r="848" spans="1:4" s="174" customFormat="1">
      <c r="A848" s="64">
        <v>845</v>
      </c>
      <c r="B848" s="64">
        <v>69.932285325293591</v>
      </c>
      <c r="C848" s="64"/>
      <c r="D848" s="64"/>
    </row>
    <row r="849" spans="1:4" s="174" customFormat="1">
      <c r="A849" s="64">
        <v>846</v>
      </c>
      <c r="B849" s="64">
        <v>70.480957808417372</v>
      </c>
      <c r="C849" s="64"/>
      <c r="D849" s="64"/>
    </row>
    <row r="850" spans="1:4" s="174" customFormat="1">
      <c r="A850" s="64">
        <v>847</v>
      </c>
      <c r="B850" s="64">
        <v>70.586250755375119</v>
      </c>
      <c r="C850" s="64"/>
      <c r="D850" s="64"/>
    </row>
    <row r="851" spans="1:4" s="174" customFormat="1">
      <c r="A851" s="64">
        <v>848</v>
      </c>
      <c r="B851" s="64">
        <v>69.592723419906861</v>
      </c>
      <c r="C851" s="64"/>
      <c r="D851" s="64"/>
    </row>
    <row r="852" spans="1:4" s="174" customFormat="1">
      <c r="A852" s="64">
        <v>849</v>
      </c>
      <c r="B852" s="64">
        <v>69.444254696625933</v>
      </c>
      <c r="C852" s="64"/>
      <c r="D852" s="64"/>
    </row>
    <row r="853" spans="1:4" s="174" customFormat="1">
      <c r="A853" s="64">
        <v>850</v>
      </c>
      <c r="B853" s="64">
        <v>69.841743314866122</v>
      </c>
      <c r="C853" s="64"/>
      <c r="D853" s="64"/>
    </row>
    <row r="854" spans="1:4" s="174" customFormat="1">
      <c r="A854" s="64">
        <v>851</v>
      </c>
      <c r="B854" s="64">
        <v>69.924591270520196</v>
      </c>
      <c r="C854" s="64"/>
      <c r="D854" s="64"/>
    </row>
    <row r="855" spans="1:4" s="174" customFormat="1">
      <c r="A855" s="64">
        <v>852</v>
      </c>
      <c r="B855" s="64">
        <v>70.306526227811787</v>
      </c>
      <c r="C855" s="64"/>
      <c r="D855" s="64"/>
    </row>
    <row r="856" spans="1:4" s="174" customFormat="1">
      <c r="A856" s="64">
        <v>853</v>
      </c>
      <c r="B856" s="64">
        <v>70.480592746448849</v>
      </c>
      <c r="C856" s="64"/>
      <c r="D856" s="64"/>
    </row>
    <row r="857" spans="1:4" s="174" customFormat="1">
      <c r="A857" s="64">
        <v>854</v>
      </c>
      <c r="B857" s="64">
        <v>69.615374192692016</v>
      </c>
      <c r="C857" s="64"/>
      <c r="D857" s="64"/>
    </row>
    <row r="858" spans="1:4" s="174" customFormat="1">
      <c r="A858" s="64">
        <v>855</v>
      </c>
      <c r="B858" s="64">
        <v>69.658033290896853</v>
      </c>
      <c r="C858" s="64"/>
      <c r="D858" s="64"/>
    </row>
    <row r="859" spans="1:4" s="174" customFormat="1">
      <c r="A859" s="64">
        <v>856</v>
      </c>
      <c r="B859" s="64">
        <v>70.227432549966295</v>
      </c>
      <c r="C859" s="64"/>
      <c r="D859" s="64"/>
    </row>
    <row r="860" spans="1:4" s="174" customFormat="1">
      <c r="A860" s="64">
        <v>857</v>
      </c>
      <c r="B860" s="64">
        <v>70.378093654061843</v>
      </c>
      <c r="C860" s="64"/>
      <c r="D860" s="64"/>
    </row>
    <row r="861" spans="1:4" s="174" customFormat="1">
      <c r="A861" s="64">
        <v>858</v>
      </c>
      <c r="B861" s="64">
        <v>68.450296719566765</v>
      </c>
      <c r="C861" s="64"/>
      <c r="D861" s="64"/>
    </row>
    <row r="862" spans="1:4" s="174" customFormat="1">
      <c r="A862" s="64">
        <v>859</v>
      </c>
      <c r="B862" s="64">
        <v>70.398097586547223</v>
      </c>
      <c r="C862" s="64"/>
      <c r="D862" s="64"/>
    </row>
    <row r="863" spans="1:4" s="174" customFormat="1">
      <c r="A863" s="64">
        <v>860</v>
      </c>
      <c r="B863" s="64">
        <v>70.104128274251025</v>
      </c>
      <c r="C863" s="64"/>
      <c r="D863" s="64"/>
    </row>
    <row r="864" spans="1:4" s="174" customFormat="1">
      <c r="A864" s="64">
        <v>861</v>
      </c>
      <c r="B864" s="64">
        <v>70.202336878055718</v>
      </c>
      <c r="C864" s="64"/>
      <c r="D864" s="64"/>
    </row>
    <row r="865" spans="1:4" s="174" customFormat="1">
      <c r="A865" s="64">
        <v>862</v>
      </c>
      <c r="B865" s="64">
        <v>69.601631480802709</v>
      </c>
      <c r="C865" s="64"/>
      <c r="D865" s="64"/>
    </row>
    <row r="866" spans="1:4" s="174" customFormat="1">
      <c r="A866" s="64">
        <v>863</v>
      </c>
      <c r="B866" s="64">
        <v>70.335479433535852</v>
      </c>
      <c r="C866" s="64"/>
      <c r="D866" s="64"/>
    </row>
    <row r="867" spans="1:4" s="174" customFormat="1">
      <c r="A867" s="64">
        <v>864</v>
      </c>
      <c r="B867" s="64">
        <v>69.341160777473789</v>
      </c>
      <c r="C867" s="64"/>
      <c r="D867" s="64"/>
    </row>
    <row r="868" spans="1:4" s="174" customFormat="1">
      <c r="A868" s="64">
        <v>865</v>
      </c>
      <c r="B868" s="64">
        <v>69.053209211155405</v>
      </c>
      <c r="C868" s="64"/>
      <c r="D868" s="64"/>
    </row>
    <row r="869" spans="1:4" s="174" customFormat="1">
      <c r="A869" s="64">
        <v>866</v>
      </c>
      <c r="B869" s="64">
        <v>69.94592338262791</v>
      </c>
      <c r="C869" s="64"/>
      <c r="D869" s="64"/>
    </row>
    <row r="870" spans="1:4" s="174" customFormat="1">
      <c r="A870" s="64">
        <v>867</v>
      </c>
      <c r="B870" s="64">
        <v>70.196060587454355</v>
      </c>
      <c r="C870" s="64"/>
      <c r="D870" s="64"/>
    </row>
    <row r="871" spans="1:4" s="174" customFormat="1">
      <c r="A871" s="64">
        <v>868</v>
      </c>
      <c r="B871" s="64">
        <v>70.657508772477811</v>
      </c>
      <c r="C871" s="64"/>
      <c r="D871" s="64"/>
    </row>
    <row r="872" spans="1:4" s="174" customFormat="1">
      <c r="A872" s="64">
        <v>869</v>
      </c>
      <c r="B872" s="64">
        <v>69.346530206369636</v>
      </c>
      <c r="C872" s="64"/>
      <c r="D872" s="64"/>
    </row>
    <row r="873" spans="1:4" s="174" customFormat="1">
      <c r="A873" s="64">
        <v>870</v>
      </c>
      <c r="B873" s="64">
        <v>69.838100473173625</v>
      </c>
      <c r="C873" s="64"/>
      <c r="D873" s="64"/>
    </row>
    <row r="874" spans="1:4" s="174" customFormat="1">
      <c r="A874" s="64">
        <v>871</v>
      </c>
      <c r="B874" s="64">
        <v>69.446960041348305</v>
      </c>
      <c r="C874" s="64"/>
      <c r="D874" s="64"/>
    </row>
    <row r="875" spans="1:4" s="174" customFormat="1">
      <c r="A875" s="64">
        <v>872</v>
      </c>
      <c r="B875" s="64">
        <v>69.966567191372107</v>
      </c>
      <c r="C875" s="64"/>
      <c r="D875" s="64"/>
    </row>
    <row r="876" spans="1:4" s="174" customFormat="1">
      <c r="A876" s="64">
        <v>873</v>
      </c>
      <c r="B876" s="64">
        <v>69.599175153383399</v>
      </c>
      <c r="C876" s="64"/>
      <c r="D876" s="64"/>
    </row>
    <row r="877" spans="1:4" s="174" customFormat="1">
      <c r="A877" s="64">
        <v>874</v>
      </c>
      <c r="B877" s="64">
        <v>69.573332223917504</v>
      </c>
      <c r="C877" s="64"/>
      <c r="D877" s="64"/>
    </row>
    <row r="878" spans="1:4" s="174" customFormat="1">
      <c r="A878" s="64">
        <v>875</v>
      </c>
      <c r="B878" s="64">
        <v>69.567749132665696</v>
      </c>
      <c r="C878" s="64"/>
      <c r="D878" s="64"/>
    </row>
    <row r="879" spans="1:4" s="174" customFormat="1">
      <c r="A879" s="64">
        <v>876</v>
      </c>
      <c r="B879" s="64">
        <v>70.347731730666183</v>
      </c>
      <c r="C879" s="64"/>
      <c r="D879" s="64"/>
    </row>
    <row r="880" spans="1:4" s="174" customFormat="1">
      <c r="A880" s="64">
        <v>877</v>
      </c>
      <c r="B880" s="64">
        <v>69.638890892300864</v>
      </c>
      <c r="C880" s="64"/>
      <c r="D880" s="64"/>
    </row>
    <row r="881" spans="1:4" s="174" customFormat="1">
      <c r="A881" s="64">
        <v>878</v>
      </c>
      <c r="B881" s="64">
        <v>69.348371288053656</v>
      </c>
      <c r="C881" s="64"/>
      <c r="D881" s="64"/>
    </row>
    <row r="882" spans="1:4" s="174" customFormat="1">
      <c r="A882" s="64">
        <v>879</v>
      </c>
      <c r="B882" s="64">
        <v>69.214539604768731</v>
      </c>
      <c r="C882" s="64"/>
      <c r="D882" s="64"/>
    </row>
    <row r="883" spans="1:4" s="174" customFormat="1">
      <c r="A883" s="64">
        <v>880</v>
      </c>
      <c r="B883" s="64">
        <v>68.70958468449561</v>
      </c>
      <c r="C883" s="64"/>
      <c r="D883" s="64"/>
    </row>
    <row r="884" spans="1:4" s="174" customFormat="1">
      <c r="A884" s="64">
        <v>881</v>
      </c>
      <c r="B884" s="64">
        <v>70.108004424284488</v>
      </c>
      <c r="C884" s="64"/>
      <c r="D884" s="64"/>
    </row>
    <row r="885" spans="1:4" s="174" customFormat="1">
      <c r="A885" s="64">
        <v>882</v>
      </c>
      <c r="B885" s="64">
        <v>69.545067233406414</v>
      </c>
      <c r="C885" s="64"/>
      <c r="D885" s="64"/>
    </row>
    <row r="886" spans="1:4" s="174" customFormat="1">
      <c r="A886" s="64">
        <v>883</v>
      </c>
      <c r="B886" s="64">
        <v>70.033127989477862</v>
      </c>
      <c r="C886" s="64"/>
      <c r="D886" s="64"/>
    </row>
    <row r="887" spans="1:4" s="174" customFormat="1">
      <c r="A887" s="64">
        <v>884</v>
      </c>
      <c r="B887" s="64">
        <v>69.929478995987296</v>
      </c>
      <c r="C887" s="64"/>
      <c r="D887" s="64"/>
    </row>
    <row r="888" spans="1:4" s="174" customFormat="1">
      <c r="A888" s="64">
        <v>885</v>
      </c>
      <c r="B888" s="64">
        <v>69.627384299332377</v>
      </c>
      <c r="C888" s="64"/>
      <c r="D888" s="64"/>
    </row>
    <row r="889" spans="1:4" s="174" customFormat="1">
      <c r="A889" s="64">
        <v>886</v>
      </c>
      <c r="B889" s="64">
        <v>70.395065974260348</v>
      </c>
      <c r="C889" s="64"/>
      <c r="D889" s="64"/>
    </row>
    <row r="890" spans="1:4" s="174" customFormat="1">
      <c r="A890" s="64">
        <v>887</v>
      </c>
      <c r="B890" s="64">
        <v>69.415244371398032</v>
      </c>
      <c r="C890" s="64"/>
      <c r="D890" s="64"/>
    </row>
    <row r="891" spans="1:4" s="174" customFormat="1">
      <c r="A891" s="64">
        <v>888</v>
      </c>
      <c r="B891" s="64">
        <v>70.07457081268025</v>
      </c>
      <c r="C891" s="64"/>
      <c r="D891" s="64"/>
    </row>
    <row r="892" spans="1:4" s="174" customFormat="1">
      <c r="A892" s="64">
        <v>889</v>
      </c>
      <c r="B892" s="64">
        <v>69.289401051892</v>
      </c>
      <c r="C892" s="64"/>
      <c r="D892" s="64"/>
    </row>
    <row r="893" spans="1:4" s="174" customFormat="1">
      <c r="A893" s="64">
        <v>890</v>
      </c>
      <c r="B893" s="64">
        <v>68.657158575309822</v>
      </c>
      <c r="C893" s="64"/>
      <c r="D893" s="64"/>
    </row>
    <row r="894" spans="1:4" s="174" customFormat="1">
      <c r="A894" s="64">
        <v>891</v>
      </c>
      <c r="B894" s="64">
        <v>69.797164883078295</v>
      </c>
      <c r="C894" s="64"/>
      <c r="D894" s="64"/>
    </row>
    <row r="895" spans="1:4" s="174" customFormat="1">
      <c r="A895" s="64">
        <v>892</v>
      </c>
      <c r="B895" s="64">
        <v>67.8426078424514</v>
      </c>
      <c r="C895" s="64"/>
      <c r="D895" s="64"/>
    </row>
    <row r="896" spans="1:4" s="174" customFormat="1">
      <c r="A896" s="64">
        <v>893</v>
      </c>
      <c r="B896" s="64">
        <v>67.391906698019937</v>
      </c>
      <c r="C896" s="64"/>
      <c r="D896" s="64"/>
    </row>
    <row r="897" spans="1:4" s="174" customFormat="1">
      <c r="A897" s="64">
        <v>894</v>
      </c>
      <c r="B897" s="64">
        <v>62.975553397525317</v>
      </c>
      <c r="C897" s="64"/>
      <c r="D897" s="64"/>
    </row>
    <row r="898" spans="1:4" s="174" customFormat="1">
      <c r="A898" s="64">
        <v>895</v>
      </c>
      <c r="B898" s="64">
        <v>60.643895190670086</v>
      </c>
      <c r="C898" s="64"/>
      <c r="D898" s="64"/>
    </row>
    <row r="899" spans="1:4" s="174" customFormat="1">
      <c r="A899" s="64">
        <v>896</v>
      </c>
      <c r="B899" s="64">
        <v>57.772720213511143</v>
      </c>
      <c r="C899" s="64"/>
      <c r="D899" s="64"/>
    </row>
    <row r="900" spans="1:4" s="174" customFormat="1">
      <c r="A900" s="64">
        <v>897</v>
      </c>
      <c r="B900" s="64">
        <v>55.413491824426032</v>
      </c>
      <c r="C900" s="64"/>
      <c r="D900" s="64"/>
    </row>
    <row r="901" spans="1:4" s="174" customFormat="1">
      <c r="A901" s="64">
        <v>898</v>
      </c>
      <c r="B901" s="64">
        <v>52.930767706267062</v>
      </c>
      <c r="C901" s="64"/>
      <c r="D901" s="64"/>
    </row>
    <row r="902" spans="1:4" s="174" customFormat="1">
      <c r="A902" s="64">
        <v>899</v>
      </c>
      <c r="B902" s="64">
        <v>51.445421647681897</v>
      </c>
      <c r="C902" s="64"/>
      <c r="D902" s="64"/>
    </row>
    <row r="903" spans="1:4" s="174" customFormat="1">
      <c r="A903" s="64">
        <v>900</v>
      </c>
      <c r="B903" s="64">
        <v>49.572800892057522</v>
      </c>
      <c r="C903" s="64"/>
      <c r="D903" s="64"/>
    </row>
    <row r="904" spans="1:4" s="174" customFormat="1">
      <c r="A904" s="64">
        <v>901</v>
      </c>
      <c r="B904" s="64">
        <v>50.384885731411167</v>
      </c>
      <c r="C904" s="64"/>
      <c r="D904" s="64"/>
    </row>
    <row r="905" spans="1:4" s="174" customFormat="1">
      <c r="A905" s="64">
        <v>902</v>
      </c>
      <c r="B905" s="64">
        <v>49.943852541272712</v>
      </c>
      <c r="C905" s="64"/>
      <c r="D905" s="64"/>
    </row>
    <row r="906" spans="1:4" s="174" customFormat="1">
      <c r="A906" s="64">
        <v>903</v>
      </c>
      <c r="B906" s="64">
        <v>49.608634358276269</v>
      </c>
      <c r="C906" s="64"/>
      <c r="D906" s="64"/>
    </row>
    <row r="907" spans="1:4" s="174" customFormat="1">
      <c r="A907" s="64">
        <v>904</v>
      </c>
      <c r="B907" s="64">
        <v>49.513433454976621</v>
      </c>
      <c r="C907" s="64"/>
      <c r="D907" s="64"/>
    </row>
    <row r="908" spans="1:4" s="174" customFormat="1">
      <c r="A908" s="64">
        <v>905</v>
      </c>
      <c r="B908" s="64">
        <v>49.585831921092513</v>
      </c>
      <c r="C908" s="64"/>
      <c r="D908" s="64"/>
    </row>
    <row r="909" spans="1:4" s="174" customFormat="1">
      <c r="A909" s="64">
        <v>906</v>
      </c>
      <c r="B909" s="64">
        <v>49.825476078718317</v>
      </c>
      <c r="C909" s="64"/>
      <c r="D909" s="64"/>
    </row>
    <row r="910" spans="1:4" s="174" customFormat="1">
      <c r="A910" s="64">
        <v>907</v>
      </c>
      <c r="B910" s="64">
        <v>49.922015779328547</v>
      </c>
      <c r="C910" s="64"/>
      <c r="D910" s="64"/>
    </row>
    <row r="911" spans="1:4" s="174" customFormat="1">
      <c r="A911" s="64">
        <v>908</v>
      </c>
      <c r="B911" s="64">
        <v>49.728356147973152</v>
      </c>
      <c r="C911" s="64"/>
      <c r="D911" s="64"/>
    </row>
    <row r="912" spans="1:4" s="174" customFormat="1">
      <c r="A912" s="64">
        <v>909</v>
      </c>
      <c r="B912" s="64">
        <v>48.623047145119713</v>
      </c>
      <c r="C912" s="64"/>
      <c r="D912" s="64"/>
    </row>
    <row r="913" spans="1:4" s="174" customFormat="1">
      <c r="A913" s="64">
        <v>910</v>
      </c>
      <c r="B913" s="64">
        <v>49.356113660852508</v>
      </c>
      <c r="C913" s="64"/>
      <c r="D913" s="64"/>
    </row>
    <row r="914" spans="1:4" s="174" customFormat="1">
      <c r="A914" s="64">
        <v>911</v>
      </c>
      <c r="B914" s="64">
        <v>49.019873778510942</v>
      </c>
      <c r="C914" s="64"/>
      <c r="D914" s="64"/>
    </row>
    <row r="915" spans="1:4" s="174" customFormat="1">
      <c r="A915" s="64">
        <v>912</v>
      </c>
      <c r="B915" s="64">
        <v>49.589152750658258</v>
      </c>
      <c r="C915" s="64"/>
      <c r="D915" s="64"/>
    </row>
    <row r="916" spans="1:4" s="174" customFormat="1">
      <c r="A916" s="64">
        <v>913</v>
      </c>
      <c r="B916" s="64">
        <v>49.763694683107438</v>
      </c>
      <c r="C916" s="64"/>
      <c r="D916" s="64"/>
    </row>
    <row r="917" spans="1:4" s="174" customFormat="1">
      <c r="A917" s="64">
        <v>914</v>
      </c>
      <c r="B917" s="64">
        <v>49.793735564442713</v>
      </c>
      <c r="C917" s="64"/>
      <c r="D917" s="64"/>
    </row>
    <row r="918" spans="1:4" s="174" customFormat="1">
      <c r="A918" s="64">
        <v>915</v>
      </c>
      <c r="B918" s="64">
        <v>49.847393292745373</v>
      </c>
      <c r="C918" s="64"/>
      <c r="D918" s="64"/>
    </row>
    <row r="919" spans="1:4" s="174" customFormat="1">
      <c r="A919" s="64">
        <v>916</v>
      </c>
      <c r="B919" s="64">
        <v>49.842962391731817</v>
      </c>
      <c r="C919" s="64"/>
      <c r="D919" s="64"/>
    </row>
    <row r="920" spans="1:4" s="174" customFormat="1">
      <c r="A920" s="64">
        <v>917</v>
      </c>
      <c r="B920" s="64">
        <v>50.376574751592173</v>
      </c>
      <c r="C920" s="64"/>
      <c r="D920" s="64"/>
    </row>
    <row r="921" spans="1:4" s="174" customFormat="1">
      <c r="A921" s="64">
        <v>918</v>
      </c>
      <c r="B921" s="64">
        <v>48.940118817191077</v>
      </c>
      <c r="C921" s="64"/>
      <c r="D921" s="64"/>
    </row>
    <row r="922" spans="1:4" s="174" customFormat="1">
      <c r="A922" s="64">
        <v>919</v>
      </c>
      <c r="B922" s="64">
        <v>49.274735547879828</v>
      </c>
      <c r="C922" s="64"/>
      <c r="D922" s="64"/>
    </row>
    <row r="923" spans="1:4" s="174" customFormat="1">
      <c r="A923" s="64">
        <v>920</v>
      </c>
      <c r="B923" s="64">
        <v>50.458942151023322</v>
      </c>
      <c r="C923" s="64"/>
      <c r="D923" s="64"/>
    </row>
    <row r="924" spans="1:4" s="174" customFormat="1">
      <c r="A924" s="64">
        <v>921</v>
      </c>
      <c r="B924" s="64">
        <v>50.477311527179339</v>
      </c>
      <c r="C924" s="64"/>
      <c r="D924" s="64"/>
    </row>
    <row r="925" spans="1:4" s="174" customFormat="1">
      <c r="A925" s="64">
        <v>922</v>
      </c>
      <c r="B925" s="64">
        <v>50.115961384736522</v>
      </c>
      <c r="C925" s="64"/>
      <c r="D925" s="64"/>
    </row>
    <row r="926" spans="1:4" s="174" customFormat="1">
      <c r="A926" s="64">
        <v>923</v>
      </c>
      <c r="B926" s="64">
        <v>49.666137738680568</v>
      </c>
      <c r="C926" s="64"/>
      <c r="D926" s="64"/>
    </row>
    <row r="927" spans="1:4" s="174" customFormat="1">
      <c r="A927" s="64">
        <v>924</v>
      </c>
      <c r="B927" s="64">
        <v>50.107583691868363</v>
      </c>
      <c r="C927" s="64"/>
      <c r="D927" s="64"/>
    </row>
    <row r="928" spans="1:4" s="174" customFormat="1">
      <c r="A928" s="64">
        <v>925</v>
      </c>
      <c r="B928" s="64">
        <v>49.947720972317782</v>
      </c>
      <c r="C928" s="64"/>
      <c r="D928" s="64"/>
    </row>
    <row r="929" spans="1:4" s="174" customFormat="1">
      <c r="A929" s="64">
        <v>926</v>
      </c>
      <c r="B929" s="64">
        <v>50.28776058393499</v>
      </c>
      <c r="C929" s="64"/>
      <c r="D929" s="64"/>
    </row>
    <row r="930" spans="1:4" s="174" customFormat="1">
      <c r="A930" s="64">
        <v>927</v>
      </c>
      <c r="B930" s="64">
        <v>50.476624076548092</v>
      </c>
      <c r="C930" s="64"/>
      <c r="D930" s="64"/>
    </row>
    <row r="931" spans="1:4" s="174" customFormat="1">
      <c r="A931" s="64">
        <v>928</v>
      </c>
      <c r="B931" s="64">
        <v>49.584745284493209</v>
      </c>
      <c r="C931" s="64"/>
      <c r="D931" s="64"/>
    </row>
    <row r="932" spans="1:4" s="174" customFormat="1">
      <c r="A932" s="64">
        <v>929</v>
      </c>
      <c r="B932" s="64">
        <v>50.23556401704348</v>
      </c>
      <c r="C932" s="64"/>
      <c r="D932" s="64"/>
    </row>
    <row r="933" spans="1:4" s="174" customFormat="1">
      <c r="A933" s="64">
        <v>930</v>
      </c>
      <c r="B933" s="64">
        <v>50.077830249241558</v>
      </c>
      <c r="C933" s="64"/>
      <c r="D933" s="64"/>
    </row>
    <row r="934" spans="1:4" s="174" customFormat="1">
      <c r="A934" s="64">
        <v>931</v>
      </c>
      <c r="B934" s="64">
        <v>50.192696589141747</v>
      </c>
      <c r="C934" s="64"/>
      <c r="D934" s="64"/>
    </row>
    <row r="935" spans="1:4" s="174" customFormat="1">
      <c r="A935" s="64">
        <v>932</v>
      </c>
      <c r="B935" s="64">
        <v>50.277005544133111</v>
      </c>
      <c r="C935" s="64"/>
      <c r="D935" s="64"/>
    </row>
    <row r="936" spans="1:4" s="174" customFormat="1">
      <c r="A936" s="64">
        <v>933</v>
      </c>
      <c r="B936" s="64">
        <v>50.33756181518163</v>
      </c>
      <c r="C936" s="64"/>
      <c r="D936" s="64"/>
    </row>
    <row r="937" spans="1:4" s="174" customFormat="1">
      <c r="A937" s="64">
        <v>934</v>
      </c>
      <c r="B937" s="64">
        <v>50.29200101272243</v>
      </c>
      <c r="C937" s="64"/>
      <c r="D937" s="64"/>
    </row>
    <row r="938" spans="1:4" s="174" customFormat="1">
      <c r="A938" s="64">
        <v>935</v>
      </c>
      <c r="B938" s="64">
        <v>48.846395898000161</v>
      </c>
      <c r="C938" s="64"/>
      <c r="D938" s="64"/>
    </row>
    <row r="939" spans="1:4" s="174" customFormat="1">
      <c r="A939" s="64">
        <v>936</v>
      </c>
      <c r="B939" s="64">
        <v>50.443218625556241</v>
      </c>
      <c r="C939" s="64"/>
      <c r="D939" s="64"/>
    </row>
    <row r="940" spans="1:4" s="174" customFormat="1">
      <c r="A940" s="64">
        <v>937</v>
      </c>
      <c r="B940" s="64">
        <v>50.183381809887038</v>
      </c>
      <c r="C940" s="64"/>
      <c r="D940" s="64"/>
    </row>
    <row r="941" spans="1:4" s="174" customFormat="1">
      <c r="A941" s="64">
        <v>938</v>
      </c>
      <c r="B941" s="64">
        <v>49.883491397821381</v>
      </c>
      <c r="C941" s="64"/>
      <c r="D941" s="64"/>
    </row>
    <row r="942" spans="1:4" s="174" customFormat="1">
      <c r="A942" s="64">
        <v>939</v>
      </c>
      <c r="B942" s="64">
        <v>49.832780723497777</v>
      </c>
      <c r="C942" s="64"/>
      <c r="D942" s="64"/>
    </row>
    <row r="943" spans="1:4" s="174" customFormat="1">
      <c r="A943" s="64">
        <v>940</v>
      </c>
      <c r="B943" s="64">
        <v>50.180308056126933</v>
      </c>
      <c r="C943" s="64"/>
      <c r="D943" s="64"/>
    </row>
    <row r="944" spans="1:4" s="174" customFormat="1">
      <c r="A944" s="64">
        <v>941</v>
      </c>
      <c r="B944" s="64">
        <v>48.735328870745143</v>
      </c>
      <c r="C944" s="64"/>
      <c r="D944" s="64"/>
    </row>
    <row r="945" spans="1:4" s="174" customFormat="1">
      <c r="A945" s="64">
        <v>942</v>
      </c>
      <c r="B945" s="64">
        <v>49.302562889081948</v>
      </c>
      <c r="C945" s="64"/>
      <c r="D945" s="64"/>
    </row>
    <row r="946" spans="1:4" s="174" customFormat="1">
      <c r="A946" s="64">
        <v>943</v>
      </c>
      <c r="B946" s="64">
        <v>49.204026521921563</v>
      </c>
      <c r="C946" s="64"/>
      <c r="D946" s="64"/>
    </row>
    <row r="947" spans="1:4" s="174" customFormat="1">
      <c r="A947" s="64">
        <v>944</v>
      </c>
      <c r="B947" s="64">
        <v>48.560602163079878</v>
      </c>
      <c r="C947" s="64"/>
      <c r="D947" s="64"/>
    </row>
    <row r="948" spans="1:4" s="174" customFormat="1">
      <c r="A948" s="64">
        <v>945</v>
      </c>
      <c r="B948" s="64">
        <v>49.419789423645192</v>
      </c>
      <c r="C948" s="64"/>
      <c r="D948" s="64"/>
    </row>
    <row r="949" spans="1:4" s="174" customFormat="1">
      <c r="A949" s="64">
        <v>946</v>
      </c>
      <c r="B949" s="64">
        <v>50.335252318845917</v>
      </c>
      <c r="C949" s="64"/>
      <c r="D949" s="64"/>
    </row>
    <row r="950" spans="1:4" s="174" customFormat="1">
      <c r="A950" s="64">
        <v>947</v>
      </c>
      <c r="B950" s="64">
        <v>49.859662264251057</v>
      </c>
      <c r="C950" s="64"/>
      <c r="D950" s="64"/>
    </row>
    <row r="951" spans="1:4" s="174" customFormat="1">
      <c r="A951" s="64">
        <v>948</v>
      </c>
      <c r="B951" s="64">
        <v>50.386058228034322</v>
      </c>
      <c r="C951" s="64"/>
      <c r="D951" s="64"/>
    </row>
    <row r="952" spans="1:4" s="174" customFormat="1">
      <c r="A952" s="64">
        <v>949</v>
      </c>
      <c r="B952" s="64">
        <v>50.216792043393447</v>
      </c>
      <c r="C952" s="64"/>
      <c r="D952" s="64"/>
    </row>
    <row r="953" spans="1:4" s="174" customFormat="1">
      <c r="A953" s="64">
        <v>950</v>
      </c>
      <c r="B953" s="64">
        <v>49.735972639805553</v>
      </c>
      <c r="C953" s="64"/>
      <c r="D953" s="64"/>
    </row>
    <row r="954" spans="1:4" s="174" customFormat="1">
      <c r="A954" s="64">
        <v>951</v>
      </c>
      <c r="B954" s="64">
        <v>49.832028518906782</v>
      </c>
      <c r="C954" s="64"/>
      <c r="D954" s="64"/>
    </row>
    <row r="955" spans="1:4" s="174" customFormat="1">
      <c r="A955" s="64">
        <v>952</v>
      </c>
      <c r="B955" s="64">
        <v>49.923310565353269</v>
      </c>
      <c r="C955" s="64"/>
      <c r="D955" s="64"/>
    </row>
    <row r="956" spans="1:4" s="174" customFormat="1">
      <c r="A956" s="64">
        <v>953</v>
      </c>
      <c r="B956" s="64">
        <v>49.708163261267771</v>
      </c>
      <c r="C956" s="64"/>
      <c r="D956" s="64"/>
    </row>
    <row r="957" spans="1:4" s="174" customFormat="1">
      <c r="A957" s="64">
        <v>954</v>
      </c>
      <c r="B957" s="64">
        <v>49.548570519185162</v>
      </c>
      <c r="C957" s="64"/>
      <c r="D957" s="64"/>
    </row>
    <row r="958" spans="1:4" s="174" customFormat="1">
      <c r="A958" s="64">
        <v>955</v>
      </c>
      <c r="B958" s="64">
        <v>49.982159020029037</v>
      </c>
      <c r="C958" s="64"/>
      <c r="D958" s="64"/>
    </row>
    <row r="959" spans="1:4" s="174" customFormat="1">
      <c r="A959" s="64">
        <v>956</v>
      </c>
      <c r="B959" s="64">
        <v>49.583501994093787</v>
      </c>
      <c r="C959" s="64"/>
      <c r="D959" s="64"/>
    </row>
    <row r="960" spans="1:4" s="174" customFormat="1">
      <c r="A960" s="64">
        <v>957</v>
      </c>
      <c r="B960" s="64">
        <v>50.289585736770192</v>
      </c>
      <c r="C960" s="64"/>
      <c r="D960" s="64"/>
    </row>
    <row r="961" spans="1:4" s="174" customFormat="1">
      <c r="A961" s="64">
        <v>958</v>
      </c>
      <c r="B961" s="64">
        <v>50.310511477995433</v>
      </c>
      <c r="C961" s="64"/>
      <c r="D961" s="64"/>
    </row>
    <row r="962" spans="1:4" s="174" customFormat="1">
      <c r="A962" s="64">
        <v>959</v>
      </c>
      <c r="B962" s="64">
        <v>50.321452043377093</v>
      </c>
      <c r="C962" s="64"/>
      <c r="D962" s="64"/>
    </row>
    <row r="963" spans="1:4" s="174" customFormat="1">
      <c r="A963" s="64">
        <v>960</v>
      </c>
      <c r="B963" s="64">
        <v>50.200441300714282</v>
      </c>
      <c r="C963" s="64"/>
      <c r="D963" s="64"/>
    </row>
    <row r="964" spans="1:4" s="174" customFormat="1">
      <c r="A964" s="64">
        <v>961</v>
      </c>
      <c r="B964" s="64">
        <v>50.146878288435971</v>
      </c>
      <c r="C964" s="64"/>
      <c r="D964" s="64"/>
    </row>
    <row r="965" spans="1:4" s="174" customFormat="1">
      <c r="A965" s="64">
        <v>962</v>
      </c>
      <c r="B965" s="64">
        <v>49.968185884825438</v>
      </c>
      <c r="C965" s="64"/>
      <c r="D965" s="64"/>
    </row>
    <row r="966" spans="1:4" s="174" customFormat="1">
      <c r="A966" s="64">
        <v>963</v>
      </c>
      <c r="B966" s="64">
        <v>49.916418975718273</v>
      </c>
      <c r="C966" s="64"/>
      <c r="D966" s="64"/>
    </row>
    <row r="967" spans="1:4" s="174" customFormat="1">
      <c r="A967" s="64">
        <v>964</v>
      </c>
      <c r="B967" s="64">
        <v>50.079403010699288</v>
      </c>
      <c r="C967" s="64"/>
      <c r="D967" s="64"/>
    </row>
    <row r="968" spans="1:4" s="174" customFormat="1">
      <c r="A968" s="64">
        <v>965</v>
      </c>
      <c r="B968" s="64">
        <v>49.915615060733387</v>
      </c>
      <c r="C968" s="64"/>
      <c r="D968" s="64"/>
    </row>
    <row r="969" spans="1:4" s="174" customFormat="1">
      <c r="A969" s="64">
        <v>966</v>
      </c>
      <c r="B969" s="64">
        <v>49.831701591470683</v>
      </c>
      <c r="C969" s="64"/>
      <c r="D969" s="64"/>
    </row>
    <row r="970" spans="1:4" s="174" customFormat="1">
      <c r="A970" s="64">
        <v>967</v>
      </c>
      <c r="B970" s="64">
        <v>50.376876499301382</v>
      </c>
      <c r="C970" s="64"/>
      <c r="D970" s="64"/>
    </row>
    <row r="971" spans="1:4" s="174" customFormat="1">
      <c r="A971" s="64">
        <v>968</v>
      </c>
      <c r="B971" s="64">
        <v>48.750435782491543</v>
      </c>
      <c r="C971" s="64"/>
      <c r="D971" s="64"/>
    </row>
    <row r="972" spans="1:4" s="174" customFormat="1">
      <c r="A972" s="64">
        <v>969</v>
      </c>
      <c r="B972" s="64">
        <v>50.186128626680507</v>
      </c>
      <c r="C972" s="64"/>
      <c r="D972" s="64"/>
    </row>
    <row r="973" spans="1:4" s="174" customFormat="1">
      <c r="A973" s="64">
        <v>970</v>
      </c>
      <c r="B973" s="64">
        <v>52.233122793430212</v>
      </c>
      <c r="C973" s="64"/>
      <c r="D973" s="64"/>
    </row>
    <row r="974" spans="1:4" s="174" customFormat="1">
      <c r="A974" s="64">
        <v>971</v>
      </c>
      <c r="B974" s="64">
        <v>52.831721632215562</v>
      </c>
      <c r="C974" s="64"/>
      <c r="D974" s="64"/>
    </row>
    <row r="975" spans="1:4" s="174" customFormat="1">
      <c r="A975" s="64">
        <v>972</v>
      </c>
      <c r="B975" s="64">
        <v>55.437450002652113</v>
      </c>
      <c r="C975" s="64"/>
      <c r="D975" s="64"/>
    </row>
    <row r="976" spans="1:4" s="174" customFormat="1">
      <c r="A976" s="64">
        <v>973</v>
      </c>
      <c r="B976" s="64">
        <v>56.82172203292604</v>
      </c>
      <c r="C976" s="64"/>
      <c r="D976" s="64"/>
    </row>
    <row r="977" spans="1:4" s="174" customFormat="1">
      <c r="A977" s="64">
        <v>974</v>
      </c>
      <c r="B977" s="64">
        <v>57.945983573740527</v>
      </c>
      <c r="C977" s="64"/>
      <c r="D977" s="64"/>
    </row>
    <row r="978" spans="1:4" s="174" customFormat="1">
      <c r="A978" s="64">
        <v>975</v>
      </c>
      <c r="B978" s="64">
        <v>60.302956983220952</v>
      </c>
      <c r="C978" s="64"/>
      <c r="D978" s="64"/>
    </row>
    <row r="979" spans="1:4" s="174" customFormat="1">
      <c r="A979" s="64">
        <v>976</v>
      </c>
      <c r="B979" s="64">
        <v>62.190342167531888</v>
      </c>
      <c r="C979" s="64"/>
      <c r="D979" s="64"/>
    </row>
    <row r="980" spans="1:4" s="174" customFormat="1">
      <c r="A980" s="64">
        <v>977</v>
      </c>
      <c r="B980" s="64">
        <v>62.399517391018911</v>
      </c>
      <c r="C980" s="64"/>
      <c r="D980" s="64"/>
    </row>
    <row r="981" spans="1:4" s="174" customFormat="1">
      <c r="A981" s="64">
        <v>978</v>
      </c>
      <c r="B981" s="64">
        <v>63.472881820859953</v>
      </c>
      <c r="C981" s="64"/>
      <c r="D981" s="64"/>
    </row>
    <row r="982" spans="1:4" s="174" customFormat="1">
      <c r="A982" s="64">
        <v>979</v>
      </c>
      <c r="B982" s="64">
        <v>65.50545302468052</v>
      </c>
      <c r="C982" s="64"/>
      <c r="D982" s="64"/>
    </row>
    <row r="983" spans="1:4" s="174" customFormat="1">
      <c r="A983" s="64">
        <v>980</v>
      </c>
      <c r="B983" s="64">
        <v>67.652195669934812</v>
      </c>
      <c r="C983" s="64"/>
      <c r="D983" s="64"/>
    </row>
    <row r="984" spans="1:4" s="174" customFormat="1">
      <c r="A984" s="64">
        <v>981</v>
      </c>
      <c r="B984" s="64">
        <v>68.612934096704493</v>
      </c>
      <c r="C984" s="64"/>
      <c r="D984" s="64"/>
    </row>
    <row r="985" spans="1:4" s="174" customFormat="1">
      <c r="A985" s="64">
        <v>982</v>
      </c>
      <c r="B985" s="64">
        <v>69.757206820004924</v>
      </c>
      <c r="C985" s="64"/>
      <c r="D985" s="64"/>
    </row>
    <row r="986" spans="1:4" s="174" customFormat="1">
      <c r="A986" s="64">
        <v>983</v>
      </c>
      <c r="B986" s="64">
        <v>69.502505932571609</v>
      </c>
      <c r="C986" s="64"/>
      <c r="D986" s="64"/>
    </row>
    <row r="987" spans="1:4" s="174" customFormat="1">
      <c r="A987" s="64">
        <v>984</v>
      </c>
      <c r="B987" s="64">
        <v>70.28007610802149</v>
      </c>
      <c r="C987" s="64"/>
      <c r="D987" s="64"/>
    </row>
    <row r="988" spans="1:4" s="174" customFormat="1">
      <c r="A988" s="64">
        <v>985</v>
      </c>
      <c r="B988" s="64">
        <v>69.855981725563581</v>
      </c>
      <c r="C988" s="64"/>
      <c r="D988" s="64"/>
    </row>
    <row r="989" spans="1:4" s="174" customFormat="1">
      <c r="A989" s="64">
        <v>986</v>
      </c>
      <c r="B989" s="64">
        <v>69.399631556674009</v>
      </c>
      <c r="C989" s="64"/>
      <c r="D989" s="64"/>
    </row>
    <row r="990" spans="1:4" s="174" customFormat="1">
      <c r="A990" s="64">
        <v>987</v>
      </c>
      <c r="B990" s="64">
        <v>69.353737103782905</v>
      </c>
      <c r="C990" s="64"/>
      <c r="D990" s="64"/>
    </row>
    <row r="991" spans="1:4" s="174" customFormat="1">
      <c r="A991" s="64">
        <v>988</v>
      </c>
      <c r="B991" s="64">
        <v>69.673868059309754</v>
      </c>
      <c r="C991" s="64"/>
      <c r="D991" s="64"/>
    </row>
    <row r="992" spans="1:4" s="174" customFormat="1">
      <c r="A992" s="64">
        <v>989</v>
      </c>
      <c r="B992" s="64">
        <v>69.516256030663001</v>
      </c>
      <c r="C992" s="64"/>
      <c r="D992" s="64"/>
    </row>
    <row r="993" spans="1:4" s="174" customFormat="1">
      <c r="A993" s="64">
        <v>990</v>
      </c>
      <c r="B993" s="64">
        <v>69.479947740656414</v>
      </c>
      <c r="C993" s="64"/>
      <c r="D993" s="64"/>
    </row>
    <row r="994" spans="1:4" s="174" customFormat="1">
      <c r="A994" s="64">
        <v>991</v>
      </c>
      <c r="B994" s="64">
        <v>70.232145803868633</v>
      </c>
      <c r="C994" s="64"/>
      <c r="D994" s="64"/>
    </row>
    <row r="995" spans="1:4" s="174" customFormat="1">
      <c r="A995" s="64">
        <v>992</v>
      </c>
      <c r="B995" s="64">
        <v>69.966659997680424</v>
      </c>
      <c r="C995" s="64"/>
      <c r="D995" s="64"/>
    </row>
    <row r="996" spans="1:4" s="174" customFormat="1">
      <c r="A996" s="64">
        <v>993</v>
      </c>
      <c r="B996" s="64">
        <v>69.488179365779061</v>
      </c>
      <c r="C996" s="64"/>
      <c r="D996" s="64"/>
    </row>
    <row r="997" spans="1:4" s="174" customFormat="1">
      <c r="A997" s="64">
        <v>994</v>
      </c>
      <c r="B997" s="64">
        <v>69.334107366375378</v>
      </c>
      <c r="C997" s="64"/>
      <c r="D997" s="64"/>
    </row>
    <row r="998" spans="1:4" s="174" customFormat="1">
      <c r="A998" s="64">
        <v>995</v>
      </c>
      <c r="B998" s="64">
        <v>70.388868694815216</v>
      </c>
      <c r="C998" s="64"/>
      <c r="D998" s="64"/>
    </row>
    <row r="999" spans="1:4" s="174" customFormat="1">
      <c r="A999" s="64">
        <v>996</v>
      </c>
      <c r="B999" s="64">
        <v>70.122278267482869</v>
      </c>
      <c r="C999" s="64"/>
      <c r="D999" s="64"/>
    </row>
    <row r="1000" spans="1:4" s="174" customFormat="1">
      <c r="A1000" s="64">
        <v>997</v>
      </c>
      <c r="B1000" s="64">
        <v>70.606293964491826</v>
      </c>
      <c r="C1000" s="64"/>
      <c r="D1000" s="64"/>
    </row>
    <row r="1001" spans="1:4" s="174" customFormat="1">
      <c r="A1001" s="64">
        <v>998</v>
      </c>
      <c r="B1001" s="64">
        <v>69.839914913250297</v>
      </c>
      <c r="C1001" s="64"/>
      <c r="D1001" s="64"/>
    </row>
    <row r="1002" spans="1:4" s="174" customFormat="1">
      <c r="A1002" s="64">
        <v>999</v>
      </c>
      <c r="B1002" s="64">
        <v>68.778075285136694</v>
      </c>
      <c r="C1002" s="64"/>
      <c r="D1002" s="64"/>
    </row>
    <row r="1003" spans="1:4" s="174" customFormat="1">
      <c r="A1003" s="64">
        <v>1000</v>
      </c>
      <c r="B1003" s="64">
        <v>70.183889439433585</v>
      </c>
      <c r="C1003" s="64"/>
      <c r="D1003" s="64"/>
    </row>
    <row r="1004" spans="1:4" s="174" customFormat="1">
      <c r="A1004" s="64">
        <v>1001</v>
      </c>
      <c r="B1004" s="64">
        <v>69.981599232824678</v>
      </c>
      <c r="C1004" s="64"/>
      <c r="D1004" s="64"/>
    </row>
    <row r="1005" spans="1:4" s="174" customFormat="1">
      <c r="A1005" s="64">
        <v>1002</v>
      </c>
      <c r="B1005" s="64">
        <v>69.594671334893192</v>
      </c>
      <c r="C1005" s="64"/>
      <c r="D1005" s="64"/>
    </row>
    <row r="1006" spans="1:4" s="174" customFormat="1">
      <c r="A1006" s="64">
        <v>1003</v>
      </c>
      <c r="B1006" s="64">
        <v>68.529913516650112</v>
      </c>
      <c r="C1006" s="64"/>
      <c r="D1006" s="64"/>
    </row>
    <row r="1007" spans="1:4" s="174" customFormat="1">
      <c r="A1007" s="64">
        <v>1004</v>
      </c>
      <c r="B1007" s="64">
        <v>69.602725944439783</v>
      </c>
      <c r="C1007" s="64"/>
      <c r="D1007" s="64"/>
    </row>
    <row r="1008" spans="1:4" s="174" customFormat="1">
      <c r="A1008" s="64">
        <v>1005</v>
      </c>
      <c r="B1008" s="64">
        <v>70.042165251489422</v>
      </c>
      <c r="C1008" s="64"/>
      <c r="D1008" s="64"/>
    </row>
    <row r="1009" spans="1:4" s="174" customFormat="1">
      <c r="A1009" s="64">
        <v>1006</v>
      </c>
      <c r="B1009" s="64">
        <v>69.348236510531606</v>
      </c>
      <c r="C1009" s="64"/>
      <c r="D1009" s="64"/>
    </row>
    <row r="1010" spans="1:4" s="174" customFormat="1">
      <c r="A1010" s="64">
        <v>1007</v>
      </c>
      <c r="B1010" s="64">
        <v>68.851046768409674</v>
      </c>
      <c r="C1010" s="64"/>
      <c r="D1010" s="64"/>
    </row>
    <row r="1011" spans="1:4" s="174" customFormat="1">
      <c r="A1011" s="64">
        <v>1008</v>
      </c>
      <c r="B1011" s="64">
        <v>70.295540949225554</v>
      </c>
      <c r="C1011" s="64"/>
      <c r="D1011" s="64"/>
    </row>
    <row r="1012" spans="1:4" s="174" customFormat="1">
      <c r="A1012" s="64">
        <v>1009</v>
      </c>
      <c r="B1012" s="64">
        <v>70.373095848828342</v>
      </c>
      <c r="C1012" s="64"/>
      <c r="D1012" s="64"/>
    </row>
    <row r="1013" spans="1:4" s="174" customFormat="1">
      <c r="A1013" s="64">
        <v>1010</v>
      </c>
      <c r="B1013" s="64">
        <v>70.209896132832142</v>
      </c>
      <c r="C1013" s="64"/>
      <c r="D1013" s="64"/>
    </row>
    <row r="1014" spans="1:4" s="174" customFormat="1">
      <c r="A1014" s="64">
        <v>1011</v>
      </c>
      <c r="B1014" s="64">
        <v>70.654452049840657</v>
      </c>
      <c r="C1014" s="64"/>
      <c r="D1014" s="64"/>
    </row>
    <row r="1015" spans="1:4" s="174" customFormat="1">
      <c r="A1015" s="64">
        <v>1012</v>
      </c>
      <c r="B1015" s="64">
        <v>69.371213722315801</v>
      </c>
      <c r="C1015" s="64"/>
      <c r="D1015" s="64"/>
    </row>
    <row r="1016" spans="1:4" s="174" customFormat="1">
      <c r="A1016" s="64">
        <v>1013</v>
      </c>
      <c r="B1016" s="64">
        <v>70.029108133857534</v>
      </c>
      <c r="C1016" s="64"/>
      <c r="D1016" s="64"/>
    </row>
    <row r="1017" spans="1:4" s="174" customFormat="1">
      <c r="A1017" s="64">
        <v>1014</v>
      </c>
      <c r="B1017" s="64">
        <v>69.703486299357792</v>
      </c>
      <c r="C1017" s="64"/>
      <c r="D1017" s="64"/>
    </row>
    <row r="1018" spans="1:4" s="174" customFormat="1">
      <c r="A1018" s="64">
        <v>1015</v>
      </c>
      <c r="B1018" s="64">
        <v>69.261825923821448</v>
      </c>
      <c r="C1018" s="64"/>
      <c r="D1018" s="64"/>
    </row>
    <row r="1019" spans="1:4" s="174" customFormat="1">
      <c r="A1019" s="64">
        <v>1016</v>
      </c>
      <c r="B1019" s="64">
        <v>69.495441384378537</v>
      </c>
      <c r="C1019" s="64"/>
      <c r="D1019" s="64"/>
    </row>
    <row r="1020" spans="1:4" s="174" customFormat="1">
      <c r="A1020" s="64">
        <v>1017</v>
      </c>
      <c r="B1020" s="64">
        <v>68.396733451955825</v>
      </c>
      <c r="C1020" s="64"/>
      <c r="D1020" s="64"/>
    </row>
    <row r="1021" spans="1:4" s="174" customFormat="1">
      <c r="A1021" s="64">
        <v>1018</v>
      </c>
      <c r="B1021" s="64">
        <v>69.515459141652499</v>
      </c>
      <c r="C1021" s="64"/>
      <c r="D1021" s="64"/>
    </row>
    <row r="1022" spans="1:4" s="174" customFormat="1">
      <c r="A1022" s="64">
        <v>1019</v>
      </c>
      <c r="B1022" s="64">
        <v>70.162992567773415</v>
      </c>
      <c r="C1022" s="64"/>
      <c r="D1022" s="64"/>
    </row>
    <row r="1023" spans="1:4" s="174" customFormat="1">
      <c r="A1023" s="64">
        <v>1020</v>
      </c>
      <c r="B1023" s="64">
        <v>70.173595502813029</v>
      </c>
      <c r="C1023" s="64"/>
      <c r="D1023" s="64"/>
    </row>
    <row r="1024" spans="1:4" s="174" customFormat="1">
      <c r="A1024" s="64">
        <v>1021</v>
      </c>
      <c r="B1024" s="64">
        <v>69.391062789261582</v>
      </c>
      <c r="C1024" s="64"/>
      <c r="D1024" s="64"/>
    </row>
    <row r="1025" spans="1:4" s="174" customFormat="1">
      <c r="A1025" s="64">
        <v>1022</v>
      </c>
      <c r="B1025" s="64">
        <v>70.358085894765566</v>
      </c>
      <c r="C1025" s="64"/>
      <c r="D1025" s="64"/>
    </row>
    <row r="1026" spans="1:4" s="174" customFormat="1">
      <c r="A1026" s="64">
        <v>1023</v>
      </c>
      <c r="B1026" s="64">
        <v>69.550008053706392</v>
      </c>
      <c r="C1026" s="64"/>
      <c r="D1026" s="64"/>
    </row>
    <row r="1027" spans="1:4" s="174" customFormat="1">
      <c r="A1027" s="64">
        <v>1024</v>
      </c>
      <c r="B1027" s="64">
        <v>70.172179536435522</v>
      </c>
      <c r="C1027" s="64"/>
      <c r="D1027" s="64"/>
    </row>
    <row r="1028" spans="1:4" s="174" customFormat="1">
      <c r="A1028" s="64">
        <v>1025</v>
      </c>
      <c r="B1028" s="64">
        <v>70.117798537844877</v>
      </c>
      <c r="C1028" s="64"/>
      <c r="D1028" s="64"/>
    </row>
    <row r="1029" spans="1:4" s="174" customFormat="1">
      <c r="A1029" s="64">
        <v>1026</v>
      </c>
      <c r="B1029" s="64">
        <v>69.92024628828311</v>
      </c>
      <c r="C1029" s="64"/>
      <c r="D1029" s="64"/>
    </row>
    <row r="1030" spans="1:4" s="174" customFormat="1">
      <c r="A1030" s="64">
        <v>1027</v>
      </c>
      <c r="B1030" s="64">
        <v>69.914028220173108</v>
      </c>
      <c r="C1030" s="64"/>
      <c r="D1030" s="64"/>
    </row>
    <row r="1031" spans="1:4" s="174" customFormat="1">
      <c r="A1031" s="64">
        <v>1028</v>
      </c>
      <c r="B1031" s="64">
        <v>70.691737575924805</v>
      </c>
      <c r="C1031" s="64"/>
      <c r="D1031" s="64"/>
    </row>
    <row r="1032" spans="1:4" s="174" customFormat="1">
      <c r="A1032" s="64">
        <v>1029</v>
      </c>
      <c r="B1032" s="64">
        <v>70.378050023946429</v>
      </c>
      <c r="C1032" s="64"/>
      <c r="D1032" s="64"/>
    </row>
    <row r="1033" spans="1:4" s="174" customFormat="1">
      <c r="A1033" s="64">
        <v>1030</v>
      </c>
      <c r="B1033" s="64">
        <v>69.968635519851716</v>
      </c>
      <c r="C1033" s="64"/>
      <c r="D1033" s="64"/>
    </row>
    <row r="1034" spans="1:4" s="174" customFormat="1">
      <c r="A1034" s="64">
        <v>1031</v>
      </c>
      <c r="B1034" s="64">
        <v>69.35454135320947</v>
      </c>
      <c r="C1034" s="64"/>
      <c r="D1034" s="64"/>
    </row>
    <row r="1035" spans="1:4" s="174" customFormat="1">
      <c r="A1035" s="64">
        <v>1032</v>
      </c>
      <c r="B1035" s="64">
        <v>69.748303006958849</v>
      </c>
      <c r="C1035" s="64"/>
      <c r="D1035" s="64"/>
    </row>
    <row r="1036" spans="1:4" s="174" customFormat="1">
      <c r="A1036" s="64">
        <v>1033</v>
      </c>
      <c r="B1036" s="64">
        <v>71.516665104661968</v>
      </c>
      <c r="C1036" s="64"/>
      <c r="D1036" s="64"/>
    </row>
    <row r="1037" spans="1:4" s="174" customFormat="1">
      <c r="A1037" s="64">
        <v>1034</v>
      </c>
      <c r="B1037" s="64">
        <v>71.270122337392976</v>
      </c>
      <c r="C1037" s="64"/>
      <c r="D1037" s="64"/>
    </row>
    <row r="1038" spans="1:4" s="174" customFormat="1">
      <c r="A1038" s="64">
        <v>1035</v>
      </c>
      <c r="B1038" s="64">
        <v>72.491398316138941</v>
      </c>
      <c r="C1038" s="64"/>
      <c r="D1038" s="64"/>
    </row>
    <row r="1039" spans="1:4" s="174" customFormat="1">
      <c r="A1039" s="64">
        <v>1036</v>
      </c>
      <c r="B1039" s="64">
        <v>73.434385774378256</v>
      </c>
      <c r="C1039" s="64"/>
      <c r="D1039" s="64"/>
    </row>
    <row r="1040" spans="1:4" s="174" customFormat="1">
      <c r="A1040" s="64">
        <v>1037</v>
      </c>
      <c r="B1040" s="64">
        <v>73.977261895111383</v>
      </c>
      <c r="C1040" s="64"/>
      <c r="D1040" s="64"/>
    </row>
    <row r="1041" spans="1:4" s="174" customFormat="1">
      <c r="A1041" s="64">
        <v>1038</v>
      </c>
      <c r="B1041" s="64">
        <v>75.693285079980569</v>
      </c>
      <c r="C1041" s="64"/>
      <c r="D1041" s="64"/>
    </row>
    <row r="1042" spans="1:4" s="174" customFormat="1">
      <c r="A1042" s="64">
        <v>1039</v>
      </c>
      <c r="B1042" s="64">
        <v>76.376927819384207</v>
      </c>
      <c r="C1042" s="64"/>
      <c r="D1042" s="64"/>
    </row>
    <row r="1043" spans="1:4" s="174" customFormat="1">
      <c r="A1043" s="64">
        <v>1040</v>
      </c>
      <c r="B1043" s="64">
        <v>76.746481520055724</v>
      </c>
      <c r="C1043" s="64"/>
      <c r="D1043" s="64"/>
    </row>
    <row r="1044" spans="1:4" s="174" customFormat="1">
      <c r="A1044" s="64">
        <v>1041</v>
      </c>
      <c r="B1044" s="64">
        <v>78.590900047584753</v>
      </c>
      <c r="C1044" s="64"/>
      <c r="D1044" s="64"/>
    </row>
    <row r="1045" spans="1:4" s="174" customFormat="1">
      <c r="A1045" s="64">
        <v>1042</v>
      </c>
      <c r="B1045" s="64">
        <v>79.282821176272662</v>
      </c>
      <c r="C1045" s="64"/>
      <c r="D1045" s="64"/>
    </row>
    <row r="1046" spans="1:4" s="174" customFormat="1">
      <c r="A1046" s="64">
        <v>1043</v>
      </c>
      <c r="B1046" s="64">
        <v>78.704406096509359</v>
      </c>
      <c r="C1046" s="64"/>
      <c r="D1046" s="64"/>
    </row>
    <row r="1047" spans="1:4" s="174" customFormat="1">
      <c r="A1047" s="64">
        <v>1044</v>
      </c>
      <c r="B1047" s="64">
        <v>80.145019656893339</v>
      </c>
      <c r="C1047" s="64"/>
      <c r="D1047" s="64"/>
    </row>
    <row r="1048" spans="1:4" s="174" customFormat="1">
      <c r="A1048" s="64">
        <v>1045</v>
      </c>
      <c r="B1048" s="64">
        <v>81.797545042257681</v>
      </c>
      <c r="C1048" s="64"/>
      <c r="D1048" s="64"/>
    </row>
    <row r="1049" spans="1:4" s="174" customFormat="1">
      <c r="A1049" s="64">
        <v>1046</v>
      </c>
      <c r="B1049" s="64">
        <v>82.374771966289387</v>
      </c>
      <c r="C1049" s="64"/>
      <c r="D1049" s="64"/>
    </row>
    <row r="1050" spans="1:4" s="174" customFormat="1">
      <c r="A1050" s="64">
        <v>1047</v>
      </c>
      <c r="B1050" s="64">
        <v>82.979411160493484</v>
      </c>
      <c r="C1050" s="64"/>
      <c r="D1050" s="64"/>
    </row>
    <row r="1051" spans="1:4" s="174" customFormat="1">
      <c r="A1051" s="64">
        <v>1048</v>
      </c>
      <c r="B1051" s="64">
        <v>84.454804357142294</v>
      </c>
      <c r="C1051" s="64"/>
      <c r="D1051" s="64"/>
    </row>
    <row r="1052" spans="1:4" s="174" customFormat="1">
      <c r="A1052" s="64">
        <v>1049</v>
      </c>
      <c r="B1052" s="64">
        <v>84.453771802790044</v>
      </c>
      <c r="C1052" s="64"/>
      <c r="D1052" s="64"/>
    </row>
    <row r="1053" spans="1:4" s="174" customFormat="1">
      <c r="A1053" s="64">
        <v>1050</v>
      </c>
      <c r="B1053" s="64">
        <v>86.453568069085776</v>
      </c>
      <c r="C1053" s="64"/>
      <c r="D1053" s="64"/>
    </row>
    <row r="1054" spans="1:4" s="174" customFormat="1">
      <c r="A1054" s="64">
        <v>1051</v>
      </c>
      <c r="B1054" s="64">
        <v>85.332433585187829</v>
      </c>
      <c r="C1054" s="64"/>
      <c r="D1054" s="64"/>
    </row>
    <row r="1055" spans="1:4" s="174" customFormat="1">
      <c r="A1055" s="64">
        <v>1052</v>
      </c>
      <c r="B1055" s="64">
        <v>87.790831905017498</v>
      </c>
      <c r="C1055" s="64"/>
      <c r="D1055" s="64"/>
    </row>
    <row r="1056" spans="1:4" s="174" customFormat="1">
      <c r="A1056" s="64">
        <v>1053</v>
      </c>
      <c r="B1056" s="64">
        <v>87.29816314541722</v>
      </c>
      <c r="C1056" s="64"/>
      <c r="D1056" s="64"/>
    </row>
    <row r="1057" spans="1:4" s="174" customFormat="1">
      <c r="A1057" s="64">
        <v>1054</v>
      </c>
      <c r="B1057" s="64">
        <v>89.648731898079504</v>
      </c>
      <c r="C1057" s="64"/>
      <c r="D1057" s="64"/>
    </row>
    <row r="1058" spans="1:4" s="174" customFormat="1">
      <c r="A1058" s="64">
        <v>1055</v>
      </c>
      <c r="B1058" s="64">
        <v>89.426448531203789</v>
      </c>
      <c r="C1058" s="64"/>
      <c r="D1058" s="64"/>
    </row>
    <row r="1059" spans="1:4" s="174" customFormat="1">
      <c r="A1059" s="64">
        <v>1056</v>
      </c>
      <c r="B1059" s="64">
        <v>89.984466310052099</v>
      </c>
      <c r="C1059" s="64"/>
      <c r="D1059" s="64"/>
    </row>
    <row r="1060" spans="1:4" s="174" customFormat="1">
      <c r="A1060" s="64">
        <v>1057</v>
      </c>
      <c r="B1060" s="64">
        <v>91.642775176084228</v>
      </c>
      <c r="C1060" s="64"/>
      <c r="D1060" s="64"/>
    </row>
    <row r="1061" spans="1:4" s="174" customFormat="1">
      <c r="A1061" s="64">
        <v>1058</v>
      </c>
      <c r="B1061" s="64">
        <v>92.988865429460077</v>
      </c>
      <c r="C1061" s="64"/>
      <c r="D1061" s="64"/>
    </row>
    <row r="1062" spans="1:4" s="174" customFormat="1">
      <c r="A1062" s="64">
        <v>1059</v>
      </c>
      <c r="B1062" s="64">
        <v>92.846372710986842</v>
      </c>
      <c r="C1062" s="64"/>
      <c r="D1062" s="64"/>
    </row>
    <row r="1063" spans="1:4" s="174" customFormat="1">
      <c r="A1063" s="64">
        <v>1060</v>
      </c>
      <c r="B1063" s="64">
        <v>94.918284869902394</v>
      </c>
      <c r="C1063" s="64"/>
      <c r="D1063" s="64"/>
    </row>
    <row r="1064" spans="1:4" s="174" customFormat="1">
      <c r="A1064" s="64">
        <v>1061</v>
      </c>
      <c r="B1064" s="64">
        <v>95.478037638665867</v>
      </c>
      <c r="C1064" s="64"/>
      <c r="D1064" s="64"/>
    </row>
    <row r="1065" spans="1:4" s="174" customFormat="1">
      <c r="A1065" s="64">
        <v>1062</v>
      </c>
      <c r="B1065" s="64">
        <v>95.319868737101245</v>
      </c>
      <c r="C1065" s="64"/>
      <c r="D1065" s="64"/>
    </row>
    <row r="1066" spans="1:4" s="174" customFormat="1">
      <c r="A1066" s="64">
        <v>1063</v>
      </c>
      <c r="B1066" s="64">
        <v>96.732230475330965</v>
      </c>
      <c r="C1066" s="64"/>
      <c r="D1066" s="64"/>
    </row>
    <row r="1067" spans="1:4" s="174" customFormat="1">
      <c r="A1067" s="64">
        <v>1064</v>
      </c>
      <c r="B1067" s="64">
        <v>98.276700889604868</v>
      </c>
      <c r="C1067" s="64"/>
      <c r="D1067" s="64"/>
    </row>
    <row r="1068" spans="1:4" s="174" customFormat="1">
      <c r="A1068" s="64">
        <v>1065</v>
      </c>
      <c r="B1068" s="64">
        <v>98.358311797208984</v>
      </c>
      <c r="C1068" s="64"/>
      <c r="D1068" s="64"/>
    </row>
    <row r="1069" spans="1:4" s="174" customFormat="1">
      <c r="A1069" s="64">
        <v>1066</v>
      </c>
      <c r="B1069" s="64">
        <v>98.124176534626329</v>
      </c>
      <c r="C1069" s="64"/>
      <c r="D1069" s="64"/>
    </row>
    <row r="1070" spans="1:4" s="174" customFormat="1">
      <c r="A1070" s="64">
        <v>1067</v>
      </c>
      <c r="B1070" s="64">
        <v>99.94271677769666</v>
      </c>
      <c r="C1070" s="64"/>
      <c r="D1070" s="64"/>
    </row>
    <row r="1071" spans="1:4" s="174" customFormat="1">
      <c r="A1071" s="64">
        <v>1068</v>
      </c>
      <c r="B1071" s="64">
        <v>99.154677278303041</v>
      </c>
      <c r="C1071" s="64"/>
      <c r="D1071" s="64"/>
    </row>
    <row r="1072" spans="1:4" s="174" customFormat="1">
      <c r="A1072" s="64">
        <v>1069</v>
      </c>
      <c r="B1072" s="64">
        <v>98.220804719203869</v>
      </c>
      <c r="C1072" s="64"/>
      <c r="D1072" s="64"/>
    </row>
    <row r="1073" spans="1:4" s="174" customFormat="1">
      <c r="A1073" s="64">
        <v>1070</v>
      </c>
      <c r="B1073" s="64">
        <v>99.098881269567514</v>
      </c>
      <c r="C1073" s="64"/>
      <c r="D1073" s="64"/>
    </row>
    <row r="1074" spans="1:4" s="174" customFormat="1">
      <c r="A1074" s="64">
        <v>1071</v>
      </c>
      <c r="B1074" s="64">
        <v>98.046520531264818</v>
      </c>
      <c r="C1074" s="64"/>
      <c r="D1074" s="64"/>
    </row>
    <row r="1075" spans="1:4" s="174" customFormat="1">
      <c r="A1075" s="64">
        <v>1072</v>
      </c>
      <c r="B1075" s="64">
        <v>99.290812396541398</v>
      </c>
      <c r="C1075" s="64"/>
      <c r="D1075" s="64"/>
    </row>
    <row r="1076" spans="1:4" s="174" customFormat="1">
      <c r="A1076" s="64">
        <v>1073</v>
      </c>
      <c r="B1076" s="64">
        <v>99.736974279607225</v>
      </c>
      <c r="C1076" s="64"/>
      <c r="D1076" s="64"/>
    </row>
    <row r="1077" spans="1:4" s="174" customFormat="1">
      <c r="A1077" s="64">
        <v>1074</v>
      </c>
      <c r="B1077" s="64">
        <v>99.87066593032884</v>
      </c>
      <c r="C1077" s="64"/>
      <c r="D1077" s="64"/>
    </row>
    <row r="1078" spans="1:4" s="174" customFormat="1">
      <c r="A1078" s="64">
        <v>1075</v>
      </c>
      <c r="B1078" s="64">
        <v>99.105305518735975</v>
      </c>
      <c r="C1078" s="64"/>
      <c r="D1078" s="64"/>
    </row>
    <row r="1079" spans="1:4" s="174" customFormat="1">
      <c r="A1079" s="64">
        <v>1076</v>
      </c>
      <c r="B1079" s="64">
        <v>99.384522467185946</v>
      </c>
      <c r="C1079" s="64"/>
      <c r="D1079" s="64"/>
    </row>
    <row r="1080" spans="1:4" s="174" customFormat="1">
      <c r="A1080" s="64">
        <v>1077</v>
      </c>
      <c r="B1080" s="64">
        <v>99.546255258260885</v>
      </c>
      <c r="C1080" s="64"/>
      <c r="D1080" s="64"/>
    </row>
    <row r="1081" spans="1:4" s="174" customFormat="1">
      <c r="A1081" s="64">
        <v>1078</v>
      </c>
      <c r="B1081" s="64">
        <v>100.4384800057111</v>
      </c>
      <c r="C1081" s="64"/>
      <c r="D1081" s="64"/>
    </row>
    <row r="1082" spans="1:4" s="174" customFormat="1">
      <c r="A1082" s="64">
        <v>1079</v>
      </c>
      <c r="B1082" s="64">
        <v>100.69562630583469</v>
      </c>
      <c r="C1082" s="64"/>
      <c r="D1082" s="64"/>
    </row>
    <row r="1083" spans="1:4" s="174" customFormat="1">
      <c r="A1083" s="64">
        <v>1080</v>
      </c>
      <c r="B1083" s="64">
        <v>99.625180264419967</v>
      </c>
      <c r="C1083" s="64"/>
      <c r="D1083" s="64"/>
    </row>
    <row r="1084" spans="1:4" s="174" customFormat="1">
      <c r="A1084" s="64">
        <v>1081</v>
      </c>
      <c r="B1084" s="64">
        <v>99.7809045980691</v>
      </c>
      <c r="C1084" s="64"/>
      <c r="D1084" s="64"/>
    </row>
    <row r="1085" spans="1:4" s="174" customFormat="1">
      <c r="A1085" s="64">
        <v>1082</v>
      </c>
      <c r="B1085" s="64">
        <v>100.27337398986219</v>
      </c>
      <c r="C1085" s="64"/>
      <c r="D1085" s="64"/>
    </row>
    <row r="1086" spans="1:4" s="174" customFormat="1">
      <c r="A1086" s="64">
        <v>1083</v>
      </c>
      <c r="B1086" s="64">
        <v>100.8161141730302</v>
      </c>
      <c r="C1086" s="64"/>
      <c r="D1086" s="64"/>
    </row>
    <row r="1087" spans="1:4" s="174" customFormat="1">
      <c r="A1087" s="64">
        <v>1084</v>
      </c>
      <c r="B1087" s="64">
        <v>99.8159010394794</v>
      </c>
      <c r="C1087" s="64"/>
      <c r="D1087" s="64"/>
    </row>
    <row r="1088" spans="1:4" s="174" customFormat="1">
      <c r="A1088" s="64">
        <v>1085</v>
      </c>
      <c r="B1088" s="64">
        <v>100.0674739790858</v>
      </c>
      <c r="C1088" s="64"/>
      <c r="D1088" s="64"/>
    </row>
    <row r="1089" spans="1:4" s="174" customFormat="1">
      <c r="A1089" s="64">
        <v>1086</v>
      </c>
      <c r="B1089" s="64">
        <v>99.3759948919663</v>
      </c>
      <c r="C1089" s="64"/>
      <c r="D1089" s="64"/>
    </row>
    <row r="1090" spans="1:4" s="174" customFormat="1">
      <c r="A1090" s="64">
        <v>1087</v>
      </c>
      <c r="B1090" s="64">
        <v>100.18482074582469</v>
      </c>
      <c r="C1090" s="64"/>
      <c r="D1090" s="64"/>
    </row>
    <row r="1091" spans="1:4" s="174" customFormat="1">
      <c r="A1091" s="64">
        <v>1088</v>
      </c>
      <c r="B1091" s="64">
        <v>99.407854454806014</v>
      </c>
      <c r="C1091" s="64"/>
      <c r="D1091" s="64"/>
    </row>
    <row r="1092" spans="1:4" s="174" customFormat="1">
      <c r="A1092" s="64">
        <v>1089</v>
      </c>
      <c r="B1092" s="64">
        <v>100.9317127631554</v>
      </c>
      <c r="C1092" s="64"/>
      <c r="D1092" s="64"/>
    </row>
    <row r="1093" spans="1:4" s="174" customFormat="1">
      <c r="A1093" s="64">
        <v>1090</v>
      </c>
      <c r="B1093" s="64">
        <v>100.846108860988</v>
      </c>
      <c r="C1093" s="64"/>
      <c r="D1093" s="64"/>
    </row>
    <row r="1094" spans="1:4" s="174" customFormat="1">
      <c r="A1094" s="64">
        <v>1091</v>
      </c>
      <c r="B1094" s="64">
        <v>99.276334311027341</v>
      </c>
      <c r="C1094" s="64"/>
      <c r="D1094" s="64"/>
    </row>
    <row r="1095" spans="1:4" s="174" customFormat="1">
      <c r="A1095" s="64">
        <v>1092</v>
      </c>
      <c r="B1095" s="64">
        <v>99.808124779667651</v>
      </c>
      <c r="C1095" s="64"/>
      <c r="D1095" s="64"/>
    </row>
    <row r="1096" spans="1:4" s="174" customFormat="1">
      <c r="A1096" s="64">
        <v>1093</v>
      </c>
      <c r="B1096" s="64">
        <v>100.9030008992239</v>
      </c>
      <c r="C1096" s="64"/>
      <c r="D1096" s="64"/>
    </row>
    <row r="1097" spans="1:4" s="174" customFormat="1">
      <c r="A1097" s="64">
        <v>1094</v>
      </c>
      <c r="B1097" s="64">
        <v>100.83227126055981</v>
      </c>
      <c r="C1097" s="64"/>
      <c r="D1097" s="64"/>
    </row>
    <row r="1098" spans="1:4" s="174" customFormat="1">
      <c r="A1098" s="64">
        <v>1095</v>
      </c>
      <c r="B1098" s="64">
        <v>99.778553024551258</v>
      </c>
      <c r="C1098" s="64"/>
      <c r="D1098" s="64"/>
    </row>
    <row r="1099" spans="1:4" s="174" customFormat="1">
      <c r="A1099" s="64">
        <v>1096</v>
      </c>
      <c r="B1099" s="64">
        <v>99.546566969517343</v>
      </c>
      <c r="C1099" s="64"/>
      <c r="D1099" s="64"/>
    </row>
    <row r="1100" spans="1:4" s="174" customFormat="1">
      <c r="A1100" s="64">
        <v>1097</v>
      </c>
      <c r="B1100" s="64">
        <v>100.81059669794119</v>
      </c>
      <c r="C1100" s="64"/>
      <c r="D1100" s="64"/>
    </row>
    <row r="1101" spans="1:4" s="174" customFormat="1">
      <c r="A1101" s="64">
        <v>1098</v>
      </c>
      <c r="B1101" s="64">
        <v>100.0324552271274</v>
      </c>
      <c r="C1101" s="64"/>
      <c r="D1101" s="64"/>
    </row>
    <row r="1102" spans="1:4" s="174" customFormat="1">
      <c r="A1102" s="64">
        <v>1099</v>
      </c>
      <c r="B1102" s="64">
        <v>101.8002371293439</v>
      </c>
      <c r="C1102" s="64"/>
      <c r="D1102" s="64"/>
    </row>
    <row r="1103" spans="1:4" s="174" customFormat="1">
      <c r="A1103" s="64">
        <v>1100</v>
      </c>
      <c r="B1103" s="64">
        <v>103.1170891392444</v>
      </c>
      <c r="C1103" s="64"/>
      <c r="D1103" s="64"/>
    </row>
    <row r="1104" spans="1:4" s="174" customFormat="1">
      <c r="A1104" s="64">
        <v>1101</v>
      </c>
      <c r="B1104" s="64">
        <v>104.270169914291</v>
      </c>
      <c r="C1104" s="64"/>
      <c r="D1104" s="64"/>
    </row>
    <row r="1105" spans="1:72" s="174" customFormat="1">
      <c r="A1105" s="64">
        <v>1102</v>
      </c>
      <c r="B1105" s="64">
        <v>106.0156792242019</v>
      </c>
      <c r="C1105" s="64"/>
      <c r="D1105" s="64"/>
    </row>
    <row r="1106" spans="1:72" s="174" customFormat="1">
      <c r="A1106" s="64">
        <v>1103</v>
      </c>
      <c r="B1106" s="64">
        <v>106.4080974280657</v>
      </c>
      <c r="C1106" s="64"/>
      <c r="D1106" s="64"/>
    </row>
    <row r="1107" spans="1:72" s="174" customFormat="1">
      <c r="A1107" s="64">
        <v>1104</v>
      </c>
      <c r="B1107" s="64">
        <v>107.3793153409466</v>
      </c>
      <c r="C1107" s="64"/>
      <c r="D1107" s="64"/>
    </row>
    <row r="1108" spans="1:72" s="174" customFormat="1">
      <c r="A1108" s="64">
        <v>1105</v>
      </c>
      <c r="B1108" s="64">
        <v>107.5885698655091</v>
      </c>
      <c r="C1108" s="64"/>
      <c r="D1108" s="64"/>
    </row>
    <row r="1109" spans="1:72" s="174" customFormat="1">
      <c r="A1109" s="64">
        <v>1106</v>
      </c>
      <c r="B1109" s="64">
        <v>109.9355744348058</v>
      </c>
      <c r="C1109" s="64"/>
      <c r="D1109" s="64"/>
    </row>
    <row r="1110" spans="1:72" s="174" customFormat="1">
      <c r="A1110" s="64">
        <v>1107</v>
      </c>
      <c r="B1110" s="64">
        <v>110.43038172099671</v>
      </c>
      <c r="C1110" s="64"/>
      <c r="D1110" s="64"/>
    </row>
    <row r="1111" spans="1:72" s="174" customFormat="1">
      <c r="A1111" s="64">
        <v>1108</v>
      </c>
      <c r="B1111" s="64">
        <v>110.48101720375</v>
      </c>
      <c r="C1111" s="64"/>
      <c r="D1111" s="64"/>
    </row>
    <row r="1112" spans="1:72" s="174" customFormat="1">
      <c r="A1112" s="64">
        <v>1109</v>
      </c>
      <c r="B1112" s="64">
        <v>112.55833957447651</v>
      </c>
      <c r="C1112" s="64"/>
      <c r="D1112" s="64"/>
    </row>
    <row r="1113" spans="1:72" s="174" customFormat="1">
      <c r="A1113" s="64">
        <v>1110</v>
      </c>
      <c r="B1113" s="64">
        <v>112.761084770178</v>
      </c>
      <c r="C1113" s="64"/>
      <c r="D1113" s="64"/>
    </row>
    <row r="1114" spans="1:72" s="174" customFormat="1">
      <c r="A1114" s="64">
        <v>1111</v>
      </c>
      <c r="B1114" s="64">
        <v>113.49866957143389</v>
      </c>
      <c r="C1114" s="64"/>
      <c r="D1114" s="64"/>
    </row>
    <row r="1115" spans="1:72" s="177" customFormat="1">
      <c r="A1115" s="64">
        <v>1112</v>
      </c>
      <c r="B1115" s="64">
        <v>116.20021564457571</v>
      </c>
      <c r="C1115" s="64"/>
      <c r="D1115" s="64"/>
      <c r="E1115" s="174"/>
      <c r="F1115" s="174"/>
      <c r="G1115" s="174"/>
      <c r="H1115" s="174"/>
      <c r="I1115" s="174"/>
      <c r="J1115" s="174"/>
      <c r="K1115" s="174"/>
      <c r="L1115" s="174"/>
      <c r="M1115" s="174"/>
      <c r="N1115" s="174"/>
      <c r="O1115" s="174"/>
      <c r="P1115" s="174"/>
      <c r="Q1115" s="174"/>
      <c r="R1115" s="174"/>
      <c r="S1115" s="174"/>
      <c r="T1115" s="174"/>
      <c r="U1115" s="174"/>
      <c r="V1115" s="174"/>
      <c r="W1115" s="174"/>
      <c r="X1115" s="174"/>
      <c r="Y1115" s="174"/>
      <c r="Z1115" s="174"/>
      <c r="AA1115" s="174"/>
      <c r="AB1115" s="174"/>
      <c r="AC1115" s="174"/>
      <c r="AD1115" s="174"/>
      <c r="AE1115" s="174"/>
      <c r="AF1115" s="174"/>
      <c r="AG1115" s="174"/>
      <c r="AH1115" s="174"/>
      <c r="AI1115" s="174"/>
      <c r="AJ1115" s="174"/>
      <c r="AK1115" s="174"/>
      <c r="AL1115" s="174"/>
      <c r="AM1115" s="174"/>
      <c r="AN1115" s="174"/>
      <c r="AO1115" s="174"/>
      <c r="AP1115" s="174"/>
      <c r="AQ1115" s="174"/>
      <c r="AR1115" s="174"/>
      <c r="AS1115" s="174"/>
      <c r="AT1115" s="174"/>
      <c r="AU1115" s="174"/>
      <c r="AV1115" s="174"/>
      <c r="AW1115" s="174"/>
      <c r="AX1115" s="174"/>
      <c r="AY1115" s="174"/>
      <c r="AZ1115" s="174"/>
      <c r="BA1115" s="174"/>
      <c r="BB1115" s="174"/>
      <c r="BC1115" s="174"/>
      <c r="BD1115" s="174"/>
      <c r="BE1115" s="174"/>
      <c r="BF1115" s="174"/>
      <c r="BG1115" s="174"/>
      <c r="BH1115" s="174"/>
      <c r="BI1115" s="174"/>
      <c r="BJ1115" s="174"/>
      <c r="BK1115" s="174"/>
      <c r="BL1115" s="174"/>
      <c r="BM1115" s="174"/>
      <c r="BN1115" s="174"/>
      <c r="BO1115" s="174"/>
      <c r="BP1115" s="174"/>
      <c r="BQ1115" s="174"/>
      <c r="BR1115" s="174"/>
      <c r="BS1115" s="174"/>
      <c r="BT1115" s="174"/>
    </row>
    <row r="1116" spans="1:72" s="177" customFormat="1">
      <c r="A1116" s="64">
        <v>1113</v>
      </c>
      <c r="B1116" s="64">
        <v>116.3910942755362</v>
      </c>
      <c r="C1116" s="64"/>
      <c r="D1116" s="64"/>
      <c r="E1116" s="174"/>
      <c r="F1116" s="174"/>
      <c r="G1116" s="174"/>
      <c r="H1116" s="174"/>
      <c r="I1116" s="174"/>
      <c r="J1116" s="174"/>
      <c r="K1116" s="174"/>
      <c r="L1116" s="174"/>
      <c r="M1116" s="174"/>
      <c r="N1116" s="174"/>
      <c r="O1116" s="174"/>
      <c r="P1116" s="174"/>
      <c r="Q1116" s="174"/>
      <c r="R1116" s="174"/>
      <c r="S1116" s="174"/>
      <c r="T1116" s="174"/>
      <c r="U1116" s="174"/>
      <c r="V1116" s="174"/>
      <c r="W1116" s="174"/>
      <c r="X1116" s="174"/>
      <c r="Y1116" s="174"/>
      <c r="Z1116" s="174"/>
      <c r="AA1116" s="174"/>
      <c r="AB1116" s="174"/>
      <c r="AC1116" s="174"/>
      <c r="AD1116" s="174"/>
      <c r="AE1116" s="174"/>
      <c r="AF1116" s="174"/>
      <c r="AG1116" s="174"/>
      <c r="AH1116" s="174"/>
      <c r="AI1116" s="174"/>
      <c r="AJ1116" s="174"/>
      <c r="AK1116" s="174"/>
      <c r="AL1116" s="174"/>
      <c r="AM1116" s="174"/>
      <c r="AN1116" s="174"/>
      <c r="AO1116" s="174"/>
      <c r="AP1116" s="174"/>
      <c r="AQ1116" s="174"/>
      <c r="AR1116" s="174"/>
      <c r="AS1116" s="174"/>
      <c r="AT1116" s="174"/>
      <c r="AU1116" s="174"/>
      <c r="AV1116" s="174"/>
      <c r="AW1116" s="174"/>
      <c r="AX1116" s="174"/>
      <c r="AY1116" s="174"/>
      <c r="AZ1116" s="174"/>
      <c r="BA1116" s="174"/>
      <c r="BB1116" s="174"/>
      <c r="BC1116" s="174"/>
      <c r="BD1116" s="174"/>
      <c r="BE1116" s="174"/>
      <c r="BF1116" s="174"/>
      <c r="BG1116" s="174"/>
      <c r="BH1116" s="174"/>
      <c r="BI1116" s="174"/>
      <c r="BJ1116" s="174"/>
      <c r="BK1116" s="174"/>
      <c r="BL1116" s="174"/>
      <c r="BM1116" s="174"/>
      <c r="BN1116" s="174"/>
      <c r="BO1116" s="174"/>
      <c r="BP1116" s="174"/>
      <c r="BQ1116" s="174"/>
      <c r="BR1116" s="174"/>
      <c r="BS1116" s="174"/>
      <c r="BT1116" s="174"/>
    </row>
    <row r="1117" spans="1:72" s="177" customFormat="1">
      <c r="A1117" s="64">
        <v>1114</v>
      </c>
      <c r="B1117" s="64">
        <v>116.6883492968165</v>
      </c>
      <c r="C1117" s="64"/>
      <c r="D1117" s="64"/>
      <c r="E1117" s="174"/>
      <c r="F1117" s="174"/>
      <c r="G1117" s="174"/>
      <c r="H1117" s="174"/>
      <c r="I1117" s="174"/>
      <c r="J1117" s="174"/>
      <c r="K1117" s="174"/>
      <c r="L1117" s="174"/>
      <c r="M1117" s="174"/>
      <c r="N1117" s="174"/>
      <c r="O1117" s="174"/>
      <c r="P1117" s="174"/>
      <c r="Q1117" s="174"/>
      <c r="R1117" s="174"/>
      <c r="S1117" s="174"/>
      <c r="T1117" s="174"/>
      <c r="U1117" s="174"/>
      <c r="V1117" s="174"/>
      <c r="W1117" s="174"/>
      <c r="X1117" s="174"/>
      <c r="Y1117" s="174"/>
      <c r="Z1117" s="174"/>
      <c r="AA1117" s="174"/>
      <c r="AB1117" s="174"/>
      <c r="AC1117" s="174"/>
      <c r="AD1117" s="174"/>
      <c r="AE1117" s="174"/>
      <c r="AF1117" s="174"/>
      <c r="AG1117" s="174"/>
      <c r="AH1117" s="174"/>
      <c r="AI1117" s="174"/>
      <c r="AJ1117" s="174"/>
      <c r="AK1117" s="174"/>
      <c r="AL1117" s="174"/>
      <c r="AM1117" s="174"/>
      <c r="AN1117" s="174"/>
      <c r="AO1117" s="174"/>
      <c r="AP1117" s="174"/>
      <c r="AQ1117" s="174"/>
      <c r="AR1117" s="174"/>
      <c r="AS1117" s="174"/>
      <c r="AT1117" s="174"/>
      <c r="AU1117" s="174"/>
      <c r="AV1117" s="174"/>
      <c r="AW1117" s="174"/>
      <c r="AX1117" s="174"/>
      <c r="AY1117" s="174"/>
      <c r="AZ1117" s="174"/>
      <c r="BA1117" s="174"/>
      <c r="BB1117" s="174"/>
      <c r="BC1117" s="174"/>
      <c r="BD1117" s="174"/>
      <c r="BE1117" s="174"/>
      <c r="BF1117" s="174"/>
      <c r="BG1117" s="174"/>
      <c r="BH1117" s="174"/>
      <c r="BI1117" s="174"/>
      <c r="BJ1117" s="174"/>
      <c r="BK1117" s="174"/>
      <c r="BL1117" s="174"/>
      <c r="BM1117" s="174"/>
      <c r="BN1117" s="174"/>
      <c r="BO1117" s="174"/>
      <c r="BP1117" s="174"/>
      <c r="BQ1117" s="174"/>
      <c r="BR1117" s="174"/>
      <c r="BS1117" s="174"/>
      <c r="BT1117" s="174"/>
    </row>
    <row r="1118" spans="1:72" s="177" customFormat="1">
      <c r="A1118" s="64">
        <v>1115</v>
      </c>
      <c r="B1118" s="64">
        <v>117.7983715482526</v>
      </c>
      <c r="C1118" s="64"/>
      <c r="D1118" s="64"/>
      <c r="E1118" s="174"/>
      <c r="F1118" s="174"/>
      <c r="G1118" s="174"/>
      <c r="H1118" s="174"/>
      <c r="I1118" s="174"/>
      <c r="J1118" s="174"/>
      <c r="K1118" s="174"/>
      <c r="L1118" s="174"/>
      <c r="M1118" s="174"/>
      <c r="N1118" s="174"/>
      <c r="O1118" s="174"/>
      <c r="P1118" s="174"/>
      <c r="Q1118" s="174"/>
      <c r="R1118" s="174"/>
      <c r="S1118" s="174"/>
      <c r="T1118" s="174"/>
      <c r="U1118" s="174"/>
      <c r="V1118" s="174"/>
      <c r="W1118" s="174"/>
      <c r="X1118" s="174"/>
      <c r="Y1118" s="174"/>
      <c r="Z1118" s="174"/>
      <c r="AA1118" s="174"/>
      <c r="AB1118" s="174"/>
      <c r="AC1118" s="174"/>
      <c r="AD1118" s="174"/>
      <c r="AE1118" s="174"/>
      <c r="AF1118" s="174"/>
      <c r="AG1118" s="174"/>
      <c r="AH1118" s="174"/>
      <c r="AI1118" s="174"/>
      <c r="AJ1118" s="174"/>
      <c r="AK1118" s="174"/>
      <c r="AL1118" s="174"/>
      <c r="AM1118" s="174"/>
      <c r="AN1118" s="174"/>
      <c r="AO1118" s="174"/>
      <c r="AP1118" s="174"/>
      <c r="AQ1118" s="174"/>
      <c r="AR1118" s="174"/>
      <c r="AS1118" s="174"/>
      <c r="AT1118" s="174"/>
      <c r="AU1118" s="174"/>
      <c r="AV1118" s="174"/>
      <c r="AW1118" s="174"/>
      <c r="AX1118" s="174"/>
      <c r="AY1118" s="174"/>
      <c r="AZ1118" s="174"/>
      <c r="BA1118" s="174"/>
      <c r="BB1118" s="174"/>
      <c r="BC1118" s="174"/>
      <c r="BD1118" s="174"/>
      <c r="BE1118" s="174"/>
      <c r="BF1118" s="174"/>
      <c r="BG1118" s="174"/>
      <c r="BH1118" s="174"/>
      <c r="BI1118" s="174"/>
      <c r="BJ1118" s="174"/>
      <c r="BK1118" s="174"/>
      <c r="BL1118" s="174"/>
      <c r="BM1118" s="174"/>
      <c r="BN1118" s="174"/>
      <c r="BO1118" s="174"/>
      <c r="BP1118" s="174"/>
      <c r="BQ1118" s="174"/>
      <c r="BR1118" s="174"/>
      <c r="BS1118" s="174"/>
      <c r="BT1118" s="174"/>
    </row>
    <row r="1119" spans="1:72" s="177" customFormat="1">
      <c r="A1119" s="64">
        <v>1116</v>
      </c>
      <c r="B1119" s="64">
        <v>118.7747695604011</v>
      </c>
      <c r="C1119" s="64"/>
      <c r="D1119" s="64"/>
      <c r="E1119" s="174"/>
      <c r="F1119" s="174"/>
      <c r="G1119" s="174"/>
      <c r="H1119" s="174"/>
      <c r="I1119" s="174"/>
      <c r="J1119" s="174"/>
      <c r="K1119" s="174"/>
      <c r="L1119" s="174"/>
      <c r="M1119" s="174"/>
      <c r="N1119" s="174"/>
      <c r="O1119" s="174"/>
      <c r="P1119" s="174"/>
      <c r="Q1119" s="174"/>
      <c r="R1119" s="174"/>
      <c r="S1119" s="174"/>
      <c r="T1119" s="174"/>
      <c r="U1119" s="174"/>
      <c r="V1119" s="174"/>
      <c r="W1119" s="174"/>
      <c r="X1119" s="174"/>
      <c r="Y1119" s="174"/>
      <c r="Z1119" s="174"/>
      <c r="AA1119" s="174"/>
      <c r="AB1119" s="174"/>
      <c r="AC1119" s="174"/>
      <c r="AD1119" s="174"/>
      <c r="AE1119" s="174"/>
      <c r="AF1119" s="174"/>
      <c r="AG1119" s="174"/>
      <c r="AH1119" s="174"/>
      <c r="AI1119" s="174"/>
      <c r="AJ1119" s="174"/>
      <c r="AK1119" s="174"/>
      <c r="AL1119" s="174"/>
      <c r="AM1119" s="174"/>
      <c r="AN1119" s="174"/>
      <c r="AO1119" s="174"/>
      <c r="AP1119" s="174"/>
      <c r="AQ1119" s="174"/>
      <c r="AR1119" s="174"/>
      <c r="AS1119" s="174"/>
      <c r="AT1119" s="174"/>
      <c r="AU1119" s="174"/>
      <c r="AV1119" s="174"/>
      <c r="AW1119" s="174"/>
      <c r="AX1119" s="174"/>
      <c r="AY1119" s="174"/>
      <c r="AZ1119" s="174"/>
      <c r="BA1119" s="174"/>
      <c r="BB1119" s="174"/>
      <c r="BC1119" s="174"/>
      <c r="BD1119" s="174"/>
      <c r="BE1119" s="174"/>
      <c r="BF1119" s="174"/>
      <c r="BG1119" s="174"/>
      <c r="BH1119" s="174"/>
      <c r="BI1119" s="174"/>
      <c r="BJ1119" s="174"/>
      <c r="BK1119" s="174"/>
      <c r="BL1119" s="174"/>
      <c r="BM1119" s="174"/>
      <c r="BN1119" s="174"/>
      <c r="BO1119" s="174"/>
      <c r="BP1119" s="174"/>
      <c r="BQ1119" s="174"/>
      <c r="BR1119" s="174"/>
      <c r="BS1119" s="174"/>
      <c r="BT1119" s="174"/>
    </row>
    <row r="1120" spans="1:72" s="177" customFormat="1">
      <c r="A1120" s="64">
        <v>1117</v>
      </c>
      <c r="B1120" s="64">
        <v>118.8672376837054</v>
      </c>
      <c r="C1120" s="64"/>
      <c r="D1120" s="64"/>
      <c r="E1120" s="174"/>
      <c r="F1120" s="174"/>
      <c r="G1120" s="174"/>
      <c r="H1120" s="174"/>
      <c r="I1120" s="174"/>
      <c r="J1120" s="174"/>
      <c r="K1120" s="174"/>
      <c r="L1120" s="174"/>
      <c r="M1120" s="174"/>
      <c r="N1120" s="174"/>
      <c r="O1120" s="174"/>
      <c r="P1120" s="174"/>
      <c r="Q1120" s="174"/>
      <c r="R1120" s="174"/>
      <c r="S1120" s="174"/>
      <c r="T1120" s="174"/>
      <c r="U1120" s="174"/>
      <c r="V1120" s="174"/>
      <c r="W1120" s="174"/>
      <c r="X1120" s="174"/>
      <c r="Y1120" s="174"/>
      <c r="Z1120" s="174"/>
      <c r="AA1120" s="174"/>
      <c r="AB1120" s="174"/>
      <c r="AC1120" s="174"/>
      <c r="AD1120" s="174"/>
      <c r="AE1120" s="174"/>
      <c r="AF1120" s="174"/>
      <c r="AG1120" s="174"/>
      <c r="AH1120" s="174"/>
      <c r="AI1120" s="174"/>
      <c r="AJ1120" s="174"/>
      <c r="AK1120" s="174"/>
      <c r="AL1120" s="174"/>
      <c r="AM1120" s="174"/>
      <c r="AN1120" s="174"/>
      <c r="AO1120" s="174"/>
      <c r="AP1120" s="174"/>
      <c r="AQ1120" s="174"/>
      <c r="AR1120" s="174"/>
      <c r="AS1120" s="174"/>
      <c r="AT1120" s="174"/>
      <c r="AU1120" s="174"/>
      <c r="AV1120" s="174"/>
      <c r="AW1120" s="174"/>
      <c r="AX1120" s="174"/>
      <c r="AY1120" s="174"/>
      <c r="AZ1120" s="174"/>
      <c r="BA1120" s="174"/>
      <c r="BB1120" s="174"/>
      <c r="BC1120" s="174"/>
      <c r="BD1120" s="174"/>
      <c r="BE1120" s="174"/>
      <c r="BF1120" s="174"/>
      <c r="BG1120" s="174"/>
      <c r="BH1120" s="174"/>
      <c r="BI1120" s="174"/>
      <c r="BJ1120" s="174"/>
      <c r="BK1120" s="174"/>
      <c r="BL1120" s="174"/>
      <c r="BM1120" s="174"/>
      <c r="BN1120" s="174"/>
      <c r="BO1120" s="174"/>
      <c r="BP1120" s="174"/>
      <c r="BQ1120" s="174"/>
      <c r="BR1120" s="174"/>
      <c r="BS1120" s="174"/>
      <c r="BT1120" s="174"/>
    </row>
    <row r="1121" spans="1:72" s="177" customFormat="1">
      <c r="A1121" s="64">
        <v>1118</v>
      </c>
      <c r="B1121" s="64">
        <v>120.58214469558089</v>
      </c>
      <c r="C1121" s="64"/>
      <c r="D1121" s="64"/>
      <c r="E1121" s="174"/>
      <c r="F1121" s="174"/>
      <c r="G1121" s="174"/>
      <c r="H1121" s="174"/>
      <c r="I1121" s="174"/>
      <c r="J1121" s="174"/>
      <c r="K1121" s="174"/>
      <c r="L1121" s="174"/>
      <c r="M1121" s="174"/>
      <c r="N1121" s="174"/>
      <c r="O1121" s="174"/>
      <c r="P1121" s="174"/>
      <c r="Q1121" s="174"/>
      <c r="R1121" s="174"/>
      <c r="S1121" s="174"/>
      <c r="T1121" s="174"/>
      <c r="U1121" s="174"/>
      <c r="V1121" s="174"/>
      <c r="W1121" s="174"/>
      <c r="X1121" s="174"/>
      <c r="Y1121" s="174"/>
      <c r="Z1121" s="174"/>
      <c r="AA1121" s="174"/>
      <c r="AB1121" s="174"/>
      <c r="AC1121" s="174"/>
      <c r="AD1121" s="174"/>
      <c r="AE1121" s="174"/>
      <c r="AF1121" s="174"/>
      <c r="AG1121" s="174"/>
      <c r="AH1121" s="174"/>
      <c r="AI1121" s="174"/>
      <c r="AJ1121" s="174"/>
      <c r="AK1121" s="174"/>
      <c r="AL1121" s="174"/>
      <c r="AM1121" s="174"/>
      <c r="AN1121" s="174"/>
      <c r="AO1121" s="174"/>
      <c r="AP1121" s="174"/>
      <c r="AQ1121" s="174"/>
      <c r="AR1121" s="174"/>
      <c r="AS1121" s="174"/>
      <c r="AT1121" s="174"/>
      <c r="AU1121" s="174"/>
      <c r="AV1121" s="174"/>
      <c r="AW1121" s="174"/>
      <c r="AX1121" s="174"/>
      <c r="AY1121" s="174"/>
      <c r="AZ1121" s="174"/>
      <c r="BA1121" s="174"/>
      <c r="BB1121" s="174"/>
      <c r="BC1121" s="174"/>
      <c r="BD1121" s="174"/>
      <c r="BE1121" s="174"/>
      <c r="BF1121" s="174"/>
      <c r="BG1121" s="174"/>
      <c r="BH1121" s="174"/>
      <c r="BI1121" s="174"/>
      <c r="BJ1121" s="174"/>
      <c r="BK1121" s="174"/>
      <c r="BL1121" s="174"/>
      <c r="BM1121" s="174"/>
      <c r="BN1121" s="174"/>
      <c r="BO1121" s="174"/>
      <c r="BP1121" s="174"/>
      <c r="BQ1121" s="174"/>
      <c r="BR1121" s="174"/>
      <c r="BS1121" s="174"/>
      <c r="BT1121" s="174"/>
    </row>
    <row r="1122" spans="1:72" s="177" customFormat="1">
      <c r="A1122" s="64">
        <v>1119</v>
      </c>
      <c r="B1122" s="64">
        <v>120.4352124298712</v>
      </c>
      <c r="C1122" s="64"/>
      <c r="D1122" s="64"/>
      <c r="E1122" s="174"/>
      <c r="F1122" s="174"/>
      <c r="G1122" s="174"/>
      <c r="H1122" s="174"/>
      <c r="I1122" s="174"/>
      <c r="J1122" s="174"/>
      <c r="K1122" s="174"/>
      <c r="L1122" s="174"/>
      <c r="M1122" s="174"/>
      <c r="N1122" s="174"/>
      <c r="O1122" s="174"/>
      <c r="P1122" s="174"/>
      <c r="Q1122" s="174"/>
      <c r="R1122" s="174"/>
      <c r="S1122" s="174"/>
      <c r="T1122" s="174"/>
      <c r="U1122" s="174"/>
      <c r="V1122" s="174"/>
      <c r="W1122" s="174"/>
      <c r="X1122" s="174"/>
      <c r="Y1122" s="174"/>
      <c r="Z1122" s="174"/>
      <c r="AA1122" s="174"/>
      <c r="AB1122" s="174"/>
      <c r="AC1122" s="174"/>
      <c r="AD1122" s="174"/>
      <c r="AE1122" s="174"/>
      <c r="AF1122" s="174"/>
      <c r="AG1122" s="174"/>
      <c r="AH1122" s="174"/>
      <c r="AI1122" s="174"/>
      <c r="AJ1122" s="174"/>
      <c r="AK1122" s="174"/>
      <c r="AL1122" s="174"/>
      <c r="AM1122" s="174"/>
      <c r="AN1122" s="174"/>
      <c r="AO1122" s="174"/>
      <c r="AP1122" s="174"/>
      <c r="AQ1122" s="174"/>
      <c r="AR1122" s="174"/>
      <c r="AS1122" s="174"/>
      <c r="AT1122" s="174"/>
      <c r="AU1122" s="174"/>
      <c r="AV1122" s="174"/>
      <c r="AW1122" s="174"/>
      <c r="AX1122" s="174"/>
      <c r="AY1122" s="174"/>
      <c r="AZ1122" s="174"/>
      <c r="BA1122" s="174"/>
      <c r="BB1122" s="174"/>
      <c r="BC1122" s="174"/>
      <c r="BD1122" s="174"/>
      <c r="BE1122" s="174"/>
      <c r="BF1122" s="174"/>
      <c r="BG1122" s="174"/>
      <c r="BH1122" s="174"/>
      <c r="BI1122" s="174"/>
      <c r="BJ1122" s="174"/>
      <c r="BK1122" s="174"/>
      <c r="BL1122" s="174"/>
      <c r="BM1122" s="174"/>
      <c r="BN1122" s="174"/>
      <c r="BO1122" s="174"/>
      <c r="BP1122" s="174"/>
      <c r="BQ1122" s="174"/>
      <c r="BR1122" s="174"/>
      <c r="BS1122" s="174"/>
      <c r="BT1122" s="174"/>
    </row>
    <row r="1123" spans="1:72" s="177" customFormat="1">
      <c r="A1123" s="64">
        <v>1120</v>
      </c>
      <c r="B1123" s="64">
        <v>119.7625787769734</v>
      </c>
      <c r="C1123" s="64"/>
      <c r="D1123" s="64"/>
      <c r="E1123" s="174"/>
      <c r="F1123" s="174"/>
      <c r="G1123" s="174"/>
      <c r="H1123" s="174"/>
      <c r="I1123" s="174"/>
      <c r="J1123" s="174"/>
      <c r="K1123" s="174"/>
      <c r="L1123" s="174"/>
      <c r="M1123" s="174"/>
      <c r="N1123" s="174"/>
      <c r="O1123" s="174"/>
      <c r="P1123" s="174"/>
      <c r="Q1123" s="174"/>
      <c r="R1123" s="174"/>
      <c r="S1123" s="174"/>
      <c r="T1123" s="174"/>
      <c r="U1123" s="174"/>
      <c r="V1123" s="174"/>
      <c r="W1123" s="174"/>
      <c r="X1123" s="174"/>
      <c r="Y1123" s="174"/>
      <c r="Z1123" s="174"/>
      <c r="AA1123" s="174"/>
      <c r="AB1123" s="174"/>
      <c r="AC1123" s="174"/>
      <c r="AD1123" s="174"/>
      <c r="AE1123" s="174"/>
      <c r="AF1123" s="174"/>
      <c r="AG1123" s="174"/>
      <c r="AH1123" s="174"/>
      <c r="AI1123" s="174"/>
      <c r="AJ1123" s="174"/>
      <c r="AK1123" s="174"/>
      <c r="AL1123" s="174"/>
      <c r="AM1123" s="174"/>
      <c r="AN1123" s="174"/>
      <c r="AO1123" s="174"/>
      <c r="AP1123" s="174"/>
      <c r="AQ1123" s="174"/>
      <c r="AR1123" s="174"/>
      <c r="AS1123" s="174"/>
      <c r="AT1123" s="174"/>
      <c r="AU1123" s="174"/>
      <c r="AV1123" s="174"/>
      <c r="AW1123" s="174"/>
      <c r="AX1123" s="174"/>
      <c r="AY1123" s="174"/>
      <c r="AZ1123" s="174"/>
      <c r="BA1123" s="174"/>
      <c r="BB1123" s="174"/>
      <c r="BC1123" s="174"/>
      <c r="BD1123" s="174"/>
      <c r="BE1123" s="174"/>
      <c r="BF1123" s="174"/>
      <c r="BG1123" s="174"/>
      <c r="BH1123" s="174"/>
      <c r="BI1123" s="174"/>
      <c r="BJ1123" s="174"/>
      <c r="BK1123" s="174"/>
      <c r="BL1123" s="174"/>
      <c r="BM1123" s="174"/>
      <c r="BN1123" s="174"/>
      <c r="BO1123" s="174"/>
      <c r="BP1123" s="174"/>
      <c r="BQ1123" s="174"/>
      <c r="BR1123" s="174"/>
      <c r="BS1123" s="174"/>
      <c r="BT1123" s="174"/>
    </row>
    <row r="1124" spans="1:72" s="177" customFormat="1">
      <c r="A1124" s="64">
        <v>1121</v>
      </c>
      <c r="B1124" s="64">
        <v>118.85953767345271</v>
      </c>
      <c r="C1124" s="64"/>
      <c r="D1124" s="64"/>
      <c r="E1124" s="174"/>
      <c r="F1124" s="174"/>
      <c r="G1124" s="174"/>
      <c r="H1124" s="174"/>
      <c r="I1124" s="174"/>
      <c r="J1124" s="174"/>
      <c r="K1124" s="174"/>
      <c r="L1124" s="174"/>
      <c r="M1124" s="174"/>
      <c r="N1124" s="174"/>
      <c r="O1124" s="174"/>
      <c r="P1124" s="174"/>
      <c r="Q1124" s="174"/>
      <c r="R1124" s="174"/>
      <c r="S1124" s="174"/>
      <c r="T1124" s="174"/>
      <c r="U1124" s="174"/>
      <c r="V1124" s="174"/>
      <c r="W1124" s="174"/>
      <c r="X1124" s="174"/>
      <c r="Y1124" s="174"/>
      <c r="Z1124" s="174"/>
      <c r="AA1124" s="174"/>
      <c r="AB1124" s="174"/>
      <c r="AC1124" s="174"/>
      <c r="AD1124" s="174"/>
      <c r="AE1124" s="174"/>
      <c r="AF1124" s="174"/>
      <c r="AG1124" s="174"/>
      <c r="AH1124" s="174"/>
      <c r="AI1124" s="174"/>
      <c r="AJ1124" s="174"/>
      <c r="AK1124" s="174"/>
      <c r="AL1124" s="174"/>
      <c r="AM1124" s="174"/>
      <c r="AN1124" s="174"/>
      <c r="AO1124" s="174"/>
      <c r="AP1124" s="174"/>
      <c r="AQ1124" s="174"/>
      <c r="AR1124" s="174"/>
      <c r="AS1124" s="174"/>
      <c r="AT1124" s="174"/>
      <c r="AU1124" s="174"/>
      <c r="AV1124" s="174"/>
      <c r="AW1124" s="174"/>
      <c r="AX1124" s="174"/>
      <c r="AY1124" s="174"/>
      <c r="AZ1124" s="174"/>
      <c r="BA1124" s="174"/>
      <c r="BB1124" s="174"/>
      <c r="BC1124" s="174"/>
      <c r="BD1124" s="174"/>
      <c r="BE1124" s="174"/>
      <c r="BF1124" s="174"/>
      <c r="BG1124" s="174"/>
      <c r="BH1124" s="174"/>
      <c r="BI1124" s="174"/>
      <c r="BJ1124" s="174"/>
      <c r="BK1124" s="174"/>
      <c r="BL1124" s="174"/>
      <c r="BM1124" s="174"/>
      <c r="BN1124" s="174"/>
      <c r="BO1124" s="174"/>
      <c r="BP1124" s="174"/>
      <c r="BQ1124" s="174"/>
      <c r="BR1124" s="174"/>
      <c r="BS1124" s="174"/>
      <c r="BT1124" s="174"/>
    </row>
    <row r="1125" spans="1:72" s="177" customFormat="1">
      <c r="A1125" s="64">
        <v>1122</v>
      </c>
      <c r="B1125" s="64">
        <v>119.6592618841452</v>
      </c>
      <c r="C1125" s="64"/>
      <c r="D1125" s="64"/>
      <c r="E1125" s="174"/>
      <c r="F1125" s="174"/>
      <c r="G1125" s="174"/>
      <c r="H1125" s="174"/>
      <c r="I1125" s="174"/>
      <c r="J1125" s="174"/>
      <c r="K1125" s="174"/>
      <c r="L1125" s="174"/>
      <c r="M1125" s="174"/>
      <c r="N1125" s="174"/>
      <c r="O1125" s="174"/>
      <c r="P1125" s="174"/>
      <c r="Q1125" s="174"/>
      <c r="R1125" s="174"/>
      <c r="S1125" s="174"/>
      <c r="T1125" s="174"/>
      <c r="U1125" s="174"/>
      <c r="V1125" s="174"/>
      <c r="W1125" s="174"/>
      <c r="X1125" s="174"/>
      <c r="Y1125" s="174"/>
      <c r="Z1125" s="174"/>
      <c r="AA1125" s="174"/>
      <c r="AB1125" s="174"/>
      <c r="AC1125" s="174"/>
      <c r="AD1125" s="174"/>
      <c r="AE1125" s="174"/>
      <c r="AF1125" s="174"/>
      <c r="AG1125" s="174"/>
      <c r="AH1125" s="174"/>
      <c r="AI1125" s="174"/>
      <c r="AJ1125" s="174"/>
      <c r="AK1125" s="174"/>
      <c r="AL1125" s="174"/>
      <c r="AM1125" s="174"/>
      <c r="AN1125" s="174"/>
      <c r="AO1125" s="174"/>
      <c r="AP1125" s="174"/>
      <c r="AQ1125" s="174"/>
      <c r="AR1125" s="174"/>
      <c r="AS1125" s="174"/>
      <c r="AT1125" s="174"/>
      <c r="AU1125" s="174"/>
      <c r="AV1125" s="174"/>
      <c r="AW1125" s="174"/>
      <c r="AX1125" s="174"/>
      <c r="AY1125" s="174"/>
      <c r="AZ1125" s="174"/>
      <c r="BA1125" s="174"/>
      <c r="BB1125" s="174"/>
      <c r="BC1125" s="174"/>
      <c r="BD1125" s="174"/>
      <c r="BE1125" s="174"/>
      <c r="BF1125" s="174"/>
      <c r="BG1125" s="174"/>
      <c r="BH1125" s="174"/>
      <c r="BI1125" s="174"/>
      <c r="BJ1125" s="174"/>
      <c r="BK1125" s="174"/>
      <c r="BL1125" s="174"/>
      <c r="BM1125" s="174"/>
      <c r="BN1125" s="174"/>
      <c r="BO1125" s="174"/>
      <c r="BP1125" s="174"/>
      <c r="BQ1125" s="174"/>
      <c r="BR1125" s="174"/>
      <c r="BS1125" s="174"/>
      <c r="BT1125" s="174"/>
    </row>
    <row r="1126" spans="1:72" s="177" customFormat="1">
      <c r="A1126" s="64">
        <v>1123</v>
      </c>
      <c r="B1126" s="64">
        <v>120.3902355909333</v>
      </c>
      <c r="C1126" s="64"/>
      <c r="D1126" s="64"/>
      <c r="E1126" s="174"/>
      <c r="F1126" s="174"/>
      <c r="G1126" s="174"/>
      <c r="H1126" s="174"/>
      <c r="I1126" s="174"/>
      <c r="J1126" s="174"/>
      <c r="K1126" s="174"/>
      <c r="L1126" s="174"/>
      <c r="M1126" s="174"/>
      <c r="N1126" s="174"/>
      <c r="O1126" s="174"/>
      <c r="P1126" s="174"/>
      <c r="Q1126" s="174"/>
      <c r="R1126" s="174"/>
      <c r="S1126" s="174"/>
      <c r="T1126" s="174"/>
      <c r="U1126" s="174"/>
      <c r="V1126" s="174"/>
      <c r="W1126" s="174"/>
      <c r="X1126" s="174"/>
      <c r="Y1126" s="174"/>
      <c r="Z1126" s="174"/>
      <c r="AA1126" s="174"/>
      <c r="AB1126" s="174"/>
      <c r="AC1126" s="174"/>
      <c r="AD1126" s="174"/>
      <c r="AE1126" s="174"/>
      <c r="AF1126" s="174"/>
      <c r="AG1126" s="174"/>
      <c r="AH1126" s="174"/>
      <c r="AI1126" s="174"/>
      <c r="AJ1126" s="174"/>
      <c r="AK1126" s="174"/>
      <c r="AL1126" s="174"/>
      <c r="AM1126" s="174"/>
      <c r="AN1126" s="174"/>
      <c r="AO1126" s="174"/>
      <c r="AP1126" s="174"/>
      <c r="AQ1126" s="174"/>
      <c r="AR1126" s="174"/>
      <c r="AS1126" s="174"/>
      <c r="AT1126" s="174"/>
      <c r="AU1126" s="174"/>
      <c r="AV1126" s="174"/>
      <c r="AW1126" s="174"/>
      <c r="AX1126" s="174"/>
      <c r="AY1126" s="174"/>
      <c r="AZ1126" s="174"/>
      <c r="BA1126" s="174"/>
      <c r="BB1126" s="174"/>
      <c r="BC1126" s="174"/>
      <c r="BD1126" s="174"/>
      <c r="BE1126" s="174"/>
      <c r="BF1126" s="174"/>
      <c r="BG1126" s="174"/>
      <c r="BH1126" s="174"/>
      <c r="BI1126" s="174"/>
      <c r="BJ1126" s="174"/>
      <c r="BK1126" s="174"/>
      <c r="BL1126" s="174"/>
      <c r="BM1126" s="174"/>
      <c r="BN1126" s="174"/>
      <c r="BO1126" s="174"/>
      <c r="BP1126" s="174"/>
      <c r="BQ1126" s="174"/>
      <c r="BR1126" s="174"/>
      <c r="BS1126" s="174"/>
      <c r="BT1126" s="174"/>
    </row>
    <row r="1127" spans="1:72" s="177" customFormat="1">
      <c r="A1127" s="64">
        <v>1124</v>
      </c>
      <c r="B1127" s="64">
        <v>120.85922197418731</v>
      </c>
      <c r="C1127" s="64"/>
      <c r="D1127" s="64"/>
      <c r="E1127" s="174"/>
      <c r="F1127" s="174"/>
      <c r="G1127" s="174"/>
      <c r="H1127" s="174"/>
      <c r="I1127" s="174"/>
      <c r="J1127" s="174"/>
      <c r="K1127" s="174"/>
      <c r="L1127" s="174"/>
      <c r="M1127" s="174"/>
      <c r="N1127" s="174"/>
      <c r="O1127" s="174"/>
      <c r="P1127" s="174"/>
      <c r="Q1127" s="174"/>
      <c r="R1127" s="174"/>
      <c r="S1127" s="174"/>
      <c r="T1127" s="174"/>
      <c r="U1127" s="174"/>
      <c r="V1127" s="174"/>
      <c r="W1127" s="174"/>
      <c r="X1127" s="174"/>
      <c r="Y1127" s="174"/>
      <c r="Z1127" s="174"/>
      <c r="AA1127" s="174"/>
      <c r="AB1127" s="174"/>
      <c r="AC1127" s="174"/>
      <c r="AD1127" s="174"/>
      <c r="AE1127" s="174"/>
      <c r="AF1127" s="174"/>
      <c r="AG1127" s="174"/>
      <c r="AH1127" s="174"/>
      <c r="AI1127" s="174"/>
      <c r="AJ1127" s="174"/>
      <c r="AK1127" s="174"/>
      <c r="AL1127" s="174"/>
      <c r="AM1127" s="174"/>
      <c r="AN1127" s="174"/>
      <c r="AO1127" s="174"/>
      <c r="AP1127" s="174"/>
      <c r="AQ1127" s="174"/>
      <c r="AR1127" s="174"/>
      <c r="AS1127" s="174"/>
      <c r="AT1127" s="174"/>
      <c r="AU1127" s="174"/>
      <c r="AV1127" s="174"/>
      <c r="AW1127" s="174"/>
      <c r="AX1127" s="174"/>
      <c r="AY1127" s="174"/>
      <c r="AZ1127" s="174"/>
      <c r="BA1127" s="174"/>
      <c r="BB1127" s="174"/>
      <c r="BC1127" s="174"/>
      <c r="BD1127" s="174"/>
      <c r="BE1127" s="174"/>
      <c r="BF1127" s="174"/>
      <c r="BG1127" s="174"/>
      <c r="BH1127" s="174"/>
      <c r="BI1127" s="174"/>
      <c r="BJ1127" s="174"/>
      <c r="BK1127" s="174"/>
      <c r="BL1127" s="174"/>
      <c r="BM1127" s="174"/>
      <c r="BN1127" s="174"/>
      <c r="BO1127" s="174"/>
      <c r="BP1127" s="174"/>
      <c r="BQ1127" s="174"/>
      <c r="BR1127" s="174"/>
      <c r="BS1127" s="174"/>
      <c r="BT1127" s="174"/>
    </row>
    <row r="1128" spans="1:72" s="177" customFormat="1">
      <c r="A1128" s="64">
        <v>1125</v>
      </c>
      <c r="B1128" s="64">
        <v>120.8363078409015</v>
      </c>
      <c r="C1128" s="64"/>
      <c r="D1128" s="64"/>
      <c r="E1128" s="174"/>
      <c r="F1128" s="174"/>
      <c r="G1128" s="174"/>
      <c r="H1128" s="174"/>
      <c r="I1128" s="174"/>
      <c r="J1128" s="174"/>
      <c r="K1128" s="174"/>
      <c r="L1128" s="174"/>
      <c r="M1128" s="174"/>
      <c r="N1128" s="174"/>
      <c r="O1128" s="174"/>
      <c r="P1128" s="174"/>
      <c r="Q1128" s="174"/>
      <c r="R1128" s="174"/>
      <c r="S1128" s="174"/>
      <c r="T1128" s="174"/>
      <c r="U1128" s="174"/>
      <c r="V1128" s="174"/>
      <c r="W1128" s="174"/>
      <c r="X1128" s="174"/>
      <c r="Y1128" s="174"/>
      <c r="Z1128" s="174"/>
      <c r="AA1128" s="174"/>
      <c r="AB1128" s="174"/>
      <c r="AC1128" s="174"/>
      <c r="AD1128" s="174"/>
      <c r="AE1128" s="174"/>
      <c r="AF1128" s="174"/>
      <c r="AG1128" s="174"/>
      <c r="AH1128" s="174"/>
      <c r="AI1128" s="174"/>
      <c r="AJ1128" s="174"/>
      <c r="AK1128" s="174"/>
      <c r="AL1128" s="174"/>
      <c r="AM1128" s="174"/>
      <c r="AN1128" s="174"/>
      <c r="AO1128" s="174"/>
      <c r="AP1128" s="174"/>
      <c r="AQ1128" s="174"/>
      <c r="AR1128" s="174"/>
      <c r="AS1128" s="174"/>
      <c r="AT1128" s="174"/>
      <c r="AU1128" s="174"/>
      <c r="AV1128" s="174"/>
      <c r="AW1128" s="174"/>
      <c r="AX1128" s="174"/>
      <c r="AY1128" s="174"/>
      <c r="AZ1128" s="174"/>
      <c r="BA1128" s="174"/>
      <c r="BB1128" s="174"/>
      <c r="BC1128" s="174"/>
      <c r="BD1128" s="174"/>
      <c r="BE1128" s="174"/>
      <c r="BF1128" s="174"/>
      <c r="BG1128" s="174"/>
      <c r="BH1128" s="174"/>
      <c r="BI1128" s="174"/>
      <c r="BJ1128" s="174"/>
      <c r="BK1128" s="174"/>
      <c r="BL1128" s="174"/>
      <c r="BM1128" s="174"/>
      <c r="BN1128" s="174"/>
      <c r="BO1128" s="174"/>
      <c r="BP1128" s="174"/>
      <c r="BQ1128" s="174"/>
      <c r="BR1128" s="174"/>
      <c r="BS1128" s="174"/>
      <c r="BT1128" s="174"/>
    </row>
    <row r="1129" spans="1:72" s="177" customFormat="1">
      <c r="A1129" s="64">
        <v>1126</v>
      </c>
      <c r="B1129" s="64">
        <v>119.345029641281</v>
      </c>
      <c r="C1129" s="64"/>
      <c r="D1129" s="64"/>
      <c r="E1129" s="174"/>
      <c r="F1129" s="174"/>
      <c r="G1129" s="174"/>
      <c r="H1129" s="174"/>
      <c r="I1129" s="174"/>
      <c r="J1129" s="174"/>
      <c r="K1129" s="174"/>
      <c r="L1129" s="174"/>
      <c r="M1129" s="174"/>
      <c r="N1129" s="174"/>
      <c r="O1129" s="174"/>
      <c r="P1129" s="174"/>
      <c r="Q1129" s="174"/>
      <c r="R1129" s="174"/>
      <c r="S1129" s="174"/>
      <c r="T1129" s="174"/>
      <c r="U1129" s="174"/>
      <c r="V1129" s="174"/>
      <c r="W1129" s="174"/>
      <c r="X1129" s="174"/>
      <c r="Y1129" s="174"/>
      <c r="Z1129" s="174"/>
      <c r="AA1129" s="174"/>
      <c r="AB1129" s="174"/>
      <c r="AC1129" s="174"/>
      <c r="AD1129" s="174"/>
      <c r="AE1129" s="174"/>
      <c r="AF1129" s="174"/>
      <c r="AG1129" s="174"/>
      <c r="AH1129" s="174"/>
      <c r="AI1129" s="174"/>
      <c r="AJ1129" s="174"/>
      <c r="AK1129" s="174"/>
      <c r="AL1129" s="174"/>
      <c r="AM1129" s="174"/>
      <c r="AN1129" s="174"/>
      <c r="AO1129" s="174"/>
      <c r="AP1129" s="174"/>
      <c r="AQ1129" s="174"/>
      <c r="AR1129" s="174"/>
      <c r="AS1129" s="174"/>
      <c r="AT1129" s="174"/>
      <c r="AU1129" s="174"/>
      <c r="AV1129" s="174"/>
      <c r="AW1129" s="174"/>
      <c r="AX1129" s="174"/>
      <c r="AY1129" s="174"/>
      <c r="AZ1129" s="174"/>
      <c r="BA1129" s="174"/>
      <c r="BB1129" s="174"/>
      <c r="BC1129" s="174"/>
      <c r="BD1129" s="174"/>
      <c r="BE1129" s="174"/>
      <c r="BF1129" s="174"/>
      <c r="BG1129" s="174"/>
      <c r="BH1129" s="174"/>
      <c r="BI1129" s="174"/>
      <c r="BJ1129" s="174"/>
      <c r="BK1129" s="174"/>
      <c r="BL1129" s="174"/>
      <c r="BM1129" s="174"/>
      <c r="BN1129" s="174"/>
      <c r="BO1129" s="174"/>
      <c r="BP1129" s="174"/>
      <c r="BQ1129" s="174"/>
      <c r="BR1129" s="174"/>
      <c r="BS1129" s="174"/>
      <c r="BT1129" s="174"/>
    </row>
    <row r="1130" spans="1:72" s="177" customFormat="1">
      <c r="A1130" s="64">
        <v>1127</v>
      </c>
      <c r="B1130" s="64">
        <v>117.4204423605878</v>
      </c>
      <c r="C1130" s="64"/>
      <c r="D1130" s="64"/>
      <c r="E1130" s="174"/>
      <c r="F1130" s="174"/>
      <c r="G1130" s="174"/>
      <c r="H1130" s="174"/>
      <c r="I1130" s="174"/>
      <c r="J1130" s="174"/>
      <c r="K1130" s="174"/>
      <c r="L1130" s="174"/>
      <c r="M1130" s="174"/>
      <c r="N1130" s="174"/>
      <c r="O1130" s="174"/>
      <c r="P1130" s="174"/>
      <c r="Q1130" s="174"/>
      <c r="R1130" s="174"/>
      <c r="S1130" s="174"/>
      <c r="T1130" s="174"/>
      <c r="U1130" s="174"/>
      <c r="V1130" s="174"/>
      <c r="W1130" s="174"/>
      <c r="X1130" s="174"/>
      <c r="Y1130" s="174"/>
      <c r="Z1130" s="174"/>
      <c r="AA1130" s="174"/>
      <c r="AB1130" s="174"/>
      <c r="AC1130" s="174"/>
      <c r="AD1130" s="174"/>
      <c r="AE1130" s="174"/>
      <c r="AF1130" s="174"/>
      <c r="AG1130" s="174"/>
      <c r="AH1130" s="174"/>
      <c r="AI1130" s="174"/>
      <c r="AJ1130" s="174"/>
      <c r="AK1130" s="174"/>
      <c r="AL1130" s="174"/>
      <c r="AM1130" s="174"/>
      <c r="AN1130" s="174"/>
      <c r="AO1130" s="174"/>
      <c r="AP1130" s="174"/>
      <c r="AQ1130" s="174"/>
      <c r="AR1130" s="174"/>
      <c r="AS1130" s="174"/>
      <c r="AT1130" s="174"/>
      <c r="AU1130" s="174"/>
      <c r="AV1130" s="174"/>
      <c r="AW1130" s="174"/>
      <c r="AX1130" s="174"/>
      <c r="AY1130" s="174"/>
      <c r="AZ1130" s="174"/>
      <c r="BA1130" s="174"/>
      <c r="BB1130" s="174"/>
      <c r="BC1130" s="174"/>
      <c r="BD1130" s="174"/>
      <c r="BE1130" s="174"/>
      <c r="BF1130" s="174"/>
      <c r="BG1130" s="174"/>
      <c r="BH1130" s="174"/>
      <c r="BI1130" s="174"/>
      <c r="BJ1130" s="174"/>
      <c r="BK1130" s="174"/>
      <c r="BL1130" s="174"/>
      <c r="BM1130" s="174"/>
      <c r="BN1130" s="174"/>
      <c r="BO1130" s="174"/>
      <c r="BP1130" s="174"/>
      <c r="BQ1130" s="174"/>
      <c r="BR1130" s="174"/>
      <c r="BS1130" s="174"/>
      <c r="BT1130" s="174"/>
    </row>
    <row r="1131" spans="1:72" s="177" customFormat="1">
      <c r="A1131" s="64">
        <v>1128</v>
      </c>
      <c r="B1131" s="64">
        <v>114.3336442429799</v>
      </c>
      <c r="C1131" s="64"/>
      <c r="D1131" s="64"/>
      <c r="E1131" s="174"/>
      <c r="F1131" s="174"/>
      <c r="G1131" s="174"/>
      <c r="H1131" s="174"/>
      <c r="I1131" s="174"/>
      <c r="J1131" s="174"/>
      <c r="K1131" s="174"/>
      <c r="L1131" s="174"/>
      <c r="M1131" s="174"/>
      <c r="N1131" s="174"/>
      <c r="O1131" s="174"/>
      <c r="P1131" s="174"/>
      <c r="Q1131" s="174"/>
      <c r="R1131" s="174"/>
      <c r="S1131" s="174"/>
      <c r="T1131" s="174"/>
      <c r="U1131" s="174"/>
      <c r="V1131" s="174"/>
      <c r="W1131" s="174"/>
      <c r="X1131" s="174"/>
      <c r="Y1131" s="174"/>
      <c r="Z1131" s="174"/>
      <c r="AA1131" s="174"/>
      <c r="AB1131" s="174"/>
      <c r="AC1131" s="174"/>
      <c r="AD1131" s="174"/>
      <c r="AE1131" s="174"/>
      <c r="AF1131" s="174"/>
      <c r="AG1131" s="174"/>
      <c r="AH1131" s="174"/>
      <c r="AI1131" s="174"/>
      <c r="AJ1131" s="174"/>
      <c r="AK1131" s="174"/>
      <c r="AL1131" s="174"/>
      <c r="AM1131" s="174"/>
      <c r="AN1131" s="174"/>
      <c r="AO1131" s="174"/>
      <c r="AP1131" s="174"/>
      <c r="AQ1131" s="174"/>
      <c r="AR1131" s="174"/>
      <c r="AS1131" s="174"/>
      <c r="AT1131" s="174"/>
      <c r="AU1131" s="174"/>
      <c r="AV1131" s="174"/>
      <c r="AW1131" s="174"/>
      <c r="AX1131" s="174"/>
      <c r="AY1131" s="174"/>
      <c r="AZ1131" s="174"/>
      <c r="BA1131" s="174"/>
      <c r="BB1131" s="174"/>
      <c r="BC1131" s="174"/>
      <c r="BD1131" s="174"/>
      <c r="BE1131" s="174"/>
      <c r="BF1131" s="174"/>
      <c r="BG1131" s="174"/>
      <c r="BH1131" s="174"/>
      <c r="BI1131" s="174"/>
      <c r="BJ1131" s="174"/>
      <c r="BK1131" s="174"/>
      <c r="BL1131" s="174"/>
      <c r="BM1131" s="174"/>
      <c r="BN1131" s="174"/>
      <c r="BO1131" s="174"/>
      <c r="BP1131" s="174"/>
      <c r="BQ1131" s="174"/>
      <c r="BR1131" s="174"/>
      <c r="BS1131" s="174"/>
      <c r="BT1131" s="174"/>
    </row>
    <row r="1132" spans="1:72" s="177" customFormat="1">
      <c r="A1132" s="64">
        <v>1129</v>
      </c>
      <c r="B1132" s="64">
        <v>111.52385502781389</v>
      </c>
      <c r="C1132" s="64"/>
      <c r="D1132" s="64"/>
      <c r="E1132" s="174"/>
      <c r="F1132" s="174"/>
      <c r="G1132" s="174"/>
      <c r="H1132" s="174"/>
      <c r="I1132" s="174"/>
      <c r="J1132" s="174"/>
      <c r="K1132" s="174"/>
      <c r="L1132" s="174"/>
      <c r="M1132" s="174"/>
      <c r="N1132" s="174"/>
      <c r="O1132" s="174"/>
      <c r="P1132" s="174"/>
      <c r="Q1132" s="174"/>
      <c r="R1132" s="174"/>
      <c r="S1132" s="174"/>
      <c r="T1132" s="174"/>
      <c r="U1132" s="174"/>
      <c r="V1132" s="174"/>
      <c r="W1132" s="174"/>
      <c r="X1132" s="174"/>
      <c r="Y1132" s="174"/>
      <c r="Z1132" s="174"/>
      <c r="AA1132" s="174"/>
      <c r="AB1132" s="174"/>
      <c r="AC1132" s="174"/>
      <c r="AD1132" s="174"/>
      <c r="AE1132" s="174"/>
      <c r="AF1132" s="174"/>
      <c r="AG1132" s="174"/>
      <c r="AH1132" s="174"/>
      <c r="AI1132" s="174"/>
      <c r="AJ1132" s="174"/>
      <c r="AK1132" s="174"/>
      <c r="AL1132" s="174"/>
      <c r="AM1132" s="174"/>
      <c r="AN1132" s="174"/>
      <c r="AO1132" s="174"/>
      <c r="AP1132" s="174"/>
      <c r="AQ1132" s="174"/>
      <c r="AR1132" s="174"/>
      <c r="AS1132" s="174"/>
      <c r="AT1132" s="174"/>
      <c r="AU1132" s="174"/>
      <c r="AV1132" s="174"/>
      <c r="AW1132" s="174"/>
      <c r="AX1132" s="174"/>
      <c r="AY1132" s="174"/>
      <c r="AZ1132" s="174"/>
      <c r="BA1132" s="174"/>
      <c r="BB1132" s="174"/>
      <c r="BC1132" s="174"/>
      <c r="BD1132" s="174"/>
      <c r="BE1132" s="174"/>
      <c r="BF1132" s="174"/>
      <c r="BG1132" s="174"/>
      <c r="BH1132" s="174"/>
      <c r="BI1132" s="174"/>
      <c r="BJ1132" s="174"/>
      <c r="BK1132" s="174"/>
      <c r="BL1132" s="174"/>
      <c r="BM1132" s="174"/>
      <c r="BN1132" s="174"/>
      <c r="BO1132" s="174"/>
      <c r="BP1132" s="174"/>
      <c r="BQ1132" s="174"/>
      <c r="BR1132" s="174"/>
      <c r="BS1132" s="174"/>
      <c r="BT1132" s="174"/>
    </row>
    <row r="1133" spans="1:72" s="177" customFormat="1">
      <c r="A1133" s="64">
        <v>1130</v>
      </c>
      <c r="B1133" s="64">
        <v>109.6621944088334</v>
      </c>
      <c r="C1133" s="64"/>
      <c r="D1133" s="64"/>
      <c r="E1133" s="174"/>
      <c r="F1133" s="174"/>
      <c r="G1133" s="174"/>
      <c r="H1133" s="174"/>
      <c r="I1133" s="174"/>
      <c r="J1133" s="174"/>
      <c r="K1133" s="174"/>
      <c r="L1133" s="174"/>
      <c r="M1133" s="174"/>
      <c r="N1133" s="174"/>
      <c r="O1133" s="174"/>
      <c r="P1133" s="174"/>
      <c r="Q1133" s="174"/>
      <c r="R1133" s="174"/>
      <c r="S1133" s="174"/>
      <c r="T1133" s="174"/>
      <c r="U1133" s="174"/>
      <c r="V1133" s="174"/>
      <c r="W1133" s="174"/>
      <c r="X1133" s="174"/>
      <c r="Y1133" s="174"/>
      <c r="Z1133" s="174"/>
      <c r="AA1133" s="174"/>
      <c r="AB1133" s="174"/>
      <c r="AC1133" s="174"/>
      <c r="AD1133" s="174"/>
      <c r="AE1133" s="174"/>
      <c r="AF1133" s="174"/>
      <c r="AG1133" s="174"/>
      <c r="AH1133" s="174"/>
      <c r="AI1133" s="174"/>
      <c r="AJ1133" s="174"/>
      <c r="AK1133" s="174"/>
      <c r="AL1133" s="174"/>
      <c r="AM1133" s="174"/>
      <c r="AN1133" s="174"/>
      <c r="AO1133" s="174"/>
      <c r="AP1133" s="174"/>
      <c r="AQ1133" s="174"/>
      <c r="AR1133" s="174"/>
      <c r="AS1133" s="174"/>
      <c r="AT1133" s="174"/>
      <c r="AU1133" s="174"/>
      <c r="AV1133" s="174"/>
      <c r="AW1133" s="174"/>
      <c r="AX1133" s="174"/>
      <c r="AY1133" s="174"/>
      <c r="AZ1133" s="174"/>
      <c r="BA1133" s="174"/>
      <c r="BB1133" s="174"/>
      <c r="BC1133" s="174"/>
      <c r="BD1133" s="174"/>
      <c r="BE1133" s="174"/>
      <c r="BF1133" s="174"/>
      <c r="BG1133" s="174"/>
      <c r="BH1133" s="174"/>
      <c r="BI1133" s="174"/>
      <c r="BJ1133" s="174"/>
      <c r="BK1133" s="174"/>
      <c r="BL1133" s="174"/>
      <c r="BM1133" s="174"/>
      <c r="BN1133" s="174"/>
      <c r="BO1133" s="174"/>
      <c r="BP1133" s="174"/>
      <c r="BQ1133" s="174"/>
      <c r="BR1133" s="174"/>
      <c r="BS1133" s="174"/>
      <c r="BT1133" s="174"/>
    </row>
    <row r="1134" spans="1:72" s="177" customFormat="1">
      <c r="A1134" s="64">
        <v>1131</v>
      </c>
      <c r="B1134" s="64">
        <v>109.1933202550178</v>
      </c>
      <c r="C1134" s="64"/>
      <c r="D1134" s="64"/>
      <c r="E1134" s="174"/>
      <c r="F1134" s="174"/>
      <c r="G1134" s="174"/>
      <c r="H1134" s="174"/>
      <c r="I1134" s="174"/>
      <c r="J1134" s="174"/>
      <c r="K1134" s="174"/>
      <c r="L1134" s="174"/>
      <c r="M1134" s="174"/>
      <c r="N1134" s="174"/>
      <c r="O1134" s="174"/>
      <c r="P1134" s="174"/>
      <c r="Q1134" s="174"/>
      <c r="R1134" s="174"/>
      <c r="S1134" s="174"/>
      <c r="T1134" s="174"/>
      <c r="U1134" s="174"/>
      <c r="V1134" s="174"/>
      <c r="W1134" s="174"/>
      <c r="X1134" s="174"/>
      <c r="Y1134" s="174"/>
      <c r="Z1134" s="174"/>
      <c r="AA1134" s="174"/>
      <c r="AB1134" s="174"/>
      <c r="AC1134" s="174"/>
      <c r="AD1134" s="174"/>
      <c r="AE1134" s="174"/>
      <c r="AF1134" s="174"/>
      <c r="AG1134" s="174"/>
      <c r="AH1134" s="174"/>
      <c r="AI1134" s="174"/>
      <c r="AJ1134" s="174"/>
      <c r="AK1134" s="174"/>
      <c r="AL1134" s="174"/>
      <c r="AM1134" s="174"/>
      <c r="AN1134" s="174"/>
      <c r="AO1134" s="174"/>
      <c r="AP1134" s="174"/>
      <c r="AQ1134" s="174"/>
      <c r="AR1134" s="174"/>
      <c r="AS1134" s="174"/>
      <c r="AT1134" s="174"/>
      <c r="AU1134" s="174"/>
      <c r="AV1134" s="174"/>
      <c r="AW1134" s="174"/>
      <c r="AX1134" s="174"/>
      <c r="AY1134" s="174"/>
      <c r="AZ1134" s="174"/>
      <c r="BA1134" s="174"/>
      <c r="BB1134" s="174"/>
      <c r="BC1134" s="174"/>
      <c r="BD1134" s="174"/>
      <c r="BE1134" s="174"/>
      <c r="BF1134" s="174"/>
      <c r="BG1134" s="174"/>
      <c r="BH1134" s="174"/>
      <c r="BI1134" s="174"/>
      <c r="BJ1134" s="174"/>
      <c r="BK1134" s="174"/>
      <c r="BL1134" s="174"/>
      <c r="BM1134" s="174"/>
      <c r="BN1134" s="174"/>
      <c r="BO1134" s="174"/>
      <c r="BP1134" s="174"/>
      <c r="BQ1134" s="174"/>
      <c r="BR1134" s="174"/>
      <c r="BS1134" s="174"/>
      <c r="BT1134" s="174"/>
    </row>
    <row r="1135" spans="1:72" s="177" customFormat="1">
      <c r="A1135" s="64">
        <v>1132</v>
      </c>
      <c r="B1135" s="64">
        <v>105.0200862156092</v>
      </c>
      <c r="C1135" s="64"/>
      <c r="D1135" s="64"/>
      <c r="E1135" s="174"/>
      <c r="F1135" s="174"/>
      <c r="G1135" s="174"/>
      <c r="H1135" s="174"/>
      <c r="I1135" s="174"/>
      <c r="J1135" s="174"/>
      <c r="K1135" s="174"/>
      <c r="L1135" s="174"/>
      <c r="M1135" s="174"/>
      <c r="N1135" s="174"/>
      <c r="O1135" s="174"/>
      <c r="P1135" s="174"/>
      <c r="Q1135" s="174"/>
      <c r="R1135" s="174"/>
      <c r="S1135" s="174"/>
      <c r="T1135" s="174"/>
      <c r="U1135" s="174"/>
      <c r="V1135" s="174"/>
      <c r="W1135" s="174"/>
      <c r="X1135" s="174"/>
      <c r="Y1135" s="174"/>
      <c r="Z1135" s="174"/>
      <c r="AA1135" s="174"/>
      <c r="AB1135" s="174"/>
      <c r="AC1135" s="174"/>
      <c r="AD1135" s="174"/>
      <c r="AE1135" s="174"/>
      <c r="AF1135" s="174"/>
      <c r="AG1135" s="174"/>
      <c r="AH1135" s="174"/>
      <c r="AI1135" s="174"/>
      <c r="AJ1135" s="174"/>
      <c r="AK1135" s="174"/>
      <c r="AL1135" s="174"/>
      <c r="AM1135" s="174"/>
      <c r="AN1135" s="174"/>
      <c r="AO1135" s="174"/>
      <c r="AP1135" s="174"/>
      <c r="AQ1135" s="174"/>
      <c r="AR1135" s="174"/>
      <c r="AS1135" s="174"/>
      <c r="AT1135" s="174"/>
      <c r="AU1135" s="174"/>
      <c r="AV1135" s="174"/>
      <c r="AW1135" s="174"/>
      <c r="AX1135" s="174"/>
      <c r="AY1135" s="174"/>
      <c r="AZ1135" s="174"/>
      <c r="BA1135" s="174"/>
      <c r="BB1135" s="174"/>
      <c r="BC1135" s="174"/>
      <c r="BD1135" s="174"/>
      <c r="BE1135" s="174"/>
      <c r="BF1135" s="174"/>
      <c r="BG1135" s="174"/>
      <c r="BH1135" s="174"/>
      <c r="BI1135" s="174"/>
      <c r="BJ1135" s="174"/>
      <c r="BK1135" s="174"/>
      <c r="BL1135" s="174"/>
      <c r="BM1135" s="174"/>
      <c r="BN1135" s="174"/>
      <c r="BO1135" s="174"/>
      <c r="BP1135" s="174"/>
      <c r="BQ1135" s="174"/>
      <c r="BR1135" s="174"/>
      <c r="BS1135" s="174"/>
      <c r="BT1135" s="174"/>
    </row>
    <row r="1136" spans="1:72" s="177" customFormat="1">
      <c r="A1136" s="64">
        <v>1133</v>
      </c>
      <c r="B1136" s="64">
        <v>102.7763054426532</v>
      </c>
      <c r="C1136" s="64"/>
      <c r="D1136" s="64"/>
      <c r="E1136" s="174"/>
      <c r="F1136" s="174"/>
      <c r="G1136" s="174"/>
      <c r="H1136" s="174"/>
      <c r="I1136" s="174"/>
      <c r="J1136" s="174"/>
      <c r="K1136" s="174"/>
      <c r="L1136" s="174"/>
      <c r="M1136" s="174"/>
      <c r="N1136" s="174"/>
      <c r="O1136" s="174"/>
      <c r="P1136" s="174"/>
      <c r="Q1136" s="174"/>
      <c r="R1136" s="174"/>
      <c r="S1136" s="174"/>
      <c r="T1136" s="174"/>
      <c r="U1136" s="174"/>
      <c r="V1136" s="174"/>
      <c r="W1136" s="174"/>
      <c r="X1136" s="174"/>
      <c r="Y1136" s="174"/>
      <c r="Z1136" s="174"/>
      <c r="AA1136" s="174"/>
      <c r="AB1136" s="174"/>
      <c r="AC1136" s="174"/>
      <c r="AD1136" s="174"/>
      <c r="AE1136" s="174"/>
      <c r="AF1136" s="174"/>
      <c r="AG1136" s="174"/>
      <c r="AH1136" s="174"/>
      <c r="AI1136" s="174"/>
      <c r="AJ1136" s="174"/>
      <c r="AK1136" s="174"/>
      <c r="AL1136" s="174"/>
      <c r="AM1136" s="174"/>
      <c r="AN1136" s="174"/>
      <c r="AO1136" s="174"/>
      <c r="AP1136" s="174"/>
      <c r="AQ1136" s="174"/>
      <c r="AR1136" s="174"/>
      <c r="AS1136" s="174"/>
      <c r="AT1136" s="174"/>
      <c r="AU1136" s="174"/>
      <c r="AV1136" s="174"/>
      <c r="AW1136" s="174"/>
      <c r="AX1136" s="174"/>
      <c r="AY1136" s="174"/>
      <c r="AZ1136" s="174"/>
      <c r="BA1136" s="174"/>
      <c r="BB1136" s="174"/>
      <c r="BC1136" s="174"/>
      <c r="BD1136" s="174"/>
      <c r="BE1136" s="174"/>
      <c r="BF1136" s="174"/>
      <c r="BG1136" s="174"/>
      <c r="BH1136" s="174"/>
      <c r="BI1136" s="174"/>
      <c r="BJ1136" s="174"/>
      <c r="BK1136" s="174"/>
      <c r="BL1136" s="174"/>
      <c r="BM1136" s="174"/>
      <c r="BN1136" s="174"/>
      <c r="BO1136" s="174"/>
      <c r="BP1136" s="174"/>
      <c r="BQ1136" s="174"/>
      <c r="BR1136" s="174"/>
      <c r="BS1136" s="174"/>
      <c r="BT1136" s="174"/>
    </row>
    <row r="1137" spans="1:72" s="177" customFormat="1">
      <c r="A1137" s="64">
        <v>1134</v>
      </c>
      <c r="B1137" s="64">
        <v>100.83529701284171</v>
      </c>
      <c r="C1137" s="64"/>
      <c r="D1137" s="64"/>
      <c r="E1137" s="174"/>
      <c r="F1137" s="174"/>
      <c r="G1137" s="174"/>
      <c r="H1137" s="174"/>
      <c r="I1137" s="174"/>
      <c r="J1137" s="174"/>
      <c r="K1137" s="174"/>
      <c r="L1137" s="174"/>
      <c r="M1137" s="174"/>
      <c r="N1137" s="174"/>
      <c r="O1137" s="174"/>
      <c r="P1137" s="174"/>
      <c r="Q1137" s="174"/>
      <c r="R1137" s="174"/>
      <c r="S1137" s="174"/>
      <c r="T1137" s="174"/>
      <c r="U1137" s="174"/>
      <c r="V1137" s="174"/>
      <c r="W1137" s="174"/>
      <c r="X1137" s="174"/>
      <c r="Y1137" s="174"/>
      <c r="Z1137" s="174"/>
      <c r="AA1137" s="174"/>
      <c r="AB1137" s="174"/>
      <c r="AC1137" s="174"/>
      <c r="AD1137" s="174"/>
      <c r="AE1137" s="174"/>
      <c r="AF1137" s="174"/>
      <c r="AG1137" s="174"/>
      <c r="AH1137" s="174"/>
      <c r="AI1137" s="174"/>
      <c r="AJ1137" s="174"/>
      <c r="AK1137" s="174"/>
      <c r="AL1137" s="174"/>
      <c r="AM1137" s="174"/>
      <c r="AN1137" s="174"/>
      <c r="AO1137" s="174"/>
      <c r="AP1137" s="174"/>
      <c r="AQ1137" s="174"/>
      <c r="AR1137" s="174"/>
      <c r="AS1137" s="174"/>
      <c r="AT1137" s="174"/>
      <c r="AU1137" s="174"/>
      <c r="AV1137" s="174"/>
      <c r="AW1137" s="174"/>
      <c r="AX1137" s="174"/>
      <c r="AY1137" s="174"/>
      <c r="AZ1137" s="174"/>
      <c r="BA1137" s="174"/>
      <c r="BB1137" s="174"/>
      <c r="BC1137" s="174"/>
      <c r="BD1137" s="174"/>
      <c r="BE1137" s="174"/>
      <c r="BF1137" s="174"/>
      <c r="BG1137" s="174"/>
      <c r="BH1137" s="174"/>
      <c r="BI1137" s="174"/>
      <c r="BJ1137" s="174"/>
      <c r="BK1137" s="174"/>
      <c r="BL1137" s="174"/>
      <c r="BM1137" s="174"/>
      <c r="BN1137" s="174"/>
      <c r="BO1137" s="174"/>
      <c r="BP1137" s="174"/>
      <c r="BQ1137" s="174"/>
      <c r="BR1137" s="174"/>
      <c r="BS1137" s="174"/>
      <c r="BT1137" s="174"/>
    </row>
    <row r="1138" spans="1:72" s="177" customFormat="1">
      <c r="A1138" s="64">
        <v>1135</v>
      </c>
      <c r="B1138" s="64">
        <v>96.982064363322081</v>
      </c>
      <c r="C1138" s="64"/>
      <c r="D1138" s="64"/>
      <c r="E1138" s="174"/>
      <c r="F1138" s="174"/>
      <c r="G1138" s="174"/>
      <c r="H1138" s="174"/>
      <c r="I1138" s="174"/>
      <c r="J1138" s="174"/>
      <c r="K1138" s="174"/>
      <c r="L1138" s="174"/>
      <c r="M1138" s="174"/>
      <c r="N1138" s="174"/>
      <c r="O1138" s="174"/>
      <c r="P1138" s="174"/>
      <c r="Q1138" s="174"/>
      <c r="R1138" s="174"/>
      <c r="S1138" s="174"/>
      <c r="T1138" s="174"/>
      <c r="U1138" s="174"/>
      <c r="V1138" s="174"/>
      <c r="W1138" s="174"/>
      <c r="X1138" s="174"/>
      <c r="Y1138" s="174"/>
      <c r="Z1138" s="174"/>
      <c r="AA1138" s="174"/>
      <c r="AB1138" s="174"/>
      <c r="AC1138" s="174"/>
      <c r="AD1138" s="174"/>
      <c r="AE1138" s="174"/>
      <c r="AF1138" s="174"/>
      <c r="AG1138" s="174"/>
      <c r="AH1138" s="174"/>
      <c r="AI1138" s="174"/>
      <c r="AJ1138" s="174"/>
      <c r="AK1138" s="174"/>
      <c r="AL1138" s="174"/>
      <c r="AM1138" s="174"/>
      <c r="AN1138" s="174"/>
      <c r="AO1138" s="174"/>
      <c r="AP1138" s="174"/>
      <c r="AQ1138" s="174"/>
      <c r="AR1138" s="174"/>
      <c r="AS1138" s="174"/>
      <c r="AT1138" s="174"/>
      <c r="AU1138" s="174"/>
      <c r="AV1138" s="174"/>
      <c r="AW1138" s="174"/>
      <c r="AX1138" s="174"/>
      <c r="AY1138" s="174"/>
      <c r="AZ1138" s="174"/>
      <c r="BA1138" s="174"/>
      <c r="BB1138" s="174"/>
      <c r="BC1138" s="174"/>
      <c r="BD1138" s="174"/>
      <c r="BE1138" s="174"/>
      <c r="BF1138" s="174"/>
      <c r="BG1138" s="174"/>
      <c r="BH1138" s="174"/>
      <c r="BI1138" s="174"/>
      <c r="BJ1138" s="174"/>
      <c r="BK1138" s="174"/>
      <c r="BL1138" s="174"/>
      <c r="BM1138" s="174"/>
      <c r="BN1138" s="174"/>
      <c r="BO1138" s="174"/>
      <c r="BP1138" s="174"/>
      <c r="BQ1138" s="174"/>
      <c r="BR1138" s="174"/>
      <c r="BS1138" s="174"/>
      <c r="BT1138" s="174"/>
    </row>
    <row r="1139" spans="1:72" s="177" customFormat="1">
      <c r="A1139" s="64">
        <v>1136</v>
      </c>
      <c r="B1139" s="64">
        <v>95.24878418108176</v>
      </c>
      <c r="C1139" s="64"/>
      <c r="D1139" s="64"/>
      <c r="E1139" s="174"/>
      <c r="F1139" s="174"/>
      <c r="G1139" s="174"/>
      <c r="H1139" s="174"/>
      <c r="I1139" s="174"/>
      <c r="J1139" s="174"/>
      <c r="K1139" s="174"/>
      <c r="L1139" s="174"/>
      <c r="M1139" s="174"/>
      <c r="N1139" s="174"/>
      <c r="O1139" s="174"/>
      <c r="P1139" s="174"/>
      <c r="Q1139" s="174"/>
      <c r="R1139" s="174"/>
      <c r="S1139" s="174"/>
      <c r="T1139" s="174"/>
      <c r="U1139" s="174"/>
      <c r="V1139" s="174"/>
      <c r="W1139" s="174"/>
      <c r="X1139" s="174"/>
      <c r="Y1139" s="174"/>
      <c r="Z1139" s="174"/>
      <c r="AA1139" s="174"/>
      <c r="AB1139" s="174"/>
      <c r="AC1139" s="174"/>
      <c r="AD1139" s="174"/>
      <c r="AE1139" s="174"/>
      <c r="AF1139" s="174"/>
      <c r="AG1139" s="174"/>
      <c r="AH1139" s="174"/>
      <c r="AI1139" s="174"/>
      <c r="AJ1139" s="174"/>
      <c r="AK1139" s="174"/>
      <c r="AL1139" s="174"/>
      <c r="AM1139" s="174"/>
      <c r="AN1139" s="174"/>
      <c r="AO1139" s="174"/>
      <c r="AP1139" s="174"/>
      <c r="AQ1139" s="174"/>
      <c r="AR1139" s="174"/>
      <c r="AS1139" s="174"/>
      <c r="AT1139" s="174"/>
      <c r="AU1139" s="174"/>
      <c r="AV1139" s="174"/>
      <c r="AW1139" s="174"/>
      <c r="AX1139" s="174"/>
      <c r="AY1139" s="174"/>
      <c r="AZ1139" s="174"/>
      <c r="BA1139" s="174"/>
      <c r="BB1139" s="174"/>
      <c r="BC1139" s="174"/>
      <c r="BD1139" s="174"/>
      <c r="BE1139" s="174"/>
      <c r="BF1139" s="174"/>
      <c r="BG1139" s="174"/>
      <c r="BH1139" s="174"/>
      <c r="BI1139" s="174"/>
      <c r="BJ1139" s="174"/>
      <c r="BK1139" s="174"/>
      <c r="BL1139" s="174"/>
      <c r="BM1139" s="174"/>
      <c r="BN1139" s="174"/>
      <c r="BO1139" s="174"/>
      <c r="BP1139" s="174"/>
      <c r="BQ1139" s="174"/>
      <c r="BR1139" s="174"/>
      <c r="BS1139" s="174"/>
      <c r="BT1139" s="174"/>
    </row>
    <row r="1140" spans="1:72" s="177" customFormat="1">
      <c r="A1140" s="64">
        <v>1137</v>
      </c>
      <c r="B1140" s="64">
        <v>91.980753091921557</v>
      </c>
      <c r="C1140" s="64"/>
      <c r="D1140" s="64"/>
      <c r="E1140" s="174"/>
      <c r="F1140" s="174"/>
      <c r="G1140" s="174"/>
      <c r="H1140" s="174"/>
      <c r="I1140" s="174"/>
      <c r="J1140" s="174"/>
      <c r="K1140" s="174"/>
      <c r="L1140" s="174"/>
      <c r="M1140" s="174"/>
      <c r="N1140" s="174"/>
      <c r="O1140" s="174"/>
      <c r="P1140" s="174"/>
      <c r="Q1140" s="174"/>
      <c r="R1140" s="174"/>
      <c r="S1140" s="174"/>
      <c r="T1140" s="174"/>
      <c r="U1140" s="174"/>
      <c r="V1140" s="174"/>
      <c r="W1140" s="174"/>
      <c r="X1140" s="174"/>
      <c r="Y1140" s="174"/>
      <c r="Z1140" s="174"/>
      <c r="AA1140" s="174"/>
      <c r="AB1140" s="174"/>
      <c r="AC1140" s="174"/>
      <c r="AD1140" s="174"/>
      <c r="AE1140" s="174"/>
      <c r="AF1140" s="174"/>
      <c r="AG1140" s="174"/>
      <c r="AH1140" s="174"/>
      <c r="AI1140" s="174"/>
      <c r="AJ1140" s="174"/>
      <c r="AK1140" s="174"/>
      <c r="AL1140" s="174"/>
      <c r="AM1140" s="174"/>
      <c r="AN1140" s="174"/>
      <c r="AO1140" s="174"/>
      <c r="AP1140" s="174"/>
      <c r="AQ1140" s="174"/>
      <c r="AR1140" s="174"/>
      <c r="AS1140" s="174"/>
      <c r="AT1140" s="174"/>
      <c r="AU1140" s="174"/>
      <c r="AV1140" s="174"/>
      <c r="AW1140" s="174"/>
      <c r="AX1140" s="174"/>
      <c r="AY1140" s="174"/>
      <c r="AZ1140" s="174"/>
      <c r="BA1140" s="174"/>
      <c r="BB1140" s="174"/>
      <c r="BC1140" s="174"/>
      <c r="BD1140" s="174"/>
      <c r="BE1140" s="174"/>
      <c r="BF1140" s="174"/>
      <c r="BG1140" s="174"/>
      <c r="BH1140" s="174"/>
      <c r="BI1140" s="174"/>
      <c r="BJ1140" s="174"/>
      <c r="BK1140" s="174"/>
      <c r="BL1140" s="174"/>
      <c r="BM1140" s="174"/>
      <c r="BN1140" s="174"/>
      <c r="BO1140" s="174"/>
      <c r="BP1140" s="174"/>
      <c r="BQ1140" s="174"/>
      <c r="BR1140" s="174"/>
      <c r="BS1140" s="174"/>
      <c r="BT1140" s="174"/>
    </row>
    <row r="1141" spans="1:72" s="177" customFormat="1">
      <c r="A1141" s="64">
        <v>1138</v>
      </c>
      <c r="B1141" s="64">
        <v>89.87850978940196</v>
      </c>
      <c r="C1141" s="64"/>
      <c r="D1141" s="64"/>
      <c r="E1141" s="174"/>
      <c r="F1141" s="174"/>
      <c r="G1141" s="174"/>
      <c r="H1141" s="174"/>
      <c r="I1141" s="174"/>
      <c r="J1141" s="174"/>
      <c r="K1141" s="174"/>
      <c r="L1141" s="174"/>
      <c r="M1141" s="174"/>
      <c r="N1141" s="174"/>
      <c r="O1141" s="174"/>
      <c r="P1141" s="174"/>
      <c r="Q1141" s="174"/>
      <c r="R1141" s="174"/>
      <c r="S1141" s="174"/>
      <c r="T1141" s="174"/>
      <c r="U1141" s="174"/>
      <c r="V1141" s="174"/>
      <c r="W1141" s="174"/>
      <c r="X1141" s="174"/>
      <c r="Y1141" s="174"/>
      <c r="Z1141" s="174"/>
      <c r="AA1141" s="174"/>
      <c r="AB1141" s="174"/>
      <c r="AC1141" s="174"/>
      <c r="AD1141" s="174"/>
      <c r="AE1141" s="174"/>
      <c r="AF1141" s="174"/>
      <c r="AG1141" s="174"/>
      <c r="AH1141" s="174"/>
      <c r="AI1141" s="174"/>
      <c r="AJ1141" s="174"/>
      <c r="AK1141" s="174"/>
      <c r="AL1141" s="174"/>
      <c r="AM1141" s="174"/>
      <c r="AN1141" s="174"/>
      <c r="AO1141" s="174"/>
      <c r="AP1141" s="174"/>
      <c r="AQ1141" s="174"/>
      <c r="AR1141" s="174"/>
      <c r="AS1141" s="174"/>
      <c r="AT1141" s="174"/>
      <c r="AU1141" s="174"/>
      <c r="AV1141" s="174"/>
      <c r="AW1141" s="174"/>
      <c r="AX1141" s="174"/>
      <c r="AY1141" s="174"/>
      <c r="AZ1141" s="174"/>
      <c r="BA1141" s="174"/>
      <c r="BB1141" s="174"/>
      <c r="BC1141" s="174"/>
      <c r="BD1141" s="174"/>
      <c r="BE1141" s="174"/>
      <c r="BF1141" s="174"/>
      <c r="BG1141" s="174"/>
      <c r="BH1141" s="174"/>
      <c r="BI1141" s="174"/>
      <c r="BJ1141" s="174"/>
      <c r="BK1141" s="174"/>
      <c r="BL1141" s="174"/>
      <c r="BM1141" s="174"/>
      <c r="BN1141" s="174"/>
      <c r="BO1141" s="174"/>
      <c r="BP1141" s="174"/>
      <c r="BQ1141" s="174"/>
      <c r="BR1141" s="174"/>
      <c r="BS1141" s="174"/>
      <c r="BT1141" s="174"/>
    </row>
    <row r="1142" spans="1:72" s="177" customFormat="1">
      <c r="A1142" s="64">
        <v>1139</v>
      </c>
      <c r="B1142" s="64">
        <v>88.087361489814313</v>
      </c>
      <c r="C1142" s="64"/>
      <c r="D1142" s="64"/>
      <c r="E1142" s="174"/>
      <c r="F1142" s="174"/>
      <c r="G1142" s="174"/>
      <c r="H1142" s="174"/>
      <c r="I1142" s="174"/>
      <c r="J1142" s="174"/>
      <c r="K1142" s="174"/>
      <c r="L1142" s="174"/>
      <c r="M1142" s="174"/>
      <c r="N1142" s="174"/>
      <c r="O1142" s="174"/>
      <c r="P1142" s="174"/>
      <c r="Q1142" s="174"/>
      <c r="R1142" s="174"/>
      <c r="S1142" s="174"/>
      <c r="T1142" s="174"/>
      <c r="U1142" s="174"/>
      <c r="V1142" s="174"/>
      <c r="W1142" s="174"/>
      <c r="X1142" s="174"/>
      <c r="Y1142" s="174"/>
      <c r="Z1142" s="174"/>
      <c r="AA1142" s="174"/>
      <c r="AB1142" s="174"/>
      <c r="AC1142" s="174"/>
      <c r="AD1142" s="174"/>
      <c r="AE1142" s="174"/>
      <c r="AF1142" s="174"/>
      <c r="AG1142" s="174"/>
      <c r="AH1142" s="174"/>
      <c r="AI1142" s="174"/>
      <c r="AJ1142" s="174"/>
      <c r="AK1142" s="174"/>
      <c r="AL1142" s="174"/>
      <c r="AM1142" s="174"/>
      <c r="AN1142" s="174"/>
      <c r="AO1142" s="174"/>
      <c r="AP1142" s="174"/>
      <c r="AQ1142" s="174"/>
      <c r="AR1142" s="174"/>
      <c r="AS1142" s="174"/>
      <c r="AT1142" s="174"/>
      <c r="AU1142" s="174"/>
      <c r="AV1142" s="174"/>
      <c r="AW1142" s="174"/>
      <c r="AX1142" s="174"/>
      <c r="AY1142" s="174"/>
      <c r="AZ1142" s="174"/>
      <c r="BA1142" s="174"/>
      <c r="BB1142" s="174"/>
      <c r="BC1142" s="174"/>
      <c r="BD1142" s="174"/>
      <c r="BE1142" s="174"/>
      <c r="BF1142" s="174"/>
      <c r="BG1142" s="174"/>
      <c r="BH1142" s="174"/>
      <c r="BI1142" s="174"/>
      <c r="BJ1142" s="174"/>
      <c r="BK1142" s="174"/>
      <c r="BL1142" s="174"/>
      <c r="BM1142" s="174"/>
      <c r="BN1142" s="174"/>
      <c r="BO1142" s="174"/>
      <c r="BP1142" s="174"/>
      <c r="BQ1142" s="174"/>
      <c r="BR1142" s="174"/>
      <c r="BS1142" s="174"/>
      <c r="BT1142" s="174"/>
    </row>
    <row r="1143" spans="1:72" s="177" customFormat="1">
      <c r="A1143" s="64">
        <v>1140</v>
      </c>
      <c r="B1143" s="64">
        <v>87.150522931502579</v>
      </c>
      <c r="C1143" s="64"/>
      <c r="D1143" s="64"/>
      <c r="E1143" s="174"/>
      <c r="F1143" s="174"/>
      <c r="G1143" s="174"/>
      <c r="H1143" s="174"/>
      <c r="I1143" s="174"/>
      <c r="J1143" s="174"/>
      <c r="K1143" s="174"/>
      <c r="L1143" s="174"/>
      <c r="M1143" s="174"/>
      <c r="N1143" s="174"/>
      <c r="O1143" s="174"/>
      <c r="P1143" s="174"/>
      <c r="Q1143" s="174"/>
      <c r="R1143" s="174"/>
      <c r="S1143" s="174"/>
      <c r="T1143" s="174"/>
      <c r="U1143" s="174"/>
      <c r="V1143" s="174"/>
      <c r="W1143" s="174"/>
      <c r="X1143" s="174"/>
      <c r="Y1143" s="174"/>
      <c r="Z1143" s="174"/>
      <c r="AA1143" s="174"/>
      <c r="AB1143" s="174"/>
      <c r="AC1143" s="174"/>
      <c r="AD1143" s="174"/>
      <c r="AE1143" s="174"/>
      <c r="AF1143" s="174"/>
      <c r="AG1143" s="174"/>
      <c r="AH1143" s="174"/>
      <c r="AI1143" s="174"/>
      <c r="AJ1143" s="174"/>
      <c r="AK1143" s="174"/>
      <c r="AL1143" s="174"/>
      <c r="AM1143" s="174"/>
      <c r="AN1143" s="174"/>
      <c r="AO1143" s="174"/>
      <c r="AP1143" s="174"/>
      <c r="AQ1143" s="174"/>
      <c r="AR1143" s="174"/>
      <c r="AS1143" s="174"/>
      <c r="AT1143" s="174"/>
      <c r="AU1143" s="174"/>
      <c r="AV1143" s="174"/>
      <c r="AW1143" s="174"/>
      <c r="AX1143" s="174"/>
      <c r="AY1143" s="174"/>
      <c r="AZ1143" s="174"/>
      <c r="BA1143" s="174"/>
      <c r="BB1143" s="174"/>
      <c r="BC1143" s="174"/>
      <c r="BD1143" s="174"/>
      <c r="BE1143" s="174"/>
      <c r="BF1143" s="174"/>
      <c r="BG1143" s="174"/>
      <c r="BH1143" s="174"/>
      <c r="BI1143" s="174"/>
      <c r="BJ1143" s="174"/>
      <c r="BK1143" s="174"/>
      <c r="BL1143" s="174"/>
      <c r="BM1143" s="174"/>
      <c r="BN1143" s="174"/>
      <c r="BO1143" s="174"/>
      <c r="BP1143" s="174"/>
      <c r="BQ1143" s="174"/>
      <c r="BR1143" s="174"/>
      <c r="BS1143" s="174"/>
      <c r="BT1143" s="174"/>
    </row>
    <row r="1144" spans="1:72" s="177" customFormat="1">
      <c r="A1144" s="64">
        <v>1141</v>
      </c>
      <c r="B1144" s="64">
        <v>82.194828713559545</v>
      </c>
      <c r="C1144" s="64"/>
      <c r="D1144" s="64"/>
      <c r="E1144" s="174"/>
      <c r="F1144" s="174"/>
      <c r="G1144" s="174"/>
      <c r="H1144" s="174"/>
      <c r="I1144" s="174"/>
      <c r="J1144" s="174"/>
      <c r="K1144" s="174"/>
      <c r="L1144" s="174"/>
      <c r="M1144" s="174"/>
      <c r="N1144" s="174"/>
      <c r="O1144" s="174"/>
      <c r="P1144" s="174"/>
      <c r="Q1144" s="174"/>
      <c r="R1144" s="174"/>
      <c r="S1144" s="174"/>
      <c r="T1144" s="174"/>
      <c r="U1144" s="174"/>
      <c r="V1144" s="174"/>
      <c r="W1144" s="174"/>
      <c r="X1144" s="174"/>
      <c r="Y1144" s="174"/>
      <c r="Z1144" s="174"/>
      <c r="AA1144" s="174"/>
      <c r="AB1144" s="174"/>
      <c r="AC1144" s="174"/>
      <c r="AD1144" s="174"/>
      <c r="AE1144" s="174"/>
      <c r="AF1144" s="174"/>
      <c r="AG1144" s="174"/>
      <c r="AH1144" s="174"/>
      <c r="AI1144" s="174"/>
      <c r="AJ1144" s="174"/>
      <c r="AK1144" s="174"/>
      <c r="AL1144" s="174"/>
      <c r="AM1144" s="174"/>
      <c r="AN1144" s="174"/>
      <c r="AO1144" s="174"/>
      <c r="AP1144" s="174"/>
      <c r="AQ1144" s="174"/>
      <c r="AR1144" s="174"/>
      <c r="AS1144" s="174"/>
      <c r="AT1144" s="174"/>
      <c r="AU1144" s="174"/>
      <c r="AV1144" s="174"/>
      <c r="AW1144" s="174"/>
      <c r="AX1144" s="174"/>
      <c r="AY1144" s="174"/>
      <c r="AZ1144" s="174"/>
      <c r="BA1144" s="174"/>
      <c r="BB1144" s="174"/>
      <c r="BC1144" s="174"/>
      <c r="BD1144" s="174"/>
      <c r="BE1144" s="174"/>
      <c r="BF1144" s="174"/>
      <c r="BG1144" s="174"/>
      <c r="BH1144" s="174"/>
      <c r="BI1144" s="174"/>
      <c r="BJ1144" s="174"/>
      <c r="BK1144" s="174"/>
      <c r="BL1144" s="174"/>
      <c r="BM1144" s="174"/>
      <c r="BN1144" s="174"/>
      <c r="BO1144" s="174"/>
      <c r="BP1144" s="174"/>
      <c r="BQ1144" s="174"/>
      <c r="BR1144" s="174"/>
      <c r="BS1144" s="174"/>
      <c r="BT1144" s="174"/>
    </row>
    <row r="1145" spans="1:72" s="177" customFormat="1">
      <c r="A1145" s="64">
        <v>1142</v>
      </c>
      <c r="B1145" s="64">
        <v>79.457392164347723</v>
      </c>
      <c r="C1145" s="64"/>
      <c r="D1145" s="64"/>
      <c r="E1145" s="174"/>
      <c r="F1145" s="174"/>
      <c r="G1145" s="174"/>
      <c r="H1145" s="174"/>
      <c r="I1145" s="174"/>
      <c r="J1145" s="174"/>
      <c r="K1145" s="174"/>
      <c r="L1145" s="174"/>
      <c r="M1145" s="174"/>
      <c r="N1145" s="174"/>
      <c r="O1145" s="174"/>
      <c r="P1145" s="174"/>
      <c r="Q1145" s="174"/>
      <c r="R1145" s="174"/>
      <c r="S1145" s="174"/>
      <c r="T1145" s="174"/>
      <c r="U1145" s="174"/>
      <c r="V1145" s="174"/>
      <c r="W1145" s="174"/>
      <c r="X1145" s="174"/>
      <c r="Y1145" s="174"/>
      <c r="Z1145" s="174"/>
      <c r="AA1145" s="174"/>
      <c r="AB1145" s="174"/>
      <c r="AC1145" s="174"/>
      <c r="AD1145" s="174"/>
      <c r="AE1145" s="174"/>
      <c r="AF1145" s="174"/>
      <c r="AG1145" s="174"/>
      <c r="AH1145" s="174"/>
      <c r="AI1145" s="174"/>
      <c r="AJ1145" s="174"/>
      <c r="AK1145" s="174"/>
      <c r="AL1145" s="174"/>
      <c r="AM1145" s="174"/>
      <c r="AN1145" s="174"/>
      <c r="AO1145" s="174"/>
      <c r="AP1145" s="174"/>
      <c r="AQ1145" s="174"/>
      <c r="AR1145" s="174"/>
      <c r="AS1145" s="174"/>
      <c r="AT1145" s="174"/>
      <c r="AU1145" s="174"/>
      <c r="AV1145" s="174"/>
      <c r="AW1145" s="174"/>
      <c r="AX1145" s="174"/>
      <c r="AY1145" s="174"/>
      <c r="AZ1145" s="174"/>
      <c r="BA1145" s="174"/>
      <c r="BB1145" s="174"/>
      <c r="BC1145" s="174"/>
      <c r="BD1145" s="174"/>
      <c r="BE1145" s="174"/>
      <c r="BF1145" s="174"/>
      <c r="BG1145" s="174"/>
      <c r="BH1145" s="174"/>
      <c r="BI1145" s="174"/>
      <c r="BJ1145" s="174"/>
      <c r="BK1145" s="174"/>
      <c r="BL1145" s="174"/>
      <c r="BM1145" s="174"/>
      <c r="BN1145" s="174"/>
      <c r="BO1145" s="174"/>
      <c r="BP1145" s="174"/>
      <c r="BQ1145" s="174"/>
      <c r="BR1145" s="174"/>
      <c r="BS1145" s="174"/>
      <c r="BT1145" s="174"/>
    </row>
    <row r="1146" spans="1:72" s="177" customFormat="1">
      <c r="A1146" s="64">
        <v>1143</v>
      </c>
      <c r="B1146" s="64">
        <v>76.696257932354811</v>
      </c>
      <c r="C1146" s="64"/>
      <c r="D1146" s="64"/>
      <c r="E1146" s="174"/>
      <c r="F1146" s="174"/>
      <c r="G1146" s="174"/>
      <c r="H1146" s="174"/>
      <c r="I1146" s="174"/>
      <c r="J1146" s="174"/>
      <c r="K1146" s="174"/>
      <c r="L1146" s="174"/>
      <c r="M1146" s="174"/>
      <c r="N1146" s="174"/>
      <c r="O1146" s="174"/>
      <c r="P1146" s="174"/>
      <c r="Q1146" s="174"/>
      <c r="R1146" s="174"/>
      <c r="S1146" s="174"/>
      <c r="T1146" s="174"/>
      <c r="U1146" s="174"/>
      <c r="V1146" s="174"/>
      <c r="W1146" s="174"/>
      <c r="X1146" s="174"/>
      <c r="Y1146" s="174"/>
      <c r="Z1146" s="174"/>
      <c r="AA1146" s="174"/>
      <c r="AB1146" s="174"/>
      <c r="AC1146" s="174"/>
      <c r="AD1146" s="174"/>
      <c r="AE1146" s="174"/>
      <c r="AF1146" s="174"/>
      <c r="AG1146" s="174"/>
      <c r="AH1146" s="174"/>
      <c r="AI1146" s="174"/>
      <c r="AJ1146" s="174"/>
      <c r="AK1146" s="174"/>
      <c r="AL1146" s="174"/>
      <c r="AM1146" s="174"/>
      <c r="AN1146" s="174"/>
      <c r="AO1146" s="174"/>
      <c r="AP1146" s="174"/>
      <c r="AQ1146" s="174"/>
      <c r="AR1146" s="174"/>
      <c r="AS1146" s="174"/>
      <c r="AT1146" s="174"/>
      <c r="AU1146" s="174"/>
      <c r="AV1146" s="174"/>
      <c r="AW1146" s="174"/>
      <c r="AX1146" s="174"/>
      <c r="AY1146" s="174"/>
      <c r="AZ1146" s="174"/>
      <c r="BA1146" s="174"/>
      <c r="BB1146" s="174"/>
      <c r="BC1146" s="174"/>
      <c r="BD1146" s="174"/>
      <c r="BE1146" s="174"/>
      <c r="BF1146" s="174"/>
      <c r="BG1146" s="174"/>
      <c r="BH1146" s="174"/>
      <c r="BI1146" s="174"/>
      <c r="BJ1146" s="174"/>
      <c r="BK1146" s="174"/>
      <c r="BL1146" s="174"/>
      <c r="BM1146" s="174"/>
      <c r="BN1146" s="174"/>
      <c r="BO1146" s="174"/>
      <c r="BP1146" s="174"/>
      <c r="BQ1146" s="174"/>
      <c r="BR1146" s="174"/>
      <c r="BS1146" s="174"/>
      <c r="BT1146" s="174"/>
    </row>
    <row r="1147" spans="1:72" s="177" customFormat="1">
      <c r="A1147" s="64">
        <v>1144</v>
      </c>
      <c r="B1147" s="64">
        <v>72.717780881677029</v>
      </c>
      <c r="C1147" s="64"/>
      <c r="D1147" s="64"/>
      <c r="E1147" s="174"/>
      <c r="F1147" s="174"/>
      <c r="G1147" s="174"/>
      <c r="H1147" s="174"/>
      <c r="I1147" s="174"/>
      <c r="J1147" s="174"/>
      <c r="K1147" s="174"/>
      <c r="L1147" s="174"/>
      <c r="M1147" s="174"/>
      <c r="N1147" s="174"/>
      <c r="O1147" s="174"/>
      <c r="P1147" s="174"/>
      <c r="Q1147" s="174"/>
      <c r="R1147" s="174"/>
      <c r="S1147" s="174"/>
      <c r="T1147" s="174"/>
      <c r="U1147" s="174"/>
      <c r="V1147" s="174"/>
      <c r="W1147" s="174"/>
      <c r="X1147" s="174"/>
      <c r="Y1147" s="174"/>
      <c r="Z1147" s="174"/>
      <c r="AA1147" s="174"/>
      <c r="AB1147" s="174"/>
      <c r="AC1147" s="174"/>
      <c r="AD1147" s="174"/>
      <c r="AE1147" s="174"/>
      <c r="AF1147" s="174"/>
      <c r="AG1147" s="174"/>
      <c r="AH1147" s="174"/>
      <c r="AI1147" s="174"/>
      <c r="AJ1147" s="174"/>
      <c r="AK1147" s="174"/>
      <c r="AL1147" s="174"/>
      <c r="AM1147" s="174"/>
      <c r="AN1147" s="174"/>
      <c r="AO1147" s="174"/>
      <c r="AP1147" s="174"/>
      <c r="AQ1147" s="174"/>
      <c r="AR1147" s="174"/>
      <c r="AS1147" s="174"/>
      <c r="AT1147" s="174"/>
      <c r="AU1147" s="174"/>
      <c r="AV1147" s="174"/>
      <c r="AW1147" s="174"/>
      <c r="AX1147" s="174"/>
      <c r="AY1147" s="174"/>
      <c r="AZ1147" s="174"/>
      <c r="BA1147" s="174"/>
      <c r="BB1147" s="174"/>
      <c r="BC1147" s="174"/>
      <c r="BD1147" s="174"/>
      <c r="BE1147" s="174"/>
      <c r="BF1147" s="174"/>
      <c r="BG1147" s="174"/>
      <c r="BH1147" s="174"/>
      <c r="BI1147" s="174"/>
      <c r="BJ1147" s="174"/>
      <c r="BK1147" s="174"/>
      <c r="BL1147" s="174"/>
      <c r="BM1147" s="174"/>
      <c r="BN1147" s="174"/>
      <c r="BO1147" s="174"/>
      <c r="BP1147" s="174"/>
      <c r="BQ1147" s="174"/>
      <c r="BR1147" s="174"/>
      <c r="BS1147" s="174"/>
      <c r="BT1147" s="174"/>
    </row>
    <row r="1148" spans="1:72" s="177" customFormat="1">
      <c r="A1148" s="64">
        <v>1145</v>
      </c>
      <c r="B1148" s="64">
        <v>69.07299169454744</v>
      </c>
      <c r="C1148" s="64"/>
      <c r="D1148" s="64"/>
      <c r="E1148" s="174"/>
      <c r="F1148" s="174"/>
      <c r="G1148" s="174"/>
      <c r="H1148" s="174"/>
      <c r="I1148" s="174"/>
      <c r="J1148" s="174"/>
      <c r="K1148" s="174"/>
      <c r="L1148" s="174"/>
      <c r="M1148" s="174"/>
      <c r="N1148" s="174"/>
      <c r="O1148" s="174"/>
      <c r="P1148" s="174"/>
      <c r="Q1148" s="174"/>
      <c r="R1148" s="174"/>
      <c r="S1148" s="174"/>
      <c r="T1148" s="174"/>
      <c r="U1148" s="174"/>
      <c r="V1148" s="174"/>
      <c r="W1148" s="174"/>
      <c r="X1148" s="174"/>
      <c r="Y1148" s="174"/>
      <c r="Z1148" s="174"/>
      <c r="AA1148" s="174"/>
      <c r="AB1148" s="174"/>
      <c r="AC1148" s="174"/>
      <c r="AD1148" s="174"/>
      <c r="AE1148" s="174"/>
      <c r="AF1148" s="174"/>
      <c r="AG1148" s="174"/>
      <c r="AH1148" s="174"/>
      <c r="AI1148" s="174"/>
      <c r="AJ1148" s="174"/>
      <c r="AK1148" s="174"/>
      <c r="AL1148" s="174"/>
      <c r="AM1148" s="174"/>
      <c r="AN1148" s="174"/>
      <c r="AO1148" s="174"/>
      <c r="AP1148" s="174"/>
      <c r="AQ1148" s="174"/>
      <c r="AR1148" s="174"/>
      <c r="AS1148" s="174"/>
      <c r="AT1148" s="174"/>
      <c r="AU1148" s="174"/>
      <c r="AV1148" s="174"/>
      <c r="AW1148" s="174"/>
      <c r="AX1148" s="174"/>
      <c r="AY1148" s="174"/>
      <c r="AZ1148" s="174"/>
      <c r="BA1148" s="174"/>
      <c r="BB1148" s="174"/>
      <c r="BC1148" s="174"/>
      <c r="BD1148" s="174"/>
      <c r="BE1148" s="174"/>
      <c r="BF1148" s="174"/>
      <c r="BG1148" s="174"/>
      <c r="BH1148" s="174"/>
      <c r="BI1148" s="174"/>
      <c r="BJ1148" s="174"/>
      <c r="BK1148" s="174"/>
      <c r="BL1148" s="174"/>
      <c r="BM1148" s="174"/>
      <c r="BN1148" s="174"/>
      <c r="BO1148" s="174"/>
      <c r="BP1148" s="174"/>
      <c r="BQ1148" s="174"/>
      <c r="BR1148" s="174"/>
      <c r="BS1148" s="174"/>
      <c r="BT1148" s="174"/>
    </row>
    <row r="1149" spans="1:72" s="177" customFormat="1">
      <c r="A1149" s="64">
        <v>1146</v>
      </c>
      <c r="B1149" s="64">
        <v>65.284936792354188</v>
      </c>
      <c r="C1149" s="64"/>
      <c r="D1149" s="64"/>
      <c r="E1149" s="174"/>
      <c r="F1149" s="174"/>
      <c r="G1149" s="174"/>
      <c r="H1149" s="174"/>
      <c r="I1149" s="174"/>
      <c r="J1149" s="174"/>
      <c r="K1149" s="174"/>
      <c r="L1149" s="174"/>
      <c r="M1149" s="174"/>
      <c r="N1149" s="174"/>
      <c r="O1149" s="174"/>
      <c r="P1149" s="174"/>
      <c r="Q1149" s="174"/>
      <c r="R1149" s="174"/>
      <c r="S1149" s="174"/>
      <c r="T1149" s="174"/>
      <c r="U1149" s="174"/>
      <c r="V1149" s="174"/>
      <c r="W1149" s="174"/>
      <c r="X1149" s="174"/>
      <c r="Y1149" s="174"/>
      <c r="Z1149" s="174"/>
      <c r="AA1149" s="174"/>
      <c r="AB1149" s="174"/>
      <c r="AC1149" s="174"/>
      <c r="AD1149" s="174"/>
      <c r="AE1149" s="174"/>
      <c r="AF1149" s="174"/>
      <c r="AG1149" s="174"/>
      <c r="AH1149" s="174"/>
      <c r="AI1149" s="174"/>
      <c r="AJ1149" s="174"/>
      <c r="AK1149" s="174"/>
      <c r="AL1149" s="174"/>
      <c r="AM1149" s="174"/>
      <c r="AN1149" s="174"/>
      <c r="AO1149" s="174"/>
      <c r="AP1149" s="174"/>
      <c r="AQ1149" s="174"/>
      <c r="AR1149" s="174"/>
      <c r="AS1149" s="174"/>
      <c r="AT1149" s="174"/>
      <c r="AU1149" s="174"/>
      <c r="AV1149" s="174"/>
      <c r="AW1149" s="174"/>
      <c r="AX1149" s="174"/>
      <c r="AY1149" s="174"/>
      <c r="AZ1149" s="174"/>
      <c r="BA1149" s="174"/>
      <c r="BB1149" s="174"/>
      <c r="BC1149" s="174"/>
      <c r="BD1149" s="174"/>
      <c r="BE1149" s="174"/>
      <c r="BF1149" s="174"/>
      <c r="BG1149" s="174"/>
      <c r="BH1149" s="174"/>
      <c r="BI1149" s="174"/>
      <c r="BJ1149" s="174"/>
      <c r="BK1149" s="174"/>
      <c r="BL1149" s="174"/>
      <c r="BM1149" s="174"/>
      <c r="BN1149" s="174"/>
      <c r="BO1149" s="174"/>
      <c r="BP1149" s="174"/>
      <c r="BQ1149" s="174"/>
      <c r="BR1149" s="174"/>
      <c r="BS1149" s="174"/>
      <c r="BT1149" s="174"/>
    </row>
    <row r="1150" spans="1:72" s="177" customFormat="1">
      <c r="A1150" s="64">
        <v>1147</v>
      </c>
      <c r="B1150" s="64">
        <v>60.851372903684492</v>
      </c>
      <c r="C1150" s="64"/>
      <c r="D1150" s="64"/>
      <c r="E1150" s="174"/>
      <c r="F1150" s="174"/>
      <c r="G1150" s="174"/>
      <c r="H1150" s="174"/>
      <c r="I1150" s="174"/>
      <c r="J1150" s="174"/>
      <c r="K1150" s="174"/>
      <c r="L1150" s="174"/>
      <c r="M1150" s="174"/>
      <c r="N1150" s="174"/>
      <c r="O1150" s="174"/>
      <c r="P1150" s="174"/>
      <c r="Q1150" s="174"/>
      <c r="R1150" s="174"/>
      <c r="S1150" s="174"/>
      <c r="T1150" s="174"/>
      <c r="U1150" s="174"/>
      <c r="V1150" s="174"/>
      <c r="W1150" s="174"/>
      <c r="X1150" s="174"/>
      <c r="Y1150" s="174"/>
      <c r="Z1150" s="174"/>
      <c r="AA1150" s="174"/>
      <c r="AB1150" s="174"/>
      <c r="AC1150" s="174"/>
      <c r="AD1150" s="174"/>
      <c r="AE1150" s="174"/>
      <c r="AF1150" s="174"/>
      <c r="AG1150" s="174"/>
      <c r="AH1150" s="174"/>
      <c r="AI1150" s="174"/>
      <c r="AJ1150" s="174"/>
      <c r="AK1150" s="174"/>
      <c r="AL1150" s="174"/>
      <c r="AM1150" s="174"/>
      <c r="AN1150" s="174"/>
      <c r="AO1150" s="174"/>
      <c r="AP1150" s="174"/>
      <c r="AQ1150" s="174"/>
      <c r="AR1150" s="174"/>
      <c r="AS1150" s="174"/>
      <c r="AT1150" s="174"/>
      <c r="AU1150" s="174"/>
      <c r="AV1150" s="174"/>
      <c r="AW1150" s="174"/>
      <c r="AX1150" s="174"/>
      <c r="AY1150" s="174"/>
      <c r="AZ1150" s="174"/>
      <c r="BA1150" s="174"/>
      <c r="BB1150" s="174"/>
      <c r="BC1150" s="174"/>
      <c r="BD1150" s="174"/>
      <c r="BE1150" s="174"/>
      <c r="BF1150" s="174"/>
      <c r="BG1150" s="174"/>
      <c r="BH1150" s="174"/>
      <c r="BI1150" s="174"/>
      <c r="BJ1150" s="174"/>
      <c r="BK1150" s="174"/>
      <c r="BL1150" s="174"/>
      <c r="BM1150" s="174"/>
      <c r="BN1150" s="174"/>
      <c r="BO1150" s="174"/>
      <c r="BP1150" s="174"/>
      <c r="BQ1150" s="174"/>
      <c r="BR1150" s="174"/>
      <c r="BS1150" s="174"/>
      <c r="BT1150" s="174"/>
    </row>
    <row r="1151" spans="1:72" s="177" customFormat="1">
      <c r="A1151" s="64">
        <v>1148</v>
      </c>
      <c r="B1151" s="64">
        <v>57.152403727957861</v>
      </c>
      <c r="C1151" s="64"/>
      <c r="D1151" s="64"/>
      <c r="E1151" s="174"/>
      <c r="F1151" s="174"/>
      <c r="G1151" s="174"/>
      <c r="H1151" s="174"/>
      <c r="I1151" s="174"/>
      <c r="J1151" s="174"/>
      <c r="K1151" s="174"/>
      <c r="L1151" s="174"/>
      <c r="M1151" s="174"/>
      <c r="N1151" s="174"/>
      <c r="O1151" s="174"/>
      <c r="P1151" s="174"/>
      <c r="Q1151" s="174"/>
      <c r="R1151" s="174"/>
      <c r="S1151" s="174"/>
      <c r="T1151" s="174"/>
      <c r="U1151" s="174"/>
      <c r="V1151" s="174"/>
      <c r="W1151" s="174"/>
      <c r="X1151" s="174"/>
      <c r="Y1151" s="174"/>
      <c r="Z1151" s="174"/>
      <c r="AA1151" s="174"/>
      <c r="AB1151" s="174"/>
      <c r="AC1151" s="174"/>
      <c r="AD1151" s="174"/>
      <c r="AE1151" s="174"/>
      <c r="AF1151" s="174"/>
      <c r="AG1151" s="174"/>
      <c r="AH1151" s="174"/>
      <c r="AI1151" s="174"/>
      <c r="AJ1151" s="174"/>
      <c r="AK1151" s="174"/>
      <c r="AL1151" s="174"/>
      <c r="AM1151" s="174"/>
      <c r="AN1151" s="174"/>
      <c r="AO1151" s="174"/>
      <c r="AP1151" s="174"/>
      <c r="AQ1151" s="174"/>
      <c r="AR1151" s="174"/>
      <c r="AS1151" s="174"/>
      <c r="AT1151" s="174"/>
      <c r="AU1151" s="174"/>
      <c r="AV1151" s="174"/>
      <c r="AW1151" s="174"/>
      <c r="AX1151" s="174"/>
      <c r="AY1151" s="174"/>
      <c r="AZ1151" s="174"/>
      <c r="BA1151" s="174"/>
      <c r="BB1151" s="174"/>
      <c r="BC1151" s="174"/>
      <c r="BD1151" s="174"/>
      <c r="BE1151" s="174"/>
      <c r="BF1151" s="174"/>
      <c r="BG1151" s="174"/>
      <c r="BH1151" s="174"/>
      <c r="BI1151" s="174"/>
      <c r="BJ1151" s="174"/>
      <c r="BK1151" s="174"/>
      <c r="BL1151" s="174"/>
      <c r="BM1151" s="174"/>
      <c r="BN1151" s="174"/>
      <c r="BO1151" s="174"/>
      <c r="BP1151" s="174"/>
      <c r="BQ1151" s="174"/>
      <c r="BR1151" s="174"/>
      <c r="BS1151" s="174"/>
      <c r="BT1151" s="174"/>
    </row>
    <row r="1152" spans="1:72" s="177" customFormat="1">
      <c r="A1152" s="64">
        <v>1149</v>
      </c>
      <c r="B1152" s="64">
        <v>54.748152290445518</v>
      </c>
      <c r="C1152" s="64"/>
      <c r="D1152" s="64"/>
      <c r="E1152" s="174"/>
      <c r="F1152" s="174"/>
      <c r="G1152" s="174"/>
      <c r="H1152" s="174"/>
      <c r="I1152" s="174"/>
      <c r="J1152" s="174"/>
      <c r="K1152" s="174"/>
      <c r="L1152" s="174"/>
      <c r="M1152" s="174"/>
      <c r="N1152" s="174"/>
      <c r="O1152" s="174"/>
      <c r="P1152" s="174"/>
      <c r="Q1152" s="174"/>
      <c r="R1152" s="174"/>
      <c r="S1152" s="174"/>
      <c r="T1152" s="174"/>
      <c r="U1152" s="174"/>
      <c r="V1152" s="174"/>
      <c r="W1152" s="174"/>
      <c r="X1152" s="174"/>
      <c r="Y1152" s="174"/>
      <c r="Z1152" s="174"/>
      <c r="AA1152" s="174"/>
      <c r="AB1152" s="174"/>
      <c r="AC1152" s="174"/>
      <c r="AD1152" s="174"/>
      <c r="AE1152" s="174"/>
      <c r="AF1152" s="174"/>
      <c r="AG1152" s="174"/>
      <c r="AH1152" s="174"/>
      <c r="AI1152" s="174"/>
      <c r="AJ1152" s="174"/>
      <c r="AK1152" s="174"/>
      <c r="AL1152" s="174"/>
      <c r="AM1152" s="174"/>
      <c r="AN1152" s="174"/>
      <c r="AO1152" s="174"/>
      <c r="AP1152" s="174"/>
      <c r="AQ1152" s="174"/>
      <c r="AR1152" s="174"/>
      <c r="AS1152" s="174"/>
      <c r="AT1152" s="174"/>
      <c r="AU1152" s="174"/>
      <c r="AV1152" s="174"/>
      <c r="AW1152" s="174"/>
      <c r="AX1152" s="174"/>
      <c r="AY1152" s="174"/>
      <c r="AZ1152" s="174"/>
      <c r="BA1152" s="174"/>
      <c r="BB1152" s="174"/>
      <c r="BC1152" s="174"/>
      <c r="BD1152" s="174"/>
      <c r="BE1152" s="174"/>
      <c r="BF1152" s="174"/>
      <c r="BG1152" s="174"/>
      <c r="BH1152" s="174"/>
      <c r="BI1152" s="174"/>
      <c r="BJ1152" s="174"/>
      <c r="BK1152" s="174"/>
      <c r="BL1152" s="174"/>
      <c r="BM1152" s="174"/>
      <c r="BN1152" s="174"/>
      <c r="BO1152" s="174"/>
      <c r="BP1152" s="174"/>
      <c r="BQ1152" s="174"/>
      <c r="BR1152" s="174"/>
      <c r="BS1152" s="174"/>
      <c r="BT1152" s="174"/>
    </row>
    <row r="1153" spans="1:72" s="177" customFormat="1">
      <c r="A1153" s="64">
        <v>1150</v>
      </c>
      <c r="B1153" s="64">
        <v>51.137572848196683</v>
      </c>
      <c r="C1153" s="64"/>
      <c r="D1153" s="64"/>
      <c r="E1153" s="174"/>
      <c r="F1153" s="174"/>
      <c r="G1153" s="174"/>
      <c r="H1153" s="174"/>
      <c r="I1153" s="174"/>
      <c r="J1153" s="174"/>
      <c r="K1153" s="174"/>
      <c r="L1153" s="174"/>
      <c r="M1153" s="174"/>
      <c r="N1153" s="174"/>
      <c r="O1153" s="174"/>
      <c r="P1153" s="174"/>
      <c r="Q1153" s="174"/>
      <c r="R1153" s="174"/>
      <c r="S1153" s="174"/>
      <c r="T1153" s="174"/>
      <c r="U1153" s="174"/>
      <c r="V1153" s="174"/>
      <c r="W1153" s="174"/>
      <c r="X1153" s="174"/>
      <c r="Y1153" s="174"/>
      <c r="Z1153" s="174"/>
      <c r="AA1153" s="174"/>
      <c r="AB1153" s="174"/>
      <c r="AC1153" s="174"/>
      <c r="AD1153" s="174"/>
      <c r="AE1153" s="174"/>
      <c r="AF1153" s="174"/>
      <c r="AG1153" s="174"/>
      <c r="AH1153" s="174"/>
      <c r="AI1153" s="174"/>
      <c r="AJ1153" s="174"/>
      <c r="AK1153" s="174"/>
      <c r="AL1153" s="174"/>
      <c r="AM1153" s="174"/>
      <c r="AN1153" s="174"/>
      <c r="AO1153" s="174"/>
      <c r="AP1153" s="174"/>
      <c r="AQ1153" s="174"/>
      <c r="AR1153" s="174"/>
      <c r="AS1153" s="174"/>
      <c r="AT1153" s="174"/>
      <c r="AU1153" s="174"/>
      <c r="AV1153" s="174"/>
      <c r="AW1153" s="174"/>
      <c r="AX1153" s="174"/>
      <c r="AY1153" s="174"/>
      <c r="AZ1153" s="174"/>
      <c r="BA1153" s="174"/>
      <c r="BB1153" s="174"/>
      <c r="BC1153" s="174"/>
      <c r="BD1153" s="174"/>
      <c r="BE1153" s="174"/>
      <c r="BF1153" s="174"/>
      <c r="BG1153" s="174"/>
      <c r="BH1153" s="174"/>
      <c r="BI1153" s="174"/>
      <c r="BJ1153" s="174"/>
      <c r="BK1153" s="174"/>
      <c r="BL1153" s="174"/>
      <c r="BM1153" s="174"/>
      <c r="BN1153" s="174"/>
      <c r="BO1153" s="174"/>
      <c r="BP1153" s="174"/>
      <c r="BQ1153" s="174"/>
      <c r="BR1153" s="174"/>
      <c r="BS1153" s="174"/>
      <c r="BT1153" s="174"/>
    </row>
    <row r="1154" spans="1:72" s="177" customFormat="1">
      <c r="A1154" s="64">
        <v>1151</v>
      </c>
      <c r="B1154" s="64">
        <v>47.173445808342578</v>
      </c>
      <c r="C1154" s="64"/>
      <c r="D1154" s="64"/>
      <c r="E1154" s="174"/>
      <c r="F1154" s="174"/>
      <c r="G1154" s="174"/>
      <c r="H1154" s="174"/>
      <c r="I1154" s="174"/>
      <c r="J1154" s="174"/>
      <c r="K1154" s="174"/>
      <c r="L1154" s="174"/>
      <c r="M1154" s="174"/>
      <c r="N1154" s="174"/>
      <c r="O1154" s="174"/>
      <c r="P1154" s="174"/>
      <c r="Q1154" s="174"/>
      <c r="R1154" s="174"/>
      <c r="S1154" s="174"/>
      <c r="T1154" s="174"/>
      <c r="U1154" s="174"/>
      <c r="V1154" s="174"/>
      <c r="W1154" s="174"/>
      <c r="X1154" s="174"/>
      <c r="Y1154" s="174"/>
      <c r="Z1154" s="174"/>
      <c r="AA1154" s="174"/>
      <c r="AB1154" s="174"/>
      <c r="AC1154" s="174"/>
      <c r="AD1154" s="174"/>
      <c r="AE1154" s="174"/>
      <c r="AF1154" s="174"/>
      <c r="AG1154" s="174"/>
      <c r="AH1154" s="174"/>
      <c r="AI1154" s="174"/>
      <c r="AJ1154" s="174"/>
      <c r="AK1154" s="174"/>
      <c r="AL1154" s="174"/>
      <c r="AM1154" s="174"/>
      <c r="AN1154" s="174"/>
      <c r="AO1154" s="174"/>
      <c r="AP1154" s="174"/>
      <c r="AQ1154" s="174"/>
      <c r="AR1154" s="174"/>
      <c r="AS1154" s="174"/>
      <c r="AT1154" s="174"/>
      <c r="AU1154" s="174"/>
      <c r="AV1154" s="174"/>
      <c r="AW1154" s="174"/>
      <c r="AX1154" s="174"/>
      <c r="AY1154" s="174"/>
      <c r="AZ1154" s="174"/>
      <c r="BA1154" s="174"/>
      <c r="BB1154" s="174"/>
      <c r="BC1154" s="174"/>
      <c r="BD1154" s="174"/>
      <c r="BE1154" s="174"/>
      <c r="BF1154" s="174"/>
      <c r="BG1154" s="174"/>
      <c r="BH1154" s="174"/>
      <c r="BI1154" s="174"/>
      <c r="BJ1154" s="174"/>
      <c r="BK1154" s="174"/>
      <c r="BL1154" s="174"/>
      <c r="BM1154" s="174"/>
      <c r="BN1154" s="174"/>
      <c r="BO1154" s="174"/>
      <c r="BP1154" s="174"/>
      <c r="BQ1154" s="174"/>
      <c r="BR1154" s="174"/>
      <c r="BS1154" s="174"/>
      <c r="BT1154" s="174"/>
    </row>
    <row r="1155" spans="1:72" s="177" customFormat="1">
      <c r="A1155" s="64">
        <v>1152</v>
      </c>
      <c r="B1155" s="64">
        <v>42.992159776359657</v>
      </c>
      <c r="C1155" s="64"/>
      <c r="D1155" s="64"/>
      <c r="E1155" s="174"/>
      <c r="F1155" s="174"/>
      <c r="G1155" s="174"/>
      <c r="H1155" s="174"/>
      <c r="I1155" s="174"/>
      <c r="J1155" s="174"/>
      <c r="K1155" s="174"/>
      <c r="L1155" s="174"/>
      <c r="M1155" s="174"/>
      <c r="N1155" s="174"/>
      <c r="O1155" s="174"/>
      <c r="P1155" s="174"/>
      <c r="Q1155" s="174"/>
      <c r="R1155" s="174"/>
      <c r="S1155" s="174"/>
      <c r="T1155" s="174"/>
      <c r="U1155" s="174"/>
      <c r="V1155" s="174"/>
      <c r="W1155" s="174"/>
      <c r="X1155" s="174"/>
      <c r="Y1155" s="174"/>
      <c r="Z1155" s="174"/>
      <c r="AA1155" s="174"/>
      <c r="AB1155" s="174"/>
      <c r="AC1155" s="174"/>
      <c r="AD1155" s="174"/>
      <c r="AE1155" s="174"/>
      <c r="AF1155" s="174"/>
      <c r="AG1155" s="174"/>
      <c r="AH1155" s="174"/>
      <c r="AI1155" s="174"/>
      <c r="AJ1155" s="174"/>
      <c r="AK1155" s="174"/>
      <c r="AL1155" s="174"/>
      <c r="AM1155" s="174"/>
      <c r="AN1155" s="174"/>
      <c r="AO1155" s="174"/>
      <c r="AP1155" s="174"/>
      <c r="AQ1155" s="174"/>
      <c r="AR1155" s="174"/>
      <c r="AS1155" s="174"/>
      <c r="AT1155" s="174"/>
      <c r="AU1155" s="174"/>
      <c r="AV1155" s="174"/>
      <c r="AW1155" s="174"/>
      <c r="AX1155" s="174"/>
      <c r="AY1155" s="174"/>
      <c r="AZ1155" s="174"/>
      <c r="BA1155" s="174"/>
      <c r="BB1155" s="174"/>
      <c r="BC1155" s="174"/>
      <c r="BD1155" s="174"/>
      <c r="BE1155" s="174"/>
      <c r="BF1155" s="174"/>
      <c r="BG1155" s="174"/>
      <c r="BH1155" s="174"/>
      <c r="BI1155" s="174"/>
      <c r="BJ1155" s="174"/>
      <c r="BK1155" s="174"/>
      <c r="BL1155" s="174"/>
      <c r="BM1155" s="174"/>
      <c r="BN1155" s="174"/>
      <c r="BO1155" s="174"/>
      <c r="BP1155" s="174"/>
      <c r="BQ1155" s="174"/>
      <c r="BR1155" s="174"/>
      <c r="BS1155" s="174"/>
      <c r="BT1155" s="174"/>
    </row>
    <row r="1156" spans="1:72" s="177" customFormat="1">
      <c r="A1156" s="64">
        <v>1153</v>
      </c>
      <c r="B1156" s="64">
        <v>37.248981240324277</v>
      </c>
      <c r="C1156" s="64"/>
      <c r="D1156" s="64"/>
      <c r="E1156" s="174"/>
      <c r="F1156" s="174"/>
      <c r="G1156" s="174"/>
      <c r="H1156" s="174"/>
      <c r="I1156" s="174"/>
      <c r="J1156" s="174"/>
      <c r="K1156" s="174"/>
      <c r="L1156" s="174"/>
      <c r="M1156" s="174"/>
      <c r="N1156" s="174"/>
      <c r="O1156" s="174"/>
      <c r="P1156" s="174"/>
      <c r="Q1156" s="174"/>
      <c r="R1156" s="174"/>
      <c r="S1156" s="174"/>
      <c r="T1156" s="174"/>
      <c r="U1156" s="174"/>
      <c r="V1156" s="174"/>
      <c r="W1156" s="174"/>
      <c r="X1156" s="174"/>
      <c r="Y1156" s="174"/>
      <c r="Z1156" s="174"/>
      <c r="AA1156" s="174"/>
      <c r="AB1156" s="174"/>
      <c r="AC1156" s="174"/>
      <c r="AD1156" s="174"/>
      <c r="AE1156" s="174"/>
      <c r="AF1156" s="174"/>
      <c r="AG1156" s="174"/>
      <c r="AH1156" s="174"/>
      <c r="AI1156" s="174"/>
      <c r="AJ1156" s="174"/>
      <c r="AK1156" s="174"/>
      <c r="AL1156" s="174"/>
      <c r="AM1156" s="174"/>
      <c r="AN1156" s="174"/>
      <c r="AO1156" s="174"/>
      <c r="AP1156" s="174"/>
      <c r="AQ1156" s="174"/>
      <c r="AR1156" s="174"/>
      <c r="AS1156" s="174"/>
      <c r="AT1156" s="174"/>
      <c r="AU1156" s="174"/>
      <c r="AV1156" s="174"/>
      <c r="AW1156" s="174"/>
      <c r="AX1156" s="174"/>
      <c r="AY1156" s="174"/>
      <c r="AZ1156" s="174"/>
      <c r="BA1156" s="174"/>
      <c r="BB1156" s="174"/>
      <c r="BC1156" s="174"/>
      <c r="BD1156" s="174"/>
      <c r="BE1156" s="174"/>
      <c r="BF1156" s="174"/>
      <c r="BG1156" s="174"/>
      <c r="BH1156" s="174"/>
      <c r="BI1156" s="174"/>
      <c r="BJ1156" s="174"/>
      <c r="BK1156" s="174"/>
      <c r="BL1156" s="174"/>
      <c r="BM1156" s="174"/>
      <c r="BN1156" s="174"/>
      <c r="BO1156" s="174"/>
      <c r="BP1156" s="174"/>
      <c r="BQ1156" s="174"/>
      <c r="BR1156" s="174"/>
      <c r="BS1156" s="174"/>
      <c r="BT1156" s="174"/>
    </row>
    <row r="1157" spans="1:72" s="177" customFormat="1">
      <c r="A1157" s="64">
        <v>1154</v>
      </c>
      <c r="B1157" s="64">
        <v>32.860920390818492</v>
      </c>
      <c r="C1157" s="64"/>
      <c r="D1157" s="64"/>
      <c r="E1157" s="174"/>
      <c r="F1157" s="174"/>
      <c r="G1157" s="174"/>
      <c r="H1157" s="174"/>
      <c r="I1157" s="174"/>
      <c r="J1157" s="174"/>
      <c r="K1157" s="174"/>
      <c r="L1157" s="174"/>
      <c r="M1157" s="174"/>
      <c r="N1157" s="174"/>
      <c r="O1157" s="174"/>
      <c r="P1157" s="174"/>
      <c r="Q1157" s="174"/>
      <c r="R1157" s="174"/>
      <c r="S1157" s="174"/>
      <c r="T1157" s="174"/>
      <c r="U1157" s="174"/>
      <c r="V1157" s="174"/>
      <c r="W1157" s="174"/>
      <c r="X1157" s="174"/>
      <c r="Y1157" s="174"/>
      <c r="Z1157" s="174"/>
      <c r="AA1157" s="174"/>
      <c r="AB1157" s="174"/>
      <c r="AC1157" s="174"/>
      <c r="AD1157" s="174"/>
      <c r="AE1157" s="174"/>
      <c r="AF1157" s="174"/>
      <c r="AG1157" s="174"/>
      <c r="AH1157" s="174"/>
      <c r="AI1157" s="174"/>
      <c r="AJ1157" s="174"/>
      <c r="AK1157" s="174"/>
      <c r="AL1157" s="174"/>
      <c r="AM1157" s="174"/>
      <c r="AN1157" s="174"/>
      <c r="AO1157" s="174"/>
      <c r="AP1157" s="174"/>
      <c r="AQ1157" s="174"/>
      <c r="AR1157" s="174"/>
      <c r="AS1157" s="174"/>
      <c r="AT1157" s="174"/>
      <c r="AU1157" s="174"/>
      <c r="AV1157" s="174"/>
      <c r="AW1157" s="174"/>
      <c r="AX1157" s="174"/>
      <c r="AY1157" s="174"/>
      <c r="AZ1157" s="174"/>
      <c r="BA1157" s="174"/>
      <c r="BB1157" s="174"/>
      <c r="BC1157" s="174"/>
      <c r="BD1157" s="174"/>
      <c r="BE1157" s="174"/>
      <c r="BF1157" s="174"/>
      <c r="BG1157" s="174"/>
      <c r="BH1157" s="174"/>
      <c r="BI1157" s="174"/>
      <c r="BJ1157" s="174"/>
      <c r="BK1157" s="174"/>
      <c r="BL1157" s="174"/>
      <c r="BM1157" s="174"/>
      <c r="BN1157" s="174"/>
      <c r="BO1157" s="174"/>
      <c r="BP1157" s="174"/>
      <c r="BQ1157" s="174"/>
      <c r="BR1157" s="174"/>
      <c r="BS1157" s="174"/>
      <c r="BT1157" s="174"/>
    </row>
    <row r="1158" spans="1:72" s="177" customFormat="1">
      <c r="A1158" s="64">
        <v>1155</v>
      </c>
      <c r="B1158" s="64">
        <v>26.79697876114334</v>
      </c>
      <c r="C1158" s="64"/>
      <c r="D1158" s="64"/>
      <c r="E1158" s="174"/>
      <c r="F1158" s="174"/>
      <c r="G1158" s="174"/>
      <c r="H1158" s="174"/>
      <c r="I1158" s="174"/>
      <c r="J1158" s="174"/>
      <c r="K1158" s="174"/>
      <c r="L1158" s="174"/>
      <c r="M1158" s="174"/>
      <c r="N1158" s="174"/>
      <c r="O1158" s="174"/>
      <c r="P1158" s="174"/>
      <c r="Q1158" s="174"/>
      <c r="R1158" s="174"/>
      <c r="S1158" s="174"/>
      <c r="T1158" s="174"/>
      <c r="U1158" s="174"/>
      <c r="V1158" s="174"/>
      <c r="W1158" s="174"/>
      <c r="X1158" s="174"/>
      <c r="Y1158" s="174"/>
      <c r="Z1158" s="174"/>
      <c r="AA1158" s="174"/>
      <c r="AB1158" s="174"/>
      <c r="AC1158" s="174"/>
      <c r="AD1158" s="174"/>
      <c r="AE1158" s="174"/>
      <c r="AF1158" s="174"/>
      <c r="AG1158" s="174"/>
      <c r="AH1158" s="174"/>
      <c r="AI1158" s="174"/>
      <c r="AJ1158" s="174"/>
      <c r="AK1158" s="174"/>
      <c r="AL1158" s="174"/>
      <c r="AM1158" s="174"/>
      <c r="AN1158" s="174"/>
      <c r="AO1158" s="174"/>
      <c r="AP1158" s="174"/>
      <c r="AQ1158" s="174"/>
      <c r="AR1158" s="174"/>
      <c r="AS1158" s="174"/>
      <c r="AT1158" s="174"/>
      <c r="AU1158" s="174"/>
      <c r="AV1158" s="174"/>
      <c r="AW1158" s="174"/>
      <c r="AX1158" s="174"/>
      <c r="AY1158" s="174"/>
      <c r="AZ1158" s="174"/>
      <c r="BA1158" s="174"/>
      <c r="BB1158" s="174"/>
      <c r="BC1158" s="174"/>
      <c r="BD1158" s="174"/>
      <c r="BE1158" s="174"/>
      <c r="BF1158" s="174"/>
      <c r="BG1158" s="174"/>
      <c r="BH1158" s="174"/>
      <c r="BI1158" s="174"/>
      <c r="BJ1158" s="174"/>
      <c r="BK1158" s="174"/>
      <c r="BL1158" s="174"/>
      <c r="BM1158" s="174"/>
      <c r="BN1158" s="174"/>
      <c r="BO1158" s="174"/>
      <c r="BP1158" s="174"/>
      <c r="BQ1158" s="174"/>
      <c r="BR1158" s="174"/>
      <c r="BS1158" s="174"/>
      <c r="BT1158" s="174"/>
    </row>
    <row r="1159" spans="1:72" s="177" customFormat="1">
      <c r="A1159" s="64">
        <v>1156</v>
      </c>
      <c r="B1159" s="64">
        <v>21.944841459348691</v>
      </c>
      <c r="C1159" s="64"/>
      <c r="D1159" s="64"/>
      <c r="E1159" s="174"/>
      <c r="F1159" s="174"/>
      <c r="G1159" s="174"/>
      <c r="H1159" s="174"/>
      <c r="I1159" s="174"/>
      <c r="J1159" s="174"/>
      <c r="K1159" s="174"/>
      <c r="L1159" s="174"/>
      <c r="M1159" s="174"/>
      <c r="N1159" s="174"/>
      <c r="O1159" s="174"/>
      <c r="P1159" s="174"/>
      <c r="Q1159" s="174"/>
      <c r="R1159" s="174"/>
      <c r="S1159" s="174"/>
      <c r="T1159" s="174"/>
      <c r="U1159" s="174"/>
      <c r="V1159" s="174"/>
      <c r="W1159" s="174"/>
      <c r="X1159" s="174"/>
      <c r="Y1159" s="174"/>
      <c r="Z1159" s="174"/>
      <c r="AA1159" s="174"/>
      <c r="AB1159" s="174"/>
      <c r="AC1159" s="174"/>
      <c r="AD1159" s="174"/>
      <c r="AE1159" s="174"/>
      <c r="AF1159" s="174"/>
      <c r="AG1159" s="174"/>
      <c r="AH1159" s="174"/>
      <c r="AI1159" s="174"/>
      <c r="AJ1159" s="174"/>
      <c r="AK1159" s="174"/>
      <c r="AL1159" s="174"/>
      <c r="AM1159" s="174"/>
      <c r="AN1159" s="174"/>
      <c r="AO1159" s="174"/>
      <c r="AP1159" s="174"/>
      <c r="AQ1159" s="174"/>
      <c r="AR1159" s="174"/>
      <c r="AS1159" s="174"/>
      <c r="AT1159" s="174"/>
      <c r="AU1159" s="174"/>
      <c r="AV1159" s="174"/>
      <c r="AW1159" s="174"/>
      <c r="AX1159" s="174"/>
      <c r="AY1159" s="174"/>
      <c r="AZ1159" s="174"/>
      <c r="BA1159" s="174"/>
      <c r="BB1159" s="174"/>
      <c r="BC1159" s="174"/>
      <c r="BD1159" s="174"/>
      <c r="BE1159" s="174"/>
      <c r="BF1159" s="174"/>
      <c r="BG1159" s="174"/>
      <c r="BH1159" s="174"/>
      <c r="BI1159" s="174"/>
      <c r="BJ1159" s="174"/>
      <c r="BK1159" s="174"/>
      <c r="BL1159" s="174"/>
      <c r="BM1159" s="174"/>
      <c r="BN1159" s="174"/>
      <c r="BO1159" s="174"/>
      <c r="BP1159" s="174"/>
      <c r="BQ1159" s="174"/>
      <c r="BR1159" s="174"/>
      <c r="BS1159" s="174"/>
      <c r="BT1159" s="174"/>
    </row>
    <row r="1160" spans="1:72" s="177" customFormat="1">
      <c r="A1160" s="64">
        <v>1157</v>
      </c>
      <c r="B1160" s="64">
        <v>16.014172968300489</v>
      </c>
      <c r="C1160" s="64"/>
      <c r="D1160" s="64"/>
      <c r="E1160" s="174"/>
      <c r="F1160" s="174"/>
      <c r="G1160" s="174"/>
      <c r="H1160" s="174"/>
      <c r="I1160" s="174"/>
      <c r="J1160" s="174"/>
      <c r="K1160" s="174"/>
      <c r="L1160" s="174"/>
      <c r="M1160" s="174"/>
      <c r="N1160" s="174"/>
      <c r="O1160" s="174"/>
      <c r="P1160" s="174"/>
      <c r="Q1160" s="174"/>
      <c r="R1160" s="174"/>
      <c r="S1160" s="174"/>
      <c r="T1160" s="174"/>
      <c r="U1160" s="174"/>
      <c r="V1160" s="174"/>
      <c r="W1160" s="174"/>
      <c r="X1160" s="174"/>
      <c r="Y1160" s="174"/>
      <c r="Z1160" s="174"/>
      <c r="AA1160" s="174"/>
      <c r="AB1160" s="174"/>
      <c r="AC1160" s="174"/>
      <c r="AD1160" s="174"/>
      <c r="AE1160" s="174"/>
      <c r="AF1160" s="174"/>
      <c r="AG1160" s="174"/>
      <c r="AH1160" s="174"/>
      <c r="AI1160" s="174"/>
      <c r="AJ1160" s="174"/>
      <c r="AK1160" s="174"/>
      <c r="AL1160" s="174"/>
      <c r="AM1160" s="174"/>
      <c r="AN1160" s="174"/>
      <c r="AO1160" s="174"/>
      <c r="AP1160" s="174"/>
      <c r="AQ1160" s="174"/>
      <c r="AR1160" s="174"/>
      <c r="AS1160" s="174"/>
      <c r="AT1160" s="174"/>
      <c r="AU1160" s="174"/>
      <c r="AV1160" s="174"/>
      <c r="AW1160" s="174"/>
      <c r="AX1160" s="174"/>
      <c r="AY1160" s="174"/>
      <c r="AZ1160" s="174"/>
      <c r="BA1160" s="174"/>
      <c r="BB1160" s="174"/>
      <c r="BC1160" s="174"/>
      <c r="BD1160" s="174"/>
      <c r="BE1160" s="174"/>
      <c r="BF1160" s="174"/>
      <c r="BG1160" s="174"/>
      <c r="BH1160" s="174"/>
      <c r="BI1160" s="174"/>
      <c r="BJ1160" s="174"/>
      <c r="BK1160" s="174"/>
      <c r="BL1160" s="174"/>
      <c r="BM1160" s="174"/>
      <c r="BN1160" s="174"/>
      <c r="BO1160" s="174"/>
      <c r="BP1160" s="174"/>
      <c r="BQ1160" s="174"/>
      <c r="BR1160" s="174"/>
      <c r="BS1160" s="174"/>
      <c r="BT1160" s="174"/>
    </row>
    <row r="1161" spans="1:72" s="177" customFormat="1">
      <c r="A1161" s="64">
        <v>1158</v>
      </c>
      <c r="B1161" s="64">
        <v>12.93545431360069</v>
      </c>
      <c r="C1161" s="64"/>
      <c r="D1161" s="64"/>
      <c r="E1161" s="174"/>
      <c r="F1161" s="174"/>
      <c r="G1161" s="174"/>
      <c r="H1161" s="174"/>
      <c r="I1161" s="174"/>
      <c r="J1161" s="174"/>
      <c r="K1161" s="174"/>
      <c r="L1161" s="174"/>
      <c r="M1161" s="174"/>
      <c r="N1161" s="174"/>
      <c r="O1161" s="174"/>
      <c r="P1161" s="174"/>
      <c r="Q1161" s="174"/>
      <c r="R1161" s="174"/>
      <c r="S1161" s="174"/>
      <c r="T1161" s="174"/>
      <c r="U1161" s="174"/>
      <c r="V1161" s="174"/>
      <c r="W1161" s="174"/>
      <c r="X1161" s="174"/>
      <c r="Y1161" s="174"/>
      <c r="Z1161" s="174"/>
      <c r="AA1161" s="174"/>
      <c r="AB1161" s="174"/>
      <c r="AC1161" s="174"/>
      <c r="AD1161" s="174"/>
      <c r="AE1161" s="174"/>
      <c r="AF1161" s="174"/>
      <c r="AG1161" s="174"/>
      <c r="AH1161" s="174"/>
      <c r="AI1161" s="174"/>
      <c r="AJ1161" s="174"/>
      <c r="AK1161" s="174"/>
      <c r="AL1161" s="174"/>
      <c r="AM1161" s="174"/>
      <c r="AN1161" s="174"/>
      <c r="AO1161" s="174"/>
      <c r="AP1161" s="174"/>
      <c r="AQ1161" s="174"/>
      <c r="AR1161" s="174"/>
      <c r="AS1161" s="174"/>
      <c r="AT1161" s="174"/>
      <c r="AU1161" s="174"/>
      <c r="AV1161" s="174"/>
      <c r="AW1161" s="174"/>
      <c r="AX1161" s="174"/>
      <c r="AY1161" s="174"/>
      <c r="AZ1161" s="174"/>
      <c r="BA1161" s="174"/>
      <c r="BB1161" s="174"/>
      <c r="BC1161" s="174"/>
      <c r="BD1161" s="174"/>
      <c r="BE1161" s="174"/>
      <c r="BF1161" s="174"/>
      <c r="BG1161" s="174"/>
      <c r="BH1161" s="174"/>
      <c r="BI1161" s="174"/>
      <c r="BJ1161" s="174"/>
      <c r="BK1161" s="174"/>
      <c r="BL1161" s="174"/>
      <c r="BM1161" s="174"/>
      <c r="BN1161" s="174"/>
      <c r="BO1161" s="174"/>
      <c r="BP1161" s="174"/>
      <c r="BQ1161" s="174"/>
      <c r="BR1161" s="174"/>
      <c r="BS1161" s="174"/>
      <c r="BT1161" s="174"/>
    </row>
    <row r="1162" spans="1:72" s="177" customFormat="1">
      <c r="A1162" s="64">
        <v>1159</v>
      </c>
      <c r="B1162" s="64">
        <v>5.9404569634899866</v>
      </c>
      <c r="C1162" s="64"/>
      <c r="D1162" s="64"/>
      <c r="E1162" s="174"/>
      <c r="F1162" s="174"/>
      <c r="G1162" s="174"/>
      <c r="H1162" s="174"/>
      <c r="I1162" s="174"/>
      <c r="J1162" s="174"/>
      <c r="K1162" s="174"/>
      <c r="L1162" s="174"/>
      <c r="M1162" s="174"/>
      <c r="N1162" s="174"/>
      <c r="O1162" s="174"/>
      <c r="P1162" s="174"/>
      <c r="Q1162" s="174"/>
      <c r="R1162" s="174"/>
      <c r="S1162" s="174"/>
      <c r="T1162" s="174"/>
      <c r="U1162" s="174"/>
      <c r="V1162" s="174"/>
      <c r="W1162" s="174"/>
      <c r="X1162" s="174"/>
      <c r="Y1162" s="174"/>
      <c r="Z1162" s="174"/>
      <c r="AA1162" s="174"/>
      <c r="AB1162" s="174"/>
      <c r="AC1162" s="174"/>
      <c r="AD1162" s="174"/>
      <c r="AE1162" s="174"/>
      <c r="AF1162" s="174"/>
      <c r="AG1162" s="174"/>
      <c r="AH1162" s="174"/>
      <c r="AI1162" s="174"/>
      <c r="AJ1162" s="174"/>
      <c r="AK1162" s="174"/>
      <c r="AL1162" s="174"/>
      <c r="AM1162" s="174"/>
      <c r="AN1162" s="174"/>
      <c r="AO1162" s="174"/>
      <c r="AP1162" s="174"/>
      <c r="AQ1162" s="174"/>
      <c r="AR1162" s="174"/>
      <c r="AS1162" s="174"/>
      <c r="AT1162" s="174"/>
      <c r="AU1162" s="174"/>
      <c r="AV1162" s="174"/>
      <c r="AW1162" s="174"/>
      <c r="AX1162" s="174"/>
      <c r="AY1162" s="174"/>
      <c r="AZ1162" s="174"/>
      <c r="BA1162" s="174"/>
      <c r="BB1162" s="174"/>
      <c r="BC1162" s="174"/>
      <c r="BD1162" s="174"/>
      <c r="BE1162" s="174"/>
      <c r="BF1162" s="174"/>
      <c r="BG1162" s="174"/>
      <c r="BH1162" s="174"/>
      <c r="BI1162" s="174"/>
      <c r="BJ1162" s="174"/>
      <c r="BK1162" s="174"/>
      <c r="BL1162" s="174"/>
      <c r="BM1162" s="174"/>
      <c r="BN1162" s="174"/>
      <c r="BO1162" s="174"/>
      <c r="BP1162" s="174"/>
      <c r="BQ1162" s="174"/>
      <c r="BR1162" s="174"/>
      <c r="BS1162" s="174"/>
      <c r="BT1162" s="174"/>
    </row>
    <row r="1163" spans="1:72" s="177" customFormat="1">
      <c r="A1163" s="64">
        <v>1160</v>
      </c>
      <c r="B1163" s="64">
        <v>1.9955519228722349</v>
      </c>
      <c r="C1163" s="64"/>
      <c r="D1163" s="64"/>
      <c r="E1163" s="174"/>
      <c r="F1163" s="174"/>
      <c r="G1163" s="174"/>
      <c r="H1163" s="174"/>
      <c r="I1163" s="174"/>
      <c r="J1163" s="174"/>
      <c r="K1163" s="174"/>
      <c r="L1163" s="174"/>
      <c r="M1163" s="174"/>
      <c r="N1163" s="174"/>
      <c r="O1163" s="174"/>
      <c r="P1163" s="174"/>
      <c r="Q1163" s="174"/>
      <c r="R1163" s="174"/>
      <c r="S1163" s="174"/>
      <c r="T1163" s="174"/>
      <c r="U1163" s="174"/>
      <c r="V1163" s="174"/>
      <c r="W1163" s="174"/>
      <c r="X1163" s="174"/>
      <c r="Y1163" s="174"/>
      <c r="Z1163" s="174"/>
      <c r="AA1163" s="174"/>
      <c r="AB1163" s="174"/>
      <c r="AC1163" s="174"/>
      <c r="AD1163" s="174"/>
      <c r="AE1163" s="174"/>
      <c r="AF1163" s="174"/>
      <c r="AG1163" s="174"/>
      <c r="AH1163" s="174"/>
      <c r="AI1163" s="174"/>
      <c r="AJ1163" s="174"/>
      <c r="AK1163" s="174"/>
      <c r="AL1163" s="174"/>
      <c r="AM1163" s="174"/>
      <c r="AN1163" s="174"/>
      <c r="AO1163" s="174"/>
      <c r="AP1163" s="174"/>
      <c r="AQ1163" s="174"/>
      <c r="AR1163" s="174"/>
      <c r="AS1163" s="174"/>
      <c r="AT1163" s="174"/>
      <c r="AU1163" s="174"/>
      <c r="AV1163" s="174"/>
      <c r="AW1163" s="174"/>
      <c r="AX1163" s="174"/>
      <c r="AY1163" s="174"/>
      <c r="AZ1163" s="174"/>
      <c r="BA1163" s="174"/>
      <c r="BB1163" s="174"/>
      <c r="BC1163" s="174"/>
      <c r="BD1163" s="174"/>
      <c r="BE1163" s="174"/>
      <c r="BF1163" s="174"/>
      <c r="BG1163" s="174"/>
      <c r="BH1163" s="174"/>
      <c r="BI1163" s="174"/>
      <c r="BJ1163" s="174"/>
      <c r="BK1163" s="174"/>
      <c r="BL1163" s="174"/>
      <c r="BM1163" s="174"/>
      <c r="BN1163" s="174"/>
      <c r="BO1163" s="174"/>
      <c r="BP1163" s="174"/>
      <c r="BQ1163" s="174"/>
      <c r="BR1163" s="174"/>
      <c r="BS1163" s="174"/>
      <c r="BT1163" s="174"/>
    </row>
    <row r="1164" spans="1:72" s="177" customFormat="1">
      <c r="A1164" s="64">
        <v>1161</v>
      </c>
      <c r="B1164" s="64">
        <v>0</v>
      </c>
      <c r="C1164" s="64"/>
      <c r="D1164" s="64"/>
      <c r="E1164" s="174"/>
      <c r="F1164" s="174"/>
      <c r="G1164" s="174"/>
      <c r="H1164" s="174"/>
      <c r="I1164" s="174"/>
      <c r="J1164" s="174"/>
      <c r="K1164" s="174"/>
      <c r="L1164" s="174"/>
      <c r="M1164" s="174"/>
      <c r="N1164" s="174"/>
      <c r="O1164" s="174"/>
      <c r="P1164" s="174"/>
      <c r="Q1164" s="174"/>
      <c r="R1164" s="174"/>
      <c r="S1164" s="174"/>
      <c r="T1164" s="174"/>
      <c r="U1164" s="174"/>
      <c r="V1164" s="174"/>
      <c r="W1164" s="174"/>
      <c r="X1164" s="174"/>
      <c r="Y1164" s="174"/>
      <c r="Z1164" s="174"/>
      <c r="AA1164" s="174"/>
      <c r="AB1164" s="174"/>
      <c r="AC1164" s="174"/>
      <c r="AD1164" s="174"/>
      <c r="AE1164" s="174"/>
      <c r="AF1164" s="174"/>
      <c r="AG1164" s="174"/>
      <c r="AH1164" s="174"/>
      <c r="AI1164" s="174"/>
      <c r="AJ1164" s="174"/>
      <c r="AK1164" s="174"/>
      <c r="AL1164" s="174"/>
      <c r="AM1164" s="174"/>
      <c r="AN1164" s="174"/>
      <c r="AO1164" s="174"/>
      <c r="AP1164" s="174"/>
      <c r="AQ1164" s="174"/>
      <c r="AR1164" s="174"/>
      <c r="AS1164" s="174"/>
      <c r="AT1164" s="174"/>
      <c r="AU1164" s="174"/>
      <c r="AV1164" s="174"/>
      <c r="AW1164" s="174"/>
      <c r="AX1164" s="174"/>
      <c r="AY1164" s="174"/>
      <c r="AZ1164" s="174"/>
      <c r="BA1164" s="174"/>
      <c r="BB1164" s="174"/>
      <c r="BC1164" s="174"/>
      <c r="BD1164" s="174"/>
      <c r="BE1164" s="174"/>
      <c r="BF1164" s="174"/>
      <c r="BG1164" s="174"/>
      <c r="BH1164" s="174"/>
      <c r="BI1164" s="174"/>
      <c r="BJ1164" s="174"/>
      <c r="BK1164" s="174"/>
      <c r="BL1164" s="174"/>
      <c r="BM1164" s="174"/>
      <c r="BN1164" s="174"/>
      <c r="BO1164" s="174"/>
      <c r="BP1164" s="174"/>
      <c r="BQ1164" s="174"/>
      <c r="BR1164" s="174"/>
      <c r="BS1164" s="174"/>
      <c r="BT1164" s="174"/>
    </row>
    <row r="1165" spans="1:72" s="177" customFormat="1">
      <c r="A1165" s="64">
        <v>1162</v>
      </c>
      <c r="B1165" s="64">
        <v>0</v>
      </c>
      <c r="C1165" s="64"/>
      <c r="D1165" s="64"/>
      <c r="E1165" s="174"/>
      <c r="F1165" s="174"/>
      <c r="G1165" s="174"/>
      <c r="H1165" s="174"/>
      <c r="I1165" s="174"/>
      <c r="J1165" s="174"/>
      <c r="K1165" s="174"/>
      <c r="L1165" s="174"/>
      <c r="M1165" s="174"/>
      <c r="N1165" s="174"/>
      <c r="O1165" s="174"/>
      <c r="P1165" s="174"/>
      <c r="Q1165" s="174"/>
      <c r="R1165" s="174"/>
      <c r="S1165" s="174"/>
      <c r="T1165" s="174"/>
      <c r="U1165" s="174"/>
      <c r="V1165" s="174"/>
      <c r="W1165" s="174"/>
      <c r="X1165" s="174"/>
      <c r="Y1165" s="174"/>
      <c r="Z1165" s="174"/>
      <c r="AA1165" s="174"/>
      <c r="AB1165" s="174"/>
      <c r="AC1165" s="174"/>
      <c r="AD1165" s="174"/>
      <c r="AE1165" s="174"/>
      <c r="AF1165" s="174"/>
      <c r="AG1165" s="174"/>
      <c r="AH1165" s="174"/>
      <c r="AI1165" s="174"/>
      <c r="AJ1165" s="174"/>
      <c r="AK1165" s="174"/>
      <c r="AL1165" s="174"/>
      <c r="AM1165" s="174"/>
      <c r="AN1165" s="174"/>
      <c r="AO1165" s="174"/>
      <c r="AP1165" s="174"/>
      <c r="AQ1165" s="174"/>
      <c r="AR1165" s="174"/>
      <c r="AS1165" s="174"/>
      <c r="AT1165" s="174"/>
      <c r="AU1165" s="174"/>
      <c r="AV1165" s="174"/>
      <c r="AW1165" s="174"/>
      <c r="AX1165" s="174"/>
      <c r="AY1165" s="174"/>
      <c r="AZ1165" s="174"/>
      <c r="BA1165" s="174"/>
      <c r="BB1165" s="174"/>
      <c r="BC1165" s="174"/>
      <c r="BD1165" s="174"/>
      <c r="BE1165" s="174"/>
      <c r="BF1165" s="174"/>
      <c r="BG1165" s="174"/>
      <c r="BH1165" s="174"/>
      <c r="BI1165" s="174"/>
      <c r="BJ1165" s="174"/>
      <c r="BK1165" s="174"/>
      <c r="BL1165" s="174"/>
      <c r="BM1165" s="174"/>
      <c r="BN1165" s="174"/>
      <c r="BO1165" s="174"/>
      <c r="BP1165" s="174"/>
      <c r="BQ1165" s="174"/>
      <c r="BR1165" s="174"/>
      <c r="BS1165" s="174"/>
      <c r="BT1165" s="174"/>
    </row>
    <row r="1166" spans="1:72" s="177" customFormat="1">
      <c r="A1166" s="64">
        <v>1163</v>
      </c>
      <c r="B1166" s="64">
        <v>0</v>
      </c>
      <c r="C1166" s="64"/>
      <c r="D1166" s="64"/>
      <c r="E1166" s="174"/>
      <c r="F1166" s="174"/>
      <c r="G1166" s="174"/>
      <c r="H1166" s="174"/>
      <c r="I1166" s="174"/>
      <c r="J1166" s="174"/>
      <c r="K1166" s="174"/>
      <c r="L1166" s="174"/>
      <c r="M1166" s="174"/>
      <c r="N1166" s="174"/>
      <c r="O1166" s="174"/>
      <c r="P1166" s="174"/>
      <c r="Q1166" s="174"/>
      <c r="R1166" s="174"/>
      <c r="S1166" s="174"/>
      <c r="T1166" s="174"/>
      <c r="U1166" s="174"/>
      <c r="V1166" s="174"/>
      <c r="W1166" s="174"/>
      <c r="X1166" s="174"/>
      <c r="Y1166" s="174"/>
      <c r="Z1166" s="174"/>
      <c r="AA1166" s="174"/>
      <c r="AB1166" s="174"/>
      <c r="AC1166" s="174"/>
      <c r="AD1166" s="174"/>
      <c r="AE1166" s="174"/>
      <c r="AF1166" s="174"/>
      <c r="AG1166" s="174"/>
      <c r="AH1166" s="174"/>
      <c r="AI1166" s="174"/>
      <c r="AJ1166" s="174"/>
      <c r="AK1166" s="174"/>
      <c r="AL1166" s="174"/>
      <c r="AM1166" s="174"/>
      <c r="AN1166" s="174"/>
      <c r="AO1166" s="174"/>
      <c r="AP1166" s="174"/>
      <c r="AQ1166" s="174"/>
      <c r="AR1166" s="174"/>
      <c r="AS1166" s="174"/>
      <c r="AT1166" s="174"/>
      <c r="AU1166" s="174"/>
      <c r="AV1166" s="174"/>
      <c r="AW1166" s="174"/>
      <c r="AX1166" s="174"/>
      <c r="AY1166" s="174"/>
      <c r="AZ1166" s="174"/>
      <c r="BA1166" s="174"/>
      <c r="BB1166" s="174"/>
      <c r="BC1166" s="174"/>
      <c r="BD1166" s="174"/>
      <c r="BE1166" s="174"/>
      <c r="BF1166" s="174"/>
      <c r="BG1166" s="174"/>
      <c r="BH1166" s="174"/>
      <c r="BI1166" s="174"/>
      <c r="BJ1166" s="174"/>
      <c r="BK1166" s="174"/>
      <c r="BL1166" s="174"/>
      <c r="BM1166" s="174"/>
      <c r="BN1166" s="174"/>
      <c r="BO1166" s="174"/>
      <c r="BP1166" s="174"/>
      <c r="BQ1166" s="174"/>
      <c r="BR1166" s="174"/>
      <c r="BS1166" s="174"/>
      <c r="BT1166" s="174"/>
    </row>
    <row r="1167" spans="1:72" s="177" customFormat="1">
      <c r="A1167" s="64">
        <v>1164</v>
      </c>
      <c r="B1167" s="64">
        <v>0</v>
      </c>
      <c r="C1167" s="64"/>
      <c r="D1167" s="64"/>
      <c r="E1167" s="174"/>
      <c r="F1167" s="174"/>
      <c r="G1167" s="174"/>
      <c r="H1167" s="174"/>
      <c r="I1167" s="174"/>
      <c r="J1167" s="174"/>
      <c r="K1167" s="174"/>
      <c r="L1167" s="174"/>
      <c r="M1167" s="174"/>
      <c r="N1167" s="174"/>
      <c r="O1167" s="174"/>
      <c r="P1167" s="174"/>
      <c r="Q1167" s="174"/>
      <c r="R1167" s="174"/>
      <c r="S1167" s="174"/>
      <c r="T1167" s="174"/>
      <c r="U1167" s="174"/>
      <c r="V1167" s="174"/>
      <c r="W1167" s="174"/>
      <c r="X1167" s="174"/>
      <c r="Y1167" s="174"/>
      <c r="Z1167" s="174"/>
      <c r="AA1167" s="174"/>
      <c r="AB1167" s="174"/>
      <c r="AC1167" s="174"/>
      <c r="AD1167" s="174"/>
      <c r="AE1167" s="174"/>
      <c r="AF1167" s="174"/>
      <c r="AG1167" s="174"/>
      <c r="AH1167" s="174"/>
      <c r="AI1167" s="174"/>
      <c r="AJ1167" s="174"/>
      <c r="AK1167" s="174"/>
      <c r="AL1167" s="174"/>
      <c r="AM1167" s="174"/>
      <c r="AN1167" s="174"/>
      <c r="AO1167" s="174"/>
      <c r="AP1167" s="174"/>
      <c r="AQ1167" s="174"/>
      <c r="AR1167" s="174"/>
      <c r="AS1167" s="174"/>
      <c r="AT1167" s="174"/>
      <c r="AU1167" s="174"/>
      <c r="AV1167" s="174"/>
      <c r="AW1167" s="174"/>
      <c r="AX1167" s="174"/>
      <c r="AY1167" s="174"/>
      <c r="AZ1167" s="174"/>
      <c r="BA1167" s="174"/>
      <c r="BB1167" s="174"/>
      <c r="BC1167" s="174"/>
      <c r="BD1167" s="174"/>
      <c r="BE1167" s="174"/>
      <c r="BF1167" s="174"/>
      <c r="BG1167" s="174"/>
      <c r="BH1167" s="174"/>
      <c r="BI1167" s="174"/>
      <c r="BJ1167" s="174"/>
      <c r="BK1167" s="174"/>
      <c r="BL1167" s="174"/>
      <c r="BM1167" s="174"/>
      <c r="BN1167" s="174"/>
      <c r="BO1167" s="174"/>
      <c r="BP1167" s="174"/>
      <c r="BQ1167" s="174"/>
      <c r="BR1167" s="174"/>
      <c r="BS1167" s="174"/>
      <c r="BT1167" s="174"/>
    </row>
    <row r="1168" spans="1:72" s="177" customFormat="1">
      <c r="A1168" s="64">
        <v>1165</v>
      </c>
      <c r="B1168" s="64">
        <v>0</v>
      </c>
      <c r="C1168" s="64"/>
      <c r="D1168" s="64"/>
      <c r="E1168" s="174"/>
      <c r="F1168" s="174"/>
      <c r="G1168" s="174"/>
      <c r="H1168" s="174"/>
      <c r="I1168" s="174"/>
      <c r="J1168" s="174"/>
      <c r="K1168" s="174"/>
      <c r="L1168" s="174"/>
      <c r="M1168" s="174"/>
      <c r="N1168" s="174"/>
      <c r="O1168" s="174"/>
      <c r="P1168" s="174"/>
      <c r="Q1168" s="174"/>
      <c r="R1168" s="174"/>
      <c r="S1168" s="174"/>
      <c r="T1168" s="174"/>
      <c r="U1168" s="174"/>
      <c r="V1168" s="174"/>
      <c r="W1168" s="174"/>
      <c r="X1168" s="174"/>
      <c r="Y1168" s="174"/>
      <c r="Z1168" s="174"/>
      <c r="AA1168" s="174"/>
      <c r="AB1168" s="174"/>
      <c r="AC1168" s="174"/>
      <c r="AD1168" s="174"/>
      <c r="AE1168" s="174"/>
      <c r="AF1168" s="174"/>
      <c r="AG1168" s="174"/>
      <c r="AH1168" s="174"/>
      <c r="AI1168" s="174"/>
      <c r="AJ1168" s="174"/>
      <c r="AK1168" s="174"/>
      <c r="AL1168" s="174"/>
      <c r="AM1168" s="174"/>
      <c r="AN1168" s="174"/>
      <c r="AO1168" s="174"/>
      <c r="AP1168" s="174"/>
      <c r="AQ1168" s="174"/>
      <c r="AR1168" s="174"/>
      <c r="AS1168" s="174"/>
      <c r="AT1168" s="174"/>
      <c r="AU1168" s="174"/>
      <c r="AV1168" s="174"/>
      <c r="AW1168" s="174"/>
      <c r="AX1168" s="174"/>
      <c r="AY1168" s="174"/>
      <c r="AZ1168" s="174"/>
      <c r="BA1168" s="174"/>
      <c r="BB1168" s="174"/>
      <c r="BC1168" s="174"/>
      <c r="BD1168" s="174"/>
      <c r="BE1168" s="174"/>
      <c r="BF1168" s="174"/>
      <c r="BG1168" s="174"/>
      <c r="BH1168" s="174"/>
      <c r="BI1168" s="174"/>
      <c r="BJ1168" s="174"/>
      <c r="BK1168" s="174"/>
      <c r="BL1168" s="174"/>
      <c r="BM1168" s="174"/>
      <c r="BN1168" s="174"/>
      <c r="BO1168" s="174"/>
      <c r="BP1168" s="174"/>
      <c r="BQ1168" s="174"/>
      <c r="BR1168" s="174"/>
      <c r="BS1168" s="174"/>
      <c r="BT1168" s="174"/>
    </row>
    <row r="1169" spans="1:72" s="177" customFormat="1">
      <c r="A1169" s="64">
        <v>1166</v>
      </c>
      <c r="B1169" s="64">
        <v>0</v>
      </c>
      <c r="C1169" s="64"/>
      <c r="D1169" s="64"/>
      <c r="E1169" s="174"/>
      <c r="F1169" s="174"/>
      <c r="G1169" s="174"/>
      <c r="H1169" s="174"/>
      <c r="I1169" s="174"/>
      <c r="J1169" s="174"/>
      <c r="K1169" s="174"/>
      <c r="L1169" s="174"/>
      <c r="M1169" s="174"/>
      <c r="N1169" s="174"/>
      <c r="O1169" s="174"/>
      <c r="P1169" s="174"/>
      <c r="Q1169" s="174"/>
      <c r="R1169" s="174"/>
      <c r="S1169" s="174"/>
      <c r="T1169" s="174"/>
      <c r="U1169" s="174"/>
      <c r="V1169" s="174"/>
      <c r="W1169" s="174"/>
      <c r="X1169" s="174"/>
      <c r="Y1169" s="174"/>
      <c r="Z1169" s="174"/>
      <c r="AA1169" s="174"/>
      <c r="AB1169" s="174"/>
      <c r="AC1169" s="174"/>
      <c r="AD1169" s="174"/>
      <c r="AE1169" s="174"/>
      <c r="AF1169" s="174"/>
      <c r="AG1169" s="174"/>
      <c r="AH1169" s="174"/>
      <c r="AI1169" s="174"/>
      <c r="AJ1169" s="174"/>
      <c r="AK1169" s="174"/>
      <c r="AL1169" s="174"/>
      <c r="AM1169" s="174"/>
      <c r="AN1169" s="174"/>
      <c r="AO1169" s="174"/>
      <c r="AP1169" s="174"/>
      <c r="AQ1169" s="174"/>
      <c r="AR1169" s="174"/>
      <c r="AS1169" s="174"/>
      <c r="AT1169" s="174"/>
      <c r="AU1169" s="174"/>
      <c r="AV1169" s="174"/>
      <c r="AW1169" s="174"/>
      <c r="AX1169" s="174"/>
      <c r="AY1169" s="174"/>
      <c r="AZ1169" s="174"/>
      <c r="BA1169" s="174"/>
      <c r="BB1169" s="174"/>
      <c r="BC1169" s="174"/>
      <c r="BD1169" s="174"/>
      <c r="BE1169" s="174"/>
      <c r="BF1169" s="174"/>
      <c r="BG1169" s="174"/>
      <c r="BH1169" s="174"/>
      <c r="BI1169" s="174"/>
      <c r="BJ1169" s="174"/>
      <c r="BK1169" s="174"/>
      <c r="BL1169" s="174"/>
      <c r="BM1169" s="174"/>
      <c r="BN1169" s="174"/>
      <c r="BO1169" s="174"/>
      <c r="BP1169" s="174"/>
      <c r="BQ1169" s="174"/>
      <c r="BR1169" s="174"/>
      <c r="BS1169" s="174"/>
      <c r="BT1169" s="174"/>
    </row>
    <row r="1170" spans="1:72" s="177" customFormat="1">
      <c r="A1170" s="64">
        <v>1167</v>
      </c>
      <c r="B1170" s="64">
        <v>0</v>
      </c>
      <c r="C1170" s="64"/>
      <c r="D1170" s="64"/>
      <c r="E1170" s="174"/>
      <c r="F1170" s="174"/>
      <c r="G1170" s="174"/>
      <c r="H1170" s="174"/>
      <c r="I1170" s="174"/>
      <c r="J1170" s="174"/>
      <c r="K1170" s="174"/>
      <c r="L1170" s="174"/>
      <c r="M1170" s="174"/>
      <c r="N1170" s="174"/>
      <c r="O1170" s="174"/>
      <c r="P1170" s="174"/>
      <c r="Q1170" s="174"/>
      <c r="R1170" s="174"/>
      <c r="S1170" s="174"/>
      <c r="T1170" s="174"/>
      <c r="U1170" s="174"/>
      <c r="V1170" s="174"/>
      <c r="W1170" s="174"/>
      <c r="X1170" s="174"/>
      <c r="Y1170" s="174"/>
      <c r="Z1170" s="174"/>
      <c r="AA1170" s="174"/>
      <c r="AB1170" s="174"/>
      <c r="AC1170" s="174"/>
      <c r="AD1170" s="174"/>
      <c r="AE1170" s="174"/>
      <c r="AF1170" s="174"/>
      <c r="AG1170" s="174"/>
      <c r="AH1170" s="174"/>
      <c r="AI1170" s="174"/>
      <c r="AJ1170" s="174"/>
      <c r="AK1170" s="174"/>
      <c r="AL1170" s="174"/>
      <c r="AM1170" s="174"/>
      <c r="AN1170" s="174"/>
      <c r="AO1170" s="174"/>
      <c r="AP1170" s="174"/>
      <c r="AQ1170" s="174"/>
      <c r="AR1170" s="174"/>
      <c r="AS1170" s="174"/>
      <c r="AT1170" s="174"/>
      <c r="AU1170" s="174"/>
      <c r="AV1170" s="174"/>
      <c r="AW1170" s="174"/>
      <c r="AX1170" s="174"/>
      <c r="AY1170" s="174"/>
      <c r="AZ1170" s="174"/>
      <c r="BA1170" s="174"/>
      <c r="BB1170" s="174"/>
      <c r="BC1170" s="174"/>
      <c r="BD1170" s="174"/>
      <c r="BE1170" s="174"/>
      <c r="BF1170" s="174"/>
      <c r="BG1170" s="174"/>
      <c r="BH1170" s="174"/>
      <c r="BI1170" s="174"/>
      <c r="BJ1170" s="174"/>
      <c r="BK1170" s="174"/>
      <c r="BL1170" s="174"/>
      <c r="BM1170" s="174"/>
      <c r="BN1170" s="174"/>
      <c r="BO1170" s="174"/>
      <c r="BP1170" s="174"/>
      <c r="BQ1170" s="174"/>
      <c r="BR1170" s="174"/>
      <c r="BS1170" s="174"/>
      <c r="BT1170" s="174"/>
    </row>
    <row r="1171" spans="1:72" s="177" customFormat="1">
      <c r="A1171" s="64">
        <v>1168</v>
      </c>
      <c r="B1171" s="64">
        <v>0</v>
      </c>
      <c r="C1171" s="64"/>
      <c r="D1171" s="64"/>
      <c r="E1171" s="174"/>
      <c r="F1171" s="174"/>
      <c r="G1171" s="174"/>
      <c r="H1171" s="174"/>
      <c r="I1171" s="174"/>
      <c r="J1171" s="174"/>
      <c r="K1171" s="174"/>
      <c r="L1171" s="174"/>
      <c r="M1171" s="174"/>
      <c r="N1171" s="174"/>
      <c r="O1171" s="174"/>
      <c r="P1171" s="174"/>
      <c r="Q1171" s="174"/>
      <c r="R1171" s="174"/>
      <c r="S1171" s="174"/>
      <c r="T1171" s="174"/>
      <c r="U1171" s="174"/>
      <c r="V1171" s="174"/>
      <c r="W1171" s="174"/>
      <c r="X1171" s="174"/>
      <c r="Y1171" s="174"/>
      <c r="Z1171" s="174"/>
      <c r="AA1171" s="174"/>
      <c r="AB1171" s="174"/>
      <c r="AC1171" s="174"/>
      <c r="AD1171" s="174"/>
      <c r="AE1171" s="174"/>
      <c r="AF1171" s="174"/>
      <c r="AG1171" s="174"/>
      <c r="AH1171" s="174"/>
      <c r="AI1171" s="174"/>
      <c r="AJ1171" s="174"/>
      <c r="AK1171" s="174"/>
      <c r="AL1171" s="174"/>
      <c r="AM1171" s="174"/>
      <c r="AN1171" s="174"/>
      <c r="AO1171" s="174"/>
      <c r="AP1171" s="174"/>
      <c r="AQ1171" s="174"/>
      <c r="AR1171" s="174"/>
      <c r="AS1171" s="174"/>
      <c r="AT1171" s="174"/>
      <c r="AU1171" s="174"/>
      <c r="AV1171" s="174"/>
      <c r="AW1171" s="174"/>
      <c r="AX1171" s="174"/>
      <c r="AY1171" s="174"/>
      <c r="AZ1171" s="174"/>
      <c r="BA1171" s="174"/>
      <c r="BB1171" s="174"/>
      <c r="BC1171" s="174"/>
      <c r="BD1171" s="174"/>
      <c r="BE1171" s="174"/>
      <c r="BF1171" s="174"/>
      <c r="BG1171" s="174"/>
      <c r="BH1171" s="174"/>
      <c r="BI1171" s="174"/>
      <c r="BJ1171" s="174"/>
      <c r="BK1171" s="174"/>
      <c r="BL1171" s="174"/>
      <c r="BM1171" s="174"/>
      <c r="BN1171" s="174"/>
      <c r="BO1171" s="174"/>
      <c r="BP1171" s="174"/>
      <c r="BQ1171" s="174"/>
      <c r="BR1171" s="174"/>
      <c r="BS1171" s="174"/>
      <c r="BT1171" s="174"/>
    </row>
    <row r="1172" spans="1:72" s="177" customFormat="1">
      <c r="A1172" s="64">
        <v>1169</v>
      </c>
      <c r="B1172" s="64">
        <v>0</v>
      </c>
      <c r="C1172" s="64"/>
      <c r="D1172" s="64"/>
      <c r="E1172" s="174"/>
      <c r="F1172" s="174"/>
      <c r="G1172" s="174"/>
      <c r="H1172" s="174"/>
      <c r="I1172" s="174"/>
      <c r="J1172" s="174"/>
      <c r="K1172" s="174"/>
      <c r="L1172" s="174"/>
      <c r="M1172" s="174"/>
      <c r="N1172" s="174"/>
      <c r="O1172" s="174"/>
      <c r="P1172" s="174"/>
      <c r="Q1172" s="174"/>
      <c r="R1172" s="174"/>
      <c r="S1172" s="174"/>
      <c r="T1172" s="174"/>
      <c r="U1172" s="174"/>
      <c r="V1172" s="174"/>
      <c r="W1172" s="174"/>
      <c r="X1172" s="174"/>
      <c r="Y1172" s="174"/>
      <c r="Z1172" s="174"/>
      <c r="AA1172" s="174"/>
      <c r="AB1172" s="174"/>
      <c r="AC1172" s="174"/>
      <c r="AD1172" s="174"/>
      <c r="AE1172" s="174"/>
      <c r="AF1172" s="174"/>
      <c r="AG1172" s="174"/>
      <c r="AH1172" s="174"/>
      <c r="AI1172" s="174"/>
      <c r="AJ1172" s="174"/>
      <c r="AK1172" s="174"/>
      <c r="AL1172" s="174"/>
      <c r="AM1172" s="174"/>
      <c r="AN1172" s="174"/>
      <c r="AO1172" s="174"/>
      <c r="AP1172" s="174"/>
      <c r="AQ1172" s="174"/>
      <c r="AR1172" s="174"/>
      <c r="AS1172" s="174"/>
      <c r="AT1172" s="174"/>
      <c r="AU1172" s="174"/>
      <c r="AV1172" s="174"/>
      <c r="AW1172" s="174"/>
      <c r="AX1172" s="174"/>
      <c r="AY1172" s="174"/>
      <c r="AZ1172" s="174"/>
      <c r="BA1172" s="174"/>
      <c r="BB1172" s="174"/>
      <c r="BC1172" s="174"/>
      <c r="BD1172" s="174"/>
      <c r="BE1172" s="174"/>
      <c r="BF1172" s="174"/>
      <c r="BG1172" s="174"/>
      <c r="BH1172" s="174"/>
      <c r="BI1172" s="174"/>
      <c r="BJ1172" s="174"/>
      <c r="BK1172" s="174"/>
      <c r="BL1172" s="174"/>
      <c r="BM1172" s="174"/>
      <c r="BN1172" s="174"/>
      <c r="BO1172" s="174"/>
      <c r="BP1172" s="174"/>
      <c r="BQ1172" s="174"/>
      <c r="BR1172" s="174"/>
      <c r="BS1172" s="174"/>
      <c r="BT1172" s="174"/>
    </row>
    <row r="1173" spans="1:72" s="177" customFormat="1">
      <c r="A1173" s="64">
        <v>1170</v>
      </c>
      <c r="B1173" s="64">
        <v>0</v>
      </c>
      <c r="C1173" s="64"/>
      <c r="D1173" s="64"/>
      <c r="E1173" s="174"/>
      <c r="F1173" s="174"/>
      <c r="G1173" s="174"/>
      <c r="H1173" s="174"/>
      <c r="I1173" s="174"/>
      <c r="J1173" s="174"/>
      <c r="K1173" s="174"/>
      <c r="L1173" s="174"/>
      <c r="M1173" s="174"/>
      <c r="N1173" s="174"/>
      <c r="O1173" s="174"/>
      <c r="P1173" s="174"/>
      <c r="Q1173" s="174"/>
      <c r="R1173" s="174"/>
      <c r="S1173" s="174"/>
      <c r="T1173" s="174"/>
      <c r="U1173" s="174"/>
      <c r="V1173" s="174"/>
      <c r="W1173" s="174"/>
      <c r="X1173" s="174"/>
      <c r="Y1173" s="174"/>
      <c r="Z1173" s="174"/>
      <c r="AA1173" s="174"/>
      <c r="AB1173" s="174"/>
      <c r="AC1173" s="174"/>
      <c r="AD1173" s="174"/>
      <c r="AE1173" s="174"/>
      <c r="AF1173" s="174"/>
      <c r="AG1173" s="174"/>
      <c r="AH1173" s="174"/>
      <c r="AI1173" s="174"/>
      <c r="AJ1173" s="174"/>
      <c r="AK1173" s="174"/>
      <c r="AL1173" s="174"/>
      <c r="AM1173" s="174"/>
      <c r="AN1173" s="174"/>
      <c r="AO1173" s="174"/>
      <c r="AP1173" s="174"/>
      <c r="AQ1173" s="174"/>
      <c r="AR1173" s="174"/>
      <c r="AS1173" s="174"/>
      <c r="AT1173" s="174"/>
      <c r="AU1173" s="174"/>
      <c r="AV1173" s="174"/>
      <c r="AW1173" s="174"/>
      <c r="AX1173" s="174"/>
      <c r="AY1173" s="174"/>
      <c r="AZ1173" s="174"/>
      <c r="BA1173" s="174"/>
      <c r="BB1173" s="174"/>
      <c r="BC1173" s="174"/>
      <c r="BD1173" s="174"/>
      <c r="BE1173" s="174"/>
      <c r="BF1173" s="174"/>
      <c r="BG1173" s="174"/>
      <c r="BH1173" s="174"/>
      <c r="BI1173" s="174"/>
      <c r="BJ1173" s="174"/>
      <c r="BK1173" s="174"/>
      <c r="BL1173" s="174"/>
      <c r="BM1173" s="174"/>
      <c r="BN1173" s="174"/>
      <c r="BO1173" s="174"/>
      <c r="BP1173" s="174"/>
      <c r="BQ1173" s="174"/>
      <c r="BR1173" s="174"/>
      <c r="BS1173" s="174"/>
      <c r="BT1173" s="174"/>
    </row>
    <row r="1174" spans="1:72" s="177" customFormat="1">
      <c r="A1174" s="64">
        <v>1171</v>
      </c>
      <c r="B1174" s="64">
        <v>0</v>
      </c>
      <c r="C1174" s="64"/>
      <c r="D1174" s="64"/>
      <c r="E1174" s="174"/>
      <c r="F1174" s="174"/>
      <c r="G1174" s="174"/>
      <c r="H1174" s="174"/>
      <c r="I1174" s="174"/>
      <c r="J1174" s="174"/>
      <c r="K1174" s="174"/>
      <c r="L1174" s="174"/>
      <c r="M1174" s="174"/>
      <c r="N1174" s="174"/>
      <c r="O1174" s="174"/>
      <c r="P1174" s="174"/>
      <c r="Q1174" s="174"/>
      <c r="R1174" s="174"/>
      <c r="S1174" s="174"/>
      <c r="T1174" s="174"/>
      <c r="U1174" s="174"/>
      <c r="V1174" s="174"/>
      <c r="W1174" s="174"/>
      <c r="X1174" s="174"/>
      <c r="Y1174" s="174"/>
      <c r="Z1174" s="174"/>
      <c r="AA1174" s="174"/>
      <c r="AB1174" s="174"/>
      <c r="AC1174" s="174"/>
      <c r="AD1174" s="174"/>
      <c r="AE1174" s="174"/>
      <c r="AF1174" s="174"/>
      <c r="AG1174" s="174"/>
      <c r="AH1174" s="174"/>
      <c r="AI1174" s="174"/>
      <c r="AJ1174" s="174"/>
      <c r="AK1174" s="174"/>
      <c r="AL1174" s="174"/>
      <c r="AM1174" s="174"/>
      <c r="AN1174" s="174"/>
      <c r="AO1174" s="174"/>
      <c r="AP1174" s="174"/>
      <c r="AQ1174" s="174"/>
      <c r="AR1174" s="174"/>
      <c r="AS1174" s="174"/>
      <c r="AT1174" s="174"/>
      <c r="AU1174" s="174"/>
      <c r="AV1174" s="174"/>
      <c r="AW1174" s="174"/>
      <c r="AX1174" s="174"/>
      <c r="AY1174" s="174"/>
      <c r="AZ1174" s="174"/>
      <c r="BA1174" s="174"/>
      <c r="BB1174" s="174"/>
      <c r="BC1174" s="174"/>
      <c r="BD1174" s="174"/>
      <c r="BE1174" s="174"/>
      <c r="BF1174" s="174"/>
      <c r="BG1174" s="174"/>
      <c r="BH1174" s="174"/>
      <c r="BI1174" s="174"/>
      <c r="BJ1174" s="174"/>
      <c r="BK1174" s="174"/>
      <c r="BL1174" s="174"/>
      <c r="BM1174" s="174"/>
      <c r="BN1174" s="174"/>
      <c r="BO1174" s="174"/>
      <c r="BP1174" s="174"/>
      <c r="BQ1174" s="174"/>
      <c r="BR1174" s="174"/>
      <c r="BS1174" s="174"/>
      <c r="BT1174" s="174"/>
    </row>
    <row r="1175" spans="1:72" s="177" customFormat="1">
      <c r="A1175" s="64">
        <v>1172</v>
      </c>
      <c r="B1175" s="64">
        <v>0</v>
      </c>
      <c r="C1175" s="64"/>
      <c r="D1175" s="64"/>
      <c r="E1175" s="174"/>
      <c r="F1175" s="174"/>
      <c r="G1175" s="174"/>
      <c r="H1175" s="174"/>
      <c r="I1175" s="174"/>
      <c r="J1175" s="174"/>
      <c r="K1175" s="174"/>
      <c r="L1175" s="174"/>
      <c r="M1175" s="174"/>
      <c r="N1175" s="174"/>
      <c r="O1175" s="174"/>
      <c r="P1175" s="174"/>
      <c r="Q1175" s="174"/>
      <c r="R1175" s="174"/>
      <c r="S1175" s="174"/>
      <c r="T1175" s="174"/>
      <c r="U1175" s="174"/>
      <c r="V1175" s="174"/>
      <c r="W1175" s="174"/>
      <c r="X1175" s="174"/>
      <c r="Y1175" s="174"/>
      <c r="Z1175" s="174"/>
      <c r="AA1175" s="174"/>
      <c r="AB1175" s="174"/>
      <c r="AC1175" s="174"/>
      <c r="AD1175" s="174"/>
      <c r="AE1175" s="174"/>
      <c r="AF1175" s="174"/>
      <c r="AG1175" s="174"/>
      <c r="AH1175" s="174"/>
      <c r="AI1175" s="174"/>
      <c r="AJ1175" s="174"/>
      <c r="AK1175" s="174"/>
      <c r="AL1175" s="174"/>
      <c r="AM1175" s="174"/>
      <c r="AN1175" s="174"/>
      <c r="AO1175" s="174"/>
      <c r="AP1175" s="174"/>
      <c r="AQ1175" s="174"/>
      <c r="AR1175" s="174"/>
      <c r="AS1175" s="174"/>
      <c r="AT1175" s="174"/>
      <c r="AU1175" s="174"/>
      <c r="AV1175" s="174"/>
      <c r="AW1175" s="174"/>
      <c r="AX1175" s="174"/>
      <c r="AY1175" s="174"/>
      <c r="AZ1175" s="174"/>
      <c r="BA1175" s="174"/>
      <c r="BB1175" s="174"/>
      <c r="BC1175" s="174"/>
      <c r="BD1175" s="174"/>
      <c r="BE1175" s="174"/>
      <c r="BF1175" s="174"/>
      <c r="BG1175" s="174"/>
      <c r="BH1175" s="174"/>
      <c r="BI1175" s="174"/>
      <c r="BJ1175" s="174"/>
      <c r="BK1175" s="174"/>
      <c r="BL1175" s="174"/>
      <c r="BM1175" s="174"/>
      <c r="BN1175" s="174"/>
      <c r="BO1175" s="174"/>
      <c r="BP1175" s="174"/>
      <c r="BQ1175" s="174"/>
      <c r="BR1175" s="174"/>
      <c r="BS1175" s="174"/>
      <c r="BT1175" s="174"/>
    </row>
    <row r="1176" spans="1:72" s="177" customFormat="1">
      <c r="A1176" s="64">
        <v>1173</v>
      </c>
      <c r="B1176" s="64">
        <v>0</v>
      </c>
      <c r="C1176" s="64"/>
      <c r="D1176" s="64"/>
      <c r="E1176" s="174"/>
      <c r="F1176" s="174"/>
      <c r="G1176" s="174"/>
      <c r="H1176" s="174"/>
      <c r="I1176" s="174"/>
      <c r="J1176" s="174"/>
      <c r="K1176" s="174"/>
      <c r="L1176" s="174"/>
      <c r="M1176" s="174"/>
      <c r="N1176" s="174"/>
      <c r="O1176" s="174"/>
      <c r="P1176" s="174"/>
      <c r="Q1176" s="174"/>
      <c r="R1176" s="174"/>
      <c r="S1176" s="174"/>
      <c r="T1176" s="174"/>
      <c r="U1176" s="174"/>
      <c r="V1176" s="174"/>
      <c r="W1176" s="174"/>
      <c r="X1176" s="174"/>
      <c r="Y1176" s="174"/>
      <c r="Z1176" s="174"/>
      <c r="AA1176" s="174"/>
      <c r="AB1176" s="174"/>
      <c r="AC1176" s="174"/>
      <c r="AD1176" s="174"/>
      <c r="AE1176" s="174"/>
      <c r="AF1176" s="174"/>
      <c r="AG1176" s="174"/>
      <c r="AH1176" s="174"/>
      <c r="AI1176" s="174"/>
      <c r="AJ1176" s="174"/>
      <c r="AK1176" s="174"/>
      <c r="AL1176" s="174"/>
      <c r="AM1176" s="174"/>
      <c r="AN1176" s="174"/>
      <c r="AO1176" s="174"/>
      <c r="AP1176" s="174"/>
      <c r="AQ1176" s="174"/>
      <c r="AR1176" s="174"/>
      <c r="AS1176" s="174"/>
      <c r="AT1176" s="174"/>
      <c r="AU1176" s="174"/>
      <c r="AV1176" s="174"/>
      <c r="AW1176" s="174"/>
      <c r="AX1176" s="174"/>
      <c r="AY1176" s="174"/>
      <c r="AZ1176" s="174"/>
      <c r="BA1176" s="174"/>
      <c r="BB1176" s="174"/>
      <c r="BC1176" s="174"/>
      <c r="BD1176" s="174"/>
      <c r="BE1176" s="174"/>
      <c r="BF1176" s="174"/>
      <c r="BG1176" s="174"/>
      <c r="BH1176" s="174"/>
      <c r="BI1176" s="174"/>
      <c r="BJ1176" s="174"/>
      <c r="BK1176" s="174"/>
      <c r="BL1176" s="174"/>
      <c r="BM1176" s="174"/>
      <c r="BN1176" s="174"/>
      <c r="BO1176" s="174"/>
      <c r="BP1176" s="174"/>
      <c r="BQ1176" s="174"/>
      <c r="BR1176" s="174"/>
      <c r="BS1176" s="174"/>
      <c r="BT1176" s="174"/>
    </row>
    <row r="1177" spans="1:72" s="177" customFormat="1">
      <c r="A1177" s="64">
        <v>1174</v>
      </c>
      <c r="B1177" s="64">
        <v>0</v>
      </c>
      <c r="C1177" s="64"/>
      <c r="D1177" s="64"/>
      <c r="E1177" s="174"/>
      <c r="F1177" s="174"/>
      <c r="G1177" s="174"/>
      <c r="H1177" s="174"/>
      <c r="I1177" s="174"/>
      <c r="J1177" s="174"/>
      <c r="K1177" s="174"/>
      <c r="L1177" s="174"/>
      <c r="M1177" s="174"/>
      <c r="N1177" s="174"/>
      <c r="O1177" s="174"/>
      <c r="P1177" s="174"/>
      <c r="Q1177" s="174"/>
      <c r="R1177" s="174"/>
      <c r="S1177" s="174"/>
      <c r="T1177" s="174"/>
      <c r="U1177" s="174"/>
      <c r="V1177" s="174"/>
      <c r="W1177" s="174"/>
      <c r="X1177" s="174"/>
      <c r="Y1177" s="174"/>
      <c r="Z1177" s="174"/>
      <c r="AA1177" s="174"/>
      <c r="AB1177" s="174"/>
      <c r="AC1177" s="174"/>
      <c r="AD1177" s="174"/>
      <c r="AE1177" s="174"/>
      <c r="AF1177" s="174"/>
      <c r="AG1177" s="174"/>
      <c r="AH1177" s="174"/>
      <c r="AI1177" s="174"/>
      <c r="AJ1177" s="174"/>
      <c r="AK1177" s="174"/>
      <c r="AL1177" s="174"/>
      <c r="AM1177" s="174"/>
      <c r="AN1177" s="174"/>
      <c r="AO1177" s="174"/>
      <c r="AP1177" s="174"/>
      <c r="AQ1177" s="174"/>
      <c r="AR1177" s="174"/>
      <c r="AS1177" s="174"/>
      <c r="AT1177" s="174"/>
      <c r="AU1177" s="174"/>
      <c r="AV1177" s="174"/>
      <c r="AW1177" s="174"/>
      <c r="AX1177" s="174"/>
      <c r="AY1177" s="174"/>
      <c r="AZ1177" s="174"/>
      <c r="BA1177" s="174"/>
      <c r="BB1177" s="174"/>
      <c r="BC1177" s="174"/>
      <c r="BD1177" s="174"/>
      <c r="BE1177" s="174"/>
      <c r="BF1177" s="174"/>
      <c r="BG1177" s="174"/>
      <c r="BH1177" s="174"/>
      <c r="BI1177" s="174"/>
      <c r="BJ1177" s="174"/>
      <c r="BK1177" s="174"/>
      <c r="BL1177" s="174"/>
      <c r="BM1177" s="174"/>
      <c r="BN1177" s="174"/>
      <c r="BO1177" s="174"/>
      <c r="BP1177" s="174"/>
      <c r="BQ1177" s="174"/>
      <c r="BR1177" s="174"/>
      <c r="BS1177" s="174"/>
      <c r="BT1177" s="174"/>
    </row>
    <row r="1178" spans="1:72" s="177" customFormat="1">
      <c r="A1178" s="64">
        <v>1175</v>
      </c>
      <c r="B1178" s="64">
        <v>0</v>
      </c>
      <c r="C1178" s="64"/>
      <c r="D1178" s="64"/>
      <c r="E1178" s="174"/>
      <c r="F1178" s="174"/>
      <c r="G1178" s="174"/>
      <c r="H1178" s="174"/>
      <c r="I1178" s="174"/>
      <c r="J1178" s="174"/>
      <c r="K1178" s="174"/>
      <c r="L1178" s="174"/>
      <c r="M1178" s="174"/>
      <c r="N1178" s="174"/>
      <c r="O1178" s="174"/>
      <c r="P1178" s="174"/>
      <c r="Q1178" s="174"/>
      <c r="R1178" s="174"/>
      <c r="S1178" s="174"/>
      <c r="T1178" s="174"/>
      <c r="U1178" s="174"/>
      <c r="V1178" s="174"/>
      <c r="W1178" s="174"/>
      <c r="X1178" s="174"/>
      <c r="Y1178" s="174"/>
      <c r="Z1178" s="174"/>
      <c r="AA1178" s="174"/>
      <c r="AB1178" s="174"/>
      <c r="AC1178" s="174"/>
      <c r="AD1178" s="174"/>
      <c r="AE1178" s="174"/>
      <c r="AF1178" s="174"/>
      <c r="AG1178" s="174"/>
      <c r="AH1178" s="174"/>
      <c r="AI1178" s="174"/>
      <c r="AJ1178" s="174"/>
      <c r="AK1178" s="174"/>
      <c r="AL1178" s="174"/>
      <c r="AM1178" s="174"/>
      <c r="AN1178" s="174"/>
      <c r="AO1178" s="174"/>
      <c r="AP1178" s="174"/>
      <c r="AQ1178" s="174"/>
      <c r="AR1178" s="174"/>
      <c r="AS1178" s="174"/>
      <c r="AT1178" s="174"/>
      <c r="AU1178" s="174"/>
      <c r="AV1178" s="174"/>
      <c r="AW1178" s="174"/>
      <c r="AX1178" s="174"/>
      <c r="AY1178" s="174"/>
      <c r="AZ1178" s="174"/>
      <c r="BA1178" s="174"/>
      <c r="BB1178" s="174"/>
      <c r="BC1178" s="174"/>
      <c r="BD1178" s="174"/>
      <c r="BE1178" s="174"/>
      <c r="BF1178" s="174"/>
      <c r="BG1178" s="174"/>
      <c r="BH1178" s="174"/>
      <c r="BI1178" s="174"/>
      <c r="BJ1178" s="174"/>
      <c r="BK1178" s="174"/>
      <c r="BL1178" s="174"/>
      <c r="BM1178" s="174"/>
      <c r="BN1178" s="174"/>
      <c r="BO1178" s="174"/>
      <c r="BP1178" s="174"/>
      <c r="BQ1178" s="174"/>
      <c r="BR1178" s="174"/>
      <c r="BS1178" s="174"/>
      <c r="BT1178" s="174"/>
    </row>
    <row r="1179" spans="1:72" s="177" customFormat="1">
      <c r="A1179" s="64">
        <v>1176</v>
      </c>
      <c r="B1179" s="64">
        <v>0</v>
      </c>
      <c r="C1179" s="64"/>
      <c r="D1179" s="64"/>
      <c r="E1179" s="174"/>
      <c r="F1179" s="174"/>
      <c r="G1179" s="174"/>
      <c r="H1179" s="174"/>
      <c r="I1179" s="174"/>
      <c r="J1179" s="174"/>
      <c r="K1179" s="174"/>
      <c r="L1179" s="174"/>
      <c r="M1179" s="174"/>
      <c r="N1179" s="174"/>
      <c r="O1179" s="174"/>
      <c r="P1179" s="174"/>
      <c r="Q1179" s="174"/>
      <c r="R1179" s="174"/>
      <c r="S1179" s="174"/>
      <c r="T1179" s="174"/>
      <c r="U1179" s="174"/>
      <c r="V1179" s="174"/>
      <c r="W1179" s="174"/>
      <c r="X1179" s="174"/>
      <c r="Y1179" s="174"/>
      <c r="Z1179" s="174"/>
      <c r="AA1179" s="174"/>
      <c r="AB1179" s="174"/>
      <c r="AC1179" s="174"/>
      <c r="AD1179" s="174"/>
      <c r="AE1179" s="174"/>
      <c r="AF1179" s="174"/>
      <c r="AG1179" s="174"/>
      <c r="AH1179" s="174"/>
      <c r="AI1179" s="174"/>
      <c r="AJ1179" s="174"/>
      <c r="AK1179" s="174"/>
      <c r="AL1179" s="174"/>
      <c r="AM1179" s="174"/>
      <c r="AN1179" s="174"/>
      <c r="AO1179" s="174"/>
      <c r="AP1179" s="174"/>
      <c r="AQ1179" s="174"/>
      <c r="AR1179" s="174"/>
      <c r="AS1179" s="174"/>
      <c r="AT1179" s="174"/>
      <c r="AU1179" s="174"/>
      <c r="AV1179" s="174"/>
      <c r="AW1179" s="174"/>
      <c r="AX1179" s="174"/>
      <c r="AY1179" s="174"/>
      <c r="AZ1179" s="174"/>
      <c r="BA1179" s="174"/>
      <c r="BB1179" s="174"/>
      <c r="BC1179" s="174"/>
      <c r="BD1179" s="174"/>
      <c r="BE1179" s="174"/>
      <c r="BF1179" s="174"/>
      <c r="BG1179" s="174"/>
      <c r="BH1179" s="174"/>
      <c r="BI1179" s="174"/>
      <c r="BJ1179" s="174"/>
      <c r="BK1179" s="174"/>
      <c r="BL1179" s="174"/>
      <c r="BM1179" s="174"/>
      <c r="BN1179" s="174"/>
      <c r="BO1179" s="174"/>
      <c r="BP1179" s="174"/>
      <c r="BQ1179" s="174"/>
      <c r="BR1179" s="174"/>
      <c r="BS1179" s="174"/>
      <c r="BT1179" s="174"/>
    </row>
    <row r="1180" spans="1:72" s="177" customFormat="1">
      <c r="A1180" s="64">
        <v>1177</v>
      </c>
      <c r="B1180" s="64">
        <v>0</v>
      </c>
      <c r="C1180" s="64"/>
      <c r="D1180" s="64"/>
      <c r="E1180" s="174"/>
      <c r="F1180" s="174"/>
      <c r="G1180" s="174"/>
      <c r="H1180" s="174"/>
      <c r="I1180" s="174"/>
      <c r="J1180" s="174"/>
      <c r="K1180" s="174"/>
      <c r="L1180" s="174"/>
      <c r="M1180" s="174"/>
      <c r="N1180" s="174"/>
      <c r="O1180" s="174"/>
      <c r="P1180" s="174"/>
      <c r="Q1180" s="174"/>
      <c r="R1180" s="174"/>
      <c r="S1180" s="174"/>
      <c r="T1180" s="174"/>
      <c r="U1180" s="174"/>
      <c r="V1180" s="174"/>
      <c r="W1180" s="174"/>
      <c r="X1180" s="174"/>
      <c r="Y1180" s="174"/>
      <c r="Z1180" s="174"/>
      <c r="AA1180" s="174"/>
      <c r="AB1180" s="174"/>
      <c r="AC1180" s="174"/>
      <c r="AD1180" s="174"/>
      <c r="AE1180" s="174"/>
      <c r="AF1180" s="174"/>
      <c r="AG1180" s="174"/>
      <c r="AH1180" s="174"/>
      <c r="AI1180" s="174"/>
      <c r="AJ1180" s="174"/>
      <c r="AK1180" s="174"/>
      <c r="AL1180" s="174"/>
      <c r="AM1180" s="174"/>
      <c r="AN1180" s="174"/>
      <c r="AO1180" s="174"/>
      <c r="AP1180" s="174"/>
      <c r="AQ1180" s="174"/>
      <c r="AR1180" s="174"/>
      <c r="AS1180" s="174"/>
      <c r="AT1180" s="174"/>
      <c r="AU1180" s="174"/>
      <c r="AV1180" s="174"/>
      <c r="AW1180" s="174"/>
      <c r="AX1180" s="174"/>
      <c r="AY1180" s="174"/>
      <c r="AZ1180" s="174"/>
      <c r="BA1180" s="174"/>
      <c r="BB1180" s="174"/>
      <c r="BC1180" s="174"/>
      <c r="BD1180" s="174"/>
      <c r="BE1180" s="174"/>
      <c r="BF1180" s="174"/>
      <c r="BG1180" s="174"/>
      <c r="BH1180" s="174"/>
      <c r="BI1180" s="174"/>
      <c r="BJ1180" s="174"/>
      <c r="BK1180" s="174"/>
      <c r="BL1180" s="174"/>
      <c r="BM1180" s="174"/>
      <c r="BN1180" s="174"/>
      <c r="BO1180" s="174"/>
      <c r="BP1180" s="174"/>
      <c r="BQ1180" s="174"/>
      <c r="BR1180" s="174"/>
      <c r="BS1180" s="174"/>
      <c r="BT1180" s="174"/>
    </row>
    <row r="1181" spans="1:72" s="177" customFormat="1">
      <c r="A1181" s="64">
        <v>1178</v>
      </c>
      <c r="B1181" s="64">
        <v>0</v>
      </c>
      <c r="C1181" s="64"/>
      <c r="D1181" s="64"/>
      <c r="E1181" s="174"/>
      <c r="F1181" s="174"/>
      <c r="G1181" s="174"/>
      <c r="H1181" s="174"/>
      <c r="I1181" s="174"/>
      <c r="J1181" s="174"/>
      <c r="K1181" s="174"/>
      <c r="L1181" s="174"/>
      <c r="M1181" s="174"/>
      <c r="N1181" s="174"/>
      <c r="O1181" s="174"/>
      <c r="P1181" s="174"/>
      <c r="Q1181" s="174"/>
      <c r="R1181" s="174"/>
      <c r="S1181" s="174"/>
      <c r="T1181" s="174"/>
      <c r="U1181" s="174"/>
      <c r="V1181" s="174"/>
      <c r="W1181" s="174"/>
      <c r="X1181" s="174"/>
      <c r="Y1181" s="174"/>
      <c r="Z1181" s="174"/>
      <c r="AA1181" s="174"/>
      <c r="AB1181" s="174"/>
      <c r="AC1181" s="174"/>
      <c r="AD1181" s="174"/>
      <c r="AE1181" s="174"/>
      <c r="AF1181" s="174"/>
      <c r="AG1181" s="174"/>
      <c r="AH1181" s="174"/>
      <c r="AI1181" s="174"/>
      <c r="AJ1181" s="174"/>
      <c r="AK1181" s="174"/>
      <c r="AL1181" s="174"/>
      <c r="AM1181" s="174"/>
      <c r="AN1181" s="174"/>
      <c r="AO1181" s="174"/>
      <c r="AP1181" s="174"/>
      <c r="AQ1181" s="174"/>
      <c r="AR1181" s="174"/>
      <c r="AS1181" s="174"/>
      <c r="AT1181" s="174"/>
      <c r="AU1181" s="174"/>
      <c r="AV1181" s="174"/>
      <c r="AW1181" s="174"/>
      <c r="AX1181" s="174"/>
      <c r="AY1181" s="174"/>
      <c r="AZ1181" s="174"/>
      <c r="BA1181" s="174"/>
      <c r="BB1181" s="174"/>
      <c r="BC1181" s="174"/>
      <c r="BD1181" s="174"/>
      <c r="BE1181" s="174"/>
      <c r="BF1181" s="174"/>
      <c r="BG1181" s="174"/>
      <c r="BH1181" s="174"/>
      <c r="BI1181" s="174"/>
      <c r="BJ1181" s="174"/>
      <c r="BK1181" s="174"/>
      <c r="BL1181" s="174"/>
      <c r="BM1181" s="174"/>
      <c r="BN1181" s="174"/>
      <c r="BO1181" s="174"/>
      <c r="BP1181" s="174"/>
      <c r="BQ1181" s="174"/>
      <c r="BR1181" s="174"/>
      <c r="BS1181" s="174"/>
      <c r="BT1181" s="174"/>
    </row>
    <row r="1182" spans="1:72" s="177" customFormat="1">
      <c r="A1182" s="64">
        <v>1179</v>
      </c>
      <c r="B1182" s="64">
        <v>0</v>
      </c>
      <c r="C1182" s="64"/>
      <c r="D1182" s="64"/>
      <c r="E1182" s="174"/>
      <c r="F1182" s="174"/>
      <c r="G1182" s="174"/>
      <c r="H1182" s="174"/>
      <c r="I1182" s="174"/>
      <c r="J1182" s="174"/>
      <c r="K1182" s="174"/>
      <c r="L1182" s="174"/>
      <c r="M1182" s="174"/>
      <c r="N1182" s="174"/>
      <c r="O1182" s="174"/>
      <c r="P1182" s="174"/>
      <c r="Q1182" s="174"/>
      <c r="R1182" s="174"/>
      <c r="S1182" s="174"/>
      <c r="T1182" s="174"/>
      <c r="U1182" s="174"/>
      <c r="V1182" s="174"/>
      <c r="W1182" s="174"/>
      <c r="X1182" s="174"/>
      <c r="Y1182" s="174"/>
      <c r="Z1182" s="174"/>
      <c r="AA1182" s="174"/>
      <c r="AB1182" s="174"/>
      <c r="AC1182" s="174"/>
      <c r="AD1182" s="174"/>
      <c r="AE1182" s="174"/>
      <c r="AF1182" s="174"/>
      <c r="AG1182" s="174"/>
      <c r="AH1182" s="174"/>
      <c r="AI1182" s="174"/>
      <c r="AJ1182" s="174"/>
      <c r="AK1182" s="174"/>
      <c r="AL1182" s="174"/>
      <c r="AM1182" s="174"/>
      <c r="AN1182" s="174"/>
      <c r="AO1182" s="174"/>
      <c r="AP1182" s="174"/>
      <c r="AQ1182" s="174"/>
      <c r="AR1182" s="174"/>
      <c r="AS1182" s="174"/>
      <c r="AT1182" s="174"/>
      <c r="AU1182" s="174"/>
      <c r="AV1182" s="174"/>
      <c r="AW1182" s="174"/>
      <c r="AX1182" s="174"/>
      <c r="AY1182" s="174"/>
      <c r="AZ1182" s="174"/>
      <c r="BA1182" s="174"/>
      <c r="BB1182" s="174"/>
      <c r="BC1182" s="174"/>
      <c r="BD1182" s="174"/>
      <c r="BE1182" s="174"/>
      <c r="BF1182" s="174"/>
      <c r="BG1182" s="174"/>
      <c r="BH1182" s="174"/>
      <c r="BI1182" s="174"/>
      <c r="BJ1182" s="174"/>
      <c r="BK1182" s="174"/>
      <c r="BL1182" s="174"/>
      <c r="BM1182" s="174"/>
      <c r="BN1182" s="174"/>
      <c r="BO1182" s="174"/>
      <c r="BP1182" s="174"/>
      <c r="BQ1182" s="174"/>
      <c r="BR1182" s="174"/>
      <c r="BS1182" s="174"/>
      <c r="BT1182" s="174"/>
    </row>
    <row r="1183" spans="1:72" s="177" customFormat="1">
      <c r="A1183" s="64">
        <v>1180</v>
      </c>
      <c r="B1183" s="64">
        <v>0</v>
      </c>
      <c r="C1183" s="64"/>
      <c r="D1183" s="64"/>
      <c r="E1183" s="174"/>
      <c r="F1183" s="174"/>
      <c r="G1183" s="174"/>
      <c r="H1183" s="174"/>
      <c r="I1183" s="174"/>
      <c r="J1183" s="174"/>
      <c r="K1183" s="174"/>
      <c r="L1183" s="174"/>
      <c r="M1183" s="174"/>
      <c r="N1183" s="174"/>
      <c r="O1183" s="174"/>
      <c r="P1183" s="174"/>
      <c r="Q1183" s="174"/>
      <c r="R1183" s="174"/>
      <c r="S1183" s="174"/>
      <c r="T1183" s="174"/>
      <c r="U1183" s="174"/>
      <c r="V1183" s="174"/>
      <c r="W1183" s="174"/>
      <c r="X1183" s="174"/>
      <c r="Y1183" s="174"/>
      <c r="Z1183" s="174"/>
      <c r="AA1183" s="174"/>
      <c r="AB1183" s="174"/>
      <c r="AC1183" s="174"/>
      <c r="AD1183" s="174"/>
      <c r="AE1183" s="174"/>
      <c r="AF1183" s="174"/>
      <c r="AG1183" s="174"/>
      <c r="AH1183" s="174"/>
      <c r="AI1183" s="174"/>
      <c r="AJ1183" s="174"/>
      <c r="AK1183" s="174"/>
      <c r="AL1183" s="174"/>
      <c r="AM1183" s="174"/>
      <c r="AN1183" s="174"/>
      <c r="AO1183" s="174"/>
      <c r="AP1183" s="174"/>
      <c r="AQ1183" s="174"/>
      <c r="AR1183" s="174"/>
      <c r="AS1183" s="174"/>
      <c r="AT1183" s="174"/>
      <c r="AU1183" s="174"/>
      <c r="AV1183" s="174"/>
      <c r="AW1183" s="174"/>
      <c r="AX1183" s="174"/>
      <c r="AY1183" s="174"/>
      <c r="AZ1183" s="174"/>
      <c r="BA1183" s="174"/>
      <c r="BB1183" s="174"/>
      <c r="BC1183" s="174"/>
      <c r="BD1183" s="174"/>
      <c r="BE1183" s="174"/>
      <c r="BF1183" s="174"/>
      <c r="BG1183" s="174"/>
      <c r="BH1183" s="174"/>
      <c r="BI1183" s="174"/>
      <c r="BJ1183" s="174"/>
      <c r="BK1183" s="174"/>
      <c r="BL1183" s="174"/>
      <c r="BM1183" s="174"/>
      <c r="BN1183" s="174"/>
      <c r="BO1183" s="174"/>
      <c r="BP1183" s="174"/>
      <c r="BQ1183" s="174"/>
      <c r="BR1183" s="174"/>
      <c r="BS1183" s="174"/>
      <c r="BT1183" s="174"/>
    </row>
    <row r="1184" spans="1:72" s="177" customFormat="1">
      <c r="A1184" s="178"/>
      <c r="B1184" s="178"/>
      <c r="C1184" s="178"/>
      <c r="D1184" s="178"/>
      <c r="E1184" s="174"/>
      <c r="F1184" s="174"/>
      <c r="G1184" s="174"/>
      <c r="H1184" s="174"/>
      <c r="I1184" s="174"/>
      <c r="J1184" s="174"/>
      <c r="K1184" s="174"/>
      <c r="L1184" s="174"/>
      <c r="M1184" s="174"/>
      <c r="N1184" s="174"/>
      <c r="O1184" s="174"/>
      <c r="P1184" s="174"/>
      <c r="Q1184" s="174"/>
      <c r="R1184" s="174"/>
      <c r="S1184" s="174"/>
      <c r="T1184" s="174"/>
      <c r="U1184" s="174"/>
      <c r="V1184" s="174"/>
      <c r="W1184" s="174"/>
      <c r="X1184" s="174"/>
      <c r="Y1184" s="174"/>
      <c r="Z1184" s="174"/>
      <c r="AA1184" s="174"/>
      <c r="AB1184" s="174"/>
      <c r="AC1184" s="174"/>
      <c r="AD1184" s="174"/>
      <c r="AE1184" s="174"/>
      <c r="AF1184" s="174"/>
      <c r="AG1184" s="174"/>
      <c r="AH1184" s="174"/>
      <c r="AI1184" s="174"/>
      <c r="AJ1184" s="174"/>
      <c r="AK1184" s="174"/>
      <c r="AL1184" s="174"/>
      <c r="AM1184" s="174"/>
      <c r="AN1184" s="174"/>
      <c r="AO1184" s="174"/>
      <c r="AP1184" s="174"/>
      <c r="AQ1184" s="174"/>
      <c r="AR1184" s="174"/>
      <c r="AS1184" s="174"/>
      <c r="AT1184" s="174"/>
      <c r="AU1184" s="174"/>
      <c r="AV1184" s="174"/>
      <c r="AW1184" s="174"/>
      <c r="AX1184" s="174"/>
      <c r="AY1184" s="174"/>
      <c r="AZ1184" s="174"/>
      <c r="BA1184" s="174"/>
      <c r="BB1184" s="174"/>
      <c r="BC1184" s="174"/>
      <c r="BD1184" s="174"/>
      <c r="BE1184" s="174"/>
      <c r="BF1184" s="174"/>
      <c r="BG1184" s="174"/>
      <c r="BH1184" s="174"/>
      <c r="BI1184" s="174"/>
      <c r="BJ1184" s="174"/>
      <c r="BK1184" s="174"/>
      <c r="BL1184" s="174"/>
      <c r="BM1184" s="174"/>
      <c r="BN1184" s="174"/>
      <c r="BO1184" s="174"/>
      <c r="BP1184" s="174"/>
      <c r="BQ1184" s="174"/>
      <c r="BR1184" s="174"/>
      <c r="BS1184" s="174"/>
      <c r="BT1184" s="174"/>
    </row>
    <row r="1185" spans="1:72" s="177" customFormat="1">
      <c r="A1185" s="178"/>
      <c r="B1185" s="178"/>
      <c r="C1185" s="178"/>
      <c r="D1185" s="178"/>
      <c r="E1185" s="174"/>
      <c r="F1185" s="174"/>
      <c r="G1185" s="174"/>
      <c r="H1185" s="174"/>
      <c r="I1185" s="174"/>
      <c r="J1185" s="174"/>
      <c r="K1185" s="174"/>
      <c r="L1185" s="174"/>
      <c r="M1185" s="174"/>
      <c r="N1185" s="174"/>
      <c r="O1185" s="174"/>
      <c r="P1185" s="174"/>
      <c r="Q1185" s="174"/>
      <c r="R1185" s="174"/>
      <c r="S1185" s="174"/>
      <c r="T1185" s="174"/>
      <c r="U1185" s="174"/>
      <c r="V1185" s="174"/>
      <c r="W1185" s="174"/>
      <c r="X1185" s="174"/>
      <c r="Y1185" s="174"/>
      <c r="Z1185" s="174"/>
      <c r="AA1185" s="174"/>
      <c r="AB1185" s="174"/>
      <c r="AC1185" s="174"/>
      <c r="AD1185" s="174"/>
      <c r="AE1185" s="174"/>
      <c r="AF1185" s="174"/>
      <c r="AG1185" s="174"/>
      <c r="AH1185" s="174"/>
      <c r="AI1185" s="174"/>
      <c r="AJ1185" s="174"/>
      <c r="AK1185" s="174"/>
      <c r="AL1185" s="174"/>
      <c r="AM1185" s="174"/>
      <c r="AN1185" s="174"/>
      <c r="AO1185" s="174"/>
      <c r="AP1185" s="174"/>
      <c r="AQ1185" s="174"/>
      <c r="AR1185" s="174"/>
      <c r="AS1185" s="174"/>
      <c r="AT1185" s="174"/>
      <c r="AU1185" s="174"/>
      <c r="AV1185" s="174"/>
      <c r="AW1185" s="174"/>
      <c r="AX1185" s="174"/>
      <c r="AY1185" s="174"/>
      <c r="AZ1185" s="174"/>
      <c r="BA1185" s="174"/>
      <c r="BB1185" s="174"/>
      <c r="BC1185" s="174"/>
      <c r="BD1185" s="174"/>
      <c r="BE1185" s="174"/>
      <c r="BF1185" s="174"/>
      <c r="BG1185" s="174"/>
      <c r="BH1185" s="174"/>
      <c r="BI1185" s="174"/>
      <c r="BJ1185" s="174"/>
      <c r="BK1185" s="174"/>
      <c r="BL1185" s="174"/>
      <c r="BM1185" s="174"/>
      <c r="BN1185" s="174"/>
      <c r="BO1185" s="174"/>
      <c r="BP1185" s="174"/>
      <c r="BQ1185" s="174"/>
      <c r="BR1185" s="174"/>
      <c r="BS1185" s="174"/>
      <c r="BT1185" s="174"/>
    </row>
    <row r="1186" spans="1:72" s="177" customFormat="1">
      <c r="A1186" s="178"/>
      <c r="B1186" s="178"/>
      <c r="C1186" s="178"/>
      <c r="D1186" s="178"/>
      <c r="E1186" s="174"/>
      <c r="F1186" s="174"/>
      <c r="G1186" s="174"/>
      <c r="H1186" s="174"/>
      <c r="I1186" s="174"/>
      <c r="J1186" s="174"/>
      <c r="K1186" s="174"/>
      <c r="L1186" s="174"/>
      <c r="M1186" s="174"/>
      <c r="N1186" s="174"/>
      <c r="O1186" s="174"/>
      <c r="P1186" s="174"/>
      <c r="Q1186" s="174"/>
      <c r="R1186" s="174"/>
      <c r="S1186" s="174"/>
      <c r="T1186" s="174"/>
      <c r="U1186" s="174"/>
      <c r="V1186" s="174"/>
      <c r="W1186" s="174"/>
      <c r="X1186" s="174"/>
      <c r="Y1186" s="174"/>
      <c r="Z1186" s="174"/>
      <c r="AA1186" s="174"/>
      <c r="AB1186" s="174"/>
      <c r="AC1186" s="174"/>
      <c r="AD1186" s="174"/>
      <c r="AE1186" s="174"/>
      <c r="AF1186" s="174"/>
      <c r="AG1186" s="174"/>
      <c r="AH1186" s="174"/>
      <c r="AI1186" s="174"/>
      <c r="AJ1186" s="174"/>
      <c r="AK1186" s="174"/>
      <c r="AL1186" s="174"/>
      <c r="AM1186" s="174"/>
      <c r="AN1186" s="174"/>
      <c r="AO1186" s="174"/>
      <c r="AP1186" s="174"/>
      <c r="AQ1186" s="174"/>
      <c r="AR1186" s="174"/>
      <c r="AS1186" s="174"/>
      <c r="AT1186" s="174"/>
      <c r="AU1186" s="174"/>
      <c r="AV1186" s="174"/>
      <c r="AW1186" s="174"/>
      <c r="AX1186" s="174"/>
      <c r="AY1186" s="174"/>
      <c r="AZ1186" s="174"/>
      <c r="BA1186" s="174"/>
      <c r="BB1186" s="174"/>
      <c r="BC1186" s="174"/>
      <c r="BD1186" s="174"/>
      <c r="BE1186" s="174"/>
      <c r="BF1186" s="174"/>
      <c r="BG1186" s="174"/>
      <c r="BH1186" s="174"/>
      <c r="BI1186" s="174"/>
      <c r="BJ1186" s="174"/>
      <c r="BK1186" s="174"/>
      <c r="BL1186" s="174"/>
      <c r="BM1186" s="174"/>
      <c r="BN1186" s="174"/>
      <c r="BO1186" s="174"/>
      <c r="BP1186" s="174"/>
      <c r="BQ1186" s="174"/>
      <c r="BR1186" s="174"/>
      <c r="BS1186" s="174"/>
      <c r="BT1186" s="174"/>
    </row>
    <row r="1187" spans="1:72" s="177" customFormat="1">
      <c r="A1187" s="178"/>
      <c r="B1187" s="178"/>
      <c r="C1187" s="178"/>
      <c r="D1187" s="178"/>
      <c r="E1187" s="174"/>
      <c r="F1187" s="174"/>
      <c r="G1187" s="174"/>
      <c r="H1187" s="174"/>
      <c r="I1187" s="174"/>
      <c r="J1187" s="174"/>
      <c r="K1187" s="174"/>
      <c r="L1187" s="174"/>
      <c r="M1187" s="174"/>
      <c r="N1187" s="174"/>
      <c r="O1187" s="174"/>
      <c r="P1187" s="174"/>
      <c r="Q1187" s="174"/>
      <c r="R1187" s="174"/>
      <c r="S1187" s="174"/>
      <c r="T1187" s="174"/>
      <c r="U1187" s="174"/>
      <c r="V1187" s="174"/>
      <c r="W1187" s="174"/>
      <c r="X1187" s="174"/>
      <c r="Y1187" s="174"/>
      <c r="Z1187" s="174"/>
      <c r="AA1187" s="174"/>
      <c r="AB1187" s="174"/>
      <c r="AC1187" s="174"/>
      <c r="AD1187" s="174"/>
      <c r="AE1187" s="174"/>
      <c r="AF1187" s="174"/>
      <c r="AG1187" s="174"/>
      <c r="AH1187" s="174"/>
      <c r="AI1187" s="174"/>
      <c r="AJ1187" s="174"/>
      <c r="AK1187" s="174"/>
      <c r="AL1187" s="174"/>
      <c r="AM1187" s="174"/>
      <c r="AN1187" s="174"/>
      <c r="AO1187" s="174"/>
      <c r="AP1187" s="174"/>
      <c r="AQ1187" s="174"/>
      <c r="AR1187" s="174"/>
      <c r="AS1187" s="174"/>
      <c r="AT1187" s="174"/>
      <c r="AU1187" s="174"/>
      <c r="AV1187" s="174"/>
      <c r="AW1187" s="174"/>
      <c r="AX1187" s="174"/>
      <c r="AY1187" s="174"/>
      <c r="AZ1187" s="174"/>
      <c r="BA1187" s="174"/>
      <c r="BB1187" s="174"/>
      <c r="BC1187" s="174"/>
      <c r="BD1187" s="174"/>
      <c r="BE1187" s="174"/>
      <c r="BF1187" s="174"/>
      <c r="BG1187" s="174"/>
      <c r="BH1187" s="174"/>
      <c r="BI1187" s="174"/>
      <c r="BJ1187" s="174"/>
      <c r="BK1187" s="174"/>
      <c r="BL1187" s="174"/>
      <c r="BM1187" s="174"/>
      <c r="BN1187" s="174"/>
      <c r="BO1187" s="174"/>
      <c r="BP1187" s="174"/>
      <c r="BQ1187" s="174"/>
      <c r="BR1187" s="174"/>
      <c r="BS1187" s="174"/>
      <c r="BT1187" s="174"/>
    </row>
    <row r="1188" spans="1:72" s="177" customFormat="1">
      <c r="A1188" s="178"/>
      <c r="B1188" s="178"/>
      <c r="C1188" s="178"/>
      <c r="D1188" s="178"/>
      <c r="E1188" s="174"/>
      <c r="F1188" s="174"/>
      <c r="G1188" s="174"/>
      <c r="H1188" s="174"/>
      <c r="I1188" s="174"/>
      <c r="J1188" s="174"/>
      <c r="K1188" s="174"/>
      <c r="L1188" s="174"/>
      <c r="M1188" s="174"/>
      <c r="N1188" s="174"/>
      <c r="O1188" s="174"/>
      <c r="P1188" s="174"/>
      <c r="Q1188" s="174"/>
      <c r="R1188" s="174"/>
      <c r="S1188" s="174"/>
      <c r="T1188" s="174"/>
      <c r="U1188" s="174"/>
      <c r="V1188" s="174"/>
      <c r="W1188" s="174"/>
      <c r="X1188" s="174"/>
      <c r="Y1188" s="174"/>
      <c r="Z1188" s="174"/>
      <c r="AA1188" s="174"/>
      <c r="AB1188" s="174"/>
      <c r="AC1188" s="174"/>
      <c r="AD1188" s="174"/>
      <c r="AE1188" s="174"/>
      <c r="AF1188" s="174"/>
      <c r="AG1188" s="174"/>
      <c r="AH1188" s="174"/>
      <c r="AI1188" s="174"/>
      <c r="AJ1188" s="174"/>
      <c r="AK1188" s="174"/>
      <c r="AL1188" s="174"/>
      <c r="AM1188" s="174"/>
      <c r="AN1188" s="174"/>
      <c r="AO1188" s="174"/>
      <c r="AP1188" s="174"/>
      <c r="AQ1188" s="174"/>
      <c r="AR1188" s="174"/>
      <c r="AS1188" s="174"/>
      <c r="AT1188" s="174"/>
      <c r="AU1188" s="174"/>
      <c r="AV1188" s="174"/>
      <c r="AW1188" s="174"/>
      <c r="AX1188" s="174"/>
      <c r="AY1188" s="174"/>
      <c r="AZ1188" s="174"/>
      <c r="BA1188" s="174"/>
      <c r="BB1188" s="174"/>
      <c r="BC1188" s="174"/>
      <c r="BD1188" s="174"/>
      <c r="BE1188" s="174"/>
      <c r="BF1188" s="174"/>
      <c r="BG1188" s="174"/>
      <c r="BH1188" s="174"/>
      <c r="BI1188" s="174"/>
      <c r="BJ1188" s="174"/>
      <c r="BK1188" s="174"/>
      <c r="BL1188" s="174"/>
      <c r="BM1188" s="174"/>
      <c r="BN1188" s="174"/>
      <c r="BO1188" s="174"/>
      <c r="BP1188" s="174"/>
      <c r="BQ1188" s="174"/>
      <c r="BR1188" s="174"/>
      <c r="BS1188" s="174"/>
      <c r="BT1188" s="174"/>
    </row>
    <row r="1189" spans="1:72" s="177" customFormat="1">
      <c r="A1189" s="178"/>
      <c r="B1189" s="178"/>
      <c r="C1189" s="178"/>
      <c r="D1189" s="178"/>
      <c r="E1189" s="174"/>
      <c r="F1189" s="174"/>
      <c r="G1189" s="174"/>
      <c r="H1189" s="174"/>
      <c r="I1189" s="174"/>
      <c r="J1189" s="174"/>
      <c r="K1189" s="174"/>
      <c r="L1189" s="174"/>
      <c r="M1189" s="174"/>
      <c r="N1189" s="174"/>
      <c r="O1189" s="174"/>
      <c r="P1189" s="174"/>
      <c r="Q1189" s="174"/>
      <c r="R1189" s="174"/>
      <c r="S1189" s="174"/>
      <c r="T1189" s="174"/>
      <c r="U1189" s="174"/>
      <c r="V1189" s="174"/>
      <c r="W1189" s="174"/>
      <c r="X1189" s="174"/>
      <c r="Y1189" s="174"/>
      <c r="Z1189" s="174"/>
      <c r="AA1189" s="174"/>
      <c r="AB1189" s="174"/>
      <c r="AC1189" s="174"/>
      <c r="AD1189" s="174"/>
      <c r="AE1189" s="174"/>
      <c r="AF1189" s="174"/>
      <c r="AG1189" s="174"/>
      <c r="AH1189" s="174"/>
      <c r="AI1189" s="174"/>
      <c r="AJ1189" s="174"/>
      <c r="AK1189" s="174"/>
      <c r="AL1189" s="174"/>
      <c r="AM1189" s="174"/>
      <c r="AN1189" s="174"/>
      <c r="AO1189" s="174"/>
      <c r="AP1189" s="174"/>
      <c r="AQ1189" s="174"/>
      <c r="AR1189" s="174"/>
      <c r="AS1189" s="174"/>
      <c r="AT1189" s="174"/>
      <c r="AU1189" s="174"/>
      <c r="AV1189" s="174"/>
      <c r="AW1189" s="174"/>
      <c r="AX1189" s="174"/>
      <c r="AY1189" s="174"/>
      <c r="AZ1189" s="174"/>
      <c r="BA1189" s="174"/>
      <c r="BB1189" s="174"/>
      <c r="BC1189" s="174"/>
      <c r="BD1189" s="174"/>
      <c r="BE1189" s="174"/>
      <c r="BF1189" s="174"/>
      <c r="BG1189" s="174"/>
      <c r="BH1189" s="174"/>
      <c r="BI1189" s="174"/>
      <c r="BJ1189" s="174"/>
      <c r="BK1189" s="174"/>
      <c r="BL1189" s="174"/>
      <c r="BM1189" s="174"/>
      <c r="BN1189" s="174"/>
      <c r="BO1189" s="174"/>
      <c r="BP1189" s="174"/>
      <c r="BQ1189" s="174"/>
      <c r="BR1189" s="174"/>
      <c r="BS1189" s="174"/>
      <c r="BT1189" s="174"/>
    </row>
    <row r="1190" spans="1:72" s="177" customFormat="1">
      <c r="A1190" s="178"/>
      <c r="B1190" s="178"/>
      <c r="C1190" s="178"/>
      <c r="D1190" s="178"/>
      <c r="E1190" s="174"/>
      <c r="F1190" s="174"/>
      <c r="G1190" s="174"/>
      <c r="H1190" s="174"/>
      <c r="I1190" s="174"/>
      <c r="J1190" s="174"/>
      <c r="K1190" s="174"/>
      <c r="L1190" s="174"/>
      <c r="M1190" s="174"/>
      <c r="N1190" s="174"/>
      <c r="O1190" s="174"/>
      <c r="P1190" s="174"/>
      <c r="Q1190" s="174"/>
      <c r="R1190" s="174"/>
      <c r="S1190" s="174"/>
      <c r="T1190" s="174"/>
      <c r="U1190" s="174"/>
      <c r="V1190" s="174"/>
      <c r="W1190" s="174"/>
      <c r="X1190" s="174"/>
      <c r="Y1190" s="174"/>
      <c r="Z1190" s="174"/>
      <c r="AA1190" s="174"/>
      <c r="AB1190" s="174"/>
      <c r="AC1190" s="174"/>
      <c r="AD1190" s="174"/>
      <c r="AE1190" s="174"/>
      <c r="AF1190" s="174"/>
      <c r="AG1190" s="174"/>
      <c r="AH1190" s="174"/>
      <c r="AI1190" s="174"/>
      <c r="AJ1190" s="174"/>
      <c r="AK1190" s="174"/>
      <c r="AL1190" s="174"/>
      <c r="AM1190" s="174"/>
      <c r="AN1190" s="174"/>
      <c r="AO1190" s="174"/>
      <c r="AP1190" s="174"/>
      <c r="AQ1190" s="174"/>
      <c r="AR1190" s="174"/>
      <c r="AS1190" s="174"/>
      <c r="AT1190" s="174"/>
      <c r="AU1190" s="174"/>
      <c r="AV1190" s="174"/>
      <c r="AW1190" s="174"/>
      <c r="AX1190" s="174"/>
      <c r="AY1190" s="174"/>
      <c r="AZ1190" s="174"/>
      <c r="BA1190" s="174"/>
      <c r="BB1190" s="174"/>
      <c r="BC1190" s="174"/>
      <c r="BD1190" s="174"/>
      <c r="BE1190" s="174"/>
      <c r="BF1190" s="174"/>
      <c r="BG1190" s="174"/>
      <c r="BH1190" s="174"/>
      <c r="BI1190" s="174"/>
      <c r="BJ1190" s="174"/>
      <c r="BK1190" s="174"/>
      <c r="BL1190" s="174"/>
      <c r="BM1190" s="174"/>
      <c r="BN1190" s="174"/>
      <c r="BO1190" s="174"/>
      <c r="BP1190" s="174"/>
      <c r="BQ1190" s="174"/>
      <c r="BR1190" s="174"/>
      <c r="BS1190" s="174"/>
      <c r="BT1190" s="174"/>
    </row>
    <row r="1191" spans="1:72" s="177" customFormat="1">
      <c r="A1191" s="178"/>
      <c r="B1191" s="178"/>
      <c r="C1191" s="178"/>
      <c r="D1191" s="178"/>
      <c r="E1191" s="174"/>
      <c r="F1191" s="174"/>
      <c r="G1191" s="174"/>
      <c r="H1191" s="174"/>
      <c r="I1191" s="174"/>
      <c r="J1191" s="174"/>
      <c r="K1191" s="174"/>
      <c r="L1191" s="174"/>
      <c r="M1191" s="174"/>
      <c r="N1191" s="174"/>
      <c r="O1191" s="174"/>
      <c r="P1191" s="174"/>
      <c r="Q1191" s="174"/>
      <c r="R1191" s="174"/>
      <c r="S1191" s="174"/>
      <c r="T1191" s="174"/>
      <c r="U1191" s="174"/>
      <c r="V1191" s="174"/>
      <c r="W1191" s="174"/>
      <c r="X1191" s="174"/>
      <c r="Y1191" s="174"/>
      <c r="Z1191" s="174"/>
      <c r="AA1191" s="174"/>
      <c r="AB1191" s="174"/>
      <c r="AC1191" s="174"/>
      <c r="AD1191" s="174"/>
      <c r="AE1191" s="174"/>
      <c r="AF1191" s="174"/>
      <c r="AG1191" s="174"/>
      <c r="AH1191" s="174"/>
      <c r="AI1191" s="174"/>
      <c r="AJ1191" s="174"/>
      <c r="AK1191" s="174"/>
      <c r="AL1191" s="174"/>
      <c r="AM1191" s="174"/>
      <c r="AN1191" s="174"/>
      <c r="AO1191" s="174"/>
      <c r="AP1191" s="174"/>
      <c r="AQ1191" s="174"/>
      <c r="AR1191" s="174"/>
      <c r="AS1191" s="174"/>
      <c r="AT1191" s="174"/>
      <c r="AU1191" s="174"/>
      <c r="AV1191" s="174"/>
      <c r="AW1191" s="174"/>
      <c r="AX1191" s="174"/>
      <c r="AY1191" s="174"/>
      <c r="AZ1191" s="174"/>
      <c r="BA1191" s="174"/>
      <c r="BB1191" s="174"/>
      <c r="BC1191" s="174"/>
      <c r="BD1191" s="174"/>
      <c r="BE1191" s="174"/>
      <c r="BF1191" s="174"/>
      <c r="BG1191" s="174"/>
      <c r="BH1191" s="174"/>
      <c r="BI1191" s="174"/>
      <c r="BJ1191" s="174"/>
      <c r="BK1191" s="174"/>
      <c r="BL1191" s="174"/>
      <c r="BM1191" s="174"/>
      <c r="BN1191" s="174"/>
      <c r="BO1191" s="174"/>
      <c r="BP1191" s="174"/>
      <c r="BQ1191" s="174"/>
      <c r="BR1191" s="174"/>
      <c r="BS1191" s="174"/>
      <c r="BT1191" s="174"/>
    </row>
    <row r="1192" spans="1:72" s="177" customFormat="1">
      <c r="A1192" s="178"/>
      <c r="B1192" s="178"/>
      <c r="C1192" s="178"/>
      <c r="D1192" s="178"/>
      <c r="E1192" s="174"/>
      <c r="F1192" s="174"/>
      <c r="G1192" s="174"/>
      <c r="H1192" s="174"/>
      <c r="I1192" s="174"/>
      <c r="J1192" s="174"/>
      <c r="K1192" s="174"/>
      <c r="L1192" s="174"/>
      <c r="M1192" s="174"/>
      <c r="N1192" s="174"/>
      <c r="O1192" s="174"/>
      <c r="P1192" s="174"/>
      <c r="Q1192" s="174"/>
      <c r="R1192" s="174"/>
      <c r="S1192" s="174"/>
      <c r="T1192" s="174"/>
      <c r="U1192" s="174"/>
      <c r="V1192" s="174"/>
      <c r="W1192" s="174"/>
      <c r="X1192" s="174"/>
      <c r="Y1192" s="174"/>
      <c r="Z1192" s="174"/>
      <c r="AA1192" s="174"/>
      <c r="AB1192" s="174"/>
      <c r="AC1192" s="174"/>
      <c r="AD1192" s="174"/>
      <c r="AE1192" s="174"/>
      <c r="AF1192" s="174"/>
      <c r="AG1192" s="174"/>
      <c r="AH1192" s="174"/>
      <c r="AI1192" s="174"/>
      <c r="AJ1192" s="174"/>
      <c r="AK1192" s="174"/>
      <c r="AL1192" s="174"/>
      <c r="AM1192" s="174"/>
      <c r="AN1192" s="174"/>
      <c r="AO1192" s="174"/>
      <c r="AP1192" s="174"/>
      <c r="AQ1192" s="174"/>
      <c r="AR1192" s="174"/>
      <c r="AS1192" s="174"/>
      <c r="AT1192" s="174"/>
      <c r="AU1192" s="174"/>
      <c r="AV1192" s="174"/>
      <c r="AW1192" s="174"/>
      <c r="AX1192" s="174"/>
      <c r="AY1192" s="174"/>
      <c r="AZ1192" s="174"/>
      <c r="BA1192" s="174"/>
      <c r="BB1192" s="174"/>
      <c r="BC1192" s="174"/>
      <c r="BD1192" s="174"/>
      <c r="BE1192" s="174"/>
      <c r="BF1192" s="174"/>
      <c r="BG1192" s="174"/>
      <c r="BH1192" s="174"/>
      <c r="BI1192" s="174"/>
      <c r="BJ1192" s="174"/>
      <c r="BK1192" s="174"/>
      <c r="BL1192" s="174"/>
      <c r="BM1192" s="174"/>
      <c r="BN1192" s="174"/>
      <c r="BO1192" s="174"/>
      <c r="BP1192" s="174"/>
      <c r="BQ1192" s="174"/>
      <c r="BR1192" s="174"/>
      <c r="BS1192" s="174"/>
      <c r="BT1192" s="174"/>
    </row>
    <row r="1193" spans="1:72" s="177" customFormat="1">
      <c r="A1193" s="178"/>
      <c r="B1193" s="178"/>
      <c r="C1193" s="178"/>
      <c r="D1193" s="178"/>
      <c r="E1193" s="174"/>
      <c r="F1193" s="174"/>
      <c r="G1193" s="174"/>
      <c r="H1193" s="174"/>
      <c r="I1193" s="174"/>
      <c r="J1193" s="174"/>
      <c r="K1193" s="174"/>
      <c r="L1193" s="174"/>
      <c r="M1193" s="174"/>
      <c r="N1193" s="174"/>
      <c r="O1193" s="174"/>
      <c r="P1193" s="174"/>
      <c r="Q1193" s="174"/>
      <c r="R1193" s="174"/>
      <c r="S1193" s="174"/>
      <c r="T1193" s="174"/>
      <c r="U1193" s="174"/>
      <c r="V1193" s="174"/>
      <c r="W1193" s="174"/>
      <c r="X1193" s="174"/>
      <c r="Y1193" s="174"/>
      <c r="Z1193" s="174"/>
      <c r="AA1193" s="174"/>
      <c r="AB1193" s="174"/>
      <c r="AC1193" s="174"/>
      <c r="AD1193" s="174"/>
      <c r="AE1193" s="174"/>
      <c r="AF1193" s="174"/>
      <c r="AG1193" s="174"/>
      <c r="AH1193" s="174"/>
      <c r="AI1193" s="174"/>
      <c r="AJ1193" s="174"/>
      <c r="AK1193" s="174"/>
      <c r="AL1193" s="174"/>
      <c r="AM1193" s="174"/>
      <c r="AN1193" s="174"/>
      <c r="AO1193" s="174"/>
      <c r="AP1193" s="174"/>
      <c r="AQ1193" s="174"/>
      <c r="AR1193" s="174"/>
      <c r="AS1193" s="174"/>
      <c r="AT1193" s="174"/>
      <c r="AU1193" s="174"/>
      <c r="AV1193" s="174"/>
      <c r="AW1193" s="174"/>
      <c r="AX1193" s="174"/>
      <c r="AY1193" s="174"/>
      <c r="AZ1193" s="174"/>
      <c r="BA1193" s="174"/>
      <c r="BB1193" s="174"/>
      <c r="BC1193" s="174"/>
      <c r="BD1193" s="174"/>
      <c r="BE1193" s="174"/>
      <c r="BF1193" s="174"/>
      <c r="BG1193" s="174"/>
      <c r="BH1193" s="174"/>
      <c r="BI1193" s="174"/>
      <c r="BJ1193" s="174"/>
      <c r="BK1193" s="174"/>
      <c r="BL1193" s="174"/>
      <c r="BM1193" s="174"/>
      <c r="BN1193" s="174"/>
      <c r="BO1193" s="174"/>
      <c r="BP1193" s="174"/>
      <c r="BQ1193" s="174"/>
      <c r="BR1193" s="174"/>
      <c r="BS1193" s="174"/>
      <c r="BT1193" s="174"/>
    </row>
    <row r="1194" spans="1:72" s="177" customFormat="1">
      <c r="A1194" s="178"/>
      <c r="B1194" s="178"/>
      <c r="C1194" s="178"/>
      <c r="D1194" s="178"/>
      <c r="E1194" s="174"/>
      <c r="F1194" s="174"/>
      <c r="G1194" s="174"/>
      <c r="H1194" s="174"/>
      <c r="I1194" s="174"/>
      <c r="J1194" s="174"/>
      <c r="K1194" s="174"/>
      <c r="L1194" s="174"/>
      <c r="M1194" s="174"/>
      <c r="N1194" s="174"/>
      <c r="O1194" s="174"/>
      <c r="P1194" s="174"/>
      <c r="Q1194" s="174"/>
      <c r="R1194" s="174"/>
      <c r="S1194" s="174"/>
      <c r="T1194" s="174"/>
      <c r="U1194" s="174"/>
      <c r="V1194" s="174"/>
      <c r="W1194" s="174"/>
      <c r="X1194" s="174"/>
      <c r="Y1194" s="174"/>
      <c r="Z1194" s="174"/>
      <c r="AA1194" s="174"/>
      <c r="AB1194" s="174"/>
      <c r="AC1194" s="174"/>
      <c r="AD1194" s="174"/>
      <c r="AE1194" s="174"/>
      <c r="AF1194" s="174"/>
      <c r="AG1194" s="174"/>
      <c r="AH1194" s="174"/>
      <c r="AI1194" s="174"/>
      <c r="AJ1194" s="174"/>
      <c r="AK1194" s="174"/>
      <c r="AL1194" s="174"/>
      <c r="AM1194" s="174"/>
      <c r="AN1194" s="174"/>
      <c r="AO1194" s="174"/>
      <c r="AP1194" s="174"/>
      <c r="AQ1194" s="174"/>
      <c r="AR1194" s="174"/>
      <c r="AS1194" s="174"/>
      <c r="AT1194" s="174"/>
      <c r="AU1194" s="174"/>
      <c r="AV1194" s="174"/>
      <c r="AW1194" s="174"/>
      <c r="AX1194" s="174"/>
      <c r="AY1194" s="174"/>
      <c r="AZ1194" s="174"/>
      <c r="BA1194" s="174"/>
      <c r="BB1194" s="174"/>
      <c r="BC1194" s="174"/>
      <c r="BD1194" s="174"/>
      <c r="BE1194" s="174"/>
      <c r="BF1194" s="174"/>
      <c r="BG1194" s="174"/>
      <c r="BH1194" s="174"/>
      <c r="BI1194" s="174"/>
      <c r="BJ1194" s="174"/>
      <c r="BK1194" s="174"/>
      <c r="BL1194" s="174"/>
      <c r="BM1194" s="174"/>
      <c r="BN1194" s="174"/>
      <c r="BO1194" s="174"/>
      <c r="BP1194" s="174"/>
      <c r="BQ1194" s="174"/>
      <c r="BR1194" s="174"/>
      <c r="BS1194" s="174"/>
      <c r="BT1194" s="174"/>
    </row>
    <row r="1195" spans="1:72" s="177" customFormat="1">
      <c r="A1195" s="178"/>
      <c r="B1195" s="178"/>
      <c r="C1195" s="178"/>
      <c r="D1195" s="178"/>
      <c r="E1195" s="174"/>
      <c r="F1195" s="174"/>
      <c r="G1195" s="174"/>
      <c r="H1195" s="174"/>
      <c r="I1195" s="174"/>
      <c r="J1195" s="174"/>
      <c r="K1195" s="174"/>
      <c r="L1195" s="174"/>
      <c r="M1195" s="174"/>
      <c r="N1195" s="174"/>
      <c r="O1195" s="174"/>
      <c r="P1195" s="174"/>
      <c r="Q1195" s="174"/>
      <c r="R1195" s="174"/>
      <c r="S1195" s="174"/>
      <c r="T1195" s="174"/>
      <c r="U1195" s="174"/>
      <c r="V1195" s="174"/>
      <c r="W1195" s="174"/>
      <c r="X1195" s="174"/>
      <c r="Y1195" s="174"/>
      <c r="Z1195" s="174"/>
      <c r="AA1195" s="174"/>
      <c r="AB1195" s="174"/>
      <c r="AC1195" s="174"/>
      <c r="AD1195" s="174"/>
      <c r="AE1195" s="174"/>
      <c r="AF1195" s="174"/>
      <c r="AG1195" s="174"/>
      <c r="AH1195" s="174"/>
      <c r="AI1195" s="174"/>
      <c r="AJ1195" s="174"/>
      <c r="AK1195" s="174"/>
      <c r="AL1195" s="174"/>
      <c r="AM1195" s="174"/>
      <c r="AN1195" s="174"/>
      <c r="AO1195" s="174"/>
      <c r="AP1195" s="174"/>
      <c r="AQ1195" s="174"/>
      <c r="AR1195" s="174"/>
      <c r="AS1195" s="174"/>
      <c r="AT1195" s="174"/>
      <c r="AU1195" s="174"/>
      <c r="AV1195" s="174"/>
      <c r="AW1195" s="174"/>
      <c r="AX1195" s="174"/>
      <c r="AY1195" s="174"/>
      <c r="AZ1195" s="174"/>
      <c r="BA1195" s="174"/>
      <c r="BB1195" s="174"/>
      <c r="BC1195" s="174"/>
      <c r="BD1195" s="174"/>
      <c r="BE1195" s="174"/>
      <c r="BF1195" s="174"/>
      <c r="BG1195" s="174"/>
      <c r="BH1195" s="174"/>
      <c r="BI1195" s="174"/>
      <c r="BJ1195" s="174"/>
      <c r="BK1195" s="174"/>
      <c r="BL1195" s="174"/>
      <c r="BM1195" s="174"/>
      <c r="BN1195" s="174"/>
      <c r="BO1195" s="174"/>
      <c r="BP1195" s="174"/>
      <c r="BQ1195" s="174"/>
      <c r="BR1195" s="174"/>
      <c r="BS1195" s="174"/>
      <c r="BT1195" s="174"/>
    </row>
    <row r="1196" spans="1:72" s="177" customFormat="1">
      <c r="A1196" s="178"/>
      <c r="B1196" s="178"/>
      <c r="C1196" s="178"/>
      <c r="D1196" s="178"/>
      <c r="E1196" s="174"/>
      <c r="F1196" s="174"/>
      <c r="G1196" s="174"/>
      <c r="H1196" s="174"/>
      <c r="I1196" s="174"/>
      <c r="J1196" s="174"/>
      <c r="K1196" s="174"/>
      <c r="L1196" s="174"/>
      <c r="M1196" s="174"/>
      <c r="N1196" s="174"/>
      <c r="O1196" s="174"/>
      <c r="P1196" s="174"/>
      <c r="Q1196" s="174"/>
      <c r="R1196" s="174"/>
      <c r="S1196" s="174"/>
      <c r="T1196" s="174"/>
      <c r="U1196" s="174"/>
      <c r="V1196" s="174"/>
      <c r="W1196" s="174"/>
      <c r="X1196" s="174"/>
      <c r="Y1196" s="174"/>
      <c r="Z1196" s="174"/>
      <c r="AA1196" s="174"/>
      <c r="AB1196" s="174"/>
      <c r="AC1196" s="174"/>
      <c r="AD1196" s="174"/>
      <c r="AE1196" s="174"/>
      <c r="AF1196" s="174"/>
      <c r="AG1196" s="174"/>
      <c r="AH1196" s="174"/>
      <c r="AI1196" s="174"/>
      <c r="AJ1196" s="174"/>
      <c r="AK1196" s="174"/>
      <c r="AL1196" s="174"/>
      <c r="AM1196" s="174"/>
      <c r="AN1196" s="174"/>
      <c r="AO1196" s="174"/>
      <c r="AP1196" s="174"/>
      <c r="AQ1196" s="174"/>
      <c r="AR1196" s="174"/>
      <c r="AS1196" s="174"/>
      <c r="AT1196" s="174"/>
      <c r="AU1196" s="174"/>
      <c r="AV1196" s="174"/>
      <c r="AW1196" s="174"/>
      <c r="AX1196" s="174"/>
      <c r="AY1196" s="174"/>
      <c r="AZ1196" s="174"/>
      <c r="BA1196" s="174"/>
      <c r="BB1196" s="174"/>
      <c r="BC1196" s="174"/>
      <c r="BD1196" s="174"/>
      <c r="BE1196" s="174"/>
      <c r="BF1196" s="174"/>
      <c r="BG1196" s="174"/>
      <c r="BH1196" s="174"/>
      <c r="BI1196" s="174"/>
      <c r="BJ1196" s="174"/>
      <c r="BK1196" s="174"/>
      <c r="BL1196" s="174"/>
      <c r="BM1196" s="174"/>
      <c r="BN1196" s="174"/>
      <c r="BO1196" s="174"/>
      <c r="BP1196" s="174"/>
      <c r="BQ1196" s="174"/>
      <c r="BR1196" s="174"/>
      <c r="BS1196" s="174"/>
      <c r="BT1196" s="174"/>
    </row>
    <row r="1197" spans="1:72" s="177" customFormat="1">
      <c r="A1197" s="178"/>
      <c r="B1197" s="178"/>
      <c r="C1197" s="178"/>
      <c r="D1197" s="178"/>
      <c r="E1197" s="174"/>
      <c r="F1197" s="174"/>
      <c r="G1197" s="174"/>
      <c r="H1197" s="174"/>
      <c r="I1197" s="174"/>
      <c r="J1197" s="174"/>
      <c r="K1197" s="174"/>
      <c r="L1197" s="174"/>
      <c r="M1197" s="174"/>
      <c r="N1197" s="174"/>
      <c r="O1197" s="174"/>
      <c r="P1197" s="174"/>
      <c r="Q1197" s="174"/>
      <c r="R1197" s="174"/>
      <c r="S1197" s="174"/>
      <c r="T1197" s="174"/>
      <c r="U1197" s="174"/>
      <c r="V1197" s="174"/>
      <c r="W1197" s="174"/>
      <c r="X1197" s="174"/>
      <c r="Y1197" s="174"/>
      <c r="Z1197" s="174"/>
      <c r="AA1197" s="174"/>
      <c r="AB1197" s="174"/>
      <c r="AC1197" s="174"/>
      <c r="AD1197" s="174"/>
      <c r="AE1197" s="174"/>
      <c r="AF1197" s="174"/>
      <c r="AG1197" s="174"/>
      <c r="AH1197" s="174"/>
      <c r="AI1197" s="174"/>
      <c r="AJ1197" s="174"/>
      <c r="AK1197" s="174"/>
      <c r="AL1197" s="174"/>
      <c r="AM1197" s="174"/>
      <c r="AN1197" s="174"/>
      <c r="AO1197" s="174"/>
      <c r="AP1197" s="174"/>
      <c r="AQ1197" s="174"/>
      <c r="AR1197" s="174"/>
      <c r="AS1197" s="174"/>
      <c r="AT1197" s="174"/>
      <c r="AU1197" s="174"/>
      <c r="AV1197" s="174"/>
      <c r="AW1197" s="174"/>
      <c r="AX1197" s="174"/>
      <c r="AY1197" s="174"/>
      <c r="AZ1197" s="174"/>
      <c r="BA1197" s="174"/>
      <c r="BB1197" s="174"/>
      <c r="BC1197" s="174"/>
      <c r="BD1197" s="174"/>
      <c r="BE1197" s="174"/>
      <c r="BF1197" s="174"/>
      <c r="BG1197" s="174"/>
      <c r="BH1197" s="174"/>
      <c r="BI1197" s="174"/>
      <c r="BJ1197" s="174"/>
      <c r="BK1197" s="174"/>
      <c r="BL1197" s="174"/>
      <c r="BM1197" s="174"/>
      <c r="BN1197" s="174"/>
      <c r="BO1197" s="174"/>
      <c r="BP1197" s="174"/>
      <c r="BQ1197" s="174"/>
      <c r="BR1197" s="174"/>
      <c r="BS1197" s="174"/>
      <c r="BT1197" s="174"/>
    </row>
    <row r="1198" spans="1:72" s="177" customFormat="1">
      <c r="A1198" s="178"/>
      <c r="B1198" s="178"/>
      <c r="C1198" s="178"/>
      <c r="D1198" s="178"/>
      <c r="E1198" s="174"/>
      <c r="F1198" s="174"/>
      <c r="G1198" s="174"/>
      <c r="H1198" s="174"/>
      <c r="I1198" s="174"/>
      <c r="J1198" s="174"/>
      <c r="K1198" s="174"/>
      <c r="L1198" s="174"/>
      <c r="M1198" s="174"/>
      <c r="N1198" s="174"/>
      <c r="O1198" s="174"/>
      <c r="P1198" s="174"/>
      <c r="Q1198" s="174"/>
      <c r="R1198" s="174"/>
      <c r="S1198" s="174"/>
      <c r="T1198" s="174"/>
      <c r="U1198" s="174"/>
      <c r="V1198" s="174"/>
      <c r="W1198" s="174"/>
      <c r="X1198" s="174"/>
      <c r="Y1198" s="174"/>
      <c r="Z1198" s="174"/>
      <c r="AA1198" s="174"/>
      <c r="AB1198" s="174"/>
      <c r="AC1198" s="174"/>
      <c r="AD1198" s="174"/>
      <c r="AE1198" s="174"/>
      <c r="AF1198" s="174"/>
      <c r="AG1198" s="174"/>
      <c r="AH1198" s="174"/>
      <c r="AI1198" s="174"/>
      <c r="AJ1198" s="174"/>
      <c r="AK1198" s="174"/>
      <c r="AL1198" s="174"/>
      <c r="AM1198" s="174"/>
      <c r="AN1198" s="174"/>
      <c r="AO1198" s="174"/>
      <c r="AP1198" s="174"/>
      <c r="AQ1198" s="174"/>
      <c r="AR1198" s="174"/>
      <c r="AS1198" s="174"/>
      <c r="AT1198" s="174"/>
      <c r="AU1198" s="174"/>
      <c r="AV1198" s="174"/>
      <c r="AW1198" s="174"/>
      <c r="AX1198" s="174"/>
      <c r="AY1198" s="174"/>
      <c r="AZ1198" s="174"/>
      <c r="BA1198" s="174"/>
      <c r="BB1198" s="174"/>
      <c r="BC1198" s="174"/>
      <c r="BD1198" s="174"/>
      <c r="BE1198" s="174"/>
      <c r="BF1198" s="174"/>
      <c r="BG1198" s="174"/>
      <c r="BH1198" s="174"/>
      <c r="BI1198" s="174"/>
      <c r="BJ1198" s="174"/>
      <c r="BK1198" s="174"/>
      <c r="BL1198" s="174"/>
      <c r="BM1198" s="174"/>
      <c r="BN1198" s="174"/>
      <c r="BO1198" s="174"/>
      <c r="BP1198" s="174"/>
      <c r="BQ1198" s="174"/>
      <c r="BR1198" s="174"/>
      <c r="BS1198" s="174"/>
      <c r="BT1198" s="174"/>
    </row>
    <row r="1199" spans="1:72" s="177" customFormat="1">
      <c r="A1199" s="178"/>
      <c r="B1199" s="178"/>
      <c r="C1199" s="178"/>
      <c r="D1199" s="178"/>
      <c r="E1199" s="174"/>
      <c r="F1199" s="174"/>
      <c r="G1199" s="174"/>
      <c r="H1199" s="174"/>
      <c r="I1199" s="174"/>
      <c r="J1199" s="174"/>
      <c r="K1199" s="174"/>
      <c r="L1199" s="174"/>
      <c r="M1199" s="174"/>
      <c r="N1199" s="174"/>
      <c r="O1199" s="174"/>
      <c r="P1199" s="174"/>
      <c r="Q1199" s="174"/>
      <c r="R1199" s="174"/>
      <c r="S1199" s="174"/>
      <c r="T1199" s="174"/>
      <c r="U1199" s="174"/>
      <c r="V1199" s="174"/>
      <c r="W1199" s="174"/>
      <c r="X1199" s="174"/>
      <c r="Y1199" s="174"/>
      <c r="Z1199" s="174"/>
      <c r="AA1199" s="174"/>
      <c r="AB1199" s="174"/>
      <c r="AC1199" s="174"/>
      <c r="AD1199" s="174"/>
      <c r="AE1199" s="174"/>
      <c r="AF1199" s="174"/>
      <c r="AG1199" s="174"/>
      <c r="AH1199" s="174"/>
      <c r="AI1199" s="174"/>
      <c r="AJ1199" s="174"/>
      <c r="AK1199" s="174"/>
      <c r="AL1199" s="174"/>
      <c r="AM1199" s="174"/>
      <c r="AN1199" s="174"/>
      <c r="AO1199" s="174"/>
      <c r="AP1199" s="174"/>
      <c r="AQ1199" s="174"/>
      <c r="AR1199" s="174"/>
      <c r="AS1199" s="174"/>
      <c r="AT1199" s="174"/>
      <c r="AU1199" s="174"/>
      <c r="AV1199" s="174"/>
      <c r="AW1199" s="174"/>
      <c r="AX1199" s="174"/>
      <c r="AY1199" s="174"/>
      <c r="AZ1199" s="174"/>
      <c r="BA1199" s="174"/>
      <c r="BB1199" s="174"/>
      <c r="BC1199" s="174"/>
      <c r="BD1199" s="174"/>
      <c r="BE1199" s="174"/>
      <c r="BF1199" s="174"/>
      <c r="BG1199" s="174"/>
      <c r="BH1199" s="174"/>
      <c r="BI1199" s="174"/>
      <c r="BJ1199" s="174"/>
      <c r="BK1199" s="174"/>
      <c r="BL1199" s="174"/>
      <c r="BM1199" s="174"/>
      <c r="BN1199" s="174"/>
      <c r="BO1199" s="174"/>
      <c r="BP1199" s="174"/>
      <c r="BQ1199" s="174"/>
      <c r="BR1199" s="174"/>
      <c r="BS1199" s="174"/>
      <c r="BT1199" s="174"/>
    </row>
    <row r="1200" spans="1:72" s="177" customFormat="1">
      <c r="A1200" s="178"/>
      <c r="B1200" s="178"/>
      <c r="C1200" s="178"/>
      <c r="D1200" s="178"/>
      <c r="E1200" s="174"/>
      <c r="F1200" s="174"/>
      <c r="G1200" s="174"/>
      <c r="H1200" s="174"/>
      <c r="I1200" s="174"/>
      <c r="J1200" s="174"/>
      <c r="K1200" s="174"/>
      <c r="L1200" s="174"/>
      <c r="M1200" s="174"/>
      <c r="N1200" s="174"/>
      <c r="O1200" s="174"/>
      <c r="P1200" s="174"/>
      <c r="Q1200" s="174"/>
      <c r="R1200" s="174"/>
      <c r="S1200" s="174"/>
      <c r="T1200" s="174"/>
      <c r="U1200" s="174"/>
      <c r="V1200" s="174"/>
      <c r="W1200" s="174"/>
      <c r="X1200" s="174"/>
      <c r="Y1200" s="174"/>
      <c r="Z1200" s="174"/>
      <c r="AA1200" s="174"/>
      <c r="AB1200" s="174"/>
      <c r="AC1200" s="174"/>
      <c r="AD1200" s="174"/>
      <c r="AE1200" s="174"/>
      <c r="AF1200" s="174"/>
      <c r="AG1200" s="174"/>
      <c r="AH1200" s="174"/>
      <c r="AI1200" s="174"/>
      <c r="AJ1200" s="174"/>
      <c r="AK1200" s="174"/>
      <c r="AL1200" s="174"/>
      <c r="AM1200" s="174"/>
      <c r="AN1200" s="174"/>
      <c r="AO1200" s="174"/>
      <c r="AP1200" s="174"/>
      <c r="AQ1200" s="174"/>
      <c r="AR1200" s="174"/>
      <c r="AS1200" s="174"/>
      <c r="AT1200" s="174"/>
      <c r="AU1200" s="174"/>
      <c r="AV1200" s="174"/>
      <c r="AW1200" s="174"/>
      <c r="AX1200" s="174"/>
      <c r="AY1200" s="174"/>
      <c r="AZ1200" s="174"/>
      <c r="BA1200" s="174"/>
      <c r="BB1200" s="174"/>
      <c r="BC1200" s="174"/>
      <c r="BD1200" s="174"/>
      <c r="BE1200" s="174"/>
      <c r="BF1200" s="174"/>
      <c r="BG1200" s="174"/>
      <c r="BH1200" s="174"/>
      <c r="BI1200" s="174"/>
      <c r="BJ1200" s="174"/>
      <c r="BK1200" s="174"/>
      <c r="BL1200" s="174"/>
      <c r="BM1200" s="174"/>
      <c r="BN1200" s="174"/>
      <c r="BO1200" s="174"/>
      <c r="BP1200" s="174"/>
      <c r="BQ1200" s="174"/>
      <c r="BR1200" s="174"/>
      <c r="BS1200" s="174"/>
      <c r="BT1200" s="174"/>
    </row>
    <row r="1201" spans="1:72" s="177" customFormat="1">
      <c r="A1201" s="178"/>
      <c r="B1201" s="178"/>
      <c r="C1201" s="178"/>
      <c r="D1201" s="178"/>
      <c r="E1201" s="174"/>
      <c r="F1201" s="174"/>
      <c r="G1201" s="174"/>
      <c r="H1201" s="174"/>
      <c r="I1201" s="174"/>
      <c r="J1201" s="174"/>
      <c r="K1201" s="174"/>
      <c r="L1201" s="174"/>
      <c r="M1201" s="174"/>
      <c r="N1201" s="174"/>
      <c r="O1201" s="174"/>
      <c r="P1201" s="174"/>
      <c r="Q1201" s="174"/>
      <c r="R1201" s="174"/>
      <c r="S1201" s="174"/>
      <c r="T1201" s="174"/>
      <c r="U1201" s="174"/>
      <c r="V1201" s="174"/>
      <c r="W1201" s="174"/>
      <c r="X1201" s="174"/>
      <c r="Y1201" s="174"/>
      <c r="Z1201" s="174"/>
      <c r="AA1201" s="174"/>
      <c r="AB1201" s="174"/>
      <c r="AC1201" s="174"/>
      <c r="AD1201" s="174"/>
      <c r="AE1201" s="174"/>
      <c r="AF1201" s="174"/>
      <c r="AG1201" s="174"/>
      <c r="AH1201" s="174"/>
      <c r="AI1201" s="174"/>
      <c r="AJ1201" s="174"/>
      <c r="AK1201" s="174"/>
      <c r="AL1201" s="174"/>
      <c r="AM1201" s="174"/>
      <c r="AN1201" s="174"/>
      <c r="AO1201" s="174"/>
      <c r="AP1201" s="174"/>
      <c r="AQ1201" s="174"/>
      <c r="AR1201" s="174"/>
      <c r="AS1201" s="174"/>
      <c r="AT1201" s="174"/>
      <c r="AU1201" s="174"/>
      <c r="AV1201" s="174"/>
      <c r="AW1201" s="174"/>
      <c r="AX1201" s="174"/>
      <c r="AY1201" s="174"/>
      <c r="AZ1201" s="174"/>
      <c r="BA1201" s="174"/>
      <c r="BB1201" s="174"/>
      <c r="BC1201" s="174"/>
      <c r="BD1201" s="174"/>
      <c r="BE1201" s="174"/>
      <c r="BF1201" s="174"/>
      <c r="BG1201" s="174"/>
      <c r="BH1201" s="174"/>
      <c r="BI1201" s="174"/>
      <c r="BJ1201" s="174"/>
      <c r="BK1201" s="174"/>
      <c r="BL1201" s="174"/>
      <c r="BM1201" s="174"/>
      <c r="BN1201" s="174"/>
      <c r="BO1201" s="174"/>
      <c r="BP1201" s="174"/>
      <c r="BQ1201" s="174"/>
      <c r="BR1201" s="174"/>
      <c r="BS1201" s="174"/>
      <c r="BT1201" s="174"/>
    </row>
    <row r="1202" spans="1:72" s="177" customFormat="1">
      <c r="A1202" s="178"/>
      <c r="B1202" s="178"/>
      <c r="C1202" s="178"/>
      <c r="D1202" s="178"/>
      <c r="E1202" s="174"/>
      <c r="F1202" s="174"/>
      <c r="G1202" s="174"/>
      <c r="H1202" s="174"/>
      <c r="I1202" s="174"/>
      <c r="J1202" s="174"/>
      <c r="K1202" s="174"/>
      <c r="L1202" s="174"/>
      <c r="M1202" s="174"/>
      <c r="N1202" s="174"/>
      <c r="O1202" s="174"/>
      <c r="P1202" s="174"/>
      <c r="Q1202" s="174"/>
      <c r="R1202" s="174"/>
      <c r="S1202" s="174"/>
      <c r="T1202" s="174"/>
      <c r="U1202" s="174"/>
      <c r="V1202" s="174"/>
      <c r="W1202" s="174"/>
      <c r="X1202" s="174"/>
      <c r="Y1202" s="174"/>
      <c r="Z1202" s="174"/>
      <c r="AA1202" s="174"/>
      <c r="AB1202" s="174"/>
      <c r="AC1202" s="174"/>
      <c r="AD1202" s="174"/>
      <c r="AE1202" s="174"/>
      <c r="AF1202" s="174"/>
      <c r="AG1202" s="174"/>
      <c r="AH1202" s="174"/>
      <c r="AI1202" s="174"/>
      <c r="AJ1202" s="174"/>
      <c r="AK1202" s="174"/>
      <c r="AL1202" s="174"/>
      <c r="AM1202" s="174"/>
      <c r="AN1202" s="174"/>
      <c r="AO1202" s="174"/>
      <c r="AP1202" s="174"/>
      <c r="AQ1202" s="174"/>
      <c r="AR1202" s="174"/>
      <c r="AS1202" s="174"/>
      <c r="AT1202" s="174"/>
      <c r="AU1202" s="174"/>
      <c r="AV1202" s="174"/>
      <c r="AW1202" s="174"/>
      <c r="AX1202" s="174"/>
      <c r="AY1202" s="174"/>
      <c r="AZ1202" s="174"/>
      <c r="BA1202" s="174"/>
      <c r="BB1202" s="174"/>
      <c r="BC1202" s="174"/>
      <c r="BD1202" s="174"/>
      <c r="BE1202" s="174"/>
      <c r="BF1202" s="174"/>
      <c r="BG1202" s="174"/>
      <c r="BH1202" s="174"/>
      <c r="BI1202" s="174"/>
      <c r="BJ1202" s="174"/>
      <c r="BK1202" s="174"/>
      <c r="BL1202" s="174"/>
      <c r="BM1202" s="174"/>
      <c r="BN1202" s="174"/>
      <c r="BO1202" s="174"/>
      <c r="BP1202" s="174"/>
      <c r="BQ1202" s="174"/>
      <c r="BR1202" s="174"/>
      <c r="BS1202" s="174"/>
      <c r="BT1202" s="174"/>
    </row>
    <row r="1203" spans="1:72" s="177" customFormat="1">
      <c r="A1203" s="178"/>
      <c r="B1203" s="178"/>
      <c r="C1203" s="178"/>
      <c r="D1203" s="178"/>
      <c r="E1203" s="174"/>
      <c r="F1203" s="174"/>
      <c r="G1203" s="174"/>
      <c r="H1203" s="174"/>
      <c r="I1203" s="174"/>
      <c r="J1203" s="174"/>
      <c r="K1203" s="174"/>
      <c r="L1203" s="174"/>
      <c r="M1203" s="174"/>
      <c r="N1203" s="174"/>
      <c r="O1203" s="174"/>
      <c r="P1203" s="174"/>
      <c r="Q1203" s="174"/>
      <c r="R1203" s="174"/>
      <c r="S1203" s="174"/>
      <c r="T1203" s="174"/>
      <c r="U1203" s="174"/>
      <c r="V1203" s="174"/>
      <c r="W1203" s="174"/>
      <c r="X1203" s="174"/>
      <c r="Y1203" s="174"/>
      <c r="Z1203" s="174"/>
      <c r="AA1203" s="174"/>
      <c r="AB1203" s="174"/>
      <c r="AC1203" s="174"/>
      <c r="AD1203" s="174"/>
      <c r="AE1203" s="174"/>
      <c r="AF1203" s="174"/>
      <c r="AG1203" s="174"/>
      <c r="AH1203" s="174"/>
      <c r="AI1203" s="174"/>
      <c r="AJ1203" s="174"/>
      <c r="AK1203" s="174"/>
      <c r="AL1203" s="174"/>
      <c r="AM1203" s="174"/>
      <c r="AN1203" s="174"/>
      <c r="AO1203" s="174"/>
      <c r="AP1203" s="174"/>
      <c r="AQ1203" s="174"/>
      <c r="AR1203" s="174"/>
      <c r="AS1203" s="174"/>
      <c r="AT1203" s="174"/>
      <c r="AU1203" s="174"/>
      <c r="AV1203" s="174"/>
      <c r="AW1203" s="174"/>
      <c r="AX1203" s="174"/>
      <c r="AY1203" s="174"/>
      <c r="AZ1203" s="174"/>
      <c r="BA1203" s="174"/>
      <c r="BB1203" s="174"/>
      <c r="BC1203" s="174"/>
      <c r="BD1203" s="174"/>
      <c r="BE1203" s="174"/>
      <c r="BF1203" s="174"/>
      <c r="BG1203" s="174"/>
      <c r="BH1203" s="174"/>
      <c r="BI1203" s="174"/>
      <c r="BJ1203" s="174"/>
      <c r="BK1203" s="174"/>
      <c r="BL1203" s="174"/>
      <c r="BM1203" s="174"/>
      <c r="BN1203" s="174"/>
      <c r="BO1203" s="174"/>
      <c r="BP1203" s="174"/>
      <c r="BQ1203" s="174"/>
      <c r="BR1203" s="174"/>
      <c r="BS1203" s="174"/>
      <c r="BT1203" s="174"/>
    </row>
    <row r="1204" spans="1:72" s="177" customFormat="1">
      <c r="A1204" s="178"/>
      <c r="B1204" s="178"/>
      <c r="C1204" s="178"/>
      <c r="D1204" s="178"/>
      <c r="E1204" s="174"/>
      <c r="F1204" s="174"/>
      <c r="G1204" s="174"/>
      <c r="H1204" s="174"/>
      <c r="I1204" s="174"/>
      <c r="J1204" s="174"/>
      <c r="K1204" s="174"/>
      <c r="L1204" s="174"/>
      <c r="M1204" s="174"/>
      <c r="N1204" s="174"/>
      <c r="O1204" s="174"/>
      <c r="P1204" s="174"/>
      <c r="Q1204" s="174"/>
      <c r="R1204" s="174"/>
      <c r="S1204" s="174"/>
      <c r="T1204" s="174"/>
      <c r="U1204" s="174"/>
      <c r="V1204" s="174"/>
      <c r="W1204" s="174"/>
      <c r="X1204" s="174"/>
      <c r="Y1204" s="174"/>
      <c r="Z1204" s="174"/>
      <c r="AA1204" s="174"/>
      <c r="AB1204" s="174"/>
      <c r="AC1204" s="174"/>
      <c r="AD1204" s="174"/>
      <c r="AE1204" s="174"/>
      <c r="AF1204" s="174"/>
      <c r="AG1204" s="174"/>
      <c r="AH1204" s="174"/>
      <c r="AI1204" s="174"/>
      <c r="AJ1204" s="174"/>
      <c r="AK1204" s="174"/>
      <c r="AL1204" s="174"/>
      <c r="AM1204" s="174"/>
      <c r="AN1204" s="174"/>
      <c r="AO1204" s="174"/>
      <c r="AP1204" s="174"/>
      <c r="AQ1204" s="174"/>
      <c r="AR1204" s="174"/>
      <c r="AS1204" s="174"/>
      <c r="AT1204" s="174"/>
      <c r="AU1204" s="174"/>
      <c r="AV1204" s="174"/>
      <c r="AW1204" s="174"/>
      <c r="AX1204" s="174"/>
      <c r="AY1204" s="174"/>
      <c r="AZ1204" s="174"/>
      <c r="BA1204" s="174"/>
      <c r="BB1204" s="174"/>
      <c r="BC1204" s="174"/>
      <c r="BD1204" s="174"/>
      <c r="BE1204" s="174"/>
      <c r="BF1204" s="174"/>
      <c r="BG1204" s="174"/>
      <c r="BH1204" s="174"/>
      <c r="BI1204" s="174"/>
      <c r="BJ1204" s="174"/>
      <c r="BK1204" s="174"/>
      <c r="BL1204" s="174"/>
      <c r="BM1204" s="174"/>
      <c r="BN1204" s="174"/>
      <c r="BO1204" s="174"/>
      <c r="BP1204" s="174"/>
      <c r="BQ1204" s="174"/>
      <c r="BR1204" s="174"/>
      <c r="BS1204" s="174"/>
      <c r="BT1204" s="174"/>
    </row>
    <row r="1205" spans="1:72" s="177" customFormat="1">
      <c r="A1205" s="178"/>
      <c r="B1205" s="178"/>
      <c r="C1205" s="178"/>
      <c r="D1205" s="178"/>
      <c r="E1205" s="174"/>
      <c r="F1205" s="174"/>
      <c r="G1205" s="174"/>
      <c r="H1205" s="174"/>
      <c r="I1205" s="174"/>
      <c r="J1205" s="174"/>
      <c r="K1205" s="174"/>
      <c r="L1205" s="174"/>
      <c r="M1205" s="174"/>
      <c r="N1205" s="174"/>
      <c r="O1205" s="174"/>
      <c r="P1205" s="174"/>
      <c r="Q1205" s="174"/>
      <c r="R1205" s="174"/>
      <c r="S1205" s="174"/>
      <c r="T1205" s="174"/>
      <c r="U1205" s="174"/>
      <c r="V1205" s="174"/>
      <c r="W1205" s="174"/>
      <c r="X1205" s="174"/>
      <c r="Y1205" s="174"/>
      <c r="Z1205" s="174"/>
      <c r="AA1205" s="174"/>
      <c r="AB1205" s="174"/>
      <c r="AC1205" s="174"/>
      <c r="AD1205" s="174"/>
      <c r="AE1205" s="174"/>
      <c r="AF1205" s="174"/>
      <c r="AG1205" s="174"/>
      <c r="AH1205" s="174"/>
      <c r="AI1205" s="174"/>
      <c r="AJ1205" s="174"/>
      <c r="AK1205" s="174"/>
      <c r="AL1205" s="174"/>
      <c r="AM1205" s="174"/>
      <c r="AN1205" s="174"/>
      <c r="AO1205" s="174"/>
      <c r="AP1205" s="174"/>
      <c r="AQ1205" s="174"/>
      <c r="AR1205" s="174"/>
      <c r="AS1205" s="174"/>
      <c r="AT1205" s="174"/>
      <c r="AU1205" s="174"/>
      <c r="AV1205" s="174"/>
      <c r="AW1205" s="174"/>
      <c r="AX1205" s="174"/>
      <c r="AY1205" s="174"/>
      <c r="AZ1205" s="174"/>
      <c r="BA1205" s="174"/>
      <c r="BB1205" s="174"/>
      <c r="BC1205" s="174"/>
      <c r="BD1205" s="174"/>
      <c r="BE1205" s="174"/>
      <c r="BF1205" s="174"/>
      <c r="BG1205" s="174"/>
      <c r="BH1205" s="174"/>
      <c r="BI1205" s="174"/>
      <c r="BJ1205" s="174"/>
      <c r="BK1205" s="174"/>
      <c r="BL1205" s="174"/>
      <c r="BM1205" s="174"/>
      <c r="BN1205" s="174"/>
      <c r="BO1205" s="174"/>
      <c r="BP1205" s="174"/>
      <c r="BQ1205" s="174"/>
      <c r="BR1205" s="174"/>
      <c r="BS1205" s="174"/>
      <c r="BT1205" s="174"/>
    </row>
    <row r="1206" spans="1:72" s="177" customFormat="1">
      <c r="A1206" s="178"/>
      <c r="B1206" s="178"/>
      <c r="C1206" s="178"/>
      <c r="D1206" s="178"/>
      <c r="E1206" s="174"/>
      <c r="F1206" s="174"/>
      <c r="G1206" s="174"/>
      <c r="H1206" s="174"/>
      <c r="I1206" s="174"/>
      <c r="J1206" s="174"/>
      <c r="K1206" s="174"/>
      <c r="L1206" s="174"/>
      <c r="M1206" s="174"/>
      <c r="N1206" s="174"/>
      <c r="O1206" s="174"/>
      <c r="P1206" s="174"/>
      <c r="Q1206" s="174"/>
      <c r="R1206" s="174"/>
      <c r="S1206" s="174"/>
      <c r="T1206" s="174"/>
      <c r="U1206" s="174"/>
      <c r="V1206" s="174"/>
      <c r="W1206" s="174"/>
      <c r="X1206" s="174"/>
      <c r="Y1206" s="174"/>
      <c r="Z1206" s="174"/>
      <c r="AA1206" s="174"/>
      <c r="AB1206" s="174"/>
      <c r="AC1206" s="174"/>
      <c r="AD1206" s="174"/>
      <c r="AE1206" s="174"/>
      <c r="AF1206" s="174"/>
      <c r="AG1206" s="174"/>
      <c r="AH1206" s="174"/>
      <c r="AI1206" s="174"/>
      <c r="AJ1206" s="174"/>
      <c r="AK1206" s="174"/>
      <c r="AL1206" s="174"/>
      <c r="AM1206" s="174"/>
      <c r="AN1206" s="174"/>
      <c r="AO1206" s="174"/>
      <c r="AP1206" s="174"/>
      <c r="AQ1206" s="174"/>
      <c r="AR1206" s="174"/>
      <c r="AS1206" s="174"/>
      <c r="AT1206" s="174"/>
      <c r="AU1206" s="174"/>
      <c r="AV1206" s="174"/>
      <c r="AW1206" s="174"/>
      <c r="AX1206" s="174"/>
      <c r="AY1206" s="174"/>
      <c r="AZ1206" s="174"/>
      <c r="BA1206" s="174"/>
      <c r="BB1206" s="174"/>
      <c r="BC1206" s="174"/>
      <c r="BD1206" s="174"/>
      <c r="BE1206" s="174"/>
      <c r="BF1206" s="174"/>
      <c r="BG1206" s="174"/>
      <c r="BH1206" s="174"/>
      <c r="BI1206" s="174"/>
      <c r="BJ1206" s="174"/>
      <c r="BK1206" s="174"/>
      <c r="BL1206" s="174"/>
      <c r="BM1206" s="174"/>
      <c r="BN1206" s="174"/>
      <c r="BO1206" s="174"/>
      <c r="BP1206" s="174"/>
      <c r="BQ1206" s="174"/>
      <c r="BR1206" s="174"/>
      <c r="BS1206" s="174"/>
      <c r="BT1206" s="174"/>
    </row>
    <row r="1207" spans="1:72" s="177" customFormat="1">
      <c r="A1207" s="178"/>
      <c r="B1207" s="178"/>
      <c r="C1207" s="178"/>
      <c r="D1207" s="178"/>
      <c r="E1207" s="174"/>
      <c r="F1207" s="174"/>
      <c r="G1207" s="174"/>
      <c r="H1207" s="174"/>
      <c r="I1207" s="174"/>
      <c r="J1207" s="174"/>
      <c r="K1207" s="174"/>
      <c r="L1207" s="174"/>
      <c r="M1207" s="174"/>
      <c r="N1207" s="174"/>
      <c r="O1207" s="174"/>
      <c r="P1207" s="174"/>
      <c r="Q1207" s="174"/>
      <c r="R1207" s="174"/>
      <c r="S1207" s="174"/>
      <c r="T1207" s="174"/>
      <c r="U1207" s="174"/>
      <c r="V1207" s="174"/>
      <c r="W1207" s="174"/>
      <c r="X1207" s="174"/>
      <c r="Y1207" s="174"/>
      <c r="Z1207" s="174"/>
      <c r="AA1207" s="174"/>
      <c r="AB1207" s="174"/>
      <c r="AC1207" s="174"/>
      <c r="AD1207" s="174"/>
      <c r="AE1207" s="174"/>
      <c r="AF1207" s="174"/>
      <c r="AG1207" s="174"/>
      <c r="AH1207" s="174"/>
      <c r="AI1207" s="174"/>
      <c r="AJ1207" s="174"/>
      <c r="AK1207" s="174"/>
      <c r="AL1207" s="174"/>
      <c r="AM1207" s="174"/>
      <c r="AN1207" s="174"/>
      <c r="AO1207" s="174"/>
      <c r="AP1207" s="174"/>
      <c r="AQ1207" s="174"/>
      <c r="AR1207" s="174"/>
      <c r="AS1207" s="174"/>
      <c r="AT1207" s="174"/>
      <c r="AU1207" s="174"/>
      <c r="AV1207" s="174"/>
      <c r="AW1207" s="174"/>
      <c r="AX1207" s="174"/>
      <c r="AY1207" s="174"/>
      <c r="AZ1207" s="174"/>
      <c r="BA1207" s="174"/>
      <c r="BB1207" s="174"/>
      <c r="BC1207" s="174"/>
      <c r="BD1207" s="174"/>
      <c r="BE1207" s="174"/>
      <c r="BF1207" s="174"/>
      <c r="BG1207" s="174"/>
      <c r="BH1207" s="174"/>
      <c r="BI1207" s="174"/>
      <c r="BJ1207" s="174"/>
      <c r="BK1207" s="174"/>
      <c r="BL1207" s="174"/>
      <c r="BM1207" s="174"/>
      <c r="BN1207" s="174"/>
      <c r="BO1207" s="174"/>
      <c r="BP1207" s="174"/>
      <c r="BQ1207" s="174"/>
      <c r="BR1207" s="174"/>
      <c r="BS1207" s="174"/>
      <c r="BT1207" s="174"/>
    </row>
    <row r="1208" spans="1:72" s="177" customFormat="1">
      <c r="A1208" s="178"/>
      <c r="B1208" s="178"/>
      <c r="C1208" s="178"/>
      <c r="D1208" s="178"/>
      <c r="E1208" s="174"/>
      <c r="F1208" s="174"/>
      <c r="G1208" s="174"/>
      <c r="H1208" s="174"/>
      <c r="I1208" s="174"/>
      <c r="J1208" s="174"/>
      <c r="K1208" s="174"/>
      <c r="L1208" s="174"/>
      <c r="M1208" s="174"/>
      <c r="N1208" s="174"/>
      <c r="O1208" s="174"/>
      <c r="P1208" s="174"/>
      <c r="Q1208" s="174"/>
      <c r="R1208" s="174"/>
      <c r="S1208" s="174"/>
      <c r="T1208" s="174"/>
      <c r="U1208" s="174"/>
      <c r="V1208" s="174"/>
      <c r="W1208" s="174"/>
      <c r="X1208" s="174"/>
      <c r="Y1208" s="174"/>
      <c r="Z1208" s="174"/>
      <c r="AA1208" s="174"/>
      <c r="AB1208" s="174"/>
      <c r="AC1208" s="174"/>
      <c r="AD1208" s="174"/>
      <c r="AE1208" s="174"/>
      <c r="AF1208" s="174"/>
      <c r="AG1208" s="174"/>
      <c r="AH1208" s="174"/>
      <c r="AI1208" s="174"/>
      <c r="AJ1208" s="174"/>
      <c r="AK1208" s="174"/>
      <c r="AL1208" s="174"/>
      <c r="AM1208" s="174"/>
      <c r="AN1208" s="174"/>
      <c r="AO1208" s="174"/>
      <c r="AP1208" s="174"/>
      <c r="AQ1208" s="174"/>
      <c r="AR1208" s="174"/>
      <c r="AS1208" s="174"/>
      <c r="AT1208" s="174"/>
      <c r="AU1208" s="174"/>
      <c r="AV1208" s="174"/>
      <c r="AW1208" s="174"/>
      <c r="AX1208" s="174"/>
      <c r="AY1208" s="174"/>
      <c r="AZ1208" s="174"/>
      <c r="BA1208" s="174"/>
      <c r="BB1208" s="174"/>
      <c r="BC1208" s="174"/>
      <c r="BD1208" s="174"/>
      <c r="BE1208" s="174"/>
      <c r="BF1208" s="174"/>
      <c r="BG1208" s="174"/>
      <c r="BH1208" s="174"/>
      <c r="BI1208" s="174"/>
      <c r="BJ1208" s="174"/>
      <c r="BK1208" s="174"/>
      <c r="BL1208" s="174"/>
      <c r="BM1208" s="174"/>
      <c r="BN1208" s="174"/>
      <c r="BO1208" s="174"/>
      <c r="BP1208" s="174"/>
      <c r="BQ1208" s="174"/>
      <c r="BR1208" s="174"/>
      <c r="BS1208" s="174"/>
      <c r="BT1208" s="174"/>
    </row>
    <row r="1209" spans="1:72" s="177" customFormat="1">
      <c r="A1209" s="178"/>
      <c r="B1209" s="178"/>
      <c r="C1209" s="178"/>
      <c r="D1209" s="178"/>
      <c r="E1209" s="174"/>
      <c r="F1209" s="174"/>
      <c r="G1209" s="174"/>
      <c r="H1209" s="174"/>
      <c r="I1209" s="174"/>
      <c r="J1209" s="174"/>
      <c r="K1209" s="174"/>
      <c r="L1209" s="174"/>
      <c r="M1209" s="174"/>
      <c r="N1209" s="174"/>
      <c r="O1209" s="174"/>
      <c r="P1209" s="174"/>
      <c r="Q1209" s="174"/>
      <c r="R1209" s="174"/>
      <c r="S1209" s="174"/>
      <c r="T1209" s="174"/>
      <c r="U1209" s="174"/>
      <c r="V1209" s="174"/>
      <c r="W1209" s="174"/>
      <c r="X1209" s="174"/>
      <c r="Y1209" s="174"/>
      <c r="Z1209" s="174"/>
      <c r="AA1209" s="174"/>
      <c r="AB1209" s="174"/>
      <c r="AC1209" s="174"/>
      <c r="AD1209" s="174"/>
      <c r="AE1209" s="174"/>
      <c r="AF1209" s="174"/>
      <c r="AG1209" s="174"/>
      <c r="AH1209" s="174"/>
      <c r="AI1209" s="174"/>
      <c r="AJ1209" s="174"/>
      <c r="AK1209" s="174"/>
      <c r="AL1209" s="174"/>
      <c r="AM1209" s="174"/>
      <c r="AN1209" s="174"/>
      <c r="AO1209" s="174"/>
      <c r="AP1209" s="174"/>
      <c r="AQ1209" s="174"/>
      <c r="AR1209" s="174"/>
      <c r="AS1209" s="174"/>
      <c r="AT1209" s="174"/>
      <c r="AU1209" s="174"/>
      <c r="AV1209" s="174"/>
      <c r="AW1209" s="174"/>
      <c r="AX1209" s="174"/>
      <c r="AY1209" s="174"/>
      <c r="AZ1209" s="174"/>
      <c r="BA1209" s="174"/>
      <c r="BB1209" s="174"/>
      <c r="BC1209" s="174"/>
      <c r="BD1209" s="174"/>
      <c r="BE1209" s="174"/>
      <c r="BF1209" s="174"/>
      <c r="BG1209" s="174"/>
      <c r="BH1209" s="174"/>
      <c r="BI1209" s="174"/>
      <c r="BJ1209" s="174"/>
      <c r="BK1209" s="174"/>
      <c r="BL1209" s="174"/>
      <c r="BM1209" s="174"/>
      <c r="BN1209" s="174"/>
      <c r="BO1209" s="174"/>
      <c r="BP1209" s="174"/>
      <c r="BQ1209" s="174"/>
      <c r="BR1209" s="174"/>
      <c r="BS1209" s="174"/>
      <c r="BT1209" s="174"/>
    </row>
    <row r="1210" spans="1:72" s="177" customFormat="1">
      <c r="A1210" s="178"/>
      <c r="B1210" s="178"/>
      <c r="C1210" s="178"/>
      <c r="D1210" s="178"/>
      <c r="E1210" s="174"/>
      <c r="F1210" s="174"/>
      <c r="G1210" s="174"/>
      <c r="H1210" s="174"/>
      <c r="I1210" s="174"/>
      <c r="J1210" s="174"/>
      <c r="K1210" s="174"/>
      <c r="L1210" s="174"/>
      <c r="M1210" s="174"/>
      <c r="N1210" s="174"/>
      <c r="O1210" s="174"/>
      <c r="P1210" s="174"/>
      <c r="Q1210" s="174"/>
      <c r="R1210" s="174"/>
      <c r="S1210" s="174"/>
      <c r="T1210" s="174"/>
      <c r="U1210" s="174"/>
      <c r="V1210" s="174"/>
      <c r="W1210" s="174"/>
      <c r="X1210" s="174"/>
      <c r="Y1210" s="174"/>
      <c r="Z1210" s="174"/>
      <c r="AA1210" s="174"/>
      <c r="AB1210" s="174"/>
      <c r="AC1210" s="174"/>
      <c r="AD1210" s="174"/>
      <c r="AE1210" s="174"/>
      <c r="AF1210" s="174"/>
      <c r="AG1210" s="174"/>
      <c r="AH1210" s="174"/>
      <c r="AI1210" s="174"/>
      <c r="AJ1210" s="174"/>
      <c r="AK1210" s="174"/>
      <c r="AL1210" s="174"/>
      <c r="AM1210" s="174"/>
      <c r="AN1210" s="174"/>
      <c r="AO1210" s="174"/>
      <c r="AP1210" s="174"/>
      <c r="AQ1210" s="174"/>
      <c r="AR1210" s="174"/>
      <c r="AS1210" s="174"/>
      <c r="AT1210" s="174"/>
      <c r="AU1210" s="174"/>
      <c r="AV1210" s="174"/>
      <c r="AW1210" s="174"/>
      <c r="AX1210" s="174"/>
      <c r="AY1210" s="174"/>
      <c r="AZ1210" s="174"/>
      <c r="BA1210" s="174"/>
      <c r="BB1210" s="174"/>
      <c r="BC1210" s="174"/>
      <c r="BD1210" s="174"/>
      <c r="BE1210" s="174"/>
      <c r="BF1210" s="174"/>
      <c r="BG1210" s="174"/>
      <c r="BH1210" s="174"/>
      <c r="BI1210" s="174"/>
      <c r="BJ1210" s="174"/>
      <c r="BK1210" s="174"/>
      <c r="BL1210" s="174"/>
      <c r="BM1210" s="174"/>
      <c r="BN1210" s="174"/>
      <c r="BO1210" s="174"/>
      <c r="BP1210" s="174"/>
      <c r="BQ1210" s="174"/>
      <c r="BR1210" s="174"/>
      <c r="BS1210" s="174"/>
      <c r="BT1210" s="174"/>
    </row>
    <row r="1211" spans="1:72" s="177" customFormat="1">
      <c r="A1211" s="178"/>
      <c r="B1211" s="178"/>
      <c r="C1211" s="178"/>
      <c r="D1211" s="178"/>
      <c r="E1211" s="174"/>
      <c r="F1211" s="174"/>
      <c r="G1211" s="174"/>
      <c r="H1211" s="174"/>
      <c r="I1211" s="174"/>
      <c r="J1211" s="174"/>
      <c r="K1211" s="174"/>
      <c r="L1211" s="174"/>
      <c r="M1211" s="174"/>
      <c r="N1211" s="174"/>
      <c r="O1211" s="174"/>
      <c r="P1211" s="174"/>
      <c r="Q1211" s="174"/>
      <c r="R1211" s="174"/>
      <c r="S1211" s="174"/>
      <c r="T1211" s="174"/>
      <c r="U1211" s="174"/>
      <c r="V1211" s="174"/>
      <c r="W1211" s="174"/>
      <c r="X1211" s="174"/>
      <c r="Y1211" s="174"/>
      <c r="Z1211" s="174"/>
      <c r="AA1211" s="174"/>
      <c r="AB1211" s="174"/>
      <c r="AC1211" s="174"/>
      <c r="AD1211" s="174"/>
      <c r="AE1211" s="174"/>
      <c r="AF1211" s="174"/>
      <c r="AG1211" s="174"/>
      <c r="AH1211" s="174"/>
      <c r="AI1211" s="174"/>
      <c r="AJ1211" s="174"/>
      <c r="AK1211" s="174"/>
      <c r="AL1211" s="174"/>
      <c r="AM1211" s="174"/>
      <c r="AN1211" s="174"/>
      <c r="AO1211" s="174"/>
      <c r="AP1211" s="174"/>
      <c r="AQ1211" s="174"/>
      <c r="AR1211" s="174"/>
      <c r="AS1211" s="174"/>
      <c r="AT1211" s="174"/>
      <c r="AU1211" s="174"/>
      <c r="AV1211" s="174"/>
      <c r="AW1211" s="174"/>
      <c r="AX1211" s="174"/>
      <c r="AY1211" s="174"/>
      <c r="AZ1211" s="174"/>
      <c r="BA1211" s="174"/>
      <c r="BB1211" s="174"/>
      <c r="BC1211" s="174"/>
      <c r="BD1211" s="174"/>
      <c r="BE1211" s="174"/>
      <c r="BF1211" s="174"/>
      <c r="BG1211" s="174"/>
      <c r="BH1211" s="174"/>
      <c r="BI1211" s="174"/>
      <c r="BJ1211" s="174"/>
      <c r="BK1211" s="174"/>
      <c r="BL1211" s="174"/>
      <c r="BM1211" s="174"/>
      <c r="BN1211" s="174"/>
      <c r="BO1211" s="174"/>
      <c r="BP1211" s="174"/>
      <c r="BQ1211" s="174"/>
      <c r="BR1211" s="174"/>
      <c r="BS1211" s="174"/>
      <c r="BT1211" s="174"/>
    </row>
    <row r="1212" spans="1:72" s="177" customFormat="1">
      <c r="A1212" s="178"/>
      <c r="B1212" s="178"/>
      <c r="C1212" s="178"/>
      <c r="D1212" s="178"/>
      <c r="E1212" s="174"/>
      <c r="F1212" s="174"/>
      <c r="G1212" s="174"/>
      <c r="H1212" s="174"/>
      <c r="I1212" s="174"/>
      <c r="J1212" s="174"/>
      <c r="K1212" s="174"/>
      <c r="L1212" s="174"/>
      <c r="M1212" s="174"/>
      <c r="N1212" s="174"/>
      <c r="O1212" s="174"/>
      <c r="P1212" s="174"/>
      <c r="Q1212" s="174"/>
      <c r="R1212" s="174"/>
      <c r="S1212" s="174"/>
      <c r="T1212" s="174"/>
      <c r="U1212" s="174"/>
      <c r="V1212" s="174"/>
      <c r="W1212" s="174"/>
      <c r="X1212" s="174"/>
      <c r="Y1212" s="174"/>
      <c r="Z1212" s="174"/>
      <c r="AA1212" s="174"/>
      <c r="AB1212" s="174"/>
      <c r="AC1212" s="174"/>
      <c r="AD1212" s="174"/>
      <c r="AE1212" s="174"/>
      <c r="AF1212" s="174"/>
      <c r="AG1212" s="174"/>
      <c r="AH1212" s="174"/>
      <c r="AI1212" s="174"/>
      <c r="AJ1212" s="174"/>
      <c r="AK1212" s="174"/>
      <c r="AL1212" s="174"/>
      <c r="AM1212" s="174"/>
      <c r="AN1212" s="174"/>
      <c r="AO1212" s="174"/>
      <c r="AP1212" s="174"/>
      <c r="AQ1212" s="174"/>
      <c r="AR1212" s="174"/>
      <c r="AS1212" s="174"/>
      <c r="AT1212" s="174"/>
      <c r="AU1212" s="174"/>
      <c r="AV1212" s="174"/>
      <c r="AW1212" s="174"/>
      <c r="AX1212" s="174"/>
      <c r="AY1212" s="174"/>
      <c r="AZ1212" s="174"/>
      <c r="BA1212" s="174"/>
      <c r="BB1212" s="174"/>
      <c r="BC1212" s="174"/>
      <c r="BD1212" s="174"/>
      <c r="BE1212" s="174"/>
      <c r="BF1212" s="174"/>
      <c r="BG1212" s="174"/>
      <c r="BH1212" s="174"/>
      <c r="BI1212" s="174"/>
      <c r="BJ1212" s="174"/>
      <c r="BK1212" s="174"/>
      <c r="BL1212" s="174"/>
      <c r="BM1212" s="174"/>
      <c r="BN1212" s="174"/>
      <c r="BO1212" s="174"/>
      <c r="BP1212" s="174"/>
      <c r="BQ1212" s="174"/>
      <c r="BR1212" s="174"/>
      <c r="BS1212" s="174"/>
      <c r="BT1212" s="174"/>
    </row>
    <row r="1213" spans="1:72" s="177" customFormat="1">
      <c r="A1213" s="178"/>
      <c r="B1213" s="178"/>
      <c r="C1213" s="178"/>
      <c r="D1213" s="178"/>
      <c r="E1213" s="174"/>
      <c r="F1213" s="174"/>
      <c r="G1213" s="174"/>
      <c r="H1213" s="174"/>
      <c r="I1213" s="174"/>
      <c r="J1213" s="174"/>
      <c r="K1213" s="174"/>
      <c r="L1213" s="174"/>
      <c r="M1213" s="174"/>
      <c r="N1213" s="174"/>
      <c r="O1213" s="174"/>
      <c r="P1213" s="174"/>
      <c r="Q1213" s="174"/>
      <c r="R1213" s="174"/>
      <c r="S1213" s="174"/>
      <c r="T1213" s="174"/>
      <c r="U1213" s="174"/>
      <c r="V1213" s="174"/>
      <c r="W1213" s="174"/>
      <c r="X1213" s="174"/>
      <c r="Y1213" s="174"/>
      <c r="Z1213" s="174"/>
      <c r="AA1213" s="174"/>
      <c r="AB1213" s="174"/>
      <c r="AC1213" s="174"/>
      <c r="AD1213" s="174"/>
      <c r="AE1213" s="174"/>
      <c r="AF1213" s="174"/>
      <c r="AG1213" s="174"/>
      <c r="AH1213" s="174"/>
      <c r="AI1213" s="174"/>
      <c r="AJ1213" s="174"/>
      <c r="AK1213" s="174"/>
      <c r="AL1213" s="174"/>
      <c r="AM1213" s="174"/>
      <c r="AN1213" s="174"/>
      <c r="AO1213" s="174"/>
      <c r="AP1213" s="174"/>
      <c r="AQ1213" s="174"/>
      <c r="AR1213" s="174"/>
      <c r="AS1213" s="174"/>
      <c r="AT1213" s="174"/>
      <c r="AU1213" s="174"/>
      <c r="AV1213" s="174"/>
      <c r="AW1213" s="174"/>
      <c r="AX1213" s="174"/>
      <c r="AY1213" s="174"/>
      <c r="AZ1213" s="174"/>
      <c r="BA1213" s="174"/>
      <c r="BB1213" s="174"/>
      <c r="BC1213" s="174"/>
      <c r="BD1213" s="174"/>
      <c r="BE1213" s="174"/>
      <c r="BF1213" s="174"/>
      <c r="BG1213" s="174"/>
      <c r="BH1213" s="174"/>
      <c r="BI1213" s="174"/>
      <c r="BJ1213" s="174"/>
      <c r="BK1213" s="174"/>
      <c r="BL1213" s="174"/>
      <c r="BM1213" s="174"/>
      <c r="BN1213" s="174"/>
      <c r="BO1213" s="174"/>
      <c r="BP1213" s="174"/>
      <c r="BQ1213" s="174"/>
      <c r="BR1213" s="174"/>
      <c r="BS1213" s="174"/>
      <c r="BT1213" s="174"/>
    </row>
    <row r="1214" spans="1:72" s="177" customFormat="1">
      <c r="A1214" s="178"/>
      <c r="B1214" s="178"/>
      <c r="C1214" s="178"/>
      <c r="D1214" s="178"/>
      <c r="E1214" s="174"/>
      <c r="F1214" s="174"/>
      <c r="G1214" s="174"/>
      <c r="H1214" s="174"/>
      <c r="I1214" s="174"/>
      <c r="J1214" s="174"/>
      <c r="K1214" s="174"/>
      <c r="L1214" s="174"/>
      <c r="M1214" s="174"/>
      <c r="N1214" s="174"/>
      <c r="O1214" s="174"/>
      <c r="P1214" s="174"/>
      <c r="Q1214" s="174"/>
      <c r="R1214" s="174"/>
      <c r="S1214" s="174"/>
      <c r="T1214" s="174"/>
      <c r="U1214" s="174"/>
      <c r="V1214" s="174"/>
      <c r="W1214" s="174"/>
      <c r="X1214" s="174"/>
      <c r="Y1214" s="174"/>
      <c r="Z1214" s="174"/>
      <c r="AA1214" s="174"/>
      <c r="AB1214" s="174"/>
      <c r="AC1214" s="174"/>
      <c r="AD1214" s="174"/>
      <c r="AE1214" s="174"/>
      <c r="AF1214" s="174"/>
      <c r="AG1214" s="174"/>
      <c r="AH1214" s="174"/>
      <c r="AI1214" s="174"/>
      <c r="AJ1214" s="174"/>
      <c r="AK1214" s="174"/>
      <c r="AL1214" s="174"/>
      <c r="AM1214" s="174"/>
      <c r="AN1214" s="174"/>
      <c r="AO1214" s="174"/>
      <c r="AP1214" s="174"/>
      <c r="AQ1214" s="174"/>
      <c r="AR1214" s="174"/>
      <c r="AS1214" s="174"/>
      <c r="AT1214" s="174"/>
      <c r="AU1214" s="174"/>
      <c r="AV1214" s="174"/>
      <c r="AW1214" s="174"/>
      <c r="AX1214" s="174"/>
      <c r="AY1214" s="174"/>
      <c r="AZ1214" s="174"/>
      <c r="BA1214" s="174"/>
      <c r="BB1214" s="174"/>
      <c r="BC1214" s="174"/>
      <c r="BD1214" s="174"/>
      <c r="BE1214" s="174"/>
      <c r="BF1214" s="174"/>
      <c r="BG1214" s="174"/>
      <c r="BH1214" s="174"/>
      <c r="BI1214" s="174"/>
      <c r="BJ1214" s="174"/>
      <c r="BK1214" s="174"/>
      <c r="BL1214" s="174"/>
      <c r="BM1214" s="174"/>
      <c r="BN1214" s="174"/>
      <c r="BO1214" s="174"/>
      <c r="BP1214" s="174"/>
      <c r="BQ1214" s="174"/>
      <c r="BR1214" s="174"/>
      <c r="BS1214" s="174"/>
      <c r="BT1214" s="174"/>
    </row>
    <row r="1215" spans="1:72" s="177" customFormat="1">
      <c r="A1215" s="178"/>
      <c r="B1215" s="178"/>
      <c r="C1215" s="178"/>
      <c r="D1215" s="178"/>
      <c r="E1215" s="174"/>
      <c r="F1215" s="174"/>
      <c r="G1215" s="174"/>
      <c r="H1215" s="174"/>
      <c r="I1215" s="174"/>
      <c r="J1215" s="174"/>
      <c r="K1215" s="174"/>
      <c r="L1215" s="174"/>
      <c r="M1215" s="174"/>
      <c r="N1215" s="174"/>
      <c r="O1215" s="174"/>
      <c r="P1215" s="174"/>
      <c r="Q1215" s="174"/>
      <c r="R1215" s="174"/>
      <c r="S1215" s="174"/>
      <c r="T1215" s="174"/>
      <c r="U1215" s="174"/>
      <c r="V1215" s="174"/>
      <c r="W1215" s="174"/>
      <c r="X1215" s="174"/>
      <c r="Y1215" s="174"/>
      <c r="Z1215" s="174"/>
      <c r="AA1215" s="174"/>
      <c r="AB1215" s="174"/>
      <c r="AC1215" s="174"/>
      <c r="AD1215" s="174"/>
      <c r="AE1215" s="174"/>
      <c r="AF1215" s="174"/>
      <c r="AG1215" s="174"/>
      <c r="AH1215" s="174"/>
      <c r="AI1215" s="174"/>
      <c r="AJ1215" s="174"/>
      <c r="AK1215" s="174"/>
      <c r="AL1215" s="174"/>
      <c r="AM1215" s="174"/>
      <c r="AN1215" s="174"/>
      <c r="AO1215" s="174"/>
      <c r="AP1215" s="174"/>
      <c r="AQ1215" s="174"/>
      <c r="AR1215" s="174"/>
      <c r="AS1215" s="174"/>
      <c r="AT1215" s="174"/>
      <c r="AU1215" s="174"/>
      <c r="AV1215" s="174"/>
      <c r="AW1215" s="174"/>
      <c r="AX1215" s="174"/>
      <c r="AY1215" s="174"/>
      <c r="AZ1215" s="174"/>
      <c r="BA1215" s="174"/>
      <c r="BB1215" s="174"/>
      <c r="BC1215" s="174"/>
      <c r="BD1215" s="174"/>
      <c r="BE1215" s="174"/>
      <c r="BF1215" s="174"/>
      <c r="BG1215" s="174"/>
      <c r="BH1215" s="174"/>
      <c r="BI1215" s="174"/>
      <c r="BJ1215" s="174"/>
      <c r="BK1215" s="174"/>
      <c r="BL1215" s="174"/>
      <c r="BM1215" s="174"/>
      <c r="BN1215" s="174"/>
      <c r="BO1215" s="174"/>
      <c r="BP1215" s="174"/>
      <c r="BQ1215" s="174"/>
      <c r="BR1215" s="174"/>
      <c r="BS1215" s="174"/>
      <c r="BT1215" s="174"/>
    </row>
    <row r="1216" spans="1:72" s="177" customFormat="1">
      <c r="A1216" s="178"/>
      <c r="B1216" s="178"/>
      <c r="C1216" s="178"/>
      <c r="D1216" s="178"/>
      <c r="E1216" s="174"/>
      <c r="F1216" s="174"/>
      <c r="G1216" s="174"/>
      <c r="H1216" s="174"/>
      <c r="I1216" s="174"/>
      <c r="J1216" s="174"/>
      <c r="K1216" s="174"/>
      <c r="L1216" s="174"/>
      <c r="M1216" s="174"/>
      <c r="N1216" s="174"/>
      <c r="O1216" s="174"/>
      <c r="P1216" s="174"/>
      <c r="Q1216" s="174"/>
      <c r="R1216" s="174"/>
      <c r="S1216" s="174"/>
      <c r="T1216" s="174"/>
      <c r="U1216" s="174"/>
      <c r="V1216" s="174"/>
      <c r="W1216" s="174"/>
      <c r="X1216" s="174"/>
      <c r="Y1216" s="174"/>
      <c r="Z1216" s="174"/>
      <c r="AA1216" s="174"/>
      <c r="AB1216" s="174"/>
      <c r="AC1216" s="174"/>
      <c r="AD1216" s="174"/>
      <c r="AE1216" s="174"/>
      <c r="AF1216" s="174"/>
      <c r="AG1216" s="174"/>
      <c r="AH1216" s="174"/>
      <c r="AI1216" s="174"/>
      <c r="AJ1216" s="174"/>
      <c r="AK1216" s="174"/>
      <c r="AL1216" s="174"/>
      <c r="AM1216" s="174"/>
      <c r="AN1216" s="174"/>
      <c r="AO1216" s="174"/>
      <c r="AP1216" s="174"/>
      <c r="AQ1216" s="174"/>
      <c r="AR1216" s="174"/>
      <c r="AS1216" s="174"/>
      <c r="AT1216" s="174"/>
      <c r="AU1216" s="174"/>
      <c r="AV1216" s="174"/>
      <c r="AW1216" s="174"/>
      <c r="AX1216" s="174"/>
      <c r="AY1216" s="174"/>
      <c r="AZ1216" s="174"/>
      <c r="BA1216" s="174"/>
      <c r="BB1216" s="174"/>
      <c r="BC1216" s="174"/>
      <c r="BD1216" s="174"/>
      <c r="BE1216" s="174"/>
      <c r="BF1216" s="174"/>
      <c r="BG1216" s="174"/>
      <c r="BH1216" s="174"/>
      <c r="BI1216" s="174"/>
      <c r="BJ1216" s="174"/>
      <c r="BK1216" s="174"/>
      <c r="BL1216" s="174"/>
      <c r="BM1216" s="174"/>
      <c r="BN1216" s="174"/>
      <c r="BO1216" s="174"/>
      <c r="BP1216" s="174"/>
      <c r="BQ1216" s="174"/>
      <c r="BR1216" s="174"/>
      <c r="BS1216" s="174"/>
      <c r="BT1216" s="174"/>
    </row>
    <row r="1217" spans="1:72" s="177" customFormat="1">
      <c r="A1217" s="178"/>
      <c r="B1217" s="178"/>
      <c r="C1217" s="178"/>
      <c r="D1217" s="178"/>
      <c r="E1217" s="174"/>
      <c r="F1217" s="174"/>
      <c r="G1217" s="174"/>
      <c r="H1217" s="174"/>
      <c r="I1217" s="174"/>
      <c r="J1217" s="174"/>
      <c r="K1217" s="174"/>
      <c r="L1217" s="174"/>
      <c r="M1217" s="174"/>
      <c r="N1217" s="174"/>
      <c r="O1217" s="174"/>
      <c r="P1217" s="174"/>
      <c r="Q1217" s="174"/>
      <c r="R1217" s="174"/>
      <c r="S1217" s="174"/>
      <c r="T1217" s="174"/>
      <c r="U1217" s="174"/>
      <c r="V1217" s="174"/>
      <c r="W1217" s="174"/>
      <c r="X1217" s="174"/>
      <c r="Y1217" s="174"/>
      <c r="Z1217" s="174"/>
      <c r="AA1217" s="174"/>
      <c r="AB1217" s="174"/>
      <c r="AC1217" s="174"/>
      <c r="AD1217" s="174"/>
      <c r="AE1217" s="174"/>
      <c r="AF1217" s="174"/>
      <c r="AG1217" s="174"/>
      <c r="AH1217" s="174"/>
      <c r="AI1217" s="174"/>
      <c r="AJ1217" s="174"/>
      <c r="AK1217" s="174"/>
      <c r="AL1217" s="174"/>
      <c r="AM1217" s="174"/>
      <c r="AN1217" s="174"/>
      <c r="AO1217" s="174"/>
      <c r="AP1217" s="174"/>
      <c r="AQ1217" s="174"/>
      <c r="AR1217" s="174"/>
      <c r="AS1217" s="174"/>
      <c r="AT1217" s="174"/>
      <c r="AU1217" s="174"/>
      <c r="AV1217" s="174"/>
      <c r="AW1217" s="174"/>
      <c r="AX1217" s="174"/>
      <c r="AY1217" s="174"/>
      <c r="AZ1217" s="174"/>
      <c r="BA1217" s="174"/>
      <c r="BB1217" s="174"/>
      <c r="BC1217" s="174"/>
      <c r="BD1217" s="174"/>
      <c r="BE1217" s="174"/>
      <c r="BF1217" s="174"/>
      <c r="BG1217" s="174"/>
      <c r="BH1217" s="174"/>
      <c r="BI1217" s="174"/>
      <c r="BJ1217" s="174"/>
      <c r="BK1217" s="174"/>
      <c r="BL1217" s="174"/>
      <c r="BM1217" s="174"/>
      <c r="BN1217" s="174"/>
      <c r="BO1217" s="174"/>
      <c r="BP1217" s="174"/>
      <c r="BQ1217" s="174"/>
      <c r="BR1217" s="174"/>
      <c r="BS1217" s="174"/>
      <c r="BT1217" s="174"/>
    </row>
    <row r="1218" spans="1:72" s="177" customFormat="1">
      <c r="A1218" s="178"/>
      <c r="B1218" s="178"/>
      <c r="C1218" s="178"/>
      <c r="D1218" s="178"/>
      <c r="E1218" s="174"/>
      <c r="F1218" s="174"/>
      <c r="G1218" s="174"/>
      <c r="H1218" s="174"/>
      <c r="I1218" s="174"/>
      <c r="J1218" s="174"/>
      <c r="K1218" s="174"/>
      <c r="L1218" s="174"/>
      <c r="M1218" s="174"/>
      <c r="N1218" s="174"/>
      <c r="O1218" s="174"/>
      <c r="P1218" s="174"/>
      <c r="Q1218" s="174"/>
      <c r="R1218" s="174"/>
      <c r="S1218" s="174"/>
      <c r="T1218" s="174"/>
      <c r="U1218" s="174"/>
      <c r="V1218" s="174"/>
      <c r="W1218" s="174"/>
      <c r="X1218" s="174"/>
      <c r="Y1218" s="174"/>
      <c r="Z1218" s="174"/>
      <c r="AA1218" s="174"/>
      <c r="AB1218" s="174"/>
      <c r="AC1218" s="174"/>
      <c r="AD1218" s="174"/>
      <c r="AE1218" s="174"/>
      <c r="AF1218" s="174"/>
      <c r="AG1218" s="174"/>
      <c r="AH1218" s="174"/>
      <c r="AI1218" s="174"/>
      <c r="AJ1218" s="174"/>
      <c r="AK1218" s="174"/>
      <c r="AL1218" s="174"/>
      <c r="AM1218" s="174"/>
      <c r="AN1218" s="174"/>
      <c r="AO1218" s="174"/>
      <c r="AP1218" s="174"/>
      <c r="AQ1218" s="174"/>
      <c r="AR1218" s="174"/>
      <c r="AS1218" s="174"/>
      <c r="AT1218" s="174"/>
      <c r="AU1218" s="174"/>
      <c r="AV1218" s="174"/>
      <c r="AW1218" s="174"/>
      <c r="AX1218" s="174"/>
      <c r="AY1218" s="174"/>
      <c r="AZ1218" s="174"/>
      <c r="BA1218" s="174"/>
      <c r="BB1218" s="174"/>
      <c r="BC1218" s="174"/>
      <c r="BD1218" s="174"/>
      <c r="BE1218" s="174"/>
      <c r="BF1218" s="174"/>
      <c r="BG1218" s="174"/>
      <c r="BH1218" s="174"/>
      <c r="BI1218" s="174"/>
      <c r="BJ1218" s="174"/>
      <c r="BK1218" s="174"/>
      <c r="BL1218" s="174"/>
      <c r="BM1218" s="174"/>
      <c r="BN1218" s="174"/>
      <c r="BO1218" s="174"/>
      <c r="BP1218" s="174"/>
      <c r="BQ1218" s="174"/>
      <c r="BR1218" s="174"/>
      <c r="BS1218" s="174"/>
      <c r="BT1218" s="174"/>
    </row>
    <row r="1219" spans="1:72" s="177" customFormat="1">
      <c r="A1219" s="178"/>
      <c r="B1219" s="178"/>
      <c r="C1219" s="178"/>
      <c r="D1219" s="178"/>
      <c r="E1219" s="174"/>
      <c r="F1219" s="174"/>
      <c r="G1219" s="174"/>
      <c r="H1219" s="174"/>
      <c r="I1219" s="174"/>
      <c r="J1219" s="174"/>
      <c r="K1219" s="174"/>
      <c r="L1219" s="174"/>
      <c r="M1219" s="174"/>
      <c r="N1219" s="174"/>
      <c r="O1219" s="174"/>
      <c r="P1219" s="174"/>
      <c r="Q1219" s="174"/>
      <c r="R1219" s="174"/>
      <c r="S1219" s="174"/>
      <c r="T1219" s="174"/>
      <c r="U1219" s="174"/>
      <c r="V1219" s="174"/>
      <c r="W1219" s="174"/>
      <c r="X1219" s="174"/>
      <c r="Y1219" s="174"/>
      <c r="Z1219" s="174"/>
      <c r="AA1219" s="174"/>
      <c r="AB1219" s="174"/>
      <c r="AC1219" s="174"/>
      <c r="AD1219" s="174"/>
      <c r="AE1219" s="174"/>
      <c r="AF1219" s="174"/>
      <c r="AG1219" s="174"/>
      <c r="AH1219" s="174"/>
      <c r="AI1219" s="174"/>
      <c r="AJ1219" s="174"/>
      <c r="AK1219" s="174"/>
      <c r="AL1219" s="174"/>
      <c r="AM1219" s="174"/>
      <c r="AN1219" s="174"/>
      <c r="AO1219" s="174"/>
      <c r="AP1219" s="174"/>
      <c r="AQ1219" s="174"/>
      <c r="AR1219" s="174"/>
      <c r="AS1219" s="174"/>
      <c r="AT1219" s="174"/>
      <c r="AU1219" s="174"/>
      <c r="AV1219" s="174"/>
      <c r="AW1219" s="174"/>
      <c r="AX1219" s="174"/>
      <c r="AY1219" s="174"/>
      <c r="AZ1219" s="174"/>
      <c r="BA1219" s="174"/>
      <c r="BB1219" s="174"/>
      <c r="BC1219" s="174"/>
      <c r="BD1219" s="174"/>
      <c r="BE1219" s="174"/>
      <c r="BF1219" s="174"/>
      <c r="BG1219" s="174"/>
      <c r="BH1219" s="174"/>
      <c r="BI1219" s="174"/>
      <c r="BJ1219" s="174"/>
      <c r="BK1219" s="174"/>
      <c r="BL1219" s="174"/>
      <c r="BM1219" s="174"/>
      <c r="BN1219" s="174"/>
      <c r="BO1219" s="174"/>
      <c r="BP1219" s="174"/>
      <c r="BQ1219" s="174"/>
      <c r="BR1219" s="174"/>
      <c r="BS1219" s="174"/>
      <c r="BT1219" s="174"/>
    </row>
    <row r="1220" spans="1:72" s="177" customFormat="1">
      <c r="A1220" s="178"/>
      <c r="B1220" s="178"/>
      <c r="C1220" s="178"/>
      <c r="D1220" s="178"/>
      <c r="E1220" s="174"/>
      <c r="F1220" s="174"/>
      <c r="G1220" s="174"/>
      <c r="H1220" s="174"/>
      <c r="I1220" s="174"/>
      <c r="J1220" s="174"/>
      <c r="K1220" s="174"/>
      <c r="L1220" s="174"/>
      <c r="M1220" s="174"/>
      <c r="N1220" s="174"/>
      <c r="O1220" s="174"/>
      <c r="P1220" s="174"/>
      <c r="Q1220" s="174"/>
      <c r="R1220" s="174"/>
      <c r="S1220" s="174"/>
      <c r="T1220" s="174"/>
      <c r="U1220" s="174"/>
      <c r="V1220" s="174"/>
      <c r="W1220" s="174"/>
      <c r="X1220" s="174"/>
      <c r="Y1220" s="174"/>
      <c r="Z1220" s="174"/>
      <c r="AA1220" s="174"/>
      <c r="AB1220" s="174"/>
      <c r="AC1220" s="174"/>
      <c r="AD1220" s="174"/>
      <c r="AE1220" s="174"/>
      <c r="AF1220" s="174"/>
      <c r="AG1220" s="174"/>
      <c r="AH1220" s="174"/>
      <c r="AI1220" s="174"/>
      <c r="AJ1220" s="174"/>
      <c r="AK1220" s="174"/>
      <c r="AL1220" s="174"/>
      <c r="AM1220" s="174"/>
      <c r="AN1220" s="174"/>
      <c r="AO1220" s="174"/>
      <c r="AP1220" s="174"/>
      <c r="AQ1220" s="174"/>
      <c r="AR1220" s="174"/>
      <c r="AS1220" s="174"/>
      <c r="AT1220" s="174"/>
      <c r="AU1220" s="174"/>
      <c r="AV1220" s="174"/>
      <c r="AW1220" s="174"/>
      <c r="AX1220" s="174"/>
      <c r="AY1220" s="174"/>
      <c r="AZ1220" s="174"/>
      <c r="BA1220" s="174"/>
      <c r="BB1220" s="174"/>
      <c r="BC1220" s="174"/>
      <c r="BD1220" s="174"/>
      <c r="BE1220" s="174"/>
      <c r="BF1220" s="174"/>
      <c r="BG1220" s="174"/>
      <c r="BH1220" s="174"/>
      <c r="BI1220" s="174"/>
      <c r="BJ1220" s="174"/>
      <c r="BK1220" s="174"/>
      <c r="BL1220" s="174"/>
      <c r="BM1220" s="174"/>
      <c r="BN1220" s="174"/>
      <c r="BO1220" s="174"/>
      <c r="BP1220" s="174"/>
      <c r="BQ1220" s="174"/>
      <c r="BR1220" s="174"/>
      <c r="BS1220" s="174"/>
      <c r="BT1220" s="174"/>
    </row>
    <row r="1221" spans="1:72" s="177" customFormat="1">
      <c r="A1221" s="178"/>
      <c r="B1221" s="178"/>
      <c r="C1221" s="178"/>
      <c r="D1221" s="178"/>
      <c r="E1221" s="174"/>
      <c r="F1221" s="174"/>
      <c r="G1221" s="174"/>
      <c r="H1221" s="174"/>
      <c r="I1221" s="174"/>
      <c r="J1221" s="174"/>
      <c r="K1221" s="174"/>
      <c r="L1221" s="174"/>
      <c r="M1221" s="174"/>
      <c r="N1221" s="174"/>
      <c r="O1221" s="174"/>
      <c r="P1221" s="174"/>
      <c r="Q1221" s="174"/>
      <c r="R1221" s="174"/>
      <c r="S1221" s="174"/>
      <c r="T1221" s="174"/>
      <c r="U1221" s="174"/>
      <c r="V1221" s="174"/>
      <c r="W1221" s="174"/>
      <c r="X1221" s="174"/>
      <c r="Y1221" s="174"/>
      <c r="Z1221" s="174"/>
      <c r="AA1221" s="174"/>
      <c r="AB1221" s="174"/>
      <c r="AC1221" s="174"/>
      <c r="AD1221" s="174"/>
      <c r="AE1221" s="174"/>
      <c r="AF1221" s="174"/>
      <c r="AG1221" s="174"/>
      <c r="AH1221" s="174"/>
      <c r="AI1221" s="174"/>
      <c r="AJ1221" s="174"/>
      <c r="AK1221" s="174"/>
      <c r="AL1221" s="174"/>
      <c r="AM1221" s="174"/>
      <c r="AN1221" s="174"/>
      <c r="AO1221" s="174"/>
      <c r="AP1221" s="174"/>
      <c r="AQ1221" s="174"/>
      <c r="AR1221" s="174"/>
      <c r="AS1221" s="174"/>
      <c r="AT1221" s="174"/>
      <c r="AU1221" s="174"/>
      <c r="AV1221" s="174"/>
      <c r="AW1221" s="174"/>
      <c r="AX1221" s="174"/>
      <c r="AY1221" s="174"/>
      <c r="AZ1221" s="174"/>
      <c r="BA1221" s="174"/>
      <c r="BB1221" s="174"/>
      <c r="BC1221" s="174"/>
      <c r="BD1221" s="174"/>
      <c r="BE1221" s="174"/>
      <c r="BF1221" s="174"/>
      <c r="BG1221" s="174"/>
      <c r="BH1221" s="174"/>
      <c r="BI1221" s="174"/>
      <c r="BJ1221" s="174"/>
      <c r="BK1221" s="174"/>
      <c r="BL1221" s="174"/>
      <c r="BM1221" s="174"/>
      <c r="BN1221" s="174"/>
      <c r="BO1221" s="174"/>
      <c r="BP1221" s="174"/>
      <c r="BQ1221" s="174"/>
      <c r="BR1221" s="174"/>
      <c r="BS1221" s="174"/>
      <c r="BT1221" s="174"/>
    </row>
    <row r="1222" spans="1:72" s="177" customFormat="1">
      <c r="A1222" s="178"/>
      <c r="B1222" s="178"/>
      <c r="C1222" s="178"/>
      <c r="D1222" s="178"/>
      <c r="E1222" s="174"/>
      <c r="F1222" s="174"/>
      <c r="G1222" s="174"/>
      <c r="H1222" s="174"/>
      <c r="I1222" s="174"/>
      <c r="J1222" s="174"/>
      <c r="K1222" s="174"/>
      <c r="L1222" s="174"/>
      <c r="M1222" s="174"/>
      <c r="N1222" s="174"/>
      <c r="O1222" s="174"/>
      <c r="P1222" s="174"/>
      <c r="Q1222" s="174"/>
      <c r="R1222" s="174"/>
      <c r="S1222" s="174"/>
      <c r="T1222" s="174"/>
      <c r="U1222" s="174"/>
      <c r="V1222" s="174"/>
      <c r="W1222" s="174"/>
      <c r="X1222" s="174"/>
      <c r="Y1222" s="174"/>
      <c r="Z1222" s="174"/>
      <c r="AA1222" s="174"/>
      <c r="AB1222" s="174"/>
      <c r="AC1222" s="174"/>
      <c r="AD1222" s="174"/>
      <c r="AE1222" s="174"/>
      <c r="AF1222" s="174"/>
      <c r="AG1222" s="174"/>
      <c r="AH1222" s="174"/>
      <c r="AI1222" s="174"/>
      <c r="AJ1222" s="174"/>
      <c r="AK1222" s="174"/>
      <c r="AL1222" s="174"/>
      <c r="AM1222" s="174"/>
      <c r="AN1222" s="174"/>
      <c r="AO1222" s="174"/>
      <c r="AP1222" s="174"/>
      <c r="AQ1222" s="174"/>
      <c r="AR1222" s="174"/>
      <c r="AS1222" s="174"/>
      <c r="AT1222" s="174"/>
      <c r="AU1222" s="174"/>
      <c r="AV1222" s="174"/>
      <c r="AW1222" s="174"/>
      <c r="AX1222" s="174"/>
      <c r="AY1222" s="174"/>
      <c r="AZ1222" s="174"/>
      <c r="BA1222" s="174"/>
      <c r="BB1222" s="174"/>
      <c r="BC1222" s="174"/>
      <c r="BD1222" s="174"/>
      <c r="BE1222" s="174"/>
      <c r="BF1222" s="174"/>
      <c r="BG1222" s="174"/>
      <c r="BH1222" s="174"/>
      <c r="BI1222" s="174"/>
      <c r="BJ1222" s="174"/>
      <c r="BK1222" s="174"/>
      <c r="BL1222" s="174"/>
      <c r="BM1222" s="174"/>
      <c r="BN1222" s="174"/>
      <c r="BO1222" s="174"/>
      <c r="BP1222" s="174"/>
      <c r="BQ1222" s="174"/>
      <c r="BR1222" s="174"/>
      <c r="BS1222" s="174"/>
      <c r="BT1222" s="174"/>
    </row>
    <row r="1223" spans="1:72" s="177" customFormat="1">
      <c r="A1223" s="178"/>
      <c r="B1223" s="178"/>
      <c r="C1223" s="178"/>
      <c r="D1223" s="178"/>
      <c r="E1223" s="174"/>
      <c r="F1223" s="174"/>
      <c r="G1223" s="174"/>
      <c r="H1223" s="174"/>
      <c r="I1223" s="174"/>
      <c r="J1223" s="174"/>
      <c r="K1223" s="174"/>
      <c r="L1223" s="174"/>
      <c r="M1223" s="174"/>
      <c r="N1223" s="174"/>
      <c r="O1223" s="174"/>
      <c r="P1223" s="174"/>
      <c r="Q1223" s="174"/>
      <c r="R1223" s="174"/>
      <c r="S1223" s="174"/>
      <c r="T1223" s="174"/>
      <c r="U1223" s="174"/>
      <c r="V1223" s="174"/>
      <c r="W1223" s="174"/>
      <c r="X1223" s="174"/>
      <c r="Y1223" s="174"/>
      <c r="Z1223" s="174"/>
      <c r="AA1223" s="174"/>
      <c r="AB1223" s="174"/>
      <c r="AC1223" s="174"/>
      <c r="AD1223" s="174"/>
      <c r="AE1223" s="174"/>
      <c r="AF1223" s="174"/>
      <c r="AG1223" s="174"/>
      <c r="AH1223" s="174"/>
      <c r="AI1223" s="174"/>
      <c r="AJ1223" s="174"/>
      <c r="AK1223" s="174"/>
      <c r="AL1223" s="174"/>
      <c r="AM1223" s="174"/>
      <c r="AN1223" s="174"/>
      <c r="AO1223" s="174"/>
      <c r="AP1223" s="174"/>
      <c r="AQ1223" s="174"/>
      <c r="AR1223" s="174"/>
      <c r="AS1223" s="174"/>
      <c r="AT1223" s="174"/>
      <c r="AU1223" s="174"/>
      <c r="AV1223" s="174"/>
      <c r="AW1223" s="174"/>
      <c r="AX1223" s="174"/>
      <c r="AY1223" s="174"/>
      <c r="AZ1223" s="174"/>
      <c r="BA1223" s="174"/>
      <c r="BB1223" s="174"/>
      <c r="BC1223" s="174"/>
      <c r="BD1223" s="174"/>
      <c r="BE1223" s="174"/>
      <c r="BF1223" s="174"/>
      <c r="BG1223" s="174"/>
      <c r="BH1223" s="174"/>
      <c r="BI1223" s="174"/>
      <c r="BJ1223" s="174"/>
      <c r="BK1223" s="174"/>
      <c r="BL1223" s="174"/>
      <c r="BM1223" s="174"/>
      <c r="BN1223" s="174"/>
      <c r="BO1223" s="174"/>
      <c r="BP1223" s="174"/>
      <c r="BQ1223" s="174"/>
      <c r="BR1223" s="174"/>
      <c r="BS1223" s="174"/>
      <c r="BT1223" s="174"/>
    </row>
    <row r="1224" spans="1:72" s="177" customFormat="1">
      <c r="A1224" s="178"/>
      <c r="B1224" s="178"/>
      <c r="C1224" s="178"/>
      <c r="D1224" s="178"/>
      <c r="E1224" s="174"/>
      <c r="F1224" s="174"/>
      <c r="G1224" s="174"/>
      <c r="H1224" s="174"/>
      <c r="I1224" s="174"/>
      <c r="J1224" s="174"/>
      <c r="K1224" s="174"/>
      <c r="L1224" s="174"/>
      <c r="M1224" s="174"/>
      <c r="N1224" s="174"/>
      <c r="O1224" s="174"/>
      <c r="P1224" s="174"/>
      <c r="Q1224" s="174"/>
      <c r="R1224" s="174"/>
      <c r="S1224" s="174"/>
      <c r="T1224" s="174"/>
      <c r="U1224" s="174"/>
      <c r="V1224" s="174"/>
      <c r="W1224" s="174"/>
      <c r="X1224" s="174"/>
      <c r="Y1224" s="174"/>
      <c r="Z1224" s="174"/>
      <c r="AA1224" s="174"/>
      <c r="AB1224" s="174"/>
      <c r="AC1224" s="174"/>
      <c r="AD1224" s="174"/>
      <c r="AE1224" s="174"/>
      <c r="AF1224" s="174"/>
      <c r="AG1224" s="174"/>
      <c r="AH1224" s="174"/>
      <c r="AI1224" s="174"/>
      <c r="AJ1224" s="174"/>
      <c r="AK1224" s="174"/>
      <c r="AL1224" s="174"/>
      <c r="AM1224" s="174"/>
      <c r="AN1224" s="174"/>
      <c r="AO1224" s="174"/>
      <c r="AP1224" s="174"/>
      <c r="AQ1224" s="174"/>
      <c r="AR1224" s="174"/>
      <c r="AS1224" s="174"/>
      <c r="AT1224" s="174"/>
      <c r="AU1224" s="174"/>
      <c r="AV1224" s="174"/>
      <c r="AW1224" s="174"/>
      <c r="AX1224" s="174"/>
      <c r="AY1224" s="174"/>
      <c r="AZ1224" s="174"/>
      <c r="BA1224" s="174"/>
      <c r="BB1224" s="174"/>
      <c r="BC1224" s="174"/>
      <c r="BD1224" s="174"/>
      <c r="BE1224" s="174"/>
      <c r="BF1224" s="174"/>
      <c r="BG1224" s="174"/>
      <c r="BH1224" s="174"/>
      <c r="BI1224" s="174"/>
      <c r="BJ1224" s="174"/>
      <c r="BK1224" s="174"/>
      <c r="BL1224" s="174"/>
      <c r="BM1224" s="174"/>
      <c r="BN1224" s="174"/>
      <c r="BO1224" s="174"/>
      <c r="BP1224" s="174"/>
      <c r="BQ1224" s="174"/>
      <c r="BR1224" s="174"/>
      <c r="BS1224" s="174"/>
      <c r="BT1224" s="174"/>
    </row>
    <row r="1225" spans="1:72" s="177" customFormat="1">
      <c r="A1225" s="178"/>
      <c r="B1225" s="178"/>
      <c r="C1225" s="178"/>
      <c r="D1225" s="178"/>
      <c r="E1225" s="174"/>
      <c r="F1225" s="174"/>
      <c r="G1225" s="174"/>
      <c r="H1225" s="174"/>
      <c r="I1225" s="174"/>
      <c r="J1225" s="174"/>
      <c r="K1225" s="174"/>
      <c r="L1225" s="174"/>
      <c r="M1225" s="174"/>
      <c r="N1225" s="174"/>
      <c r="O1225" s="174"/>
      <c r="P1225" s="174"/>
      <c r="Q1225" s="174"/>
      <c r="R1225" s="174"/>
      <c r="S1225" s="174"/>
      <c r="T1225" s="174"/>
      <c r="U1225" s="174"/>
      <c r="V1225" s="174"/>
      <c r="W1225" s="174"/>
      <c r="X1225" s="174"/>
      <c r="Y1225" s="174"/>
      <c r="Z1225" s="174"/>
      <c r="AA1225" s="174"/>
      <c r="AB1225" s="174"/>
      <c r="AC1225" s="174"/>
      <c r="AD1225" s="174"/>
      <c r="AE1225" s="174"/>
      <c r="AF1225" s="174"/>
      <c r="AG1225" s="174"/>
      <c r="AH1225" s="174"/>
      <c r="AI1225" s="174"/>
      <c r="AJ1225" s="174"/>
      <c r="AK1225" s="174"/>
      <c r="AL1225" s="174"/>
      <c r="AM1225" s="174"/>
      <c r="AN1225" s="174"/>
      <c r="AO1225" s="174"/>
      <c r="AP1225" s="174"/>
      <c r="AQ1225" s="174"/>
      <c r="AR1225" s="174"/>
      <c r="AS1225" s="174"/>
      <c r="AT1225" s="174"/>
      <c r="AU1225" s="174"/>
      <c r="AV1225" s="174"/>
      <c r="AW1225" s="174"/>
      <c r="AX1225" s="174"/>
      <c r="AY1225" s="174"/>
      <c r="AZ1225" s="174"/>
      <c r="BA1225" s="174"/>
      <c r="BB1225" s="174"/>
      <c r="BC1225" s="174"/>
      <c r="BD1225" s="174"/>
      <c r="BE1225" s="174"/>
      <c r="BF1225" s="174"/>
      <c r="BG1225" s="174"/>
      <c r="BH1225" s="174"/>
      <c r="BI1225" s="174"/>
      <c r="BJ1225" s="174"/>
      <c r="BK1225" s="174"/>
      <c r="BL1225" s="174"/>
      <c r="BM1225" s="174"/>
      <c r="BN1225" s="174"/>
      <c r="BO1225" s="174"/>
      <c r="BP1225" s="174"/>
      <c r="BQ1225" s="174"/>
      <c r="BR1225" s="174"/>
      <c r="BS1225" s="174"/>
      <c r="BT1225" s="174"/>
    </row>
    <row r="1226" spans="1:72" s="177" customFormat="1">
      <c r="A1226" s="178"/>
      <c r="B1226" s="178"/>
      <c r="C1226" s="178"/>
      <c r="D1226" s="178"/>
      <c r="E1226" s="174"/>
      <c r="F1226" s="174"/>
      <c r="G1226" s="174"/>
      <c r="H1226" s="174"/>
      <c r="I1226" s="174"/>
      <c r="J1226" s="174"/>
      <c r="K1226" s="174"/>
      <c r="L1226" s="174"/>
      <c r="M1226" s="174"/>
      <c r="N1226" s="174"/>
      <c r="O1226" s="174"/>
      <c r="P1226" s="174"/>
      <c r="Q1226" s="174"/>
      <c r="R1226" s="174"/>
      <c r="S1226" s="174"/>
      <c r="T1226" s="174"/>
      <c r="U1226" s="174"/>
      <c r="V1226" s="174"/>
      <c r="W1226" s="174"/>
      <c r="X1226" s="174"/>
      <c r="Y1226" s="174"/>
      <c r="Z1226" s="174"/>
      <c r="AA1226" s="174"/>
      <c r="AB1226" s="174"/>
      <c r="AC1226" s="174"/>
      <c r="AD1226" s="174"/>
      <c r="AE1226" s="174"/>
      <c r="AF1226" s="174"/>
      <c r="AG1226" s="174"/>
      <c r="AH1226" s="174"/>
      <c r="AI1226" s="174"/>
      <c r="AJ1226" s="174"/>
      <c r="AK1226" s="174"/>
      <c r="AL1226" s="174"/>
      <c r="AM1226" s="174"/>
      <c r="AN1226" s="174"/>
      <c r="AO1226" s="174"/>
      <c r="AP1226" s="174"/>
      <c r="AQ1226" s="174"/>
      <c r="AR1226" s="174"/>
      <c r="AS1226" s="174"/>
      <c r="AT1226" s="174"/>
      <c r="AU1226" s="174"/>
      <c r="AV1226" s="174"/>
      <c r="AW1226" s="174"/>
      <c r="AX1226" s="174"/>
      <c r="AY1226" s="174"/>
      <c r="AZ1226" s="174"/>
      <c r="BA1226" s="174"/>
      <c r="BB1226" s="174"/>
      <c r="BC1226" s="174"/>
      <c r="BD1226" s="174"/>
      <c r="BE1226" s="174"/>
      <c r="BF1226" s="174"/>
      <c r="BG1226" s="174"/>
      <c r="BH1226" s="174"/>
      <c r="BI1226" s="174"/>
      <c r="BJ1226" s="174"/>
      <c r="BK1226" s="174"/>
      <c r="BL1226" s="174"/>
      <c r="BM1226" s="174"/>
      <c r="BN1226" s="174"/>
      <c r="BO1226" s="174"/>
      <c r="BP1226" s="174"/>
      <c r="BQ1226" s="174"/>
      <c r="BR1226" s="174"/>
      <c r="BS1226" s="174"/>
      <c r="BT1226" s="174"/>
    </row>
    <row r="1227" spans="1:72" s="177" customFormat="1">
      <c r="A1227" s="178"/>
      <c r="B1227" s="178"/>
      <c r="C1227" s="178"/>
      <c r="D1227" s="178"/>
      <c r="E1227" s="174"/>
      <c r="F1227" s="174"/>
      <c r="G1227" s="174"/>
      <c r="H1227" s="174"/>
      <c r="I1227" s="174"/>
      <c r="J1227" s="174"/>
      <c r="K1227" s="174"/>
      <c r="L1227" s="174"/>
      <c r="M1227" s="174"/>
      <c r="N1227" s="174"/>
      <c r="O1227" s="174"/>
      <c r="P1227" s="174"/>
      <c r="Q1227" s="174"/>
      <c r="R1227" s="174"/>
      <c r="S1227" s="174"/>
      <c r="T1227" s="174"/>
      <c r="U1227" s="174"/>
      <c r="V1227" s="174"/>
      <c r="W1227" s="174"/>
      <c r="X1227" s="174"/>
      <c r="Y1227" s="174"/>
      <c r="Z1227" s="174"/>
      <c r="AA1227" s="174"/>
      <c r="AB1227" s="174"/>
      <c r="AC1227" s="174"/>
      <c r="AD1227" s="174"/>
      <c r="AE1227" s="174"/>
      <c r="AF1227" s="174"/>
      <c r="AG1227" s="174"/>
      <c r="AH1227" s="174"/>
      <c r="AI1227" s="174"/>
      <c r="AJ1227" s="174"/>
      <c r="AK1227" s="174"/>
      <c r="AL1227" s="174"/>
      <c r="AM1227" s="174"/>
      <c r="AN1227" s="174"/>
      <c r="AO1227" s="174"/>
      <c r="AP1227" s="174"/>
      <c r="AQ1227" s="174"/>
      <c r="AR1227" s="174"/>
      <c r="AS1227" s="174"/>
      <c r="AT1227" s="174"/>
      <c r="AU1227" s="174"/>
      <c r="AV1227" s="174"/>
      <c r="AW1227" s="174"/>
      <c r="AX1227" s="174"/>
      <c r="AY1227" s="174"/>
      <c r="AZ1227" s="174"/>
      <c r="BA1227" s="174"/>
      <c r="BB1227" s="174"/>
      <c r="BC1227" s="174"/>
      <c r="BD1227" s="174"/>
      <c r="BE1227" s="174"/>
      <c r="BF1227" s="174"/>
      <c r="BG1227" s="174"/>
      <c r="BH1227" s="174"/>
      <c r="BI1227" s="174"/>
      <c r="BJ1227" s="174"/>
      <c r="BK1227" s="174"/>
      <c r="BL1227" s="174"/>
      <c r="BM1227" s="174"/>
      <c r="BN1227" s="174"/>
      <c r="BO1227" s="174"/>
      <c r="BP1227" s="174"/>
      <c r="BQ1227" s="174"/>
      <c r="BR1227" s="174"/>
      <c r="BS1227" s="174"/>
      <c r="BT1227" s="174"/>
    </row>
    <row r="1228" spans="1:72" s="177" customFormat="1">
      <c r="A1228" s="178"/>
      <c r="B1228" s="178"/>
      <c r="C1228" s="178"/>
      <c r="D1228" s="178"/>
      <c r="E1228" s="174"/>
      <c r="F1228" s="174"/>
      <c r="G1228" s="174"/>
      <c r="H1228" s="174"/>
      <c r="I1228" s="174"/>
      <c r="J1228" s="174"/>
      <c r="K1228" s="174"/>
      <c r="L1228" s="174"/>
      <c r="M1228" s="174"/>
      <c r="N1228" s="174"/>
      <c r="O1228" s="174"/>
      <c r="P1228" s="174"/>
      <c r="Q1228" s="174"/>
      <c r="R1228" s="174"/>
      <c r="S1228" s="174"/>
      <c r="T1228" s="174"/>
      <c r="U1228" s="174"/>
      <c r="V1228" s="174"/>
      <c r="W1228" s="174"/>
      <c r="X1228" s="174"/>
      <c r="Y1228" s="174"/>
      <c r="Z1228" s="174"/>
      <c r="AA1228" s="174"/>
      <c r="AB1228" s="174"/>
      <c r="AC1228" s="174"/>
      <c r="AD1228" s="174"/>
      <c r="AE1228" s="174"/>
      <c r="AF1228" s="174"/>
      <c r="AG1228" s="174"/>
      <c r="AH1228" s="174"/>
      <c r="AI1228" s="174"/>
      <c r="AJ1228" s="174"/>
      <c r="AK1228" s="174"/>
      <c r="AL1228" s="174"/>
      <c r="AM1228" s="174"/>
      <c r="AN1228" s="174"/>
      <c r="AO1228" s="174"/>
      <c r="AP1228" s="174"/>
      <c r="AQ1228" s="174"/>
      <c r="AR1228" s="174"/>
      <c r="AS1228" s="174"/>
      <c r="AT1228" s="174"/>
      <c r="AU1228" s="174"/>
      <c r="AV1228" s="174"/>
      <c r="AW1228" s="174"/>
      <c r="AX1228" s="174"/>
      <c r="AY1228" s="174"/>
      <c r="AZ1228" s="174"/>
      <c r="BA1228" s="174"/>
      <c r="BB1228" s="174"/>
      <c r="BC1228" s="174"/>
      <c r="BD1228" s="174"/>
      <c r="BE1228" s="174"/>
      <c r="BF1228" s="174"/>
      <c r="BG1228" s="174"/>
      <c r="BH1228" s="174"/>
      <c r="BI1228" s="174"/>
      <c r="BJ1228" s="174"/>
      <c r="BK1228" s="174"/>
      <c r="BL1228" s="174"/>
      <c r="BM1228" s="174"/>
      <c r="BN1228" s="174"/>
      <c r="BO1228" s="174"/>
      <c r="BP1228" s="174"/>
      <c r="BQ1228" s="174"/>
      <c r="BR1228" s="174"/>
      <c r="BS1228" s="174"/>
      <c r="BT1228" s="174"/>
    </row>
    <row r="1229" spans="1:72" s="177" customFormat="1">
      <c r="A1229" s="178"/>
      <c r="B1229" s="178"/>
      <c r="C1229" s="178"/>
      <c r="D1229" s="178"/>
      <c r="E1229" s="174"/>
      <c r="F1229" s="174"/>
      <c r="G1229" s="174"/>
      <c r="H1229" s="174"/>
      <c r="I1229" s="174"/>
      <c r="J1229" s="174"/>
      <c r="K1229" s="174"/>
      <c r="L1229" s="174"/>
      <c r="M1229" s="174"/>
      <c r="N1229" s="174"/>
      <c r="O1229" s="174"/>
      <c r="P1229" s="174"/>
      <c r="Q1229" s="174"/>
      <c r="R1229" s="174"/>
      <c r="S1229" s="174"/>
      <c r="T1229" s="174"/>
      <c r="U1229" s="174"/>
      <c r="V1229" s="174"/>
      <c r="W1229" s="174"/>
      <c r="X1229" s="174"/>
      <c r="Y1229" s="174"/>
      <c r="Z1229" s="174"/>
      <c r="AA1229" s="174"/>
      <c r="AB1229" s="174"/>
      <c r="AC1229" s="174"/>
      <c r="AD1229" s="174"/>
      <c r="AE1229" s="174"/>
      <c r="AF1229" s="174"/>
      <c r="AG1229" s="174"/>
      <c r="AH1229" s="174"/>
      <c r="AI1229" s="174"/>
      <c r="AJ1229" s="174"/>
      <c r="AK1229" s="174"/>
      <c r="AL1229" s="174"/>
      <c r="AM1229" s="174"/>
      <c r="AN1229" s="174"/>
      <c r="AO1229" s="174"/>
      <c r="AP1229" s="174"/>
      <c r="AQ1229" s="174"/>
      <c r="AR1229" s="174"/>
      <c r="AS1229" s="174"/>
      <c r="AT1229" s="174"/>
      <c r="AU1229" s="174"/>
      <c r="AV1229" s="174"/>
      <c r="AW1229" s="174"/>
      <c r="AX1229" s="174"/>
      <c r="AY1229" s="174"/>
      <c r="AZ1229" s="174"/>
      <c r="BA1229" s="174"/>
      <c r="BB1229" s="174"/>
      <c r="BC1229" s="174"/>
      <c r="BD1229" s="174"/>
      <c r="BE1229" s="174"/>
      <c r="BF1229" s="174"/>
      <c r="BG1229" s="174"/>
      <c r="BH1229" s="174"/>
      <c r="BI1229" s="174"/>
      <c r="BJ1229" s="174"/>
      <c r="BK1229" s="174"/>
      <c r="BL1229" s="174"/>
      <c r="BM1229" s="174"/>
      <c r="BN1229" s="174"/>
      <c r="BO1229" s="174"/>
      <c r="BP1229" s="174"/>
      <c r="BQ1229" s="174"/>
      <c r="BR1229" s="174"/>
      <c r="BS1229" s="174"/>
      <c r="BT1229" s="174"/>
    </row>
    <row r="1230" spans="1:72" s="177" customFormat="1">
      <c r="A1230" s="178"/>
      <c r="B1230" s="178"/>
      <c r="C1230" s="178"/>
      <c r="D1230" s="178"/>
      <c r="E1230" s="174"/>
      <c r="F1230" s="174"/>
      <c r="G1230" s="174"/>
      <c r="H1230" s="174"/>
      <c r="I1230" s="174"/>
      <c r="J1230" s="174"/>
      <c r="K1230" s="174"/>
      <c r="L1230" s="174"/>
      <c r="M1230" s="174"/>
      <c r="N1230" s="174"/>
      <c r="O1230" s="174"/>
      <c r="P1230" s="174"/>
      <c r="Q1230" s="174"/>
      <c r="R1230" s="174"/>
      <c r="S1230" s="174"/>
      <c r="T1230" s="174"/>
      <c r="U1230" s="174"/>
      <c r="V1230" s="174"/>
      <c r="W1230" s="174"/>
      <c r="X1230" s="174"/>
      <c r="Y1230" s="174"/>
      <c r="Z1230" s="174"/>
      <c r="AA1230" s="174"/>
      <c r="AB1230" s="174"/>
      <c r="AC1230" s="174"/>
      <c r="AD1230" s="174"/>
      <c r="AE1230" s="174"/>
      <c r="AF1230" s="174"/>
      <c r="AG1230" s="174"/>
      <c r="AH1230" s="174"/>
      <c r="AI1230" s="174"/>
      <c r="AJ1230" s="174"/>
      <c r="AK1230" s="174"/>
      <c r="AL1230" s="174"/>
      <c r="AM1230" s="174"/>
      <c r="AN1230" s="174"/>
      <c r="AO1230" s="174"/>
      <c r="AP1230" s="174"/>
      <c r="AQ1230" s="174"/>
      <c r="AR1230" s="174"/>
      <c r="AS1230" s="174"/>
      <c r="AT1230" s="174"/>
      <c r="AU1230" s="174"/>
      <c r="AV1230" s="174"/>
      <c r="AW1230" s="174"/>
      <c r="AX1230" s="174"/>
      <c r="AY1230" s="174"/>
      <c r="AZ1230" s="174"/>
      <c r="BA1230" s="174"/>
      <c r="BB1230" s="174"/>
      <c r="BC1230" s="174"/>
      <c r="BD1230" s="174"/>
      <c r="BE1230" s="174"/>
      <c r="BF1230" s="174"/>
      <c r="BG1230" s="174"/>
      <c r="BH1230" s="174"/>
      <c r="BI1230" s="174"/>
      <c r="BJ1230" s="174"/>
      <c r="BK1230" s="174"/>
      <c r="BL1230" s="174"/>
      <c r="BM1230" s="174"/>
      <c r="BN1230" s="174"/>
      <c r="BO1230" s="174"/>
      <c r="BP1230" s="174"/>
      <c r="BQ1230" s="174"/>
      <c r="BR1230" s="174"/>
      <c r="BS1230" s="174"/>
      <c r="BT1230" s="174"/>
    </row>
    <row r="1231" spans="1:72" s="177" customFormat="1">
      <c r="A1231" s="178"/>
      <c r="B1231" s="178"/>
      <c r="C1231" s="178"/>
      <c r="D1231" s="178"/>
      <c r="E1231" s="174"/>
      <c r="F1231" s="174"/>
      <c r="G1231" s="174"/>
      <c r="H1231" s="174"/>
      <c r="I1231" s="174"/>
      <c r="J1231" s="174"/>
      <c r="K1231" s="174"/>
      <c r="L1231" s="174"/>
      <c r="M1231" s="174"/>
      <c r="N1231" s="174"/>
      <c r="O1231" s="174"/>
      <c r="P1231" s="174"/>
      <c r="Q1231" s="174"/>
      <c r="R1231" s="174"/>
      <c r="S1231" s="174"/>
      <c r="T1231" s="174"/>
      <c r="U1231" s="174"/>
      <c r="V1231" s="174"/>
      <c r="W1231" s="174"/>
      <c r="X1231" s="174"/>
      <c r="Y1231" s="174"/>
      <c r="Z1231" s="174"/>
      <c r="AA1231" s="174"/>
      <c r="AB1231" s="174"/>
      <c r="AC1231" s="174"/>
      <c r="AD1231" s="174"/>
      <c r="AE1231" s="174"/>
      <c r="AF1231" s="174"/>
      <c r="AG1231" s="174"/>
      <c r="AH1231" s="174"/>
      <c r="AI1231" s="174"/>
      <c r="AJ1231" s="174"/>
      <c r="AK1231" s="174"/>
      <c r="AL1231" s="174"/>
      <c r="AM1231" s="174"/>
      <c r="AN1231" s="174"/>
      <c r="AO1231" s="174"/>
      <c r="AP1231" s="174"/>
      <c r="AQ1231" s="174"/>
      <c r="AR1231" s="174"/>
      <c r="AS1231" s="174"/>
      <c r="AT1231" s="174"/>
      <c r="AU1231" s="174"/>
      <c r="AV1231" s="174"/>
      <c r="AW1231" s="174"/>
      <c r="AX1231" s="174"/>
      <c r="AY1231" s="174"/>
      <c r="AZ1231" s="174"/>
      <c r="BA1231" s="174"/>
      <c r="BB1231" s="174"/>
      <c r="BC1231" s="174"/>
      <c r="BD1231" s="174"/>
      <c r="BE1231" s="174"/>
      <c r="BF1231" s="174"/>
      <c r="BG1231" s="174"/>
      <c r="BH1231" s="174"/>
      <c r="BI1231" s="174"/>
      <c r="BJ1231" s="174"/>
      <c r="BK1231" s="174"/>
      <c r="BL1231" s="174"/>
      <c r="BM1231" s="174"/>
      <c r="BN1231" s="174"/>
      <c r="BO1231" s="174"/>
      <c r="BP1231" s="174"/>
      <c r="BQ1231" s="174"/>
      <c r="BR1231" s="174"/>
      <c r="BS1231" s="174"/>
      <c r="BT1231" s="174"/>
    </row>
    <row r="1232" spans="1:72" s="177" customFormat="1">
      <c r="A1232" s="178"/>
      <c r="B1232" s="178"/>
      <c r="C1232" s="178"/>
      <c r="D1232" s="178"/>
      <c r="E1232" s="174"/>
      <c r="F1232" s="174"/>
      <c r="G1232" s="174"/>
      <c r="H1232" s="174"/>
      <c r="I1232" s="174"/>
      <c r="J1232" s="174"/>
      <c r="K1232" s="174"/>
      <c r="L1232" s="174"/>
      <c r="M1232" s="174"/>
      <c r="N1232" s="174"/>
      <c r="O1232" s="174"/>
      <c r="P1232" s="174"/>
      <c r="Q1232" s="174"/>
      <c r="R1232" s="174"/>
      <c r="S1232" s="174"/>
      <c r="T1232" s="174"/>
      <c r="U1232" s="174"/>
      <c r="V1232" s="174"/>
      <c r="W1232" s="174"/>
      <c r="X1232" s="174"/>
      <c r="Y1232" s="174"/>
      <c r="Z1232" s="174"/>
      <c r="AA1232" s="174"/>
      <c r="AB1232" s="174"/>
      <c r="AC1232" s="174"/>
      <c r="AD1232" s="174"/>
      <c r="AE1232" s="174"/>
      <c r="AF1232" s="174"/>
      <c r="AG1232" s="174"/>
      <c r="AH1232" s="174"/>
      <c r="AI1232" s="174"/>
      <c r="AJ1232" s="174"/>
      <c r="AK1232" s="174"/>
      <c r="AL1232" s="174"/>
      <c r="AM1232" s="174"/>
      <c r="AN1232" s="174"/>
      <c r="AO1232" s="174"/>
      <c r="AP1232" s="174"/>
      <c r="AQ1232" s="174"/>
      <c r="AR1232" s="174"/>
      <c r="AS1232" s="174"/>
      <c r="AT1232" s="174"/>
      <c r="AU1232" s="174"/>
      <c r="AV1232" s="174"/>
      <c r="AW1232" s="174"/>
      <c r="AX1232" s="174"/>
      <c r="AY1232" s="174"/>
      <c r="AZ1232" s="174"/>
      <c r="BA1232" s="174"/>
      <c r="BB1232" s="174"/>
      <c r="BC1232" s="174"/>
      <c r="BD1232" s="174"/>
      <c r="BE1232" s="174"/>
      <c r="BF1232" s="174"/>
      <c r="BG1232" s="174"/>
      <c r="BH1232" s="174"/>
      <c r="BI1232" s="174"/>
      <c r="BJ1232" s="174"/>
      <c r="BK1232" s="174"/>
      <c r="BL1232" s="174"/>
      <c r="BM1232" s="174"/>
      <c r="BN1232" s="174"/>
      <c r="BO1232" s="174"/>
      <c r="BP1232" s="174"/>
      <c r="BQ1232" s="174"/>
      <c r="BR1232" s="174"/>
      <c r="BS1232" s="174"/>
      <c r="BT1232" s="174"/>
    </row>
    <row r="1233" spans="1:72" s="177" customFormat="1">
      <c r="A1233" s="178"/>
      <c r="B1233" s="178"/>
      <c r="C1233" s="178"/>
      <c r="D1233" s="178"/>
      <c r="E1233" s="174"/>
      <c r="F1233" s="174"/>
      <c r="G1233" s="174"/>
      <c r="H1233" s="174"/>
      <c r="I1233" s="174"/>
      <c r="J1233" s="174"/>
      <c r="K1233" s="174"/>
      <c r="L1233" s="174"/>
      <c r="M1233" s="174"/>
      <c r="N1233" s="174"/>
      <c r="O1233" s="174"/>
      <c r="P1233" s="174"/>
      <c r="Q1233" s="174"/>
      <c r="R1233" s="174"/>
      <c r="S1233" s="174"/>
      <c r="T1233" s="174"/>
      <c r="U1233" s="174"/>
      <c r="V1233" s="174"/>
      <c r="W1233" s="174"/>
      <c r="X1233" s="174"/>
      <c r="Y1233" s="174"/>
      <c r="Z1233" s="174"/>
      <c r="AA1233" s="174"/>
      <c r="AB1233" s="174"/>
      <c r="AC1233" s="174"/>
      <c r="AD1233" s="174"/>
      <c r="AE1233" s="174"/>
      <c r="AF1233" s="174"/>
      <c r="AG1233" s="174"/>
      <c r="AH1233" s="174"/>
      <c r="AI1233" s="174"/>
      <c r="AJ1233" s="174"/>
      <c r="AK1233" s="174"/>
      <c r="AL1233" s="174"/>
      <c r="AM1233" s="174"/>
      <c r="AN1233" s="174"/>
      <c r="AO1233" s="174"/>
      <c r="AP1233" s="174"/>
      <c r="AQ1233" s="174"/>
      <c r="AR1233" s="174"/>
      <c r="AS1233" s="174"/>
      <c r="AT1233" s="174"/>
      <c r="AU1233" s="174"/>
      <c r="AV1233" s="174"/>
      <c r="AW1233" s="174"/>
      <c r="AX1233" s="174"/>
      <c r="AY1233" s="174"/>
      <c r="AZ1233" s="174"/>
      <c r="BA1233" s="174"/>
      <c r="BB1233" s="174"/>
      <c r="BC1233" s="174"/>
      <c r="BD1233" s="174"/>
      <c r="BE1233" s="174"/>
      <c r="BF1233" s="174"/>
      <c r="BG1233" s="174"/>
      <c r="BH1233" s="174"/>
      <c r="BI1233" s="174"/>
      <c r="BJ1233" s="174"/>
      <c r="BK1233" s="174"/>
      <c r="BL1233" s="174"/>
      <c r="BM1233" s="174"/>
      <c r="BN1233" s="174"/>
      <c r="BO1233" s="174"/>
      <c r="BP1233" s="174"/>
      <c r="BQ1233" s="174"/>
      <c r="BR1233" s="174"/>
      <c r="BS1233" s="174"/>
      <c r="BT1233" s="174"/>
    </row>
    <row r="1234" spans="1:72" s="177" customFormat="1">
      <c r="A1234" s="178"/>
      <c r="B1234" s="178"/>
      <c r="C1234" s="178"/>
      <c r="D1234" s="178"/>
      <c r="E1234" s="174"/>
      <c r="F1234" s="174"/>
      <c r="G1234" s="174"/>
      <c r="H1234" s="174"/>
      <c r="I1234" s="174"/>
      <c r="J1234" s="174"/>
      <c r="K1234" s="174"/>
      <c r="L1234" s="174"/>
      <c r="M1234" s="174"/>
      <c r="N1234" s="174"/>
      <c r="O1234" s="174"/>
      <c r="P1234" s="174"/>
      <c r="Q1234" s="174"/>
      <c r="R1234" s="174"/>
      <c r="S1234" s="174"/>
      <c r="T1234" s="174"/>
      <c r="U1234" s="174"/>
      <c r="V1234" s="174"/>
      <c r="W1234" s="174"/>
      <c r="X1234" s="174"/>
      <c r="Y1234" s="174"/>
      <c r="Z1234" s="174"/>
      <c r="AA1234" s="174"/>
      <c r="AB1234" s="174"/>
      <c r="AC1234" s="174"/>
      <c r="AD1234" s="174"/>
      <c r="AE1234" s="174"/>
      <c r="AF1234" s="174"/>
      <c r="AG1234" s="174"/>
      <c r="AH1234" s="174"/>
      <c r="AI1234" s="174"/>
      <c r="AJ1234" s="174"/>
      <c r="AK1234" s="174"/>
      <c r="AL1234" s="174"/>
      <c r="AM1234" s="174"/>
      <c r="AN1234" s="174"/>
      <c r="AO1234" s="174"/>
      <c r="AP1234" s="174"/>
      <c r="AQ1234" s="174"/>
      <c r="AR1234" s="174"/>
      <c r="AS1234" s="174"/>
      <c r="AT1234" s="174"/>
      <c r="AU1234" s="174"/>
      <c r="AV1234" s="174"/>
      <c r="AW1234" s="174"/>
      <c r="AX1234" s="174"/>
      <c r="AY1234" s="174"/>
      <c r="AZ1234" s="174"/>
      <c r="BA1234" s="174"/>
      <c r="BB1234" s="174"/>
      <c r="BC1234" s="174"/>
      <c r="BD1234" s="174"/>
      <c r="BE1234" s="174"/>
      <c r="BF1234" s="174"/>
      <c r="BG1234" s="174"/>
      <c r="BH1234" s="174"/>
      <c r="BI1234" s="174"/>
      <c r="BJ1234" s="174"/>
      <c r="BK1234" s="174"/>
      <c r="BL1234" s="174"/>
      <c r="BM1234" s="174"/>
      <c r="BN1234" s="174"/>
      <c r="BO1234" s="174"/>
      <c r="BP1234" s="174"/>
      <c r="BQ1234" s="174"/>
      <c r="BR1234" s="174"/>
      <c r="BS1234" s="174"/>
      <c r="BT1234" s="174"/>
    </row>
    <row r="1235" spans="1:72" s="177" customFormat="1">
      <c r="A1235" s="178"/>
      <c r="B1235" s="178"/>
      <c r="C1235" s="178"/>
      <c r="D1235" s="178"/>
      <c r="E1235" s="174"/>
      <c r="F1235" s="174"/>
      <c r="G1235" s="174"/>
      <c r="H1235" s="174"/>
      <c r="I1235" s="174"/>
      <c r="J1235" s="174"/>
      <c r="K1235" s="174"/>
      <c r="L1235" s="174"/>
      <c r="M1235" s="174"/>
      <c r="N1235" s="174"/>
      <c r="O1235" s="174"/>
      <c r="P1235" s="174"/>
      <c r="Q1235" s="174"/>
      <c r="R1235" s="174"/>
      <c r="S1235" s="174"/>
      <c r="T1235" s="174"/>
      <c r="U1235" s="174"/>
      <c r="V1235" s="174"/>
      <c r="W1235" s="174"/>
      <c r="X1235" s="174"/>
      <c r="Y1235" s="174"/>
      <c r="Z1235" s="174"/>
      <c r="AA1235" s="174"/>
      <c r="AB1235" s="174"/>
      <c r="AC1235" s="174"/>
      <c r="AD1235" s="174"/>
      <c r="AE1235" s="174"/>
      <c r="AF1235" s="174"/>
      <c r="AG1235" s="174"/>
      <c r="AH1235" s="174"/>
      <c r="AI1235" s="174"/>
      <c r="AJ1235" s="174"/>
      <c r="AK1235" s="174"/>
      <c r="AL1235" s="174"/>
      <c r="AM1235" s="174"/>
      <c r="AN1235" s="174"/>
      <c r="AO1235" s="174"/>
      <c r="AP1235" s="174"/>
      <c r="AQ1235" s="174"/>
      <c r="AR1235" s="174"/>
      <c r="AS1235" s="174"/>
      <c r="AT1235" s="174"/>
      <c r="AU1235" s="174"/>
      <c r="AV1235" s="174"/>
      <c r="AW1235" s="174"/>
      <c r="AX1235" s="174"/>
      <c r="AY1235" s="174"/>
      <c r="AZ1235" s="174"/>
      <c r="BA1235" s="174"/>
      <c r="BB1235" s="174"/>
      <c r="BC1235" s="174"/>
      <c r="BD1235" s="174"/>
      <c r="BE1235" s="174"/>
      <c r="BF1235" s="174"/>
      <c r="BG1235" s="174"/>
      <c r="BH1235" s="174"/>
      <c r="BI1235" s="174"/>
      <c r="BJ1235" s="174"/>
      <c r="BK1235" s="174"/>
      <c r="BL1235" s="174"/>
      <c r="BM1235" s="174"/>
      <c r="BN1235" s="174"/>
      <c r="BO1235" s="174"/>
      <c r="BP1235" s="174"/>
      <c r="BQ1235" s="174"/>
      <c r="BR1235" s="174"/>
      <c r="BS1235" s="174"/>
      <c r="BT1235" s="174"/>
    </row>
    <row r="1236" spans="1:72" s="177" customFormat="1">
      <c r="A1236" s="178"/>
      <c r="B1236" s="178"/>
      <c r="C1236" s="178"/>
      <c r="D1236" s="178"/>
      <c r="E1236" s="174"/>
      <c r="F1236" s="174"/>
      <c r="G1236" s="174"/>
      <c r="H1236" s="174"/>
      <c r="I1236" s="174"/>
      <c r="J1236" s="174"/>
      <c r="K1236" s="174"/>
      <c r="L1236" s="174"/>
      <c r="M1236" s="174"/>
      <c r="N1236" s="174"/>
      <c r="O1236" s="174"/>
      <c r="P1236" s="174"/>
      <c r="Q1236" s="174"/>
      <c r="R1236" s="174"/>
      <c r="S1236" s="174"/>
      <c r="T1236" s="174"/>
      <c r="U1236" s="174"/>
      <c r="V1236" s="174"/>
      <c r="W1236" s="174"/>
      <c r="X1236" s="174"/>
      <c r="Y1236" s="174"/>
      <c r="Z1236" s="174"/>
      <c r="AA1236" s="174"/>
      <c r="AB1236" s="174"/>
      <c r="AC1236" s="174"/>
      <c r="AD1236" s="174"/>
      <c r="AE1236" s="174"/>
      <c r="AF1236" s="174"/>
      <c r="AG1236" s="174"/>
      <c r="AH1236" s="174"/>
      <c r="AI1236" s="174"/>
      <c r="AJ1236" s="174"/>
      <c r="AK1236" s="174"/>
      <c r="AL1236" s="174"/>
      <c r="AM1236" s="174"/>
      <c r="AN1236" s="174"/>
      <c r="AO1236" s="174"/>
      <c r="AP1236" s="174"/>
      <c r="AQ1236" s="174"/>
      <c r="AR1236" s="174"/>
      <c r="AS1236" s="174"/>
      <c r="AT1236" s="174"/>
      <c r="AU1236" s="174"/>
      <c r="AV1236" s="174"/>
      <c r="AW1236" s="174"/>
      <c r="AX1236" s="174"/>
      <c r="AY1236" s="174"/>
      <c r="AZ1236" s="174"/>
      <c r="BA1236" s="174"/>
      <c r="BB1236" s="174"/>
      <c r="BC1236" s="174"/>
      <c r="BD1236" s="174"/>
      <c r="BE1236" s="174"/>
      <c r="BF1236" s="174"/>
      <c r="BG1236" s="174"/>
      <c r="BH1236" s="174"/>
      <c r="BI1236" s="174"/>
      <c r="BJ1236" s="174"/>
      <c r="BK1236" s="174"/>
      <c r="BL1236" s="174"/>
      <c r="BM1236" s="174"/>
      <c r="BN1236" s="174"/>
      <c r="BO1236" s="174"/>
      <c r="BP1236" s="174"/>
      <c r="BQ1236" s="174"/>
      <c r="BR1236" s="174"/>
      <c r="BS1236" s="174"/>
      <c r="BT1236" s="174"/>
    </row>
    <row r="1237" spans="1:72" s="177" customFormat="1">
      <c r="A1237" s="178"/>
      <c r="B1237" s="178"/>
      <c r="C1237" s="178"/>
      <c r="D1237" s="178"/>
      <c r="E1237" s="174"/>
      <c r="F1237" s="174"/>
      <c r="G1237" s="174"/>
      <c r="H1237" s="174"/>
      <c r="I1237" s="174"/>
      <c r="J1237" s="174"/>
      <c r="K1237" s="174"/>
      <c r="L1237" s="174"/>
      <c r="M1237" s="174"/>
      <c r="N1237" s="174"/>
      <c r="O1237" s="174"/>
      <c r="P1237" s="174"/>
      <c r="Q1237" s="174"/>
      <c r="R1237" s="174"/>
      <c r="S1237" s="174"/>
      <c r="T1237" s="174"/>
      <c r="U1237" s="174"/>
      <c r="V1237" s="174"/>
      <c r="W1237" s="174"/>
      <c r="X1237" s="174"/>
      <c r="Y1237" s="174"/>
      <c r="Z1237" s="174"/>
      <c r="AA1237" s="174"/>
      <c r="AB1237" s="174"/>
      <c r="AC1237" s="174"/>
      <c r="AD1237" s="174"/>
      <c r="AE1237" s="174"/>
      <c r="AF1237" s="174"/>
      <c r="AG1237" s="174"/>
      <c r="AH1237" s="174"/>
      <c r="AI1237" s="174"/>
      <c r="AJ1237" s="174"/>
      <c r="AK1237" s="174"/>
      <c r="AL1237" s="174"/>
      <c r="AM1237" s="174"/>
      <c r="AN1237" s="174"/>
      <c r="AO1237" s="174"/>
      <c r="AP1237" s="174"/>
      <c r="AQ1237" s="174"/>
      <c r="AR1237" s="174"/>
      <c r="AS1237" s="174"/>
      <c r="AT1237" s="174"/>
      <c r="AU1237" s="174"/>
      <c r="AV1237" s="174"/>
      <c r="AW1237" s="174"/>
      <c r="AX1237" s="174"/>
      <c r="AY1237" s="174"/>
      <c r="AZ1237" s="174"/>
      <c r="BA1237" s="174"/>
      <c r="BB1237" s="174"/>
      <c r="BC1237" s="174"/>
      <c r="BD1237" s="174"/>
      <c r="BE1237" s="174"/>
      <c r="BF1237" s="174"/>
      <c r="BG1237" s="174"/>
      <c r="BH1237" s="174"/>
      <c r="BI1237" s="174"/>
      <c r="BJ1237" s="174"/>
      <c r="BK1237" s="174"/>
      <c r="BL1237" s="174"/>
      <c r="BM1237" s="174"/>
      <c r="BN1237" s="174"/>
      <c r="BO1237" s="174"/>
      <c r="BP1237" s="174"/>
      <c r="BQ1237" s="174"/>
      <c r="BR1237" s="174"/>
      <c r="BS1237" s="174"/>
      <c r="BT1237" s="174"/>
    </row>
    <row r="1238" spans="1:72" s="177" customFormat="1">
      <c r="A1238" s="178"/>
      <c r="B1238" s="178"/>
      <c r="C1238" s="178"/>
      <c r="D1238" s="178"/>
      <c r="E1238" s="174"/>
      <c r="F1238" s="174"/>
      <c r="G1238" s="174"/>
      <c r="H1238" s="174"/>
      <c r="I1238" s="174"/>
      <c r="J1238" s="174"/>
      <c r="K1238" s="174"/>
      <c r="L1238" s="174"/>
      <c r="M1238" s="174"/>
      <c r="N1238" s="174"/>
      <c r="O1238" s="174"/>
      <c r="P1238" s="174"/>
      <c r="Q1238" s="174"/>
      <c r="R1238" s="174"/>
      <c r="S1238" s="174"/>
      <c r="T1238" s="174"/>
      <c r="U1238" s="174"/>
      <c r="V1238" s="174"/>
      <c r="W1238" s="174"/>
      <c r="X1238" s="174"/>
      <c r="Y1238" s="174"/>
      <c r="Z1238" s="174"/>
      <c r="AA1238" s="174"/>
      <c r="AB1238" s="174"/>
      <c r="AC1238" s="174"/>
      <c r="AD1238" s="174"/>
      <c r="AE1238" s="174"/>
      <c r="AF1238" s="174"/>
      <c r="AG1238" s="174"/>
      <c r="AH1238" s="174"/>
      <c r="AI1238" s="174"/>
      <c r="AJ1238" s="174"/>
      <c r="AK1238" s="174"/>
      <c r="AL1238" s="174"/>
      <c r="AM1238" s="174"/>
      <c r="AN1238" s="174"/>
      <c r="AO1238" s="174"/>
      <c r="AP1238" s="174"/>
      <c r="AQ1238" s="174"/>
      <c r="AR1238" s="174"/>
      <c r="AS1238" s="174"/>
      <c r="AT1238" s="174"/>
      <c r="AU1238" s="174"/>
      <c r="AV1238" s="174"/>
      <c r="AW1238" s="174"/>
      <c r="AX1238" s="174"/>
      <c r="AY1238" s="174"/>
      <c r="AZ1238" s="174"/>
      <c r="BA1238" s="174"/>
      <c r="BB1238" s="174"/>
      <c r="BC1238" s="174"/>
      <c r="BD1238" s="174"/>
      <c r="BE1238" s="174"/>
      <c r="BF1238" s="174"/>
      <c r="BG1238" s="174"/>
      <c r="BH1238" s="174"/>
      <c r="BI1238" s="174"/>
      <c r="BJ1238" s="174"/>
      <c r="BK1238" s="174"/>
      <c r="BL1238" s="174"/>
      <c r="BM1238" s="174"/>
      <c r="BN1238" s="174"/>
      <c r="BO1238" s="174"/>
      <c r="BP1238" s="174"/>
      <c r="BQ1238" s="174"/>
      <c r="BR1238" s="174"/>
      <c r="BS1238" s="174"/>
      <c r="BT1238" s="174"/>
    </row>
    <row r="1239" spans="1:72" s="177" customFormat="1">
      <c r="A1239" s="178"/>
      <c r="B1239" s="178"/>
      <c r="C1239" s="178"/>
      <c r="D1239" s="178"/>
      <c r="E1239" s="174"/>
      <c r="F1239" s="174"/>
      <c r="G1239" s="174"/>
      <c r="H1239" s="174"/>
      <c r="I1239" s="174"/>
      <c r="J1239" s="174"/>
      <c r="K1239" s="174"/>
      <c r="L1239" s="174"/>
      <c r="M1239" s="174"/>
      <c r="N1239" s="174"/>
      <c r="O1239" s="174"/>
      <c r="P1239" s="174"/>
      <c r="Q1239" s="174"/>
      <c r="R1239" s="174"/>
      <c r="S1239" s="174"/>
      <c r="T1239" s="174"/>
      <c r="U1239" s="174"/>
      <c r="V1239" s="174"/>
      <c r="W1239" s="174"/>
      <c r="X1239" s="174"/>
      <c r="Y1239" s="174"/>
      <c r="Z1239" s="174"/>
      <c r="AA1239" s="174"/>
      <c r="AB1239" s="174"/>
      <c r="AC1239" s="174"/>
      <c r="AD1239" s="174"/>
      <c r="AE1239" s="174"/>
      <c r="AF1239" s="174"/>
      <c r="AG1239" s="174"/>
      <c r="AH1239" s="174"/>
      <c r="AI1239" s="174"/>
      <c r="AJ1239" s="174"/>
      <c r="AK1239" s="174"/>
      <c r="AL1239" s="174"/>
      <c r="AM1239" s="174"/>
      <c r="AN1239" s="174"/>
      <c r="AO1239" s="174"/>
      <c r="AP1239" s="174"/>
      <c r="AQ1239" s="174"/>
      <c r="AR1239" s="174"/>
      <c r="AS1239" s="174"/>
      <c r="AT1239" s="174"/>
      <c r="AU1239" s="174"/>
      <c r="AV1239" s="174"/>
      <c r="AW1239" s="174"/>
      <c r="AX1239" s="174"/>
      <c r="AY1239" s="174"/>
      <c r="AZ1239" s="174"/>
      <c r="BA1239" s="174"/>
      <c r="BB1239" s="174"/>
      <c r="BC1239" s="174"/>
      <c r="BD1239" s="174"/>
      <c r="BE1239" s="174"/>
      <c r="BF1239" s="174"/>
      <c r="BG1239" s="174"/>
      <c r="BH1239" s="174"/>
      <c r="BI1239" s="174"/>
      <c r="BJ1239" s="174"/>
      <c r="BK1239" s="174"/>
      <c r="BL1239" s="174"/>
      <c r="BM1239" s="174"/>
      <c r="BN1239" s="174"/>
      <c r="BO1239" s="174"/>
      <c r="BP1239" s="174"/>
      <c r="BQ1239" s="174"/>
      <c r="BR1239" s="174"/>
      <c r="BS1239" s="174"/>
      <c r="BT1239" s="174"/>
    </row>
    <row r="1240" spans="1:72" s="177" customFormat="1">
      <c r="A1240" s="178"/>
      <c r="B1240" s="178"/>
      <c r="C1240" s="178"/>
      <c r="D1240" s="178"/>
      <c r="E1240" s="174"/>
      <c r="F1240" s="174"/>
      <c r="G1240" s="174"/>
      <c r="H1240" s="174"/>
      <c r="I1240" s="174"/>
      <c r="J1240" s="174"/>
      <c r="K1240" s="174"/>
      <c r="L1240" s="174"/>
      <c r="M1240" s="174"/>
      <c r="N1240" s="174"/>
      <c r="O1240" s="174"/>
      <c r="P1240" s="174"/>
      <c r="Q1240" s="174"/>
      <c r="R1240" s="174"/>
      <c r="S1240" s="174"/>
      <c r="T1240" s="174"/>
      <c r="U1240" s="174"/>
      <c r="V1240" s="174"/>
      <c r="W1240" s="174"/>
      <c r="X1240" s="174"/>
      <c r="Y1240" s="174"/>
      <c r="Z1240" s="174"/>
      <c r="AA1240" s="174"/>
      <c r="AB1240" s="174"/>
      <c r="AC1240" s="174"/>
      <c r="AD1240" s="174"/>
      <c r="AE1240" s="174"/>
      <c r="AF1240" s="174"/>
      <c r="AG1240" s="174"/>
      <c r="AH1240" s="174"/>
      <c r="AI1240" s="174"/>
      <c r="AJ1240" s="174"/>
      <c r="AK1240" s="174"/>
      <c r="AL1240" s="174"/>
      <c r="AM1240" s="174"/>
      <c r="AN1240" s="174"/>
      <c r="AO1240" s="174"/>
      <c r="AP1240" s="174"/>
      <c r="AQ1240" s="174"/>
      <c r="AR1240" s="174"/>
      <c r="AS1240" s="174"/>
      <c r="AT1240" s="174"/>
      <c r="AU1240" s="174"/>
      <c r="AV1240" s="174"/>
      <c r="AW1240" s="174"/>
      <c r="AX1240" s="174"/>
      <c r="AY1240" s="174"/>
      <c r="AZ1240" s="174"/>
      <c r="BA1240" s="174"/>
      <c r="BB1240" s="174"/>
      <c r="BC1240" s="174"/>
      <c r="BD1240" s="174"/>
      <c r="BE1240" s="174"/>
      <c r="BF1240" s="174"/>
      <c r="BG1240" s="174"/>
      <c r="BH1240" s="174"/>
      <c r="BI1240" s="174"/>
      <c r="BJ1240" s="174"/>
      <c r="BK1240" s="174"/>
      <c r="BL1240" s="174"/>
      <c r="BM1240" s="174"/>
      <c r="BN1240" s="174"/>
      <c r="BO1240" s="174"/>
      <c r="BP1240" s="174"/>
      <c r="BQ1240" s="174"/>
      <c r="BR1240" s="174"/>
      <c r="BS1240" s="174"/>
      <c r="BT1240" s="174"/>
    </row>
    <row r="1241" spans="1:72" s="177" customFormat="1">
      <c r="A1241" s="178"/>
      <c r="B1241" s="178"/>
      <c r="C1241" s="178"/>
      <c r="D1241" s="178"/>
      <c r="E1241" s="174"/>
      <c r="F1241" s="174"/>
      <c r="G1241" s="174"/>
      <c r="H1241" s="174"/>
      <c r="I1241" s="174"/>
      <c r="J1241" s="174"/>
      <c r="K1241" s="174"/>
      <c r="L1241" s="174"/>
      <c r="M1241" s="174"/>
      <c r="N1241" s="174"/>
      <c r="O1241" s="174"/>
      <c r="P1241" s="174"/>
      <c r="Q1241" s="174"/>
      <c r="R1241" s="174"/>
      <c r="S1241" s="174"/>
      <c r="T1241" s="174"/>
      <c r="U1241" s="174"/>
      <c r="V1241" s="174"/>
      <c r="W1241" s="174"/>
      <c r="X1241" s="174"/>
      <c r="Y1241" s="174"/>
      <c r="Z1241" s="174"/>
      <c r="AA1241" s="174"/>
      <c r="AB1241" s="174"/>
      <c r="AC1241" s="174"/>
      <c r="AD1241" s="174"/>
      <c r="AE1241" s="174"/>
      <c r="AF1241" s="174"/>
      <c r="AG1241" s="174"/>
      <c r="AH1241" s="174"/>
      <c r="AI1241" s="174"/>
      <c r="AJ1241" s="174"/>
      <c r="AK1241" s="174"/>
      <c r="AL1241" s="174"/>
      <c r="AM1241" s="174"/>
      <c r="AN1241" s="174"/>
      <c r="AO1241" s="174"/>
      <c r="AP1241" s="174"/>
      <c r="AQ1241" s="174"/>
      <c r="AR1241" s="174"/>
      <c r="AS1241" s="174"/>
      <c r="AT1241" s="174"/>
      <c r="AU1241" s="174"/>
      <c r="AV1241" s="174"/>
      <c r="AW1241" s="174"/>
      <c r="AX1241" s="174"/>
      <c r="AY1241" s="174"/>
      <c r="AZ1241" s="174"/>
      <c r="BA1241" s="174"/>
      <c r="BB1241" s="174"/>
      <c r="BC1241" s="174"/>
      <c r="BD1241" s="174"/>
      <c r="BE1241" s="174"/>
      <c r="BF1241" s="174"/>
      <c r="BG1241" s="174"/>
      <c r="BH1241" s="174"/>
      <c r="BI1241" s="174"/>
      <c r="BJ1241" s="174"/>
      <c r="BK1241" s="174"/>
      <c r="BL1241" s="174"/>
      <c r="BM1241" s="174"/>
      <c r="BN1241" s="174"/>
      <c r="BO1241" s="174"/>
      <c r="BP1241" s="174"/>
      <c r="BQ1241" s="174"/>
      <c r="BR1241" s="174"/>
      <c r="BS1241" s="174"/>
      <c r="BT1241" s="174"/>
    </row>
    <row r="1242" spans="1:72" s="177" customFormat="1">
      <c r="A1242" s="178"/>
      <c r="B1242" s="178"/>
      <c r="C1242" s="178"/>
      <c r="D1242" s="178"/>
      <c r="E1242" s="174"/>
      <c r="F1242" s="174"/>
      <c r="G1242" s="174"/>
      <c r="H1242" s="174"/>
      <c r="I1242" s="174"/>
      <c r="J1242" s="174"/>
      <c r="K1242" s="174"/>
      <c r="L1242" s="174"/>
      <c r="M1242" s="174"/>
      <c r="N1242" s="174"/>
      <c r="O1242" s="174"/>
      <c r="P1242" s="174"/>
      <c r="Q1242" s="174"/>
      <c r="R1242" s="174"/>
      <c r="S1242" s="174"/>
      <c r="T1242" s="174"/>
      <c r="U1242" s="174"/>
      <c r="V1242" s="174"/>
      <c r="W1242" s="174"/>
      <c r="X1242" s="174"/>
      <c r="Y1242" s="174"/>
      <c r="Z1242" s="174"/>
      <c r="AA1242" s="174"/>
      <c r="AB1242" s="174"/>
      <c r="AC1242" s="174"/>
      <c r="AD1242" s="174"/>
      <c r="AE1242" s="174"/>
      <c r="AF1242" s="174"/>
      <c r="AG1242" s="174"/>
      <c r="AH1242" s="174"/>
      <c r="AI1242" s="174"/>
      <c r="AJ1242" s="174"/>
      <c r="AK1242" s="174"/>
      <c r="AL1242" s="174"/>
      <c r="AM1242" s="174"/>
      <c r="AN1242" s="174"/>
      <c r="AO1242" s="174"/>
      <c r="AP1242" s="174"/>
      <c r="AQ1242" s="174"/>
      <c r="AR1242" s="174"/>
      <c r="AS1242" s="174"/>
      <c r="AT1242" s="174"/>
      <c r="AU1242" s="174"/>
      <c r="AV1242" s="174"/>
      <c r="AW1242" s="174"/>
      <c r="AX1242" s="174"/>
      <c r="AY1242" s="174"/>
      <c r="AZ1242" s="174"/>
      <c r="BA1242" s="174"/>
      <c r="BB1242" s="174"/>
      <c r="BC1242" s="174"/>
      <c r="BD1242" s="174"/>
      <c r="BE1242" s="174"/>
      <c r="BF1242" s="174"/>
      <c r="BG1242" s="174"/>
      <c r="BH1242" s="174"/>
      <c r="BI1242" s="174"/>
      <c r="BJ1242" s="174"/>
      <c r="BK1242" s="174"/>
      <c r="BL1242" s="174"/>
      <c r="BM1242" s="174"/>
      <c r="BN1242" s="174"/>
      <c r="BO1242" s="174"/>
      <c r="BP1242" s="174"/>
      <c r="BQ1242" s="174"/>
      <c r="BR1242" s="174"/>
      <c r="BS1242" s="174"/>
      <c r="BT1242" s="174"/>
    </row>
    <row r="1243" spans="1:72" s="177" customFormat="1">
      <c r="A1243" s="178"/>
      <c r="B1243" s="178"/>
      <c r="C1243" s="178"/>
      <c r="D1243" s="178"/>
      <c r="E1243" s="174"/>
      <c r="F1243" s="174"/>
      <c r="G1243" s="174"/>
      <c r="H1243" s="174"/>
      <c r="I1243" s="174"/>
      <c r="J1243" s="174"/>
      <c r="K1243" s="174"/>
      <c r="L1243" s="174"/>
      <c r="M1243" s="174"/>
      <c r="N1243" s="174"/>
      <c r="O1243" s="174"/>
      <c r="P1243" s="174"/>
      <c r="Q1243" s="174"/>
      <c r="R1243" s="174"/>
      <c r="S1243" s="174"/>
      <c r="T1243" s="174"/>
      <c r="U1243" s="174"/>
      <c r="V1243" s="174"/>
      <c r="W1243" s="174"/>
      <c r="X1243" s="174"/>
      <c r="Y1243" s="174"/>
      <c r="Z1243" s="174"/>
      <c r="AA1243" s="174"/>
      <c r="AB1243" s="174"/>
      <c r="AC1243" s="174"/>
      <c r="AD1243" s="174"/>
      <c r="AE1243" s="174"/>
      <c r="AF1243" s="174"/>
      <c r="AG1243" s="174"/>
      <c r="AH1243" s="174"/>
      <c r="AI1243" s="174"/>
      <c r="AJ1243" s="174"/>
      <c r="AK1243" s="174"/>
      <c r="AL1243" s="174"/>
      <c r="AM1243" s="174"/>
      <c r="AN1243" s="174"/>
      <c r="AO1243" s="174"/>
      <c r="AP1243" s="174"/>
      <c r="AQ1243" s="174"/>
      <c r="AR1243" s="174"/>
      <c r="AS1243" s="174"/>
      <c r="AT1243" s="174"/>
      <c r="AU1243" s="174"/>
      <c r="AV1243" s="174"/>
      <c r="AW1243" s="174"/>
      <c r="AX1243" s="174"/>
      <c r="AY1243" s="174"/>
      <c r="AZ1243" s="174"/>
      <c r="BA1243" s="174"/>
      <c r="BB1243" s="174"/>
      <c r="BC1243" s="174"/>
      <c r="BD1243" s="174"/>
      <c r="BE1243" s="174"/>
      <c r="BF1243" s="174"/>
      <c r="BG1243" s="174"/>
      <c r="BH1243" s="174"/>
      <c r="BI1243" s="174"/>
      <c r="BJ1243" s="174"/>
      <c r="BK1243" s="174"/>
      <c r="BL1243" s="174"/>
      <c r="BM1243" s="174"/>
      <c r="BN1243" s="174"/>
      <c r="BO1243" s="174"/>
      <c r="BP1243" s="174"/>
      <c r="BQ1243" s="174"/>
      <c r="BR1243" s="174"/>
      <c r="BS1243" s="174"/>
      <c r="BT1243" s="174"/>
    </row>
    <row r="1244" spans="1:72" s="177" customFormat="1">
      <c r="A1244" s="178"/>
      <c r="B1244" s="178"/>
      <c r="C1244" s="178"/>
      <c r="D1244" s="178"/>
      <c r="E1244" s="174"/>
      <c r="F1244" s="174"/>
      <c r="G1244" s="174"/>
      <c r="H1244" s="174"/>
      <c r="I1244" s="174"/>
      <c r="J1244" s="174"/>
      <c r="K1244" s="174"/>
      <c r="L1244" s="174"/>
      <c r="M1244" s="174"/>
      <c r="N1244" s="174"/>
      <c r="O1244" s="174"/>
      <c r="P1244" s="174"/>
      <c r="Q1244" s="174"/>
      <c r="R1244" s="174"/>
      <c r="S1244" s="174"/>
      <c r="T1244" s="174"/>
      <c r="U1244" s="174"/>
      <c r="V1244" s="174"/>
      <c r="W1244" s="174"/>
      <c r="X1244" s="174"/>
      <c r="Y1244" s="174"/>
      <c r="Z1244" s="174"/>
      <c r="AA1244" s="174"/>
      <c r="AB1244" s="174"/>
      <c r="AC1244" s="174"/>
      <c r="AD1244" s="174"/>
      <c r="AE1244" s="174"/>
      <c r="AF1244" s="174"/>
      <c r="AG1244" s="174"/>
      <c r="AH1244" s="174"/>
      <c r="AI1244" s="174"/>
      <c r="AJ1244" s="174"/>
      <c r="AK1244" s="174"/>
      <c r="AL1244" s="174"/>
      <c r="AM1244" s="174"/>
      <c r="AN1244" s="174"/>
      <c r="AO1244" s="174"/>
      <c r="AP1244" s="174"/>
      <c r="AQ1244" s="174"/>
      <c r="AR1244" s="174"/>
      <c r="AS1244" s="174"/>
      <c r="AT1244" s="174"/>
      <c r="AU1244" s="174"/>
      <c r="AV1244" s="174"/>
      <c r="AW1244" s="174"/>
      <c r="AX1244" s="174"/>
      <c r="AY1244" s="174"/>
      <c r="AZ1244" s="174"/>
      <c r="BA1244" s="174"/>
      <c r="BB1244" s="174"/>
      <c r="BC1244" s="174"/>
      <c r="BD1244" s="174"/>
      <c r="BE1244" s="174"/>
      <c r="BF1244" s="174"/>
      <c r="BG1244" s="174"/>
      <c r="BH1244" s="174"/>
      <c r="BI1244" s="174"/>
      <c r="BJ1244" s="174"/>
      <c r="BK1244" s="174"/>
      <c r="BL1244" s="174"/>
      <c r="BM1244" s="174"/>
      <c r="BN1244" s="174"/>
      <c r="BO1244" s="174"/>
      <c r="BP1244" s="174"/>
      <c r="BQ1244" s="174"/>
      <c r="BR1244" s="174"/>
      <c r="BS1244" s="174"/>
      <c r="BT1244" s="174"/>
    </row>
    <row r="1245" spans="1:72" s="177" customFormat="1">
      <c r="A1245" s="178"/>
      <c r="B1245" s="178"/>
      <c r="C1245" s="178"/>
      <c r="D1245" s="178"/>
      <c r="E1245" s="174"/>
      <c r="F1245" s="174"/>
      <c r="G1245" s="174"/>
      <c r="H1245" s="174"/>
      <c r="I1245" s="174"/>
      <c r="J1245" s="174"/>
      <c r="K1245" s="174"/>
      <c r="L1245" s="174"/>
      <c r="M1245" s="174"/>
      <c r="N1245" s="174"/>
      <c r="O1245" s="174"/>
      <c r="P1245" s="174"/>
      <c r="Q1245" s="174"/>
      <c r="R1245" s="174"/>
      <c r="S1245" s="174"/>
      <c r="T1245" s="174"/>
      <c r="U1245" s="174"/>
      <c r="V1245" s="174"/>
      <c r="W1245" s="174"/>
      <c r="X1245" s="174"/>
      <c r="Y1245" s="174"/>
      <c r="Z1245" s="174"/>
      <c r="AA1245" s="174"/>
      <c r="AB1245" s="174"/>
      <c r="AC1245" s="174"/>
      <c r="AD1245" s="174"/>
      <c r="AE1245" s="174"/>
      <c r="AF1245" s="174"/>
      <c r="AG1245" s="174"/>
      <c r="AH1245" s="174"/>
      <c r="AI1245" s="174"/>
      <c r="AJ1245" s="174"/>
      <c r="AK1245" s="174"/>
      <c r="AL1245" s="174"/>
      <c r="AM1245" s="174"/>
      <c r="AN1245" s="174"/>
      <c r="AO1245" s="174"/>
      <c r="AP1245" s="174"/>
      <c r="AQ1245" s="174"/>
      <c r="AR1245" s="174"/>
      <c r="AS1245" s="174"/>
      <c r="AT1245" s="174"/>
      <c r="AU1245" s="174"/>
      <c r="AV1245" s="174"/>
      <c r="AW1245" s="174"/>
      <c r="AX1245" s="174"/>
      <c r="AY1245" s="174"/>
      <c r="AZ1245" s="174"/>
      <c r="BA1245" s="174"/>
      <c r="BB1245" s="174"/>
      <c r="BC1245" s="174"/>
      <c r="BD1245" s="174"/>
      <c r="BE1245" s="174"/>
      <c r="BF1245" s="174"/>
      <c r="BG1245" s="174"/>
      <c r="BH1245" s="174"/>
      <c r="BI1245" s="174"/>
      <c r="BJ1245" s="174"/>
      <c r="BK1245" s="174"/>
      <c r="BL1245" s="174"/>
      <c r="BM1245" s="174"/>
      <c r="BN1245" s="174"/>
      <c r="BO1245" s="174"/>
      <c r="BP1245" s="174"/>
      <c r="BQ1245" s="174"/>
      <c r="BR1245" s="174"/>
      <c r="BS1245" s="174"/>
      <c r="BT1245" s="174"/>
    </row>
    <row r="1246" spans="1:72" s="177" customFormat="1">
      <c r="A1246" s="178"/>
      <c r="B1246" s="178"/>
      <c r="C1246" s="178"/>
      <c r="D1246" s="178"/>
      <c r="E1246" s="174"/>
      <c r="F1246" s="174"/>
      <c r="G1246" s="174"/>
      <c r="H1246" s="174"/>
      <c r="I1246" s="174"/>
      <c r="J1246" s="174"/>
      <c r="K1246" s="174"/>
      <c r="L1246" s="174"/>
      <c r="M1246" s="174"/>
      <c r="N1246" s="174"/>
      <c r="O1246" s="174"/>
      <c r="P1246" s="174"/>
      <c r="Q1246" s="174"/>
      <c r="R1246" s="174"/>
      <c r="S1246" s="174"/>
      <c r="T1246" s="174"/>
      <c r="U1246" s="174"/>
      <c r="V1246" s="174"/>
      <c r="W1246" s="174"/>
      <c r="X1246" s="174"/>
      <c r="Y1246" s="174"/>
      <c r="Z1246" s="174"/>
      <c r="AA1246" s="174"/>
      <c r="AB1246" s="174"/>
      <c r="AC1246" s="174"/>
      <c r="AD1246" s="174"/>
      <c r="AE1246" s="174"/>
      <c r="AF1246" s="174"/>
      <c r="AG1246" s="174"/>
      <c r="AH1246" s="174"/>
      <c r="AI1246" s="174"/>
      <c r="AJ1246" s="174"/>
      <c r="AK1246" s="174"/>
      <c r="AL1246" s="174"/>
      <c r="AM1246" s="174"/>
      <c r="AN1246" s="174"/>
      <c r="AO1246" s="174"/>
      <c r="AP1246" s="174"/>
      <c r="AQ1246" s="174"/>
      <c r="AR1246" s="174"/>
      <c r="AS1246" s="174"/>
      <c r="AT1246" s="174"/>
      <c r="AU1246" s="174"/>
      <c r="AV1246" s="174"/>
      <c r="AW1246" s="174"/>
      <c r="AX1246" s="174"/>
      <c r="AY1246" s="174"/>
      <c r="AZ1246" s="174"/>
      <c r="BA1246" s="174"/>
      <c r="BB1246" s="174"/>
      <c r="BC1246" s="174"/>
      <c r="BD1246" s="174"/>
      <c r="BE1246" s="174"/>
      <c r="BF1246" s="174"/>
      <c r="BG1246" s="174"/>
      <c r="BH1246" s="174"/>
      <c r="BI1246" s="174"/>
      <c r="BJ1246" s="174"/>
      <c r="BK1246" s="174"/>
      <c r="BL1246" s="174"/>
      <c r="BM1246" s="174"/>
      <c r="BN1246" s="174"/>
      <c r="BO1246" s="174"/>
      <c r="BP1246" s="174"/>
      <c r="BQ1246" s="174"/>
      <c r="BR1246" s="174"/>
      <c r="BS1246" s="174"/>
      <c r="BT1246" s="174"/>
    </row>
    <row r="1247" spans="1:72" s="177" customFormat="1">
      <c r="A1247" s="178"/>
      <c r="B1247" s="178"/>
      <c r="C1247" s="178"/>
      <c r="D1247" s="178"/>
      <c r="E1247" s="174"/>
      <c r="F1247" s="174"/>
      <c r="G1247" s="174"/>
      <c r="H1247" s="174"/>
      <c r="I1247" s="174"/>
      <c r="J1247" s="174"/>
      <c r="K1247" s="174"/>
      <c r="L1247" s="174"/>
      <c r="M1247" s="174"/>
      <c r="N1247" s="174"/>
      <c r="O1247" s="174"/>
      <c r="P1247" s="174"/>
      <c r="Q1247" s="174"/>
      <c r="R1247" s="174"/>
      <c r="S1247" s="174"/>
      <c r="T1247" s="174"/>
      <c r="U1247" s="174"/>
      <c r="V1247" s="174"/>
      <c r="W1247" s="174"/>
      <c r="X1247" s="174"/>
      <c r="Y1247" s="174"/>
      <c r="Z1247" s="174"/>
      <c r="AA1247" s="174"/>
      <c r="AB1247" s="174"/>
      <c r="AC1247" s="174"/>
      <c r="AD1247" s="174"/>
      <c r="AE1247" s="174"/>
      <c r="AF1247" s="174"/>
      <c r="AG1247" s="174"/>
      <c r="AH1247" s="174"/>
      <c r="AI1247" s="174"/>
      <c r="AJ1247" s="174"/>
      <c r="AK1247" s="174"/>
      <c r="AL1247" s="174"/>
      <c r="AM1247" s="174"/>
      <c r="AN1247" s="174"/>
      <c r="AO1247" s="174"/>
      <c r="AP1247" s="174"/>
      <c r="AQ1247" s="174"/>
      <c r="AR1247" s="174"/>
      <c r="AS1247" s="174"/>
      <c r="AT1247" s="174"/>
      <c r="AU1247" s="174"/>
      <c r="AV1247" s="174"/>
      <c r="AW1247" s="174"/>
      <c r="AX1247" s="174"/>
      <c r="AY1247" s="174"/>
      <c r="AZ1247" s="174"/>
      <c r="BA1247" s="174"/>
      <c r="BB1247" s="174"/>
      <c r="BC1247" s="174"/>
      <c r="BD1247" s="174"/>
      <c r="BE1247" s="174"/>
      <c r="BF1247" s="174"/>
      <c r="BG1247" s="174"/>
      <c r="BH1247" s="174"/>
      <c r="BI1247" s="174"/>
      <c r="BJ1247" s="174"/>
      <c r="BK1247" s="174"/>
      <c r="BL1247" s="174"/>
      <c r="BM1247" s="174"/>
      <c r="BN1247" s="174"/>
      <c r="BO1247" s="174"/>
      <c r="BP1247" s="174"/>
      <c r="BQ1247" s="174"/>
      <c r="BR1247" s="174"/>
      <c r="BS1247" s="174"/>
      <c r="BT1247" s="174"/>
    </row>
    <row r="1248" spans="1:72" s="177" customFormat="1">
      <c r="A1248" s="178"/>
      <c r="B1248" s="178"/>
      <c r="C1248" s="178"/>
      <c r="D1248" s="178"/>
      <c r="E1248" s="174"/>
      <c r="F1248" s="174"/>
      <c r="G1248" s="174"/>
      <c r="H1248" s="174"/>
      <c r="I1248" s="174"/>
      <c r="J1248" s="174"/>
      <c r="K1248" s="174"/>
      <c r="L1248" s="174"/>
      <c r="M1248" s="174"/>
      <c r="N1248" s="174"/>
      <c r="O1248" s="174"/>
      <c r="P1248" s="174"/>
      <c r="Q1248" s="174"/>
      <c r="R1248" s="174"/>
      <c r="S1248" s="174"/>
      <c r="T1248" s="174"/>
      <c r="U1248" s="174"/>
      <c r="V1248" s="174"/>
      <c r="W1248" s="174"/>
      <c r="X1248" s="174"/>
      <c r="Y1248" s="174"/>
      <c r="Z1248" s="174"/>
      <c r="AA1248" s="174"/>
      <c r="AB1248" s="174"/>
      <c r="AC1248" s="174"/>
      <c r="AD1248" s="174"/>
      <c r="AE1248" s="174"/>
      <c r="AF1248" s="174"/>
      <c r="AG1248" s="174"/>
      <c r="AH1248" s="174"/>
      <c r="AI1248" s="174"/>
      <c r="AJ1248" s="174"/>
      <c r="AK1248" s="174"/>
      <c r="AL1248" s="174"/>
      <c r="AM1248" s="174"/>
      <c r="AN1248" s="174"/>
      <c r="AO1248" s="174"/>
      <c r="AP1248" s="174"/>
      <c r="AQ1248" s="174"/>
      <c r="AR1248" s="174"/>
      <c r="AS1248" s="174"/>
      <c r="AT1248" s="174"/>
      <c r="AU1248" s="174"/>
      <c r="AV1248" s="174"/>
      <c r="AW1248" s="174"/>
      <c r="AX1248" s="174"/>
      <c r="AY1248" s="174"/>
      <c r="AZ1248" s="174"/>
      <c r="BA1248" s="174"/>
      <c r="BB1248" s="174"/>
      <c r="BC1248" s="174"/>
      <c r="BD1248" s="174"/>
      <c r="BE1248" s="174"/>
      <c r="BF1248" s="174"/>
      <c r="BG1248" s="174"/>
      <c r="BH1248" s="174"/>
      <c r="BI1248" s="174"/>
      <c r="BJ1248" s="174"/>
      <c r="BK1248" s="174"/>
      <c r="BL1248" s="174"/>
      <c r="BM1248" s="174"/>
      <c r="BN1248" s="174"/>
      <c r="BO1248" s="174"/>
      <c r="BP1248" s="174"/>
      <c r="BQ1248" s="174"/>
      <c r="BR1248" s="174"/>
      <c r="BS1248" s="174"/>
      <c r="BT1248" s="174"/>
    </row>
    <row r="1249" spans="1:72" s="177" customFormat="1">
      <c r="A1249" s="178"/>
      <c r="B1249" s="178"/>
      <c r="C1249" s="178"/>
      <c r="D1249" s="178"/>
      <c r="E1249" s="174"/>
      <c r="F1249" s="174"/>
      <c r="G1249" s="174"/>
      <c r="H1249" s="174"/>
      <c r="I1249" s="174"/>
      <c r="J1249" s="174"/>
      <c r="K1249" s="174"/>
      <c r="L1249" s="174"/>
      <c r="M1249" s="174"/>
      <c r="N1249" s="174"/>
      <c r="O1249" s="174"/>
      <c r="P1249" s="174"/>
      <c r="Q1249" s="174"/>
      <c r="R1249" s="174"/>
      <c r="S1249" s="174"/>
      <c r="T1249" s="174"/>
      <c r="U1249" s="174"/>
      <c r="V1249" s="174"/>
      <c r="W1249" s="174"/>
      <c r="X1249" s="174"/>
      <c r="Y1249" s="174"/>
      <c r="Z1249" s="174"/>
      <c r="AA1249" s="174"/>
      <c r="AB1249" s="174"/>
      <c r="AC1249" s="174"/>
      <c r="AD1249" s="174"/>
      <c r="AE1249" s="174"/>
      <c r="AF1249" s="174"/>
      <c r="AG1249" s="174"/>
      <c r="AH1249" s="174"/>
      <c r="AI1249" s="174"/>
      <c r="AJ1249" s="174"/>
      <c r="AK1249" s="174"/>
      <c r="AL1249" s="174"/>
      <c r="AM1249" s="174"/>
      <c r="AN1249" s="174"/>
      <c r="AO1249" s="174"/>
      <c r="AP1249" s="174"/>
      <c r="AQ1249" s="174"/>
      <c r="AR1249" s="174"/>
      <c r="AS1249" s="174"/>
      <c r="AT1249" s="174"/>
      <c r="AU1249" s="174"/>
      <c r="AV1249" s="174"/>
      <c r="AW1249" s="174"/>
      <c r="AX1249" s="174"/>
      <c r="AY1249" s="174"/>
      <c r="AZ1249" s="174"/>
      <c r="BA1249" s="174"/>
      <c r="BB1249" s="174"/>
      <c r="BC1249" s="174"/>
      <c r="BD1249" s="174"/>
      <c r="BE1249" s="174"/>
      <c r="BF1249" s="174"/>
      <c r="BG1249" s="174"/>
      <c r="BH1249" s="174"/>
      <c r="BI1249" s="174"/>
      <c r="BJ1249" s="174"/>
      <c r="BK1249" s="174"/>
      <c r="BL1249" s="174"/>
      <c r="BM1249" s="174"/>
      <c r="BN1249" s="174"/>
      <c r="BO1249" s="174"/>
      <c r="BP1249" s="174"/>
      <c r="BQ1249" s="174"/>
      <c r="BR1249" s="174"/>
      <c r="BS1249" s="174"/>
      <c r="BT1249" s="174"/>
    </row>
    <row r="1250" spans="1:72" s="177" customFormat="1">
      <c r="A1250" s="178"/>
      <c r="B1250" s="178"/>
      <c r="C1250" s="178"/>
      <c r="D1250" s="178"/>
      <c r="E1250" s="174"/>
      <c r="F1250" s="174"/>
      <c r="G1250" s="174"/>
      <c r="H1250" s="174"/>
      <c r="I1250" s="174"/>
      <c r="J1250" s="174"/>
      <c r="K1250" s="174"/>
      <c r="L1250" s="174"/>
      <c r="M1250" s="174"/>
      <c r="N1250" s="174"/>
      <c r="O1250" s="174"/>
      <c r="P1250" s="174"/>
      <c r="Q1250" s="174"/>
      <c r="R1250" s="174"/>
      <c r="S1250" s="174"/>
      <c r="T1250" s="174"/>
      <c r="U1250" s="174"/>
      <c r="V1250" s="174"/>
      <c r="W1250" s="174"/>
      <c r="X1250" s="174"/>
      <c r="Y1250" s="174"/>
      <c r="Z1250" s="174"/>
      <c r="AA1250" s="174"/>
      <c r="AB1250" s="174"/>
      <c r="AC1250" s="174"/>
      <c r="AD1250" s="174"/>
      <c r="AE1250" s="174"/>
      <c r="AF1250" s="174"/>
      <c r="AG1250" s="174"/>
      <c r="AH1250" s="174"/>
      <c r="AI1250" s="174"/>
      <c r="AJ1250" s="174"/>
      <c r="AK1250" s="174"/>
      <c r="AL1250" s="174"/>
      <c r="AM1250" s="174"/>
      <c r="AN1250" s="174"/>
      <c r="AO1250" s="174"/>
      <c r="AP1250" s="174"/>
      <c r="AQ1250" s="174"/>
      <c r="AR1250" s="174"/>
      <c r="AS1250" s="174"/>
      <c r="AT1250" s="174"/>
      <c r="AU1250" s="174"/>
      <c r="AV1250" s="174"/>
      <c r="AW1250" s="174"/>
      <c r="AX1250" s="174"/>
      <c r="AY1250" s="174"/>
      <c r="AZ1250" s="174"/>
      <c r="BA1250" s="174"/>
      <c r="BB1250" s="174"/>
      <c r="BC1250" s="174"/>
      <c r="BD1250" s="174"/>
      <c r="BE1250" s="174"/>
      <c r="BF1250" s="174"/>
      <c r="BG1250" s="174"/>
      <c r="BH1250" s="174"/>
      <c r="BI1250" s="174"/>
      <c r="BJ1250" s="174"/>
      <c r="BK1250" s="174"/>
      <c r="BL1250" s="174"/>
      <c r="BM1250" s="174"/>
      <c r="BN1250" s="174"/>
      <c r="BO1250" s="174"/>
      <c r="BP1250" s="174"/>
      <c r="BQ1250" s="174"/>
      <c r="BR1250" s="174"/>
      <c r="BS1250" s="174"/>
      <c r="BT1250" s="174"/>
    </row>
    <row r="1251" spans="1:72" s="177" customFormat="1">
      <c r="A1251" s="178"/>
      <c r="B1251" s="178"/>
      <c r="C1251" s="178"/>
      <c r="D1251" s="178"/>
      <c r="E1251" s="174"/>
      <c r="F1251" s="174"/>
      <c r="G1251" s="174"/>
      <c r="H1251" s="174"/>
      <c r="I1251" s="174"/>
      <c r="J1251" s="174"/>
      <c r="K1251" s="174"/>
      <c r="L1251" s="174"/>
      <c r="M1251" s="174"/>
      <c r="N1251" s="174"/>
      <c r="O1251" s="174"/>
      <c r="P1251" s="174"/>
      <c r="Q1251" s="174"/>
      <c r="R1251" s="174"/>
      <c r="S1251" s="174"/>
      <c r="T1251" s="174"/>
      <c r="U1251" s="174"/>
      <c r="V1251" s="174"/>
      <c r="W1251" s="174"/>
      <c r="X1251" s="174"/>
      <c r="Y1251" s="174"/>
      <c r="Z1251" s="174"/>
      <c r="AA1251" s="174"/>
      <c r="AB1251" s="174"/>
      <c r="AC1251" s="174"/>
      <c r="AD1251" s="174"/>
      <c r="AE1251" s="174"/>
      <c r="AF1251" s="174"/>
      <c r="AG1251" s="174"/>
      <c r="AH1251" s="174"/>
      <c r="AI1251" s="174"/>
      <c r="AJ1251" s="174"/>
      <c r="AK1251" s="174"/>
      <c r="AL1251" s="174"/>
      <c r="AM1251" s="174"/>
      <c r="AN1251" s="174"/>
      <c r="AO1251" s="174"/>
      <c r="AP1251" s="174"/>
      <c r="AQ1251" s="174"/>
      <c r="AR1251" s="174"/>
      <c r="AS1251" s="174"/>
      <c r="AT1251" s="174"/>
      <c r="AU1251" s="174"/>
      <c r="AV1251" s="174"/>
      <c r="AW1251" s="174"/>
      <c r="AX1251" s="174"/>
      <c r="AY1251" s="174"/>
      <c r="AZ1251" s="174"/>
      <c r="BA1251" s="174"/>
      <c r="BB1251" s="174"/>
      <c r="BC1251" s="174"/>
      <c r="BD1251" s="174"/>
      <c r="BE1251" s="174"/>
      <c r="BF1251" s="174"/>
      <c r="BG1251" s="174"/>
      <c r="BH1251" s="174"/>
      <c r="BI1251" s="174"/>
      <c r="BJ1251" s="174"/>
      <c r="BK1251" s="174"/>
      <c r="BL1251" s="174"/>
      <c r="BM1251" s="174"/>
      <c r="BN1251" s="174"/>
      <c r="BO1251" s="174"/>
      <c r="BP1251" s="174"/>
      <c r="BQ1251" s="174"/>
      <c r="BR1251" s="174"/>
      <c r="BS1251" s="174"/>
      <c r="BT1251" s="174"/>
    </row>
    <row r="1252" spans="1:72" s="177" customFormat="1">
      <c r="A1252" s="178"/>
      <c r="B1252" s="178"/>
      <c r="C1252" s="178"/>
      <c r="D1252" s="178"/>
      <c r="E1252" s="174"/>
      <c r="F1252" s="174"/>
      <c r="G1252" s="174"/>
      <c r="H1252" s="174"/>
      <c r="I1252" s="174"/>
      <c r="J1252" s="174"/>
      <c r="K1252" s="174"/>
      <c r="L1252" s="174"/>
      <c r="M1252" s="174"/>
      <c r="N1252" s="174"/>
      <c r="O1252" s="174"/>
      <c r="P1252" s="174"/>
      <c r="Q1252" s="174"/>
      <c r="R1252" s="174"/>
      <c r="S1252" s="174"/>
      <c r="T1252" s="174"/>
      <c r="U1252" s="174"/>
      <c r="V1252" s="174"/>
      <c r="W1252" s="174"/>
      <c r="X1252" s="174"/>
      <c r="Y1252" s="174"/>
      <c r="Z1252" s="174"/>
      <c r="AA1252" s="174"/>
      <c r="AB1252" s="174"/>
      <c r="AC1252" s="174"/>
      <c r="AD1252" s="174"/>
      <c r="AE1252" s="174"/>
      <c r="AF1252" s="174"/>
      <c r="AG1252" s="174"/>
      <c r="AH1252" s="174"/>
      <c r="AI1252" s="174"/>
      <c r="AJ1252" s="174"/>
      <c r="AK1252" s="174"/>
      <c r="AL1252" s="174"/>
      <c r="AM1252" s="174"/>
      <c r="AN1252" s="174"/>
      <c r="AO1252" s="174"/>
      <c r="AP1252" s="174"/>
      <c r="AQ1252" s="174"/>
      <c r="AR1252" s="174"/>
      <c r="AS1252" s="174"/>
      <c r="AT1252" s="174"/>
      <c r="AU1252" s="174"/>
      <c r="AV1252" s="174"/>
      <c r="AW1252" s="174"/>
      <c r="AX1252" s="174"/>
      <c r="AY1252" s="174"/>
      <c r="AZ1252" s="174"/>
      <c r="BA1252" s="174"/>
      <c r="BB1252" s="174"/>
      <c r="BC1252" s="174"/>
      <c r="BD1252" s="174"/>
      <c r="BE1252" s="174"/>
      <c r="BF1252" s="174"/>
      <c r="BG1252" s="174"/>
      <c r="BH1252" s="174"/>
      <c r="BI1252" s="174"/>
      <c r="BJ1252" s="174"/>
      <c r="BK1252" s="174"/>
      <c r="BL1252" s="174"/>
      <c r="BM1252" s="174"/>
      <c r="BN1252" s="174"/>
      <c r="BO1252" s="174"/>
      <c r="BP1252" s="174"/>
      <c r="BQ1252" s="174"/>
      <c r="BR1252" s="174"/>
      <c r="BS1252" s="174"/>
      <c r="BT1252" s="174"/>
    </row>
    <row r="1253" spans="1:72" s="177" customFormat="1">
      <c r="A1253" s="178"/>
      <c r="B1253" s="178"/>
      <c r="C1253" s="178"/>
      <c r="D1253" s="178"/>
      <c r="E1253" s="174"/>
      <c r="F1253" s="174"/>
      <c r="G1253" s="174"/>
      <c r="H1253" s="174"/>
      <c r="I1253" s="174"/>
      <c r="J1253" s="174"/>
      <c r="K1253" s="174"/>
      <c r="L1253" s="174"/>
      <c r="M1253" s="174"/>
      <c r="N1253" s="174"/>
      <c r="O1253" s="174"/>
      <c r="P1253" s="174"/>
      <c r="Q1253" s="174"/>
      <c r="R1253" s="174"/>
      <c r="S1253" s="174"/>
      <c r="T1253" s="174"/>
      <c r="U1253" s="174"/>
      <c r="V1253" s="174"/>
      <c r="W1253" s="174"/>
      <c r="X1253" s="174"/>
      <c r="Y1253" s="174"/>
      <c r="Z1253" s="174"/>
      <c r="AA1253" s="174"/>
      <c r="AB1253" s="174"/>
      <c r="AC1253" s="174"/>
      <c r="AD1253" s="174"/>
      <c r="AE1253" s="174"/>
      <c r="AF1253" s="174"/>
      <c r="AG1253" s="174"/>
      <c r="AH1253" s="174"/>
      <c r="AI1253" s="174"/>
      <c r="AJ1253" s="174"/>
      <c r="AK1253" s="174"/>
      <c r="AL1253" s="174"/>
      <c r="AM1253" s="174"/>
      <c r="AN1253" s="174"/>
      <c r="AO1253" s="174"/>
      <c r="AP1253" s="174"/>
      <c r="AQ1253" s="174"/>
      <c r="AR1253" s="174"/>
      <c r="AS1253" s="174"/>
      <c r="AT1253" s="174"/>
      <c r="AU1253" s="174"/>
      <c r="AV1253" s="174"/>
      <c r="AW1253" s="174"/>
      <c r="AX1253" s="174"/>
      <c r="AY1253" s="174"/>
      <c r="AZ1253" s="174"/>
      <c r="BA1253" s="174"/>
      <c r="BB1253" s="174"/>
      <c r="BC1253" s="174"/>
      <c r="BD1253" s="174"/>
      <c r="BE1253" s="174"/>
      <c r="BF1253" s="174"/>
      <c r="BG1253" s="174"/>
      <c r="BH1253" s="174"/>
      <c r="BI1253" s="174"/>
      <c r="BJ1253" s="174"/>
      <c r="BK1253" s="174"/>
      <c r="BL1253" s="174"/>
      <c r="BM1253" s="174"/>
      <c r="BN1253" s="174"/>
      <c r="BO1253" s="174"/>
      <c r="BP1253" s="174"/>
      <c r="BQ1253" s="174"/>
      <c r="BR1253" s="174"/>
      <c r="BS1253" s="174"/>
      <c r="BT1253" s="174"/>
    </row>
    <row r="1254" spans="1:72" s="177" customFormat="1">
      <c r="A1254" s="178"/>
      <c r="B1254" s="178"/>
      <c r="C1254" s="178"/>
      <c r="D1254" s="178"/>
      <c r="E1254" s="174"/>
      <c r="F1254" s="174"/>
      <c r="G1254" s="174"/>
      <c r="H1254" s="174"/>
      <c r="I1254" s="174"/>
      <c r="J1254" s="174"/>
      <c r="K1254" s="174"/>
      <c r="L1254" s="174"/>
      <c r="M1254" s="174"/>
      <c r="N1254" s="174"/>
      <c r="O1254" s="174"/>
      <c r="P1254" s="174"/>
      <c r="Q1254" s="174"/>
      <c r="R1254" s="174"/>
      <c r="S1254" s="174"/>
      <c r="T1254" s="174"/>
      <c r="U1254" s="174"/>
      <c r="V1254" s="174"/>
      <c r="W1254" s="174"/>
      <c r="X1254" s="174"/>
      <c r="Y1254" s="174"/>
      <c r="Z1254" s="174"/>
      <c r="AA1254" s="174"/>
      <c r="AB1254" s="174"/>
      <c r="AC1254" s="174"/>
      <c r="AD1254" s="174"/>
      <c r="AE1254" s="174"/>
      <c r="AF1254" s="174"/>
      <c r="AG1254" s="174"/>
      <c r="AH1254" s="174"/>
      <c r="AI1254" s="174"/>
      <c r="AJ1254" s="174"/>
      <c r="AK1254" s="174"/>
      <c r="AL1254" s="174"/>
      <c r="AM1254" s="174"/>
      <c r="AN1254" s="174"/>
      <c r="AO1254" s="174"/>
      <c r="AP1254" s="174"/>
      <c r="AQ1254" s="174"/>
      <c r="AR1254" s="174"/>
      <c r="AS1254" s="174"/>
      <c r="AT1254" s="174"/>
      <c r="AU1254" s="174"/>
      <c r="AV1254" s="174"/>
      <c r="AW1254" s="174"/>
      <c r="AX1254" s="174"/>
      <c r="AY1254" s="174"/>
      <c r="AZ1254" s="174"/>
      <c r="BA1254" s="174"/>
      <c r="BB1254" s="174"/>
      <c r="BC1254" s="174"/>
      <c r="BD1254" s="174"/>
      <c r="BE1254" s="174"/>
      <c r="BF1254" s="174"/>
      <c r="BG1254" s="174"/>
      <c r="BH1254" s="174"/>
      <c r="BI1254" s="174"/>
      <c r="BJ1254" s="174"/>
      <c r="BK1254" s="174"/>
      <c r="BL1254" s="174"/>
      <c r="BM1254" s="174"/>
      <c r="BN1254" s="174"/>
      <c r="BO1254" s="174"/>
      <c r="BP1254" s="174"/>
      <c r="BQ1254" s="174"/>
      <c r="BR1254" s="174"/>
      <c r="BS1254" s="174"/>
      <c r="BT1254" s="174"/>
    </row>
    <row r="1255" spans="1:72" s="177" customFormat="1">
      <c r="A1255" s="178"/>
      <c r="B1255" s="178"/>
      <c r="C1255" s="178"/>
      <c r="D1255" s="178"/>
      <c r="E1255" s="174"/>
      <c r="F1255" s="174"/>
      <c r="G1255" s="174"/>
      <c r="H1255" s="174"/>
      <c r="I1255" s="174"/>
      <c r="J1255" s="174"/>
      <c r="K1255" s="174"/>
      <c r="L1255" s="174"/>
      <c r="M1255" s="174"/>
      <c r="N1255" s="174"/>
      <c r="O1255" s="174"/>
      <c r="P1255" s="174"/>
      <c r="Q1255" s="174"/>
      <c r="R1255" s="174"/>
      <c r="S1255" s="174"/>
      <c r="T1255" s="174"/>
      <c r="U1255" s="174"/>
      <c r="V1255" s="174"/>
      <c r="W1255" s="174"/>
      <c r="X1255" s="174"/>
      <c r="Y1255" s="174"/>
      <c r="Z1255" s="174"/>
      <c r="AA1255" s="174"/>
      <c r="AB1255" s="174"/>
      <c r="AC1255" s="174"/>
      <c r="AD1255" s="174"/>
      <c r="AE1255" s="174"/>
      <c r="AF1255" s="174"/>
      <c r="AG1255" s="174"/>
      <c r="AH1255" s="174"/>
      <c r="AI1255" s="174"/>
      <c r="AJ1255" s="174"/>
      <c r="AK1255" s="174"/>
      <c r="AL1255" s="174"/>
      <c r="AM1255" s="174"/>
      <c r="AN1255" s="174"/>
      <c r="AO1255" s="174"/>
      <c r="AP1255" s="174"/>
      <c r="AQ1255" s="174"/>
      <c r="AR1255" s="174"/>
      <c r="AS1255" s="174"/>
      <c r="AT1255" s="174"/>
      <c r="AU1255" s="174"/>
      <c r="AV1255" s="174"/>
      <c r="AW1255" s="174"/>
      <c r="AX1255" s="174"/>
      <c r="AY1255" s="174"/>
      <c r="AZ1255" s="174"/>
      <c r="BA1255" s="174"/>
      <c r="BB1255" s="174"/>
      <c r="BC1255" s="174"/>
      <c r="BD1255" s="174"/>
      <c r="BE1255" s="174"/>
      <c r="BF1255" s="174"/>
      <c r="BG1255" s="174"/>
      <c r="BH1255" s="174"/>
      <c r="BI1255" s="174"/>
      <c r="BJ1255" s="174"/>
      <c r="BK1255" s="174"/>
      <c r="BL1255" s="174"/>
      <c r="BM1255" s="174"/>
      <c r="BN1255" s="174"/>
      <c r="BO1255" s="174"/>
      <c r="BP1255" s="174"/>
      <c r="BQ1255" s="174"/>
      <c r="BR1255" s="174"/>
      <c r="BS1255" s="174"/>
      <c r="BT1255" s="174"/>
    </row>
    <row r="1256" spans="1:72" s="177" customFormat="1">
      <c r="A1256" s="178"/>
      <c r="B1256" s="178"/>
      <c r="C1256" s="178"/>
      <c r="D1256" s="178"/>
      <c r="E1256" s="174"/>
      <c r="F1256" s="174"/>
      <c r="G1256" s="174"/>
      <c r="H1256" s="174"/>
      <c r="I1256" s="174"/>
      <c r="J1256" s="174"/>
      <c r="K1256" s="174"/>
      <c r="L1256" s="174"/>
      <c r="M1256" s="174"/>
      <c r="N1256" s="174"/>
      <c r="O1256" s="174"/>
      <c r="P1256" s="174"/>
      <c r="Q1256" s="174"/>
      <c r="R1256" s="174"/>
      <c r="S1256" s="174"/>
      <c r="T1256" s="174"/>
      <c r="U1256" s="174"/>
      <c r="V1256" s="174"/>
      <c r="W1256" s="174"/>
      <c r="X1256" s="174"/>
      <c r="Y1256" s="174"/>
      <c r="Z1256" s="174"/>
      <c r="AA1256" s="174"/>
      <c r="AB1256" s="174"/>
      <c r="AC1256" s="174"/>
      <c r="AD1256" s="174"/>
      <c r="AE1256" s="174"/>
      <c r="AF1256" s="174"/>
      <c r="AG1256" s="174"/>
      <c r="AH1256" s="174"/>
      <c r="AI1256" s="174"/>
      <c r="AJ1256" s="174"/>
      <c r="AK1256" s="174"/>
      <c r="AL1256" s="174"/>
      <c r="AM1256" s="174"/>
      <c r="AN1256" s="174"/>
      <c r="AO1256" s="174"/>
      <c r="AP1256" s="174"/>
      <c r="AQ1256" s="174"/>
      <c r="AR1256" s="174"/>
      <c r="AS1256" s="174"/>
      <c r="AT1256" s="174"/>
      <c r="AU1256" s="174"/>
      <c r="AV1256" s="174"/>
      <c r="AW1256" s="174"/>
      <c r="AX1256" s="174"/>
      <c r="AY1256" s="174"/>
      <c r="AZ1256" s="174"/>
      <c r="BA1256" s="174"/>
      <c r="BB1256" s="174"/>
      <c r="BC1256" s="174"/>
      <c r="BD1256" s="174"/>
      <c r="BE1256" s="174"/>
      <c r="BF1256" s="174"/>
      <c r="BG1256" s="174"/>
      <c r="BH1256" s="174"/>
      <c r="BI1256" s="174"/>
      <c r="BJ1256" s="174"/>
      <c r="BK1256" s="174"/>
      <c r="BL1256" s="174"/>
      <c r="BM1256" s="174"/>
      <c r="BN1256" s="174"/>
      <c r="BO1256" s="174"/>
      <c r="BP1256" s="174"/>
      <c r="BQ1256" s="174"/>
      <c r="BR1256" s="174"/>
      <c r="BS1256" s="174"/>
      <c r="BT1256" s="174"/>
    </row>
    <row r="1257" spans="1:72" s="177" customFormat="1">
      <c r="A1257" s="178"/>
      <c r="B1257" s="178"/>
      <c r="C1257" s="178"/>
      <c r="D1257" s="178"/>
      <c r="E1257" s="174"/>
      <c r="F1257" s="174"/>
      <c r="G1257" s="174"/>
      <c r="H1257" s="174"/>
      <c r="I1257" s="174"/>
      <c r="J1257" s="174"/>
      <c r="K1257" s="174"/>
      <c r="L1257" s="174"/>
      <c r="M1257" s="174"/>
      <c r="N1257" s="174"/>
      <c r="O1257" s="174"/>
      <c r="P1257" s="174"/>
      <c r="Q1257" s="174"/>
      <c r="R1257" s="174"/>
      <c r="S1257" s="174"/>
      <c r="T1257" s="174"/>
      <c r="U1257" s="174"/>
      <c r="V1257" s="174"/>
      <c r="W1257" s="174"/>
      <c r="X1257" s="174"/>
      <c r="Y1257" s="174"/>
      <c r="Z1257" s="174"/>
      <c r="AA1257" s="174"/>
      <c r="AB1257" s="174"/>
      <c r="AC1257" s="174"/>
      <c r="AD1257" s="174"/>
      <c r="AE1257" s="174"/>
      <c r="AF1257" s="174"/>
      <c r="AG1257" s="174"/>
      <c r="AH1257" s="174"/>
      <c r="AI1257" s="174"/>
      <c r="AJ1257" s="174"/>
      <c r="AK1257" s="174"/>
      <c r="AL1257" s="174"/>
      <c r="AM1257" s="174"/>
      <c r="AN1257" s="174"/>
      <c r="AO1257" s="174"/>
      <c r="AP1257" s="174"/>
      <c r="AQ1257" s="174"/>
      <c r="AR1257" s="174"/>
      <c r="AS1257" s="174"/>
      <c r="AT1257" s="174"/>
      <c r="AU1257" s="174"/>
      <c r="AV1257" s="174"/>
      <c r="AW1257" s="174"/>
      <c r="AX1257" s="174"/>
      <c r="AY1257" s="174"/>
      <c r="AZ1257" s="174"/>
      <c r="BA1257" s="174"/>
      <c r="BB1257" s="174"/>
      <c r="BC1257" s="174"/>
      <c r="BD1257" s="174"/>
      <c r="BE1257" s="174"/>
      <c r="BF1257" s="174"/>
      <c r="BG1257" s="174"/>
      <c r="BH1257" s="174"/>
      <c r="BI1257" s="174"/>
      <c r="BJ1257" s="174"/>
      <c r="BK1257" s="174"/>
      <c r="BL1257" s="174"/>
      <c r="BM1257" s="174"/>
      <c r="BN1257" s="174"/>
      <c r="BO1257" s="174"/>
      <c r="BP1257" s="174"/>
      <c r="BQ1257" s="174"/>
      <c r="BR1257" s="174"/>
      <c r="BS1257" s="174"/>
      <c r="BT1257" s="174"/>
    </row>
    <row r="1258" spans="1:72" s="177" customFormat="1">
      <c r="A1258" s="178"/>
      <c r="B1258" s="178"/>
      <c r="C1258" s="178"/>
      <c r="D1258" s="178"/>
      <c r="E1258" s="174"/>
      <c r="F1258" s="174"/>
      <c r="G1258" s="174"/>
      <c r="H1258" s="174"/>
      <c r="I1258" s="174"/>
      <c r="J1258" s="174"/>
      <c r="K1258" s="174"/>
      <c r="L1258" s="174"/>
      <c r="M1258" s="174"/>
      <c r="N1258" s="174"/>
      <c r="O1258" s="174"/>
      <c r="P1258" s="174"/>
      <c r="Q1258" s="174"/>
      <c r="R1258" s="174"/>
      <c r="S1258" s="174"/>
      <c r="T1258" s="174"/>
      <c r="U1258" s="174"/>
      <c r="V1258" s="174"/>
      <c r="W1258" s="174"/>
      <c r="X1258" s="174"/>
      <c r="Y1258" s="174"/>
      <c r="Z1258" s="174"/>
      <c r="AA1258" s="174"/>
      <c r="AB1258" s="174"/>
      <c r="AC1258" s="174"/>
      <c r="AD1258" s="174"/>
      <c r="AE1258" s="174"/>
      <c r="AF1258" s="174"/>
      <c r="AG1258" s="174"/>
      <c r="AH1258" s="174"/>
      <c r="AI1258" s="174"/>
      <c r="AJ1258" s="174"/>
      <c r="AK1258" s="174"/>
      <c r="AL1258" s="174"/>
      <c r="AM1258" s="174"/>
      <c r="AN1258" s="174"/>
      <c r="AO1258" s="174"/>
      <c r="AP1258" s="174"/>
      <c r="AQ1258" s="174"/>
      <c r="AR1258" s="174"/>
      <c r="AS1258" s="174"/>
      <c r="AT1258" s="174"/>
      <c r="AU1258" s="174"/>
      <c r="AV1258" s="174"/>
      <c r="AW1258" s="174"/>
      <c r="AX1258" s="174"/>
      <c r="AY1258" s="174"/>
      <c r="AZ1258" s="174"/>
      <c r="BA1258" s="174"/>
      <c r="BB1258" s="174"/>
      <c r="BC1258" s="174"/>
      <c r="BD1258" s="174"/>
      <c r="BE1258" s="174"/>
      <c r="BF1258" s="174"/>
      <c r="BG1258" s="174"/>
      <c r="BH1258" s="174"/>
      <c r="BI1258" s="174"/>
      <c r="BJ1258" s="174"/>
      <c r="BK1258" s="174"/>
      <c r="BL1258" s="174"/>
      <c r="BM1258" s="174"/>
      <c r="BN1258" s="174"/>
      <c r="BO1258" s="174"/>
      <c r="BP1258" s="174"/>
      <c r="BQ1258" s="174"/>
      <c r="BR1258" s="174"/>
      <c r="BS1258" s="174"/>
      <c r="BT1258" s="174"/>
    </row>
    <row r="1259" spans="1:72" s="177" customFormat="1">
      <c r="A1259" s="178"/>
      <c r="B1259" s="178"/>
      <c r="C1259" s="178"/>
      <c r="D1259" s="178"/>
      <c r="E1259" s="174"/>
      <c r="F1259" s="174"/>
      <c r="G1259" s="174"/>
      <c r="H1259" s="174"/>
      <c r="I1259" s="174"/>
      <c r="J1259" s="174"/>
      <c r="K1259" s="174"/>
      <c r="L1259" s="174"/>
      <c r="M1259" s="174"/>
      <c r="N1259" s="174"/>
      <c r="O1259" s="174"/>
      <c r="P1259" s="174"/>
      <c r="Q1259" s="174"/>
      <c r="R1259" s="174"/>
      <c r="S1259" s="174"/>
      <c r="T1259" s="174"/>
      <c r="U1259" s="174"/>
      <c r="V1259" s="174"/>
      <c r="W1259" s="174"/>
      <c r="X1259" s="174"/>
      <c r="Y1259" s="174"/>
      <c r="Z1259" s="174"/>
      <c r="AA1259" s="174"/>
      <c r="AB1259" s="174"/>
      <c r="AC1259" s="174"/>
      <c r="AD1259" s="174"/>
      <c r="AE1259" s="174"/>
      <c r="AF1259" s="174"/>
      <c r="AG1259" s="174"/>
      <c r="AH1259" s="174"/>
      <c r="AI1259" s="174"/>
      <c r="AJ1259" s="174"/>
      <c r="AK1259" s="174"/>
      <c r="AL1259" s="174"/>
      <c r="AM1259" s="174"/>
      <c r="AN1259" s="174"/>
      <c r="AO1259" s="174"/>
      <c r="AP1259" s="174"/>
      <c r="AQ1259" s="174"/>
      <c r="AR1259" s="174"/>
      <c r="AS1259" s="174"/>
      <c r="AT1259" s="174"/>
      <c r="AU1259" s="174"/>
      <c r="AV1259" s="174"/>
      <c r="AW1259" s="174"/>
      <c r="AX1259" s="174"/>
      <c r="AY1259" s="174"/>
      <c r="AZ1259" s="174"/>
      <c r="BA1259" s="174"/>
      <c r="BB1259" s="174"/>
      <c r="BC1259" s="174"/>
      <c r="BD1259" s="174"/>
      <c r="BE1259" s="174"/>
      <c r="BF1259" s="174"/>
      <c r="BG1259" s="174"/>
      <c r="BH1259" s="174"/>
      <c r="BI1259" s="174"/>
      <c r="BJ1259" s="174"/>
      <c r="BK1259" s="174"/>
      <c r="BL1259" s="174"/>
      <c r="BM1259" s="174"/>
      <c r="BN1259" s="174"/>
      <c r="BO1259" s="174"/>
      <c r="BP1259" s="174"/>
      <c r="BQ1259" s="174"/>
      <c r="BR1259" s="174"/>
      <c r="BS1259" s="174"/>
      <c r="BT1259" s="174"/>
    </row>
    <row r="1260" spans="1:72" s="177" customFormat="1">
      <c r="A1260" s="178"/>
      <c r="B1260" s="178"/>
      <c r="C1260" s="178"/>
      <c r="D1260" s="178"/>
      <c r="E1260" s="174"/>
      <c r="F1260" s="174"/>
      <c r="G1260" s="174"/>
      <c r="H1260" s="174"/>
      <c r="I1260" s="174"/>
      <c r="J1260" s="174"/>
      <c r="K1260" s="174"/>
      <c r="L1260" s="174"/>
      <c r="M1260" s="174"/>
      <c r="N1260" s="174"/>
      <c r="O1260" s="174"/>
      <c r="P1260" s="174"/>
      <c r="Q1260" s="174"/>
      <c r="R1260" s="174"/>
      <c r="S1260" s="174"/>
      <c r="T1260" s="174"/>
      <c r="U1260" s="174"/>
      <c r="V1260" s="174"/>
      <c r="W1260" s="174"/>
      <c r="X1260" s="174"/>
      <c r="Y1260" s="174"/>
      <c r="Z1260" s="174"/>
      <c r="AA1260" s="174"/>
      <c r="AB1260" s="174"/>
      <c r="AC1260" s="174"/>
      <c r="AD1260" s="174"/>
      <c r="AE1260" s="174"/>
      <c r="AF1260" s="174"/>
      <c r="AG1260" s="174"/>
      <c r="AH1260" s="174"/>
      <c r="AI1260" s="174"/>
      <c r="AJ1260" s="174"/>
      <c r="AK1260" s="174"/>
      <c r="AL1260" s="174"/>
      <c r="AM1260" s="174"/>
      <c r="AN1260" s="174"/>
      <c r="AO1260" s="174"/>
      <c r="AP1260" s="174"/>
      <c r="AQ1260" s="174"/>
      <c r="AR1260" s="174"/>
      <c r="AS1260" s="174"/>
      <c r="AT1260" s="174"/>
      <c r="AU1260" s="174"/>
      <c r="AV1260" s="174"/>
      <c r="AW1260" s="174"/>
      <c r="AX1260" s="174"/>
      <c r="AY1260" s="174"/>
      <c r="AZ1260" s="174"/>
      <c r="BA1260" s="174"/>
      <c r="BB1260" s="174"/>
      <c r="BC1260" s="174"/>
      <c r="BD1260" s="174"/>
      <c r="BE1260" s="174"/>
      <c r="BF1260" s="174"/>
      <c r="BG1260" s="174"/>
      <c r="BH1260" s="174"/>
      <c r="BI1260" s="174"/>
      <c r="BJ1260" s="174"/>
      <c r="BK1260" s="174"/>
      <c r="BL1260" s="174"/>
      <c r="BM1260" s="174"/>
      <c r="BN1260" s="174"/>
      <c r="BO1260" s="174"/>
      <c r="BP1260" s="174"/>
      <c r="BQ1260" s="174"/>
      <c r="BR1260" s="174"/>
      <c r="BS1260" s="174"/>
      <c r="BT1260" s="174"/>
    </row>
    <row r="1261" spans="1:72" s="177" customFormat="1">
      <c r="A1261" s="178"/>
      <c r="B1261" s="178"/>
      <c r="C1261" s="178"/>
      <c r="D1261" s="178"/>
      <c r="E1261" s="174"/>
      <c r="F1261" s="174"/>
      <c r="G1261" s="174"/>
      <c r="H1261" s="174"/>
      <c r="I1261" s="174"/>
      <c r="J1261" s="174"/>
      <c r="K1261" s="174"/>
      <c r="L1261" s="174"/>
      <c r="M1261" s="174"/>
      <c r="N1261" s="174"/>
      <c r="O1261" s="174"/>
      <c r="P1261" s="174"/>
      <c r="Q1261" s="174"/>
      <c r="R1261" s="174"/>
      <c r="S1261" s="174"/>
      <c r="T1261" s="174"/>
      <c r="U1261" s="174"/>
      <c r="V1261" s="174"/>
      <c r="W1261" s="174"/>
      <c r="X1261" s="174"/>
      <c r="Y1261" s="174"/>
      <c r="Z1261" s="174"/>
      <c r="AA1261" s="174"/>
      <c r="AB1261" s="174"/>
      <c r="AC1261" s="174"/>
      <c r="AD1261" s="174"/>
      <c r="AE1261" s="174"/>
      <c r="AF1261" s="174"/>
      <c r="AG1261" s="174"/>
      <c r="AH1261" s="174"/>
      <c r="AI1261" s="174"/>
      <c r="AJ1261" s="174"/>
      <c r="AK1261" s="174"/>
      <c r="AL1261" s="174"/>
      <c r="AM1261" s="174"/>
      <c r="AN1261" s="174"/>
      <c r="AO1261" s="174"/>
      <c r="AP1261" s="174"/>
      <c r="AQ1261" s="174"/>
      <c r="AR1261" s="174"/>
      <c r="AS1261" s="174"/>
      <c r="AT1261" s="174"/>
      <c r="AU1261" s="174"/>
      <c r="AV1261" s="174"/>
      <c r="AW1261" s="174"/>
      <c r="AX1261" s="174"/>
      <c r="AY1261" s="174"/>
      <c r="AZ1261" s="174"/>
      <c r="BA1261" s="174"/>
      <c r="BB1261" s="174"/>
      <c r="BC1261" s="174"/>
      <c r="BD1261" s="174"/>
      <c r="BE1261" s="174"/>
      <c r="BF1261" s="174"/>
      <c r="BG1261" s="174"/>
      <c r="BH1261" s="174"/>
      <c r="BI1261" s="174"/>
      <c r="BJ1261" s="174"/>
      <c r="BK1261" s="174"/>
      <c r="BL1261" s="174"/>
      <c r="BM1261" s="174"/>
      <c r="BN1261" s="174"/>
      <c r="BO1261" s="174"/>
      <c r="BP1261" s="174"/>
      <c r="BQ1261" s="174"/>
      <c r="BR1261" s="174"/>
      <c r="BS1261" s="174"/>
      <c r="BT1261" s="174"/>
    </row>
    <row r="1262" spans="1:72" s="177" customFormat="1">
      <c r="A1262" s="178"/>
      <c r="B1262" s="178"/>
      <c r="C1262" s="178"/>
      <c r="D1262" s="178"/>
      <c r="E1262" s="174"/>
      <c r="F1262" s="174"/>
      <c r="G1262" s="174"/>
      <c r="H1262" s="174"/>
      <c r="I1262" s="174"/>
      <c r="J1262" s="174"/>
      <c r="K1262" s="174"/>
      <c r="L1262" s="174"/>
      <c r="M1262" s="174"/>
      <c r="N1262" s="174"/>
      <c r="O1262" s="174"/>
      <c r="P1262" s="174"/>
      <c r="Q1262" s="174"/>
      <c r="R1262" s="174"/>
      <c r="S1262" s="174"/>
      <c r="T1262" s="174"/>
      <c r="U1262" s="174"/>
      <c r="V1262" s="174"/>
      <c r="W1262" s="174"/>
      <c r="X1262" s="174"/>
      <c r="Y1262" s="174"/>
      <c r="Z1262" s="174"/>
      <c r="AA1262" s="174"/>
      <c r="AB1262" s="174"/>
      <c r="AC1262" s="174"/>
      <c r="AD1262" s="174"/>
      <c r="AE1262" s="174"/>
      <c r="AF1262" s="174"/>
      <c r="AG1262" s="174"/>
      <c r="AH1262" s="174"/>
      <c r="AI1262" s="174"/>
      <c r="AJ1262" s="174"/>
      <c r="AK1262" s="174"/>
      <c r="AL1262" s="174"/>
      <c r="AM1262" s="174"/>
      <c r="AN1262" s="174"/>
      <c r="AO1262" s="174"/>
      <c r="AP1262" s="174"/>
      <c r="AQ1262" s="174"/>
      <c r="AR1262" s="174"/>
      <c r="AS1262" s="174"/>
      <c r="AT1262" s="174"/>
      <c r="AU1262" s="174"/>
      <c r="AV1262" s="174"/>
      <c r="AW1262" s="174"/>
      <c r="AX1262" s="174"/>
      <c r="AY1262" s="174"/>
      <c r="AZ1262" s="174"/>
      <c r="BA1262" s="174"/>
      <c r="BB1262" s="174"/>
      <c r="BC1262" s="174"/>
      <c r="BD1262" s="174"/>
      <c r="BE1262" s="174"/>
      <c r="BF1262" s="174"/>
      <c r="BG1262" s="174"/>
      <c r="BH1262" s="174"/>
      <c r="BI1262" s="174"/>
      <c r="BJ1262" s="174"/>
      <c r="BK1262" s="174"/>
      <c r="BL1262" s="174"/>
      <c r="BM1262" s="174"/>
      <c r="BN1262" s="174"/>
      <c r="BO1262" s="174"/>
      <c r="BP1262" s="174"/>
      <c r="BQ1262" s="174"/>
      <c r="BR1262" s="174"/>
      <c r="BS1262" s="174"/>
      <c r="BT1262" s="174"/>
    </row>
    <row r="1263" spans="1:72" s="177" customFormat="1">
      <c r="A1263" s="178"/>
      <c r="B1263" s="178"/>
      <c r="C1263" s="178"/>
      <c r="D1263" s="178"/>
      <c r="E1263" s="174"/>
      <c r="F1263" s="174"/>
      <c r="G1263" s="174"/>
      <c r="H1263" s="174"/>
      <c r="I1263" s="174"/>
      <c r="J1263" s="174"/>
      <c r="K1263" s="174"/>
      <c r="L1263" s="174"/>
      <c r="M1263" s="174"/>
      <c r="N1263" s="174"/>
      <c r="O1263" s="174"/>
      <c r="P1263" s="174"/>
      <c r="Q1263" s="174"/>
      <c r="R1263" s="174"/>
      <c r="S1263" s="174"/>
      <c r="T1263" s="174"/>
      <c r="U1263" s="174"/>
      <c r="V1263" s="174"/>
      <c r="W1263" s="174"/>
      <c r="X1263" s="174"/>
      <c r="Y1263" s="174"/>
      <c r="Z1263" s="174"/>
      <c r="AA1263" s="174"/>
      <c r="AB1263" s="174"/>
      <c r="AC1263" s="174"/>
      <c r="AD1263" s="174"/>
      <c r="AE1263" s="174"/>
      <c r="AF1263" s="174"/>
      <c r="AG1263" s="174"/>
      <c r="AH1263" s="174"/>
      <c r="AI1263" s="174"/>
      <c r="AJ1263" s="174"/>
      <c r="AK1263" s="174"/>
      <c r="AL1263" s="174"/>
      <c r="AM1263" s="174"/>
      <c r="AN1263" s="174"/>
      <c r="AO1263" s="174"/>
      <c r="AP1263" s="174"/>
      <c r="AQ1263" s="174"/>
      <c r="AR1263" s="174"/>
      <c r="AS1263" s="174"/>
      <c r="AT1263" s="174"/>
      <c r="AU1263" s="174"/>
      <c r="AV1263" s="174"/>
      <c r="AW1263" s="174"/>
      <c r="AX1263" s="174"/>
      <c r="AY1263" s="174"/>
      <c r="AZ1263" s="174"/>
      <c r="BA1263" s="174"/>
      <c r="BB1263" s="174"/>
      <c r="BC1263" s="174"/>
      <c r="BD1263" s="174"/>
      <c r="BE1263" s="174"/>
      <c r="BF1263" s="174"/>
      <c r="BG1263" s="174"/>
      <c r="BH1263" s="174"/>
      <c r="BI1263" s="174"/>
      <c r="BJ1263" s="174"/>
      <c r="BK1263" s="174"/>
      <c r="BL1263" s="174"/>
      <c r="BM1263" s="174"/>
      <c r="BN1263" s="174"/>
      <c r="BO1263" s="174"/>
      <c r="BP1263" s="174"/>
      <c r="BQ1263" s="174"/>
      <c r="BR1263" s="174"/>
      <c r="BS1263" s="174"/>
      <c r="BT1263" s="174"/>
    </row>
    <row r="1264" spans="1:72" s="177" customFormat="1">
      <c r="A1264" s="178"/>
      <c r="B1264" s="178"/>
      <c r="C1264" s="178"/>
      <c r="D1264" s="178"/>
      <c r="E1264" s="174"/>
      <c r="F1264" s="174"/>
      <c r="G1264" s="174"/>
      <c r="H1264" s="174"/>
      <c r="I1264" s="174"/>
      <c r="J1264" s="174"/>
      <c r="K1264" s="174"/>
      <c r="L1264" s="174"/>
      <c r="M1264" s="174"/>
      <c r="N1264" s="174"/>
      <c r="O1264" s="174"/>
      <c r="P1264" s="174"/>
      <c r="Q1264" s="174"/>
      <c r="R1264" s="174"/>
      <c r="S1264" s="174"/>
      <c r="T1264" s="174"/>
      <c r="U1264" s="174"/>
      <c r="V1264" s="174"/>
      <c r="W1264" s="174"/>
      <c r="X1264" s="174"/>
      <c r="Y1264" s="174"/>
      <c r="Z1264" s="174"/>
      <c r="AA1264" s="174"/>
      <c r="AB1264" s="174"/>
      <c r="AC1264" s="174"/>
      <c r="AD1264" s="174"/>
      <c r="AE1264" s="174"/>
      <c r="AF1264" s="174"/>
      <c r="AG1264" s="174"/>
      <c r="AH1264" s="174"/>
      <c r="AI1264" s="174"/>
      <c r="AJ1264" s="174"/>
      <c r="AK1264" s="174"/>
      <c r="AL1264" s="174"/>
      <c r="AM1264" s="174"/>
      <c r="AN1264" s="174"/>
      <c r="AO1264" s="174"/>
      <c r="AP1264" s="174"/>
      <c r="AQ1264" s="174"/>
      <c r="AR1264" s="174"/>
      <c r="AS1264" s="174"/>
      <c r="AT1264" s="174"/>
      <c r="AU1264" s="174"/>
      <c r="AV1264" s="174"/>
      <c r="AW1264" s="174"/>
      <c r="AX1264" s="174"/>
      <c r="AY1264" s="174"/>
      <c r="AZ1264" s="174"/>
      <c r="BA1264" s="174"/>
      <c r="BB1264" s="174"/>
      <c r="BC1264" s="174"/>
      <c r="BD1264" s="174"/>
      <c r="BE1264" s="174"/>
      <c r="BF1264" s="174"/>
      <c r="BG1264" s="174"/>
      <c r="BH1264" s="174"/>
      <c r="BI1264" s="174"/>
      <c r="BJ1264" s="174"/>
      <c r="BK1264" s="174"/>
      <c r="BL1264" s="174"/>
      <c r="BM1264" s="174"/>
      <c r="BN1264" s="174"/>
      <c r="BO1264" s="174"/>
      <c r="BP1264" s="174"/>
      <c r="BQ1264" s="174"/>
      <c r="BR1264" s="174"/>
      <c r="BS1264" s="174"/>
      <c r="BT1264" s="174"/>
    </row>
    <row r="1265" spans="1:72" s="177" customFormat="1">
      <c r="A1265" s="178"/>
      <c r="B1265" s="178"/>
      <c r="C1265" s="178"/>
      <c r="D1265" s="178"/>
      <c r="E1265" s="174"/>
      <c r="F1265" s="174"/>
      <c r="G1265" s="174"/>
      <c r="H1265" s="174"/>
      <c r="I1265" s="174"/>
      <c r="J1265" s="174"/>
      <c r="K1265" s="174"/>
      <c r="L1265" s="174"/>
      <c r="M1265" s="174"/>
      <c r="N1265" s="174"/>
      <c r="O1265" s="174"/>
      <c r="P1265" s="174"/>
      <c r="Q1265" s="174"/>
      <c r="R1265" s="174"/>
      <c r="S1265" s="174"/>
      <c r="T1265" s="174"/>
      <c r="U1265" s="174"/>
      <c r="V1265" s="174"/>
      <c r="W1265" s="174"/>
      <c r="X1265" s="174"/>
      <c r="Y1265" s="174"/>
      <c r="Z1265" s="174"/>
      <c r="AA1265" s="174"/>
      <c r="AB1265" s="174"/>
      <c r="AC1265" s="174"/>
      <c r="AD1265" s="174"/>
      <c r="AE1265" s="174"/>
      <c r="AF1265" s="174"/>
      <c r="AG1265" s="174"/>
      <c r="AH1265" s="174"/>
      <c r="AI1265" s="174"/>
      <c r="AJ1265" s="174"/>
      <c r="AK1265" s="174"/>
      <c r="AL1265" s="174"/>
      <c r="AM1265" s="174"/>
      <c r="AN1265" s="174"/>
      <c r="AO1265" s="174"/>
      <c r="AP1265" s="174"/>
      <c r="AQ1265" s="174"/>
      <c r="AR1265" s="174"/>
      <c r="AS1265" s="174"/>
      <c r="AT1265" s="174"/>
      <c r="AU1265" s="174"/>
      <c r="AV1265" s="174"/>
      <c r="AW1265" s="174"/>
      <c r="AX1265" s="174"/>
      <c r="AY1265" s="174"/>
      <c r="AZ1265" s="174"/>
      <c r="BA1265" s="174"/>
      <c r="BB1265" s="174"/>
      <c r="BC1265" s="174"/>
      <c r="BD1265" s="174"/>
      <c r="BE1265" s="174"/>
      <c r="BF1265" s="174"/>
      <c r="BG1265" s="174"/>
      <c r="BH1265" s="174"/>
      <c r="BI1265" s="174"/>
      <c r="BJ1265" s="174"/>
      <c r="BK1265" s="174"/>
      <c r="BL1265" s="174"/>
      <c r="BM1265" s="174"/>
      <c r="BN1265" s="174"/>
      <c r="BO1265" s="174"/>
      <c r="BP1265" s="174"/>
      <c r="BQ1265" s="174"/>
      <c r="BR1265" s="174"/>
      <c r="BS1265" s="174"/>
      <c r="BT1265" s="174"/>
    </row>
    <row r="1266" spans="1:72" s="177" customFormat="1">
      <c r="A1266" s="178"/>
      <c r="B1266" s="178"/>
      <c r="C1266" s="178"/>
      <c r="D1266" s="178"/>
      <c r="E1266" s="174"/>
      <c r="F1266" s="174"/>
      <c r="G1266" s="174"/>
      <c r="H1266" s="174"/>
      <c r="I1266" s="174"/>
      <c r="J1266" s="174"/>
      <c r="K1266" s="174"/>
      <c r="L1266" s="174"/>
      <c r="M1266" s="174"/>
      <c r="N1266" s="174"/>
      <c r="O1266" s="174"/>
      <c r="P1266" s="174"/>
      <c r="Q1266" s="174"/>
      <c r="R1266" s="174"/>
      <c r="S1266" s="174"/>
      <c r="T1266" s="174"/>
      <c r="U1266" s="174"/>
      <c r="V1266" s="174"/>
      <c r="W1266" s="174"/>
      <c r="X1266" s="174"/>
      <c r="Y1266" s="174"/>
      <c r="Z1266" s="174"/>
      <c r="AA1266" s="174"/>
      <c r="AB1266" s="174"/>
      <c r="AC1266" s="174"/>
      <c r="AD1266" s="174"/>
      <c r="AE1266" s="174"/>
      <c r="AF1266" s="174"/>
      <c r="AG1266" s="174"/>
      <c r="AH1266" s="174"/>
      <c r="AI1266" s="174"/>
      <c r="AJ1266" s="174"/>
      <c r="AK1266" s="174"/>
      <c r="AL1266" s="174"/>
      <c r="AM1266" s="174"/>
      <c r="AN1266" s="174"/>
      <c r="AO1266" s="174"/>
      <c r="AP1266" s="174"/>
      <c r="AQ1266" s="174"/>
      <c r="AR1266" s="174"/>
      <c r="AS1266" s="174"/>
      <c r="AT1266" s="174"/>
      <c r="AU1266" s="174"/>
      <c r="AV1266" s="174"/>
      <c r="AW1266" s="174"/>
      <c r="AX1266" s="174"/>
      <c r="AY1266" s="174"/>
      <c r="AZ1266" s="174"/>
      <c r="BA1266" s="174"/>
      <c r="BB1266" s="174"/>
      <c r="BC1266" s="174"/>
      <c r="BD1266" s="174"/>
      <c r="BE1266" s="174"/>
      <c r="BF1266" s="174"/>
      <c r="BG1266" s="174"/>
      <c r="BH1266" s="174"/>
      <c r="BI1266" s="174"/>
      <c r="BJ1266" s="174"/>
      <c r="BK1266" s="174"/>
      <c r="BL1266" s="174"/>
      <c r="BM1266" s="174"/>
      <c r="BN1266" s="174"/>
      <c r="BO1266" s="174"/>
      <c r="BP1266" s="174"/>
      <c r="BQ1266" s="174"/>
      <c r="BR1266" s="174"/>
      <c r="BS1266" s="174"/>
      <c r="BT1266" s="174"/>
    </row>
    <row r="1267" spans="1:72" s="177" customFormat="1">
      <c r="A1267" s="178"/>
      <c r="B1267" s="178"/>
      <c r="C1267" s="178"/>
      <c r="D1267" s="178"/>
      <c r="E1267" s="174"/>
      <c r="F1267" s="174"/>
      <c r="G1267" s="174"/>
      <c r="H1267" s="174"/>
      <c r="I1267" s="174"/>
      <c r="J1267" s="174"/>
      <c r="K1267" s="174"/>
      <c r="L1267" s="174"/>
      <c r="M1267" s="174"/>
      <c r="N1267" s="174"/>
      <c r="O1267" s="174"/>
      <c r="P1267" s="174"/>
      <c r="Q1267" s="174"/>
      <c r="R1267" s="174"/>
      <c r="S1267" s="174"/>
      <c r="T1267" s="174"/>
      <c r="U1267" s="174"/>
      <c r="V1267" s="174"/>
      <c r="W1267" s="174"/>
      <c r="X1267" s="174"/>
      <c r="Y1267" s="174"/>
      <c r="Z1267" s="174"/>
      <c r="AA1267" s="174"/>
      <c r="AB1267" s="174"/>
      <c r="AC1267" s="174"/>
      <c r="AD1267" s="174"/>
      <c r="AE1267" s="174"/>
      <c r="AF1267" s="174"/>
      <c r="AG1267" s="174"/>
      <c r="AH1267" s="174"/>
      <c r="AI1267" s="174"/>
      <c r="AJ1267" s="174"/>
      <c r="AK1267" s="174"/>
      <c r="AL1267" s="174"/>
      <c r="AM1267" s="174"/>
      <c r="AN1267" s="174"/>
      <c r="AO1267" s="174"/>
      <c r="AP1267" s="174"/>
      <c r="AQ1267" s="174"/>
      <c r="AR1267" s="174"/>
      <c r="AS1267" s="174"/>
      <c r="AT1267" s="174"/>
      <c r="AU1267" s="174"/>
      <c r="AV1267" s="174"/>
      <c r="AW1267" s="174"/>
      <c r="AX1267" s="174"/>
      <c r="AY1267" s="174"/>
      <c r="AZ1267" s="174"/>
      <c r="BA1267" s="174"/>
      <c r="BB1267" s="174"/>
      <c r="BC1267" s="174"/>
      <c r="BD1267" s="174"/>
      <c r="BE1267" s="174"/>
      <c r="BF1267" s="174"/>
      <c r="BG1267" s="174"/>
      <c r="BH1267" s="174"/>
      <c r="BI1267" s="174"/>
      <c r="BJ1267" s="174"/>
      <c r="BK1267" s="174"/>
      <c r="BL1267" s="174"/>
      <c r="BM1267" s="174"/>
      <c r="BN1267" s="174"/>
      <c r="BO1267" s="174"/>
      <c r="BP1267" s="174"/>
      <c r="BQ1267" s="174"/>
      <c r="BR1267" s="174"/>
      <c r="BS1267" s="174"/>
      <c r="BT1267" s="174"/>
    </row>
    <row r="1268" spans="1:72" s="177" customFormat="1">
      <c r="A1268" s="178"/>
      <c r="B1268" s="178"/>
      <c r="C1268" s="178"/>
      <c r="D1268" s="178"/>
      <c r="E1268" s="174"/>
      <c r="F1268" s="174"/>
      <c r="G1268" s="174"/>
      <c r="H1268" s="174"/>
      <c r="I1268" s="174"/>
      <c r="J1268" s="174"/>
      <c r="K1268" s="174"/>
      <c r="L1268" s="174"/>
      <c r="M1268" s="174"/>
      <c r="N1268" s="174"/>
      <c r="O1268" s="174"/>
      <c r="P1268" s="174"/>
      <c r="Q1268" s="174"/>
      <c r="R1268" s="174"/>
      <c r="S1268" s="174"/>
      <c r="T1268" s="174"/>
      <c r="U1268" s="174"/>
      <c r="V1268" s="174"/>
      <c r="W1268" s="174"/>
      <c r="X1268" s="174"/>
      <c r="Y1268" s="174"/>
      <c r="Z1268" s="174"/>
      <c r="AA1268" s="174"/>
      <c r="AB1268" s="174"/>
      <c r="AC1268" s="174"/>
      <c r="AD1268" s="174"/>
      <c r="AE1268" s="174"/>
      <c r="AF1268" s="174"/>
      <c r="AG1268" s="174"/>
      <c r="AH1268" s="174"/>
      <c r="AI1268" s="174"/>
      <c r="AJ1268" s="174"/>
      <c r="AK1268" s="174"/>
      <c r="AL1268" s="174"/>
      <c r="AM1268" s="174"/>
      <c r="AN1268" s="174"/>
      <c r="AO1268" s="174"/>
      <c r="AP1268" s="174"/>
      <c r="AQ1268" s="174"/>
      <c r="AR1268" s="174"/>
      <c r="AS1268" s="174"/>
      <c r="AT1268" s="174"/>
      <c r="AU1268" s="174"/>
      <c r="AV1268" s="174"/>
      <c r="AW1268" s="174"/>
      <c r="AX1268" s="174"/>
      <c r="AY1268" s="174"/>
      <c r="AZ1268" s="174"/>
      <c r="BA1268" s="174"/>
      <c r="BB1268" s="174"/>
      <c r="BC1268" s="174"/>
      <c r="BD1268" s="174"/>
      <c r="BE1268" s="174"/>
      <c r="BF1268" s="174"/>
      <c r="BG1268" s="174"/>
      <c r="BH1268" s="174"/>
      <c r="BI1268" s="174"/>
      <c r="BJ1268" s="174"/>
      <c r="BK1268" s="174"/>
      <c r="BL1268" s="174"/>
      <c r="BM1268" s="174"/>
      <c r="BN1268" s="174"/>
      <c r="BO1268" s="174"/>
      <c r="BP1268" s="174"/>
      <c r="BQ1268" s="174"/>
      <c r="BR1268" s="174"/>
      <c r="BS1268" s="174"/>
      <c r="BT1268" s="174"/>
    </row>
    <row r="1269" spans="1:72" s="177" customFormat="1">
      <c r="A1269" s="178"/>
      <c r="B1269" s="178"/>
      <c r="C1269" s="178"/>
      <c r="D1269" s="178"/>
      <c r="E1269" s="174"/>
      <c r="F1269" s="174"/>
      <c r="G1269" s="174"/>
      <c r="H1269" s="174"/>
      <c r="I1269" s="174"/>
      <c r="J1269" s="174"/>
      <c r="K1269" s="174"/>
      <c r="L1269" s="174"/>
      <c r="M1269" s="174"/>
      <c r="N1269" s="174"/>
      <c r="O1269" s="174"/>
      <c r="P1269" s="174"/>
      <c r="Q1269" s="174"/>
      <c r="R1269" s="174"/>
      <c r="S1269" s="174"/>
      <c r="T1269" s="174"/>
      <c r="U1269" s="174"/>
      <c r="V1269" s="174"/>
      <c r="W1269" s="174"/>
      <c r="X1269" s="174"/>
      <c r="Y1269" s="174"/>
      <c r="Z1269" s="174"/>
      <c r="AA1269" s="174"/>
      <c r="AB1269" s="174"/>
      <c r="AC1269" s="174"/>
      <c r="AD1269" s="174"/>
      <c r="AE1269" s="174"/>
      <c r="AF1269" s="174"/>
      <c r="AG1269" s="174"/>
      <c r="AH1269" s="174"/>
      <c r="AI1269" s="174"/>
      <c r="AJ1269" s="174"/>
      <c r="AK1269" s="174"/>
      <c r="AL1269" s="174"/>
      <c r="AM1269" s="174"/>
      <c r="AN1269" s="174"/>
      <c r="AO1269" s="174"/>
      <c r="AP1269" s="174"/>
      <c r="AQ1269" s="174"/>
      <c r="AR1269" s="174"/>
      <c r="AS1269" s="174"/>
      <c r="AT1269" s="174"/>
      <c r="AU1269" s="174"/>
      <c r="AV1269" s="174"/>
      <c r="AW1269" s="174"/>
      <c r="AX1269" s="174"/>
      <c r="AY1269" s="174"/>
      <c r="AZ1269" s="174"/>
      <c r="BA1269" s="174"/>
      <c r="BB1269" s="174"/>
      <c r="BC1269" s="174"/>
      <c r="BD1269" s="174"/>
      <c r="BE1269" s="174"/>
      <c r="BF1269" s="174"/>
      <c r="BG1269" s="174"/>
      <c r="BH1269" s="174"/>
      <c r="BI1269" s="174"/>
      <c r="BJ1269" s="174"/>
      <c r="BK1269" s="174"/>
      <c r="BL1269" s="174"/>
      <c r="BM1269" s="174"/>
      <c r="BN1269" s="174"/>
      <c r="BO1269" s="174"/>
      <c r="BP1269" s="174"/>
      <c r="BQ1269" s="174"/>
      <c r="BR1269" s="174"/>
      <c r="BS1269" s="174"/>
      <c r="BT1269" s="174"/>
    </row>
    <row r="1270" spans="1:72" s="177" customFormat="1">
      <c r="A1270" s="178"/>
      <c r="B1270" s="178"/>
      <c r="C1270" s="178"/>
      <c r="D1270" s="178"/>
      <c r="E1270" s="174"/>
      <c r="F1270" s="174"/>
      <c r="G1270" s="174"/>
      <c r="H1270" s="174"/>
      <c r="I1270" s="174"/>
      <c r="J1270" s="174"/>
      <c r="K1270" s="174"/>
      <c r="L1270" s="174"/>
      <c r="M1270" s="174"/>
      <c r="N1270" s="174"/>
      <c r="O1270" s="174"/>
      <c r="P1270" s="174"/>
      <c r="Q1270" s="174"/>
      <c r="R1270" s="174"/>
      <c r="S1270" s="174"/>
      <c r="T1270" s="174"/>
      <c r="U1270" s="174"/>
      <c r="V1270" s="174"/>
      <c r="W1270" s="174"/>
      <c r="X1270" s="174"/>
      <c r="Y1270" s="174"/>
      <c r="Z1270" s="174"/>
      <c r="AA1270" s="174"/>
      <c r="AB1270" s="174"/>
      <c r="AC1270" s="174"/>
      <c r="AD1270" s="174"/>
      <c r="AE1270" s="174"/>
      <c r="AF1270" s="174"/>
      <c r="AG1270" s="174"/>
      <c r="AH1270" s="174"/>
      <c r="AI1270" s="174"/>
      <c r="AJ1270" s="174"/>
      <c r="AK1270" s="174"/>
      <c r="AL1270" s="174"/>
      <c r="AM1270" s="174"/>
      <c r="AN1270" s="174"/>
      <c r="AO1270" s="174"/>
      <c r="AP1270" s="174"/>
      <c r="AQ1270" s="174"/>
      <c r="AR1270" s="174"/>
      <c r="AS1270" s="174"/>
      <c r="AT1270" s="174"/>
      <c r="AU1270" s="174"/>
      <c r="AV1270" s="174"/>
      <c r="AW1270" s="174"/>
      <c r="AX1270" s="174"/>
      <c r="AY1270" s="174"/>
      <c r="AZ1270" s="174"/>
      <c r="BA1270" s="174"/>
      <c r="BB1270" s="174"/>
      <c r="BC1270" s="174"/>
      <c r="BD1270" s="174"/>
      <c r="BE1270" s="174"/>
      <c r="BF1270" s="174"/>
      <c r="BG1270" s="174"/>
      <c r="BH1270" s="174"/>
      <c r="BI1270" s="174"/>
      <c r="BJ1270" s="174"/>
      <c r="BK1270" s="174"/>
      <c r="BL1270" s="174"/>
      <c r="BM1270" s="174"/>
      <c r="BN1270" s="174"/>
      <c r="BO1270" s="174"/>
      <c r="BP1270" s="174"/>
      <c r="BQ1270" s="174"/>
      <c r="BR1270" s="174"/>
      <c r="BS1270" s="174"/>
      <c r="BT1270" s="174"/>
    </row>
    <row r="1271" spans="1:72" s="177" customFormat="1">
      <c r="A1271" s="178"/>
      <c r="B1271" s="178"/>
      <c r="C1271" s="178"/>
      <c r="D1271" s="178"/>
      <c r="E1271" s="174"/>
      <c r="F1271" s="174"/>
      <c r="G1271" s="174"/>
      <c r="H1271" s="174"/>
      <c r="I1271" s="174"/>
      <c r="J1271" s="174"/>
      <c r="K1271" s="174"/>
      <c r="L1271" s="174"/>
      <c r="M1271" s="174"/>
      <c r="N1271" s="174"/>
      <c r="O1271" s="174"/>
      <c r="P1271" s="174"/>
      <c r="Q1271" s="174"/>
      <c r="R1271" s="174"/>
      <c r="S1271" s="174"/>
      <c r="T1271" s="174"/>
      <c r="U1271" s="174"/>
      <c r="V1271" s="174"/>
      <c r="W1271" s="174"/>
      <c r="X1271" s="174"/>
      <c r="Y1271" s="174"/>
      <c r="Z1271" s="174"/>
      <c r="AA1271" s="174"/>
      <c r="AB1271" s="174"/>
      <c r="AC1271" s="174"/>
      <c r="AD1271" s="174"/>
      <c r="AE1271" s="174"/>
      <c r="AF1271" s="174"/>
      <c r="AG1271" s="174"/>
      <c r="AH1271" s="174"/>
      <c r="AI1271" s="174"/>
      <c r="AJ1271" s="174"/>
      <c r="AK1271" s="174"/>
      <c r="AL1271" s="174"/>
      <c r="AM1271" s="174"/>
      <c r="AN1271" s="174"/>
      <c r="AO1271" s="174"/>
      <c r="AP1271" s="174"/>
      <c r="AQ1271" s="174"/>
      <c r="AR1271" s="174"/>
      <c r="AS1271" s="174"/>
      <c r="AT1271" s="174"/>
      <c r="AU1271" s="174"/>
      <c r="AV1271" s="174"/>
      <c r="AW1271" s="174"/>
      <c r="AX1271" s="174"/>
      <c r="AY1271" s="174"/>
      <c r="AZ1271" s="174"/>
      <c r="BA1271" s="174"/>
      <c r="BB1271" s="174"/>
      <c r="BC1271" s="174"/>
      <c r="BD1271" s="174"/>
      <c r="BE1271" s="174"/>
      <c r="BF1271" s="174"/>
      <c r="BG1271" s="174"/>
      <c r="BH1271" s="174"/>
      <c r="BI1271" s="174"/>
      <c r="BJ1271" s="174"/>
      <c r="BK1271" s="174"/>
      <c r="BL1271" s="174"/>
      <c r="BM1271" s="174"/>
      <c r="BN1271" s="174"/>
      <c r="BO1271" s="174"/>
      <c r="BP1271" s="174"/>
      <c r="BQ1271" s="174"/>
      <c r="BR1271" s="174"/>
      <c r="BS1271" s="174"/>
      <c r="BT1271" s="174"/>
    </row>
    <row r="1272" spans="1:72" s="177" customFormat="1">
      <c r="A1272" s="178"/>
      <c r="B1272" s="178"/>
      <c r="C1272" s="178"/>
      <c r="D1272" s="178"/>
      <c r="E1272" s="174"/>
      <c r="F1272" s="174"/>
      <c r="G1272" s="174"/>
      <c r="H1272" s="174"/>
      <c r="I1272" s="174"/>
      <c r="J1272" s="174"/>
      <c r="K1272" s="174"/>
      <c r="L1272" s="174"/>
      <c r="M1272" s="174"/>
      <c r="N1272" s="174"/>
      <c r="O1272" s="174"/>
      <c r="P1272" s="174"/>
      <c r="Q1272" s="174"/>
      <c r="R1272" s="174"/>
      <c r="S1272" s="174"/>
      <c r="T1272" s="174"/>
      <c r="U1272" s="174"/>
      <c r="V1272" s="174"/>
      <c r="W1272" s="174"/>
      <c r="X1272" s="174"/>
      <c r="Y1272" s="174"/>
      <c r="Z1272" s="174"/>
      <c r="AA1272" s="174"/>
      <c r="AB1272" s="174"/>
      <c r="AC1272" s="174"/>
      <c r="AD1272" s="174"/>
      <c r="AE1272" s="174"/>
      <c r="AF1272" s="174"/>
      <c r="AG1272" s="174"/>
      <c r="AH1272" s="174"/>
      <c r="AI1272" s="174"/>
      <c r="AJ1272" s="174"/>
      <c r="AK1272" s="174"/>
      <c r="AL1272" s="174"/>
      <c r="AM1272" s="174"/>
      <c r="AN1272" s="174"/>
      <c r="AO1272" s="174"/>
      <c r="AP1272" s="174"/>
      <c r="AQ1272" s="174"/>
      <c r="AR1272" s="174"/>
      <c r="AS1272" s="174"/>
      <c r="AT1272" s="174"/>
      <c r="AU1272" s="174"/>
      <c r="AV1272" s="174"/>
      <c r="AW1272" s="174"/>
      <c r="AX1272" s="174"/>
      <c r="AY1272" s="174"/>
      <c r="AZ1272" s="174"/>
      <c r="BA1272" s="174"/>
      <c r="BB1272" s="174"/>
      <c r="BC1272" s="174"/>
      <c r="BD1272" s="174"/>
      <c r="BE1272" s="174"/>
      <c r="BF1272" s="174"/>
      <c r="BG1272" s="174"/>
      <c r="BH1272" s="174"/>
      <c r="BI1272" s="174"/>
      <c r="BJ1272" s="174"/>
      <c r="BK1272" s="174"/>
      <c r="BL1272" s="174"/>
      <c r="BM1272" s="174"/>
      <c r="BN1272" s="174"/>
      <c r="BO1272" s="174"/>
      <c r="BP1272" s="174"/>
      <c r="BQ1272" s="174"/>
      <c r="BR1272" s="174"/>
      <c r="BS1272" s="174"/>
      <c r="BT1272" s="174"/>
    </row>
    <row r="1273" spans="1:72" s="177" customFormat="1">
      <c r="A1273" s="178"/>
      <c r="B1273" s="178"/>
      <c r="C1273" s="178"/>
      <c r="D1273" s="178"/>
      <c r="E1273" s="174"/>
      <c r="F1273" s="174"/>
      <c r="G1273" s="174"/>
      <c r="H1273" s="174"/>
      <c r="I1273" s="174"/>
      <c r="J1273" s="174"/>
      <c r="K1273" s="174"/>
      <c r="L1273" s="174"/>
      <c r="M1273" s="174"/>
      <c r="N1273" s="174"/>
      <c r="O1273" s="174"/>
      <c r="P1273" s="174"/>
      <c r="Q1273" s="174"/>
      <c r="R1273" s="174"/>
      <c r="S1273" s="174"/>
      <c r="T1273" s="174"/>
      <c r="U1273" s="174"/>
      <c r="V1273" s="174"/>
      <c r="W1273" s="174"/>
      <c r="X1273" s="174"/>
      <c r="Y1273" s="174"/>
      <c r="Z1273" s="174"/>
      <c r="AA1273" s="174"/>
      <c r="AB1273" s="174"/>
      <c r="AC1273" s="174"/>
      <c r="AD1273" s="174"/>
      <c r="AE1273" s="174"/>
      <c r="AF1273" s="174"/>
      <c r="AG1273" s="174"/>
      <c r="AH1273" s="174"/>
      <c r="AI1273" s="174"/>
      <c r="AJ1273" s="174"/>
      <c r="AK1273" s="174"/>
      <c r="AL1273" s="174"/>
      <c r="AM1273" s="174"/>
      <c r="AN1273" s="174"/>
      <c r="AO1273" s="174"/>
      <c r="AP1273" s="174"/>
      <c r="AQ1273" s="174"/>
      <c r="AR1273" s="174"/>
      <c r="AS1273" s="174"/>
      <c r="AT1273" s="174"/>
      <c r="AU1273" s="174"/>
      <c r="AV1273" s="174"/>
      <c r="AW1273" s="174"/>
      <c r="AX1273" s="174"/>
      <c r="AY1273" s="174"/>
      <c r="AZ1273" s="174"/>
      <c r="BA1273" s="174"/>
      <c r="BB1273" s="174"/>
      <c r="BC1273" s="174"/>
      <c r="BD1273" s="174"/>
      <c r="BE1273" s="174"/>
      <c r="BF1273" s="174"/>
      <c r="BG1273" s="174"/>
      <c r="BH1273" s="174"/>
      <c r="BI1273" s="174"/>
      <c r="BJ1273" s="174"/>
      <c r="BK1273" s="174"/>
      <c r="BL1273" s="174"/>
      <c r="BM1273" s="174"/>
      <c r="BN1273" s="174"/>
      <c r="BO1273" s="174"/>
      <c r="BP1273" s="174"/>
      <c r="BQ1273" s="174"/>
      <c r="BR1273" s="174"/>
      <c r="BS1273" s="174"/>
      <c r="BT1273" s="174"/>
    </row>
    <row r="1274" spans="1:72" s="177" customFormat="1">
      <c r="A1274" s="178"/>
      <c r="B1274" s="178"/>
      <c r="C1274" s="178"/>
      <c r="D1274" s="178"/>
      <c r="E1274" s="174"/>
      <c r="F1274" s="174"/>
      <c r="G1274" s="174"/>
      <c r="H1274" s="174"/>
      <c r="I1274" s="174"/>
      <c r="J1274" s="174"/>
      <c r="K1274" s="174"/>
      <c r="L1274" s="174"/>
      <c r="M1274" s="174"/>
      <c r="N1274" s="174"/>
      <c r="O1274" s="174"/>
      <c r="P1274" s="174"/>
      <c r="Q1274" s="174"/>
      <c r="R1274" s="174"/>
      <c r="S1274" s="174"/>
      <c r="T1274" s="174"/>
      <c r="U1274" s="174"/>
      <c r="V1274" s="174"/>
      <c r="W1274" s="174"/>
      <c r="X1274" s="174"/>
      <c r="Y1274" s="174"/>
      <c r="Z1274" s="174"/>
      <c r="AA1274" s="174"/>
      <c r="AB1274" s="174"/>
      <c r="AC1274" s="174"/>
      <c r="AD1274" s="174"/>
      <c r="AE1274" s="174"/>
      <c r="AF1274" s="174"/>
      <c r="AG1274" s="174"/>
      <c r="AH1274" s="174"/>
      <c r="AI1274" s="174"/>
      <c r="AJ1274" s="174"/>
      <c r="AK1274" s="174"/>
      <c r="AL1274" s="174"/>
      <c r="AM1274" s="174"/>
      <c r="AN1274" s="174"/>
      <c r="AO1274" s="174"/>
      <c r="AP1274" s="174"/>
      <c r="AQ1274" s="174"/>
      <c r="AR1274" s="174"/>
      <c r="AS1274" s="174"/>
      <c r="AT1274" s="174"/>
      <c r="AU1274" s="174"/>
      <c r="AV1274" s="174"/>
      <c r="AW1274" s="174"/>
      <c r="AX1274" s="174"/>
      <c r="AY1274" s="174"/>
      <c r="AZ1274" s="174"/>
      <c r="BA1274" s="174"/>
      <c r="BB1274" s="174"/>
      <c r="BC1274" s="174"/>
      <c r="BD1274" s="174"/>
      <c r="BE1274" s="174"/>
      <c r="BF1274" s="174"/>
      <c r="BG1274" s="174"/>
      <c r="BH1274" s="174"/>
      <c r="BI1274" s="174"/>
      <c r="BJ1274" s="174"/>
      <c r="BK1274" s="174"/>
      <c r="BL1274" s="174"/>
      <c r="BM1274" s="174"/>
      <c r="BN1274" s="174"/>
      <c r="BO1274" s="174"/>
      <c r="BP1274" s="174"/>
      <c r="BQ1274" s="174"/>
      <c r="BR1274" s="174"/>
      <c r="BS1274" s="174"/>
      <c r="BT1274" s="174"/>
    </row>
    <row r="1275" spans="1:72" s="177" customFormat="1">
      <c r="A1275" s="178"/>
      <c r="B1275" s="178"/>
      <c r="C1275" s="178"/>
      <c r="D1275" s="178"/>
      <c r="E1275" s="174"/>
      <c r="F1275" s="174"/>
      <c r="G1275" s="174"/>
      <c r="H1275" s="174"/>
      <c r="I1275" s="174"/>
      <c r="J1275" s="174"/>
      <c r="K1275" s="174"/>
      <c r="L1275" s="174"/>
      <c r="M1275" s="174"/>
      <c r="N1275" s="174"/>
      <c r="O1275" s="174"/>
      <c r="P1275" s="174"/>
      <c r="Q1275" s="174"/>
      <c r="R1275" s="174"/>
      <c r="S1275" s="174"/>
      <c r="T1275" s="174"/>
      <c r="U1275" s="174"/>
      <c r="V1275" s="174"/>
      <c r="W1275" s="174"/>
      <c r="X1275" s="174"/>
      <c r="Y1275" s="174"/>
      <c r="Z1275" s="174"/>
      <c r="AA1275" s="174"/>
      <c r="AB1275" s="174"/>
      <c r="AC1275" s="174"/>
      <c r="AD1275" s="174"/>
      <c r="AE1275" s="174"/>
      <c r="AF1275" s="174"/>
      <c r="AG1275" s="174"/>
      <c r="AH1275" s="174"/>
      <c r="AI1275" s="174"/>
      <c r="AJ1275" s="174"/>
      <c r="AK1275" s="174"/>
      <c r="AL1275" s="174"/>
      <c r="AM1275" s="174"/>
      <c r="AN1275" s="174"/>
      <c r="AO1275" s="174"/>
      <c r="AP1275" s="174"/>
      <c r="AQ1275" s="174"/>
      <c r="AR1275" s="174"/>
      <c r="AS1275" s="174"/>
      <c r="AT1275" s="174"/>
      <c r="AU1275" s="174"/>
      <c r="AV1275" s="174"/>
      <c r="AW1275" s="174"/>
      <c r="AX1275" s="174"/>
      <c r="AY1275" s="174"/>
      <c r="AZ1275" s="174"/>
      <c r="BA1275" s="174"/>
      <c r="BB1275" s="174"/>
      <c r="BC1275" s="174"/>
      <c r="BD1275" s="174"/>
      <c r="BE1275" s="174"/>
      <c r="BF1275" s="174"/>
      <c r="BG1275" s="174"/>
      <c r="BH1275" s="174"/>
      <c r="BI1275" s="174"/>
      <c r="BJ1275" s="174"/>
      <c r="BK1275" s="174"/>
      <c r="BL1275" s="174"/>
      <c r="BM1275" s="174"/>
      <c r="BN1275" s="174"/>
      <c r="BO1275" s="174"/>
      <c r="BP1275" s="174"/>
      <c r="BQ1275" s="174"/>
      <c r="BR1275" s="174"/>
      <c r="BS1275" s="174"/>
      <c r="BT1275" s="174"/>
    </row>
    <row r="1276" spans="1:72" s="177" customFormat="1">
      <c r="A1276" s="178"/>
      <c r="B1276" s="178"/>
      <c r="C1276" s="178"/>
      <c r="D1276" s="178"/>
      <c r="E1276" s="174"/>
      <c r="F1276" s="174"/>
      <c r="G1276" s="174"/>
      <c r="H1276" s="174"/>
      <c r="I1276" s="174"/>
      <c r="J1276" s="174"/>
      <c r="K1276" s="174"/>
      <c r="L1276" s="174"/>
      <c r="M1276" s="174"/>
      <c r="N1276" s="174"/>
      <c r="O1276" s="174"/>
      <c r="P1276" s="174"/>
      <c r="Q1276" s="174"/>
      <c r="R1276" s="174"/>
      <c r="S1276" s="174"/>
      <c r="T1276" s="174"/>
      <c r="U1276" s="174"/>
      <c r="V1276" s="174"/>
      <c r="W1276" s="174"/>
      <c r="X1276" s="174"/>
      <c r="Y1276" s="174"/>
      <c r="Z1276" s="174"/>
      <c r="AA1276" s="174"/>
      <c r="AB1276" s="174"/>
      <c r="AC1276" s="174"/>
      <c r="AD1276" s="174"/>
      <c r="AE1276" s="174"/>
      <c r="AF1276" s="174"/>
      <c r="AG1276" s="174"/>
      <c r="AH1276" s="174"/>
      <c r="AI1276" s="174"/>
      <c r="AJ1276" s="174"/>
      <c r="AK1276" s="174"/>
      <c r="AL1276" s="174"/>
      <c r="AM1276" s="174"/>
      <c r="AN1276" s="174"/>
      <c r="AO1276" s="174"/>
      <c r="AP1276" s="174"/>
      <c r="AQ1276" s="174"/>
      <c r="AR1276" s="174"/>
      <c r="AS1276" s="174"/>
      <c r="AT1276" s="174"/>
      <c r="AU1276" s="174"/>
      <c r="AV1276" s="174"/>
      <c r="AW1276" s="174"/>
      <c r="AX1276" s="174"/>
      <c r="AY1276" s="174"/>
      <c r="AZ1276" s="174"/>
      <c r="BA1276" s="174"/>
      <c r="BB1276" s="174"/>
      <c r="BC1276" s="174"/>
      <c r="BD1276" s="174"/>
      <c r="BE1276" s="174"/>
      <c r="BF1276" s="174"/>
      <c r="BG1276" s="174"/>
      <c r="BH1276" s="174"/>
      <c r="BI1276" s="174"/>
      <c r="BJ1276" s="174"/>
      <c r="BK1276" s="174"/>
      <c r="BL1276" s="174"/>
      <c r="BM1276" s="174"/>
      <c r="BN1276" s="174"/>
      <c r="BO1276" s="174"/>
      <c r="BP1276" s="174"/>
      <c r="BQ1276" s="174"/>
      <c r="BR1276" s="174"/>
      <c r="BS1276" s="174"/>
      <c r="BT1276" s="174"/>
    </row>
    <row r="1277" spans="1:72" s="177" customFormat="1">
      <c r="A1277" s="178"/>
      <c r="B1277" s="178"/>
      <c r="C1277" s="178"/>
      <c r="D1277" s="178"/>
      <c r="E1277" s="174"/>
      <c r="F1277" s="174"/>
      <c r="G1277" s="174"/>
      <c r="H1277" s="174"/>
      <c r="I1277" s="174"/>
      <c r="J1277" s="174"/>
      <c r="K1277" s="174"/>
      <c r="L1277" s="174"/>
      <c r="M1277" s="174"/>
      <c r="N1277" s="174"/>
      <c r="O1277" s="174"/>
      <c r="P1277" s="174"/>
      <c r="Q1277" s="174"/>
      <c r="R1277" s="174"/>
      <c r="S1277" s="174"/>
      <c r="T1277" s="174"/>
      <c r="U1277" s="174"/>
      <c r="V1277" s="174"/>
      <c r="W1277" s="174"/>
      <c r="X1277" s="174"/>
      <c r="Y1277" s="174"/>
      <c r="Z1277" s="174"/>
      <c r="AA1277" s="174"/>
      <c r="AB1277" s="174"/>
      <c r="AC1277" s="174"/>
      <c r="AD1277" s="174"/>
      <c r="AE1277" s="174"/>
      <c r="AF1277" s="174"/>
      <c r="AG1277" s="174"/>
      <c r="AH1277" s="174"/>
      <c r="AI1277" s="174"/>
      <c r="AJ1277" s="174"/>
      <c r="AK1277" s="174"/>
      <c r="AL1277" s="174"/>
      <c r="AM1277" s="174"/>
      <c r="AN1277" s="174"/>
      <c r="AO1277" s="174"/>
      <c r="AP1277" s="174"/>
      <c r="AQ1277" s="174"/>
      <c r="AR1277" s="174"/>
      <c r="AS1277" s="174"/>
      <c r="AT1277" s="174"/>
      <c r="AU1277" s="174"/>
      <c r="AV1277" s="174"/>
      <c r="AW1277" s="174"/>
      <c r="AX1277" s="174"/>
      <c r="AY1277" s="174"/>
      <c r="AZ1277" s="174"/>
      <c r="BA1277" s="174"/>
      <c r="BB1277" s="174"/>
      <c r="BC1277" s="174"/>
      <c r="BD1277" s="174"/>
      <c r="BE1277" s="174"/>
      <c r="BF1277" s="174"/>
      <c r="BG1277" s="174"/>
      <c r="BH1277" s="174"/>
      <c r="BI1277" s="174"/>
      <c r="BJ1277" s="174"/>
      <c r="BK1277" s="174"/>
      <c r="BL1277" s="174"/>
      <c r="BM1277" s="174"/>
      <c r="BN1277" s="174"/>
      <c r="BO1277" s="174"/>
      <c r="BP1277" s="174"/>
      <c r="BQ1277" s="174"/>
      <c r="BR1277" s="174"/>
      <c r="BS1277" s="174"/>
      <c r="BT1277" s="174"/>
    </row>
    <row r="1278" spans="1:72" s="177" customFormat="1">
      <c r="A1278" s="178"/>
      <c r="B1278" s="178"/>
      <c r="C1278" s="178"/>
      <c r="D1278" s="178"/>
      <c r="E1278" s="174"/>
      <c r="F1278" s="174"/>
      <c r="G1278" s="174"/>
      <c r="H1278" s="174"/>
      <c r="I1278" s="174"/>
      <c r="J1278" s="174"/>
      <c r="K1278" s="174"/>
      <c r="L1278" s="174"/>
      <c r="M1278" s="174"/>
      <c r="N1278" s="174"/>
      <c r="O1278" s="174"/>
      <c r="P1278" s="174"/>
      <c r="Q1278" s="174"/>
      <c r="R1278" s="174"/>
      <c r="S1278" s="174"/>
      <c r="T1278" s="174"/>
      <c r="U1278" s="174"/>
      <c r="V1278" s="174"/>
      <c r="W1278" s="174"/>
      <c r="X1278" s="174"/>
      <c r="Y1278" s="174"/>
      <c r="Z1278" s="174"/>
      <c r="AA1278" s="174"/>
      <c r="AB1278" s="174"/>
      <c r="AC1278" s="174"/>
      <c r="AD1278" s="174"/>
      <c r="AE1278" s="174"/>
      <c r="AF1278" s="174"/>
      <c r="AG1278" s="174"/>
      <c r="AH1278" s="174"/>
      <c r="AI1278" s="174"/>
      <c r="AJ1278" s="174"/>
      <c r="AK1278" s="174"/>
      <c r="AL1278" s="174"/>
      <c r="AM1278" s="174"/>
      <c r="AN1278" s="174"/>
      <c r="AO1278" s="174"/>
      <c r="AP1278" s="174"/>
      <c r="AQ1278" s="174"/>
      <c r="AR1278" s="174"/>
      <c r="AS1278" s="174"/>
      <c r="AT1278" s="174"/>
      <c r="AU1278" s="174"/>
      <c r="AV1278" s="174"/>
      <c r="AW1278" s="174"/>
      <c r="AX1278" s="174"/>
      <c r="AY1278" s="174"/>
      <c r="AZ1278" s="174"/>
      <c r="BA1278" s="174"/>
      <c r="BB1278" s="174"/>
      <c r="BC1278" s="174"/>
      <c r="BD1278" s="174"/>
      <c r="BE1278" s="174"/>
      <c r="BF1278" s="174"/>
      <c r="BG1278" s="174"/>
      <c r="BH1278" s="174"/>
      <c r="BI1278" s="174"/>
      <c r="BJ1278" s="174"/>
      <c r="BK1278" s="174"/>
      <c r="BL1278" s="174"/>
      <c r="BM1278" s="174"/>
      <c r="BN1278" s="174"/>
      <c r="BO1278" s="174"/>
      <c r="BP1278" s="174"/>
      <c r="BQ1278" s="174"/>
      <c r="BR1278" s="174"/>
      <c r="BS1278" s="174"/>
      <c r="BT1278" s="174"/>
    </row>
    <row r="1279" spans="1:72" s="177" customFormat="1">
      <c r="A1279" s="178"/>
      <c r="B1279" s="178"/>
      <c r="C1279" s="178"/>
      <c r="D1279" s="178"/>
      <c r="E1279" s="174"/>
      <c r="F1279" s="174"/>
      <c r="G1279" s="174"/>
      <c r="H1279" s="174"/>
      <c r="I1279" s="174"/>
      <c r="J1279" s="174"/>
      <c r="K1279" s="174"/>
      <c r="L1279" s="174"/>
      <c r="M1279" s="174"/>
      <c r="N1279" s="174"/>
      <c r="O1279" s="174"/>
      <c r="P1279" s="174"/>
      <c r="Q1279" s="174"/>
      <c r="R1279" s="174"/>
      <c r="S1279" s="174"/>
      <c r="T1279" s="174"/>
      <c r="U1279" s="174"/>
      <c r="V1279" s="174"/>
      <c r="W1279" s="174"/>
      <c r="X1279" s="174"/>
      <c r="Y1279" s="174"/>
      <c r="Z1279" s="174"/>
      <c r="AA1279" s="174"/>
      <c r="AB1279" s="174"/>
      <c r="AC1279" s="174"/>
      <c r="AD1279" s="174"/>
      <c r="AE1279" s="174"/>
      <c r="AF1279" s="174"/>
      <c r="AG1279" s="174"/>
      <c r="AH1279" s="174"/>
      <c r="AI1279" s="174"/>
      <c r="AJ1279" s="174"/>
      <c r="AK1279" s="174"/>
      <c r="AL1279" s="174"/>
      <c r="AM1279" s="174"/>
      <c r="AN1279" s="174"/>
      <c r="AO1279" s="174"/>
      <c r="AP1279" s="174"/>
      <c r="AQ1279" s="174"/>
      <c r="AR1279" s="174"/>
      <c r="AS1279" s="174"/>
      <c r="AT1279" s="174"/>
      <c r="AU1279" s="174"/>
      <c r="AV1279" s="174"/>
      <c r="AW1279" s="174"/>
      <c r="AX1279" s="174"/>
      <c r="AY1279" s="174"/>
      <c r="AZ1279" s="174"/>
      <c r="BA1279" s="174"/>
      <c r="BB1279" s="174"/>
      <c r="BC1279" s="174"/>
      <c r="BD1279" s="174"/>
      <c r="BE1279" s="174"/>
      <c r="BF1279" s="174"/>
      <c r="BG1279" s="174"/>
      <c r="BH1279" s="174"/>
      <c r="BI1279" s="174"/>
      <c r="BJ1279" s="174"/>
      <c r="BK1279" s="174"/>
      <c r="BL1279" s="174"/>
      <c r="BM1279" s="174"/>
      <c r="BN1279" s="174"/>
      <c r="BO1279" s="174"/>
      <c r="BP1279" s="174"/>
      <c r="BQ1279" s="174"/>
      <c r="BR1279" s="174"/>
      <c r="BS1279" s="174"/>
      <c r="BT1279" s="174"/>
    </row>
    <row r="1280" spans="1:72" s="177" customFormat="1">
      <c r="A1280" s="178"/>
      <c r="B1280" s="178"/>
      <c r="C1280" s="178"/>
      <c r="D1280" s="178"/>
      <c r="E1280" s="174"/>
      <c r="F1280" s="174"/>
      <c r="G1280" s="174"/>
      <c r="H1280" s="174"/>
      <c r="I1280" s="174"/>
      <c r="J1280" s="174"/>
      <c r="K1280" s="174"/>
      <c r="L1280" s="174"/>
      <c r="M1280" s="174"/>
      <c r="N1280" s="174"/>
      <c r="O1280" s="174"/>
      <c r="P1280" s="174"/>
      <c r="Q1280" s="174"/>
      <c r="R1280" s="174"/>
      <c r="S1280" s="174"/>
      <c r="T1280" s="174"/>
      <c r="U1280" s="174"/>
      <c r="V1280" s="174"/>
      <c r="W1280" s="174"/>
      <c r="X1280" s="174"/>
      <c r="Y1280" s="174"/>
      <c r="Z1280" s="174"/>
      <c r="AA1280" s="174"/>
      <c r="AB1280" s="174"/>
      <c r="AC1280" s="174"/>
      <c r="AD1280" s="174"/>
      <c r="AE1280" s="174"/>
      <c r="AF1280" s="174"/>
      <c r="AG1280" s="174"/>
      <c r="AH1280" s="174"/>
      <c r="AI1280" s="174"/>
      <c r="AJ1280" s="174"/>
      <c r="AK1280" s="174"/>
      <c r="AL1280" s="174"/>
      <c r="AM1280" s="174"/>
      <c r="AN1280" s="174"/>
      <c r="AO1280" s="174"/>
      <c r="AP1280" s="174"/>
      <c r="AQ1280" s="174"/>
      <c r="AR1280" s="174"/>
      <c r="AS1280" s="174"/>
      <c r="AT1280" s="174"/>
      <c r="AU1280" s="174"/>
      <c r="AV1280" s="174"/>
      <c r="AW1280" s="174"/>
      <c r="AX1280" s="174"/>
      <c r="AY1280" s="174"/>
      <c r="AZ1280" s="174"/>
      <c r="BA1280" s="174"/>
      <c r="BB1280" s="174"/>
      <c r="BC1280" s="174"/>
      <c r="BD1280" s="174"/>
      <c r="BE1280" s="174"/>
      <c r="BF1280" s="174"/>
      <c r="BG1280" s="174"/>
      <c r="BH1280" s="174"/>
      <c r="BI1280" s="174"/>
      <c r="BJ1280" s="174"/>
      <c r="BK1280" s="174"/>
      <c r="BL1280" s="174"/>
      <c r="BM1280" s="174"/>
      <c r="BN1280" s="174"/>
      <c r="BO1280" s="174"/>
      <c r="BP1280" s="174"/>
      <c r="BQ1280" s="174"/>
      <c r="BR1280" s="174"/>
      <c r="BS1280" s="174"/>
      <c r="BT1280" s="174"/>
    </row>
    <row r="1281" spans="1:72" s="177" customFormat="1">
      <c r="A1281" s="178"/>
      <c r="B1281" s="178"/>
      <c r="C1281" s="178"/>
      <c r="D1281" s="178"/>
      <c r="E1281" s="174"/>
      <c r="F1281" s="174"/>
      <c r="G1281" s="174"/>
      <c r="H1281" s="174"/>
      <c r="I1281" s="174"/>
      <c r="J1281" s="174"/>
      <c r="K1281" s="174"/>
      <c r="L1281" s="174"/>
      <c r="M1281" s="174"/>
      <c r="N1281" s="174"/>
      <c r="O1281" s="174"/>
      <c r="P1281" s="174"/>
      <c r="Q1281" s="174"/>
      <c r="R1281" s="174"/>
      <c r="S1281" s="174"/>
      <c r="T1281" s="174"/>
      <c r="U1281" s="174"/>
      <c r="V1281" s="174"/>
      <c r="W1281" s="174"/>
      <c r="X1281" s="174"/>
      <c r="Y1281" s="174"/>
      <c r="Z1281" s="174"/>
      <c r="AA1281" s="174"/>
      <c r="AB1281" s="174"/>
      <c r="AC1281" s="174"/>
      <c r="AD1281" s="174"/>
      <c r="AE1281" s="174"/>
      <c r="AF1281" s="174"/>
      <c r="AG1281" s="174"/>
      <c r="AH1281" s="174"/>
      <c r="AI1281" s="174"/>
      <c r="AJ1281" s="174"/>
      <c r="AK1281" s="174"/>
      <c r="AL1281" s="174"/>
      <c r="AM1281" s="174"/>
      <c r="AN1281" s="174"/>
      <c r="AO1281" s="174"/>
      <c r="AP1281" s="174"/>
      <c r="AQ1281" s="174"/>
      <c r="AR1281" s="174"/>
      <c r="AS1281" s="174"/>
      <c r="AT1281" s="174"/>
      <c r="AU1281" s="174"/>
      <c r="AV1281" s="174"/>
      <c r="AW1281" s="174"/>
      <c r="AX1281" s="174"/>
      <c r="AY1281" s="174"/>
      <c r="AZ1281" s="174"/>
      <c r="BA1281" s="174"/>
      <c r="BB1281" s="174"/>
      <c r="BC1281" s="174"/>
      <c r="BD1281" s="174"/>
      <c r="BE1281" s="174"/>
      <c r="BF1281" s="174"/>
      <c r="BG1281" s="174"/>
      <c r="BH1281" s="174"/>
      <c r="BI1281" s="174"/>
      <c r="BJ1281" s="174"/>
      <c r="BK1281" s="174"/>
      <c r="BL1281" s="174"/>
      <c r="BM1281" s="174"/>
      <c r="BN1281" s="174"/>
      <c r="BO1281" s="174"/>
      <c r="BP1281" s="174"/>
      <c r="BQ1281" s="174"/>
      <c r="BR1281" s="174"/>
      <c r="BS1281" s="174"/>
      <c r="BT1281" s="174"/>
    </row>
    <row r="1282" spans="1:72" s="177" customFormat="1">
      <c r="A1282" s="178"/>
      <c r="B1282" s="178"/>
      <c r="C1282" s="178"/>
      <c r="D1282" s="178"/>
      <c r="E1282" s="174"/>
      <c r="F1282" s="174"/>
      <c r="G1282" s="174"/>
      <c r="H1282" s="174"/>
      <c r="I1282" s="174"/>
      <c r="J1282" s="174"/>
      <c r="K1282" s="174"/>
      <c r="L1282" s="174"/>
      <c r="M1282" s="174"/>
      <c r="N1282" s="174"/>
      <c r="O1282" s="174"/>
      <c r="P1282" s="174"/>
      <c r="Q1282" s="174"/>
      <c r="R1282" s="174"/>
      <c r="S1282" s="174"/>
      <c r="T1282" s="174"/>
      <c r="U1282" s="174"/>
      <c r="V1282" s="174"/>
      <c r="W1282" s="174"/>
      <c r="X1282" s="174"/>
      <c r="Y1282" s="174"/>
      <c r="Z1282" s="174"/>
      <c r="AA1282" s="174"/>
      <c r="AB1282" s="174"/>
      <c r="AC1282" s="174"/>
      <c r="AD1282" s="174"/>
      <c r="AE1282" s="174"/>
      <c r="AF1282" s="174"/>
      <c r="AG1282" s="174"/>
      <c r="AH1282" s="174"/>
      <c r="AI1282" s="174"/>
      <c r="AJ1282" s="174"/>
      <c r="AK1282" s="174"/>
      <c r="AL1282" s="174"/>
      <c r="AM1282" s="174"/>
      <c r="AN1282" s="174"/>
      <c r="AO1282" s="174"/>
      <c r="AP1282" s="174"/>
      <c r="AQ1282" s="174"/>
      <c r="AR1282" s="174"/>
      <c r="AS1282" s="174"/>
      <c r="AT1282" s="174"/>
      <c r="AU1282" s="174"/>
      <c r="AV1282" s="174"/>
      <c r="AW1282" s="174"/>
      <c r="AX1282" s="174"/>
      <c r="AY1282" s="174"/>
      <c r="AZ1282" s="174"/>
      <c r="BA1282" s="174"/>
      <c r="BB1282" s="174"/>
      <c r="BC1282" s="174"/>
      <c r="BD1282" s="174"/>
      <c r="BE1282" s="174"/>
      <c r="BF1282" s="174"/>
      <c r="BG1282" s="174"/>
      <c r="BH1282" s="174"/>
      <c r="BI1282" s="174"/>
      <c r="BJ1282" s="174"/>
      <c r="BK1282" s="174"/>
      <c r="BL1282" s="174"/>
      <c r="BM1282" s="174"/>
      <c r="BN1282" s="174"/>
      <c r="BO1282" s="174"/>
      <c r="BP1282" s="174"/>
      <c r="BQ1282" s="174"/>
      <c r="BR1282" s="174"/>
      <c r="BS1282" s="174"/>
      <c r="BT1282" s="174"/>
    </row>
    <row r="1283" spans="1:72" s="177" customFormat="1">
      <c r="A1283" s="178"/>
      <c r="B1283" s="178"/>
      <c r="C1283" s="178"/>
      <c r="D1283" s="178"/>
      <c r="E1283" s="174"/>
      <c r="F1283" s="174"/>
      <c r="G1283" s="174"/>
      <c r="H1283" s="174"/>
      <c r="I1283" s="174"/>
      <c r="J1283" s="174"/>
      <c r="K1283" s="174"/>
      <c r="L1283" s="174"/>
      <c r="M1283" s="174"/>
      <c r="N1283" s="174"/>
      <c r="O1283" s="174"/>
      <c r="P1283" s="174"/>
      <c r="Q1283" s="174"/>
      <c r="R1283" s="174"/>
      <c r="S1283" s="174"/>
      <c r="T1283" s="174"/>
      <c r="U1283" s="174"/>
      <c r="V1283" s="174"/>
      <c r="W1283" s="174"/>
      <c r="X1283" s="174"/>
      <c r="Y1283" s="174"/>
      <c r="Z1283" s="174"/>
      <c r="AA1283" s="174"/>
      <c r="AB1283" s="174"/>
      <c r="AC1283" s="174"/>
      <c r="AD1283" s="174"/>
      <c r="AE1283" s="174"/>
      <c r="AF1283" s="174"/>
      <c r="AG1283" s="174"/>
      <c r="AH1283" s="174"/>
      <c r="AI1283" s="174"/>
      <c r="AJ1283" s="174"/>
      <c r="AK1283" s="174"/>
      <c r="AL1283" s="174"/>
      <c r="AM1283" s="174"/>
      <c r="AN1283" s="174"/>
      <c r="AO1283" s="174"/>
      <c r="AP1283" s="174"/>
      <c r="AQ1283" s="174"/>
      <c r="AR1283" s="174"/>
      <c r="AS1283" s="174"/>
      <c r="AT1283" s="174"/>
      <c r="AU1283" s="174"/>
      <c r="AV1283" s="174"/>
      <c r="AW1283" s="174"/>
      <c r="AX1283" s="174"/>
      <c r="AY1283" s="174"/>
      <c r="AZ1283" s="174"/>
      <c r="BA1283" s="174"/>
      <c r="BB1283" s="174"/>
      <c r="BC1283" s="174"/>
      <c r="BD1283" s="174"/>
      <c r="BE1283" s="174"/>
      <c r="BF1283" s="174"/>
      <c r="BG1283" s="174"/>
      <c r="BH1283" s="174"/>
      <c r="BI1283" s="174"/>
      <c r="BJ1283" s="174"/>
      <c r="BK1283" s="174"/>
      <c r="BL1283" s="174"/>
      <c r="BM1283" s="174"/>
      <c r="BN1283" s="174"/>
      <c r="BO1283" s="174"/>
      <c r="BP1283" s="174"/>
      <c r="BQ1283" s="174"/>
      <c r="BR1283" s="174"/>
      <c r="BS1283" s="174"/>
      <c r="BT1283" s="174"/>
    </row>
    <row r="1284" spans="1:72" s="177" customFormat="1">
      <c r="A1284" s="178"/>
      <c r="B1284" s="178"/>
      <c r="C1284" s="178"/>
      <c r="D1284" s="178"/>
      <c r="E1284" s="174"/>
      <c r="F1284" s="174"/>
      <c r="G1284" s="174"/>
      <c r="H1284" s="174"/>
      <c r="I1284" s="174"/>
      <c r="J1284" s="174"/>
      <c r="K1284" s="174"/>
      <c r="L1284" s="174"/>
      <c r="M1284" s="174"/>
      <c r="N1284" s="174"/>
      <c r="O1284" s="174"/>
      <c r="P1284" s="174"/>
      <c r="Q1284" s="174"/>
      <c r="R1284" s="174"/>
      <c r="S1284" s="174"/>
      <c r="T1284" s="174"/>
      <c r="U1284" s="174"/>
      <c r="V1284" s="174"/>
      <c r="W1284" s="174"/>
      <c r="X1284" s="174"/>
      <c r="Y1284" s="174"/>
      <c r="Z1284" s="174"/>
      <c r="AA1284" s="174"/>
      <c r="AB1284" s="174"/>
      <c r="AC1284" s="174"/>
      <c r="AD1284" s="174"/>
      <c r="AE1284" s="174"/>
      <c r="AF1284" s="174"/>
      <c r="AG1284" s="174"/>
      <c r="AH1284" s="174"/>
      <c r="AI1284" s="174"/>
      <c r="AJ1284" s="174"/>
      <c r="AK1284" s="174"/>
      <c r="AL1284" s="174"/>
      <c r="AM1284" s="174"/>
      <c r="AN1284" s="174"/>
      <c r="AO1284" s="174"/>
      <c r="AP1284" s="174"/>
      <c r="AQ1284" s="174"/>
      <c r="AR1284" s="174"/>
      <c r="AS1284" s="174"/>
      <c r="AT1284" s="174"/>
      <c r="AU1284" s="174"/>
      <c r="AV1284" s="174"/>
      <c r="AW1284" s="174"/>
      <c r="AX1284" s="174"/>
      <c r="AY1284" s="174"/>
      <c r="AZ1284" s="174"/>
      <c r="BA1284" s="174"/>
      <c r="BB1284" s="174"/>
      <c r="BC1284" s="174"/>
      <c r="BD1284" s="174"/>
      <c r="BE1284" s="174"/>
      <c r="BF1284" s="174"/>
      <c r="BG1284" s="174"/>
      <c r="BH1284" s="174"/>
      <c r="BI1284" s="174"/>
      <c r="BJ1284" s="174"/>
      <c r="BK1284" s="174"/>
      <c r="BL1284" s="174"/>
      <c r="BM1284" s="174"/>
      <c r="BN1284" s="174"/>
      <c r="BO1284" s="174"/>
      <c r="BP1284" s="174"/>
      <c r="BQ1284" s="174"/>
      <c r="BR1284" s="174"/>
      <c r="BS1284" s="174"/>
      <c r="BT1284" s="174"/>
    </row>
    <row r="1285" spans="1:72" s="177" customFormat="1">
      <c r="A1285" s="178"/>
      <c r="B1285" s="178"/>
      <c r="C1285" s="178"/>
      <c r="D1285" s="178"/>
      <c r="E1285" s="174"/>
      <c r="F1285" s="174"/>
      <c r="G1285" s="174"/>
      <c r="H1285" s="174"/>
      <c r="I1285" s="174"/>
      <c r="J1285" s="174"/>
      <c r="K1285" s="174"/>
      <c r="L1285" s="174"/>
      <c r="M1285" s="174"/>
      <c r="N1285" s="174"/>
      <c r="O1285" s="174"/>
      <c r="P1285" s="174"/>
      <c r="Q1285" s="174"/>
      <c r="R1285" s="174"/>
      <c r="S1285" s="174"/>
      <c r="T1285" s="174"/>
      <c r="U1285" s="174"/>
      <c r="V1285" s="174"/>
      <c r="W1285" s="174"/>
      <c r="X1285" s="174"/>
      <c r="Y1285" s="174"/>
      <c r="Z1285" s="174"/>
      <c r="AA1285" s="174"/>
      <c r="AB1285" s="174"/>
      <c r="AC1285" s="174"/>
      <c r="AD1285" s="174"/>
      <c r="AE1285" s="174"/>
      <c r="AF1285" s="174"/>
      <c r="AG1285" s="174"/>
      <c r="AH1285" s="174"/>
      <c r="AI1285" s="174"/>
      <c r="AJ1285" s="174"/>
      <c r="AK1285" s="174"/>
      <c r="AL1285" s="174"/>
      <c r="AM1285" s="174"/>
      <c r="AN1285" s="174"/>
      <c r="AO1285" s="174"/>
      <c r="AP1285" s="174"/>
      <c r="AQ1285" s="174"/>
      <c r="AR1285" s="174"/>
      <c r="AS1285" s="174"/>
      <c r="AT1285" s="174"/>
      <c r="AU1285" s="174"/>
      <c r="AV1285" s="174"/>
      <c r="AW1285" s="174"/>
      <c r="AX1285" s="174"/>
      <c r="AY1285" s="174"/>
      <c r="AZ1285" s="174"/>
      <c r="BA1285" s="174"/>
      <c r="BB1285" s="174"/>
      <c r="BC1285" s="174"/>
      <c r="BD1285" s="174"/>
      <c r="BE1285" s="174"/>
      <c r="BF1285" s="174"/>
      <c r="BG1285" s="174"/>
      <c r="BH1285" s="174"/>
      <c r="BI1285" s="174"/>
      <c r="BJ1285" s="174"/>
      <c r="BK1285" s="174"/>
      <c r="BL1285" s="174"/>
      <c r="BM1285" s="174"/>
      <c r="BN1285" s="174"/>
      <c r="BO1285" s="174"/>
      <c r="BP1285" s="174"/>
      <c r="BQ1285" s="174"/>
      <c r="BR1285" s="174"/>
      <c r="BS1285" s="174"/>
      <c r="BT1285" s="174"/>
    </row>
    <row r="1286" spans="1:72" s="177" customFormat="1">
      <c r="A1286" s="178"/>
      <c r="B1286" s="178"/>
      <c r="C1286" s="178"/>
      <c r="D1286" s="178"/>
      <c r="E1286" s="174"/>
      <c r="F1286" s="174"/>
      <c r="G1286" s="174"/>
      <c r="H1286" s="174"/>
      <c r="I1286" s="174"/>
      <c r="J1286" s="174"/>
      <c r="K1286" s="174"/>
      <c r="L1286" s="174"/>
      <c r="M1286" s="174"/>
      <c r="N1286" s="174"/>
      <c r="O1286" s="174"/>
      <c r="P1286" s="174"/>
      <c r="Q1286" s="174"/>
      <c r="R1286" s="174"/>
      <c r="S1286" s="174"/>
      <c r="T1286" s="174"/>
      <c r="U1286" s="174"/>
      <c r="V1286" s="174"/>
      <c r="W1286" s="174"/>
      <c r="X1286" s="174"/>
      <c r="Y1286" s="174"/>
      <c r="Z1286" s="174"/>
      <c r="AA1286" s="174"/>
      <c r="AB1286" s="174"/>
      <c r="AC1286" s="174"/>
      <c r="AD1286" s="174"/>
      <c r="AE1286" s="174"/>
      <c r="AF1286" s="174"/>
      <c r="AG1286" s="174"/>
      <c r="AH1286" s="174"/>
      <c r="AI1286" s="174"/>
      <c r="AJ1286" s="174"/>
      <c r="AK1286" s="174"/>
      <c r="AL1286" s="174"/>
      <c r="AM1286" s="174"/>
      <c r="AN1286" s="174"/>
      <c r="AO1286" s="174"/>
      <c r="AP1286" s="174"/>
      <c r="AQ1286" s="174"/>
      <c r="AR1286" s="174"/>
      <c r="AS1286" s="174"/>
      <c r="AT1286" s="174"/>
      <c r="AU1286" s="174"/>
      <c r="AV1286" s="174"/>
      <c r="AW1286" s="174"/>
      <c r="AX1286" s="174"/>
      <c r="AY1286" s="174"/>
      <c r="AZ1286" s="174"/>
      <c r="BA1286" s="174"/>
      <c r="BB1286" s="174"/>
      <c r="BC1286" s="174"/>
      <c r="BD1286" s="174"/>
      <c r="BE1286" s="174"/>
      <c r="BF1286" s="174"/>
      <c r="BG1286" s="174"/>
      <c r="BH1286" s="174"/>
      <c r="BI1286" s="174"/>
      <c r="BJ1286" s="174"/>
      <c r="BK1286" s="174"/>
      <c r="BL1286" s="174"/>
      <c r="BM1286" s="174"/>
      <c r="BN1286" s="174"/>
      <c r="BO1286" s="174"/>
      <c r="BP1286" s="174"/>
      <c r="BQ1286" s="174"/>
      <c r="BR1286" s="174"/>
      <c r="BS1286" s="174"/>
      <c r="BT1286" s="174"/>
    </row>
    <row r="1287" spans="1:72" s="177" customFormat="1">
      <c r="A1287" s="178"/>
      <c r="B1287" s="178"/>
      <c r="C1287" s="178"/>
      <c r="D1287" s="178"/>
      <c r="E1287" s="174"/>
      <c r="F1287" s="174"/>
      <c r="G1287" s="174"/>
      <c r="H1287" s="174"/>
      <c r="I1287" s="174"/>
      <c r="J1287" s="174"/>
      <c r="K1287" s="174"/>
      <c r="L1287" s="174"/>
      <c r="M1287" s="174"/>
      <c r="N1287" s="174"/>
      <c r="O1287" s="174"/>
      <c r="P1287" s="174"/>
      <c r="Q1287" s="174"/>
      <c r="R1287" s="174"/>
      <c r="S1287" s="174"/>
      <c r="T1287" s="174"/>
      <c r="U1287" s="174"/>
      <c r="V1287" s="174"/>
      <c r="W1287" s="174"/>
      <c r="X1287" s="174"/>
      <c r="Y1287" s="174"/>
      <c r="Z1287" s="174"/>
      <c r="AA1287" s="174"/>
      <c r="AB1287" s="174"/>
      <c r="AC1287" s="174"/>
      <c r="AD1287" s="174"/>
      <c r="AE1287" s="174"/>
      <c r="AF1287" s="174"/>
      <c r="AG1287" s="174"/>
      <c r="AH1287" s="174"/>
      <c r="AI1287" s="174"/>
      <c r="AJ1287" s="174"/>
      <c r="AK1287" s="174"/>
      <c r="AL1287" s="174"/>
      <c r="AM1287" s="174"/>
      <c r="AN1287" s="174"/>
      <c r="AO1287" s="174"/>
      <c r="AP1287" s="174"/>
      <c r="AQ1287" s="174"/>
      <c r="AR1287" s="174"/>
      <c r="AS1287" s="174"/>
      <c r="AT1287" s="174"/>
      <c r="AU1287" s="174"/>
      <c r="AV1287" s="174"/>
      <c r="AW1287" s="174"/>
      <c r="AX1287" s="174"/>
      <c r="AY1287" s="174"/>
      <c r="AZ1287" s="174"/>
      <c r="BA1287" s="174"/>
      <c r="BB1287" s="174"/>
      <c r="BC1287" s="174"/>
      <c r="BD1287" s="174"/>
      <c r="BE1287" s="174"/>
      <c r="BF1287" s="174"/>
      <c r="BG1287" s="174"/>
      <c r="BH1287" s="174"/>
      <c r="BI1287" s="174"/>
      <c r="BJ1287" s="174"/>
      <c r="BK1287" s="174"/>
      <c r="BL1287" s="174"/>
      <c r="BM1287" s="174"/>
      <c r="BN1287" s="174"/>
      <c r="BO1287" s="174"/>
      <c r="BP1287" s="174"/>
      <c r="BQ1287" s="174"/>
      <c r="BR1287" s="174"/>
      <c r="BS1287" s="174"/>
      <c r="BT1287" s="174"/>
    </row>
    <row r="1288" spans="1:72" s="177" customFormat="1">
      <c r="A1288" s="178"/>
      <c r="B1288" s="178"/>
      <c r="C1288" s="178"/>
      <c r="D1288" s="178"/>
      <c r="E1288" s="174"/>
      <c r="F1288" s="174"/>
      <c r="G1288" s="174"/>
      <c r="H1288" s="174"/>
      <c r="I1288" s="174"/>
      <c r="J1288" s="174"/>
      <c r="K1288" s="174"/>
      <c r="L1288" s="174"/>
      <c r="M1288" s="174"/>
      <c r="N1288" s="174"/>
      <c r="O1288" s="174"/>
      <c r="P1288" s="174"/>
      <c r="Q1288" s="174"/>
      <c r="R1288" s="174"/>
      <c r="S1288" s="174"/>
      <c r="T1288" s="174"/>
      <c r="U1288" s="174"/>
      <c r="V1288" s="174"/>
      <c r="W1288" s="174"/>
      <c r="X1288" s="174"/>
      <c r="Y1288" s="174"/>
      <c r="Z1288" s="174"/>
      <c r="AA1288" s="174"/>
      <c r="AB1288" s="174"/>
      <c r="AC1288" s="174"/>
      <c r="AD1288" s="174"/>
      <c r="AE1288" s="174"/>
      <c r="AF1288" s="174"/>
      <c r="AG1288" s="174"/>
      <c r="AH1288" s="174"/>
      <c r="AI1288" s="174"/>
      <c r="AJ1288" s="174"/>
      <c r="AK1288" s="174"/>
      <c r="AL1288" s="174"/>
      <c r="AM1288" s="174"/>
      <c r="AN1288" s="174"/>
      <c r="AO1288" s="174"/>
      <c r="AP1288" s="174"/>
      <c r="AQ1288" s="174"/>
      <c r="AR1288" s="174"/>
      <c r="AS1288" s="174"/>
      <c r="AT1288" s="174"/>
      <c r="AU1288" s="174"/>
      <c r="AV1288" s="174"/>
      <c r="AW1288" s="174"/>
      <c r="AX1288" s="174"/>
      <c r="AY1288" s="174"/>
      <c r="AZ1288" s="174"/>
      <c r="BA1288" s="174"/>
      <c r="BB1288" s="174"/>
      <c r="BC1288" s="174"/>
      <c r="BD1288" s="174"/>
      <c r="BE1288" s="174"/>
      <c r="BF1288" s="174"/>
      <c r="BG1288" s="174"/>
      <c r="BH1288" s="174"/>
      <c r="BI1288" s="174"/>
      <c r="BJ1288" s="174"/>
      <c r="BK1288" s="174"/>
      <c r="BL1288" s="174"/>
      <c r="BM1288" s="174"/>
      <c r="BN1288" s="174"/>
      <c r="BO1288" s="174"/>
      <c r="BP1288" s="174"/>
      <c r="BQ1288" s="174"/>
      <c r="BR1288" s="174"/>
      <c r="BS1288" s="174"/>
      <c r="BT1288" s="174"/>
    </row>
    <row r="1289" spans="1:72" s="177" customFormat="1">
      <c r="A1289" s="178"/>
      <c r="B1289" s="178"/>
      <c r="C1289" s="178"/>
      <c r="D1289" s="178"/>
      <c r="E1289" s="174"/>
      <c r="F1289" s="174"/>
      <c r="G1289" s="174"/>
      <c r="H1289" s="174"/>
      <c r="I1289" s="174"/>
      <c r="J1289" s="174"/>
      <c r="K1289" s="174"/>
      <c r="L1289" s="174"/>
      <c r="M1289" s="174"/>
      <c r="N1289" s="174"/>
      <c r="O1289" s="174"/>
      <c r="P1289" s="174"/>
      <c r="Q1289" s="174"/>
      <c r="R1289" s="174"/>
      <c r="S1289" s="174"/>
      <c r="T1289" s="174"/>
      <c r="U1289" s="174"/>
      <c r="V1289" s="174"/>
      <c r="W1289" s="174"/>
      <c r="X1289" s="174"/>
      <c r="Y1289" s="174"/>
      <c r="Z1289" s="174"/>
      <c r="AA1289" s="174"/>
      <c r="AB1289" s="174"/>
      <c r="AC1289" s="174"/>
      <c r="AD1289" s="174"/>
      <c r="AE1289" s="174"/>
      <c r="AF1289" s="174"/>
      <c r="AG1289" s="174"/>
      <c r="AH1289" s="174"/>
      <c r="AI1289" s="174"/>
      <c r="AJ1289" s="174"/>
      <c r="AK1289" s="174"/>
      <c r="AL1289" s="174"/>
      <c r="AM1289" s="174"/>
      <c r="AN1289" s="174"/>
      <c r="AO1289" s="174"/>
      <c r="AP1289" s="174"/>
      <c r="AQ1289" s="174"/>
      <c r="AR1289" s="174"/>
      <c r="AS1289" s="174"/>
      <c r="AT1289" s="174"/>
      <c r="AU1289" s="174"/>
      <c r="AV1289" s="174"/>
      <c r="AW1289" s="174"/>
      <c r="AX1289" s="174"/>
      <c r="AY1289" s="174"/>
      <c r="AZ1289" s="174"/>
      <c r="BA1289" s="174"/>
      <c r="BB1289" s="174"/>
      <c r="BC1289" s="174"/>
      <c r="BD1289" s="174"/>
      <c r="BE1289" s="174"/>
      <c r="BF1289" s="174"/>
      <c r="BG1289" s="174"/>
      <c r="BH1289" s="174"/>
      <c r="BI1289" s="174"/>
      <c r="BJ1289" s="174"/>
      <c r="BK1289" s="174"/>
      <c r="BL1289" s="174"/>
      <c r="BM1289" s="174"/>
      <c r="BN1289" s="174"/>
      <c r="BO1289" s="174"/>
      <c r="BP1289" s="174"/>
      <c r="BQ1289" s="174"/>
      <c r="BR1289" s="174"/>
      <c r="BS1289" s="174"/>
      <c r="BT1289" s="174"/>
    </row>
    <row r="1290" spans="1:72" s="177" customFormat="1">
      <c r="A1290" s="178"/>
      <c r="B1290" s="178"/>
      <c r="C1290" s="178"/>
      <c r="D1290" s="178"/>
      <c r="E1290" s="174"/>
      <c r="F1290" s="174"/>
      <c r="G1290" s="174"/>
      <c r="H1290" s="174"/>
      <c r="I1290" s="174"/>
      <c r="J1290" s="174"/>
      <c r="K1290" s="174"/>
      <c r="L1290" s="174"/>
      <c r="M1290" s="174"/>
      <c r="N1290" s="174"/>
      <c r="O1290" s="174"/>
      <c r="P1290" s="174"/>
      <c r="Q1290" s="174"/>
      <c r="R1290" s="174"/>
      <c r="S1290" s="174"/>
      <c r="T1290" s="174"/>
      <c r="U1290" s="174"/>
      <c r="V1290" s="174"/>
      <c r="W1290" s="174"/>
      <c r="X1290" s="174"/>
      <c r="Y1290" s="174"/>
      <c r="Z1290" s="174"/>
      <c r="AA1290" s="174"/>
      <c r="AB1290" s="174"/>
      <c r="AC1290" s="174"/>
      <c r="AD1290" s="174"/>
      <c r="AE1290" s="174"/>
      <c r="AF1290" s="174"/>
      <c r="AG1290" s="174"/>
      <c r="AH1290" s="174"/>
      <c r="AI1290" s="174"/>
      <c r="AJ1290" s="174"/>
      <c r="AK1290" s="174"/>
      <c r="AL1290" s="174"/>
      <c r="AM1290" s="174"/>
      <c r="AN1290" s="174"/>
      <c r="AO1290" s="174"/>
      <c r="AP1290" s="174"/>
      <c r="AQ1290" s="174"/>
      <c r="AR1290" s="174"/>
      <c r="AS1290" s="174"/>
      <c r="AT1290" s="174"/>
      <c r="AU1290" s="174"/>
      <c r="AV1290" s="174"/>
      <c r="AW1290" s="174"/>
      <c r="AX1290" s="174"/>
      <c r="AY1290" s="174"/>
      <c r="AZ1290" s="174"/>
      <c r="BA1290" s="174"/>
      <c r="BB1290" s="174"/>
      <c r="BC1290" s="174"/>
      <c r="BD1290" s="174"/>
      <c r="BE1290" s="174"/>
      <c r="BF1290" s="174"/>
      <c r="BG1290" s="174"/>
      <c r="BH1290" s="174"/>
      <c r="BI1290" s="174"/>
      <c r="BJ1290" s="174"/>
      <c r="BK1290" s="174"/>
      <c r="BL1290" s="174"/>
      <c r="BM1290" s="174"/>
      <c r="BN1290" s="174"/>
      <c r="BO1290" s="174"/>
      <c r="BP1290" s="174"/>
      <c r="BQ1290" s="174"/>
      <c r="BR1290" s="174"/>
      <c r="BS1290" s="174"/>
      <c r="BT1290" s="174"/>
    </row>
    <row r="1291" spans="1:72" s="177" customFormat="1">
      <c r="A1291" s="178"/>
      <c r="B1291" s="178"/>
      <c r="C1291" s="178"/>
      <c r="D1291" s="178"/>
      <c r="E1291" s="174"/>
      <c r="F1291" s="174"/>
      <c r="G1291" s="174"/>
      <c r="H1291" s="174"/>
      <c r="I1291" s="174"/>
      <c r="J1291" s="174"/>
      <c r="K1291" s="174"/>
      <c r="L1291" s="174"/>
      <c r="M1291" s="174"/>
      <c r="N1291" s="174"/>
      <c r="O1291" s="174"/>
      <c r="P1291" s="174"/>
      <c r="Q1291" s="174"/>
      <c r="R1291" s="174"/>
      <c r="S1291" s="174"/>
      <c r="T1291" s="174"/>
      <c r="U1291" s="174"/>
      <c r="V1291" s="174"/>
      <c r="W1291" s="174"/>
      <c r="X1291" s="174"/>
      <c r="Y1291" s="174"/>
      <c r="Z1291" s="174"/>
      <c r="AA1291" s="174"/>
      <c r="AB1291" s="174"/>
      <c r="AC1291" s="174"/>
      <c r="AD1291" s="174"/>
      <c r="AE1291" s="174"/>
      <c r="AF1291" s="174"/>
      <c r="AG1291" s="174"/>
      <c r="AH1291" s="174"/>
      <c r="AI1291" s="174"/>
      <c r="AJ1291" s="174"/>
      <c r="AK1291" s="174"/>
      <c r="AL1291" s="174"/>
      <c r="AM1291" s="174"/>
      <c r="AN1291" s="174"/>
      <c r="AO1291" s="174"/>
      <c r="AP1291" s="174"/>
      <c r="AQ1291" s="174"/>
      <c r="AR1291" s="174"/>
      <c r="AS1291" s="174"/>
      <c r="AT1291" s="174"/>
      <c r="AU1291" s="174"/>
      <c r="AV1291" s="174"/>
      <c r="AW1291" s="174"/>
      <c r="AX1291" s="174"/>
      <c r="AY1291" s="174"/>
      <c r="AZ1291" s="174"/>
      <c r="BA1291" s="174"/>
      <c r="BB1291" s="174"/>
      <c r="BC1291" s="174"/>
      <c r="BD1291" s="174"/>
      <c r="BE1291" s="174"/>
      <c r="BF1291" s="174"/>
      <c r="BG1291" s="174"/>
      <c r="BH1291" s="174"/>
      <c r="BI1291" s="174"/>
      <c r="BJ1291" s="174"/>
      <c r="BK1291" s="174"/>
      <c r="BL1291" s="174"/>
      <c r="BM1291" s="174"/>
      <c r="BN1291" s="174"/>
      <c r="BO1291" s="174"/>
      <c r="BP1291" s="174"/>
      <c r="BQ1291" s="174"/>
      <c r="BR1291" s="174"/>
      <c r="BS1291" s="174"/>
      <c r="BT1291" s="174"/>
    </row>
    <row r="1292" spans="1:72" s="177" customFormat="1">
      <c r="A1292" s="178"/>
      <c r="B1292" s="178"/>
      <c r="C1292" s="178"/>
      <c r="D1292" s="178"/>
      <c r="E1292" s="174"/>
      <c r="F1292" s="174"/>
      <c r="G1292" s="174"/>
      <c r="H1292" s="174"/>
      <c r="I1292" s="174"/>
      <c r="J1292" s="174"/>
      <c r="K1292" s="174"/>
      <c r="L1292" s="174"/>
      <c r="M1292" s="174"/>
      <c r="N1292" s="174"/>
      <c r="O1292" s="174"/>
      <c r="P1292" s="174"/>
      <c r="Q1292" s="174"/>
      <c r="R1292" s="174"/>
      <c r="S1292" s="174"/>
      <c r="T1292" s="174"/>
      <c r="U1292" s="174"/>
      <c r="V1292" s="174"/>
      <c r="W1292" s="174"/>
      <c r="X1292" s="174"/>
      <c r="Y1292" s="174"/>
      <c r="Z1292" s="174"/>
      <c r="AA1292" s="174"/>
      <c r="AB1292" s="174"/>
      <c r="AC1292" s="174"/>
      <c r="AD1292" s="174"/>
      <c r="AE1292" s="174"/>
      <c r="AF1292" s="174"/>
      <c r="AG1292" s="174"/>
      <c r="AH1292" s="174"/>
      <c r="AI1292" s="174"/>
      <c r="AJ1292" s="174"/>
      <c r="AK1292" s="174"/>
      <c r="AL1292" s="174"/>
      <c r="AM1292" s="174"/>
      <c r="AN1292" s="174"/>
      <c r="AO1292" s="174"/>
      <c r="AP1292" s="174"/>
      <c r="AQ1292" s="174"/>
      <c r="AR1292" s="174"/>
      <c r="AS1292" s="174"/>
      <c r="AT1292" s="174"/>
      <c r="AU1292" s="174"/>
      <c r="AV1292" s="174"/>
      <c r="AW1292" s="174"/>
      <c r="AX1292" s="174"/>
      <c r="AY1292" s="174"/>
      <c r="AZ1292" s="174"/>
      <c r="BA1292" s="174"/>
      <c r="BB1292" s="174"/>
      <c r="BC1292" s="174"/>
      <c r="BD1292" s="174"/>
      <c r="BE1292" s="174"/>
      <c r="BF1292" s="174"/>
      <c r="BG1292" s="174"/>
      <c r="BH1292" s="174"/>
      <c r="BI1292" s="174"/>
      <c r="BJ1292" s="174"/>
      <c r="BK1292" s="174"/>
      <c r="BL1292" s="174"/>
      <c r="BM1292" s="174"/>
      <c r="BN1292" s="174"/>
      <c r="BO1292" s="174"/>
      <c r="BP1292" s="174"/>
      <c r="BQ1292" s="174"/>
      <c r="BR1292" s="174"/>
      <c r="BS1292" s="174"/>
      <c r="BT1292" s="174"/>
    </row>
    <row r="1293" spans="1:72" s="177" customFormat="1">
      <c r="A1293" s="178"/>
      <c r="B1293" s="178"/>
      <c r="C1293" s="178"/>
      <c r="D1293" s="178"/>
      <c r="E1293" s="174"/>
      <c r="F1293" s="174"/>
      <c r="G1293" s="174"/>
      <c r="H1293" s="174"/>
      <c r="I1293" s="174"/>
      <c r="J1293" s="174"/>
      <c r="K1293" s="174"/>
      <c r="L1293" s="174"/>
      <c r="M1293" s="174"/>
      <c r="N1293" s="174"/>
      <c r="O1293" s="174"/>
      <c r="P1293" s="174"/>
      <c r="Q1293" s="174"/>
      <c r="R1293" s="174"/>
      <c r="S1293" s="174"/>
      <c r="T1293" s="174"/>
      <c r="U1293" s="174"/>
      <c r="V1293" s="174"/>
      <c r="W1293" s="174"/>
      <c r="X1293" s="174"/>
      <c r="Y1293" s="174"/>
      <c r="Z1293" s="174"/>
      <c r="AA1293" s="174"/>
      <c r="AB1293" s="174"/>
      <c r="AC1293" s="174"/>
      <c r="AD1293" s="174"/>
      <c r="AE1293" s="174"/>
      <c r="AF1293" s="174"/>
      <c r="AG1293" s="174"/>
      <c r="AH1293" s="174"/>
      <c r="AI1293" s="174"/>
      <c r="AJ1293" s="174"/>
      <c r="AK1293" s="174"/>
      <c r="AL1293" s="174"/>
      <c r="AM1293" s="174"/>
      <c r="AN1293" s="174"/>
      <c r="AO1293" s="174"/>
      <c r="AP1293" s="174"/>
      <c r="AQ1293" s="174"/>
      <c r="AR1293" s="174"/>
      <c r="AS1293" s="174"/>
      <c r="AT1293" s="174"/>
      <c r="AU1293" s="174"/>
      <c r="AV1293" s="174"/>
      <c r="AW1293" s="174"/>
      <c r="AX1293" s="174"/>
      <c r="AY1293" s="174"/>
      <c r="AZ1293" s="174"/>
      <c r="BA1293" s="174"/>
      <c r="BB1293" s="174"/>
      <c r="BC1293" s="174"/>
      <c r="BD1293" s="174"/>
      <c r="BE1293" s="174"/>
      <c r="BF1293" s="174"/>
      <c r="BG1293" s="174"/>
      <c r="BH1293" s="174"/>
      <c r="BI1293" s="174"/>
      <c r="BJ1293" s="174"/>
      <c r="BK1293" s="174"/>
      <c r="BL1293" s="174"/>
      <c r="BM1293" s="174"/>
      <c r="BN1293" s="174"/>
      <c r="BO1293" s="174"/>
      <c r="BP1293" s="174"/>
      <c r="BQ1293" s="174"/>
      <c r="BR1293" s="174"/>
      <c r="BS1293" s="174"/>
      <c r="BT1293" s="174"/>
    </row>
    <row r="1294" spans="1:72" s="177" customFormat="1">
      <c r="A1294" s="178"/>
      <c r="B1294" s="178"/>
      <c r="C1294" s="178"/>
      <c r="D1294" s="178"/>
      <c r="E1294" s="174"/>
      <c r="F1294" s="174"/>
      <c r="G1294" s="174"/>
      <c r="H1294" s="174"/>
      <c r="I1294" s="174"/>
      <c r="J1294" s="174"/>
      <c r="K1294" s="174"/>
      <c r="L1294" s="174"/>
      <c r="M1294" s="174"/>
      <c r="N1294" s="174"/>
      <c r="O1294" s="174"/>
      <c r="P1294" s="174"/>
      <c r="Q1294" s="174"/>
      <c r="R1294" s="174"/>
      <c r="S1294" s="174"/>
      <c r="T1294" s="174"/>
      <c r="U1294" s="174"/>
      <c r="V1294" s="174"/>
      <c r="W1294" s="174"/>
      <c r="X1294" s="174"/>
      <c r="Y1294" s="174"/>
      <c r="Z1294" s="174"/>
      <c r="AA1294" s="174"/>
      <c r="AB1294" s="174"/>
      <c r="AC1294" s="174"/>
      <c r="AD1294" s="174"/>
      <c r="AE1294" s="174"/>
      <c r="AF1294" s="174"/>
      <c r="AG1294" s="174"/>
      <c r="AH1294" s="174"/>
      <c r="AI1294" s="174"/>
      <c r="AJ1294" s="174"/>
      <c r="AK1294" s="174"/>
      <c r="AL1294" s="174"/>
      <c r="AM1294" s="174"/>
      <c r="AN1294" s="174"/>
      <c r="AO1294" s="174"/>
      <c r="AP1294" s="174"/>
      <c r="AQ1294" s="174"/>
      <c r="AR1294" s="174"/>
      <c r="AS1294" s="174"/>
      <c r="AT1294" s="174"/>
      <c r="AU1294" s="174"/>
      <c r="AV1294" s="174"/>
      <c r="AW1294" s="174"/>
      <c r="AX1294" s="174"/>
      <c r="AY1294" s="174"/>
      <c r="AZ1294" s="174"/>
      <c r="BA1294" s="174"/>
      <c r="BB1294" s="174"/>
      <c r="BC1294" s="174"/>
      <c r="BD1294" s="174"/>
      <c r="BE1294" s="174"/>
      <c r="BF1294" s="174"/>
      <c r="BG1294" s="174"/>
      <c r="BH1294" s="174"/>
      <c r="BI1294" s="174"/>
      <c r="BJ1294" s="174"/>
      <c r="BK1294" s="174"/>
      <c r="BL1294" s="174"/>
      <c r="BM1294" s="174"/>
      <c r="BN1294" s="174"/>
      <c r="BO1294" s="174"/>
      <c r="BP1294" s="174"/>
      <c r="BQ1294" s="174"/>
      <c r="BR1294" s="174"/>
      <c r="BS1294" s="174"/>
      <c r="BT1294" s="174"/>
    </row>
    <row r="1295" spans="1:72" s="177" customFormat="1">
      <c r="A1295" s="178"/>
      <c r="B1295" s="178"/>
      <c r="C1295" s="178"/>
      <c r="D1295" s="178"/>
      <c r="E1295" s="174"/>
      <c r="F1295" s="174"/>
      <c r="G1295" s="174"/>
      <c r="H1295" s="174"/>
      <c r="I1295" s="174"/>
      <c r="J1295" s="174"/>
      <c r="K1295" s="174"/>
      <c r="L1295" s="174"/>
      <c r="M1295" s="174"/>
      <c r="N1295" s="174"/>
      <c r="O1295" s="174"/>
      <c r="P1295" s="174"/>
      <c r="Q1295" s="174"/>
      <c r="R1295" s="174"/>
      <c r="S1295" s="174"/>
      <c r="T1295" s="174"/>
      <c r="U1295" s="174"/>
      <c r="V1295" s="174"/>
      <c r="W1295" s="174"/>
      <c r="X1295" s="174"/>
      <c r="Y1295" s="174"/>
      <c r="Z1295" s="174"/>
      <c r="AA1295" s="174"/>
      <c r="AB1295" s="174"/>
      <c r="AC1295" s="174"/>
      <c r="AD1295" s="174"/>
      <c r="AE1295" s="174"/>
      <c r="AF1295" s="174"/>
      <c r="AG1295" s="174"/>
      <c r="AH1295" s="174"/>
      <c r="AI1295" s="174"/>
      <c r="AJ1295" s="174"/>
      <c r="AK1295" s="174"/>
      <c r="AL1295" s="174"/>
      <c r="AM1295" s="174"/>
      <c r="AN1295" s="174"/>
      <c r="AO1295" s="174"/>
      <c r="AP1295" s="174"/>
      <c r="AQ1295" s="174"/>
      <c r="AR1295" s="174"/>
      <c r="AS1295" s="174"/>
      <c r="AT1295" s="174"/>
      <c r="AU1295" s="174"/>
      <c r="AV1295" s="174"/>
      <c r="AW1295" s="174"/>
      <c r="AX1295" s="174"/>
      <c r="AY1295" s="174"/>
      <c r="AZ1295" s="174"/>
      <c r="BA1295" s="174"/>
      <c r="BB1295" s="174"/>
      <c r="BC1295" s="174"/>
      <c r="BD1295" s="174"/>
      <c r="BE1295" s="174"/>
      <c r="BF1295" s="174"/>
      <c r="BG1295" s="174"/>
      <c r="BH1295" s="174"/>
      <c r="BI1295" s="174"/>
      <c r="BJ1295" s="174"/>
      <c r="BK1295" s="174"/>
      <c r="BL1295" s="174"/>
      <c r="BM1295" s="174"/>
      <c r="BN1295" s="174"/>
      <c r="BO1295" s="174"/>
      <c r="BP1295" s="174"/>
      <c r="BQ1295" s="174"/>
      <c r="BR1295" s="174"/>
      <c r="BS1295" s="174"/>
      <c r="BT1295" s="174"/>
    </row>
    <row r="1296" spans="1:72" s="177" customFormat="1">
      <c r="A1296" s="178"/>
      <c r="B1296" s="178"/>
      <c r="C1296" s="178"/>
      <c r="D1296" s="178"/>
      <c r="E1296" s="174"/>
      <c r="F1296" s="174"/>
      <c r="G1296" s="174"/>
      <c r="H1296" s="174"/>
      <c r="I1296" s="174"/>
      <c r="J1296" s="174"/>
      <c r="K1296" s="174"/>
      <c r="L1296" s="174"/>
      <c r="M1296" s="174"/>
      <c r="N1296" s="174"/>
      <c r="O1296" s="174"/>
      <c r="P1296" s="174"/>
      <c r="Q1296" s="174"/>
      <c r="R1296" s="174"/>
      <c r="S1296" s="174"/>
      <c r="T1296" s="174"/>
      <c r="U1296" s="174"/>
      <c r="V1296" s="174"/>
      <c r="W1296" s="174"/>
      <c r="X1296" s="174"/>
      <c r="Y1296" s="174"/>
      <c r="Z1296" s="174"/>
      <c r="AA1296" s="174"/>
      <c r="AB1296" s="174"/>
      <c r="AC1296" s="174"/>
      <c r="AD1296" s="174"/>
      <c r="AE1296" s="174"/>
      <c r="AF1296" s="174"/>
      <c r="AG1296" s="174"/>
      <c r="AH1296" s="174"/>
      <c r="AI1296" s="174"/>
      <c r="AJ1296" s="174"/>
      <c r="AK1296" s="174"/>
      <c r="AL1296" s="174"/>
      <c r="AM1296" s="174"/>
      <c r="AN1296" s="174"/>
      <c r="AO1296" s="174"/>
      <c r="AP1296" s="174"/>
      <c r="AQ1296" s="174"/>
      <c r="AR1296" s="174"/>
      <c r="AS1296" s="174"/>
      <c r="AT1296" s="174"/>
      <c r="AU1296" s="174"/>
      <c r="AV1296" s="174"/>
      <c r="AW1296" s="174"/>
      <c r="AX1296" s="174"/>
      <c r="AY1296" s="174"/>
      <c r="AZ1296" s="174"/>
      <c r="BA1296" s="174"/>
      <c r="BB1296" s="174"/>
      <c r="BC1296" s="174"/>
      <c r="BD1296" s="174"/>
      <c r="BE1296" s="174"/>
      <c r="BF1296" s="174"/>
      <c r="BG1296" s="174"/>
      <c r="BH1296" s="174"/>
      <c r="BI1296" s="174"/>
      <c r="BJ1296" s="174"/>
      <c r="BK1296" s="174"/>
      <c r="BL1296" s="174"/>
      <c r="BM1296" s="174"/>
      <c r="BN1296" s="174"/>
      <c r="BO1296" s="174"/>
      <c r="BP1296" s="174"/>
      <c r="BQ1296" s="174"/>
      <c r="BR1296" s="174"/>
      <c r="BS1296" s="174"/>
      <c r="BT1296" s="174"/>
    </row>
    <row r="1297" spans="1:72" s="177" customFormat="1">
      <c r="A1297" s="178"/>
      <c r="B1297" s="178"/>
      <c r="C1297" s="178"/>
      <c r="D1297" s="178"/>
      <c r="E1297" s="174"/>
      <c r="F1297" s="174"/>
      <c r="G1297" s="174"/>
      <c r="H1297" s="174"/>
      <c r="I1297" s="174"/>
      <c r="J1297" s="174"/>
      <c r="K1297" s="174"/>
      <c r="L1297" s="174"/>
      <c r="M1297" s="174"/>
      <c r="N1297" s="174"/>
      <c r="O1297" s="174"/>
      <c r="P1297" s="174"/>
      <c r="Q1297" s="174"/>
      <c r="R1297" s="174"/>
      <c r="S1297" s="174"/>
      <c r="T1297" s="174"/>
      <c r="U1297" s="174"/>
      <c r="V1297" s="174"/>
      <c r="W1297" s="174"/>
      <c r="X1297" s="174"/>
      <c r="Y1297" s="174"/>
      <c r="Z1297" s="174"/>
      <c r="AA1297" s="174"/>
      <c r="AB1297" s="174"/>
      <c r="AC1297" s="174"/>
      <c r="AD1297" s="174"/>
      <c r="AE1297" s="174"/>
      <c r="AF1297" s="174"/>
      <c r="AG1297" s="174"/>
      <c r="AH1297" s="174"/>
      <c r="AI1297" s="174"/>
      <c r="AJ1297" s="174"/>
      <c r="AK1297" s="174"/>
      <c r="AL1297" s="174"/>
      <c r="AM1297" s="174"/>
      <c r="AN1297" s="174"/>
      <c r="AO1297" s="174"/>
      <c r="AP1297" s="174"/>
      <c r="AQ1297" s="174"/>
      <c r="AR1297" s="174"/>
      <c r="AS1297" s="174"/>
      <c r="AT1297" s="174"/>
      <c r="AU1297" s="174"/>
      <c r="AV1297" s="174"/>
      <c r="AW1297" s="174"/>
      <c r="AX1297" s="174"/>
      <c r="AY1297" s="174"/>
      <c r="AZ1297" s="174"/>
      <c r="BA1297" s="174"/>
      <c r="BB1297" s="174"/>
      <c r="BC1297" s="174"/>
      <c r="BD1297" s="174"/>
      <c r="BE1297" s="174"/>
      <c r="BF1297" s="174"/>
      <c r="BG1297" s="174"/>
      <c r="BH1297" s="174"/>
      <c r="BI1297" s="174"/>
      <c r="BJ1297" s="174"/>
      <c r="BK1297" s="174"/>
      <c r="BL1297" s="174"/>
      <c r="BM1297" s="174"/>
      <c r="BN1297" s="174"/>
      <c r="BO1297" s="174"/>
      <c r="BP1297" s="174"/>
      <c r="BQ1297" s="174"/>
      <c r="BR1297" s="174"/>
      <c r="BS1297" s="174"/>
      <c r="BT1297" s="174"/>
    </row>
    <row r="1298" spans="1:72" s="177" customFormat="1">
      <c r="A1298" s="178"/>
      <c r="B1298" s="178"/>
      <c r="C1298" s="178"/>
      <c r="D1298" s="178"/>
      <c r="E1298" s="174"/>
      <c r="F1298" s="174"/>
      <c r="G1298" s="174"/>
      <c r="H1298" s="174"/>
      <c r="I1298" s="174"/>
      <c r="J1298" s="174"/>
      <c r="K1298" s="174"/>
      <c r="L1298" s="174"/>
      <c r="M1298" s="174"/>
      <c r="N1298" s="174"/>
      <c r="O1298" s="174"/>
      <c r="P1298" s="174"/>
      <c r="Q1298" s="174"/>
      <c r="R1298" s="174"/>
      <c r="S1298" s="174"/>
      <c r="T1298" s="174"/>
      <c r="U1298" s="174"/>
      <c r="V1298" s="174"/>
      <c r="W1298" s="174"/>
      <c r="X1298" s="174"/>
      <c r="Y1298" s="174"/>
      <c r="Z1298" s="174"/>
      <c r="AA1298" s="174"/>
      <c r="AB1298" s="174"/>
      <c r="AC1298" s="174"/>
      <c r="AD1298" s="174"/>
      <c r="AE1298" s="174"/>
      <c r="AF1298" s="174"/>
      <c r="AG1298" s="174"/>
      <c r="AH1298" s="174"/>
      <c r="AI1298" s="174"/>
      <c r="AJ1298" s="174"/>
      <c r="AK1298" s="174"/>
      <c r="AL1298" s="174"/>
      <c r="AM1298" s="174"/>
      <c r="AN1298" s="174"/>
      <c r="AO1298" s="174"/>
      <c r="AP1298" s="174"/>
      <c r="AQ1298" s="174"/>
      <c r="AR1298" s="174"/>
      <c r="AS1298" s="174"/>
      <c r="AT1298" s="174"/>
      <c r="AU1298" s="174"/>
      <c r="AV1298" s="174"/>
      <c r="AW1298" s="174"/>
      <c r="AX1298" s="174"/>
      <c r="AY1298" s="174"/>
      <c r="AZ1298" s="174"/>
      <c r="BA1298" s="174"/>
      <c r="BB1298" s="174"/>
      <c r="BC1298" s="174"/>
      <c r="BD1298" s="174"/>
      <c r="BE1298" s="174"/>
      <c r="BF1298" s="174"/>
      <c r="BG1298" s="174"/>
      <c r="BH1298" s="174"/>
      <c r="BI1298" s="174"/>
      <c r="BJ1298" s="174"/>
      <c r="BK1298" s="174"/>
      <c r="BL1298" s="174"/>
      <c r="BM1298" s="174"/>
      <c r="BN1298" s="174"/>
      <c r="BO1298" s="174"/>
      <c r="BP1298" s="174"/>
      <c r="BQ1298" s="174"/>
      <c r="BR1298" s="174"/>
      <c r="BS1298" s="174"/>
      <c r="BT1298" s="174"/>
    </row>
    <row r="1299" spans="1:72" s="177" customFormat="1">
      <c r="A1299" s="178"/>
      <c r="B1299" s="178"/>
      <c r="C1299" s="178"/>
      <c r="D1299" s="178"/>
      <c r="E1299" s="174"/>
      <c r="F1299" s="174"/>
      <c r="G1299" s="174"/>
      <c r="H1299" s="174"/>
      <c r="I1299" s="174"/>
      <c r="J1299" s="174"/>
      <c r="K1299" s="174"/>
      <c r="L1299" s="174"/>
      <c r="M1299" s="174"/>
      <c r="N1299" s="174"/>
      <c r="O1299" s="174"/>
      <c r="P1299" s="174"/>
      <c r="Q1299" s="174"/>
      <c r="R1299" s="174"/>
      <c r="S1299" s="174"/>
      <c r="T1299" s="174"/>
      <c r="U1299" s="174"/>
      <c r="V1299" s="174"/>
      <c r="W1299" s="174"/>
      <c r="X1299" s="174"/>
      <c r="Y1299" s="174"/>
      <c r="Z1299" s="174"/>
      <c r="AA1299" s="174"/>
      <c r="AB1299" s="174"/>
      <c r="AC1299" s="174"/>
      <c r="AD1299" s="174"/>
      <c r="AE1299" s="174"/>
      <c r="AF1299" s="174"/>
      <c r="AG1299" s="174"/>
      <c r="AH1299" s="174"/>
      <c r="AI1299" s="174"/>
      <c r="AJ1299" s="174"/>
      <c r="AK1299" s="174"/>
      <c r="AL1299" s="174"/>
      <c r="AM1299" s="174"/>
      <c r="AN1299" s="174"/>
      <c r="AO1299" s="174"/>
      <c r="AP1299" s="174"/>
      <c r="AQ1299" s="174"/>
      <c r="AR1299" s="174"/>
      <c r="AS1299" s="174"/>
      <c r="AT1299" s="174"/>
      <c r="AU1299" s="174"/>
      <c r="AV1299" s="174"/>
      <c r="AW1299" s="174"/>
      <c r="AX1299" s="174"/>
      <c r="AY1299" s="174"/>
      <c r="AZ1299" s="174"/>
      <c r="BA1299" s="174"/>
      <c r="BB1299" s="174"/>
      <c r="BC1299" s="174"/>
      <c r="BD1299" s="174"/>
      <c r="BE1299" s="174"/>
      <c r="BF1299" s="174"/>
      <c r="BG1299" s="174"/>
      <c r="BH1299" s="174"/>
      <c r="BI1299" s="174"/>
      <c r="BJ1299" s="174"/>
      <c r="BK1299" s="174"/>
      <c r="BL1299" s="174"/>
      <c r="BM1299" s="174"/>
      <c r="BN1299" s="174"/>
      <c r="BO1299" s="174"/>
      <c r="BP1299" s="174"/>
      <c r="BQ1299" s="174"/>
      <c r="BR1299" s="174"/>
      <c r="BS1299" s="174"/>
      <c r="BT1299" s="174"/>
    </row>
    <row r="1300" spans="1:72" s="177" customFormat="1">
      <c r="A1300" s="178"/>
      <c r="B1300" s="178"/>
      <c r="C1300" s="178"/>
      <c r="D1300" s="178"/>
      <c r="E1300" s="174"/>
      <c r="F1300" s="174"/>
      <c r="G1300" s="174"/>
      <c r="H1300" s="174"/>
      <c r="I1300" s="174"/>
      <c r="J1300" s="174"/>
      <c r="K1300" s="174"/>
      <c r="L1300" s="174"/>
      <c r="M1300" s="174"/>
      <c r="N1300" s="174"/>
      <c r="O1300" s="174"/>
      <c r="P1300" s="174"/>
      <c r="Q1300" s="174"/>
      <c r="R1300" s="174"/>
      <c r="S1300" s="174"/>
      <c r="T1300" s="174"/>
      <c r="U1300" s="174"/>
      <c r="V1300" s="174"/>
      <c r="W1300" s="174"/>
      <c r="X1300" s="174"/>
      <c r="Y1300" s="174"/>
      <c r="Z1300" s="174"/>
      <c r="AA1300" s="174"/>
      <c r="AB1300" s="174"/>
      <c r="AC1300" s="174"/>
      <c r="AD1300" s="174"/>
      <c r="AE1300" s="174"/>
      <c r="AF1300" s="174"/>
      <c r="AG1300" s="174"/>
      <c r="AH1300" s="174"/>
      <c r="AI1300" s="174"/>
      <c r="AJ1300" s="174"/>
      <c r="AK1300" s="174"/>
      <c r="AL1300" s="174"/>
      <c r="AM1300" s="174"/>
      <c r="AN1300" s="174"/>
      <c r="AO1300" s="174"/>
      <c r="AP1300" s="174"/>
      <c r="AQ1300" s="174"/>
      <c r="AR1300" s="174"/>
      <c r="AS1300" s="174"/>
      <c r="AT1300" s="174"/>
      <c r="AU1300" s="174"/>
      <c r="AV1300" s="174"/>
      <c r="AW1300" s="174"/>
      <c r="AX1300" s="174"/>
      <c r="AY1300" s="174"/>
      <c r="AZ1300" s="174"/>
      <c r="BA1300" s="174"/>
      <c r="BB1300" s="174"/>
      <c r="BC1300" s="174"/>
      <c r="BD1300" s="174"/>
      <c r="BE1300" s="174"/>
      <c r="BF1300" s="174"/>
      <c r="BG1300" s="174"/>
      <c r="BH1300" s="174"/>
      <c r="BI1300" s="174"/>
      <c r="BJ1300" s="174"/>
      <c r="BK1300" s="174"/>
      <c r="BL1300" s="174"/>
      <c r="BM1300" s="174"/>
      <c r="BN1300" s="174"/>
      <c r="BO1300" s="174"/>
      <c r="BP1300" s="174"/>
      <c r="BQ1300" s="174"/>
      <c r="BR1300" s="174"/>
      <c r="BS1300" s="174"/>
      <c r="BT1300" s="174"/>
    </row>
    <row r="1301" spans="1:72" s="177" customFormat="1">
      <c r="A1301" s="178"/>
      <c r="B1301" s="178"/>
      <c r="C1301" s="178"/>
      <c r="D1301" s="178"/>
      <c r="E1301" s="174"/>
      <c r="F1301" s="174"/>
      <c r="G1301" s="174"/>
      <c r="H1301" s="174"/>
      <c r="I1301" s="174"/>
      <c r="J1301" s="174"/>
      <c r="K1301" s="174"/>
      <c r="L1301" s="174"/>
      <c r="M1301" s="174"/>
      <c r="N1301" s="174"/>
      <c r="O1301" s="174"/>
      <c r="P1301" s="174"/>
      <c r="Q1301" s="174"/>
      <c r="R1301" s="174"/>
      <c r="S1301" s="174"/>
      <c r="T1301" s="174"/>
      <c r="U1301" s="174"/>
      <c r="V1301" s="174"/>
      <c r="W1301" s="174"/>
      <c r="X1301" s="174"/>
      <c r="Y1301" s="174"/>
      <c r="Z1301" s="174"/>
      <c r="AA1301" s="174"/>
      <c r="AB1301" s="174"/>
      <c r="AC1301" s="174"/>
      <c r="AD1301" s="174"/>
      <c r="AE1301" s="174"/>
      <c r="AF1301" s="174"/>
      <c r="AG1301" s="174"/>
      <c r="AH1301" s="174"/>
      <c r="AI1301" s="174"/>
      <c r="AJ1301" s="174"/>
      <c r="AK1301" s="174"/>
      <c r="AL1301" s="174"/>
      <c r="AM1301" s="174"/>
      <c r="AN1301" s="174"/>
      <c r="AO1301" s="174"/>
      <c r="AP1301" s="174"/>
      <c r="AQ1301" s="174"/>
      <c r="AR1301" s="174"/>
      <c r="AS1301" s="174"/>
      <c r="AT1301" s="174"/>
      <c r="AU1301" s="174"/>
      <c r="AV1301" s="174"/>
      <c r="AW1301" s="174"/>
      <c r="AX1301" s="174"/>
      <c r="AY1301" s="174"/>
      <c r="AZ1301" s="174"/>
      <c r="BA1301" s="174"/>
      <c r="BB1301" s="174"/>
      <c r="BC1301" s="174"/>
      <c r="BD1301" s="174"/>
      <c r="BE1301" s="174"/>
      <c r="BF1301" s="174"/>
      <c r="BG1301" s="174"/>
      <c r="BH1301" s="174"/>
      <c r="BI1301" s="174"/>
      <c r="BJ1301" s="174"/>
      <c r="BK1301" s="174"/>
      <c r="BL1301" s="174"/>
      <c r="BM1301" s="174"/>
      <c r="BN1301" s="174"/>
      <c r="BO1301" s="174"/>
      <c r="BP1301" s="174"/>
      <c r="BQ1301" s="174"/>
      <c r="BR1301" s="174"/>
      <c r="BS1301" s="174"/>
      <c r="BT1301" s="174"/>
    </row>
    <row r="1302" spans="1:72" s="177" customFormat="1">
      <c r="A1302" s="178"/>
      <c r="B1302" s="178"/>
      <c r="C1302" s="178"/>
      <c r="D1302" s="178"/>
      <c r="E1302" s="174"/>
      <c r="F1302" s="174"/>
      <c r="G1302" s="174"/>
      <c r="H1302" s="174"/>
      <c r="I1302" s="174"/>
      <c r="J1302" s="174"/>
      <c r="K1302" s="174"/>
      <c r="L1302" s="174"/>
      <c r="M1302" s="174"/>
      <c r="N1302" s="174"/>
      <c r="O1302" s="174"/>
      <c r="P1302" s="174"/>
      <c r="Q1302" s="174"/>
      <c r="R1302" s="174"/>
      <c r="S1302" s="174"/>
      <c r="T1302" s="174"/>
      <c r="U1302" s="174"/>
      <c r="V1302" s="174"/>
      <c r="W1302" s="174"/>
      <c r="X1302" s="174"/>
      <c r="Y1302" s="174"/>
      <c r="Z1302" s="174"/>
      <c r="AA1302" s="174"/>
      <c r="AB1302" s="174"/>
      <c r="AC1302" s="174"/>
      <c r="AD1302" s="174"/>
      <c r="AE1302" s="174"/>
      <c r="AF1302" s="174"/>
      <c r="AG1302" s="174"/>
      <c r="AH1302" s="174"/>
      <c r="AI1302" s="174"/>
      <c r="AJ1302" s="174"/>
      <c r="AK1302" s="174"/>
      <c r="AL1302" s="174"/>
      <c r="AM1302" s="174"/>
      <c r="AN1302" s="174"/>
      <c r="AO1302" s="174"/>
      <c r="AP1302" s="174"/>
      <c r="AQ1302" s="174"/>
      <c r="AR1302" s="174"/>
      <c r="AS1302" s="174"/>
      <c r="AT1302" s="174"/>
      <c r="AU1302" s="174"/>
      <c r="AV1302" s="174"/>
      <c r="AW1302" s="174"/>
      <c r="AX1302" s="174"/>
      <c r="AY1302" s="174"/>
      <c r="AZ1302" s="174"/>
      <c r="BA1302" s="174"/>
      <c r="BB1302" s="174"/>
      <c r="BC1302" s="174"/>
      <c r="BD1302" s="174"/>
      <c r="BE1302" s="174"/>
      <c r="BF1302" s="174"/>
      <c r="BG1302" s="174"/>
      <c r="BH1302" s="174"/>
      <c r="BI1302" s="174"/>
      <c r="BJ1302" s="174"/>
      <c r="BK1302" s="174"/>
      <c r="BL1302" s="174"/>
      <c r="BM1302" s="174"/>
      <c r="BN1302" s="174"/>
      <c r="BO1302" s="174"/>
      <c r="BP1302" s="174"/>
      <c r="BQ1302" s="174"/>
      <c r="BR1302" s="174"/>
      <c r="BS1302" s="174"/>
      <c r="BT1302" s="174"/>
    </row>
    <row r="1303" spans="1:72" s="177" customFormat="1">
      <c r="A1303" s="178"/>
      <c r="B1303" s="178"/>
      <c r="C1303" s="178"/>
      <c r="D1303" s="178"/>
      <c r="E1303" s="174"/>
      <c r="F1303" s="174"/>
      <c r="G1303" s="174"/>
      <c r="H1303" s="174"/>
      <c r="I1303" s="174"/>
      <c r="J1303" s="174"/>
      <c r="K1303" s="174"/>
      <c r="L1303" s="174"/>
      <c r="M1303" s="174"/>
      <c r="N1303" s="174"/>
      <c r="O1303" s="174"/>
      <c r="P1303" s="174"/>
      <c r="Q1303" s="174"/>
      <c r="R1303" s="174"/>
      <c r="S1303" s="174"/>
      <c r="T1303" s="174"/>
      <c r="U1303" s="174"/>
      <c r="V1303" s="174"/>
      <c r="W1303" s="174"/>
      <c r="X1303" s="174"/>
      <c r="Y1303" s="174"/>
      <c r="Z1303" s="174"/>
      <c r="AA1303" s="174"/>
      <c r="AB1303" s="174"/>
      <c r="AC1303" s="174"/>
      <c r="AD1303" s="174"/>
      <c r="AE1303" s="174"/>
      <c r="AF1303" s="174"/>
      <c r="AG1303" s="174"/>
      <c r="AH1303" s="174"/>
      <c r="AI1303" s="174"/>
      <c r="AJ1303" s="174"/>
      <c r="AK1303" s="174"/>
      <c r="AL1303" s="174"/>
      <c r="AM1303" s="174"/>
      <c r="AN1303" s="174"/>
      <c r="AO1303" s="174"/>
      <c r="AP1303" s="174"/>
      <c r="AQ1303" s="174"/>
      <c r="AR1303" s="174"/>
      <c r="AS1303" s="174"/>
      <c r="AT1303" s="174"/>
      <c r="AU1303" s="174"/>
      <c r="AV1303" s="174"/>
      <c r="AW1303" s="174"/>
      <c r="AX1303" s="174"/>
      <c r="AY1303" s="174"/>
      <c r="AZ1303" s="174"/>
      <c r="BA1303" s="174"/>
      <c r="BB1303" s="174"/>
      <c r="BC1303" s="174"/>
      <c r="BD1303" s="174"/>
      <c r="BE1303" s="174"/>
      <c r="BF1303" s="174"/>
      <c r="BG1303" s="174"/>
      <c r="BH1303" s="174"/>
      <c r="BI1303" s="174"/>
      <c r="BJ1303" s="174"/>
      <c r="BK1303" s="174"/>
      <c r="BL1303" s="174"/>
      <c r="BM1303" s="174"/>
      <c r="BN1303" s="174"/>
      <c r="BO1303" s="174"/>
      <c r="BP1303" s="174"/>
      <c r="BQ1303" s="174"/>
      <c r="BR1303" s="174"/>
      <c r="BS1303" s="174"/>
      <c r="BT1303" s="174"/>
    </row>
    <row r="1304" spans="1:72" s="177" customFormat="1">
      <c r="A1304" s="178"/>
      <c r="B1304" s="178"/>
      <c r="C1304" s="178"/>
      <c r="D1304" s="178"/>
      <c r="E1304" s="174"/>
      <c r="F1304" s="174"/>
      <c r="G1304" s="174"/>
      <c r="H1304" s="174"/>
      <c r="I1304" s="174"/>
      <c r="J1304" s="174"/>
      <c r="K1304" s="174"/>
      <c r="L1304" s="174"/>
      <c r="M1304" s="174"/>
      <c r="N1304" s="174"/>
      <c r="O1304" s="174"/>
      <c r="P1304" s="174"/>
      <c r="Q1304" s="174"/>
      <c r="R1304" s="174"/>
      <c r="S1304" s="174"/>
      <c r="T1304" s="174"/>
      <c r="U1304" s="174"/>
      <c r="V1304" s="174"/>
      <c r="W1304" s="174"/>
      <c r="X1304" s="174"/>
      <c r="Y1304" s="174"/>
      <c r="Z1304" s="174"/>
      <c r="AA1304" s="174"/>
      <c r="AB1304" s="174"/>
      <c r="AC1304" s="174"/>
      <c r="AD1304" s="174"/>
      <c r="AE1304" s="174"/>
      <c r="AF1304" s="174"/>
      <c r="AG1304" s="174"/>
      <c r="AH1304" s="174"/>
      <c r="AI1304" s="174"/>
      <c r="AJ1304" s="174"/>
      <c r="AK1304" s="174"/>
      <c r="AL1304" s="174"/>
      <c r="AM1304" s="174"/>
      <c r="AN1304" s="174"/>
      <c r="AO1304" s="174"/>
      <c r="AP1304" s="174"/>
      <c r="AQ1304" s="174"/>
      <c r="AR1304" s="174"/>
      <c r="AS1304" s="174"/>
      <c r="AT1304" s="174"/>
      <c r="AU1304" s="174"/>
      <c r="AV1304" s="174"/>
      <c r="AW1304" s="174"/>
      <c r="AX1304" s="174"/>
      <c r="AY1304" s="174"/>
      <c r="AZ1304" s="174"/>
      <c r="BA1304" s="174"/>
      <c r="BB1304" s="174"/>
      <c r="BC1304" s="174"/>
      <c r="BD1304" s="174"/>
      <c r="BE1304" s="174"/>
      <c r="BF1304" s="174"/>
      <c r="BG1304" s="174"/>
      <c r="BH1304" s="174"/>
      <c r="BI1304" s="174"/>
      <c r="BJ1304" s="174"/>
      <c r="BK1304" s="174"/>
      <c r="BL1304" s="174"/>
      <c r="BM1304" s="174"/>
      <c r="BN1304" s="174"/>
      <c r="BO1304" s="174"/>
      <c r="BP1304" s="174"/>
      <c r="BQ1304" s="174"/>
      <c r="BR1304" s="174"/>
      <c r="BS1304" s="174"/>
      <c r="BT1304" s="174"/>
    </row>
    <row r="1305" spans="1:72" s="177" customFormat="1">
      <c r="A1305" s="178"/>
      <c r="B1305" s="178"/>
      <c r="C1305" s="178"/>
      <c r="D1305" s="178"/>
      <c r="E1305" s="174"/>
      <c r="F1305" s="174"/>
      <c r="G1305" s="174"/>
      <c r="H1305" s="174"/>
      <c r="I1305" s="174"/>
      <c r="J1305" s="174"/>
      <c r="K1305" s="174"/>
      <c r="L1305" s="174"/>
      <c r="M1305" s="174"/>
      <c r="N1305" s="174"/>
      <c r="O1305" s="174"/>
      <c r="P1305" s="174"/>
      <c r="Q1305" s="174"/>
      <c r="R1305" s="174"/>
      <c r="S1305" s="174"/>
      <c r="T1305" s="174"/>
      <c r="U1305" s="174"/>
      <c r="V1305" s="174"/>
      <c r="W1305" s="174"/>
      <c r="X1305" s="174"/>
      <c r="Y1305" s="174"/>
      <c r="Z1305" s="174"/>
      <c r="AA1305" s="174"/>
      <c r="AB1305" s="174"/>
      <c r="AC1305" s="174"/>
      <c r="AD1305" s="174"/>
      <c r="AE1305" s="174"/>
      <c r="AF1305" s="174"/>
      <c r="AG1305" s="174"/>
      <c r="AH1305" s="174"/>
      <c r="AI1305" s="174"/>
      <c r="AJ1305" s="174"/>
      <c r="AK1305" s="174"/>
      <c r="AL1305" s="174"/>
      <c r="AM1305" s="174"/>
      <c r="AN1305" s="174"/>
      <c r="AO1305" s="174"/>
      <c r="AP1305" s="174"/>
      <c r="AQ1305" s="174"/>
      <c r="AR1305" s="174"/>
      <c r="AS1305" s="174"/>
      <c r="AT1305" s="174"/>
      <c r="AU1305" s="174"/>
      <c r="AV1305" s="174"/>
      <c r="AW1305" s="174"/>
      <c r="AX1305" s="174"/>
      <c r="AY1305" s="174"/>
      <c r="AZ1305" s="174"/>
      <c r="BA1305" s="174"/>
      <c r="BB1305" s="174"/>
      <c r="BC1305" s="174"/>
      <c r="BD1305" s="174"/>
      <c r="BE1305" s="174"/>
      <c r="BF1305" s="174"/>
      <c r="BG1305" s="174"/>
      <c r="BH1305" s="174"/>
      <c r="BI1305" s="174"/>
      <c r="BJ1305" s="174"/>
      <c r="BK1305" s="174"/>
      <c r="BL1305" s="174"/>
      <c r="BM1305" s="174"/>
      <c r="BN1305" s="174"/>
      <c r="BO1305" s="174"/>
      <c r="BP1305" s="174"/>
      <c r="BQ1305" s="174"/>
      <c r="BR1305" s="174"/>
      <c r="BS1305" s="174"/>
      <c r="BT1305" s="174"/>
    </row>
    <row r="1306" spans="1:72" s="177" customFormat="1">
      <c r="A1306" s="178"/>
      <c r="B1306" s="178"/>
      <c r="C1306" s="178"/>
      <c r="D1306" s="178"/>
      <c r="E1306" s="174"/>
      <c r="F1306" s="174"/>
      <c r="G1306" s="174"/>
      <c r="H1306" s="174"/>
      <c r="I1306" s="174"/>
      <c r="J1306" s="174"/>
      <c r="K1306" s="174"/>
      <c r="L1306" s="174"/>
      <c r="M1306" s="174"/>
      <c r="N1306" s="174"/>
      <c r="O1306" s="174"/>
      <c r="P1306" s="174"/>
      <c r="Q1306" s="174"/>
      <c r="R1306" s="174"/>
      <c r="S1306" s="174"/>
      <c r="T1306" s="174"/>
      <c r="U1306" s="174"/>
      <c r="V1306" s="174"/>
      <c r="W1306" s="174"/>
      <c r="X1306" s="174"/>
      <c r="Y1306" s="174"/>
      <c r="Z1306" s="174"/>
      <c r="AA1306" s="174"/>
      <c r="AB1306" s="174"/>
      <c r="AC1306" s="174"/>
      <c r="AD1306" s="174"/>
      <c r="AE1306" s="174"/>
      <c r="AF1306" s="174"/>
      <c r="AG1306" s="174"/>
      <c r="AH1306" s="174"/>
      <c r="AI1306" s="174"/>
      <c r="AJ1306" s="174"/>
      <c r="AK1306" s="174"/>
      <c r="AL1306" s="174"/>
      <c r="AM1306" s="174"/>
      <c r="AN1306" s="174"/>
      <c r="AO1306" s="174"/>
      <c r="AP1306" s="174"/>
      <c r="AQ1306" s="174"/>
      <c r="AR1306" s="174"/>
      <c r="AS1306" s="174"/>
      <c r="AT1306" s="174"/>
      <c r="AU1306" s="174"/>
      <c r="AV1306" s="174"/>
      <c r="AW1306" s="174"/>
      <c r="AX1306" s="174"/>
      <c r="AY1306" s="174"/>
      <c r="AZ1306" s="174"/>
      <c r="BA1306" s="174"/>
      <c r="BB1306" s="174"/>
      <c r="BC1306" s="174"/>
      <c r="BD1306" s="174"/>
      <c r="BE1306" s="174"/>
      <c r="BF1306" s="174"/>
      <c r="BG1306" s="174"/>
      <c r="BH1306" s="174"/>
      <c r="BI1306" s="174"/>
      <c r="BJ1306" s="174"/>
      <c r="BK1306" s="174"/>
      <c r="BL1306" s="174"/>
      <c r="BM1306" s="174"/>
      <c r="BN1306" s="174"/>
      <c r="BO1306" s="174"/>
      <c r="BP1306" s="174"/>
      <c r="BQ1306" s="174"/>
      <c r="BR1306" s="174"/>
      <c r="BS1306" s="174"/>
      <c r="BT1306" s="174"/>
    </row>
    <row r="1307" spans="1:72" s="177" customFormat="1">
      <c r="A1307" s="178"/>
      <c r="B1307" s="178"/>
      <c r="C1307" s="178"/>
      <c r="D1307" s="178"/>
      <c r="E1307" s="174"/>
      <c r="F1307" s="174"/>
      <c r="G1307" s="174"/>
      <c r="H1307" s="174"/>
      <c r="I1307" s="174"/>
      <c r="J1307" s="174"/>
      <c r="K1307" s="174"/>
      <c r="L1307" s="174"/>
      <c r="M1307" s="174"/>
      <c r="N1307" s="174"/>
      <c r="O1307" s="174"/>
      <c r="P1307" s="174"/>
      <c r="Q1307" s="174"/>
      <c r="R1307" s="174"/>
      <c r="S1307" s="174"/>
      <c r="T1307" s="174"/>
      <c r="U1307" s="174"/>
      <c r="V1307" s="174"/>
      <c r="W1307" s="174"/>
      <c r="X1307" s="174"/>
      <c r="Y1307" s="174"/>
      <c r="Z1307" s="174"/>
      <c r="AA1307" s="174"/>
      <c r="AB1307" s="174"/>
      <c r="AC1307" s="174"/>
      <c r="AD1307" s="174"/>
      <c r="AE1307" s="174"/>
      <c r="AF1307" s="174"/>
      <c r="AG1307" s="174"/>
      <c r="AH1307" s="174"/>
      <c r="AI1307" s="174"/>
      <c r="AJ1307" s="174"/>
      <c r="AK1307" s="174"/>
      <c r="AL1307" s="174"/>
      <c r="AM1307" s="174"/>
      <c r="AN1307" s="174"/>
      <c r="AO1307" s="174"/>
      <c r="AP1307" s="174"/>
      <c r="AQ1307" s="174"/>
      <c r="AR1307" s="174"/>
      <c r="AS1307" s="174"/>
      <c r="AT1307" s="174"/>
      <c r="AU1307" s="174"/>
      <c r="AV1307" s="174"/>
      <c r="AW1307" s="174"/>
      <c r="AX1307" s="174"/>
      <c r="AY1307" s="174"/>
      <c r="AZ1307" s="174"/>
      <c r="BA1307" s="174"/>
      <c r="BB1307" s="174"/>
      <c r="BC1307" s="174"/>
      <c r="BD1307" s="174"/>
      <c r="BE1307" s="174"/>
      <c r="BF1307" s="174"/>
      <c r="BG1307" s="174"/>
      <c r="BH1307" s="174"/>
      <c r="BI1307" s="174"/>
      <c r="BJ1307" s="174"/>
      <c r="BK1307" s="174"/>
      <c r="BL1307" s="174"/>
      <c r="BM1307" s="174"/>
      <c r="BN1307" s="174"/>
      <c r="BO1307" s="174"/>
      <c r="BP1307" s="174"/>
      <c r="BQ1307" s="174"/>
      <c r="BR1307" s="174"/>
      <c r="BS1307" s="174"/>
      <c r="BT1307" s="174"/>
    </row>
    <row r="1308" spans="1:72" s="177" customFormat="1">
      <c r="A1308" s="178"/>
      <c r="B1308" s="178"/>
      <c r="C1308" s="178"/>
      <c r="D1308" s="178"/>
      <c r="E1308" s="174"/>
      <c r="F1308" s="174"/>
      <c r="G1308" s="174"/>
      <c r="H1308" s="174"/>
      <c r="I1308" s="174"/>
      <c r="J1308" s="174"/>
      <c r="K1308" s="174"/>
      <c r="L1308" s="174"/>
      <c r="M1308" s="174"/>
      <c r="N1308" s="174"/>
      <c r="O1308" s="174"/>
      <c r="P1308" s="174"/>
      <c r="Q1308" s="174"/>
      <c r="R1308" s="174"/>
      <c r="S1308" s="174"/>
      <c r="T1308" s="174"/>
      <c r="U1308" s="174"/>
      <c r="V1308" s="174"/>
      <c r="W1308" s="174"/>
      <c r="X1308" s="174"/>
      <c r="Y1308" s="174"/>
      <c r="Z1308" s="174"/>
      <c r="AA1308" s="174"/>
      <c r="AB1308" s="174"/>
      <c r="AC1308" s="174"/>
      <c r="AD1308" s="174"/>
      <c r="AE1308" s="174"/>
      <c r="AF1308" s="174"/>
      <c r="AG1308" s="174"/>
      <c r="AH1308" s="174"/>
      <c r="AI1308" s="174"/>
      <c r="AJ1308" s="174"/>
      <c r="AK1308" s="174"/>
      <c r="AL1308" s="174"/>
      <c r="AM1308" s="174"/>
      <c r="AN1308" s="174"/>
      <c r="AO1308" s="174"/>
      <c r="AP1308" s="174"/>
      <c r="AQ1308" s="174"/>
      <c r="AR1308" s="174"/>
      <c r="AS1308" s="174"/>
      <c r="AT1308" s="174"/>
      <c r="AU1308" s="174"/>
      <c r="AV1308" s="174"/>
      <c r="AW1308" s="174"/>
      <c r="AX1308" s="174"/>
      <c r="AY1308" s="174"/>
      <c r="AZ1308" s="174"/>
      <c r="BA1308" s="174"/>
      <c r="BB1308" s="174"/>
      <c r="BC1308" s="174"/>
      <c r="BD1308" s="174"/>
      <c r="BE1308" s="174"/>
      <c r="BF1308" s="174"/>
      <c r="BG1308" s="174"/>
      <c r="BH1308" s="174"/>
      <c r="BI1308" s="174"/>
      <c r="BJ1308" s="174"/>
      <c r="BK1308" s="174"/>
      <c r="BL1308" s="174"/>
      <c r="BM1308" s="174"/>
      <c r="BN1308" s="174"/>
      <c r="BO1308" s="174"/>
      <c r="BP1308" s="174"/>
      <c r="BQ1308" s="174"/>
      <c r="BR1308" s="174"/>
      <c r="BS1308" s="174"/>
      <c r="BT1308" s="174"/>
    </row>
    <row r="1309" spans="1:72" s="177" customFormat="1">
      <c r="A1309" s="178"/>
      <c r="B1309" s="178"/>
      <c r="C1309" s="178"/>
      <c r="D1309" s="178"/>
      <c r="E1309" s="174"/>
      <c r="F1309" s="174"/>
      <c r="G1309" s="174"/>
      <c r="H1309" s="174"/>
      <c r="I1309" s="174"/>
      <c r="J1309" s="174"/>
      <c r="K1309" s="174"/>
      <c r="L1309" s="174"/>
      <c r="M1309" s="174"/>
      <c r="N1309" s="174"/>
      <c r="O1309" s="174"/>
      <c r="P1309" s="174"/>
      <c r="Q1309" s="174"/>
      <c r="R1309" s="174"/>
      <c r="S1309" s="174"/>
      <c r="T1309" s="174"/>
      <c r="U1309" s="174"/>
      <c r="V1309" s="174"/>
      <c r="W1309" s="174"/>
      <c r="X1309" s="174"/>
      <c r="Y1309" s="174"/>
      <c r="Z1309" s="174"/>
      <c r="AA1309" s="174"/>
      <c r="AB1309" s="174"/>
      <c r="AC1309" s="174"/>
      <c r="AD1309" s="174"/>
      <c r="AE1309" s="174"/>
      <c r="AF1309" s="174"/>
      <c r="AG1309" s="174"/>
      <c r="AH1309" s="174"/>
      <c r="AI1309" s="174"/>
      <c r="AJ1309" s="174"/>
      <c r="AK1309" s="174"/>
      <c r="AL1309" s="174"/>
      <c r="AM1309" s="174"/>
      <c r="AN1309" s="174"/>
      <c r="AO1309" s="174"/>
      <c r="AP1309" s="174"/>
      <c r="AQ1309" s="174"/>
      <c r="AR1309" s="174"/>
      <c r="AS1309" s="174"/>
      <c r="AT1309" s="174"/>
      <c r="AU1309" s="174"/>
      <c r="AV1309" s="174"/>
      <c r="AW1309" s="174"/>
      <c r="AX1309" s="174"/>
      <c r="AY1309" s="174"/>
      <c r="AZ1309" s="174"/>
      <c r="BA1309" s="174"/>
      <c r="BB1309" s="174"/>
      <c r="BC1309" s="174"/>
      <c r="BD1309" s="174"/>
      <c r="BE1309" s="174"/>
      <c r="BF1309" s="174"/>
      <c r="BG1309" s="174"/>
      <c r="BH1309" s="174"/>
      <c r="BI1309" s="174"/>
      <c r="BJ1309" s="174"/>
      <c r="BK1309" s="174"/>
      <c r="BL1309" s="174"/>
      <c r="BM1309" s="174"/>
      <c r="BN1309" s="174"/>
      <c r="BO1309" s="174"/>
      <c r="BP1309" s="174"/>
      <c r="BQ1309" s="174"/>
      <c r="BR1309" s="174"/>
      <c r="BS1309" s="174"/>
      <c r="BT1309" s="174"/>
    </row>
    <row r="1310" spans="1:72" s="177" customFormat="1">
      <c r="A1310" s="178"/>
      <c r="B1310" s="178"/>
      <c r="C1310" s="178"/>
      <c r="D1310" s="178"/>
      <c r="E1310" s="174"/>
      <c r="F1310" s="174"/>
      <c r="G1310" s="174"/>
      <c r="H1310" s="174"/>
      <c r="I1310" s="174"/>
      <c r="J1310" s="174"/>
      <c r="K1310" s="174"/>
      <c r="L1310" s="174"/>
      <c r="M1310" s="174"/>
      <c r="N1310" s="174"/>
      <c r="O1310" s="174"/>
      <c r="P1310" s="174"/>
      <c r="Q1310" s="174"/>
      <c r="R1310" s="174"/>
      <c r="S1310" s="174"/>
      <c r="T1310" s="174"/>
      <c r="U1310" s="174"/>
      <c r="V1310" s="174"/>
      <c r="W1310" s="174"/>
      <c r="X1310" s="174"/>
      <c r="Y1310" s="174"/>
      <c r="Z1310" s="174"/>
      <c r="AA1310" s="174"/>
      <c r="AB1310" s="174"/>
      <c r="AC1310" s="174"/>
      <c r="AD1310" s="174"/>
      <c r="AE1310" s="174"/>
      <c r="AF1310" s="174"/>
      <c r="AG1310" s="174"/>
      <c r="AH1310" s="174"/>
      <c r="AI1310" s="174"/>
      <c r="AJ1310" s="174"/>
      <c r="AK1310" s="174"/>
      <c r="AL1310" s="174"/>
      <c r="AM1310" s="174"/>
      <c r="AN1310" s="174"/>
      <c r="AO1310" s="174"/>
      <c r="AP1310" s="174"/>
      <c r="AQ1310" s="174"/>
      <c r="AR1310" s="174"/>
      <c r="AS1310" s="174"/>
      <c r="AT1310" s="174"/>
      <c r="AU1310" s="174"/>
      <c r="AV1310" s="174"/>
      <c r="AW1310" s="174"/>
      <c r="AX1310" s="174"/>
      <c r="AY1310" s="174"/>
      <c r="AZ1310" s="174"/>
      <c r="BA1310" s="174"/>
      <c r="BB1310" s="174"/>
      <c r="BC1310" s="174"/>
      <c r="BD1310" s="174"/>
      <c r="BE1310" s="174"/>
      <c r="BF1310" s="174"/>
      <c r="BG1310" s="174"/>
      <c r="BH1310" s="174"/>
      <c r="BI1310" s="174"/>
      <c r="BJ1310" s="174"/>
      <c r="BK1310" s="174"/>
      <c r="BL1310" s="174"/>
      <c r="BM1310" s="174"/>
      <c r="BN1310" s="174"/>
      <c r="BO1310" s="174"/>
      <c r="BP1310" s="174"/>
      <c r="BQ1310" s="174"/>
      <c r="BR1310" s="174"/>
      <c r="BS1310" s="174"/>
      <c r="BT1310" s="174"/>
    </row>
    <row r="1311" spans="1:72" s="177" customFormat="1">
      <c r="A1311" s="178"/>
      <c r="B1311" s="178"/>
      <c r="C1311" s="178"/>
      <c r="D1311" s="178"/>
      <c r="E1311" s="174"/>
      <c r="F1311" s="174"/>
      <c r="G1311" s="174"/>
      <c r="H1311" s="174"/>
      <c r="I1311" s="174"/>
      <c r="J1311" s="174"/>
      <c r="K1311" s="174"/>
      <c r="L1311" s="174"/>
      <c r="M1311" s="174"/>
      <c r="N1311" s="174"/>
      <c r="O1311" s="174"/>
      <c r="P1311" s="174"/>
      <c r="Q1311" s="174"/>
      <c r="R1311" s="174"/>
      <c r="S1311" s="174"/>
      <c r="T1311" s="174"/>
      <c r="U1311" s="174"/>
      <c r="V1311" s="174"/>
      <c r="W1311" s="174"/>
      <c r="X1311" s="174"/>
      <c r="Y1311" s="174"/>
      <c r="Z1311" s="174"/>
      <c r="AA1311" s="174"/>
      <c r="AB1311" s="174"/>
      <c r="AC1311" s="174"/>
      <c r="AD1311" s="174"/>
      <c r="AE1311" s="174"/>
      <c r="AF1311" s="174"/>
      <c r="AG1311" s="174"/>
      <c r="AH1311" s="174"/>
      <c r="AI1311" s="174"/>
      <c r="AJ1311" s="174"/>
      <c r="AK1311" s="174"/>
      <c r="AL1311" s="174"/>
      <c r="AM1311" s="174"/>
      <c r="AN1311" s="174"/>
      <c r="AO1311" s="174"/>
      <c r="AP1311" s="174"/>
      <c r="AQ1311" s="174"/>
      <c r="AR1311" s="174"/>
      <c r="AS1311" s="174"/>
      <c r="AT1311" s="174"/>
      <c r="AU1311" s="174"/>
      <c r="AV1311" s="174"/>
      <c r="AW1311" s="174"/>
      <c r="AX1311" s="174"/>
      <c r="AY1311" s="174"/>
      <c r="AZ1311" s="174"/>
      <c r="BA1311" s="174"/>
      <c r="BB1311" s="174"/>
      <c r="BC1311" s="174"/>
      <c r="BD1311" s="174"/>
      <c r="BE1311" s="174"/>
      <c r="BF1311" s="174"/>
      <c r="BG1311" s="174"/>
      <c r="BH1311" s="174"/>
      <c r="BI1311" s="174"/>
      <c r="BJ1311" s="174"/>
      <c r="BK1311" s="174"/>
      <c r="BL1311" s="174"/>
      <c r="BM1311" s="174"/>
      <c r="BN1311" s="174"/>
      <c r="BO1311" s="174"/>
      <c r="BP1311" s="174"/>
      <c r="BQ1311" s="174"/>
      <c r="BR1311" s="174"/>
      <c r="BS1311" s="174"/>
      <c r="BT1311" s="174"/>
    </row>
    <row r="1312" spans="1:72" s="177" customFormat="1">
      <c r="A1312" s="178"/>
      <c r="B1312" s="178"/>
      <c r="C1312" s="178"/>
      <c r="D1312" s="178"/>
      <c r="E1312" s="174"/>
      <c r="F1312" s="174"/>
      <c r="G1312" s="174"/>
      <c r="H1312" s="174"/>
      <c r="I1312" s="174"/>
      <c r="J1312" s="174"/>
      <c r="K1312" s="174"/>
      <c r="L1312" s="174"/>
      <c r="M1312" s="174"/>
      <c r="N1312" s="174"/>
      <c r="O1312" s="174"/>
      <c r="P1312" s="174"/>
      <c r="Q1312" s="174"/>
      <c r="R1312" s="174"/>
      <c r="S1312" s="174"/>
      <c r="T1312" s="174"/>
      <c r="U1312" s="174"/>
      <c r="V1312" s="174"/>
      <c r="W1312" s="174"/>
      <c r="X1312" s="174"/>
      <c r="Y1312" s="174"/>
      <c r="Z1312" s="174"/>
      <c r="AA1312" s="174"/>
      <c r="AB1312" s="174"/>
      <c r="AC1312" s="174"/>
      <c r="AD1312" s="174"/>
      <c r="AE1312" s="174"/>
      <c r="AF1312" s="174"/>
      <c r="AG1312" s="174"/>
      <c r="AH1312" s="174"/>
      <c r="AI1312" s="174"/>
      <c r="AJ1312" s="174"/>
      <c r="AK1312" s="174"/>
      <c r="AL1312" s="174"/>
      <c r="AM1312" s="174"/>
      <c r="AN1312" s="174"/>
      <c r="AO1312" s="174"/>
      <c r="AP1312" s="174"/>
      <c r="AQ1312" s="174"/>
      <c r="AR1312" s="174"/>
      <c r="AS1312" s="174"/>
      <c r="AT1312" s="174"/>
      <c r="AU1312" s="174"/>
      <c r="AV1312" s="174"/>
      <c r="AW1312" s="174"/>
      <c r="AX1312" s="174"/>
      <c r="AY1312" s="174"/>
      <c r="AZ1312" s="174"/>
      <c r="BA1312" s="174"/>
      <c r="BB1312" s="174"/>
      <c r="BC1312" s="174"/>
      <c r="BD1312" s="174"/>
      <c r="BE1312" s="174"/>
      <c r="BF1312" s="174"/>
      <c r="BG1312" s="174"/>
      <c r="BH1312" s="174"/>
      <c r="BI1312" s="174"/>
      <c r="BJ1312" s="174"/>
      <c r="BK1312" s="174"/>
      <c r="BL1312" s="174"/>
      <c r="BM1312" s="174"/>
      <c r="BN1312" s="174"/>
      <c r="BO1312" s="174"/>
      <c r="BP1312" s="174"/>
      <c r="BQ1312" s="174"/>
      <c r="BR1312" s="174"/>
      <c r="BS1312" s="174"/>
      <c r="BT1312" s="174"/>
    </row>
    <row r="1313" spans="1:72" s="177" customFormat="1">
      <c r="A1313" s="178"/>
      <c r="B1313" s="178"/>
      <c r="C1313" s="178"/>
      <c r="D1313" s="178"/>
      <c r="E1313" s="174"/>
      <c r="F1313" s="174"/>
      <c r="G1313" s="174"/>
      <c r="H1313" s="174"/>
      <c r="I1313" s="174"/>
      <c r="J1313" s="174"/>
      <c r="K1313" s="174"/>
      <c r="L1313" s="174"/>
      <c r="M1313" s="174"/>
      <c r="N1313" s="174"/>
      <c r="O1313" s="174"/>
      <c r="P1313" s="174"/>
      <c r="Q1313" s="174"/>
      <c r="R1313" s="174"/>
      <c r="S1313" s="174"/>
      <c r="T1313" s="174"/>
      <c r="U1313" s="174"/>
      <c r="V1313" s="174"/>
      <c r="W1313" s="174"/>
      <c r="X1313" s="174"/>
      <c r="Y1313" s="174"/>
      <c r="Z1313" s="174"/>
      <c r="AA1313" s="174"/>
      <c r="AB1313" s="174"/>
      <c r="AC1313" s="174"/>
      <c r="AD1313" s="174"/>
      <c r="AE1313" s="174"/>
      <c r="AF1313" s="174"/>
      <c r="AG1313" s="174"/>
      <c r="AH1313" s="174"/>
      <c r="AI1313" s="174"/>
      <c r="AJ1313" s="174"/>
      <c r="AK1313" s="174"/>
      <c r="AL1313" s="174"/>
      <c r="AM1313" s="174"/>
      <c r="AN1313" s="174"/>
      <c r="AO1313" s="174"/>
      <c r="AP1313" s="174"/>
      <c r="AQ1313" s="174"/>
      <c r="AR1313" s="174"/>
      <c r="AS1313" s="174"/>
      <c r="AT1313" s="174"/>
      <c r="AU1313" s="174"/>
      <c r="AV1313" s="174"/>
      <c r="AW1313" s="174"/>
      <c r="AX1313" s="174"/>
      <c r="AY1313" s="174"/>
      <c r="AZ1313" s="174"/>
      <c r="BA1313" s="174"/>
      <c r="BB1313" s="174"/>
      <c r="BC1313" s="174"/>
      <c r="BD1313" s="174"/>
      <c r="BE1313" s="174"/>
      <c r="BF1313" s="174"/>
      <c r="BG1313" s="174"/>
      <c r="BH1313" s="174"/>
      <c r="BI1313" s="174"/>
      <c r="BJ1313" s="174"/>
      <c r="BK1313" s="174"/>
      <c r="BL1313" s="174"/>
      <c r="BM1313" s="174"/>
      <c r="BN1313" s="174"/>
      <c r="BO1313" s="174"/>
      <c r="BP1313" s="174"/>
      <c r="BQ1313" s="174"/>
      <c r="BR1313" s="174"/>
      <c r="BS1313" s="174"/>
      <c r="BT1313" s="174"/>
    </row>
    <row r="1314" spans="1:72" s="177" customFormat="1">
      <c r="A1314" s="178"/>
      <c r="B1314" s="178"/>
      <c r="C1314" s="178"/>
      <c r="D1314" s="178"/>
      <c r="E1314" s="174"/>
      <c r="F1314" s="174"/>
      <c r="G1314" s="174"/>
      <c r="H1314" s="174"/>
      <c r="I1314" s="174"/>
      <c r="J1314" s="174"/>
      <c r="K1314" s="174"/>
      <c r="L1314" s="174"/>
      <c r="M1314" s="174"/>
      <c r="N1314" s="174"/>
      <c r="O1314" s="174"/>
      <c r="P1314" s="174"/>
      <c r="Q1314" s="174"/>
      <c r="R1314" s="174"/>
      <c r="S1314" s="174"/>
      <c r="T1314" s="174"/>
      <c r="U1314" s="174"/>
      <c r="V1314" s="174"/>
      <c r="W1314" s="174"/>
      <c r="X1314" s="174"/>
      <c r="Y1314" s="174"/>
      <c r="Z1314" s="174"/>
      <c r="AA1314" s="174"/>
      <c r="AB1314" s="174"/>
      <c r="AC1314" s="174"/>
      <c r="AD1314" s="174"/>
      <c r="AE1314" s="174"/>
      <c r="AF1314" s="174"/>
      <c r="AG1314" s="174"/>
      <c r="AH1314" s="174"/>
      <c r="AI1314" s="174"/>
      <c r="AJ1314" s="174"/>
      <c r="AK1314" s="174"/>
      <c r="AL1314" s="174"/>
      <c r="AM1314" s="174"/>
      <c r="AN1314" s="174"/>
      <c r="AO1314" s="174"/>
      <c r="AP1314" s="174"/>
      <c r="AQ1314" s="174"/>
      <c r="AR1314" s="174"/>
      <c r="AS1314" s="174"/>
      <c r="AT1314" s="174"/>
      <c r="AU1314" s="174"/>
      <c r="AV1314" s="174"/>
      <c r="AW1314" s="174"/>
      <c r="AX1314" s="174"/>
      <c r="AY1314" s="174"/>
      <c r="AZ1314" s="174"/>
      <c r="BA1314" s="174"/>
      <c r="BB1314" s="174"/>
      <c r="BC1314" s="174"/>
      <c r="BD1314" s="174"/>
      <c r="BE1314" s="174"/>
      <c r="BF1314" s="174"/>
      <c r="BG1314" s="174"/>
      <c r="BH1314" s="174"/>
      <c r="BI1314" s="174"/>
      <c r="BJ1314" s="174"/>
      <c r="BK1314" s="174"/>
      <c r="BL1314" s="174"/>
      <c r="BM1314" s="174"/>
      <c r="BN1314" s="174"/>
      <c r="BO1314" s="174"/>
      <c r="BP1314" s="174"/>
      <c r="BQ1314" s="174"/>
      <c r="BR1314" s="174"/>
      <c r="BS1314" s="174"/>
      <c r="BT1314" s="174"/>
    </row>
    <row r="1315" spans="1:72" s="177" customFormat="1">
      <c r="A1315" s="178"/>
      <c r="B1315" s="178"/>
      <c r="C1315" s="178"/>
      <c r="D1315" s="178"/>
      <c r="E1315" s="174"/>
      <c r="F1315" s="174"/>
      <c r="G1315" s="174"/>
      <c r="H1315" s="174"/>
      <c r="I1315" s="174"/>
      <c r="J1315" s="174"/>
      <c r="K1315" s="174"/>
      <c r="L1315" s="174"/>
      <c r="M1315" s="174"/>
      <c r="N1315" s="174"/>
      <c r="O1315" s="174"/>
      <c r="P1315" s="174"/>
      <c r="Q1315" s="174"/>
      <c r="R1315" s="174"/>
      <c r="S1315" s="174"/>
      <c r="T1315" s="174"/>
      <c r="U1315" s="174"/>
      <c r="V1315" s="174"/>
      <c r="W1315" s="174"/>
      <c r="X1315" s="174"/>
      <c r="Y1315" s="174"/>
      <c r="Z1315" s="174"/>
      <c r="AA1315" s="174"/>
      <c r="AB1315" s="174"/>
      <c r="AC1315" s="174"/>
      <c r="AD1315" s="174"/>
      <c r="AE1315" s="174"/>
      <c r="AF1315" s="174"/>
      <c r="AG1315" s="174"/>
      <c r="AH1315" s="174"/>
      <c r="AI1315" s="174"/>
      <c r="AJ1315" s="174"/>
      <c r="AK1315" s="174"/>
      <c r="AL1315" s="174"/>
      <c r="AM1315" s="174"/>
      <c r="AN1315" s="174"/>
      <c r="AO1315" s="174"/>
      <c r="AP1315" s="174"/>
      <c r="AQ1315" s="174"/>
      <c r="AR1315" s="174"/>
      <c r="AS1315" s="174"/>
      <c r="AT1315" s="174"/>
      <c r="AU1315" s="174"/>
      <c r="AV1315" s="174"/>
      <c r="AW1315" s="174"/>
      <c r="AX1315" s="174"/>
      <c r="AY1315" s="174"/>
      <c r="AZ1315" s="174"/>
      <c r="BA1315" s="174"/>
      <c r="BB1315" s="174"/>
      <c r="BC1315" s="174"/>
      <c r="BD1315" s="174"/>
      <c r="BE1315" s="174"/>
      <c r="BF1315" s="174"/>
      <c r="BG1315" s="174"/>
      <c r="BH1315" s="174"/>
      <c r="BI1315" s="174"/>
      <c r="BJ1315" s="174"/>
      <c r="BK1315" s="174"/>
      <c r="BL1315" s="174"/>
      <c r="BM1315" s="174"/>
      <c r="BN1315" s="174"/>
      <c r="BO1315" s="174"/>
      <c r="BP1315" s="174"/>
      <c r="BQ1315" s="174"/>
      <c r="BR1315" s="174"/>
      <c r="BS1315" s="174"/>
      <c r="BT1315" s="174"/>
    </row>
    <row r="1316" spans="1:72" s="177" customFormat="1">
      <c r="A1316" s="178"/>
      <c r="B1316" s="178"/>
      <c r="C1316" s="178"/>
      <c r="D1316" s="178"/>
      <c r="E1316" s="174"/>
      <c r="F1316" s="174"/>
      <c r="G1316" s="174"/>
      <c r="H1316" s="174"/>
      <c r="I1316" s="174"/>
      <c r="J1316" s="174"/>
      <c r="K1316" s="174"/>
      <c r="L1316" s="174"/>
      <c r="M1316" s="174"/>
      <c r="N1316" s="174"/>
      <c r="O1316" s="174"/>
      <c r="P1316" s="174"/>
      <c r="Q1316" s="174"/>
      <c r="R1316" s="174"/>
      <c r="S1316" s="174"/>
      <c r="T1316" s="174"/>
      <c r="U1316" s="174"/>
      <c r="V1316" s="174"/>
      <c r="W1316" s="174"/>
      <c r="X1316" s="174"/>
      <c r="Y1316" s="174"/>
      <c r="Z1316" s="174"/>
      <c r="AA1316" s="174"/>
      <c r="AB1316" s="174"/>
      <c r="AC1316" s="174"/>
      <c r="AD1316" s="174"/>
      <c r="AE1316" s="174"/>
      <c r="AF1316" s="174"/>
      <c r="AG1316" s="174"/>
      <c r="AH1316" s="174"/>
      <c r="AI1316" s="174"/>
      <c r="AJ1316" s="174"/>
      <c r="AK1316" s="174"/>
      <c r="AL1316" s="174"/>
      <c r="AM1316" s="174"/>
      <c r="AN1316" s="174"/>
      <c r="AO1316" s="174"/>
      <c r="AP1316" s="174"/>
      <c r="AQ1316" s="174"/>
      <c r="AR1316" s="174"/>
      <c r="AS1316" s="174"/>
      <c r="AT1316" s="174"/>
      <c r="AU1316" s="174"/>
      <c r="AV1316" s="174"/>
      <c r="AW1316" s="174"/>
      <c r="AX1316" s="174"/>
      <c r="AY1316" s="174"/>
      <c r="AZ1316" s="174"/>
      <c r="BA1316" s="174"/>
      <c r="BB1316" s="174"/>
      <c r="BC1316" s="174"/>
      <c r="BD1316" s="174"/>
      <c r="BE1316" s="174"/>
      <c r="BF1316" s="174"/>
      <c r="BG1316" s="174"/>
      <c r="BH1316" s="174"/>
      <c r="BI1316" s="174"/>
      <c r="BJ1316" s="174"/>
      <c r="BK1316" s="174"/>
      <c r="BL1316" s="174"/>
      <c r="BM1316" s="174"/>
      <c r="BN1316" s="174"/>
      <c r="BO1316" s="174"/>
      <c r="BP1316" s="174"/>
      <c r="BQ1316" s="174"/>
      <c r="BR1316" s="174"/>
      <c r="BS1316" s="174"/>
      <c r="BT1316" s="174"/>
    </row>
    <row r="1317" spans="1:72" s="177" customFormat="1">
      <c r="A1317" s="178"/>
      <c r="B1317" s="178"/>
      <c r="C1317" s="178"/>
      <c r="D1317" s="178"/>
      <c r="E1317" s="174"/>
      <c r="F1317" s="174"/>
      <c r="G1317" s="174"/>
      <c r="H1317" s="174"/>
      <c r="I1317" s="174"/>
      <c r="J1317" s="174"/>
      <c r="K1317" s="174"/>
      <c r="L1317" s="174"/>
      <c r="M1317" s="174"/>
      <c r="N1317" s="174"/>
      <c r="O1317" s="174"/>
      <c r="P1317" s="174"/>
      <c r="Q1317" s="174"/>
      <c r="R1317" s="174"/>
      <c r="S1317" s="174"/>
      <c r="T1317" s="174"/>
      <c r="U1317" s="174"/>
      <c r="V1317" s="174"/>
      <c r="W1317" s="174"/>
      <c r="X1317" s="174"/>
      <c r="Y1317" s="174"/>
      <c r="Z1317" s="174"/>
      <c r="AA1317" s="174"/>
      <c r="AB1317" s="174"/>
      <c r="AC1317" s="174"/>
      <c r="AD1317" s="174"/>
      <c r="AE1317" s="174"/>
      <c r="AF1317" s="174"/>
      <c r="AG1317" s="174"/>
      <c r="AH1317" s="174"/>
      <c r="AI1317" s="174"/>
      <c r="AJ1317" s="174"/>
      <c r="AK1317" s="174"/>
      <c r="AL1317" s="174"/>
      <c r="AM1317" s="174"/>
      <c r="AN1317" s="174"/>
      <c r="AO1317" s="174"/>
      <c r="AP1317" s="174"/>
      <c r="AQ1317" s="174"/>
      <c r="AR1317" s="174"/>
      <c r="AS1317" s="174"/>
      <c r="AT1317" s="174"/>
      <c r="AU1317" s="174"/>
      <c r="AV1317" s="174"/>
      <c r="AW1317" s="174"/>
      <c r="AX1317" s="174"/>
      <c r="AY1317" s="174"/>
      <c r="AZ1317" s="174"/>
      <c r="BA1317" s="174"/>
      <c r="BB1317" s="174"/>
      <c r="BC1317" s="174"/>
      <c r="BD1317" s="174"/>
      <c r="BE1317" s="174"/>
      <c r="BF1317" s="174"/>
      <c r="BG1317" s="174"/>
      <c r="BH1317" s="174"/>
      <c r="BI1317" s="174"/>
      <c r="BJ1317" s="174"/>
      <c r="BK1317" s="174"/>
      <c r="BL1317" s="174"/>
      <c r="BM1317" s="174"/>
      <c r="BN1317" s="174"/>
      <c r="BO1317" s="174"/>
      <c r="BP1317" s="174"/>
      <c r="BQ1317" s="174"/>
      <c r="BR1317" s="174"/>
      <c r="BS1317" s="174"/>
      <c r="BT1317" s="174"/>
    </row>
    <row r="1318" spans="1:72" s="177" customFormat="1">
      <c r="A1318" s="178"/>
      <c r="B1318" s="178"/>
      <c r="C1318" s="178"/>
      <c r="D1318" s="178"/>
      <c r="E1318" s="174"/>
      <c r="F1318" s="174"/>
      <c r="G1318" s="174"/>
      <c r="H1318" s="174"/>
      <c r="I1318" s="174"/>
      <c r="J1318" s="174"/>
      <c r="K1318" s="174"/>
      <c r="L1318" s="174"/>
      <c r="M1318" s="174"/>
      <c r="N1318" s="174"/>
      <c r="O1318" s="174"/>
      <c r="P1318" s="174"/>
      <c r="Q1318" s="174"/>
      <c r="R1318" s="174"/>
      <c r="S1318" s="174"/>
      <c r="T1318" s="174"/>
      <c r="U1318" s="174"/>
      <c r="V1318" s="174"/>
      <c r="W1318" s="174"/>
      <c r="X1318" s="174"/>
      <c r="Y1318" s="174"/>
      <c r="Z1318" s="174"/>
      <c r="AA1318" s="174"/>
      <c r="AB1318" s="174"/>
      <c r="AC1318" s="174"/>
      <c r="AD1318" s="174"/>
      <c r="AE1318" s="174"/>
      <c r="AF1318" s="174"/>
      <c r="AG1318" s="174"/>
      <c r="AH1318" s="174"/>
      <c r="AI1318" s="174"/>
      <c r="AJ1318" s="174"/>
      <c r="AK1318" s="174"/>
      <c r="AL1318" s="174"/>
      <c r="AM1318" s="174"/>
      <c r="AN1318" s="174"/>
      <c r="AO1318" s="174"/>
      <c r="AP1318" s="174"/>
      <c r="AQ1318" s="174"/>
      <c r="AR1318" s="174"/>
      <c r="AS1318" s="174"/>
      <c r="AT1318" s="174"/>
      <c r="AU1318" s="174"/>
      <c r="AV1318" s="174"/>
      <c r="AW1318" s="174"/>
      <c r="AX1318" s="174"/>
      <c r="AY1318" s="174"/>
      <c r="AZ1318" s="174"/>
      <c r="BA1318" s="174"/>
      <c r="BB1318" s="174"/>
      <c r="BC1318" s="174"/>
      <c r="BD1318" s="174"/>
      <c r="BE1318" s="174"/>
      <c r="BF1318" s="174"/>
      <c r="BG1318" s="174"/>
      <c r="BH1318" s="174"/>
      <c r="BI1318" s="174"/>
      <c r="BJ1318" s="174"/>
      <c r="BK1318" s="174"/>
      <c r="BL1318" s="174"/>
      <c r="BM1318" s="174"/>
      <c r="BN1318" s="174"/>
      <c r="BO1318" s="174"/>
      <c r="BP1318" s="174"/>
      <c r="BQ1318" s="174"/>
      <c r="BR1318" s="174"/>
      <c r="BS1318" s="174"/>
      <c r="BT1318" s="174"/>
    </row>
    <row r="1319" spans="1:72" s="177" customFormat="1">
      <c r="A1319" s="178"/>
      <c r="B1319" s="178"/>
      <c r="C1319" s="178"/>
      <c r="D1319" s="178"/>
      <c r="E1319" s="174"/>
      <c r="F1319" s="174"/>
      <c r="G1319" s="174"/>
      <c r="H1319" s="174"/>
      <c r="I1319" s="174"/>
      <c r="J1319" s="174"/>
      <c r="K1319" s="174"/>
      <c r="L1319" s="174"/>
      <c r="M1319" s="174"/>
      <c r="N1319" s="174"/>
      <c r="O1319" s="174"/>
      <c r="P1319" s="174"/>
      <c r="Q1319" s="174"/>
      <c r="R1319" s="174"/>
      <c r="S1319" s="174"/>
      <c r="T1319" s="174"/>
      <c r="U1319" s="174"/>
      <c r="V1319" s="174"/>
      <c r="W1319" s="174"/>
      <c r="X1319" s="174"/>
      <c r="Y1319" s="174"/>
      <c r="Z1319" s="174"/>
      <c r="AA1319" s="174"/>
      <c r="AB1319" s="174"/>
      <c r="AC1319" s="174"/>
      <c r="AD1319" s="174"/>
      <c r="AE1319" s="174"/>
      <c r="AF1319" s="174"/>
      <c r="AG1319" s="174"/>
      <c r="AH1319" s="174"/>
      <c r="AI1319" s="174"/>
      <c r="AJ1319" s="174"/>
      <c r="AK1319" s="174"/>
      <c r="AL1319" s="174"/>
      <c r="AM1319" s="174"/>
      <c r="AN1319" s="174"/>
      <c r="AO1319" s="174"/>
      <c r="AP1319" s="174"/>
      <c r="AQ1319" s="174"/>
      <c r="AR1319" s="174"/>
      <c r="AS1319" s="174"/>
      <c r="AT1319" s="174"/>
      <c r="AU1319" s="174"/>
      <c r="AV1319" s="174"/>
      <c r="AW1319" s="174"/>
      <c r="AX1319" s="174"/>
      <c r="AY1319" s="174"/>
      <c r="AZ1319" s="174"/>
      <c r="BA1319" s="174"/>
      <c r="BB1319" s="174"/>
      <c r="BC1319" s="174"/>
      <c r="BD1319" s="174"/>
      <c r="BE1319" s="174"/>
      <c r="BF1319" s="174"/>
      <c r="BG1319" s="174"/>
      <c r="BH1319" s="174"/>
      <c r="BI1319" s="174"/>
      <c r="BJ1319" s="174"/>
      <c r="BK1319" s="174"/>
      <c r="BL1319" s="174"/>
      <c r="BM1319" s="174"/>
      <c r="BN1319" s="174"/>
      <c r="BO1319" s="174"/>
      <c r="BP1319" s="174"/>
      <c r="BQ1319" s="174"/>
      <c r="BR1319" s="174"/>
      <c r="BS1319" s="174"/>
      <c r="BT1319" s="174"/>
    </row>
    <row r="1320" spans="1:72" s="177" customFormat="1">
      <c r="A1320" s="178"/>
      <c r="B1320" s="178"/>
      <c r="C1320" s="178"/>
      <c r="D1320" s="178"/>
      <c r="E1320" s="174"/>
      <c r="F1320" s="174"/>
      <c r="G1320" s="174"/>
      <c r="H1320" s="174"/>
      <c r="I1320" s="174"/>
      <c r="J1320" s="174"/>
      <c r="K1320" s="174"/>
      <c r="L1320" s="174"/>
      <c r="M1320" s="174"/>
      <c r="N1320" s="174"/>
      <c r="O1320" s="174"/>
      <c r="P1320" s="174"/>
      <c r="Q1320" s="174"/>
      <c r="R1320" s="174"/>
      <c r="S1320" s="174"/>
      <c r="T1320" s="174"/>
      <c r="U1320" s="174"/>
      <c r="V1320" s="174"/>
      <c r="W1320" s="174"/>
      <c r="X1320" s="174"/>
      <c r="Y1320" s="174"/>
      <c r="Z1320" s="174"/>
      <c r="AA1320" s="174"/>
      <c r="AB1320" s="174"/>
      <c r="AC1320" s="174"/>
      <c r="AD1320" s="174"/>
      <c r="AE1320" s="174"/>
      <c r="AF1320" s="174"/>
      <c r="AG1320" s="174"/>
      <c r="AH1320" s="174"/>
      <c r="AI1320" s="174"/>
      <c r="AJ1320" s="174"/>
      <c r="AK1320" s="174"/>
      <c r="AL1320" s="174"/>
      <c r="AM1320" s="174"/>
      <c r="AN1320" s="174"/>
      <c r="AO1320" s="174"/>
      <c r="AP1320" s="174"/>
      <c r="AQ1320" s="174"/>
      <c r="AR1320" s="174"/>
      <c r="AS1320" s="174"/>
      <c r="AT1320" s="174"/>
      <c r="AU1320" s="174"/>
      <c r="AV1320" s="174"/>
      <c r="AW1320" s="174"/>
      <c r="AX1320" s="174"/>
      <c r="AY1320" s="174"/>
      <c r="AZ1320" s="174"/>
      <c r="BA1320" s="174"/>
      <c r="BB1320" s="174"/>
      <c r="BC1320" s="174"/>
      <c r="BD1320" s="174"/>
      <c r="BE1320" s="174"/>
      <c r="BF1320" s="174"/>
      <c r="BG1320" s="174"/>
      <c r="BH1320" s="174"/>
      <c r="BI1320" s="174"/>
      <c r="BJ1320" s="174"/>
      <c r="BK1320" s="174"/>
      <c r="BL1320" s="174"/>
      <c r="BM1320" s="174"/>
      <c r="BN1320" s="174"/>
      <c r="BO1320" s="174"/>
      <c r="BP1320" s="174"/>
      <c r="BQ1320" s="174"/>
      <c r="BR1320" s="174"/>
      <c r="BS1320" s="174"/>
      <c r="BT1320" s="174"/>
    </row>
    <row r="1321" spans="1:72" s="177" customFormat="1">
      <c r="A1321" s="178"/>
      <c r="B1321" s="178"/>
      <c r="C1321" s="178"/>
      <c r="D1321" s="178"/>
      <c r="E1321" s="174"/>
      <c r="F1321" s="174"/>
      <c r="G1321" s="174"/>
      <c r="H1321" s="174"/>
      <c r="I1321" s="174"/>
      <c r="J1321" s="174"/>
      <c r="K1321" s="174"/>
      <c r="L1321" s="174"/>
      <c r="M1321" s="174"/>
      <c r="N1321" s="174"/>
      <c r="O1321" s="174"/>
      <c r="P1321" s="174"/>
      <c r="Q1321" s="174"/>
      <c r="R1321" s="174"/>
      <c r="S1321" s="174"/>
      <c r="T1321" s="174"/>
      <c r="U1321" s="174"/>
      <c r="V1321" s="174"/>
      <c r="W1321" s="174"/>
      <c r="X1321" s="174"/>
      <c r="Y1321" s="174"/>
      <c r="Z1321" s="174"/>
      <c r="AA1321" s="174"/>
      <c r="AB1321" s="174"/>
      <c r="AC1321" s="174"/>
      <c r="AD1321" s="174"/>
      <c r="AE1321" s="174"/>
      <c r="AF1321" s="174"/>
      <c r="AG1321" s="174"/>
      <c r="AH1321" s="174"/>
      <c r="AI1321" s="174"/>
      <c r="AJ1321" s="174"/>
      <c r="AK1321" s="174"/>
      <c r="AL1321" s="174"/>
      <c r="AM1321" s="174"/>
      <c r="AN1321" s="174"/>
      <c r="AO1321" s="174"/>
      <c r="AP1321" s="174"/>
      <c r="AQ1321" s="174"/>
      <c r="AR1321" s="174"/>
      <c r="AS1321" s="174"/>
      <c r="AT1321" s="174"/>
      <c r="AU1321" s="174"/>
      <c r="AV1321" s="174"/>
      <c r="AW1321" s="174"/>
      <c r="AX1321" s="174"/>
      <c r="AY1321" s="174"/>
      <c r="AZ1321" s="174"/>
      <c r="BA1321" s="174"/>
      <c r="BB1321" s="174"/>
      <c r="BC1321" s="174"/>
      <c r="BD1321" s="174"/>
      <c r="BE1321" s="174"/>
      <c r="BF1321" s="174"/>
      <c r="BG1321" s="174"/>
      <c r="BH1321" s="174"/>
      <c r="BI1321" s="174"/>
      <c r="BJ1321" s="174"/>
      <c r="BK1321" s="174"/>
      <c r="BL1321" s="174"/>
      <c r="BM1321" s="174"/>
      <c r="BN1321" s="174"/>
      <c r="BO1321" s="174"/>
      <c r="BP1321" s="174"/>
      <c r="BQ1321" s="174"/>
      <c r="BR1321" s="174"/>
      <c r="BS1321" s="174"/>
      <c r="BT1321" s="174"/>
    </row>
    <row r="1322" spans="1:72" s="177" customFormat="1">
      <c r="A1322" s="178"/>
      <c r="B1322" s="178"/>
      <c r="C1322" s="178"/>
      <c r="D1322" s="178"/>
      <c r="E1322" s="174"/>
      <c r="F1322" s="174"/>
      <c r="G1322" s="174"/>
      <c r="H1322" s="174"/>
      <c r="I1322" s="174"/>
      <c r="J1322" s="174"/>
      <c r="K1322" s="174"/>
      <c r="L1322" s="174"/>
      <c r="M1322" s="174"/>
      <c r="N1322" s="174"/>
      <c r="O1322" s="174"/>
      <c r="P1322" s="174"/>
      <c r="Q1322" s="174"/>
      <c r="R1322" s="174"/>
      <c r="S1322" s="174"/>
      <c r="T1322" s="174"/>
      <c r="U1322" s="174"/>
      <c r="V1322" s="174"/>
      <c r="W1322" s="174"/>
      <c r="X1322" s="174"/>
      <c r="Y1322" s="174"/>
      <c r="Z1322" s="174"/>
      <c r="AA1322" s="174"/>
      <c r="AB1322" s="174"/>
      <c r="AC1322" s="174"/>
      <c r="AD1322" s="174"/>
      <c r="AE1322" s="174"/>
      <c r="AF1322" s="174"/>
      <c r="AG1322" s="174"/>
      <c r="AH1322" s="174"/>
      <c r="AI1322" s="174"/>
      <c r="AJ1322" s="174"/>
      <c r="AK1322" s="174"/>
      <c r="AL1322" s="174"/>
      <c r="AM1322" s="174"/>
      <c r="AN1322" s="174"/>
      <c r="AO1322" s="174"/>
      <c r="AP1322" s="174"/>
      <c r="AQ1322" s="174"/>
      <c r="AR1322" s="174"/>
      <c r="AS1322" s="174"/>
      <c r="AT1322" s="174"/>
      <c r="AU1322" s="174"/>
      <c r="AV1322" s="174"/>
      <c r="AW1322" s="174"/>
      <c r="AX1322" s="174"/>
      <c r="AY1322" s="174"/>
      <c r="AZ1322" s="174"/>
      <c r="BA1322" s="174"/>
      <c r="BB1322" s="174"/>
      <c r="BC1322" s="174"/>
      <c r="BD1322" s="174"/>
      <c r="BE1322" s="174"/>
      <c r="BF1322" s="174"/>
      <c r="BG1322" s="174"/>
      <c r="BH1322" s="174"/>
      <c r="BI1322" s="174"/>
      <c r="BJ1322" s="174"/>
      <c r="BK1322" s="174"/>
      <c r="BL1322" s="174"/>
      <c r="BM1322" s="174"/>
      <c r="BN1322" s="174"/>
      <c r="BO1322" s="174"/>
      <c r="BP1322" s="174"/>
      <c r="BQ1322" s="174"/>
      <c r="BR1322" s="174"/>
      <c r="BS1322" s="174"/>
      <c r="BT1322" s="174"/>
    </row>
    <row r="1323" spans="1:72" s="177" customFormat="1">
      <c r="A1323" s="178"/>
      <c r="B1323" s="178"/>
      <c r="C1323" s="178"/>
      <c r="D1323" s="178"/>
      <c r="E1323" s="174"/>
      <c r="F1323" s="174"/>
      <c r="G1323" s="174"/>
      <c r="H1323" s="174"/>
      <c r="I1323" s="174"/>
      <c r="J1323" s="174"/>
      <c r="K1323" s="174"/>
      <c r="L1323" s="174"/>
      <c r="M1323" s="174"/>
      <c r="N1323" s="174"/>
      <c r="O1323" s="174"/>
      <c r="P1323" s="174"/>
      <c r="Q1323" s="174"/>
      <c r="R1323" s="174"/>
      <c r="S1323" s="174"/>
      <c r="T1323" s="174"/>
      <c r="U1323" s="174"/>
      <c r="V1323" s="174"/>
      <c r="W1323" s="174"/>
      <c r="X1323" s="174"/>
      <c r="Y1323" s="174"/>
      <c r="Z1323" s="174"/>
      <c r="AA1323" s="174"/>
      <c r="AB1323" s="174"/>
      <c r="AC1323" s="174"/>
      <c r="AD1323" s="174"/>
      <c r="AE1323" s="174"/>
      <c r="AF1323" s="174"/>
      <c r="AG1323" s="174"/>
      <c r="AH1323" s="174"/>
      <c r="AI1323" s="174"/>
      <c r="AJ1323" s="174"/>
      <c r="AK1323" s="174"/>
      <c r="AL1323" s="174"/>
      <c r="AM1323" s="174"/>
      <c r="AN1323" s="174"/>
      <c r="AO1323" s="174"/>
      <c r="AP1323" s="174"/>
      <c r="AQ1323" s="174"/>
      <c r="AR1323" s="174"/>
      <c r="AS1323" s="174"/>
      <c r="AT1323" s="174"/>
      <c r="AU1323" s="174"/>
      <c r="AV1323" s="174"/>
      <c r="AW1323" s="174"/>
      <c r="AX1323" s="174"/>
      <c r="AY1323" s="174"/>
      <c r="AZ1323" s="174"/>
      <c r="BA1323" s="174"/>
      <c r="BB1323" s="174"/>
      <c r="BC1323" s="174"/>
      <c r="BD1323" s="174"/>
      <c r="BE1323" s="174"/>
      <c r="BF1323" s="174"/>
      <c r="BG1323" s="174"/>
      <c r="BH1323" s="174"/>
      <c r="BI1323" s="174"/>
      <c r="BJ1323" s="174"/>
      <c r="BK1323" s="174"/>
      <c r="BL1323" s="174"/>
      <c r="BM1323" s="174"/>
      <c r="BN1323" s="174"/>
      <c r="BO1323" s="174"/>
      <c r="BP1323" s="174"/>
      <c r="BQ1323" s="174"/>
      <c r="BR1323" s="174"/>
      <c r="BS1323" s="174"/>
      <c r="BT1323" s="174"/>
    </row>
    <row r="1324" spans="1:72" s="177" customFormat="1">
      <c r="A1324" s="178"/>
      <c r="B1324" s="178"/>
      <c r="C1324" s="178"/>
      <c r="D1324" s="178"/>
      <c r="E1324" s="174"/>
      <c r="F1324" s="174"/>
      <c r="G1324" s="174"/>
      <c r="H1324" s="174"/>
      <c r="I1324" s="174"/>
      <c r="J1324" s="174"/>
      <c r="K1324" s="174"/>
      <c r="L1324" s="174"/>
      <c r="M1324" s="174"/>
      <c r="N1324" s="174"/>
      <c r="O1324" s="174"/>
      <c r="P1324" s="174"/>
      <c r="Q1324" s="174"/>
      <c r="R1324" s="174"/>
      <c r="S1324" s="174"/>
      <c r="T1324" s="174"/>
      <c r="U1324" s="174"/>
      <c r="V1324" s="174"/>
      <c r="W1324" s="174"/>
      <c r="X1324" s="174"/>
      <c r="Y1324" s="174"/>
      <c r="Z1324" s="174"/>
      <c r="AA1324" s="174"/>
      <c r="AB1324" s="174"/>
      <c r="AC1324" s="174"/>
      <c r="AD1324" s="174"/>
      <c r="AE1324" s="174"/>
      <c r="AF1324" s="174"/>
      <c r="AG1324" s="174"/>
      <c r="AH1324" s="174"/>
      <c r="AI1324" s="174"/>
      <c r="AJ1324" s="174"/>
      <c r="AK1324" s="174"/>
      <c r="AL1324" s="174"/>
      <c r="AM1324" s="174"/>
      <c r="AN1324" s="174"/>
      <c r="AO1324" s="174"/>
      <c r="AP1324" s="174"/>
      <c r="AQ1324" s="174"/>
      <c r="AR1324" s="174"/>
      <c r="AS1324" s="174"/>
      <c r="AT1324" s="174"/>
      <c r="AU1324" s="174"/>
      <c r="AV1324" s="174"/>
      <c r="AW1324" s="174"/>
      <c r="AX1324" s="174"/>
      <c r="AY1324" s="174"/>
      <c r="AZ1324" s="174"/>
      <c r="BA1324" s="174"/>
      <c r="BB1324" s="174"/>
      <c r="BC1324" s="174"/>
      <c r="BD1324" s="174"/>
      <c r="BE1324" s="174"/>
      <c r="BF1324" s="174"/>
      <c r="BG1324" s="174"/>
      <c r="BH1324" s="174"/>
      <c r="BI1324" s="174"/>
      <c r="BJ1324" s="174"/>
      <c r="BK1324" s="174"/>
      <c r="BL1324" s="174"/>
      <c r="BM1324" s="174"/>
      <c r="BN1324" s="174"/>
      <c r="BO1324" s="174"/>
      <c r="BP1324" s="174"/>
      <c r="BQ1324" s="174"/>
      <c r="BR1324" s="174"/>
      <c r="BS1324" s="174"/>
      <c r="BT1324" s="174"/>
    </row>
    <row r="1325" spans="1:72" s="177" customFormat="1">
      <c r="A1325" s="178"/>
      <c r="B1325" s="178"/>
      <c r="C1325" s="178"/>
      <c r="D1325" s="178"/>
      <c r="E1325" s="174"/>
      <c r="F1325" s="174"/>
      <c r="G1325" s="174"/>
      <c r="H1325" s="174"/>
      <c r="I1325" s="174"/>
      <c r="J1325" s="174"/>
      <c r="K1325" s="174"/>
      <c r="L1325" s="174"/>
      <c r="M1325" s="174"/>
      <c r="N1325" s="174"/>
      <c r="O1325" s="174"/>
      <c r="P1325" s="174"/>
      <c r="Q1325" s="174"/>
      <c r="R1325" s="174"/>
      <c r="S1325" s="174"/>
      <c r="T1325" s="174"/>
      <c r="U1325" s="174"/>
      <c r="V1325" s="174"/>
      <c r="W1325" s="174"/>
      <c r="X1325" s="174"/>
      <c r="Y1325" s="174"/>
      <c r="Z1325" s="174"/>
      <c r="AA1325" s="174"/>
      <c r="AB1325" s="174"/>
      <c r="AC1325" s="174"/>
      <c r="AD1325" s="174"/>
      <c r="AE1325" s="174"/>
      <c r="AF1325" s="174"/>
      <c r="AG1325" s="174"/>
      <c r="AH1325" s="174"/>
      <c r="AI1325" s="174"/>
      <c r="AJ1325" s="174"/>
      <c r="AK1325" s="174"/>
      <c r="AL1325" s="174"/>
      <c r="AM1325" s="174"/>
      <c r="AN1325" s="174"/>
      <c r="AO1325" s="174"/>
      <c r="AP1325" s="174"/>
      <c r="AQ1325" s="174"/>
      <c r="AR1325" s="174"/>
      <c r="AS1325" s="174"/>
      <c r="AT1325" s="174"/>
      <c r="AU1325" s="174"/>
      <c r="AV1325" s="174"/>
      <c r="AW1325" s="174"/>
      <c r="AX1325" s="174"/>
      <c r="AY1325" s="174"/>
      <c r="AZ1325" s="174"/>
      <c r="BA1325" s="174"/>
      <c r="BB1325" s="174"/>
      <c r="BC1325" s="174"/>
      <c r="BD1325" s="174"/>
      <c r="BE1325" s="174"/>
      <c r="BF1325" s="174"/>
      <c r="BG1325" s="174"/>
      <c r="BH1325" s="174"/>
      <c r="BI1325" s="174"/>
      <c r="BJ1325" s="174"/>
      <c r="BK1325" s="174"/>
      <c r="BL1325" s="174"/>
      <c r="BM1325" s="174"/>
      <c r="BN1325" s="174"/>
      <c r="BO1325" s="174"/>
      <c r="BP1325" s="174"/>
      <c r="BQ1325" s="174"/>
      <c r="BR1325" s="174"/>
      <c r="BS1325" s="174"/>
      <c r="BT1325" s="174"/>
    </row>
    <row r="1326" spans="1:72" s="177" customFormat="1">
      <c r="A1326" s="178"/>
      <c r="B1326" s="178"/>
      <c r="C1326" s="178"/>
      <c r="D1326" s="178"/>
      <c r="E1326" s="174"/>
      <c r="F1326" s="174"/>
      <c r="G1326" s="174"/>
      <c r="H1326" s="174"/>
      <c r="I1326" s="174"/>
      <c r="J1326" s="174"/>
      <c r="K1326" s="174"/>
      <c r="L1326" s="174"/>
      <c r="M1326" s="174"/>
      <c r="N1326" s="174"/>
      <c r="O1326" s="174"/>
      <c r="P1326" s="174"/>
      <c r="Q1326" s="174"/>
      <c r="R1326" s="174"/>
      <c r="S1326" s="174"/>
      <c r="T1326" s="174"/>
      <c r="U1326" s="174"/>
      <c r="V1326" s="174"/>
      <c r="W1326" s="174"/>
      <c r="X1326" s="174"/>
      <c r="Y1326" s="174"/>
      <c r="Z1326" s="174"/>
      <c r="AA1326" s="174"/>
      <c r="AB1326" s="174"/>
      <c r="AC1326" s="174"/>
      <c r="AD1326" s="174"/>
      <c r="AE1326" s="174"/>
      <c r="AF1326" s="174"/>
      <c r="AG1326" s="174"/>
      <c r="AH1326" s="174"/>
      <c r="AI1326" s="174"/>
      <c r="AJ1326" s="174"/>
      <c r="AK1326" s="174"/>
      <c r="AL1326" s="174"/>
      <c r="AM1326" s="174"/>
      <c r="AN1326" s="174"/>
      <c r="AO1326" s="174"/>
      <c r="AP1326" s="174"/>
      <c r="AQ1326" s="174"/>
      <c r="AR1326" s="174"/>
      <c r="AS1326" s="174"/>
      <c r="AT1326" s="174"/>
      <c r="AU1326" s="174"/>
      <c r="AV1326" s="174"/>
      <c r="AW1326" s="174"/>
      <c r="AX1326" s="174"/>
      <c r="AY1326" s="174"/>
      <c r="AZ1326" s="174"/>
      <c r="BA1326" s="174"/>
      <c r="BB1326" s="174"/>
      <c r="BC1326" s="174"/>
      <c r="BD1326" s="174"/>
      <c r="BE1326" s="174"/>
      <c r="BF1326" s="174"/>
      <c r="BG1326" s="174"/>
      <c r="BH1326" s="174"/>
      <c r="BI1326" s="174"/>
      <c r="BJ1326" s="174"/>
      <c r="BK1326" s="174"/>
      <c r="BL1326" s="174"/>
      <c r="BM1326" s="174"/>
      <c r="BN1326" s="174"/>
      <c r="BO1326" s="174"/>
      <c r="BP1326" s="174"/>
      <c r="BQ1326" s="174"/>
      <c r="BR1326" s="174"/>
      <c r="BS1326" s="174"/>
      <c r="BT1326" s="174"/>
    </row>
    <row r="1327" spans="1:72" s="177" customFormat="1">
      <c r="A1327" s="178"/>
      <c r="B1327" s="178"/>
      <c r="C1327" s="178"/>
      <c r="D1327" s="178"/>
      <c r="E1327" s="174"/>
      <c r="F1327" s="174"/>
      <c r="G1327" s="174"/>
      <c r="H1327" s="174"/>
      <c r="I1327" s="174"/>
      <c r="J1327" s="174"/>
      <c r="K1327" s="174"/>
      <c r="L1327" s="174"/>
      <c r="M1327" s="174"/>
      <c r="N1327" s="174"/>
      <c r="O1327" s="174"/>
      <c r="P1327" s="174"/>
      <c r="Q1327" s="174"/>
      <c r="R1327" s="174"/>
      <c r="S1327" s="174"/>
      <c r="T1327" s="174"/>
      <c r="U1327" s="174"/>
      <c r="V1327" s="174"/>
      <c r="W1327" s="174"/>
      <c r="X1327" s="174"/>
      <c r="Y1327" s="174"/>
      <c r="Z1327" s="174"/>
      <c r="AA1327" s="174"/>
      <c r="AB1327" s="174"/>
      <c r="AC1327" s="174"/>
      <c r="AD1327" s="174"/>
      <c r="AE1327" s="174"/>
      <c r="AF1327" s="174"/>
      <c r="AG1327" s="174"/>
      <c r="AH1327" s="174"/>
      <c r="AI1327" s="174"/>
      <c r="AJ1327" s="174"/>
      <c r="AK1327" s="174"/>
      <c r="AL1327" s="174"/>
      <c r="AM1327" s="174"/>
      <c r="AN1327" s="174"/>
      <c r="AO1327" s="174"/>
      <c r="AP1327" s="174"/>
      <c r="AQ1327" s="174"/>
      <c r="AR1327" s="174"/>
      <c r="AS1327" s="174"/>
      <c r="AT1327" s="174"/>
      <c r="AU1327" s="174"/>
      <c r="AV1327" s="174"/>
      <c r="AW1327" s="174"/>
      <c r="AX1327" s="174"/>
      <c r="AY1327" s="174"/>
      <c r="AZ1327" s="174"/>
      <c r="BA1327" s="174"/>
      <c r="BB1327" s="174"/>
      <c r="BC1327" s="174"/>
      <c r="BD1327" s="174"/>
      <c r="BE1327" s="174"/>
      <c r="BF1327" s="174"/>
      <c r="BG1327" s="174"/>
      <c r="BH1327" s="174"/>
      <c r="BI1327" s="174"/>
      <c r="BJ1327" s="174"/>
      <c r="BK1327" s="174"/>
      <c r="BL1327" s="174"/>
      <c r="BM1327" s="174"/>
      <c r="BN1327" s="174"/>
      <c r="BO1327" s="174"/>
      <c r="BP1327" s="174"/>
      <c r="BQ1327" s="174"/>
      <c r="BR1327" s="174"/>
      <c r="BS1327" s="174"/>
      <c r="BT1327" s="174"/>
    </row>
    <row r="1328" spans="1:72" s="177" customFormat="1">
      <c r="A1328" s="178"/>
      <c r="B1328" s="178"/>
      <c r="C1328" s="178"/>
      <c r="D1328" s="178"/>
      <c r="E1328" s="174"/>
      <c r="F1328" s="174"/>
      <c r="G1328" s="174"/>
      <c r="H1328" s="174"/>
      <c r="I1328" s="174"/>
      <c r="J1328" s="174"/>
      <c r="K1328" s="174"/>
      <c r="L1328" s="174"/>
      <c r="M1328" s="174"/>
      <c r="N1328" s="174"/>
      <c r="O1328" s="174"/>
      <c r="P1328" s="174"/>
      <c r="Q1328" s="174"/>
      <c r="R1328" s="174"/>
      <c r="S1328" s="174"/>
      <c r="T1328" s="174"/>
      <c r="U1328" s="174"/>
      <c r="V1328" s="174"/>
      <c r="W1328" s="174"/>
      <c r="X1328" s="174"/>
      <c r="Y1328" s="174"/>
      <c r="Z1328" s="174"/>
      <c r="AA1328" s="174"/>
      <c r="AB1328" s="174"/>
      <c r="AC1328" s="174"/>
      <c r="AD1328" s="174"/>
      <c r="AE1328" s="174"/>
      <c r="AF1328" s="174"/>
      <c r="AG1328" s="174"/>
      <c r="AH1328" s="174"/>
      <c r="AI1328" s="174"/>
      <c r="AJ1328" s="174"/>
      <c r="AK1328" s="174"/>
      <c r="AL1328" s="174"/>
      <c r="AM1328" s="174"/>
      <c r="AN1328" s="174"/>
      <c r="AO1328" s="174"/>
      <c r="AP1328" s="174"/>
      <c r="AQ1328" s="174"/>
      <c r="AR1328" s="174"/>
      <c r="AS1328" s="174"/>
      <c r="AT1328" s="174"/>
      <c r="AU1328" s="174"/>
      <c r="AV1328" s="174"/>
      <c r="AW1328" s="174"/>
      <c r="AX1328" s="174"/>
      <c r="AY1328" s="174"/>
      <c r="AZ1328" s="174"/>
      <c r="BA1328" s="174"/>
      <c r="BB1328" s="174"/>
      <c r="BC1328" s="174"/>
      <c r="BD1328" s="174"/>
      <c r="BE1328" s="174"/>
      <c r="BF1328" s="174"/>
      <c r="BG1328" s="174"/>
      <c r="BH1328" s="174"/>
      <c r="BI1328" s="174"/>
      <c r="BJ1328" s="174"/>
      <c r="BK1328" s="174"/>
      <c r="BL1328" s="174"/>
      <c r="BM1328" s="174"/>
      <c r="BN1328" s="174"/>
      <c r="BO1328" s="174"/>
      <c r="BP1328" s="174"/>
      <c r="BQ1328" s="174"/>
      <c r="BR1328" s="174"/>
      <c r="BS1328" s="174"/>
      <c r="BT1328" s="174"/>
    </row>
    <row r="1329" spans="1:72" s="177" customFormat="1">
      <c r="A1329" s="178"/>
      <c r="B1329" s="178"/>
      <c r="C1329" s="178"/>
      <c r="D1329" s="178"/>
      <c r="E1329" s="174"/>
      <c r="F1329" s="174"/>
      <c r="G1329" s="174"/>
      <c r="H1329" s="174"/>
      <c r="I1329" s="174"/>
      <c r="J1329" s="174"/>
      <c r="K1329" s="174"/>
      <c r="L1329" s="174"/>
      <c r="M1329" s="174"/>
      <c r="N1329" s="174"/>
      <c r="O1329" s="174"/>
      <c r="P1329" s="174"/>
      <c r="Q1329" s="174"/>
      <c r="R1329" s="174"/>
      <c r="S1329" s="174"/>
      <c r="T1329" s="174"/>
      <c r="U1329" s="174"/>
      <c r="V1329" s="174"/>
      <c r="W1329" s="174"/>
      <c r="X1329" s="174"/>
      <c r="Y1329" s="174"/>
      <c r="Z1329" s="174"/>
      <c r="AA1329" s="174"/>
      <c r="AB1329" s="174"/>
      <c r="AC1329" s="174"/>
      <c r="AD1329" s="174"/>
      <c r="AE1329" s="174"/>
      <c r="AF1329" s="174"/>
      <c r="AG1329" s="174"/>
      <c r="AH1329" s="174"/>
      <c r="AI1329" s="174"/>
      <c r="AJ1329" s="174"/>
      <c r="AK1329" s="174"/>
      <c r="AL1329" s="174"/>
      <c r="AM1329" s="174"/>
      <c r="AN1329" s="174"/>
      <c r="AO1329" s="174"/>
      <c r="AP1329" s="174"/>
      <c r="AQ1329" s="174"/>
      <c r="AR1329" s="174"/>
      <c r="AS1329" s="174"/>
      <c r="AT1329" s="174"/>
      <c r="AU1329" s="174"/>
      <c r="AV1329" s="174"/>
      <c r="AW1329" s="174"/>
      <c r="AX1329" s="174"/>
      <c r="AY1329" s="174"/>
      <c r="AZ1329" s="174"/>
      <c r="BA1329" s="174"/>
      <c r="BB1329" s="174"/>
      <c r="BC1329" s="174"/>
      <c r="BD1329" s="174"/>
      <c r="BE1329" s="174"/>
      <c r="BF1329" s="174"/>
      <c r="BG1329" s="174"/>
      <c r="BH1329" s="174"/>
      <c r="BI1329" s="174"/>
      <c r="BJ1329" s="174"/>
      <c r="BK1329" s="174"/>
      <c r="BL1329" s="174"/>
      <c r="BM1329" s="174"/>
      <c r="BN1329" s="174"/>
      <c r="BO1329" s="174"/>
      <c r="BP1329" s="174"/>
      <c r="BQ1329" s="174"/>
      <c r="BR1329" s="174"/>
      <c r="BS1329" s="174"/>
      <c r="BT1329" s="174"/>
    </row>
    <row r="1330" spans="1:72" s="177" customFormat="1">
      <c r="A1330" s="178"/>
      <c r="B1330" s="178"/>
      <c r="C1330" s="178"/>
      <c r="D1330" s="178"/>
      <c r="E1330" s="174"/>
      <c r="F1330" s="174"/>
      <c r="G1330" s="174"/>
      <c r="H1330" s="174"/>
      <c r="I1330" s="174"/>
      <c r="J1330" s="174"/>
      <c r="K1330" s="174"/>
      <c r="L1330" s="174"/>
      <c r="M1330" s="174"/>
      <c r="N1330" s="174"/>
      <c r="O1330" s="174"/>
      <c r="P1330" s="174"/>
      <c r="Q1330" s="174"/>
      <c r="R1330" s="174"/>
      <c r="S1330" s="174"/>
      <c r="T1330" s="174"/>
      <c r="U1330" s="174"/>
      <c r="V1330" s="174"/>
      <c r="W1330" s="174"/>
      <c r="X1330" s="174"/>
      <c r="Y1330" s="174"/>
      <c r="Z1330" s="174"/>
      <c r="AA1330" s="174"/>
      <c r="AB1330" s="174"/>
      <c r="AC1330" s="174"/>
      <c r="AD1330" s="174"/>
      <c r="AE1330" s="174"/>
      <c r="AF1330" s="174"/>
      <c r="AG1330" s="174"/>
      <c r="AH1330" s="174"/>
      <c r="AI1330" s="174"/>
      <c r="AJ1330" s="174"/>
      <c r="AK1330" s="174"/>
      <c r="AL1330" s="174"/>
      <c r="AM1330" s="174"/>
      <c r="AN1330" s="174"/>
      <c r="AO1330" s="174"/>
      <c r="AP1330" s="174"/>
      <c r="AQ1330" s="174"/>
      <c r="AR1330" s="174"/>
      <c r="AS1330" s="174"/>
      <c r="AT1330" s="174"/>
      <c r="AU1330" s="174"/>
      <c r="AV1330" s="174"/>
      <c r="AW1330" s="174"/>
      <c r="AX1330" s="174"/>
      <c r="AY1330" s="174"/>
      <c r="AZ1330" s="174"/>
      <c r="BA1330" s="174"/>
      <c r="BB1330" s="174"/>
      <c r="BC1330" s="174"/>
      <c r="BD1330" s="174"/>
      <c r="BE1330" s="174"/>
      <c r="BF1330" s="174"/>
      <c r="BG1330" s="174"/>
      <c r="BH1330" s="174"/>
      <c r="BI1330" s="174"/>
      <c r="BJ1330" s="174"/>
      <c r="BK1330" s="174"/>
      <c r="BL1330" s="174"/>
      <c r="BM1330" s="174"/>
      <c r="BN1330" s="174"/>
      <c r="BO1330" s="174"/>
      <c r="BP1330" s="174"/>
      <c r="BQ1330" s="174"/>
      <c r="BR1330" s="174"/>
      <c r="BS1330" s="174"/>
      <c r="BT1330" s="174"/>
    </row>
    <row r="1331" spans="1:72" s="177" customFormat="1">
      <c r="A1331" s="178"/>
      <c r="B1331" s="178"/>
      <c r="C1331" s="178"/>
      <c r="D1331" s="178"/>
      <c r="E1331" s="174"/>
      <c r="F1331" s="174"/>
      <c r="G1331" s="174"/>
      <c r="H1331" s="174"/>
      <c r="I1331" s="174"/>
      <c r="J1331" s="174"/>
      <c r="K1331" s="174"/>
      <c r="L1331" s="174"/>
      <c r="M1331" s="174"/>
      <c r="N1331" s="174"/>
      <c r="O1331" s="174"/>
      <c r="P1331" s="174"/>
      <c r="Q1331" s="174"/>
      <c r="R1331" s="174"/>
      <c r="S1331" s="174"/>
      <c r="T1331" s="174"/>
      <c r="U1331" s="174"/>
      <c r="V1331" s="174"/>
      <c r="W1331" s="174"/>
      <c r="X1331" s="174"/>
      <c r="Y1331" s="174"/>
      <c r="Z1331" s="174"/>
      <c r="AA1331" s="174"/>
      <c r="AB1331" s="174"/>
      <c r="AC1331" s="174"/>
      <c r="AD1331" s="174"/>
      <c r="AE1331" s="174"/>
      <c r="AF1331" s="174"/>
      <c r="AG1331" s="174"/>
      <c r="AH1331" s="174"/>
      <c r="AI1331" s="174"/>
      <c r="AJ1331" s="174"/>
      <c r="AK1331" s="174"/>
      <c r="AL1331" s="174"/>
      <c r="AM1331" s="174"/>
      <c r="AN1331" s="174"/>
      <c r="AO1331" s="174"/>
      <c r="AP1331" s="174"/>
      <c r="AQ1331" s="174"/>
      <c r="AR1331" s="174"/>
      <c r="AS1331" s="174"/>
      <c r="AT1331" s="174"/>
      <c r="AU1331" s="174"/>
      <c r="AV1331" s="174"/>
      <c r="AW1331" s="174"/>
      <c r="AX1331" s="174"/>
      <c r="AY1331" s="174"/>
      <c r="AZ1331" s="174"/>
      <c r="BA1331" s="174"/>
      <c r="BB1331" s="174"/>
      <c r="BC1331" s="174"/>
      <c r="BD1331" s="174"/>
      <c r="BE1331" s="174"/>
      <c r="BF1331" s="174"/>
      <c r="BG1331" s="174"/>
      <c r="BH1331" s="174"/>
      <c r="BI1331" s="174"/>
      <c r="BJ1331" s="174"/>
      <c r="BK1331" s="174"/>
      <c r="BL1331" s="174"/>
      <c r="BM1331" s="174"/>
      <c r="BN1331" s="174"/>
      <c r="BO1331" s="174"/>
      <c r="BP1331" s="174"/>
      <c r="BQ1331" s="174"/>
      <c r="BR1331" s="174"/>
      <c r="BS1331" s="174"/>
      <c r="BT1331" s="174"/>
    </row>
    <row r="1332" spans="1:72" s="177" customFormat="1">
      <c r="A1332" s="178"/>
      <c r="B1332" s="178"/>
      <c r="C1332" s="178"/>
      <c r="D1332" s="178"/>
      <c r="E1332" s="174"/>
      <c r="F1332" s="174"/>
      <c r="G1332" s="174"/>
      <c r="H1332" s="174"/>
      <c r="I1332" s="174"/>
      <c r="J1332" s="174"/>
      <c r="K1332" s="174"/>
      <c r="L1332" s="174"/>
      <c r="M1332" s="174"/>
      <c r="N1332" s="174"/>
      <c r="O1332" s="174"/>
      <c r="P1332" s="174"/>
      <c r="Q1332" s="174"/>
      <c r="R1332" s="174"/>
      <c r="S1332" s="174"/>
      <c r="T1332" s="174"/>
      <c r="U1332" s="174"/>
      <c r="V1332" s="174"/>
      <c r="W1332" s="174"/>
      <c r="X1332" s="174"/>
      <c r="Y1332" s="174"/>
      <c r="Z1332" s="174"/>
      <c r="AA1332" s="174"/>
      <c r="AB1332" s="174"/>
      <c r="AC1332" s="174"/>
      <c r="AD1332" s="174"/>
      <c r="AE1332" s="174"/>
      <c r="AF1332" s="174"/>
      <c r="AG1332" s="174"/>
      <c r="AH1332" s="174"/>
      <c r="AI1332" s="174"/>
      <c r="AJ1332" s="174"/>
      <c r="AK1332" s="174"/>
      <c r="AL1332" s="174"/>
      <c r="AM1332" s="174"/>
      <c r="AN1332" s="174"/>
      <c r="AO1332" s="174"/>
      <c r="AP1332" s="174"/>
      <c r="AQ1332" s="174"/>
      <c r="AR1332" s="174"/>
      <c r="AS1332" s="174"/>
      <c r="AT1332" s="174"/>
      <c r="AU1332" s="174"/>
      <c r="AV1332" s="174"/>
      <c r="AW1332" s="174"/>
      <c r="AX1332" s="174"/>
      <c r="AY1332" s="174"/>
      <c r="AZ1332" s="174"/>
      <c r="BA1332" s="174"/>
      <c r="BB1332" s="174"/>
      <c r="BC1332" s="174"/>
      <c r="BD1332" s="174"/>
      <c r="BE1332" s="174"/>
      <c r="BF1332" s="174"/>
      <c r="BG1332" s="174"/>
      <c r="BH1332" s="174"/>
      <c r="BI1332" s="174"/>
      <c r="BJ1332" s="174"/>
      <c r="BK1332" s="174"/>
      <c r="BL1332" s="174"/>
      <c r="BM1332" s="174"/>
      <c r="BN1332" s="174"/>
      <c r="BO1332" s="174"/>
      <c r="BP1332" s="174"/>
      <c r="BQ1332" s="174"/>
      <c r="BR1332" s="174"/>
      <c r="BS1332" s="174"/>
      <c r="BT1332" s="174"/>
    </row>
    <row r="1333" spans="1:72" s="177" customFormat="1">
      <c r="A1333" s="178"/>
      <c r="B1333" s="178"/>
      <c r="C1333" s="178"/>
      <c r="D1333" s="178"/>
      <c r="E1333" s="174"/>
      <c r="F1333" s="174"/>
      <c r="G1333" s="174"/>
      <c r="H1333" s="174"/>
      <c r="I1333" s="174"/>
      <c r="J1333" s="174"/>
      <c r="K1333" s="174"/>
      <c r="L1333" s="174"/>
      <c r="M1333" s="174"/>
      <c r="N1333" s="174"/>
      <c r="O1333" s="174"/>
      <c r="P1333" s="174"/>
      <c r="Q1333" s="174"/>
      <c r="R1333" s="174"/>
      <c r="S1333" s="174"/>
      <c r="T1333" s="174"/>
      <c r="U1333" s="174"/>
      <c r="V1333" s="174"/>
      <c r="W1333" s="174"/>
      <c r="X1333" s="174"/>
      <c r="Y1333" s="174"/>
      <c r="Z1333" s="174"/>
      <c r="AA1333" s="174"/>
      <c r="AB1333" s="174"/>
      <c r="AC1333" s="174"/>
      <c r="AD1333" s="174"/>
      <c r="AE1333" s="174"/>
      <c r="AF1333" s="174"/>
      <c r="AG1333" s="174"/>
      <c r="AH1333" s="174"/>
      <c r="AI1333" s="174"/>
      <c r="AJ1333" s="174"/>
      <c r="AK1333" s="174"/>
      <c r="AL1333" s="174"/>
      <c r="AM1333" s="174"/>
      <c r="AN1333" s="174"/>
      <c r="AO1333" s="174"/>
      <c r="AP1333" s="174"/>
      <c r="AQ1333" s="174"/>
      <c r="AR1333" s="174"/>
      <c r="AS1333" s="174"/>
      <c r="AT1333" s="174"/>
      <c r="AU1333" s="174"/>
      <c r="AV1333" s="174"/>
      <c r="AW1333" s="174"/>
      <c r="AX1333" s="174"/>
      <c r="AY1333" s="174"/>
      <c r="AZ1333" s="174"/>
      <c r="BA1333" s="174"/>
      <c r="BB1333" s="174"/>
      <c r="BC1333" s="174"/>
      <c r="BD1333" s="174"/>
      <c r="BE1333" s="174"/>
      <c r="BF1333" s="174"/>
      <c r="BG1333" s="174"/>
      <c r="BH1333" s="174"/>
      <c r="BI1333" s="174"/>
      <c r="BJ1333" s="174"/>
      <c r="BK1333" s="174"/>
      <c r="BL1333" s="174"/>
      <c r="BM1333" s="174"/>
      <c r="BN1333" s="174"/>
      <c r="BO1333" s="174"/>
      <c r="BP1333" s="174"/>
      <c r="BQ1333" s="174"/>
      <c r="BR1333" s="174"/>
      <c r="BS1333" s="174"/>
      <c r="BT1333" s="174"/>
    </row>
    <row r="1334" spans="1:72" s="177" customFormat="1">
      <c r="A1334" s="178"/>
      <c r="B1334" s="178"/>
      <c r="C1334" s="178"/>
      <c r="D1334" s="178"/>
      <c r="E1334" s="174"/>
      <c r="F1334" s="174"/>
      <c r="G1334" s="174"/>
      <c r="H1334" s="174"/>
      <c r="I1334" s="174"/>
      <c r="J1334" s="174"/>
      <c r="K1334" s="174"/>
      <c r="L1334" s="174"/>
      <c r="M1334" s="174"/>
      <c r="N1334" s="174"/>
      <c r="O1334" s="174"/>
      <c r="P1334" s="174"/>
      <c r="Q1334" s="174"/>
      <c r="R1334" s="174"/>
      <c r="S1334" s="174"/>
      <c r="T1334" s="174"/>
      <c r="U1334" s="174"/>
      <c r="V1334" s="174"/>
      <c r="W1334" s="174"/>
      <c r="X1334" s="174"/>
      <c r="Y1334" s="174"/>
      <c r="Z1334" s="174"/>
      <c r="AA1334" s="174"/>
      <c r="AB1334" s="174"/>
      <c r="AC1334" s="174"/>
      <c r="AD1334" s="174"/>
      <c r="AE1334" s="174"/>
      <c r="AF1334" s="174"/>
      <c r="AG1334" s="174"/>
      <c r="AH1334" s="174"/>
      <c r="AI1334" s="174"/>
      <c r="AJ1334" s="174"/>
      <c r="AK1334" s="174"/>
      <c r="AL1334" s="174"/>
      <c r="AM1334" s="174"/>
      <c r="AN1334" s="174"/>
      <c r="AO1334" s="174"/>
      <c r="AP1334" s="174"/>
      <c r="AQ1334" s="174"/>
      <c r="AR1334" s="174"/>
      <c r="AS1334" s="174"/>
      <c r="AT1334" s="174"/>
      <c r="AU1334" s="174"/>
      <c r="AV1334" s="174"/>
      <c r="AW1334" s="174"/>
      <c r="AX1334" s="174"/>
      <c r="AY1334" s="174"/>
      <c r="AZ1334" s="174"/>
      <c r="BA1334" s="174"/>
      <c r="BB1334" s="174"/>
      <c r="BC1334" s="174"/>
      <c r="BD1334" s="174"/>
      <c r="BE1334" s="174"/>
      <c r="BF1334" s="174"/>
      <c r="BG1334" s="174"/>
      <c r="BH1334" s="174"/>
      <c r="BI1334" s="174"/>
      <c r="BJ1334" s="174"/>
      <c r="BK1334" s="174"/>
      <c r="BL1334" s="174"/>
      <c r="BM1334" s="174"/>
      <c r="BN1334" s="174"/>
      <c r="BO1334" s="174"/>
      <c r="BP1334" s="174"/>
      <c r="BQ1334" s="174"/>
      <c r="BR1334" s="174"/>
      <c r="BS1334" s="174"/>
      <c r="BT1334" s="174"/>
    </row>
    <row r="1335" spans="1:72" s="177" customFormat="1">
      <c r="A1335" s="178"/>
      <c r="B1335" s="178"/>
      <c r="C1335" s="178"/>
      <c r="D1335" s="178"/>
      <c r="E1335" s="174"/>
      <c r="F1335" s="174"/>
      <c r="G1335" s="174"/>
      <c r="H1335" s="174"/>
      <c r="I1335" s="174"/>
      <c r="J1335" s="174"/>
      <c r="K1335" s="174"/>
      <c r="L1335" s="174"/>
      <c r="M1335" s="174"/>
      <c r="N1335" s="174"/>
      <c r="O1335" s="174"/>
      <c r="P1335" s="174"/>
      <c r="Q1335" s="174"/>
      <c r="R1335" s="174"/>
      <c r="S1335" s="174"/>
      <c r="T1335" s="174"/>
      <c r="U1335" s="174"/>
      <c r="V1335" s="174"/>
      <c r="W1335" s="174"/>
      <c r="X1335" s="174"/>
      <c r="Y1335" s="174"/>
      <c r="Z1335" s="174"/>
      <c r="AA1335" s="174"/>
      <c r="AB1335" s="174"/>
      <c r="AC1335" s="174"/>
      <c r="AD1335" s="174"/>
      <c r="AE1335" s="174"/>
      <c r="AF1335" s="174"/>
      <c r="AG1335" s="174"/>
      <c r="AH1335" s="174"/>
      <c r="AI1335" s="174"/>
      <c r="AJ1335" s="174"/>
      <c r="AK1335" s="174"/>
      <c r="AL1335" s="174"/>
      <c r="AM1335" s="174"/>
      <c r="AN1335" s="174"/>
      <c r="AO1335" s="174"/>
      <c r="AP1335" s="174"/>
      <c r="AQ1335" s="174"/>
      <c r="AR1335" s="174"/>
      <c r="AS1335" s="174"/>
      <c r="AT1335" s="174"/>
      <c r="AU1335" s="174"/>
      <c r="AV1335" s="174"/>
      <c r="AW1335" s="174"/>
      <c r="AX1335" s="174"/>
      <c r="AY1335" s="174"/>
      <c r="AZ1335" s="174"/>
      <c r="BA1335" s="174"/>
      <c r="BB1335" s="174"/>
      <c r="BC1335" s="174"/>
      <c r="BD1335" s="174"/>
      <c r="BE1335" s="174"/>
      <c r="BF1335" s="174"/>
      <c r="BG1335" s="174"/>
      <c r="BH1335" s="174"/>
      <c r="BI1335" s="174"/>
      <c r="BJ1335" s="174"/>
      <c r="BK1335" s="174"/>
      <c r="BL1335" s="174"/>
      <c r="BM1335" s="174"/>
      <c r="BN1335" s="174"/>
      <c r="BO1335" s="174"/>
      <c r="BP1335" s="174"/>
      <c r="BQ1335" s="174"/>
      <c r="BR1335" s="174"/>
      <c r="BS1335" s="174"/>
      <c r="BT1335" s="174"/>
    </row>
    <row r="1336" spans="1:72" s="177" customFormat="1">
      <c r="A1336" s="178"/>
      <c r="B1336" s="178"/>
      <c r="C1336" s="178"/>
      <c r="D1336" s="178"/>
      <c r="E1336" s="174"/>
      <c r="F1336" s="174"/>
      <c r="G1336" s="174"/>
      <c r="H1336" s="174"/>
      <c r="I1336" s="174"/>
      <c r="J1336" s="174"/>
      <c r="K1336" s="174"/>
      <c r="L1336" s="174"/>
      <c r="M1336" s="174"/>
      <c r="N1336" s="174"/>
      <c r="O1336" s="174"/>
      <c r="P1336" s="174"/>
      <c r="Q1336" s="174"/>
      <c r="R1336" s="174"/>
      <c r="S1336" s="174"/>
      <c r="T1336" s="174"/>
      <c r="U1336" s="174"/>
      <c r="V1336" s="174"/>
      <c r="W1336" s="174"/>
      <c r="X1336" s="174"/>
      <c r="Y1336" s="174"/>
      <c r="Z1336" s="174"/>
      <c r="AA1336" s="174"/>
      <c r="AB1336" s="174"/>
      <c r="AC1336" s="174"/>
      <c r="AD1336" s="174"/>
      <c r="AE1336" s="174"/>
      <c r="AF1336" s="174"/>
      <c r="AG1336" s="174"/>
      <c r="AH1336" s="174"/>
      <c r="AI1336" s="174"/>
      <c r="AJ1336" s="174"/>
      <c r="AK1336" s="174"/>
      <c r="AL1336" s="174"/>
      <c r="AM1336" s="174"/>
      <c r="AN1336" s="174"/>
      <c r="AO1336" s="174"/>
      <c r="AP1336" s="174"/>
      <c r="AQ1336" s="174"/>
      <c r="AR1336" s="174"/>
      <c r="AS1336" s="174"/>
      <c r="AT1336" s="174"/>
      <c r="AU1336" s="174"/>
      <c r="AV1336" s="174"/>
      <c r="AW1336" s="174"/>
      <c r="AX1336" s="174"/>
      <c r="AY1336" s="174"/>
      <c r="AZ1336" s="174"/>
      <c r="BA1336" s="174"/>
      <c r="BB1336" s="174"/>
      <c r="BC1336" s="174"/>
      <c r="BD1336" s="174"/>
      <c r="BE1336" s="174"/>
      <c r="BF1336" s="174"/>
      <c r="BG1336" s="174"/>
      <c r="BH1336" s="174"/>
      <c r="BI1336" s="174"/>
      <c r="BJ1336" s="174"/>
      <c r="BK1336" s="174"/>
      <c r="BL1336" s="174"/>
      <c r="BM1336" s="174"/>
      <c r="BN1336" s="174"/>
      <c r="BO1336" s="174"/>
      <c r="BP1336" s="174"/>
      <c r="BQ1336" s="174"/>
      <c r="BR1336" s="174"/>
      <c r="BS1336" s="174"/>
      <c r="BT1336" s="174"/>
    </row>
    <row r="1337" spans="1:72" s="177" customFormat="1">
      <c r="A1337" s="178"/>
      <c r="B1337" s="178"/>
      <c r="C1337" s="178"/>
      <c r="D1337" s="178"/>
      <c r="E1337" s="174"/>
      <c r="F1337" s="174"/>
      <c r="G1337" s="174"/>
      <c r="H1337" s="174"/>
      <c r="I1337" s="174"/>
      <c r="J1337" s="174"/>
      <c r="K1337" s="174"/>
      <c r="L1337" s="174"/>
      <c r="M1337" s="174"/>
      <c r="N1337" s="174"/>
      <c r="O1337" s="174"/>
      <c r="P1337" s="174"/>
      <c r="Q1337" s="174"/>
      <c r="R1337" s="174"/>
      <c r="S1337" s="174"/>
      <c r="T1337" s="174"/>
      <c r="U1337" s="174"/>
      <c r="V1337" s="174"/>
      <c r="W1337" s="174"/>
      <c r="X1337" s="174"/>
      <c r="Y1337" s="174"/>
      <c r="Z1337" s="174"/>
      <c r="AA1337" s="174"/>
      <c r="AB1337" s="174"/>
      <c r="AC1337" s="174"/>
      <c r="AD1337" s="174"/>
      <c r="AE1337" s="174"/>
      <c r="AF1337" s="174"/>
      <c r="AG1337" s="174"/>
      <c r="AH1337" s="174"/>
      <c r="AI1337" s="174"/>
      <c r="AJ1337" s="174"/>
      <c r="AK1337" s="174"/>
      <c r="AL1337" s="174"/>
      <c r="AM1337" s="174"/>
      <c r="AN1337" s="174"/>
      <c r="AO1337" s="174"/>
      <c r="AP1337" s="174"/>
      <c r="AQ1337" s="174"/>
      <c r="AR1337" s="174"/>
      <c r="AS1337" s="174"/>
      <c r="AT1337" s="174"/>
      <c r="AU1337" s="174"/>
      <c r="AV1337" s="174"/>
      <c r="AW1337" s="174"/>
      <c r="AX1337" s="174"/>
      <c r="AY1337" s="174"/>
      <c r="AZ1337" s="174"/>
      <c r="BA1337" s="174"/>
      <c r="BB1337" s="174"/>
      <c r="BC1337" s="174"/>
      <c r="BD1337" s="174"/>
      <c r="BE1337" s="174"/>
      <c r="BF1337" s="174"/>
      <c r="BG1337" s="174"/>
      <c r="BH1337" s="174"/>
      <c r="BI1337" s="174"/>
      <c r="BJ1337" s="174"/>
      <c r="BK1337" s="174"/>
      <c r="BL1337" s="174"/>
      <c r="BM1337" s="174"/>
      <c r="BN1337" s="174"/>
      <c r="BO1337" s="174"/>
      <c r="BP1337" s="174"/>
      <c r="BQ1337" s="174"/>
      <c r="BR1337" s="174"/>
      <c r="BS1337" s="174"/>
      <c r="BT1337" s="174"/>
    </row>
    <row r="1338" spans="1:72" s="177" customFormat="1">
      <c r="A1338" s="178"/>
      <c r="B1338" s="178"/>
      <c r="C1338" s="178"/>
      <c r="D1338" s="178"/>
      <c r="E1338" s="174"/>
      <c r="F1338" s="174"/>
      <c r="G1338" s="174"/>
      <c r="H1338" s="174"/>
      <c r="I1338" s="174"/>
      <c r="J1338" s="174"/>
      <c r="K1338" s="174"/>
      <c r="L1338" s="174"/>
      <c r="M1338" s="174"/>
      <c r="N1338" s="174"/>
      <c r="O1338" s="174"/>
      <c r="P1338" s="174"/>
      <c r="Q1338" s="174"/>
      <c r="R1338" s="174"/>
      <c r="S1338" s="174"/>
      <c r="T1338" s="174"/>
      <c r="U1338" s="174"/>
      <c r="V1338" s="174"/>
      <c r="W1338" s="174"/>
      <c r="X1338" s="174"/>
      <c r="Y1338" s="174"/>
      <c r="Z1338" s="174"/>
      <c r="AA1338" s="174"/>
      <c r="AB1338" s="174"/>
      <c r="AC1338" s="174"/>
      <c r="AD1338" s="174"/>
      <c r="AE1338" s="174"/>
      <c r="AF1338" s="174"/>
      <c r="AG1338" s="174"/>
      <c r="AH1338" s="174"/>
      <c r="AI1338" s="174"/>
      <c r="AJ1338" s="174"/>
      <c r="AK1338" s="174"/>
      <c r="AL1338" s="174"/>
      <c r="AM1338" s="174"/>
      <c r="AN1338" s="174"/>
      <c r="AO1338" s="174"/>
      <c r="AP1338" s="174"/>
      <c r="AQ1338" s="174"/>
      <c r="AR1338" s="174"/>
      <c r="AS1338" s="174"/>
      <c r="AT1338" s="174"/>
      <c r="AU1338" s="174"/>
      <c r="AV1338" s="174"/>
      <c r="AW1338" s="174"/>
      <c r="AX1338" s="174"/>
      <c r="AY1338" s="174"/>
      <c r="AZ1338" s="174"/>
      <c r="BA1338" s="174"/>
      <c r="BB1338" s="174"/>
      <c r="BC1338" s="174"/>
      <c r="BD1338" s="174"/>
      <c r="BE1338" s="174"/>
      <c r="BF1338" s="174"/>
      <c r="BG1338" s="174"/>
      <c r="BH1338" s="174"/>
      <c r="BI1338" s="174"/>
      <c r="BJ1338" s="174"/>
      <c r="BK1338" s="174"/>
      <c r="BL1338" s="174"/>
      <c r="BM1338" s="174"/>
      <c r="BN1338" s="174"/>
      <c r="BO1338" s="174"/>
      <c r="BP1338" s="174"/>
      <c r="BQ1338" s="174"/>
      <c r="BR1338" s="174"/>
      <c r="BS1338" s="174"/>
      <c r="BT1338" s="174"/>
    </row>
    <row r="1339" spans="1:72" s="177" customFormat="1">
      <c r="A1339" s="178"/>
      <c r="B1339" s="178"/>
      <c r="C1339" s="178"/>
      <c r="D1339" s="178"/>
      <c r="E1339" s="174"/>
      <c r="F1339" s="174"/>
      <c r="G1339" s="174"/>
      <c r="H1339" s="174"/>
      <c r="I1339" s="174"/>
      <c r="J1339" s="174"/>
      <c r="K1339" s="174"/>
      <c r="L1339" s="174"/>
      <c r="M1339" s="174"/>
      <c r="N1339" s="174"/>
      <c r="O1339" s="174"/>
      <c r="P1339" s="174"/>
      <c r="Q1339" s="174"/>
      <c r="R1339" s="174"/>
      <c r="S1339" s="174"/>
      <c r="T1339" s="174"/>
      <c r="U1339" s="174"/>
      <c r="V1339" s="174"/>
      <c r="W1339" s="174"/>
      <c r="X1339" s="174"/>
      <c r="Y1339" s="174"/>
      <c r="Z1339" s="174"/>
      <c r="AA1339" s="174"/>
      <c r="AB1339" s="174"/>
      <c r="AC1339" s="174"/>
      <c r="AD1339" s="174"/>
      <c r="AE1339" s="174"/>
      <c r="AF1339" s="174"/>
      <c r="AG1339" s="174"/>
      <c r="AH1339" s="174"/>
      <c r="AI1339" s="174"/>
      <c r="AJ1339" s="174"/>
      <c r="AK1339" s="174"/>
      <c r="AL1339" s="174"/>
      <c r="AM1339" s="174"/>
      <c r="AN1339" s="174"/>
      <c r="AO1339" s="174"/>
      <c r="AP1339" s="174"/>
      <c r="AQ1339" s="174"/>
      <c r="AR1339" s="174"/>
      <c r="AS1339" s="174"/>
      <c r="AT1339" s="174"/>
      <c r="AU1339" s="174"/>
      <c r="AV1339" s="174"/>
      <c r="AW1339" s="174"/>
      <c r="AX1339" s="174"/>
      <c r="AY1339" s="174"/>
      <c r="AZ1339" s="174"/>
      <c r="BA1339" s="174"/>
      <c r="BB1339" s="174"/>
      <c r="BC1339" s="174"/>
      <c r="BD1339" s="174"/>
      <c r="BE1339" s="174"/>
      <c r="BF1339" s="174"/>
      <c r="BG1339" s="174"/>
      <c r="BH1339" s="174"/>
      <c r="BI1339" s="174"/>
      <c r="BJ1339" s="174"/>
      <c r="BK1339" s="174"/>
      <c r="BL1339" s="174"/>
      <c r="BM1339" s="174"/>
      <c r="BN1339" s="174"/>
      <c r="BO1339" s="174"/>
      <c r="BP1339" s="174"/>
      <c r="BQ1339" s="174"/>
      <c r="BR1339" s="174"/>
      <c r="BS1339" s="174"/>
      <c r="BT1339" s="174"/>
    </row>
    <row r="1340" spans="1:72" s="177" customFormat="1">
      <c r="A1340" s="178"/>
      <c r="B1340" s="178"/>
      <c r="C1340" s="178"/>
      <c r="D1340" s="178"/>
      <c r="E1340" s="174"/>
      <c r="F1340" s="174"/>
      <c r="G1340" s="174"/>
      <c r="H1340" s="174"/>
      <c r="I1340" s="174"/>
      <c r="J1340" s="174"/>
      <c r="K1340" s="174"/>
      <c r="L1340" s="174"/>
      <c r="M1340" s="174"/>
      <c r="N1340" s="174"/>
      <c r="O1340" s="174"/>
      <c r="P1340" s="174"/>
      <c r="Q1340" s="174"/>
      <c r="R1340" s="174"/>
      <c r="S1340" s="174"/>
      <c r="T1340" s="174"/>
      <c r="U1340" s="174"/>
      <c r="V1340" s="174"/>
      <c r="W1340" s="174"/>
      <c r="X1340" s="174"/>
      <c r="Y1340" s="174"/>
      <c r="Z1340" s="174"/>
      <c r="AA1340" s="174"/>
      <c r="AB1340" s="174"/>
      <c r="AC1340" s="174"/>
      <c r="AD1340" s="174"/>
      <c r="AE1340" s="174"/>
      <c r="AF1340" s="174"/>
      <c r="AG1340" s="174"/>
      <c r="AH1340" s="174"/>
      <c r="AI1340" s="174"/>
      <c r="AJ1340" s="174"/>
      <c r="AK1340" s="174"/>
      <c r="AL1340" s="174"/>
      <c r="AM1340" s="174"/>
      <c r="AN1340" s="174"/>
      <c r="AO1340" s="174"/>
      <c r="AP1340" s="174"/>
      <c r="AQ1340" s="174"/>
      <c r="AR1340" s="174"/>
      <c r="AS1340" s="174"/>
      <c r="AT1340" s="174"/>
      <c r="AU1340" s="174"/>
      <c r="AV1340" s="174"/>
      <c r="AW1340" s="174"/>
      <c r="AX1340" s="174"/>
      <c r="AY1340" s="174"/>
      <c r="AZ1340" s="174"/>
      <c r="BA1340" s="174"/>
      <c r="BB1340" s="174"/>
      <c r="BC1340" s="174"/>
      <c r="BD1340" s="174"/>
      <c r="BE1340" s="174"/>
      <c r="BF1340" s="174"/>
      <c r="BG1340" s="174"/>
      <c r="BH1340" s="174"/>
      <c r="BI1340" s="174"/>
      <c r="BJ1340" s="174"/>
      <c r="BK1340" s="174"/>
      <c r="BL1340" s="174"/>
      <c r="BM1340" s="174"/>
      <c r="BN1340" s="174"/>
      <c r="BO1340" s="174"/>
      <c r="BP1340" s="174"/>
      <c r="BQ1340" s="174"/>
      <c r="BR1340" s="174"/>
      <c r="BS1340" s="174"/>
      <c r="BT1340" s="174"/>
    </row>
    <row r="1341" spans="1:72" s="177" customFormat="1">
      <c r="A1341" s="178"/>
      <c r="B1341" s="178"/>
      <c r="C1341" s="178"/>
      <c r="D1341" s="178"/>
      <c r="E1341" s="174"/>
      <c r="F1341" s="174"/>
      <c r="G1341" s="174"/>
      <c r="H1341" s="174"/>
      <c r="I1341" s="174"/>
      <c r="J1341" s="174"/>
      <c r="K1341" s="174"/>
      <c r="L1341" s="174"/>
      <c r="M1341" s="174"/>
      <c r="N1341" s="174"/>
      <c r="O1341" s="174"/>
      <c r="P1341" s="174"/>
      <c r="Q1341" s="174"/>
      <c r="R1341" s="174"/>
      <c r="S1341" s="174"/>
      <c r="T1341" s="174"/>
      <c r="U1341" s="174"/>
      <c r="V1341" s="174"/>
      <c r="W1341" s="174"/>
      <c r="X1341" s="174"/>
      <c r="Y1341" s="174"/>
      <c r="Z1341" s="174"/>
      <c r="AA1341" s="174"/>
      <c r="AB1341" s="174"/>
      <c r="AC1341" s="174"/>
      <c r="AD1341" s="174"/>
      <c r="AE1341" s="174"/>
      <c r="AF1341" s="174"/>
      <c r="AG1341" s="174"/>
      <c r="AH1341" s="174"/>
      <c r="AI1341" s="174"/>
      <c r="AJ1341" s="174"/>
      <c r="AK1341" s="174"/>
      <c r="AL1341" s="174"/>
      <c r="AM1341" s="174"/>
      <c r="AN1341" s="174"/>
      <c r="AO1341" s="174"/>
      <c r="AP1341" s="174"/>
      <c r="AQ1341" s="174"/>
      <c r="AR1341" s="174"/>
      <c r="AS1341" s="174"/>
      <c r="AT1341" s="174"/>
      <c r="AU1341" s="174"/>
      <c r="AV1341" s="174"/>
      <c r="AW1341" s="174"/>
      <c r="AX1341" s="174"/>
      <c r="AY1341" s="174"/>
      <c r="AZ1341" s="174"/>
      <c r="BA1341" s="174"/>
      <c r="BB1341" s="174"/>
      <c r="BC1341" s="174"/>
      <c r="BD1341" s="174"/>
      <c r="BE1341" s="174"/>
      <c r="BF1341" s="174"/>
      <c r="BG1341" s="174"/>
      <c r="BH1341" s="174"/>
      <c r="BI1341" s="174"/>
      <c r="BJ1341" s="174"/>
      <c r="BK1341" s="174"/>
      <c r="BL1341" s="174"/>
      <c r="BM1341" s="174"/>
      <c r="BN1341" s="174"/>
      <c r="BO1341" s="174"/>
      <c r="BP1341" s="174"/>
      <c r="BQ1341" s="174"/>
      <c r="BR1341" s="174"/>
      <c r="BS1341" s="174"/>
      <c r="BT1341" s="174"/>
    </row>
    <row r="1342" spans="1:72" s="177" customFormat="1">
      <c r="A1342" s="178"/>
      <c r="B1342" s="178"/>
      <c r="C1342" s="178"/>
      <c r="D1342" s="178"/>
      <c r="E1342" s="174"/>
      <c r="F1342" s="174"/>
      <c r="G1342" s="174"/>
      <c r="H1342" s="174"/>
      <c r="I1342" s="174"/>
      <c r="J1342" s="174"/>
      <c r="K1342" s="174"/>
      <c r="L1342" s="174"/>
      <c r="M1342" s="174"/>
      <c r="N1342" s="174"/>
      <c r="O1342" s="174"/>
      <c r="P1342" s="174"/>
      <c r="Q1342" s="174"/>
      <c r="R1342" s="174"/>
      <c r="S1342" s="174"/>
      <c r="T1342" s="174"/>
      <c r="U1342" s="174"/>
      <c r="V1342" s="174"/>
      <c r="W1342" s="174"/>
      <c r="X1342" s="174"/>
      <c r="Y1342" s="174"/>
      <c r="Z1342" s="174"/>
      <c r="AA1342" s="174"/>
      <c r="AB1342" s="174"/>
      <c r="AC1342" s="174"/>
      <c r="AD1342" s="174"/>
      <c r="AE1342" s="174"/>
      <c r="AF1342" s="174"/>
      <c r="AG1342" s="174"/>
      <c r="AH1342" s="174"/>
      <c r="AI1342" s="174"/>
      <c r="AJ1342" s="174"/>
      <c r="AK1342" s="174"/>
      <c r="AL1342" s="174"/>
      <c r="AM1342" s="174"/>
      <c r="AN1342" s="174"/>
      <c r="AO1342" s="174"/>
      <c r="AP1342" s="174"/>
      <c r="AQ1342" s="174"/>
      <c r="AR1342" s="174"/>
      <c r="AS1342" s="174"/>
      <c r="AT1342" s="174"/>
      <c r="AU1342" s="174"/>
      <c r="AV1342" s="174"/>
      <c r="AW1342" s="174"/>
      <c r="AX1342" s="174"/>
      <c r="AY1342" s="174"/>
      <c r="AZ1342" s="174"/>
      <c r="BA1342" s="174"/>
      <c r="BB1342" s="174"/>
      <c r="BC1342" s="174"/>
      <c r="BD1342" s="174"/>
      <c r="BE1342" s="174"/>
      <c r="BF1342" s="174"/>
      <c r="BG1342" s="174"/>
      <c r="BH1342" s="174"/>
      <c r="BI1342" s="174"/>
      <c r="BJ1342" s="174"/>
      <c r="BK1342" s="174"/>
      <c r="BL1342" s="174"/>
      <c r="BM1342" s="174"/>
      <c r="BN1342" s="174"/>
      <c r="BO1342" s="174"/>
      <c r="BP1342" s="174"/>
      <c r="BQ1342" s="174"/>
      <c r="BR1342" s="174"/>
      <c r="BS1342" s="174"/>
      <c r="BT1342" s="174"/>
    </row>
    <row r="1343" spans="1:72" s="177" customFormat="1">
      <c r="A1343" s="178"/>
      <c r="B1343" s="178"/>
      <c r="C1343" s="178"/>
      <c r="D1343" s="178"/>
      <c r="E1343" s="174"/>
      <c r="F1343" s="174"/>
      <c r="G1343" s="174"/>
      <c r="H1343" s="174"/>
      <c r="I1343" s="174"/>
      <c r="J1343" s="174"/>
      <c r="K1343" s="174"/>
      <c r="L1343" s="174"/>
      <c r="M1343" s="174"/>
      <c r="N1343" s="174"/>
      <c r="O1343" s="174"/>
      <c r="P1343" s="174"/>
      <c r="Q1343" s="174"/>
      <c r="R1343" s="174"/>
      <c r="S1343" s="174"/>
      <c r="T1343" s="174"/>
      <c r="U1343" s="174"/>
      <c r="V1343" s="174"/>
      <c r="W1343" s="174"/>
      <c r="X1343" s="174"/>
      <c r="Y1343" s="174"/>
      <c r="Z1343" s="174"/>
      <c r="AA1343" s="174"/>
      <c r="AB1343" s="174"/>
      <c r="AC1343" s="174"/>
      <c r="AD1343" s="174"/>
      <c r="AE1343" s="174"/>
      <c r="AF1343" s="174"/>
      <c r="AG1343" s="174"/>
      <c r="AH1343" s="174"/>
      <c r="AI1343" s="174"/>
      <c r="AJ1343" s="174"/>
      <c r="AK1343" s="174"/>
      <c r="AL1343" s="174"/>
      <c r="AM1343" s="174"/>
      <c r="AN1343" s="174"/>
      <c r="AO1343" s="174"/>
      <c r="AP1343" s="174"/>
      <c r="AQ1343" s="174"/>
      <c r="AR1343" s="174"/>
      <c r="AS1343" s="174"/>
      <c r="AT1343" s="174"/>
      <c r="AU1343" s="174"/>
      <c r="AV1343" s="174"/>
      <c r="AW1343" s="174"/>
      <c r="AX1343" s="174"/>
      <c r="AY1343" s="174"/>
      <c r="AZ1343" s="174"/>
      <c r="BA1343" s="174"/>
      <c r="BB1343" s="174"/>
      <c r="BC1343" s="174"/>
      <c r="BD1343" s="174"/>
      <c r="BE1343" s="174"/>
      <c r="BF1343" s="174"/>
      <c r="BG1343" s="174"/>
      <c r="BH1343" s="174"/>
      <c r="BI1343" s="174"/>
      <c r="BJ1343" s="174"/>
      <c r="BK1343" s="174"/>
      <c r="BL1343" s="174"/>
      <c r="BM1343" s="174"/>
      <c r="BN1343" s="174"/>
      <c r="BO1343" s="174"/>
      <c r="BP1343" s="174"/>
      <c r="BQ1343" s="174"/>
      <c r="BR1343" s="174"/>
      <c r="BS1343" s="174"/>
      <c r="BT1343" s="174"/>
    </row>
    <row r="1344" spans="1:72" s="177" customFormat="1">
      <c r="A1344" s="178"/>
      <c r="B1344" s="178"/>
      <c r="C1344" s="178"/>
      <c r="D1344" s="178"/>
      <c r="E1344" s="174"/>
      <c r="F1344" s="174"/>
      <c r="G1344" s="174"/>
      <c r="H1344" s="174"/>
      <c r="I1344" s="174"/>
      <c r="J1344" s="174"/>
      <c r="K1344" s="174"/>
      <c r="L1344" s="174"/>
      <c r="M1344" s="174"/>
      <c r="N1344" s="174"/>
      <c r="O1344" s="174"/>
      <c r="P1344" s="174"/>
      <c r="Q1344" s="174"/>
      <c r="R1344" s="174"/>
      <c r="S1344" s="174"/>
      <c r="T1344" s="174"/>
      <c r="U1344" s="174"/>
      <c r="V1344" s="174"/>
      <c r="W1344" s="174"/>
      <c r="X1344" s="174"/>
      <c r="Y1344" s="174"/>
      <c r="Z1344" s="174"/>
      <c r="AA1344" s="174"/>
      <c r="AB1344" s="174"/>
      <c r="AC1344" s="174"/>
      <c r="AD1344" s="174"/>
      <c r="AE1344" s="174"/>
      <c r="AF1344" s="174"/>
      <c r="AG1344" s="174"/>
      <c r="AH1344" s="174"/>
      <c r="AI1344" s="174"/>
      <c r="AJ1344" s="174"/>
      <c r="AK1344" s="174"/>
      <c r="AL1344" s="174"/>
      <c r="AM1344" s="174"/>
      <c r="AN1344" s="174"/>
      <c r="AO1344" s="174"/>
      <c r="AP1344" s="174"/>
      <c r="AQ1344" s="174"/>
      <c r="AR1344" s="174"/>
      <c r="AS1344" s="174"/>
      <c r="AT1344" s="174"/>
      <c r="AU1344" s="174"/>
      <c r="AV1344" s="174"/>
      <c r="AW1344" s="174"/>
      <c r="AX1344" s="174"/>
      <c r="AY1344" s="174"/>
      <c r="AZ1344" s="174"/>
      <c r="BA1344" s="174"/>
      <c r="BB1344" s="174"/>
      <c r="BC1344" s="174"/>
      <c r="BD1344" s="174"/>
      <c r="BE1344" s="174"/>
      <c r="BF1344" s="174"/>
      <c r="BG1344" s="174"/>
      <c r="BH1344" s="174"/>
      <c r="BI1344" s="174"/>
      <c r="BJ1344" s="174"/>
      <c r="BK1344" s="174"/>
      <c r="BL1344" s="174"/>
      <c r="BM1344" s="174"/>
      <c r="BN1344" s="174"/>
      <c r="BO1344" s="174"/>
      <c r="BP1344" s="174"/>
      <c r="BQ1344" s="174"/>
      <c r="BR1344" s="174"/>
      <c r="BS1344" s="174"/>
      <c r="BT1344" s="174"/>
    </row>
    <row r="1345" spans="1:72" s="177" customFormat="1">
      <c r="A1345" s="178"/>
      <c r="B1345" s="178"/>
      <c r="C1345" s="178"/>
      <c r="D1345" s="178"/>
      <c r="E1345" s="174"/>
      <c r="F1345" s="174"/>
      <c r="G1345" s="174"/>
      <c r="H1345" s="174"/>
      <c r="I1345" s="174"/>
      <c r="J1345" s="174"/>
      <c r="K1345" s="174"/>
      <c r="L1345" s="174"/>
      <c r="M1345" s="174"/>
      <c r="N1345" s="174"/>
      <c r="O1345" s="174"/>
      <c r="P1345" s="174"/>
      <c r="Q1345" s="174"/>
      <c r="R1345" s="174"/>
      <c r="S1345" s="174"/>
      <c r="T1345" s="174"/>
      <c r="U1345" s="174"/>
      <c r="V1345" s="174"/>
      <c r="W1345" s="174"/>
      <c r="X1345" s="174"/>
      <c r="Y1345" s="174"/>
      <c r="Z1345" s="174"/>
      <c r="AA1345" s="174"/>
      <c r="AB1345" s="174"/>
      <c r="AC1345" s="174"/>
      <c r="AD1345" s="174"/>
      <c r="AE1345" s="174"/>
      <c r="AF1345" s="174"/>
      <c r="AG1345" s="174"/>
      <c r="AH1345" s="174"/>
      <c r="AI1345" s="174"/>
      <c r="AJ1345" s="174"/>
      <c r="AK1345" s="174"/>
      <c r="AL1345" s="174"/>
      <c r="AM1345" s="174"/>
      <c r="AN1345" s="174"/>
      <c r="AO1345" s="174"/>
      <c r="AP1345" s="174"/>
      <c r="AQ1345" s="174"/>
      <c r="AR1345" s="174"/>
      <c r="AS1345" s="174"/>
      <c r="AT1345" s="174"/>
      <c r="AU1345" s="174"/>
      <c r="AV1345" s="174"/>
      <c r="AW1345" s="174"/>
      <c r="AX1345" s="174"/>
      <c r="AY1345" s="174"/>
      <c r="AZ1345" s="174"/>
      <c r="BA1345" s="174"/>
      <c r="BB1345" s="174"/>
      <c r="BC1345" s="174"/>
      <c r="BD1345" s="174"/>
      <c r="BE1345" s="174"/>
      <c r="BF1345" s="174"/>
      <c r="BG1345" s="174"/>
      <c r="BH1345" s="174"/>
      <c r="BI1345" s="174"/>
      <c r="BJ1345" s="174"/>
      <c r="BK1345" s="174"/>
      <c r="BL1345" s="174"/>
      <c r="BM1345" s="174"/>
      <c r="BN1345" s="174"/>
      <c r="BO1345" s="174"/>
      <c r="BP1345" s="174"/>
      <c r="BQ1345" s="174"/>
      <c r="BR1345" s="174"/>
      <c r="BS1345" s="174"/>
      <c r="BT1345" s="174"/>
    </row>
    <row r="1346" spans="1:72" s="177" customFormat="1">
      <c r="A1346" s="178"/>
      <c r="B1346" s="178"/>
      <c r="C1346" s="178"/>
      <c r="D1346" s="178"/>
      <c r="E1346" s="174"/>
      <c r="F1346" s="174"/>
      <c r="G1346" s="174"/>
      <c r="H1346" s="174"/>
      <c r="I1346" s="174"/>
      <c r="J1346" s="174"/>
      <c r="K1346" s="174"/>
      <c r="L1346" s="174"/>
      <c r="M1346" s="174"/>
      <c r="N1346" s="174"/>
      <c r="O1346" s="174"/>
      <c r="P1346" s="174"/>
      <c r="Q1346" s="174"/>
      <c r="R1346" s="174"/>
      <c r="S1346" s="174"/>
      <c r="T1346" s="174"/>
      <c r="U1346" s="174"/>
      <c r="V1346" s="174"/>
      <c r="W1346" s="174"/>
      <c r="X1346" s="174"/>
      <c r="Y1346" s="174"/>
      <c r="Z1346" s="174"/>
      <c r="AA1346" s="174"/>
      <c r="AB1346" s="174"/>
      <c r="AC1346" s="174"/>
      <c r="AD1346" s="174"/>
      <c r="AE1346" s="174"/>
      <c r="AF1346" s="174"/>
      <c r="AG1346" s="174"/>
      <c r="AH1346" s="174"/>
      <c r="AI1346" s="174"/>
      <c r="AJ1346" s="174"/>
      <c r="AK1346" s="174"/>
      <c r="AL1346" s="174"/>
      <c r="AM1346" s="174"/>
      <c r="AN1346" s="174"/>
      <c r="AO1346" s="174"/>
      <c r="AP1346" s="174"/>
      <c r="AQ1346" s="174"/>
      <c r="AR1346" s="174"/>
      <c r="AS1346" s="174"/>
      <c r="AT1346" s="174"/>
      <c r="AU1346" s="174"/>
      <c r="AV1346" s="174"/>
      <c r="AW1346" s="174"/>
      <c r="AX1346" s="174"/>
      <c r="AY1346" s="174"/>
      <c r="AZ1346" s="174"/>
      <c r="BA1346" s="174"/>
      <c r="BB1346" s="174"/>
      <c r="BC1346" s="174"/>
      <c r="BD1346" s="174"/>
      <c r="BE1346" s="174"/>
      <c r="BF1346" s="174"/>
      <c r="BG1346" s="174"/>
      <c r="BH1346" s="174"/>
      <c r="BI1346" s="174"/>
      <c r="BJ1346" s="174"/>
      <c r="BK1346" s="174"/>
      <c r="BL1346" s="174"/>
      <c r="BM1346" s="174"/>
      <c r="BN1346" s="174"/>
      <c r="BO1346" s="174"/>
      <c r="BP1346" s="174"/>
      <c r="BQ1346" s="174"/>
      <c r="BR1346" s="174"/>
      <c r="BS1346" s="174"/>
      <c r="BT1346" s="174"/>
    </row>
    <row r="1347" spans="1:72" s="177" customFormat="1">
      <c r="A1347" s="178"/>
      <c r="B1347" s="178"/>
      <c r="C1347" s="178"/>
      <c r="D1347" s="178"/>
      <c r="E1347" s="174"/>
      <c r="F1347" s="174"/>
      <c r="G1347" s="174"/>
      <c r="H1347" s="174"/>
      <c r="I1347" s="174"/>
      <c r="J1347" s="174"/>
      <c r="K1347" s="174"/>
      <c r="L1347" s="174"/>
      <c r="M1347" s="174"/>
      <c r="N1347" s="174"/>
      <c r="O1347" s="174"/>
      <c r="P1347" s="174"/>
      <c r="Q1347" s="174"/>
      <c r="R1347" s="174"/>
      <c r="S1347" s="174"/>
      <c r="T1347" s="174"/>
      <c r="U1347" s="174"/>
      <c r="V1347" s="174"/>
      <c r="W1347" s="174"/>
      <c r="X1347" s="174"/>
      <c r="Y1347" s="174"/>
      <c r="Z1347" s="174"/>
      <c r="AA1347" s="174"/>
      <c r="AB1347" s="174"/>
      <c r="AC1347" s="174"/>
      <c r="AD1347" s="174"/>
      <c r="AE1347" s="174"/>
      <c r="AF1347" s="174"/>
      <c r="AG1347" s="174"/>
      <c r="AH1347" s="174"/>
      <c r="AI1347" s="174"/>
      <c r="AJ1347" s="174"/>
      <c r="AK1347" s="174"/>
      <c r="AL1347" s="174"/>
      <c r="AM1347" s="174"/>
      <c r="AN1347" s="174"/>
      <c r="AO1347" s="174"/>
      <c r="AP1347" s="174"/>
      <c r="AQ1347" s="174"/>
      <c r="AR1347" s="174"/>
      <c r="AS1347" s="174"/>
      <c r="AT1347" s="174"/>
      <c r="AU1347" s="174"/>
      <c r="AV1347" s="174"/>
      <c r="AW1347" s="174"/>
      <c r="AX1347" s="174"/>
      <c r="AY1347" s="174"/>
      <c r="AZ1347" s="174"/>
      <c r="BA1347" s="174"/>
      <c r="BB1347" s="174"/>
      <c r="BC1347" s="174"/>
      <c r="BD1347" s="174"/>
      <c r="BE1347" s="174"/>
      <c r="BF1347" s="174"/>
      <c r="BG1347" s="174"/>
      <c r="BH1347" s="174"/>
      <c r="BI1347" s="174"/>
      <c r="BJ1347" s="174"/>
      <c r="BK1347" s="174"/>
      <c r="BL1347" s="174"/>
      <c r="BM1347" s="174"/>
      <c r="BN1347" s="174"/>
      <c r="BO1347" s="174"/>
      <c r="BP1347" s="174"/>
      <c r="BQ1347" s="174"/>
      <c r="BR1347" s="174"/>
      <c r="BS1347" s="174"/>
      <c r="BT1347" s="174"/>
    </row>
    <row r="1348" spans="1:72" s="177" customFormat="1">
      <c r="A1348" s="178"/>
      <c r="B1348" s="178"/>
      <c r="C1348" s="178"/>
      <c r="D1348" s="178"/>
      <c r="E1348" s="174"/>
      <c r="F1348" s="174"/>
      <c r="G1348" s="174"/>
      <c r="H1348" s="174"/>
      <c r="I1348" s="174"/>
      <c r="J1348" s="174"/>
      <c r="K1348" s="174"/>
      <c r="L1348" s="174"/>
      <c r="M1348" s="174"/>
      <c r="N1348" s="174"/>
      <c r="O1348" s="174"/>
      <c r="P1348" s="174"/>
      <c r="Q1348" s="174"/>
      <c r="R1348" s="174"/>
      <c r="S1348" s="174"/>
      <c r="T1348" s="174"/>
      <c r="U1348" s="174"/>
      <c r="V1348" s="174"/>
      <c r="W1348" s="174"/>
      <c r="X1348" s="174"/>
      <c r="Y1348" s="174"/>
      <c r="Z1348" s="174"/>
      <c r="AA1348" s="174"/>
      <c r="AB1348" s="174"/>
      <c r="AC1348" s="174"/>
      <c r="AD1348" s="174"/>
      <c r="AE1348" s="174"/>
      <c r="AF1348" s="174"/>
      <c r="AG1348" s="174"/>
      <c r="AH1348" s="174"/>
      <c r="AI1348" s="174"/>
      <c r="AJ1348" s="174"/>
      <c r="AK1348" s="174"/>
      <c r="AL1348" s="174"/>
      <c r="AM1348" s="174"/>
      <c r="AN1348" s="174"/>
      <c r="AO1348" s="174"/>
      <c r="AP1348" s="174"/>
      <c r="AQ1348" s="174"/>
      <c r="AR1348" s="174"/>
      <c r="AS1348" s="174"/>
      <c r="AT1348" s="174"/>
      <c r="AU1348" s="174"/>
      <c r="AV1348" s="174"/>
      <c r="AW1348" s="174"/>
      <c r="AX1348" s="174"/>
      <c r="AY1348" s="174"/>
      <c r="AZ1348" s="174"/>
      <c r="BA1348" s="174"/>
      <c r="BB1348" s="174"/>
      <c r="BC1348" s="174"/>
      <c r="BD1348" s="174"/>
      <c r="BE1348" s="174"/>
      <c r="BF1348" s="174"/>
      <c r="BG1348" s="174"/>
      <c r="BH1348" s="174"/>
      <c r="BI1348" s="174"/>
      <c r="BJ1348" s="174"/>
      <c r="BK1348" s="174"/>
      <c r="BL1348" s="174"/>
      <c r="BM1348" s="174"/>
      <c r="BN1348" s="174"/>
      <c r="BO1348" s="174"/>
      <c r="BP1348" s="174"/>
      <c r="BQ1348" s="174"/>
      <c r="BR1348" s="174"/>
      <c r="BS1348" s="174"/>
      <c r="BT1348" s="174"/>
    </row>
    <row r="1349" spans="1:72" s="177" customFormat="1">
      <c r="A1349" s="178"/>
      <c r="B1349" s="178"/>
      <c r="C1349" s="178"/>
      <c r="D1349" s="178"/>
      <c r="E1349" s="174"/>
      <c r="F1349" s="174"/>
      <c r="G1349" s="174"/>
      <c r="H1349" s="174"/>
      <c r="I1349" s="174"/>
      <c r="J1349" s="174"/>
      <c r="K1349" s="174"/>
      <c r="L1349" s="174"/>
      <c r="M1349" s="174"/>
      <c r="N1349" s="174"/>
      <c r="O1349" s="174"/>
      <c r="P1349" s="174"/>
      <c r="Q1349" s="174"/>
      <c r="R1349" s="174"/>
      <c r="S1349" s="174"/>
      <c r="T1349" s="174"/>
      <c r="U1349" s="174"/>
      <c r="V1349" s="174"/>
      <c r="W1349" s="174"/>
      <c r="X1349" s="174"/>
      <c r="Y1349" s="174"/>
      <c r="Z1349" s="174"/>
      <c r="AA1349" s="174"/>
      <c r="AB1349" s="174"/>
      <c r="AC1349" s="174"/>
      <c r="AD1349" s="174"/>
      <c r="AE1349" s="174"/>
      <c r="AF1349" s="174"/>
      <c r="AG1349" s="174"/>
      <c r="AH1349" s="174"/>
      <c r="AI1349" s="174"/>
      <c r="AJ1349" s="174"/>
      <c r="AK1349" s="174"/>
      <c r="AL1349" s="174"/>
      <c r="AM1349" s="174"/>
      <c r="AN1349" s="174"/>
      <c r="AO1349" s="174"/>
      <c r="AP1349" s="174"/>
      <c r="AQ1349" s="174"/>
      <c r="AR1349" s="174"/>
      <c r="AS1349" s="174"/>
      <c r="AT1349" s="174"/>
      <c r="AU1349" s="174"/>
      <c r="AV1349" s="174"/>
      <c r="AW1349" s="174"/>
      <c r="AX1349" s="174"/>
      <c r="AY1349" s="174"/>
      <c r="AZ1349" s="174"/>
      <c r="BA1349" s="174"/>
      <c r="BB1349" s="174"/>
      <c r="BC1349" s="174"/>
      <c r="BD1349" s="174"/>
      <c r="BE1349" s="174"/>
      <c r="BF1349" s="174"/>
      <c r="BG1349" s="174"/>
      <c r="BH1349" s="174"/>
      <c r="BI1349" s="174"/>
      <c r="BJ1349" s="174"/>
      <c r="BK1349" s="174"/>
      <c r="BL1349" s="174"/>
      <c r="BM1349" s="174"/>
      <c r="BN1349" s="174"/>
      <c r="BO1349" s="174"/>
      <c r="BP1349" s="174"/>
      <c r="BQ1349" s="174"/>
      <c r="BR1349" s="174"/>
      <c r="BS1349" s="174"/>
      <c r="BT1349" s="174"/>
    </row>
    <row r="1350" spans="1:72" s="177" customFormat="1">
      <c r="A1350" s="178"/>
      <c r="B1350" s="178"/>
      <c r="C1350" s="178"/>
      <c r="D1350" s="178"/>
      <c r="E1350" s="174"/>
      <c r="F1350" s="174"/>
      <c r="G1350" s="174"/>
      <c r="H1350" s="174"/>
      <c r="I1350" s="174"/>
      <c r="J1350" s="174"/>
      <c r="K1350" s="174"/>
      <c r="L1350" s="174"/>
      <c r="M1350" s="174"/>
      <c r="N1350" s="174"/>
      <c r="O1350" s="174"/>
      <c r="P1350" s="174"/>
      <c r="Q1350" s="174"/>
      <c r="R1350" s="174"/>
      <c r="S1350" s="174"/>
      <c r="T1350" s="174"/>
      <c r="U1350" s="174"/>
      <c r="V1350" s="174"/>
      <c r="W1350" s="174"/>
      <c r="X1350" s="174"/>
      <c r="Y1350" s="174"/>
      <c r="Z1350" s="174"/>
      <c r="AA1350" s="174"/>
      <c r="AB1350" s="174"/>
      <c r="AC1350" s="174"/>
      <c r="AD1350" s="174"/>
      <c r="AE1350" s="174"/>
      <c r="AF1350" s="174"/>
      <c r="AG1350" s="174"/>
      <c r="AH1350" s="174"/>
      <c r="AI1350" s="174"/>
      <c r="AJ1350" s="174"/>
      <c r="AK1350" s="174"/>
      <c r="AL1350" s="174"/>
      <c r="AM1350" s="174"/>
      <c r="AN1350" s="174"/>
      <c r="AO1350" s="174"/>
      <c r="AP1350" s="174"/>
      <c r="AQ1350" s="174"/>
      <c r="AR1350" s="174"/>
      <c r="AS1350" s="174"/>
      <c r="AT1350" s="174"/>
      <c r="AU1350" s="174"/>
      <c r="AV1350" s="174"/>
      <c r="AW1350" s="174"/>
      <c r="AX1350" s="174"/>
      <c r="AY1350" s="174"/>
      <c r="AZ1350" s="174"/>
      <c r="BA1350" s="174"/>
      <c r="BB1350" s="174"/>
      <c r="BC1350" s="174"/>
      <c r="BD1350" s="174"/>
      <c r="BE1350" s="174"/>
      <c r="BF1350" s="174"/>
      <c r="BG1350" s="174"/>
      <c r="BH1350" s="174"/>
      <c r="BI1350" s="174"/>
      <c r="BJ1350" s="174"/>
      <c r="BK1350" s="174"/>
      <c r="BL1350" s="174"/>
      <c r="BM1350" s="174"/>
      <c r="BN1350" s="174"/>
      <c r="BO1350" s="174"/>
      <c r="BP1350" s="174"/>
      <c r="BQ1350" s="174"/>
      <c r="BR1350" s="174"/>
      <c r="BS1350" s="174"/>
      <c r="BT1350" s="174"/>
    </row>
    <row r="1351" spans="1:72" s="177" customFormat="1">
      <c r="A1351" s="178"/>
      <c r="B1351" s="178"/>
      <c r="C1351" s="178"/>
      <c r="D1351" s="178"/>
      <c r="E1351" s="174"/>
      <c r="F1351" s="174"/>
      <c r="G1351" s="174"/>
      <c r="H1351" s="174"/>
      <c r="I1351" s="174"/>
      <c r="J1351" s="174"/>
      <c r="K1351" s="174"/>
      <c r="L1351" s="174"/>
      <c r="M1351" s="174"/>
      <c r="N1351" s="174"/>
      <c r="O1351" s="174"/>
      <c r="P1351" s="174"/>
      <c r="Q1351" s="174"/>
      <c r="R1351" s="174"/>
      <c r="S1351" s="174"/>
      <c r="T1351" s="174"/>
      <c r="U1351" s="174"/>
      <c r="V1351" s="174"/>
      <c r="W1351" s="174"/>
      <c r="X1351" s="174"/>
      <c r="Y1351" s="174"/>
      <c r="Z1351" s="174"/>
      <c r="AA1351" s="174"/>
      <c r="AB1351" s="174"/>
      <c r="AC1351" s="174"/>
      <c r="AD1351" s="174"/>
      <c r="AE1351" s="174"/>
      <c r="AF1351" s="174"/>
      <c r="AG1351" s="174"/>
      <c r="AH1351" s="174"/>
      <c r="AI1351" s="174"/>
      <c r="AJ1351" s="174"/>
      <c r="AK1351" s="174"/>
      <c r="AL1351" s="174"/>
      <c r="AM1351" s="174"/>
      <c r="AN1351" s="174"/>
      <c r="AO1351" s="174"/>
      <c r="AP1351" s="174"/>
      <c r="AQ1351" s="174"/>
      <c r="AR1351" s="174"/>
      <c r="AS1351" s="174"/>
      <c r="AT1351" s="174"/>
      <c r="AU1351" s="174"/>
      <c r="AV1351" s="174"/>
      <c r="AW1351" s="174"/>
      <c r="AX1351" s="174"/>
      <c r="AY1351" s="174"/>
      <c r="AZ1351" s="174"/>
      <c r="BA1351" s="174"/>
      <c r="BB1351" s="174"/>
      <c r="BC1351" s="174"/>
      <c r="BD1351" s="174"/>
      <c r="BE1351" s="174"/>
      <c r="BF1351" s="174"/>
      <c r="BG1351" s="174"/>
      <c r="BH1351" s="174"/>
      <c r="BI1351" s="174"/>
      <c r="BJ1351" s="174"/>
      <c r="BK1351" s="174"/>
      <c r="BL1351" s="174"/>
      <c r="BM1351" s="174"/>
      <c r="BN1351" s="174"/>
      <c r="BO1351" s="174"/>
      <c r="BP1351" s="174"/>
      <c r="BQ1351" s="174"/>
      <c r="BR1351" s="174"/>
      <c r="BS1351" s="174"/>
      <c r="BT1351" s="174"/>
    </row>
    <row r="1352" spans="1:72" s="177" customFormat="1">
      <c r="A1352" s="178"/>
      <c r="B1352" s="178"/>
      <c r="C1352" s="178"/>
      <c r="D1352" s="178"/>
      <c r="E1352" s="174"/>
      <c r="F1352" s="174"/>
      <c r="G1352" s="174"/>
      <c r="H1352" s="174"/>
      <c r="I1352" s="174"/>
      <c r="J1352" s="174"/>
      <c r="K1352" s="174"/>
      <c r="L1352" s="174"/>
      <c r="M1352" s="174"/>
      <c r="N1352" s="174"/>
      <c r="O1352" s="174"/>
      <c r="P1352" s="174"/>
      <c r="Q1352" s="174"/>
      <c r="R1352" s="174"/>
      <c r="S1352" s="174"/>
      <c r="T1352" s="174"/>
      <c r="U1352" s="174"/>
      <c r="V1352" s="174"/>
      <c r="W1352" s="174"/>
      <c r="X1352" s="174"/>
      <c r="Y1352" s="174"/>
      <c r="Z1352" s="174"/>
      <c r="AA1352" s="174"/>
      <c r="AB1352" s="174"/>
      <c r="AC1352" s="174"/>
      <c r="AD1352" s="174"/>
      <c r="AE1352" s="174"/>
      <c r="AF1352" s="174"/>
      <c r="AG1352" s="174"/>
      <c r="AH1352" s="174"/>
      <c r="AI1352" s="174"/>
      <c r="AJ1352" s="174"/>
      <c r="AK1352" s="174"/>
      <c r="AL1352" s="174"/>
      <c r="AM1352" s="174"/>
      <c r="AN1352" s="174"/>
      <c r="AO1352" s="174"/>
      <c r="AP1352" s="174"/>
      <c r="AQ1352" s="174"/>
      <c r="AR1352" s="174"/>
      <c r="AS1352" s="174"/>
      <c r="AT1352" s="174"/>
      <c r="AU1352" s="174"/>
      <c r="AV1352" s="174"/>
      <c r="AW1352" s="174"/>
      <c r="AX1352" s="174"/>
      <c r="AY1352" s="174"/>
      <c r="AZ1352" s="174"/>
      <c r="BA1352" s="174"/>
      <c r="BB1352" s="174"/>
      <c r="BC1352" s="174"/>
      <c r="BD1352" s="174"/>
      <c r="BE1352" s="174"/>
      <c r="BF1352" s="174"/>
      <c r="BG1352" s="174"/>
      <c r="BH1352" s="174"/>
      <c r="BI1352" s="174"/>
      <c r="BJ1352" s="174"/>
      <c r="BK1352" s="174"/>
      <c r="BL1352" s="174"/>
      <c r="BM1352" s="174"/>
      <c r="BN1352" s="174"/>
      <c r="BO1352" s="174"/>
      <c r="BP1352" s="174"/>
      <c r="BQ1352" s="174"/>
      <c r="BR1352" s="174"/>
      <c r="BS1352" s="174"/>
      <c r="BT1352" s="174"/>
    </row>
    <row r="1353" spans="1:72" s="177" customFormat="1">
      <c r="A1353" s="178"/>
      <c r="B1353" s="178"/>
      <c r="C1353" s="178"/>
      <c r="D1353" s="178"/>
      <c r="E1353" s="174"/>
      <c r="F1353" s="174"/>
      <c r="G1353" s="174"/>
      <c r="H1353" s="174"/>
      <c r="I1353" s="174"/>
      <c r="J1353" s="174"/>
      <c r="K1353" s="174"/>
      <c r="L1353" s="174"/>
      <c r="M1353" s="174"/>
      <c r="N1353" s="174"/>
      <c r="O1353" s="174"/>
      <c r="P1353" s="174"/>
      <c r="Q1353" s="174"/>
      <c r="R1353" s="174"/>
      <c r="S1353" s="174"/>
      <c r="T1353" s="174"/>
      <c r="U1353" s="174"/>
      <c r="V1353" s="174"/>
      <c r="W1353" s="174"/>
      <c r="X1353" s="174"/>
      <c r="Y1353" s="174"/>
      <c r="Z1353" s="174"/>
      <c r="AA1353" s="174"/>
      <c r="AB1353" s="174"/>
      <c r="AC1353" s="174"/>
      <c r="AD1353" s="174"/>
      <c r="AE1353" s="174"/>
      <c r="AF1353" s="174"/>
      <c r="AG1353" s="174"/>
      <c r="AH1353" s="174"/>
      <c r="AI1353" s="174"/>
      <c r="AJ1353" s="174"/>
      <c r="AK1353" s="174"/>
      <c r="AL1353" s="174"/>
      <c r="AM1353" s="174"/>
      <c r="AN1353" s="174"/>
      <c r="AO1353" s="174"/>
      <c r="AP1353" s="174"/>
      <c r="AQ1353" s="174"/>
      <c r="AR1353" s="174"/>
      <c r="AS1353" s="174"/>
      <c r="AT1353" s="174"/>
      <c r="AU1353" s="174"/>
      <c r="AV1353" s="174"/>
      <c r="AW1353" s="174"/>
      <c r="AX1353" s="174"/>
      <c r="AY1353" s="174"/>
      <c r="AZ1353" s="174"/>
      <c r="BA1353" s="174"/>
      <c r="BB1353" s="174"/>
      <c r="BC1353" s="174"/>
      <c r="BD1353" s="174"/>
      <c r="BE1353" s="174"/>
      <c r="BF1353" s="174"/>
      <c r="BG1353" s="174"/>
      <c r="BH1353" s="174"/>
      <c r="BI1353" s="174"/>
      <c r="BJ1353" s="174"/>
      <c r="BK1353" s="174"/>
      <c r="BL1353" s="174"/>
      <c r="BM1353" s="174"/>
      <c r="BN1353" s="174"/>
      <c r="BO1353" s="174"/>
      <c r="BP1353" s="174"/>
      <c r="BQ1353" s="174"/>
      <c r="BR1353" s="174"/>
      <c r="BS1353" s="174"/>
      <c r="BT1353" s="174"/>
    </row>
    <row r="1354" spans="1:72" s="177" customFormat="1">
      <c r="A1354" s="178"/>
      <c r="B1354" s="178"/>
      <c r="C1354" s="178"/>
      <c r="D1354" s="178"/>
      <c r="E1354" s="174"/>
      <c r="F1354" s="174"/>
      <c r="G1354" s="174"/>
      <c r="H1354" s="174"/>
      <c r="I1354" s="174"/>
      <c r="J1354" s="174"/>
      <c r="K1354" s="174"/>
      <c r="L1354" s="174"/>
      <c r="M1354" s="174"/>
      <c r="N1354" s="174"/>
      <c r="O1354" s="174"/>
      <c r="P1354" s="174"/>
      <c r="Q1354" s="174"/>
      <c r="R1354" s="174"/>
      <c r="S1354" s="174"/>
      <c r="T1354" s="174"/>
      <c r="U1354" s="174"/>
      <c r="V1354" s="174"/>
      <c r="W1354" s="174"/>
      <c r="X1354" s="174"/>
      <c r="Y1354" s="174"/>
      <c r="Z1354" s="174"/>
      <c r="AA1354" s="174"/>
      <c r="AB1354" s="174"/>
      <c r="AC1354" s="174"/>
      <c r="AD1354" s="174"/>
      <c r="AE1354" s="174"/>
      <c r="AF1354" s="174"/>
      <c r="AG1354" s="174"/>
      <c r="AH1354" s="174"/>
      <c r="AI1354" s="174"/>
      <c r="AJ1354" s="174"/>
      <c r="AK1354" s="174"/>
      <c r="AL1354" s="174"/>
      <c r="AM1354" s="174"/>
      <c r="AN1354" s="174"/>
      <c r="AO1354" s="174"/>
      <c r="AP1354" s="174"/>
      <c r="AQ1354" s="174"/>
      <c r="AR1354" s="174"/>
      <c r="AS1354" s="174"/>
      <c r="AT1354" s="174"/>
      <c r="AU1354" s="174"/>
      <c r="AV1354" s="174"/>
      <c r="AW1354" s="174"/>
      <c r="AX1354" s="174"/>
      <c r="AY1354" s="174"/>
      <c r="AZ1354" s="174"/>
      <c r="BA1354" s="174"/>
      <c r="BB1354" s="174"/>
      <c r="BC1354" s="174"/>
      <c r="BD1354" s="174"/>
      <c r="BE1354" s="174"/>
      <c r="BF1354" s="174"/>
      <c r="BG1354" s="174"/>
      <c r="BH1354" s="174"/>
      <c r="BI1354" s="174"/>
      <c r="BJ1354" s="174"/>
      <c r="BK1354" s="174"/>
      <c r="BL1354" s="174"/>
      <c r="BM1354" s="174"/>
      <c r="BN1354" s="174"/>
      <c r="BO1354" s="174"/>
      <c r="BP1354" s="174"/>
      <c r="BQ1354" s="174"/>
      <c r="BR1354" s="174"/>
      <c r="BS1354" s="174"/>
      <c r="BT1354" s="174"/>
    </row>
    <row r="1355" spans="1:72" s="177" customFormat="1">
      <c r="A1355" s="178"/>
      <c r="B1355" s="178"/>
      <c r="C1355" s="178"/>
      <c r="D1355" s="178"/>
      <c r="E1355" s="174"/>
      <c r="F1355" s="174"/>
      <c r="G1355" s="174"/>
      <c r="H1355" s="174"/>
      <c r="I1355" s="174"/>
      <c r="J1355" s="174"/>
      <c r="K1355" s="174"/>
      <c r="L1355" s="174"/>
      <c r="M1355" s="174"/>
      <c r="N1355" s="174"/>
      <c r="O1355" s="174"/>
      <c r="P1355" s="174"/>
      <c r="Q1355" s="174"/>
      <c r="R1355" s="174"/>
      <c r="S1355" s="174"/>
      <c r="T1355" s="174"/>
      <c r="U1355" s="174"/>
      <c r="V1355" s="174"/>
      <c r="W1355" s="174"/>
      <c r="X1355" s="174"/>
      <c r="Y1355" s="174"/>
      <c r="Z1355" s="174"/>
      <c r="AA1355" s="174"/>
      <c r="AB1355" s="174"/>
      <c r="AC1355" s="174"/>
      <c r="AD1355" s="174"/>
      <c r="AE1355" s="174"/>
      <c r="AF1355" s="174"/>
      <c r="AG1355" s="174"/>
      <c r="AH1355" s="174"/>
      <c r="AI1355" s="174"/>
      <c r="AJ1355" s="174"/>
      <c r="AK1355" s="174"/>
      <c r="AL1355" s="174"/>
      <c r="AM1355" s="174"/>
      <c r="AN1355" s="174"/>
      <c r="AO1355" s="174"/>
      <c r="AP1355" s="174"/>
      <c r="AQ1355" s="174"/>
      <c r="AR1355" s="174"/>
      <c r="AS1355" s="174"/>
      <c r="AT1355" s="174"/>
      <c r="AU1355" s="174"/>
      <c r="AV1355" s="174"/>
      <c r="AW1355" s="174"/>
      <c r="AX1355" s="174"/>
      <c r="AY1355" s="174"/>
      <c r="AZ1355" s="174"/>
      <c r="BA1355" s="174"/>
      <c r="BB1355" s="174"/>
      <c r="BC1355" s="174"/>
      <c r="BD1355" s="174"/>
      <c r="BE1355" s="174"/>
      <c r="BF1355" s="174"/>
      <c r="BG1355" s="174"/>
      <c r="BH1355" s="174"/>
      <c r="BI1355" s="174"/>
      <c r="BJ1355" s="174"/>
      <c r="BK1355" s="174"/>
      <c r="BL1355" s="174"/>
      <c r="BM1355" s="174"/>
      <c r="BN1355" s="174"/>
      <c r="BO1355" s="174"/>
      <c r="BP1355" s="174"/>
      <c r="BQ1355" s="174"/>
      <c r="BR1355" s="174"/>
      <c r="BS1355" s="174"/>
      <c r="BT1355" s="174"/>
    </row>
    <row r="1356" spans="1:72" s="177" customFormat="1">
      <c r="A1356" s="178"/>
      <c r="B1356" s="178"/>
      <c r="C1356" s="178"/>
      <c r="D1356" s="178"/>
      <c r="E1356" s="174"/>
      <c r="F1356" s="174"/>
      <c r="G1356" s="174"/>
      <c r="H1356" s="174"/>
      <c r="I1356" s="174"/>
      <c r="J1356" s="174"/>
      <c r="K1356" s="174"/>
      <c r="L1356" s="174"/>
      <c r="M1356" s="174"/>
      <c r="N1356" s="174"/>
      <c r="O1356" s="174"/>
      <c r="P1356" s="174"/>
      <c r="Q1356" s="174"/>
      <c r="R1356" s="174"/>
      <c r="S1356" s="174"/>
      <c r="T1356" s="174"/>
      <c r="U1356" s="174"/>
      <c r="V1356" s="174"/>
      <c r="W1356" s="174"/>
      <c r="X1356" s="174"/>
      <c r="Y1356" s="174"/>
      <c r="Z1356" s="174"/>
      <c r="AA1356" s="174"/>
      <c r="AB1356" s="174"/>
      <c r="AC1356" s="174"/>
      <c r="AD1356" s="174"/>
      <c r="AE1356" s="174"/>
      <c r="AF1356" s="174"/>
      <c r="AG1356" s="174"/>
      <c r="AH1356" s="174"/>
      <c r="AI1356" s="174"/>
      <c r="AJ1356" s="174"/>
      <c r="AK1356" s="174"/>
      <c r="AL1356" s="174"/>
      <c r="AM1356" s="174"/>
      <c r="AN1356" s="174"/>
      <c r="AO1356" s="174"/>
      <c r="AP1356" s="174"/>
      <c r="AQ1356" s="174"/>
      <c r="AR1356" s="174"/>
      <c r="AS1356" s="174"/>
      <c r="AT1356" s="174"/>
      <c r="AU1356" s="174"/>
      <c r="AV1356" s="174"/>
      <c r="AW1356" s="174"/>
      <c r="AX1356" s="174"/>
      <c r="AY1356" s="174"/>
      <c r="AZ1356" s="174"/>
      <c r="BA1356" s="174"/>
      <c r="BB1356" s="174"/>
      <c r="BC1356" s="174"/>
      <c r="BD1356" s="174"/>
      <c r="BE1356" s="174"/>
      <c r="BF1356" s="174"/>
      <c r="BG1356" s="174"/>
      <c r="BH1356" s="174"/>
      <c r="BI1356" s="174"/>
      <c r="BJ1356" s="174"/>
      <c r="BK1356" s="174"/>
      <c r="BL1356" s="174"/>
      <c r="BM1356" s="174"/>
      <c r="BN1356" s="174"/>
      <c r="BO1356" s="174"/>
      <c r="BP1356" s="174"/>
      <c r="BQ1356" s="174"/>
      <c r="BR1356" s="174"/>
      <c r="BS1356" s="174"/>
      <c r="BT1356" s="174"/>
    </row>
    <row r="1357" spans="1:72" s="177" customFormat="1">
      <c r="A1357" s="178"/>
      <c r="B1357" s="178"/>
      <c r="C1357" s="178"/>
      <c r="D1357" s="178"/>
      <c r="E1357" s="174"/>
      <c r="F1357" s="174"/>
      <c r="G1357" s="174"/>
      <c r="H1357" s="174"/>
      <c r="I1357" s="174"/>
      <c r="J1357" s="174"/>
      <c r="K1357" s="174"/>
      <c r="L1357" s="174"/>
      <c r="M1357" s="174"/>
      <c r="N1357" s="174"/>
      <c r="O1357" s="174"/>
      <c r="P1357" s="174"/>
      <c r="Q1357" s="174"/>
      <c r="R1357" s="174"/>
      <c r="S1357" s="174"/>
      <c r="T1357" s="174"/>
      <c r="U1357" s="174"/>
      <c r="V1357" s="174"/>
      <c r="W1357" s="174"/>
      <c r="X1357" s="174"/>
      <c r="Y1357" s="174"/>
      <c r="Z1357" s="174"/>
      <c r="AA1357" s="174"/>
      <c r="AB1357" s="174"/>
      <c r="AC1357" s="174"/>
      <c r="AD1357" s="174"/>
      <c r="AE1357" s="174"/>
      <c r="AF1357" s="174"/>
      <c r="AG1357" s="174"/>
      <c r="AH1357" s="174"/>
      <c r="AI1357" s="174"/>
      <c r="AJ1357" s="174"/>
      <c r="AK1357" s="174"/>
      <c r="AL1357" s="174"/>
      <c r="AM1357" s="174"/>
      <c r="AN1357" s="174"/>
      <c r="AO1357" s="174"/>
      <c r="AP1357" s="174"/>
      <c r="AQ1357" s="174"/>
      <c r="AR1357" s="174"/>
      <c r="AS1357" s="174"/>
      <c r="AT1357" s="174"/>
      <c r="AU1357" s="174"/>
      <c r="AV1357" s="174"/>
      <c r="AW1357" s="174"/>
      <c r="AX1357" s="174"/>
      <c r="AY1357" s="174"/>
      <c r="AZ1357" s="174"/>
      <c r="BA1357" s="174"/>
      <c r="BB1357" s="174"/>
      <c r="BC1357" s="174"/>
      <c r="BD1357" s="174"/>
      <c r="BE1357" s="174"/>
      <c r="BF1357" s="174"/>
      <c r="BG1357" s="174"/>
      <c r="BH1357" s="174"/>
      <c r="BI1357" s="174"/>
      <c r="BJ1357" s="174"/>
      <c r="BK1357" s="174"/>
      <c r="BL1357" s="174"/>
      <c r="BM1357" s="174"/>
      <c r="BN1357" s="174"/>
      <c r="BO1357" s="174"/>
      <c r="BP1357" s="174"/>
      <c r="BQ1357" s="174"/>
      <c r="BR1357" s="174"/>
      <c r="BS1357" s="174"/>
      <c r="BT1357" s="174"/>
    </row>
    <row r="1358" spans="1:72" s="177" customFormat="1">
      <c r="A1358" s="178"/>
      <c r="B1358" s="178"/>
      <c r="C1358" s="178"/>
      <c r="D1358" s="178"/>
      <c r="E1358" s="174"/>
      <c r="F1358" s="174"/>
      <c r="G1358" s="174"/>
      <c r="H1358" s="174"/>
      <c r="I1358" s="174"/>
      <c r="J1358" s="174"/>
      <c r="K1358" s="174"/>
      <c r="L1358" s="174"/>
      <c r="M1358" s="174"/>
      <c r="N1358" s="174"/>
      <c r="O1358" s="174"/>
      <c r="P1358" s="174"/>
      <c r="Q1358" s="174"/>
      <c r="R1358" s="174"/>
      <c r="S1358" s="174"/>
      <c r="T1358" s="174"/>
      <c r="U1358" s="174"/>
      <c r="V1358" s="174"/>
      <c r="W1358" s="174"/>
      <c r="X1358" s="174"/>
      <c r="Y1358" s="174"/>
      <c r="Z1358" s="174"/>
      <c r="AA1358" s="174"/>
      <c r="AB1358" s="174"/>
      <c r="AC1358" s="174"/>
      <c r="AD1358" s="174"/>
      <c r="AE1358" s="174"/>
      <c r="AF1358" s="174"/>
      <c r="AG1358" s="174"/>
      <c r="AH1358" s="174"/>
      <c r="AI1358" s="174"/>
      <c r="AJ1358" s="174"/>
      <c r="AK1358" s="174"/>
      <c r="AL1358" s="174"/>
      <c r="AM1358" s="174"/>
      <c r="AN1358" s="174"/>
      <c r="AO1358" s="174"/>
      <c r="AP1358" s="174"/>
      <c r="AQ1358" s="174"/>
      <c r="AR1358" s="174"/>
      <c r="AS1358" s="174"/>
      <c r="AT1358" s="174"/>
      <c r="AU1358" s="174"/>
      <c r="AV1358" s="174"/>
      <c r="AW1358" s="174"/>
      <c r="AX1358" s="174"/>
      <c r="AY1358" s="174"/>
      <c r="AZ1358" s="174"/>
      <c r="BA1358" s="174"/>
      <c r="BB1358" s="174"/>
      <c r="BC1358" s="174"/>
      <c r="BD1358" s="174"/>
      <c r="BE1358" s="174"/>
      <c r="BF1358" s="174"/>
      <c r="BG1358" s="174"/>
      <c r="BH1358" s="174"/>
      <c r="BI1358" s="174"/>
      <c r="BJ1358" s="174"/>
      <c r="BK1358" s="174"/>
      <c r="BL1358" s="174"/>
      <c r="BM1358" s="174"/>
      <c r="BN1358" s="174"/>
      <c r="BO1358" s="174"/>
      <c r="BP1358" s="174"/>
      <c r="BQ1358" s="174"/>
      <c r="BR1358" s="174"/>
      <c r="BS1358" s="174"/>
      <c r="BT1358" s="174"/>
    </row>
    <row r="1359" spans="1:72" s="177" customFormat="1">
      <c r="A1359" s="178"/>
      <c r="B1359" s="178"/>
      <c r="C1359" s="178"/>
      <c r="D1359" s="178"/>
      <c r="E1359" s="174"/>
      <c r="F1359" s="174"/>
      <c r="G1359" s="174"/>
      <c r="H1359" s="174"/>
      <c r="I1359" s="174"/>
      <c r="J1359" s="174"/>
      <c r="K1359" s="174"/>
      <c r="L1359" s="174"/>
      <c r="M1359" s="174"/>
      <c r="N1359" s="174"/>
      <c r="O1359" s="174"/>
      <c r="P1359" s="174"/>
      <c r="Q1359" s="174"/>
      <c r="R1359" s="174"/>
      <c r="S1359" s="174"/>
      <c r="T1359" s="174"/>
      <c r="U1359" s="174"/>
      <c r="V1359" s="174"/>
      <c r="W1359" s="174"/>
      <c r="X1359" s="174"/>
      <c r="Y1359" s="174"/>
      <c r="Z1359" s="174"/>
      <c r="AA1359" s="174"/>
      <c r="AB1359" s="174"/>
      <c r="AC1359" s="174"/>
      <c r="AD1359" s="174"/>
      <c r="AE1359" s="174"/>
      <c r="AF1359" s="174"/>
      <c r="AG1359" s="174"/>
      <c r="AH1359" s="174"/>
      <c r="AI1359" s="174"/>
      <c r="AJ1359" s="174"/>
      <c r="AK1359" s="174"/>
      <c r="AL1359" s="174"/>
      <c r="AM1359" s="174"/>
      <c r="AN1359" s="174"/>
      <c r="AO1359" s="174"/>
      <c r="AP1359" s="174"/>
      <c r="AQ1359" s="174"/>
      <c r="AR1359" s="174"/>
      <c r="AS1359" s="174"/>
      <c r="AT1359" s="174"/>
      <c r="AU1359" s="174"/>
      <c r="AV1359" s="174"/>
      <c r="AW1359" s="174"/>
      <c r="AX1359" s="174"/>
      <c r="AY1359" s="174"/>
      <c r="AZ1359" s="174"/>
      <c r="BA1359" s="174"/>
      <c r="BB1359" s="174"/>
      <c r="BC1359" s="174"/>
      <c r="BD1359" s="174"/>
      <c r="BE1359" s="174"/>
      <c r="BF1359" s="174"/>
      <c r="BG1359" s="174"/>
      <c r="BH1359" s="174"/>
      <c r="BI1359" s="174"/>
      <c r="BJ1359" s="174"/>
      <c r="BK1359" s="174"/>
      <c r="BL1359" s="174"/>
      <c r="BM1359" s="174"/>
      <c r="BN1359" s="174"/>
      <c r="BO1359" s="174"/>
      <c r="BP1359" s="174"/>
      <c r="BQ1359" s="174"/>
      <c r="BR1359" s="174"/>
      <c r="BS1359" s="174"/>
      <c r="BT1359" s="174"/>
    </row>
    <row r="1360" spans="1:72" s="177" customFormat="1">
      <c r="A1360" s="178"/>
      <c r="B1360" s="178"/>
      <c r="C1360" s="178"/>
      <c r="D1360" s="178"/>
      <c r="E1360" s="174"/>
      <c r="F1360" s="174"/>
      <c r="G1360" s="174"/>
      <c r="H1360" s="174"/>
      <c r="I1360" s="174"/>
      <c r="J1360" s="174"/>
      <c r="K1360" s="174"/>
      <c r="L1360" s="174"/>
      <c r="M1360" s="174"/>
      <c r="N1360" s="174"/>
      <c r="O1360" s="174"/>
      <c r="P1360" s="174"/>
      <c r="Q1360" s="174"/>
      <c r="R1360" s="174"/>
      <c r="S1360" s="174"/>
      <c r="T1360" s="174"/>
      <c r="U1360" s="174"/>
      <c r="V1360" s="174"/>
      <c r="W1360" s="174"/>
      <c r="X1360" s="174"/>
      <c r="Y1360" s="174"/>
      <c r="Z1360" s="174"/>
      <c r="AA1360" s="174"/>
      <c r="AB1360" s="174"/>
      <c r="AC1360" s="174"/>
      <c r="AD1360" s="174"/>
      <c r="AE1360" s="174"/>
      <c r="AF1360" s="174"/>
      <c r="AG1360" s="174"/>
      <c r="AH1360" s="174"/>
      <c r="AI1360" s="174"/>
      <c r="AJ1360" s="174"/>
      <c r="AK1360" s="174"/>
      <c r="AL1360" s="174"/>
      <c r="AM1360" s="174"/>
      <c r="AN1360" s="174"/>
      <c r="AO1360" s="174"/>
      <c r="AP1360" s="174"/>
      <c r="AQ1360" s="174"/>
      <c r="AR1360" s="174"/>
      <c r="AS1360" s="174"/>
      <c r="AT1360" s="174"/>
      <c r="AU1360" s="174"/>
      <c r="AV1360" s="174"/>
      <c r="AW1360" s="174"/>
      <c r="AX1360" s="174"/>
      <c r="AY1360" s="174"/>
      <c r="AZ1360" s="174"/>
      <c r="BA1360" s="174"/>
      <c r="BB1360" s="174"/>
      <c r="BC1360" s="174"/>
      <c r="BD1360" s="174"/>
      <c r="BE1360" s="174"/>
      <c r="BF1360" s="174"/>
      <c r="BG1360" s="174"/>
      <c r="BH1360" s="174"/>
      <c r="BI1360" s="174"/>
      <c r="BJ1360" s="174"/>
      <c r="BK1360" s="174"/>
      <c r="BL1360" s="174"/>
      <c r="BM1360" s="174"/>
      <c r="BN1360" s="174"/>
      <c r="BO1360" s="174"/>
      <c r="BP1360" s="174"/>
      <c r="BQ1360" s="174"/>
      <c r="BR1360" s="174"/>
      <c r="BS1360" s="174"/>
      <c r="BT1360" s="174"/>
    </row>
    <row r="1361" spans="1:72" s="177" customFormat="1">
      <c r="A1361" s="178"/>
      <c r="B1361" s="178"/>
      <c r="C1361" s="178"/>
      <c r="D1361" s="178"/>
      <c r="E1361" s="174"/>
      <c r="F1361" s="174"/>
      <c r="G1361" s="174"/>
      <c r="H1361" s="174"/>
      <c r="I1361" s="174"/>
      <c r="J1361" s="174"/>
      <c r="K1361" s="174"/>
      <c r="L1361" s="174"/>
      <c r="M1361" s="174"/>
      <c r="N1361" s="174"/>
      <c r="O1361" s="174"/>
      <c r="P1361" s="174"/>
      <c r="Q1361" s="174"/>
      <c r="R1361" s="174"/>
      <c r="S1361" s="174"/>
      <c r="T1361" s="174"/>
      <c r="U1361" s="174"/>
      <c r="V1361" s="174"/>
      <c r="W1361" s="174"/>
      <c r="X1361" s="174"/>
      <c r="Y1361" s="174"/>
      <c r="Z1361" s="174"/>
      <c r="AA1361" s="174"/>
      <c r="AB1361" s="174"/>
      <c r="AC1361" s="174"/>
      <c r="AD1361" s="174"/>
      <c r="AE1361" s="174"/>
      <c r="AF1361" s="174"/>
      <c r="AG1361" s="174"/>
      <c r="AH1361" s="174"/>
      <c r="AI1361" s="174"/>
      <c r="AJ1361" s="174"/>
      <c r="AK1361" s="174"/>
      <c r="AL1361" s="174"/>
      <c r="AM1361" s="174"/>
      <c r="AN1361" s="174"/>
      <c r="AO1361" s="174"/>
      <c r="AP1361" s="174"/>
      <c r="AQ1361" s="174"/>
      <c r="AR1361" s="174"/>
      <c r="AS1361" s="174"/>
      <c r="AT1361" s="174"/>
      <c r="AU1361" s="174"/>
      <c r="AV1361" s="174"/>
      <c r="AW1361" s="174"/>
      <c r="AX1361" s="174"/>
      <c r="AY1361" s="174"/>
      <c r="AZ1361" s="174"/>
      <c r="BA1361" s="174"/>
      <c r="BB1361" s="174"/>
      <c r="BC1361" s="174"/>
      <c r="BD1361" s="174"/>
      <c r="BE1361" s="174"/>
      <c r="BF1361" s="174"/>
      <c r="BG1361" s="174"/>
      <c r="BH1361" s="174"/>
      <c r="BI1361" s="174"/>
      <c r="BJ1361" s="174"/>
      <c r="BK1361" s="174"/>
      <c r="BL1361" s="174"/>
      <c r="BM1361" s="174"/>
      <c r="BN1361" s="174"/>
      <c r="BO1361" s="174"/>
      <c r="BP1361" s="174"/>
      <c r="BQ1361" s="174"/>
      <c r="BR1361" s="174"/>
      <c r="BS1361" s="174"/>
      <c r="BT1361" s="174"/>
    </row>
    <row r="1362" spans="1:72" s="177" customFormat="1">
      <c r="A1362" s="178"/>
      <c r="B1362" s="178"/>
      <c r="C1362" s="178"/>
      <c r="D1362" s="178"/>
      <c r="E1362" s="174"/>
      <c r="F1362" s="174"/>
      <c r="G1362" s="174"/>
      <c r="H1362" s="174"/>
      <c r="I1362" s="174"/>
      <c r="J1362" s="174"/>
      <c r="K1362" s="174"/>
      <c r="L1362" s="174"/>
      <c r="M1362" s="174"/>
      <c r="N1362" s="174"/>
      <c r="O1362" s="174"/>
      <c r="P1362" s="174"/>
      <c r="Q1362" s="174"/>
      <c r="R1362" s="174"/>
      <c r="S1362" s="174"/>
      <c r="T1362" s="174"/>
      <c r="U1362" s="174"/>
      <c r="V1362" s="174"/>
      <c r="W1362" s="174"/>
      <c r="X1362" s="174"/>
      <c r="Y1362" s="174"/>
      <c r="Z1362" s="174"/>
      <c r="AA1362" s="174"/>
      <c r="AB1362" s="174"/>
      <c r="AC1362" s="174"/>
      <c r="AD1362" s="174"/>
      <c r="AE1362" s="174"/>
      <c r="AF1362" s="174"/>
      <c r="AG1362" s="174"/>
      <c r="AH1362" s="174"/>
      <c r="AI1362" s="174"/>
      <c r="AJ1362" s="174"/>
      <c r="AK1362" s="174"/>
      <c r="AL1362" s="174"/>
      <c r="AM1362" s="174"/>
      <c r="AN1362" s="174"/>
      <c r="AO1362" s="174"/>
      <c r="AP1362" s="174"/>
      <c r="AQ1362" s="174"/>
      <c r="AR1362" s="174"/>
      <c r="AS1362" s="174"/>
      <c r="AT1362" s="174"/>
      <c r="AU1362" s="174"/>
      <c r="AV1362" s="174"/>
      <c r="AW1362" s="174"/>
      <c r="AX1362" s="174"/>
      <c r="AY1362" s="174"/>
      <c r="AZ1362" s="174"/>
      <c r="BA1362" s="174"/>
      <c r="BB1362" s="174"/>
      <c r="BC1362" s="174"/>
      <c r="BD1362" s="174"/>
      <c r="BE1362" s="174"/>
      <c r="BF1362" s="174"/>
      <c r="BG1362" s="174"/>
      <c r="BH1362" s="174"/>
      <c r="BI1362" s="174"/>
      <c r="BJ1362" s="174"/>
      <c r="BK1362" s="174"/>
      <c r="BL1362" s="174"/>
      <c r="BM1362" s="174"/>
      <c r="BN1362" s="174"/>
      <c r="BO1362" s="174"/>
      <c r="BP1362" s="174"/>
      <c r="BQ1362" s="174"/>
      <c r="BR1362" s="174"/>
      <c r="BS1362" s="174"/>
      <c r="BT1362" s="174"/>
    </row>
    <row r="1363" spans="1:72" s="177" customFormat="1">
      <c r="A1363" s="178"/>
      <c r="B1363" s="178"/>
      <c r="C1363" s="178"/>
      <c r="D1363" s="178"/>
      <c r="E1363" s="174"/>
      <c r="F1363" s="174"/>
      <c r="G1363" s="174"/>
      <c r="H1363" s="174"/>
      <c r="I1363" s="174"/>
      <c r="J1363" s="174"/>
      <c r="K1363" s="174"/>
      <c r="L1363" s="174"/>
      <c r="M1363" s="174"/>
      <c r="N1363" s="174"/>
      <c r="O1363" s="174"/>
      <c r="P1363" s="174"/>
      <c r="Q1363" s="174"/>
      <c r="R1363" s="174"/>
      <c r="S1363" s="174"/>
      <c r="T1363" s="174"/>
      <c r="U1363" s="174"/>
      <c r="V1363" s="174"/>
      <c r="W1363" s="174"/>
      <c r="X1363" s="174"/>
      <c r="Y1363" s="174"/>
      <c r="Z1363" s="174"/>
      <c r="AA1363" s="174"/>
      <c r="AB1363" s="174"/>
      <c r="AC1363" s="174"/>
      <c r="AD1363" s="174"/>
      <c r="AE1363" s="174"/>
      <c r="AF1363" s="174"/>
      <c r="AG1363" s="174"/>
      <c r="AH1363" s="174"/>
      <c r="AI1363" s="174"/>
      <c r="AJ1363" s="174"/>
      <c r="AK1363" s="174"/>
      <c r="AL1363" s="174"/>
      <c r="AM1363" s="174"/>
      <c r="AN1363" s="174"/>
      <c r="AO1363" s="174"/>
      <c r="AP1363" s="174"/>
      <c r="AQ1363" s="174"/>
      <c r="AR1363" s="174"/>
      <c r="AS1363" s="174"/>
      <c r="AT1363" s="174"/>
      <c r="AU1363" s="174"/>
      <c r="AV1363" s="174"/>
      <c r="AW1363" s="174"/>
      <c r="AX1363" s="174"/>
      <c r="AY1363" s="174"/>
      <c r="AZ1363" s="174"/>
      <c r="BA1363" s="174"/>
      <c r="BB1363" s="174"/>
      <c r="BC1363" s="174"/>
      <c r="BD1363" s="174"/>
      <c r="BE1363" s="174"/>
      <c r="BF1363" s="174"/>
      <c r="BG1363" s="174"/>
      <c r="BH1363" s="174"/>
      <c r="BI1363" s="174"/>
      <c r="BJ1363" s="174"/>
      <c r="BK1363" s="174"/>
      <c r="BL1363" s="174"/>
      <c r="BM1363" s="174"/>
      <c r="BN1363" s="174"/>
      <c r="BO1363" s="174"/>
      <c r="BP1363" s="174"/>
      <c r="BQ1363" s="174"/>
      <c r="BR1363" s="174"/>
      <c r="BS1363" s="174"/>
      <c r="BT1363" s="174"/>
    </row>
    <row r="1364" spans="1:72" s="177" customFormat="1">
      <c r="A1364" s="178"/>
      <c r="B1364" s="178"/>
      <c r="C1364" s="178"/>
      <c r="D1364" s="178"/>
      <c r="E1364" s="174"/>
      <c r="F1364" s="174"/>
      <c r="G1364" s="174"/>
      <c r="H1364" s="174"/>
      <c r="I1364" s="174"/>
      <c r="J1364" s="174"/>
      <c r="K1364" s="174"/>
      <c r="L1364" s="174"/>
      <c r="M1364" s="174"/>
      <c r="N1364" s="174"/>
      <c r="O1364" s="174"/>
      <c r="P1364" s="174"/>
      <c r="Q1364" s="174"/>
      <c r="R1364" s="174"/>
      <c r="S1364" s="174"/>
      <c r="T1364" s="174"/>
      <c r="U1364" s="174"/>
      <c r="V1364" s="174"/>
      <c r="W1364" s="174"/>
      <c r="X1364" s="174"/>
      <c r="Y1364" s="174"/>
      <c r="Z1364" s="174"/>
      <c r="AA1364" s="174"/>
      <c r="AB1364" s="174"/>
      <c r="AC1364" s="174"/>
      <c r="AD1364" s="174"/>
      <c r="AE1364" s="174"/>
      <c r="AF1364" s="174"/>
      <c r="AG1364" s="174"/>
      <c r="AH1364" s="174"/>
      <c r="AI1364" s="174"/>
      <c r="AJ1364" s="174"/>
      <c r="AK1364" s="174"/>
      <c r="AL1364" s="174"/>
      <c r="AM1364" s="174"/>
      <c r="AN1364" s="174"/>
      <c r="AO1364" s="174"/>
      <c r="AP1364" s="174"/>
      <c r="AQ1364" s="174"/>
      <c r="AR1364" s="174"/>
      <c r="AS1364" s="174"/>
      <c r="AT1364" s="174"/>
      <c r="AU1364" s="174"/>
      <c r="AV1364" s="174"/>
      <c r="AW1364" s="174"/>
      <c r="AX1364" s="174"/>
      <c r="AY1364" s="174"/>
      <c r="AZ1364" s="174"/>
      <c r="BA1364" s="174"/>
      <c r="BB1364" s="174"/>
      <c r="BC1364" s="174"/>
      <c r="BD1364" s="174"/>
      <c r="BE1364" s="174"/>
      <c r="BF1364" s="174"/>
      <c r="BG1364" s="174"/>
      <c r="BH1364" s="174"/>
      <c r="BI1364" s="174"/>
      <c r="BJ1364" s="174"/>
      <c r="BK1364" s="174"/>
      <c r="BL1364" s="174"/>
      <c r="BM1364" s="174"/>
      <c r="BN1364" s="174"/>
      <c r="BO1364" s="174"/>
      <c r="BP1364" s="174"/>
      <c r="BQ1364" s="174"/>
      <c r="BR1364" s="174"/>
      <c r="BS1364" s="174"/>
      <c r="BT1364" s="174"/>
    </row>
    <row r="1365" spans="1:72" s="177" customFormat="1">
      <c r="A1365" s="178"/>
      <c r="B1365" s="178"/>
      <c r="C1365" s="178"/>
      <c r="D1365" s="178"/>
      <c r="E1365" s="174"/>
      <c r="F1365" s="174"/>
      <c r="G1365" s="174"/>
      <c r="H1365" s="174"/>
      <c r="I1365" s="174"/>
      <c r="J1365" s="174"/>
      <c r="K1365" s="174"/>
      <c r="L1365" s="174"/>
      <c r="M1365" s="174"/>
      <c r="N1365" s="174"/>
      <c r="O1365" s="174"/>
      <c r="P1365" s="174"/>
      <c r="Q1365" s="174"/>
      <c r="R1365" s="174"/>
      <c r="S1365" s="174"/>
      <c r="T1365" s="174"/>
      <c r="U1365" s="174"/>
      <c r="V1365" s="174"/>
      <c r="W1365" s="174"/>
      <c r="X1365" s="174"/>
      <c r="Y1365" s="174"/>
      <c r="Z1365" s="174"/>
      <c r="AA1365" s="174"/>
      <c r="AB1365" s="174"/>
      <c r="AC1365" s="174"/>
      <c r="AD1365" s="174"/>
      <c r="AE1365" s="174"/>
      <c r="AF1365" s="174"/>
      <c r="AG1365" s="174"/>
      <c r="AH1365" s="174"/>
      <c r="AI1365" s="174"/>
      <c r="AJ1365" s="174"/>
      <c r="AK1365" s="174"/>
      <c r="AL1365" s="174"/>
      <c r="AM1365" s="174"/>
      <c r="AN1365" s="174"/>
      <c r="AO1365" s="174"/>
      <c r="AP1365" s="174"/>
      <c r="AQ1365" s="174"/>
      <c r="AR1365" s="174"/>
      <c r="AS1365" s="174"/>
      <c r="AT1365" s="174"/>
      <c r="AU1365" s="174"/>
      <c r="AV1365" s="174"/>
      <c r="AW1365" s="174"/>
      <c r="AX1365" s="174"/>
      <c r="AY1365" s="174"/>
      <c r="AZ1365" s="174"/>
      <c r="BA1365" s="174"/>
      <c r="BB1365" s="174"/>
      <c r="BC1365" s="174"/>
      <c r="BD1365" s="174"/>
      <c r="BE1365" s="174"/>
      <c r="BF1365" s="174"/>
      <c r="BG1365" s="174"/>
      <c r="BH1365" s="174"/>
      <c r="BI1365" s="174"/>
      <c r="BJ1365" s="174"/>
      <c r="BK1365" s="174"/>
      <c r="BL1365" s="174"/>
      <c r="BM1365" s="174"/>
      <c r="BN1365" s="174"/>
      <c r="BO1365" s="174"/>
      <c r="BP1365" s="174"/>
      <c r="BQ1365" s="174"/>
      <c r="BR1365" s="174"/>
      <c r="BS1365" s="174"/>
      <c r="BT1365" s="174"/>
    </row>
    <row r="1366" spans="1:72" s="177" customFormat="1">
      <c r="A1366" s="178"/>
      <c r="B1366" s="178"/>
      <c r="C1366" s="178"/>
      <c r="D1366" s="178"/>
      <c r="E1366" s="174"/>
      <c r="F1366" s="174"/>
      <c r="G1366" s="174"/>
      <c r="H1366" s="174"/>
      <c r="I1366" s="174"/>
      <c r="J1366" s="174"/>
      <c r="K1366" s="174"/>
      <c r="L1366" s="174"/>
      <c r="M1366" s="174"/>
      <c r="N1366" s="174"/>
      <c r="O1366" s="174"/>
      <c r="P1366" s="174"/>
      <c r="Q1366" s="174"/>
      <c r="R1366" s="174"/>
      <c r="S1366" s="174"/>
      <c r="T1366" s="174"/>
      <c r="U1366" s="174"/>
      <c r="V1366" s="174"/>
      <c r="W1366" s="174"/>
      <c r="X1366" s="174"/>
      <c r="Y1366" s="174"/>
      <c r="Z1366" s="174"/>
      <c r="AA1366" s="174"/>
      <c r="AB1366" s="174"/>
      <c r="AC1366" s="174"/>
      <c r="AD1366" s="174"/>
      <c r="AE1366" s="174"/>
      <c r="AF1366" s="174"/>
      <c r="AG1366" s="174"/>
      <c r="AH1366" s="174"/>
      <c r="AI1366" s="174"/>
      <c r="AJ1366" s="174"/>
      <c r="AK1366" s="174"/>
      <c r="AL1366" s="174"/>
      <c r="AM1366" s="174"/>
      <c r="AN1366" s="174"/>
      <c r="AO1366" s="174"/>
      <c r="AP1366" s="174"/>
      <c r="AQ1366" s="174"/>
      <c r="AR1366" s="174"/>
      <c r="AS1366" s="174"/>
      <c r="AT1366" s="174"/>
      <c r="AU1366" s="174"/>
      <c r="AV1366" s="174"/>
      <c r="AW1366" s="174"/>
      <c r="AX1366" s="174"/>
      <c r="AY1366" s="174"/>
      <c r="AZ1366" s="174"/>
      <c r="BA1366" s="174"/>
      <c r="BB1366" s="174"/>
      <c r="BC1366" s="174"/>
      <c r="BD1366" s="174"/>
      <c r="BE1366" s="174"/>
      <c r="BF1366" s="174"/>
      <c r="BG1366" s="174"/>
      <c r="BH1366" s="174"/>
      <c r="BI1366" s="174"/>
      <c r="BJ1366" s="174"/>
      <c r="BK1366" s="174"/>
      <c r="BL1366" s="174"/>
      <c r="BM1366" s="174"/>
      <c r="BN1366" s="174"/>
      <c r="BO1366" s="174"/>
      <c r="BP1366" s="174"/>
      <c r="BQ1366" s="174"/>
      <c r="BR1366" s="174"/>
      <c r="BS1366" s="174"/>
      <c r="BT1366" s="174"/>
    </row>
    <row r="1367" spans="1:72" s="177" customFormat="1">
      <c r="A1367" s="178"/>
      <c r="B1367" s="178"/>
      <c r="C1367" s="178"/>
      <c r="D1367" s="178"/>
      <c r="E1367" s="174"/>
      <c r="F1367" s="174"/>
      <c r="G1367" s="174"/>
      <c r="H1367" s="174"/>
      <c r="I1367" s="174"/>
      <c r="J1367" s="174"/>
      <c r="K1367" s="174"/>
      <c r="L1367" s="174"/>
      <c r="M1367" s="174"/>
      <c r="N1367" s="174"/>
      <c r="O1367" s="174"/>
      <c r="P1367" s="174"/>
      <c r="Q1367" s="174"/>
      <c r="R1367" s="174"/>
      <c r="S1367" s="174"/>
      <c r="T1367" s="174"/>
      <c r="U1367" s="174"/>
      <c r="V1367" s="174"/>
      <c r="W1367" s="174"/>
      <c r="X1367" s="174"/>
      <c r="Y1367" s="174"/>
      <c r="Z1367" s="174"/>
      <c r="AA1367" s="174"/>
      <c r="AB1367" s="174"/>
      <c r="AC1367" s="174"/>
      <c r="AD1367" s="174"/>
      <c r="AE1367" s="174"/>
      <c r="AF1367" s="174"/>
      <c r="AG1367" s="174"/>
      <c r="AH1367" s="174"/>
      <c r="AI1367" s="174"/>
      <c r="AJ1367" s="174"/>
      <c r="AK1367" s="174"/>
      <c r="AL1367" s="174"/>
      <c r="AM1367" s="174"/>
      <c r="AN1367" s="174"/>
      <c r="AO1367" s="174"/>
      <c r="AP1367" s="174"/>
      <c r="AQ1367" s="174"/>
      <c r="AR1367" s="174"/>
      <c r="AS1367" s="174"/>
      <c r="AT1367" s="174"/>
      <c r="AU1367" s="174"/>
      <c r="AV1367" s="174"/>
      <c r="AW1367" s="174"/>
      <c r="AX1367" s="174"/>
      <c r="AY1367" s="174"/>
      <c r="AZ1367" s="174"/>
      <c r="BA1367" s="174"/>
      <c r="BB1367" s="174"/>
      <c r="BC1367" s="174"/>
      <c r="BD1367" s="174"/>
      <c r="BE1367" s="174"/>
      <c r="BF1367" s="174"/>
      <c r="BG1367" s="174"/>
      <c r="BH1367" s="174"/>
      <c r="BI1367" s="174"/>
      <c r="BJ1367" s="174"/>
      <c r="BK1367" s="174"/>
      <c r="BL1367" s="174"/>
      <c r="BM1367" s="174"/>
      <c r="BN1367" s="174"/>
      <c r="BO1367" s="174"/>
      <c r="BP1367" s="174"/>
      <c r="BQ1367" s="174"/>
      <c r="BR1367" s="174"/>
      <c r="BS1367" s="174"/>
      <c r="BT1367" s="174"/>
    </row>
    <row r="1368" spans="1:72" s="177" customFormat="1">
      <c r="A1368" s="178"/>
      <c r="B1368" s="178"/>
      <c r="C1368" s="178"/>
      <c r="D1368" s="178"/>
      <c r="E1368" s="174"/>
      <c r="F1368" s="174"/>
      <c r="G1368" s="174"/>
      <c r="H1368" s="174"/>
      <c r="I1368" s="174"/>
      <c r="J1368" s="174"/>
      <c r="K1368" s="174"/>
      <c r="L1368" s="174"/>
      <c r="M1368" s="174"/>
      <c r="N1368" s="174"/>
      <c r="O1368" s="174"/>
      <c r="P1368" s="174"/>
      <c r="Q1368" s="174"/>
      <c r="R1368" s="174"/>
      <c r="S1368" s="174"/>
      <c r="T1368" s="174"/>
      <c r="U1368" s="174"/>
      <c r="V1368" s="174"/>
      <c r="W1368" s="174"/>
      <c r="X1368" s="174"/>
      <c r="Y1368" s="174"/>
      <c r="Z1368" s="174"/>
      <c r="AA1368" s="174"/>
      <c r="AB1368" s="174"/>
      <c r="AC1368" s="174"/>
      <c r="AD1368" s="174"/>
      <c r="AE1368" s="174"/>
      <c r="AF1368" s="174"/>
      <c r="AG1368" s="174"/>
      <c r="AH1368" s="174"/>
      <c r="AI1368" s="174"/>
      <c r="AJ1368" s="174"/>
      <c r="AK1368" s="174"/>
      <c r="AL1368" s="174"/>
      <c r="AM1368" s="174"/>
      <c r="AN1368" s="174"/>
      <c r="AO1368" s="174"/>
      <c r="AP1368" s="174"/>
      <c r="AQ1368" s="174"/>
      <c r="AR1368" s="174"/>
      <c r="AS1368" s="174"/>
      <c r="AT1368" s="174"/>
      <c r="AU1368" s="174"/>
      <c r="AV1368" s="174"/>
      <c r="AW1368" s="174"/>
      <c r="AX1368" s="174"/>
      <c r="AY1368" s="174"/>
      <c r="AZ1368" s="174"/>
      <c r="BA1368" s="174"/>
      <c r="BB1368" s="174"/>
      <c r="BC1368" s="174"/>
      <c r="BD1368" s="174"/>
      <c r="BE1368" s="174"/>
      <c r="BF1368" s="174"/>
      <c r="BG1368" s="174"/>
      <c r="BH1368" s="174"/>
      <c r="BI1368" s="174"/>
      <c r="BJ1368" s="174"/>
      <c r="BK1368" s="174"/>
      <c r="BL1368" s="174"/>
      <c r="BM1368" s="174"/>
      <c r="BN1368" s="174"/>
      <c r="BO1368" s="174"/>
      <c r="BP1368" s="174"/>
      <c r="BQ1368" s="174"/>
      <c r="BR1368" s="174"/>
      <c r="BS1368" s="174"/>
      <c r="BT1368" s="174"/>
    </row>
    <row r="1369" spans="1:72" s="177" customFormat="1">
      <c r="A1369" s="178"/>
      <c r="B1369" s="178"/>
      <c r="C1369" s="178"/>
      <c r="D1369" s="178"/>
      <c r="E1369" s="174"/>
      <c r="F1369" s="174"/>
      <c r="G1369" s="174"/>
      <c r="H1369" s="174"/>
      <c r="I1369" s="174"/>
      <c r="J1369" s="174"/>
      <c r="K1369" s="174"/>
      <c r="L1369" s="174"/>
      <c r="M1369" s="174"/>
      <c r="N1369" s="174"/>
      <c r="O1369" s="174"/>
      <c r="P1369" s="174"/>
      <c r="Q1369" s="174"/>
      <c r="R1369" s="174"/>
      <c r="S1369" s="174"/>
      <c r="T1369" s="174"/>
      <c r="U1369" s="174"/>
      <c r="V1369" s="174"/>
      <c r="W1369" s="174"/>
      <c r="X1369" s="174"/>
      <c r="Y1369" s="174"/>
      <c r="Z1369" s="174"/>
      <c r="AA1369" s="174"/>
      <c r="AB1369" s="174"/>
      <c r="AC1369" s="174"/>
      <c r="AD1369" s="174"/>
      <c r="AE1369" s="174"/>
      <c r="AF1369" s="174"/>
      <c r="AG1369" s="174"/>
      <c r="AH1369" s="174"/>
      <c r="AI1369" s="174"/>
      <c r="AJ1369" s="174"/>
      <c r="AK1369" s="174"/>
      <c r="AL1369" s="174"/>
      <c r="AM1369" s="174"/>
      <c r="AN1369" s="174"/>
      <c r="AO1369" s="174"/>
      <c r="AP1369" s="174"/>
      <c r="AQ1369" s="174"/>
      <c r="AR1369" s="174"/>
      <c r="AS1369" s="174"/>
      <c r="AT1369" s="174"/>
      <c r="AU1369" s="174"/>
      <c r="AV1369" s="174"/>
      <c r="AW1369" s="174"/>
      <c r="AX1369" s="174"/>
      <c r="AY1369" s="174"/>
      <c r="AZ1369" s="174"/>
      <c r="BA1369" s="174"/>
      <c r="BB1369" s="174"/>
      <c r="BC1369" s="174"/>
      <c r="BD1369" s="174"/>
      <c r="BE1369" s="174"/>
      <c r="BF1369" s="174"/>
      <c r="BG1369" s="174"/>
      <c r="BH1369" s="174"/>
      <c r="BI1369" s="174"/>
      <c r="BJ1369" s="174"/>
      <c r="BK1369" s="174"/>
      <c r="BL1369" s="174"/>
      <c r="BM1369" s="174"/>
      <c r="BN1369" s="174"/>
      <c r="BO1369" s="174"/>
      <c r="BP1369" s="174"/>
      <c r="BQ1369" s="174"/>
      <c r="BR1369" s="174"/>
      <c r="BS1369" s="174"/>
      <c r="BT1369" s="174"/>
    </row>
    <row r="1370" spans="1:72" s="177" customFormat="1">
      <c r="A1370" s="178"/>
      <c r="B1370" s="178"/>
      <c r="C1370" s="178"/>
      <c r="D1370" s="178"/>
      <c r="E1370" s="174"/>
      <c r="F1370" s="174"/>
      <c r="G1370" s="174"/>
      <c r="H1370" s="174"/>
      <c r="I1370" s="174"/>
      <c r="J1370" s="174"/>
      <c r="K1370" s="174"/>
      <c r="L1370" s="174"/>
      <c r="M1370" s="174"/>
      <c r="N1370" s="174"/>
      <c r="O1370" s="174"/>
      <c r="P1370" s="174"/>
      <c r="Q1370" s="174"/>
      <c r="R1370" s="174"/>
      <c r="S1370" s="174"/>
      <c r="T1370" s="174"/>
      <c r="U1370" s="174"/>
      <c r="V1370" s="174"/>
      <c r="W1370" s="174"/>
      <c r="X1370" s="174"/>
      <c r="Y1370" s="174"/>
      <c r="Z1370" s="174"/>
      <c r="AA1370" s="174"/>
      <c r="AB1370" s="174"/>
      <c r="AC1370" s="174"/>
      <c r="AD1370" s="174"/>
      <c r="AE1370" s="174"/>
      <c r="AF1370" s="174"/>
      <c r="AG1370" s="174"/>
      <c r="AH1370" s="174"/>
      <c r="AI1370" s="174"/>
      <c r="AJ1370" s="174"/>
      <c r="AK1370" s="174"/>
      <c r="AL1370" s="174"/>
      <c r="AM1370" s="174"/>
      <c r="AN1370" s="174"/>
      <c r="AO1370" s="174"/>
      <c r="AP1370" s="174"/>
      <c r="AQ1370" s="174"/>
      <c r="AR1370" s="174"/>
      <c r="AS1370" s="174"/>
      <c r="AT1370" s="174"/>
      <c r="AU1370" s="174"/>
      <c r="AV1370" s="174"/>
      <c r="AW1370" s="174"/>
      <c r="AX1370" s="174"/>
      <c r="AY1370" s="174"/>
      <c r="AZ1370" s="174"/>
      <c r="BA1370" s="174"/>
      <c r="BB1370" s="174"/>
      <c r="BC1370" s="174"/>
      <c r="BD1370" s="174"/>
      <c r="BE1370" s="174"/>
      <c r="BF1370" s="174"/>
      <c r="BG1370" s="174"/>
      <c r="BH1370" s="174"/>
      <c r="BI1370" s="174"/>
      <c r="BJ1370" s="174"/>
      <c r="BK1370" s="174"/>
      <c r="BL1370" s="174"/>
      <c r="BM1370" s="174"/>
      <c r="BN1370" s="174"/>
      <c r="BO1370" s="174"/>
      <c r="BP1370" s="174"/>
      <c r="BQ1370" s="174"/>
      <c r="BR1370" s="174"/>
      <c r="BS1370" s="174"/>
      <c r="BT1370" s="174"/>
    </row>
    <row r="1371" spans="1:72" s="177" customFormat="1">
      <c r="A1371" s="178"/>
      <c r="B1371" s="178"/>
      <c r="C1371" s="178"/>
      <c r="D1371" s="178"/>
      <c r="E1371" s="174"/>
      <c r="F1371" s="174"/>
      <c r="G1371" s="174"/>
      <c r="H1371" s="174"/>
      <c r="I1371" s="174"/>
      <c r="J1371" s="174"/>
      <c r="K1371" s="174"/>
      <c r="L1371" s="174"/>
      <c r="M1371" s="174"/>
      <c r="N1371" s="174"/>
      <c r="O1371" s="174"/>
      <c r="P1371" s="174"/>
      <c r="Q1371" s="174"/>
      <c r="R1371" s="174"/>
      <c r="S1371" s="174"/>
      <c r="T1371" s="174"/>
      <c r="U1371" s="174"/>
      <c r="V1371" s="174"/>
      <c r="W1371" s="174"/>
      <c r="X1371" s="174"/>
      <c r="Y1371" s="174"/>
      <c r="Z1371" s="174"/>
      <c r="AA1371" s="174"/>
      <c r="AB1371" s="174"/>
      <c r="AC1371" s="174"/>
      <c r="AD1371" s="174"/>
      <c r="AE1371" s="174"/>
      <c r="AF1371" s="174"/>
      <c r="AG1371" s="174"/>
      <c r="AH1371" s="174"/>
      <c r="AI1371" s="174"/>
      <c r="AJ1371" s="174"/>
      <c r="AK1371" s="174"/>
      <c r="AL1371" s="174"/>
      <c r="AM1371" s="174"/>
      <c r="AN1371" s="174"/>
      <c r="AO1371" s="174"/>
      <c r="AP1371" s="174"/>
      <c r="AQ1371" s="174"/>
      <c r="AR1371" s="174"/>
      <c r="AS1371" s="174"/>
      <c r="AT1371" s="174"/>
      <c r="AU1371" s="174"/>
      <c r="AV1371" s="174"/>
      <c r="AW1371" s="174"/>
      <c r="AX1371" s="174"/>
      <c r="AY1371" s="174"/>
      <c r="AZ1371" s="174"/>
      <c r="BA1371" s="174"/>
      <c r="BB1371" s="174"/>
      <c r="BC1371" s="174"/>
      <c r="BD1371" s="174"/>
      <c r="BE1371" s="174"/>
      <c r="BF1371" s="174"/>
      <c r="BG1371" s="174"/>
      <c r="BH1371" s="174"/>
      <c r="BI1371" s="174"/>
      <c r="BJ1371" s="174"/>
      <c r="BK1371" s="174"/>
      <c r="BL1371" s="174"/>
      <c r="BM1371" s="174"/>
      <c r="BN1371" s="174"/>
      <c r="BO1371" s="174"/>
      <c r="BP1371" s="174"/>
      <c r="BQ1371" s="174"/>
      <c r="BR1371" s="174"/>
      <c r="BS1371" s="174"/>
      <c r="BT1371" s="174"/>
    </row>
    <row r="1372" spans="1:72" s="177" customFormat="1">
      <c r="A1372" s="178"/>
      <c r="B1372" s="178"/>
      <c r="C1372" s="178"/>
      <c r="D1372" s="178"/>
      <c r="E1372" s="174"/>
      <c r="F1372" s="174"/>
      <c r="G1372" s="174"/>
      <c r="H1372" s="174"/>
      <c r="I1372" s="174"/>
      <c r="J1372" s="174"/>
      <c r="K1372" s="174"/>
      <c r="L1372" s="174"/>
      <c r="M1372" s="174"/>
      <c r="N1372" s="174"/>
      <c r="O1372" s="174"/>
      <c r="P1372" s="174"/>
      <c r="Q1372" s="174"/>
      <c r="R1372" s="174"/>
      <c r="S1372" s="174"/>
      <c r="T1372" s="174"/>
      <c r="U1372" s="174"/>
      <c r="V1372" s="174"/>
      <c r="W1372" s="174"/>
      <c r="X1372" s="174"/>
      <c r="Y1372" s="174"/>
      <c r="Z1372" s="174"/>
      <c r="AA1372" s="174"/>
      <c r="AB1372" s="174"/>
      <c r="AC1372" s="174"/>
      <c r="AD1372" s="174"/>
      <c r="AE1372" s="174"/>
      <c r="AF1372" s="174"/>
      <c r="AG1372" s="174"/>
      <c r="AH1372" s="174"/>
      <c r="AI1372" s="174"/>
      <c r="AJ1372" s="174"/>
      <c r="AK1372" s="174"/>
      <c r="AL1372" s="174"/>
      <c r="AM1372" s="174"/>
      <c r="AN1372" s="174"/>
      <c r="AO1372" s="174"/>
      <c r="AP1372" s="174"/>
      <c r="AQ1372" s="174"/>
      <c r="AR1372" s="174"/>
      <c r="AS1372" s="174"/>
      <c r="AT1372" s="174"/>
      <c r="AU1372" s="174"/>
      <c r="AV1372" s="174"/>
      <c r="AW1372" s="174"/>
      <c r="AX1372" s="174"/>
      <c r="AY1372" s="174"/>
      <c r="AZ1372" s="174"/>
      <c r="BA1372" s="174"/>
      <c r="BB1372" s="174"/>
      <c r="BC1372" s="174"/>
      <c r="BD1372" s="174"/>
      <c r="BE1372" s="174"/>
      <c r="BF1372" s="174"/>
      <c r="BG1372" s="174"/>
      <c r="BH1372" s="174"/>
      <c r="BI1372" s="174"/>
      <c r="BJ1372" s="174"/>
      <c r="BK1372" s="174"/>
      <c r="BL1372" s="174"/>
      <c r="BM1372" s="174"/>
      <c r="BN1372" s="174"/>
      <c r="BO1372" s="174"/>
      <c r="BP1372" s="174"/>
      <c r="BQ1372" s="174"/>
      <c r="BR1372" s="174"/>
      <c r="BS1372" s="174"/>
      <c r="BT1372" s="174"/>
    </row>
    <row r="1373" spans="1:72" s="177" customFormat="1">
      <c r="A1373" s="178"/>
      <c r="B1373" s="178"/>
      <c r="C1373" s="178"/>
      <c r="D1373" s="178"/>
      <c r="E1373" s="174"/>
      <c r="F1373" s="174"/>
      <c r="G1373" s="174"/>
      <c r="H1373" s="174"/>
      <c r="I1373" s="174"/>
      <c r="J1373" s="174"/>
      <c r="K1373" s="174"/>
      <c r="L1373" s="174"/>
      <c r="M1373" s="174"/>
      <c r="N1373" s="174"/>
      <c r="O1373" s="174"/>
      <c r="P1373" s="174"/>
      <c r="Q1373" s="174"/>
      <c r="R1373" s="174"/>
      <c r="S1373" s="174"/>
      <c r="T1373" s="174"/>
      <c r="U1373" s="174"/>
      <c r="V1373" s="174"/>
      <c r="W1373" s="174"/>
      <c r="X1373" s="174"/>
      <c r="Y1373" s="174"/>
      <c r="Z1373" s="174"/>
      <c r="AA1373" s="174"/>
      <c r="AB1373" s="174"/>
      <c r="AC1373" s="174"/>
      <c r="AD1373" s="174"/>
      <c r="AE1373" s="174"/>
      <c r="AF1373" s="174"/>
      <c r="AG1373" s="174"/>
      <c r="AH1373" s="174"/>
      <c r="AI1373" s="174"/>
      <c r="AJ1373" s="174"/>
      <c r="AK1373" s="174"/>
      <c r="AL1373" s="174"/>
      <c r="AM1373" s="174"/>
      <c r="AN1373" s="174"/>
      <c r="AO1373" s="174"/>
      <c r="AP1373" s="174"/>
      <c r="AQ1373" s="174"/>
      <c r="AR1373" s="174"/>
      <c r="AS1373" s="174"/>
      <c r="AT1373" s="174"/>
      <c r="AU1373" s="174"/>
      <c r="AV1373" s="174"/>
      <c r="AW1373" s="174"/>
      <c r="AX1373" s="174"/>
      <c r="AY1373" s="174"/>
      <c r="AZ1373" s="174"/>
      <c r="BA1373" s="174"/>
      <c r="BB1373" s="174"/>
      <c r="BC1373" s="174"/>
      <c r="BD1373" s="174"/>
      <c r="BE1373" s="174"/>
      <c r="BF1373" s="174"/>
      <c r="BG1373" s="174"/>
      <c r="BH1373" s="174"/>
      <c r="BI1373" s="174"/>
      <c r="BJ1373" s="174"/>
      <c r="BK1373" s="174"/>
      <c r="BL1373" s="174"/>
      <c r="BM1373" s="174"/>
      <c r="BN1373" s="174"/>
      <c r="BO1373" s="174"/>
      <c r="BP1373" s="174"/>
      <c r="BQ1373" s="174"/>
      <c r="BR1373" s="174"/>
      <c r="BS1373" s="174"/>
      <c r="BT1373" s="174"/>
    </row>
    <row r="1374" spans="1:72" s="177" customFormat="1">
      <c r="A1374" s="178"/>
      <c r="B1374" s="178"/>
      <c r="C1374" s="178"/>
      <c r="D1374" s="178"/>
      <c r="E1374" s="174"/>
      <c r="F1374" s="174"/>
      <c r="G1374" s="174"/>
      <c r="H1374" s="174"/>
      <c r="I1374" s="174"/>
      <c r="J1374" s="174"/>
      <c r="K1374" s="174"/>
      <c r="L1374" s="174"/>
      <c r="M1374" s="174"/>
      <c r="N1374" s="174"/>
      <c r="O1374" s="174"/>
      <c r="P1374" s="174"/>
      <c r="Q1374" s="174"/>
      <c r="R1374" s="174"/>
      <c r="S1374" s="174"/>
      <c r="T1374" s="174"/>
      <c r="U1374" s="174"/>
      <c r="V1374" s="174"/>
      <c r="W1374" s="174"/>
      <c r="X1374" s="174"/>
      <c r="Y1374" s="174"/>
      <c r="Z1374" s="174"/>
      <c r="AA1374" s="174"/>
      <c r="AB1374" s="174"/>
      <c r="AC1374" s="174"/>
      <c r="AD1374" s="174"/>
      <c r="AE1374" s="174"/>
      <c r="AF1374" s="174"/>
      <c r="AG1374" s="174"/>
      <c r="AH1374" s="174"/>
      <c r="AI1374" s="174"/>
      <c r="AJ1374" s="174"/>
      <c r="AK1374" s="174"/>
      <c r="AL1374" s="174"/>
      <c r="AM1374" s="174"/>
      <c r="AN1374" s="174"/>
      <c r="AO1374" s="174"/>
      <c r="AP1374" s="174"/>
      <c r="AQ1374" s="174"/>
      <c r="AR1374" s="174"/>
      <c r="AS1374" s="174"/>
      <c r="AT1374" s="174"/>
      <c r="AU1374" s="174"/>
      <c r="AV1374" s="174"/>
      <c r="AW1374" s="174"/>
      <c r="AX1374" s="174"/>
      <c r="AY1374" s="174"/>
      <c r="AZ1374" s="174"/>
      <c r="BA1374" s="174"/>
      <c r="BB1374" s="174"/>
      <c r="BC1374" s="174"/>
      <c r="BD1374" s="174"/>
      <c r="BE1374" s="174"/>
      <c r="BF1374" s="174"/>
      <c r="BG1374" s="174"/>
      <c r="BH1374" s="174"/>
      <c r="BI1374" s="174"/>
      <c r="BJ1374" s="174"/>
      <c r="BK1374" s="174"/>
      <c r="BL1374" s="174"/>
      <c r="BM1374" s="174"/>
      <c r="BN1374" s="174"/>
      <c r="BO1374" s="174"/>
      <c r="BP1374" s="174"/>
      <c r="BQ1374" s="174"/>
      <c r="BR1374" s="174"/>
      <c r="BS1374" s="174"/>
      <c r="BT1374" s="174"/>
    </row>
    <row r="1375" spans="1:72" s="177" customFormat="1">
      <c r="A1375" s="178"/>
      <c r="B1375" s="178"/>
      <c r="C1375" s="178"/>
      <c r="D1375" s="178"/>
      <c r="E1375" s="174"/>
      <c r="F1375" s="174"/>
      <c r="G1375" s="174"/>
      <c r="H1375" s="174"/>
      <c r="I1375" s="174"/>
      <c r="J1375" s="174"/>
      <c r="K1375" s="174"/>
      <c r="L1375" s="174"/>
      <c r="M1375" s="174"/>
      <c r="N1375" s="174"/>
      <c r="O1375" s="174"/>
      <c r="P1375" s="174"/>
      <c r="Q1375" s="174"/>
      <c r="R1375" s="174"/>
      <c r="S1375" s="174"/>
      <c r="T1375" s="174"/>
      <c r="U1375" s="174"/>
      <c r="V1375" s="174"/>
      <c r="W1375" s="174"/>
      <c r="X1375" s="174"/>
      <c r="Y1375" s="174"/>
      <c r="Z1375" s="174"/>
      <c r="AA1375" s="174"/>
      <c r="AB1375" s="174"/>
      <c r="AC1375" s="174"/>
      <c r="AD1375" s="174"/>
      <c r="AE1375" s="174"/>
      <c r="AF1375" s="174"/>
      <c r="AG1375" s="174"/>
      <c r="AH1375" s="174"/>
      <c r="AI1375" s="174"/>
      <c r="AJ1375" s="174"/>
      <c r="AK1375" s="174"/>
      <c r="AL1375" s="174"/>
      <c r="AM1375" s="174"/>
      <c r="AN1375" s="174"/>
      <c r="AO1375" s="174"/>
      <c r="AP1375" s="174"/>
      <c r="AQ1375" s="174"/>
      <c r="AR1375" s="174"/>
      <c r="AS1375" s="174"/>
      <c r="AT1375" s="174"/>
      <c r="AU1375" s="174"/>
      <c r="AV1375" s="174"/>
      <c r="AW1375" s="174"/>
      <c r="AX1375" s="174"/>
      <c r="AY1375" s="174"/>
      <c r="AZ1375" s="174"/>
      <c r="BA1375" s="174"/>
      <c r="BB1375" s="174"/>
      <c r="BC1375" s="174"/>
      <c r="BD1375" s="174"/>
      <c r="BE1375" s="174"/>
      <c r="BF1375" s="174"/>
      <c r="BG1375" s="174"/>
      <c r="BH1375" s="174"/>
      <c r="BI1375" s="174"/>
      <c r="BJ1375" s="174"/>
      <c r="BK1375" s="174"/>
      <c r="BL1375" s="174"/>
      <c r="BM1375" s="174"/>
      <c r="BN1375" s="174"/>
      <c r="BO1375" s="174"/>
      <c r="BP1375" s="174"/>
      <c r="BQ1375" s="174"/>
      <c r="BR1375" s="174"/>
      <c r="BS1375" s="174"/>
      <c r="BT1375" s="174"/>
    </row>
    <row r="1376" spans="1:72" s="177" customFormat="1">
      <c r="A1376" s="178"/>
      <c r="B1376" s="178"/>
      <c r="C1376" s="178"/>
      <c r="D1376" s="178"/>
      <c r="E1376" s="174"/>
      <c r="F1376" s="174"/>
      <c r="G1376" s="174"/>
      <c r="H1376" s="174"/>
      <c r="I1376" s="174"/>
      <c r="J1376" s="174"/>
      <c r="K1376" s="174"/>
      <c r="L1376" s="174"/>
      <c r="M1376" s="174"/>
      <c r="N1376" s="174"/>
      <c r="O1376" s="174"/>
      <c r="P1376" s="174"/>
      <c r="Q1376" s="174"/>
      <c r="R1376" s="174"/>
      <c r="S1376" s="174"/>
      <c r="T1376" s="174"/>
      <c r="U1376" s="174"/>
      <c r="V1376" s="174"/>
      <c r="W1376" s="174"/>
      <c r="X1376" s="174"/>
      <c r="Y1376" s="174"/>
      <c r="Z1376" s="174"/>
      <c r="AA1376" s="174"/>
      <c r="AB1376" s="174"/>
      <c r="AC1376" s="174"/>
      <c r="AD1376" s="174"/>
      <c r="AE1376" s="174"/>
      <c r="AF1376" s="174"/>
      <c r="AG1376" s="174"/>
      <c r="AH1376" s="174"/>
      <c r="AI1376" s="174"/>
      <c r="AJ1376" s="174"/>
      <c r="AK1376" s="174"/>
      <c r="AL1376" s="174"/>
      <c r="AM1376" s="174"/>
      <c r="AN1376" s="174"/>
      <c r="AO1376" s="174"/>
      <c r="AP1376" s="174"/>
      <c r="AQ1376" s="174"/>
      <c r="AR1376" s="174"/>
      <c r="AS1376" s="174"/>
      <c r="AT1376" s="174"/>
      <c r="AU1376" s="174"/>
      <c r="AV1376" s="174"/>
      <c r="AW1376" s="174"/>
      <c r="AX1376" s="174"/>
      <c r="AY1376" s="174"/>
      <c r="AZ1376" s="174"/>
      <c r="BA1376" s="174"/>
      <c r="BB1376" s="174"/>
      <c r="BC1376" s="174"/>
      <c r="BD1376" s="174"/>
      <c r="BE1376" s="174"/>
      <c r="BF1376" s="174"/>
      <c r="BG1376" s="174"/>
      <c r="BH1376" s="174"/>
      <c r="BI1376" s="174"/>
      <c r="BJ1376" s="174"/>
      <c r="BK1376" s="174"/>
      <c r="BL1376" s="174"/>
      <c r="BM1376" s="174"/>
      <c r="BN1376" s="174"/>
      <c r="BO1376" s="174"/>
      <c r="BP1376" s="174"/>
      <c r="BQ1376" s="174"/>
      <c r="BR1376" s="174"/>
      <c r="BS1376" s="174"/>
      <c r="BT1376" s="174"/>
    </row>
    <row r="1377" spans="1:72" s="177" customFormat="1">
      <c r="A1377" s="178"/>
      <c r="B1377" s="178"/>
      <c r="C1377" s="178"/>
      <c r="D1377" s="178"/>
      <c r="E1377" s="174"/>
      <c r="F1377" s="174"/>
      <c r="G1377" s="174"/>
      <c r="H1377" s="174"/>
      <c r="I1377" s="174"/>
      <c r="J1377" s="174"/>
      <c r="K1377" s="174"/>
      <c r="L1377" s="174"/>
      <c r="M1377" s="174"/>
      <c r="N1377" s="174"/>
      <c r="O1377" s="174"/>
      <c r="P1377" s="174"/>
      <c r="Q1377" s="174"/>
      <c r="R1377" s="174"/>
      <c r="S1377" s="174"/>
      <c r="T1377" s="174"/>
      <c r="U1377" s="174"/>
      <c r="V1377" s="174"/>
      <c r="W1377" s="174"/>
      <c r="X1377" s="174"/>
      <c r="Y1377" s="174"/>
      <c r="Z1377" s="174"/>
      <c r="AA1377" s="174"/>
      <c r="AB1377" s="174"/>
      <c r="AC1377" s="174"/>
      <c r="AD1377" s="174"/>
      <c r="AE1377" s="174"/>
      <c r="AF1377" s="174"/>
      <c r="AG1377" s="174"/>
      <c r="AH1377" s="174"/>
      <c r="AI1377" s="174"/>
      <c r="AJ1377" s="174"/>
      <c r="AK1377" s="174"/>
      <c r="AL1377" s="174"/>
      <c r="AM1377" s="174"/>
      <c r="AN1377" s="174"/>
      <c r="AO1377" s="174"/>
      <c r="AP1377" s="174"/>
      <c r="AQ1377" s="174"/>
      <c r="AR1377" s="174"/>
      <c r="AS1377" s="174"/>
      <c r="AT1377" s="174"/>
      <c r="AU1377" s="174"/>
      <c r="AV1377" s="174"/>
      <c r="AW1377" s="174"/>
      <c r="AX1377" s="174"/>
      <c r="AY1377" s="174"/>
      <c r="AZ1377" s="174"/>
      <c r="BA1377" s="174"/>
      <c r="BB1377" s="174"/>
      <c r="BC1377" s="174"/>
      <c r="BD1377" s="174"/>
      <c r="BE1377" s="174"/>
      <c r="BF1377" s="174"/>
      <c r="BG1377" s="174"/>
      <c r="BH1377" s="174"/>
      <c r="BI1377" s="174"/>
      <c r="BJ1377" s="174"/>
      <c r="BK1377" s="174"/>
      <c r="BL1377" s="174"/>
      <c r="BM1377" s="174"/>
      <c r="BN1377" s="174"/>
      <c r="BO1377" s="174"/>
      <c r="BP1377" s="174"/>
      <c r="BQ1377" s="174"/>
      <c r="BR1377" s="174"/>
      <c r="BS1377" s="174"/>
      <c r="BT1377" s="174"/>
    </row>
    <row r="1378" spans="1:72" s="177" customFormat="1">
      <c r="A1378" s="178"/>
      <c r="B1378" s="178"/>
      <c r="C1378" s="178"/>
      <c r="D1378" s="178"/>
      <c r="E1378" s="174"/>
      <c r="F1378" s="174"/>
      <c r="G1378" s="174"/>
      <c r="H1378" s="174"/>
      <c r="I1378" s="174"/>
      <c r="J1378" s="174"/>
      <c r="K1378" s="174"/>
      <c r="L1378" s="174"/>
      <c r="M1378" s="174"/>
      <c r="N1378" s="174"/>
      <c r="O1378" s="174"/>
      <c r="P1378" s="174"/>
      <c r="Q1378" s="174"/>
      <c r="R1378" s="174"/>
      <c r="S1378" s="174"/>
      <c r="T1378" s="174"/>
      <c r="U1378" s="174"/>
      <c r="V1378" s="174"/>
      <c r="W1378" s="174"/>
      <c r="X1378" s="174"/>
      <c r="Y1378" s="174"/>
      <c r="Z1378" s="174"/>
      <c r="AA1378" s="174"/>
      <c r="AB1378" s="174"/>
      <c r="AC1378" s="174"/>
      <c r="AD1378" s="174"/>
      <c r="AE1378" s="174"/>
      <c r="AF1378" s="174"/>
      <c r="AG1378" s="174"/>
      <c r="AH1378" s="174"/>
      <c r="AI1378" s="174"/>
      <c r="AJ1378" s="174"/>
      <c r="AK1378" s="174"/>
      <c r="AL1378" s="174"/>
      <c r="AM1378" s="174"/>
      <c r="AN1378" s="174"/>
      <c r="AO1378" s="174"/>
      <c r="AP1378" s="174"/>
      <c r="AQ1378" s="174"/>
      <c r="AR1378" s="174"/>
      <c r="AS1378" s="174"/>
      <c r="AT1378" s="174"/>
      <c r="AU1378" s="174"/>
      <c r="AV1378" s="174"/>
      <c r="AW1378" s="174"/>
      <c r="AX1378" s="174"/>
      <c r="AY1378" s="174"/>
      <c r="AZ1378" s="174"/>
      <c r="BA1378" s="174"/>
      <c r="BB1378" s="174"/>
      <c r="BC1378" s="174"/>
      <c r="BD1378" s="174"/>
      <c r="BE1378" s="174"/>
      <c r="BF1378" s="174"/>
      <c r="BG1378" s="174"/>
      <c r="BH1378" s="174"/>
      <c r="BI1378" s="174"/>
      <c r="BJ1378" s="174"/>
      <c r="BK1378" s="174"/>
      <c r="BL1378" s="174"/>
      <c r="BM1378" s="174"/>
      <c r="BN1378" s="174"/>
      <c r="BO1378" s="174"/>
      <c r="BP1378" s="174"/>
      <c r="BQ1378" s="174"/>
      <c r="BR1378" s="174"/>
      <c r="BS1378" s="174"/>
      <c r="BT1378" s="174"/>
    </row>
    <row r="1379" spans="1:72" s="177" customFormat="1">
      <c r="A1379" s="178"/>
      <c r="B1379" s="178"/>
      <c r="C1379" s="178"/>
      <c r="D1379" s="178"/>
      <c r="E1379" s="174"/>
      <c r="F1379" s="174"/>
      <c r="G1379" s="174"/>
      <c r="H1379" s="174"/>
      <c r="I1379" s="174"/>
      <c r="J1379" s="174"/>
      <c r="K1379" s="174"/>
      <c r="L1379" s="174"/>
      <c r="M1379" s="174"/>
      <c r="N1379" s="174"/>
      <c r="O1379" s="174"/>
      <c r="P1379" s="174"/>
      <c r="Q1379" s="174"/>
      <c r="R1379" s="174"/>
      <c r="S1379" s="174"/>
      <c r="T1379" s="174"/>
      <c r="U1379" s="174"/>
      <c r="V1379" s="174"/>
      <c r="W1379" s="174"/>
      <c r="X1379" s="174"/>
      <c r="Y1379" s="174"/>
      <c r="Z1379" s="174"/>
      <c r="AA1379" s="174"/>
      <c r="AB1379" s="174"/>
      <c r="AC1379" s="174"/>
      <c r="AD1379" s="174"/>
      <c r="AE1379" s="174"/>
      <c r="AF1379" s="174"/>
      <c r="AG1379" s="174"/>
      <c r="AH1379" s="174"/>
      <c r="AI1379" s="174"/>
      <c r="AJ1379" s="174"/>
      <c r="AK1379" s="174"/>
      <c r="AL1379" s="174"/>
      <c r="AM1379" s="174"/>
      <c r="AN1379" s="174"/>
      <c r="AO1379" s="174"/>
      <c r="AP1379" s="174"/>
      <c r="AQ1379" s="174"/>
      <c r="AR1379" s="174"/>
      <c r="AS1379" s="174"/>
      <c r="AT1379" s="174"/>
      <c r="AU1379" s="174"/>
      <c r="AV1379" s="174"/>
      <c r="AW1379" s="174"/>
      <c r="AX1379" s="174"/>
      <c r="AY1379" s="174"/>
      <c r="AZ1379" s="174"/>
      <c r="BA1379" s="174"/>
      <c r="BB1379" s="174"/>
      <c r="BC1379" s="174"/>
      <c r="BD1379" s="174"/>
      <c r="BE1379" s="174"/>
      <c r="BF1379" s="174"/>
      <c r="BG1379" s="174"/>
      <c r="BH1379" s="174"/>
      <c r="BI1379" s="174"/>
      <c r="BJ1379" s="174"/>
      <c r="BK1379" s="174"/>
      <c r="BL1379" s="174"/>
      <c r="BM1379" s="174"/>
      <c r="BN1379" s="174"/>
      <c r="BO1379" s="174"/>
      <c r="BP1379" s="174"/>
      <c r="BQ1379" s="174"/>
      <c r="BR1379" s="174"/>
      <c r="BS1379" s="174"/>
      <c r="BT1379" s="174"/>
    </row>
    <row r="1380" spans="1:72" s="177" customFormat="1">
      <c r="A1380" s="178"/>
      <c r="B1380" s="178"/>
      <c r="C1380" s="178"/>
      <c r="D1380" s="178"/>
      <c r="E1380" s="174"/>
      <c r="F1380" s="174"/>
      <c r="G1380" s="174"/>
      <c r="H1380" s="174"/>
      <c r="I1380" s="174"/>
      <c r="J1380" s="174"/>
      <c r="K1380" s="174"/>
      <c r="L1380" s="174"/>
      <c r="M1380" s="174"/>
      <c r="N1380" s="174"/>
      <c r="O1380" s="174"/>
      <c r="P1380" s="174"/>
      <c r="Q1380" s="174"/>
      <c r="R1380" s="174"/>
      <c r="S1380" s="174"/>
      <c r="T1380" s="174"/>
      <c r="U1380" s="174"/>
      <c r="V1380" s="174"/>
      <c r="W1380" s="174"/>
      <c r="X1380" s="174"/>
      <c r="Y1380" s="174"/>
      <c r="Z1380" s="174"/>
      <c r="AA1380" s="174"/>
      <c r="AB1380" s="174"/>
      <c r="AC1380" s="174"/>
      <c r="AD1380" s="174"/>
      <c r="AE1380" s="174"/>
      <c r="AF1380" s="174"/>
      <c r="AG1380" s="174"/>
      <c r="AH1380" s="174"/>
      <c r="AI1380" s="174"/>
      <c r="AJ1380" s="174"/>
      <c r="AK1380" s="174"/>
      <c r="AL1380" s="174"/>
      <c r="AM1380" s="174"/>
      <c r="AN1380" s="174"/>
      <c r="AO1380" s="174"/>
      <c r="AP1380" s="174"/>
      <c r="AQ1380" s="174"/>
      <c r="AR1380" s="174"/>
      <c r="AS1380" s="174"/>
      <c r="AT1380" s="174"/>
      <c r="AU1380" s="174"/>
      <c r="AV1380" s="174"/>
      <c r="AW1380" s="174"/>
      <c r="AX1380" s="174"/>
      <c r="AY1380" s="174"/>
      <c r="AZ1380" s="174"/>
      <c r="BA1380" s="174"/>
      <c r="BB1380" s="174"/>
      <c r="BC1380" s="174"/>
      <c r="BD1380" s="174"/>
      <c r="BE1380" s="174"/>
      <c r="BF1380" s="174"/>
      <c r="BG1380" s="174"/>
      <c r="BH1380" s="174"/>
      <c r="BI1380" s="174"/>
      <c r="BJ1380" s="174"/>
      <c r="BK1380" s="174"/>
      <c r="BL1380" s="174"/>
      <c r="BM1380" s="174"/>
      <c r="BN1380" s="174"/>
      <c r="BO1380" s="174"/>
      <c r="BP1380" s="174"/>
      <c r="BQ1380" s="174"/>
      <c r="BR1380" s="174"/>
      <c r="BS1380" s="174"/>
      <c r="BT1380" s="174"/>
    </row>
    <row r="1381" spans="1:72" s="177" customFormat="1">
      <c r="A1381" s="178"/>
      <c r="B1381" s="178"/>
      <c r="C1381" s="178"/>
      <c r="D1381" s="178"/>
      <c r="E1381" s="174"/>
      <c r="F1381" s="174"/>
      <c r="G1381" s="174"/>
      <c r="H1381" s="174"/>
      <c r="I1381" s="174"/>
      <c r="J1381" s="174"/>
      <c r="K1381" s="174"/>
      <c r="L1381" s="174"/>
      <c r="M1381" s="174"/>
      <c r="N1381" s="174"/>
      <c r="O1381" s="174"/>
      <c r="P1381" s="174"/>
      <c r="Q1381" s="174"/>
      <c r="R1381" s="174"/>
      <c r="S1381" s="174"/>
      <c r="T1381" s="174"/>
      <c r="U1381" s="174"/>
      <c r="V1381" s="174"/>
      <c r="W1381" s="174"/>
      <c r="X1381" s="174"/>
      <c r="Y1381" s="174"/>
      <c r="Z1381" s="174"/>
      <c r="AA1381" s="174"/>
      <c r="AB1381" s="174"/>
      <c r="AC1381" s="174"/>
      <c r="AD1381" s="174"/>
      <c r="AE1381" s="174"/>
      <c r="AF1381" s="174"/>
      <c r="AG1381" s="174"/>
      <c r="AH1381" s="174"/>
      <c r="AI1381" s="174"/>
      <c r="AJ1381" s="174"/>
      <c r="AK1381" s="174"/>
      <c r="AL1381" s="174"/>
      <c r="AM1381" s="174"/>
      <c r="AN1381" s="174"/>
      <c r="AO1381" s="174"/>
      <c r="AP1381" s="174"/>
      <c r="AQ1381" s="174"/>
      <c r="AR1381" s="174"/>
      <c r="AS1381" s="174"/>
      <c r="AT1381" s="174"/>
      <c r="AU1381" s="174"/>
      <c r="AV1381" s="174"/>
      <c r="AW1381" s="174"/>
      <c r="AX1381" s="174"/>
      <c r="AY1381" s="174"/>
      <c r="AZ1381" s="174"/>
      <c r="BA1381" s="174"/>
      <c r="BB1381" s="174"/>
      <c r="BC1381" s="174"/>
      <c r="BD1381" s="174"/>
      <c r="BE1381" s="174"/>
      <c r="BF1381" s="174"/>
      <c r="BG1381" s="174"/>
      <c r="BH1381" s="174"/>
      <c r="BI1381" s="174"/>
      <c r="BJ1381" s="174"/>
      <c r="BK1381" s="174"/>
      <c r="BL1381" s="174"/>
      <c r="BM1381" s="174"/>
      <c r="BN1381" s="174"/>
      <c r="BO1381" s="174"/>
      <c r="BP1381" s="174"/>
      <c r="BQ1381" s="174"/>
      <c r="BR1381" s="174"/>
      <c r="BS1381" s="174"/>
      <c r="BT1381" s="174"/>
    </row>
    <row r="1382" spans="1:72" s="177" customFormat="1">
      <c r="A1382" s="178"/>
      <c r="B1382" s="178"/>
      <c r="C1382" s="178"/>
      <c r="D1382" s="178"/>
      <c r="E1382" s="174"/>
      <c r="F1382" s="174"/>
      <c r="G1382" s="174"/>
      <c r="H1382" s="174"/>
      <c r="I1382" s="174"/>
      <c r="J1382" s="174"/>
      <c r="K1382" s="174"/>
      <c r="L1382" s="174"/>
      <c r="M1382" s="174"/>
      <c r="N1382" s="174"/>
      <c r="O1382" s="174"/>
      <c r="P1382" s="174"/>
      <c r="Q1382" s="174"/>
      <c r="R1382" s="174"/>
      <c r="S1382" s="174"/>
      <c r="T1382" s="174"/>
      <c r="U1382" s="174"/>
      <c r="V1382" s="174"/>
      <c r="W1382" s="174"/>
      <c r="X1382" s="174"/>
      <c r="Y1382" s="174"/>
      <c r="Z1382" s="174"/>
      <c r="AA1382" s="174"/>
      <c r="AB1382" s="174"/>
      <c r="AC1382" s="174"/>
      <c r="AD1382" s="174"/>
      <c r="AE1382" s="174"/>
      <c r="AF1382" s="174"/>
      <c r="AG1382" s="174"/>
      <c r="AH1382" s="174"/>
      <c r="AI1382" s="174"/>
      <c r="AJ1382" s="174"/>
      <c r="AK1382" s="174"/>
      <c r="AL1382" s="174"/>
      <c r="AM1382" s="174"/>
      <c r="AN1382" s="174"/>
      <c r="AO1382" s="174"/>
      <c r="AP1382" s="174"/>
      <c r="AQ1382" s="174"/>
      <c r="AR1382" s="174"/>
      <c r="AS1382" s="174"/>
      <c r="AT1382" s="174"/>
      <c r="AU1382" s="174"/>
      <c r="AV1382" s="174"/>
      <c r="AW1382" s="174"/>
      <c r="AX1382" s="174"/>
      <c r="AY1382" s="174"/>
      <c r="AZ1382" s="174"/>
      <c r="BA1382" s="174"/>
      <c r="BB1382" s="174"/>
      <c r="BC1382" s="174"/>
      <c r="BD1382" s="174"/>
      <c r="BE1382" s="174"/>
      <c r="BF1382" s="174"/>
      <c r="BG1382" s="174"/>
      <c r="BH1382" s="174"/>
      <c r="BI1382" s="174"/>
      <c r="BJ1382" s="174"/>
      <c r="BK1382" s="174"/>
      <c r="BL1382" s="174"/>
      <c r="BM1382" s="174"/>
      <c r="BN1382" s="174"/>
      <c r="BO1382" s="174"/>
      <c r="BP1382" s="174"/>
      <c r="BQ1382" s="174"/>
      <c r="BR1382" s="174"/>
      <c r="BS1382" s="174"/>
      <c r="BT1382" s="174"/>
    </row>
    <row r="1383" spans="1:72" s="177" customFormat="1">
      <c r="A1383" s="178"/>
      <c r="B1383" s="178"/>
      <c r="C1383" s="178"/>
      <c r="D1383" s="178"/>
      <c r="E1383" s="174"/>
      <c r="F1383" s="174"/>
      <c r="G1383" s="174"/>
      <c r="H1383" s="174"/>
      <c r="I1383" s="174"/>
      <c r="J1383" s="174"/>
      <c r="K1383" s="174"/>
      <c r="L1383" s="174"/>
      <c r="M1383" s="174"/>
      <c r="N1383" s="174"/>
      <c r="O1383" s="174"/>
      <c r="P1383" s="174"/>
      <c r="Q1383" s="174"/>
      <c r="R1383" s="174"/>
      <c r="S1383" s="174"/>
      <c r="T1383" s="174"/>
      <c r="U1383" s="174"/>
      <c r="V1383" s="174"/>
      <c r="W1383" s="174"/>
      <c r="X1383" s="174"/>
      <c r="Y1383" s="174"/>
      <c r="Z1383" s="174"/>
      <c r="AA1383" s="174"/>
      <c r="AB1383" s="174"/>
      <c r="AC1383" s="174"/>
      <c r="AD1383" s="174"/>
      <c r="AE1383" s="174"/>
      <c r="AF1383" s="174"/>
      <c r="AG1383" s="174"/>
      <c r="AH1383" s="174"/>
      <c r="AI1383" s="174"/>
      <c r="AJ1383" s="174"/>
      <c r="AK1383" s="174"/>
      <c r="AL1383" s="174"/>
      <c r="AM1383" s="174"/>
      <c r="AN1383" s="174"/>
      <c r="AO1383" s="174"/>
      <c r="AP1383" s="174"/>
      <c r="AQ1383" s="174"/>
      <c r="AR1383" s="174"/>
      <c r="AS1383" s="174"/>
      <c r="AT1383" s="174"/>
      <c r="AU1383" s="174"/>
      <c r="AV1383" s="174"/>
      <c r="AW1383" s="174"/>
      <c r="AX1383" s="174"/>
      <c r="AY1383" s="174"/>
      <c r="AZ1383" s="174"/>
      <c r="BA1383" s="174"/>
      <c r="BB1383" s="174"/>
      <c r="BC1383" s="174"/>
      <c r="BD1383" s="174"/>
      <c r="BE1383" s="174"/>
      <c r="BF1383" s="174"/>
      <c r="BG1383" s="174"/>
      <c r="BH1383" s="174"/>
      <c r="BI1383" s="174"/>
      <c r="BJ1383" s="174"/>
      <c r="BK1383" s="174"/>
      <c r="BL1383" s="174"/>
      <c r="BM1383" s="174"/>
      <c r="BN1383" s="174"/>
      <c r="BO1383" s="174"/>
      <c r="BP1383" s="174"/>
      <c r="BQ1383" s="174"/>
      <c r="BR1383" s="174"/>
      <c r="BS1383" s="174"/>
      <c r="BT1383" s="174"/>
    </row>
    <row r="1384" spans="1:72" s="177" customFormat="1">
      <c r="A1384" s="178"/>
      <c r="B1384" s="178"/>
      <c r="C1384" s="178"/>
      <c r="D1384" s="178"/>
      <c r="E1384" s="174"/>
      <c r="F1384" s="174"/>
      <c r="G1384" s="174"/>
      <c r="H1384" s="174"/>
      <c r="I1384" s="174"/>
      <c r="J1384" s="174"/>
      <c r="K1384" s="174"/>
      <c r="L1384" s="174"/>
      <c r="M1384" s="174"/>
      <c r="N1384" s="174"/>
      <c r="O1384" s="174"/>
      <c r="P1384" s="174"/>
      <c r="Q1384" s="174"/>
      <c r="R1384" s="174"/>
      <c r="S1384" s="174"/>
      <c r="T1384" s="174"/>
      <c r="U1384" s="174"/>
      <c r="V1384" s="174"/>
      <c r="W1384" s="174"/>
      <c r="X1384" s="174"/>
      <c r="Y1384" s="174"/>
      <c r="Z1384" s="174"/>
      <c r="AA1384" s="174"/>
      <c r="AB1384" s="174"/>
      <c r="AC1384" s="174"/>
      <c r="AD1384" s="174"/>
      <c r="AE1384" s="174"/>
      <c r="AF1384" s="174"/>
      <c r="AG1384" s="174"/>
      <c r="AH1384" s="174"/>
      <c r="AI1384" s="174"/>
      <c r="AJ1384" s="174"/>
      <c r="AK1384" s="174"/>
      <c r="AL1384" s="174"/>
      <c r="AM1384" s="174"/>
      <c r="AN1384" s="174"/>
      <c r="AO1384" s="174"/>
      <c r="AP1384" s="174"/>
      <c r="AQ1384" s="174"/>
      <c r="AR1384" s="174"/>
      <c r="AS1384" s="174"/>
      <c r="AT1384" s="174"/>
      <c r="AU1384" s="174"/>
      <c r="AV1384" s="174"/>
      <c r="AW1384" s="174"/>
      <c r="AX1384" s="174"/>
      <c r="AY1384" s="174"/>
      <c r="AZ1384" s="174"/>
      <c r="BA1384" s="174"/>
      <c r="BB1384" s="174"/>
      <c r="BC1384" s="174"/>
      <c r="BD1384" s="174"/>
      <c r="BE1384" s="174"/>
      <c r="BF1384" s="174"/>
      <c r="BG1384" s="174"/>
      <c r="BH1384" s="174"/>
      <c r="BI1384" s="174"/>
      <c r="BJ1384" s="174"/>
      <c r="BK1384" s="174"/>
      <c r="BL1384" s="174"/>
      <c r="BM1384" s="174"/>
      <c r="BN1384" s="174"/>
      <c r="BO1384" s="174"/>
      <c r="BP1384" s="174"/>
      <c r="BQ1384" s="174"/>
      <c r="BR1384" s="174"/>
      <c r="BS1384" s="174"/>
      <c r="BT1384" s="174"/>
    </row>
    <row r="1385" spans="1:72" s="177" customFormat="1">
      <c r="A1385" s="178"/>
      <c r="B1385" s="178"/>
      <c r="C1385" s="178"/>
      <c r="D1385" s="178"/>
      <c r="E1385" s="174"/>
      <c r="F1385" s="174"/>
      <c r="G1385" s="174"/>
      <c r="H1385" s="174"/>
      <c r="I1385" s="174"/>
      <c r="J1385" s="174"/>
      <c r="K1385" s="174"/>
      <c r="L1385" s="174"/>
      <c r="M1385" s="174"/>
      <c r="N1385" s="174"/>
      <c r="O1385" s="174"/>
      <c r="P1385" s="174"/>
      <c r="Q1385" s="174"/>
      <c r="R1385" s="174"/>
      <c r="S1385" s="174"/>
      <c r="T1385" s="174"/>
      <c r="U1385" s="174"/>
      <c r="V1385" s="174"/>
      <c r="W1385" s="174"/>
      <c r="X1385" s="174"/>
      <c r="Y1385" s="174"/>
      <c r="Z1385" s="174"/>
      <c r="AA1385" s="174"/>
      <c r="AB1385" s="174"/>
      <c r="AC1385" s="174"/>
      <c r="AD1385" s="174"/>
      <c r="AE1385" s="174"/>
      <c r="AF1385" s="174"/>
      <c r="AG1385" s="174"/>
      <c r="AH1385" s="174"/>
      <c r="AI1385" s="174"/>
      <c r="AJ1385" s="174"/>
      <c r="AK1385" s="174"/>
      <c r="AL1385" s="174"/>
      <c r="AM1385" s="174"/>
      <c r="AN1385" s="174"/>
      <c r="AO1385" s="174"/>
      <c r="AP1385" s="174"/>
      <c r="AQ1385" s="174"/>
      <c r="AR1385" s="174"/>
      <c r="AS1385" s="174"/>
      <c r="AT1385" s="174"/>
      <c r="AU1385" s="174"/>
      <c r="AV1385" s="174"/>
      <c r="AW1385" s="174"/>
      <c r="AX1385" s="174"/>
      <c r="AY1385" s="174"/>
      <c r="AZ1385" s="174"/>
      <c r="BA1385" s="174"/>
      <c r="BB1385" s="174"/>
      <c r="BC1385" s="174"/>
      <c r="BD1385" s="174"/>
      <c r="BE1385" s="174"/>
      <c r="BF1385" s="174"/>
      <c r="BG1385" s="174"/>
      <c r="BH1385" s="174"/>
      <c r="BI1385" s="174"/>
      <c r="BJ1385" s="174"/>
      <c r="BK1385" s="174"/>
      <c r="BL1385" s="174"/>
      <c r="BM1385" s="174"/>
      <c r="BN1385" s="174"/>
      <c r="BO1385" s="174"/>
      <c r="BP1385" s="174"/>
      <c r="BQ1385" s="174"/>
      <c r="BR1385" s="174"/>
      <c r="BS1385" s="174"/>
      <c r="BT1385" s="174"/>
    </row>
    <row r="1386" spans="1:72" s="177" customFormat="1">
      <c r="A1386" s="178"/>
      <c r="B1386" s="178"/>
      <c r="C1386" s="178"/>
      <c r="D1386" s="178"/>
      <c r="E1386" s="174"/>
      <c r="F1386" s="174"/>
      <c r="G1386" s="174"/>
      <c r="H1386" s="174"/>
      <c r="I1386" s="174"/>
      <c r="J1386" s="174"/>
      <c r="K1386" s="174"/>
      <c r="L1386" s="174"/>
      <c r="M1386" s="174"/>
      <c r="N1386" s="174"/>
      <c r="O1386" s="174"/>
      <c r="P1386" s="174"/>
      <c r="Q1386" s="174"/>
      <c r="R1386" s="174"/>
      <c r="S1386" s="174"/>
      <c r="T1386" s="174"/>
      <c r="U1386" s="174"/>
      <c r="V1386" s="174"/>
      <c r="W1386" s="174"/>
      <c r="X1386" s="174"/>
      <c r="Y1386" s="174"/>
      <c r="Z1386" s="174"/>
      <c r="AA1386" s="174"/>
      <c r="AB1386" s="174"/>
      <c r="AC1386" s="174"/>
      <c r="AD1386" s="174"/>
      <c r="AE1386" s="174"/>
      <c r="AF1386" s="174"/>
      <c r="AG1386" s="174"/>
      <c r="AH1386" s="174"/>
      <c r="AI1386" s="174"/>
      <c r="AJ1386" s="174"/>
      <c r="AK1386" s="174"/>
      <c r="AL1386" s="174"/>
      <c r="AM1386" s="174"/>
      <c r="AN1386" s="174"/>
      <c r="AO1386" s="174"/>
      <c r="AP1386" s="174"/>
      <c r="AQ1386" s="174"/>
      <c r="AR1386" s="174"/>
      <c r="AS1386" s="174"/>
      <c r="AT1386" s="174"/>
      <c r="AU1386" s="174"/>
      <c r="AV1386" s="174"/>
      <c r="AW1386" s="174"/>
      <c r="AX1386" s="174"/>
      <c r="AY1386" s="174"/>
      <c r="AZ1386" s="174"/>
      <c r="BA1386" s="174"/>
      <c r="BB1386" s="174"/>
      <c r="BC1386" s="174"/>
      <c r="BD1386" s="174"/>
      <c r="BE1386" s="174"/>
      <c r="BF1386" s="174"/>
      <c r="BG1386" s="174"/>
      <c r="BH1386" s="174"/>
      <c r="BI1386" s="174"/>
      <c r="BJ1386" s="174"/>
      <c r="BK1386" s="174"/>
      <c r="BL1386" s="174"/>
      <c r="BM1386" s="174"/>
      <c r="BN1386" s="174"/>
      <c r="BO1386" s="174"/>
      <c r="BP1386" s="174"/>
      <c r="BQ1386" s="174"/>
      <c r="BR1386" s="174"/>
      <c r="BS1386" s="174"/>
      <c r="BT1386" s="174"/>
    </row>
    <row r="1387" spans="1:72" s="177" customFormat="1">
      <c r="A1387" s="178"/>
      <c r="B1387" s="178"/>
      <c r="C1387" s="178"/>
      <c r="D1387" s="178"/>
      <c r="E1387" s="174"/>
      <c r="F1387" s="174"/>
      <c r="G1387" s="174"/>
      <c r="H1387" s="174"/>
      <c r="I1387" s="174"/>
      <c r="J1387" s="174"/>
      <c r="K1387" s="174"/>
      <c r="L1387" s="174"/>
      <c r="M1387" s="174"/>
      <c r="N1387" s="174"/>
      <c r="O1387" s="174"/>
      <c r="P1387" s="174"/>
      <c r="Q1387" s="174"/>
      <c r="R1387" s="174"/>
      <c r="S1387" s="174"/>
      <c r="T1387" s="174"/>
      <c r="U1387" s="174"/>
      <c r="V1387" s="174"/>
      <c r="W1387" s="174"/>
      <c r="X1387" s="174"/>
      <c r="Y1387" s="174"/>
      <c r="Z1387" s="174"/>
      <c r="AA1387" s="174"/>
      <c r="AB1387" s="174"/>
      <c r="AC1387" s="174"/>
      <c r="AD1387" s="174"/>
      <c r="AE1387" s="174"/>
      <c r="AF1387" s="174"/>
      <c r="AG1387" s="174"/>
      <c r="AH1387" s="174"/>
      <c r="AI1387" s="174"/>
      <c r="AJ1387" s="174"/>
      <c r="AK1387" s="174"/>
      <c r="AL1387" s="174"/>
      <c r="AM1387" s="174"/>
      <c r="AN1387" s="174"/>
      <c r="AO1387" s="174"/>
      <c r="AP1387" s="174"/>
      <c r="AQ1387" s="174"/>
      <c r="AR1387" s="174"/>
      <c r="AS1387" s="174"/>
      <c r="AT1387" s="174"/>
      <c r="AU1387" s="174"/>
      <c r="AV1387" s="174"/>
      <c r="AW1387" s="174"/>
      <c r="AX1387" s="174"/>
      <c r="AY1387" s="174"/>
      <c r="AZ1387" s="174"/>
      <c r="BA1387" s="174"/>
      <c r="BB1387" s="174"/>
      <c r="BC1387" s="174"/>
      <c r="BD1387" s="174"/>
      <c r="BE1387" s="174"/>
      <c r="BF1387" s="174"/>
      <c r="BG1387" s="174"/>
      <c r="BH1387" s="174"/>
      <c r="BI1387" s="174"/>
      <c r="BJ1387" s="174"/>
      <c r="BK1387" s="174"/>
      <c r="BL1387" s="174"/>
      <c r="BM1387" s="174"/>
      <c r="BN1387" s="174"/>
      <c r="BO1387" s="174"/>
      <c r="BP1387" s="174"/>
      <c r="BQ1387" s="174"/>
      <c r="BR1387" s="174"/>
      <c r="BS1387" s="174"/>
      <c r="BT1387" s="174"/>
    </row>
    <row r="1388" spans="1:72" s="177" customFormat="1">
      <c r="A1388" s="178"/>
      <c r="B1388" s="178"/>
      <c r="C1388" s="178"/>
      <c r="D1388" s="178"/>
      <c r="E1388" s="174"/>
      <c r="F1388" s="174"/>
      <c r="G1388" s="174"/>
      <c r="H1388" s="174"/>
      <c r="I1388" s="174"/>
      <c r="J1388" s="174"/>
      <c r="K1388" s="174"/>
      <c r="L1388" s="174"/>
      <c r="M1388" s="174"/>
      <c r="N1388" s="174"/>
      <c r="O1388" s="174"/>
      <c r="P1388" s="174"/>
      <c r="Q1388" s="174"/>
      <c r="R1388" s="174"/>
      <c r="S1388" s="174"/>
      <c r="T1388" s="174"/>
      <c r="U1388" s="174"/>
      <c r="V1388" s="174"/>
      <c r="W1388" s="174"/>
      <c r="X1388" s="174"/>
      <c r="Y1388" s="174"/>
      <c r="Z1388" s="174"/>
      <c r="AA1388" s="174"/>
      <c r="AB1388" s="174"/>
      <c r="AC1388" s="174"/>
      <c r="AD1388" s="174"/>
      <c r="AE1388" s="174"/>
      <c r="AF1388" s="174"/>
      <c r="AG1388" s="174"/>
      <c r="AH1388" s="174"/>
      <c r="AI1388" s="174"/>
      <c r="AJ1388" s="174"/>
      <c r="AK1388" s="174"/>
      <c r="AL1388" s="174"/>
      <c r="AM1388" s="174"/>
      <c r="AN1388" s="174"/>
      <c r="AO1388" s="174"/>
      <c r="AP1388" s="174"/>
      <c r="AQ1388" s="174"/>
      <c r="AR1388" s="174"/>
      <c r="AS1388" s="174"/>
      <c r="AT1388" s="174"/>
      <c r="AU1388" s="174"/>
      <c r="AV1388" s="174"/>
      <c r="AW1388" s="174"/>
      <c r="AX1388" s="174"/>
      <c r="AY1388" s="174"/>
      <c r="AZ1388" s="174"/>
      <c r="BA1388" s="174"/>
      <c r="BB1388" s="174"/>
      <c r="BC1388" s="174"/>
      <c r="BD1388" s="174"/>
      <c r="BE1388" s="174"/>
      <c r="BF1388" s="174"/>
      <c r="BG1388" s="174"/>
      <c r="BH1388" s="174"/>
      <c r="BI1388" s="174"/>
      <c r="BJ1388" s="174"/>
      <c r="BK1388" s="174"/>
      <c r="BL1388" s="174"/>
      <c r="BM1388" s="174"/>
      <c r="BN1388" s="174"/>
      <c r="BO1388" s="174"/>
      <c r="BP1388" s="174"/>
      <c r="BQ1388" s="174"/>
      <c r="BR1388" s="174"/>
      <c r="BS1388" s="174"/>
      <c r="BT1388" s="174"/>
    </row>
    <row r="1389" spans="1:72" s="177" customFormat="1">
      <c r="A1389" s="178"/>
      <c r="B1389" s="178"/>
      <c r="C1389" s="178"/>
      <c r="D1389" s="178"/>
      <c r="E1389" s="174"/>
      <c r="F1389" s="174"/>
      <c r="G1389" s="174"/>
      <c r="H1389" s="174"/>
      <c r="I1389" s="174"/>
      <c r="J1389" s="174"/>
      <c r="K1389" s="174"/>
      <c r="L1389" s="174"/>
      <c r="M1389" s="174"/>
      <c r="N1389" s="174"/>
      <c r="O1389" s="174"/>
      <c r="P1389" s="174"/>
      <c r="Q1389" s="174"/>
      <c r="R1389" s="174"/>
      <c r="S1389" s="174"/>
      <c r="T1389" s="174"/>
      <c r="U1389" s="174"/>
      <c r="V1389" s="174"/>
      <c r="W1389" s="174"/>
      <c r="X1389" s="174"/>
      <c r="Y1389" s="174"/>
      <c r="Z1389" s="174"/>
      <c r="AA1389" s="174"/>
      <c r="AB1389" s="174"/>
      <c r="AC1389" s="174"/>
      <c r="AD1389" s="174"/>
      <c r="AE1389" s="174"/>
      <c r="AF1389" s="174"/>
      <c r="AG1389" s="174"/>
      <c r="AH1389" s="174"/>
      <c r="AI1389" s="174"/>
      <c r="AJ1389" s="174"/>
      <c r="AK1389" s="174"/>
      <c r="AL1389" s="174"/>
      <c r="AM1389" s="174"/>
      <c r="AN1389" s="174"/>
      <c r="AO1389" s="174"/>
      <c r="AP1389" s="174"/>
      <c r="AQ1389" s="174"/>
      <c r="AR1389" s="174"/>
      <c r="AS1389" s="174"/>
      <c r="AT1389" s="174"/>
      <c r="AU1389" s="174"/>
      <c r="AV1389" s="174"/>
      <c r="AW1389" s="174"/>
      <c r="AX1389" s="174"/>
      <c r="AY1389" s="174"/>
      <c r="AZ1389" s="174"/>
      <c r="BA1389" s="174"/>
      <c r="BB1389" s="174"/>
      <c r="BC1389" s="174"/>
      <c r="BD1389" s="174"/>
      <c r="BE1389" s="174"/>
      <c r="BF1389" s="174"/>
      <c r="BG1389" s="174"/>
      <c r="BH1389" s="174"/>
      <c r="BI1389" s="174"/>
      <c r="BJ1389" s="174"/>
      <c r="BK1389" s="174"/>
      <c r="BL1389" s="174"/>
      <c r="BM1389" s="174"/>
      <c r="BN1389" s="174"/>
      <c r="BO1389" s="174"/>
      <c r="BP1389" s="174"/>
      <c r="BQ1389" s="174"/>
      <c r="BR1389" s="174"/>
      <c r="BS1389" s="174"/>
      <c r="BT1389" s="174"/>
    </row>
    <row r="1390" spans="1:72" s="177" customFormat="1">
      <c r="A1390" s="178"/>
      <c r="B1390" s="178"/>
      <c r="C1390" s="178"/>
      <c r="D1390" s="178"/>
      <c r="E1390" s="174"/>
      <c r="F1390" s="174"/>
      <c r="G1390" s="174"/>
      <c r="H1390" s="174"/>
      <c r="I1390" s="174"/>
      <c r="J1390" s="174"/>
      <c r="K1390" s="174"/>
      <c r="L1390" s="174"/>
      <c r="M1390" s="174"/>
      <c r="N1390" s="174"/>
      <c r="O1390" s="174"/>
      <c r="P1390" s="174"/>
      <c r="Q1390" s="174"/>
      <c r="R1390" s="174"/>
      <c r="S1390" s="174"/>
      <c r="T1390" s="174"/>
      <c r="U1390" s="174"/>
      <c r="V1390" s="174"/>
      <c r="W1390" s="174"/>
      <c r="X1390" s="174"/>
      <c r="Y1390" s="174"/>
      <c r="Z1390" s="174"/>
      <c r="AA1390" s="174"/>
      <c r="AB1390" s="174"/>
      <c r="AC1390" s="174"/>
      <c r="AD1390" s="174"/>
      <c r="AE1390" s="174"/>
      <c r="AF1390" s="174"/>
      <c r="AG1390" s="174"/>
      <c r="AH1390" s="174"/>
      <c r="AI1390" s="174"/>
      <c r="AJ1390" s="174"/>
      <c r="AK1390" s="174"/>
      <c r="AL1390" s="174"/>
      <c r="AM1390" s="174"/>
      <c r="AN1390" s="174"/>
      <c r="AO1390" s="174"/>
      <c r="AP1390" s="174"/>
      <c r="AQ1390" s="174"/>
      <c r="AR1390" s="174"/>
      <c r="AS1390" s="174"/>
      <c r="AT1390" s="174"/>
      <c r="AU1390" s="174"/>
      <c r="AV1390" s="174"/>
      <c r="AW1390" s="174"/>
      <c r="AX1390" s="174"/>
      <c r="AY1390" s="174"/>
      <c r="AZ1390" s="174"/>
      <c r="BA1390" s="174"/>
      <c r="BB1390" s="174"/>
      <c r="BC1390" s="174"/>
      <c r="BD1390" s="174"/>
      <c r="BE1390" s="174"/>
      <c r="BF1390" s="174"/>
      <c r="BG1390" s="174"/>
      <c r="BH1390" s="174"/>
      <c r="BI1390" s="174"/>
      <c r="BJ1390" s="174"/>
      <c r="BK1390" s="174"/>
      <c r="BL1390" s="174"/>
      <c r="BM1390" s="174"/>
      <c r="BN1390" s="174"/>
      <c r="BO1390" s="174"/>
      <c r="BP1390" s="174"/>
      <c r="BQ1390" s="174"/>
      <c r="BR1390" s="174"/>
      <c r="BS1390" s="174"/>
      <c r="BT1390" s="174"/>
    </row>
    <row r="1391" spans="1:72" s="177" customFormat="1">
      <c r="A1391" s="178"/>
      <c r="B1391" s="178"/>
      <c r="C1391" s="178"/>
      <c r="D1391" s="178"/>
      <c r="E1391" s="174"/>
      <c r="F1391" s="174"/>
      <c r="G1391" s="174"/>
      <c r="H1391" s="174"/>
      <c r="I1391" s="174"/>
      <c r="J1391" s="174"/>
      <c r="K1391" s="174"/>
      <c r="L1391" s="174"/>
      <c r="M1391" s="174"/>
      <c r="N1391" s="174"/>
      <c r="O1391" s="174"/>
      <c r="P1391" s="174"/>
      <c r="Q1391" s="174"/>
      <c r="R1391" s="174"/>
      <c r="S1391" s="174"/>
      <c r="T1391" s="174"/>
      <c r="U1391" s="174"/>
      <c r="V1391" s="174"/>
      <c r="W1391" s="174"/>
      <c r="X1391" s="174"/>
      <c r="Y1391" s="174"/>
      <c r="Z1391" s="174"/>
      <c r="AA1391" s="174"/>
      <c r="AB1391" s="174"/>
      <c r="AC1391" s="174"/>
      <c r="AD1391" s="174"/>
      <c r="AE1391" s="174"/>
      <c r="AF1391" s="174"/>
      <c r="AG1391" s="174"/>
      <c r="AH1391" s="174"/>
      <c r="AI1391" s="174"/>
      <c r="AJ1391" s="174"/>
      <c r="AK1391" s="174"/>
      <c r="AL1391" s="174"/>
      <c r="AM1391" s="174"/>
      <c r="AN1391" s="174"/>
      <c r="AO1391" s="174"/>
      <c r="AP1391" s="174"/>
      <c r="AQ1391" s="174"/>
      <c r="AR1391" s="174"/>
      <c r="AS1391" s="174"/>
      <c r="AT1391" s="174"/>
      <c r="AU1391" s="174"/>
      <c r="AV1391" s="174"/>
      <c r="AW1391" s="174"/>
      <c r="AX1391" s="174"/>
      <c r="AY1391" s="174"/>
      <c r="AZ1391" s="174"/>
      <c r="BA1391" s="174"/>
      <c r="BB1391" s="174"/>
      <c r="BC1391" s="174"/>
      <c r="BD1391" s="174"/>
      <c r="BE1391" s="174"/>
      <c r="BF1391" s="174"/>
      <c r="BG1391" s="174"/>
      <c r="BH1391" s="174"/>
      <c r="BI1391" s="174"/>
      <c r="BJ1391" s="174"/>
      <c r="BK1391" s="174"/>
      <c r="BL1391" s="174"/>
      <c r="BM1391" s="174"/>
      <c r="BN1391" s="174"/>
      <c r="BO1391" s="174"/>
      <c r="BP1391" s="174"/>
      <c r="BQ1391" s="174"/>
      <c r="BR1391" s="174"/>
      <c r="BS1391" s="174"/>
      <c r="BT1391" s="174"/>
    </row>
    <row r="1392" spans="1:72" s="177" customFormat="1">
      <c r="A1392" s="178"/>
      <c r="B1392" s="178"/>
      <c r="C1392" s="178"/>
      <c r="D1392" s="178"/>
      <c r="E1392" s="174"/>
      <c r="F1392" s="174"/>
      <c r="G1392" s="174"/>
      <c r="H1392" s="174"/>
      <c r="I1392" s="174"/>
      <c r="J1392" s="174"/>
      <c r="K1392" s="174"/>
      <c r="L1392" s="174"/>
      <c r="M1392" s="174"/>
      <c r="N1392" s="174"/>
      <c r="O1392" s="174"/>
      <c r="P1392" s="174"/>
      <c r="Q1392" s="174"/>
      <c r="R1392" s="174"/>
      <c r="S1392" s="174"/>
      <c r="T1392" s="174"/>
      <c r="U1392" s="174"/>
      <c r="V1392" s="174"/>
      <c r="W1392" s="174"/>
      <c r="X1392" s="174"/>
      <c r="Y1392" s="174"/>
      <c r="Z1392" s="174"/>
      <c r="AA1392" s="174"/>
      <c r="AB1392" s="174"/>
      <c r="AC1392" s="174"/>
      <c r="AD1392" s="174"/>
      <c r="AE1392" s="174"/>
      <c r="AF1392" s="174"/>
      <c r="AG1392" s="174"/>
      <c r="AH1392" s="174"/>
      <c r="AI1392" s="174"/>
      <c r="AJ1392" s="174"/>
      <c r="AK1392" s="174"/>
      <c r="AL1392" s="174"/>
      <c r="AM1392" s="174"/>
      <c r="AN1392" s="174"/>
      <c r="AO1392" s="174"/>
      <c r="AP1392" s="174"/>
      <c r="AQ1392" s="174"/>
      <c r="AR1392" s="174"/>
      <c r="AS1392" s="174"/>
      <c r="AT1392" s="174"/>
      <c r="AU1392" s="174"/>
      <c r="AV1392" s="174"/>
      <c r="AW1392" s="174"/>
      <c r="AX1392" s="174"/>
      <c r="AY1392" s="174"/>
      <c r="AZ1392" s="174"/>
      <c r="BA1392" s="174"/>
      <c r="BB1392" s="174"/>
      <c r="BC1392" s="174"/>
      <c r="BD1392" s="174"/>
      <c r="BE1392" s="174"/>
      <c r="BF1392" s="174"/>
      <c r="BG1392" s="174"/>
      <c r="BH1392" s="174"/>
      <c r="BI1392" s="174"/>
      <c r="BJ1392" s="174"/>
      <c r="BK1392" s="174"/>
      <c r="BL1392" s="174"/>
      <c r="BM1392" s="174"/>
      <c r="BN1392" s="174"/>
      <c r="BO1392" s="174"/>
      <c r="BP1392" s="174"/>
      <c r="BQ1392" s="174"/>
      <c r="BR1392" s="174"/>
      <c r="BS1392" s="174"/>
      <c r="BT1392" s="174"/>
    </row>
    <row r="1393" spans="1:72" s="177" customFormat="1">
      <c r="A1393" s="178"/>
      <c r="B1393" s="178"/>
      <c r="C1393" s="178"/>
      <c r="D1393" s="178"/>
      <c r="E1393" s="174"/>
      <c r="F1393" s="174"/>
      <c r="G1393" s="174"/>
      <c r="H1393" s="174"/>
      <c r="I1393" s="174"/>
      <c r="J1393" s="174"/>
      <c r="K1393" s="174"/>
      <c r="L1393" s="174"/>
      <c r="M1393" s="174"/>
      <c r="N1393" s="174"/>
      <c r="O1393" s="174"/>
      <c r="P1393" s="174"/>
      <c r="Q1393" s="174"/>
      <c r="R1393" s="174"/>
      <c r="S1393" s="174"/>
      <c r="T1393" s="174"/>
      <c r="U1393" s="174"/>
      <c r="V1393" s="174"/>
      <c r="W1393" s="174"/>
      <c r="X1393" s="174"/>
      <c r="Y1393" s="174"/>
      <c r="Z1393" s="174"/>
      <c r="AA1393" s="174"/>
      <c r="AB1393" s="174"/>
      <c r="AC1393" s="174"/>
      <c r="AD1393" s="174"/>
      <c r="AE1393" s="174"/>
      <c r="AF1393" s="174"/>
      <c r="AG1393" s="174"/>
      <c r="AH1393" s="174"/>
      <c r="AI1393" s="174"/>
      <c r="AJ1393" s="174"/>
      <c r="AK1393" s="174"/>
      <c r="AL1393" s="174"/>
      <c r="AM1393" s="174"/>
      <c r="AN1393" s="174"/>
      <c r="AO1393" s="174"/>
      <c r="AP1393" s="174"/>
      <c r="AQ1393" s="174"/>
      <c r="AR1393" s="174"/>
      <c r="AS1393" s="174"/>
      <c r="AT1393" s="174"/>
      <c r="AU1393" s="174"/>
      <c r="AV1393" s="174"/>
      <c r="AW1393" s="174"/>
      <c r="AX1393" s="174"/>
      <c r="AY1393" s="174"/>
      <c r="AZ1393" s="174"/>
      <c r="BA1393" s="174"/>
      <c r="BB1393" s="174"/>
      <c r="BC1393" s="174"/>
      <c r="BD1393" s="174"/>
      <c r="BE1393" s="174"/>
      <c r="BF1393" s="174"/>
      <c r="BG1393" s="174"/>
      <c r="BH1393" s="174"/>
      <c r="BI1393" s="174"/>
      <c r="BJ1393" s="174"/>
      <c r="BK1393" s="174"/>
      <c r="BL1393" s="174"/>
      <c r="BM1393" s="174"/>
      <c r="BN1393" s="174"/>
      <c r="BO1393" s="174"/>
      <c r="BP1393" s="174"/>
      <c r="BQ1393" s="174"/>
      <c r="BR1393" s="174"/>
      <c r="BS1393" s="174"/>
      <c r="BT1393" s="174"/>
    </row>
    <row r="1394" spans="1:72" s="177" customFormat="1">
      <c r="A1394" s="178"/>
      <c r="B1394" s="178"/>
      <c r="C1394" s="178"/>
      <c r="D1394" s="178"/>
      <c r="E1394" s="174"/>
      <c r="F1394" s="174"/>
      <c r="G1394" s="174"/>
      <c r="H1394" s="174"/>
      <c r="I1394" s="174"/>
      <c r="J1394" s="174"/>
      <c r="K1394" s="174"/>
      <c r="L1394" s="174"/>
      <c r="M1394" s="174"/>
      <c r="N1394" s="174"/>
      <c r="O1394" s="174"/>
      <c r="P1394" s="174"/>
      <c r="Q1394" s="174"/>
      <c r="R1394" s="174"/>
      <c r="S1394" s="174"/>
      <c r="T1394" s="174"/>
      <c r="U1394" s="174"/>
      <c r="V1394" s="174"/>
      <c r="W1394" s="174"/>
      <c r="X1394" s="174"/>
      <c r="Y1394" s="174"/>
      <c r="Z1394" s="174"/>
      <c r="AA1394" s="174"/>
      <c r="AB1394" s="174"/>
      <c r="AC1394" s="174"/>
      <c r="AD1394" s="174"/>
      <c r="AE1394" s="174"/>
      <c r="AF1394" s="174"/>
      <c r="AG1394" s="174"/>
      <c r="AH1394" s="174"/>
      <c r="AI1394" s="174"/>
      <c r="AJ1394" s="174"/>
      <c r="AK1394" s="174"/>
      <c r="AL1394" s="174"/>
      <c r="AM1394" s="174"/>
      <c r="AN1394" s="174"/>
      <c r="AO1394" s="174"/>
      <c r="AP1394" s="174"/>
      <c r="AQ1394" s="174"/>
      <c r="AR1394" s="174"/>
      <c r="AS1394" s="174"/>
      <c r="AT1394" s="174"/>
      <c r="AU1394" s="174"/>
      <c r="AV1394" s="174"/>
      <c r="AW1394" s="174"/>
      <c r="AX1394" s="174"/>
      <c r="AY1394" s="174"/>
      <c r="AZ1394" s="174"/>
      <c r="BA1394" s="174"/>
      <c r="BB1394" s="174"/>
      <c r="BC1394" s="174"/>
      <c r="BD1394" s="174"/>
      <c r="BE1394" s="174"/>
      <c r="BF1394" s="174"/>
      <c r="BG1394" s="174"/>
      <c r="BH1394" s="174"/>
      <c r="BI1394" s="174"/>
      <c r="BJ1394" s="174"/>
      <c r="BK1394" s="174"/>
      <c r="BL1394" s="174"/>
      <c r="BM1394" s="174"/>
      <c r="BN1394" s="174"/>
      <c r="BO1394" s="174"/>
      <c r="BP1394" s="174"/>
      <c r="BQ1394" s="174"/>
      <c r="BR1394" s="174"/>
      <c r="BS1394" s="174"/>
      <c r="BT1394" s="174"/>
    </row>
    <row r="1395" spans="1:72" s="177" customFormat="1">
      <c r="A1395" s="178"/>
      <c r="B1395" s="178"/>
      <c r="C1395" s="178"/>
      <c r="D1395" s="178"/>
      <c r="E1395" s="174"/>
      <c r="F1395" s="174"/>
      <c r="G1395" s="174"/>
      <c r="H1395" s="174"/>
      <c r="I1395" s="174"/>
      <c r="J1395" s="174"/>
      <c r="K1395" s="174"/>
      <c r="L1395" s="174"/>
      <c r="M1395" s="174"/>
      <c r="N1395" s="174"/>
      <c r="O1395" s="174"/>
      <c r="P1395" s="174"/>
      <c r="Q1395" s="174"/>
      <c r="R1395" s="174"/>
      <c r="S1395" s="174"/>
      <c r="T1395" s="174"/>
      <c r="U1395" s="174"/>
      <c r="V1395" s="174"/>
      <c r="W1395" s="174"/>
      <c r="X1395" s="174"/>
      <c r="Y1395" s="174"/>
      <c r="Z1395" s="174"/>
      <c r="AA1395" s="174"/>
      <c r="AB1395" s="174"/>
      <c r="AC1395" s="174"/>
      <c r="AD1395" s="174"/>
      <c r="AE1395" s="174"/>
      <c r="AF1395" s="174"/>
      <c r="AG1395" s="174"/>
      <c r="AH1395" s="174"/>
      <c r="AI1395" s="174"/>
      <c r="AJ1395" s="174"/>
      <c r="AK1395" s="174"/>
      <c r="AL1395" s="174"/>
      <c r="AM1395" s="174"/>
      <c r="AN1395" s="174"/>
      <c r="AO1395" s="174"/>
      <c r="AP1395" s="174"/>
      <c r="AQ1395" s="174"/>
      <c r="AR1395" s="174"/>
      <c r="AS1395" s="174"/>
      <c r="AT1395" s="174"/>
      <c r="AU1395" s="174"/>
      <c r="AV1395" s="174"/>
      <c r="AW1395" s="174"/>
      <c r="AX1395" s="174"/>
      <c r="AY1395" s="174"/>
      <c r="AZ1395" s="174"/>
      <c r="BA1395" s="174"/>
      <c r="BB1395" s="174"/>
      <c r="BC1395" s="174"/>
      <c r="BD1395" s="174"/>
      <c r="BE1395" s="174"/>
      <c r="BF1395" s="174"/>
      <c r="BG1395" s="174"/>
      <c r="BH1395" s="174"/>
      <c r="BI1395" s="174"/>
      <c r="BJ1395" s="174"/>
      <c r="BK1395" s="174"/>
      <c r="BL1395" s="174"/>
      <c r="BM1395" s="174"/>
      <c r="BN1395" s="174"/>
      <c r="BO1395" s="174"/>
      <c r="BP1395" s="174"/>
      <c r="BQ1395" s="174"/>
      <c r="BR1395" s="174"/>
      <c r="BS1395" s="174"/>
      <c r="BT1395" s="174"/>
    </row>
    <row r="1396" spans="1:72" s="177" customFormat="1">
      <c r="A1396" s="178"/>
      <c r="B1396" s="178"/>
      <c r="C1396" s="178"/>
      <c r="D1396" s="178"/>
      <c r="E1396" s="174"/>
      <c r="F1396" s="174"/>
      <c r="G1396" s="174"/>
      <c r="H1396" s="174"/>
      <c r="I1396" s="174"/>
      <c r="J1396" s="174"/>
      <c r="K1396" s="174"/>
      <c r="L1396" s="174"/>
      <c r="M1396" s="174"/>
      <c r="N1396" s="174"/>
      <c r="O1396" s="174"/>
      <c r="P1396" s="174"/>
      <c r="Q1396" s="174"/>
      <c r="R1396" s="174"/>
      <c r="S1396" s="174"/>
      <c r="T1396" s="174"/>
      <c r="U1396" s="174"/>
      <c r="V1396" s="174"/>
      <c r="W1396" s="174"/>
      <c r="X1396" s="174"/>
      <c r="Y1396" s="174"/>
      <c r="Z1396" s="174"/>
      <c r="AA1396" s="174"/>
      <c r="AB1396" s="174"/>
      <c r="AC1396" s="174"/>
      <c r="AD1396" s="174"/>
      <c r="AE1396" s="174"/>
      <c r="AF1396" s="174"/>
      <c r="AG1396" s="174"/>
      <c r="AH1396" s="174"/>
      <c r="AI1396" s="174"/>
      <c r="AJ1396" s="174"/>
      <c r="AK1396" s="174"/>
      <c r="AL1396" s="174"/>
      <c r="AM1396" s="174"/>
      <c r="AN1396" s="174"/>
      <c r="AO1396" s="174"/>
      <c r="AP1396" s="174"/>
      <c r="AQ1396" s="174"/>
      <c r="AR1396" s="174"/>
      <c r="AS1396" s="174"/>
      <c r="AT1396" s="174"/>
      <c r="AU1396" s="174"/>
      <c r="AV1396" s="174"/>
      <c r="AW1396" s="174"/>
      <c r="AX1396" s="174"/>
      <c r="AY1396" s="174"/>
      <c r="AZ1396" s="174"/>
      <c r="BA1396" s="174"/>
      <c r="BB1396" s="174"/>
      <c r="BC1396" s="174"/>
      <c r="BD1396" s="174"/>
      <c r="BE1396" s="174"/>
      <c r="BF1396" s="174"/>
      <c r="BG1396" s="174"/>
      <c r="BH1396" s="174"/>
      <c r="BI1396" s="174"/>
      <c r="BJ1396" s="174"/>
      <c r="BK1396" s="174"/>
      <c r="BL1396" s="174"/>
      <c r="BM1396" s="174"/>
      <c r="BN1396" s="174"/>
      <c r="BO1396" s="174"/>
      <c r="BP1396" s="174"/>
      <c r="BQ1396" s="174"/>
      <c r="BR1396" s="174"/>
      <c r="BS1396" s="174"/>
      <c r="BT1396" s="174"/>
    </row>
    <row r="1397" spans="1:72" s="177" customFormat="1">
      <c r="A1397" s="178"/>
      <c r="B1397" s="178"/>
      <c r="C1397" s="178"/>
      <c r="D1397" s="178"/>
      <c r="E1397" s="174"/>
      <c r="F1397" s="174"/>
      <c r="G1397" s="174"/>
      <c r="H1397" s="174"/>
      <c r="I1397" s="174"/>
      <c r="J1397" s="174"/>
      <c r="K1397" s="174"/>
      <c r="L1397" s="174"/>
      <c r="M1397" s="174"/>
      <c r="N1397" s="174"/>
      <c r="O1397" s="174"/>
      <c r="P1397" s="174"/>
      <c r="Q1397" s="174"/>
      <c r="R1397" s="174"/>
      <c r="S1397" s="174"/>
      <c r="T1397" s="174"/>
      <c r="U1397" s="174"/>
      <c r="V1397" s="174"/>
      <c r="W1397" s="174"/>
      <c r="X1397" s="174"/>
      <c r="Y1397" s="174"/>
      <c r="Z1397" s="174"/>
      <c r="AA1397" s="174"/>
      <c r="AB1397" s="174"/>
      <c r="AC1397" s="174"/>
      <c r="AD1397" s="174"/>
      <c r="AE1397" s="174"/>
      <c r="AF1397" s="174"/>
      <c r="AG1397" s="174"/>
      <c r="AH1397" s="174"/>
      <c r="AI1397" s="174"/>
      <c r="AJ1397" s="174"/>
      <c r="AK1397" s="174"/>
      <c r="AL1397" s="174"/>
      <c r="AM1397" s="174"/>
      <c r="AN1397" s="174"/>
      <c r="AO1397" s="174"/>
      <c r="AP1397" s="174"/>
      <c r="AQ1397" s="174"/>
      <c r="AR1397" s="174"/>
      <c r="AS1397" s="174"/>
      <c r="AT1397" s="174"/>
      <c r="AU1397" s="174"/>
      <c r="AV1397" s="174"/>
      <c r="AW1397" s="174"/>
      <c r="AX1397" s="174"/>
      <c r="AY1397" s="174"/>
      <c r="AZ1397" s="174"/>
      <c r="BA1397" s="174"/>
      <c r="BB1397" s="174"/>
      <c r="BC1397" s="174"/>
      <c r="BD1397" s="174"/>
      <c r="BE1397" s="174"/>
      <c r="BF1397" s="174"/>
      <c r="BG1397" s="174"/>
      <c r="BH1397" s="174"/>
      <c r="BI1397" s="174"/>
      <c r="BJ1397" s="174"/>
      <c r="BK1397" s="174"/>
      <c r="BL1397" s="174"/>
      <c r="BM1397" s="174"/>
      <c r="BN1397" s="174"/>
      <c r="BO1397" s="174"/>
      <c r="BP1397" s="174"/>
      <c r="BQ1397" s="174"/>
      <c r="BR1397" s="174"/>
      <c r="BS1397" s="174"/>
      <c r="BT1397" s="174"/>
    </row>
    <row r="1398" spans="1:72" s="177" customFormat="1">
      <c r="A1398" s="178"/>
      <c r="B1398" s="178"/>
      <c r="C1398" s="178"/>
      <c r="D1398" s="178"/>
      <c r="E1398" s="174"/>
      <c r="F1398" s="174"/>
      <c r="G1398" s="174"/>
      <c r="H1398" s="174"/>
      <c r="I1398" s="174"/>
      <c r="J1398" s="174"/>
      <c r="K1398" s="174"/>
      <c r="L1398" s="174"/>
      <c r="M1398" s="174"/>
      <c r="N1398" s="174"/>
      <c r="O1398" s="174"/>
      <c r="P1398" s="174"/>
      <c r="Q1398" s="174"/>
      <c r="R1398" s="174"/>
      <c r="S1398" s="174"/>
      <c r="T1398" s="174"/>
      <c r="U1398" s="174"/>
      <c r="V1398" s="174"/>
      <c r="W1398" s="174"/>
      <c r="X1398" s="174"/>
      <c r="Y1398" s="174"/>
      <c r="Z1398" s="174"/>
      <c r="AA1398" s="174"/>
      <c r="AB1398" s="174"/>
      <c r="AC1398" s="174"/>
      <c r="AD1398" s="174"/>
      <c r="AE1398" s="174"/>
      <c r="AF1398" s="174"/>
      <c r="AG1398" s="174"/>
      <c r="AH1398" s="174"/>
      <c r="AI1398" s="174"/>
      <c r="AJ1398" s="174"/>
      <c r="AK1398" s="174"/>
      <c r="AL1398" s="174"/>
      <c r="AM1398" s="174"/>
      <c r="AN1398" s="174"/>
      <c r="AO1398" s="174"/>
      <c r="AP1398" s="174"/>
      <c r="AQ1398" s="174"/>
      <c r="AR1398" s="174"/>
      <c r="AS1398" s="174"/>
      <c r="AT1398" s="174"/>
      <c r="AU1398" s="174"/>
      <c r="AV1398" s="174"/>
      <c r="AW1398" s="174"/>
      <c r="AX1398" s="174"/>
      <c r="AY1398" s="174"/>
      <c r="AZ1398" s="174"/>
      <c r="BA1398" s="174"/>
      <c r="BB1398" s="174"/>
      <c r="BC1398" s="174"/>
      <c r="BD1398" s="174"/>
      <c r="BE1398" s="174"/>
      <c r="BF1398" s="174"/>
      <c r="BG1398" s="174"/>
      <c r="BH1398" s="174"/>
      <c r="BI1398" s="174"/>
      <c r="BJ1398" s="174"/>
      <c r="BK1398" s="174"/>
      <c r="BL1398" s="174"/>
      <c r="BM1398" s="174"/>
      <c r="BN1398" s="174"/>
      <c r="BO1398" s="174"/>
      <c r="BP1398" s="174"/>
      <c r="BQ1398" s="174"/>
      <c r="BR1398" s="174"/>
      <c r="BS1398" s="174"/>
      <c r="BT1398" s="174"/>
    </row>
    <row r="1399" spans="1:72" s="177" customFormat="1">
      <c r="A1399" s="178"/>
      <c r="B1399" s="178"/>
      <c r="C1399" s="178"/>
      <c r="D1399" s="178"/>
      <c r="E1399" s="174"/>
      <c r="F1399" s="174"/>
      <c r="G1399" s="174"/>
      <c r="H1399" s="174"/>
      <c r="I1399" s="174"/>
      <c r="J1399" s="174"/>
      <c r="K1399" s="174"/>
      <c r="L1399" s="174"/>
      <c r="M1399" s="174"/>
      <c r="N1399" s="174"/>
      <c r="O1399" s="174"/>
      <c r="P1399" s="174"/>
      <c r="Q1399" s="174"/>
      <c r="R1399" s="174"/>
      <c r="S1399" s="174"/>
      <c r="T1399" s="174"/>
      <c r="U1399" s="174"/>
      <c r="V1399" s="174"/>
      <c r="W1399" s="174"/>
      <c r="X1399" s="174"/>
      <c r="Y1399" s="174"/>
      <c r="Z1399" s="174"/>
      <c r="AA1399" s="174"/>
      <c r="AB1399" s="174"/>
      <c r="AC1399" s="174"/>
      <c r="AD1399" s="174"/>
      <c r="AE1399" s="174"/>
      <c r="AF1399" s="174"/>
      <c r="AG1399" s="174"/>
      <c r="AH1399" s="174"/>
      <c r="AI1399" s="174"/>
      <c r="AJ1399" s="174"/>
      <c r="AK1399" s="174"/>
      <c r="AL1399" s="174"/>
      <c r="AM1399" s="174"/>
      <c r="AN1399" s="174"/>
      <c r="AO1399" s="174"/>
      <c r="AP1399" s="174"/>
      <c r="AQ1399" s="174"/>
      <c r="AR1399" s="174"/>
      <c r="AS1399" s="174"/>
      <c r="AT1399" s="174"/>
      <c r="AU1399" s="174"/>
      <c r="AV1399" s="174"/>
      <c r="AW1399" s="174"/>
      <c r="AX1399" s="174"/>
      <c r="AY1399" s="174"/>
      <c r="AZ1399" s="174"/>
      <c r="BA1399" s="174"/>
      <c r="BB1399" s="174"/>
      <c r="BC1399" s="174"/>
      <c r="BD1399" s="174"/>
      <c r="BE1399" s="174"/>
      <c r="BF1399" s="174"/>
      <c r="BG1399" s="174"/>
      <c r="BH1399" s="174"/>
      <c r="BI1399" s="174"/>
      <c r="BJ1399" s="174"/>
      <c r="BK1399" s="174"/>
      <c r="BL1399" s="174"/>
      <c r="BM1399" s="174"/>
      <c r="BN1399" s="174"/>
      <c r="BO1399" s="174"/>
      <c r="BP1399" s="174"/>
      <c r="BQ1399" s="174"/>
      <c r="BR1399" s="174"/>
      <c r="BS1399" s="174"/>
      <c r="BT1399" s="174"/>
    </row>
    <row r="1400" spans="1:72" s="177" customFormat="1">
      <c r="A1400" s="178"/>
      <c r="B1400" s="178"/>
      <c r="C1400" s="178"/>
      <c r="D1400" s="178"/>
      <c r="E1400" s="174"/>
      <c r="F1400" s="174"/>
      <c r="G1400" s="174"/>
      <c r="H1400" s="174"/>
      <c r="I1400" s="174"/>
      <c r="J1400" s="174"/>
      <c r="K1400" s="174"/>
      <c r="L1400" s="174"/>
      <c r="M1400" s="174"/>
      <c r="N1400" s="174"/>
      <c r="O1400" s="174"/>
      <c r="P1400" s="174"/>
      <c r="Q1400" s="174"/>
      <c r="R1400" s="174"/>
      <c r="S1400" s="174"/>
      <c r="T1400" s="174"/>
      <c r="U1400" s="174"/>
      <c r="V1400" s="174"/>
      <c r="W1400" s="174"/>
      <c r="X1400" s="174"/>
      <c r="Y1400" s="174"/>
      <c r="Z1400" s="174"/>
      <c r="AA1400" s="174"/>
      <c r="AB1400" s="174"/>
      <c r="AC1400" s="174"/>
      <c r="AD1400" s="174"/>
      <c r="AE1400" s="174"/>
      <c r="AF1400" s="174"/>
      <c r="AG1400" s="174"/>
      <c r="AH1400" s="174"/>
      <c r="AI1400" s="174"/>
      <c r="AJ1400" s="174"/>
      <c r="AK1400" s="174"/>
      <c r="AL1400" s="174"/>
      <c r="AM1400" s="174"/>
      <c r="AN1400" s="174"/>
      <c r="AO1400" s="174"/>
      <c r="AP1400" s="174"/>
      <c r="AQ1400" s="174"/>
      <c r="AR1400" s="174"/>
      <c r="AS1400" s="174"/>
      <c r="AT1400" s="174"/>
      <c r="AU1400" s="174"/>
      <c r="AV1400" s="174"/>
      <c r="AW1400" s="174"/>
      <c r="AX1400" s="174"/>
      <c r="AY1400" s="174"/>
      <c r="AZ1400" s="174"/>
      <c r="BA1400" s="174"/>
      <c r="BB1400" s="174"/>
      <c r="BC1400" s="174"/>
      <c r="BD1400" s="174"/>
      <c r="BE1400" s="174"/>
      <c r="BF1400" s="174"/>
      <c r="BG1400" s="174"/>
      <c r="BH1400" s="174"/>
      <c r="BI1400" s="174"/>
      <c r="BJ1400" s="174"/>
      <c r="BK1400" s="174"/>
      <c r="BL1400" s="174"/>
      <c r="BM1400" s="174"/>
      <c r="BN1400" s="174"/>
      <c r="BO1400" s="174"/>
      <c r="BP1400" s="174"/>
      <c r="BQ1400" s="174"/>
      <c r="BR1400" s="174"/>
      <c r="BS1400" s="174"/>
      <c r="BT1400" s="174"/>
    </row>
    <row r="1401" spans="1:72" s="177" customFormat="1">
      <c r="A1401" s="178"/>
      <c r="B1401" s="178"/>
      <c r="C1401" s="178"/>
      <c r="D1401" s="178"/>
      <c r="E1401" s="174"/>
      <c r="F1401" s="174"/>
      <c r="G1401" s="174"/>
      <c r="H1401" s="174"/>
      <c r="I1401" s="174"/>
      <c r="J1401" s="174"/>
      <c r="K1401" s="174"/>
      <c r="L1401" s="174"/>
      <c r="M1401" s="174"/>
      <c r="N1401" s="174"/>
      <c r="O1401" s="174"/>
      <c r="P1401" s="174"/>
      <c r="Q1401" s="174"/>
      <c r="R1401" s="174"/>
      <c r="S1401" s="174"/>
      <c r="T1401" s="174"/>
      <c r="U1401" s="174"/>
      <c r="V1401" s="174"/>
      <c r="W1401" s="174"/>
      <c r="X1401" s="174"/>
      <c r="Y1401" s="174"/>
      <c r="Z1401" s="174"/>
      <c r="AA1401" s="174"/>
      <c r="AB1401" s="174"/>
      <c r="AC1401" s="174"/>
      <c r="AD1401" s="174"/>
      <c r="AE1401" s="174"/>
      <c r="AF1401" s="174"/>
      <c r="AG1401" s="174"/>
      <c r="AH1401" s="174"/>
      <c r="AI1401" s="174"/>
      <c r="AJ1401" s="174"/>
      <c r="AK1401" s="174"/>
      <c r="AL1401" s="174"/>
      <c r="AM1401" s="174"/>
      <c r="AN1401" s="174"/>
      <c r="AO1401" s="174"/>
      <c r="AP1401" s="174"/>
      <c r="AQ1401" s="174"/>
      <c r="AR1401" s="174"/>
      <c r="AS1401" s="174"/>
      <c r="AT1401" s="174"/>
      <c r="AU1401" s="174"/>
      <c r="AV1401" s="174"/>
      <c r="AW1401" s="174"/>
      <c r="AX1401" s="174"/>
      <c r="AY1401" s="174"/>
      <c r="AZ1401" s="174"/>
      <c r="BA1401" s="174"/>
      <c r="BB1401" s="174"/>
      <c r="BC1401" s="174"/>
      <c r="BD1401" s="174"/>
      <c r="BE1401" s="174"/>
      <c r="BF1401" s="174"/>
      <c r="BG1401" s="174"/>
      <c r="BH1401" s="174"/>
      <c r="BI1401" s="174"/>
      <c r="BJ1401" s="174"/>
      <c r="BK1401" s="174"/>
      <c r="BL1401" s="174"/>
      <c r="BM1401" s="174"/>
      <c r="BN1401" s="174"/>
      <c r="BO1401" s="174"/>
      <c r="BP1401" s="174"/>
      <c r="BQ1401" s="174"/>
      <c r="BR1401" s="174"/>
      <c r="BS1401" s="174"/>
      <c r="BT1401" s="174"/>
    </row>
    <row r="1402" spans="1:72" s="177" customFormat="1">
      <c r="A1402" s="178"/>
      <c r="B1402" s="178"/>
      <c r="C1402" s="178"/>
      <c r="D1402" s="178"/>
      <c r="E1402" s="174"/>
      <c r="F1402" s="174"/>
      <c r="G1402" s="174"/>
      <c r="H1402" s="174"/>
      <c r="I1402" s="174"/>
      <c r="J1402" s="174"/>
      <c r="K1402" s="174"/>
      <c r="L1402" s="174"/>
      <c r="M1402" s="174"/>
      <c r="N1402" s="174"/>
      <c r="O1402" s="174"/>
      <c r="P1402" s="174"/>
      <c r="Q1402" s="174"/>
      <c r="R1402" s="174"/>
      <c r="S1402" s="174"/>
      <c r="T1402" s="174"/>
      <c r="U1402" s="174"/>
      <c r="V1402" s="174"/>
      <c r="W1402" s="174"/>
      <c r="X1402" s="174"/>
      <c r="Y1402" s="174"/>
      <c r="Z1402" s="174"/>
      <c r="AA1402" s="174"/>
      <c r="AB1402" s="174"/>
      <c r="AC1402" s="174"/>
      <c r="AD1402" s="174"/>
      <c r="AE1402" s="174"/>
      <c r="AF1402" s="174"/>
      <c r="AG1402" s="174"/>
      <c r="AH1402" s="174"/>
      <c r="AI1402" s="174"/>
      <c r="AJ1402" s="174"/>
      <c r="AK1402" s="174"/>
      <c r="AL1402" s="174"/>
      <c r="AM1402" s="174"/>
      <c r="AN1402" s="174"/>
      <c r="AO1402" s="174"/>
      <c r="AP1402" s="174"/>
      <c r="AQ1402" s="174"/>
      <c r="AR1402" s="174"/>
      <c r="AS1402" s="174"/>
      <c r="AT1402" s="174"/>
      <c r="AU1402" s="174"/>
      <c r="AV1402" s="174"/>
      <c r="AW1402" s="174"/>
      <c r="AX1402" s="174"/>
      <c r="AY1402" s="174"/>
      <c r="AZ1402" s="174"/>
      <c r="BA1402" s="174"/>
      <c r="BB1402" s="174"/>
      <c r="BC1402" s="174"/>
      <c r="BD1402" s="174"/>
      <c r="BE1402" s="174"/>
      <c r="BF1402" s="174"/>
      <c r="BG1402" s="174"/>
      <c r="BH1402" s="174"/>
      <c r="BI1402" s="174"/>
      <c r="BJ1402" s="174"/>
      <c r="BK1402" s="174"/>
      <c r="BL1402" s="174"/>
      <c r="BM1402" s="174"/>
      <c r="BN1402" s="174"/>
      <c r="BO1402" s="174"/>
      <c r="BP1402" s="174"/>
      <c r="BQ1402" s="174"/>
      <c r="BR1402" s="174"/>
      <c r="BS1402" s="174"/>
      <c r="BT1402" s="174"/>
    </row>
    <row r="1403" spans="1:72" s="177" customFormat="1">
      <c r="A1403" s="178"/>
      <c r="B1403" s="178"/>
      <c r="C1403" s="178"/>
      <c r="D1403" s="178"/>
      <c r="E1403" s="174"/>
      <c r="F1403" s="174"/>
      <c r="G1403" s="174"/>
      <c r="H1403" s="174"/>
      <c r="I1403" s="174"/>
      <c r="J1403" s="174"/>
      <c r="K1403" s="174"/>
      <c r="L1403" s="174"/>
      <c r="M1403" s="174"/>
      <c r="N1403" s="174"/>
      <c r="O1403" s="174"/>
      <c r="P1403" s="174"/>
      <c r="Q1403" s="174"/>
      <c r="R1403" s="174"/>
      <c r="S1403" s="174"/>
      <c r="T1403" s="174"/>
      <c r="U1403" s="174"/>
      <c r="V1403" s="174"/>
      <c r="W1403" s="174"/>
      <c r="X1403" s="174"/>
      <c r="Y1403" s="174"/>
      <c r="Z1403" s="174"/>
      <c r="AA1403" s="174"/>
      <c r="AB1403" s="174"/>
      <c r="AC1403" s="174"/>
      <c r="AD1403" s="174"/>
      <c r="AE1403" s="174"/>
      <c r="AF1403" s="174"/>
      <c r="AG1403" s="174"/>
      <c r="AH1403" s="174"/>
      <c r="AI1403" s="174"/>
      <c r="AJ1403" s="174"/>
      <c r="AK1403" s="174"/>
      <c r="AL1403" s="174"/>
      <c r="AM1403" s="174"/>
      <c r="AN1403" s="174"/>
      <c r="AO1403" s="174"/>
      <c r="AP1403" s="174"/>
      <c r="AQ1403" s="174"/>
      <c r="AR1403" s="174"/>
      <c r="AS1403" s="174"/>
      <c r="AT1403" s="174"/>
      <c r="AU1403" s="174"/>
      <c r="AV1403" s="174"/>
      <c r="AW1403" s="174"/>
      <c r="AX1403" s="174"/>
      <c r="AY1403" s="174"/>
      <c r="AZ1403" s="174"/>
      <c r="BA1403" s="174"/>
      <c r="BB1403" s="174"/>
      <c r="BC1403" s="174"/>
      <c r="BD1403" s="174"/>
      <c r="BE1403" s="174"/>
      <c r="BF1403" s="174"/>
      <c r="BG1403" s="174"/>
      <c r="BH1403" s="174"/>
      <c r="BI1403" s="174"/>
      <c r="BJ1403" s="174"/>
      <c r="BK1403" s="174"/>
      <c r="BL1403" s="174"/>
      <c r="BM1403" s="174"/>
      <c r="BN1403" s="174"/>
      <c r="BO1403" s="174"/>
      <c r="BP1403" s="174"/>
      <c r="BQ1403" s="174"/>
      <c r="BR1403" s="174"/>
      <c r="BS1403" s="174"/>
      <c r="BT1403" s="174"/>
    </row>
    <row r="1404" spans="1:72" s="177" customFormat="1">
      <c r="A1404" s="178"/>
      <c r="B1404" s="178"/>
      <c r="C1404" s="178"/>
      <c r="D1404" s="178"/>
      <c r="E1404" s="174"/>
      <c r="F1404" s="174"/>
      <c r="G1404" s="174"/>
      <c r="H1404" s="174"/>
      <c r="I1404" s="174"/>
      <c r="J1404" s="174"/>
      <c r="K1404" s="174"/>
      <c r="L1404" s="174"/>
      <c r="M1404" s="174"/>
      <c r="N1404" s="174"/>
      <c r="O1404" s="174"/>
      <c r="P1404" s="174"/>
      <c r="Q1404" s="174"/>
      <c r="R1404" s="174"/>
      <c r="S1404" s="174"/>
      <c r="T1404" s="174"/>
      <c r="U1404" s="174"/>
      <c r="V1404" s="174"/>
      <c r="W1404" s="174"/>
      <c r="X1404" s="174"/>
      <c r="Y1404" s="174"/>
      <c r="Z1404" s="174"/>
      <c r="AA1404" s="174"/>
      <c r="AB1404" s="174"/>
      <c r="AC1404" s="174"/>
      <c r="AD1404" s="174"/>
      <c r="AE1404" s="174"/>
      <c r="AF1404" s="174"/>
      <c r="AG1404" s="174"/>
      <c r="AH1404" s="174"/>
      <c r="AI1404" s="174"/>
      <c r="AJ1404" s="174"/>
      <c r="AK1404" s="174"/>
      <c r="AL1404" s="174"/>
      <c r="AM1404" s="174"/>
      <c r="AN1404" s="174"/>
      <c r="AO1404" s="174"/>
      <c r="AP1404" s="174"/>
      <c r="AQ1404" s="174"/>
      <c r="AR1404" s="174"/>
      <c r="AS1404" s="174"/>
      <c r="AT1404" s="174"/>
      <c r="AU1404" s="174"/>
      <c r="AV1404" s="174"/>
      <c r="AW1404" s="174"/>
      <c r="AX1404" s="174"/>
      <c r="AY1404" s="174"/>
      <c r="AZ1404" s="174"/>
      <c r="BA1404" s="174"/>
      <c r="BB1404" s="174"/>
      <c r="BC1404" s="174"/>
      <c r="BD1404" s="174"/>
      <c r="BE1404" s="174"/>
      <c r="BF1404" s="174"/>
      <c r="BG1404" s="174"/>
      <c r="BH1404" s="174"/>
      <c r="BI1404" s="174"/>
      <c r="BJ1404" s="174"/>
      <c r="BK1404" s="174"/>
      <c r="BL1404" s="174"/>
      <c r="BM1404" s="174"/>
      <c r="BN1404" s="174"/>
      <c r="BO1404" s="174"/>
      <c r="BP1404" s="174"/>
      <c r="BQ1404" s="174"/>
      <c r="BR1404" s="174"/>
      <c r="BS1404" s="174"/>
      <c r="BT1404" s="174"/>
    </row>
    <row r="1405" spans="1:72" s="177" customFormat="1">
      <c r="A1405" s="178"/>
      <c r="B1405" s="178"/>
      <c r="C1405" s="178"/>
      <c r="D1405" s="178"/>
      <c r="E1405" s="174"/>
      <c r="F1405" s="174"/>
      <c r="G1405" s="174"/>
      <c r="H1405" s="174"/>
      <c r="I1405" s="174"/>
      <c r="J1405" s="174"/>
      <c r="K1405" s="174"/>
      <c r="L1405" s="174"/>
      <c r="M1405" s="174"/>
      <c r="N1405" s="174"/>
      <c r="O1405" s="174"/>
      <c r="P1405" s="174"/>
      <c r="Q1405" s="174"/>
      <c r="R1405" s="174"/>
      <c r="S1405" s="174"/>
      <c r="T1405" s="174"/>
      <c r="U1405" s="174"/>
      <c r="V1405" s="174"/>
      <c r="W1405" s="174"/>
      <c r="X1405" s="174"/>
      <c r="Y1405" s="174"/>
      <c r="Z1405" s="174"/>
      <c r="AA1405" s="174"/>
      <c r="AB1405" s="174"/>
      <c r="AC1405" s="174"/>
      <c r="AD1405" s="174"/>
      <c r="AE1405" s="174"/>
      <c r="AF1405" s="174"/>
      <c r="AG1405" s="174"/>
      <c r="AH1405" s="174"/>
      <c r="AI1405" s="174"/>
      <c r="AJ1405" s="174"/>
      <c r="AK1405" s="174"/>
      <c r="AL1405" s="174"/>
      <c r="AM1405" s="174"/>
      <c r="AN1405" s="174"/>
      <c r="AO1405" s="174"/>
      <c r="AP1405" s="174"/>
      <c r="AQ1405" s="174"/>
      <c r="AR1405" s="174"/>
      <c r="AS1405" s="174"/>
      <c r="AT1405" s="174"/>
      <c r="AU1405" s="174"/>
      <c r="AV1405" s="174"/>
      <c r="AW1405" s="174"/>
      <c r="AX1405" s="174"/>
      <c r="AY1405" s="174"/>
      <c r="AZ1405" s="174"/>
      <c r="BA1405" s="174"/>
      <c r="BB1405" s="174"/>
      <c r="BC1405" s="174"/>
      <c r="BD1405" s="174"/>
      <c r="BE1405" s="174"/>
      <c r="BF1405" s="174"/>
      <c r="BG1405" s="174"/>
      <c r="BH1405" s="174"/>
      <c r="BI1405" s="174"/>
      <c r="BJ1405" s="174"/>
      <c r="BK1405" s="174"/>
      <c r="BL1405" s="174"/>
      <c r="BM1405" s="174"/>
      <c r="BN1405" s="174"/>
      <c r="BO1405" s="174"/>
      <c r="BP1405" s="174"/>
      <c r="BQ1405" s="174"/>
      <c r="BR1405" s="174"/>
      <c r="BS1405" s="174"/>
      <c r="BT1405" s="174"/>
    </row>
    <row r="1406" spans="1:72" s="177" customFormat="1">
      <c r="A1406" s="178"/>
      <c r="B1406" s="178"/>
      <c r="C1406" s="178"/>
      <c r="D1406" s="178"/>
      <c r="E1406" s="174"/>
      <c r="F1406" s="174"/>
      <c r="G1406" s="174"/>
      <c r="H1406" s="174"/>
      <c r="I1406" s="174"/>
      <c r="J1406" s="174"/>
      <c r="K1406" s="174"/>
      <c r="L1406" s="174"/>
      <c r="M1406" s="174"/>
      <c r="N1406" s="174"/>
      <c r="O1406" s="174"/>
      <c r="P1406" s="174"/>
      <c r="Q1406" s="174"/>
      <c r="R1406" s="174"/>
      <c r="S1406" s="174"/>
      <c r="T1406" s="174"/>
      <c r="U1406" s="174"/>
      <c r="V1406" s="174"/>
      <c r="W1406" s="174"/>
      <c r="X1406" s="174"/>
      <c r="Y1406" s="174"/>
      <c r="Z1406" s="174"/>
      <c r="AA1406" s="174"/>
      <c r="AB1406" s="174"/>
      <c r="AC1406" s="174"/>
      <c r="AD1406" s="174"/>
      <c r="AE1406" s="174"/>
      <c r="AF1406" s="174"/>
      <c r="AG1406" s="174"/>
      <c r="AH1406" s="174"/>
      <c r="AI1406" s="174"/>
      <c r="AJ1406" s="174"/>
      <c r="AK1406" s="174"/>
      <c r="AL1406" s="174"/>
      <c r="AM1406" s="174"/>
      <c r="AN1406" s="174"/>
      <c r="AO1406" s="174"/>
      <c r="AP1406" s="174"/>
      <c r="AQ1406" s="174"/>
      <c r="AR1406" s="174"/>
      <c r="AS1406" s="174"/>
      <c r="AT1406" s="174"/>
      <c r="AU1406" s="174"/>
      <c r="AV1406" s="174"/>
      <c r="AW1406" s="174"/>
      <c r="AX1406" s="174"/>
      <c r="AY1406" s="174"/>
      <c r="AZ1406" s="174"/>
      <c r="BA1406" s="174"/>
      <c r="BB1406" s="174"/>
      <c r="BC1406" s="174"/>
      <c r="BD1406" s="174"/>
      <c r="BE1406" s="174"/>
      <c r="BF1406" s="174"/>
      <c r="BG1406" s="174"/>
      <c r="BH1406" s="174"/>
      <c r="BI1406" s="174"/>
      <c r="BJ1406" s="174"/>
      <c r="BK1406" s="174"/>
      <c r="BL1406" s="174"/>
      <c r="BM1406" s="174"/>
      <c r="BN1406" s="174"/>
      <c r="BO1406" s="174"/>
      <c r="BP1406" s="174"/>
      <c r="BQ1406" s="174"/>
      <c r="BR1406" s="174"/>
      <c r="BS1406" s="174"/>
      <c r="BT1406" s="174"/>
    </row>
    <row r="1407" spans="1:72" s="177" customFormat="1">
      <c r="A1407" s="178"/>
      <c r="B1407" s="178"/>
      <c r="C1407" s="178"/>
      <c r="D1407" s="178"/>
      <c r="E1407" s="174"/>
      <c r="F1407" s="174"/>
      <c r="G1407" s="174"/>
      <c r="H1407" s="174"/>
      <c r="I1407" s="174"/>
      <c r="J1407" s="174"/>
      <c r="K1407" s="174"/>
      <c r="L1407" s="174"/>
      <c r="M1407" s="174"/>
      <c r="N1407" s="174"/>
      <c r="O1407" s="174"/>
      <c r="P1407" s="174"/>
      <c r="Q1407" s="174"/>
      <c r="R1407" s="174"/>
      <c r="S1407" s="174"/>
      <c r="T1407" s="174"/>
      <c r="U1407" s="174"/>
      <c r="V1407" s="174"/>
      <c r="W1407" s="174"/>
      <c r="X1407" s="174"/>
      <c r="Y1407" s="174"/>
      <c r="Z1407" s="174"/>
      <c r="AA1407" s="174"/>
      <c r="AB1407" s="174"/>
      <c r="AC1407" s="174"/>
      <c r="AD1407" s="174"/>
      <c r="AE1407" s="174"/>
      <c r="AF1407" s="174"/>
      <c r="AG1407" s="174"/>
      <c r="AH1407" s="174"/>
      <c r="AI1407" s="174"/>
      <c r="AJ1407" s="174"/>
      <c r="AK1407" s="174"/>
      <c r="AL1407" s="174"/>
      <c r="AM1407" s="174"/>
      <c r="AN1407" s="174"/>
      <c r="AO1407" s="174"/>
      <c r="AP1407" s="174"/>
      <c r="AQ1407" s="174"/>
      <c r="AR1407" s="174"/>
      <c r="AS1407" s="174"/>
      <c r="AT1407" s="174"/>
      <c r="AU1407" s="174"/>
      <c r="AV1407" s="174"/>
      <c r="AW1407" s="174"/>
      <c r="AX1407" s="174"/>
      <c r="AY1407" s="174"/>
      <c r="AZ1407" s="174"/>
      <c r="BA1407" s="174"/>
      <c r="BB1407" s="174"/>
      <c r="BC1407" s="174"/>
      <c r="BD1407" s="174"/>
      <c r="BE1407" s="174"/>
      <c r="BF1407" s="174"/>
      <c r="BG1407" s="174"/>
      <c r="BH1407" s="174"/>
      <c r="BI1407" s="174"/>
      <c r="BJ1407" s="174"/>
      <c r="BK1407" s="174"/>
      <c r="BL1407" s="174"/>
      <c r="BM1407" s="174"/>
      <c r="BN1407" s="174"/>
      <c r="BO1407" s="174"/>
      <c r="BP1407" s="174"/>
      <c r="BQ1407" s="174"/>
      <c r="BR1407" s="174"/>
      <c r="BS1407" s="174"/>
      <c r="BT1407" s="174"/>
    </row>
    <row r="1408" spans="1:72" s="177" customFormat="1">
      <c r="A1408" s="178"/>
      <c r="B1408" s="178"/>
      <c r="C1408" s="178"/>
      <c r="D1408" s="178"/>
      <c r="E1408" s="174"/>
      <c r="F1408" s="174"/>
      <c r="G1408" s="174"/>
      <c r="H1408" s="174"/>
      <c r="I1408" s="174"/>
      <c r="J1408" s="174"/>
      <c r="K1408" s="174"/>
      <c r="L1408" s="174"/>
      <c r="M1408" s="174"/>
      <c r="N1408" s="174"/>
      <c r="O1408" s="174"/>
      <c r="P1408" s="174"/>
      <c r="Q1408" s="174"/>
      <c r="R1408" s="174"/>
      <c r="S1408" s="174"/>
      <c r="T1408" s="174"/>
      <c r="U1408" s="174"/>
      <c r="V1408" s="174"/>
      <c r="W1408" s="174"/>
      <c r="X1408" s="174"/>
      <c r="Y1408" s="174"/>
      <c r="Z1408" s="174"/>
      <c r="AA1408" s="174"/>
      <c r="AB1408" s="174"/>
      <c r="AC1408" s="174"/>
      <c r="AD1408" s="174"/>
      <c r="AE1408" s="174"/>
      <c r="AF1408" s="174"/>
      <c r="AG1408" s="174"/>
      <c r="AH1408" s="174"/>
      <c r="AI1408" s="174"/>
      <c r="AJ1408" s="174"/>
      <c r="AK1408" s="174"/>
      <c r="AL1408" s="174"/>
      <c r="AM1408" s="174"/>
      <c r="AN1408" s="174"/>
      <c r="AO1408" s="174"/>
      <c r="AP1408" s="174"/>
      <c r="AQ1408" s="174"/>
      <c r="AR1408" s="174"/>
      <c r="AS1408" s="174"/>
      <c r="AT1408" s="174"/>
      <c r="AU1408" s="174"/>
      <c r="AV1408" s="174"/>
      <c r="AW1408" s="174"/>
      <c r="AX1408" s="174"/>
      <c r="AY1408" s="174"/>
      <c r="AZ1408" s="174"/>
      <c r="BA1408" s="174"/>
      <c r="BB1408" s="174"/>
      <c r="BC1408" s="174"/>
      <c r="BD1408" s="174"/>
      <c r="BE1408" s="174"/>
      <c r="BF1408" s="174"/>
      <c r="BG1408" s="174"/>
      <c r="BH1408" s="174"/>
      <c r="BI1408" s="174"/>
      <c r="BJ1408" s="174"/>
      <c r="BK1408" s="174"/>
      <c r="BL1408" s="174"/>
      <c r="BM1408" s="174"/>
      <c r="BN1408" s="174"/>
      <c r="BO1408" s="174"/>
      <c r="BP1408" s="174"/>
      <c r="BQ1408" s="174"/>
      <c r="BR1408" s="174"/>
      <c r="BS1408" s="174"/>
      <c r="BT1408" s="174"/>
    </row>
    <row r="1409" spans="1:72" s="177" customFormat="1">
      <c r="A1409" s="178"/>
      <c r="B1409" s="178"/>
      <c r="C1409" s="178"/>
      <c r="D1409" s="178"/>
      <c r="E1409" s="174"/>
      <c r="F1409" s="174"/>
      <c r="G1409" s="174"/>
      <c r="H1409" s="174"/>
      <c r="I1409" s="174"/>
      <c r="J1409" s="174"/>
      <c r="K1409" s="174"/>
      <c r="L1409" s="174"/>
      <c r="M1409" s="174"/>
      <c r="N1409" s="174"/>
      <c r="O1409" s="174"/>
      <c r="P1409" s="174"/>
      <c r="Q1409" s="174"/>
      <c r="R1409" s="174"/>
      <c r="S1409" s="174"/>
      <c r="T1409" s="174"/>
      <c r="U1409" s="174"/>
      <c r="V1409" s="174"/>
      <c r="W1409" s="174"/>
      <c r="X1409" s="174"/>
      <c r="Y1409" s="174"/>
      <c r="Z1409" s="174"/>
      <c r="AA1409" s="174"/>
      <c r="AB1409" s="174"/>
      <c r="AC1409" s="174"/>
      <c r="AD1409" s="174"/>
      <c r="AE1409" s="174"/>
      <c r="AF1409" s="174"/>
      <c r="AG1409" s="174"/>
      <c r="AH1409" s="174"/>
      <c r="AI1409" s="174"/>
      <c r="AJ1409" s="174"/>
      <c r="AK1409" s="174"/>
      <c r="AL1409" s="174"/>
      <c r="AM1409" s="174"/>
      <c r="AN1409" s="174"/>
      <c r="AO1409" s="174"/>
      <c r="AP1409" s="174"/>
      <c r="AQ1409" s="174"/>
      <c r="AR1409" s="174"/>
      <c r="AS1409" s="174"/>
      <c r="AT1409" s="174"/>
      <c r="AU1409" s="174"/>
      <c r="AV1409" s="174"/>
      <c r="AW1409" s="174"/>
      <c r="AX1409" s="174"/>
      <c r="AY1409" s="174"/>
      <c r="AZ1409" s="174"/>
      <c r="BA1409" s="174"/>
      <c r="BB1409" s="174"/>
      <c r="BC1409" s="174"/>
      <c r="BD1409" s="174"/>
      <c r="BE1409" s="174"/>
      <c r="BF1409" s="174"/>
      <c r="BG1409" s="174"/>
      <c r="BH1409" s="174"/>
      <c r="BI1409" s="174"/>
      <c r="BJ1409" s="174"/>
      <c r="BK1409" s="174"/>
      <c r="BL1409" s="174"/>
      <c r="BM1409" s="174"/>
      <c r="BN1409" s="174"/>
      <c r="BO1409" s="174"/>
      <c r="BP1409" s="174"/>
      <c r="BQ1409" s="174"/>
      <c r="BR1409" s="174"/>
      <c r="BS1409" s="174"/>
      <c r="BT1409" s="174"/>
    </row>
    <row r="1410" spans="1:72" s="177" customFormat="1">
      <c r="A1410" s="178"/>
      <c r="B1410" s="178"/>
      <c r="C1410" s="178"/>
      <c r="D1410" s="178"/>
      <c r="E1410" s="174"/>
      <c r="F1410" s="174"/>
      <c r="G1410" s="174"/>
      <c r="H1410" s="174"/>
      <c r="I1410" s="174"/>
      <c r="J1410" s="174"/>
      <c r="K1410" s="174"/>
      <c r="L1410" s="174"/>
      <c r="M1410" s="174"/>
      <c r="N1410" s="174"/>
      <c r="O1410" s="174"/>
      <c r="P1410" s="174"/>
      <c r="Q1410" s="174"/>
      <c r="R1410" s="174"/>
      <c r="S1410" s="174"/>
      <c r="T1410" s="174"/>
      <c r="U1410" s="174"/>
      <c r="V1410" s="174"/>
      <c r="W1410" s="174"/>
      <c r="X1410" s="174"/>
      <c r="Y1410" s="174"/>
      <c r="Z1410" s="174"/>
      <c r="AA1410" s="174"/>
      <c r="AB1410" s="174"/>
      <c r="AC1410" s="174"/>
      <c r="AD1410" s="174"/>
      <c r="AE1410" s="174"/>
      <c r="AF1410" s="174"/>
      <c r="AG1410" s="174"/>
      <c r="AH1410" s="174"/>
      <c r="AI1410" s="174"/>
      <c r="AJ1410" s="174"/>
      <c r="AK1410" s="174"/>
      <c r="AL1410" s="174"/>
      <c r="AM1410" s="174"/>
      <c r="AN1410" s="174"/>
      <c r="AO1410" s="174"/>
      <c r="AP1410" s="174"/>
      <c r="AQ1410" s="174"/>
      <c r="AR1410" s="174"/>
      <c r="AS1410" s="174"/>
      <c r="AT1410" s="174"/>
      <c r="AU1410" s="174"/>
      <c r="AV1410" s="174"/>
      <c r="AW1410" s="174"/>
      <c r="AX1410" s="174"/>
      <c r="AY1410" s="174"/>
      <c r="AZ1410" s="174"/>
      <c r="BA1410" s="174"/>
      <c r="BB1410" s="174"/>
      <c r="BC1410" s="174"/>
      <c r="BD1410" s="174"/>
      <c r="BE1410" s="174"/>
      <c r="BF1410" s="174"/>
      <c r="BG1410" s="174"/>
      <c r="BH1410" s="174"/>
      <c r="BI1410" s="174"/>
      <c r="BJ1410" s="174"/>
      <c r="BK1410" s="174"/>
      <c r="BL1410" s="174"/>
      <c r="BM1410" s="174"/>
      <c r="BN1410" s="174"/>
      <c r="BO1410" s="174"/>
      <c r="BP1410" s="174"/>
      <c r="BQ1410" s="174"/>
      <c r="BR1410" s="174"/>
      <c r="BS1410" s="174"/>
      <c r="BT1410" s="174"/>
    </row>
    <row r="1411" spans="1:72" s="177" customFormat="1">
      <c r="A1411" s="178"/>
      <c r="B1411" s="178"/>
      <c r="C1411" s="178"/>
      <c r="D1411" s="178"/>
      <c r="E1411" s="174"/>
      <c r="F1411" s="174"/>
      <c r="G1411" s="174"/>
      <c r="H1411" s="174"/>
      <c r="I1411" s="174"/>
      <c r="J1411" s="174"/>
      <c r="K1411" s="174"/>
      <c r="L1411" s="174"/>
      <c r="M1411" s="174"/>
      <c r="N1411" s="174"/>
      <c r="O1411" s="174"/>
      <c r="P1411" s="174"/>
      <c r="Q1411" s="174"/>
      <c r="R1411" s="174"/>
      <c r="S1411" s="174"/>
      <c r="T1411" s="174"/>
      <c r="U1411" s="174"/>
      <c r="V1411" s="174"/>
      <c r="W1411" s="174"/>
      <c r="X1411" s="174"/>
      <c r="Y1411" s="174"/>
      <c r="Z1411" s="174"/>
      <c r="AA1411" s="174"/>
      <c r="AB1411" s="174"/>
      <c r="AC1411" s="174"/>
      <c r="AD1411" s="174"/>
      <c r="AE1411" s="174"/>
      <c r="AF1411" s="174"/>
      <c r="AG1411" s="174"/>
      <c r="AH1411" s="174"/>
      <c r="AI1411" s="174"/>
      <c r="AJ1411" s="174"/>
      <c r="AK1411" s="174"/>
      <c r="AL1411" s="174"/>
      <c r="AM1411" s="174"/>
      <c r="AN1411" s="174"/>
      <c r="AO1411" s="174"/>
      <c r="AP1411" s="174"/>
      <c r="AQ1411" s="174"/>
      <c r="AR1411" s="174"/>
      <c r="AS1411" s="174"/>
      <c r="AT1411" s="174"/>
      <c r="AU1411" s="174"/>
      <c r="AV1411" s="174"/>
      <c r="AW1411" s="174"/>
      <c r="AX1411" s="174"/>
      <c r="AY1411" s="174"/>
      <c r="AZ1411" s="174"/>
      <c r="BA1411" s="174"/>
      <c r="BB1411" s="174"/>
      <c r="BC1411" s="174"/>
      <c r="BD1411" s="174"/>
      <c r="BE1411" s="174"/>
      <c r="BF1411" s="174"/>
      <c r="BG1411" s="174"/>
      <c r="BH1411" s="174"/>
      <c r="BI1411" s="174"/>
      <c r="BJ1411" s="174"/>
      <c r="BK1411" s="174"/>
      <c r="BL1411" s="174"/>
      <c r="BM1411" s="174"/>
      <c r="BN1411" s="174"/>
      <c r="BO1411" s="174"/>
      <c r="BP1411" s="174"/>
      <c r="BQ1411" s="174"/>
      <c r="BR1411" s="174"/>
      <c r="BS1411" s="174"/>
      <c r="BT1411" s="174"/>
    </row>
    <row r="1412" spans="1:72" s="177" customFormat="1">
      <c r="A1412" s="178"/>
      <c r="B1412" s="178"/>
      <c r="C1412" s="178"/>
      <c r="D1412" s="178"/>
      <c r="E1412" s="174"/>
      <c r="F1412" s="174"/>
      <c r="G1412" s="174"/>
      <c r="H1412" s="174"/>
      <c r="I1412" s="174"/>
      <c r="J1412" s="174"/>
      <c r="K1412" s="174"/>
      <c r="L1412" s="174"/>
      <c r="M1412" s="174"/>
      <c r="N1412" s="174"/>
      <c r="O1412" s="174"/>
      <c r="P1412" s="174"/>
      <c r="Q1412" s="174"/>
      <c r="R1412" s="174"/>
      <c r="S1412" s="174"/>
      <c r="T1412" s="174"/>
      <c r="U1412" s="174"/>
      <c r="V1412" s="174"/>
      <c r="W1412" s="174"/>
      <c r="X1412" s="174"/>
      <c r="Y1412" s="174"/>
      <c r="Z1412" s="174"/>
      <c r="AA1412" s="174"/>
      <c r="AB1412" s="174"/>
      <c r="AC1412" s="174"/>
      <c r="AD1412" s="174"/>
      <c r="AE1412" s="174"/>
      <c r="AF1412" s="174"/>
      <c r="AG1412" s="174"/>
      <c r="AH1412" s="174"/>
      <c r="AI1412" s="174"/>
      <c r="AJ1412" s="174"/>
      <c r="AK1412" s="174"/>
      <c r="AL1412" s="174"/>
      <c r="AM1412" s="174"/>
      <c r="AN1412" s="174"/>
      <c r="AO1412" s="174"/>
      <c r="AP1412" s="174"/>
      <c r="AQ1412" s="174"/>
      <c r="AR1412" s="174"/>
      <c r="AS1412" s="174"/>
      <c r="AT1412" s="174"/>
      <c r="AU1412" s="174"/>
      <c r="AV1412" s="174"/>
      <c r="AW1412" s="174"/>
      <c r="AX1412" s="174"/>
      <c r="AY1412" s="174"/>
      <c r="AZ1412" s="174"/>
      <c r="BA1412" s="174"/>
      <c r="BB1412" s="174"/>
      <c r="BC1412" s="174"/>
      <c r="BD1412" s="174"/>
      <c r="BE1412" s="174"/>
      <c r="BF1412" s="174"/>
      <c r="BG1412" s="174"/>
      <c r="BH1412" s="174"/>
      <c r="BI1412" s="174"/>
      <c r="BJ1412" s="174"/>
      <c r="BK1412" s="174"/>
      <c r="BL1412" s="174"/>
      <c r="BM1412" s="174"/>
      <c r="BN1412" s="174"/>
      <c r="BO1412" s="174"/>
      <c r="BP1412" s="174"/>
      <c r="BQ1412" s="174"/>
      <c r="BR1412" s="174"/>
      <c r="BS1412" s="174"/>
      <c r="BT1412" s="174"/>
    </row>
    <row r="1413" spans="1:72" s="177" customFormat="1">
      <c r="A1413" s="178"/>
      <c r="B1413" s="178"/>
      <c r="C1413" s="178"/>
      <c r="D1413" s="178"/>
      <c r="E1413" s="174"/>
      <c r="F1413" s="174"/>
      <c r="G1413" s="174"/>
      <c r="H1413" s="174"/>
      <c r="I1413" s="174"/>
      <c r="J1413" s="174"/>
      <c r="K1413" s="174"/>
      <c r="L1413" s="174"/>
      <c r="M1413" s="174"/>
      <c r="N1413" s="174"/>
      <c r="O1413" s="174"/>
      <c r="P1413" s="174"/>
      <c r="Q1413" s="174"/>
      <c r="R1413" s="174"/>
      <c r="S1413" s="174"/>
      <c r="T1413" s="174"/>
      <c r="U1413" s="174"/>
      <c r="V1413" s="174"/>
      <c r="W1413" s="174"/>
      <c r="X1413" s="174"/>
      <c r="Y1413" s="174"/>
      <c r="Z1413" s="174"/>
      <c r="AA1413" s="174"/>
      <c r="AB1413" s="174"/>
      <c r="AC1413" s="174"/>
      <c r="AD1413" s="174"/>
      <c r="AE1413" s="174"/>
      <c r="AF1413" s="174"/>
      <c r="AG1413" s="174"/>
      <c r="AH1413" s="174"/>
      <c r="AI1413" s="174"/>
      <c r="AJ1413" s="174"/>
      <c r="AK1413" s="174"/>
      <c r="AL1413" s="174"/>
      <c r="AM1413" s="174"/>
      <c r="AN1413" s="174"/>
      <c r="AO1413" s="174"/>
      <c r="AP1413" s="174"/>
      <c r="AQ1413" s="174"/>
      <c r="AR1413" s="174"/>
      <c r="AS1413" s="174"/>
      <c r="AT1413" s="174"/>
      <c r="AU1413" s="174"/>
      <c r="AV1413" s="174"/>
      <c r="AW1413" s="174"/>
      <c r="AX1413" s="174"/>
      <c r="AY1413" s="174"/>
      <c r="AZ1413" s="174"/>
      <c r="BA1413" s="174"/>
      <c r="BB1413" s="174"/>
      <c r="BC1413" s="174"/>
      <c r="BD1413" s="174"/>
      <c r="BE1413" s="174"/>
      <c r="BF1413" s="174"/>
      <c r="BG1413" s="174"/>
      <c r="BH1413" s="174"/>
      <c r="BI1413" s="174"/>
      <c r="BJ1413" s="174"/>
      <c r="BK1413" s="174"/>
      <c r="BL1413" s="174"/>
      <c r="BM1413" s="174"/>
      <c r="BN1413" s="174"/>
      <c r="BO1413" s="174"/>
      <c r="BP1413" s="174"/>
      <c r="BQ1413" s="174"/>
      <c r="BR1413" s="174"/>
      <c r="BS1413" s="174"/>
      <c r="BT1413" s="174"/>
    </row>
    <row r="1414" spans="1:72" s="177" customFormat="1">
      <c r="A1414" s="178"/>
      <c r="B1414" s="178"/>
      <c r="C1414" s="178"/>
      <c r="D1414" s="178"/>
      <c r="E1414" s="174"/>
      <c r="F1414" s="174"/>
      <c r="G1414" s="174"/>
      <c r="H1414" s="174"/>
      <c r="I1414" s="174"/>
      <c r="J1414" s="174"/>
      <c r="K1414" s="174"/>
      <c r="L1414" s="174"/>
      <c r="M1414" s="174"/>
      <c r="N1414" s="174"/>
      <c r="O1414" s="174"/>
      <c r="P1414" s="174"/>
      <c r="Q1414" s="174"/>
      <c r="R1414" s="174"/>
      <c r="S1414" s="174"/>
      <c r="T1414" s="174"/>
      <c r="U1414" s="174"/>
      <c r="V1414" s="174"/>
      <c r="W1414" s="174"/>
      <c r="X1414" s="174"/>
      <c r="Y1414" s="174"/>
      <c r="Z1414" s="174"/>
      <c r="AA1414" s="174"/>
      <c r="AB1414" s="174"/>
      <c r="AC1414" s="174"/>
      <c r="AD1414" s="174"/>
      <c r="AE1414" s="174"/>
      <c r="AF1414" s="174"/>
      <c r="AG1414" s="174"/>
      <c r="AH1414" s="174"/>
      <c r="AI1414" s="174"/>
      <c r="AJ1414" s="174"/>
      <c r="AK1414" s="174"/>
      <c r="AL1414" s="174"/>
      <c r="AM1414" s="174"/>
      <c r="AN1414" s="174"/>
      <c r="AO1414" s="174"/>
      <c r="AP1414" s="174"/>
      <c r="AQ1414" s="174"/>
      <c r="AR1414" s="174"/>
      <c r="AS1414" s="174"/>
      <c r="AT1414" s="174"/>
      <c r="AU1414" s="174"/>
      <c r="AV1414" s="174"/>
      <c r="AW1414" s="174"/>
      <c r="AX1414" s="174"/>
      <c r="AY1414" s="174"/>
      <c r="AZ1414" s="174"/>
      <c r="BA1414" s="174"/>
      <c r="BB1414" s="174"/>
      <c r="BC1414" s="174"/>
      <c r="BD1414" s="174"/>
      <c r="BE1414" s="174"/>
      <c r="BF1414" s="174"/>
      <c r="BG1414" s="174"/>
      <c r="BH1414" s="174"/>
      <c r="BI1414" s="174"/>
      <c r="BJ1414" s="174"/>
      <c r="BK1414" s="174"/>
      <c r="BL1414" s="174"/>
      <c r="BM1414" s="174"/>
      <c r="BN1414" s="174"/>
      <c r="BO1414" s="174"/>
      <c r="BP1414" s="174"/>
      <c r="BQ1414" s="174"/>
      <c r="BR1414" s="174"/>
      <c r="BS1414" s="174"/>
      <c r="BT1414" s="174"/>
    </row>
    <row r="1415" spans="1:72" s="177" customFormat="1">
      <c r="A1415" s="178"/>
      <c r="B1415" s="178"/>
      <c r="C1415" s="178"/>
      <c r="D1415" s="178"/>
      <c r="E1415" s="174"/>
      <c r="F1415" s="174"/>
      <c r="G1415" s="174"/>
      <c r="H1415" s="174"/>
      <c r="I1415" s="174"/>
      <c r="J1415" s="174"/>
      <c r="K1415" s="174"/>
      <c r="L1415" s="174"/>
      <c r="M1415" s="174"/>
      <c r="N1415" s="174"/>
      <c r="O1415" s="174"/>
      <c r="P1415" s="174"/>
      <c r="Q1415" s="174"/>
      <c r="R1415" s="174"/>
      <c r="S1415" s="174"/>
      <c r="T1415" s="174"/>
      <c r="U1415" s="174"/>
      <c r="V1415" s="174"/>
      <c r="W1415" s="174"/>
      <c r="X1415" s="174"/>
      <c r="Y1415" s="174"/>
      <c r="Z1415" s="174"/>
      <c r="AA1415" s="174"/>
      <c r="AB1415" s="174"/>
      <c r="AC1415" s="174"/>
      <c r="AD1415" s="174"/>
      <c r="AE1415" s="174"/>
      <c r="AF1415" s="174"/>
      <c r="AG1415" s="174"/>
      <c r="AH1415" s="174"/>
      <c r="AI1415" s="174"/>
      <c r="AJ1415" s="174"/>
      <c r="AK1415" s="174"/>
      <c r="AL1415" s="174"/>
      <c r="AM1415" s="174"/>
      <c r="AN1415" s="174"/>
      <c r="AO1415" s="174"/>
      <c r="AP1415" s="174"/>
      <c r="AQ1415" s="174"/>
      <c r="AR1415" s="174"/>
      <c r="AS1415" s="174"/>
      <c r="AT1415" s="174"/>
      <c r="AU1415" s="174"/>
      <c r="AV1415" s="174"/>
      <c r="AW1415" s="174"/>
      <c r="AX1415" s="174"/>
      <c r="AY1415" s="174"/>
      <c r="AZ1415" s="174"/>
      <c r="BA1415" s="174"/>
      <c r="BB1415" s="174"/>
      <c r="BC1415" s="174"/>
      <c r="BD1415" s="174"/>
      <c r="BE1415" s="174"/>
      <c r="BF1415" s="174"/>
      <c r="BG1415" s="174"/>
      <c r="BH1415" s="174"/>
      <c r="BI1415" s="174"/>
      <c r="BJ1415" s="174"/>
      <c r="BK1415" s="174"/>
      <c r="BL1415" s="174"/>
      <c r="BM1415" s="174"/>
      <c r="BN1415" s="174"/>
      <c r="BO1415" s="174"/>
      <c r="BP1415" s="174"/>
      <c r="BQ1415" s="174"/>
      <c r="BR1415" s="174"/>
      <c r="BS1415" s="174"/>
      <c r="BT1415" s="174"/>
    </row>
    <row r="1416" spans="1:72" s="177" customFormat="1">
      <c r="A1416" s="178"/>
      <c r="B1416" s="178"/>
      <c r="C1416" s="178"/>
      <c r="D1416" s="178"/>
      <c r="E1416" s="174"/>
      <c r="F1416" s="174"/>
      <c r="G1416" s="174"/>
      <c r="H1416" s="174"/>
      <c r="I1416" s="174"/>
      <c r="J1416" s="174"/>
      <c r="K1416" s="174"/>
      <c r="L1416" s="174"/>
      <c r="M1416" s="174"/>
      <c r="N1416" s="174"/>
      <c r="O1416" s="174"/>
      <c r="P1416" s="174"/>
      <c r="Q1416" s="174"/>
      <c r="R1416" s="174"/>
      <c r="S1416" s="174"/>
      <c r="T1416" s="174"/>
      <c r="U1416" s="174"/>
      <c r="V1416" s="174"/>
      <c r="W1416" s="174"/>
      <c r="X1416" s="174"/>
      <c r="Y1416" s="174"/>
      <c r="Z1416" s="174"/>
      <c r="AA1416" s="174"/>
      <c r="AB1416" s="174"/>
      <c r="AC1416" s="174"/>
      <c r="AD1416" s="174"/>
      <c r="AE1416" s="174"/>
      <c r="AF1416" s="174"/>
      <c r="AG1416" s="174"/>
      <c r="AH1416" s="174"/>
      <c r="AI1416" s="174"/>
      <c r="AJ1416" s="174"/>
      <c r="AK1416" s="174"/>
      <c r="AL1416" s="174"/>
      <c r="AM1416" s="174"/>
      <c r="AN1416" s="174"/>
      <c r="AO1416" s="174"/>
      <c r="AP1416" s="174"/>
      <c r="AQ1416" s="174"/>
      <c r="AR1416" s="174"/>
      <c r="AS1416" s="174"/>
      <c r="AT1416" s="174"/>
      <c r="AU1416" s="174"/>
      <c r="AV1416" s="174"/>
      <c r="AW1416" s="174"/>
      <c r="AX1416" s="174"/>
      <c r="AY1416" s="174"/>
      <c r="AZ1416" s="174"/>
      <c r="BA1416" s="174"/>
      <c r="BB1416" s="174"/>
      <c r="BC1416" s="174"/>
      <c r="BD1416" s="174"/>
      <c r="BE1416" s="174"/>
      <c r="BF1416" s="174"/>
      <c r="BG1416" s="174"/>
      <c r="BH1416" s="174"/>
      <c r="BI1416" s="174"/>
      <c r="BJ1416" s="174"/>
      <c r="BK1416" s="174"/>
      <c r="BL1416" s="174"/>
      <c r="BM1416" s="174"/>
      <c r="BN1416" s="174"/>
      <c r="BO1416" s="174"/>
      <c r="BP1416" s="174"/>
      <c r="BQ1416" s="174"/>
      <c r="BR1416" s="174"/>
      <c r="BS1416" s="174"/>
      <c r="BT1416" s="174"/>
    </row>
    <row r="1417" spans="1:72" s="177" customFormat="1">
      <c r="A1417" s="178"/>
      <c r="B1417" s="178"/>
      <c r="C1417" s="178"/>
      <c r="D1417" s="178"/>
      <c r="E1417" s="174"/>
      <c r="F1417" s="174"/>
      <c r="G1417" s="174"/>
      <c r="H1417" s="174"/>
      <c r="I1417" s="174"/>
      <c r="J1417" s="174"/>
      <c r="K1417" s="174"/>
      <c r="L1417" s="174"/>
      <c r="M1417" s="174"/>
      <c r="N1417" s="174"/>
      <c r="O1417" s="174"/>
      <c r="P1417" s="174"/>
      <c r="Q1417" s="174"/>
      <c r="R1417" s="174"/>
      <c r="S1417" s="174"/>
      <c r="T1417" s="174"/>
      <c r="U1417" s="174"/>
      <c r="V1417" s="174"/>
      <c r="W1417" s="174"/>
      <c r="X1417" s="174"/>
      <c r="Y1417" s="174"/>
      <c r="Z1417" s="174"/>
      <c r="AA1417" s="174"/>
      <c r="AB1417" s="174"/>
      <c r="AC1417" s="174"/>
      <c r="AD1417" s="174"/>
      <c r="AE1417" s="174"/>
      <c r="AF1417" s="174"/>
      <c r="AG1417" s="174"/>
      <c r="AH1417" s="174"/>
      <c r="AI1417" s="174"/>
      <c r="AJ1417" s="174"/>
      <c r="AK1417" s="174"/>
      <c r="AL1417" s="174"/>
      <c r="AM1417" s="174"/>
      <c r="AN1417" s="174"/>
      <c r="AO1417" s="174"/>
      <c r="AP1417" s="174"/>
      <c r="AQ1417" s="174"/>
      <c r="AR1417" s="174"/>
      <c r="AS1417" s="174"/>
      <c r="AT1417" s="174"/>
      <c r="AU1417" s="174"/>
      <c r="AV1417" s="174"/>
      <c r="AW1417" s="174"/>
      <c r="AX1417" s="174"/>
      <c r="AY1417" s="174"/>
      <c r="AZ1417" s="174"/>
      <c r="BA1417" s="174"/>
      <c r="BB1417" s="174"/>
      <c r="BC1417" s="174"/>
      <c r="BD1417" s="174"/>
      <c r="BE1417" s="174"/>
      <c r="BF1417" s="174"/>
      <c r="BG1417" s="174"/>
      <c r="BH1417" s="174"/>
      <c r="BI1417" s="174"/>
      <c r="BJ1417" s="174"/>
      <c r="BK1417" s="174"/>
      <c r="BL1417" s="174"/>
      <c r="BM1417" s="174"/>
      <c r="BN1417" s="174"/>
      <c r="BO1417" s="174"/>
      <c r="BP1417" s="174"/>
      <c r="BQ1417" s="174"/>
      <c r="BR1417" s="174"/>
      <c r="BS1417" s="174"/>
      <c r="BT1417" s="174"/>
    </row>
    <row r="1418" spans="1:72" s="177" customFormat="1">
      <c r="A1418" s="178"/>
      <c r="B1418" s="178"/>
      <c r="C1418" s="178"/>
      <c r="D1418" s="178"/>
      <c r="E1418" s="174"/>
      <c r="F1418" s="174"/>
      <c r="G1418" s="174"/>
      <c r="H1418" s="174"/>
      <c r="I1418" s="174"/>
      <c r="J1418" s="174"/>
      <c r="K1418" s="174"/>
      <c r="L1418" s="174"/>
      <c r="M1418" s="174"/>
      <c r="N1418" s="174"/>
      <c r="O1418" s="174"/>
      <c r="P1418" s="174"/>
      <c r="Q1418" s="174"/>
      <c r="R1418" s="174"/>
      <c r="S1418" s="174"/>
      <c r="T1418" s="174"/>
      <c r="U1418" s="174"/>
      <c r="V1418" s="174"/>
      <c r="W1418" s="174"/>
      <c r="X1418" s="174"/>
      <c r="Y1418" s="174"/>
      <c r="Z1418" s="174"/>
      <c r="AA1418" s="174"/>
      <c r="AB1418" s="174"/>
      <c r="AC1418" s="174"/>
      <c r="AD1418" s="174"/>
      <c r="AE1418" s="174"/>
      <c r="AF1418" s="174"/>
      <c r="AG1418" s="174"/>
      <c r="AH1418" s="174"/>
      <c r="AI1418" s="174"/>
      <c r="AJ1418" s="174"/>
      <c r="AK1418" s="174"/>
      <c r="AL1418" s="174"/>
      <c r="AM1418" s="174"/>
      <c r="AN1418" s="174"/>
      <c r="AO1418" s="174"/>
      <c r="AP1418" s="174"/>
      <c r="AQ1418" s="174"/>
      <c r="AR1418" s="174"/>
      <c r="AS1418" s="174"/>
      <c r="AT1418" s="174"/>
      <c r="AU1418" s="174"/>
      <c r="AV1418" s="174"/>
      <c r="AW1418" s="174"/>
      <c r="AX1418" s="174"/>
      <c r="AY1418" s="174"/>
      <c r="AZ1418" s="174"/>
      <c r="BA1418" s="174"/>
      <c r="BB1418" s="174"/>
      <c r="BC1418" s="174"/>
      <c r="BD1418" s="174"/>
      <c r="BE1418" s="174"/>
      <c r="BF1418" s="174"/>
      <c r="BG1418" s="174"/>
      <c r="BH1418" s="174"/>
      <c r="BI1418" s="174"/>
      <c r="BJ1418" s="174"/>
      <c r="BK1418" s="174"/>
      <c r="BL1418" s="174"/>
      <c r="BM1418" s="174"/>
      <c r="BN1418" s="174"/>
      <c r="BO1418" s="174"/>
      <c r="BP1418" s="174"/>
      <c r="BQ1418" s="174"/>
      <c r="BR1418" s="174"/>
      <c r="BS1418" s="174"/>
      <c r="BT1418" s="174"/>
    </row>
    <row r="1419" spans="1:72" s="177" customFormat="1">
      <c r="A1419" s="178"/>
      <c r="B1419" s="178"/>
      <c r="C1419" s="178"/>
      <c r="D1419" s="178"/>
      <c r="E1419" s="174"/>
      <c r="F1419" s="174"/>
      <c r="G1419" s="174"/>
      <c r="H1419" s="174"/>
      <c r="I1419" s="174"/>
      <c r="J1419" s="174"/>
      <c r="K1419" s="174"/>
      <c r="L1419" s="174"/>
      <c r="M1419" s="174"/>
      <c r="N1419" s="174"/>
      <c r="O1419" s="174"/>
      <c r="P1419" s="174"/>
      <c r="Q1419" s="174"/>
      <c r="R1419" s="174"/>
      <c r="S1419" s="174"/>
      <c r="T1419" s="174"/>
      <c r="U1419" s="174"/>
      <c r="V1419" s="174"/>
      <c r="W1419" s="174"/>
      <c r="X1419" s="174"/>
      <c r="Y1419" s="174"/>
      <c r="Z1419" s="174"/>
      <c r="AA1419" s="174"/>
      <c r="AB1419" s="174"/>
      <c r="AC1419" s="174"/>
      <c r="AD1419" s="174"/>
      <c r="AE1419" s="174"/>
      <c r="AF1419" s="174"/>
      <c r="AG1419" s="174"/>
      <c r="AH1419" s="174"/>
      <c r="AI1419" s="174"/>
      <c r="AJ1419" s="174"/>
      <c r="AK1419" s="174"/>
      <c r="AL1419" s="174"/>
      <c r="AM1419" s="174"/>
      <c r="AN1419" s="174"/>
      <c r="AO1419" s="174"/>
      <c r="AP1419" s="174"/>
      <c r="AQ1419" s="174"/>
      <c r="AR1419" s="174"/>
      <c r="AS1419" s="174"/>
      <c r="AT1419" s="174"/>
      <c r="AU1419" s="174"/>
      <c r="AV1419" s="174"/>
      <c r="AW1419" s="174"/>
      <c r="AX1419" s="174"/>
      <c r="AY1419" s="174"/>
      <c r="AZ1419" s="174"/>
      <c r="BA1419" s="174"/>
      <c r="BB1419" s="174"/>
      <c r="BC1419" s="174"/>
      <c r="BD1419" s="174"/>
      <c r="BE1419" s="174"/>
      <c r="BF1419" s="174"/>
      <c r="BG1419" s="174"/>
      <c r="BH1419" s="174"/>
      <c r="BI1419" s="174"/>
      <c r="BJ1419" s="174"/>
      <c r="BK1419" s="174"/>
      <c r="BL1419" s="174"/>
      <c r="BM1419" s="174"/>
      <c r="BN1419" s="174"/>
      <c r="BO1419" s="174"/>
      <c r="BP1419" s="174"/>
      <c r="BQ1419" s="174"/>
      <c r="BR1419" s="174"/>
      <c r="BS1419" s="174"/>
      <c r="BT1419" s="174"/>
    </row>
    <row r="1420" spans="1:72" s="177" customFormat="1">
      <c r="A1420" s="178"/>
      <c r="B1420" s="178"/>
      <c r="C1420" s="178"/>
      <c r="D1420" s="178"/>
      <c r="E1420" s="174"/>
      <c r="F1420" s="174"/>
      <c r="G1420" s="174"/>
      <c r="H1420" s="174"/>
      <c r="I1420" s="174"/>
      <c r="J1420" s="174"/>
      <c r="K1420" s="174"/>
      <c r="L1420" s="174"/>
      <c r="M1420" s="174"/>
      <c r="N1420" s="174"/>
      <c r="O1420" s="174"/>
      <c r="P1420" s="174"/>
      <c r="Q1420" s="174"/>
      <c r="R1420" s="174"/>
      <c r="S1420" s="174"/>
      <c r="T1420" s="174"/>
      <c r="U1420" s="174"/>
      <c r="V1420" s="174"/>
      <c r="W1420" s="174"/>
      <c r="X1420" s="174"/>
      <c r="Y1420" s="174"/>
      <c r="Z1420" s="174"/>
      <c r="AA1420" s="174"/>
      <c r="AB1420" s="174"/>
      <c r="AC1420" s="174"/>
      <c r="AD1420" s="174"/>
      <c r="AE1420" s="174"/>
      <c r="AF1420" s="174"/>
      <c r="AG1420" s="174"/>
      <c r="AH1420" s="174"/>
      <c r="AI1420" s="174"/>
      <c r="AJ1420" s="174"/>
      <c r="AK1420" s="174"/>
      <c r="AL1420" s="174"/>
      <c r="AM1420" s="174"/>
      <c r="AN1420" s="174"/>
      <c r="AO1420" s="174"/>
      <c r="AP1420" s="174"/>
      <c r="AQ1420" s="174"/>
      <c r="AR1420" s="174"/>
      <c r="AS1420" s="174"/>
      <c r="AT1420" s="174"/>
      <c r="AU1420" s="174"/>
      <c r="AV1420" s="174"/>
      <c r="AW1420" s="174"/>
      <c r="AX1420" s="174"/>
      <c r="AY1420" s="174"/>
      <c r="AZ1420" s="174"/>
      <c r="BA1420" s="174"/>
      <c r="BB1420" s="174"/>
      <c r="BC1420" s="174"/>
      <c r="BD1420" s="174"/>
      <c r="BE1420" s="174"/>
      <c r="BF1420" s="174"/>
      <c r="BG1420" s="174"/>
      <c r="BH1420" s="174"/>
      <c r="BI1420" s="174"/>
      <c r="BJ1420" s="174"/>
      <c r="BK1420" s="174"/>
      <c r="BL1420" s="174"/>
      <c r="BM1420" s="174"/>
      <c r="BN1420" s="174"/>
      <c r="BO1420" s="174"/>
      <c r="BP1420" s="174"/>
      <c r="BQ1420" s="174"/>
      <c r="BR1420" s="174"/>
      <c r="BS1420" s="174"/>
      <c r="BT1420" s="174"/>
    </row>
    <row r="1421" spans="1:72" s="177" customFormat="1">
      <c r="A1421" s="178"/>
      <c r="B1421" s="178"/>
      <c r="C1421" s="178"/>
      <c r="D1421" s="178"/>
      <c r="E1421" s="174"/>
      <c r="F1421" s="174"/>
      <c r="G1421" s="174"/>
      <c r="H1421" s="174"/>
      <c r="I1421" s="174"/>
      <c r="J1421" s="174"/>
      <c r="K1421" s="174"/>
      <c r="L1421" s="174"/>
      <c r="M1421" s="174"/>
      <c r="N1421" s="174"/>
      <c r="O1421" s="174"/>
      <c r="P1421" s="174"/>
      <c r="Q1421" s="174"/>
      <c r="R1421" s="174"/>
      <c r="S1421" s="174"/>
      <c r="T1421" s="174"/>
      <c r="U1421" s="174"/>
      <c r="V1421" s="174"/>
      <c r="W1421" s="174"/>
      <c r="X1421" s="174"/>
      <c r="Y1421" s="174"/>
      <c r="Z1421" s="174"/>
      <c r="AA1421" s="174"/>
      <c r="AB1421" s="174"/>
      <c r="AC1421" s="174"/>
      <c r="AD1421" s="174"/>
      <c r="AE1421" s="174"/>
      <c r="AF1421" s="174"/>
      <c r="AG1421" s="174"/>
      <c r="AH1421" s="174"/>
      <c r="AI1421" s="174"/>
      <c r="AJ1421" s="174"/>
      <c r="AK1421" s="174"/>
      <c r="AL1421" s="174"/>
      <c r="AM1421" s="174"/>
      <c r="AN1421" s="174"/>
      <c r="AO1421" s="174"/>
      <c r="AP1421" s="174"/>
      <c r="AQ1421" s="174"/>
      <c r="AR1421" s="174"/>
      <c r="AS1421" s="174"/>
      <c r="AT1421" s="174"/>
      <c r="AU1421" s="174"/>
      <c r="AV1421" s="174"/>
      <c r="AW1421" s="174"/>
      <c r="AX1421" s="174"/>
      <c r="AY1421" s="174"/>
      <c r="AZ1421" s="174"/>
      <c r="BA1421" s="174"/>
      <c r="BB1421" s="174"/>
      <c r="BC1421" s="174"/>
      <c r="BD1421" s="174"/>
      <c r="BE1421" s="174"/>
      <c r="BF1421" s="174"/>
      <c r="BG1421" s="174"/>
      <c r="BH1421" s="174"/>
      <c r="BI1421" s="174"/>
      <c r="BJ1421" s="174"/>
      <c r="BK1421" s="174"/>
      <c r="BL1421" s="174"/>
      <c r="BM1421" s="174"/>
      <c r="BN1421" s="174"/>
      <c r="BO1421" s="174"/>
      <c r="BP1421" s="174"/>
      <c r="BQ1421" s="174"/>
      <c r="BR1421" s="174"/>
      <c r="BS1421" s="174"/>
      <c r="BT1421" s="174"/>
    </row>
    <row r="1422" spans="1:72" s="177" customFormat="1">
      <c r="A1422" s="178"/>
      <c r="B1422" s="178"/>
      <c r="C1422" s="178"/>
      <c r="D1422" s="178"/>
      <c r="E1422" s="174"/>
      <c r="F1422" s="174"/>
      <c r="G1422" s="174"/>
      <c r="H1422" s="174"/>
      <c r="I1422" s="174"/>
      <c r="J1422" s="174"/>
      <c r="K1422" s="174"/>
      <c r="L1422" s="174"/>
      <c r="M1422" s="174"/>
      <c r="N1422" s="174"/>
      <c r="O1422" s="174"/>
      <c r="P1422" s="174"/>
      <c r="Q1422" s="174"/>
      <c r="R1422" s="174"/>
      <c r="S1422" s="174"/>
      <c r="T1422" s="174"/>
      <c r="U1422" s="174"/>
      <c r="V1422" s="174"/>
      <c r="W1422" s="174"/>
      <c r="X1422" s="174"/>
      <c r="Y1422" s="174"/>
      <c r="Z1422" s="174"/>
      <c r="AA1422" s="174"/>
      <c r="AB1422" s="174"/>
      <c r="AC1422" s="174"/>
      <c r="AD1422" s="174"/>
      <c r="AE1422" s="174"/>
      <c r="AF1422" s="174"/>
      <c r="AG1422" s="174"/>
      <c r="AH1422" s="174"/>
      <c r="AI1422" s="174"/>
      <c r="AJ1422" s="174"/>
      <c r="AK1422" s="174"/>
      <c r="AL1422" s="174"/>
      <c r="AM1422" s="174"/>
      <c r="AN1422" s="174"/>
      <c r="AO1422" s="174"/>
      <c r="AP1422" s="174"/>
      <c r="AQ1422" s="174"/>
      <c r="AR1422" s="174"/>
      <c r="AS1422" s="174"/>
      <c r="AT1422" s="174"/>
      <c r="AU1422" s="174"/>
      <c r="AV1422" s="174"/>
      <c r="AW1422" s="174"/>
      <c r="AX1422" s="174"/>
      <c r="AY1422" s="174"/>
      <c r="AZ1422" s="174"/>
      <c r="BA1422" s="174"/>
      <c r="BB1422" s="174"/>
      <c r="BC1422" s="174"/>
      <c r="BD1422" s="174"/>
      <c r="BE1422" s="174"/>
      <c r="BF1422" s="174"/>
      <c r="BG1422" s="174"/>
      <c r="BH1422" s="174"/>
      <c r="BI1422" s="174"/>
      <c r="BJ1422" s="174"/>
      <c r="BK1422" s="174"/>
      <c r="BL1422" s="174"/>
      <c r="BM1422" s="174"/>
      <c r="BN1422" s="174"/>
      <c r="BO1422" s="174"/>
      <c r="BP1422" s="174"/>
      <c r="BQ1422" s="174"/>
      <c r="BR1422" s="174"/>
      <c r="BS1422" s="174"/>
      <c r="BT1422" s="174"/>
    </row>
    <row r="1423" spans="1:72" s="177" customFormat="1">
      <c r="A1423" s="178"/>
      <c r="B1423" s="178"/>
      <c r="C1423" s="178"/>
      <c r="D1423" s="178"/>
      <c r="E1423" s="174"/>
      <c r="F1423" s="174"/>
      <c r="G1423" s="174"/>
      <c r="H1423" s="174"/>
      <c r="I1423" s="174"/>
      <c r="J1423" s="174"/>
      <c r="K1423" s="174"/>
      <c r="L1423" s="174"/>
      <c r="M1423" s="174"/>
      <c r="N1423" s="174"/>
      <c r="O1423" s="174"/>
      <c r="P1423" s="174"/>
      <c r="Q1423" s="174"/>
      <c r="R1423" s="174"/>
      <c r="S1423" s="174"/>
      <c r="T1423" s="174"/>
      <c r="U1423" s="174"/>
      <c r="V1423" s="174"/>
      <c r="W1423" s="174"/>
      <c r="X1423" s="174"/>
      <c r="Y1423" s="174"/>
      <c r="Z1423" s="174"/>
      <c r="AA1423" s="174"/>
      <c r="AB1423" s="174"/>
      <c r="AC1423" s="174"/>
      <c r="AD1423" s="174"/>
      <c r="AE1423" s="174"/>
      <c r="AF1423" s="174"/>
      <c r="AG1423" s="174"/>
      <c r="AH1423" s="174"/>
      <c r="AI1423" s="174"/>
      <c r="AJ1423" s="174"/>
      <c r="AK1423" s="174"/>
      <c r="AL1423" s="174"/>
      <c r="AM1423" s="174"/>
      <c r="AN1423" s="174"/>
      <c r="AO1423" s="174"/>
      <c r="AP1423" s="174"/>
      <c r="AQ1423" s="174"/>
      <c r="AR1423" s="174"/>
      <c r="AS1423" s="174"/>
      <c r="AT1423" s="174"/>
      <c r="AU1423" s="174"/>
      <c r="AV1423" s="174"/>
      <c r="AW1423" s="174"/>
      <c r="AX1423" s="174"/>
      <c r="AY1423" s="174"/>
      <c r="AZ1423" s="174"/>
      <c r="BA1423" s="174"/>
      <c r="BB1423" s="174"/>
      <c r="BC1423" s="174"/>
      <c r="BD1423" s="174"/>
      <c r="BE1423" s="174"/>
      <c r="BF1423" s="174"/>
      <c r="BG1423" s="174"/>
      <c r="BH1423" s="174"/>
      <c r="BI1423" s="174"/>
      <c r="BJ1423" s="174"/>
      <c r="BK1423" s="174"/>
      <c r="BL1423" s="174"/>
      <c r="BM1423" s="174"/>
      <c r="BN1423" s="174"/>
      <c r="BO1423" s="174"/>
      <c r="BP1423" s="174"/>
      <c r="BQ1423" s="174"/>
      <c r="BR1423" s="174"/>
      <c r="BS1423" s="174"/>
      <c r="BT1423" s="174"/>
    </row>
    <row r="1424" spans="1:72" s="177" customFormat="1">
      <c r="A1424" s="178"/>
      <c r="B1424" s="178"/>
      <c r="C1424" s="178"/>
      <c r="D1424" s="178"/>
      <c r="E1424" s="174"/>
      <c r="F1424" s="174"/>
      <c r="G1424" s="174"/>
      <c r="H1424" s="174"/>
      <c r="I1424" s="174"/>
      <c r="J1424" s="174"/>
      <c r="K1424" s="174"/>
      <c r="L1424" s="174"/>
      <c r="M1424" s="174"/>
      <c r="N1424" s="174"/>
      <c r="O1424" s="174"/>
      <c r="P1424" s="174"/>
      <c r="Q1424" s="174"/>
      <c r="R1424" s="174"/>
      <c r="S1424" s="174"/>
      <c r="T1424" s="174"/>
      <c r="U1424" s="174"/>
      <c r="V1424" s="174"/>
      <c r="W1424" s="174"/>
      <c r="X1424" s="174"/>
      <c r="Y1424" s="174"/>
      <c r="Z1424" s="174"/>
      <c r="AA1424" s="174"/>
      <c r="AB1424" s="174"/>
      <c r="AC1424" s="174"/>
      <c r="AD1424" s="174"/>
      <c r="AE1424" s="174"/>
      <c r="AF1424" s="174"/>
      <c r="AG1424" s="174"/>
      <c r="AH1424" s="174"/>
      <c r="AI1424" s="174"/>
      <c r="AJ1424" s="174"/>
      <c r="AK1424" s="174"/>
      <c r="AL1424" s="174"/>
      <c r="AM1424" s="174"/>
      <c r="AN1424" s="174"/>
      <c r="AO1424" s="174"/>
      <c r="AP1424" s="174"/>
      <c r="AQ1424" s="174"/>
      <c r="AR1424" s="174"/>
      <c r="AS1424" s="174"/>
      <c r="AT1424" s="174"/>
      <c r="AU1424" s="174"/>
      <c r="AV1424" s="174"/>
      <c r="AW1424" s="174"/>
      <c r="AX1424" s="174"/>
      <c r="AY1424" s="174"/>
      <c r="AZ1424" s="174"/>
      <c r="BA1424" s="174"/>
      <c r="BB1424" s="174"/>
      <c r="BC1424" s="174"/>
      <c r="BD1424" s="174"/>
      <c r="BE1424" s="174"/>
      <c r="BF1424" s="174"/>
      <c r="BG1424" s="174"/>
      <c r="BH1424" s="174"/>
      <c r="BI1424" s="174"/>
      <c r="BJ1424" s="174"/>
      <c r="BK1424" s="174"/>
      <c r="BL1424" s="174"/>
      <c r="BM1424" s="174"/>
      <c r="BN1424" s="174"/>
      <c r="BO1424" s="174"/>
      <c r="BP1424" s="174"/>
      <c r="BQ1424" s="174"/>
      <c r="BR1424" s="174"/>
      <c r="BS1424" s="174"/>
      <c r="BT1424" s="174"/>
    </row>
    <row r="1425" spans="1:72" s="177" customFormat="1">
      <c r="A1425" s="178"/>
      <c r="B1425" s="178"/>
      <c r="C1425" s="178"/>
      <c r="D1425" s="178"/>
      <c r="E1425" s="174"/>
      <c r="F1425" s="174"/>
      <c r="G1425" s="174"/>
      <c r="H1425" s="174"/>
      <c r="I1425" s="174"/>
      <c r="J1425" s="174"/>
      <c r="K1425" s="174"/>
      <c r="L1425" s="174"/>
      <c r="M1425" s="174"/>
      <c r="N1425" s="174"/>
      <c r="O1425" s="174"/>
      <c r="P1425" s="174"/>
      <c r="Q1425" s="174"/>
      <c r="R1425" s="174"/>
      <c r="S1425" s="174"/>
      <c r="T1425" s="174"/>
      <c r="U1425" s="174"/>
      <c r="V1425" s="174"/>
      <c r="W1425" s="174"/>
      <c r="X1425" s="174"/>
      <c r="Y1425" s="174"/>
      <c r="Z1425" s="174"/>
      <c r="AA1425" s="174"/>
      <c r="AB1425" s="174"/>
      <c r="AC1425" s="174"/>
      <c r="AD1425" s="174"/>
      <c r="AE1425" s="174"/>
      <c r="AF1425" s="174"/>
      <c r="AG1425" s="174"/>
      <c r="AH1425" s="174"/>
      <c r="AI1425" s="174"/>
      <c r="AJ1425" s="174"/>
      <c r="AK1425" s="174"/>
      <c r="AL1425" s="174"/>
      <c r="AM1425" s="174"/>
      <c r="AN1425" s="174"/>
      <c r="AO1425" s="174"/>
      <c r="AP1425" s="174"/>
      <c r="AQ1425" s="174"/>
      <c r="AR1425" s="174"/>
      <c r="AS1425" s="174"/>
      <c r="AT1425" s="174"/>
      <c r="AU1425" s="174"/>
      <c r="AV1425" s="174"/>
      <c r="AW1425" s="174"/>
      <c r="AX1425" s="174"/>
      <c r="AY1425" s="174"/>
      <c r="AZ1425" s="174"/>
      <c r="BA1425" s="174"/>
      <c r="BB1425" s="174"/>
      <c r="BC1425" s="174"/>
      <c r="BD1425" s="174"/>
      <c r="BE1425" s="174"/>
      <c r="BF1425" s="174"/>
      <c r="BG1425" s="174"/>
      <c r="BH1425" s="174"/>
      <c r="BI1425" s="174"/>
      <c r="BJ1425" s="174"/>
      <c r="BK1425" s="174"/>
      <c r="BL1425" s="174"/>
      <c r="BM1425" s="174"/>
      <c r="BN1425" s="174"/>
      <c r="BO1425" s="174"/>
      <c r="BP1425" s="174"/>
      <c r="BQ1425" s="174"/>
      <c r="BR1425" s="174"/>
      <c r="BS1425" s="174"/>
      <c r="BT1425" s="174"/>
    </row>
    <row r="1426" spans="1:72" s="177" customFormat="1">
      <c r="A1426" s="178"/>
      <c r="B1426" s="178"/>
      <c r="C1426" s="178"/>
      <c r="D1426" s="178"/>
      <c r="E1426" s="174"/>
      <c r="F1426" s="174"/>
      <c r="G1426" s="174"/>
      <c r="H1426" s="174"/>
      <c r="I1426" s="174"/>
      <c r="J1426" s="174"/>
      <c r="K1426" s="174"/>
      <c r="L1426" s="174"/>
      <c r="M1426" s="174"/>
      <c r="N1426" s="174"/>
      <c r="O1426" s="174"/>
      <c r="P1426" s="174"/>
      <c r="Q1426" s="174"/>
      <c r="R1426" s="174"/>
      <c r="S1426" s="174"/>
      <c r="T1426" s="174"/>
      <c r="U1426" s="174"/>
      <c r="V1426" s="174"/>
      <c r="W1426" s="174"/>
      <c r="X1426" s="174"/>
      <c r="Y1426" s="174"/>
      <c r="Z1426" s="174"/>
      <c r="AA1426" s="174"/>
      <c r="AB1426" s="174"/>
      <c r="AC1426" s="174"/>
      <c r="AD1426" s="174"/>
      <c r="AE1426" s="174"/>
      <c r="AF1426" s="174"/>
      <c r="AG1426" s="174"/>
      <c r="AH1426" s="174"/>
      <c r="AI1426" s="174"/>
      <c r="AJ1426" s="174"/>
      <c r="AK1426" s="174"/>
      <c r="AL1426" s="174"/>
      <c r="AM1426" s="174"/>
      <c r="AN1426" s="174"/>
      <c r="AO1426" s="174"/>
      <c r="AP1426" s="174"/>
      <c r="AQ1426" s="174"/>
      <c r="AR1426" s="174"/>
      <c r="AS1426" s="174"/>
      <c r="AT1426" s="174"/>
      <c r="AU1426" s="174"/>
      <c r="AV1426" s="174"/>
      <c r="AW1426" s="174"/>
      <c r="AX1426" s="174"/>
      <c r="AY1426" s="174"/>
      <c r="AZ1426" s="174"/>
      <c r="BA1426" s="174"/>
      <c r="BB1426" s="174"/>
      <c r="BC1426" s="174"/>
      <c r="BD1426" s="174"/>
      <c r="BE1426" s="174"/>
      <c r="BF1426" s="174"/>
      <c r="BG1426" s="174"/>
      <c r="BH1426" s="174"/>
      <c r="BI1426" s="174"/>
      <c r="BJ1426" s="174"/>
      <c r="BK1426" s="174"/>
      <c r="BL1426" s="174"/>
      <c r="BM1426" s="174"/>
      <c r="BN1426" s="174"/>
      <c r="BO1426" s="174"/>
      <c r="BP1426" s="174"/>
      <c r="BQ1426" s="174"/>
      <c r="BR1426" s="174"/>
      <c r="BS1426" s="174"/>
      <c r="BT1426" s="174"/>
    </row>
    <row r="1427" spans="1:72" s="177" customFormat="1">
      <c r="A1427" s="178"/>
      <c r="B1427" s="178"/>
      <c r="C1427" s="178"/>
      <c r="D1427" s="178"/>
      <c r="E1427" s="174"/>
      <c r="F1427" s="174"/>
      <c r="G1427" s="174"/>
      <c r="H1427" s="174"/>
      <c r="I1427" s="174"/>
      <c r="J1427" s="174"/>
      <c r="K1427" s="174"/>
      <c r="L1427" s="174"/>
      <c r="M1427" s="174"/>
      <c r="N1427" s="174"/>
      <c r="O1427" s="174"/>
      <c r="P1427" s="174"/>
      <c r="Q1427" s="174"/>
      <c r="R1427" s="174"/>
      <c r="S1427" s="174"/>
      <c r="T1427" s="174"/>
      <c r="U1427" s="174"/>
      <c r="V1427" s="174"/>
      <c r="W1427" s="174"/>
      <c r="X1427" s="174"/>
      <c r="Y1427" s="174"/>
      <c r="Z1427" s="174"/>
      <c r="AA1427" s="174"/>
      <c r="AB1427" s="174"/>
      <c r="AC1427" s="174"/>
      <c r="AD1427" s="174"/>
      <c r="AE1427" s="174"/>
      <c r="AF1427" s="174"/>
      <c r="AG1427" s="174"/>
      <c r="AH1427" s="174"/>
      <c r="AI1427" s="174"/>
      <c r="AJ1427" s="174"/>
      <c r="AK1427" s="174"/>
      <c r="AL1427" s="174"/>
      <c r="AM1427" s="174"/>
      <c r="AN1427" s="174"/>
      <c r="AO1427" s="174"/>
      <c r="AP1427" s="174"/>
      <c r="AQ1427" s="174"/>
      <c r="AR1427" s="174"/>
      <c r="AS1427" s="174"/>
      <c r="AT1427" s="174"/>
      <c r="AU1427" s="174"/>
      <c r="AV1427" s="174"/>
      <c r="AW1427" s="174"/>
      <c r="AX1427" s="174"/>
      <c r="AY1427" s="174"/>
      <c r="AZ1427" s="174"/>
      <c r="BA1427" s="174"/>
      <c r="BB1427" s="174"/>
      <c r="BC1427" s="174"/>
      <c r="BD1427" s="174"/>
      <c r="BE1427" s="174"/>
      <c r="BF1427" s="174"/>
      <c r="BG1427" s="174"/>
      <c r="BH1427" s="174"/>
      <c r="BI1427" s="174"/>
      <c r="BJ1427" s="174"/>
      <c r="BK1427" s="174"/>
      <c r="BL1427" s="174"/>
      <c r="BM1427" s="174"/>
      <c r="BN1427" s="174"/>
      <c r="BO1427" s="174"/>
      <c r="BP1427" s="174"/>
      <c r="BQ1427" s="174"/>
      <c r="BR1427" s="174"/>
      <c r="BS1427" s="174"/>
      <c r="BT1427" s="174"/>
    </row>
    <row r="1428" spans="1:72" s="177" customFormat="1">
      <c r="A1428" s="178"/>
      <c r="B1428" s="178"/>
      <c r="C1428" s="178"/>
      <c r="D1428" s="178"/>
      <c r="E1428" s="174"/>
      <c r="F1428" s="174"/>
      <c r="G1428" s="174"/>
      <c r="H1428" s="174"/>
      <c r="I1428" s="174"/>
      <c r="J1428" s="174"/>
      <c r="K1428" s="174"/>
      <c r="L1428" s="174"/>
      <c r="M1428" s="174"/>
      <c r="N1428" s="174"/>
      <c r="O1428" s="174"/>
      <c r="P1428" s="174"/>
      <c r="Q1428" s="174"/>
      <c r="R1428" s="174"/>
      <c r="S1428" s="174"/>
      <c r="T1428" s="174"/>
      <c r="U1428" s="174"/>
      <c r="V1428" s="174"/>
      <c r="W1428" s="174"/>
      <c r="X1428" s="174"/>
      <c r="Y1428" s="174"/>
      <c r="Z1428" s="174"/>
      <c r="AA1428" s="174"/>
      <c r="AB1428" s="174"/>
      <c r="AC1428" s="174"/>
      <c r="AD1428" s="174"/>
      <c r="AE1428" s="174"/>
      <c r="AF1428" s="174"/>
      <c r="AG1428" s="174"/>
      <c r="AH1428" s="174"/>
      <c r="AI1428" s="174"/>
      <c r="AJ1428" s="174"/>
      <c r="AK1428" s="174"/>
      <c r="AL1428" s="174"/>
      <c r="AM1428" s="174"/>
      <c r="AN1428" s="174"/>
      <c r="AO1428" s="174"/>
      <c r="AP1428" s="174"/>
      <c r="AQ1428" s="174"/>
      <c r="AR1428" s="174"/>
      <c r="AS1428" s="174"/>
      <c r="AT1428" s="174"/>
      <c r="AU1428" s="174"/>
      <c r="AV1428" s="174"/>
      <c r="AW1428" s="174"/>
      <c r="AX1428" s="174"/>
      <c r="AY1428" s="174"/>
      <c r="AZ1428" s="174"/>
      <c r="BA1428" s="174"/>
      <c r="BB1428" s="174"/>
      <c r="BC1428" s="174"/>
      <c r="BD1428" s="174"/>
      <c r="BE1428" s="174"/>
      <c r="BF1428" s="174"/>
      <c r="BG1428" s="174"/>
      <c r="BH1428" s="174"/>
      <c r="BI1428" s="174"/>
      <c r="BJ1428" s="174"/>
      <c r="BK1428" s="174"/>
      <c r="BL1428" s="174"/>
      <c r="BM1428" s="174"/>
      <c r="BN1428" s="174"/>
      <c r="BO1428" s="174"/>
      <c r="BP1428" s="174"/>
      <c r="BQ1428" s="174"/>
      <c r="BR1428" s="174"/>
      <c r="BS1428" s="174"/>
      <c r="BT1428" s="174"/>
    </row>
    <row r="1429" spans="1:72" s="177" customFormat="1">
      <c r="A1429" s="178"/>
      <c r="B1429" s="178"/>
      <c r="C1429" s="178"/>
      <c r="D1429" s="178"/>
      <c r="E1429" s="174"/>
      <c r="F1429" s="174"/>
      <c r="G1429" s="174"/>
      <c r="H1429" s="174"/>
      <c r="I1429" s="174"/>
      <c r="J1429" s="174"/>
      <c r="K1429" s="174"/>
      <c r="L1429" s="174"/>
      <c r="M1429" s="174"/>
      <c r="N1429" s="174"/>
      <c r="O1429" s="174"/>
      <c r="P1429" s="174"/>
      <c r="Q1429" s="174"/>
      <c r="R1429" s="174"/>
      <c r="S1429" s="174"/>
      <c r="T1429" s="174"/>
      <c r="U1429" s="174"/>
      <c r="V1429" s="174"/>
      <c r="W1429" s="174"/>
      <c r="X1429" s="174"/>
      <c r="Y1429" s="174"/>
      <c r="Z1429" s="174"/>
      <c r="AA1429" s="174"/>
      <c r="AB1429" s="174"/>
      <c r="AC1429" s="174"/>
      <c r="AD1429" s="174"/>
      <c r="AE1429" s="174"/>
      <c r="AF1429" s="174"/>
      <c r="AG1429" s="174"/>
      <c r="AH1429" s="174"/>
      <c r="AI1429" s="174"/>
      <c r="AJ1429" s="174"/>
      <c r="AK1429" s="174"/>
      <c r="AL1429" s="174"/>
      <c r="AM1429" s="174"/>
      <c r="AN1429" s="174"/>
      <c r="AO1429" s="174"/>
      <c r="AP1429" s="174"/>
      <c r="AQ1429" s="174"/>
      <c r="AR1429" s="174"/>
      <c r="AS1429" s="174"/>
      <c r="AT1429" s="174"/>
      <c r="AU1429" s="174"/>
      <c r="AV1429" s="174"/>
      <c r="AW1429" s="174"/>
      <c r="AX1429" s="174"/>
      <c r="AY1429" s="174"/>
      <c r="AZ1429" s="174"/>
      <c r="BA1429" s="174"/>
      <c r="BB1429" s="174"/>
      <c r="BC1429" s="174"/>
      <c r="BD1429" s="174"/>
      <c r="BE1429" s="174"/>
      <c r="BF1429" s="174"/>
      <c r="BG1429" s="174"/>
      <c r="BH1429" s="174"/>
      <c r="BI1429" s="174"/>
      <c r="BJ1429" s="174"/>
      <c r="BK1429" s="174"/>
      <c r="BL1429" s="174"/>
      <c r="BM1429" s="174"/>
      <c r="BN1429" s="174"/>
      <c r="BO1429" s="174"/>
      <c r="BP1429" s="174"/>
      <c r="BQ1429" s="174"/>
      <c r="BR1429" s="174"/>
      <c r="BS1429" s="174"/>
      <c r="BT1429" s="174"/>
    </row>
    <row r="1430" spans="1:72" s="177" customFormat="1">
      <c r="A1430" s="178"/>
      <c r="B1430" s="178"/>
      <c r="C1430" s="178"/>
      <c r="D1430" s="178"/>
      <c r="E1430" s="174"/>
      <c r="F1430" s="174"/>
      <c r="G1430" s="174"/>
      <c r="H1430" s="174"/>
      <c r="I1430" s="174"/>
      <c r="J1430" s="174"/>
      <c r="K1430" s="174"/>
      <c r="L1430" s="174"/>
      <c r="M1430" s="174"/>
      <c r="N1430" s="174"/>
      <c r="O1430" s="174"/>
      <c r="P1430" s="174"/>
      <c r="Q1430" s="174"/>
      <c r="R1430" s="174"/>
      <c r="S1430" s="174"/>
      <c r="T1430" s="174"/>
      <c r="U1430" s="174"/>
      <c r="V1430" s="174"/>
      <c r="W1430" s="174"/>
      <c r="X1430" s="174"/>
      <c r="Y1430" s="174"/>
      <c r="Z1430" s="174"/>
      <c r="AA1430" s="174"/>
      <c r="AB1430" s="174"/>
      <c r="AC1430" s="174"/>
      <c r="AD1430" s="174"/>
      <c r="AE1430" s="174"/>
      <c r="AF1430" s="174"/>
      <c r="AG1430" s="174"/>
      <c r="AH1430" s="174"/>
      <c r="AI1430" s="174"/>
      <c r="AJ1430" s="174"/>
      <c r="AK1430" s="174"/>
      <c r="AL1430" s="174"/>
      <c r="AM1430" s="174"/>
      <c r="AN1430" s="174"/>
      <c r="AO1430" s="174"/>
      <c r="AP1430" s="174"/>
      <c r="AQ1430" s="174"/>
      <c r="AR1430" s="174"/>
      <c r="AS1430" s="174"/>
      <c r="AT1430" s="174"/>
      <c r="AU1430" s="174"/>
      <c r="AV1430" s="174"/>
      <c r="AW1430" s="174"/>
      <c r="AX1430" s="174"/>
      <c r="AY1430" s="174"/>
      <c r="AZ1430" s="174"/>
      <c r="BA1430" s="174"/>
      <c r="BB1430" s="174"/>
      <c r="BC1430" s="174"/>
      <c r="BD1430" s="174"/>
      <c r="BE1430" s="174"/>
      <c r="BF1430" s="174"/>
      <c r="BG1430" s="174"/>
      <c r="BH1430" s="174"/>
      <c r="BI1430" s="174"/>
      <c r="BJ1430" s="174"/>
      <c r="BK1430" s="174"/>
      <c r="BL1430" s="174"/>
      <c r="BM1430" s="174"/>
      <c r="BN1430" s="174"/>
      <c r="BO1430" s="174"/>
      <c r="BP1430" s="174"/>
      <c r="BQ1430" s="174"/>
      <c r="BR1430" s="174"/>
      <c r="BS1430" s="174"/>
      <c r="BT1430" s="174"/>
    </row>
    <row r="1431" spans="1:72" s="177" customFormat="1">
      <c r="A1431" s="178"/>
      <c r="B1431" s="178"/>
      <c r="C1431" s="178"/>
      <c r="D1431" s="178"/>
      <c r="E1431" s="174"/>
      <c r="F1431" s="174"/>
      <c r="G1431" s="174"/>
      <c r="H1431" s="174"/>
      <c r="I1431" s="174"/>
      <c r="J1431" s="174"/>
      <c r="K1431" s="174"/>
      <c r="L1431" s="174"/>
      <c r="M1431" s="174"/>
      <c r="N1431" s="174"/>
      <c r="O1431" s="174"/>
      <c r="P1431" s="174"/>
      <c r="Q1431" s="174"/>
      <c r="R1431" s="174"/>
      <c r="S1431" s="174"/>
      <c r="T1431" s="174"/>
      <c r="U1431" s="174"/>
      <c r="V1431" s="174"/>
      <c r="W1431" s="174"/>
      <c r="X1431" s="174"/>
      <c r="Y1431" s="174"/>
      <c r="Z1431" s="174"/>
      <c r="AA1431" s="174"/>
      <c r="AB1431" s="174"/>
      <c r="AC1431" s="174"/>
      <c r="AD1431" s="174"/>
      <c r="AE1431" s="174"/>
      <c r="AF1431" s="174"/>
      <c r="AG1431" s="174"/>
      <c r="AH1431" s="174"/>
      <c r="AI1431" s="174"/>
      <c r="AJ1431" s="174"/>
      <c r="AK1431" s="174"/>
      <c r="AL1431" s="174"/>
      <c r="AM1431" s="174"/>
      <c r="AN1431" s="174"/>
      <c r="AO1431" s="174"/>
      <c r="AP1431" s="174"/>
      <c r="AQ1431" s="174"/>
      <c r="AR1431" s="174"/>
      <c r="AS1431" s="174"/>
      <c r="AT1431" s="174"/>
      <c r="AU1431" s="174"/>
      <c r="AV1431" s="174"/>
      <c r="AW1431" s="174"/>
      <c r="AX1431" s="174"/>
      <c r="AY1431" s="174"/>
      <c r="AZ1431" s="174"/>
      <c r="BA1431" s="174"/>
      <c r="BB1431" s="174"/>
      <c r="BC1431" s="174"/>
      <c r="BD1431" s="174"/>
      <c r="BE1431" s="174"/>
      <c r="BF1431" s="174"/>
      <c r="BG1431" s="174"/>
      <c r="BH1431" s="174"/>
      <c r="BI1431" s="174"/>
      <c r="BJ1431" s="174"/>
      <c r="BK1431" s="174"/>
      <c r="BL1431" s="174"/>
      <c r="BM1431" s="174"/>
      <c r="BN1431" s="174"/>
      <c r="BO1431" s="174"/>
      <c r="BP1431" s="174"/>
      <c r="BQ1431" s="174"/>
      <c r="BR1431" s="174"/>
      <c r="BS1431" s="174"/>
      <c r="BT1431" s="174"/>
    </row>
    <row r="1432" spans="1:72" s="177" customFormat="1">
      <c r="A1432" s="178"/>
      <c r="B1432" s="178"/>
      <c r="C1432" s="178"/>
      <c r="D1432" s="178"/>
      <c r="E1432" s="174"/>
      <c r="F1432" s="174"/>
      <c r="G1432" s="174"/>
      <c r="H1432" s="174"/>
      <c r="I1432" s="174"/>
      <c r="J1432" s="174"/>
      <c r="K1432" s="174"/>
      <c r="L1432" s="174"/>
      <c r="M1432" s="174"/>
      <c r="N1432" s="174"/>
      <c r="O1432" s="174"/>
      <c r="P1432" s="174"/>
      <c r="Q1432" s="174"/>
      <c r="R1432" s="174"/>
      <c r="S1432" s="174"/>
      <c r="T1432" s="174"/>
      <c r="U1432" s="174"/>
      <c r="V1432" s="174"/>
      <c r="W1432" s="174"/>
      <c r="X1432" s="174"/>
      <c r="Y1432" s="174"/>
      <c r="Z1432" s="174"/>
      <c r="AA1432" s="174"/>
      <c r="AB1432" s="174"/>
      <c r="AC1432" s="174"/>
      <c r="AD1432" s="174"/>
      <c r="AE1432" s="174"/>
      <c r="AF1432" s="174"/>
      <c r="AG1432" s="174"/>
      <c r="AH1432" s="174"/>
      <c r="AI1432" s="174"/>
      <c r="AJ1432" s="174"/>
      <c r="AK1432" s="174"/>
      <c r="AL1432" s="174"/>
      <c r="AM1432" s="174"/>
      <c r="AN1432" s="174"/>
      <c r="AO1432" s="174"/>
      <c r="AP1432" s="174"/>
      <c r="AQ1432" s="174"/>
      <c r="AR1432" s="174"/>
      <c r="AS1432" s="174"/>
      <c r="AT1432" s="174"/>
      <c r="AU1432" s="174"/>
      <c r="AV1432" s="174"/>
      <c r="AW1432" s="174"/>
      <c r="AX1432" s="174"/>
      <c r="AY1432" s="174"/>
      <c r="AZ1432" s="174"/>
      <c r="BA1432" s="174"/>
      <c r="BB1432" s="174"/>
      <c r="BC1432" s="174"/>
      <c r="BD1432" s="174"/>
      <c r="BE1432" s="174"/>
      <c r="BF1432" s="174"/>
      <c r="BG1432" s="174"/>
      <c r="BH1432" s="174"/>
      <c r="BI1432" s="174"/>
      <c r="BJ1432" s="174"/>
      <c r="BK1432" s="174"/>
      <c r="BL1432" s="174"/>
      <c r="BM1432" s="174"/>
      <c r="BN1432" s="174"/>
      <c r="BO1432" s="174"/>
      <c r="BP1432" s="174"/>
      <c r="BQ1432" s="174"/>
      <c r="BR1432" s="174"/>
      <c r="BS1432" s="174"/>
      <c r="BT1432" s="174"/>
    </row>
    <row r="1433" spans="1:72" s="177" customFormat="1">
      <c r="A1433" s="178"/>
      <c r="B1433" s="178"/>
      <c r="C1433" s="178"/>
      <c r="D1433" s="178"/>
      <c r="E1433" s="174"/>
      <c r="F1433" s="174"/>
      <c r="G1433" s="174"/>
      <c r="H1433" s="174"/>
      <c r="I1433" s="174"/>
      <c r="J1433" s="174"/>
      <c r="K1433" s="174"/>
      <c r="L1433" s="174"/>
      <c r="M1433" s="174"/>
      <c r="N1433" s="174"/>
      <c r="O1433" s="174"/>
      <c r="P1433" s="174"/>
      <c r="Q1433" s="174"/>
      <c r="R1433" s="174"/>
      <c r="S1433" s="174"/>
      <c r="T1433" s="174"/>
      <c r="U1433" s="174"/>
      <c r="V1433" s="174"/>
      <c r="W1433" s="174"/>
      <c r="X1433" s="174"/>
      <c r="Y1433" s="174"/>
      <c r="Z1433" s="174"/>
      <c r="AA1433" s="174"/>
      <c r="AB1433" s="174"/>
      <c r="AC1433" s="174"/>
      <c r="AD1433" s="174"/>
      <c r="AE1433" s="174"/>
      <c r="AF1433" s="174"/>
      <c r="AG1433" s="174"/>
      <c r="AH1433" s="174"/>
      <c r="AI1433" s="174"/>
      <c r="AJ1433" s="174"/>
      <c r="AK1433" s="174"/>
      <c r="AL1433" s="174"/>
      <c r="AM1433" s="174"/>
      <c r="AN1433" s="174"/>
      <c r="AO1433" s="174"/>
      <c r="AP1433" s="174"/>
      <c r="AQ1433" s="174"/>
      <c r="AR1433" s="174"/>
      <c r="AS1433" s="174"/>
      <c r="AT1433" s="174"/>
      <c r="AU1433" s="174"/>
      <c r="AV1433" s="174"/>
      <c r="AW1433" s="174"/>
      <c r="AX1433" s="174"/>
      <c r="AY1433" s="174"/>
      <c r="AZ1433" s="174"/>
      <c r="BA1433" s="174"/>
      <c r="BB1433" s="174"/>
      <c r="BC1433" s="174"/>
      <c r="BD1433" s="174"/>
      <c r="BE1433" s="174"/>
      <c r="BF1433" s="174"/>
      <c r="BG1433" s="174"/>
      <c r="BH1433" s="174"/>
      <c r="BI1433" s="174"/>
      <c r="BJ1433" s="174"/>
      <c r="BK1433" s="174"/>
      <c r="BL1433" s="174"/>
      <c r="BM1433" s="174"/>
      <c r="BN1433" s="174"/>
      <c r="BO1433" s="174"/>
      <c r="BP1433" s="174"/>
      <c r="BQ1433" s="174"/>
      <c r="BR1433" s="174"/>
      <c r="BS1433" s="174"/>
      <c r="BT1433" s="174"/>
    </row>
    <row r="1434" spans="1:72" s="177" customFormat="1">
      <c r="A1434" s="178"/>
      <c r="B1434" s="178"/>
      <c r="C1434" s="178"/>
      <c r="D1434" s="178"/>
      <c r="E1434" s="174"/>
      <c r="F1434" s="174"/>
      <c r="G1434" s="174"/>
      <c r="H1434" s="174"/>
      <c r="I1434" s="174"/>
      <c r="J1434" s="174"/>
      <c r="K1434" s="174"/>
      <c r="L1434" s="174"/>
      <c r="M1434" s="174"/>
      <c r="N1434" s="174"/>
      <c r="O1434" s="174"/>
      <c r="P1434" s="174"/>
      <c r="Q1434" s="174"/>
      <c r="R1434" s="174"/>
      <c r="S1434" s="174"/>
      <c r="T1434" s="174"/>
      <c r="U1434" s="174"/>
      <c r="V1434" s="174"/>
      <c r="W1434" s="174"/>
      <c r="X1434" s="174"/>
      <c r="Y1434" s="174"/>
      <c r="Z1434" s="174"/>
      <c r="AA1434" s="174"/>
      <c r="AB1434" s="174"/>
      <c r="AC1434" s="174"/>
      <c r="AD1434" s="174"/>
      <c r="AE1434" s="174"/>
      <c r="AF1434" s="174"/>
      <c r="AG1434" s="174"/>
      <c r="AH1434" s="174"/>
      <c r="AI1434" s="174"/>
      <c r="AJ1434" s="174"/>
      <c r="AK1434" s="174"/>
      <c r="AL1434" s="174"/>
      <c r="AM1434" s="174"/>
      <c r="AN1434" s="174"/>
      <c r="AO1434" s="174"/>
      <c r="AP1434" s="174"/>
      <c r="AQ1434" s="174"/>
      <c r="AR1434" s="174"/>
      <c r="AS1434" s="174"/>
      <c r="AT1434" s="174"/>
      <c r="AU1434" s="174"/>
      <c r="AV1434" s="174"/>
      <c r="AW1434" s="174"/>
      <c r="AX1434" s="174"/>
      <c r="AY1434" s="174"/>
      <c r="AZ1434" s="174"/>
      <c r="BA1434" s="174"/>
      <c r="BB1434" s="174"/>
      <c r="BC1434" s="174"/>
      <c r="BD1434" s="174"/>
      <c r="BE1434" s="174"/>
      <c r="BF1434" s="174"/>
      <c r="BG1434" s="174"/>
      <c r="BH1434" s="174"/>
      <c r="BI1434" s="174"/>
      <c r="BJ1434" s="174"/>
      <c r="BK1434" s="174"/>
      <c r="BL1434" s="174"/>
      <c r="BM1434" s="174"/>
      <c r="BN1434" s="174"/>
      <c r="BO1434" s="174"/>
      <c r="BP1434" s="174"/>
      <c r="BQ1434" s="174"/>
      <c r="BR1434" s="174"/>
      <c r="BS1434" s="174"/>
      <c r="BT1434" s="174"/>
    </row>
    <row r="1435" spans="1:72" s="177" customFormat="1">
      <c r="A1435" s="178"/>
      <c r="B1435" s="178"/>
      <c r="C1435" s="178"/>
      <c r="D1435" s="178"/>
      <c r="E1435" s="174"/>
      <c r="F1435" s="174"/>
      <c r="G1435" s="174"/>
      <c r="H1435" s="174"/>
      <c r="I1435" s="174"/>
      <c r="J1435" s="174"/>
      <c r="K1435" s="174"/>
      <c r="L1435" s="174"/>
      <c r="M1435" s="174"/>
      <c r="N1435" s="174"/>
      <c r="O1435" s="174"/>
      <c r="P1435" s="174"/>
      <c r="Q1435" s="174"/>
      <c r="R1435" s="174"/>
      <c r="S1435" s="174"/>
      <c r="T1435" s="174"/>
      <c r="U1435" s="174"/>
      <c r="V1435" s="174"/>
      <c r="W1435" s="174"/>
      <c r="X1435" s="174"/>
      <c r="Y1435" s="174"/>
      <c r="Z1435" s="174"/>
      <c r="AA1435" s="174"/>
      <c r="AB1435" s="174"/>
      <c r="AC1435" s="174"/>
      <c r="AD1435" s="174"/>
      <c r="AE1435" s="174"/>
      <c r="AF1435" s="174"/>
      <c r="AG1435" s="174"/>
      <c r="AH1435" s="174"/>
      <c r="AI1435" s="174"/>
      <c r="AJ1435" s="174"/>
      <c r="AK1435" s="174"/>
      <c r="AL1435" s="174"/>
      <c r="AM1435" s="174"/>
      <c r="AN1435" s="174"/>
      <c r="AO1435" s="174"/>
      <c r="AP1435" s="174"/>
      <c r="AQ1435" s="174"/>
      <c r="AR1435" s="174"/>
      <c r="AS1435" s="174"/>
      <c r="AT1435" s="174"/>
      <c r="AU1435" s="174"/>
      <c r="AV1435" s="174"/>
      <c r="AW1435" s="174"/>
      <c r="AX1435" s="174"/>
      <c r="AY1435" s="174"/>
      <c r="AZ1435" s="174"/>
      <c r="BA1435" s="174"/>
      <c r="BB1435" s="174"/>
      <c r="BC1435" s="174"/>
      <c r="BD1435" s="174"/>
      <c r="BE1435" s="174"/>
      <c r="BF1435" s="174"/>
      <c r="BG1435" s="174"/>
      <c r="BH1435" s="174"/>
      <c r="BI1435" s="174"/>
      <c r="BJ1435" s="174"/>
      <c r="BK1435" s="174"/>
      <c r="BL1435" s="174"/>
      <c r="BM1435" s="174"/>
      <c r="BN1435" s="174"/>
      <c r="BO1435" s="174"/>
      <c r="BP1435" s="174"/>
      <c r="BQ1435" s="174"/>
      <c r="BR1435" s="174"/>
      <c r="BS1435" s="174"/>
      <c r="BT1435" s="174"/>
    </row>
    <row r="1436" spans="1:72" s="177" customFormat="1">
      <c r="A1436" s="178"/>
      <c r="B1436" s="178"/>
      <c r="C1436" s="178"/>
      <c r="D1436" s="178"/>
      <c r="E1436" s="174"/>
      <c r="F1436" s="174"/>
      <c r="G1436" s="174"/>
      <c r="H1436" s="174"/>
      <c r="I1436" s="174"/>
      <c r="J1436" s="174"/>
      <c r="K1436" s="174"/>
      <c r="L1436" s="174"/>
      <c r="M1436" s="174"/>
      <c r="N1436" s="174"/>
      <c r="O1436" s="174"/>
      <c r="P1436" s="174"/>
      <c r="Q1436" s="174"/>
      <c r="R1436" s="174"/>
      <c r="S1436" s="174"/>
      <c r="T1436" s="174"/>
      <c r="U1436" s="174"/>
      <c r="V1436" s="174"/>
      <c r="W1436" s="174"/>
      <c r="X1436" s="174"/>
      <c r="Y1436" s="174"/>
      <c r="Z1436" s="174"/>
      <c r="AA1436" s="174"/>
      <c r="AB1436" s="174"/>
      <c r="AC1436" s="174"/>
      <c r="AD1436" s="174"/>
      <c r="AE1436" s="174"/>
      <c r="AF1436" s="174"/>
      <c r="AG1436" s="174"/>
      <c r="AH1436" s="174"/>
      <c r="AI1436" s="174"/>
      <c r="AJ1436" s="174"/>
      <c r="AK1436" s="174"/>
      <c r="AL1436" s="174"/>
      <c r="AM1436" s="174"/>
      <c r="AN1436" s="174"/>
      <c r="AO1436" s="174"/>
      <c r="AP1436" s="174"/>
      <c r="AQ1436" s="174"/>
      <c r="AR1436" s="174"/>
      <c r="AS1436" s="174"/>
      <c r="AT1436" s="174"/>
      <c r="AU1436" s="174"/>
      <c r="AV1436" s="174"/>
      <c r="AW1436" s="174"/>
      <c r="AX1436" s="174"/>
      <c r="AY1436" s="174"/>
      <c r="AZ1436" s="174"/>
      <c r="BA1436" s="174"/>
      <c r="BB1436" s="174"/>
      <c r="BC1436" s="174"/>
      <c r="BD1436" s="174"/>
      <c r="BE1436" s="174"/>
      <c r="BF1436" s="174"/>
      <c r="BG1436" s="174"/>
      <c r="BH1436" s="174"/>
      <c r="BI1436" s="174"/>
      <c r="BJ1436" s="174"/>
      <c r="BK1436" s="174"/>
      <c r="BL1436" s="174"/>
      <c r="BM1436" s="174"/>
      <c r="BN1436" s="174"/>
      <c r="BO1436" s="174"/>
      <c r="BP1436" s="174"/>
      <c r="BQ1436" s="174"/>
      <c r="BR1436" s="174"/>
      <c r="BS1436" s="174"/>
      <c r="BT1436" s="174"/>
    </row>
    <row r="1437" spans="1:72" s="177" customFormat="1">
      <c r="A1437" s="178"/>
      <c r="B1437" s="178"/>
      <c r="C1437" s="178"/>
      <c r="D1437" s="178"/>
      <c r="E1437" s="174"/>
      <c r="F1437" s="174"/>
      <c r="G1437" s="174"/>
      <c r="H1437" s="174"/>
      <c r="I1437" s="174"/>
      <c r="J1437" s="174"/>
      <c r="K1437" s="174"/>
      <c r="L1437" s="174"/>
      <c r="M1437" s="174"/>
      <c r="N1437" s="174"/>
      <c r="O1437" s="174"/>
      <c r="P1437" s="174"/>
      <c r="Q1437" s="174"/>
      <c r="R1437" s="174"/>
      <c r="S1437" s="174"/>
      <c r="T1437" s="174"/>
      <c r="U1437" s="174"/>
      <c r="V1437" s="174"/>
      <c r="W1437" s="174"/>
      <c r="X1437" s="174"/>
      <c r="Y1437" s="174"/>
      <c r="Z1437" s="174"/>
      <c r="AA1437" s="174"/>
      <c r="AB1437" s="174"/>
      <c r="AC1437" s="174"/>
      <c r="AD1437" s="174"/>
      <c r="AE1437" s="174"/>
      <c r="AF1437" s="174"/>
      <c r="AG1437" s="174"/>
      <c r="AH1437" s="174"/>
      <c r="AI1437" s="174"/>
      <c r="AJ1437" s="174"/>
      <c r="AK1437" s="174"/>
      <c r="AL1437" s="174"/>
      <c r="AM1437" s="174"/>
      <c r="AN1437" s="174"/>
      <c r="AO1437" s="174"/>
      <c r="AP1437" s="174"/>
      <c r="AQ1437" s="174"/>
      <c r="AR1437" s="174"/>
      <c r="AS1437" s="174"/>
      <c r="AT1437" s="174"/>
      <c r="AU1437" s="174"/>
      <c r="AV1437" s="174"/>
      <c r="AW1437" s="174"/>
      <c r="AX1437" s="174"/>
      <c r="AY1437" s="174"/>
      <c r="AZ1437" s="174"/>
      <c r="BA1437" s="174"/>
      <c r="BB1437" s="174"/>
      <c r="BC1437" s="174"/>
      <c r="BD1437" s="174"/>
      <c r="BE1437" s="174"/>
      <c r="BF1437" s="174"/>
      <c r="BG1437" s="174"/>
      <c r="BH1437" s="174"/>
      <c r="BI1437" s="174"/>
      <c r="BJ1437" s="174"/>
      <c r="BK1437" s="174"/>
      <c r="BL1437" s="174"/>
      <c r="BM1437" s="174"/>
      <c r="BN1437" s="174"/>
      <c r="BO1437" s="174"/>
      <c r="BP1437" s="174"/>
      <c r="BQ1437" s="174"/>
      <c r="BR1437" s="174"/>
      <c r="BS1437" s="174"/>
      <c r="BT1437" s="174"/>
    </row>
    <row r="1438" spans="1:72" s="177" customFormat="1">
      <c r="A1438" s="178"/>
      <c r="B1438" s="178"/>
      <c r="C1438" s="178"/>
      <c r="D1438" s="178"/>
      <c r="E1438" s="174"/>
      <c r="F1438" s="174"/>
      <c r="G1438" s="174"/>
      <c r="H1438" s="174"/>
      <c r="I1438" s="174"/>
      <c r="J1438" s="174"/>
      <c r="K1438" s="174"/>
      <c r="L1438" s="174"/>
      <c r="M1438" s="174"/>
      <c r="N1438" s="174"/>
      <c r="O1438" s="174"/>
      <c r="P1438" s="174"/>
      <c r="Q1438" s="174"/>
      <c r="R1438" s="174"/>
      <c r="S1438" s="174"/>
      <c r="T1438" s="174"/>
      <c r="U1438" s="174"/>
      <c r="V1438" s="174"/>
      <c r="W1438" s="174"/>
      <c r="X1438" s="174"/>
      <c r="Y1438" s="174"/>
      <c r="Z1438" s="174"/>
      <c r="AA1438" s="174"/>
      <c r="AB1438" s="174"/>
      <c r="AC1438" s="174"/>
      <c r="AD1438" s="174"/>
      <c r="AE1438" s="174"/>
      <c r="AF1438" s="174"/>
      <c r="AG1438" s="174"/>
      <c r="AH1438" s="174"/>
      <c r="AI1438" s="174"/>
      <c r="AJ1438" s="174"/>
      <c r="AK1438" s="174"/>
      <c r="AL1438" s="174"/>
      <c r="AM1438" s="174"/>
      <c r="AN1438" s="174"/>
      <c r="AO1438" s="174"/>
      <c r="AP1438" s="174"/>
      <c r="AQ1438" s="174"/>
      <c r="AR1438" s="174"/>
      <c r="AS1438" s="174"/>
      <c r="AT1438" s="174"/>
      <c r="AU1438" s="174"/>
      <c r="AV1438" s="174"/>
      <c r="AW1438" s="174"/>
      <c r="AX1438" s="174"/>
      <c r="AY1438" s="174"/>
      <c r="AZ1438" s="174"/>
      <c r="BA1438" s="174"/>
      <c r="BB1438" s="174"/>
      <c r="BC1438" s="174"/>
      <c r="BD1438" s="174"/>
      <c r="BE1438" s="174"/>
      <c r="BF1438" s="174"/>
      <c r="BG1438" s="174"/>
      <c r="BH1438" s="174"/>
      <c r="BI1438" s="174"/>
      <c r="BJ1438" s="174"/>
      <c r="BK1438" s="174"/>
      <c r="BL1438" s="174"/>
      <c r="BM1438" s="174"/>
      <c r="BN1438" s="174"/>
      <c r="BO1438" s="174"/>
      <c r="BP1438" s="174"/>
      <c r="BQ1438" s="174"/>
      <c r="BR1438" s="174"/>
      <c r="BS1438" s="174"/>
      <c r="BT1438" s="174"/>
    </row>
    <row r="1439" spans="1:72" s="177" customFormat="1">
      <c r="A1439" s="178"/>
      <c r="B1439" s="178"/>
      <c r="C1439" s="178"/>
      <c r="D1439" s="178"/>
      <c r="E1439" s="174"/>
      <c r="F1439" s="174"/>
      <c r="G1439" s="174"/>
      <c r="H1439" s="174"/>
      <c r="I1439" s="174"/>
      <c r="J1439" s="174"/>
      <c r="K1439" s="174"/>
      <c r="L1439" s="174"/>
      <c r="M1439" s="174"/>
      <c r="N1439" s="174"/>
      <c r="O1439" s="174"/>
      <c r="P1439" s="174"/>
      <c r="Q1439" s="174"/>
      <c r="R1439" s="174"/>
      <c r="S1439" s="174"/>
      <c r="T1439" s="174"/>
      <c r="U1439" s="174"/>
      <c r="V1439" s="174"/>
      <c r="W1439" s="174"/>
      <c r="X1439" s="174"/>
      <c r="Y1439" s="174"/>
      <c r="Z1439" s="174"/>
      <c r="AA1439" s="174"/>
      <c r="AB1439" s="174"/>
      <c r="AC1439" s="174"/>
      <c r="AD1439" s="174"/>
      <c r="AE1439" s="174"/>
      <c r="AF1439" s="174"/>
      <c r="AG1439" s="174"/>
      <c r="AH1439" s="174"/>
      <c r="AI1439" s="174"/>
      <c r="AJ1439" s="174"/>
      <c r="AK1439" s="174"/>
      <c r="AL1439" s="174"/>
      <c r="AM1439" s="174"/>
      <c r="AN1439" s="174"/>
      <c r="AO1439" s="174"/>
      <c r="AP1439" s="174"/>
      <c r="AQ1439" s="174"/>
      <c r="AR1439" s="174"/>
      <c r="AS1439" s="174"/>
      <c r="AT1439" s="174"/>
      <c r="AU1439" s="174"/>
      <c r="AV1439" s="174"/>
      <c r="AW1439" s="174"/>
      <c r="AX1439" s="174"/>
      <c r="AY1439" s="174"/>
      <c r="AZ1439" s="174"/>
      <c r="BA1439" s="174"/>
      <c r="BB1439" s="174"/>
      <c r="BC1439" s="174"/>
      <c r="BD1439" s="174"/>
      <c r="BE1439" s="174"/>
      <c r="BF1439" s="174"/>
      <c r="BG1439" s="174"/>
      <c r="BH1439" s="174"/>
      <c r="BI1439" s="174"/>
      <c r="BJ1439" s="174"/>
      <c r="BK1439" s="174"/>
      <c r="BL1439" s="174"/>
      <c r="BM1439" s="174"/>
      <c r="BN1439" s="174"/>
      <c r="BO1439" s="174"/>
      <c r="BP1439" s="174"/>
      <c r="BQ1439" s="174"/>
      <c r="BR1439" s="174"/>
      <c r="BS1439" s="174"/>
      <c r="BT1439" s="174"/>
    </row>
    <row r="1440" spans="1:72" s="177" customFormat="1">
      <c r="A1440" s="178"/>
      <c r="B1440" s="178"/>
      <c r="C1440" s="178"/>
      <c r="D1440" s="178"/>
      <c r="E1440" s="174"/>
      <c r="F1440" s="174"/>
      <c r="G1440" s="174"/>
      <c r="H1440" s="174"/>
      <c r="I1440" s="174"/>
      <c r="J1440" s="174"/>
      <c r="K1440" s="174"/>
      <c r="L1440" s="174"/>
      <c r="M1440" s="174"/>
      <c r="N1440" s="174"/>
      <c r="O1440" s="174"/>
      <c r="P1440" s="174"/>
      <c r="Q1440" s="174"/>
      <c r="R1440" s="174"/>
      <c r="S1440" s="174"/>
      <c r="T1440" s="174"/>
      <c r="U1440" s="174"/>
      <c r="V1440" s="174"/>
      <c r="W1440" s="174"/>
      <c r="X1440" s="174"/>
      <c r="Y1440" s="174"/>
      <c r="Z1440" s="174"/>
      <c r="AA1440" s="174"/>
      <c r="AB1440" s="174"/>
      <c r="AC1440" s="174"/>
      <c r="AD1440" s="174"/>
      <c r="AE1440" s="174"/>
      <c r="AF1440" s="174"/>
      <c r="AG1440" s="174"/>
      <c r="AH1440" s="174"/>
      <c r="AI1440" s="174"/>
      <c r="AJ1440" s="174"/>
      <c r="AK1440" s="174"/>
      <c r="AL1440" s="174"/>
      <c r="AM1440" s="174"/>
      <c r="AN1440" s="174"/>
      <c r="AO1440" s="174"/>
      <c r="AP1440" s="174"/>
      <c r="AQ1440" s="174"/>
      <c r="AR1440" s="174"/>
      <c r="AS1440" s="174"/>
      <c r="AT1440" s="174"/>
      <c r="AU1440" s="174"/>
      <c r="AV1440" s="174"/>
      <c r="AW1440" s="174"/>
      <c r="AX1440" s="174"/>
      <c r="AY1440" s="174"/>
      <c r="AZ1440" s="174"/>
      <c r="BA1440" s="174"/>
      <c r="BB1440" s="174"/>
      <c r="BC1440" s="174"/>
      <c r="BD1440" s="174"/>
      <c r="BE1440" s="174"/>
      <c r="BF1440" s="174"/>
      <c r="BG1440" s="174"/>
      <c r="BH1440" s="174"/>
      <c r="BI1440" s="174"/>
      <c r="BJ1440" s="174"/>
      <c r="BK1440" s="174"/>
      <c r="BL1440" s="174"/>
      <c r="BM1440" s="174"/>
      <c r="BN1440" s="174"/>
      <c r="BO1440" s="174"/>
      <c r="BP1440" s="174"/>
      <c r="BQ1440" s="174"/>
      <c r="BR1440" s="174"/>
      <c r="BS1440" s="174"/>
      <c r="BT1440" s="174"/>
    </row>
    <row r="1441" spans="1:72" s="177" customFormat="1">
      <c r="A1441" s="178"/>
      <c r="B1441" s="178"/>
      <c r="C1441" s="178"/>
      <c r="D1441" s="178"/>
      <c r="E1441" s="174"/>
      <c r="F1441" s="174"/>
      <c r="G1441" s="174"/>
      <c r="H1441" s="174"/>
      <c r="I1441" s="174"/>
      <c r="J1441" s="174"/>
      <c r="K1441" s="174"/>
      <c r="L1441" s="174"/>
      <c r="M1441" s="174"/>
      <c r="N1441" s="174"/>
      <c r="O1441" s="174"/>
      <c r="P1441" s="174"/>
      <c r="Q1441" s="174"/>
      <c r="R1441" s="174"/>
      <c r="S1441" s="174"/>
      <c r="T1441" s="174"/>
      <c r="U1441" s="174"/>
      <c r="V1441" s="174"/>
      <c r="W1441" s="174"/>
      <c r="X1441" s="174"/>
      <c r="Y1441" s="174"/>
      <c r="Z1441" s="174"/>
      <c r="AA1441" s="174"/>
      <c r="AB1441" s="174"/>
      <c r="AC1441" s="174"/>
      <c r="AD1441" s="174"/>
      <c r="AE1441" s="174"/>
      <c r="AF1441" s="174"/>
      <c r="AG1441" s="174"/>
      <c r="AH1441" s="174"/>
      <c r="AI1441" s="174"/>
      <c r="AJ1441" s="174"/>
      <c r="AK1441" s="174"/>
      <c r="AL1441" s="174"/>
      <c r="AM1441" s="174"/>
      <c r="AN1441" s="174"/>
      <c r="AO1441" s="174"/>
      <c r="AP1441" s="174"/>
      <c r="AQ1441" s="174"/>
      <c r="AR1441" s="174"/>
      <c r="AS1441" s="174"/>
      <c r="AT1441" s="174"/>
      <c r="AU1441" s="174"/>
      <c r="AV1441" s="174"/>
      <c r="AW1441" s="174"/>
      <c r="AX1441" s="174"/>
      <c r="AY1441" s="174"/>
      <c r="AZ1441" s="174"/>
      <c r="BA1441" s="174"/>
      <c r="BB1441" s="174"/>
      <c r="BC1441" s="174"/>
      <c r="BD1441" s="174"/>
      <c r="BE1441" s="174"/>
      <c r="BF1441" s="174"/>
      <c r="BG1441" s="174"/>
      <c r="BH1441" s="174"/>
      <c r="BI1441" s="174"/>
      <c r="BJ1441" s="174"/>
      <c r="BK1441" s="174"/>
      <c r="BL1441" s="174"/>
      <c r="BM1441" s="174"/>
      <c r="BN1441" s="174"/>
      <c r="BO1441" s="174"/>
      <c r="BP1441" s="174"/>
      <c r="BQ1441" s="174"/>
      <c r="BR1441" s="174"/>
      <c r="BS1441" s="174"/>
      <c r="BT1441" s="174"/>
    </row>
    <row r="1442" spans="1:72" s="177" customFormat="1">
      <c r="A1442" s="178"/>
      <c r="B1442" s="178"/>
      <c r="C1442" s="178"/>
      <c r="D1442" s="178"/>
      <c r="E1442" s="174"/>
      <c r="F1442" s="174"/>
      <c r="G1442" s="174"/>
      <c r="H1442" s="174"/>
      <c r="I1442" s="174"/>
      <c r="J1442" s="174"/>
      <c r="K1442" s="174"/>
      <c r="L1442" s="174"/>
      <c r="M1442" s="174"/>
      <c r="N1442" s="174"/>
      <c r="O1442" s="174"/>
      <c r="P1442" s="174"/>
      <c r="Q1442" s="174"/>
      <c r="R1442" s="174"/>
      <c r="S1442" s="174"/>
      <c r="T1442" s="174"/>
      <c r="U1442" s="174"/>
      <c r="V1442" s="174"/>
      <c r="W1442" s="174"/>
      <c r="X1442" s="174"/>
      <c r="Y1442" s="174"/>
      <c r="Z1442" s="174"/>
      <c r="AA1442" s="174"/>
      <c r="AB1442" s="174"/>
      <c r="AC1442" s="174"/>
      <c r="AD1442" s="174"/>
      <c r="AE1442" s="174"/>
      <c r="AF1442" s="174"/>
      <c r="AG1442" s="174"/>
      <c r="AH1442" s="174"/>
      <c r="AI1442" s="174"/>
      <c r="AJ1442" s="174"/>
      <c r="AK1442" s="174"/>
      <c r="AL1442" s="174"/>
      <c r="AM1442" s="174"/>
      <c r="AN1442" s="174"/>
      <c r="AO1442" s="174"/>
      <c r="AP1442" s="174"/>
      <c r="AQ1442" s="174"/>
      <c r="AR1442" s="174"/>
      <c r="AS1442" s="174"/>
      <c r="AT1442" s="174"/>
      <c r="AU1442" s="174"/>
      <c r="AV1442" s="174"/>
      <c r="AW1442" s="174"/>
      <c r="AX1442" s="174"/>
      <c r="AY1442" s="174"/>
      <c r="AZ1442" s="174"/>
      <c r="BA1442" s="174"/>
      <c r="BB1442" s="174"/>
      <c r="BC1442" s="174"/>
      <c r="BD1442" s="174"/>
      <c r="BE1442" s="174"/>
      <c r="BF1442" s="174"/>
      <c r="BG1442" s="174"/>
      <c r="BH1442" s="174"/>
      <c r="BI1442" s="174"/>
      <c r="BJ1442" s="174"/>
      <c r="BK1442" s="174"/>
      <c r="BL1442" s="174"/>
      <c r="BM1442" s="174"/>
      <c r="BN1442" s="174"/>
      <c r="BO1442" s="174"/>
      <c r="BP1442" s="174"/>
      <c r="BQ1442" s="174"/>
      <c r="BR1442" s="174"/>
      <c r="BS1442" s="174"/>
      <c r="BT1442" s="174"/>
    </row>
    <row r="1443" spans="1:72" s="177" customFormat="1">
      <c r="A1443" s="178"/>
      <c r="B1443" s="178"/>
      <c r="C1443" s="178"/>
      <c r="D1443" s="178"/>
      <c r="E1443" s="174"/>
      <c r="F1443" s="174"/>
      <c r="G1443" s="174"/>
      <c r="H1443" s="174"/>
      <c r="I1443" s="174"/>
      <c r="J1443" s="174"/>
      <c r="K1443" s="174"/>
      <c r="L1443" s="174"/>
      <c r="M1443" s="174"/>
      <c r="N1443" s="174"/>
      <c r="O1443" s="174"/>
      <c r="P1443" s="174"/>
      <c r="Q1443" s="174"/>
      <c r="R1443" s="174"/>
      <c r="S1443" s="174"/>
      <c r="T1443" s="174"/>
      <c r="U1443" s="174"/>
      <c r="V1443" s="174"/>
      <c r="W1443" s="174"/>
      <c r="X1443" s="174"/>
      <c r="Y1443" s="174"/>
      <c r="Z1443" s="174"/>
      <c r="AA1443" s="174"/>
      <c r="AB1443" s="174"/>
      <c r="AC1443" s="174"/>
      <c r="AD1443" s="174"/>
      <c r="AE1443" s="174"/>
      <c r="AF1443" s="174"/>
      <c r="AG1443" s="174"/>
      <c r="AH1443" s="174"/>
      <c r="AI1443" s="174"/>
      <c r="AJ1443" s="174"/>
      <c r="AK1443" s="174"/>
      <c r="AL1443" s="174"/>
      <c r="AM1443" s="174"/>
      <c r="AN1443" s="174"/>
      <c r="AO1443" s="174"/>
      <c r="AP1443" s="174"/>
      <c r="AQ1443" s="174"/>
      <c r="AR1443" s="174"/>
      <c r="AS1443" s="174"/>
      <c r="AT1443" s="174"/>
      <c r="AU1443" s="174"/>
      <c r="AV1443" s="174"/>
      <c r="AW1443" s="174"/>
      <c r="AX1443" s="174"/>
      <c r="AY1443" s="174"/>
      <c r="AZ1443" s="174"/>
      <c r="BA1443" s="174"/>
      <c r="BB1443" s="174"/>
      <c r="BC1443" s="174"/>
      <c r="BD1443" s="174"/>
      <c r="BE1443" s="174"/>
      <c r="BF1443" s="174"/>
      <c r="BG1443" s="174"/>
      <c r="BH1443" s="174"/>
      <c r="BI1443" s="174"/>
      <c r="BJ1443" s="174"/>
      <c r="BK1443" s="174"/>
      <c r="BL1443" s="174"/>
      <c r="BM1443" s="174"/>
      <c r="BN1443" s="174"/>
      <c r="BO1443" s="174"/>
      <c r="BP1443" s="174"/>
      <c r="BQ1443" s="174"/>
      <c r="BR1443" s="174"/>
      <c r="BS1443" s="174"/>
      <c r="BT1443" s="174"/>
    </row>
    <row r="1444" spans="1:72" s="177" customFormat="1">
      <c r="A1444" s="178"/>
      <c r="B1444" s="178"/>
      <c r="C1444" s="178"/>
      <c r="D1444" s="178"/>
      <c r="E1444" s="174"/>
      <c r="F1444" s="174"/>
      <c r="G1444" s="174"/>
      <c r="H1444" s="174"/>
      <c r="I1444" s="174"/>
      <c r="J1444" s="174"/>
      <c r="K1444" s="174"/>
      <c r="L1444" s="174"/>
      <c r="M1444" s="174"/>
      <c r="N1444" s="174"/>
      <c r="O1444" s="174"/>
      <c r="P1444" s="174"/>
      <c r="Q1444" s="174"/>
      <c r="R1444" s="174"/>
      <c r="S1444" s="174"/>
      <c r="T1444" s="174"/>
      <c r="U1444" s="174"/>
      <c r="V1444" s="174"/>
      <c r="W1444" s="174"/>
      <c r="X1444" s="174"/>
      <c r="Y1444" s="174"/>
      <c r="Z1444" s="174"/>
      <c r="AA1444" s="174"/>
      <c r="AB1444" s="174"/>
      <c r="AC1444" s="174"/>
      <c r="AD1444" s="174"/>
      <c r="AE1444" s="174"/>
      <c r="AF1444" s="174"/>
      <c r="AG1444" s="174"/>
      <c r="AH1444" s="174"/>
      <c r="AI1444" s="174"/>
      <c r="AJ1444" s="174"/>
      <c r="AK1444" s="174"/>
      <c r="AL1444" s="174"/>
      <c r="AM1444" s="174"/>
      <c r="AN1444" s="174"/>
      <c r="AO1444" s="174"/>
      <c r="AP1444" s="174"/>
      <c r="AQ1444" s="174"/>
      <c r="AR1444" s="174"/>
      <c r="AS1444" s="174"/>
      <c r="AT1444" s="174"/>
      <c r="AU1444" s="174"/>
      <c r="AV1444" s="174"/>
      <c r="AW1444" s="174"/>
      <c r="AX1444" s="174"/>
      <c r="AY1444" s="174"/>
      <c r="AZ1444" s="174"/>
      <c r="BA1444" s="174"/>
      <c r="BB1444" s="174"/>
      <c r="BC1444" s="174"/>
      <c r="BD1444" s="174"/>
      <c r="BE1444" s="174"/>
      <c r="BF1444" s="174"/>
      <c r="BG1444" s="174"/>
      <c r="BH1444" s="174"/>
      <c r="BI1444" s="174"/>
      <c r="BJ1444" s="174"/>
      <c r="BK1444" s="174"/>
      <c r="BL1444" s="174"/>
      <c r="BM1444" s="174"/>
      <c r="BN1444" s="174"/>
      <c r="BO1444" s="174"/>
      <c r="BP1444" s="174"/>
      <c r="BQ1444" s="174"/>
      <c r="BR1444" s="174"/>
      <c r="BS1444" s="174"/>
      <c r="BT1444" s="174"/>
    </row>
    <row r="1445" spans="1:72" s="177" customFormat="1">
      <c r="A1445" s="178"/>
      <c r="B1445" s="178"/>
      <c r="C1445" s="178"/>
      <c r="D1445" s="178"/>
      <c r="E1445" s="174"/>
      <c r="F1445" s="174"/>
      <c r="G1445" s="174"/>
      <c r="H1445" s="174"/>
      <c r="I1445" s="174"/>
      <c r="J1445" s="174"/>
      <c r="K1445" s="174"/>
      <c r="L1445" s="174"/>
      <c r="M1445" s="174"/>
      <c r="N1445" s="174"/>
      <c r="O1445" s="174"/>
      <c r="P1445" s="174"/>
      <c r="Q1445" s="174"/>
      <c r="R1445" s="174"/>
      <c r="S1445" s="174"/>
      <c r="T1445" s="174"/>
      <c r="U1445" s="174"/>
      <c r="V1445" s="174"/>
      <c r="W1445" s="174"/>
      <c r="X1445" s="174"/>
      <c r="Y1445" s="174"/>
      <c r="Z1445" s="174"/>
      <c r="AA1445" s="174"/>
      <c r="AB1445" s="174"/>
      <c r="AC1445" s="174"/>
      <c r="AD1445" s="174"/>
      <c r="AE1445" s="174"/>
      <c r="AF1445" s="174"/>
      <c r="AG1445" s="174"/>
      <c r="AH1445" s="174"/>
      <c r="AI1445" s="174"/>
      <c r="AJ1445" s="174"/>
      <c r="AK1445" s="174"/>
      <c r="AL1445" s="174"/>
      <c r="AM1445" s="174"/>
      <c r="AN1445" s="174"/>
      <c r="AO1445" s="174"/>
      <c r="AP1445" s="174"/>
      <c r="AQ1445" s="174"/>
      <c r="AR1445" s="174"/>
      <c r="AS1445" s="174"/>
      <c r="AT1445" s="174"/>
      <c r="AU1445" s="174"/>
      <c r="AV1445" s="174"/>
      <c r="AW1445" s="174"/>
      <c r="AX1445" s="174"/>
      <c r="AY1445" s="174"/>
      <c r="AZ1445" s="174"/>
      <c r="BA1445" s="174"/>
      <c r="BB1445" s="174"/>
      <c r="BC1445" s="174"/>
      <c r="BD1445" s="174"/>
      <c r="BE1445" s="174"/>
      <c r="BF1445" s="174"/>
      <c r="BG1445" s="174"/>
      <c r="BH1445" s="174"/>
      <c r="BI1445" s="174"/>
      <c r="BJ1445" s="174"/>
      <c r="BK1445" s="174"/>
      <c r="BL1445" s="174"/>
      <c r="BM1445" s="174"/>
      <c r="BN1445" s="174"/>
      <c r="BO1445" s="174"/>
      <c r="BP1445" s="174"/>
      <c r="BQ1445" s="174"/>
      <c r="BR1445" s="174"/>
      <c r="BS1445" s="174"/>
      <c r="BT1445" s="174"/>
    </row>
    <row r="1446" spans="1:72" s="177" customFormat="1">
      <c r="A1446" s="178"/>
      <c r="B1446" s="178"/>
      <c r="C1446" s="178"/>
      <c r="D1446" s="178"/>
      <c r="E1446" s="174"/>
      <c r="F1446" s="174"/>
      <c r="G1446" s="174"/>
      <c r="H1446" s="174"/>
      <c r="I1446" s="174"/>
      <c r="J1446" s="174"/>
      <c r="K1446" s="174"/>
      <c r="L1446" s="174"/>
      <c r="M1446" s="174"/>
      <c r="N1446" s="174"/>
      <c r="O1446" s="174"/>
      <c r="P1446" s="174"/>
      <c r="Q1446" s="174"/>
      <c r="R1446" s="174"/>
      <c r="S1446" s="174"/>
      <c r="T1446" s="174"/>
      <c r="U1446" s="174"/>
      <c r="V1446" s="174"/>
      <c r="W1446" s="174"/>
      <c r="X1446" s="174"/>
      <c r="Y1446" s="174"/>
      <c r="Z1446" s="174"/>
      <c r="AA1446" s="174"/>
      <c r="AB1446" s="174"/>
      <c r="AC1446" s="174"/>
      <c r="AD1446" s="174"/>
      <c r="AE1446" s="174"/>
      <c r="AF1446" s="174"/>
      <c r="AG1446" s="174"/>
      <c r="AH1446" s="174"/>
      <c r="AI1446" s="174"/>
      <c r="AJ1446" s="174"/>
      <c r="AK1446" s="174"/>
      <c r="AL1446" s="174"/>
      <c r="AM1446" s="174"/>
      <c r="AN1446" s="174"/>
      <c r="AO1446" s="174"/>
      <c r="AP1446" s="174"/>
      <c r="AQ1446" s="174"/>
      <c r="AR1446" s="174"/>
      <c r="AS1446" s="174"/>
      <c r="AT1446" s="174"/>
      <c r="AU1446" s="174"/>
      <c r="AV1446" s="174"/>
      <c r="AW1446" s="174"/>
      <c r="AX1446" s="174"/>
      <c r="AY1446" s="174"/>
      <c r="AZ1446" s="174"/>
      <c r="BA1446" s="174"/>
      <c r="BB1446" s="174"/>
      <c r="BC1446" s="174"/>
      <c r="BD1446" s="174"/>
      <c r="BE1446" s="174"/>
      <c r="BF1446" s="174"/>
      <c r="BG1446" s="174"/>
      <c r="BH1446" s="174"/>
      <c r="BI1446" s="174"/>
      <c r="BJ1446" s="174"/>
      <c r="BK1446" s="174"/>
      <c r="BL1446" s="174"/>
      <c r="BM1446" s="174"/>
      <c r="BN1446" s="174"/>
      <c r="BO1446" s="174"/>
      <c r="BP1446" s="174"/>
      <c r="BQ1446" s="174"/>
      <c r="BR1446" s="174"/>
      <c r="BS1446" s="174"/>
      <c r="BT1446" s="174"/>
    </row>
    <row r="1447" spans="1:72" s="177" customFormat="1">
      <c r="A1447" s="178"/>
      <c r="B1447" s="178"/>
      <c r="C1447" s="178"/>
      <c r="D1447" s="178"/>
      <c r="E1447" s="174"/>
      <c r="F1447" s="174"/>
      <c r="G1447" s="174"/>
      <c r="H1447" s="174"/>
      <c r="I1447" s="174"/>
      <c r="J1447" s="174"/>
      <c r="K1447" s="174"/>
      <c r="L1447" s="174"/>
      <c r="M1447" s="174"/>
      <c r="N1447" s="174"/>
      <c r="O1447" s="174"/>
      <c r="P1447" s="174"/>
      <c r="Q1447" s="174"/>
      <c r="R1447" s="174"/>
      <c r="S1447" s="174"/>
      <c r="T1447" s="174"/>
      <c r="U1447" s="174"/>
      <c r="V1447" s="174"/>
      <c r="W1447" s="174"/>
      <c r="X1447" s="174"/>
      <c r="Y1447" s="174"/>
      <c r="Z1447" s="174"/>
      <c r="AA1447" s="174"/>
      <c r="AB1447" s="174"/>
      <c r="AC1447" s="174"/>
      <c r="AD1447" s="174"/>
      <c r="AE1447" s="174"/>
      <c r="AF1447" s="174"/>
      <c r="AG1447" s="174"/>
      <c r="AH1447" s="174"/>
      <c r="AI1447" s="174"/>
      <c r="AJ1447" s="174"/>
      <c r="AK1447" s="174"/>
      <c r="AL1447" s="174"/>
      <c r="AM1447" s="174"/>
      <c r="AN1447" s="174"/>
      <c r="AO1447" s="174"/>
      <c r="AP1447" s="174"/>
      <c r="AQ1447" s="174"/>
      <c r="AR1447" s="174"/>
      <c r="AS1447" s="174"/>
      <c r="AT1447" s="174"/>
      <c r="AU1447" s="174"/>
      <c r="AV1447" s="174"/>
      <c r="AW1447" s="174"/>
      <c r="AX1447" s="174"/>
      <c r="AY1447" s="174"/>
      <c r="AZ1447" s="174"/>
      <c r="BA1447" s="174"/>
      <c r="BB1447" s="174"/>
      <c r="BC1447" s="174"/>
      <c r="BD1447" s="174"/>
      <c r="BE1447" s="174"/>
      <c r="BF1447" s="174"/>
      <c r="BG1447" s="174"/>
      <c r="BH1447" s="174"/>
      <c r="BI1447" s="174"/>
      <c r="BJ1447" s="174"/>
      <c r="BK1447" s="174"/>
      <c r="BL1447" s="174"/>
      <c r="BM1447" s="174"/>
      <c r="BN1447" s="174"/>
      <c r="BO1447" s="174"/>
      <c r="BP1447" s="174"/>
      <c r="BQ1447" s="174"/>
      <c r="BR1447" s="174"/>
      <c r="BS1447" s="174"/>
      <c r="BT1447" s="174"/>
    </row>
    <row r="1448" spans="1:72" s="177" customFormat="1">
      <c r="A1448" s="178"/>
      <c r="B1448" s="178"/>
      <c r="C1448" s="178"/>
      <c r="D1448" s="178"/>
      <c r="E1448" s="174"/>
      <c r="F1448" s="174"/>
      <c r="G1448" s="174"/>
      <c r="H1448" s="174"/>
      <c r="I1448" s="174"/>
      <c r="J1448" s="174"/>
      <c r="K1448" s="174"/>
      <c r="L1448" s="174"/>
      <c r="M1448" s="174"/>
      <c r="N1448" s="174"/>
      <c r="O1448" s="174"/>
      <c r="P1448" s="174"/>
      <c r="Q1448" s="174"/>
      <c r="R1448" s="174"/>
      <c r="S1448" s="174"/>
      <c r="T1448" s="174"/>
      <c r="U1448" s="174"/>
      <c r="V1448" s="174"/>
      <c r="W1448" s="174"/>
      <c r="X1448" s="174"/>
      <c r="Y1448" s="174"/>
      <c r="Z1448" s="174"/>
      <c r="AA1448" s="174"/>
      <c r="AB1448" s="174"/>
      <c r="AC1448" s="174"/>
      <c r="AD1448" s="174"/>
      <c r="AE1448" s="174"/>
      <c r="AF1448" s="174"/>
      <c r="AG1448" s="174"/>
      <c r="AH1448" s="174"/>
      <c r="AI1448" s="174"/>
      <c r="AJ1448" s="174"/>
      <c r="AK1448" s="174"/>
      <c r="AL1448" s="174"/>
      <c r="AM1448" s="174"/>
      <c r="AN1448" s="174"/>
      <c r="AO1448" s="174"/>
      <c r="AP1448" s="174"/>
      <c r="AQ1448" s="174"/>
      <c r="AR1448" s="174"/>
      <c r="AS1448" s="174"/>
      <c r="AT1448" s="174"/>
      <c r="AU1448" s="174"/>
      <c r="AV1448" s="174"/>
      <c r="AW1448" s="174"/>
      <c r="AX1448" s="174"/>
      <c r="AY1448" s="174"/>
      <c r="AZ1448" s="174"/>
      <c r="BA1448" s="174"/>
      <c r="BB1448" s="174"/>
      <c r="BC1448" s="174"/>
      <c r="BD1448" s="174"/>
      <c r="BE1448" s="174"/>
      <c r="BF1448" s="174"/>
      <c r="BG1448" s="174"/>
      <c r="BH1448" s="174"/>
      <c r="BI1448" s="174"/>
      <c r="BJ1448" s="174"/>
      <c r="BK1448" s="174"/>
      <c r="BL1448" s="174"/>
      <c r="BM1448" s="174"/>
      <c r="BN1448" s="174"/>
      <c r="BO1448" s="174"/>
      <c r="BP1448" s="174"/>
      <c r="BQ1448" s="174"/>
      <c r="BR1448" s="174"/>
      <c r="BS1448" s="174"/>
      <c r="BT1448" s="174"/>
    </row>
    <row r="1449" spans="1:72" s="177" customFormat="1">
      <c r="A1449" s="178"/>
      <c r="B1449" s="178"/>
      <c r="C1449" s="178"/>
      <c r="D1449" s="178"/>
      <c r="E1449" s="174"/>
      <c r="F1449" s="174"/>
      <c r="G1449" s="174"/>
      <c r="H1449" s="174"/>
      <c r="I1449" s="174"/>
      <c r="J1449" s="174"/>
      <c r="K1449" s="174"/>
      <c r="L1449" s="174"/>
      <c r="M1449" s="174"/>
      <c r="N1449" s="174"/>
      <c r="O1449" s="174"/>
      <c r="P1449" s="174"/>
      <c r="Q1449" s="174"/>
      <c r="R1449" s="174"/>
      <c r="S1449" s="174"/>
      <c r="T1449" s="174"/>
      <c r="U1449" s="174"/>
      <c r="V1449" s="174"/>
      <c r="W1449" s="174"/>
      <c r="X1449" s="174"/>
      <c r="Y1449" s="174"/>
      <c r="Z1449" s="174"/>
      <c r="AA1449" s="174"/>
      <c r="AB1449" s="174"/>
      <c r="AC1449" s="174"/>
      <c r="AD1449" s="174"/>
      <c r="AE1449" s="174"/>
      <c r="AF1449" s="174"/>
      <c r="AG1449" s="174"/>
      <c r="AH1449" s="174"/>
      <c r="AI1449" s="174"/>
      <c r="AJ1449" s="174"/>
      <c r="AK1449" s="174"/>
      <c r="AL1449" s="174"/>
      <c r="AM1449" s="174"/>
      <c r="AN1449" s="174"/>
      <c r="AO1449" s="174"/>
      <c r="AP1449" s="174"/>
      <c r="AQ1449" s="174"/>
      <c r="AR1449" s="174"/>
      <c r="AS1449" s="174"/>
      <c r="AT1449" s="174"/>
      <c r="AU1449" s="174"/>
      <c r="AV1449" s="174"/>
      <c r="AW1449" s="174"/>
      <c r="AX1449" s="174"/>
      <c r="AY1449" s="174"/>
      <c r="AZ1449" s="174"/>
      <c r="BA1449" s="174"/>
      <c r="BB1449" s="174"/>
      <c r="BC1449" s="174"/>
      <c r="BD1449" s="174"/>
      <c r="BE1449" s="174"/>
      <c r="BF1449" s="174"/>
      <c r="BG1449" s="174"/>
      <c r="BH1449" s="174"/>
      <c r="BI1449" s="174"/>
      <c r="BJ1449" s="174"/>
      <c r="BK1449" s="174"/>
      <c r="BL1449" s="174"/>
      <c r="BM1449" s="174"/>
      <c r="BN1449" s="174"/>
      <c r="BO1449" s="174"/>
      <c r="BP1449" s="174"/>
      <c r="BQ1449" s="174"/>
      <c r="BR1449" s="174"/>
      <c r="BS1449" s="174"/>
      <c r="BT1449" s="174"/>
    </row>
    <row r="1450" spans="1:72" s="177" customFormat="1">
      <c r="A1450" s="178"/>
      <c r="B1450" s="178"/>
      <c r="C1450" s="178"/>
      <c r="D1450" s="178"/>
      <c r="E1450" s="174"/>
      <c r="F1450" s="174"/>
      <c r="G1450" s="174"/>
      <c r="H1450" s="174"/>
      <c r="I1450" s="174"/>
      <c r="J1450" s="174"/>
      <c r="K1450" s="174"/>
      <c r="L1450" s="174"/>
      <c r="M1450" s="174"/>
      <c r="N1450" s="174"/>
      <c r="O1450" s="174"/>
      <c r="P1450" s="174"/>
      <c r="Q1450" s="174"/>
      <c r="R1450" s="174"/>
      <c r="S1450" s="174"/>
      <c r="T1450" s="174"/>
      <c r="U1450" s="174"/>
      <c r="V1450" s="174"/>
      <c r="W1450" s="174"/>
      <c r="X1450" s="174"/>
      <c r="Y1450" s="174"/>
      <c r="Z1450" s="174"/>
      <c r="AA1450" s="174"/>
      <c r="AB1450" s="174"/>
      <c r="AC1450" s="174"/>
      <c r="AD1450" s="174"/>
      <c r="AE1450" s="174"/>
      <c r="AF1450" s="174"/>
      <c r="AG1450" s="174"/>
      <c r="AH1450" s="174"/>
      <c r="AI1450" s="174"/>
      <c r="AJ1450" s="174"/>
      <c r="AK1450" s="174"/>
      <c r="AL1450" s="174"/>
      <c r="AM1450" s="174"/>
      <c r="AN1450" s="174"/>
      <c r="AO1450" s="174"/>
      <c r="AP1450" s="174"/>
      <c r="AQ1450" s="174"/>
      <c r="AR1450" s="174"/>
      <c r="AS1450" s="174"/>
      <c r="AT1450" s="174"/>
      <c r="AU1450" s="174"/>
      <c r="AV1450" s="174"/>
      <c r="AW1450" s="174"/>
      <c r="AX1450" s="174"/>
      <c r="AY1450" s="174"/>
      <c r="AZ1450" s="174"/>
      <c r="BA1450" s="174"/>
      <c r="BB1450" s="174"/>
      <c r="BC1450" s="174"/>
      <c r="BD1450" s="174"/>
      <c r="BE1450" s="174"/>
      <c r="BF1450" s="174"/>
      <c r="BG1450" s="174"/>
      <c r="BH1450" s="174"/>
      <c r="BI1450" s="174"/>
      <c r="BJ1450" s="174"/>
      <c r="BK1450" s="174"/>
      <c r="BL1450" s="174"/>
      <c r="BM1450" s="174"/>
      <c r="BN1450" s="174"/>
      <c r="BO1450" s="174"/>
      <c r="BP1450" s="174"/>
      <c r="BQ1450" s="174"/>
      <c r="BR1450" s="174"/>
      <c r="BS1450" s="174"/>
      <c r="BT1450" s="174"/>
    </row>
    <row r="1451" spans="1:72" s="177" customFormat="1">
      <c r="A1451" s="178"/>
      <c r="B1451" s="178"/>
      <c r="C1451" s="178"/>
      <c r="D1451" s="178"/>
      <c r="E1451" s="174"/>
      <c r="F1451" s="174"/>
      <c r="G1451" s="174"/>
      <c r="H1451" s="174"/>
      <c r="I1451" s="174"/>
      <c r="J1451" s="174"/>
      <c r="K1451" s="174"/>
      <c r="L1451" s="174"/>
      <c r="M1451" s="174"/>
      <c r="N1451" s="174"/>
      <c r="O1451" s="174"/>
      <c r="P1451" s="174"/>
      <c r="Q1451" s="174"/>
      <c r="R1451" s="174"/>
      <c r="S1451" s="174"/>
      <c r="T1451" s="174"/>
      <c r="U1451" s="174"/>
      <c r="V1451" s="174"/>
      <c r="W1451" s="174"/>
      <c r="X1451" s="174"/>
      <c r="Y1451" s="174"/>
      <c r="Z1451" s="174"/>
      <c r="AA1451" s="174"/>
      <c r="AB1451" s="174"/>
      <c r="AC1451" s="174"/>
      <c r="AD1451" s="174"/>
      <c r="AE1451" s="174"/>
      <c r="AF1451" s="174"/>
      <c r="AG1451" s="174"/>
      <c r="AH1451" s="174"/>
      <c r="AI1451" s="174"/>
      <c r="AJ1451" s="174"/>
      <c r="AK1451" s="174"/>
      <c r="AL1451" s="174"/>
      <c r="AM1451" s="174"/>
      <c r="AN1451" s="174"/>
      <c r="AO1451" s="174"/>
      <c r="AP1451" s="174"/>
      <c r="AQ1451" s="174"/>
      <c r="AR1451" s="174"/>
      <c r="AS1451" s="174"/>
      <c r="AT1451" s="174"/>
      <c r="AU1451" s="174"/>
      <c r="AV1451" s="174"/>
      <c r="AW1451" s="174"/>
      <c r="AX1451" s="174"/>
      <c r="AY1451" s="174"/>
      <c r="AZ1451" s="174"/>
      <c r="BA1451" s="174"/>
      <c r="BB1451" s="174"/>
      <c r="BC1451" s="174"/>
      <c r="BD1451" s="174"/>
      <c r="BE1451" s="174"/>
      <c r="BF1451" s="174"/>
      <c r="BG1451" s="174"/>
      <c r="BH1451" s="174"/>
      <c r="BI1451" s="174"/>
      <c r="BJ1451" s="174"/>
      <c r="BK1451" s="174"/>
      <c r="BL1451" s="174"/>
      <c r="BM1451" s="174"/>
      <c r="BN1451" s="174"/>
      <c r="BO1451" s="174"/>
      <c r="BP1451" s="174"/>
      <c r="BQ1451" s="174"/>
      <c r="BR1451" s="174"/>
      <c r="BS1451" s="174"/>
      <c r="BT1451" s="174"/>
    </row>
    <row r="1452" spans="1:72" s="177" customFormat="1">
      <c r="A1452" s="178"/>
      <c r="B1452" s="178"/>
      <c r="C1452" s="178"/>
      <c r="D1452" s="178"/>
      <c r="E1452" s="174"/>
      <c r="F1452" s="174"/>
      <c r="G1452" s="174"/>
      <c r="H1452" s="174"/>
      <c r="I1452" s="174"/>
      <c r="J1452" s="174"/>
      <c r="K1452" s="174"/>
      <c r="L1452" s="174"/>
      <c r="M1452" s="174"/>
      <c r="N1452" s="174"/>
      <c r="O1452" s="174"/>
      <c r="P1452" s="174"/>
      <c r="Q1452" s="174"/>
      <c r="R1452" s="174"/>
      <c r="S1452" s="174"/>
      <c r="T1452" s="174"/>
      <c r="U1452" s="174"/>
      <c r="V1452" s="174"/>
      <c r="W1452" s="174"/>
      <c r="X1452" s="174"/>
      <c r="Y1452" s="174"/>
      <c r="Z1452" s="174"/>
      <c r="AA1452" s="174"/>
      <c r="AB1452" s="174"/>
      <c r="AC1452" s="174"/>
      <c r="AD1452" s="174"/>
      <c r="AE1452" s="174"/>
      <c r="AF1452" s="174"/>
      <c r="AG1452" s="174"/>
      <c r="AH1452" s="174"/>
      <c r="AI1452" s="174"/>
      <c r="AJ1452" s="174"/>
      <c r="AK1452" s="174"/>
      <c r="AL1452" s="174"/>
      <c r="AM1452" s="174"/>
      <c r="AN1452" s="174"/>
      <c r="AO1452" s="174"/>
      <c r="AP1452" s="174"/>
      <c r="AQ1452" s="174"/>
      <c r="AR1452" s="174"/>
      <c r="AS1452" s="174"/>
      <c r="AT1452" s="174"/>
      <c r="AU1452" s="174"/>
      <c r="AV1452" s="174"/>
      <c r="AW1452" s="174"/>
      <c r="AX1452" s="174"/>
      <c r="AY1452" s="174"/>
      <c r="AZ1452" s="174"/>
      <c r="BA1452" s="174"/>
      <c r="BB1452" s="174"/>
      <c r="BC1452" s="174"/>
      <c r="BD1452" s="174"/>
      <c r="BE1452" s="174"/>
      <c r="BF1452" s="174"/>
      <c r="BG1452" s="174"/>
      <c r="BH1452" s="174"/>
      <c r="BI1452" s="174"/>
      <c r="BJ1452" s="174"/>
      <c r="BK1452" s="174"/>
      <c r="BL1452" s="174"/>
      <c r="BM1452" s="174"/>
      <c r="BN1452" s="174"/>
      <c r="BO1452" s="174"/>
      <c r="BP1452" s="174"/>
      <c r="BQ1452" s="174"/>
      <c r="BR1452" s="174"/>
      <c r="BS1452" s="174"/>
      <c r="BT1452" s="174"/>
    </row>
    <row r="1453" spans="1:72" s="177" customFormat="1">
      <c r="A1453" s="178"/>
      <c r="B1453" s="178"/>
      <c r="C1453" s="178"/>
      <c r="D1453" s="178"/>
      <c r="E1453" s="174"/>
      <c r="F1453" s="174"/>
      <c r="G1453" s="174"/>
      <c r="H1453" s="174"/>
      <c r="I1453" s="174"/>
      <c r="J1453" s="174"/>
      <c r="K1453" s="174"/>
      <c r="L1453" s="174"/>
      <c r="M1453" s="174"/>
      <c r="N1453" s="174"/>
      <c r="O1453" s="174"/>
      <c r="P1453" s="174"/>
      <c r="Q1453" s="174"/>
      <c r="R1453" s="174"/>
      <c r="S1453" s="174"/>
      <c r="T1453" s="174"/>
      <c r="U1453" s="174"/>
      <c r="V1453" s="174"/>
      <c r="W1453" s="174"/>
      <c r="X1453" s="174"/>
      <c r="Y1453" s="174"/>
      <c r="Z1453" s="174"/>
      <c r="AA1453" s="174"/>
      <c r="AB1453" s="174"/>
      <c r="AC1453" s="174"/>
      <c r="AD1453" s="174"/>
      <c r="AE1453" s="174"/>
      <c r="AF1453" s="174"/>
      <c r="AG1453" s="174"/>
      <c r="AH1453" s="174"/>
      <c r="AI1453" s="174"/>
      <c r="AJ1453" s="174"/>
      <c r="AK1453" s="174"/>
      <c r="AL1453" s="174"/>
      <c r="AM1453" s="174"/>
      <c r="AN1453" s="174"/>
      <c r="AO1453" s="174"/>
      <c r="AP1453" s="174"/>
      <c r="AQ1453" s="174"/>
      <c r="AR1453" s="174"/>
      <c r="AS1453" s="174"/>
      <c r="AT1453" s="174"/>
      <c r="AU1453" s="174"/>
      <c r="AV1453" s="174"/>
      <c r="AW1453" s="174"/>
      <c r="AX1453" s="174"/>
      <c r="AY1453" s="174"/>
      <c r="AZ1453" s="174"/>
      <c r="BA1453" s="174"/>
      <c r="BB1453" s="174"/>
      <c r="BC1453" s="174"/>
      <c r="BD1453" s="174"/>
      <c r="BE1453" s="174"/>
      <c r="BF1453" s="174"/>
      <c r="BG1453" s="174"/>
      <c r="BH1453" s="174"/>
      <c r="BI1453" s="174"/>
      <c r="BJ1453" s="174"/>
      <c r="BK1453" s="174"/>
      <c r="BL1453" s="174"/>
      <c r="BM1453" s="174"/>
      <c r="BN1453" s="174"/>
      <c r="BO1453" s="174"/>
      <c r="BP1453" s="174"/>
      <c r="BQ1453" s="174"/>
      <c r="BR1453" s="174"/>
      <c r="BS1453" s="174"/>
      <c r="BT1453" s="174"/>
    </row>
    <row r="1454" spans="1:72" s="177" customFormat="1">
      <c r="A1454" s="178"/>
      <c r="B1454" s="178"/>
      <c r="C1454" s="178"/>
      <c r="D1454" s="178"/>
      <c r="E1454" s="174"/>
      <c r="F1454" s="174"/>
      <c r="G1454" s="174"/>
      <c r="H1454" s="174"/>
      <c r="I1454" s="174"/>
      <c r="J1454" s="174"/>
      <c r="K1454" s="174"/>
      <c r="L1454" s="174"/>
      <c r="M1454" s="174"/>
      <c r="N1454" s="174"/>
      <c r="O1454" s="174"/>
      <c r="P1454" s="174"/>
      <c r="Q1454" s="174"/>
      <c r="R1454" s="174"/>
      <c r="S1454" s="174"/>
      <c r="T1454" s="174"/>
      <c r="U1454" s="174"/>
      <c r="V1454" s="174"/>
      <c r="W1454" s="174"/>
      <c r="X1454" s="174"/>
      <c r="Y1454" s="174"/>
      <c r="Z1454" s="174"/>
      <c r="AA1454" s="174"/>
      <c r="AB1454" s="174"/>
      <c r="AC1454" s="174"/>
      <c r="AD1454" s="174"/>
      <c r="AE1454" s="174"/>
      <c r="AF1454" s="174"/>
      <c r="AG1454" s="174"/>
      <c r="AH1454" s="174"/>
      <c r="AI1454" s="174"/>
      <c r="AJ1454" s="174"/>
      <c r="AK1454" s="174"/>
      <c r="AL1454" s="174"/>
      <c r="AM1454" s="174"/>
      <c r="AN1454" s="174"/>
      <c r="AO1454" s="174"/>
      <c r="AP1454" s="174"/>
      <c r="AQ1454" s="174"/>
      <c r="AR1454" s="174"/>
      <c r="AS1454" s="174"/>
      <c r="AT1454" s="174"/>
      <c r="AU1454" s="174"/>
      <c r="AV1454" s="174"/>
      <c r="AW1454" s="174"/>
      <c r="AX1454" s="174"/>
      <c r="AY1454" s="174"/>
      <c r="AZ1454" s="174"/>
      <c r="BA1454" s="174"/>
      <c r="BB1454" s="174"/>
      <c r="BC1454" s="174"/>
      <c r="BD1454" s="174"/>
      <c r="BE1454" s="174"/>
      <c r="BF1454" s="174"/>
      <c r="BG1454" s="174"/>
      <c r="BH1454" s="174"/>
      <c r="BI1454" s="174"/>
      <c r="BJ1454" s="174"/>
      <c r="BK1454" s="174"/>
      <c r="BL1454" s="174"/>
      <c r="BM1454" s="174"/>
      <c r="BN1454" s="174"/>
      <c r="BO1454" s="174"/>
      <c r="BP1454" s="174"/>
      <c r="BQ1454" s="174"/>
      <c r="BR1454" s="174"/>
      <c r="BS1454" s="174"/>
      <c r="BT1454" s="174"/>
    </row>
    <row r="1455" spans="1:72" s="177" customFormat="1">
      <c r="A1455" s="178"/>
      <c r="B1455" s="178"/>
      <c r="C1455" s="178"/>
      <c r="D1455" s="178"/>
      <c r="E1455" s="174"/>
      <c r="F1455" s="174"/>
      <c r="G1455" s="174"/>
      <c r="H1455" s="174"/>
      <c r="I1455" s="174"/>
      <c r="J1455" s="174"/>
      <c r="K1455" s="174"/>
      <c r="L1455" s="174"/>
      <c r="M1455" s="174"/>
      <c r="N1455" s="174"/>
      <c r="O1455" s="174"/>
      <c r="P1455" s="174"/>
      <c r="Q1455" s="174"/>
      <c r="R1455" s="174"/>
      <c r="S1455" s="174"/>
      <c r="T1455" s="174"/>
      <c r="U1455" s="174"/>
      <c r="V1455" s="174"/>
      <c r="W1455" s="174"/>
      <c r="X1455" s="174"/>
      <c r="Y1455" s="174"/>
      <c r="Z1455" s="174"/>
      <c r="AA1455" s="174"/>
      <c r="AB1455" s="174"/>
      <c r="AC1455" s="174"/>
      <c r="AD1455" s="174"/>
      <c r="AE1455" s="174"/>
      <c r="AF1455" s="174"/>
      <c r="AG1455" s="174"/>
      <c r="AH1455" s="174"/>
      <c r="AI1455" s="174"/>
      <c r="AJ1455" s="174"/>
      <c r="AK1455" s="174"/>
      <c r="AL1455" s="174"/>
      <c r="AM1455" s="174"/>
      <c r="AN1455" s="174"/>
      <c r="AO1455" s="174"/>
      <c r="AP1455" s="174"/>
      <c r="AQ1455" s="174"/>
      <c r="AR1455" s="174"/>
      <c r="AS1455" s="174"/>
      <c r="AT1455" s="174"/>
      <c r="AU1455" s="174"/>
      <c r="AV1455" s="174"/>
      <c r="AW1455" s="174"/>
      <c r="AX1455" s="174"/>
      <c r="AY1455" s="174"/>
      <c r="AZ1455" s="174"/>
      <c r="BA1455" s="174"/>
      <c r="BB1455" s="174"/>
      <c r="BC1455" s="174"/>
      <c r="BD1455" s="174"/>
      <c r="BE1455" s="174"/>
      <c r="BF1455" s="174"/>
      <c r="BG1455" s="174"/>
      <c r="BH1455" s="174"/>
      <c r="BI1455" s="174"/>
      <c r="BJ1455" s="174"/>
      <c r="BK1455" s="174"/>
      <c r="BL1455" s="174"/>
      <c r="BM1455" s="174"/>
      <c r="BN1455" s="174"/>
      <c r="BO1455" s="174"/>
      <c r="BP1455" s="174"/>
      <c r="BQ1455" s="174"/>
      <c r="BR1455" s="174"/>
      <c r="BS1455" s="174"/>
      <c r="BT1455" s="174"/>
    </row>
    <row r="1456" spans="1:72" s="177" customFormat="1">
      <c r="A1456" s="178"/>
      <c r="B1456" s="178"/>
      <c r="C1456" s="178"/>
      <c r="D1456" s="178"/>
      <c r="E1456" s="174"/>
      <c r="F1456" s="174"/>
      <c r="G1456" s="174"/>
      <c r="H1456" s="174"/>
      <c r="I1456" s="174"/>
      <c r="J1456" s="174"/>
      <c r="K1456" s="174"/>
      <c r="L1456" s="174"/>
      <c r="M1456" s="174"/>
      <c r="N1456" s="174"/>
      <c r="O1456" s="174"/>
      <c r="P1456" s="174"/>
      <c r="Q1456" s="174"/>
      <c r="R1456" s="174"/>
      <c r="S1456" s="174"/>
      <c r="T1456" s="174"/>
      <c r="U1456" s="174"/>
      <c r="V1456" s="174"/>
      <c r="W1456" s="174"/>
      <c r="X1456" s="174"/>
      <c r="Y1456" s="174"/>
      <c r="Z1456" s="174"/>
      <c r="AA1456" s="174"/>
      <c r="AB1456" s="174"/>
      <c r="AC1456" s="174"/>
      <c r="AD1456" s="174"/>
      <c r="AE1456" s="174"/>
      <c r="AF1456" s="174"/>
      <c r="AG1456" s="174"/>
      <c r="AH1456" s="174"/>
      <c r="AI1456" s="174"/>
      <c r="AJ1456" s="174"/>
      <c r="AK1456" s="174"/>
      <c r="AL1456" s="174"/>
      <c r="AM1456" s="174"/>
      <c r="AN1456" s="174"/>
      <c r="AO1456" s="174"/>
      <c r="AP1456" s="174"/>
      <c r="AQ1456" s="174"/>
      <c r="AR1456" s="174"/>
      <c r="AS1456" s="174"/>
      <c r="AT1456" s="174"/>
      <c r="AU1456" s="174"/>
      <c r="AV1456" s="174"/>
      <c r="AW1456" s="174"/>
      <c r="AX1456" s="174"/>
      <c r="AY1456" s="174"/>
      <c r="AZ1456" s="174"/>
      <c r="BA1456" s="174"/>
      <c r="BB1456" s="174"/>
      <c r="BC1456" s="174"/>
      <c r="BD1456" s="174"/>
      <c r="BE1456" s="174"/>
      <c r="BF1456" s="174"/>
      <c r="BG1456" s="174"/>
      <c r="BH1456" s="174"/>
      <c r="BI1456" s="174"/>
      <c r="BJ1456" s="174"/>
      <c r="BK1456" s="174"/>
      <c r="BL1456" s="174"/>
      <c r="BM1456" s="174"/>
      <c r="BN1456" s="174"/>
      <c r="BO1456" s="174"/>
      <c r="BP1456" s="174"/>
      <c r="BQ1456" s="174"/>
      <c r="BR1456" s="174"/>
      <c r="BS1456" s="174"/>
      <c r="BT1456" s="174"/>
    </row>
    <row r="1457" spans="1:72" s="177" customFormat="1">
      <c r="A1457" s="178"/>
      <c r="B1457" s="178"/>
      <c r="C1457" s="178"/>
      <c r="D1457" s="178"/>
      <c r="E1457" s="174"/>
      <c r="F1457" s="174"/>
      <c r="G1457" s="174"/>
      <c r="H1457" s="174"/>
      <c r="I1457" s="174"/>
      <c r="J1457" s="174"/>
      <c r="K1457" s="174"/>
      <c r="L1457" s="174"/>
      <c r="M1457" s="174"/>
      <c r="N1457" s="174"/>
      <c r="O1457" s="174"/>
      <c r="P1457" s="174"/>
      <c r="Q1457" s="174"/>
      <c r="R1457" s="174"/>
      <c r="S1457" s="174"/>
      <c r="T1457" s="174"/>
      <c r="U1457" s="174"/>
      <c r="V1457" s="174"/>
      <c r="W1457" s="174"/>
      <c r="X1457" s="174"/>
      <c r="Y1457" s="174"/>
      <c r="Z1457" s="174"/>
      <c r="AA1457" s="174"/>
      <c r="AB1457" s="174"/>
      <c r="AC1457" s="174"/>
      <c r="AD1457" s="174"/>
      <c r="AE1457" s="174"/>
      <c r="AF1457" s="174"/>
      <c r="AG1457" s="174"/>
      <c r="AH1457" s="174"/>
      <c r="AI1457" s="174"/>
      <c r="AJ1457" s="174"/>
      <c r="AK1457" s="174"/>
      <c r="AL1457" s="174"/>
      <c r="AM1457" s="174"/>
      <c r="AN1457" s="174"/>
      <c r="AO1457" s="174"/>
      <c r="AP1457" s="174"/>
      <c r="AQ1457" s="174"/>
      <c r="AR1457" s="174"/>
      <c r="AS1457" s="174"/>
      <c r="AT1457" s="174"/>
      <c r="AU1457" s="174"/>
      <c r="AV1457" s="174"/>
      <c r="AW1457" s="174"/>
      <c r="AX1457" s="174"/>
      <c r="AY1457" s="174"/>
      <c r="AZ1457" s="174"/>
      <c r="BA1457" s="174"/>
      <c r="BB1457" s="174"/>
      <c r="BC1457" s="174"/>
      <c r="BD1457" s="174"/>
      <c r="BE1457" s="174"/>
      <c r="BF1457" s="174"/>
      <c r="BG1457" s="174"/>
      <c r="BH1457" s="174"/>
      <c r="BI1457" s="174"/>
      <c r="BJ1457" s="174"/>
      <c r="BK1457" s="174"/>
      <c r="BL1457" s="174"/>
      <c r="BM1457" s="174"/>
      <c r="BN1457" s="174"/>
      <c r="BO1457" s="174"/>
      <c r="BP1457" s="174"/>
      <c r="BQ1457" s="174"/>
      <c r="BR1457" s="174"/>
      <c r="BS1457" s="174"/>
      <c r="BT1457" s="174"/>
    </row>
    <row r="1458" spans="1:72" s="177" customFormat="1">
      <c r="A1458" s="178"/>
      <c r="B1458" s="178"/>
      <c r="C1458" s="178"/>
      <c r="D1458" s="178"/>
      <c r="E1458" s="174"/>
      <c r="F1458" s="174"/>
      <c r="G1458" s="174"/>
      <c r="H1458" s="174"/>
      <c r="I1458" s="174"/>
      <c r="J1458" s="174"/>
      <c r="K1458" s="174"/>
      <c r="L1458" s="174"/>
      <c r="M1458" s="174"/>
      <c r="N1458" s="174"/>
      <c r="O1458" s="174"/>
      <c r="P1458" s="174"/>
      <c r="Q1458" s="174"/>
      <c r="R1458" s="174"/>
      <c r="S1458" s="174"/>
      <c r="T1458" s="174"/>
      <c r="U1458" s="174"/>
      <c r="V1458" s="174"/>
      <c r="W1458" s="174"/>
      <c r="X1458" s="174"/>
      <c r="Y1458" s="174"/>
      <c r="Z1458" s="174"/>
      <c r="AA1458" s="174"/>
      <c r="AB1458" s="174"/>
      <c r="AC1458" s="174"/>
      <c r="AD1458" s="174"/>
      <c r="AE1458" s="174"/>
      <c r="AF1458" s="174"/>
      <c r="AG1458" s="174"/>
      <c r="AH1458" s="174"/>
      <c r="AI1458" s="174"/>
      <c r="AJ1458" s="174"/>
      <c r="AK1458" s="174"/>
      <c r="AL1458" s="174"/>
      <c r="AM1458" s="174"/>
      <c r="AN1458" s="174"/>
      <c r="AO1458" s="174"/>
      <c r="AP1458" s="174"/>
      <c r="AQ1458" s="174"/>
      <c r="AR1458" s="174"/>
      <c r="AS1458" s="174"/>
      <c r="AT1458" s="174"/>
      <c r="AU1458" s="174"/>
      <c r="AV1458" s="174"/>
      <c r="AW1458" s="174"/>
      <c r="AX1458" s="174"/>
      <c r="AY1458" s="174"/>
      <c r="AZ1458" s="174"/>
      <c r="BA1458" s="174"/>
      <c r="BB1458" s="174"/>
      <c r="BC1458" s="174"/>
      <c r="BD1458" s="174"/>
      <c r="BE1458" s="174"/>
      <c r="BF1458" s="174"/>
      <c r="BG1458" s="174"/>
      <c r="BH1458" s="174"/>
      <c r="BI1458" s="174"/>
      <c r="BJ1458" s="174"/>
      <c r="BK1458" s="174"/>
      <c r="BL1458" s="174"/>
      <c r="BM1458" s="174"/>
      <c r="BN1458" s="174"/>
      <c r="BO1458" s="174"/>
      <c r="BP1458" s="174"/>
      <c r="BQ1458" s="174"/>
      <c r="BR1458" s="174"/>
      <c r="BS1458" s="174"/>
      <c r="BT1458" s="174"/>
    </row>
    <row r="1459" spans="1:72" s="177" customFormat="1">
      <c r="A1459" s="178"/>
      <c r="B1459" s="178"/>
      <c r="C1459" s="178"/>
      <c r="D1459" s="178"/>
      <c r="E1459" s="174"/>
      <c r="F1459" s="174"/>
      <c r="G1459" s="174"/>
      <c r="H1459" s="174"/>
      <c r="I1459" s="174"/>
      <c r="J1459" s="174"/>
      <c r="K1459" s="174"/>
      <c r="L1459" s="174"/>
      <c r="M1459" s="174"/>
      <c r="N1459" s="174"/>
      <c r="O1459" s="174"/>
      <c r="P1459" s="174"/>
      <c r="Q1459" s="174"/>
      <c r="R1459" s="174"/>
      <c r="S1459" s="174"/>
      <c r="T1459" s="174"/>
      <c r="U1459" s="174"/>
      <c r="V1459" s="174"/>
      <c r="W1459" s="174"/>
      <c r="X1459" s="174"/>
      <c r="Y1459" s="174"/>
      <c r="Z1459" s="174"/>
      <c r="AA1459" s="174"/>
      <c r="AB1459" s="174"/>
      <c r="AC1459" s="174"/>
      <c r="AD1459" s="174"/>
      <c r="AE1459" s="174"/>
      <c r="AF1459" s="174"/>
      <c r="AG1459" s="174"/>
      <c r="AH1459" s="174"/>
      <c r="AI1459" s="174"/>
      <c r="AJ1459" s="174"/>
      <c r="AK1459" s="174"/>
      <c r="AL1459" s="174"/>
      <c r="AM1459" s="174"/>
      <c r="AN1459" s="174"/>
      <c r="AO1459" s="174"/>
      <c r="AP1459" s="174"/>
      <c r="AQ1459" s="174"/>
      <c r="AR1459" s="174"/>
      <c r="AS1459" s="174"/>
      <c r="AT1459" s="174"/>
      <c r="AU1459" s="174"/>
      <c r="AV1459" s="174"/>
      <c r="AW1459" s="174"/>
      <c r="AX1459" s="174"/>
      <c r="AY1459" s="174"/>
      <c r="AZ1459" s="174"/>
      <c r="BA1459" s="174"/>
      <c r="BB1459" s="174"/>
      <c r="BC1459" s="174"/>
      <c r="BD1459" s="174"/>
      <c r="BE1459" s="174"/>
      <c r="BF1459" s="174"/>
      <c r="BG1459" s="174"/>
      <c r="BH1459" s="174"/>
      <c r="BI1459" s="174"/>
      <c r="BJ1459" s="174"/>
      <c r="BK1459" s="174"/>
      <c r="BL1459" s="174"/>
      <c r="BM1459" s="174"/>
      <c r="BN1459" s="174"/>
      <c r="BO1459" s="174"/>
      <c r="BP1459" s="174"/>
      <c r="BQ1459" s="174"/>
      <c r="BR1459" s="174"/>
      <c r="BS1459" s="174"/>
      <c r="BT1459" s="174"/>
    </row>
    <row r="1460" spans="1:72" s="177" customFormat="1">
      <c r="A1460" s="178"/>
      <c r="B1460" s="178"/>
      <c r="C1460" s="178"/>
      <c r="D1460" s="178"/>
      <c r="E1460" s="174"/>
      <c r="F1460" s="174"/>
      <c r="G1460" s="174"/>
      <c r="H1460" s="174"/>
      <c r="I1460" s="174"/>
      <c r="J1460" s="174"/>
      <c r="K1460" s="174"/>
      <c r="L1460" s="174"/>
      <c r="M1460" s="174"/>
      <c r="N1460" s="174"/>
      <c r="O1460" s="174"/>
      <c r="P1460" s="174"/>
      <c r="Q1460" s="174"/>
      <c r="R1460" s="174"/>
      <c r="S1460" s="174"/>
      <c r="T1460" s="174"/>
      <c r="U1460" s="174"/>
      <c r="V1460" s="174"/>
      <c r="W1460" s="174"/>
      <c r="X1460" s="174"/>
      <c r="Y1460" s="174"/>
      <c r="Z1460" s="174"/>
      <c r="AA1460" s="174"/>
      <c r="AB1460" s="174"/>
      <c r="AC1460" s="174"/>
      <c r="AD1460" s="174"/>
      <c r="AE1460" s="174"/>
      <c r="AF1460" s="174"/>
      <c r="AG1460" s="174"/>
      <c r="AH1460" s="174"/>
      <c r="AI1460" s="174"/>
      <c r="AJ1460" s="174"/>
      <c r="AK1460" s="174"/>
      <c r="AL1460" s="174"/>
      <c r="AM1460" s="174"/>
      <c r="AN1460" s="174"/>
      <c r="AO1460" s="174"/>
      <c r="AP1460" s="174"/>
      <c r="AQ1460" s="174"/>
      <c r="AR1460" s="174"/>
      <c r="AS1460" s="174"/>
      <c r="AT1460" s="174"/>
      <c r="AU1460" s="174"/>
      <c r="AV1460" s="174"/>
      <c r="AW1460" s="174"/>
      <c r="AX1460" s="174"/>
      <c r="AY1460" s="174"/>
      <c r="AZ1460" s="174"/>
      <c r="BA1460" s="174"/>
      <c r="BB1460" s="174"/>
      <c r="BC1460" s="174"/>
      <c r="BD1460" s="174"/>
      <c r="BE1460" s="174"/>
      <c r="BF1460" s="174"/>
      <c r="BG1460" s="174"/>
      <c r="BH1460" s="174"/>
      <c r="BI1460" s="174"/>
      <c r="BJ1460" s="174"/>
      <c r="BK1460" s="174"/>
      <c r="BL1460" s="174"/>
      <c r="BM1460" s="174"/>
      <c r="BN1460" s="174"/>
      <c r="BO1460" s="174"/>
      <c r="BP1460" s="174"/>
      <c r="BQ1460" s="174"/>
      <c r="BR1460" s="174"/>
      <c r="BS1460" s="174"/>
      <c r="BT1460" s="174"/>
    </row>
    <row r="1461" spans="1:72" s="177" customFormat="1">
      <c r="A1461" s="178"/>
      <c r="B1461" s="178"/>
      <c r="C1461" s="178"/>
      <c r="D1461" s="178"/>
      <c r="E1461" s="174"/>
      <c r="F1461" s="174"/>
      <c r="G1461" s="174"/>
      <c r="H1461" s="174"/>
      <c r="I1461" s="174"/>
      <c r="J1461" s="174"/>
      <c r="K1461" s="174"/>
      <c r="L1461" s="174"/>
      <c r="M1461" s="174"/>
      <c r="N1461" s="174"/>
      <c r="O1461" s="174"/>
      <c r="P1461" s="174"/>
      <c r="Q1461" s="174"/>
      <c r="R1461" s="174"/>
      <c r="S1461" s="174"/>
      <c r="T1461" s="174"/>
      <c r="U1461" s="174"/>
      <c r="V1461" s="174"/>
      <c r="W1461" s="174"/>
      <c r="X1461" s="174"/>
      <c r="Y1461" s="174"/>
      <c r="Z1461" s="174"/>
      <c r="AA1461" s="174"/>
      <c r="AB1461" s="174"/>
      <c r="AC1461" s="174"/>
      <c r="AD1461" s="174"/>
      <c r="AE1461" s="174"/>
      <c r="AF1461" s="174"/>
      <c r="AG1461" s="174"/>
      <c r="AH1461" s="174"/>
      <c r="AI1461" s="174"/>
      <c r="AJ1461" s="174"/>
      <c r="AK1461" s="174"/>
      <c r="AL1461" s="174"/>
      <c r="AM1461" s="174"/>
      <c r="AN1461" s="174"/>
      <c r="AO1461" s="174"/>
      <c r="AP1461" s="174"/>
      <c r="AQ1461" s="174"/>
      <c r="AR1461" s="174"/>
      <c r="AS1461" s="174"/>
      <c r="AT1461" s="174"/>
      <c r="AU1461" s="174"/>
      <c r="AV1461" s="174"/>
      <c r="AW1461" s="174"/>
      <c r="AX1461" s="174"/>
      <c r="AY1461" s="174"/>
      <c r="AZ1461" s="174"/>
      <c r="BA1461" s="174"/>
      <c r="BB1461" s="174"/>
      <c r="BC1461" s="174"/>
      <c r="BD1461" s="174"/>
      <c r="BE1461" s="174"/>
      <c r="BF1461" s="174"/>
      <c r="BG1461" s="174"/>
      <c r="BH1461" s="174"/>
      <c r="BI1461" s="174"/>
      <c r="BJ1461" s="174"/>
      <c r="BK1461" s="174"/>
      <c r="BL1461" s="174"/>
      <c r="BM1461" s="174"/>
      <c r="BN1461" s="174"/>
      <c r="BO1461" s="174"/>
      <c r="BP1461" s="174"/>
      <c r="BQ1461" s="174"/>
      <c r="BR1461" s="174"/>
      <c r="BS1461" s="174"/>
      <c r="BT1461" s="174"/>
    </row>
    <row r="1462" spans="1:72" s="177" customFormat="1">
      <c r="A1462" s="178"/>
      <c r="B1462" s="178"/>
      <c r="C1462" s="178"/>
      <c r="D1462" s="178"/>
      <c r="E1462" s="174"/>
      <c r="F1462" s="174"/>
      <c r="G1462" s="174"/>
      <c r="H1462" s="174"/>
      <c r="I1462" s="174"/>
      <c r="J1462" s="174"/>
      <c r="K1462" s="174"/>
      <c r="L1462" s="174"/>
      <c r="M1462" s="174"/>
      <c r="N1462" s="174"/>
      <c r="O1462" s="174"/>
      <c r="P1462" s="174"/>
      <c r="Q1462" s="174"/>
      <c r="R1462" s="174"/>
      <c r="S1462" s="174"/>
      <c r="T1462" s="174"/>
      <c r="U1462" s="174"/>
      <c r="V1462" s="174"/>
      <c r="W1462" s="174"/>
      <c r="X1462" s="174"/>
      <c r="Y1462" s="174"/>
      <c r="Z1462" s="174"/>
      <c r="AA1462" s="174"/>
      <c r="AB1462" s="174"/>
      <c r="AC1462" s="174"/>
      <c r="AD1462" s="174"/>
      <c r="AE1462" s="174"/>
      <c r="AF1462" s="174"/>
      <c r="AG1462" s="174"/>
      <c r="AH1462" s="174"/>
      <c r="AI1462" s="174"/>
      <c r="AJ1462" s="174"/>
      <c r="AK1462" s="174"/>
      <c r="AL1462" s="174"/>
      <c r="AM1462" s="174"/>
      <c r="AN1462" s="174"/>
      <c r="AO1462" s="174"/>
      <c r="AP1462" s="174"/>
      <c r="AQ1462" s="174"/>
      <c r="AR1462" s="174"/>
      <c r="AS1462" s="174"/>
      <c r="AT1462" s="174"/>
      <c r="AU1462" s="174"/>
      <c r="AV1462" s="174"/>
      <c r="AW1462" s="174"/>
      <c r="AX1462" s="174"/>
      <c r="AY1462" s="174"/>
      <c r="AZ1462" s="174"/>
      <c r="BA1462" s="174"/>
      <c r="BB1462" s="174"/>
      <c r="BC1462" s="174"/>
      <c r="BD1462" s="174"/>
      <c r="BE1462" s="174"/>
      <c r="BF1462" s="174"/>
      <c r="BG1462" s="174"/>
      <c r="BH1462" s="174"/>
      <c r="BI1462" s="174"/>
      <c r="BJ1462" s="174"/>
      <c r="BK1462" s="174"/>
      <c r="BL1462" s="174"/>
      <c r="BM1462" s="174"/>
      <c r="BN1462" s="174"/>
      <c r="BO1462" s="174"/>
      <c r="BP1462" s="174"/>
      <c r="BQ1462" s="174"/>
      <c r="BR1462" s="174"/>
      <c r="BS1462" s="174"/>
      <c r="BT1462" s="174"/>
    </row>
    <row r="1463" spans="1:72" s="177" customFormat="1">
      <c r="A1463" s="178"/>
      <c r="B1463" s="178"/>
      <c r="C1463" s="178"/>
      <c r="D1463" s="178"/>
      <c r="E1463" s="174"/>
      <c r="F1463" s="174"/>
      <c r="G1463" s="174"/>
      <c r="H1463" s="174"/>
      <c r="I1463" s="174"/>
      <c r="J1463" s="174"/>
      <c r="K1463" s="174"/>
      <c r="L1463" s="174"/>
      <c r="M1463" s="174"/>
      <c r="N1463" s="174"/>
      <c r="O1463" s="174"/>
      <c r="P1463" s="174"/>
      <c r="Q1463" s="174"/>
      <c r="R1463" s="174"/>
      <c r="S1463" s="174"/>
      <c r="T1463" s="174"/>
      <c r="U1463" s="174"/>
      <c r="V1463" s="174"/>
      <c r="W1463" s="174"/>
      <c r="X1463" s="174"/>
      <c r="Y1463" s="174"/>
      <c r="Z1463" s="174"/>
      <c r="AA1463" s="174"/>
      <c r="AB1463" s="174"/>
      <c r="AC1463" s="174"/>
      <c r="AD1463" s="174"/>
      <c r="AE1463" s="174"/>
      <c r="AF1463" s="174"/>
      <c r="AG1463" s="174"/>
      <c r="AH1463" s="174"/>
      <c r="AI1463" s="174"/>
      <c r="AJ1463" s="174"/>
      <c r="AK1463" s="174"/>
      <c r="AL1463" s="174"/>
      <c r="AM1463" s="174"/>
      <c r="AN1463" s="174"/>
      <c r="AO1463" s="174"/>
      <c r="AP1463" s="174"/>
      <c r="AQ1463" s="174"/>
      <c r="AR1463" s="174"/>
      <c r="AS1463" s="174"/>
      <c r="AT1463" s="174"/>
      <c r="AU1463" s="174"/>
      <c r="AV1463" s="174"/>
      <c r="AW1463" s="174"/>
      <c r="AX1463" s="174"/>
      <c r="AY1463" s="174"/>
      <c r="AZ1463" s="174"/>
      <c r="BA1463" s="174"/>
      <c r="BB1463" s="174"/>
      <c r="BC1463" s="174"/>
      <c r="BD1463" s="174"/>
      <c r="BE1463" s="174"/>
      <c r="BF1463" s="174"/>
      <c r="BG1463" s="174"/>
      <c r="BH1463" s="174"/>
      <c r="BI1463" s="174"/>
      <c r="BJ1463" s="174"/>
      <c r="BK1463" s="174"/>
      <c r="BL1463" s="174"/>
      <c r="BM1463" s="174"/>
      <c r="BN1463" s="174"/>
      <c r="BO1463" s="174"/>
      <c r="BP1463" s="174"/>
      <c r="BQ1463" s="174"/>
      <c r="BR1463" s="174"/>
      <c r="BS1463" s="174"/>
      <c r="BT1463" s="174"/>
    </row>
    <row r="1464" spans="1:72" s="177" customFormat="1">
      <c r="A1464" s="178"/>
      <c r="B1464" s="178"/>
      <c r="C1464" s="178"/>
      <c r="D1464" s="178"/>
      <c r="E1464" s="174"/>
      <c r="F1464" s="174"/>
      <c r="G1464" s="174"/>
      <c r="H1464" s="174"/>
      <c r="I1464" s="174"/>
      <c r="J1464" s="174"/>
      <c r="K1464" s="174"/>
      <c r="L1464" s="174"/>
      <c r="M1464" s="174"/>
      <c r="N1464" s="174"/>
      <c r="O1464" s="174"/>
      <c r="P1464" s="174"/>
      <c r="Q1464" s="174"/>
      <c r="R1464" s="174"/>
      <c r="S1464" s="174"/>
      <c r="T1464" s="174"/>
      <c r="U1464" s="174"/>
      <c r="V1464" s="174"/>
      <c r="W1464" s="174"/>
      <c r="X1464" s="174"/>
      <c r="Y1464" s="174"/>
      <c r="Z1464" s="174"/>
      <c r="AA1464" s="174"/>
      <c r="AB1464" s="174"/>
      <c r="AC1464" s="174"/>
      <c r="AD1464" s="174"/>
      <c r="AE1464" s="174"/>
      <c r="AF1464" s="174"/>
      <c r="AG1464" s="174"/>
      <c r="AH1464" s="174"/>
      <c r="AI1464" s="174"/>
      <c r="AJ1464" s="174"/>
      <c r="AK1464" s="174"/>
      <c r="AL1464" s="174"/>
      <c r="AM1464" s="174"/>
      <c r="AN1464" s="174"/>
      <c r="AO1464" s="174"/>
      <c r="AP1464" s="174"/>
      <c r="AQ1464" s="174"/>
      <c r="AR1464" s="174"/>
      <c r="AS1464" s="174"/>
      <c r="AT1464" s="174"/>
      <c r="AU1464" s="174"/>
      <c r="AV1464" s="174"/>
      <c r="AW1464" s="174"/>
      <c r="AX1464" s="174"/>
      <c r="AY1464" s="174"/>
      <c r="AZ1464" s="174"/>
      <c r="BA1464" s="174"/>
      <c r="BB1464" s="174"/>
      <c r="BC1464" s="174"/>
      <c r="BD1464" s="174"/>
      <c r="BE1464" s="174"/>
      <c r="BF1464" s="174"/>
      <c r="BG1464" s="174"/>
      <c r="BH1464" s="174"/>
      <c r="BI1464" s="174"/>
      <c r="BJ1464" s="174"/>
      <c r="BK1464" s="174"/>
      <c r="BL1464" s="174"/>
      <c r="BM1464" s="174"/>
      <c r="BN1464" s="174"/>
      <c r="BO1464" s="174"/>
      <c r="BP1464" s="174"/>
      <c r="BQ1464" s="174"/>
      <c r="BR1464" s="174"/>
      <c r="BS1464" s="174"/>
      <c r="BT1464" s="174"/>
    </row>
    <row r="1465" spans="1:72" s="177" customFormat="1">
      <c r="A1465" s="178"/>
      <c r="B1465" s="178"/>
      <c r="C1465" s="178"/>
      <c r="D1465" s="178"/>
      <c r="E1465" s="174"/>
      <c r="F1465" s="174"/>
      <c r="G1465" s="174"/>
      <c r="H1465" s="174"/>
      <c r="I1465" s="174"/>
      <c r="J1465" s="174"/>
      <c r="K1465" s="174"/>
      <c r="L1465" s="174"/>
      <c r="M1465" s="174"/>
      <c r="N1465" s="174"/>
      <c r="O1465" s="174"/>
      <c r="P1465" s="174"/>
      <c r="Q1465" s="174"/>
      <c r="R1465" s="174"/>
      <c r="S1465" s="174"/>
      <c r="T1465" s="174"/>
      <c r="U1465" s="174"/>
      <c r="V1465" s="174"/>
      <c r="W1465" s="174"/>
      <c r="X1465" s="174"/>
      <c r="Y1465" s="174"/>
      <c r="Z1465" s="174"/>
      <c r="AA1465" s="174"/>
      <c r="AB1465" s="174"/>
      <c r="AC1465" s="174"/>
      <c r="AD1465" s="174"/>
      <c r="AE1465" s="174"/>
      <c r="AF1465" s="174"/>
      <c r="AG1465" s="174"/>
      <c r="AH1465" s="174"/>
      <c r="AI1465" s="174"/>
      <c r="AJ1465" s="174"/>
      <c r="AK1465" s="174"/>
      <c r="AL1465" s="174"/>
      <c r="AM1465" s="174"/>
      <c r="AN1465" s="174"/>
      <c r="AO1465" s="174"/>
      <c r="AP1465" s="174"/>
      <c r="AQ1465" s="174"/>
      <c r="AR1465" s="174"/>
      <c r="AS1465" s="174"/>
      <c r="AT1465" s="174"/>
      <c r="AU1465" s="174"/>
      <c r="AV1465" s="174"/>
      <c r="AW1465" s="174"/>
      <c r="AX1465" s="174"/>
      <c r="AY1465" s="174"/>
      <c r="AZ1465" s="174"/>
      <c r="BA1465" s="174"/>
      <c r="BB1465" s="174"/>
      <c r="BC1465" s="174"/>
      <c r="BD1465" s="174"/>
      <c r="BE1465" s="174"/>
      <c r="BF1465" s="174"/>
      <c r="BG1465" s="174"/>
      <c r="BH1465" s="174"/>
      <c r="BI1465" s="174"/>
      <c r="BJ1465" s="174"/>
      <c r="BK1465" s="174"/>
      <c r="BL1465" s="174"/>
      <c r="BM1465" s="174"/>
      <c r="BN1465" s="174"/>
      <c r="BO1465" s="174"/>
      <c r="BP1465" s="174"/>
      <c r="BQ1465" s="174"/>
      <c r="BR1465" s="174"/>
      <c r="BS1465" s="174"/>
      <c r="BT1465" s="174"/>
    </row>
    <row r="1466" spans="1:72" s="177" customFormat="1">
      <c r="A1466" s="178"/>
      <c r="B1466" s="178"/>
      <c r="C1466" s="178"/>
      <c r="D1466" s="178"/>
      <c r="E1466" s="174"/>
      <c r="F1466" s="174"/>
      <c r="G1466" s="174"/>
      <c r="H1466" s="174"/>
      <c r="I1466" s="174"/>
      <c r="J1466" s="174"/>
      <c r="K1466" s="174"/>
      <c r="L1466" s="174"/>
      <c r="M1466" s="174"/>
      <c r="N1466" s="174"/>
      <c r="O1466" s="174"/>
      <c r="P1466" s="174"/>
      <c r="Q1466" s="174"/>
      <c r="R1466" s="174"/>
      <c r="S1466" s="174"/>
      <c r="T1466" s="174"/>
      <c r="U1466" s="174"/>
      <c r="V1466" s="174"/>
      <c r="W1466" s="174"/>
      <c r="X1466" s="174"/>
      <c r="Y1466" s="174"/>
      <c r="Z1466" s="174"/>
      <c r="AA1466" s="174"/>
      <c r="AB1466" s="174"/>
      <c r="AC1466" s="174"/>
      <c r="AD1466" s="174"/>
      <c r="AE1466" s="174"/>
      <c r="AF1466" s="174"/>
      <c r="AG1466" s="174"/>
      <c r="AH1466" s="174"/>
      <c r="AI1466" s="174"/>
      <c r="AJ1466" s="174"/>
      <c r="AK1466" s="174"/>
      <c r="AL1466" s="174"/>
      <c r="AM1466" s="174"/>
      <c r="AN1466" s="174"/>
      <c r="AO1466" s="174"/>
      <c r="AP1466" s="174"/>
      <c r="AQ1466" s="174"/>
      <c r="AR1466" s="174"/>
      <c r="AS1466" s="174"/>
      <c r="AT1466" s="174"/>
      <c r="AU1466" s="174"/>
      <c r="AV1466" s="174"/>
      <c r="AW1466" s="174"/>
      <c r="AX1466" s="174"/>
      <c r="AY1466" s="174"/>
      <c r="AZ1466" s="174"/>
      <c r="BA1466" s="174"/>
      <c r="BB1466" s="174"/>
      <c r="BC1466" s="174"/>
      <c r="BD1466" s="174"/>
      <c r="BE1466" s="174"/>
      <c r="BF1466" s="174"/>
      <c r="BG1466" s="174"/>
      <c r="BH1466" s="174"/>
      <c r="BI1466" s="174"/>
      <c r="BJ1466" s="174"/>
      <c r="BK1466" s="174"/>
      <c r="BL1466" s="174"/>
      <c r="BM1466" s="174"/>
      <c r="BN1466" s="174"/>
      <c r="BO1466" s="174"/>
      <c r="BP1466" s="174"/>
      <c r="BQ1466" s="174"/>
      <c r="BR1466" s="174"/>
      <c r="BS1466" s="174"/>
      <c r="BT1466" s="174"/>
    </row>
    <row r="1467" spans="1:72" s="177" customFormat="1">
      <c r="A1467" s="178"/>
      <c r="B1467" s="178"/>
      <c r="C1467" s="178"/>
      <c r="D1467" s="178"/>
      <c r="E1467" s="174"/>
      <c r="F1467" s="174"/>
      <c r="G1467" s="174"/>
      <c r="H1467" s="174"/>
      <c r="I1467" s="174"/>
      <c r="J1467" s="174"/>
      <c r="K1467" s="174"/>
      <c r="L1467" s="174"/>
      <c r="M1467" s="174"/>
      <c r="N1467" s="174"/>
      <c r="O1467" s="174"/>
      <c r="P1467" s="174"/>
      <c r="Q1467" s="174"/>
      <c r="R1467" s="174"/>
      <c r="S1467" s="174"/>
      <c r="T1467" s="174"/>
      <c r="U1467" s="174"/>
      <c r="V1467" s="174"/>
      <c r="W1467" s="174"/>
      <c r="X1467" s="174"/>
      <c r="Y1467" s="174"/>
      <c r="Z1467" s="174"/>
      <c r="AA1467" s="174"/>
      <c r="AB1467" s="174"/>
      <c r="AC1467" s="174"/>
      <c r="AD1467" s="174"/>
      <c r="AE1467" s="174"/>
      <c r="AF1467" s="174"/>
      <c r="AG1467" s="174"/>
      <c r="AH1467" s="174"/>
      <c r="AI1467" s="174"/>
      <c r="AJ1467" s="174"/>
      <c r="AK1467" s="174"/>
      <c r="AL1467" s="174"/>
      <c r="AM1467" s="174"/>
      <c r="AN1467" s="174"/>
      <c r="AO1467" s="174"/>
      <c r="AP1467" s="174"/>
      <c r="AQ1467" s="174"/>
      <c r="AR1467" s="174"/>
      <c r="AS1467" s="174"/>
      <c r="AT1467" s="174"/>
      <c r="AU1467" s="174"/>
      <c r="AV1467" s="174"/>
      <c r="AW1467" s="174"/>
      <c r="AX1467" s="174"/>
      <c r="AY1467" s="174"/>
      <c r="AZ1467" s="174"/>
      <c r="BA1467" s="174"/>
      <c r="BB1467" s="174"/>
      <c r="BC1467" s="174"/>
      <c r="BD1467" s="174"/>
      <c r="BE1467" s="174"/>
      <c r="BF1467" s="174"/>
      <c r="BG1467" s="174"/>
      <c r="BH1467" s="174"/>
      <c r="BI1467" s="174"/>
      <c r="BJ1467" s="174"/>
      <c r="BK1467" s="174"/>
      <c r="BL1467" s="174"/>
      <c r="BM1467" s="174"/>
      <c r="BN1467" s="174"/>
      <c r="BO1467" s="174"/>
      <c r="BP1467" s="174"/>
      <c r="BQ1467" s="174"/>
      <c r="BR1467" s="174"/>
      <c r="BS1467" s="174"/>
      <c r="BT1467" s="174"/>
    </row>
    <row r="1468" spans="1:72" s="177" customFormat="1">
      <c r="A1468" s="178"/>
      <c r="B1468" s="178"/>
      <c r="C1468" s="178"/>
      <c r="D1468" s="178"/>
      <c r="E1468" s="174"/>
      <c r="F1468" s="174"/>
      <c r="G1468" s="174"/>
      <c r="H1468" s="174"/>
      <c r="I1468" s="174"/>
      <c r="J1468" s="174"/>
      <c r="K1468" s="174"/>
      <c r="L1468" s="174"/>
      <c r="M1468" s="174"/>
      <c r="N1468" s="174"/>
      <c r="O1468" s="174"/>
      <c r="P1468" s="174"/>
      <c r="Q1468" s="174"/>
      <c r="R1468" s="174"/>
      <c r="S1468" s="174"/>
      <c r="T1468" s="174"/>
      <c r="U1468" s="174"/>
      <c r="V1468" s="174"/>
      <c r="W1468" s="174"/>
      <c r="X1468" s="174"/>
      <c r="Y1468" s="174"/>
      <c r="Z1468" s="174"/>
      <c r="AA1468" s="174"/>
      <c r="AB1468" s="174"/>
      <c r="AC1468" s="174"/>
      <c r="AD1468" s="174"/>
      <c r="AE1468" s="174"/>
      <c r="AF1468" s="174"/>
      <c r="AG1468" s="174"/>
      <c r="AH1468" s="174"/>
      <c r="AI1468" s="174"/>
      <c r="AJ1468" s="174"/>
      <c r="AK1468" s="174"/>
      <c r="AL1468" s="174"/>
      <c r="AM1468" s="174"/>
      <c r="AN1468" s="174"/>
      <c r="AO1468" s="174"/>
      <c r="AP1468" s="174"/>
      <c r="AQ1468" s="174"/>
      <c r="AR1468" s="174"/>
      <c r="AS1468" s="174"/>
      <c r="AT1468" s="174"/>
      <c r="AU1468" s="174"/>
      <c r="AV1468" s="174"/>
      <c r="AW1468" s="174"/>
      <c r="AX1468" s="174"/>
      <c r="AY1468" s="174"/>
      <c r="AZ1468" s="174"/>
      <c r="BA1468" s="174"/>
      <c r="BB1468" s="174"/>
      <c r="BC1468" s="174"/>
      <c r="BD1468" s="174"/>
      <c r="BE1468" s="174"/>
      <c r="BF1468" s="174"/>
      <c r="BG1468" s="174"/>
      <c r="BH1468" s="174"/>
      <c r="BI1468" s="174"/>
      <c r="BJ1468" s="174"/>
      <c r="BK1468" s="174"/>
      <c r="BL1468" s="174"/>
      <c r="BM1468" s="174"/>
      <c r="BN1468" s="174"/>
      <c r="BO1468" s="174"/>
      <c r="BP1468" s="174"/>
      <c r="BQ1468" s="174"/>
      <c r="BR1468" s="174"/>
      <c r="BS1468" s="174"/>
      <c r="BT1468" s="174"/>
    </row>
    <row r="1469" spans="1:72" s="177" customFormat="1">
      <c r="A1469" s="178"/>
      <c r="B1469" s="178"/>
      <c r="C1469" s="178"/>
      <c r="D1469" s="178"/>
      <c r="E1469" s="174"/>
      <c r="F1469" s="174"/>
      <c r="G1469" s="174"/>
      <c r="H1469" s="174"/>
      <c r="I1469" s="174"/>
      <c r="J1469" s="174"/>
      <c r="K1469" s="174"/>
      <c r="L1469" s="174"/>
      <c r="M1469" s="174"/>
      <c r="N1469" s="174"/>
      <c r="O1469" s="174"/>
      <c r="P1469" s="174"/>
      <c r="Q1469" s="174"/>
      <c r="R1469" s="174"/>
      <c r="S1469" s="174"/>
      <c r="T1469" s="174"/>
      <c r="U1469" s="174"/>
      <c r="V1469" s="174"/>
      <c r="W1469" s="174"/>
      <c r="X1469" s="174"/>
      <c r="Y1469" s="174"/>
      <c r="Z1469" s="174"/>
      <c r="AA1469" s="174"/>
      <c r="AB1469" s="174"/>
      <c r="AC1469" s="174"/>
      <c r="AD1469" s="174"/>
      <c r="AE1469" s="174"/>
      <c r="AF1469" s="174"/>
      <c r="AG1469" s="174"/>
      <c r="AH1469" s="174"/>
      <c r="AI1469" s="174"/>
      <c r="AJ1469" s="174"/>
      <c r="AK1469" s="174"/>
      <c r="AL1469" s="174"/>
      <c r="AM1469" s="174"/>
      <c r="AN1469" s="174"/>
      <c r="AO1469" s="174"/>
      <c r="AP1469" s="174"/>
      <c r="AQ1469" s="174"/>
      <c r="AR1469" s="174"/>
      <c r="AS1469" s="174"/>
      <c r="AT1469" s="174"/>
      <c r="AU1469" s="174"/>
      <c r="AV1469" s="174"/>
      <c r="AW1469" s="174"/>
      <c r="AX1469" s="174"/>
      <c r="AY1469" s="174"/>
      <c r="AZ1469" s="174"/>
      <c r="BA1469" s="174"/>
      <c r="BB1469" s="174"/>
      <c r="BC1469" s="174"/>
      <c r="BD1469" s="174"/>
      <c r="BE1469" s="174"/>
      <c r="BF1469" s="174"/>
      <c r="BG1469" s="174"/>
      <c r="BH1469" s="174"/>
      <c r="BI1469" s="174"/>
      <c r="BJ1469" s="174"/>
      <c r="BK1469" s="174"/>
      <c r="BL1469" s="174"/>
      <c r="BM1469" s="174"/>
      <c r="BN1469" s="174"/>
      <c r="BO1469" s="174"/>
      <c r="BP1469" s="174"/>
      <c r="BQ1469" s="174"/>
      <c r="BR1469" s="174"/>
      <c r="BS1469" s="174"/>
      <c r="BT1469" s="174"/>
    </row>
    <row r="1470" spans="1:72" s="177" customFormat="1">
      <c r="A1470" s="178"/>
      <c r="B1470" s="178"/>
      <c r="C1470" s="178"/>
      <c r="D1470" s="178"/>
      <c r="E1470" s="174"/>
      <c r="F1470" s="174"/>
      <c r="G1470" s="174"/>
      <c r="H1470" s="174"/>
      <c r="I1470" s="174"/>
      <c r="J1470" s="174"/>
      <c r="K1470" s="174"/>
      <c r="L1470" s="174"/>
      <c r="M1470" s="174"/>
      <c r="N1470" s="174"/>
      <c r="O1470" s="174"/>
      <c r="P1470" s="174"/>
      <c r="Q1470" s="174"/>
      <c r="R1470" s="174"/>
      <c r="S1470" s="174"/>
      <c r="T1470" s="174"/>
      <c r="U1470" s="174"/>
      <c r="V1470" s="174"/>
      <c r="W1470" s="174"/>
      <c r="X1470" s="174"/>
      <c r="Y1470" s="174"/>
      <c r="Z1470" s="174"/>
      <c r="AA1470" s="174"/>
      <c r="AB1470" s="174"/>
      <c r="AC1470" s="174"/>
      <c r="AD1470" s="174"/>
      <c r="AE1470" s="174"/>
      <c r="AF1470" s="174"/>
      <c r="AG1470" s="174"/>
      <c r="AH1470" s="174"/>
      <c r="AI1470" s="174"/>
      <c r="AJ1470" s="174"/>
      <c r="AK1470" s="174"/>
      <c r="AL1470" s="174"/>
      <c r="AM1470" s="174"/>
      <c r="AN1470" s="174"/>
      <c r="AO1470" s="174"/>
      <c r="AP1470" s="174"/>
      <c r="AQ1470" s="174"/>
      <c r="AR1470" s="174"/>
      <c r="AS1470" s="174"/>
      <c r="AT1470" s="174"/>
      <c r="AU1470" s="174"/>
      <c r="AV1470" s="174"/>
      <c r="AW1470" s="174"/>
      <c r="AX1470" s="174"/>
      <c r="AY1470" s="174"/>
      <c r="AZ1470" s="174"/>
      <c r="BA1470" s="174"/>
      <c r="BB1470" s="174"/>
      <c r="BC1470" s="174"/>
      <c r="BD1470" s="174"/>
      <c r="BE1470" s="174"/>
      <c r="BF1470" s="174"/>
      <c r="BG1470" s="174"/>
      <c r="BH1470" s="174"/>
      <c r="BI1470" s="174"/>
      <c r="BJ1470" s="174"/>
      <c r="BK1470" s="174"/>
      <c r="BL1470" s="174"/>
      <c r="BM1470" s="174"/>
      <c r="BN1470" s="174"/>
      <c r="BO1470" s="174"/>
      <c r="BP1470" s="174"/>
      <c r="BQ1470" s="174"/>
      <c r="BR1470" s="174"/>
      <c r="BS1470" s="174"/>
      <c r="BT1470" s="174"/>
    </row>
    <row r="1471" spans="1:72" s="177" customFormat="1">
      <c r="A1471" s="178"/>
      <c r="B1471" s="178"/>
      <c r="C1471" s="178"/>
      <c r="D1471" s="178"/>
      <c r="E1471" s="174"/>
      <c r="F1471" s="174"/>
      <c r="G1471" s="174"/>
      <c r="H1471" s="174"/>
      <c r="I1471" s="174"/>
      <c r="J1471" s="174"/>
      <c r="K1471" s="174"/>
      <c r="L1471" s="174"/>
      <c r="M1471" s="174"/>
      <c r="N1471" s="174"/>
      <c r="O1471" s="174"/>
      <c r="P1471" s="174"/>
      <c r="Q1471" s="174"/>
      <c r="R1471" s="174"/>
      <c r="S1471" s="174"/>
      <c r="T1471" s="174"/>
      <c r="U1471" s="174"/>
      <c r="V1471" s="174"/>
      <c r="W1471" s="174"/>
      <c r="X1471" s="174"/>
      <c r="Y1471" s="174"/>
      <c r="Z1471" s="174"/>
      <c r="AA1471" s="174"/>
      <c r="AB1471" s="174"/>
      <c r="AC1471" s="174"/>
      <c r="AD1471" s="174"/>
      <c r="AE1471" s="174"/>
      <c r="AF1471" s="174"/>
      <c r="AG1471" s="174"/>
      <c r="AH1471" s="174"/>
      <c r="AI1471" s="174"/>
      <c r="AJ1471" s="174"/>
      <c r="AK1471" s="174"/>
      <c r="AL1471" s="174"/>
      <c r="AM1471" s="174"/>
      <c r="AN1471" s="174"/>
      <c r="AO1471" s="174"/>
      <c r="AP1471" s="174"/>
      <c r="AQ1471" s="174"/>
      <c r="AR1471" s="174"/>
      <c r="AS1471" s="174"/>
      <c r="AT1471" s="174"/>
      <c r="AU1471" s="174"/>
      <c r="AV1471" s="174"/>
      <c r="AW1471" s="174"/>
      <c r="AX1471" s="174"/>
      <c r="AY1471" s="174"/>
      <c r="AZ1471" s="174"/>
      <c r="BA1471" s="174"/>
      <c r="BB1471" s="174"/>
      <c r="BC1471" s="174"/>
      <c r="BD1471" s="174"/>
      <c r="BE1471" s="174"/>
      <c r="BF1471" s="174"/>
      <c r="BG1471" s="174"/>
      <c r="BH1471" s="174"/>
      <c r="BI1471" s="174"/>
      <c r="BJ1471" s="174"/>
      <c r="BK1471" s="174"/>
      <c r="BL1471" s="174"/>
      <c r="BM1471" s="174"/>
      <c r="BN1471" s="174"/>
      <c r="BO1471" s="174"/>
      <c r="BP1471" s="174"/>
      <c r="BQ1471" s="174"/>
      <c r="BR1471" s="174"/>
      <c r="BS1471" s="174"/>
      <c r="BT1471" s="174"/>
    </row>
    <row r="1472" spans="1:72" s="177" customFormat="1">
      <c r="A1472" s="178"/>
      <c r="B1472" s="178"/>
      <c r="C1472" s="178"/>
      <c r="D1472" s="178"/>
      <c r="E1472" s="174"/>
      <c r="F1472" s="174"/>
      <c r="G1472" s="174"/>
      <c r="H1472" s="174"/>
      <c r="I1472" s="174"/>
      <c r="J1472" s="174"/>
      <c r="K1472" s="174"/>
      <c r="L1472" s="174"/>
      <c r="M1472" s="174"/>
      <c r="N1472" s="174"/>
      <c r="O1472" s="174"/>
      <c r="P1472" s="174"/>
      <c r="Q1472" s="174"/>
      <c r="R1472" s="174"/>
      <c r="S1472" s="174"/>
      <c r="T1472" s="174"/>
      <c r="U1472" s="174"/>
      <c r="V1472" s="174"/>
      <c r="W1472" s="174"/>
      <c r="X1472" s="174"/>
      <c r="Y1472" s="174"/>
      <c r="Z1472" s="174"/>
      <c r="AA1472" s="174"/>
      <c r="AB1472" s="174"/>
      <c r="AC1472" s="174"/>
      <c r="AD1472" s="174"/>
      <c r="AE1472" s="174"/>
      <c r="AF1472" s="174"/>
      <c r="AG1472" s="174"/>
      <c r="AH1472" s="174"/>
      <c r="AI1472" s="174"/>
      <c r="AJ1472" s="174"/>
      <c r="AK1472" s="174"/>
      <c r="AL1472" s="174"/>
      <c r="AM1472" s="174"/>
      <c r="AN1472" s="174"/>
      <c r="AO1472" s="174"/>
      <c r="AP1472" s="174"/>
      <c r="AQ1472" s="174"/>
      <c r="AR1472" s="174"/>
      <c r="AS1472" s="174"/>
      <c r="AT1472" s="174"/>
      <c r="AU1472" s="174"/>
      <c r="AV1472" s="174"/>
      <c r="AW1472" s="174"/>
      <c r="AX1472" s="174"/>
      <c r="AY1472" s="174"/>
      <c r="AZ1472" s="174"/>
      <c r="BA1472" s="174"/>
      <c r="BB1472" s="174"/>
      <c r="BC1472" s="174"/>
      <c r="BD1472" s="174"/>
      <c r="BE1472" s="174"/>
      <c r="BF1472" s="174"/>
      <c r="BG1472" s="174"/>
      <c r="BH1472" s="174"/>
      <c r="BI1472" s="174"/>
      <c r="BJ1472" s="174"/>
      <c r="BK1472" s="174"/>
      <c r="BL1472" s="174"/>
      <c r="BM1472" s="174"/>
      <c r="BN1472" s="174"/>
      <c r="BO1472" s="174"/>
      <c r="BP1472" s="174"/>
      <c r="BQ1472" s="174"/>
      <c r="BR1472" s="174"/>
      <c r="BS1472" s="174"/>
      <c r="BT1472" s="174"/>
    </row>
    <row r="1473" spans="1:72" s="177" customFormat="1">
      <c r="A1473" s="178"/>
      <c r="B1473" s="178"/>
      <c r="C1473" s="178"/>
      <c r="D1473" s="178"/>
      <c r="E1473" s="174"/>
      <c r="F1473" s="174"/>
      <c r="G1473" s="174"/>
      <c r="H1473" s="174"/>
      <c r="I1473" s="174"/>
      <c r="J1473" s="174"/>
      <c r="K1473" s="174"/>
      <c r="L1473" s="174"/>
      <c r="M1473" s="174"/>
      <c r="N1473" s="174"/>
      <c r="O1473" s="174"/>
      <c r="P1473" s="174"/>
      <c r="Q1473" s="174"/>
      <c r="R1473" s="174"/>
      <c r="S1473" s="174"/>
      <c r="T1473" s="174"/>
      <c r="U1473" s="174"/>
      <c r="V1473" s="174"/>
      <c r="W1473" s="174"/>
      <c r="X1473" s="174"/>
      <c r="Y1473" s="174"/>
      <c r="Z1473" s="174"/>
      <c r="AA1473" s="174"/>
      <c r="AB1473" s="174"/>
      <c r="AC1473" s="174"/>
      <c r="AD1473" s="174"/>
      <c r="AE1473" s="174"/>
      <c r="AF1473" s="174"/>
      <c r="AG1473" s="174"/>
      <c r="AH1473" s="174"/>
      <c r="AI1473" s="174"/>
      <c r="AJ1473" s="174"/>
      <c r="AK1473" s="174"/>
      <c r="AL1473" s="174"/>
      <c r="AM1473" s="174"/>
      <c r="AN1473" s="174"/>
      <c r="AO1473" s="174"/>
      <c r="AP1473" s="174"/>
      <c r="AQ1473" s="174"/>
      <c r="AR1473" s="174"/>
      <c r="AS1473" s="174"/>
      <c r="AT1473" s="174"/>
      <c r="AU1473" s="174"/>
      <c r="AV1473" s="174"/>
      <c r="AW1473" s="174"/>
      <c r="AX1473" s="174"/>
      <c r="AY1473" s="174"/>
      <c r="AZ1473" s="174"/>
      <c r="BA1473" s="174"/>
      <c r="BB1473" s="174"/>
      <c r="BC1473" s="174"/>
      <c r="BD1473" s="174"/>
      <c r="BE1473" s="174"/>
      <c r="BF1473" s="174"/>
      <c r="BG1473" s="174"/>
      <c r="BH1473" s="174"/>
      <c r="BI1473" s="174"/>
      <c r="BJ1473" s="174"/>
      <c r="BK1473" s="174"/>
      <c r="BL1473" s="174"/>
      <c r="BM1473" s="174"/>
      <c r="BN1473" s="174"/>
      <c r="BO1473" s="174"/>
      <c r="BP1473" s="174"/>
      <c r="BQ1473" s="174"/>
      <c r="BR1473" s="174"/>
      <c r="BS1473" s="174"/>
      <c r="BT1473" s="174"/>
    </row>
    <row r="1474" spans="1:72" s="177" customFormat="1">
      <c r="A1474" s="178"/>
      <c r="B1474" s="178"/>
      <c r="C1474" s="178"/>
      <c r="D1474" s="178"/>
      <c r="E1474" s="174"/>
      <c r="F1474" s="174"/>
      <c r="G1474" s="174"/>
      <c r="H1474" s="174"/>
      <c r="I1474" s="174"/>
      <c r="J1474" s="174"/>
      <c r="K1474" s="174"/>
      <c r="L1474" s="174"/>
      <c r="M1474" s="174"/>
      <c r="N1474" s="174"/>
      <c r="O1474" s="174"/>
      <c r="P1474" s="174"/>
      <c r="Q1474" s="174"/>
      <c r="R1474" s="174"/>
      <c r="S1474" s="174"/>
      <c r="T1474" s="174"/>
      <c r="U1474" s="174"/>
      <c r="V1474" s="174"/>
      <c r="W1474" s="174"/>
      <c r="X1474" s="174"/>
      <c r="Y1474" s="174"/>
      <c r="Z1474" s="174"/>
      <c r="AA1474" s="174"/>
      <c r="AB1474" s="174"/>
      <c r="AC1474" s="174"/>
      <c r="AD1474" s="174"/>
      <c r="AE1474" s="174"/>
      <c r="AF1474" s="174"/>
      <c r="AG1474" s="174"/>
      <c r="AH1474" s="174"/>
      <c r="AI1474" s="174"/>
      <c r="AJ1474" s="174"/>
      <c r="AK1474" s="174"/>
      <c r="AL1474" s="174"/>
      <c r="AM1474" s="174"/>
      <c r="AN1474" s="174"/>
      <c r="AO1474" s="174"/>
      <c r="AP1474" s="174"/>
      <c r="AQ1474" s="174"/>
      <c r="AR1474" s="174"/>
      <c r="AS1474" s="174"/>
      <c r="AT1474" s="174"/>
      <c r="AU1474" s="174"/>
      <c r="AV1474" s="174"/>
      <c r="AW1474" s="174"/>
      <c r="AX1474" s="174"/>
      <c r="AY1474" s="174"/>
      <c r="AZ1474" s="174"/>
      <c r="BA1474" s="174"/>
      <c r="BB1474" s="174"/>
      <c r="BC1474" s="174"/>
      <c r="BD1474" s="174"/>
      <c r="BE1474" s="174"/>
      <c r="BF1474" s="174"/>
      <c r="BG1474" s="174"/>
      <c r="BH1474" s="174"/>
      <c r="BI1474" s="174"/>
      <c r="BJ1474" s="174"/>
      <c r="BK1474" s="174"/>
      <c r="BL1474" s="174"/>
      <c r="BM1474" s="174"/>
      <c r="BN1474" s="174"/>
      <c r="BO1474" s="174"/>
      <c r="BP1474" s="174"/>
      <c r="BQ1474" s="174"/>
      <c r="BR1474" s="174"/>
      <c r="BS1474" s="174"/>
      <c r="BT1474" s="174"/>
    </row>
    <row r="1475" spans="1:72" s="177" customFormat="1">
      <c r="A1475" s="178"/>
      <c r="B1475" s="178"/>
      <c r="C1475" s="178"/>
      <c r="D1475" s="178"/>
      <c r="E1475" s="174"/>
      <c r="F1475" s="174"/>
      <c r="G1475" s="174"/>
      <c r="H1475" s="174"/>
      <c r="I1475" s="174"/>
      <c r="J1475" s="174"/>
      <c r="K1475" s="174"/>
      <c r="L1475" s="174"/>
      <c r="M1475" s="174"/>
      <c r="N1475" s="174"/>
      <c r="O1475" s="174"/>
      <c r="P1475" s="174"/>
      <c r="Q1475" s="174"/>
      <c r="R1475" s="174"/>
      <c r="S1475" s="174"/>
      <c r="T1475" s="174"/>
      <c r="U1475" s="174"/>
      <c r="V1475" s="174"/>
      <c r="W1475" s="174"/>
      <c r="X1475" s="174"/>
      <c r="Y1475" s="174"/>
      <c r="Z1475" s="174"/>
      <c r="AA1475" s="174"/>
      <c r="AB1475" s="174"/>
      <c r="AC1475" s="174"/>
      <c r="AD1475" s="174"/>
      <c r="AE1475" s="174"/>
      <c r="AF1475" s="174"/>
      <c r="AG1475" s="174"/>
      <c r="AH1475" s="174"/>
      <c r="AI1475" s="174"/>
      <c r="AJ1475" s="174"/>
      <c r="AK1475" s="174"/>
      <c r="AL1475" s="174"/>
      <c r="AM1475" s="174"/>
      <c r="AN1475" s="174"/>
      <c r="AO1475" s="174"/>
      <c r="AP1475" s="174"/>
      <c r="AQ1475" s="174"/>
      <c r="AR1475" s="174"/>
      <c r="AS1475" s="174"/>
      <c r="AT1475" s="174"/>
      <c r="AU1475" s="174"/>
      <c r="AV1475" s="174"/>
      <c r="AW1475" s="174"/>
      <c r="AX1475" s="174"/>
      <c r="AY1475" s="174"/>
      <c r="AZ1475" s="174"/>
      <c r="BA1475" s="174"/>
      <c r="BB1475" s="174"/>
      <c r="BC1475" s="174"/>
      <c r="BD1475" s="174"/>
      <c r="BE1475" s="174"/>
      <c r="BF1475" s="174"/>
      <c r="BG1475" s="174"/>
      <c r="BH1475" s="174"/>
      <c r="BI1475" s="174"/>
      <c r="BJ1475" s="174"/>
      <c r="BK1475" s="174"/>
      <c r="BL1475" s="174"/>
      <c r="BM1475" s="174"/>
      <c r="BN1475" s="174"/>
      <c r="BO1475" s="174"/>
      <c r="BP1475" s="174"/>
      <c r="BQ1475" s="174"/>
      <c r="BR1475" s="174"/>
      <c r="BS1475" s="174"/>
      <c r="BT1475" s="174"/>
    </row>
    <row r="1476" spans="1:72" s="177" customFormat="1">
      <c r="A1476" s="178"/>
      <c r="B1476" s="178"/>
      <c r="C1476" s="178"/>
      <c r="D1476" s="178"/>
      <c r="E1476" s="174"/>
      <c r="F1476" s="174"/>
      <c r="G1476" s="174"/>
      <c r="H1476" s="174"/>
      <c r="I1476" s="174"/>
      <c r="J1476" s="174"/>
      <c r="K1476" s="174"/>
      <c r="L1476" s="174"/>
      <c r="M1476" s="174"/>
      <c r="N1476" s="174"/>
      <c r="O1476" s="174"/>
      <c r="P1476" s="174"/>
      <c r="Q1476" s="174"/>
      <c r="R1476" s="174"/>
      <c r="S1476" s="174"/>
      <c r="T1476" s="174"/>
      <c r="U1476" s="174"/>
      <c r="V1476" s="174"/>
      <c r="W1476" s="174"/>
      <c r="X1476" s="174"/>
      <c r="Y1476" s="174"/>
      <c r="Z1476" s="174"/>
      <c r="AA1476" s="174"/>
      <c r="AB1476" s="174"/>
      <c r="AC1476" s="174"/>
      <c r="AD1476" s="174"/>
      <c r="AE1476" s="174"/>
      <c r="AF1476" s="174"/>
      <c r="AG1476" s="174"/>
      <c r="AH1476" s="174"/>
      <c r="AI1476" s="174"/>
      <c r="AJ1476" s="174"/>
      <c r="AK1476" s="174"/>
      <c r="AL1476" s="174"/>
      <c r="AM1476" s="174"/>
      <c r="AN1476" s="174"/>
      <c r="AO1476" s="174"/>
      <c r="AP1476" s="174"/>
      <c r="AQ1476" s="174"/>
      <c r="AR1476" s="174"/>
      <c r="AS1476" s="174"/>
      <c r="AT1476" s="174"/>
      <c r="AU1476" s="174"/>
      <c r="AV1476" s="174"/>
      <c r="AW1476" s="174"/>
      <c r="AX1476" s="174"/>
      <c r="AY1476" s="174"/>
      <c r="AZ1476" s="174"/>
      <c r="BA1476" s="174"/>
      <c r="BB1476" s="174"/>
      <c r="BC1476" s="174"/>
      <c r="BD1476" s="174"/>
      <c r="BE1476" s="174"/>
      <c r="BF1476" s="174"/>
      <c r="BG1476" s="174"/>
      <c r="BH1476" s="174"/>
      <c r="BI1476" s="174"/>
      <c r="BJ1476" s="174"/>
      <c r="BK1476" s="174"/>
      <c r="BL1476" s="174"/>
      <c r="BM1476" s="174"/>
      <c r="BN1476" s="174"/>
      <c r="BO1476" s="174"/>
      <c r="BP1476" s="174"/>
      <c r="BQ1476" s="174"/>
      <c r="BR1476" s="174"/>
      <c r="BS1476" s="174"/>
      <c r="BT1476" s="174"/>
    </row>
    <row r="1477" spans="1:72" s="177" customFormat="1">
      <c r="A1477" s="178"/>
      <c r="B1477" s="178"/>
      <c r="C1477" s="178"/>
      <c r="D1477" s="178"/>
      <c r="E1477" s="174"/>
      <c r="F1477" s="174"/>
      <c r="G1477" s="174"/>
      <c r="H1477" s="174"/>
      <c r="I1477" s="174"/>
      <c r="J1477" s="174"/>
      <c r="K1477" s="174"/>
      <c r="L1477" s="174"/>
      <c r="M1477" s="174"/>
      <c r="N1477" s="174"/>
      <c r="O1477" s="174"/>
      <c r="P1477" s="174"/>
      <c r="Q1477" s="174"/>
      <c r="R1477" s="174"/>
      <c r="S1477" s="174"/>
      <c r="T1477" s="174"/>
      <c r="U1477" s="174"/>
      <c r="V1477" s="174"/>
      <c r="W1477" s="174"/>
      <c r="X1477" s="174"/>
      <c r="Y1477" s="174"/>
      <c r="Z1477" s="174"/>
      <c r="AA1477" s="174"/>
      <c r="AB1477" s="174"/>
      <c r="AC1477" s="174"/>
      <c r="AD1477" s="174"/>
      <c r="AE1477" s="174"/>
      <c r="AF1477" s="174"/>
      <c r="AG1477" s="174"/>
      <c r="AH1477" s="174"/>
      <c r="AI1477" s="174"/>
      <c r="AJ1477" s="174"/>
      <c r="AK1477" s="174"/>
      <c r="AL1477" s="174"/>
      <c r="AM1477" s="174"/>
      <c r="AN1477" s="174"/>
      <c r="AO1477" s="174"/>
      <c r="AP1477" s="174"/>
      <c r="AQ1477" s="174"/>
      <c r="AR1477" s="174"/>
      <c r="AS1477" s="174"/>
      <c r="AT1477" s="174"/>
      <c r="AU1477" s="174"/>
      <c r="AV1477" s="174"/>
      <c r="AW1477" s="174"/>
      <c r="AX1477" s="174"/>
      <c r="AY1477" s="174"/>
      <c r="AZ1477" s="174"/>
      <c r="BA1477" s="174"/>
      <c r="BB1477" s="174"/>
      <c r="BC1477" s="174"/>
      <c r="BD1477" s="174"/>
      <c r="BE1477" s="174"/>
      <c r="BF1477" s="174"/>
      <c r="BG1477" s="174"/>
      <c r="BH1477" s="174"/>
      <c r="BI1477" s="174"/>
      <c r="BJ1477" s="174"/>
      <c r="BK1477" s="174"/>
      <c r="BL1477" s="174"/>
      <c r="BM1477" s="174"/>
      <c r="BN1477" s="174"/>
      <c r="BO1477" s="174"/>
      <c r="BP1477" s="174"/>
      <c r="BQ1477" s="174"/>
      <c r="BR1477" s="174"/>
      <c r="BS1477" s="174"/>
      <c r="BT1477" s="174"/>
    </row>
    <row r="1478" spans="1:72" s="177" customFormat="1">
      <c r="A1478" s="178"/>
      <c r="B1478" s="178"/>
      <c r="C1478" s="178"/>
      <c r="D1478" s="178"/>
      <c r="E1478" s="174"/>
      <c r="F1478" s="174"/>
      <c r="G1478" s="174"/>
      <c r="H1478" s="174"/>
      <c r="I1478" s="174"/>
      <c r="J1478" s="174"/>
      <c r="K1478" s="174"/>
      <c r="L1478" s="174"/>
      <c r="M1478" s="174"/>
      <c r="N1478" s="174"/>
      <c r="O1478" s="174"/>
      <c r="P1478" s="174"/>
      <c r="Q1478" s="174"/>
      <c r="R1478" s="174"/>
      <c r="S1478" s="174"/>
      <c r="T1478" s="174"/>
      <c r="U1478" s="174"/>
      <c r="V1478" s="174"/>
      <c r="W1478" s="174"/>
      <c r="X1478" s="174"/>
      <c r="Y1478" s="174"/>
      <c r="Z1478" s="174"/>
      <c r="AA1478" s="174"/>
      <c r="AB1478" s="174"/>
      <c r="AC1478" s="174"/>
      <c r="AD1478" s="174"/>
      <c r="AE1478" s="174"/>
      <c r="AF1478" s="174"/>
      <c r="AG1478" s="174"/>
      <c r="AH1478" s="174"/>
      <c r="AI1478" s="174"/>
      <c r="AJ1478" s="174"/>
      <c r="AK1478" s="174"/>
      <c r="AL1478" s="174"/>
      <c r="AM1478" s="174"/>
      <c r="AN1478" s="174"/>
      <c r="AO1478" s="174"/>
      <c r="AP1478" s="174"/>
      <c r="AQ1478" s="174"/>
      <c r="AR1478" s="174"/>
      <c r="AS1478" s="174"/>
      <c r="AT1478" s="174"/>
      <c r="AU1478" s="174"/>
      <c r="AV1478" s="174"/>
      <c r="AW1478" s="174"/>
      <c r="AX1478" s="174"/>
      <c r="AY1478" s="174"/>
      <c r="AZ1478" s="174"/>
      <c r="BA1478" s="174"/>
      <c r="BB1478" s="174"/>
      <c r="BC1478" s="174"/>
      <c r="BD1478" s="174"/>
      <c r="BE1478" s="174"/>
      <c r="BF1478" s="174"/>
      <c r="BG1478" s="174"/>
      <c r="BH1478" s="174"/>
      <c r="BI1478" s="174"/>
      <c r="BJ1478" s="174"/>
      <c r="BK1478" s="174"/>
      <c r="BL1478" s="174"/>
      <c r="BM1478" s="174"/>
      <c r="BN1478" s="174"/>
      <c r="BO1478" s="174"/>
      <c r="BP1478" s="174"/>
      <c r="BQ1478" s="174"/>
      <c r="BR1478" s="174"/>
      <c r="BS1478" s="174"/>
      <c r="BT1478" s="174"/>
    </row>
    <row r="1479" spans="1:72" s="177" customFormat="1">
      <c r="A1479" s="178"/>
      <c r="B1479" s="178"/>
      <c r="C1479" s="178"/>
      <c r="D1479" s="178"/>
      <c r="E1479" s="174"/>
      <c r="F1479" s="174"/>
      <c r="G1479" s="174"/>
      <c r="H1479" s="174"/>
      <c r="I1479" s="174"/>
      <c r="J1479" s="174"/>
      <c r="K1479" s="174"/>
      <c r="L1479" s="174"/>
      <c r="M1479" s="174"/>
      <c r="N1479" s="174"/>
      <c r="O1479" s="174"/>
      <c r="P1479" s="174"/>
      <c r="Q1479" s="174"/>
      <c r="R1479" s="174"/>
      <c r="S1479" s="174"/>
      <c r="T1479" s="174"/>
      <c r="U1479" s="174"/>
      <c r="V1479" s="174"/>
      <c r="W1479" s="174"/>
      <c r="X1479" s="174"/>
      <c r="Y1479" s="174"/>
      <c r="Z1479" s="174"/>
      <c r="AA1479" s="174"/>
      <c r="AB1479" s="174"/>
      <c r="AC1479" s="174"/>
      <c r="AD1479" s="174"/>
      <c r="AE1479" s="174"/>
      <c r="AF1479" s="174"/>
      <c r="AG1479" s="174"/>
      <c r="AH1479" s="174"/>
      <c r="AI1479" s="174"/>
      <c r="AJ1479" s="174"/>
      <c r="AK1479" s="174"/>
      <c r="AL1479" s="174"/>
      <c r="AM1479" s="174"/>
      <c r="AN1479" s="174"/>
      <c r="AO1479" s="174"/>
      <c r="AP1479" s="174"/>
      <c r="AQ1479" s="174"/>
      <c r="AR1479" s="174"/>
      <c r="AS1479" s="174"/>
      <c r="AT1479" s="174"/>
      <c r="AU1479" s="174"/>
      <c r="AV1479" s="174"/>
      <c r="AW1479" s="174"/>
      <c r="AX1479" s="174"/>
      <c r="AY1479" s="174"/>
      <c r="AZ1479" s="174"/>
      <c r="BA1479" s="174"/>
      <c r="BB1479" s="174"/>
      <c r="BC1479" s="174"/>
      <c r="BD1479" s="174"/>
      <c r="BE1479" s="174"/>
      <c r="BF1479" s="174"/>
      <c r="BG1479" s="174"/>
      <c r="BH1479" s="174"/>
      <c r="BI1479" s="174"/>
      <c r="BJ1479" s="174"/>
      <c r="BK1479" s="174"/>
      <c r="BL1479" s="174"/>
      <c r="BM1479" s="174"/>
      <c r="BN1479" s="174"/>
      <c r="BO1479" s="174"/>
      <c r="BP1479" s="174"/>
      <c r="BQ1479" s="174"/>
      <c r="BR1479" s="174"/>
      <c r="BS1479" s="174"/>
      <c r="BT1479" s="174"/>
    </row>
    <row r="1480" spans="1:72" s="177" customFormat="1">
      <c r="A1480" s="178"/>
      <c r="B1480" s="178"/>
      <c r="C1480" s="178"/>
      <c r="D1480" s="178"/>
      <c r="E1480" s="174"/>
      <c r="F1480" s="174"/>
      <c r="G1480" s="174"/>
      <c r="H1480" s="174"/>
      <c r="I1480" s="174"/>
      <c r="J1480" s="174"/>
      <c r="K1480" s="174"/>
      <c r="L1480" s="174"/>
      <c r="M1480" s="174"/>
      <c r="N1480" s="174"/>
      <c r="O1480" s="174"/>
      <c r="P1480" s="174"/>
      <c r="Q1480" s="174"/>
      <c r="R1480" s="174"/>
      <c r="S1480" s="174"/>
      <c r="T1480" s="174"/>
      <c r="U1480" s="174"/>
      <c r="V1480" s="174"/>
      <c r="W1480" s="174"/>
      <c r="X1480" s="174"/>
      <c r="Y1480" s="174"/>
      <c r="Z1480" s="174"/>
      <c r="AA1480" s="174"/>
      <c r="AB1480" s="174"/>
      <c r="AC1480" s="174"/>
      <c r="AD1480" s="174"/>
      <c r="AE1480" s="174"/>
      <c r="AF1480" s="174"/>
      <c r="AG1480" s="174"/>
      <c r="AH1480" s="174"/>
      <c r="AI1480" s="174"/>
      <c r="AJ1480" s="174"/>
      <c r="AK1480" s="174"/>
      <c r="AL1480" s="174"/>
      <c r="AM1480" s="174"/>
      <c r="AN1480" s="174"/>
      <c r="AO1480" s="174"/>
      <c r="AP1480" s="174"/>
      <c r="AQ1480" s="174"/>
      <c r="AR1480" s="174"/>
      <c r="AS1480" s="174"/>
      <c r="AT1480" s="174"/>
      <c r="AU1480" s="174"/>
      <c r="AV1480" s="174"/>
      <c r="AW1480" s="174"/>
      <c r="AX1480" s="174"/>
      <c r="AY1480" s="174"/>
      <c r="AZ1480" s="174"/>
      <c r="BA1480" s="174"/>
      <c r="BB1480" s="174"/>
      <c r="BC1480" s="174"/>
      <c r="BD1480" s="174"/>
      <c r="BE1480" s="174"/>
      <c r="BF1480" s="174"/>
      <c r="BG1480" s="174"/>
      <c r="BH1480" s="174"/>
      <c r="BI1480" s="174"/>
      <c r="BJ1480" s="174"/>
      <c r="BK1480" s="174"/>
      <c r="BL1480" s="174"/>
      <c r="BM1480" s="174"/>
      <c r="BN1480" s="174"/>
      <c r="BO1480" s="174"/>
      <c r="BP1480" s="174"/>
      <c r="BQ1480" s="174"/>
      <c r="BR1480" s="174"/>
      <c r="BS1480" s="174"/>
      <c r="BT1480" s="174"/>
    </row>
    <row r="1481" spans="1:72" s="177" customFormat="1">
      <c r="A1481" s="178"/>
      <c r="B1481" s="178"/>
      <c r="C1481" s="178"/>
      <c r="D1481" s="178"/>
      <c r="E1481" s="174"/>
      <c r="F1481" s="174"/>
      <c r="G1481" s="174"/>
      <c r="H1481" s="174"/>
      <c r="I1481" s="174"/>
      <c r="J1481" s="174"/>
      <c r="K1481" s="174"/>
      <c r="L1481" s="174"/>
      <c r="M1481" s="174"/>
      <c r="N1481" s="174"/>
      <c r="O1481" s="174"/>
      <c r="P1481" s="174"/>
      <c r="Q1481" s="174"/>
      <c r="R1481" s="174"/>
      <c r="S1481" s="174"/>
      <c r="T1481" s="174"/>
      <c r="U1481" s="174"/>
      <c r="V1481" s="174"/>
      <c r="W1481" s="174"/>
      <c r="X1481" s="174"/>
      <c r="Y1481" s="174"/>
      <c r="Z1481" s="174"/>
      <c r="AA1481" s="174"/>
      <c r="AB1481" s="174"/>
      <c r="AC1481" s="174"/>
      <c r="AD1481" s="174"/>
      <c r="AE1481" s="174"/>
      <c r="AF1481" s="174"/>
      <c r="AG1481" s="174"/>
      <c r="AH1481" s="174"/>
      <c r="AI1481" s="174"/>
      <c r="AJ1481" s="174"/>
      <c r="AK1481" s="174"/>
      <c r="AL1481" s="174"/>
      <c r="AM1481" s="174"/>
      <c r="AN1481" s="174"/>
      <c r="AO1481" s="174"/>
      <c r="AP1481" s="174"/>
      <c r="AQ1481" s="174"/>
      <c r="AR1481" s="174"/>
      <c r="AS1481" s="174"/>
      <c r="AT1481" s="174"/>
      <c r="AU1481" s="174"/>
      <c r="AV1481" s="174"/>
      <c r="AW1481" s="174"/>
      <c r="AX1481" s="174"/>
      <c r="AY1481" s="174"/>
      <c r="AZ1481" s="174"/>
      <c r="BA1481" s="174"/>
      <c r="BB1481" s="174"/>
      <c r="BC1481" s="174"/>
      <c r="BD1481" s="174"/>
      <c r="BE1481" s="174"/>
      <c r="BF1481" s="174"/>
      <c r="BG1481" s="174"/>
      <c r="BH1481" s="174"/>
      <c r="BI1481" s="174"/>
      <c r="BJ1481" s="174"/>
      <c r="BK1481" s="174"/>
      <c r="BL1481" s="174"/>
      <c r="BM1481" s="174"/>
      <c r="BN1481" s="174"/>
      <c r="BO1481" s="174"/>
      <c r="BP1481" s="174"/>
      <c r="BQ1481" s="174"/>
      <c r="BR1481" s="174"/>
      <c r="BS1481" s="174"/>
      <c r="BT1481" s="174"/>
    </row>
    <row r="1482" spans="1:72" s="177" customFormat="1">
      <c r="A1482" s="178"/>
      <c r="B1482" s="178"/>
      <c r="C1482" s="178"/>
      <c r="D1482" s="178"/>
      <c r="E1482" s="174"/>
      <c r="F1482" s="174"/>
      <c r="G1482" s="174"/>
      <c r="H1482" s="174"/>
      <c r="I1482" s="174"/>
      <c r="J1482" s="174"/>
      <c r="K1482" s="174"/>
      <c r="L1482" s="174"/>
      <c r="M1482" s="174"/>
      <c r="N1482" s="174"/>
      <c r="O1482" s="174"/>
      <c r="P1482" s="174"/>
      <c r="Q1482" s="174"/>
      <c r="R1482" s="174"/>
      <c r="S1482" s="174"/>
      <c r="T1482" s="174"/>
      <c r="U1482" s="174"/>
      <c r="V1482" s="174"/>
      <c r="W1482" s="174"/>
      <c r="X1482" s="174"/>
      <c r="Y1482" s="174"/>
      <c r="Z1482" s="174"/>
      <c r="AA1482" s="174"/>
      <c r="AB1482" s="174"/>
      <c r="AC1482" s="174"/>
      <c r="AD1482" s="174"/>
      <c r="AE1482" s="174"/>
      <c r="AF1482" s="174"/>
      <c r="AG1482" s="174"/>
      <c r="AH1482" s="174"/>
      <c r="AI1482" s="174"/>
      <c r="AJ1482" s="174"/>
      <c r="AK1482" s="174"/>
      <c r="AL1482" s="174"/>
      <c r="AM1482" s="174"/>
      <c r="AN1482" s="174"/>
      <c r="AO1482" s="174"/>
      <c r="AP1482" s="174"/>
      <c r="AQ1482" s="174"/>
      <c r="AR1482" s="174"/>
      <c r="AS1482" s="174"/>
      <c r="AT1482" s="174"/>
      <c r="AU1482" s="174"/>
      <c r="AV1482" s="174"/>
      <c r="AW1482" s="174"/>
      <c r="AX1482" s="174"/>
      <c r="AY1482" s="174"/>
      <c r="AZ1482" s="174"/>
      <c r="BA1482" s="174"/>
      <c r="BB1482" s="174"/>
      <c r="BC1482" s="174"/>
      <c r="BD1482" s="174"/>
      <c r="BE1482" s="174"/>
      <c r="BF1482" s="174"/>
      <c r="BG1482" s="174"/>
      <c r="BH1482" s="174"/>
      <c r="BI1482" s="174"/>
      <c r="BJ1482" s="174"/>
      <c r="BK1482" s="174"/>
      <c r="BL1482" s="174"/>
      <c r="BM1482" s="174"/>
      <c r="BN1482" s="174"/>
      <c r="BO1482" s="174"/>
      <c r="BP1482" s="174"/>
      <c r="BQ1482" s="174"/>
      <c r="BR1482" s="174"/>
      <c r="BS1482" s="174"/>
      <c r="BT1482" s="174"/>
    </row>
    <row r="1483" spans="1:72" s="177" customFormat="1">
      <c r="A1483" s="178"/>
      <c r="B1483" s="178"/>
      <c r="C1483" s="178"/>
      <c r="D1483" s="178"/>
      <c r="E1483" s="174"/>
      <c r="F1483" s="174"/>
      <c r="G1483" s="174"/>
      <c r="H1483" s="174"/>
      <c r="I1483" s="174"/>
      <c r="J1483" s="174"/>
      <c r="K1483" s="174"/>
      <c r="L1483" s="174"/>
      <c r="M1483" s="174"/>
      <c r="N1483" s="174"/>
      <c r="O1483" s="174"/>
      <c r="P1483" s="174"/>
      <c r="Q1483" s="174"/>
      <c r="R1483" s="174"/>
      <c r="S1483" s="174"/>
      <c r="T1483" s="174"/>
      <c r="U1483" s="174"/>
      <c r="V1483" s="174"/>
      <c r="W1483" s="174"/>
      <c r="X1483" s="174"/>
      <c r="Y1483" s="174"/>
      <c r="Z1483" s="174"/>
      <c r="AA1483" s="174"/>
      <c r="AB1483" s="174"/>
      <c r="AC1483" s="174"/>
      <c r="AD1483" s="174"/>
      <c r="AE1483" s="174"/>
      <c r="AF1483" s="174"/>
      <c r="AG1483" s="174"/>
      <c r="AH1483" s="174"/>
      <c r="AI1483" s="174"/>
      <c r="AJ1483" s="174"/>
      <c r="AK1483" s="174"/>
      <c r="AL1483" s="174"/>
      <c r="AM1483" s="174"/>
      <c r="AN1483" s="174"/>
      <c r="AO1483" s="174"/>
      <c r="AP1483" s="174"/>
      <c r="AQ1483" s="174"/>
      <c r="AR1483" s="174"/>
      <c r="AS1483" s="174"/>
      <c r="AT1483" s="174"/>
      <c r="AU1483" s="174"/>
      <c r="AV1483" s="174"/>
      <c r="AW1483" s="174"/>
      <c r="AX1483" s="174"/>
      <c r="AY1483" s="174"/>
      <c r="AZ1483" s="174"/>
      <c r="BA1483" s="174"/>
      <c r="BB1483" s="174"/>
      <c r="BC1483" s="174"/>
      <c r="BD1483" s="174"/>
      <c r="BE1483" s="174"/>
      <c r="BF1483" s="174"/>
      <c r="BG1483" s="174"/>
      <c r="BH1483" s="174"/>
      <c r="BI1483" s="174"/>
      <c r="BJ1483" s="174"/>
      <c r="BK1483" s="174"/>
      <c r="BL1483" s="174"/>
      <c r="BM1483" s="174"/>
      <c r="BN1483" s="174"/>
      <c r="BO1483" s="174"/>
      <c r="BP1483" s="174"/>
      <c r="BQ1483" s="174"/>
      <c r="BR1483" s="174"/>
      <c r="BS1483" s="174"/>
      <c r="BT1483" s="174"/>
    </row>
    <row r="1484" spans="1:72" s="177" customFormat="1">
      <c r="A1484" s="178"/>
      <c r="B1484" s="178"/>
      <c r="C1484" s="178"/>
      <c r="D1484" s="178"/>
      <c r="E1484" s="174"/>
      <c r="F1484" s="174"/>
      <c r="G1484" s="174"/>
      <c r="H1484" s="174"/>
      <c r="I1484" s="174"/>
      <c r="J1484" s="174"/>
      <c r="K1484" s="174"/>
      <c r="L1484" s="174"/>
      <c r="M1484" s="174"/>
      <c r="N1484" s="174"/>
      <c r="O1484" s="174"/>
      <c r="P1484" s="174"/>
      <c r="Q1484" s="174"/>
      <c r="R1484" s="174"/>
      <c r="S1484" s="174"/>
      <c r="T1484" s="174"/>
      <c r="U1484" s="174"/>
      <c r="V1484" s="174"/>
      <c r="W1484" s="174"/>
      <c r="X1484" s="174"/>
      <c r="Y1484" s="174"/>
      <c r="Z1484" s="174"/>
      <c r="AA1484" s="174"/>
      <c r="AB1484" s="174"/>
      <c r="AC1484" s="174"/>
      <c r="AD1484" s="174"/>
      <c r="AE1484" s="174"/>
      <c r="AF1484" s="174"/>
      <c r="AG1484" s="174"/>
      <c r="AH1484" s="174"/>
      <c r="AI1484" s="174"/>
      <c r="AJ1484" s="174"/>
      <c r="AK1484" s="174"/>
      <c r="AL1484" s="174"/>
      <c r="AM1484" s="174"/>
      <c r="AN1484" s="174"/>
      <c r="AO1484" s="174"/>
      <c r="AP1484" s="174"/>
      <c r="AQ1484" s="174"/>
      <c r="AR1484" s="174"/>
      <c r="AS1484" s="174"/>
      <c r="AT1484" s="174"/>
      <c r="AU1484" s="174"/>
      <c r="AV1484" s="174"/>
      <c r="AW1484" s="174"/>
      <c r="AX1484" s="174"/>
      <c r="AY1484" s="174"/>
      <c r="AZ1484" s="174"/>
      <c r="BA1484" s="174"/>
      <c r="BB1484" s="174"/>
      <c r="BC1484" s="174"/>
      <c r="BD1484" s="174"/>
      <c r="BE1484" s="174"/>
      <c r="BF1484" s="174"/>
      <c r="BG1484" s="174"/>
      <c r="BH1484" s="174"/>
      <c r="BI1484" s="174"/>
      <c r="BJ1484" s="174"/>
      <c r="BK1484" s="174"/>
      <c r="BL1484" s="174"/>
      <c r="BM1484" s="174"/>
      <c r="BN1484" s="174"/>
      <c r="BO1484" s="174"/>
      <c r="BP1484" s="174"/>
      <c r="BQ1484" s="174"/>
      <c r="BR1484" s="174"/>
      <c r="BS1484" s="174"/>
      <c r="BT1484" s="174"/>
    </row>
    <row r="1485" spans="1:72" s="177" customFormat="1">
      <c r="A1485" s="178"/>
      <c r="B1485" s="178"/>
      <c r="C1485" s="178"/>
      <c r="D1485" s="178"/>
      <c r="E1485" s="174"/>
      <c r="F1485" s="174"/>
      <c r="G1485" s="174"/>
      <c r="H1485" s="174"/>
      <c r="I1485" s="174"/>
      <c r="J1485" s="174"/>
      <c r="K1485" s="174"/>
      <c r="L1485" s="174"/>
      <c r="M1485" s="174"/>
      <c r="N1485" s="174"/>
      <c r="O1485" s="174"/>
      <c r="P1485" s="174"/>
      <c r="Q1485" s="174"/>
      <c r="R1485" s="174"/>
      <c r="S1485" s="174"/>
      <c r="T1485" s="174"/>
      <c r="U1485" s="174"/>
      <c r="V1485" s="174"/>
      <c r="W1485" s="174"/>
      <c r="X1485" s="174"/>
      <c r="Y1485" s="174"/>
      <c r="Z1485" s="174"/>
      <c r="AA1485" s="174"/>
      <c r="AB1485" s="174"/>
      <c r="AC1485" s="174"/>
      <c r="AD1485" s="174"/>
      <c r="AE1485" s="174"/>
      <c r="AF1485" s="174"/>
      <c r="AG1485" s="174"/>
      <c r="AH1485" s="174"/>
      <c r="AI1485" s="174"/>
      <c r="AJ1485" s="174"/>
      <c r="AK1485" s="174"/>
      <c r="AL1485" s="174"/>
      <c r="AM1485" s="174"/>
      <c r="AN1485" s="174"/>
      <c r="AO1485" s="174"/>
      <c r="AP1485" s="174"/>
      <c r="AQ1485" s="174"/>
      <c r="AR1485" s="174"/>
      <c r="AS1485" s="174"/>
      <c r="AT1485" s="174"/>
      <c r="AU1485" s="174"/>
      <c r="AV1485" s="174"/>
      <c r="AW1485" s="174"/>
      <c r="AX1485" s="174"/>
      <c r="AY1485" s="174"/>
      <c r="AZ1485" s="174"/>
      <c r="BA1485" s="174"/>
      <c r="BB1485" s="174"/>
      <c r="BC1485" s="174"/>
      <c r="BD1485" s="174"/>
      <c r="BE1485" s="174"/>
      <c r="BF1485" s="174"/>
      <c r="BG1485" s="174"/>
      <c r="BH1485" s="174"/>
      <c r="BI1485" s="174"/>
      <c r="BJ1485" s="174"/>
      <c r="BK1485" s="174"/>
      <c r="BL1485" s="174"/>
      <c r="BM1485" s="174"/>
      <c r="BN1485" s="174"/>
      <c r="BO1485" s="174"/>
      <c r="BP1485" s="174"/>
      <c r="BQ1485" s="174"/>
      <c r="BR1485" s="174"/>
      <c r="BS1485" s="174"/>
      <c r="BT1485" s="174"/>
    </row>
    <row r="1486" spans="1:72" s="177" customFormat="1">
      <c r="A1486" s="178"/>
      <c r="B1486" s="178"/>
      <c r="C1486" s="178"/>
      <c r="D1486" s="178"/>
      <c r="E1486" s="174"/>
      <c r="F1486" s="174"/>
      <c r="G1486" s="174"/>
      <c r="H1486" s="174"/>
      <c r="I1486" s="174"/>
      <c r="J1486" s="174"/>
      <c r="K1486" s="174"/>
      <c r="L1486" s="174"/>
      <c r="M1486" s="174"/>
      <c r="N1486" s="174"/>
      <c r="O1486" s="174"/>
      <c r="P1486" s="174"/>
      <c r="Q1486" s="174"/>
      <c r="R1486" s="174"/>
      <c r="S1486" s="174"/>
      <c r="T1486" s="174"/>
      <c r="U1486" s="174"/>
      <c r="V1486" s="174"/>
      <c r="W1486" s="174"/>
      <c r="X1486" s="174"/>
      <c r="Y1486" s="174"/>
      <c r="Z1486" s="174"/>
      <c r="AA1486" s="174"/>
      <c r="AB1486" s="174"/>
      <c r="AC1486" s="174"/>
      <c r="AD1486" s="174"/>
      <c r="AE1486" s="174"/>
      <c r="AF1486" s="174"/>
      <c r="AG1486" s="174"/>
      <c r="AH1486" s="174"/>
      <c r="AI1486" s="174"/>
      <c r="AJ1486" s="174"/>
      <c r="AK1486" s="174"/>
      <c r="AL1486" s="174"/>
      <c r="AM1486" s="174"/>
      <c r="AN1486" s="174"/>
      <c r="AO1486" s="174"/>
      <c r="AP1486" s="174"/>
      <c r="AQ1486" s="174"/>
      <c r="AR1486" s="174"/>
      <c r="AS1486" s="174"/>
      <c r="AT1486" s="174"/>
      <c r="AU1486" s="174"/>
      <c r="AV1486" s="174"/>
      <c r="AW1486" s="174"/>
      <c r="AX1486" s="174"/>
      <c r="AY1486" s="174"/>
      <c r="AZ1486" s="174"/>
      <c r="BA1486" s="174"/>
      <c r="BB1486" s="174"/>
      <c r="BC1486" s="174"/>
      <c r="BD1486" s="174"/>
      <c r="BE1486" s="174"/>
      <c r="BF1486" s="174"/>
      <c r="BG1486" s="174"/>
      <c r="BH1486" s="174"/>
      <c r="BI1486" s="174"/>
      <c r="BJ1486" s="174"/>
      <c r="BK1486" s="174"/>
      <c r="BL1486" s="174"/>
      <c r="BM1486" s="174"/>
      <c r="BN1486" s="174"/>
      <c r="BO1486" s="174"/>
      <c r="BP1486" s="174"/>
      <c r="BQ1486" s="174"/>
      <c r="BR1486" s="174"/>
      <c r="BS1486" s="174"/>
      <c r="BT1486" s="174"/>
    </row>
    <row r="1487" spans="1:72" s="177" customFormat="1">
      <c r="A1487" s="178"/>
      <c r="B1487" s="178"/>
      <c r="C1487" s="178"/>
      <c r="D1487" s="178"/>
      <c r="E1487" s="174"/>
      <c r="F1487" s="174"/>
      <c r="G1487" s="174"/>
      <c r="H1487" s="174"/>
      <c r="I1487" s="174"/>
      <c r="J1487" s="174"/>
      <c r="K1487" s="174"/>
      <c r="L1487" s="174"/>
      <c r="M1487" s="174"/>
      <c r="N1487" s="174"/>
      <c r="O1487" s="174"/>
      <c r="P1487" s="174"/>
      <c r="Q1487" s="174"/>
      <c r="R1487" s="174"/>
      <c r="S1487" s="174"/>
      <c r="T1487" s="174"/>
      <c r="U1487" s="174"/>
      <c r="V1487" s="174"/>
      <c r="W1487" s="174"/>
      <c r="X1487" s="174"/>
      <c r="Y1487" s="174"/>
      <c r="Z1487" s="174"/>
      <c r="AA1487" s="174"/>
      <c r="AB1487" s="174"/>
      <c r="AC1487" s="174"/>
      <c r="AD1487" s="174"/>
      <c r="AE1487" s="174"/>
      <c r="AF1487" s="174"/>
      <c r="AG1487" s="174"/>
      <c r="AH1487" s="174"/>
      <c r="AI1487" s="174"/>
      <c r="AJ1487" s="174"/>
      <c r="AK1487" s="174"/>
      <c r="AL1487" s="174"/>
      <c r="AM1487" s="174"/>
      <c r="AN1487" s="174"/>
      <c r="AO1487" s="174"/>
      <c r="AP1487" s="174"/>
      <c r="AQ1487" s="174"/>
      <c r="AR1487" s="174"/>
      <c r="AS1487" s="174"/>
      <c r="AT1487" s="174"/>
      <c r="AU1487" s="174"/>
      <c r="AV1487" s="174"/>
      <c r="AW1487" s="174"/>
      <c r="AX1487" s="174"/>
      <c r="AY1487" s="174"/>
      <c r="AZ1487" s="174"/>
      <c r="BA1487" s="174"/>
      <c r="BB1487" s="174"/>
      <c r="BC1487" s="174"/>
      <c r="BD1487" s="174"/>
      <c r="BE1487" s="174"/>
      <c r="BF1487" s="174"/>
      <c r="BG1487" s="174"/>
      <c r="BH1487" s="174"/>
      <c r="BI1487" s="174"/>
      <c r="BJ1487" s="174"/>
      <c r="BK1487" s="174"/>
      <c r="BL1487" s="174"/>
      <c r="BM1487" s="174"/>
      <c r="BN1487" s="174"/>
      <c r="BO1487" s="174"/>
      <c r="BP1487" s="174"/>
      <c r="BQ1487" s="174"/>
      <c r="BR1487" s="174"/>
      <c r="BS1487" s="174"/>
      <c r="BT1487" s="174"/>
    </row>
    <row r="1488" spans="1:72" s="177" customFormat="1">
      <c r="A1488" s="178"/>
      <c r="B1488" s="178"/>
      <c r="C1488" s="178"/>
      <c r="D1488" s="178"/>
      <c r="E1488" s="174"/>
      <c r="F1488" s="174"/>
      <c r="G1488" s="174"/>
      <c r="H1488" s="174"/>
      <c r="I1488" s="174"/>
      <c r="J1488" s="174"/>
      <c r="K1488" s="174"/>
      <c r="L1488" s="174"/>
      <c r="M1488" s="174"/>
      <c r="N1488" s="174"/>
      <c r="O1488" s="174"/>
      <c r="P1488" s="174"/>
      <c r="Q1488" s="174"/>
      <c r="R1488" s="174"/>
      <c r="S1488" s="174"/>
      <c r="T1488" s="174"/>
      <c r="U1488" s="174"/>
      <c r="V1488" s="174"/>
      <c r="W1488" s="174"/>
      <c r="X1488" s="174"/>
      <c r="Y1488" s="174"/>
      <c r="Z1488" s="174"/>
      <c r="AA1488" s="174"/>
      <c r="AB1488" s="174"/>
      <c r="AC1488" s="174"/>
      <c r="AD1488" s="174"/>
      <c r="AE1488" s="174"/>
      <c r="AF1488" s="174"/>
      <c r="AG1488" s="174"/>
      <c r="AH1488" s="174"/>
      <c r="AI1488" s="174"/>
      <c r="AJ1488" s="174"/>
      <c r="AK1488" s="174"/>
      <c r="AL1488" s="174"/>
      <c r="AM1488" s="174"/>
      <c r="AN1488" s="174"/>
      <c r="AO1488" s="174"/>
      <c r="AP1488" s="174"/>
      <c r="AQ1488" s="174"/>
      <c r="AR1488" s="174"/>
      <c r="AS1488" s="174"/>
      <c r="AT1488" s="174"/>
      <c r="AU1488" s="174"/>
      <c r="AV1488" s="174"/>
      <c r="AW1488" s="174"/>
      <c r="AX1488" s="174"/>
      <c r="AY1488" s="174"/>
      <c r="AZ1488" s="174"/>
      <c r="BA1488" s="174"/>
      <c r="BB1488" s="174"/>
      <c r="BC1488" s="174"/>
      <c r="BD1488" s="174"/>
      <c r="BE1488" s="174"/>
      <c r="BF1488" s="174"/>
      <c r="BG1488" s="174"/>
      <c r="BH1488" s="174"/>
      <c r="BI1488" s="174"/>
      <c r="BJ1488" s="174"/>
      <c r="BK1488" s="174"/>
      <c r="BL1488" s="174"/>
      <c r="BM1488" s="174"/>
      <c r="BN1488" s="174"/>
      <c r="BO1488" s="174"/>
      <c r="BP1488" s="174"/>
      <c r="BQ1488" s="174"/>
      <c r="BR1488" s="174"/>
      <c r="BS1488" s="174"/>
      <c r="BT1488" s="174"/>
    </row>
    <row r="1489" spans="1:72" s="177" customFormat="1">
      <c r="A1489" s="178"/>
      <c r="B1489" s="178"/>
      <c r="C1489" s="178"/>
      <c r="D1489" s="178"/>
      <c r="E1489" s="174"/>
      <c r="F1489" s="174"/>
      <c r="G1489" s="174"/>
      <c r="H1489" s="174"/>
      <c r="I1489" s="174"/>
      <c r="J1489" s="174"/>
      <c r="K1489" s="174"/>
      <c r="L1489" s="174"/>
      <c r="M1489" s="174"/>
      <c r="N1489" s="174"/>
      <c r="O1489" s="174"/>
      <c r="P1489" s="174"/>
      <c r="Q1489" s="174"/>
      <c r="R1489" s="174"/>
      <c r="S1489" s="174"/>
      <c r="T1489" s="174"/>
      <c r="U1489" s="174"/>
      <c r="V1489" s="174"/>
      <c r="W1489" s="174"/>
      <c r="X1489" s="174"/>
      <c r="Y1489" s="174"/>
      <c r="Z1489" s="174"/>
      <c r="AA1489" s="174"/>
      <c r="AB1489" s="174"/>
      <c r="AC1489" s="174"/>
      <c r="AD1489" s="174"/>
      <c r="AE1489" s="174"/>
      <c r="AF1489" s="174"/>
      <c r="AG1489" s="174"/>
      <c r="AH1489" s="174"/>
      <c r="AI1489" s="174"/>
      <c r="AJ1489" s="174"/>
      <c r="AK1489" s="174"/>
      <c r="AL1489" s="174"/>
      <c r="AM1489" s="174"/>
      <c r="AN1489" s="174"/>
      <c r="AO1489" s="174"/>
      <c r="AP1489" s="174"/>
      <c r="AQ1489" s="174"/>
      <c r="AR1489" s="174"/>
      <c r="AS1489" s="174"/>
      <c r="AT1489" s="174"/>
      <c r="AU1489" s="174"/>
      <c r="AV1489" s="174"/>
      <c r="AW1489" s="174"/>
      <c r="AX1489" s="174"/>
      <c r="AY1489" s="174"/>
      <c r="AZ1489" s="174"/>
      <c r="BA1489" s="174"/>
      <c r="BB1489" s="174"/>
      <c r="BC1489" s="174"/>
      <c r="BD1489" s="174"/>
      <c r="BE1489" s="174"/>
      <c r="BF1489" s="174"/>
      <c r="BG1489" s="174"/>
      <c r="BH1489" s="174"/>
      <c r="BI1489" s="174"/>
      <c r="BJ1489" s="174"/>
      <c r="BK1489" s="174"/>
      <c r="BL1489" s="174"/>
      <c r="BM1489" s="174"/>
      <c r="BN1489" s="174"/>
      <c r="BO1489" s="174"/>
      <c r="BP1489" s="174"/>
      <c r="BQ1489" s="174"/>
      <c r="BR1489" s="174"/>
      <c r="BS1489" s="174"/>
      <c r="BT1489" s="174"/>
    </row>
    <row r="1490" spans="1:72" s="177" customFormat="1">
      <c r="A1490" s="178"/>
      <c r="B1490" s="178"/>
      <c r="C1490" s="178"/>
      <c r="D1490" s="178"/>
      <c r="E1490" s="174"/>
      <c r="F1490" s="174"/>
      <c r="G1490" s="174"/>
      <c r="H1490" s="174"/>
      <c r="I1490" s="174"/>
      <c r="J1490" s="174"/>
      <c r="K1490" s="174"/>
      <c r="L1490" s="174"/>
      <c r="M1490" s="174"/>
      <c r="N1490" s="174"/>
      <c r="O1490" s="174"/>
      <c r="P1490" s="174"/>
      <c r="Q1490" s="174"/>
      <c r="R1490" s="174"/>
      <c r="S1490" s="174"/>
      <c r="T1490" s="174"/>
      <c r="U1490" s="174"/>
      <c r="V1490" s="174"/>
      <c r="W1490" s="174"/>
      <c r="X1490" s="174"/>
      <c r="Y1490" s="174"/>
      <c r="Z1490" s="174"/>
      <c r="AA1490" s="174"/>
      <c r="AB1490" s="174"/>
      <c r="AC1490" s="174"/>
      <c r="AD1490" s="174"/>
      <c r="AE1490" s="174"/>
      <c r="AF1490" s="174"/>
      <c r="AG1490" s="174"/>
      <c r="AH1490" s="174"/>
      <c r="AI1490" s="174"/>
      <c r="AJ1490" s="174"/>
      <c r="AK1490" s="174"/>
      <c r="AL1490" s="174"/>
      <c r="AM1490" s="174"/>
      <c r="AN1490" s="174"/>
      <c r="AO1490" s="174"/>
      <c r="AP1490" s="174"/>
      <c r="AQ1490" s="174"/>
      <c r="AR1490" s="174"/>
      <c r="AS1490" s="174"/>
      <c r="AT1490" s="174"/>
      <c r="AU1490" s="174"/>
      <c r="AV1490" s="174"/>
      <c r="AW1490" s="174"/>
      <c r="AX1490" s="174"/>
      <c r="AY1490" s="174"/>
      <c r="AZ1490" s="174"/>
      <c r="BA1490" s="174"/>
      <c r="BB1490" s="174"/>
      <c r="BC1490" s="174"/>
      <c r="BD1490" s="174"/>
      <c r="BE1490" s="174"/>
      <c r="BF1490" s="174"/>
      <c r="BG1490" s="174"/>
      <c r="BH1490" s="174"/>
      <c r="BI1490" s="174"/>
      <c r="BJ1490" s="174"/>
      <c r="BK1490" s="174"/>
      <c r="BL1490" s="174"/>
      <c r="BM1490" s="174"/>
      <c r="BN1490" s="174"/>
      <c r="BO1490" s="174"/>
      <c r="BP1490" s="174"/>
      <c r="BQ1490" s="174"/>
      <c r="BR1490" s="174"/>
      <c r="BS1490" s="174"/>
      <c r="BT1490" s="174"/>
    </row>
    <row r="1491" spans="1:72" s="177" customFormat="1">
      <c r="A1491" s="178"/>
      <c r="B1491" s="178"/>
      <c r="C1491" s="178"/>
      <c r="D1491" s="178"/>
      <c r="E1491" s="174"/>
      <c r="F1491" s="174"/>
      <c r="G1491" s="174"/>
      <c r="H1491" s="174"/>
      <c r="I1491" s="174"/>
      <c r="J1491" s="174"/>
      <c r="K1491" s="174"/>
      <c r="L1491" s="174"/>
      <c r="M1491" s="174"/>
      <c r="N1491" s="174"/>
      <c r="O1491" s="174"/>
      <c r="P1491" s="174"/>
      <c r="Q1491" s="174"/>
      <c r="R1491" s="174"/>
      <c r="S1491" s="174"/>
      <c r="T1491" s="174"/>
      <c r="U1491" s="174"/>
      <c r="V1491" s="174"/>
      <c r="W1491" s="174"/>
      <c r="X1491" s="174"/>
      <c r="Y1491" s="174"/>
      <c r="Z1491" s="174"/>
      <c r="AA1491" s="174"/>
      <c r="AB1491" s="174"/>
      <c r="AC1491" s="174"/>
      <c r="AD1491" s="174"/>
      <c r="AE1491" s="174"/>
      <c r="AF1491" s="174"/>
      <c r="AG1491" s="174"/>
      <c r="AH1491" s="174"/>
      <c r="AI1491" s="174"/>
      <c r="AJ1491" s="174"/>
      <c r="AK1491" s="174"/>
      <c r="AL1491" s="174"/>
      <c r="AM1491" s="174"/>
      <c r="AN1491" s="174"/>
      <c r="AO1491" s="174"/>
      <c r="AP1491" s="174"/>
      <c r="AQ1491" s="174"/>
      <c r="AR1491" s="174"/>
      <c r="AS1491" s="174"/>
      <c r="AT1491" s="174"/>
      <c r="AU1491" s="174"/>
      <c r="AV1491" s="174"/>
      <c r="AW1491" s="174"/>
      <c r="AX1491" s="174"/>
      <c r="AY1491" s="174"/>
      <c r="AZ1491" s="174"/>
      <c r="BA1491" s="174"/>
      <c r="BB1491" s="174"/>
      <c r="BC1491" s="174"/>
      <c r="BD1491" s="174"/>
      <c r="BE1491" s="174"/>
      <c r="BF1491" s="174"/>
      <c r="BG1491" s="174"/>
      <c r="BH1491" s="174"/>
      <c r="BI1491" s="174"/>
      <c r="BJ1491" s="174"/>
      <c r="BK1491" s="174"/>
      <c r="BL1491" s="174"/>
      <c r="BM1491" s="174"/>
      <c r="BN1491" s="174"/>
      <c r="BO1491" s="174"/>
      <c r="BP1491" s="174"/>
      <c r="BQ1491" s="174"/>
      <c r="BR1491" s="174"/>
      <c r="BS1491" s="174"/>
      <c r="BT1491" s="174"/>
    </row>
    <row r="1492" spans="1:72" s="177" customFormat="1">
      <c r="A1492" s="178"/>
      <c r="B1492" s="178"/>
      <c r="C1492" s="178"/>
      <c r="D1492" s="178"/>
      <c r="E1492" s="174"/>
      <c r="F1492" s="174"/>
      <c r="G1492" s="174"/>
      <c r="H1492" s="174"/>
      <c r="I1492" s="174"/>
      <c r="J1492" s="174"/>
      <c r="K1492" s="174"/>
      <c r="L1492" s="174"/>
      <c r="M1492" s="174"/>
      <c r="N1492" s="174"/>
      <c r="O1492" s="174"/>
      <c r="P1492" s="174"/>
      <c r="Q1492" s="174"/>
      <c r="R1492" s="174"/>
      <c r="S1492" s="174"/>
      <c r="T1492" s="174"/>
      <c r="U1492" s="174"/>
      <c r="V1492" s="174"/>
      <c r="W1492" s="174"/>
      <c r="X1492" s="174"/>
      <c r="Y1492" s="174"/>
      <c r="Z1492" s="174"/>
      <c r="AA1492" s="174"/>
      <c r="AB1492" s="174"/>
      <c r="AC1492" s="174"/>
      <c r="AD1492" s="174"/>
      <c r="AE1492" s="174"/>
      <c r="AF1492" s="174"/>
      <c r="AG1492" s="174"/>
      <c r="AH1492" s="174"/>
      <c r="AI1492" s="174"/>
      <c r="AJ1492" s="174"/>
      <c r="AK1492" s="174"/>
      <c r="AL1492" s="174"/>
      <c r="AM1492" s="174"/>
      <c r="AN1492" s="174"/>
      <c r="AO1492" s="174"/>
      <c r="AP1492" s="174"/>
      <c r="AQ1492" s="174"/>
      <c r="AR1492" s="174"/>
      <c r="AS1492" s="174"/>
      <c r="AT1492" s="174"/>
      <c r="AU1492" s="174"/>
      <c r="AV1492" s="174"/>
      <c r="AW1492" s="174"/>
      <c r="AX1492" s="174"/>
      <c r="AY1492" s="174"/>
      <c r="AZ1492" s="174"/>
      <c r="BA1492" s="174"/>
      <c r="BB1492" s="174"/>
      <c r="BC1492" s="174"/>
      <c r="BD1492" s="174"/>
      <c r="BE1492" s="174"/>
      <c r="BF1492" s="174"/>
      <c r="BG1492" s="174"/>
      <c r="BH1492" s="174"/>
      <c r="BI1492" s="174"/>
      <c r="BJ1492" s="174"/>
      <c r="BK1492" s="174"/>
      <c r="BL1492" s="174"/>
      <c r="BM1492" s="174"/>
      <c r="BN1492" s="174"/>
      <c r="BO1492" s="174"/>
      <c r="BP1492" s="174"/>
      <c r="BQ1492" s="174"/>
      <c r="BR1492" s="174"/>
      <c r="BS1492" s="174"/>
      <c r="BT1492" s="174"/>
    </row>
    <row r="1493" spans="1:72" s="177" customFormat="1">
      <c r="A1493" s="178"/>
      <c r="B1493" s="178"/>
      <c r="C1493" s="178"/>
      <c r="D1493" s="178"/>
      <c r="E1493" s="174"/>
      <c r="F1493" s="174"/>
      <c r="G1493" s="174"/>
      <c r="H1493" s="174"/>
      <c r="I1493" s="174"/>
      <c r="J1493" s="174"/>
      <c r="K1493" s="174"/>
      <c r="L1493" s="174"/>
      <c r="M1493" s="174"/>
      <c r="N1493" s="174"/>
      <c r="O1493" s="174"/>
      <c r="P1493" s="174"/>
      <c r="Q1493" s="174"/>
      <c r="R1493" s="174"/>
      <c r="S1493" s="174"/>
      <c r="T1493" s="174"/>
      <c r="U1493" s="174"/>
      <c r="V1493" s="174"/>
      <c r="W1493" s="174"/>
      <c r="X1493" s="174"/>
      <c r="Y1493" s="174"/>
      <c r="Z1493" s="174"/>
      <c r="AA1493" s="174"/>
      <c r="AB1493" s="174"/>
      <c r="AC1493" s="174"/>
      <c r="AD1493" s="174"/>
      <c r="AE1493" s="174"/>
      <c r="AF1493" s="174"/>
      <c r="AG1493" s="174"/>
      <c r="AH1493" s="174"/>
      <c r="AI1493" s="174"/>
      <c r="AJ1493" s="174"/>
      <c r="AK1493" s="174"/>
      <c r="AL1493" s="174"/>
      <c r="AM1493" s="174"/>
      <c r="AN1493" s="174"/>
      <c r="AO1493" s="174"/>
      <c r="AP1493" s="174"/>
      <c r="AQ1493" s="174"/>
      <c r="AR1493" s="174"/>
      <c r="AS1493" s="174"/>
      <c r="AT1493" s="174"/>
      <c r="AU1493" s="174"/>
      <c r="AV1493" s="174"/>
      <c r="AW1493" s="174"/>
      <c r="AX1493" s="174"/>
      <c r="AY1493" s="174"/>
      <c r="AZ1493" s="174"/>
      <c r="BA1493" s="174"/>
      <c r="BB1493" s="174"/>
      <c r="BC1493" s="174"/>
      <c r="BD1493" s="174"/>
      <c r="BE1493" s="174"/>
      <c r="BF1493" s="174"/>
      <c r="BG1493" s="174"/>
      <c r="BH1493" s="174"/>
      <c r="BI1493" s="174"/>
      <c r="BJ1493" s="174"/>
      <c r="BK1493" s="174"/>
      <c r="BL1493" s="174"/>
      <c r="BM1493" s="174"/>
      <c r="BN1493" s="174"/>
      <c r="BO1493" s="174"/>
      <c r="BP1493" s="174"/>
      <c r="BQ1493" s="174"/>
      <c r="BR1493" s="174"/>
      <c r="BS1493" s="174"/>
      <c r="BT1493" s="174"/>
    </row>
    <row r="1494" spans="1:72" s="177" customFormat="1">
      <c r="A1494" s="178"/>
      <c r="B1494" s="178"/>
      <c r="C1494" s="178"/>
      <c r="D1494" s="178"/>
      <c r="E1494" s="174"/>
      <c r="F1494" s="174"/>
      <c r="G1494" s="174"/>
      <c r="H1494" s="174"/>
      <c r="I1494" s="174"/>
      <c r="J1494" s="174"/>
      <c r="K1494" s="174"/>
      <c r="L1494" s="174"/>
      <c r="M1494" s="174"/>
      <c r="N1494" s="174"/>
      <c r="O1494" s="174"/>
      <c r="P1494" s="174"/>
      <c r="Q1494" s="174"/>
      <c r="R1494" s="174"/>
      <c r="S1494" s="174"/>
      <c r="T1494" s="174"/>
      <c r="U1494" s="174"/>
      <c r="V1494" s="174"/>
      <c r="W1494" s="174"/>
      <c r="X1494" s="174"/>
      <c r="Y1494" s="174"/>
      <c r="Z1494" s="174"/>
      <c r="AA1494" s="174"/>
      <c r="AB1494" s="174"/>
      <c r="AC1494" s="174"/>
      <c r="AD1494" s="174"/>
      <c r="AE1494" s="174"/>
      <c r="AF1494" s="174"/>
      <c r="AG1494" s="174"/>
      <c r="AH1494" s="174"/>
      <c r="AI1494" s="174"/>
      <c r="AJ1494" s="174"/>
      <c r="AK1494" s="174"/>
      <c r="AL1494" s="174"/>
      <c r="AM1494" s="174"/>
      <c r="AN1494" s="174"/>
      <c r="AO1494" s="174"/>
      <c r="AP1494" s="174"/>
      <c r="AQ1494" s="174"/>
      <c r="AR1494" s="174"/>
      <c r="AS1494" s="174"/>
      <c r="AT1494" s="174"/>
      <c r="AU1494" s="174"/>
      <c r="AV1494" s="174"/>
      <c r="AW1494" s="174"/>
      <c r="AX1494" s="174"/>
      <c r="AY1494" s="174"/>
      <c r="AZ1494" s="174"/>
      <c r="BA1494" s="174"/>
      <c r="BB1494" s="174"/>
      <c r="BC1494" s="174"/>
      <c r="BD1494" s="174"/>
      <c r="BE1494" s="174"/>
      <c r="BF1494" s="174"/>
      <c r="BG1494" s="174"/>
      <c r="BH1494" s="174"/>
      <c r="BI1494" s="174"/>
      <c r="BJ1494" s="174"/>
      <c r="BK1494" s="174"/>
      <c r="BL1494" s="174"/>
      <c r="BM1494" s="174"/>
      <c r="BN1494" s="174"/>
      <c r="BO1494" s="174"/>
      <c r="BP1494" s="174"/>
      <c r="BQ1494" s="174"/>
      <c r="BR1494" s="174"/>
      <c r="BS1494" s="174"/>
      <c r="BT1494" s="174"/>
    </row>
    <row r="1495" spans="1:72" s="177" customFormat="1">
      <c r="A1495" s="178"/>
      <c r="B1495" s="178"/>
      <c r="C1495" s="178"/>
      <c r="D1495" s="178"/>
      <c r="E1495" s="174"/>
      <c r="F1495" s="174"/>
      <c r="G1495" s="174"/>
      <c r="H1495" s="174"/>
      <c r="I1495" s="174"/>
      <c r="J1495" s="174"/>
      <c r="K1495" s="174"/>
      <c r="L1495" s="174"/>
      <c r="M1495" s="174"/>
      <c r="N1495" s="174"/>
      <c r="O1495" s="174"/>
      <c r="P1495" s="174"/>
      <c r="Q1495" s="174"/>
      <c r="R1495" s="174"/>
      <c r="S1495" s="174"/>
      <c r="T1495" s="174"/>
      <c r="U1495" s="174"/>
      <c r="V1495" s="174"/>
      <c r="W1495" s="174"/>
      <c r="X1495" s="174"/>
      <c r="Y1495" s="174"/>
      <c r="Z1495" s="174"/>
      <c r="AA1495" s="174"/>
      <c r="AB1495" s="174"/>
      <c r="AC1495" s="174"/>
      <c r="AD1495" s="174"/>
      <c r="AE1495" s="174"/>
      <c r="AF1495" s="174"/>
      <c r="AG1495" s="174"/>
      <c r="AH1495" s="174"/>
      <c r="AI1495" s="174"/>
      <c r="AJ1495" s="174"/>
      <c r="AK1495" s="174"/>
      <c r="AL1495" s="174"/>
      <c r="AM1495" s="174"/>
      <c r="AN1495" s="174"/>
      <c r="AO1495" s="174"/>
      <c r="AP1495" s="174"/>
      <c r="AQ1495" s="174"/>
      <c r="AR1495" s="174"/>
      <c r="AS1495" s="174"/>
      <c r="AT1495" s="174"/>
      <c r="AU1495" s="174"/>
      <c r="AV1495" s="174"/>
      <c r="AW1495" s="174"/>
      <c r="AX1495" s="174"/>
      <c r="AY1495" s="174"/>
      <c r="AZ1495" s="174"/>
      <c r="BA1495" s="174"/>
      <c r="BB1495" s="174"/>
      <c r="BC1495" s="174"/>
      <c r="BD1495" s="174"/>
      <c r="BE1495" s="174"/>
      <c r="BF1495" s="174"/>
      <c r="BG1495" s="174"/>
      <c r="BH1495" s="174"/>
      <c r="BI1495" s="174"/>
      <c r="BJ1495" s="174"/>
      <c r="BK1495" s="174"/>
      <c r="BL1495" s="174"/>
      <c r="BM1495" s="174"/>
      <c r="BN1495" s="174"/>
      <c r="BO1495" s="174"/>
      <c r="BP1495" s="174"/>
      <c r="BQ1495" s="174"/>
      <c r="BR1495" s="174"/>
      <c r="BS1495" s="174"/>
      <c r="BT1495" s="174"/>
    </row>
    <row r="1496" spans="1:72" s="177" customFormat="1">
      <c r="A1496" s="178"/>
      <c r="B1496" s="178"/>
      <c r="C1496" s="178"/>
      <c r="D1496" s="178"/>
      <c r="E1496" s="174"/>
      <c r="F1496" s="174"/>
      <c r="G1496" s="174"/>
      <c r="H1496" s="174"/>
      <c r="I1496" s="174"/>
      <c r="J1496" s="174"/>
      <c r="K1496" s="174"/>
      <c r="L1496" s="174"/>
      <c r="M1496" s="174"/>
      <c r="N1496" s="174"/>
      <c r="O1496" s="174"/>
      <c r="P1496" s="174"/>
      <c r="Q1496" s="174"/>
      <c r="R1496" s="174"/>
      <c r="S1496" s="174"/>
      <c r="T1496" s="174"/>
      <c r="U1496" s="174"/>
      <c r="V1496" s="174"/>
      <c r="W1496" s="174"/>
      <c r="X1496" s="174"/>
      <c r="Y1496" s="174"/>
      <c r="Z1496" s="174"/>
      <c r="AA1496" s="174"/>
      <c r="AB1496" s="174"/>
      <c r="AC1496" s="174"/>
      <c r="AD1496" s="174"/>
      <c r="AE1496" s="174"/>
      <c r="AF1496" s="174"/>
      <c r="AG1496" s="174"/>
      <c r="AH1496" s="174"/>
      <c r="AI1496" s="174"/>
      <c r="AJ1496" s="174"/>
      <c r="AK1496" s="174"/>
      <c r="AL1496" s="174"/>
      <c r="AM1496" s="174"/>
      <c r="AN1496" s="174"/>
      <c r="AO1496" s="174"/>
      <c r="AP1496" s="174"/>
      <c r="AQ1496" s="174"/>
      <c r="AR1496" s="174"/>
      <c r="AS1496" s="174"/>
      <c r="AT1496" s="174"/>
      <c r="AU1496" s="174"/>
      <c r="AV1496" s="174"/>
      <c r="AW1496" s="174"/>
      <c r="AX1496" s="174"/>
      <c r="AY1496" s="174"/>
      <c r="AZ1496" s="174"/>
      <c r="BA1496" s="174"/>
      <c r="BB1496" s="174"/>
      <c r="BC1496" s="174"/>
      <c r="BD1496" s="174"/>
      <c r="BE1496" s="174"/>
      <c r="BF1496" s="174"/>
      <c r="BG1496" s="174"/>
      <c r="BH1496" s="174"/>
      <c r="BI1496" s="174"/>
      <c r="BJ1496" s="174"/>
      <c r="BK1496" s="174"/>
      <c r="BL1496" s="174"/>
      <c r="BM1496" s="174"/>
      <c r="BN1496" s="174"/>
      <c r="BO1496" s="174"/>
      <c r="BP1496" s="174"/>
      <c r="BQ1496" s="174"/>
      <c r="BR1496" s="174"/>
      <c r="BS1496" s="174"/>
      <c r="BT1496" s="174"/>
    </row>
    <row r="1497" spans="1:72" s="177" customFormat="1">
      <c r="A1497" s="178"/>
      <c r="B1497" s="178"/>
      <c r="C1497" s="178"/>
      <c r="D1497" s="178"/>
      <c r="E1497" s="174"/>
      <c r="F1497" s="174"/>
      <c r="G1497" s="174"/>
      <c r="H1497" s="174"/>
      <c r="I1497" s="174"/>
      <c r="J1497" s="174"/>
      <c r="K1497" s="174"/>
      <c r="L1497" s="174"/>
      <c r="M1497" s="174"/>
      <c r="N1497" s="174"/>
      <c r="O1497" s="174"/>
      <c r="P1497" s="174"/>
      <c r="Q1497" s="174"/>
      <c r="R1497" s="174"/>
      <c r="S1497" s="174"/>
      <c r="T1497" s="174"/>
      <c r="U1497" s="174"/>
      <c r="V1497" s="174"/>
      <c r="W1497" s="174"/>
      <c r="X1497" s="174"/>
      <c r="Y1497" s="174"/>
      <c r="Z1497" s="174"/>
      <c r="AA1497" s="174"/>
      <c r="AB1497" s="174"/>
      <c r="AC1497" s="174"/>
      <c r="AD1497" s="174"/>
      <c r="AE1497" s="174"/>
      <c r="AF1497" s="174"/>
      <c r="AG1497" s="174"/>
      <c r="AH1497" s="174"/>
      <c r="AI1497" s="174"/>
      <c r="AJ1497" s="174"/>
      <c r="AK1497" s="174"/>
      <c r="AL1497" s="174"/>
      <c r="AM1497" s="174"/>
      <c r="AN1497" s="174"/>
      <c r="AO1497" s="174"/>
      <c r="AP1497" s="174"/>
      <c r="AQ1497" s="174"/>
      <c r="AR1497" s="174"/>
      <c r="AS1497" s="174"/>
      <c r="AT1497" s="174"/>
      <c r="AU1497" s="174"/>
      <c r="AV1497" s="174"/>
      <c r="AW1497" s="174"/>
      <c r="AX1497" s="174"/>
      <c r="AY1497" s="174"/>
      <c r="AZ1497" s="174"/>
      <c r="BA1497" s="174"/>
      <c r="BB1497" s="174"/>
      <c r="BC1497" s="174"/>
      <c r="BD1497" s="174"/>
      <c r="BE1497" s="174"/>
      <c r="BF1497" s="174"/>
      <c r="BG1497" s="174"/>
      <c r="BH1497" s="174"/>
      <c r="BI1497" s="174"/>
      <c r="BJ1497" s="174"/>
      <c r="BK1497" s="174"/>
      <c r="BL1497" s="174"/>
      <c r="BM1497" s="174"/>
      <c r="BN1497" s="174"/>
      <c r="BO1497" s="174"/>
      <c r="BP1497" s="174"/>
      <c r="BQ1497" s="174"/>
      <c r="BR1497" s="174"/>
      <c r="BS1497" s="174"/>
      <c r="BT1497" s="174"/>
    </row>
    <row r="1498" spans="1:72" s="177" customFormat="1">
      <c r="A1498" s="178"/>
      <c r="B1498" s="178"/>
      <c r="C1498" s="178"/>
      <c r="D1498" s="178"/>
      <c r="E1498" s="174"/>
      <c r="F1498" s="174"/>
      <c r="G1498" s="174"/>
      <c r="H1498" s="174"/>
      <c r="I1498" s="174"/>
      <c r="J1498" s="174"/>
      <c r="K1498" s="174"/>
      <c r="L1498" s="174"/>
      <c r="M1498" s="174"/>
      <c r="N1498" s="174"/>
      <c r="O1498" s="174"/>
      <c r="P1498" s="174"/>
      <c r="Q1498" s="174"/>
      <c r="R1498" s="174"/>
      <c r="S1498" s="174"/>
      <c r="T1498" s="174"/>
      <c r="U1498" s="174"/>
      <c r="V1498" s="174"/>
      <c r="W1498" s="174"/>
      <c r="X1498" s="174"/>
      <c r="Y1498" s="174"/>
      <c r="Z1498" s="174"/>
      <c r="AA1498" s="174"/>
      <c r="AB1498" s="174"/>
      <c r="AC1498" s="174"/>
      <c r="AD1498" s="174"/>
      <c r="AE1498" s="174"/>
      <c r="AF1498" s="174"/>
      <c r="AG1498" s="174"/>
      <c r="AH1498" s="174"/>
      <c r="AI1498" s="174"/>
      <c r="AJ1498" s="174"/>
      <c r="AK1498" s="174"/>
      <c r="AL1498" s="174"/>
      <c r="AM1498" s="174"/>
      <c r="AN1498" s="174"/>
      <c r="AO1498" s="174"/>
      <c r="AP1498" s="174"/>
      <c r="AQ1498" s="174"/>
      <c r="AR1498" s="174"/>
      <c r="AS1498" s="174"/>
      <c r="AT1498" s="174"/>
      <c r="AU1498" s="174"/>
      <c r="AV1498" s="174"/>
      <c r="AW1498" s="174"/>
      <c r="AX1498" s="174"/>
      <c r="AY1498" s="174"/>
      <c r="AZ1498" s="174"/>
      <c r="BA1498" s="174"/>
      <c r="BB1498" s="174"/>
      <c r="BC1498" s="174"/>
      <c r="BD1498" s="174"/>
      <c r="BE1498" s="174"/>
      <c r="BF1498" s="174"/>
      <c r="BG1498" s="174"/>
      <c r="BH1498" s="174"/>
      <c r="BI1498" s="174"/>
      <c r="BJ1498" s="174"/>
      <c r="BK1498" s="174"/>
      <c r="BL1498" s="174"/>
      <c r="BM1498" s="174"/>
      <c r="BN1498" s="174"/>
      <c r="BO1498" s="174"/>
      <c r="BP1498" s="174"/>
      <c r="BQ1498" s="174"/>
      <c r="BR1498" s="174"/>
      <c r="BS1498" s="174"/>
      <c r="BT1498" s="174"/>
    </row>
    <row r="1499" spans="1:72" s="177" customFormat="1">
      <c r="A1499" s="178"/>
      <c r="B1499" s="178"/>
      <c r="C1499" s="178"/>
      <c r="D1499" s="178"/>
      <c r="E1499" s="174"/>
      <c r="F1499" s="174"/>
      <c r="G1499" s="174"/>
      <c r="H1499" s="174"/>
      <c r="I1499" s="174"/>
      <c r="J1499" s="174"/>
      <c r="K1499" s="174"/>
      <c r="L1499" s="174"/>
      <c r="M1499" s="174"/>
      <c r="N1499" s="174"/>
      <c r="O1499" s="174"/>
      <c r="P1499" s="174"/>
      <c r="Q1499" s="174"/>
      <c r="R1499" s="174"/>
      <c r="S1499" s="174"/>
      <c r="T1499" s="174"/>
      <c r="U1499" s="174"/>
      <c r="V1499" s="174"/>
      <c r="W1499" s="174"/>
      <c r="X1499" s="174"/>
      <c r="Y1499" s="174"/>
      <c r="Z1499" s="174"/>
      <c r="AA1499" s="174"/>
      <c r="AB1499" s="174"/>
      <c r="AC1499" s="174"/>
      <c r="AD1499" s="174"/>
      <c r="AE1499" s="174"/>
      <c r="AF1499" s="174"/>
      <c r="AG1499" s="174"/>
      <c r="AH1499" s="174"/>
      <c r="AI1499" s="174"/>
      <c r="AJ1499" s="174"/>
      <c r="AK1499" s="174"/>
      <c r="AL1499" s="174"/>
      <c r="AM1499" s="174"/>
      <c r="AN1499" s="174"/>
      <c r="AO1499" s="174"/>
      <c r="AP1499" s="174"/>
      <c r="AQ1499" s="174"/>
      <c r="AR1499" s="174"/>
      <c r="AS1499" s="174"/>
      <c r="AT1499" s="174"/>
      <c r="AU1499" s="174"/>
      <c r="AV1499" s="174"/>
      <c r="AW1499" s="174"/>
      <c r="AX1499" s="174"/>
      <c r="AY1499" s="174"/>
      <c r="AZ1499" s="174"/>
      <c r="BA1499" s="174"/>
      <c r="BB1499" s="174"/>
      <c r="BC1499" s="174"/>
      <c r="BD1499" s="174"/>
      <c r="BE1499" s="174"/>
      <c r="BF1499" s="174"/>
      <c r="BG1499" s="174"/>
      <c r="BH1499" s="174"/>
      <c r="BI1499" s="174"/>
      <c r="BJ1499" s="174"/>
      <c r="BK1499" s="174"/>
      <c r="BL1499" s="174"/>
      <c r="BM1499" s="174"/>
      <c r="BN1499" s="174"/>
      <c r="BO1499" s="174"/>
      <c r="BP1499" s="174"/>
      <c r="BQ1499" s="174"/>
      <c r="BR1499" s="174"/>
      <c r="BS1499" s="174"/>
      <c r="BT1499" s="174"/>
    </row>
    <row r="1500" spans="1:72" s="177" customFormat="1">
      <c r="A1500" s="178"/>
      <c r="B1500" s="178"/>
      <c r="C1500" s="178"/>
      <c r="D1500" s="178"/>
      <c r="E1500" s="174"/>
      <c r="F1500" s="174"/>
      <c r="G1500" s="174"/>
      <c r="H1500" s="174"/>
      <c r="I1500" s="174"/>
      <c r="J1500" s="174"/>
      <c r="K1500" s="174"/>
      <c r="L1500" s="174"/>
      <c r="M1500" s="174"/>
      <c r="N1500" s="174"/>
      <c r="O1500" s="174"/>
      <c r="P1500" s="174"/>
      <c r="Q1500" s="174"/>
      <c r="R1500" s="174"/>
      <c r="S1500" s="174"/>
      <c r="T1500" s="174"/>
      <c r="U1500" s="174"/>
      <c r="V1500" s="174"/>
      <c r="W1500" s="174"/>
      <c r="X1500" s="174"/>
      <c r="Y1500" s="174"/>
      <c r="Z1500" s="174"/>
      <c r="AA1500" s="174"/>
      <c r="AB1500" s="174"/>
      <c r="AC1500" s="174"/>
      <c r="AD1500" s="174"/>
      <c r="AE1500" s="174"/>
      <c r="AF1500" s="174"/>
      <c r="AG1500" s="174"/>
      <c r="AH1500" s="174"/>
      <c r="AI1500" s="174"/>
      <c r="AJ1500" s="174"/>
      <c r="AK1500" s="174"/>
      <c r="AL1500" s="174"/>
      <c r="AM1500" s="174"/>
      <c r="AN1500" s="174"/>
      <c r="AO1500" s="174"/>
      <c r="AP1500" s="174"/>
      <c r="AQ1500" s="174"/>
      <c r="AR1500" s="174"/>
      <c r="AS1500" s="174"/>
      <c r="AT1500" s="174"/>
      <c r="AU1500" s="174"/>
      <c r="AV1500" s="174"/>
      <c r="AW1500" s="174"/>
      <c r="AX1500" s="174"/>
      <c r="AY1500" s="174"/>
      <c r="AZ1500" s="174"/>
      <c r="BA1500" s="174"/>
      <c r="BB1500" s="174"/>
      <c r="BC1500" s="174"/>
      <c r="BD1500" s="174"/>
      <c r="BE1500" s="174"/>
      <c r="BF1500" s="174"/>
      <c r="BG1500" s="174"/>
      <c r="BH1500" s="174"/>
      <c r="BI1500" s="174"/>
      <c r="BJ1500" s="174"/>
      <c r="BK1500" s="174"/>
      <c r="BL1500" s="174"/>
      <c r="BM1500" s="174"/>
      <c r="BN1500" s="174"/>
      <c r="BO1500" s="174"/>
      <c r="BP1500" s="174"/>
      <c r="BQ1500" s="174"/>
      <c r="BR1500" s="174"/>
      <c r="BS1500" s="174"/>
      <c r="BT1500" s="174"/>
    </row>
    <row r="1501" spans="1:72" s="177" customFormat="1">
      <c r="A1501" s="178"/>
      <c r="B1501" s="178"/>
      <c r="C1501" s="178"/>
      <c r="D1501" s="178"/>
      <c r="E1501" s="174"/>
      <c r="F1501" s="174"/>
      <c r="G1501" s="174"/>
      <c r="H1501" s="174"/>
      <c r="I1501" s="174"/>
      <c r="J1501" s="174"/>
      <c r="K1501" s="174"/>
      <c r="L1501" s="174"/>
      <c r="M1501" s="174"/>
      <c r="N1501" s="174"/>
      <c r="O1501" s="174"/>
      <c r="P1501" s="174"/>
      <c r="Q1501" s="174"/>
      <c r="R1501" s="174"/>
      <c r="S1501" s="174"/>
      <c r="T1501" s="174"/>
      <c r="U1501" s="174"/>
      <c r="V1501" s="174"/>
      <c r="W1501" s="174"/>
      <c r="X1501" s="174"/>
      <c r="Y1501" s="174"/>
      <c r="Z1501" s="174"/>
      <c r="AA1501" s="174"/>
      <c r="AB1501" s="174"/>
      <c r="AC1501" s="174"/>
      <c r="AD1501" s="174"/>
      <c r="AE1501" s="174"/>
      <c r="AF1501" s="174"/>
      <c r="AG1501" s="174"/>
      <c r="AH1501" s="174"/>
      <c r="AI1501" s="174"/>
      <c r="AJ1501" s="174"/>
      <c r="AK1501" s="174"/>
      <c r="AL1501" s="174"/>
      <c r="AM1501" s="174"/>
      <c r="AN1501" s="174"/>
      <c r="AO1501" s="174"/>
      <c r="AP1501" s="174"/>
      <c r="AQ1501" s="174"/>
      <c r="AR1501" s="174"/>
      <c r="AS1501" s="174"/>
      <c r="AT1501" s="174"/>
      <c r="AU1501" s="174"/>
      <c r="AV1501" s="174"/>
      <c r="AW1501" s="174"/>
      <c r="AX1501" s="174"/>
      <c r="AY1501" s="174"/>
      <c r="AZ1501" s="174"/>
      <c r="BA1501" s="174"/>
      <c r="BB1501" s="174"/>
      <c r="BC1501" s="174"/>
      <c r="BD1501" s="174"/>
      <c r="BE1501" s="174"/>
      <c r="BF1501" s="174"/>
      <c r="BG1501" s="174"/>
      <c r="BH1501" s="174"/>
      <c r="BI1501" s="174"/>
      <c r="BJ1501" s="174"/>
      <c r="BK1501" s="174"/>
      <c r="BL1501" s="174"/>
      <c r="BM1501" s="174"/>
      <c r="BN1501" s="174"/>
      <c r="BO1501" s="174"/>
      <c r="BP1501" s="174"/>
      <c r="BQ1501" s="174"/>
      <c r="BR1501" s="174"/>
      <c r="BS1501" s="174"/>
      <c r="BT1501" s="174"/>
    </row>
    <row r="1502" spans="1:72" s="177" customFormat="1">
      <c r="A1502" s="178"/>
      <c r="B1502" s="178"/>
      <c r="C1502" s="178"/>
      <c r="D1502" s="178"/>
      <c r="E1502" s="174"/>
      <c r="F1502" s="174"/>
      <c r="G1502" s="174"/>
      <c r="H1502" s="174"/>
      <c r="I1502" s="174"/>
      <c r="J1502" s="174"/>
      <c r="K1502" s="174"/>
      <c r="L1502" s="174"/>
      <c r="M1502" s="174"/>
      <c r="N1502" s="174"/>
      <c r="O1502" s="174"/>
      <c r="P1502" s="174"/>
      <c r="Q1502" s="174"/>
      <c r="R1502" s="174"/>
      <c r="S1502" s="174"/>
      <c r="T1502" s="174"/>
      <c r="U1502" s="174"/>
      <c r="V1502" s="174"/>
      <c r="W1502" s="174"/>
      <c r="X1502" s="174"/>
      <c r="Y1502" s="174"/>
      <c r="Z1502" s="174"/>
      <c r="AA1502" s="174"/>
      <c r="AB1502" s="174"/>
      <c r="AC1502" s="174"/>
      <c r="AD1502" s="174"/>
      <c r="AE1502" s="174"/>
      <c r="AF1502" s="174"/>
      <c r="AG1502" s="174"/>
      <c r="AH1502" s="174"/>
      <c r="AI1502" s="174"/>
      <c r="AJ1502" s="174"/>
      <c r="AK1502" s="174"/>
      <c r="AL1502" s="174"/>
      <c r="AM1502" s="174"/>
      <c r="AN1502" s="174"/>
      <c r="AO1502" s="174"/>
      <c r="AP1502" s="174"/>
      <c r="AQ1502" s="174"/>
      <c r="AR1502" s="174"/>
      <c r="AS1502" s="174"/>
      <c r="AT1502" s="174"/>
      <c r="AU1502" s="174"/>
      <c r="AV1502" s="174"/>
      <c r="AW1502" s="174"/>
      <c r="AX1502" s="174"/>
      <c r="AY1502" s="174"/>
      <c r="AZ1502" s="174"/>
      <c r="BA1502" s="174"/>
      <c r="BB1502" s="174"/>
      <c r="BC1502" s="174"/>
      <c r="BD1502" s="174"/>
      <c r="BE1502" s="174"/>
      <c r="BF1502" s="174"/>
      <c r="BG1502" s="174"/>
      <c r="BH1502" s="174"/>
      <c r="BI1502" s="174"/>
      <c r="BJ1502" s="174"/>
      <c r="BK1502" s="174"/>
      <c r="BL1502" s="174"/>
      <c r="BM1502" s="174"/>
      <c r="BN1502" s="174"/>
      <c r="BO1502" s="174"/>
      <c r="BP1502" s="174"/>
      <c r="BQ1502" s="174"/>
      <c r="BR1502" s="174"/>
      <c r="BS1502" s="174"/>
      <c r="BT1502" s="174"/>
    </row>
    <row r="1503" spans="1:72" s="177" customFormat="1">
      <c r="A1503" s="178"/>
      <c r="B1503" s="178"/>
      <c r="C1503" s="178"/>
      <c r="D1503" s="178"/>
      <c r="E1503" s="174"/>
      <c r="F1503" s="174"/>
      <c r="G1503" s="174"/>
      <c r="H1503" s="174"/>
      <c r="I1503" s="174"/>
      <c r="J1503" s="174"/>
      <c r="K1503" s="174"/>
      <c r="L1503" s="174"/>
      <c r="M1503" s="174"/>
      <c r="N1503" s="174"/>
      <c r="O1503" s="174"/>
      <c r="P1503" s="174"/>
      <c r="Q1503" s="174"/>
      <c r="R1503" s="174"/>
      <c r="S1503" s="174"/>
      <c r="T1503" s="174"/>
      <c r="U1503" s="174"/>
      <c r="V1503" s="174"/>
      <c r="W1503" s="174"/>
      <c r="X1503" s="174"/>
      <c r="Y1503" s="174"/>
      <c r="Z1503" s="174"/>
      <c r="AA1503" s="174"/>
      <c r="AB1503" s="174"/>
      <c r="AC1503" s="174"/>
      <c r="AD1503" s="174"/>
      <c r="AE1503" s="174"/>
      <c r="AF1503" s="174"/>
      <c r="AG1503" s="174"/>
      <c r="AH1503" s="174"/>
      <c r="AI1503" s="174"/>
      <c r="AJ1503" s="174"/>
      <c r="AK1503" s="174"/>
      <c r="AL1503" s="174"/>
      <c r="AM1503" s="174"/>
      <c r="AN1503" s="174"/>
      <c r="AO1503" s="174"/>
      <c r="AP1503" s="174"/>
      <c r="AQ1503" s="174"/>
      <c r="AR1503" s="174"/>
      <c r="AS1503" s="174"/>
      <c r="AT1503" s="174"/>
      <c r="AU1503" s="174"/>
      <c r="AV1503" s="174"/>
      <c r="AW1503" s="174"/>
      <c r="AX1503" s="174"/>
      <c r="AY1503" s="174"/>
      <c r="AZ1503" s="174"/>
      <c r="BA1503" s="174"/>
      <c r="BB1503" s="174"/>
      <c r="BC1503" s="174"/>
      <c r="BD1503" s="174"/>
      <c r="BE1503" s="174"/>
      <c r="BF1503" s="174"/>
      <c r="BG1503" s="174"/>
      <c r="BH1503" s="174"/>
      <c r="BI1503" s="174"/>
      <c r="BJ1503" s="174"/>
      <c r="BK1503" s="174"/>
      <c r="BL1503" s="174"/>
      <c r="BM1503" s="174"/>
      <c r="BN1503" s="174"/>
      <c r="BO1503" s="174"/>
      <c r="BP1503" s="174"/>
      <c r="BQ1503" s="174"/>
      <c r="BR1503" s="174"/>
      <c r="BS1503" s="174"/>
      <c r="BT1503" s="174"/>
    </row>
    <row r="1504" spans="1:72" s="177" customFormat="1">
      <c r="A1504" s="178"/>
      <c r="B1504" s="178"/>
      <c r="C1504" s="178"/>
      <c r="D1504" s="178"/>
      <c r="E1504" s="174"/>
      <c r="F1504" s="174"/>
      <c r="G1504" s="174"/>
      <c r="H1504" s="174"/>
      <c r="I1504" s="174"/>
      <c r="J1504" s="174"/>
      <c r="K1504" s="174"/>
      <c r="L1504" s="174"/>
      <c r="M1504" s="174"/>
      <c r="N1504" s="174"/>
      <c r="O1504" s="174"/>
      <c r="P1504" s="174"/>
      <c r="Q1504" s="174"/>
      <c r="R1504" s="174"/>
      <c r="S1504" s="174"/>
      <c r="T1504" s="174"/>
      <c r="U1504" s="174"/>
      <c r="V1504" s="174"/>
      <c r="W1504" s="174"/>
      <c r="X1504" s="174"/>
      <c r="Y1504" s="174"/>
      <c r="Z1504" s="174"/>
      <c r="AA1504" s="174"/>
      <c r="AB1504" s="174"/>
      <c r="AC1504" s="174"/>
      <c r="AD1504" s="174"/>
      <c r="AE1504" s="174"/>
      <c r="AF1504" s="174"/>
      <c r="AG1504" s="174"/>
      <c r="AH1504" s="174"/>
      <c r="AI1504" s="174"/>
      <c r="AJ1504" s="174"/>
      <c r="AK1504" s="174"/>
      <c r="AL1504" s="174"/>
      <c r="AM1504" s="174"/>
      <c r="AN1504" s="174"/>
      <c r="AO1504" s="174"/>
      <c r="AP1504" s="174"/>
      <c r="AQ1504" s="174"/>
      <c r="AR1504" s="174"/>
      <c r="AS1504" s="174"/>
      <c r="AT1504" s="174"/>
      <c r="AU1504" s="174"/>
      <c r="AV1504" s="174"/>
      <c r="AW1504" s="174"/>
      <c r="AX1504" s="174"/>
      <c r="AY1504" s="174"/>
      <c r="AZ1504" s="174"/>
      <c r="BA1504" s="174"/>
      <c r="BB1504" s="174"/>
      <c r="BC1504" s="174"/>
      <c r="BD1504" s="174"/>
      <c r="BE1504" s="174"/>
      <c r="BF1504" s="174"/>
      <c r="BG1504" s="174"/>
      <c r="BH1504" s="174"/>
      <c r="BI1504" s="174"/>
      <c r="BJ1504" s="174"/>
      <c r="BK1504" s="174"/>
      <c r="BL1504" s="174"/>
      <c r="BM1504" s="174"/>
      <c r="BN1504" s="174"/>
      <c r="BO1504" s="174"/>
      <c r="BP1504" s="174"/>
      <c r="BQ1504" s="174"/>
      <c r="BR1504" s="174"/>
      <c r="BS1504" s="174"/>
      <c r="BT1504" s="174"/>
    </row>
    <row r="1505" spans="1:72" s="177" customFormat="1">
      <c r="A1505" s="178"/>
      <c r="B1505" s="178"/>
      <c r="C1505" s="178"/>
      <c r="D1505" s="178"/>
      <c r="E1505" s="174"/>
      <c r="F1505" s="174"/>
      <c r="G1505" s="174"/>
      <c r="H1505" s="174"/>
      <c r="I1505" s="174"/>
      <c r="J1505" s="174"/>
      <c r="K1505" s="174"/>
      <c r="L1505" s="174"/>
      <c r="M1505" s="174"/>
      <c r="N1505" s="174"/>
      <c r="O1505" s="174"/>
      <c r="P1505" s="174"/>
      <c r="Q1505" s="174"/>
      <c r="R1505" s="174"/>
      <c r="S1505" s="174"/>
      <c r="T1505" s="174"/>
      <c r="U1505" s="174"/>
      <c r="V1505" s="174"/>
      <c r="W1505" s="174"/>
      <c r="X1505" s="174"/>
      <c r="Y1505" s="174"/>
      <c r="Z1505" s="174"/>
      <c r="AA1505" s="174"/>
      <c r="AB1505" s="174"/>
      <c r="AC1505" s="174"/>
      <c r="AD1505" s="174"/>
      <c r="AE1505" s="174"/>
      <c r="AF1505" s="174"/>
      <c r="AG1505" s="174"/>
      <c r="AH1505" s="174"/>
      <c r="AI1505" s="174"/>
      <c r="AJ1505" s="174"/>
      <c r="AK1505" s="174"/>
      <c r="AL1505" s="174"/>
      <c r="AM1505" s="174"/>
      <c r="AN1505" s="174"/>
      <c r="AO1505" s="174"/>
      <c r="AP1505" s="174"/>
      <c r="AQ1505" s="174"/>
      <c r="AR1505" s="174"/>
      <c r="AS1505" s="174"/>
      <c r="AT1505" s="174"/>
      <c r="AU1505" s="174"/>
      <c r="AV1505" s="174"/>
      <c r="AW1505" s="174"/>
      <c r="AX1505" s="174"/>
      <c r="AY1505" s="174"/>
      <c r="AZ1505" s="174"/>
      <c r="BA1505" s="174"/>
      <c r="BB1505" s="174"/>
      <c r="BC1505" s="174"/>
      <c r="BD1505" s="174"/>
      <c r="BE1505" s="174"/>
      <c r="BF1505" s="174"/>
      <c r="BG1505" s="174"/>
      <c r="BH1505" s="174"/>
      <c r="BI1505" s="174"/>
      <c r="BJ1505" s="174"/>
      <c r="BK1505" s="174"/>
      <c r="BL1505" s="174"/>
      <c r="BM1505" s="174"/>
      <c r="BN1505" s="174"/>
      <c r="BO1505" s="174"/>
      <c r="BP1505" s="174"/>
      <c r="BQ1505" s="174"/>
      <c r="BR1505" s="174"/>
      <c r="BS1505" s="174"/>
      <c r="BT1505" s="174"/>
    </row>
    <row r="1506" spans="1:72" s="177" customFormat="1">
      <c r="A1506" s="178"/>
      <c r="B1506" s="178"/>
      <c r="C1506" s="178"/>
      <c r="D1506" s="178"/>
      <c r="E1506" s="174"/>
      <c r="F1506" s="174"/>
      <c r="G1506" s="174"/>
      <c r="H1506" s="174"/>
      <c r="I1506" s="174"/>
      <c r="J1506" s="174"/>
      <c r="K1506" s="174"/>
      <c r="L1506" s="174"/>
      <c r="M1506" s="174"/>
      <c r="N1506" s="174"/>
      <c r="O1506" s="174"/>
      <c r="P1506" s="174"/>
      <c r="Q1506" s="174"/>
      <c r="R1506" s="174"/>
      <c r="S1506" s="174"/>
      <c r="T1506" s="174"/>
      <c r="U1506" s="174"/>
      <c r="V1506" s="174"/>
      <c r="W1506" s="174"/>
      <c r="X1506" s="174"/>
      <c r="Y1506" s="174"/>
      <c r="Z1506" s="174"/>
      <c r="AA1506" s="174"/>
      <c r="AB1506" s="174"/>
      <c r="AC1506" s="174"/>
      <c r="AD1506" s="174"/>
      <c r="AE1506" s="174"/>
      <c r="AF1506" s="174"/>
      <c r="AG1506" s="174"/>
      <c r="AH1506" s="174"/>
      <c r="AI1506" s="174"/>
      <c r="AJ1506" s="174"/>
      <c r="AK1506" s="174"/>
      <c r="AL1506" s="174"/>
      <c r="AM1506" s="174"/>
      <c r="AN1506" s="174"/>
      <c r="AO1506" s="174"/>
      <c r="AP1506" s="174"/>
      <c r="AQ1506" s="174"/>
      <c r="AR1506" s="174"/>
      <c r="AS1506" s="174"/>
      <c r="AT1506" s="174"/>
      <c r="AU1506" s="174"/>
      <c r="AV1506" s="174"/>
      <c r="AW1506" s="174"/>
      <c r="AX1506" s="174"/>
      <c r="AY1506" s="174"/>
      <c r="AZ1506" s="174"/>
      <c r="BA1506" s="174"/>
      <c r="BB1506" s="174"/>
      <c r="BC1506" s="174"/>
      <c r="BD1506" s="174"/>
      <c r="BE1506" s="174"/>
      <c r="BF1506" s="174"/>
      <c r="BG1506" s="174"/>
      <c r="BH1506" s="174"/>
      <c r="BI1506" s="174"/>
      <c r="BJ1506" s="174"/>
      <c r="BK1506" s="174"/>
      <c r="BL1506" s="174"/>
      <c r="BM1506" s="174"/>
      <c r="BN1506" s="174"/>
      <c r="BO1506" s="174"/>
      <c r="BP1506" s="174"/>
      <c r="BQ1506" s="174"/>
      <c r="BR1506" s="174"/>
      <c r="BS1506" s="174"/>
      <c r="BT1506" s="174"/>
    </row>
    <row r="1507" spans="1:72" s="177" customFormat="1">
      <c r="A1507" s="178"/>
      <c r="B1507" s="178"/>
      <c r="C1507" s="178"/>
      <c r="D1507" s="178"/>
      <c r="E1507" s="174"/>
      <c r="F1507" s="174"/>
      <c r="G1507" s="174"/>
      <c r="H1507" s="174"/>
      <c r="I1507" s="174"/>
      <c r="J1507" s="174"/>
      <c r="K1507" s="174"/>
      <c r="L1507" s="174"/>
      <c r="M1507" s="174"/>
      <c r="N1507" s="174"/>
      <c r="O1507" s="174"/>
      <c r="P1507" s="174"/>
      <c r="Q1507" s="174"/>
      <c r="R1507" s="174"/>
      <c r="S1507" s="174"/>
      <c r="T1507" s="174"/>
      <c r="U1507" s="174"/>
      <c r="V1507" s="174"/>
      <c r="W1507" s="174"/>
      <c r="X1507" s="174"/>
      <c r="Y1507" s="174"/>
      <c r="Z1507" s="174"/>
      <c r="AA1507" s="174"/>
      <c r="AB1507" s="174"/>
      <c r="AC1507" s="174"/>
      <c r="AD1507" s="174"/>
      <c r="AE1507" s="174"/>
      <c r="AF1507" s="174"/>
      <c r="AG1507" s="174"/>
      <c r="AH1507" s="174"/>
      <c r="AI1507" s="174"/>
      <c r="AJ1507" s="174"/>
      <c r="AK1507" s="174"/>
      <c r="AL1507" s="174"/>
      <c r="AM1507" s="174"/>
      <c r="AN1507" s="174"/>
      <c r="AO1507" s="174"/>
      <c r="AP1507" s="174"/>
      <c r="AQ1507" s="174"/>
      <c r="AR1507" s="174"/>
      <c r="AS1507" s="174"/>
      <c r="AT1507" s="174"/>
      <c r="AU1507" s="174"/>
      <c r="AV1507" s="174"/>
      <c r="AW1507" s="174"/>
      <c r="AX1507" s="174"/>
      <c r="AY1507" s="174"/>
      <c r="AZ1507" s="174"/>
      <c r="BA1507" s="174"/>
      <c r="BB1507" s="174"/>
      <c r="BC1507" s="174"/>
      <c r="BD1507" s="174"/>
      <c r="BE1507" s="174"/>
      <c r="BF1507" s="174"/>
      <c r="BG1507" s="174"/>
      <c r="BH1507" s="174"/>
      <c r="BI1507" s="174"/>
      <c r="BJ1507" s="174"/>
      <c r="BK1507" s="174"/>
      <c r="BL1507" s="174"/>
      <c r="BM1507" s="174"/>
      <c r="BN1507" s="174"/>
      <c r="BO1507" s="174"/>
      <c r="BP1507" s="174"/>
      <c r="BQ1507" s="174"/>
      <c r="BR1507" s="174"/>
      <c r="BS1507" s="174"/>
      <c r="BT1507" s="174"/>
    </row>
    <row r="1508" spans="1:72" s="177" customFormat="1">
      <c r="A1508" s="178"/>
      <c r="B1508" s="178"/>
      <c r="C1508" s="178"/>
      <c r="D1508" s="178"/>
      <c r="E1508" s="174"/>
      <c r="F1508" s="174"/>
      <c r="G1508" s="174"/>
      <c r="H1508" s="174"/>
      <c r="I1508" s="174"/>
      <c r="J1508" s="174"/>
      <c r="K1508" s="174"/>
      <c r="L1508" s="174"/>
      <c r="M1508" s="174"/>
      <c r="N1508" s="174"/>
      <c r="O1508" s="174"/>
      <c r="P1508" s="174"/>
      <c r="Q1508" s="174"/>
      <c r="R1508" s="174"/>
      <c r="S1508" s="174"/>
      <c r="T1508" s="174"/>
      <c r="U1508" s="174"/>
      <c r="V1508" s="174"/>
      <c r="W1508" s="174"/>
      <c r="X1508" s="174"/>
      <c r="Y1508" s="174"/>
      <c r="Z1508" s="174"/>
      <c r="AA1508" s="174"/>
      <c r="AB1508" s="174"/>
      <c r="AC1508" s="174"/>
      <c r="AD1508" s="174"/>
      <c r="AE1508" s="174"/>
      <c r="AF1508" s="174"/>
      <c r="AG1508" s="174"/>
      <c r="AH1508" s="174"/>
      <c r="AI1508" s="174"/>
      <c r="AJ1508" s="174"/>
      <c r="AK1508" s="174"/>
      <c r="AL1508" s="174"/>
      <c r="AM1508" s="174"/>
      <c r="AN1508" s="174"/>
      <c r="AO1508" s="174"/>
      <c r="AP1508" s="174"/>
      <c r="AQ1508" s="174"/>
      <c r="AR1508" s="174"/>
      <c r="AS1508" s="174"/>
      <c r="AT1508" s="174"/>
      <c r="AU1508" s="174"/>
      <c r="AV1508" s="174"/>
      <c r="AW1508" s="174"/>
      <c r="AX1508" s="174"/>
      <c r="AY1508" s="174"/>
      <c r="AZ1508" s="174"/>
      <c r="BA1508" s="174"/>
      <c r="BB1508" s="174"/>
      <c r="BC1508" s="174"/>
      <c r="BD1508" s="174"/>
      <c r="BE1508" s="174"/>
      <c r="BF1508" s="174"/>
      <c r="BG1508" s="174"/>
      <c r="BH1508" s="174"/>
      <c r="BI1508" s="174"/>
      <c r="BJ1508" s="174"/>
      <c r="BK1508" s="174"/>
      <c r="BL1508" s="174"/>
      <c r="BM1508" s="174"/>
      <c r="BN1508" s="174"/>
      <c r="BO1508" s="174"/>
      <c r="BP1508" s="174"/>
      <c r="BQ1508" s="174"/>
      <c r="BR1508" s="174"/>
      <c r="BS1508" s="174"/>
      <c r="BT1508" s="174"/>
    </row>
    <row r="1509" spans="1:72" s="177" customFormat="1">
      <c r="A1509" s="178"/>
      <c r="B1509" s="178"/>
      <c r="C1509" s="178"/>
      <c r="D1509" s="178"/>
      <c r="E1509" s="174"/>
      <c r="F1509" s="174"/>
      <c r="G1509" s="174"/>
      <c r="H1509" s="174"/>
      <c r="I1509" s="174"/>
      <c r="J1509" s="174"/>
      <c r="K1509" s="174"/>
      <c r="L1509" s="174"/>
      <c r="M1509" s="174"/>
      <c r="N1509" s="174"/>
      <c r="O1509" s="174"/>
      <c r="P1509" s="174"/>
      <c r="Q1509" s="174"/>
      <c r="R1509" s="174"/>
      <c r="S1509" s="174"/>
      <c r="T1509" s="174"/>
      <c r="U1509" s="174"/>
      <c r="V1509" s="174"/>
      <c r="W1509" s="174"/>
      <c r="X1509" s="174"/>
      <c r="Y1509" s="174"/>
      <c r="Z1509" s="174"/>
      <c r="AA1509" s="174"/>
      <c r="AB1509" s="174"/>
      <c r="AC1509" s="174"/>
      <c r="AD1509" s="174"/>
      <c r="AE1509" s="174"/>
      <c r="AF1509" s="174"/>
      <c r="AG1509" s="174"/>
      <c r="AH1509" s="174"/>
      <c r="AI1509" s="174"/>
      <c r="AJ1509" s="174"/>
      <c r="AK1509" s="174"/>
      <c r="AL1509" s="174"/>
      <c r="AM1509" s="174"/>
      <c r="AN1509" s="174"/>
      <c r="AO1509" s="174"/>
      <c r="AP1509" s="174"/>
      <c r="AQ1509" s="174"/>
      <c r="AR1509" s="174"/>
      <c r="AS1509" s="174"/>
      <c r="AT1509" s="174"/>
      <c r="AU1509" s="174"/>
      <c r="AV1509" s="174"/>
      <c r="AW1509" s="174"/>
      <c r="AX1509" s="174"/>
      <c r="AY1509" s="174"/>
      <c r="AZ1509" s="174"/>
      <c r="BA1509" s="174"/>
      <c r="BB1509" s="174"/>
      <c r="BC1509" s="174"/>
      <c r="BD1509" s="174"/>
      <c r="BE1509" s="174"/>
      <c r="BF1509" s="174"/>
      <c r="BG1509" s="174"/>
      <c r="BH1509" s="174"/>
      <c r="BI1509" s="174"/>
      <c r="BJ1509" s="174"/>
      <c r="BK1509" s="174"/>
      <c r="BL1509" s="174"/>
      <c r="BM1509" s="174"/>
      <c r="BN1509" s="174"/>
      <c r="BO1509" s="174"/>
      <c r="BP1509" s="174"/>
      <c r="BQ1509" s="174"/>
      <c r="BR1509" s="174"/>
      <c r="BS1509" s="174"/>
      <c r="BT1509" s="174"/>
    </row>
    <row r="1510" spans="1:72" s="177" customFormat="1">
      <c r="A1510" s="178"/>
      <c r="B1510" s="178"/>
      <c r="C1510" s="178"/>
      <c r="D1510" s="178"/>
      <c r="E1510" s="174"/>
      <c r="F1510" s="174"/>
      <c r="G1510" s="174"/>
      <c r="H1510" s="174"/>
      <c r="I1510" s="174"/>
      <c r="J1510" s="174"/>
      <c r="K1510" s="174"/>
      <c r="L1510" s="174"/>
      <c r="M1510" s="174"/>
      <c r="N1510" s="174"/>
      <c r="O1510" s="174"/>
      <c r="P1510" s="174"/>
      <c r="Q1510" s="174"/>
      <c r="R1510" s="174"/>
      <c r="S1510" s="174"/>
      <c r="T1510" s="174"/>
      <c r="U1510" s="174"/>
      <c r="V1510" s="174"/>
      <c r="W1510" s="174"/>
      <c r="X1510" s="174"/>
      <c r="Y1510" s="174"/>
      <c r="Z1510" s="174"/>
      <c r="AA1510" s="174"/>
      <c r="AB1510" s="174"/>
      <c r="AC1510" s="174"/>
      <c r="AD1510" s="174"/>
      <c r="AE1510" s="174"/>
      <c r="AF1510" s="174"/>
      <c r="AG1510" s="174"/>
      <c r="AH1510" s="174"/>
      <c r="AI1510" s="174"/>
      <c r="AJ1510" s="174"/>
      <c r="AK1510" s="174"/>
      <c r="AL1510" s="174"/>
      <c r="AM1510" s="174"/>
      <c r="AN1510" s="174"/>
      <c r="AO1510" s="174"/>
      <c r="AP1510" s="174"/>
      <c r="AQ1510" s="174"/>
      <c r="AR1510" s="174"/>
      <c r="AS1510" s="174"/>
      <c r="AT1510" s="174"/>
      <c r="AU1510" s="174"/>
      <c r="AV1510" s="174"/>
      <c r="AW1510" s="174"/>
      <c r="AX1510" s="174"/>
      <c r="AY1510" s="174"/>
      <c r="AZ1510" s="174"/>
      <c r="BA1510" s="174"/>
      <c r="BB1510" s="174"/>
      <c r="BC1510" s="174"/>
      <c r="BD1510" s="174"/>
      <c r="BE1510" s="174"/>
      <c r="BF1510" s="174"/>
      <c r="BG1510" s="174"/>
      <c r="BH1510" s="174"/>
      <c r="BI1510" s="174"/>
      <c r="BJ1510" s="174"/>
      <c r="BK1510" s="174"/>
      <c r="BL1510" s="174"/>
      <c r="BM1510" s="174"/>
      <c r="BN1510" s="174"/>
      <c r="BO1510" s="174"/>
      <c r="BP1510" s="174"/>
      <c r="BQ1510" s="174"/>
      <c r="BR1510" s="174"/>
      <c r="BS1510" s="174"/>
      <c r="BT1510" s="174"/>
    </row>
    <row r="1511" spans="1:72" s="177" customFormat="1">
      <c r="A1511" s="178"/>
      <c r="B1511" s="178"/>
      <c r="C1511" s="178"/>
      <c r="D1511" s="178"/>
      <c r="E1511" s="174"/>
      <c r="F1511" s="174"/>
      <c r="G1511" s="174"/>
      <c r="H1511" s="174"/>
      <c r="I1511" s="174"/>
      <c r="J1511" s="174"/>
      <c r="K1511" s="174"/>
      <c r="L1511" s="174"/>
      <c r="M1511" s="174"/>
      <c r="N1511" s="174"/>
      <c r="O1511" s="174"/>
      <c r="P1511" s="174"/>
      <c r="Q1511" s="174"/>
      <c r="R1511" s="174"/>
      <c r="S1511" s="174"/>
      <c r="T1511" s="174"/>
      <c r="U1511" s="174"/>
      <c r="V1511" s="174"/>
      <c r="W1511" s="174"/>
      <c r="X1511" s="174"/>
      <c r="Y1511" s="174"/>
      <c r="Z1511" s="174"/>
      <c r="AA1511" s="174"/>
      <c r="AB1511" s="174"/>
      <c r="AC1511" s="174"/>
      <c r="AD1511" s="174"/>
      <c r="AE1511" s="174"/>
      <c r="AF1511" s="174"/>
      <c r="AG1511" s="174"/>
      <c r="AH1511" s="174"/>
      <c r="AI1511" s="174"/>
      <c r="AJ1511" s="174"/>
      <c r="AK1511" s="174"/>
      <c r="AL1511" s="174"/>
      <c r="AM1511" s="174"/>
      <c r="AN1511" s="174"/>
      <c r="AO1511" s="174"/>
      <c r="AP1511" s="174"/>
      <c r="AQ1511" s="174"/>
      <c r="AR1511" s="174"/>
      <c r="AS1511" s="174"/>
      <c r="AT1511" s="174"/>
      <c r="AU1511" s="174"/>
      <c r="AV1511" s="174"/>
      <c r="AW1511" s="174"/>
      <c r="AX1511" s="174"/>
      <c r="AY1511" s="174"/>
      <c r="AZ1511" s="174"/>
      <c r="BA1511" s="174"/>
      <c r="BB1511" s="174"/>
      <c r="BC1511" s="174"/>
      <c r="BD1511" s="174"/>
      <c r="BE1511" s="174"/>
      <c r="BF1511" s="174"/>
      <c r="BG1511" s="174"/>
      <c r="BH1511" s="174"/>
      <c r="BI1511" s="174"/>
      <c r="BJ1511" s="174"/>
      <c r="BK1511" s="174"/>
      <c r="BL1511" s="174"/>
      <c r="BM1511" s="174"/>
      <c r="BN1511" s="174"/>
      <c r="BO1511" s="174"/>
      <c r="BP1511" s="174"/>
      <c r="BQ1511" s="174"/>
      <c r="BR1511" s="174"/>
      <c r="BS1511" s="174"/>
      <c r="BT1511" s="174"/>
    </row>
    <row r="1512" spans="1:72" s="177" customFormat="1">
      <c r="A1512" s="178"/>
      <c r="B1512" s="178"/>
      <c r="C1512" s="178"/>
      <c r="D1512" s="178"/>
      <c r="E1512" s="174"/>
      <c r="F1512" s="174"/>
      <c r="G1512" s="174"/>
      <c r="H1512" s="174"/>
      <c r="I1512" s="174"/>
      <c r="J1512" s="174"/>
      <c r="K1512" s="174"/>
      <c r="L1512" s="174"/>
      <c r="M1512" s="174"/>
      <c r="N1512" s="174"/>
      <c r="O1512" s="174"/>
      <c r="P1512" s="174"/>
      <c r="Q1512" s="174"/>
      <c r="R1512" s="174"/>
      <c r="S1512" s="174"/>
      <c r="T1512" s="174"/>
      <c r="U1512" s="174"/>
      <c r="V1512" s="174"/>
      <c r="W1512" s="174"/>
      <c r="X1512" s="174"/>
      <c r="Y1512" s="174"/>
      <c r="Z1512" s="174"/>
      <c r="AA1512" s="174"/>
      <c r="AB1512" s="174"/>
      <c r="AC1512" s="174"/>
      <c r="AD1512" s="174"/>
      <c r="AE1512" s="174"/>
      <c r="AF1512" s="174"/>
      <c r="AG1512" s="174"/>
      <c r="AH1512" s="174"/>
      <c r="AI1512" s="174"/>
      <c r="AJ1512" s="174"/>
      <c r="AK1512" s="174"/>
      <c r="AL1512" s="174"/>
      <c r="AM1512" s="174"/>
      <c r="AN1512" s="174"/>
      <c r="AO1512" s="174"/>
      <c r="AP1512" s="174"/>
      <c r="AQ1512" s="174"/>
      <c r="AR1512" s="174"/>
      <c r="AS1512" s="174"/>
      <c r="AT1512" s="174"/>
      <c r="AU1512" s="174"/>
      <c r="AV1512" s="174"/>
      <c r="AW1512" s="174"/>
      <c r="AX1512" s="174"/>
      <c r="AY1512" s="174"/>
      <c r="AZ1512" s="174"/>
      <c r="BA1512" s="174"/>
      <c r="BB1512" s="174"/>
      <c r="BC1512" s="174"/>
      <c r="BD1512" s="174"/>
      <c r="BE1512" s="174"/>
      <c r="BF1512" s="174"/>
      <c r="BG1512" s="174"/>
      <c r="BH1512" s="174"/>
      <c r="BI1512" s="174"/>
      <c r="BJ1512" s="174"/>
      <c r="BK1512" s="174"/>
      <c r="BL1512" s="174"/>
      <c r="BM1512" s="174"/>
      <c r="BN1512" s="174"/>
      <c r="BO1512" s="174"/>
      <c r="BP1512" s="174"/>
      <c r="BQ1512" s="174"/>
      <c r="BR1512" s="174"/>
      <c r="BS1512" s="174"/>
      <c r="BT1512" s="174"/>
    </row>
    <row r="1513" spans="1:72" s="177" customFormat="1">
      <c r="A1513" s="178"/>
      <c r="B1513" s="178"/>
      <c r="C1513" s="178"/>
      <c r="D1513" s="178"/>
      <c r="E1513" s="174"/>
      <c r="F1513" s="174"/>
      <c r="G1513" s="174"/>
      <c r="H1513" s="174"/>
      <c r="I1513" s="174"/>
      <c r="J1513" s="174"/>
      <c r="K1513" s="174"/>
      <c r="L1513" s="174"/>
      <c r="M1513" s="174"/>
      <c r="N1513" s="174"/>
      <c r="O1513" s="174"/>
      <c r="P1513" s="174"/>
      <c r="Q1513" s="174"/>
      <c r="R1513" s="174"/>
      <c r="S1513" s="174"/>
      <c r="T1513" s="174"/>
      <c r="U1513" s="174"/>
      <c r="V1513" s="174"/>
      <c r="W1513" s="174"/>
      <c r="X1513" s="174"/>
      <c r="Y1513" s="174"/>
      <c r="Z1513" s="174"/>
      <c r="AA1513" s="174"/>
      <c r="AB1513" s="174"/>
      <c r="AC1513" s="174"/>
      <c r="AD1513" s="174"/>
      <c r="AE1513" s="174"/>
      <c r="AF1513" s="174"/>
      <c r="AG1513" s="174"/>
      <c r="AH1513" s="174"/>
      <c r="AI1513" s="174"/>
      <c r="AJ1513" s="174"/>
      <c r="AK1513" s="174"/>
      <c r="AL1513" s="174"/>
      <c r="AM1513" s="174"/>
      <c r="AN1513" s="174"/>
      <c r="AO1513" s="174"/>
      <c r="AP1513" s="174"/>
      <c r="AQ1513" s="174"/>
      <c r="AR1513" s="174"/>
      <c r="AS1513" s="174"/>
      <c r="AT1513" s="174"/>
      <c r="AU1513" s="174"/>
      <c r="AV1513" s="174"/>
      <c r="AW1513" s="174"/>
      <c r="AX1513" s="174"/>
      <c r="AY1513" s="174"/>
      <c r="AZ1513" s="174"/>
      <c r="BA1513" s="174"/>
      <c r="BB1513" s="174"/>
      <c r="BC1513" s="174"/>
      <c r="BD1513" s="174"/>
      <c r="BE1513" s="174"/>
      <c r="BF1513" s="174"/>
      <c r="BG1513" s="174"/>
      <c r="BH1513" s="174"/>
      <c r="BI1513" s="174"/>
      <c r="BJ1513" s="174"/>
      <c r="BK1513" s="174"/>
      <c r="BL1513" s="174"/>
      <c r="BM1513" s="174"/>
      <c r="BN1513" s="174"/>
      <c r="BO1513" s="174"/>
      <c r="BP1513" s="174"/>
      <c r="BQ1513" s="174"/>
      <c r="BR1513" s="174"/>
      <c r="BS1513" s="174"/>
      <c r="BT1513" s="174"/>
    </row>
    <row r="1514" spans="1:72" s="177" customFormat="1">
      <c r="A1514" s="178"/>
      <c r="B1514" s="178"/>
      <c r="C1514" s="178"/>
      <c r="D1514" s="178"/>
      <c r="E1514" s="174"/>
      <c r="F1514" s="174"/>
      <c r="G1514" s="174"/>
      <c r="H1514" s="174"/>
      <c r="I1514" s="174"/>
      <c r="J1514" s="174"/>
      <c r="K1514" s="174"/>
      <c r="L1514" s="174"/>
      <c r="M1514" s="174"/>
      <c r="N1514" s="174"/>
      <c r="O1514" s="174"/>
      <c r="P1514" s="174"/>
      <c r="Q1514" s="174"/>
      <c r="R1514" s="174"/>
      <c r="S1514" s="174"/>
      <c r="T1514" s="174"/>
      <c r="U1514" s="174"/>
      <c r="V1514" s="174"/>
      <c r="W1514" s="174"/>
      <c r="X1514" s="174"/>
      <c r="Y1514" s="174"/>
      <c r="Z1514" s="174"/>
      <c r="AA1514" s="174"/>
      <c r="AB1514" s="174"/>
      <c r="AC1514" s="174"/>
      <c r="AD1514" s="174"/>
      <c r="AE1514" s="174"/>
      <c r="AF1514" s="174"/>
      <c r="AG1514" s="174"/>
      <c r="AH1514" s="174"/>
      <c r="AI1514" s="174"/>
      <c r="AJ1514" s="174"/>
      <c r="AK1514" s="174"/>
      <c r="AL1514" s="174"/>
      <c r="AM1514" s="174"/>
      <c r="AN1514" s="174"/>
      <c r="AO1514" s="174"/>
      <c r="AP1514" s="174"/>
      <c r="AQ1514" s="174"/>
      <c r="AR1514" s="174"/>
      <c r="AS1514" s="174"/>
      <c r="AT1514" s="174"/>
      <c r="AU1514" s="174"/>
      <c r="AV1514" s="174"/>
      <c r="AW1514" s="174"/>
      <c r="AX1514" s="174"/>
      <c r="AY1514" s="174"/>
      <c r="AZ1514" s="174"/>
      <c r="BA1514" s="174"/>
      <c r="BB1514" s="174"/>
      <c r="BC1514" s="174"/>
      <c r="BD1514" s="174"/>
      <c r="BE1514" s="174"/>
      <c r="BF1514" s="174"/>
      <c r="BG1514" s="174"/>
      <c r="BH1514" s="174"/>
      <c r="BI1514" s="174"/>
      <c r="BJ1514" s="174"/>
      <c r="BK1514" s="174"/>
      <c r="BL1514" s="174"/>
      <c r="BM1514" s="174"/>
      <c r="BN1514" s="174"/>
      <c r="BO1514" s="174"/>
      <c r="BP1514" s="174"/>
      <c r="BQ1514" s="174"/>
      <c r="BR1514" s="174"/>
      <c r="BS1514" s="174"/>
      <c r="BT1514" s="174"/>
    </row>
    <row r="1515" spans="1:72" s="177" customFormat="1">
      <c r="A1515" s="178"/>
      <c r="B1515" s="178"/>
      <c r="C1515" s="178"/>
      <c r="D1515" s="178"/>
      <c r="E1515" s="174"/>
      <c r="F1515" s="174"/>
      <c r="G1515" s="174"/>
      <c r="H1515" s="174"/>
      <c r="I1515" s="174"/>
      <c r="J1515" s="174"/>
      <c r="K1515" s="174"/>
      <c r="L1515" s="174"/>
      <c r="M1515" s="174"/>
      <c r="N1515" s="174"/>
      <c r="O1515" s="174"/>
      <c r="P1515" s="174"/>
      <c r="Q1515" s="174"/>
      <c r="R1515" s="174"/>
      <c r="S1515" s="174"/>
      <c r="T1515" s="174"/>
      <c r="U1515" s="174"/>
      <c r="V1515" s="174"/>
      <c r="W1515" s="174"/>
      <c r="X1515" s="174"/>
      <c r="Y1515" s="174"/>
      <c r="Z1515" s="174"/>
      <c r="AA1515" s="174"/>
      <c r="AB1515" s="174"/>
      <c r="AC1515" s="174"/>
      <c r="AD1515" s="174"/>
      <c r="AE1515" s="174"/>
      <c r="AF1515" s="174"/>
      <c r="AG1515" s="174"/>
      <c r="AH1515" s="174"/>
      <c r="AI1515" s="174"/>
      <c r="AJ1515" s="174"/>
      <c r="AK1515" s="174"/>
      <c r="AL1515" s="174"/>
      <c r="AM1515" s="174"/>
      <c r="AN1515" s="174"/>
      <c r="AO1515" s="174"/>
      <c r="AP1515" s="174"/>
      <c r="AQ1515" s="174"/>
      <c r="AR1515" s="174"/>
      <c r="AS1515" s="174"/>
      <c r="AT1515" s="174"/>
      <c r="AU1515" s="174"/>
      <c r="AV1515" s="174"/>
      <c r="AW1515" s="174"/>
      <c r="AX1515" s="174"/>
      <c r="AY1515" s="174"/>
      <c r="AZ1515" s="174"/>
      <c r="BA1515" s="174"/>
      <c r="BB1515" s="174"/>
      <c r="BC1515" s="174"/>
      <c r="BD1515" s="174"/>
      <c r="BE1515" s="174"/>
      <c r="BF1515" s="174"/>
      <c r="BG1515" s="174"/>
      <c r="BH1515" s="174"/>
      <c r="BI1515" s="174"/>
      <c r="BJ1515" s="174"/>
      <c r="BK1515" s="174"/>
      <c r="BL1515" s="174"/>
      <c r="BM1515" s="174"/>
      <c r="BN1515" s="174"/>
      <c r="BO1515" s="174"/>
      <c r="BP1515" s="174"/>
      <c r="BQ1515" s="174"/>
      <c r="BR1515" s="174"/>
      <c r="BS1515" s="174"/>
      <c r="BT1515" s="174"/>
    </row>
    <row r="1516" spans="1:72" s="177" customFormat="1">
      <c r="A1516" s="178"/>
      <c r="B1516" s="178"/>
      <c r="C1516" s="178"/>
      <c r="D1516" s="178"/>
      <c r="E1516" s="174"/>
      <c r="F1516" s="174"/>
      <c r="G1516" s="174"/>
      <c r="H1516" s="174"/>
      <c r="I1516" s="174"/>
      <c r="J1516" s="174"/>
      <c r="K1516" s="174"/>
      <c r="L1516" s="174"/>
      <c r="M1516" s="174"/>
      <c r="N1516" s="174"/>
      <c r="O1516" s="174"/>
      <c r="P1516" s="174"/>
      <c r="Q1516" s="174"/>
      <c r="R1516" s="174"/>
      <c r="S1516" s="174"/>
      <c r="T1516" s="174"/>
      <c r="U1516" s="174"/>
      <c r="V1516" s="174"/>
      <c r="W1516" s="174"/>
      <c r="X1516" s="174"/>
      <c r="Y1516" s="174"/>
      <c r="Z1516" s="174"/>
      <c r="AA1516" s="174"/>
      <c r="AB1516" s="174"/>
      <c r="AC1516" s="174"/>
      <c r="AD1516" s="174"/>
      <c r="AE1516" s="174"/>
      <c r="AF1516" s="174"/>
      <c r="AG1516" s="174"/>
      <c r="AH1516" s="174"/>
      <c r="AI1516" s="174"/>
      <c r="AJ1516" s="174"/>
      <c r="AK1516" s="174"/>
      <c r="AL1516" s="174"/>
      <c r="AM1516" s="174"/>
      <c r="AN1516" s="174"/>
      <c r="AO1516" s="174"/>
      <c r="AP1516" s="174"/>
      <c r="AQ1516" s="174"/>
      <c r="AR1516" s="174"/>
      <c r="AS1516" s="174"/>
      <c r="AT1516" s="174"/>
      <c r="AU1516" s="174"/>
      <c r="AV1516" s="174"/>
      <c r="AW1516" s="174"/>
      <c r="AX1516" s="174"/>
      <c r="AY1516" s="174"/>
      <c r="AZ1516" s="174"/>
      <c r="BA1516" s="174"/>
      <c r="BB1516" s="174"/>
      <c r="BC1516" s="174"/>
      <c r="BD1516" s="174"/>
      <c r="BE1516" s="174"/>
      <c r="BF1516" s="174"/>
      <c r="BG1516" s="174"/>
      <c r="BH1516" s="174"/>
      <c r="BI1516" s="174"/>
      <c r="BJ1516" s="174"/>
      <c r="BK1516" s="174"/>
      <c r="BL1516" s="174"/>
      <c r="BM1516" s="174"/>
      <c r="BN1516" s="174"/>
      <c r="BO1516" s="174"/>
      <c r="BP1516" s="174"/>
      <c r="BQ1516" s="174"/>
      <c r="BR1516" s="174"/>
      <c r="BS1516" s="174"/>
      <c r="BT1516" s="174"/>
    </row>
    <row r="1517" spans="1:72" s="177" customFormat="1">
      <c r="A1517" s="178"/>
      <c r="B1517" s="178"/>
      <c r="C1517" s="178"/>
      <c r="D1517" s="178"/>
      <c r="E1517" s="174"/>
      <c r="F1517" s="174"/>
      <c r="G1517" s="174"/>
      <c r="H1517" s="174"/>
      <c r="I1517" s="174"/>
      <c r="J1517" s="174"/>
      <c r="K1517" s="174"/>
      <c r="L1517" s="174"/>
      <c r="M1517" s="174"/>
      <c r="N1517" s="174"/>
      <c r="O1517" s="174"/>
      <c r="P1517" s="174"/>
      <c r="Q1517" s="174"/>
      <c r="R1517" s="174"/>
      <c r="S1517" s="174"/>
      <c r="T1517" s="174"/>
      <c r="U1517" s="174"/>
      <c r="V1517" s="174"/>
      <c r="W1517" s="174"/>
      <c r="X1517" s="174"/>
      <c r="Y1517" s="174"/>
      <c r="Z1517" s="174"/>
      <c r="AA1517" s="174"/>
      <c r="AB1517" s="174"/>
      <c r="AC1517" s="174"/>
      <c r="AD1517" s="174"/>
      <c r="AE1517" s="174"/>
      <c r="AF1517" s="174"/>
      <c r="AG1517" s="174"/>
      <c r="AH1517" s="174"/>
      <c r="AI1517" s="174"/>
      <c r="AJ1517" s="174"/>
      <c r="AK1517" s="174"/>
      <c r="AL1517" s="174"/>
      <c r="AM1517" s="174"/>
      <c r="AN1517" s="174"/>
      <c r="AO1517" s="174"/>
      <c r="AP1517" s="174"/>
      <c r="AQ1517" s="174"/>
      <c r="AR1517" s="174"/>
      <c r="AS1517" s="174"/>
      <c r="AT1517" s="174"/>
      <c r="AU1517" s="174"/>
      <c r="AV1517" s="174"/>
      <c r="AW1517" s="174"/>
      <c r="AX1517" s="174"/>
      <c r="AY1517" s="174"/>
      <c r="AZ1517" s="174"/>
      <c r="BA1517" s="174"/>
      <c r="BB1517" s="174"/>
      <c r="BC1517" s="174"/>
      <c r="BD1517" s="174"/>
      <c r="BE1517" s="174"/>
      <c r="BF1517" s="174"/>
      <c r="BG1517" s="174"/>
      <c r="BH1517" s="174"/>
      <c r="BI1517" s="174"/>
      <c r="BJ1517" s="174"/>
      <c r="BK1517" s="174"/>
      <c r="BL1517" s="174"/>
      <c r="BM1517" s="174"/>
      <c r="BN1517" s="174"/>
      <c r="BO1517" s="174"/>
      <c r="BP1517" s="174"/>
      <c r="BQ1517" s="174"/>
      <c r="BR1517" s="174"/>
      <c r="BS1517" s="174"/>
      <c r="BT1517" s="174"/>
    </row>
    <row r="1518" spans="1:72" s="177" customFormat="1">
      <c r="A1518" s="178"/>
      <c r="B1518" s="178"/>
      <c r="C1518" s="178"/>
      <c r="D1518" s="178"/>
      <c r="E1518" s="174"/>
      <c r="F1518" s="174"/>
      <c r="G1518" s="174"/>
      <c r="H1518" s="174"/>
      <c r="I1518" s="174"/>
      <c r="J1518" s="174"/>
      <c r="K1518" s="174"/>
      <c r="L1518" s="174"/>
      <c r="M1518" s="174"/>
      <c r="N1518" s="174"/>
      <c r="O1518" s="174"/>
      <c r="P1518" s="174"/>
      <c r="Q1518" s="174"/>
      <c r="R1518" s="174"/>
      <c r="S1518" s="174"/>
      <c r="T1518" s="174"/>
      <c r="U1518" s="174"/>
      <c r="V1518" s="174"/>
      <c r="W1518" s="174"/>
      <c r="X1518" s="174"/>
      <c r="Y1518" s="174"/>
      <c r="Z1518" s="174"/>
      <c r="AA1518" s="174"/>
      <c r="AB1518" s="174"/>
      <c r="AC1518" s="174"/>
      <c r="AD1518" s="174"/>
      <c r="AE1518" s="174"/>
      <c r="AF1518" s="174"/>
      <c r="AG1518" s="174"/>
      <c r="AH1518" s="174"/>
      <c r="AI1518" s="174"/>
      <c r="AJ1518" s="174"/>
      <c r="AK1518" s="174"/>
      <c r="AL1518" s="174"/>
      <c r="AM1518" s="174"/>
      <c r="AN1518" s="174"/>
      <c r="AO1518" s="174"/>
      <c r="AP1518" s="174"/>
      <c r="AQ1518" s="174"/>
      <c r="AR1518" s="174"/>
      <c r="AS1518" s="174"/>
      <c r="AT1518" s="174"/>
      <c r="AU1518" s="174"/>
      <c r="AV1518" s="174"/>
      <c r="AW1518" s="174"/>
      <c r="AX1518" s="174"/>
      <c r="AY1518" s="174"/>
      <c r="AZ1518" s="174"/>
      <c r="BA1518" s="174"/>
      <c r="BB1518" s="174"/>
      <c r="BC1518" s="174"/>
      <c r="BD1518" s="174"/>
      <c r="BE1518" s="174"/>
      <c r="BF1518" s="174"/>
      <c r="BG1518" s="174"/>
      <c r="BH1518" s="174"/>
      <c r="BI1518" s="174"/>
      <c r="BJ1518" s="174"/>
      <c r="BK1518" s="174"/>
      <c r="BL1518" s="174"/>
      <c r="BM1518" s="174"/>
      <c r="BN1518" s="174"/>
      <c r="BO1518" s="174"/>
      <c r="BP1518" s="174"/>
      <c r="BQ1518" s="174"/>
      <c r="BR1518" s="174"/>
      <c r="BS1518" s="174"/>
      <c r="BT1518" s="174"/>
    </row>
    <row r="1519" spans="1:72" s="177" customFormat="1">
      <c r="A1519" s="178"/>
      <c r="B1519" s="178"/>
      <c r="C1519" s="178"/>
      <c r="D1519" s="178"/>
      <c r="E1519" s="174"/>
      <c r="F1519" s="174"/>
      <c r="G1519" s="174"/>
      <c r="H1519" s="174"/>
      <c r="I1519" s="174"/>
      <c r="J1519" s="174"/>
      <c r="K1519" s="174"/>
      <c r="L1519" s="174"/>
      <c r="M1519" s="174"/>
      <c r="N1519" s="174"/>
      <c r="O1519" s="174"/>
      <c r="P1519" s="174"/>
      <c r="Q1519" s="174"/>
      <c r="R1519" s="174"/>
      <c r="S1519" s="174"/>
      <c r="T1519" s="174"/>
      <c r="U1519" s="174"/>
      <c r="V1519" s="174"/>
      <c r="W1519" s="174"/>
      <c r="X1519" s="174"/>
      <c r="Y1519" s="174"/>
      <c r="Z1519" s="174"/>
      <c r="AA1519" s="174"/>
      <c r="AB1519" s="174"/>
      <c r="AC1519" s="174"/>
      <c r="AD1519" s="174"/>
      <c r="AE1519" s="174"/>
      <c r="AF1519" s="174"/>
      <c r="AG1519" s="174"/>
      <c r="AH1519" s="174"/>
      <c r="AI1519" s="174"/>
      <c r="AJ1519" s="174"/>
      <c r="AK1519" s="174"/>
      <c r="AL1519" s="174"/>
      <c r="AM1519" s="174"/>
      <c r="AN1519" s="174"/>
      <c r="AO1519" s="174"/>
      <c r="AP1519" s="174"/>
      <c r="AQ1519" s="174"/>
      <c r="AR1519" s="174"/>
      <c r="AS1519" s="174"/>
      <c r="AT1519" s="174"/>
      <c r="AU1519" s="174"/>
      <c r="AV1519" s="174"/>
      <c r="AW1519" s="174"/>
      <c r="AX1519" s="174"/>
      <c r="AY1519" s="174"/>
      <c r="AZ1519" s="174"/>
      <c r="BA1519" s="174"/>
      <c r="BB1519" s="174"/>
      <c r="BC1519" s="174"/>
      <c r="BD1519" s="174"/>
      <c r="BE1519" s="174"/>
      <c r="BF1519" s="174"/>
      <c r="BG1519" s="174"/>
      <c r="BH1519" s="174"/>
      <c r="BI1519" s="174"/>
      <c r="BJ1519" s="174"/>
      <c r="BK1519" s="174"/>
      <c r="BL1519" s="174"/>
      <c r="BM1519" s="174"/>
      <c r="BN1519" s="174"/>
      <c r="BO1519" s="174"/>
      <c r="BP1519" s="174"/>
      <c r="BQ1519" s="174"/>
      <c r="BR1519" s="174"/>
      <c r="BS1519" s="174"/>
      <c r="BT1519" s="174"/>
    </row>
    <row r="1520" spans="1:72" s="177" customFormat="1">
      <c r="A1520" s="178"/>
      <c r="B1520" s="178"/>
      <c r="C1520" s="178"/>
      <c r="D1520" s="178"/>
      <c r="E1520" s="174"/>
      <c r="F1520" s="174"/>
      <c r="G1520" s="174"/>
      <c r="H1520" s="174"/>
      <c r="I1520" s="174"/>
      <c r="J1520" s="174"/>
      <c r="K1520" s="174"/>
      <c r="L1520" s="174"/>
      <c r="M1520" s="174"/>
      <c r="N1520" s="174"/>
      <c r="O1520" s="174"/>
      <c r="P1520" s="174"/>
      <c r="Q1520" s="174"/>
      <c r="R1520" s="174"/>
      <c r="S1520" s="174"/>
      <c r="T1520" s="174"/>
      <c r="U1520" s="174"/>
      <c r="V1520" s="174"/>
      <c r="W1520" s="174"/>
      <c r="X1520" s="174"/>
      <c r="Y1520" s="174"/>
      <c r="Z1520" s="174"/>
      <c r="AA1520" s="174"/>
      <c r="AB1520" s="174"/>
      <c r="AC1520" s="174"/>
      <c r="AD1520" s="174"/>
      <c r="AE1520" s="174"/>
      <c r="AF1520" s="174"/>
      <c r="AG1520" s="174"/>
      <c r="AH1520" s="174"/>
      <c r="AI1520" s="174"/>
      <c r="AJ1520" s="174"/>
      <c r="AK1520" s="174"/>
      <c r="AL1520" s="174"/>
      <c r="AM1520" s="174"/>
      <c r="AN1520" s="174"/>
      <c r="AO1520" s="174"/>
      <c r="AP1520" s="174"/>
      <c r="AQ1520" s="174"/>
      <c r="AR1520" s="174"/>
      <c r="AS1520" s="174"/>
      <c r="AT1520" s="174"/>
      <c r="AU1520" s="174"/>
      <c r="AV1520" s="174"/>
      <c r="AW1520" s="174"/>
      <c r="AX1520" s="174"/>
      <c r="AY1520" s="174"/>
      <c r="AZ1520" s="174"/>
      <c r="BA1520" s="174"/>
      <c r="BB1520" s="174"/>
      <c r="BC1520" s="174"/>
      <c r="BD1520" s="174"/>
      <c r="BE1520" s="174"/>
      <c r="BF1520" s="174"/>
      <c r="BG1520" s="174"/>
      <c r="BH1520" s="174"/>
      <c r="BI1520" s="174"/>
      <c r="BJ1520" s="174"/>
      <c r="BK1520" s="174"/>
      <c r="BL1520" s="174"/>
      <c r="BM1520" s="174"/>
      <c r="BN1520" s="174"/>
      <c r="BO1520" s="174"/>
      <c r="BP1520" s="174"/>
      <c r="BQ1520" s="174"/>
      <c r="BR1520" s="174"/>
      <c r="BS1520" s="174"/>
      <c r="BT1520" s="174"/>
    </row>
    <row r="1521" spans="1:72" s="177" customFormat="1">
      <c r="A1521" s="178"/>
      <c r="B1521" s="178"/>
      <c r="C1521" s="178"/>
      <c r="D1521" s="178"/>
      <c r="E1521" s="174"/>
      <c r="F1521" s="174"/>
      <c r="G1521" s="174"/>
      <c r="H1521" s="174"/>
      <c r="I1521" s="174"/>
      <c r="J1521" s="174"/>
      <c r="K1521" s="174"/>
      <c r="L1521" s="174"/>
      <c r="M1521" s="174"/>
      <c r="N1521" s="174"/>
      <c r="O1521" s="174"/>
      <c r="P1521" s="174"/>
      <c r="Q1521" s="174"/>
      <c r="R1521" s="174"/>
      <c r="S1521" s="174"/>
      <c r="T1521" s="174"/>
      <c r="U1521" s="174"/>
      <c r="V1521" s="174"/>
      <c r="W1521" s="174"/>
      <c r="X1521" s="174"/>
      <c r="Y1521" s="174"/>
      <c r="Z1521" s="174"/>
      <c r="AA1521" s="174"/>
      <c r="AB1521" s="174"/>
      <c r="AC1521" s="174"/>
      <c r="AD1521" s="174"/>
      <c r="AE1521" s="174"/>
      <c r="AF1521" s="174"/>
      <c r="AG1521" s="174"/>
      <c r="AH1521" s="174"/>
      <c r="AI1521" s="174"/>
      <c r="AJ1521" s="174"/>
      <c r="AK1521" s="174"/>
      <c r="AL1521" s="174"/>
      <c r="AM1521" s="174"/>
      <c r="AN1521" s="174"/>
      <c r="AO1521" s="174"/>
      <c r="AP1521" s="174"/>
      <c r="AQ1521" s="174"/>
      <c r="AR1521" s="174"/>
      <c r="AS1521" s="174"/>
      <c r="AT1521" s="174"/>
      <c r="AU1521" s="174"/>
      <c r="AV1521" s="174"/>
      <c r="AW1521" s="174"/>
      <c r="AX1521" s="174"/>
      <c r="AY1521" s="174"/>
      <c r="AZ1521" s="174"/>
      <c r="BA1521" s="174"/>
      <c r="BB1521" s="174"/>
      <c r="BC1521" s="174"/>
      <c r="BD1521" s="174"/>
      <c r="BE1521" s="174"/>
      <c r="BF1521" s="174"/>
      <c r="BG1521" s="174"/>
      <c r="BH1521" s="174"/>
      <c r="BI1521" s="174"/>
      <c r="BJ1521" s="174"/>
      <c r="BK1521" s="174"/>
      <c r="BL1521" s="174"/>
      <c r="BM1521" s="174"/>
      <c r="BN1521" s="174"/>
      <c r="BO1521" s="174"/>
      <c r="BP1521" s="174"/>
      <c r="BQ1521" s="174"/>
      <c r="BR1521" s="174"/>
      <c r="BS1521" s="174"/>
      <c r="BT1521" s="174"/>
    </row>
    <row r="1522" spans="1:72" s="177" customFormat="1">
      <c r="A1522" s="178"/>
      <c r="B1522" s="178"/>
      <c r="C1522" s="178"/>
      <c r="D1522" s="178"/>
      <c r="E1522" s="174"/>
      <c r="F1522" s="174"/>
      <c r="G1522" s="174"/>
      <c r="H1522" s="174"/>
      <c r="I1522" s="174"/>
      <c r="J1522" s="174"/>
      <c r="K1522" s="174"/>
      <c r="L1522" s="174"/>
      <c r="M1522" s="174"/>
      <c r="N1522" s="174"/>
      <c r="O1522" s="174"/>
      <c r="P1522" s="174"/>
      <c r="Q1522" s="174"/>
      <c r="R1522" s="174"/>
      <c r="S1522" s="174"/>
      <c r="T1522" s="174"/>
      <c r="U1522" s="174"/>
      <c r="V1522" s="174"/>
      <c r="W1522" s="174"/>
      <c r="X1522" s="174"/>
      <c r="Y1522" s="174"/>
      <c r="Z1522" s="174"/>
      <c r="AA1522" s="174"/>
      <c r="AB1522" s="174"/>
      <c r="AC1522" s="174"/>
      <c r="AD1522" s="174"/>
      <c r="AE1522" s="174"/>
      <c r="AF1522" s="174"/>
      <c r="AG1522" s="174"/>
      <c r="AH1522" s="174"/>
      <c r="AI1522" s="174"/>
      <c r="AJ1522" s="174"/>
      <c r="AK1522" s="174"/>
      <c r="AL1522" s="174"/>
      <c r="AM1522" s="174"/>
      <c r="AN1522" s="174"/>
      <c r="AO1522" s="174"/>
      <c r="AP1522" s="174"/>
      <c r="AQ1522" s="174"/>
      <c r="AR1522" s="174"/>
      <c r="AS1522" s="174"/>
      <c r="AT1522" s="174"/>
      <c r="AU1522" s="174"/>
      <c r="AV1522" s="174"/>
      <c r="AW1522" s="174"/>
      <c r="AX1522" s="174"/>
      <c r="AY1522" s="174"/>
      <c r="AZ1522" s="174"/>
      <c r="BA1522" s="174"/>
      <c r="BB1522" s="174"/>
      <c r="BC1522" s="174"/>
      <c r="BD1522" s="174"/>
      <c r="BE1522" s="174"/>
      <c r="BF1522" s="174"/>
      <c r="BG1522" s="174"/>
      <c r="BH1522" s="174"/>
      <c r="BI1522" s="174"/>
      <c r="BJ1522" s="174"/>
      <c r="BK1522" s="174"/>
      <c r="BL1522" s="174"/>
      <c r="BM1522" s="174"/>
      <c r="BN1522" s="174"/>
      <c r="BO1522" s="174"/>
      <c r="BP1522" s="174"/>
      <c r="BQ1522" s="174"/>
      <c r="BR1522" s="174"/>
      <c r="BS1522" s="174"/>
      <c r="BT1522" s="174"/>
    </row>
    <row r="1523" spans="1:72" s="177" customFormat="1">
      <c r="A1523" s="178"/>
      <c r="B1523" s="178"/>
      <c r="C1523" s="178"/>
      <c r="D1523" s="178"/>
      <c r="E1523" s="174"/>
      <c r="F1523" s="174"/>
      <c r="G1523" s="174"/>
      <c r="H1523" s="174"/>
      <c r="I1523" s="174"/>
      <c r="J1523" s="174"/>
      <c r="K1523" s="174"/>
      <c r="L1523" s="174"/>
      <c r="M1523" s="174"/>
      <c r="N1523" s="174"/>
      <c r="O1523" s="174"/>
      <c r="P1523" s="174"/>
      <c r="Q1523" s="174"/>
      <c r="R1523" s="174"/>
      <c r="S1523" s="174"/>
      <c r="T1523" s="174"/>
      <c r="U1523" s="174"/>
      <c r="V1523" s="174"/>
      <c r="W1523" s="174"/>
      <c r="X1523" s="174"/>
      <c r="Y1523" s="174"/>
      <c r="Z1523" s="174"/>
      <c r="AA1523" s="174"/>
      <c r="AB1523" s="174"/>
      <c r="AC1523" s="174"/>
      <c r="AD1523" s="174"/>
      <c r="AE1523" s="174"/>
      <c r="AF1523" s="174"/>
      <c r="AG1523" s="174"/>
      <c r="AH1523" s="174"/>
      <c r="AI1523" s="174"/>
      <c r="AJ1523" s="174"/>
      <c r="AK1523" s="174"/>
      <c r="AL1523" s="174"/>
      <c r="AM1523" s="174"/>
      <c r="AN1523" s="174"/>
      <c r="AO1523" s="174"/>
      <c r="AP1523" s="174"/>
      <c r="AQ1523" s="174"/>
      <c r="AR1523" s="174"/>
      <c r="AS1523" s="174"/>
      <c r="AT1523" s="174"/>
      <c r="AU1523" s="174"/>
      <c r="AV1523" s="174"/>
      <c r="AW1523" s="174"/>
      <c r="AX1523" s="174"/>
      <c r="AY1523" s="174"/>
      <c r="AZ1523" s="174"/>
      <c r="BA1523" s="174"/>
      <c r="BB1523" s="174"/>
      <c r="BC1523" s="174"/>
      <c r="BD1523" s="174"/>
      <c r="BE1523" s="174"/>
      <c r="BF1523" s="174"/>
      <c r="BG1523" s="174"/>
      <c r="BH1523" s="174"/>
      <c r="BI1523" s="174"/>
      <c r="BJ1523" s="174"/>
      <c r="BK1523" s="174"/>
      <c r="BL1523" s="174"/>
      <c r="BM1523" s="174"/>
      <c r="BN1523" s="174"/>
      <c r="BO1523" s="174"/>
      <c r="BP1523" s="174"/>
      <c r="BQ1523" s="174"/>
      <c r="BR1523" s="174"/>
      <c r="BS1523" s="174"/>
      <c r="BT1523" s="174"/>
    </row>
    <row r="1524" spans="1:72" s="177" customFormat="1">
      <c r="A1524" s="178"/>
      <c r="B1524" s="178"/>
      <c r="C1524" s="178"/>
      <c r="D1524" s="178"/>
      <c r="E1524" s="174"/>
      <c r="F1524" s="174"/>
      <c r="G1524" s="174"/>
      <c r="H1524" s="174"/>
      <c r="I1524" s="174"/>
      <c r="J1524" s="174"/>
      <c r="K1524" s="174"/>
      <c r="L1524" s="174"/>
      <c r="M1524" s="174"/>
      <c r="N1524" s="174"/>
      <c r="O1524" s="174"/>
      <c r="P1524" s="174"/>
      <c r="Q1524" s="174"/>
      <c r="R1524" s="174"/>
      <c r="S1524" s="174"/>
      <c r="T1524" s="174"/>
      <c r="U1524" s="174"/>
      <c r="V1524" s="174"/>
      <c r="W1524" s="174"/>
      <c r="X1524" s="174"/>
      <c r="Y1524" s="174"/>
      <c r="Z1524" s="174"/>
      <c r="AA1524" s="174"/>
      <c r="AB1524" s="174"/>
      <c r="AC1524" s="174"/>
      <c r="AD1524" s="174"/>
      <c r="AE1524" s="174"/>
      <c r="AF1524" s="174"/>
      <c r="AG1524" s="174"/>
      <c r="AH1524" s="174"/>
      <c r="AI1524" s="174"/>
      <c r="AJ1524" s="174"/>
      <c r="AK1524" s="174"/>
      <c r="AL1524" s="174"/>
      <c r="AM1524" s="174"/>
      <c r="AN1524" s="174"/>
      <c r="AO1524" s="174"/>
      <c r="AP1524" s="174"/>
      <c r="AQ1524" s="174"/>
      <c r="AR1524" s="174"/>
      <c r="AS1524" s="174"/>
      <c r="AT1524" s="174"/>
      <c r="AU1524" s="174"/>
      <c r="AV1524" s="174"/>
      <c r="AW1524" s="174"/>
      <c r="AX1524" s="174"/>
      <c r="AY1524" s="174"/>
      <c r="AZ1524" s="174"/>
      <c r="BA1524" s="174"/>
      <c r="BB1524" s="174"/>
      <c r="BC1524" s="174"/>
      <c r="BD1524" s="174"/>
      <c r="BE1524" s="174"/>
      <c r="BF1524" s="174"/>
      <c r="BG1524" s="174"/>
      <c r="BH1524" s="174"/>
      <c r="BI1524" s="174"/>
      <c r="BJ1524" s="174"/>
      <c r="BK1524" s="174"/>
      <c r="BL1524" s="174"/>
      <c r="BM1524" s="174"/>
      <c r="BN1524" s="174"/>
      <c r="BO1524" s="174"/>
      <c r="BP1524" s="174"/>
      <c r="BQ1524" s="174"/>
      <c r="BR1524" s="174"/>
      <c r="BS1524" s="174"/>
      <c r="BT1524" s="174"/>
    </row>
    <row r="1525" spans="1:72" s="177" customFormat="1">
      <c r="A1525" s="178"/>
      <c r="B1525" s="178"/>
      <c r="C1525" s="178"/>
      <c r="D1525" s="178"/>
      <c r="E1525" s="174"/>
      <c r="F1525" s="174"/>
      <c r="G1525" s="174"/>
      <c r="H1525" s="174"/>
      <c r="I1525" s="174"/>
      <c r="J1525" s="174"/>
      <c r="K1525" s="174"/>
      <c r="L1525" s="174"/>
      <c r="M1525" s="174"/>
      <c r="N1525" s="174"/>
      <c r="O1525" s="174"/>
      <c r="P1525" s="174"/>
      <c r="Q1525" s="174"/>
      <c r="R1525" s="174"/>
      <c r="S1525" s="174"/>
      <c r="T1525" s="174"/>
      <c r="U1525" s="174"/>
      <c r="V1525" s="174"/>
      <c r="W1525" s="174"/>
      <c r="X1525" s="174"/>
      <c r="Y1525" s="174"/>
      <c r="Z1525" s="174"/>
      <c r="AA1525" s="174"/>
      <c r="AB1525" s="174"/>
      <c r="AC1525" s="174"/>
      <c r="AD1525" s="174"/>
      <c r="AE1525" s="174"/>
      <c r="AF1525" s="174"/>
      <c r="AG1525" s="174"/>
      <c r="AH1525" s="174"/>
      <c r="AI1525" s="174"/>
      <c r="AJ1525" s="174"/>
      <c r="AK1525" s="174"/>
      <c r="AL1525" s="174"/>
      <c r="AM1525" s="174"/>
      <c r="AN1525" s="174"/>
      <c r="AO1525" s="174"/>
      <c r="AP1525" s="174"/>
      <c r="AQ1525" s="174"/>
      <c r="AR1525" s="174"/>
      <c r="AS1525" s="174"/>
      <c r="AT1525" s="174"/>
      <c r="AU1525" s="174"/>
      <c r="AV1525" s="174"/>
      <c r="AW1525" s="174"/>
      <c r="AX1525" s="174"/>
      <c r="AY1525" s="174"/>
      <c r="AZ1525" s="174"/>
      <c r="BA1525" s="174"/>
      <c r="BB1525" s="174"/>
      <c r="BC1525" s="174"/>
      <c r="BD1525" s="174"/>
      <c r="BE1525" s="174"/>
      <c r="BF1525" s="174"/>
      <c r="BG1525" s="174"/>
      <c r="BH1525" s="174"/>
      <c r="BI1525" s="174"/>
      <c r="BJ1525" s="174"/>
      <c r="BK1525" s="174"/>
      <c r="BL1525" s="174"/>
      <c r="BM1525" s="174"/>
      <c r="BN1525" s="174"/>
      <c r="BO1525" s="174"/>
      <c r="BP1525" s="174"/>
      <c r="BQ1525" s="174"/>
      <c r="BR1525" s="174"/>
      <c r="BS1525" s="174"/>
      <c r="BT1525" s="174"/>
    </row>
    <row r="1526" spans="1:72" s="177" customFormat="1">
      <c r="A1526" s="178"/>
      <c r="B1526" s="178"/>
      <c r="C1526" s="178"/>
      <c r="D1526" s="178"/>
      <c r="E1526" s="174"/>
      <c r="F1526" s="174"/>
      <c r="G1526" s="174"/>
      <c r="H1526" s="174"/>
      <c r="I1526" s="174"/>
      <c r="J1526" s="174"/>
      <c r="K1526" s="174"/>
      <c r="L1526" s="174"/>
      <c r="M1526" s="174"/>
      <c r="N1526" s="174"/>
      <c r="O1526" s="174"/>
      <c r="P1526" s="174"/>
      <c r="Q1526" s="174"/>
      <c r="R1526" s="174"/>
      <c r="S1526" s="174"/>
      <c r="T1526" s="174"/>
      <c r="U1526" s="174"/>
      <c r="V1526" s="174"/>
      <c r="W1526" s="174"/>
      <c r="X1526" s="174"/>
      <c r="Y1526" s="174"/>
      <c r="Z1526" s="174"/>
      <c r="AA1526" s="174"/>
      <c r="AB1526" s="174"/>
      <c r="AC1526" s="174"/>
      <c r="AD1526" s="174"/>
      <c r="AE1526" s="174"/>
      <c r="AF1526" s="174"/>
      <c r="AG1526" s="174"/>
      <c r="AH1526" s="174"/>
      <c r="AI1526" s="174"/>
      <c r="AJ1526" s="174"/>
      <c r="AK1526" s="174"/>
      <c r="AL1526" s="174"/>
      <c r="AM1526" s="174"/>
      <c r="AN1526" s="174"/>
      <c r="AO1526" s="174"/>
      <c r="AP1526" s="174"/>
      <c r="AQ1526" s="174"/>
      <c r="AR1526" s="174"/>
      <c r="AS1526" s="174"/>
      <c r="AT1526" s="174"/>
      <c r="AU1526" s="174"/>
      <c r="AV1526" s="174"/>
      <c r="AW1526" s="174"/>
      <c r="AX1526" s="174"/>
      <c r="AY1526" s="174"/>
      <c r="AZ1526" s="174"/>
      <c r="BA1526" s="174"/>
      <c r="BB1526" s="174"/>
      <c r="BC1526" s="174"/>
      <c r="BD1526" s="174"/>
      <c r="BE1526" s="174"/>
      <c r="BF1526" s="174"/>
      <c r="BG1526" s="174"/>
      <c r="BH1526" s="174"/>
      <c r="BI1526" s="174"/>
      <c r="BJ1526" s="174"/>
      <c r="BK1526" s="174"/>
      <c r="BL1526" s="174"/>
      <c r="BM1526" s="174"/>
      <c r="BN1526" s="174"/>
      <c r="BO1526" s="174"/>
      <c r="BP1526" s="174"/>
      <c r="BQ1526" s="174"/>
      <c r="BR1526" s="174"/>
      <c r="BS1526" s="174"/>
      <c r="BT1526" s="174"/>
    </row>
    <row r="1527" spans="1:72" s="177" customFormat="1">
      <c r="A1527" s="178"/>
      <c r="B1527" s="178"/>
      <c r="C1527" s="178"/>
      <c r="D1527" s="178"/>
      <c r="E1527" s="174"/>
      <c r="F1527" s="174"/>
      <c r="G1527" s="174"/>
      <c r="H1527" s="174"/>
      <c r="I1527" s="174"/>
      <c r="J1527" s="174"/>
      <c r="K1527" s="174"/>
      <c r="L1527" s="174"/>
      <c r="M1527" s="174"/>
      <c r="N1527" s="174"/>
      <c r="O1527" s="174"/>
      <c r="P1527" s="174"/>
      <c r="Q1527" s="174"/>
      <c r="R1527" s="174"/>
      <c r="S1527" s="174"/>
      <c r="T1527" s="174"/>
      <c r="U1527" s="174"/>
      <c r="V1527" s="174"/>
      <c r="W1527" s="174"/>
      <c r="X1527" s="174"/>
      <c r="Y1527" s="174"/>
      <c r="Z1527" s="174"/>
      <c r="AA1527" s="174"/>
      <c r="AB1527" s="174"/>
      <c r="AC1527" s="174"/>
      <c r="AD1527" s="174"/>
      <c r="AE1527" s="174"/>
      <c r="AF1527" s="174"/>
      <c r="AG1527" s="174"/>
      <c r="AH1527" s="174"/>
      <c r="AI1527" s="174"/>
      <c r="AJ1527" s="174"/>
      <c r="AK1527" s="174"/>
      <c r="AL1527" s="174"/>
      <c r="AM1527" s="174"/>
      <c r="AN1527" s="174"/>
      <c r="AO1527" s="174"/>
      <c r="AP1527" s="174"/>
      <c r="AQ1527" s="174"/>
      <c r="AR1527" s="174"/>
      <c r="AS1527" s="174"/>
      <c r="AT1527" s="174"/>
      <c r="AU1527" s="174"/>
      <c r="AV1527" s="174"/>
      <c r="AW1527" s="174"/>
      <c r="AX1527" s="174"/>
      <c r="AY1527" s="174"/>
      <c r="AZ1527" s="174"/>
      <c r="BA1527" s="174"/>
      <c r="BB1527" s="174"/>
      <c r="BC1527" s="174"/>
      <c r="BD1527" s="174"/>
      <c r="BE1527" s="174"/>
      <c r="BF1527" s="174"/>
      <c r="BG1527" s="174"/>
      <c r="BH1527" s="174"/>
      <c r="BI1527" s="174"/>
      <c r="BJ1527" s="174"/>
      <c r="BK1527" s="174"/>
      <c r="BL1527" s="174"/>
      <c r="BM1527" s="174"/>
      <c r="BN1527" s="174"/>
      <c r="BO1527" s="174"/>
      <c r="BP1527" s="174"/>
      <c r="BQ1527" s="174"/>
      <c r="BR1527" s="174"/>
      <c r="BS1527" s="174"/>
      <c r="BT1527" s="174"/>
    </row>
    <row r="1528" spans="1:72" s="177" customFormat="1">
      <c r="A1528" s="178"/>
      <c r="B1528" s="178"/>
      <c r="C1528" s="178"/>
      <c r="D1528" s="178"/>
      <c r="E1528" s="174"/>
      <c r="F1528" s="174"/>
      <c r="G1528" s="174"/>
      <c r="H1528" s="174"/>
      <c r="I1528" s="174"/>
      <c r="J1528" s="174"/>
      <c r="K1528" s="174"/>
      <c r="L1528" s="174"/>
      <c r="M1528" s="174"/>
      <c r="N1528" s="174"/>
      <c r="O1528" s="174"/>
      <c r="P1528" s="174"/>
      <c r="Q1528" s="174"/>
      <c r="R1528" s="174"/>
      <c r="S1528" s="174"/>
      <c r="T1528" s="174"/>
      <c r="U1528" s="174"/>
      <c r="V1528" s="174"/>
      <c r="W1528" s="174"/>
      <c r="X1528" s="174"/>
      <c r="Y1528" s="174"/>
      <c r="Z1528" s="174"/>
      <c r="AA1528" s="174"/>
      <c r="AB1528" s="174"/>
      <c r="AC1528" s="174"/>
      <c r="AD1528" s="174"/>
      <c r="AE1528" s="174"/>
      <c r="AF1528" s="174"/>
      <c r="AG1528" s="174"/>
      <c r="AH1528" s="174"/>
      <c r="AI1528" s="174"/>
      <c r="AJ1528" s="174"/>
      <c r="AK1528" s="174"/>
      <c r="AL1528" s="174"/>
      <c r="AM1528" s="174"/>
      <c r="AN1528" s="174"/>
      <c r="AO1528" s="174"/>
      <c r="AP1528" s="174"/>
      <c r="AQ1528" s="174"/>
      <c r="AR1528" s="174"/>
      <c r="AS1528" s="174"/>
      <c r="AT1528" s="174"/>
      <c r="AU1528" s="174"/>
      <c r="AV1528" s="174"/>
      <c r="AW1528" s="174"/>
      <c r="AX1528" s="174"/>
      <c r="AY1528" s="174"/>
      <c r="AZ1528" s="174"/>
      <c r="BA1528" s="174"/>
      <c r="BB1528" s="174"/>
      <c r="BC1528" s="174"/>
      <c r="BD1528" s="174"/>
      <c r="BE1528" s="174"/>
      <c r="BF1528" s="174"/>
      <c r="BG1528" s="174"/>
      <c r="BH1528" s="174"/>
      <c r="BI1528" s="174"/>
      <c r="BJ1528" s="174"/>
      <c r="BK1528" s="174"/>
      <c r="BL1528" s="174"/>
      <c r="BM1528" s="174"/>
      <c r="BN1528" s="174"/>
      <c r="BO1528" s="174"/>
      <c r="BP1528" s="174"/>
      <c r="BQ1528" s="174"/>
      <c r="BR1528" s="174"/>
      <c r="BS1528" s="174"/>
      <c r="BT1528" s="174"/>
    </row>
    <row r="1529" spans="1:72" s="177" customFormat="1">
      <c r="A1529" s="178"/>
      <c r="B1529" s="178"/>
      <c r="C1529" s="178"/>
      <c r="D1529" s="178"/>
      <c r="E1529" s="174"/>
      <c r="F1529" s="174"/>
      <c r="G1529" s="174"/>
      <c r="H1529" s="174"/>
      <c r="I1529" s="174"/>
      <c r="J1529" s="174"/>
      <c r="K1529" s="174"/>
      <c r="L1529" s="174"/>
      <c r="M1529" s="174"/>
      <c r="N1529" s="174"/>
      <c r="O1529" s="174"/>
      <c r="P1529" s="174"/>
      <c r="Q1529" s="174"/>
      <c r="R1529" s="174"/>
      <c r="S1529" s="174"/>
      <c r="T1529" s="174"/>
      <c r="U1529" s="174"/>
      <c r="V1529" s="174"/>
      <c r="W1529" s="174"/>
      <c r="X1529" s="174"/>
      <c r="Y1529" s="174"/>
      <c r="Z1529" s="174"/>
      <c r="AA1529" s="174"/>
      <c r="AB1529" s="174"/>
      <c r="AC1529" s="174"/>
      <c r="AD1529" s="174"/>
      <c r="AE1529" s="174"/>
      <c r="AF1529" s="174"/>
      <c r="AG1529" s="174"/>
      <c r="AH1529" s="174"/>
      <c r="AI1529" s="174"/>
      <c r="AJ1529" s="174"/>
      <c r="AK1529" s="174"/>
      <c r="AL1529" s="174"/>
      <c r="AM1529" s="174"/>
      <c r="AN1529" s="174"/>
      <c r="AO1529" s="174"/>
      <c r="AP1529" s="174"/>
      <c r="AQ1529" s="174"/>
      <c r="AR1529" s="174"/>
      <c r="AS1529" s="174"/>
      <c r="AT1529" s="174"/>
      <c r="AU1529" s="174"/>
      <c r="AV1529" s="174"/>
      <c r="AW1529" s="174"/>
      <c r="AX1529" s="174"/>
      <c r="AY1529" s="174"/>
      <c r="AZ1529" s="174"/>
      <c r="BA1529" s="174"/>
      <c r="BB1529" s="174"/>
      <c r="BC1529" s="174"/>
      <c r="BD1529" s="174"/>
      <c r="BE1529" s="174"/>
      <c r="BF1529" s="174"/>
      <c r="BG1529" s="174"/>
      <c r="BH1529" s="174"/>
      <c r="BI1529" s="174"/>
      <c r="BJ1529" s="174"/>
      <c r="BK1529" s="174"/>
      <c r="BL1529" s="174"/>
      <c r="BM1529" s="174"/>
      <c r="BN1529" s="174"/>
      <c r="BO1529" s="174"/>
      <c r="BP1529" s="174"/>
      <c r="BQ1529" s="174"/>
      <c r="BR1529" s="174"/>
      <c r="BS1529" s="174"/>
      <c r="BT1529" s="174"/>
    </row>
    <row r="1530" spans="1:72" s="177" customFormat="1">
      <c r="A1530" s="178"/>
      <c r="B1530" s="178"/>
      <c r="C1530" s="178"/>
      <c r="D1530" s="178"/>
      <c r="E1530" s="174"/>
      <c r="F1530" s="174"/>
      <c r="G1530" s="174"/>
      <c r="H1530" s="174"/>
      <c r="I1530" s="174"/>
      <c r="J1530" s="174"/>
      <c r="K1530" s="174"/>
      <c r="L1530" s="174"/>
      <c r="M1530" s="174"/>
      <c r="N1530" s="174"/>
      <c r="O1530" s="174"/>
      <c r="P1530" s="174"/>
      <c r="Q1530" s="174"/>
      <c r="R1530" s="174"/>
      <c r="S1530" s="174"/>
      <c r="T1530" s="174"/>
      <c r="U1530" s="174"/>
      <c r="V1530" s="174"/>
      <c r="W1530" s="174"/>
      <c r="X1530" s="174"/>
      <c r="Y1530" s="174"/>
      <c r="Z1530" s="174"/>
      <c r="AA1530" s="174"/>
      <c r="AB1530" s="174"/>
      <c r="AC1530" s="174"/>
      <c r="AD1530" s="174"/>
      <c r="AE1530" s="174"/>
      <c r="AF1530" s="174"/>
      <c r="AG1530" s="174"/>
      <c r="AH1530" s="174"/>
      <c r="AI1530" s="174"/>
      <c r="AJ1530" s="174"/>
      <c r="AK1530" s="174"/>
      <c r="AL1530" s="174"/>
      <c r="AM1530" s="174"/>
      <c r="AN1530" s="174"/>
      <c r="AO1530" s="174"/>
      <c r="AP1530" s="174"/>
      <c r="AQ1530" s="174"/>
      <c r="AR1530" s="174"/>
      <c r="AS1530" s="174"/>
      <c r="AT1530" s="174"/>
      <c r="AU1530" s="174"/>
      <c r="AV1530" s="174"/>
      <c r="AW1530" s="174"/>
      <c r="AX1530" s="174"/>
      <c r="AY1530" s="174"/>
      <c r="AZ1530" s="174"/>
      <c r="BA1530" s="174"/>
      <c r="BB1530" s="174"/>
      <c r="BC1530" s="174"/>
      <c r="BD1530" s="174"/>
      <c r="BE1530" s="174"/>
      <c r="BF1530" s="174"/>
      <c r="BG1530" s="174"/>
      <c r="BH1530" s="174"/>
      <c r="BI1530" s="174"/>
      <c r="BJ1530" s="174"/>
      <c r="BK1530" s="174"/>
      <c r="BL1530" s="174"/>
      <c r="BM1530" s="174"/>
      <c r="BN1530" s="174"/>
      <c r="BO1530" s="174"/>
      <c r="BP1530" s="174"/>
      <c r="BQ1530" s="174"/>
      <c r="BR1530" s="174"/>
      <c r="BS1530" s="174"/>
      <c r="BT1530" s="174"/>
    </row>
    <row r="1531" spans="1:72" s="177" customFormat="1">
      <c r="A1531" s="178"/>
      <c r="B1531" s="178"/>
      <c r="C1531" s="178"/>
      <c r="D1531" s="178"/>
      <c r="E1531" s="174"/>
      <c r="F1531" s="174"/>
      <c r="G1531" s="174"/>
      <c r="H1531" s="174"/>
      <c r="I1531" s="174"/>
      <c r="J1531" s="174"/>
      <c r="K1531" s="174"/>
      <c r="L1531" s="174"/>
      <c r="M1531" s="174"/>
      <c r="N1531" s="174"/>
      <c r="O1531" s="174"/>
      <c r="P1531" s="174"/>
      <c r="Q1531" s="174"/>
      <c r="R1531" s="174"/>
      <c r="S1531" s="174"/>
      <c r="T1531" s="174"/>
      <c r="U1531" s="174"/>
      <c r="V1531" s="174"/>
      <c r="W1531" s="174"/>
      <c r="X1531" s="174"/>
      <c r="Y1531" s="174"/>
      <c r="Z1531" s="174"/>
      <c r="AA1531" s="174"/>
      <c r="AB1531" s="174"/>
      <c r="AC1531" s="174"/>
      <c r="AD1531" s="174"/>
      <c r="AE1531" s="174"/>
      <c r="AF1531" s="174"/>
      <c r="AG1531" s="174"/>
      <c r="AH1531" s="174"/>
      <c r="AI1531" s="174"/>
      <c r="AJ1531" s="174"/>
      <c r="AK1531" s="174"/>
      <c r="AL1531" s="174"/>
      <c r="AM1531" s="174"/>
      <c r="AN1531" s="174"/>
      <c r="AO1531" s="174"/>
      <c r="AP1531" s="174"/>
      <c r="AQ1531" s="174"/>
      <c r="AR1531" s="174"/>
      <c r="AS1531" s="174"/>
      <c r="AT1531" s="174"/>
      <c r="AU1531" s="174"/>
      <c r="AV1531" s="174"/>
      <c r="AW1531" s="174"/>
      <c r="AX1531" s="174"/>
      <c r="AY1531" s="174"/>
      <c r="AZ1531" s="174"/>
      <c r="BA1531" s="174"/>
      <c r="BB1531" s="174"/>
      <c r="BC1531" s="174"/>
      <c r="BD1531" s="174"/>
      <c r="BE1531" s="174"/>
      <c r="BF1531" s="174"/>
      <c r="BG1531" s="174"/>
      <c r="BH1531" s="174"/>
      <c r="BI1531" s="174"/>
      <c r="BJ1531" s="174"/>
      <c r="BK1531" s="174"/>
      <c r="BL1531" s="174"/>
      <c r="BM1531" s="174"/>
      <c r="BN1531" s="174"/>
      <c r="BO1531" s="174"/>
      <c r="BP1531" s="174"/>
      <c r="BQ1531" s="174"/>
      <c r="BR1531" s="174"/>
      <c r="BS1531" s="174"/>
      <c r="BT1531" s="174"/>
    </row>
    <row r="1532" spans="1:72" s="177" customFormat="1">
      <c r="A1532" s="178"/>
      <c r="B1532" s="178"/>
      <c r="C1532" s="178"/>
      <c r="D1532" s="178"/>
      <c r="E1532" s="174"/>
      <c r="F1532" s="174"/>
      <c r="G1532" s="174"/>
      <c r="H1532" s="174"/>
      <c r="I1532" s="174"/>
      <c r="J1532" s="174"/>
      <c r="K1532" s="174"/>
      <c r="L1532" s="174"/>
      <c r="M1532" s="174"/>
      <c r="N1532" s="174"/>
      <c r="O1532" s="174"/>
      <c r="P1532" s="174"/>
      <c r="Q1532" s="174"/>
      <c r="R1532" s="174"/>
      <c r="S1532" s="174"/>
      <c r="T1532" s="174"/>
      <c r="U1532" s="174"/>
      <c r="V1532" s="174"/>
      <c r="W1532" s="174"/>
      <c r="X1532" s="174"/>
      <c r="Y1532" s="174"/>
      <c r="Z1532" s="174"/>
      <c r="AA1532" s="174"/>
      <c r="AB1532" s="174"/>
      <c r="AC1532" s="174"/>
      <c r="AD1532" s="174"/>
      <c r="AE1532" s="174"/>
      <c r="AF1532" s="174"/>
      <c r="AG1532" s="174"/>
      <c r="AH1532" s="174"/>
      <c r="AI1532" s="174"/>
      <c r="AJ1532" s="174"/>
      <c r="AK1532" s="174"/>
      <c r="AL1532" s="174"/>
      <c r="AM1532" s="174"/>
      <c r="AN1532" s="174"/>
      <c r="AO1532" s="174"/>
      <c r="AP1532" s="174"/>
      <c r="AQ1532" s="174"/>
      <c r="AR1532" s="174"/>
      <c r="AS1532" s="174"/>
      <c r="AT1532" s="174"/>
      <c r="AU1532" s="174"/>
      <c r="AV1532" s="174"/>
      <c r="AW1532" s="174"/>
      <c r="AX1532" s="174"/>
      <c r="AY1532" s="174"/>
      <c r="AZ1532" s="174"/>
      <c r="BA1532" s="174"/>
      <c r="BB1532" s="174"/>
      <c r="BC1532" s="174"/>
      <c r="BD1532" s="174"/>
      <c r="BE1532" s="174"/>
      <c r="BF1532" s="174"/>
      <c r="BG1532" s="174"/>
      <c r="BH1532" s="174"/>
      <c r="BI1532" s="174"/>
      <c r="BJ1532" s="174"/>
      <c r="BK1532" s="174"/>
      <c r="BL1532" s="174"/>
      <c r="BM1532" s="174"/>
      <c r="BN1532" s="174"/>
      <c r="BO1532" s="174"/>
      <c r="BP1532" s="174"/>
      <c r="BQ1532" s="174"/>
      <c r="BR1532" s="174"/>
      <c r="BS1532" s="174"/>
      <c r="BT1532" s="174"/>
    </row>
    <row r="1533" spans="1:72" s="177" customFormat="1">
      <c r="A1533" s="178"/>
      <c r="B1533" s="178"/>
      <c r="C1533" s="178"/>
      <c r="D1533" s="178"/>
      <c r="E1533" s="174"/>
      <c r="F1533" s="174"/>
      <c r="G1533" s="174"/>
      <c r="H1533" s="174"/>
      <c r="I1533" s="174"/>
      <c r="J1533" s="174"/>
      <c r="K1533" s="174"/>
      <c r="L1533" s="174"/>
      <c r="M1533" s="174"/>
      <c r="N1533" s="174"/>
      <c r="O1533" s="174"/>
      <c r="P1533" s="174"/>
      <c r="Q1533" s="174"/>
      <c r="R1533" s="174"/>
      <c r="S1533" s="174"/>
      <c r="T1533" s="174"/>
      <c r="U1533" s="174"/>
      <c r="V1533" s="174"/>
      <c r="W1533" s="174"/>
      <c r="X1533" s="174"/>
      <c r="Y1533" s="174"/>
      <c r="Z1533" s="174"/>
      <c r="AA1533" s="174"/>
      <c r="AB1533" s="174"/>
      <c r="AC1533" s="174"/>
      <c r="AD1533" s="174"/>
      <c r="AE1533" s="174"/>
      <c r="AF1533" s="174"/>
      <c r="AG1533" s="174"/>
      <c r="AH1533" s="174"/>
      <c r="AI1533" s="174"/>
      <c r="AJ1533" s="174"/>
      <c r="AK1533" s="174"/>
      <c r="AL1533" s="174"/>
      <c r="AM1533" s="174"/>
      <c r="AN1533" s="174"/>
      <c r="AO1533" s="174"/>
      <c r="AP1533" s="174"/>
      <c r="AQ1533" s="174"/>
      <c r="AR1533" s="174"/>
      <c r="AS1533" s="174"/>
      <c r="AT1533" s="174"/>
      <c r="AU1533" s="174"/>
      <c r="AV1533" s="174"/>
      <c r="AW1533" s="174"/>
      <c r="AX1533" s="174"/>
      <c r="AY1533" s="174"/>
      <c r="AZ1533" s="174"/>
      <c r="BA1533" s="174"/>
      <c r="BB1533" s="174"/>
      <c r="BC1533" s="174"/>
      <c r="BD1533" s="174"/>
      <c r="BE1533" s="174"/>
      <c r="BF1533" s="174"/>
      <c r="BG1533" s="174"/>
      <c r="BH1533" s="174"/>
      <c r="BI1533" s="174"/>
      <c r="BJ1533" s="174"/>
      <c r="BK1533" s="174"/>
      <c r="BL1533" s="174"/>
      <c r="BM1533" s="174"/>
      <c r="BN1533" s="174"/>
      <c r="BO1533" s="174"/>
      <c r="BP1533" s="174"/>
      <c r="BQ1533" s="174"/>
      <c r="BR1533" s="174"/>
      <c r="BS1533" s="174"/>
      <c r="BT1533" s="174"/>
    </row>
    <row r="1534" spans="1:72" s="177" customFormat="1">
      <c r="A1534" s="178"/>
      <c r="B1534" s="178"/>
      <c r="C1534" s="178"/>
      <c r="D1534" s="178"/>
      <c r="E1534" s="174"/>
      <c r="F1534" s="174"/>
      <c r="G1534" s="174"/>
      <c r="H1534" s="174"/>
      <c r="I1534" s="174"/>
      <c r="J1534" s="174"/>
      <c r="K1534" s="174"/>
      <c r="L1534" s="174"/>
      <c r="M1534" s="174"/>
      <c r="N1534" s="174"/>
      <c r="O1534" s="174"/>
      <c r="P1534" s="174"/>
      <c r="Q1534" s="174"/>
      <c r="R1534" s="174"/>
      <c r="S1534" s="174"/>
      <c r="T1534" s="174"/>
      <c r="U1534" s="174"/>
      <c r="V1534" s="174"/>
      <c r="W1534" s="174"/>
      <c r="X1534" s="174"/>
      <c r="Y1534" s="174"/>
      <c r="Z1534" s="174"/>
      <c r="AA1534" s="174"/>
      <c r="AB1534" s="174"/>
      <c r="AC1534" s="174"/>
      <c r="AD1534" s="174"/>
      <c r="AE1534" s="174"/>
      <c r="AF1534" s="174"/>
      <c r="AG1534" s="174"/>
      <c r="AH1534" s="174"/>
      <c r="AI1534" s="174"/>
      <c r="AJ1534" s="174"/>
      <c r="AK1534" s="174"/>
      <c r="AL1534" s="174"/>
      <c r="AM1534" s="174"/>
      <c r="AN1534" s="174"/>
      <c r="AO1534" s="174"/>
      <c r="AP1534" s="174"/>
      <c r="AQ1534" s="174"/>
      <c r="AR1534" s="174"/>
      <c r="AS1534" s="174"/>
      <c r="AT1534" s="174"/>
      <c r="AU1534" s="174"/>
      <c r="AV1534" s="174"/>
      <c r="AW1534" s="174"/>
      <c r="AX1534" s="174"/>
      <c r="AY1534" s="174"/>
      <c r="AZ1534" s="174"/>
      <c r="BA1534" s="174"/>
      <c r="BB1534" s="174"/>
      <c r="BC1534" s="174"/>
      <c r="BD1534" s="174"/>
      <c r="BE1534" s="174"/>
      <c r="BF1534" s="174"/>
      <c r="BG1534" s="174"/>
      <c r="BH1534" s="174"/>
      <c r="BI1534" s="174"/>
      <c r="BJ1534" s="174"/>
      <c r="BK1534" s="174"/>
      <c r="BL1534" s="174"/>
      <c r="BM1534" s="174"/>
      <c r="BN1534" s="174"/>
      <c r="BO1534" s="174"/>
      <c r="BP1534" s="174"/>
      <c r="BQ1534" s="174"/>
      <c r="BR1534" s="174"/>
      <c r="BS1534" s="174"/>
      <c r="BT1534" s="174"/>
    </row>
    <row r="1535" spans="1:72" s="177" customFormat="1">
      <c r="A1535" s="178"/>
      <c r="B1535" s="178"/>
      <c r="C1535" s="178"/>
      <c r="D1535" s="178"/>
      <c r="E1535" s="174"/>
      <c r="F1535" s="174"/>
      <c r="G1535" s="174"/>
      <c r="H1535" s="174"/>
      <c r="I1535" s="174"/>
      <c r="J1535" s="174"/>
      <c r="K1535" s="174"/>
      <c r="L1535" s="174"/>
      <c r="M1535" s="174"/>
      <c r="N1535" s="174"/>
      <c r="O1535" s="174"/>
      <c r="P1535" s="174"/>
      <c r="Q1535" s="174"/>
      <c r="R1535" s="174"/>
      <c r="S1535" s="174"/>
      <c r="T1535" s="174"/>
      <c r="U1535" s="174"/>
      <c r="V1535" s="174"/>
      <c r="W1535" s="174"/>
      <c r="X1535" s="174"/>
      <c r="Y1535" s="174"/>
      <c r="Z1535" s="174"/>
      <c r="AA1535" s="174"/>
      <c r="AB1535" s="174"/>
      <c r="AC1535" s="174"/>
      <c r="AD1535" s="174"/>
      <c r="AE1535" s="174"/>
      <c r="AF1535" s="174"/>
      <c r="AG1535" s="174"/>
      <c r="AH1535" s="174"/>
      <c r="AI1535" s="174"/>
      <c r="AJ1535" s="174"/>
      <c r="AK1535" s="174"/>
      <c r="AL1535" s="174"/>
      <c r="AM1535" s="174"/>
      <c r="AN1535" s="174"/>
      <c r="AO1535" s="174"/>
      <c r="AP1535" s="174"/>
      <c r="AQ1535" s="174"/>
      <c r="AR1535" s="174"/>
      <c r="AS1535" s="174"/>
      <c r="AT1535" s="174"/>
      <c r="AU1535" s="174"/>
      <c r="AV1535" s="174"/>
      <c r="AW1535" s="174"/>
      <c r="AX1535" s="174"/>
      <c r="AY1535" s="174"/>
      <c r="AZ1535" s="174"/>
      <c r="BA1535" s="174"/>
      <c r="BB1535" s="174"/>
      <c r="BC1535" s="174"/>
      <c r="BD1535" s="174"/>
      <c r="BE1535" s="174"/>
      <c r="BF1535" s="174"/>
      <c r="BG1535" s="174"/>
      <c r="BH1535" s="174"/>
      <c r="BI1535" s="174"/>
      <c r="BJ1535" s="174"/>
      <c r="BK1535" s="174"/>
      <c r="BL1535" s="174"/>
      <c r="BM1535" s="174"/>
      <c r="BN1535" s="174"/>
      <c r="BO1535" s="174"/>
      <c r="BP1535" s="174"/>
      <c r="BQ1535" s="174"/>
      <c r="BR1535" s="174"/>
      <c r="BS1535" s="174"/>
      <c r="BT1535" s="174"/>
    </row>
    <row r="1536" spans="1:72" s="177" customFormat="1">
      <c r="A1536" s="178"/>
      <c r="B1536" s="178"/>
      <c r="C1536" s="178"/>
      <c r="D1536" s="178"/>
      <c r="E1536" s="174"/>
      <c r="F1536" s="174"/>
      <c r="G1536" s="174"/>
      <c r="H1536" s="174"/>
      <c r="I1536" s="174"/>
      <c r="J1536" s="174"/>
      <c r="K1536" s="174"/>
      <c r="L1536" s="174"/>
      <c r="M1536" s="174"/>
      <c r="N1536" s="174"/>
      <c r="O1536" s="174"/>
      <c r="P1536" s="174"/>
      <c r="Q1536" s="174"/>
      <c r="R1536" s="174"/>
      <c r="S1536" s="174"/>
      <c r="T1536" s="174"/>
      <c r="U1536" s="174"/>
      <c r="V1536" s="174"/>
      <c r="W1536" s="174"/>
      <c r="X1536" s="174"/>
      <c r="Y1536" s="174"/>
      <c r="Z1536" s="174"/>
      <c r="AA1536" s="174"/>
      <c r="AB1536" s="174"/>
      <c r="AC1536" s="174"/>
      <c r="AD1536" s="174"/>
      <c r="AE1536" s="174"/>
      <c r="AF1536" s="174"/>
      <c r="AG1536" s="174"/>
      <c r="AH1536" s="174"/>
      <c r="AI1536" s="174"/>
      <c r="AJ1536" s="174"/>
      <c r="AK1536" s="174"/>
      <c r="AL1536" s="174"/>
      <c r="AM1536" s="174"/>
      <c r="AN1536" s="174"/>
      <c r="AO1536" s="174"/>
      <c r="AP1536" s="174"/>
      <c r="AQ1536" s="174"/>
      <c r="AR1536" s="174"/>
      <c r="AS1536" s="174"/>
      <c r="AT1536" s="174"/>
      <c r="AU1536" s="174"/>
      <c r="AV1536" s="174"/>
      <c r="AW1536" s="174"/>
      <c r="AX1536" s="174"/>
      <c r="AY1536" s="174"/>
      <c r="AZ1536" s="174"/>
      <c r="BA1536" s="174"/>
      <c r="BB1536" s="174"/>
      <c r="BC1536" s="174"/>
      <c r="BD1536" s="174"/>
      <c r="BE1536" s="174"/>
      <c r="BF1536" s="174"/>
      <c r="BG1536" s="174"/>
      <c r="BH1536" s="174"/>
      <c r="BI1536" s="174"/>
      <c r="BJ1536" s="174"/>
      <c r="BK1536" s="174"/>
      <c r="BL1536" s="174"/>
      <c r="BM1536" s="174"/>
      <c r="BN1536" s="174"/>
      <c r="BO1536" s="174"/>
      <c r="BP1536" s="174"/>
      <c r="BQ1536" s="174"/>
      <c r="BR1536" s="174"/>
      <c r="BS1536" s="174"/>
      <c r="BT1536" s="174"/>
    </row>
    <row r="1537" spans="1:72" s="177" customFormat="1">
      <c r="A1537" s="178"/>
      <c r="B1537" s="178"/>
      <c r="C1537" s="178"/>
      <c r="D1537" s="178"/>
      <c r="E1537" s="174"/>
      <c r="F1537" s="174"/>
      <c r="G1537" s="174"/>
      <c r="H1537" s="174"/>
      <c r="I1537" s="174"/>
      <c r="J1537" s="174"/>
      <c r="K1537" s="174"/>
      <c r="L1537" s="174"/>
      <c r="M1537" s="174"/>
      <c r="N1537" s="174"/>
      <c r="O1537" s="174"/>
      <c r="P1537" s="174"/>
      <c r="Q1537" s="174"/>
      <c r="R1537" s="174"/>
      <c r="S1537" s="174"/>
      <c r="T1537" s="174"/>
      <c r="U1537" s="174"/>
      <c r="V1537" s="174"/>
      <c r="W1537" s="174"/>
      <c r="X1537" s="174"/>
      <c r="Y1537" s="174"/>
      <c r="Z1537" s="174"/>
      <c r="AA1537" s="174"/>
      <c r="AB1537" s="174"/>
      <c r="AC1537" s="174"/>
      <c r="AD1537" s="174"/>
      <c r="AE1537" s="174"/>
      <c r="AF1537" s="174"/>
      <c r="AG1537" s="174"/>
      <c r="AH1537" s="174"/>
      <c r="AI1537" s="174"/>
      <c r="AJ1537" s="174"/>
      <c r="AK1537" s="174"/>
      <c r="AL1537" s="174"/>
      <c r="AM1537" s="174"/>
      <c r="AN1537" s="174"/>
      <c r="AO1537" s="174"/>
      <c r="AP1537" s="174"/>
      <c r="AQ1537" s="174"/>
      <c r="AR1537" s="174"/>
      <c r="AS1537" s="174"/>
      <c r="AT1537" s="174"/>
      <c r="AU1537" s="174"/>
      <c r="AV1537" s="174"/>
      <c r="AW1537" s="174"/>
      <c r="AX1537" s="174"/>
      <c r="AY1537" s="174"/>
      <c r="AZ1537" s="174"/>
      <c r="BA1537" s="174"/>
      <c r="BB1537" s="174"/>
      <c r="BC1537" s="174"/>
      <c r="BD1537" s="174"/>
      <c r="BE1537" s="174"/>
      <c r="BF1537" s="174"/>
      <c r="BG1537" s="174"/>
      <c r="BH1537" s="174"/>
      <c r="BI1537" s="174"/>
      <c r="BJ1537" s="174"/>
      <c r="BK1537" s="174"/>
      <c r="BL1537" s="174"/>
      <c r="BM1537" s="174"/>
      <c r="BN1537" s="174"/>
      <c r="BO1537" s="174"/>
      <c r="BP1537" s="174"/>
      <c r="BQ1537" s="174"/>
      <c r="BR1537" s="174"/>
      <c r="BS1537" s="174"/>
      <c r="BT1537" s="174"/>
    </row>
    <row r="1538" spans="1:72" s="177" customFormat="1">
      <c r="A1538" s="178"/>
      <c r="B1538" s="178"/>
      <c r="C1538" s="178"/>
      <c r="D1538" s="178"/>
      <c r="E1538" s="174"/>
      <c r="F1538" s="174"/>
      <c r="G1538" s="174"/>
      <c r="H1538" s="174"/>
      <c r="I1538" s="174"/>
      <c r="J1538" s="174"/>
      <c r="K1538" s="174"/>
      <c r="L1538" s="174"/>
      <c r="M1538" s="174"/>
      <c r="N1538" s="174"/>
      <c r="O1538" s="174"/>
      <c r="P1538" s="174"/>
      <c r="Q1538" s="174"/>
      <c r="R1538" s="174"/>
      <c r="S1538" s="174"/>
      <c r="T1538" s="174"/>
      <c r="U1538" s="174"/>
      <c r="V1538" s="174"/>
      <c r="W1538" s="174"/>
      <c r="X1538" s="174"/>
      <c r="Y1538" s="174"/>
      <c r="Z1538" s="174"/>
      <c r="AA1538" s="174"/>
      <c r="AB1538" s="174"/>
      <c r="AC1538" s="174"/>
      <c r="AD1538" s="174"/>
      <c r="AE1538" s="174"/>
      <c r="AF1538" s="174"/>
      <c r="AG1538" s="174"/>
      <c r="AH1538" s="174"/>
      <c r="AI1538" s="174"/>
      <c r="AJ1538" s="174"/>
      <c r="AK1538" s="174"/>
      <c r="AL1538" s="174"/>
      <c r="AM1538" s="174"/>
      <c r="AN1538" s="174"/>
      <c r="AO1538" s="174"/>
      <c r="AP1538" s="174"/>
      <c r="AQ1538" s="174"/>
      <c r="AR1538" s="174"/>
      <c r="AS1538" s="174"/>
      <c r="AT1538" s="174"/>
      <c r="AU1538" s="174"/>
      <c r="AV1538" s="174"/>
      <c r="AW1538" s="174"/>
      <c r="AX1538" s="174"/>
      <c r="AY1538" s="174"/>
      <c r="AZ1538" s="174"/>
      <c r="BA1538" s="174"/>
      <c r="BB1538" s="174"/>
      <c r="BC1538" s="174"/>
      <c r="BD1538" s="174"/>
      <c r="BE1538" s="174"/>
      <c r="BF1538" s="174"/>
      <c r="BG1538" s="174"/>
      <c r="BH1538" s="174"/>
      <c r="BI1538" s="174"/>
      <c r="BJ1538" s="174"/>
      <c r="BK1538" s="174"/>
      <c r="BL1538" s="174"/>
      <c r="BM1538" s="174"/>
      <c r="BN1538" s="174"/>
      <c r="BO1538" s="174"/>
      <c r="BP1538" s="174"/>
      <c r="BQ1538" s="174"/>
      <c r="BR1538" s="174"/>
      <c r="BS1538" s="174"/>
      <c r="BT1538" s="174"/>
    </row>
    <row r="1539" spans="1:72" s="177" customFormat="1">
      <c r="A1539" s="178"/>
      <c r="B1539" s="178"/>
      <c r="C1539" s="178"/>
      <c r="D1539" s="178"/>
      <c r="E1539" s="174"/>
      <c r="F1539" s="174"/>
      <c r="G1539" s="174"/>
      <c r="H1539" s="174"/>
      <c r="I1539" s="174"/>
      <c r="J1539" s="174"/>
      <c r="K1539" s="174"/>
      <c r="L1539" s="174"/>
      <c r="M1539" s="174"/>
      <c r="N1539" s="174"/>
      <c r="O1539" s="174"/>
      <c r="P1539" s="174"/>
      <c r="Q1539" s="174"/>
      <c r="R1539" s="174"/>
      <c r="S1539" s="174"/>
      <c r="T1539" s="174"/>
      <c r="U1539" s="174"/>
      <c r="V1539" s="174"/>
      <c r="W1539" s="174"/>
      <c r="X1539" s="174"/>
      <c r="Y1539" s="174"/>
      <c r="Z1539" s="174"/>
      <c r="AA1539" s="174"/>
      <c r="AB1539" s="174"/>
      <c r="AC1539" s="174"/>
      <c r="AD1539" s="174"/>
      <c r="AE1539" s="174"/>
      <c r="AF1539" s="174"/>
      <c r="AG1539" s="174"/>
      <c r="AH1539" s="174"/>
      <c r="AI1539" s="174"/>
      <c r="AJ1539" s="174"/>
      <c r="AK1539" s="174"/>
      <c r="AL1539" s="174"/>
      <c r="AM1539" s="174"/>
      <c r="AN1539" s="174"/>
      <c r="AO1539" s="174"/>
      <c r="AP1539" s="174"/>
      <c r="AQ1539" s="174"/>
      <c r="AR1539" s="174"/>
      <c r="AS1539" s="174"/>
      <c r="AT1539" s="174"/>
      <c r="AU1539" s="174"/>
      <c r="AV1539" s="174"/>
      <c r="AW1539" s="174"/>
      <c r="AX1539" s="174"/>
      <c r="AY1539" s="174"/>
      <c r="AZ1539" s="174"/>
      <c r="BA1539" s="174"/>
      <c r="BB1539" s="174"/>
      <c r="BC1539" s="174"/>
      <c r="BD1539" s="174"/>
      <c r="BE1539" s="174"/>
      <c r="BF1539" s="174"/>
      <c r="BG1539" s="174"/>
      <c r="BH1539" s="174"/>
      <c r="BI1539" s="174"/>
      <c r="BJ1539" s="174"/>
      <c r="BK1539" s="174"/>
      <c r="BL1539" s="174"/>
      <c r="BM1539" s="174"/>
      <c r="BN1539" s="174"/>
      <c r="BO1539" s="174"/>
      <c r="BP1539" s="174"/>
      <c r="BQ1539" s="174"/>
      <c r="BR1539" s="174"/>
      <c r="BS1539" s="174"/>
      <c r="BT1539" s="174"/>
    </row>
    <row r="1540" spans="1:72" s="177" customFormat="1">
      <c r="A1540" s="178"/>
      <c r="B1540" s="178"/>
      <c r="C1540" s="178"/>
      <c r="D1540" s="178"/>
      <c r="E1540" s="174"/>
      <c r="F1540" s="174"/>
      <c r="G1540" s="174"/>
      <c r="H1540" s="174"/>
      <c r="I1540" s="174"/>
      <c r="J1540" s="174"/>
      <c r="K1540" s="174"/>
      <c r="L1540" s="174"/>
      <c r="M1540" s="174"/>
      <c r="N1540" s="174"/>
      <c r="O1540" s="174"/>
      <c r="P1540" s="174"/>
      <c r="Q1540" s="174"/>
      <c r="R1540" s="174"/>
      <c r="S1540" s="174"/>
      <c r="T1540" s="174"/>
      <c r="U1540" s="174"/>
      <c r="V1540" s="174"/>
      <c r="W1540" s="174"/>
      <c r="X1540" s="174"/>
      <c r="Y1540" s="174"/>
      <c r="Z1540" s="174"/>
      <c r="AA1540" s="174"/>
      <c r="AB1540" s="174"/>
      <c r="AC1540" s="174"/>
      <c r="AD1540" s="174"/>
      <c r="AE1540" s="174"/>
      <c r="AF1540" s="174"/>
      <c r="AG1540" s="174"/>
      <c r="AH1540" s="174"/>
      <c r="AI1540" s="174"/>
      <c r="AJ1540" s="174"/>
      <c r="AK1540" s="174"/>
      <c r="AL1540" s="174"/>
      <c r="AM1540" s="174"/>
      <c r="AN1540" s="174"/>
      <c r="AO1540" s="174"/>
      <c r="AP1540" s="174"/>
      <c r="AQ1540" s="174"/>
      <c r="AR1540" s="174"/>
      <c r="AS1540" s="174"/>
      <c r="AT1540" s="174"/>
      <c r="AU1540" s="174"/>
      <c r="AV1540" s="174"/>
      <c r="AW1540" s="174"/>
      <c r="AX1540" s="174"/>
      <c r="AY1540" s="174"/>
      <c r="AZ1540" s="174"/>
      <c r="BA1540" s="174"/>
      <c r="BB1540" s="174"/>
      <c r="BC1540" s="174"/>
      <c r="BD1540" s="174"/>
      <c r="BE1540" s="174"/>
      <c r="BF1540" s="174"/>
      <c r="BG1540" s="174"/>
      <c r="BH1540" s="174"/>
      <c r="BI1540" s="174"/>
      <c r="BJ1540" s="174"/>
      <c r="BK1540" s="174"/>
      <c r="BL1540" s="174"/>
      <c r="BM1540" s="174"/>
      <c r="BN1540" s="174"/>
      <c r="BO1540" s="174"/>
      <c r="BP1540" s="174"/>
      <c r="BQ1540" s="174"/>
      <c r="BR1540" s="174"/>
      <c r="BS1540" s="174"/>
      <c r="BT1540" s="174"/>
    </row>
    <row r="1541" spans="1:72" s="177" customFormat="1">
      <c r="A1541" s="178"/>
      <c r="B1541" s="178"/>
      <c r="C1541" s="178"/>
      <c r="D1541" s="178"/>
      <c r="E1541" s="174"/>
      <c r="F1541" s="174"/>
      <c r="G1541" s="174"/>
      <c r="H1541" s="174"/>
      <c r="I1541" s="174"/>
      <c r="J1541" s="174"/>
      <c r="K1541" s="174"/>
      <c r="L1541" s="174"/>
      <c r="M1541" s="174"/>
      <c r="N1541" s="174"/>
      <c r="O1541" s="174"/>
      <c r="P1541" s="174"/>
      <c r="Q1541" s="174"/>
      <c r="R1541" s="174"/>
      <c r="S1541" s="174"/>
      <c r="T1541" s="174"/>
      <c r="U1541" s="174"/>
      <c r="V1541" s="174"/>
      <c r="W1541" s="174"/>
      <c r="X1541" s="174"/>
      <c r="Y1541" s="174"/>
      <c r="Z1541" s="174"/>
      <c r="AA1541" s="174"/>
      <c r="AB1541" s="174"/>
      <c r="AC1541" s="174"/>
      <c r="AD1541" s="174"/>
      <c r="AE1541" s="174"/>
      <c r="AF1541" s="174"/>
      <c r="AG1541" s="174"/>
      <c r="AH1541" s="174"/>
      <c r="AI1541" s="174"/>
      <c r="AJ1541" s="174"/>
      <c r="AK1541" s="174"/>
      <c r="AL1541" s="174"/>
      <c r="AM1541" s="174"/>
      <c r="AN1541" s="174"/>
      <c r="AO1541" s="174"/>
      <c r="AP1541" s="174"/>
      <c r="AQ1541" s="174"/>
      <c r="AR1541" s="174"/>
      <c r="AS1541" s="174"/>
      <c r="AT1541" s="174"/>
      <c r="AU1541" s="174"/>
      <c r="AV1541" s="174"/>
      <c r="AW1541" s="174"/>
      <c r="AX1541" s="174"/>
      <c r="AY1541" s="174"/>
      <c r="AZ1541" s="174"/>
      <c r="BA1541" s="174"/>
      <c r="BB1541" s="174"/>
      <c r="BC1541" s="174"/>
      <c r="BD1541" s="174"/>
      <c r="BE1541" s="174"/>
      <c r="BF1541" s="174"/>
      <c r="BG1541" s="174"/>
      <c r="BH1541" s="174"/>
      <c r="BI1541" s="174"/>
      <c r="BJ1541" s="174"/>
      <c r="BK1541" s="174"/>
      <c r="BL1541" s="174"/>
      <c r="BM1541" s="174"/>
      <c r="BN1541" s="174"/>
      <c r="BO1541" s="174"/>
      <c r="BP1541" s="174"/>
      <c r="BQ1541" s="174"/>
      <c r="BR1541" s="174"/>
      <c r="BS1541" s="174"/>
      <c r="BT1541" s="174"/>
    </row>
    <row r="1542" spans="1:72" s="177" customFormat="1">
      <c r="A1542" s="178"/>
      <c r="B1542" s="178"/>
      <c r="C1542" s="178"/>
      <c r="D1542" s="178"/>
      <c r="E1542" s="174"/>
      <c r="F1542" s="174"/>
      <c r="G1542" s="174"/>
      <c r="H1542" s="174"/>
      <c r="I1542" s="174"/>
      <c r="J1542" s="174"/>
      <c r="K1542" s="174"/>
      <c r="L1542" s="174"/>
      <c r="M1542" s="174"/>
      <c r="N1542" s="174"/>
      <c r="O1542" s="174"/>
      <c r="P1542" s="174"/>
      <c r="Q1542" s="174"/>
      <c r="R1542" s="174"/>
      <c r="S1542" s="174"/>
      <c r="T1542" s="174"/>
      <c r="U1542" s="174"/>
      <c r="V1542" s="174"/>
      <c r="W1542" s="174"/>
      <c r="X1542" s="174"/>
      <c r="Y1542" s="174"/>
      <c r="Z1542" s="174"/>
      <c r="AA1542" s="174"/>
      <c r="AB1542" s="174"/>
      <c r="AC1542" s="174"/>
      <c r="AD1542" s="174"/>
      <c r="AE1542" s="174"/>
      <c r="AF1542" s="174"/>
      <c r="AG1542" s="174"/>
      <c r="AH1542" s="174"/>
      <c r="AI1542" s="174"/>
      <c r="AJ1542" s="174"/>
      <c r="AK1542" s="174"/>
      <c r="AL1542" s="174"/>
      <c r="AM1542" s="174"/>
      <c r="AN1542" s="174"/>
      <c r="AO1542" s="174"/>
      <c r="AP1542" s="174"/>
      <c r="AQ1542" s="174"/>
      <c r="AR1542" s="174"/>
      <c r="AS1542" s="174"/>
      <c r="AT1542" s="174"/>
      <c r="AU1542" s="174"/>
      <c r="AV1542" s="174"/>
      <c r="AW1542" s="174"/>
      <c r="AX1542" s="174"/>
      <c r="AY1542" s="174"/>
      <c r="AZ1542" s="174"/>
      <c r="BA1542" s="174"/>
      <c r="BB1542" s="174"/>
      <c r="BC1542" s="174"/>
      <c r="BD1542" s="174"/>
      <c r="BE1542" s="174"/>
      <c r="BF1542" s="174"/>
      <c r="BG1542" s="174"/>
      <c r="BH1542" s="174"/>
      <c r="BI1542" s="174"/>
      <c r="BJ1542" s="174"/>
      <c r="BK1542" s="174"/>
      <c r="BL1542" s="174"/>
      <c r="BM1542" s="174"/>
      <c r="BN1542" s="174"/>
      <c r="BO1542" s="174"/>
      <c r="BP1542" s="174"/>
      <c r="BQ1542" s="174"/>
      <c r="BR1542" s="174"/>
      <c r="BS1542" s="174"/>
      <c r="BT1542" s="174"/>
    </row>
    <row r="1543" spans="1:72" s="177" customFormat="1">
      <c r="A1543" s="178"/>
      <c r="B1543" s="178"/>
      <c r="C1543" s="178"/>
      <c r="D1543" s="178"/>
      <c r="E1543" s="174"/>
      <c r="F1543" s="174"/>
      <c r="G1543" s="174"/>
      <c r="H1543" s="174"/>
      <c r="I1543" s="174"/>
      <c r="J1543" s="174"/>
      <c r="K1543" s="174"/>
      <c r="L1543" s="174"/>
      <c r="M1543" s="174"/>
      <c r="N1543" s="174"/>
      <c r="O1543" s="174"/>
      <c r="P1543" s="174"/>
      <c r="Q1543" s="174"/>
      <c r="R1543" s="174"/>
      <c r="S1543" s="174"/>
      <c r="T1543" s="174"/>
      <c r="U1543" s="174"/>
      <c r="V1543" s="174"/>
      <c r="W1543" s="174"/>
      <c r="X1543" s="174"/>
      <c r="Y1543" s="174"/>
      <c r="Z1543" s="174"/>
      <c r="AA1543" s="174"/>
      <c r="AB1543" s="174"/>
      <c r="AC1543" s="174"/>
      <c r="AD1543" s="174"/>
      <c r="AE1543" s="174"/>
      <c r="AF1543" s="174"/>
      <c r="AG1543" s="174"/>
      <c r="AH1543" s="174"/>
      <c r="AI1543" s="174"/>
      <c r="AJ1543" s="174"/>
      <c r="AK1543" s="174"/>
      <c r="AL1543" s="174"/>
      <c r="AM1543" s="174"/>
      <c r="AN1543" s="174"/>
      <c r="AO1543" s="174"/>
      <c r="AP1543" s="174"/>
      <c r="AQ1543" s="174"/>
      <c r="AR1543" s="174"/>
      <c r="AS1543" s="174"/>
      <c r="AT1543" s="174"/>
      <c r="AU1543" s="174"/>
      <c r="AV1543" s="174"/>
      <c r="AW1543" s="174"/>
      <c r="AX1543" s="174"/>
      <c r="AY1543" s="174"/>
      <c r="AZ1543" s="174"/>
      <c r="BA1543" s="174"/>
      <c r="BB1543" s="174"/>
      <c r="BC1543" s="174"/>
      <c r="BD1543" s="174"/>
      <c r="BE1543" s="174"/>
      <c r="BF1543" s="174"/>
      <c r="BG1543" s="174"/>
      <c r="BH1543" s="174"/>
      <c r="BI1543" s="174"/>
      <c r="BJ1543" s="174"/>
      <c r="BK1543" s="174"/>
      <c r="BL1543" s="174"/>
      <c r="BM1543" s="174"/>
      <c r="BN1543" s="174"/>
      <c r="BO1543" s="174"/>
      <c r="BP1543" s="174"/>
      <c r="BQ1543" s="174"/>
      <c r="BR1543" s="174"/>
      <c r="BS1543" s="174"/>
      <c r="BT1543" s="174"/>
    </row>
    <row r="1544" spans="1:72" s="177" customFormat="1">
      <c r="A1544" s="178"/>
      <c r="B1544" s="178"/>
      <c r="C1544" s="178"/>
      <c r="D1544" s="178"/>
      <c r="E1544" s="174"/>
      <c r="F1544" s="174"/>
      <c r="G1544" s="174"/>
      <c r="H1544" s="174"/>
      <c r="I1544" s="174"/>
      <c r="J1544" s="174"/>
      <c r="K1544" s="174"/>
      <c r="L1544" s="174"/>
      <c r="M1544" s="174"/>
      <c r="N1544" s="174"/>
      <c r="O1544" s="174"/>
      <c r="P1544" s="174"/>
      <c r="Q1544" s="174"/>
      <c r="R1544" s="174"/>
      <c r="S1544" s="174"/>
      <c r="T1544" s="174"/>
      <c r="U1544" s="174"/>
      <c r="V1544" s="174"/>
      <c r="W1544" s="174"/>
      <c r="X1544" s="174"/>
      <c r="Y1544" s="174"/>
      <c r="Z1544" s="174"/>
      <c r="AA1544" s="174"/>
      <c r="AB1544" s="174"/>
      <c r="AC1544" s="174"/>
      <c r="AD1544" s="174"/>
      <c r="AE1544" s="174"/>
      <c r="AF1544" s="174"/>
      <c r="AG1544" s="174"/>
      <c r="AH1544" s="174"/>
      <c r="AI1544" s="174"/>
      <c r="AJ1544" s="174"/>
      <c r="AK1544" s="174"/>
      <c r="AL1544" s="174"/>
      <c r="AM1544" s="174"/>
      <c r="AN1544" s="174"/>
      <c r="AO1544" s="174"/>
      <c r="AP1544" s="174"/>
      <c r="AQ1544" s="174"/>
      <c r="AR1544" s="174"/>
      <c r="AS1544" s="174"/>
      <c r="AT1544" s="174"/>
      <c r="AU1544" s="174"/>
      <c r="AV1544" s="174"/>
      <c r="AW1544" s="174"/>
      <c r="AX1544" s="174"/>
      <c r="AY1544" s="174"/>
      <c r="AZ1544" s="174"/>
      <c r="BA1544" s="174"/>
      <c r="BB1544" s="174"/>
      <c r="BC1544" s="174"/>
      <c r="BD1544" s="174"/>
      <c r="BE1544" s="174"/>
      <c r="BF1544" s="174"/>
      <c r="BG1544" s="174"/>
      <c r="BH1544" s="174"/>
      <c r="BI1544" s="174"/>
      <c r="BJ1544" s="174"/>
      <c r="BK1544" s="174"/>
      <c r="BL1544" s="174"/>
      <c r="BM1544" s="174"/>
      <c r="BN1544" s="174"/>
      <c r="BO1544" s="174"/>
      <c r="BP1544" s="174"/>
      <c r="BQ1544" s="174"/>
      <c r="BR1544" s="174"/>
      <c r="BS1544" s="174"/>
      <c r="BT1544" s="174"/>
    </row>
    <row r="1545" spans="1:72" s="177" customFormat="1">
      <c r="A1545" s="178"/>
      <c r="B1545" s="178"/>
      <c r="C1545" s="178"/>
      <c r="D1545" s="178"/>
      <c r="E1545" s="174"/>
      <c r="F1545" s="174"/>
      <c r="G1545" s="174"/>
      <c r="H1545" s="174"/>
      <c r="I1545" s="174"/>
      <c r="J1545" s="174"/>
      <c r="K1545" s="174"/>
      <c r="L1545" s="174"/>
      <c r="M1545" s="174"/>
      <c r="N1545" s="174"/>
      <c r="O1545" s="174"/>
      <c r="P1545" s="174"/>
      <c r="Q1545" s="174"/>
      <c r="R1545" s="174"/>
      <c r="S1545" s="174"/>
      <c r="T1545" s="174"/>
      <c r="U1545" s="174"/>
      <c r="V1545" s="174"/>
      <c r="W1545" s="174"/>
      <c r="X1545" s="174"/>
      <c r="Y1545" s="174"/>
      <c r="Z1545" s="174"/>
      <c r="AA1545" s="174"/>
      <c r="AB1545" s="174"/>
      <c r="AC1545" s="174"/>
      <c r="AD1545" s="174"/>
      <c r="AE1545" s="174"/>
      <c r="AF1545" s="174"/>
      <c r="AG1545" s="174"/>
      <c r="AH1545" s="174"/>
      <c r="AI1545" s="174"/>
      <c r="AJ1545" s="174"/>
      <c r="AK1545" s="174"/>
      <c r="AL1545" s="174"/>
      <c r="AM1545" s="174"/>
      <c r="AN1545" s="174"/>
      <c r="AO1545" s="174"/>
      <c r="AP1545" s="174"/>
      <c r="AQ1545" s="174"/>
      <c r="AR1545" s="174"/>
      <c r="AS1545" s="174"/>
      <c r="AT1545" s="174"/>
      <c r="AU1545" s="174"/>
      <c r="AV1545" s="174"/>
      <c r="AW1545" s="174"/>
      <c r="AX1545" s="174"/>
      <c r="AY1545" s="174"/>
      <c r="AZ1545" s="174"/>
      <c r="BA1545" s="174"/>
      <c r="BB1545" s="174"/>
      <c r="BC1545" s="174"/>
      <c r="BD1545" s="174"/>
      <c r="BE1545" s="174"/>
      <c r="BF1545" s="174"/>
      <c r="BG1545" s="174"/>
      <c r="BH1545" s="174"/>
      <c r="BI1545" s="174"/>
      <c r="BJ1545" s="174"/>
      <c r="BK1545" s="174"/>
      <c r="BL1545" s="174"/>
      <c r="BM1545" s="174"/>
      <c r="BN1545" s="174"/>
      <c r="BO1545" s="174"/>
      <c r="BP1545" s="174"/>
      <c r="BQ1545" s="174"/>
      <c r="BR1545" s="174"/>
      <c r="BS1545" s="174"/>
      <c r="BT1545" s="174"/>
    </row>
    <row r="1546" spans="1:72" s="177" customFormat="1">
      <c r="A1546" s="178"/>
      <c r="B1546" s="178"/>
      <c r="C1546" s="178"/>
      <c r="D1546" s="178"/>
      <c r="E1546" s="174"/>
      <c r="F1546" s="174"/>
      <c r="G1546" s="174"/>
      <c r="H1546" s="174"/>
      <c r="I1546" s="174"/>
      <c r="J1546" s="174"/>
      <c r="K1546" s="174"/>
      <c r="L1546" s="174"/>
      <c r="M1546" s="174"/>
      <c r="N1546" s="174"/>
      <c r="O1546" s="174"/>
      <c r="P1546" s="174"/>
      <c r="Q1546" s="174"/>
      <c r="R1546" s="174"/>
      <c r="S1546" s="174"/>
      <c r="T1546" s="174"/>
      <c r="U1546" s="174"/>
      <c r="V1546" s="174"/>
      <c r="W1546" s="174"/>
      <c r="X1546" s="174"/>
      <c r="Y1546" s="174"/>
      <c r="Z1546" s="174"/>
      <c r="AA1546" s="174"/>
      <c r="AB1546" s="174"/>
      <c r="AC1546" s="174"/>
      <c r="AD1546" s="174"/>
      <c r="AE1546" s="174"/>
      <c r="AF1546" s="174"/>
      <c r="AG1546" s="174"/>
      <c r="AH1546" s="174"/>
      <c r="AI1546" s="174"/>
      <c r="AJ1546" s="174"/>
      <c r="AK1546" s="174"/>
      <c r="AL1546" s="174"/>
      <c r="AM1546" s="174"/>
      <c r="AN1546" s="174"/>
      <c r="AO1546" s="174"/>
      <c r="AP1546" s="174"/>
      <c r="AQ1546" s="174"/>
      <c r="AR1546" s="174"/>
      <c r="AS1546" s="174"/>
      <c r="AT1546" s="174"/>
      <c r="AU1546" s="174"/>
      <c r="AV1546" s="174"/>
      <c r="AW1546" s="174"/>
      <c r="AX1546" s="174"/>
      <c r="AY1546" s="174"/>
      <c r="AZ1546" s="174"/>
      <c r="BA1546" s="174"/>
      <c r="BB1546" s="174"/>
      <c r="BC1546" s="174"/>
      <c r="BD1546" s="174"/>
      <c r="BE1546" s="174"/>
      <c r="BF1546" s="174"/>
      <c r="BG1546" s="174"/>
      <c r="BH1546" s="174"/>
      <c r="BI1546" s="174"/>
      <c r="BJ1546" s="174"/>
      <c r="BK1546" s="174"/>
      <c r="BL1546" s="174"/>
      <c r="BM1546" s="174"/>
      <c r="BN1546" s="174"/>
      <c r="BO1546" s="174"/>
      <c r="BP1546" s="174"/>
      <c r="BQ1546" s="174"/>
      <c r="BR1546" s="174"/>
      <c r="BS1546" s="174"/>
      <c r="BT1546" s="174"/>
    </row>
    <row r="1547" spans="1:72" s="177" customFormat="1">
      <c r="A1547" s="178"/>
      <c r="B1547" s="178"/>
      <c r="C1547" s="178"/>
      <c r="D1547" s="178"/>
      <c r="E1547" s="174"/>
      <c r="F1547" s="174"/>
      <c r="G1547" s="174"/>
      <c r="H1547" s="174"/>
      <c r="I1547" s="174"/>
      <c r="J1547" s="174"/>
      <c r="K1547" s="174"/>
      <c r="L1547" s="174"/>
      <c r="M1547" s="174"/>
      <c r="N1547" s="174"/>
      <c r="O1547" s="174"/>
      <c r="P1547" s="174"/>
      <c r="Q1547" s="174"/>
      <c r="R1547" s="174"/>
      <c r="S1547" s="174"/>
      <c r="T1547" s="174"/>
      <c r="U1547" s="174"/>
      <c r="V1547" s="174"/>
      <c r="W1547" s="174"/>
      <c r="X1547" s="174"/>
      <c r="Y1547" s="174"/>
      <c r="Z1547" s="174"/>
      <c r="AA1547" s="174"/>
      <c r="AB1547" s="174"/>
      <c r="AC1547" s="174"/>
      <c r="AD1547" s="174"/>
      <c r="AE1547" s="174"/>
      <c r="AF1547" s="174"/>
      <c r="AG1547" s="174"/>
      <c r="AH1547" s="174"/>
      <c r="AI1547" s="174"/>
      <c r="AJ1547" s="174"/>
      <c r="AK1547" s="174"/>
      <c r="AL1547" s="174"/>
      <c r="AM1547" s="174"/>
      <c r="AN1547" s="174"/>
      <c r="AO1547" s="174"/>
      <c r="AP1547" s="174"/>
      <c r="AQ1547" s="174"/>
      <c r="AR1547" s="174"/>
      <c r="AS1547" s="174"/>
      <c r="AT1547" s="174"/>
      <c r="AU1547" s="174"/>
      <c r="AV1547" s="174"/>
      <c r="AW1547" s="174"/>
      <c r="AX1547" s="174"/>
      <c r="AY1547" s="174"/>
      <c r="AZ1547" s="174"/>
      <c r="BA1547" s="174"/>
      <c r="BB1547" s="174"/>
      <c r="BC1547" s="174"/>
      <c r="BD1547" s="174"/>
      <c r="BE1547" s="174"/>
      <c r="BF1547" s="174"/>
      <c r="BG1547" s="174"/>
      <c r="BH1547" s="174"/>
      <c r="BI1547" s="174"/>
      <c r="BJ1547" s="174"/>
      <c r="BK1547" s="174"/>
      <c r="BL1547" s="174"/>
      <c r="BM1547" s="174"/>
      <c r="BN1547" s="174"/>
      <c r="BO1547" s="174"/>
      <c r="BP1547" s="174"/>
      <c r="BQ1547" s="174"/>
      <c r="BR1547" s="174"/>
      <c r="BS1547" s="174"/>
      <c r="BT1547" s="174"/>
    </row>
    <row r="1548" spans="1:72" s="177" customFormat="1">
      <c r="A1548" s="178"/>
      <c r="B1548" s="178"/>
      <c r="C1548" s="178"/>
      <c r="D1548" s="178"/>
      <c r="E1548" s="174"/>
      <c r="F1548" s="174"/>
      <c r="G1548" s="174"/>
      <c r="H1548" s="174"/>
      <c r="I1548" s="174"/>
      <c r="J1548" s="174"/>
      <c r="K1548" s="174"/>
      <c r="L1548" s="174"/>
      <c r="M1548" s="174"/>
      <c r="N1548" s="174"/>
      <c r="O1548" s="174"/>
      <c r="P1548" s="174"/>
      <c r="Q1548" s="174"/>
      <c r="R1548" s="174"/>
      <c r="S1548" s="174"/>
      <c r="T1548" s="174"/>
      <c r="U1548" s="174"/>
      <c r="V1548" s="174"/>
      <c r="W1548" s="174"/>
      <c r="X1548" s="174"/>
      <c r="Y1548" s="174"/>
      <c r="Z1548" s="174"/>
      <c r="AA1548" s="174"/>
      <c r="AB1548" s="174"/>
      <c r="AC1548" s="174"/>
      <c r="AD1548" s="174"/>
      <c r="AE1548" s="174"/>
      <c r="AF1548" s="174"/>
      <c r="AG1548" s="174"/>
      <c r="AH1548" s="174"/>
      <c r="AI1548" s="174"/>
      <c r="AJ1548" s="174"/>
      <c r="AK1548" s="174"/>
      <c r="AL1548" s="174"/>
      <c r="AM1548" s="174"/>
      <c r="AN1548" s="174"/>
      <c r="AO1548" s="174"/>
      <c r="AP1548" s="174"/>
      <c r="AQ1548" s="174"/>
      <c r="AR1548" s="174"/>
      <c r="AS1548" s="174"/>
      <c r="AT1548" s="174"/>
      <c r="AU1548" s="174"/>
      <c r="AV1548" s="174"/>
      <c r="AW1548" s="174"/>
      <c r="AX1548" s="174"/>
      <c r="AY1548" s="174"/>
      <c r="AZ1548" s="174"/>
      <c r="BA1548" s="174"/>
      <c r="BB1548" s="174"/>
      <c r="BC1548" s="174"/>
      <c r="BD1548" s="174"/>
      <c r="BE1548" s="174"/>
      <c r="BF1548" s="174"/>
      <c r="BG1548" s="174"/>
      <c r="BH1548" s="174"/>
      <c r="BI1548" s="174"/>
      <c r="BJ1548" s="174"/>
      <c r="BK1548" s="174"/>
      <c r="BL1548" s="174"/>
      <c r="BM1548" s="174"/>
      <c r="BN1548" s="174"/>
      <c r="BO1548" s="174"/>
      <c r="BP1548" s="174"/>
      <c r="BQ1548" s="174"/>
      <c r="BR1548" s="174"/>
      <c r="BS1548" s="174"/>
      <c r="BT1548" s="174"/>
    </row>
    <row r="1549" spans="1:72" s="177" customFormat="1">
      <c r="A1549" s="178"/>
      <c r="B1549" s="178"/>
      <c r="C1549" s="178"/>
      <c r="D1549" s="178"/>
      <c r="E1549" s="174"/>
      <c r="F1549" s="174"/>
      <c r="G1549" s="174"/>
      <c r="H1549" s="174"/>
      <c r="I1549" s="174"/>
      <c r="J1549" s="174"/>
      <c r="K1549" s="174"/>
      <c r="L1549" s="174"/>
      <c r="M1549" s="174"/>
      <c r="N1549" s="174"/>
      <c r="O1549" s="174"/>
      <c r="P1549" s="174"/>
      <c r="Q1549" s="174"/>
      <c r="R1549" s="174"/>
      <c r="S1549" s="174"/>
      <c r="T1549" s="174"/>
      <c r="U1549" s="174"/>
      <c r="V1549" s="174"/>
      <c r="W1549" s="174"/>
      <c r="X1549" s="174"/>
      <c r="Y1549" s="174"/>
      <c r="Z1549" s="174"/>
      <c r="AA1549" s="174"/>
      <c r="AB1549" s="174"/>
      <c r="AC1549" s="174"/>
      <c r="AD1549" s="174"/>
      <c r="AE1549" s="174"/>
      <c r="AF1549" s="174"/>
      <c r="AG1549" s="174"/>
      <c r="AH1549" s="174"/>
      <c r="AI1549" s="174"/>
      <c r="AJ1549" s="174"/>
      <c r="AK1549" s="174"/>
      <c r="AL1549" s="174"/>
      <c r="AM1549" s="174"/>
      <c r="AN1549" s="174"/>
      <c r="AO1549" s="174"/>
      <c r="AP1549" s="174"/>
      <c r="AQ1549" s="174"/>
      <c r="AR1549" s="174"/>
      <c r="AS1549" s="174"/>
      <c r="AT1549" s="174"/>
      <c r="AU1549" s="174"/>
      <c r="AV1549" s="174"/>
      <c r="AW1549" s="174"/>
      <c r="AX1549" s="174"/>
      <c r="AY1549" s="174"/>
      <c r="AZ1549" s="174"/>
      <c r="BA1549" s="174"/>
      <c r="BB1549" s="174"/>
      <c r="BC1549" s="174"/>
      <c r="BD1549" s="174"/>
      <c r="BE1549" s="174"/>
      <c r="BF1549" s="174"/>
      <c r="BG1549" s="174"/>
      <c r="BH1549" s="174"/>
      <c r="BI1549" s="174"/>
      <c r="BJ1549" s="174"/>
      <c r="BK1549" s="174"/>
      <c r="BL1549" s="174"/>
      <c r="BM1549" s="174"/>
      <c r="BN1549" s="174"/>
      <c r="BO1549" s="174"/>
      <c r="BP1549" s="174"/>
      <c r="BQ1549" s="174"/>
      <c r="BR1549" s="174"/>
      <c r="BS1549" s="174"/>
      <c r="BT1549" s="174"/>
    </row>
    <row r="1550" spans="1:72" s="177" customFormat="1">
      <c r="A1550" s="178"/>
      <c r="B1550" s="178"/>
      <c r="C1550" s="178"/>
      <c r="D1550" s="178"/>
      <c r="E1550" s="174"/>
      <c r="F1550" s="174"/>
      <c r="G1550" s="174"/>
      <c r="H1550" s="174"/>
      <c r="I1550" s="174"/>
      <c r="J1550" s="174"/>
      <c r="K1550" s="174"/>
      <c r="L1550" s="174"/>
      <c r="M1550" s="174"/>
      <c r="N1550" s="174"/>
      <c r="O1550" s="174"/>
      <c r="P1550" s="174"/>
      <c r="Q1550" s="174"/>
      <c r="R1550" s="174"/>
      <c r="S1550" s="174"/>
      <c r="T1550" s="174"/>
      <c r="U1550" s="174"/>
      <c r="V1550" s="174"/>
      <c r="W1550" s="174"/>
      <c r="X1550" s="174"/>
      <c r="Y1550" s="174"/>
      <c r="Z1550" s="174"/>
      <c r="AA1550" s="174"/>
      <c r="AB1550" s="174"/>
      <c r="AC1550" s="174"/>
      <c r="AD1550" s="174"/>
      <c r="AE1550" s="174"/>
      <c r="AF1550" s="174"/>
      <c r="AG1550" s="174"/>
      <c r="AH1550" s="174"/>
      <c r="AI1550" s="174"/>
      <c r="AJ1550" s="174"/>
      <c r="AK1550" s="174"/>
      <c r="AL1550" s="174"/>
      <c r="AM1550" s="174"/>
      <c r="AN1550" s="174"/>
      <c r="AO1550" s="174"/>
      <c r="AP1550" s="174"/>
      <c r="AQ1550" s="174"/>
      <c r="AR1550" s="174"/>
      <c r="AS1550" s="174"/>
      <c r="AT1550" s="174"/>
      <c r="AU1550" s="174"/>
      <c r="AV1550" s="174"/>
      <c r="AW1550" s="174"/>
      <c r="AX1550" s="174"/>
      <c r="AY1550" s="174"/>
      <c r="AZ1550" s="174"/>
      <c r="BA1550" s="174"/>
      <c r="BB1550" s="174"/>
      <c r="BC1550" s="174"/>
      <c r="BD1550" s="174"/>
      <c r="BE1550" s="174"/>
      <c r="BF1550" s="174"/>
      <c r="BG1550" s="174"/>
      <c r="BH1550" s="174"/>
      <c r="BI1550" s="174"/>
      <c r="BJ1550" s="174"/>
      <c r="BK1550" s="174"/>
      <c r="BL1550" s="174"/>
      <c r="BM1550" s="174"/>
      <c r="BN1550" s="174"/>
      <c r="BO1550" s="174"/>
      <c r="BP1550" s="174"/>
      <c r="BQ1550" s="174"/>
      <c r="BR1550" s="174"/>
      <c r="BS1550" s="174"/>
      <c r="BT1550" s="174"/>
    </row>
    <row r="1551" spans="1:72" s="177" customFormat="1">
      <c r="A1551" s="178"/>
      <c r="B1551" s="178"/>
      <c r="C1551" s="178"/>
      <c r="D1551" s="178"/>
      <c r="E1551" s="174"/>
      <c r="F1551" s="174"/>
      <c r="G1551" s="174"/>
      <c r="H1551" s="174"/>
      <c r="I1551" s="174"/>
      <c r="J1551" s="174"/>
      <c r="K1551" s="174"/>
      <c r="L1551" s="174"/>
      <c r="M1551" s="174"/>
      <c r="N1551" s="174"/>
      <c r="O1551" s="174"/>
      <c r="P1551" s="174"/>
      <c r="Q1551" s="174"/>
      <c r="R1551" s="174"/>
      <c r="S1551" s="174"/>
      <c r="T1551" s="174"/>
      <c r="U1551" s="174"/>
      <c r="V1551" s="174"/>
      <c r="W1551" s="174"/>
      <c r="X1551" s="174"/>
      <c r="Y1551" s="174"/>
      <c r="Z1551" s="174"/>
      <c r="AA1551" s="174"/>
      <c r="AB1551" s="174"/>
      <c r="AC1551" s="174"/>
      <c r="AD1551" s="174"/>
      <c r="AE1551" s="174"/>
      <c r="AF1551" s="174"/>
      <c r="AG1551" s="174"/>
      <c r="AH1551" s="174"/>
      <c r="AI1551" s="174"/>
      <c r="AJ1551" s="174"/>
      <c r="AK1551" s="174"/>
      <c r="AL1551" s="174"/>
      <c r="AM1551" s="174"/>
      <c r="AN1551" s="174"/>
      <c r="AO1551" s="174"/>
      <c r="AP1551" s="174"/>
      <c r="AQ1551" s="174"/>
      <c r="AR1551" s="174"/>
      <c r="AS1551" s="174"/>
      <c r="AT1551" s="174"/>
      <c r="AU1551" s="174"/>
      <c r="AV1551" s="174"/>
      <c r="AW1551" s="174"/>
      <c r="AX1551" s="174"/>
      <c r="AY1551" s="174"/>
      <c r="AZ1551" s="174"/>
      <c r="BA1551" s="174"/>
      <c r="BB1551" s="174"/>
      <c r="BC1551" s="174"/>
      <c r="BD1551" s="174"/>
      <c r="BE1551" s="174"/>
      <c r="BF1551" s="174"/>
      <c r="BG1551" s="174"/>
      <c r="BH1551" s="174"/>
      <c r="BI1551" s="174"/>
      <c r="BJ1551" s="174"/>
      <c r="BK1551" s="174"/>
      <c r="BL1551" s="174"/>
      <c r="BM1551" s="174"/>
      <c r="BN1551" s="174"/>
      <c r="BO1551" s="174"/>
      <c r="BP1551" s="174"/>
      <c r="BQ1551" s="174"/>
      <c r="BR1551" s="174"/>
      <c r="BS1551" s="174"/>
      <c r="BT1551" s="174"/>
    </row>
    <row r="1552" spans="1:72" s="177" customFormat="1">
      <c r="A1552" s="178"/>
      <c r="B1552" s="178"/>
      <c r="C1552" s="178"/>
      <c r="D1552" s="178"/>
      <c r="E1552" s="174"/>
      <c r="F1552" s="174"/>
      <c r="G1552" s="174"/>
      <c r="H1552" s="174"/>
      <c r="I1552" s="174"/>
      <c r="J1552" s="174"/>
      <c r="K1552" s="174"/>
      <c r="L1552" s="174"/>
      <c r="M1552" s="174"/>
      <c r="N1552" s="174"/>
      <c r="O1552" s="174"/>
      <c r="P1552" s="174"/>
      <c r="Q1552" s="174"/>
      <c r="R1552" s="174"/>
      <c r="S1552" s="174"/>
      <c r="T1552" s="174"/>
      <c r="U1552" s="174"/>
      <c r="V1552" s="174"/>
      <c r="W1552" s="174"/>
      <c r="X1552" s="174"/>
      <c r="Y1552" s="174"/>
      <c r="Z1552" s="174"/>
      <c r="AA1552" s="174"/>
      <c r="AB1552" s="174"/>
      <c r="AC1552" s="174"/>
      <c r="AD1552" s="174"/>
      <c r="AE1552" s="174"/>
      <c r="AF1552" s="174"/>
      <c r="AG1552" s="174"/>
      <c r="AH1552" s="174"/>
      <c r="AI1552" s="174"/>
      <c r="AJ1552" s="174"/>
      <c r="AK1552" s="174"/>
      <c r="AL1552" s="174"/>
      <c r="AM1552" s="174"/>
      <c r="AN1552" s="174"/>
      <c r="AO1552" s="174"/>
      <c r="AP1552" s="174"/>
      <c r="AQ1552" s="174"/>
      <c r="AR1552" s="174"/>
      <c r="AS1552" s="174"/>
      <c r="AT1552" s="174"/>
      <c r="AU1552" s="174"/>
      <c r="AV1552" s="174"/>
      <c r="AW1552" s="174"/>
      <c r="AX1552" s="174"/>
      <c r="AY1552" s="174"/>
      <c r="AZ1552" s="174"/>
      <c r="BA1552" s="174"/>
      <c r="BB1552" s="174"/>
      <c r="BC1552" s="174"/>
      <c r="BD1552" s="174"/>
      <c r="BE1552" s="174"/>
      <c r="BF1552" s="174"/>
      <c r="BG1552" s="174"/>
      <c r="BH1552" s="174"/>
      <c r="BI1552" s="174"/>
      <c r="BJ1552" s="174"/>
      <c r="BK1552" s="174"/>
      <c r="BL1552" s="174"/>
      <c r="BM1552" s="174"/>
      <c r="BN1552" s="174"/>
      <c r="BO1552" s="174"/>
      <c r="BP1552" s="174"/>
      <c r="BQ1552" s="174"/>
      <c r="BR1552" s="174"/>
      <c r="BS1552" s="174"/>
      <c r="BT1552" s="174"/>
    </row>
    <row r="1553" spans="1:72" s="177" customFormat="1">
      <c r="A1553" s="178"/>
      <c r="B1553" s="178"/>
      <c r="C1553" s="178"/>
      <c r="D1553" s="178"/>
      <c r="E1553" s="174"/>
      <c r="F1553" s="174"/>
      <c r="G1553" s="174"/>
      <c r="H1553" s="174"/>
      <c r="I1553" s="174"/>
      <c r="J1553" s="174"/>
      <c r="K1553" s="174"/>
      <c r="L1553" s="174"/>
      <c r="M1553" s="174"/>
      <c r="N1553" s="174"/>
      <c r="O1553" s="174"/>
      <c r="P1553" s="174"/>
      <c r="Q1553" s="174"/>
      <c r="R1553" s="174"/>
      <c r="S1553" s="174"/>
      <c r="T1553" s="174"/>
      <c r="U1553" s="174"/>
      <c r="V1553" s="174"/>
      <c r="W1553" s="174"/>
      <c r="X1553" s="174"/>
      <c r="Y1553" s="174"/>
      <c r="Z1553" s="174"/>
      <c r="AA1553" s="174"/>
      <c r="AB1553" s="174"/>
      <c r="AC1553" s="174"/>
      <c r="AD1553" s="174"/>
      <c r="AE1553" s="174"/>
      <c r="AF1553" s="174"/>
      <c r="AG1553" s="174"/>
      <c r="AH1553" s="174"/>
      <c r="AI1553" s="174"/>
      <c r="AJ1553" s="174"/>
      <c r="AK1553" s="174"/>
      <c r="AL1553" s="174"/>
      <c r="AM1553" s="174"/>
      <c r="AN1553" s="174"/>
      <c r="AO1553" s="174"/>
      <c r="AP1553" s="174"/>
      <c r="AQ1553" s="174"/>
      <c r="AR1553" s="174"/>
      <c r="AS1553" s="174"/>
      <c r="AT1553" s="174"/>
      <c r="AU1553" s="174"/>
      <c r="AV1553" s="174"/>
      <c r="AW1553" s="174"/>
      <c r="AX1553" s="174"/>
      <c r="AY1553" s="174"/>
      <c r="AZ1553" s="174"/>
      <c r="BA1553" s="174"/>
      <c r="BB1553" s="174"/>
      <c r="BC1553" s="174"/>
      <c r="BD1553" s="174"/>
      <c r="BE1553" s="174"/>
      <c r="BF1553" s="174"/>
      <c r="BG1553" s="174"/>
      <c r="BH1553" s="174"/>
      <c r="BI1553" s="174"/>
      <c r="BJ1553" s="174"/>
      <c r="BK1553" s="174"/>
      <c r="BL1553" s="174"/>
      <c r="BM1553" s="174"/>
      <c r="BN1553" s="174"/>
      <c r="BO1553" s="174"/>
      <c r="BP1553" s="174"/>
      <c r="BQ1553" s="174"/>
      <c r="BR1553" s="174"/>
      <c r="BS1553" s="174"/>
      <c r="BT1553" s="174"/>
    </row>
    <row r="1554" spans="1:72" s="177" customFormat="1">
      <c r="A1554" s="178"/>
      <c r="B1554" s="178"/>
      <c r="C1554" s="178"/>
      <c r="D1554" s="178"/>
      <c r="E1554" s="174"/>
      <c r="F1554" s="174"/>
      <c r="G1554" s="174"/>
      <c r="H1554" s="174"/>
      <c r="I1554" s="174"/>
      <c r="J1554" s="174"/>
      <c r="K1554" s="174"/>
      <c r="L1554" s="174"/>
      <c r="M1554" s="174"/>
      <c r="N1554" s="174"/>
      <c r="O1554" s="174"/>
      <c r="P1554" s="174"/>
      <c r="Q1554" s="174"/>
      <c r="R1554" s="174"/>
      <c r="S1554" s="174"/>
      <c r="T1554" s="174"/>
      <c r="U1554" s="174"/>
      <c r="V1554" s="174"/>
      <c r="W1554" s="174"/>
      <c r="X1554" s="174"/>
      <c r="Y1554" s="174"/>
      <c r="Z1554" s="174"/>
      <c r="AA1554" s="174"/>
      <c r="AB1554" s="174"/>
      <c r="AC1554" s="174"/>
      <c r="AD1554" s="174"/>
      <c r="AE1554" s="174"/>
      <c r="AF1554" s="174"/>
      <c r="AG1554" s="174"/>
      <c r="AH1554" s="174"/>
      <c r="AI1554" s="174"/>
      <c r="AJ1554" s="174"/>
      <c r="AK1554" s="174"/>
      <c r="AL1554" s="174"/>
      <c r="AM1554" s="174"/>
      <c r="AN1554" s="174"/>
      <c r="AO1554" s="174"/>
      <c r="AP1554" s="174"/>
      <c r="AQ1554" s="174"/>
      <c r="AR1554" s="174"/>
      <c r="AS1554" s="174"/>
      <c r="AT1554" s="174"/>
      <c r="AU1554" s="174"/>
      <c r="AV1554" s="174"/>
      <c r="AW1554" s="174"/>
      <c r="AX1554" s="174"/>
      <c r="AY1554" s="174"/>
      <c r="AZ1554" s="174"/>
      <c r="BA1554" s="174"/>
      <c r="BB1554" s="174"/>
      <c r="BC1554" s="174"/>
      <c r="BD1554" s="174"/>
      <c r="BE1554" s="174"/>
      <c r="BF1554" s="174"/>
      <c r="BG1554" s="174"/>
      <c r="BH1554" s="174"/>
      <c r="BI1554" s="174"/>
      <c r="BJ1554" s="174"/>
      <c r="BK1554" s="174"/>
      <c r="BL1554" s="174"/>
      <c r="BM1554" s="174"/>
      <c r="BN1554" s="174"/>
      <c r="BO1554" s="174"/>
      <c r="BP1554" s="174"/>
      <c r="BQ1554" s="174"/>
      <c r="BR1554" s="174"/>
      <c r="BS1554" s="174"/>
      <c r="BT1554" s="174"/>
    </row>
    <row r="1555" spans="1:72" s="177" customFormat="1">
      <c r="A1555" s="178"/>
      <c r="B1555" s="178"/>
      <c r="C1555" s="178"/>
      <c r="D1555" s="178"/>
      <c r="E1555" s="174"/>
      <c r="F1555" s="174"/>
      <c r="G1555" s="174"/>
      <c r="H1555" s="174"/>
      <c r="I1555" s="174"/>
      <c r="J1555" s="174"/>
      <c r="K1555" s="174"/>
      <c r="L1555" s="174"/>
      <c r="M1555" s="174"/>
      <c r="N1555" s="174"/>
      <c r="O1555" s="174"/>
      <c r="P1555" s="174"/>
      <c r="Q1555" s="174"/>
      <c r="R1555" s="174"/>
      <c r="S1555" s="174"/>
      <c r="T1555" s="174"/>
      <c r="U1555" s="174"/>
      <c r="V1555" s="174"/>
      <c r="W1555" s="174"/>
      <c r="X1555" s="174"/>
      <c r="Y1555" s="174"/>
      <c r="Z1555" s="174"/>
      <c r="AA1555" s="174"/>
      <c r="AB1555" s="174"/>
      <c r="AC1555" s="174"/>
      <c r="AD1555" s="174"/>
      <c r="AE1555" s="174"/>
      <c r="AF1555" s="174"/>
      <c r="AG1555" s="174"/>
      <c r="AH1555" s="174"/>
      <c r="AI1555" s="174"/>
      <c r="AJ1555" s="174"/>
      <c r="AK1555" s="174"/>
      <c r="AL1555" s="174"/>
      <c r="AM1555" s="174"/>
      <c r="AN1555" s="174"/>
      <c r="AO1555" s="174"/>
      <c r="AP1555" s="174"/>
      <c r="AQ1555" s="174"/>
      <c r="AR1555" s="174"/>
      <c r="AS1555" s="174"/>
      <c r="AT1555" s="174"/>
      <c r="AU1555" s="174"/>
      <c r="AV1555" s="174"/>
      <c r="AW1555" s="174"/>
      <c r="AX1555" s="174"/>
      <c r="AY1555" s="174"/>
      <c r="AZ1555" s="174"/>
      <c r="BA1555" s="174"/>
      <c r="BB1555" s="174"/>
      <c r="BC1555" s="174"/>
      <c r="BD1555" s="174"/>
      <c r="BE1555" s="174"/>
      <c r="BF1555" s="174"/>
      <c r="BG1555" s="174"/>
      <c r="BH1555" s="174"/>
      <c r="BI1555" s="174"/>
      <c r="BJ1555" s="174"/>
      <c r="BK1555" s="174"/>
      <c r="BL1555" s="174"/>
      <c r="BM1555" s="174"/>
      <c r="BN1555" s="174"/>
      <c r="BO1555" s="174"/>
      <c r="BP1555" s="174"/>
      <c r="BQ1555" s="174"/>
      <c r="BR1555" s="174"/>
      <c r="BS1555" s="174"/>
      <c r="BT1555" s="174"/>
    </row>
    <row r="1556" spans="1:72" s="177" customFormat="1">
      <c r="A1556" s="178"/>
      <c r="B1556" s="178"/>
      <c r="C1556" s="178"/>
      <c r="D1556" s="178"/>
      <c r="E1556" s="174"/>
      <c r="F1556" s="174"/>
      <c r="G1556" s="174"/>
      <c r="H1556" s="174"/>
      <c r="I1556" s="174"/>
      <c r="J1556" s="174"/>
      <c r="K1556" s="174"/>
      <c r="L1556" s="174"/>
      <c r="M1556" s="174"/>
      <c r="N1556" s="174"/>
      <c r="O1556" s="174"/>
      <c r="P1556" s="174"/>
      <c r="Q1556" s="174"/>
      <c r="R1556" s="174"/>
      <c r="S1556" s="174"/>
      <c r="T1556" s="174"/>
      <c r="U1556" s="174"/>
      <c r="V1556" s="174"/>
      <c r="W1556" s="174"/>
      <c r="X1556" s="174"/>
      <c r="Y1556" s="174"/>
      <c r="Z1556" s="174"/>
      <c r="AA1556" s="174"/>
      <c r="AB1556" s="174"/>
      <c r="AC1556" s="174"/>
      <c r="AD1556" s="174"/>
      <c r="AE1556" s="174"/>
      <c r="AF1556" s="174"/>
      <c r="AG1556" s="174"/>
      <c r="AH1556" s="174"/>
      <c r="AI1556" s="174"/>
      <c r="AJ1556" s="174"/>
      <c r="AK1556" s="174"/>
      <c r="AL1556" s="174"/>
      <c r="AM1556" s="174"/>
      <c r="AN1556" s="174"/>
      <c r="AO1556" s="174"/>
      <c r="AP1556" s="174"/>
      <c r="AQ1556" s="174"/>
      <c r="AR1556" s="174"/>
      <c r="AS1556" s="174"/>
      <c r="AT1556" s="174"/>
      <c r="AU1556" s="174"/>
      <c r="AV1556" s="174"/>
      <c r="AW1556" s="174"/>
      <c r="AX1556" s="174"/>
      <c r="AY1556" s="174"/>
      <c r="AZ1556" s="174"/>
      <c r="BA1556" s="174"/>
      <c r="BB1556" s="174"/>
      <c r="BC1556" s="174"/>
      <c r="BD1556" s="174"/>
      <c r="BE1556" s="174"/>
      <c r="BF1556" s="174"/>
      <c r="BG1556" s="174"/>
      <c r="BH1556" s="174"/>
      <c r="BI1556" s="174"/>
      <c r="BJ1556" s="174"/>
      <c r="BK1556" s="174"/>
      <c r="BL1556" s="174"/>
      <c r="BM1556" s="174"/>
      <c r="BN1556" s="174"/>
      <c r="BO1556" s="174"/>
      <c r="BP1556" s="174"/>
      <c r="BQ1556" s="174"/>
      <c r="BR1556" s="174"/>
      <c r="BS1556" s="174"/>
      <c r="BT1556" s="174"/>
    </row>
    <row r="1557" spans="1:72" s="177" customFormat="1">
      <c r="A1557" s="178"/>
      <c r="B1557" s="178"/>
      <c r="C1557" s="178"/>
      <c r="D1557" s="178"/>
      <c r="E1557" s="174"/>
      <c r="F1557" s="174"/>
      <c r="G1557" s="174"/>
      <c r="H1557" s="174"/>
      <c r="I1557" s="174"/>
      <c r="J1557" s="174"/>
      <c r="K1557" s="174"/>
      <c r="L1557" s="174"/>
      <c r="M1557" s="174"/>
      <c r="N1557" s="174"/>
      <c r="O1557" s="174"/>
      <c r="P1557" s="174"/>
      <c r="Q1557" s="174"/>
      <c r="R1557" s="174"/>
      <c r="S1557" s="174"/>
      <c r="T1557" s="174"/>
      <c r="U1557" s="174"/>
      <c r="V1557" s="174"/>
      <c r="W1557" s="174"/>
      <c r="X1557" s="174"/>
      <c r="Y1557" s="174"/>
      <c r="Z1557" s="174"/>
      <c r="AA1557" s="174"/>
      <c r="AB1557" s="174"/>
      <c r="AC1557" s="174"/>
      <c r="AD1557" s="174"/>
      <c r="AE1557" s="174"/>
      <c r="AF1557" s="174"/>
      <c r="AG1557" s="174"/>
      <c r="AH1557" s="174"/>
      <c r="AI1557" s="174"/>
      <c r="AJ1557" s="174"/>
      <c r="AK1557" s="174"/>
      <c r="AL1557" s="174"/>
      <c r="AM1557" s="174"/>
      <c r="AN1557" s="174"/>
      <c r="AO1557" s="174"/>
      <c r="AP1557" s="174"/>
      <c r="AQ1557" s="174"/>
      <c r="AR1557" s="174"/>
      <c r="AS1557" s="174"/>
      <c r="AT1557" s="174"/>
      <c r="AU1557" s="174"/>
      <c r="AV1557" s="174"/>
      <c r="AW1557" s="174"/>
      <c r="AX1557" s="174"/>
      <c r="AY1557" s="174"/>
      <c r="AZ1557" s="174"/>
      <c r="BA1557" s="174"/>
      <c r="BB1557" s="174"/>
      <c r="BC1557" s="174"/>
      <c r="BD1557" s="174"/>
      <c r="BE1557" s="174"/>
      <c r="BF1557" s="174"/>
      <c r="BG1557" s="174"/>
      <c r="BH1557" s="174"/>
      <c r="BI1557" s="174"/>
      <c r="BJ1557" s="174"/>
      <c r="BK1557" s="174"/>
      <c r="BL1557" s="174"/>
      <c r="BM1557" s="174"/>
      <c r="BN1557" s="174"/>
      <c r="BO1557" s="174"/>
      <c r="BP1557" s="174"/>
      <c r="BQ1557" s="174"/>
      <c r="BR1557" s="174"/>
      <c r="BS1557" s="174"/>
      <c r="BT1557" s="174"/>
    </row>
    <row r="1558" spans="1:72" s="177" customFormat="1">
      <c r="A1558" s="178"/>
      <c r="B1558" s="178"/>
      <c r="C1558" s="178"/>
      <c r="D1558" s="178"/>
      <c r="E1558" s="174"/>
      <c r="F1558" s="174"/>
      <c r="G1558" s="174"/>
      <c r="H1558" s="174"/>
      <c r="I1558" s="174"/>
      <c r="J1558" s="174"/>
      <c r="K1558" s="174"/>
      <c r="L1558" s="174"/>
      <c r="M1558" s="174"/>
      <c r="N1558" s="174"/>
      <c r="O1558" s="174"/>
      <c r="P1558" s="174"/>
      <c r="Q1558" s="174"/>
      <c r="R1558" s="174"/>
      <c r="S1558" s="174"/>
      <c r="T1558" s="174"/>
      <c r="U1558" s="174"/>
      <c r="V1558" s="174"/>
      <c r="W1558" s="174"/>
      <c r="X1558" s="174"/>
      <c r="Y1558" s="174"/>
      <c r="Z1558" s="174"/>
      <c r="AA1558" s="174"/>
      <c r="AB1558" s="174"/>
      <c r="AC1558" s="174"/>
      <c r="AD1558" s="174"/>
      <c r="AE1558" s="174"/>
      <c r="AF1558" s="174"/>
      <c r="AG1558" s="174"/>
      <c r="AH1558" s="174"/>
      <c r="AI1558" s="174"/>
      <c r="AJ1558" s="174"/>
      <c r="AK1558" s="174"/>
      <c r="AL1558" s="174"/>
      <c r="AM1558" s="174"/>
      <c r="AN1558" s="174"/>
      <c r="AO1558" s="174"/>
      <c r="AP1558" s="174"/>
      <c r="AQ1558" s="174"/>
      <c r="AR1558" s="174"/>
      <c r="AS1558" s="174"/>
      <c r="AT1558" s="174"/>
      <c r="AU1558" s="174"/>
      <c r="AV1558" s="174"/>
      <c r="AW1558" s="174"/>
      <c r="AX1558" s="174"/>
      <c r="AY1558" s="174"/>
      <c r="AZ1558" s="174"/>
      <c r="BA1558" s="174"/>
      <c r="BB1558" s="174"/>
      <c r="BC1558" s="174"/>
      <c r="BD1558" s="174"/>
      <c r="BE1558" s="174"/>
      <c r="BF1558" s="174"/>
      <c r="BG1558" s="174"/>
      <c r="BH1558" s="174"/>
      <c r="BI1558" s="174"/>
      <c r="BJ1558" s="174"/>
      <c r="BK1558" s="174"/>
      <c r="BL1558" s="174"/>
      <c r="BM1558" s="174"/>
      <c r="BN1558" s="174"/>
      <c r="BO1558" s="174"/>
      <c r="BP1558" s="174"/>
      <c r="BQ1558" s="174"/>
      <c r="BR1558" s="174"/>
      <c r="BS1558" s="174"/>
      <c r="BT1558" s="174"/>
    </row>
    <row r="1559" spans="1:72" s="177" customFormat="1">
      <c r="A1559" s="178"/>
      <c r="B1559" s="178"/>
      <c r="C1559" s="178"/>
      <c r="D1559" s="178"/>
      <c r="E1559" s="174"/>
      <c r="F1559" s="174"/>
      <c r="G1559" s="174"/>
      <c r="H1559" s="174"/>
      <c r="I1559" s="174"/>
      <c r="J1559" s="174"/>
      <c r="K1559" s="174"/>
      <c r="L1559" s="174"/>
      <c r="M1559" s="174"/>
      <c r="N1559" s="174"/>
      <c r="O1559" s="174"/>
      <c r="P1559" s="174"/>
      <c r="Q1559" s="174"/>
      <c r="R1559" s="174"/>
      <c r="S1559" s="174"/>
      <c r="T1559" s="174"/>
      <c r="U1559" s="174"/>
      <c r="V1559" s="174"/>
      <c r="W1559" s="174"/>
      <c r="X1559" s="174"/>
      <c r="Y1559" s="174"/>
      <c r="Z1559" s="174"/>
      <c r="AA1559" s="174"/>
      <c r="AB1559" s="174"/>
      <c r="AC1559" s="174"/>
      <c r="AD1559" s="174"/>
      <c r="AE1559" s="174"/>
      <c r="AF1559" s="174"/>
      <c r="AG1559" s="174"/>
      <c r="AH1559" s="174"/>
      <c r="AI1559" s="174"/>
      <c r="AJ1559" s="174"/>
      <c r="AK1559" s="174"/>
      <c r="AL1559" s="174"/>
      <c r="AM1559" s="174"/>
      <c r="AN1559" s="174"/>
      <c r="AO1559" s="174"/>
      <c r="AP1559" s="174"/>
      <c r="AQ1559" s="174"/>
      <c r="AR1559" s="174"/>
      <c r="AS1559" s="174"/>
      <c r="AT1559" s="174"/>
      <c r="AU1559" s="174"/>
      <c r="AV1559" s="174"/>
      <c r="AW1559" s="174"/>
      <c r="AX1559" s="174"/>
      <c r="AY1559" s="174"/>
      <c r="AZ1559" s="174"/>
      <c r="BA1559" s="174"/>
      <c r="BB1559" s="174"/>
      <c r="BC1559" s="174"/>
      <c r="BD1559" s="174"/>
      <c r="BE1559" s="174"/>
      <c r="BF1559" s="174"/>
      <c r="BG1559" s="174"/>
      <c r="BH1559" s="174"/>
      <c r="BI1559" s="174"/>
      <c r="BJ1559" s="174"/>
      <c r="BK1559" s="174"/>
      <c r="BL1559" s="174"/>
      <c r="BM1559" s="174"/>
      <c r="BN1559" s="174"/>
      <c r="BO1559" s="174"/>
      <c r="BP1559" s="174"/>
      <c r="BQ1559" s="174"/>
      <c r="BR1559" s="174"/>
      <c r="BS1559" s="174"/>
      <c r="BT1559" s="174"/>
    </row>
    <row r="1560" spans="1:72" s="177" customFormat="1">
      <c r="A1560" s="178"/>
      <c r="B1560" s="178"/>
      <c r="C1560" s="178"/>
      <c r="D1560" s="178"/>
      <c r="E1560" s="174"/>
      <c r="F1560" s="174"/>
      <c r="G1560" s="174"/>
      <c r="H1560" s="174"/>
      <c r="I1560" s="174"/>
      <c r="J1560" s="174"/>
      <c r="K1560" s="174"/>
      <c r="L1560" s="174"/>
      <c r="M1560" s="174"/>
      <c r="N1560" s="174"/>
      <c r="O1560" s="174"/>
      <c r="P1560" s="174"/>
      <c r="Q1560" s="174"/>
      <c r="R1560" s="174"/>
      <c r="S1560" s="174"/>
      <c r="T1560" s="174"/>
      <c r="U1560" s="174"/>
      <c r="V1560" s="174"/>
      <c r="W1560" s="174"/>
      <c r="X1560" s="174"/>
      <c r="Y1560" s="174"/>
      <c r="Z1560" s="174"/>
      <c r="AA1560" s="174"/>
      <c r="AB1560" s="174"/>
      <c r="AC1560" s="174"/>
      <c r="AD1560" s="174"/>
      <c r="AE1560" s="174"/>
      <c r="AF1560" s="174"/>
      <c r="AG1560" s="174"/>
      <c r="AH1560" s="174"/>
      <c r="AI1560" s="174"/>
      <c r="AJ1560" s="174"/>
      <c r="AK1560" s="174"/>
      <c r="AL1560" s="174"/>
      <c r="AM1560" s="174"/>
      <c r="AN1560" s="174"/>
      <c r="AO1560" s="174"/>
      <c r="AP1560" s="174"/>
      <c r="AQ1560" s="174"/>
      <c r="AR1560" s="174"/>
      <c r="AS1560" s="174"/>
      <c r="AT1560" s="174"/>
      <c r="AU1560" s="174"/>
      <c r="AV1560" s="174"/>
      <c r="AW1560" s="174"/>
      <c r="AX1560" s="174"/>
      <c r="AY1560" s="174"/>
      <c r="AZ1560" s="174"/>
      <c r="BA1560" s="174"/>
      <c r="BB1560" s="174"/>
      <c r="BC1560" s="174"/>
      <c r="BD1560" s="174"/>
      <c r="BE1560" s="174"/>
      <c r="BF1560" s="174"/>
      <c r="BG1560" s="174"/>
      <c r="BH1560" s="174"/>
      <c r="BI1560" s="174"/>
      <c r="BJ1560" s="174"/>
      <c r="BK1560" s="174"/>
      <c r="BL1560" s="174"/>
      <c r="BM1560" s="174"/>
      <c r="BN1560" s="174"/>
      <c r="BO1560" s="174"/>
      <c r="BP1560" s="174"/>
      <c r="BQ1560" s="174"/>
      <c r="BR1560" s="174"/>
      <c r="BS1560" s="174"/>
      <c r="BT1560" s="174"/>
    </row>
    <row r="1561" spans="1:72" s="177" customFormat="1">
      <c r="A1561" s="178"/>
      <c r="B1561" s="178"/>
      <c r="C1561" s="178"/>
      <c r="D1561" s="178"/>
      <c r="E1561" s="174"/>
      <c r="F1561" s="174"/>
      <c r="G1561" s="174"/>
      <c r="H1561" s="174"/>
      <c r="I1561" s="174"/>
      <c r="J1561" s="174"/>
      <c r="K1561" s="174"/>
      <c r="L1561" s="174"/>
      <c r="M1561" s="174"/>
      <c r="N1561" s="174"/>
      <c r="O1561" s="174"/>
      <c r="P1561" s="174"/>
      <c r="Q1561" s="174"/>
      <c r="R1561" s="174"/>
      <c r="S1561" s="174"/>
      <c r="T1561" s="174"/>
      <c r="U1561" s="174"/>
      <c r="V1561" s="174"/>
      <c r="W1561" s="174"/>
      <c r="X1561" s="174"/>
      <c r="Y1561" s="174"/>
      <c r="Z1561" s="174"/>
      <c r="AA1561" s="174"/>
      <c r="AB1561" s="174"/>
      <c r="AC1561" s="174"/>
      <c r="AD1561" s="174"/>
      <c r="AE1561" s="174"/>
      <c r="AF1561" s="174"/>
      <c r="AG1561" s="174"/>
      <c r="AH1561" s="174"/>
      <c r="AI1561" s="174"/>
      <c r="AJ1561" s="174"/>
      <c r="AK1561" s="174"/>
      <c r="AL1561" s="174"/>
      <c r="AM1561" s="174"/>
      <c r="AN1561" s="174"/>
      <c r="AO1561" s="174"/>
      <c r="AP1561" s="174"/>
      <c r="AQ1561" s="174"/>
      <c r="AR1561" s="174"/>
      <c r="AS1561" s="174"/>
      <c r="AT1561" s="174"/>
      <c r="AU1561" s="174"/>
      <c r="AV1561" s="174"/>
      <c r="AW1561" s="174"/>
      <c r="AX1561" s="174"/>
      <c r="AY1561" s="174"/>
      <c r="AZ1561" s="174"/>
      <c r="BA1561" s="174"/>
      <c r="BB1561" s="174"/>
      <c r="BC1561" s="174"/>
      <c r="BD1561" s="174"/>
      <c r="BE1561" s="174"/>
      <c r="BF1561" s="174"/>
      <c r="BG1561" s="174"/>
      <c r="BH1561" s="174"/>
      <c r="BI1561" s="174"/>
      <c r="BJ1561" s="174"/>
      <c r="BK1561" s="174"/>
      <c r="BL1561" s="174"/>
      <c r="BM1561" s="174"/>
      <c r="BN1561" s="174"/>
      <c r="BO1561" s="174"/>
      <c r="BP1561" s="174"/>
      <c r="BQ1561" s="174"/>
      <c r="BR1561" s="174"/>
      <c r="BS1561" s="174"/>
      <c r="BT1561" s="174"/>
    </row>
    <row r="1562" spans="1:72" s="177" customFormat="1">
      <c r="A1562" s="178"/>
      <c r="B1562" s="178"/>
      <c r="C1562" s="178"/>
      <c r="D1562" s="178"/>
      <c r="E1562" s="174"/>
      <c r="F1562" s="174"/>
      <c r="G1562" s="174"/>
      <c r="H1562" s="174"/>
      <c r="I1562" s="174"/>
      <c r="J1562" s="174"/>
      <c r="K1562" s="174"/>
      <c r="L1562" s="174"/>
      <c r="M1562" s="174"/>
      <c r="N1562" s="174"/>
      <c r="O1562" s="174"/>
      <c r="P1562" s="174"/>
      <c r="Q1562" s="174"/>
      <c r="R1562" s="174"/>
      <c r="S1562" s="174"/>
      <c r="T1562" s="174"/>
      <c r="U1562" s="174"/>
      <c r="V1562" s="174"/>
      <c r="W1562" s="174"/>
      <c r="X1562" s="174"/>
      <c r="Y1562" s="174"/>
      <c r="Z1562" s="174"/>
      <c r="AA1562" s="174"/>
      <c r="AB1562" s="174"/>
      <c r="AC1562" s="174"/>
      <c r="AD1562" s="174"/>
      <c r="AE1562" s="174"/>
      <c r="AF1562" s="174"/>
      <c r="AG1562" s="174"/>
      <c r="AH1562" s="174"/>
      <c r="AI1562" s="174"/>
      <c r="AJ1562" s="174"/>
      <c r="AK1562" s="174"/>
      <c r="AL1562" s="174"/>
      <c r="AM1562" s="174"/>
      <c r="AN1562" s="174"/>
      <c r="AO1562" s="174"/>
      <c r="AP1562" s="174"/>
      <c r="AQ1562" s="174"/>
      <c r="AR1562" s="174"/>
      <c r="AS1562" s="174"/>
      <c r="AT1562" s="174"/>
      <c r="AU1562" s="174"/>
      <c r="AV1562" s="174"/>
      <c r="AW1562" s="174"/>
      <c r="AX1562" s="174"/>
      <c r="AY1562" s="174"/>
      <c r="AZ1562" s="174"/>
      <c r="BA1562" s="174"/>
      <c r="BB1562" s="174"/>
      <c r="BC1562" s="174"/>
      <c r="BD1562" s="174"/>
      <c r="BE1562" s="174"/>
      <c r="BF1562" s="174"/>
      <c r="BG1562" s="174"/>
      <c r="BH1562" s="174"/>
      <c r="BI1562" s="174"/>
      <c r="BJ1562" s="174"/>
      <c r="BK1562" s="174"/>
      <c r="BL1562" s="174"/>
      <c r="BM1562" s="174"/>
      <c r="BN1562" s="174"/>
      <c r="BO1562" s="174"/>
      <c r="BP1562" s="174"/>
      <c r="BQ1562" s="174"/>
      <c r="BR1562" s="174"/>
      <c r="BS1562" s="174"/>
      <c r="BT1562" s="174"/>
    </row>
    <row r="1563" spans="1:72" s="177" customFormat="1">
      <c r="A1563" s="178"/>
      <c r="B1563" s="178"/>
      <c r="C1563" s="178"/>
      <c r="D1563" s="178"/>
      <c r="E1563" s="174"/>
      <c r="F1563" s="174"/>
      <c r="G1563" s="174"/>
      <c r="H1563" s="174"/>
      <c r="I1563" s="174"/>
      <c r="J1563" s="174"/>
      <c r="K1563" s="174"/>
      <c r="L1563" s="174"/>
      <c r="M1563" s="174"/>
      <c r="N1563" s="174"/>
      <c r="O1563" s="174"/>
      <c r="P1563" s="174"/>
      <c r="Q1563" s="174"/>
      <c r="R1563" s="174"/>
      <c r="S1563" s="174"/>
      <c r="T1563" s="174"/>
      <c r="U1563" s="174"/>
      <c r="V1563" s="174"/>
      <c r="W1563" s="174"/>
      <c r="X1563" s="174"/>
      <c r="Y1563" s="174"/>
      <c r="Z1563" s="174"/>
      <c r="AA1563" s="174"/>
      <c r="AB1563" s="174"/>
      <c r="AC1563" s="174"/>
      <c r="AD1563" s="174"/>
      <c r="AE1563" s="174"/>
      <c r="AF1563" s="174"/>
      <c r="AG1563" s="174"/>
      <c r="AH1563" s="174"/>
      <c r="AI1563" s="174"/>
      <c r="AJ1563" s="174"/>
      <c r="AK1563" s="174"/>
      <c r="AL1563" s="174"/>
      <c r="AM1563" s="174"/>
      <c r="AN1563" s="174"/>
      <c r="AO1563" s="174"/>
      <c r="AP1563" s="174"/>
      <c r="AQ1563" s="174"/>
      <c r="AR1563" s="174"/>
      <c r="AS1563" s="174"/>
      <c r="AT1563" s="174"/>
      <c r="AU1563" s="174"/>
      <c r="AV1563" s="174"/>
      <c r="AW1563" s="174"/>
      <c r="AX1563" s="174"/>
      <c r="AY1563" s="174"/>
      <c r="AZ1563" s="174"/>
      <c r="BA1563" s="174"/>
      <c r="BB1563" s="174"/>
      <c r="BC1563" s="174"/>
      <c r="BD1563" s="174"/>
      <c r="BE1563" s="174"/>
      <c r="BF1563" s="174"/>
      <c r="BG1563" s="174"/>
      <c r="BH1563" s="174"/>
      <c r="BI1563" s="174"/>
      <c r="BJ1563" s="174"/>
      <c r="BK1563" s="174"/>
      <c r="BL1563" s="174"/>
      <c r="BM1563" s="174"/>
      <c r="BN1563" s="174"/>
      <c r="BO1563" s="174"/>
      <c r="BP1563" s="174"/>
      <c r="BQ1563" s="174"/>
      <c r="BR1563" s="174"/>
      <c r="BS1563" s="174"/>
      <c r="BT1563" s="174"/>
    </row>
    <row r="1564" spans="1:72" s="177" customFormat="1">
      <c r="A1564" s="178"/>
      <c r="B1564" s="178"/>
      <c r="C1564" s="178"/>
      <c r="D1564" s="178"/>
      <c r="E1564" s="174"/>
      <c r="F1564" s="174"/>
      <c r="G1564" s="174"/>
      <c r="H1564" s="174"/>
      <c r="I1564" s="174"/>
      <c r="J1564" s="174"/>
      <c r="K1564" s="174"/>
      <c r="L1564" s="174"/>
      <c r="M1564" s="174"/>
      <c r="N1564" s="174"/>
      <c r="O1564" s="174"/>
      <c r="P1564" s="174"/>
      <c r="Q1564" s="174"/>
      <c r="R1564" s="174"/>
      <c r="S1564" s="174"/>
      <c r="T1564" s="174"/>
      <c r="U1564" s="174"/>
      <c r="V1564" s="174"/>
      <c r="W1564" s="174"/>
      <c r="X1564" s="174"/>
      <c r="Y1564" s="174"/>
      <c r="Z1564" s="174"/>
      <c r="AA1564" s="174"/>
      <c r="AB1564" s="174"/>
      <c r="AC1564" s="174"/>
      <c r="AD1564" s="174"/>
      <c r="AE1564" s="174"/>
      <c r="AF1564" s="174"/>
      <c r="AG1564" s="174"/>
      <c r="AH1564" s="174"/>
      <c r="AI1564" s="174"/>
      <c r="AJ1564" s="174"/>
      <c r="AK1564" s="174"/>
      <c r="AL1564" s="174"/>
      <c r="AM1564" s="174"/>
      <c r="AN1564" s="174"/>
      <c r="AO1564" s="174"/>
      <c r="AP1564" s="174"/>
      <c r="AQ1564" s="174"/>
      <c r="AR1564" s="174"/>
      <c r="AS1564" s="174"/>
      <c r="AT1564" s="174"/>
      <c r="AU1564" s="174"/>
      <c r="AV1564" s="174"/>
      <c r="AW1564" s="174"/>
      <c r="AX1564" s="174"/>
      <c r="AY1564" s="174"/>
      <c r="AZ1564" s="174"/>
      <c r="BA1564" s="174"/>
      <c r="BB1564" s="174"/>
      <c r="BC1564" s="174"/>
      <c r="BD1564" s="174"/>
      <c r="BE1564" s="174"/>
      <c r="BF1564" s="174"/>
      <c r="BG1564" s="174"/>
      <c r="BH1564" s="174"/>
      <c r="BI1564" s="174"/>
      <c r="BJ1564" s="174"/>
      <c r="BK1564" s="174"/>
      <c r="BL1564" s="174"/>
      <c r="BM1564" s="174"/>
      <c r="BN1564" s="174"/>
      <c r="BO1564" s="174"/>
      <c r="BP1564" s="174"/>
      <c r="BQ1564" s="174"/>
      <c r="BR1564" s="174"/>
      <c r="BS1564" s="174"/>
      <c r="BT1564" s="174"/>
    </row>
    <row r="1565" spans="1:72" s="177" customFormat="1">
      <c r="A1565" s="178"/>
      <c r="B1565" s="178"/>
      <c r="C1565" s="178"/>
      <c r="D1565" s="178"/>
      <c r="E1565" s="174"/>
      <c r="F1565" s="174"/>
      <c r="G1565" s="174"/>
      <c r="H1565" s="174"/>
      <c r="I1565" s="174"/>
      <c r="J1565" s="174"/>
      <c r="K1565" s="174"/>
      <c r="L1565" s="174"/>
      <c r="M1565" s="174"/>
      <c r="N1565" s="174"/>
      <c r="O1565" s="174"/>
      <c r="P1565" s="174"/>
      <c r="Q1565" s="174"/>
      <c r="R1565" s="174"/>
      <c r="S1565" s="174"/>
      <c r="T1565" s="174"/>
      <c r="U1565" s="174"/>
      <c r="V1565" s="174"/>
      <c r="W1565" s="174"/>
      <c r="X1565" s="174"/>
      <c r="Y1565" s="174"/>
      <c r="Z1565" s="174"/>
      <c r="AA1565" s="174"/>
      <c r="AB1565" s="174"/>
      <c r="AC1565" s="174"/>
      <c r="AD1565" s="174"/>
      <c r="AE1565" s="174"/>
      <c r="AF1565" s="174"/>
      <c r="AG1565" s="174"/>
      <c r="AH1565" s="174"/>
      <c r="AI1565" s="174"/>
      <c r="AJ1565" s="174"/>
      <c r="AK1565" s="174"/>
      <c r="AL1565" s="174"/>
      <c r="AM1565" s="174"/>
      <c r="AN1565" s="174"/>
      <c r="AO1565" s="174"/>
      <c r="AP1565" s="174"/>
      <c r="AQ1565" s="174"/>
      <c r="AR1565" s="174"/>
      <c r="AS1565" s="174"/>
      <c r="AT1565" s="174"/>
      <c r="AU1565" s="174"/>
      <c r="AV1565" s="174"/>
      <c r="AW1565" s="174"/>
      <c r="AX1565" s="174"/>
      <c r="AY1565" s="174"/>
      <c r="AZ1565" s="174"/>
      <c r="BA1565" s="174"/>
      <c r="BB1565" s="174"/>
      <c r="BC1565" s="174"/>
      <c r="BD1565" s="174"/>
      <c r="BE1565" s="174"/>
      <c r="BF1565" s="174"/>
      <c r="BG1565" s="174"/>
      <c r="BH1565" s="174"/>
      <c r="BI1565" s="174"/>
      <c r="BJ1565" s="174"/>
      <c r="BK1565" s="174"/>
      <c r="BL1565" s="174"/>
      <c r="BM1565" s="174"/>
      <c r="BN1565" s="174"/>
      <c r="BO1565" s="174"/>
      <c r="BP1565" s="174"/>
      <c r="BQ1565" s="174"/>
      <c r="BR1565" s="174"/>
      <c r="BS1565" s="174"/>
      <c r="BT1565" s="174"/>
    </row>
    <row r="1566" spans="1:72" s="177" customFormat="1">
      <c r="A1566" s="178"/>
      <c r="B1566" s="178"/>
      <c r="C1566" s="178"/>
      <c r="D1566" s="178"/>
      <c r="E1566" s="174"/>
      <c r="F1566" s="174"/>
      <c r="G1566" s="174"/>
      <c r="H1566" s="174"/>
      <c r="I1566" s="174"/>
      <c r="J1566" s="174"/>
      <c r="K1566" s="174"/>
      <c r="L1566" s="174"/>
      <c r="M1566" s="174"/>
      <c r="N1566" s="174"/>
      <c r="O1566" s="174"/>
      <c r="P1566" s="174"/>
      <c r="Q1566" s="174"/>
      <c r="R1566" s="174"/>
      <c r="S1566" s="174"/>
      <c r="T1566" s="174"/>
      <c r="U1566" s="174"/>
      <c r="V1566" s="174"/>
      <c r="W1566" s="174"/>
      <c r="X1566" s="174"/>
      <c r="Y1566" s="174"/>
      <c r="Z1566" s="174"/>
      <c r="AA1566" s="174"/>
      <c r="AB1566" s="174"/>
      <c r="AC1566" s="174"/>
      <c r="AD1566" s="174"/>
      <c r="AE1566" s="174"/>
      <c r="AF1566" s="174"/>
      <c r="AG1566" s="174"/>
      <c r="AH1566" s="174"/>
      <c r="AI1566" s="174"/>
      <c r="AJ1566" s="174"/>
      <c r="AK1566" s="174"/>
      <c r="AL1566" s="174"/>
      <c r="AM1566" s="174"/>
      <c r="AN1566" s="174"/>
      <c r="AO1566" s="174"/>
      <c r="AP1566" s="174"/>
      <c r="AQ1566" s="174"/>
      <c r="AR1566" s="174"/>
      <c r="AS1566" s="174"/>
      <c r="AT1566" s="174"/>
      <c r="AU1566" s="174"/>
      <c r="AV1566" s="174"/>
      <c r="AW1566" s="174"/>
      <c r="AX1566" s="174"/>
      <c r="AY1566" s="174"/>
      <c r="AZ1566" s="174"/>
      <c r="BA1566" s="174"/>
      <c r="BB1566" s="174"/>
      <c r="BC1566" s="174"/>
      <c r="BD1566" s="174"/>
      <c r="BE1566" s="174"/>
      <c r="BF1566" s="174"/>
      <c r="BG1566" s="174"/>
      <c r="BH1566" s="174"/>
      <c r="BI1566" s="174"/>
      <c r="BJ1566" s="174"/>
      <c r="BK1566" s="174"/>
      <c r="BL1566" s="174"/>
      <c r="BM1566" s="174"/>
      <c r="BN1566" s="174"/>
      <c r="BO1566" s="174"/>
      <c r="BP1566" s="174"/>
      <c r="BQ1566" s="174"/>
      <c r="BR1566" s="174"/>
      <c r="BS1566" s="174"/>
      <c r="BT1566" s="174"/>
    </row>
    <row r="1567" spans="1:72" s="177" customFormat="1">
      <c r="A1567" s="178"/>
      <c r="B1567" s="178"/>
      <c r="C1567" s="178"/>
      <c r="D1567" s="178"/>
      <c r="E1567" s="174"/>
      <c r="F1567" s="174"/>
      <c r="G1567" s="174"/>
      <c r="H1567" s="174"/>
      <c r="I1567" s="174"/>
      <c r="J1567" s="174"/>
      <c r="K1567" s="174"/>
      <c r="L1567" s="174"/>
      <c r="M1567" s="174"/>
      <c r="N1567" s="174"/>
      <c r="O1567" s="174"/>
      <c r="P1567" s="174"/>
      <c r="Q1567" s="174"/>
      <c r="R1567" s="174"/>
      <c r="S1567" s="174"/>
      <c r="T1567" s="174"/>
      <c r="U1567" s="174"/>
      <c r="V1567" s="174"/>
      <c r="W1567" s="174"/>
      <c r="X1567" s="174"/>
      <c r="Y1567" s="174"/>
      <c r="Z1567" s="174"/>
      <c r="AA1567" s="174"/>
      <c r="AB1567" s="174"/>
      <c r="AC1567" s="174"/>
      <c r="AD1567" s="174"/>
      <c r="AE1567" s="174"/>
      <c r="AF1567" s="174"/>
      <c r="AG1567" s="174"/>
      <c r="AH1567" s="174"/>
      <c r="AI1567" s="174"/>
      <c r="AJ1567" s="174"/>
      <c r="AK1567" s="174"/>
      <c r="AL1567" s="174"/>
      <c r="AM1567" s="174"/>
      <c r="AN1567" s="174"/>
      <c r="AO1567" s="174"/>
      <c r="AP1567" s="174"/>
      <c r="AQ1567" s="174"/>
      <c r="AR1567" s="174"/>
      <c r="AS1567" s="174"/>
      <c r="AT1567" s="174"/>
      <c r="AU1567" s="174"/>
      <c r="AV1567" s="174"/>
      <c r="AW1567" s="174"/>
      <c r="AX1567" s="174"/>
      <c r="AY1567" s="174"/>
      <c r="AZ1567" s="174"/>
      <c r="BA1567" s="174"/>
      <c r="BB1567" s="174"/>
      <c r="BC1567" s="174"/>
      <c r="BD1567" s="174"/>
      <c r="BE1567" s="174"/>
      <c r="BF1567" s="174"/>
      <c r="BG1567" s="174"/>
      <c r="BH1567" s="174"/>
      <c r="BI1567" s="174"/>
      <c r="BJ1567" s="174"/>
      <c r="BK1567" s="174"/>
      <c r="BL1567" s="174"/>
      <c r="BM1567" s="174"/>
      <c r="BN1567" s="174"/>
      <c r="BO1567" s="174"/>
      <c r="BP1567" s="174"/>
      <c r="BQ1567" s="174"/>
      <c r="BR1567" s="174"/>
      <c r="BS1567" s="174"/>
      <c r="BT1567" s="174"/>
    </row>
    <row r="1568" spans="1:72" s="177" customFormat="1">
      <c r="A1568" s="178"/>
      <c r="B1568" s="178"/>
      <c r="C1568" s="178"/>
      <c r="D1568" s="178"/>
      <c r="E1568" s="174"/>
      <c r="F1568" s="174"/>
      <c r="G1568" s="174"/>
      <c r="H1568" s="174"/>
      <c r="I1568" s="174"/>
      <c r="J1568" s="174"/>
      <c r="K1568" s="174"/>
      <c r="L1568" s="174"/>
      <c r="M1568" s="174"/>
      <c r="N1568" s="174"/>
      <c r="O1568" s="174"/>
      <c r="P1568" s="174"/>
      <c r="Q1568" s="174"/>
      <c r="R1568" s="174"/>
      <c r="S1568" s="174"/>
      <c r="T1568" s="174"/>
      <c r="U1568" s="174"/>
      <c r="V1568" s="174"/>
      <c r="W1568" s="174"/>
      <c r="X1568" s="174"/>
      <c r="Y1568" s="174"/>
      <c r="Z1568" s="174"/>
      <c r="AA1568" s="174"/>
      <c r="AB1568" s="174"/>
      <c r="AC1568" s="174"/>
      <c r="AD1568" s="174"/>
      <c r="AE1568" s="174"/>
      <c r="AF1568" s="174"/>
      <c r="AG1568" s="174"/>
      <c r="AH1568" s="174"/>
      <c r="AI1568" s="174"/>
      <c r="AJ1568" s="174"/>
      <c r="AK1568" s="174"/>
      <c r="AL1568" s="174"/>
      <c r="AM1568" s="174"/>
      <c r="AN1568" s="174"/>
      <c r="AO1568" s="174"/>
      <c r="AP1568" s="174"/>
      <c r="AQ1568" s="174"/>
      <c r="AR1568" s="174"/>
      <c r="AS1568" s="174"/>
      <c r="AT1568" s="174"/>
      <c r="AU1568" s="174"/>
      <c r="AV1568" s="174"/>
      <c r="AW1568" s="174"/>
      <c r="AX1568" s="174"/>
      <c r="AY1568" s="174"/>
      <c r="AZ1568" s="174"/>
      <c r="BA1568" s="174"/>
      <c r="BB1568" s="174"/>
      <c r="BC1568" s="174"/>
      <c r="BD1568" s="174"/>
      <c r="BE1568" s="174"/>
      <c r="BF1568" s="174"/>
      <c r="BG1568" s="174"/>
      <c r="BH1568" s="174"/>
      <c r="BI1568" s="174"/>
      <c r="BJ1568" s="174"/>
      <c r="BK1568" s="174"/>
      <c r="BL1568" s="174"/>
      <c r="BM1568" s="174"/>
      <c r="BN1568" s="174"/>
      <c r="BO1568" s="174"/>
      <c r="BP1568" s="174"/>
      <c r="BQ1568" s="174"/>
      <c r="BR1568" s="174"/>
      <c r="BS1568" s="174"/>
      <c r="BT1568" s="174"/>
    </row>
    <row r="1569" spans="1:72" s="177" customFormat="1">
      <c r="A1569" s="178"/>
      <c r="B1569" s="178"/>
      <c r="C1569" s="178"/>
      <c r="D1569" s="178"/>
      <c r="E1569" s="174"/>
      <c r="F1569" s="174"/>
      <c r="G1569" s="174"/>
      <c r="H1569" s="174"/>
      <c r="I1569" s="174"/>
      <c r="J1569" s="174"/>
      <c r="K1569" s="174"/>
      <c r="L1569" s="174"/>
      <c r="M1569" s="174"/>
      <c r="N1569" s="174"/>
      <c r="O1569" s="174"/>
      <c r="P1569" s="174"/>
      <c r="Q1569" s="174"/>
      <c r="R1569" s="174"/>
      <c r="S1569" s="174"/>
      <c r="T1569" s="174"/>
      <c r="U1569" s="174"/>
      <c r="V1569" s="174"/>
      <c r="W1569" s="174"/>
      <c r="X1569" s="174"/>
      <c r="Y1569" s="174"/>
      <c r="Z1569" s="174"/>
      <c r="AA1569" s="174"/>
      <c r="AB1569" s="174"/>
      <c r="AC1569" s="174"/>
      <c r="AD1569" s="174"/>
      <c r="AE1569" s="174"/>
      <c r="AF1569" s="174"/>
      <c r="AG1569" s="174"/>
      <c r="AH1569" s="174"/>
      <c r="AI1569" s="174"/>
      <c r="AJ1569" s="174"/>
      <c r="AK1569" s="174"/>
      <c r="AL1569" s="174"/>
      <c r="AM1569" s="174"/>
      <c r="AN1569" s="174"/>
      <c r="AO1569" s="174"/>
      <c r="AP1569" s="174"/>
      <c r="AQ1569" s="174"/>
      <c r="AR1569" s="174"/>
      <c r="AS1569" s="174"/>
      <c r="AT1569" s="174"/>
      <c r="AU1569" s="174"/>
      <c r="AV1569" s="174"/>
      <c r="AW1569" s="174"/>
      <c r="AX1569" s="174"/>
      <c r="AY1569" s="174"/>
      <c r="AZ1569" s="174"/>
      <c r="BA1569" s="174"/>
      <c r="BB1569" s="174"/>
      <c r="BC1569" s="174"/>
      <c r="BD1569" s="174"/>
      <c r="BE1569" s="174"/>
      <c r="BF1569" s="174"/>
      <c r="BG1569" s="174"/>
      <c r="BH1569" s="174"/>
      <c r="BI1569" s="174"/>
      <c r="BJ1569" s="174"/>
      <c r="BK1569" s="174"/>
      <c r="BL1569" s="174"/>
      <c r="BM1569" s="174"/>
      <c r="BN1569" s="174"/>
      <c r="BO1569" s="174"/>
      <c r="BP1569" s="174"/>
      <c r="BQ1569" s="174"/>
      <c r="BR1569" s="174"/>
      <c r="BS1569" s="174"/>
      <c r="BT1569" s="174"/>
    </row>
    <row r="1570" spans="1:72" s="177" customFormat="1">
      <c r="A1570" s="178"/>
      <c r="B1570" s="178"/>
      <c r="C1570" s="178"/>
      <c r="D1570" s="178"/>
      <c r="E1570" s="174"/>
      <c r="F1570" s="174"/>
      <c r="G1570" s="174"/>
      <c r="H1570" s="174"/>
      <c r="I1570" s="174"/>
      <c r="J1570" s="174"/>
      <c r="K1570" s="174"/>
      <c r="L1570" s="174"/>
      <c r="M1570" s="174"/>
      <c r="N1570" s="174"/>
      <c r="O1570" s="174"/>
      <c r="P1570" s="174"/>
      <c r="Q1570" s="174"/>
      <c r="R1570" s="174"/>
      <c r="S1570" s="174"/>
      <c r="T1570" s="174"/>
      <c r="U1570" s="174"/>
      <c r="V1570" s="174"/>
      <c r="W1570" s="174"/>
      <c r="X1570" s="174"/>
      <c r="Y1570" s="174"/>
      <c r="Z1570" s="174"/>
      <c r="AA1570" s="174"/>
      <c r="AB1570" s="174"/>
      <c r="AC1570" s="174"/>
      <c r="AD1570" s="174"/>
      <c r="AE1570" s="174"/>
      <c r="AF1570" s="174"/>
      <c r="AG1570" s="174"/>
      <c r="AH1570" s="174"/>
      <c r="AI1570" s="174"/>
      <c r="AJ1570" s="174"/>
      <c r="AK1570" s="174"/>
      <c r="AL1570" s="174"/>
      <c r="AM1570" s="174"/>
      <c r="AN1570" s="174"/>
      <c r="AO1570" s="174"/>
      <c r="AP1570" s="174"/>
      <c r="AQ1570" s="174"/>
      <c r="AR1570" s="174"/>
      <c r="AS1570" s="174"/>
      <c r="AT1570" s="174"/>
      <c r="AU1570" s="174"/>
      <c r="AV1570" s="174"/>
      <c r="AW1570" s="174"/>
      <c r="AX1570" s="174"/>
      <c r="AY1570" s="174"/>
      <c r="AZ1570" s="174"/>
      <c r="BA1570" s="174"/>
      <c r="BB1570" s="174"/>
      <c r="BC1570" s="174"/>
      <c r="BD1570" s="174"/>
      <c r="BE1570" s="174"/>
      <c r="BF1570" s="174"/>
      <c r="BG1570" s="174"/>
      <c r="BH1570" s="174"/>
      <c r="BI1570" s="174"/>
      <c r="BJ1570" s="174"/>
      <c r="BK1570" s="174"/>
      <c r="BL1570" s="174"/>
      <c r="BM1570" s="174"/>
      <c r="BN1570" s="174"/>
      <c r="BO1570" s="174"/>
      <c r="BP1570" s="174"/>
      <c r="BQ1570" s="174"/>
      <c r="BR1570" s="174"/>
      <c r="BS1570" s="174"/>
      <c r="BT1570" s="174"/>
    </row>
    <row r="1571" spans="1:72" s="177" customFormat="1">
      <c r="A1571" s="178"/>
      <c r="B1571" s="178"/>
      <c r="C1571" s="178"/>
      <c r="D1571" s="178"/>
      <c r="E1571" s="174"/>
      <c r="F1571" s="174"/>
      <c r="G1571" s="174"/>
      <c r="H1571" s="174"/>
      <c r="I1571" s="174"/>
      <c r="J1571" s="174"/>
      <c r="K1571" s="174"/>
      <c r="L1571" s="174"/>
      <c r="M1571" s="174"/>
      <c r="N1571" s="174"/>
      <c r="O1571" s="174"/>
      <c r="P1571" s="174"/>
      <c r="Q1571" s="174"/>
      <c r="R1571" s="174"/>
      <c r="S1571" s="174"/>
      <c r="T1571" s="174"/>
      <c r="U1571" s="174"/>
      <c r="V1571" s="174"/>
      <c r="W1571" s="174"/>
      <c r="X1571" s="174"/>
      <c r="Y1571" s="174"/>
      <c r="Z1571" s="174"/>
      <c r="AA1571" s="174"/>
      <c r="AB1571" s="174"/>
      <c r="AC1571" s="174"/>
      <c r="AD1571" s="174"/>
      <c r="AE1571" s="174"/>
      <c r="AF1571" s="174"/>
      <c r="AG1571" s="174"/>
      <c r="AH1571" s="174"/>
      <c r="AI1571" s="174"/>
      <c r="AJ1571" s="174"/>
      <c r="AK1571" s="174"/>
      <c r="AL1571" s="174"/>
      <c r="AM1571" s="174"/>
      <c r="AN1571" s="174"/>
      <c r="AO1571" s="174"/>
      <c r="AP1571" s="174"/>
      <c r="AQ1571" s="174"/>
      <c r="AR1571" s="174"/>
      <c r="AS1571" s="174"/>
      <c r="AT1571" s="174"/>
      <c r="AU1571" s="174"/>
      <c r="AV1571" s="174"/>
      <c r="AW1571" s="174"/>
      <c r="AX1571" s="174"/>
      <c r="AY1571" s="174"/>
      <c r="AZ1571" s="174"/>
      <c r="BA1571" s="174"/>
      <c r="BB1571" s="174"/>
      <c r="BC1571" s="174"/>
      <c r="BD1571" s="174"/>
      <c r="BE1571" s="174"/>
      <c r="BF1571" s="174"/>
      <c r="BG1571" s="174"/>
      <c r="BH1571" s="174"/>
      <c r="BI1571" s="174"/>
      <c r="BJ1571" s="174"/>
      <c r="BK1571" s="174"/>
      <c r="BL1571" s="174"/>
      <c r="BM1571" s="174"/>
      <c r="BN1571" s="174"/>
      <c r="BO1571" s="174"/>
      <c r="BP1571" s="174"/>
      <c r="BQ1571" s="174"/>
      <c r="BR1571" s="174"/>
      <c r="BS1571" s="174"/>
      <c r="BT1571" s="174"/>
    </row>
    <row r="1572" spans="1:72" s="177" customFormat="1">
      <c r="A1572" s="178"/>
      <c r="B1572" s="178"/>
      <c r="C1572" s="178"/>
      <c r="D1572" s="178"/>
      <c r="E1572" s="174"/>
      <c r="F1572" s="174"/>
      <c r="G1572" s="174"/>
      <c r="H1572" s="174"/>
      <c r="I1572" s="174"/>
      <c r="J1572" s="174"/>
      <c r="K1572" s="174"/>
      <c r="L1572" s="174"/>
      <c r="M1572" s="174"/>
      <c r="N1572" s="174"/>
      <c r="O1572" s="174"/>
      <c r="P1572" s="174"/>
      <c r="Q1572" s="174"/>
      <c r="R1572" s="174"/>
      <c r="S1572" s="174"/>
      <c r="T1572" s="174"/>
      <c r="U1572" s="174"/>
      <c r="V1572" s="174"/>
      <c r="W1572" s="174"/>
      <c r="X1572" s="174"/>
      <c r="Y1572" s="174"/>
      <c r="Z1572" s="174"/>
      <c r="AA1572" s="174"/>
      <c r="AB1572" s="174"/>
      <c r="AC1572" s="174"/>
      <c r="AD1572" s="174"/>
      <c r="AE1572" s="174"/>
      <c r="AF1572" s="174"/>
      <c r="AG1572" s="174"/>
      <c r="AH1572" s="174"/>
      <c r="AI1572" s="174"/>
      <c r="AJ1572" s="174"/>
      <c r="AK1572" s="174"/>
      <c r="AL1572" s="174"/>
      <c r="AM1572" s="174"/>
      <c r="AN1572" s="174"/>
      <c r="AO1572" s="174"/>
      <c r="AP1572" s="174"/>
      <c r="AQ1572" s="174"/>
      <c r="AR1572" s="174"/>
      <c r="AS1572" s="174"/>
      <c r="AT1572" s="174"/>
      <c r="AU1572" s="174"/>
      <c r="AV1572" s="174"/>
      <c r="AW1572" s="174"/>
      <c r="AX1572" s="174"/>
      <c r="AY1572" s="174"/>
      <c r="AZ1572" s="174"/>
      <c r="BA1572" s="174"/>
      <c r="BB1572" s="174"/>
      <c r="BC1572" s="174"/>
      <c r="BD1572" s="174"/>
      <c r="BE1572" s="174"/>
      <c r="BF1572" s="174"/>
      <c r="BG1572" s="174"/>
      <c r="BH1572" s="174"/>
      <c r="BI1572" s="174"/>
      <c r="BJ1572" s="174"/>
      <c r="BK1572" s="174"/>
      <c r="BL1572" s="174"/>
      <c r="BM1572" s="174"/>
      <c r="BN1572" s="174"/>
      <c r="BO1572" s="174"/>
      <c r="BP1572" s="174"/>
      <c r="BQ1572" s="174"/>
      <c r="BR1572" s="174"/>
      <c r="BS1572" s="174"/>
      <c r="BT1572" s="174"/>
    </row>
    <row r="1573" spans="1:72" s="177" customFormat="1">
      <c r="A1573" s="178"/>
      <c r="B1573" s="178"/>
      <c r="C1573" s="178"/>
      <c r="D1573" s="178"/>
      <c r="E1573" s="174"/>
      <c r="F1573" s="174"/>
      <c r="G1573" s="174"/>
      <c r="H1573" s="174"/>
      <c r="I1573" s="174"/>
      <c r="J1573" s="174"/>
      <c r="K1573" s="174"/>
      <c r="L1573" s="174"/>
      <c r="M1573" s="174"/>
      <c r="N1573" s="174"/>
      <c r="O1573" s="174"/>
      <c r="P1573" s="174"/>
      <c r="Q1573" s="174"/>
      <c r="R1573" s="174"/>
      <c r="S1573" s="174"/>
      <c r="T1573" s="174"/>
      <c r="U1573" s="174"/>
      <c r="V1573" s="174"/>
      <c r="W1573" s="174"/>
      <c r="X1573" s="174"/>
      <c r="Y1573" s="174"/>
      <c r="Z1573" s="174"/>
      <c r="AA1573" s="174"/>
      <c r="AB1573" s="174"/>
      <c r="AC1573" s="174"/>
      <c r="AD1573" s="174"/>
      <c r="AE1573" s="174"/>
      <c r="AF1573" s="174"/>
      <c r="AG1573" s="174"/>
      <c r="AH1573" s="174"/>
      <c r="AI1573" s="174"/>
      <c r="AJ1573" s="174"/>
      <c r="AK1573" s="174"/>
      <c r="AL1573" s="174"/>
      <c r="AM1573" s="174"/>
      <c r="AN1573" s="174"/>
      <c r="AO1573" s="174"/>
      <c r="AP1573" s="174"/>
      <c r="AQ1573" s="174"/>
      <c r="AR1573" s="174"/>
      <c r="AS1573" s="174"/>
      <c r="AT1573" s="174"/>
      <c r="AU1573" s="174"/>
      <c r="AV1573" s="174"/>
      <c r="AW1573" s="174"/>
      <c r="AX1573" s="174"/>
      <c r="AY1573" s="174"/>
      <c r="AZ1573" s="174"/>
      <c r="BA1573" s="174"/>
      <c r="BB1573" s="174"/>
      <c r="BC1573" s="174"/>
      <c r="BD1573" s="174"/>
      <c r="BE1573" s="174"/>
      <c r="BF1573" s="174"/>
      <c r="BG1573" s="174"/>
      <c r="BH1573" s="174"/>
      <c r="BI1573" s="174"/>
      <c r="BJ1573" s="174"/>
      <c r="BK1573" s="174"/>
      <c r="BL1573" s="174"/>
      <c r="BM1573" s="174"/>
      <c r="BN1573" s="174"/>
      <c r="BO1573" s="174"/>
      <c r="BP1573" s="174"/>
      <c r="BQ1573" s="174"/>
      <c r="BR1573" s="174"/>
      <c r="BS1573" s="174"/>
      <c r="BT1573" s="174"/>
    </row>
    <row r="1574" spans="1:72" s="177" customFormat="1">
      <c r="A1574" s="178"/>
      <c r="B1574" s="178"/>
      <c r="C1574" s="178"/>
      <c r="D1574" s="178"/>
      <c r="E1574" s="174"/>
      <c r="F1574" s="174"/>
      <c r="G1574" s="174"/>
      <c r="H1574" s="174"/>
      <c r="I1574" s="174"/>
      <c r="J1574" s="174"/>
      <c r="K1574" s="174"/>
      <c r="L1574" s="174"/>
      <c r="M1574" s="174"/>
      <c r="N1574" s="174"/>
      <c r="O1574" s="174"/>
      <c r="P1574" s="174"/>
      <c r="Q1574" s="174"/>
      <c r="R1574" s="174"/>
      <c r="S1574" s="174"/>
      <c r="T1574" s="174"/>
      <c r="U1574" s="174"/>
      <c r="V1574" s="174"/>
      <c r="W1574" s="174"/>
      <c r="X1574" s="174"/>
      <c r="Y1574" s="174"/>
      <c r="Z1574" s="174"/>
      <c r="AA1574" s="174"/>
      <c r="AB1574" s="174"/>
      <c r="AC1574" s="174"/>
      <c r="AD1574" s="174"/>
      <c r="AE1574" s="174"/>
      <c r="AF1574" s="174"/>
      <c r="AG1574" s="174"/>
      <c r="AH1574" s="174"/>
      <c r="AI1574" s="174"/>
      <c r="AJ1574" s="174"/>
      <c r="AK1574" s="174"/>
      <c r="AL1574" s="174"/>
      <c r="AM1574" s="174"/>
      <c r="AN1574" s="174"/>
      <c r="AO1574" s="174"/>
      <c r="AP1574" s="174"/>
      <c r="AQ1574" s="174"/>
      <c r="AR1574" s="174"/>
      <c r="AS1574" s="174"/>
      <c r="AT1574" s="174"/>
      <c r="AU1574" s="174"/>
      <c r="AV1574" s="174"/>
      <c r="AW1574" s="174"/>
      <c r="AX1574" s="174"/>
      <c r="AY1574" s="174"/>
      <c r="AZ1574" s="174"/>
      <c r="BA1574" s="174"/>
      <c r="BB1574" s="174"/>
      <c r="BC1574" s="174"/>
      <c r="BD1574" s="174"/>
      <c r="BE1574" s="174"/>
      <c r="BF1574" s="174"/>
      <c r="BG1574" s="174"/>
      <c r="BH1574" s="174"/>
      <c r="BI1574" s="174"/>
      <c r="BJ1574" s="174"/>
      <c r="BK1574" s="174"/>
      <c r="BL1574" s="174"/>
      <c r="BM1574" s="174"/>
      <c r="BN1574" s="174"/>
      <c r="BO1574" s="174"/>
      <c r="BP1574" s="174"/>
      <c r="BQ1574" s="174"/>
      <c r="BR1574" s="174"/>
      <c r="BS1574" s="174"/>
      <c r="BT1574" s="174"/>
    </row>
    <row r="1575" spans="1:72" s="177" customFormat="1">
      <c r="A1575" s="178"/>
      <c r="B1575" s="178"/>
      <c r="C1575" s="178"/>
      <c r="D1575" s="178"/>
      <c r="E1575" s="174"/>
      <c r="F1575" s="174"/>
      <c r="G1575" s="174"/>
      <c r="H1575" s="174"/>
      <c r="I1575" s="174"/>
      <c r="J1575" s="174"/>
      <c r="K1575" s="174"/>
      <c r="L1575" s="174"/>
      <c r="M1575" s="174"/>
      <c r="N1575" s="174"/>
      <c r="O1575" s="174"/>
      <c r="P1575" s="174"/>
      <c r="Q1575" s="174"/>
      <c r="R1575" s="174"/>
      <c r="S1575" s="174"/>
      <c r="T1575" s="174"/>
      <c r="U1575" s="174"/>
      <c r="V1575" s="174"/>
      <c r="W1575" s="174"/>
      <c r="X1575" s="174"/>
      <c r="Y1575" s="174"/>
      <c r="Z1575" s="174"/>
      <c r="AA1575" s="174"/>
      <c r="AB1575" s="174"/>
      <c r="AC1575" s="174"/>
      <c r="AD1575" s="174"/>
      <c r="AE1575" s="174"/>
      <c r="AF1575" s="174"/>
      <c r="AG1575" s="174"/>
      <c r="AH1575" s="174"/>
      <c r="AI1575" s="174"/>
      <c r="AJ1575" s="174"/>
      <c r="AK1575" s="174"/>
      <c r="AL1575" s="174"/>
      <c r="AM1575" s="174"/>
      <c r="AN1575" s="174"/>
      <c r="AO1575" s="174"/>
      <c r="AP1575" s="174"/>
      <c r="AQ1575" s="174"/>
      <c r="AR1575" s="174"/>
      <c r="AS1575" s="174"/>
      <c r="AT1575" s="174"/>
      <c r="AU1575" s="174"/>
      <c r="AV1575" s="174"/>
      <c r="AW1575" s="174"/>
      <c r="AX1575" s="174"/>
      <c r="AY1575" s="174"/>
      <c r="AZ1575" s="174"/>
      <c r="BA1575" s="174"/>
      <c r="BB1575" s="174"/>
      <c r="BC1575" s="174"/>
      <c r="BD1575" s="174"/>
      <c r="BE1575" s="174"/>
      <c r="BF1575" s="174"/>
      <c r="BG1575" s="174"/>
      <c r="BH1575" s="174"/>
      <c r="BI1575" s="174"/>
      <c r="BJ1575" s="174"/>
      <c r="BK1575" s="174"/>
      <c r="BL1575" s="174"/>
      <c r="BM1575" s="174"/>
      <c r="BN1575" s="174"/>
      <c r="BO1575" s="174"/>
      <c r="BP1575" s="174"/>
      <c r="BQ1575" s="174"/>
      <c r="BR1575" s="174"/>
      <c r="BS1575" s="174"/>
      <c r="BT1575" s="174"/>
    </row>
    <row r="1576" spans="1:72" s="177" customFormat="1">
      <c r="A1576" s="178"/>
      <c r="B1576" s="178"/>
      <c r="C1576" s="178"/>
      <c r="D1576" s="178"/>
      <c r="E1576" s="174"/>
      <c r="F1576" s="174"/>
      <c r="G1576" s="174"/>
      <c r="H1576" s="174"/>
      <c r="I1576" s="174"/>
      <c r="J1576" s="174"/>
      <c r="K1576" s="174"/>
      <c r="L1576" s="174"/>
      <c r="M1576" s="174"/>
      <c r="N1576" s="174"/>
      <c r="O1576" s="174"/>
      <c r="P1576" s="174"/>
      <c r="Q1576" s="174"/>
      <c r="R1576" s="174"/>
      <c r="S1576" s="174"/>
      <c r="T1576" s="174"/>
      <c r="U1576" s="174"/>
      <c r="V1576" s="174"/>
      <c r="W1576" s="174"/>
      <c r="X1576" s="174"/>
      <c r="Y1576" s="174"/>
      <c r="Z1576" s="174"/>
      <c r="AA1576" s="174"/>
      <c r="AB1576" s="174"/>
      <c r="AC1576" s="174"/>
      <c r="AD1576" s="174"/>
      <c r="AE1576" s="174"/>
      <c r="AF1576" s="174"/>
      <c r="AG1576" s="174"/>
      <c r="AH1576" s="174"/>
      <c r="AI1576" s="174"/>
      <c r="AJ1576" s="174"/>
      <c r="AK1576" s="174"/>
      <c r="AL1576" s="174"/>
      <c r="AM1576" s="174"/>
      <c r="AN1576" s="174"/>
      <c r="AO1576" s="174"/>
      <c r="AP1576" s="174"/>
      <c r="AQ1576" s="174"/>
      <c r="AR1576" s="174"/>
      <c r="AS1576" s="174"/>
      <c r="AT1576" s="174"/>
      <c r="AU1576" s="174"/>
      <c r="AV1576" s="174"/>
      <c r="AW1576" s="174"/>
      <c r="AX1576" s="174"/>
      <c r="AY1576" s="174"/>
      <c r="AZ1576" s="174"/>
      <c r="BA1576" s="174"/>
      <c r="BB1576" s="174"/>
      <c r="BC1576" s="174"/>
      <c r="BD1576" s="174"/>
      <c r="BE1576" s="174"/>
      <c r="BF1576" s="174"/>
      <c r="BG1576" s="174"/>
      <c r="BH1576" s="174"/>
      <c r="BI1576" s="174"/>
      <c r="BJ1576" s="174"/>
      <c r="BK1576" s="174"/>
      <c r="BL1576" s="174"/>
      <c r="BM1576" s="174"/>
      <c r="BN1576" s="174"/>
      <c r="BO1576" s="174"/>
      <c r="BP1576" s="174"/>
      <c r="BQ1576" s="174"/>
      <c r="BR1576" s="174"/>
      <c r="BS1576" s="174"/>
      <c r="BT1576" s="174"/>
    </row>
    <row r="1577" spans="1:72" s="177" customFormat="1">
      <c r="A1577" s="178"/>
      <c r="B1577" s="178"/>
      <c r="C1577" s="178"/>
      <c r="D1577" s="178"/>
      <c r="E1577" s="174"/>
      <c r="F1577" s="174"/>
      <c r="G1577" s="174"/>
      <c r="H1577" s="174"/>
      <c r="I1577" s="174"/>
      <c r="J1577" s="174"/>
      <c r="K1577" s="174"/>
      <c r="L1577" s="174"/>
      <c r="M1577" s="174"/>
      <c r="N1577" s="174"/>
      <c r="O1577" s="174"/>
      <c r="P1577" s="174"/>
      <c r="Q1577" s="174"/>
      <c r="R1577" s="174"/>
      <c r="S1577" s="174"/>
      <c r="T1577" s="174"/>
      <c r="U1577" s="174"/>
      <c r="V1577" s="174"/>
      <c r="W1577" s="174"/>
      <c r="X1577" s="174"/>
      <c r="Y1577" s="174"/>
      <c r="Z1577" s="174"/>
      <c r="AA1577" s="174"/>
      <c r="AB1577" s="174"/>
      <c r="AC1577" s="174"/>
      <c r="AD1577" s="174"/>
      <c r="AE1577" s="174"/>
      <c r="AF1577" s="174"/>
      <c r="AG1577" s="174"/>
      <c r="AH1577" s="174"/>
      <c r="AI1577" s="174"/>
      <c r="AJ1577" s="174"/>
      <c r="AK1577" s="174"/>
      <c r="AL1577" s="174"/>
      <c r="AM1577" s="174"/>
      <c r="AN1577" s="174"/>
      <c r="AO1577" s="174"/>
      <c r="AP1577" s="174"/>
      <c r="AQ1577" s="174"/>
      <c r="AR1577" s="174"/>
      <c r="AS1577" s="174"/>
      <c r="AT1577" s="174"/>
      <c r="AU1577" s="174"/>
      <c r="AV1577" s="174"/>
      <c r="AW1577" s="174"/>
      <c r="AX1577" s="174"/>
      <c r="AY1577" s="174"/>
      <c r="AZ1577" s="174"/>
      <c r="BA1577" s="174"/>
      <c r="BB1577" s="174"/>
      <c r="BC1577" s="174"/>
      <c r="BD1577" s="174"/>
      <c r="BE1577" s="174"/>
      <c r="BF1577" s="174"/>
      <c r="BG1577" s="174"/>
      <c r="BH1577" s="174"/>
      <c r="BI1577" s="174"/>
      <c r="BJ1577" s="174"/>
      <c r="BK1577" s="174"/>
      <c r="BL1577" s="174"/>
      <c r="BM1577" s="174"/>
      <c r="BN1577" s="174"/>
      <c r="BO1577" s="174"/>
      <c r="BP1577" s="174"/>
      <c r="BQ1577" s="174"/>
      <c r="BR1577" s="174"/>
      <c r="BS1577" s="174"/>
      <c r="BT1577" s="174"/>
    </row>
    <row r="1578" spans="1:72" s="177" customFormat="1">
      <c r="A1578" s="178"/>
      <c r="B1578" s="178"/>
      <c r="C1578" s="178"/>
      <c r="D1578" s="178"/>
      <c r="E1578" s="174"/>
      <c r="F1578" s="174"/>
      <c r="G1578" s="174"/>
      <c r="H1578" s="174"/>
      <c r="I1578" s="174"/>
      <c r="J1578" s="174"/>
      <c r="K1578" s="174"/>
      <c r="L1578" s="174"/>
      <c r="M1578" s="174"/>
      <c r="N1578" s="174"/>
      <c r="O1578" s="174"/>
      <c r="P1578" s="174"/>
      <c r="Q1578" s="174"/>
      <c r="R1578" s="174"/>
      <c r="S1578" s="174"/>
      <c r="T1578" s="174"/>
      <c r="U1578" s="174"/>
      <c r="V1578" s="174"/>
      <c r="W1578" s="174"/>
      <c r="X1578" s="174"/>
      <c r="Y1578" s="174"/>
      <c r="Z1578" s="174"/>
      <c r="AA1578" s="174"/>
      <c r="AB1578" s="174"/>
      <c r="AC1578" s="174"/>
      <c r="AD1578" s="174"/>
      <c r="AE1578" s="174"/>
      <c r="AF1578" s="174"/>
      <c r="AG1578" s="174"/>
      <c r="AH1578" s="174"/>
      <c r="AI1578" s="174"/>
      <c r="AJ1578" s="174"/>
      <c r="AK1578" s="174"/>
      <c r="AL1578" s="174"/>
      <c r="AM1578" s="174"/>
      <c r="AN1578" s="174"/>
      <c r="AO1578" s="174"/>
      <c r="AP1578" s="174"/>
      <c r="AQ1578" s="174"/>
      <c r="AR1578" s="174"/>
      <c r="AS1578" s="174"/>
      <c r="AT1578" s="174"/>
      <c r="AU1578" s="174"/>
      <c r="AV1578" s="174"/>
      <c r="AW1578" s="174"/>
      <c r="AX1578" s="174"/>
      <c r="AY1578" s="174"/>
      <c r="AZ1578" s="174"/>
      <c r="BA1578" s="174"/>
      <c r="BB1578" s="174"/>
      <c r="BC1578" s="174"/>
      <c r="BD1578" s="174"/>
      <c r="BE1578" s="174"/>
      <c r="BF1578" s="174"/>
      <c r="BG1578" s="174"/>
      <c r="BH1578" s="174"/>
      <c r="BI1578" s="174"/>
      <c r="BJ1578" s="174"/>
      <c r="BK1578" s="174"/>
      <c r="BL1578" s="174"/>
      <c r="BM1578" s="174"/>
      <c r="BN1578" s="174"/>
      <c r="BO1578" s="174"/>
      <c r="BP1578" s="174"/>
      <c r="BQ1578" s="174"/>
      <c r="BR1578" s="174"/>
      <c r="BS1578" s="174"/>
      <c r="BT1578" s="174"/>
    </row>
    <row r="1579" spans="1:72" s="177" customFormat="1">
      <c r="A1579" s="178"/>
      <c r="B1579" s="178"/>
      <c r="C1579" s="178"/>
      <c r="D1579" s="178"/>
      <c r="E1579" s="174"/>
      <c r="F1579" s="174"/>
      <c r="G1579" s="174"/>
      <c r="H1579" s="174"/>
      <c r="I1579" s="174"/>
      <c r="J1579" s="174"/>
      <c r="K1579" s="174"/>
      <c r="L1579" s="174"/>
      <c r="M1579" s="174"/>
      <c r="N1579" s="174"/>
      <c r="O1579" s="174"/>
      <c r="P1579" s="174"/>
      <c r="Q1579" s="174"/>
      <c r="R1579" s="174"/>
      <c r="S1579" s="174"/>
      <c r="T1579" s="174"/>
      <c r="U1579" s="174"/>
      <c r="V1579" s="174"/>
      <c r="W1579" s="174"/>
      <c r="X1579" s="174"/>
      <c r="Y1579" s="174"/>
      <c r="Z1579" s="174"/>
      <c r="AA1579" s="174"/>
      <c r="AB1579" s="174"/>
      <c r="AC1579" s="174"/>
      <c r="AD1579" s="174"/>
      <c r="AE1579" s="174"/>
      <c r="AF1579" s="174"/>
      <c r="AG1579" s="174"/>
      <c r="AH1579" s="174"/>
      <c r="AI1579" s="174"/>
      <c r="AJ1579" s="174"/>
      <c r="AK1579" s="174"/>
      <c r="AL1579" s="174"/>
      <c r="AM1579" s="174"/>
      <c r="AN1579" s="174"/>
      <c r="AO1579" s="174"/>
      <c r="AP1579" s="174"/>
      <c r="AQ1579" s="174"/>
      <c r="AR1579" s="174"/>
      <c r="AS1579" s="174"/>
      <c r="AT1579" s="174"/>
      <c r="AU1579" s="174"/>
      <c r="AV1579" s="174"/>
      <c r="AW1579" s="174"/>
      <c r="AX1579" s="174"/>
      <c r="AY1579" s="174"/>
      <c r="AZ1579" s="174"/>
      <c r="BA1579" s="174"/>
      <c r="BB1579" s="174"/>
      <c r="BC1579" s="174"/>
      <c r="BD1579" s="174"/>
      <c r="BE1579" s="174"/>
      <c r="BF1579" s="174"/>
      <c r="BG1579" s="174"/>
      <c r="BH1579" s="174"/>
      <c r="BI1579" s="174"/>
      <c r="BJ1579" s="174"/>
      <c r="BK1579" s="174"/>
      <c r="BL1579" s="174"/>
      <c r="BM1579" s="174"/>
      <c r="BN1579" s="174"/>
      <c r="BO1579" s="174"/>
      <c r="BP1579" s="174"/>
      <c r="BQ1579" s="174"/>
      <c r="BR1579" s="174"/>
      <c r="BS1579" s="174"/>
      <c r="BT1579" s="174"/>
    </row>
    <row r="1580" spans="1:72" s="177" customFormat="1">
      <c r="A1580" s="178"/>
      <c r="B1580" s="178"/>
      <c r="C1580" s="178"/>
      <c r="D1580" s="178"/>
      <c r="E1580" s="174"/>
      <c r="F1580" s="174"/>
      <c r="G1580" s="174"/>
      <c r="H1580" s="174"/>
      <c r="I1580" s="174"/>
      <c r="J1580" s="174"/>
      <c r="K1580" s="174"/>
      <c r="L1580" s="174"/>
      <c r="M1580" s="174"/>
      <c r="N1580" s="174"/>
      <c r="O1580" s="174"/>
      <c r="P1580" s="174"/>
      <c r="Q1580" s="174"/>
      <c r="R1580" s="174"/>
      <c r="S1580" s="174"/>
      <c r="T1580" s="174"/>
      <c r="U1580" s="174"/>
      <c r="V1580" s="174"/>
      <c r="W1580" s="174"/>
      <c r="X1580" s="174"/>
      <c r="Y1580" s="174"/>
      <c r="Z1580" s="174"/>
      <c r="AA1580" s="174"/>
      <c r="AB1580" s="174"/>
      <c r="AC1580" s="174"/>
      <c r="AD1580" s="174"/>
      <c r="AE1580" s="174"/>
      <c r="AF1580" s="174"/>
      <c r="AG1580" s="174"/>
      <c r="AH1580" s="174"/>
      <c r="AI1580" s="174"/>
      <c r="AJ1580" s="174"/>
      <c r="AK1580" s="174"/>
      <c r="AL1580" s="174"/>
      <c r="AM1580" s="174"/>
      <c r="AN1580" s="174"/>
      <c r="AO1580" s="174"/>
      <c r="AP1580" s="174"/>
      <c r="AQ1580" s="174"/>
      <c r="AR1580" s="174"/>
      <c r="AS1580" s="174"/>
      <c r="AT1580" s="174"/>
      <c r="AU1580" s="174"/>
      <c r="AV1580" s="174"/>
      <c r="AW1580" s="174"/>
      <c r="AX1580" s="174"/>
      <c r="AY1580" s="174"/>
      <c r="AZ1580" s="174"/>
      <c r="BA1580" s="174"/>
      <c r="BB1580" s="174"/>
      <c r="BC1580" s="174"/>
      <c r="BD1580" s="174"/>
      <c r="BE1580" s="174"/>
      <c r="BF1580" s="174"/>
      <c r="BG1580" s="174"/>
      <c r="BH1580" s="174"/>
      <c r="BI1580" s="174"/>
      <c r="BJ1580" s="174"/>
      <c r="BK1580" s="174"/>
      <c r="BL1580" s="174"/>
      <c r="BM1580" s="174"/>
      <c r="BN1580" s="174"/>
      <c r="BO1580" s="174"/>
      <c r="BP1580" s="174"/>
      <c r="BQ1580" s="174"/>
      <c r="BR1580" s="174"/>
      <c r="BS1580" s="174"/>
      <c r="BT1580" s="174"/>
    </row>
    <row r="1581" spans="1:72" s="177" customFormat="1">
      <c r="A1581" s="178"/>
      <c r="B1581" s="178"/>
      <c r="C1581" s="178"/>
      <c r="D1581" s="178"/>
      <c r="E1581" s="174"/>
      <c r="F1581" s="174"/>
      <c r="G1581" s="174"/>
      <c r="H1581" s="174"/>
      <c r="I1581" s="174"/>
      <c r="J1581" s="174"/>
      <c r="K1581" s="174"/>
      <c r="L1581" s="174"/>
      <c r="M1581" s="174"/>
      <c r="N1581" s="174"/>
      <c r="O1581" s="174"/>
      <c r="P1581" s="174"/>
      <c r="Q1581" s="174"/>
      <c r="R1581" s="174"/>
      <c r="S1581" s="174"/>
      <c r="T1581" s="174"/>
      <c r="U1581" s="174"/>
      <c r="V1581" s="174"/>
      <c r="W1581" s="174"/>
      <c r="X1581" s="174"/>
      <c r="Y1581" s="174"/>
      <c r="Z1581" s="174"/>
      <c r="AA1581" s="174"/>
      <c r="AB1581" s="174"/>
      <c r="AC1581" s="174"/>
      <c r="AD1581" s="174"/>
      <c r="AE1581" s="174"/>
      <c r="AF1581" s="174"/>
      <c r="AG1581" s="174"/>
      <c r="AH1581" s="174"/>
      <c r="AI1581" s="174"/>
      <c r="AJ1581" s="174"/>
      <c r="AK1581" s="174"/>
      <c r="AL1581" s="174"/>
      <c r="AM1581" s="174"/>
      <c r="AN1581" s="174"/>
      <c r="AO1581" s="174"/>
      <c r="AP1581" s="174"/>
      <c r="AQ1581" s="174"/>
      <c r="AR1581" s="174"/>
      <c r="AS1581" s="174"/>
      <c r="AT1581" s="174"/>
      <c r="AU1581" s="174"/>
      <c r="AV1581" s="174"/>
      <c r="AW1581" s="174"/>
      <c r="AX1581" s="174"/>
      <c r="AY1581" s="174"/>
      <c r="AZ1581" s="174"/>
      <c r="BA1581" s="174"/>
      <c r="BB1581" s="174"/>
      <c r="BC1581" s="174"/>
      <c r="BD1581" s="174"/>
      <c r="BE1581" s="174"/>
      <c r="BF1581" s="174"/>
      <c r="BG1581" s="174"/>
      <c r="BH1581" s="174"/>
      <c r="BI1581" s="174"/>
      <c r="BJ1581" s="174"/>
      <c r="BK1581" s="174"/>
      <c r="BL1581" s="174"/>
      <c r="BM1581" s="174"/>
      <c r="BN1581" s="174"/>
      <c r="BO1581" s="174"/>
      <c r="BP1581" s="174"/>
      <c r="BQ1581" s="174"/>
      <c r="BR1581" s="174"/>
      <c r="BS1581" s="174"/>
      <c r="BT1581" s="174"/>
    </row>
    <row r="1582" spans="1:72" s="177" customFormat="1">
      <c r="A1582" s="178"/>
      <c r="B1582" s="178"/>
      <c r="C1582" s="178"/>
      <c r="D1582" s="178"/>
      <c r="E1582" s="174"/>
      <c r="F1582" s="174"/>
      <c r="G1582" s="174"/>
      <c r="H1582" s="174"/>
      <c r="I1582" s="174"/>
      <c r="J1582" s="174"/>
      <c r="K1582" s="174"/>
      <c r="L1582" s="174"/>
      <c r="M1582" s="174"/>
      <c r="N1582" s="174"/>
      <c r="O1582" s="174"/>
      <c r="P1582" s="174"/>
      <c r="Q1582" s="174"/>
      <c r="R1582" s="174"/>
      <c r="S1582" s="174"/>
      <c r="T1582" s="174"/>
      <c r="U1582" s="174"/>
      <c r="V1582" s="174"/>
      <c r="W1582" s="174"/>
      <c r="X1582" s="174"/>
      <c r="Y1582" s="174"/>
      <c r="Z1582" s="174"/>
      <c r="AA1582" s="174"/>
      <c r="AB1582" s="174"/>
      <c r="AC1582" s="174"/>
      <c r="AD1582" s="174"/>
      <c r="AE1582" s="174"/>
      <c r="AF1582" s="174"/>
      <c r="AG1582" s="174"/>
      <c r="AH1582" s="174"/>
      <c r="AI1582" s="174"/>
      <c r="AJ1582" s="174"/>
      <c r="AK1582" s="174"/>
      <c r="AL1582" s="174"/>
      <c r="AM1582" s="174"/>
      <c r="AN1582" s="174"/>
      <c r="AO1582" s="174"/>
      <c r="AP1582" s="174"/>
      <c r="AQ1582" s="174"/>
      <c r="AR1582" s="174"/>
      <c r="AS1582" s="174"/>
      <c r="AT1582" s="174"/>
      <c r="AU1582" s="174"/>
      <c r="AV1582" s="174"/>
      <c r="AW1582" s="174"/>
      <c r="AX1582" s="174"/>
      <c r="AY1582" s="174"/>
      <c r="AZ1582" s="174"/>
      <c r="BA1582" s="174"/>
      <c r="BB1582" s="174"/>
      <c r="BC1582" s="174"/>
      <c r="BD1582" s="174"/>
      <c r="BE1582" s="174"/>
      <c r="BF1582" s="174"/>
      <c r="BG1582" s="174"/>
      <c r="BH1582" s="174"/>
      <c r="BI1582" s="174"/>
      <c r="BJ1582" s="174"/>
      <c r="BK1582" s="174"/>
      <c r="BL1582" s="174"/>
      <c r="BM1582" s="174"/>
      <c r="BN1582" s="174"/>
      <c r="BO1582" s="174"/>
      <c r="BP1582" s="174"/>
      <c r="BQ1582" s="174"/>
      <c r="BR1582" s="174"/>
      <c r="BS1582" s="174"/>
      <c r="BT1582" s="174"/>
    </row>
    <row r="1583" spans="1:72" s="177" customFormat="1">
      <c r="A1583" s="178"/>
      <c r="B1583" s="178"/>
      <c r="C1583" s="178"/>
      <c r="D1583" s="178"/>
      <c r="E1583" s="174"/>
      <c r="F1583" s="174"/>
      <c r="G1583" s="174"/>
      <c r="H1583" s="174"/>
      <c r="I1583" s="174"/>
      <c r="J1583" s="174"/>
      <c r="K1583" s="174"/>
      <c r="L1583" s="174"/>
      <c r="M1583" s="174"/>
      <c r="N1583" s="174"/>
      <c r="O1583" s="174"/>
      <c r="P1583" s="174"/>
      <c r="Q1583" s="174"/>
      <c r="R1583" s="174"/>
      <c r="S1583" s="174"/>
      <c r="T1583" s="174"/>
      <c r="U1583" s="174"/>
      <c r="V1583" s="174"/>
      <c r="W1583" s="174"/>
      <c r="X1583" s="174"/>
      <c r="Y1583" s="174"/>
      <c r="Z1583" s="174"/>
      <c r="AA1583" s="174"/>
      <c r="AB1583" s="174"/>
      <c r="AC1583" s="174"/>
      <c r="AD1583" s="174"/>
      <c r="AE1583" s="174"/>
      <c r="AF1583" s="174"/>
      <c r="AG1583" s="174"/>
      <c r="AH1583" s="174"/>
      <c r="AI1583" s="174"/>
      <c r="AJ1583" s="174"/>
      <c r="AK1583" s="174"/>
      <c r="AL1583" s="174"/>
      <c r="AM1583" s="174"/>
      <c r="AN1583" s="174"/>
      <c r="AO1583" s="174"/>
      <c r="AP1583" s="174"/>
      <c r="AQ1583" s="174"/>
      <c r="AR1583" s="174"/>
      <c r="AS1583" s="174"/>
      <c r="AT1583" s="174"/>
      <c r="AU1583" s="174"/>
      <c r="AV1583" s="174"/>
      <c r="AW1583" s="174"/>
      <c r="AX1583" s="174"/>
      <c r="AY1583" s="174"/>
      <c r="AZ1583" s="174"/>
      <c r="BA1583" s="174"/>
      <c r="BB1583" s="174"/>
      <c r="BC1583" s="174"/>
      <c r="BD1583" s="174"/>
      <c r="BE1583" s="174"/>
      <c r="BF1583" s="174"/>
      <c r="BG1583" s="174"/>
      <c r="BH1583" s="174"/>
      <c r="BI1583" s="174"/>
      <c r="BJ1583" s="174"/>
      <c r="BK1583" s="174"/>
      <c r="BL1583" s="174"/>
      <c r="BM1583" s="174"/>
      <c r="BN1583" s="174"/>
      <c r="BO1583" s="174"/>
      <c r="BP1583" s="174"/>
      <c r="BQ1583" s="174"/>
      <c r="BR1583" s="174"/>
      <c r="BS1583" s="174"/>
      <c r="BT1583" s="174"/>
    </row>
    <row r="1584" spans="1:72" s="177" customFormat="1">
      <c r="A1584" s="178"/>
      <c r="B1584" s="178"/>
      <c r="C1584" s="178"/>
      <c r="D1584" s="178"/>
      <c r="E1584" s="174"/>
      <c r="F1584" s="174"/>
      <c r="G1584" s="174"/>
      <c r="H1584" s="174"/>
      <c r="I1584" s="174"/>
      <c r="J1584" s="174"/>
      <c r="K1584" s="174"/>
      <c r="L1584" s="174"/>
      <c r="M1584" s="174"/>
      <c r="N1584" s="174"/>
      <c r="O1584" s="174"/>
      <c r="P1584" s="174"/>
      <c r="Q1584" s="174"/>
      <c r="R1584" s="174"/>
      <c r="S1584" s="174"/>
      <c r="T1584" s="174"/>
      <c r="U1584" s="174"/>
      <c r="V1584" s="174"/>
      <c r="W1584" s="174"/>
      <c r="X1584" s="174"/>
      <c r="Y1584" s="174"/>
      <c r="Z1584" s="174"/>
      <c r="AA1584" s="174"/>
      <c r="AB1584" s="174"/>
      <c r="AC1584" s="174"/>
      <c r="AD1584" s="174"/>
      <c r="AE1584" s="174"/>
      <c r="AF1584" s="174"/>
      <c r="AG1584" s="174"/>
      <c r="AH1584" s="174"/>
      <c r="AI1584" s="174"/>
      <c r="AJ1584" s="174"/>
      <c r="AK1584" s="174"/>
      <c r="AL1584" s="174"/>
      <c r="AM1584" s="174"/>
      <c r="AN1584" s="174"/>
      <c r="AO1584" s="174"/>
      <c r="AP1584" s="174"/>
      <c r="AQ1584" s="174"/>
      <c r="AR1584" s="174"/>
      <c r="AS1584" s="174"/>
      <c r="AT1584" s="174"/>
      <c r="AU1584" s="174"/>
      <c r="AV1584" s="174"/>
      <c r="AW1584" s="174"/>
      <c r="AX1584" s="174"/>
      <c r="AY1584" s="174"/>
      <c r="AZ1584" s="174"/>
      <c r="BA1584" s="174"/>
      <c r="BB1584" s="174"/>
      <c r="BC1584" s="174"/>
      <c r="BD1584" s="174"/>
      <c r="BE1584" s="174"/>
      <c r="BF1584" s="174"/>
      <c r="BG1584" s="174"/>
      <c r="BH1584" s="174"/>
      <c r="BI1584" s="174"/>
      <c r="BJ1584" s="174"/>
      <c r="BK1584" s="174"/>
      <c r="BL1584" s="174"/>
      <c r="BM1584" s="174"/>
      <c r="BN1584" s="174"/>
      <c r="BO1584" s="174"/>
      <c r="BP1584" s="174"/>
      <c r="BQ1584" s="174"/>
      <c r="BR1584" s="174"/>
      <c r="BS1584" s="174"/>
      <c r="BT1584" s="174"/>
    </row>
    <row r="1585" spans="1:72" s="177" customFormat="1">
      <c r="A1585" s="178"/>
      <c r="B1585" s="178"/>
      <c r="C1585" s="178"/>
      <c r="D1585" s="178"/>
      <c r="E1585" s="174"/>
      <c r="F1585" s="174"/>
      <c r="G1585" s="174"/>
      <c r="H1585" s="174"/>
      <c r="I1585" s="174"/>
      <c r="J1585" s="174"/>
      <c r="K1585" s="174"/>
      <c r="L1585" s="174"/>
      <c r="M1585" s="174"/>
      <c r="N1585" s="174"/>
      <c r="O1585" s="174"/>
      <c r="P1585" s="174"/>
      <c r="Q1585" s="174"/>
      <c r="R1585" s="174"/>
      <c r="S1585" s="174"/>
      <c r="T1585" s="174"/>
      <c r="U1585" s="174"/>
      <c r="V1585" s="174"/>
      <c r="W1585" s="174"/>
      <c r="X1585" s="174"/>
      <c r="Y1585" s="174"/>
      <c r="Z1585" s="174"/>
      <c r="AA1585" s="174"/>
      <c r="AB1585" s="174"/>
      <c r="AC1585" s="174"/>
      <c r="AD1585" s="174"/>
      <c r="AE1585" s="174"/>
      <c r="AF1585" s="174"/>
      <c r="AG1585" s="174"/>
      <c r="AH1585" s="174"/>
      <c r="AI1585" s="174"/>
      <c r="AJ1585" s="174"/>
      <c r="AK1585" s="174"/>
      <c r="AL1585" s="174"/>
      <c r="AM1585" s="174"/>
      <c r="AN1585" s="174"/>
      <c r="AO1585" s="174"/>
      <c r="AP1585" s="174"/>
      <c r="AQ1585" s="174"/>
      <c r="AR1585" s="174"/>
      <c r="AS1585" s="174"/>
      <c r="AT1585" s="174"/>
      <c r="AU1585" s="174"/>
      <c r="AV1585" s="174"/>
      <c r="AW1585" s="174"/>
      <c r="AX1585" s="174"/>
      <c r="AY1585" s="174"/>
      <c r="AZ1585" s="174"/>
      <c r="BA1585" s="174"/>
      <c r="BB1585" s="174"/>
      <c r="BC1585" s="174"/>
      <c r="BD1585" s="174"/>
      <c r="BE1585" s="174"/>
      <c r="BF1585" s="174"/>
      <c r="BG1585" s="174"/>
      <c r="BH1585" s="174"/>
      <c r="BI1585" s="174"/>
      <c r="BJ1585" s="174"/>
      <c r="BK1585" s="174"/>
      <c r="BL1585" s="174"/>
      <c r="BM1585" s="174"/>
      <c r="BN1585" s="174"/>
      <c r="BO1585" s="174"/>
      <c r="BP1585" s="174"/>
      <c r="BQ1585" s="174"/>
      <c r="BR1585" s="174"/>
      <c r="BS1585" s="174"/>
      <c r="BT1585" s="174"/>
    </row>
    <row r="1586" spans="1:72" s="177" customFormat="1">
      <c r="A1586" s="178"/>
      <c r="B1586" s="178"/>
      <c r="C1586" s="178"/>
      <c r="D1586" s="178"/>
      <c r="E1586" s="174"/>
      <c r="F1586" s="174"/>
      <c r="G1586" s="174"/>
      <c r="H1586" s="174"/>
      <c r="I1586" s="174"/>
      <c r="J1586" s="174"/>
      <c r="K1586" s="174"/>
      <c r="L1586" s="174"/>
      <c r="M1586" s="174"/>
      <c r="N1586" s="174"/>
      <c r="O1586" s="174"/>
      <c r="P1586" s="174"/>
      <c r="Q1586" s="174"/>
      <c r="R1586" s="174"/>
      <c r="S1586" s="174"/>
      <c r="T1586" s="174"/>
      <c r="U1586" s="174"/>
      <c r="V1586" s="174"/>
      <c r="W1586" s="174"/>
      <c r="X1586" s="174"/>
      <c r="Y1586" s="174"/>
      <c r="Z1586" s="174"/>
      <c r="AA1586" s="174"/>
      <c r="AB1586" s="174"/>
      <c r="AC1586" s="174"/>
      <c r="AD1586" s="174"/>
      <c r="AE1586" s="174"/>
      <c r="AF1586" s="174"/>
      <c r="AG1586" s="174"/>
      <c r="AH1586" s="174"/>
      <c r="AI1586" s="174"/>
      <c r="AJ1586" s="174"/>
      <c r="AK1586" s="174"/>
      <c r="AL1586" s="174"/>
      <c r="AM1586" s="174"/>
      <c r="AN1586" s="174"/>
      <c r="AO1586" s="174"/>
      <c r="AP1586" s="174"/>
      <c r="AQ1586" s="174"/>
      <c r="AR1586" s="174"/>
      <c r="AS1586" s="174"/>
      <c r="AT1586" s="174"/>
      <c r="AU1586" s="174"/>
      <c r="AV1586" s="174"/>
      <c r="AW1586" s="174"/>
      <c r="AX1586" s="174"/>
      <c r="AY1586" s="174"/>
      <c r="AZ1586" s="174"/>
      <c r="BA1586" s="174"/>
      <c r="BB1586" s="174"/>
      <c r="BC1586" s="174"/>
      <c r="BD1586" s="174"/>
      <c r="BE1586" s="174"/>
      <c r="BF1586" s="174"/>
      <c r="BG1586" s="174"/>
      <c r="BH1586" s="174"/>
      <c r="BI1586" s="174"/>
      <c r="BJ1586" s="174"/>
      <c r="BK1586" s="174"/>
      <c r="BL1586" s="174"/>
      <c r="BM1586" s="174"/>
      <c r="BN1586" s="174"/>
      <c r="BO1586" s="174"/>
      <c r="BP1586" s="174"/>
      <c r="BQ1586" s="174"/>
      <c r="BR1586" s="174"/>
      <c r="BS1586" s="174"/>
      <c r="BT1586" s="174"/>
    </row>
    <row r="1587" spans="1:72" s="177" customFormat="1">
      <c r="A1587" s="178"/>
      <c r="B1587" s="178"/>
      <c r="C1587" s="178"/>
      <c r="D1587" s="178"/>
      <c r="E1587" s="174"/>
      <c r="F1587" s="174"/>
      <c r="G1587" s="174"/>
      <c r="H1587" s="174"/>
      <c r="I1587" s="174"/>
      <c r="J1587" s="174"/>
      <c r="K1587" s="174"/>
      <c r="L1587" s="174"/>
      <c r="M1587" s="174"/>
      <c r="N1587" s="174"/>
      <c r="O1587" s="174"/>
      <c r="P1587" s="174"/>
      <c r="Q1587" s="174"/>
      <c r="R1587" s="174"/>
      <c r="S1587" s="174"/>
      <c r="T1587" s="174"/>
      <c r="U1587" s="174"/>
      <c r="V1587" s="174"/>
      <c r="W1587" s="174"/>
      <c r="X1587" s="174"/>
      <c r="Y1587" s="174"/>
      <c r="Z1587" s="174"/>
      <c r="AA1587" s="174"/>
      <c r="AB1587" s="174"/>
      <c r="AC1587" s="174"/>
      <c r="AD1587" s="174"/>
      <c r="AE1587" s="174"/>
      <c r="AF1587" s="174"/>
      <c r="AG1587" s="174"/>
      <c r="AH1587" s="174"/>
      <c r="AI1587" s="174"/>
      <c r="AJ1587" s="174"/>
      <c r="AK1587" s="174"/>
      <c r="AL1587" s="174"/>
      <c r="AM1587" s="174"/>
      <c r="AN1587" s="174"/>
      <c r="AO1587" s="174"/>
      <c r="AP1587" s="174"/>
      <c r="AQ1587" s="174"/>
      <c r="AR1587" s="174"/>
      <c r="AS1587" s="174"/>
      <c r="AT1587" s="174"/>
      <c r="AU1587" s="174"/>
      <c r="AV1587" s="174"/>
      <c r="AW1587" s="174"/>
      <c r="AX1587" s="174"/>
      <c r="AY1587" s="174"/>
      <c r="AZ1587" s="174"/>
      <c r="BA1587" s="174"/>
      <c r="BB1587" s="174"/>
      <c r="BC1587" s="174"/>
      <c r="BD1587" s="174"/>
      <c r="BE1587" s="174"/>
      <c r="BF1587" s="174"/>
      <c r="BG1587" s="174"/>
      <c r="BH1587" s="174"/>
      <c r="BI1587" s="174"/>
      <c r="BJ1587" s="174"/>
      <c r="BK1587" s="174"/>
      <c r="BL1587" s="174"/>
      <c r="BM1587" s="174"/>
      <c r="BN1587" s="174"/>
      <c r="BO1587" s="174"/>
      <c r="BP1587" s="174"/>
      <c r="BQ1587" s="174"/>
      <c r="BR1587" s="174"/>
      <c r="BS1587" s="174"/>
      <c r="BT1587" s="174"/>
    </row>
    <row r="1588" spans="1:72" s="177" customFormat="1">
      <c r="A1588" s="178"/>
      <c r="B1588" s="178"/>
      <c r="C1588" s="178"/>
      <c r="D1588" s="178"/>
      <c r="E1588" s="174"/>
      <c r="F1588" s="174"/>
      <c r="G1588" s="174"/>
      <c r="H1588" s="174"/>
      <c r="I1588" s="174"/>
      <c r="J1588" s="174"/>
      <c r="K1588" s="174"/>
      <c r="L1588" s="174"/>
      <c r="M1588" s="174"/>
      <c r="N1588" s="174"/>
      <c r="O1588" s="174"/>
      <c r="P1588" s="174"/>
      <c r="Q1588" s="174"/>
      <c r="R1588" s="174"/>
      <c r="S1588" s="174"/>
      <c r="T1588" s="174"/>
      <c r="U1588" s="174"/>
      <c r="V1588" s="174"/>
      <c r="W1588" s="174"/>
      <c r="X1588" s="174"/>
      <c r="Y1588" s="174"/>
      <c r="Z1588" s="174"/>
      <c r="AA1588" s="174"/>
      <c r="AB1588" s="174"/>
      <c r="AC1588" s="174"/>
      <c r="AD1588" s="174"/>
      <c r="AE1588" s="174"/>
      <c r="AF1588" s="174"/>
      <c r="AG1588" s="174"/>
      <c r="AH1588" s="174"/>
      <c r="AI1588" s="174"/>
      <c r="AJ1588" s="174"/>
      <c r="AK1588" s="174"/>
      <c r="AL1588" s="174"/>
      <c r="AM1588" s="174"/>
      <c r="AN1588" s="174"/>
      <c r="AO1588" s="174"/>
      <c r="AP1588" s="174"/>
      <c r="AQ1588" s="174"/>
      <c r="AR1588" s="174"/>
      <c r="AS1588" s="174"/>
      <c r="AT1588" s="174"/>
      <c r="AU1588" s="174"/>
      <c r="AV1588" s="174"/>
      <c r="AW1588" s="174"/>
      <c r="AX1588" s="174"/>
      <c r="AY1588" s="174"/>
      <c r="AZ1588" s="174"/>
      <c r="BA1588" s="174"/>
      <c r="BB1588" s="174"/>
      <c r="BC1588" s="174"/>
      <c r="BD1588" s="174"/>
      <c r="BE1588" s="174"/>
      <c r="BF1588" s="174"/>
      <c r="BG1588" s="174"/>
      <c r="BH1588" s="174"/>
      <c r="BI1588" s="174"/>
      <c r="BJ1588" s="174"/>
      <c r="BK1588" s="174"/>
      <c r="BL1588" s="174"/>
      <c r="BM1588" s="174"/>
      <c r="BN1588" s="174"/>
      <c r="BO1588" s="174"/>
      <c r="BP1588" s="174"/>
      <c r="BQ1588" s="174"/>
      <c r="BR1588" s="174"/>
      <c r="BS1588" s="174"/>
      <c r="BT1588" s="174"/>
    </row>
    <row r="1589" spans="1:72" s="177" customFormat="1">
      <c r="A1589" s="178"/>
      <c r="B1589" s="178"/>
      <c r="C1589" s="178"/>
      <c r="D1589" s="178"/>
      <c r="E1589" s="174"/>
      <c r="F1589" s="174"/>
      <c r="G1589" s="174"/>
      <c r="H1589" s="174"/>
      <c r="I1589" s="174"/>
      <c r="J1589" s="174"/>
      <c r="K1589" s="174"/>
      <c r="L1589" s="174"/>
      <c r="M1589" s="174"/>
      <c r="N1589" s="174"/>
      <c r="O1589" s="174"/>
      <c r="P1589" s="174"/>
      <c r="Q1589" s="174"/>
      <c r="R1589" s="174"/>
      <c r="S1589" s="174"/>
      <c r="T1589" s="174"/>
      <c r="U1589" s="174"/>
      <c r="V1589" s="174"/>
      <c r="W1589" s="174"/>
      <c r="X1589" s="174"/>
      <c r="Y1589" s="174"/>
      <c r="Z1589" s="174"/>
      <c r="AA1589" s="174"/>
      <c r="AB1589" s="174"/>
      <c r="AC1589" s="174"/>
      <c r="AD1589" s="174"/>
      <c r="AE1589" s="174"/>
      <c r="AF1589" s="174"/>
      <c r="AG1589" s="174"/>
      <c r="AH1589" s="174"/>
      <c r="AI1589" s="174"/>
      <c r="AJ1589" s="174"/>
      <c r="AK1589" s="174"/>
      <c r="AL1589" s="174"/>
      <c r="AM1589" s="174"/>
      <c r="AN1589" s="174"/>
      <c r="AO1589" s="174"/>
      <c r="AP1589" s="174"/>
      <c r="AQ1589" s="174"/>
      <c r="AR1589" s="174"/>
      <c r="AS1589" s="174"/>
      <c r="AT1589" s="174"/>
      <c r="AU1589" s="174"/>
      <c r="AV1589" s="174"/>
      <c r="AW1589" s="174"/>
      <c r="AX1589" s="174"/>
      <c r="AY1589" s="174"/>
      <c r="AZ1589" s="174"/>
      <c r="BA1589" s="174"/>
      <c r="BB1589" s="174"/>
      <c r="BC1589" s="174"/>
      <c r="BD1589" s="174"/>
      <c r="BE1589" s="174"/>
      <c r="BF1589" s="174"/>
      <c r="BG1589" s="174"/>
      <c r="BH1589" s="174"/>
      <c r="BI1589" s="174"/>
      <c r="BJ1589" s="174"/>
      <c r="BK1589" s="174"/>
      <c r="BL1589" s="174"/>
      <c r="BM1589" s="174"/>
      <c r="BN1589" s="174"/>
      <c r="BO1589" s="174"/>
      <c r="BP1589" s="174"/>
      <c r="BQ1589" s="174"/>
      <c r="BR1589" s="174"/>
      <c r="BS1589" s="174"/>
      <c r="BT1589" s="174"/>
    </row>
    <row r="1590" spans="1:72" s="177" customFormat="1">
      <c r="A1590" s="178"/>
      <c r="B1590" s="178"/>
      <c r="C1590" s="178"/>
      <c r="D1590" s="178"/>
      <c r="E1590" s="174"/>
      <c r="F1590" s="174"/>
      <c r="G1590" s="174"/>
      <c r="H1590" s="174"/>
      <c r="I1590" s="174"/>
      <c r="J1590" s="174"/>
      <c r="K1590" s="174"/>
      <c r="L1590" s="174"/>
      <c r="M1590" s="174"/>
      <c r="N1590" s="174"/>
      <c r="O1590" s="174"/>
      <c r="P1590" s="174"/>
      <c r="Q1590" s="174"/>
      <c r="R1590" s="174"/>
      <c r="S1590" s="174"/>
      <c r="T1590" s="174"/>
      <c r="U1590" s="174"/>
      <c r="V1590" s="174"/>
      <c r="W1590" s="174"/>
      <c r="X1590" s="174"/>
      <c r="Y1590" s="174"/>
      <c r="Z1590" s="174"/>
      <c r="AA1590" s="174"/>
      <c r="AB1590" s="174"/>
      <c r="AC1590" s="174"/>
      <c r="AD1590" s="174"/>
      <c r="AE1590" s="174"/>
      <c r="AF1590" s="174"/>
      <c r="AG1590" s="174"/>
      <c r="AH1590" s="174"/>
      <c r="AI1590" s="174"/>
      <c r="AJ1590" s="174"/>
      <c r="AK1590" s="174"/>
      <c r="AL1590" s="174"/>
      <c r="AM1590" s="174"/>
      <c r="AN1590" s="174"/>
      <c r="AO1590" s="174"/>
      <c r="AP1590" s="174"/>
      <c r="AQ1590" s="174"/>
      <c r="AR1590" s="174"/>
      <c r="AS1590" s="174"/>
      <c r="AT1590" s="174"/>
      <c r="AU1590" s="174"/>
      <c r="AV1590" s="174"/>
      <c r="AW1590" s="174"/>
      <c r="AX1590" s="174"/>
      <c r="AY1590" s="174"/>
      <c r="AZ1590" s="174"/>
      <c r="BA1590" s="174"/>
      <c r="BB1590" s="174"/>
      <c r="BC1590" s="174"/>
      <c r="BD1590" s="174"/>
      <c r="BE1590" s="174"/>
      <c r="BF1590" s="174"/>
      <c r="BG1590" s="174"/>
      <c r="BH1590" s="174"/>
      <c r="BI1590" s="174"/>
      <c r="BJ1590" s="174"/>
      <c r="BK1590" s="174"/>
      <c r="BL1590" s="174"/>
      <c r="BM1590" s="174"/>
      <c r="BN1590" s="174"/>
      <c r="BO1590" s="174"/>
      <c r="BP1590" s="174"/>
      <c r="BQ1590" s="174"/>
      <c r="BR1590" s="174"/>
      <c r="BS1590" s="174"/>
      <c r="BT1590" s="174"/>
    </row>
    <row r="1591" spans="1:72" s="177" customFormat="1">
      <c r="A1591" s="178"/>
      <c r="B1591" s="178"/>
      <c r="C1591" s="178"/>
      <c r="D1591" s="178"/>
      <c r="E1591" s="174"/>
      <c r="F1591" s="174"/>
      <c r="G1591" s="174"/>
      <c r="H1591" s="174"/>
      <c r="I1591" s="174"/>
      <c r="J1591" s="174"/>
      <c r="K1591" s="174"/>
      <c r="L1591" s="174"/>
      <c r="M1591" s="174"/>
      <c r="N1591" s="174"/>
      <c r="O1591" s="174"/>
      <c r="P1591" s="174"/>
      <c r="Q1591" s="174"/>
      <c r="R1591" s="174"/>
      <c r="S1591" s="174"/>
      <c r="T1591" s="174"/>
      <c r="U1591" s="174"/>
      <c r="V1591" s="174"/>
      <c r="W1591" s="174"/>
      <c r="X1591" s="174"/>
      <c r="Y1591" s="174"/>
      <c r="Z1591" s="174"/>
      <c r="AA1591" s="174"/>
      <c r="AB1591" s="174"/>
      <c r="AC1591" s="174"/>
      <c r="AD1591" s="174"/>
      <c r="AE1591" s="174"/>
      <c r="AF1591" s="174"/>
      <c r="AG1591" s="174"/>
      <c r="AH1591" s="174"/>
      <c r="AI1591" s="174"/>
      <c r="AJ1591" s="174"/>
      <c r="AK1591" s="174"/>
      <c r="AL1591" s="174"/>
      <c r="AM1591" s="174"/>
      <c r="AN1591" s="174"/>
      <c r="AO1591" s="174"/>
      <c r="AP1591" s="174"/>
      <c r="AQ1591" s="174"/>
      <c r="AR1591" s="174"/>
      <c r="AS1591" s="174"/>
      <c r="AT1591" s="174"/>
      <c r="AU1591" s="174"/>
      <c r="AV1591" s="174"/>
      <c r="AW1591" s="174"/>
      <c r="AX1591" s="174"/>
      <c r="AY1591" s="174"/>
      <c r="AZ1591" s="174"/>
      <c r="BA1591" s="174"/>
      <c r="BB1591" s="174"/>
      <c r="BC1591" s="174"/>
      <c r="BD1591" s="174"/>
      <c r="BE1591" s="174"/>
      <c r="BF1591" s="174"/>
      <c r="BG1591" s="174"/>
      <c r="BH1591" s="174"/>
      <c r="BI1591" s="174"/>
      <c r="BJ1591" s="174"/>
      <c r="BK1591" s="174"/>
      <c r="BL1591" s="174"/>
      <c r="BM1591" s="174"/>
      <c r="BN1591" s="174"/>
      <c r="BO1591" s="174"/>
      <c r="BP1591" s="174"/>
      <c r="BQ1591" s="174"/>
      <c r="BR1591" s="174"/>
      <c r="BS1591" s="174"/>
      <c r="BT1591" s="174"/>
    </row>
    <row r="1592" spans="1:72" s="177" customFormat="1">
      <c r="A1592" s="178"/>
      <c r="B1592" s="178"/>
      <c r="C1592" s="178"/>
      <c r="D1592" s="178"/>
      <c r="E1592" s="174"/>
      <c r="F1592" s="174"/>
      <c r="G1592" s="174"/>
      <c r="H1592" s="174"/>
      <c r="I1592" s="174"/>
      <c r="J1592" s="174"/>
      <c r="K1592" s="174"/>
      <c r="L1592" s="174"/>
      <c r="M1592" s="174"/>
      <c r="N1592" s="174"/>
      <c r="O1592" s="174"/>
      <c r="P1592" s="174"/>
      <c r="Q1592" s="174"/>
      <c r="R1592" s="174"/>
      <c r="S1592" s="174"/>
      <c r="T1592" s="174"/>
      <c r="U1592" s="174"/>
      <c r="V1592" s="174"/>
      <c r="W1592" s="174"/>
      <c r="X1592" s="174"/>
      <c r="Y1592" s="174"/>
      <c r="Z1592" s="174"/>
      <c r="AA1592" s="174"/>
      <c r="AB1592" s="174"/>
      <c r="AC1592" s="174"/>
      <c r="AD1592" s="174"/>
      <c r="AE1592" s="174"/>
      <c r="AF1592" s="174"/>
      <c r="AG1592" s="174"/>
      <c r="AH1592" s="174"/>
      <c r="AI1592" s="174"/>
      <c r="AJ1592" s="174"/>
      <c r="AK1592" s="174"/>
      <c r="AL1592" s="174"/>
      <c r="AM1592" s="174"/>
      <c r="AN1592" s="174"/>
      <c r="AO1592" s="174"/>
      <c r="AP1592" s="174"/>
      <c r="AQ1592" s="174"/>
      <c r="AR1592" s="174"/>
      <c r="AS1592" s="174"/>
      <c r="AT1592" s="174"/>
      <c r="AU1592" s="174"/>
      <c r="AV1592" s="174"/>
      <c r="AW1592" s="174"/>
      <c r="AX1592" s="174"/>
      <c r="AY1592" s="174"/>
      <c r="AZ1592" s="174"/>
      <c r="BA1592" s="174"/>
      <c r="BB1592" s="174"/>
      <c r="BC1592" s="174"/>
      <c r="BD1592" s="174"/>
      <c r="BE1592" s="174"/>
      <c r="BF1592" s="174"/>
      <c r="BG1592" s="174"/>
      <c r="BH1592" s="174"/>
      <c r="BI1592" s="174"/>
      <c r="BJ1592" s="174"/>
      <c r="BK1592" s="174"/>
      <c r="BL1592" s="174"/>
      <c r="BM1592" s="174"/>
      <c r="BN1592" s="174"/>
      <c r="BO1592" s="174"/>
      <c r="BP1592" s="174"/>
      <c r="BQ1592" s="174"/>
      <c r="BR1592" s="174"/>
      <c r="BS1592" s="174"/>
      <c r="BT1592" s="174"/>
    </row>
    <row r="1593" spans="1:72" s="177" customFormat="1">
      <c r="A1593" s="178"/>
      <c r="B1593" s="178"/>
      <c r="C1593" s="178"/>
      <c r="D1593" s="178"/>
      <c r="E1593" s="174"/>
      <c r="F1593" s="174"/>
      <c r="G1593" s="174"/>
      <c r="H1593" s="174"/>
      <c r="I1593" s="174"/>
      <c r="J1593" s="174"/>
      <c r="K1593" s="174"/>
      <c r="L1593" s="174"/>
      <c r="M1593" s="174"/>
      <c r="N1593" s="174"/>
      <c r="O1593" s="174"/>
      <c r="P1593" s="174"/>
      <c r="Q1593" s="174"/>
      <c r="R1593" s="174"/>
      <c r="S1593" s="174"/>
      <c r="T1593" s="174"/>
      <c r="U1593" s="174"/>
      <c r="V1593" s="174"/>
      <c r="W1593" s="174"/>
      <c r="X1593" s="174"/>
      <c r="Y1593" s="174"/>
      <c r="Z1593" s="174"/>
      <c r="AA1593" s="174"/>
      <c r="AB1593" s="174"/>
      <c r="AC1593" s="174"/>
      <c r="AD1593" s="174"/>
      <c r="AE1593" s="174"/>
      <c r="AF1593" s="174"/>
      <c r="AG1593" s="174"/>
      <c r="AH1593" s="174"/>
      <c r="AI1593" s="174"/>
      <c r="AJ1593" s="174"/>
      <c r="AK1593" s="174"/>
      <c r="AL1593" s="174"/>
      <c r="AM1593" s="174"/>
      <c r="AN1593" s="174"/>
      <c r="AO1593" s="174"/>
      <c r="AP1593" s="174"/>
      <c r="AQ1593" s="174"/>
      <c r="AR1593" s="174"/>
      <c r="AS1593" s="174"/>
      <c r="AT1593" s="174"/>
      <c r="AU1593" s="174"/>
      <c r="AV1593" s="174"/>
      <c r="AW1593" s="174"/>
      <c r="AX1593" s="174"/>
      <c r="AY1593" s="174"/>
      <c r="AZ1593" s="174"/>
      <c r="BA1593" s="174"/>
      <c r="BB1593" s="174"/>
      <c r="BC1593" s="174"/>
      <c r="BD1593" s="174"/>
      <c r="BE1593" s="174"/>
      <c r="BF1593" s="174"/>
      <c r="BG1593" s="174"/>
      <c r="BH1593" s="174"/>
      <c r="BI1593" s="174"/>
      <c r="BJ1593" s="174"/>
      <c r="BK1593" s="174"/>
      <c r="BL1593" s="174"/>
      <c r="BM1593" s="174"/>
      <c r="BN1593" s="174"/>
      <c r="BO1593" s="174"/>
      <c r="BP1593" s="174"/>
      <c r="BQ1593" s="174"/>
      <c r="BR1593" s="174"/>
      <c r="BS1593" s="174"/>
      <c r="BT1593" s="174"/>
    </row>
    <row r="1594" spans="1:72" s="177" customFormat="1">
      <c r="A1594" s="178"/>
      <c r="B1594" s="178"/>
      <c r="C1594" s="178"/>
      <c r="D1594" s="178"/>
      <c r="E1594" s="174"/>
      <c r="F1594" s="174"/>
      <c r="G1594" s="174"/>
      <c r="H1594" s="174"/>
      <c r="I1594" s="174"/>
      <c r="J1594" s="174"/>
      <c r="K1594" s="174"/>
      <c r="L1594" s="174"/>
      <c r="M1594" s="174"/>
      <c r="N1594" s="174"/>
      <c r="O1594" s="174"/>
      <c r="P1594" s="174"/>
      <c r="Q1594" s="174"/>
      <c r="R1594" s="174"/>
      <c r="S1594" s="174"/>
      <c r="T1594" s="174"/>
      <c r="U1594" s="174"/>
      <c r="V1594" s="174"/>
      <c r="W1594" s="174"/>
      <c r="X1594" s="174"/>
      <c r="Y1594" s="174"/>
      <c r="Z1594" s="174"/>
      <c r="AA1594" s="174"/>
      <c r="AB1594" s="174"/>
      <c r="AC1594" s="174"/>
      <c r="AD1594" s="174"/>
      <c r="AE1594" s="174"/>
      <c r="AF1594" s="174"/>
      <c r="AG1594" s="174"/>
      <c r="AH1594" s="174"/>
      <c r="AI1594" s="174"/>
      <c r="AJ1594" s="174"/>
      <c r="AK1594" s="174"/>
      <c r="AL1594" s="174"/>
      <c r="AM1594" s="174"/>
      <c r="AN1594" s="174"/>
      <c r="AO1594" s="174"/>
      <c r="AP1594" s="174"/>
      <c r="AQ1594" s="174"/>
      <c r="AR1594" s="174"/>
      <c r="AS1594" s="174"/>
      <c r="AT1594" s="174"/>
      <c r="AU1594" s="174"/>
      <c r="AV1594" s="174"/>
      <c r="AW1594" s="174"/>
      <c r="AX1594" s="174"/>
      <c r="AY1594" s="174"/>
      <c r="AZ1594" s="174"/>
      <c r="BA1594" s="174"/>
      <c r="BB1594" s="174"/>
      <c r="BC1594" s="174"/>
      <c r="BD1594" s="174"/>
      <c r="BE1594" s="174"/>
      <c r="BF1594" s="174"/>
      <c r="BG1594" s="174"/>
      <c r="BH1594" s="174"/>
      <c r="BI1594" s="174"/>
      <c r="BJ1594" s="174"/>
      <c r="BK1594" s="174"/>
      <c r="BL1594" s="174"/>
      <c r="BM1594" s="174"/>
      <c r="BN1594" s="174"/>
      <c r="BO1594" s="174"/>
      <c r="BP1594" s="174"/>
      <c r="BQ1594" s="174"/>
      <c r="BR1594" s="174"/>
      <c r="BS1594" s="174"/>
      <c r="BT1594" s="174"/>
    </row>
    <row r="1595" spans="1:72" s="177" customFormat="1">
      <c r="A1595" s="178"/>
      <c r="B1595" s="178"/>
      <c r="C1595" s="178"/>
      <c r="D1595" s="178"/>
      <c r="E1595" s="174"/>
      <c r="F1595" s="174"/>
      <c r="G1595" s="174"/>
      <c r="H1595" s="174"/>
      <c r="I1595" s="174"/>
      <c r="J1595" s="174"/>
      <c r="K1595" s="174"/>
      <c r="L1595" s="174"/>
      <c r="M1595" s="174"/>
      <c r="N1595" s="174"/>
      <c r="O1595" s="174"/>
      <c r="P1595" s="174"/>
      <c r="Q1595" s="174"/>
      <c r="R1595" s="174"/>
      <c r="S1595" s="174"/>
      <c r="T1595" s="174"/>
      <c r="U1595" s="174"/>
      <c r="V1595" s="174"/>
      <c r="W1595" s="174"/>
      <c r="X1595" s="174"/>
      <c r="Y1595" s="174"/>
      <c r="Z1595" s="174"/>
      <c r="AA1595" s="174"/>
      <c r="AB1595" s="174"/>
      <c r="AC1595" s="174"/>
      <c r="AD1595" s="174"/>
      <c r="AE1595" s="174"/>
      <c r="AF1595" s="174"/>
      <c r="AG1595" s="174"/>
      <c r="AH1595" s="174"/>
      <c r="AI1595" s="174"/>
      <c r="AJ1595" s="174"/>
      <c r="AK1595" s="174"/>
      <c r="AL1595" s="174"/>
      <c r="AM1595" s="174"/>
      <c r="AN1595" s="174"/>
      <c r="AO1595" s="174"/>
      <c r="AP1595" s="174"/>
      <c r="AQ1595" s="174"/>
      <c r="AR1595" s="174"/>
      <c r="AS1595" s="174"/>
      <c r="AT1595" s="174"/>
      <c r="AU1595" s="174"/>
      <c r="AV1595" s="174"/>
      <c r="AW1595" s="174"/>
      <c r="AX1595" s="174"/>
      <c r="AY1595" s="174"/>
      <c r="AZ1595" s="174"/>
      <c r="BA1595" s="174"/>
      <c r="BB1595" s="174"/>
      <c r="BC1595" s="174"/>
      <c r="BD1595" s="174"/>
      <c r="BE1595" s="174"/>
      <c r="BF1595" s="174"/>
      <c r="BG1595" s="174"/>
      <c r="BH1595" s="174"/>
      <c r="BI1595" s="174"/>
      <c r="BJ1595" s="174"/>
      <c r="BK1595" s="174"/>
      <c r="BL1595" s="174"/>
      <c r="BM1595" s="174"/>
      <c r="BN1595" s="174"/>
      <c r="BO1595" s="174"/>
      <c r="BP1595" s="174"/>
      <c r="BQ1595" s="174"/>
      <c r="BR1595" s="174"/>
      <c r="BS1595" s="174"/>
      <c r="BT1595" s="174"/>
    </row>
    <row r="1596" spans="1:72" s="177" customFormat="1">
      <c r="A1596" s="178"/>
      <c r="B1596" s="178"/>
      <c r="C1596" s="178"/>
      <c r="D1596" s="178"/>
      <c r="E1596" s="174"/>
      <c r="F1596" s="174"/>
      <c r="G1596" s="174"/>
      <c r="H1596" s="174"/>
      <c r="I1596" s="174"/>
      <c r="J1596" s="174"/>
      <c r="K1596" s="174"/>
      <c r="L1596" s="174"/>
      <c r="M1596" s="174"/>
      <c r="N1596" s="174"/>
      <c r="O1596" s="174"/>
      <c r="P1596" s="174"/>
      <c r="Q1596" s="174"/>
      <c r="R1596" s="174"/>
      <c r="S1596" s="174"/>
      <c r="T1596" s="174"/>
      <c r="U1596" s="174"/>
      <c r="V1596" s="174"/>
      <c r="W1596" s="174"/>
      <c r="X1596" s="174"/>
      <c r="Y1596" s="174"/>
      <c r="Z1596" s="174"/>
      <c r="AA1596" s="174"/>
      <c r="AB1596" s="174"/>
      <c r="AC1596" s="174"/>
      <c r="AD1596" s="174"/>
      <c r="AE1596" s="174"/>
      <c r="AF1596" s="174"/>
      <c r="AG1596" s="174"/>
      <c r="AH1596" s="174"/>
      <c r="AI1596" s="174"/>
      <c r="AJ1596" s="174"/>
      <c r="AK1596" s="174"/>
      <c r="AL1596" s="174"/>
      <c r="AM1596" s="174"/>
      <c r="AN1596" s="174"/>
      <c r="AO1596" s="174"/>
      <c r="AP1596" s="174"/>
      <c r="AQ1596" s="174"/>
      <c r="AR1596" s="174"/>
      <c r="AS1596" s="174"/>
      <c r="AT1596" s="174"/>
      <c r="AU1596" s="174"/>
      <c r="AV1596" s="174"/>
      <c r="AW1596" s="174"/>
      <c r="AX1596" s="174"/>
      <c r="AY1596" s="174"/>
      <c r="AZ1596" s="174"/>
      <c r="BA1596" s="174"/>
      <c r="BB1596" s="174"/>
      <c r="BC1596" s="174"/>
      <c r="BD1596" s="174"/>
      <c r="BE1596" s="174"/>
      <c r="BF1596" s="174"/>
      <c r="BG1596" s="174"/>
      <c r="BH1596" s="174"/>
      <c r="BI1596" s="174"/>
      <c r="BJ1596" s="174"/>
      <c r="BK1596" s="174"/>
      <c r="BL1596" s="174"/>
      <c r="BM1596" s="174"/>
      <c r="BN1596" s="174"/>
      <c r="BO1596" s="174"/>
      <c r="BP1596" s="174"/>
      <c r="BQ1596" s="174"/>
      <c r="BR1596" s="174"/>
      <c r="BS1596" s="174"/>
      <c r="BT1596" s="174"/>
    </row>
    <row r="1597" spans="1:72" s="177" customFormat="1">
      <c r="A1597" s="178"/>
      <c r="B1597" s="178"/>
      <c r="C1597" s="178"/>
      <c r="D1597" s="178"/>
      <c r="E1597" s="174"/>
      <c r="F1597" s="174"/>
      <c r="G1597" s="174"/>
      <c r="H1597" s="174"/>
      <c r="I1597" s="174"/>
      <c r="J1597" s="174"/>
      <c r="K1597" s="174"/>
      <c r="L1597" s="174"/>
      <c r="M1597" s="174"/>
      <c r="N1597" s="174"/>
      <c r="O1597" s="174"/>
      <c r="P1597" s="174"/>
      <c r="Q1597" s="174"/>
      <c r="R1597" s="174"/>
      <c r="S1597" s="174"/>
      <c r="T1597" s="174"/>
      <c r="U1597" s="174"/>
      <c r="V1597" s="174"/>
      <c r="W1597" s="174"/>
      <c r="X1597" s="174"/>
      <c r="Y1597" s="174"/>
      <c r="Z1597" s="174"/>
      <c r="AA1597" s="174"/>
      <c r="AB1597" s="174"/>
      <c r="AC1597" s="174"/>
      <c r="AD1597" s="174"/>
      <c r="AE1597" s="174"/>
      <c r="AF1597" s="174"/>
      <c r="AG1597" s="174"/>
      <c r="AH1597" s="174"/>
      <c r="AI1597" s="174"/>
      <c r="AJ1597" s="174"/>
      <c r="AK1597" s="174"/>
      <c r="AL1597" s="174"/>
      <c r="AM1597" s="174"/>
      <c r="AN1597" s="174"/>
      <c r="AO1597" s="174"/>
      <c r="AP1597" s="174"/>
      <c r="AQ1597" s="174"/>
      <c r="AR1597" s="174"/>
      <c r="AS1597" s="174"/>
      <c r="AT1597" s="174"/>
      <c r="AU1597" s="174"/>
      <c r="AV1597" s="174"/>
      <c r="AW1597" s="174"/>
      <c r="AX1597" s="174"/>
      <c r="AY1597" s="174"/>
      <c r="AZ1597" s="174"/>
      <c r="BA1597" s="174"/>
      <c r="BB1597" s="174"/>
      <c r="BC1597" s="174"/>
      <c r="BD1597" s="174"/>
      <c r="BE1597" s="174"/>
      <c r="BF1597" s="174"/>
      <c r="BG1597" s="174"/>
      <c r="BH1597" s="174"/>
      <c r="BI1597" s="174"/>
      <c r="BJ1597" s="174"/>
      <c r="BK1597" s="174"/>
      <c r="BL1597" s="174"/>
      <c r="BM1597" s="174"/>
      <c r="BN1597" s="174"/>
      <c r="BO1597" s="174"/>
      <c r="BP1597" s="174"/>
      <c r="BQ1597" s="174"/>
      <c r="BR1597" s="174"/>
      <c r="BS1597" s="174"/>
      <c r="BT1597" s="174"/>
    </row>
    <row r="1598" spans="1:72" s="177" customFormat="1">
      <c r="A1598" s="178"/>
      <c r="B1598" s="178"/>
      <c r="C1598" s="178"/>
      <c r="D1598" s="178"/>
      <c r="E1598" s="174"/>
      <c r="F1598" s="174"/>
      <c r="G1598" s="174"/>
      <c r="H1598" s="174"/>
      <c r="I1598" s="174"/>
      <c r="J1598" s="174"/>
      <c r="K1598" s="174"/>
      <c r="L1598" s="174"/>
      <c r="M1598" s="174"/>
      <c r="N1598" s="174"/>
      <c r="O1598" s="174"/>
      <c r="P1598" s="174"/>
      <c r="Q1598" s="174"/>
      <c r="R1598" s="174"/>
      <c r="S1598" s="174"/>
      <c r="T1598" s="174"/>
      <c r="U1598" s="174"/>
      <c r="V1598" s="174"/>
      <c r="W1598" s="174"/>
      <c r="X1598" s="174"/>
      <c r="Y1598" s="174"/>
      <c r="Z1598" s="174"/>
      <c r="AA1598" s="174"/>
      <c r="AB1598" s="174"/>
      <c r="AC1598" s="174"/>
      <c r="AD1598" s="174"/>
      <c r="AE1598" s="174"/>
      <c r="AF1598" s="174"/>
      <c r="AG1598" s="174"/>
      <c r="AH1598" s="174"/>
      <c r="AI1598" s="174"/>
      <c r="AJ1598" s="174"/>
      <c r="AK1598" s="174"/>
      <c r="AL1598" s="174"/>
      <c r="AM1598" s="174"/>
      <c r="AN1598" s="174"/>
      <c r="AO1598" s="174"/>
      <c r="AP1598" s="174"/>
      <c r="AQ1598" s="174"/>
      <c r="AR1598" s="174"/>
      <c r="AS1598" s="174"/>
      <c r="AT1598" s="174"/>
      <c r="AU1598" s="174"/>
      <c r="AV1598" s="174"/>
      <c r="AW1598" s="174"/>
      <c r="AX1598" s="174"/>
      <c r="AY1598" s="174"/>
      <c r="AZ1598" s="174"/>
      <c r="BA1598" s="174"/>
      <c r="BB1598" s="174"/>
      <c r="BC1598" s="174"/>
      <c r="BD1598" s="174"/>
      <c r="BE1598" s="174"/>
      <c r="BF1598" s="174"/>
      <c r="BG1598" s="174"/>
      <c r="BH1598" s="174"/>
      <c r="BI1598" s="174"/>
      <c r="BJ1598" s="174"/>
      <c r="BK1598" s="174"/>
      <c r="BL1598" s="174"/>
      <c r="BM1598" s="174"/>
      <c r="BN1598" s="174"/>
      <c r="BO1598" s="174"/>
      <c r="BP1598" s="174"/>
      <c r="BQ1598" s="174"/>
      <c r="BR1598" s="174"/>
      <c r="BS1598" s="174"/>
      <c r="BT1598" s="174"/>
    </row>
    <row r="1599" spans="1:72" s="177" customFormat="1">
      <c r="A1599" s="178"/>
      <c r="B1599" s="178"/>
      <c r="C1599" s="178"/>
      <c r="D1599" s="178"/>
      <c r="E1599" s="174"/>
      <c r="F1599" s="174"/>
      <c r="G1599" s="174"/>
      <c r="H1599" s="174"/>
      <c r="I1599" s="174"/>
      <c r="J1599" s="174"/>
      <c r="K1599" s="174"/>
      <c r="L1599" s="174"/>
      <c r="M1599" s="174"/>
      <c r="N1599" s="174"/>
      <c r="O1599" s="174"/>
      <c r="P1599" s="174"/>
      <c r="Q1599" s="174"/>
      <c r="R1599" s="174"/>
      <c r="S1599" s="174"/>
      <c r="T1599" s="174"/>
      <c r="U1599" s="174"/>
      <c r="V1599" s="174"/>
      <c r="W1599" s="174"/>
      <c r="X1599" s="174"/>
      <c r="Y1599" s="174"/>
      <c r="Z1599" s="174"/>
      <c r="AA1599" s="174"/>
      <c r="AB1599" s="174"/>
      <c r="AC1599" s="174"/>
      <c r="AD1599" s="174"/>
      <c r="AE1599" s="174"/>
      <c r="AF1599" s="174"/>
      <c r="AG1599" s="174"/>
      <c r="AH1599" s="174"/>
      <c r="AI1599" s="174"/>
      <c r="AJ1599" s="174"/>
      <c r="AK1599" s="174"/>
      <c r="AL1599" s="174"/>
      <c r="AM1599" s="174"/>
      <c r="AN1599" s="174"/>
      <c r="AO1599" s="174"/>
      <c r="AP1599" s="174"/>
      <c r="AQ1599" s="174"/>
      <c r="AR1599" s="174"/>
      <c r="AS1599" s="174"/>
      <c r="AT1599" s="174"/>
      <c r="AU1599" s="174"/>
      <c r="AV1599" s="174"/>
      <c r="AW1599" s="174"/>
      <c r="AX1599" s="174"/>
      <c r="AY1599" s="174"/>
      <c r="AZ1599" s="174"/>
      <c r="BA1599" s="174"/>
      <c r="BB1599" s="174"/>
      <c r="BC1599" s="174"/>
      <c r="BD1599" s="174"/>
      <c r="BE1599" s="174"/>
      <c r="BF1599" s="174"/>
      <c r="BG1599" s="174"/>
      <c r="BH1599" s="174"/>
      <c r="BI1599" s="174"/>
      <c r="BJ1599" s="174"/>
      <c r="BK1599" s="174"/>
      <c r="BL1599" s="174"/>
      <c r="BM1599" s="174"/>
      <c r="BN1599" s="174"/>
      <c r="BO1599" s="174"/>
      <c r="BP1599" s="174"/>
      <c r="BQ1599" s="174"/>
      <c r="BR1599" s="174"/>
      <c r="BS1599" s="174"/>
      <c r="BT1599" s="174"/>
    </row>
    <row r="1600" spans="1:72" s="177" customFormat="1">
      <c r="A1600" s="178"/>
      <c r="B1600" s="178"/>
      <c r="C1600" s="178"/>
      <c r="D1600" s="178"/>
      <c r="E1600" s="174"/>
      <c r="F1600" s="174"/>
      <c r="G1600" s="174"/>
      <c r="H1600" s="174"/>
      <c r="I1600" s="174"/>
      <c r="J1600" s="174"/>
      <c r="K1600" s="174"/>
      <c r="L1600" s="174"/>
      <c r="M1600" s="174"/>
      <c r="N1600" s="174"/>
      <c r="O1600" s="174"/>
      <c r="P1600" s="174"/>
      <c r="Q1600" s="174"/>
      <c r="R1600" s="174"/>
      <c r="S1600" s="174"/>
      <c r="T1600" s="174"/>
      <c r="U1600" s="174"/>
      <c r="V1600" s="174"/>
      <c r="W1600" s="174"/>
      <c r="X1600" s="174"/>
      <c r="Y1600" s="174"/>
      <c r="Z1600" s="174"/>
      <c r="AA1600" s="174"/>
      <c r="AB1600" s="174"/>
      <c r="AC1600" s="174"/>
      <c r="AD1600" s="174"/>
      <c r="AE1600" s="174"/>
      <c r="AF1600" s="174"/>
      <c r="AG1600" s="174"/>
      <c r="AH1600" s="174"/>
      <c r="AI1600" s="174"/>
      <c r="AJ1600" s="174"/>
      <c r="AK1600" s="174"/>
      <c r="AL1600" s="174"/>
      <c r="AM1600" s="174"/>
      <c r="AN1600" s="174"/>
      <c r="AO1600" s="174"/>
      <c r="AP1600" s="174"/>
      <c r="AQ1600" s="174"/>
      <c r="AR1600" s="174"/>
      <c r="AS1600" s="174"/>
      <c r="AT1600" s="174"/>
      <c r="AU1600" s="174"/>
      <c r="AV1600" s="174"/>
      <c r="AW1600" s="174"/>
      <c r="AX1600" s="174"/>
      <c r="AY1600" s="174"/>
      <c r="AZ1600" s="174"/>
      <c r="BA1600" s="174"/>
      <c r="BB1600" s="174"/>
      <c r="BC1600" s="174"/>
      <c r="BD1600" s="174"/>
      <c r="BE1600" s="174"/>
      <c r="BF1600" s="174"/>
      <c r="BG1600" s="174"/>
      <c r="BH1600" s="174"/>
      <c r="BI1600" s="174"/>
      <c r="BJ1600" s="174"/>
      <c r="BK1600" s="174"/>
      <c r="BL1600" s="174"/>
      <c r="BM1600" s="174"/>
      <c r="BN1600" s="174"/>
      <c r="BO1600" s="174"/>
      <c r="BP1600" s="174"/>
      <c r="BQ1600" s="174"/>
      <c r="BR1600" s="174"/>
      <c r="BS1600" s="174"/>
      <c r="BT1600" s="174"/>
    </row>
    <row r="1601" spans="1:72" s="177" customFormat="1">
      <c r="A1601" s="178"/>
      <c r="B1601" s="178"/>
      <c r="C1601" s="178"/>
      <c r="D1601" s="178"/>
      <c r="E1601" s="174"/>
      <c r="F1601" s="174"/>
      <c r="G1601" s="174"/>
      <c r="H1601" s="174"/>
      <c r="I1601" s="174"/>
      <c r="J1601" s="174"/>
      <c r="K1601" s="174"/>
      <c r="L1601" s="174"/>
      <c r="M1601" s="174"/>
      <c r="N1601" s="174"/>
      <c r="O1601" s="174"/>
      <c r="P1601" s="174"/>
      <c r="Q1601" s="174"/>
      <c r="R1601" s="174"/>
      <c r="S1601" s="174"/>
      <c r="T1601" s="174"/>
      <c r="U1601" s="174"/>
      <c r="V1601" s="174"/>
      <c r="W1601" s="174"/>
      <c r="X1601" s="174"/>
      <c r="Y1601" s="174"/>
      <c r="Z1601" s="174"/>
      <c r="AA1601" s="174"/>
      <c r="AB1601" s="174"/>
      <c r="AC1601" s="174"/>
      <c r="AD1601" s="174"/>
      <c r="AE1601" s="174"/>
      <c r="AF1601" s="174"/>
      <c r="AG1601" s="174"/>
      <c r="AH1601" s="174"/>
      <c r="AI1601" s="174"/>
      <c r="AJ1601" s="174"/>
      <c r="AK1601" s="174"/>
      <c r="AL1601" s="174"/>
      <c r="AM1601" s="174"/>
      <c r="AN1601" s="174"/>
      <c r="AO1601" s="174"/>
      <c r="AP1601" s="174"/>
      <c r="AQ1601" s="174"/>
      <c r="AR1601" s="174"/>
      <c r="AS1601" s="174"/>
      <c r="AT1601" s="174"/>
      <c r="AU1601" s="174"/>
      <c r="AV1601" s="174"/>
      <c r="AW1601" s="174"/>
      <c r="AX1601" s="174"/>
      <c r="AY1601" s="174"/>
      <c r="AZ1601" s="174"/>
      <c r="BA1601" s="174"/>
      <c r="BB1601" s="174"/>
      <c r="BC1601" s="174"/>
      <c r="BD1601" s="174"/>
      <c r="BE1601" s="174"/>
      <c r="BF1601" s="174"/>
      <c r="BG1601" s="174"/>
      <c r="BH1601" s="174"/>
      <c r="BI1601" s="174"/>
      <c r="BJ1601" s="174"/>
      <c r="BK1601" s="174"/>
      <c r="BL1601" s="174"/>
      <c r="BM1601" s="174"/>
      <c r="BN1601" s="174"/>
      <c r="BO1601" s="174"/>
      <c r="BP1601" s="174"/>
      <c r="BQ1601" s="174"/>
      <c r="BR1601" s="174"/>
      <c r="BS1601" s="174"/>
      <c r="BT1601" s="174"/>
    </row>
    <row r="1602" spans="1:72" s="177" customFormat="1">
      <c r="A1602" s="178"/>
      <c r="B1602" s="178"/>
      <c r="C1602" s="178"/>
      <c r="D1602" s="178"/>
      <c r="E1602" s="174"/>
      <c r="F1602" s="174"/>
      <c r="G1602" s="174"/>
      <c r="H1602" s="174"/>
      <c r="I1602" s="174"/>
      <c r="J1602" s="174"/>
      <c r="K1602" s="174"/>
      <c r="L1602" s="174"/>
      <c r="M1602" s="174"/>
      <c r="N1602" s="174"/>
      <c r="O1602" s="174"/>
      <c r="P1602" s="174"/>
      <c r="Q1602" s="174"/>
      <c r="R1602" s="174"/>
      <c r="S1602" s="174"/>
      <c r="T1602" s="174"/>
      <c r="U1602" s="174"/>
      <c r="V1602" s="174"/>
      <c r="W1602" s="174"/>
      <c r="X1602" s="174"/>
      <c r="Y1602" s="174"/>
      <c r="Z1602" s="174"/>
      <c r="AA1602" s="174"/>
      <c r="AB1602" s="174"/>
      <c r="AC1602" s="174"/>
      <c r="AD1602" s="174"/>
      <c r="AE1602" s="174"/>
      <c r="AF1602" s="174"/>
      <c r="AG1602" s="174"/>
      <c r="AH1602" s="174"/>
      <c r="AI1602" s="174"/>
      <c r="AJ1602" s="174"/>
      <c r="AK1602" s="174"/>
      <c r="AL1602" s="174"/>
      <c r="AM1602" s="174"/>
      <c r="AN1602" s="174"/>
      <c r="AO1602" s="174"/>
      <c r="AP1602" s="174"/>
      <c r="AQ1602" s="174"/>
      <c r="AR1602" s="174"/>
      <c r="AS1602" s="174"/>
      <c r="AT1602" s="174"/>
      <c r="AU1602" s="174"/>
      <c r="AV1602" s="174"/>
      <c r="AW1602" s="174"/>
      <c r="AX1602" s="174"/>
      <c r="AY1602" s="174"/>
      <c r="AZ1602" s="174"/>
      <c r="BA1602" s="174"/>
      <c r="BB1602" s="174"/>
      <c r="BC1602" s="174"/>
      <c r="BD1602" s="174"/>
      <c r="BE1602" s="174"/>
      <c r="BF1602" s="174"/>
      <c r="BG1602" s="174"/>
      <c r="BH1602" s="174"/>
      <c r="BI1602" s="174"/>
      <c r="BJ1602" s="174"/>
      <c r="BK1602" s="174"/>
      <c r="BL1602" s="174"/>
      <c r="BM1602" s="174"/>
      <c r="BN1602" s="174"/>
      <c r="BO1602" s="174"/>
      <c r="BP1602" s="174"/>
      <c r="BQ1602" s="174"/>
      <c r="BR1602" s="174"/>
      <c r="BS1602" s="174"/>
      <c r="BT1602" s="174"/>
    </row>
    <row r="1603" spans="1:72" s="177" customFormat="1">
      <c r="A1603" s="178"/>
      <c r="B1603" s="178"/>
      <c r="C1603" s="178"/>
      <c r="D1603" s="178"/>
      <c r="E1603" s="174"/>
      <c r="F1603" s="174"/>
      <c r="G1603" s="174"/>
      <c r="H1603" s="174"/>
      <c r="I1603" s="174"/>
      <c r="J1603" s="174"/>
      <c r="K1603" s="174"/>
      <c r="L1603" s="174"/>
      <c r="M1603" s="174"/>
      <c r="N1603" s="174"/>
      <c r="O1603" s="174"/>
      <c r="P1603" s="174"/>
      <c r="Q1603" s="174"/>
      <c r="R1603" s="174"/>
      <c r="S1603" s="174"/>
      <c r="T1603" s="174"/>
      <c r="U1603" s="174"/>
      <c r="V1603" s="174"/>
      <c r="W1603" s="174"/>
      <c r="X1603" s="174"/>
      <c r="Y1603" s="174"/>
      <c r="Z1603" s="174"/>
      <c r="AA1603" s="174"/>
      <c r="AB1603" s="174"/>
      <c r="AC1603" s="174"/>
      <c r="AD1603" s="174"/>
      <c r="AE1603" s="174"/>
      <c r="AF1603" s="174"/>
      <c r="AG1603" s="174"/>
      <c r="AH1603" s="174"/>
      <c r="AI1603" s="174"/>
      <c r="AJ1603" s="174"/>
      <c r="AK1603" s="174"/>
      <c r="AL1603" s="174"/>
      <c r="AM1603" s="174"/>
      <c r="AN1603" s="174"/>
      <c r="AO1603" s="174"/>
      <c r="AP1603" s="174"/>
      <c r="AQ1603" s="174"/>
      <c r="AR1603" s="174"/>
      <c r="AS1603" s="174"/>
      <c r="AT1603" s="174"/>
      <c r="AU1603" s="174"/>
      <c r="AV1603" s="174"/>
      <c r="AW1603" s="174"/>
      <c r="AX1603" s="174"/>
      <c r="AY1603" s="174"/>
      <c r="AZ1603" s="174"/>
      <c r="BA1603" s="174"/>
      <c r="BB1603" s="174"/>
      <c r="BC1603" s="174"/>
      <c r="BD1603" s="174"/>
      <c r="BE1603" s="174"/>
      <c r="BF1603" s="174"/>
      <c r="BG1603" s="174"/>
      <c r="BH1603" s="174"/>
      <c r="BI1603" s="174"/>
      <c r="BJ1603" s="174"/>
      <c r="BK1603" s="174"/>
      <c r="BL1603" s="174"/>
      <c r="BM1603" s="174"/>
      <c r="BN1603" s="174"/>
      <c r="BO1603" s="174"/>
      <c r="BP1603" s="174"/>
      <c r="BQ1603" s="174"/>
      <c r="BR1603" s="174"/>
      <c r="BS1603" s="174"/>
      <c r="BT1603" s="174"/>
    </row>
    <row r="1604" spans="1:72" s="177" customFormat="1">
      <c r="A1604" s="178"/>
      <c r="B1604" s="178"/>
      <c r="C1604" s="178"/>
      <c r="D1604" s="178"/>
      <c r="E1604" s="174"/>
      <c r="F1604" s="174"/>
      <c r="G1604" s="174"/>
      <c r="H1604" s="174"/>
      <c r="I1604" s="174"/>
      <c r="J1604" s="174"/>
      <c r="K1604" s="174"/>
      <c r="L1604" s="174"/>
      <c r="M1604" s="174"/>
      <c r="N1604" s="174"/>
      <c r="O1604" s="174"/>
      <c r="P1604" s="174"/>
      <c r="Q1604" s="174"/>
      <c r="R1604" s="174"/>
      <c r="S1604" s="174"/>
      <c r="T1604" s="174"/>
      <c r="U1604" s="174"/>
      <c r="V1604" s="174"/>
      <c r="W1604" s="174"/>
      <c r="X1604" s="174"/>
      <c r="Y1604" s="174"/>
      <c r="Z1604" s="174"/>
      <c r="AA1604" s="174"/>
      <c r="AB1604" s="174"/>
      <c r="AC1604" s="174"/>
      <c r="AD1604" s="174"/>
      <c r="AE1604" s="174"/>
      <c r="AF1604" s="174"/>
      <c r="AG1604" s="174"/>
      <c r="AH1604" s="174"/>
      <c r="AI1604" s="174"/>
      <c r="AJ1604" s="174"/>
      <c r="AK1604" s="174"/>
      <c r="AL1604" s="174"/>
      <c r="AM1604" s="174"/>
      <c r="AN1604" s="174"/>
      <c r="AO1604" s="174"/>
      <c r="AP1604" s="174"/>
      <c r="AQ1604" s="174"/>
      <c r="AR1604" s="174"/>
      <c r="AS1604" s="174"/>
      <c r="AT1604" s="174"/>
      <c r="AU1604" s="174"/>
      <c r="AV1604" s="174"/>
      <c r="AW1604" s="174"/>
      <c r="AX1604" s="174"/>
      <c r="AY1604" s="174"/>
      <c r="AZ1604" s="174"/>
      <c r="BA1604" s="174"/>
      <c r="BB1604" s="174"/>
      <c r="BC1604" s="174"/>
      <c r="BD1604" s="174"/>
      <c r="BE1604" s="174"/>
      <c r="BF1604" s="174"/>
      <c r="BG1604" s="174"/>
      <c r="BH1604" s="174"/>
      <c r="BI1604" s="174"/>
      <c r="BJ1604" s="174"/>
      <c r="BK1604" s="174"/>
      <c r="BL1604" s="174"/>
      <c r="BM1604" s="174"/>
      <c r="BN1604" s="174"/>
      <c r="BO1604" s="174"/>
      <c r="BP1604" s="174"/>
      <c r="BQ1604" s="174"/>
      <c r="BR1604" s="174"/>
      <c r="BS1604" s="174"/>
      <c r="BT1604" s="174"/>
    </row>
    <row r="1605" spans="1:72" s="177" customFormat="1">
      <c r="A1605" s="178"/>
      <c r="B1605" s="178"/>
      <c r="C1605" s="178"/>
      <c r="D1605" s="178"/>
      <c r="E1605" s="174"/>
      <c r="F1605" s="174"/>
      <c r="G1605" s="174"/>
      <c r="H1605" s="174"/>
      <c r="I1605" s="174"/>
      <c r="J1605" s="174"/>
      <c r="K1605" s="174"/>
      <c r="L1605" s="174"/>
      <c r="M1605" s="174"/>
      <c r="N1605" s="174"/>
      <c r="O1605" s="174"/>
      <c r="P1605" s="174"/>
      <c r="Q1605" s="174"/>
      <c r="R1605" s="174"/>
      <c r="S1605" s="174"/>
      <c r="T1605" s="174"/>
      <c r="U1605" s="174"/>
      <c r="V1605" s="174"/>
      <c r="W1605" s="174"/>
      <c r="X1605" s="174"/>
      <c r="Y1605" s="174"/>
      <c r="Z1605" s="174"/>
      <c r="AA1605" s="174"/>
      <c r="AB1605" s="174"/>
      <c r="AC1605" s="174"/>
      <c r="AD1605" s="174"/>
      <c r="AE1605" s="174"/>
      <c r="AF1605" s="174"/>
      <c r="AG1605" s="174"/>
      <c r="AH1605" s="174"/>
      <c r="AI1605" s="174"/>
      <c r="AJ1605" s="174"/>
      <c r="AK1605" s="174"/>
      <c r="AL1605" s="174"/>
      <c r="AM1605" s="174"/>
      <c r="AN1605" s="174"/>
      <c r="AO1605" s="174"/>
      <c r="AP1605" s="174"/>
      <c r="AQ1605" s="174"/>
      <c r="AR1605" s="174"/>
      <c r="AS1605" s="174"/>
      <c r="AT1605" s="174"/>
      <c r="AU1605" s="174"/>
      <c r="AV1605" s="174"/>
      <c r="AW1605" s="174"/>
      <c r="AX1605" s="174"/>
      <c r="AY1605" s="174"/>
      <c r="AZ1605" s="174"/>
      <c r="BA1605" s="174"/>
      <c r="BB1605" s="174"/>
      <c r="BC1605" s="174"/>
      <c r="BD1605" s="174"/>
      <c r="BE1605" s="174"/>
      <c r="BF1605" s="174"/>
      <c r="BG1605" s="174"/>
      <c r="BH1605" s="174"/>
      <c r="BI1605" s="174"/>
      <c r="BJ1605" s="174"/>
      <c r="BK1605" s="174"/>
      <c r="BL1605" s="174"/>
      <c r="BM1605" s="174"/>
      <c r="BN1605" s="174"/>
      <c r="BO1605" s="174"/>
      <c r="BP1605" s="174"/>
      <c r="BQ1605" s="174"/>
      <c r="BR1605" s="174"/>
      <c r="BS1605" s="174"/>
      <c r="BT1605" s="174"/>
    </row>
    <row r="1606" spans="1:72" s="177" customFormat="1">
      <c r="A1606" s="178"/>
      <c r="B1606" s="178"/>
      <c r="C1606" s="178"/>
      <c r="D1606" s="178"/>
      <c r="E1606" s="174"/>
      <c r="F1606" s="174"/>
      <c r="G1606" s="174"/>
      <c r="H1606" s="174"/>
      <c r="I1606" s="174"/>
      <c r="J1606" s="174"/>
      <c r="K1606" s="174"/>
      <c r="L1606" s="174"/>
      <c r="M1606" s="174"/>
      <c r="N1606" s="174"/>
      <c r="O1606" s="174"/>
      <c r="P1606" s="174"/>
      <c r="Q1606" s="174"/>
      <c r="R1606" s="174"/>
      <c r="S1606" s="174"/>
      <c r="T1606" s="174"/>
      <c r="U1606" s="174"/>
      <c r="V1606" s="174"/>
      <c r="W1606" s="174"/>
      <c r="X1606" s="174"/>
      <c r="Y1606" s="174"/>
      <c r="Z1606" s="174"/>
      <c r="AA1606" s="174"/>
      <c r="AB1606" s="174"/>
      <c r="AC1606" s="174"/>
      <c r="AD1606" s="174"/>
      <c r="AE1606" s="174"/>
      <c r="AF1606" s="174"/>
      <c r="AG1606" s="174"/>
      <c r="AH1606" s="174"/>
      <c r="AI1606" s="174"/>
      <c r="AJ1606" s="174"/>
      <c r="AK1606" s="174"/>
      <c r="AL1606" s="174"/>
      <c r="AM1606" s="174"/>
      <c r="AN1606" s="174"/>
      <c r="AO1606" s="174"/>
      <c r="AP1606" s="174"/>
      <c r="AQ1606" s="174"/>
      <c r="AR1606" s="174"/>
      <c r="AS1606" s="174"/>
      <c r="AT1606" s="174"/>
      <c r="AU1606" s="174"/>
      <c r="AV1606" s="174"/>
      <c r="AW1606" s="174"/>
      <c r="AX1606" s="174"/>
      <c r="AY1606" s="174"/>
      <c r="AZ1606" s="174"/>
      <c r="BA1606" s="174"/>
      <c r="BB1606" s="174"/>
      <c r="BC1606" s="174"/>
      <c r="BD1606" s="174"/>
      <c r="BE1606" s="174"/>
      <c r="BF1606" s="174"/>
      <c r="BG1606" s="174"/>
      <c r="BH1606" s="174"/>
      <c r="BI1606" s="174"/>
      <c r="BJ1606" s="174"/>
      <c r="BK1606" s="174"/>
      <c r="BL1606" s="174"/>
      <c r="BM1606" s="174"/>
      <c r="BN1606" s="174"/>
      <c r="BO1606" s="174"/>
      <c r="BP1606" s="174"/>
      <c r="BQ1606" s="174"/>
      <c r="BR1606" s="174"/>
      <c r="BS1606" s="174"/>
      <c r="BT1606" s="174"/>
    </row>
    <row r="1607" spans="1:72" s="177" customFormat="1">
      <c r="A1607" s="178"/>
      <c r="B1607" s="178"/>
      <c r="C1607" s="178"/>
      <c r="D1607" s="178"/>
      <c r="E1607" s="174"/>
      <c r="F1607" s="174"/>
      <c r="G1607" s="174"/>
      <c r="H1607" s="174"/>
      <c r="I1607" s="174"/>
      <c r="J1607" s="174"/>
      <c r="K1607" s="174"/>
      <c r="L1607" s="174"/>
      <c r="M1607" s="174"/>
      <c r="N1607" s="174"/>
      <c r="O1607" s="174"/>
      <c r="P1607" s="174"/>
      <c r="Q1607" s="174"/>
      <c r="R1607" s="174"/>
      <c r="S1607" s="174"/>
      <c r="T1607" s="174"/>
      <c r="U1607" s="174"/>
      <c r="V1607" s="174"/>
      <c r="W1607" s="174"/>
      <c r="X1607" s="174"/>
      <c r="Y1607" s="174"/>
      <c r="Z1607" s="174"/>
      <c r="AA1607" s="174"/>
      <c r="AB1607" s="174"/>
      <c r="AC1607" s="174"/>
      <c r="AD1607" s="174"/>
      <c r="AE1607" s="174"/>
      <c r="AF1607" s="174"/>
      <c r="AG1607" s="174"/>
      <c r="AH1607" s="174"/>
      <c r="AI1607" s="174"/>
      <c r="AJ1607" s="174"/>
      <c r="AK1607" s="174"/>
      <c r="AL1607" s="174"/>
      <c r="AM1607" s="174"/>
      <c r="AN1607" s="174"/>
      <c r="AO1607" s="174"/>
      <c r="AP1607" s="174"/>
      <c r="AQ1607" s="174"/>
      <c r="AR1607" s="174"/>
      <c r="AS1607" s="174"/>
      <c r="AT1607" s="174"/>
      <c r="AU1607" s="174"/>
      <c r="AV1607" s="174"/>
      <c r="AW1607" s="174"/>
      <c r="AX1607" s="174"/>
      <c r="AY1607" s="174"/>
      <c r="AZ1607" s="174"/>
      <c r="BA1607" s="174"/>
      <c r="BB1607" s="174"/>
      <c r="BC1607" s="174"/>
      <c r="BD1607" s="174"/>
      <c r="BE1607" s="174"/>
      <c r="BF1607" s="174"/>
      <c r="BG1607" s="174"/>
      <c r="BH1607" s="174"/>
      <c r="BI1607" s="174"/>
      <c r="BJ1607" s="174"/>
      <c r="BK1607" s="174"/>
      <c r="BL1607" s="174"/>
      <c r="BM1607" s="174"/>
      <c r="BN1607" s="174"/>
      <c r="BO1607" s="174"/>
      <c r="BP1607" s="174"/>
      <c r="BQ1607" s="174"/>
      <c r="BR1607" s="174"/>
      <c r="BS1607" s="174"/>
      <c r="BT1607" s="174"/>
    </row>
    <row r="1608" spans="1:72" s="177" customFormat="1">
      <c r="A1608" s="178"/>
      <c r="B1608" s="178"/>
      <c r="C1608" s="178"/>
      <c r="D1608" s="178"/>
      <c r="E1608" s="174"/>
      <c r="F1608" s="174"/>
      <c r="G1608" s="174"/>
      <c r="H1608" s="174"/>
      <c r="I1608" s="174"/>
      <c r="J1608" s="174"/>
      <c r="K1608" s="174"/>
      <c r="L1608" s="174"/>
      <c r="M1608" s="174"/>
      <c r="N1608" s="174"/>
      <c r="O1608" s="174"/>
      <c r="P1608" s="174"/>
      <c r="Q1608" s="174"/>
      <c r="R1608" s="174"/>
      <c r="S1608" s="174"/>
      <c r="T1608" s="174"/>
      <c r="U1608" s="174"/>
      <c r="V1608" s="174"/>
      <c r="W1608" s="174"/>
      <c r="X1608" s="174"/>
      <c r="Y1608" s="174"/>
      <c r="Z1608" s="174"/>
      <c r="AA1608" s="174"/>
      <c r="AB1608" s="174"/>
      <c r="AC1608" s="174"/>
      <c r="AD1608" s="174"/>
      <c r="AE1608" s="174"/>
      <c r="AF1608" s="174"/>
      <c r="AG1608" s="174"/>
      <c r="AH1608" s="174"/>
      <c r="AI1608" s="174"/>
      <c r="AJ1608" s="174"/>
      <c r="AK1608" s="174"/>
      <c r="AL1608" s="174"/>
      <c r="AM1608" s="174"/>
      <c r="AN1608" s="174"/>
      <c r="AO1608" s="174"/>
      <c r="AP1608" s="174"/>
      <c r="AQ1608" s="174"/>
      <c r="AR1608" s="174"/>
      <c r="AS1608" s="174"/>
      <c r="AT1608" s="174"/>
      <c r="AU1608" s="174"/>
      <c r="AV1608" s="174"/>
      <c r="AW1608" s="174"/>
      <c r="AX1608" s="174"/>
      <c r="AY1608" s="174"/>
      <c r="AZ1608" s="174"/>
      <c r="BA1608" s="174"/>
      <c r="BB1608" s="174"/>
      <c r="BC1608" s="174"/>
      <c r="BD1608" s="174"/>
      <c r="BE1608" s="174"/>
      <c r="BF1608" s="174"/>
      <c r="BG1608" s="174"/>
      <c r="BH1608" s="174"/>
      <c r="BI1608" s="174"/>
      <c r="BJ1608" s="174"/>
      <c r="BK1608" s="174"/>
      <c r="BL1608" s="174"/>
      <c r="BM1608" s="174"/>
      <c r="BN1608" s="174"/>
      <c r="BO1608" s="174"/>
      <c r="BP1608" s="174"/>
      <c r="BQ1608" s="174"/>
      <c r="BR1608" s="174"/>
      <c r="BS1608" s="174"/>
      <c r="BT1608" s="174"/>
    </row>
    <row r="1609" spans="1:72" s="177" customFormat="1">
      <c r="A1609" s="178"/>
      <c r="B1609" s="178"/>
      <c r="C1609" s="178"/>
      <c r="D1609" s="178"/>
      <c r="E1609" s="174"/>
      <c r="F1609" s="174"/>
      <c r="G1609" s="174"/>
      <c r="H1609" s="174"/>
      <c r="I1609" s="174"/>
      <c r="J1609" s="174"/>
      <c r="K1609" s="174"/>
      <c r="L1609" s="174"/>
      <c r="M1609" s="174"/>
      <c r="N1609" s="174"/>
      <c r="O1609" s="174"/>
      <c r="P1609" s="174"/>
      <c r="Q1609" s="174"/>
      <c r="R1609" s="174"/>
      <c r="S1609" s="174"/>
      <c r="T1609" s="174"/>
      <c r="U1609" s="174"/>
      <c r="V1609" s="174"/>
      <c r="W1609" s="174"/>
      <c r="X1609" s="174"/>
      <c r="Y1609" s="174"/>
      <c r="Z1609" s="174"/>
      <c r="AA1609" s="174"/>
      <c r="AB1609" s="174"/>
      <c r="AC1609" s="174"/>
      <c r="AD1609" s="174"/>
      <c r="AE1609" s="174"/>
      <c r="AF1609" s="174"/>
      <c r="AG1609" s="174"/>
      <c r="AH1609" s="174"/>
      <c r="AI1609" s="174"/>
      <c r="AJ1609" s="174"/>
      <c r="AK1609" s="174"/>
      <c r="AL1609" s="174"/>
      <c r="AM1609" s="174"/>
      <c r="AN1609" s="174"/>
      <c r="AO1609" s="174"/>
      <c r="AP1609" s="174"/>
      <c r="AQ1609" s="174"/>
      <c r="AR1609" s="174"/>
      <c r="AS1609" s="174"/>
      <c r="AT1609" s="174"/>
      <c r="AU1609" s="174"/>
      <c r="AV1609" s="174"/>
      <c r="AW1609" s="174"/>
      <c r="AX1609" s="174"/>
      <c r="AY1609" s="174"/>
      <c r="AZ1609" s="174"/>
      <c r="BA1609" s="174"/>
      <c r="BB1609" s="174"/>
      <c r="BC1609" s="174"/>
      <c r="BD1609" s="174"/>
      <c r="BE1609" s="174"/>
      <c r="BF1609" s="174"/>
      <c r="BG1609" s="174"/>
      <c r="BH1609" s="174"/>
      <c r="BI1609" s="174"/>
      <c r="BJ1609" s="174"/>
      <c r="BK1609" s="174"/>
      <c r="BL1609" s="174"/>
      <c r="BM1609" s="174"/>
      <c r="BN1609" s="174"/>
      <c r="BO1609" s="174"/>
      <c r="BP1609" s="174"/>
      <c r="BQ1609" s="174"/>
      <c r="BR1609" s="174"/>
      <c r="BS1609" s="174"/>
      <c r="BT1609" s="174"/>
    </row>
    <row r="1610" spans="1:72" s="177" customFormat="1">
      <c r="A1610" s="178"/>
      <c r="B1610" s="178"/>
      <c r="C1610" s="178"/>
      <c r="D1610" s="178"/>
      <c r="E1610" s="174"/>
      <c r="F1610" s="174"/>
      <c r="G1610" s="174"/>
      <c r="H1610" s="174"/>
      <c r="I1610" s="174"/>
      <c r="J1610" s="174"/>
      <c r="K1610" s="174"/>
      <c r="L1610" s="174"/>
      <c r="M1610" s="174"/>
      <c r="N1610" s="174"/>
      <c r="O1610" s="174"/>
      <c r="P1610" s="174"/>
      <c r="Q1610" s="174"/>
      <c r="R1610" s="174"/>
      <c r="S1610" s="174"/>
      <c r="T1610" s="174"/>
      <c r="U1610" s="174"/>
      <c r="V1610" s="174"/>
      <c r="W1610" s="174"/>
      <c r="X1610" s="174"/>
      <c r="Y1610" s="174"/>
      <c r="Z1610" s="174"/>
      <c r="AA1610" s="174"/>
      <c r="AB1610" s="174"/>
      <c r="AC1610" s="174"/>
      <c r="AD1610" s="174"/>
      <c r="AE1610" s="174"/>
      <c r="AF1610" s="174"/>
      <c r="AG1610" s="174"/>
      <c r="AH1610" s="174"/>
      <c r="AI1610" s="174"/>
      <c r="AJ1610" s="174"/>
      <c r="AK1610" s="174"/>
      <c r="AL1610" s="174"/>
      <c r="AM1610" s="174"/>
      <c r="AN1610" s="174"/>
      <c r="AO1610" s="174"/>
      <c r="AP1610" s="174"/>
      <c r="AQ1610" s="174"/>
      <c r="AR1610" s="174"/>
      <c r="AS1610" s="174"/>
      <c r="AT1610" s="174"/>
      <c r="AU1610" s="174"/>
      <c r="AV1610" s="174"/>
      <c r="AW1610" s="174"/>
      <c r="AX1610" s="174"/>
      <c r="AY1610" s="174"/>
      <c r="AZ1610" s="174"/>
      <c r="BA1610" s="174"/>
      <c r="BB1610" s="174"/>
      <c r="BC1610" s="174"/>
      <c r="BD1610" s="174"/>
      <c r="BE1610" s="174"/>
      <c r="BF1610" s="174"/>
      <c r="BG1610" s="174"/>
      <c r="BH1610" s="174"/>
      <c r="BI1610" s="174"/>
      <c r="BJ1610" s="174"/>
      <c r="BK1610" s="174"/>
      <c r="BL1610" s="174"/>
      <c r="BM1610" s="174"/>
      <c r="BN1610" s="174"/>
      <c r="BO1610" s="174"/>
      <c r="BP1610" s="174"/>
      <c r="BQ1610" s="174"/>
      <c r="BR1610" s="174"/>
      <c r="BS1610" s="174"/>
      <c r="BT1610" s="174"/>
    </row>
    <row r="1611" spans="1:72" s="177" customFormat="1">
      <c r="A1611" s="178"/>
      <c r="B1611" s="178"/>
      <c r="C1611" s="178"/>
      <c r="D1611" s="178"/>
      <c r="E1611" s="174"/>
      <c r="F1611" s="174"/>
      <c r="G1611" s="174"/>
      <c r="H1611" s="174"/>
      <c r="I1611" s="174"/>
      <c r="J1611" s="174"/>
      <c r="K1611" s="174"/>
      <c r="L1611" s="174"/>
      <c r="M1611" s="174"/>
      <c r="N1611" s="174"/>
      <c r="O1611" s="174"/>
      <c r="P1611" s="174"/>
      <c r="Q1611" s="174"/>
      <c r="R1611" s="174"/>
      <c r="S1611" s="174"/>
      <c r="T1611" s="174"/>
      <c r="U1611" s="174"/>
      <c r="V1611" s="174"/>
      <c r="W1611" s="174"/>
      <c r="X1611" s="174"/>
      <c r="Y1611" s="174"/>
      <c r="Z1611" s="174"/>
      <c r="AA1611" s="174"/>
      <c r="AB1611" s="174"/>
      <c r="AC1611" s="174"/>
      <c r="AD1611" s="174"/>
      <c r="AE1611" s="174"/>
      <c r="AF1611" s="174"/>
      <c r="AG1611" s="174"/>
      <c r="AH1611" s="174"/>
      <c r="AI1611" s="174"/>
      <c r="AJ1611" s="174"/>
      <c r="AK1611" s="174"/>
      <c r="AL1611" s="174"/>
      <c r="AM1611" s="174"/>
      <c r="AN1611" s="174"/>
      <c r="AO1611" s="174"/>
      <c r="AP1611" s="174"/>
      <c r="AQ1611" s="174"/>
      <c r="AR1611" s="174"/>
      <c r="AS1611" s="174"/>
      <c r="AT1611" s="174"/>
      <c r="AU1611" s="174"/>
      <c r="AV1611" s="174"/>
      <c r="AW1611" s="174"/>
      <c r="AX1611" s="174"/>
      <c r="AY1611" s="174"/>
      <c r="AZ1611" s="174"/>
      <c r="BA1611" s="174"/>
      <c r="BB1611" s="174"/>
      <c r="BC1611" s="174"/>
      <c r="BD1611" s="174"/>
      <c r="BE1611" s="174"/>
      <c r="BF1611" s="174"/>
      <c r="BG1611" s="174"/>
      <c r="BH1611" s="174"/>
      <c r="BI1611" s="174"/>
      <c r="BJ1611" s="174"/>
      <c r="BK1611" s="174"/>
      <c r="BL1611" s="174"/>
      <c r="BM1611" s="174"/>
      <c r="BN1611" s="174"/>
      <c r="BO1611" s="174"/>
      <c r="BP1611" s="174"/>
      <c r="BQ1611" s="174"/>
      <c r="BR1611" s="174"/>
      <c r="BS1611" s="174"/>
      <c r="BT1611" s="174"/>
    </row>
    <row r="1612" spans="1:72" s="177" customFormat="1">
      <c r="A1612" s="178"/>
      <c r="B1612" s="178"/>
      <c r="C1612" s="178"/>
      <c r="D1612" s="178"/>
      <c r="E1612" s="174"/>
      <c r="F1612" s="174"/>
      <c r="G1612" s="174"/>
      <c r="H1612" s="174"/>
      <c r="I1612" s="174"/>
      <c r="J1612" s="174"/>
      <c r="K1612" s="174"/>
      <c r="L1612" s="174"/>
      <c r="M1612" s="174"/>
      <c r="N1612" s="174"/>
      <c r="O1612" s="174"/>
      <c r="P1612" s="174"/>
      <c r="Q1612" s="174"/>
      <c r="R1612" s="174"/>
      <c r="S1612" s="174"/>
      <c r="T1612" s="174"/>
      <c r="U1612" s="174"/>
      <c r="V1612" s="174"/>
      <c r="W1612" s="174"/>
      <c r="X1612" s="174"/>
      <c r="Y1612" s="174"/>
      <c r="Z1612" s="174"/>
      <c r="AA1612" s="174"/>
      <c r="AB1612" s="174"/>
      <c r="AC1612" s="174"/>
      <c r="AD1612" s="174"/>
      <c r="AE1612" s="174"/>
      <c r="AF1612" s="174"/>
      <c r="AG1612" s="174"/>
      <c r="AH1612" s="174"/>
      <c r="AI1612" s="174"/>
      <c r="AJ1612" s="174"/>
      <c r="AK1612" s="174"/>
      <c r="AL1612" s="174"/>
      <c r="AM1612" s="174"/>
      <c r="AN1612" s="174"/>
      <c r="AO1612" s="174"/>
      <c r="AP1612" s="174"/>
      <c r="AQ1612" s="174"/>
      <c r="AR1612" s="174"/>
      <c r="AS1612" s="174"/>
      <c r="AT1612" s="174"/>
      <c r="AU1612" s="174"/>
      <c r="AV1612" s="174"/>
      <c r="AW1612" s="174"/>
      <c r="AX1612" s="174"/>
      <c r="AY1612" s="174"/>
      <c r="AZ1612" s="174"/>
      <c r="BA1612" s="174"/>
      <c r="BB1612" s="174"/>
      <c r="BC1612" s="174"/>
      <c r="BD1612" s="174"/>
      <c r="BE1612" s="174"/>
      <c r="BF1612" s="174"/>
      <c r="BG1612" s="174"/>
      <c r="BH1612" s="174"/>
      <c r="BI1612" s="174"/>
      <c r="BJ1612" s="174"/>
      <c r="BK1612" s="174"/>
      <c r="BL1612" s="174"/>
      <c r="BM1612" s="174"/>
      <c r="BN1612" s="174"/>
      <c r="BO1612" s="174"/>
      <c r="BP1612" s="174"/>
      <c r="BQ1612" s="174"/>
      <c r="BR1612" s="174"/>
      <c r="BS1612" s="174"/>
      <c r="BT1612" s="174"/>
    </row>
    <row r="1613" spans="1:72" s="177" customFormat="1">
      <c r="A1613" s="178"/>
      <c r="B1613" s="178"/>
      <c r="C1613" s="178"/>
      <c r="D1613" s="178"/>
      <c r="E1613" s="174"/>
      <c r="F1613" s="174"/>
      <c r="G1613" s="174"/>
      <c r="H1613" s="174"/>
      <c r="I1613" s="174"/>
      <c r="J1613" s="174"/>
      <c r="K1613" s="174"/>
      <c r="L1613" s="174"/>
      <c r="M1613" s="174"/>
      <c r="N1613" s="174"/>
      <c r="O1613" s="174"/>
      <c r="P1613" s="174"/>
      <c r="Q1613" s="174"/>
      <c r="R1613" s="174"/>
      <c r="S1613" s="174"/>
      <c r="T1613" s="174"/>
      <c r="U1613" s="174"/>
      <c r="V1613" s="174"/>
      <c r="W1613" s="174"/>
      <c r="X1613" s="174"/>
      <c r="Y1613" s="174"/>
      <c r="Z1613" s="174"/>
      <c r="AA1613" s="174"/>
      <c r="AB1613" s="174"/>
      <c r="AC1613" s="174"/>
      <c r="AD1613" s="174"/>
      <c r="AE1613" s="174"/>
      <c r="AF1613" s="174"/>
      <c r="AG1613" s="174"/>
      <c r="AH1613" s="174"/>
      <c r="AI1613" s="174"/>
      <c r="AJ1613" s="174"/>
      <c r="AK1613" s="174"/>
      <c r="AL1613" s="174"/>
      <c r="AM1613" s="174"/>
      <c r="AN1613" s="174"/>
      <c r="AO1613" s="174"/>
      <c r="AP1613" s="174"/>
      <c r="AQ1613" s="174"/>
      <c r="AR1613" s="174"/>
      <c r="AS1613" s="174"/>
      <c r="AT1613" s="174"/>
      <c r="AU1613" s="174"/>
      <c r="AV1613" s="174"/>
      <c r="AW1613" s="174"/>
      <c r="AX1613" s="174"/>
      <c r="AY1613" s="174"/>
      <c r="AZ1613" s="174"/>
      <c r="BA1613" s="174"/>
      <c r="BB1613" s="174"/>
      <c r="BC1613" s="174"/>
      <c r="BD1613" s="174"/>
      <c r="BE1613" s="174"/>
      <c r="BF1613" s="174"/>
      <c r="BG1613" s="174"/>
      <c r="BH1613" s="174"/>
      <c r="BI1613" s="174"/>
      <c r="BJ1613" s="174"/>
      <c r="BK1613" s="174"/>
      <c r="BL1613" s="174"/>
      <c r="BM1613" s="174"/>
      <c r="BN1613" s="174"/>
      <c r="BO1613" s="174"/>
      <c r="BP1613" s="174"/>
      <c r="BQ1613" s="174"/>
      <c r="BR1613" s="174"/>
      <c r="BS1613" s="174"/>
      <c r="BT1613" s="174"/>
    </row>
    <row r="1614" spans="1:72" s="177" customFormat="1">
      <c r="A1614" s="178"/>
      <c r="B1614" s="178"/>
      <c r="C1614" s="178"/>
      <c r="D1614" s="178"/>
      <c r="E1614" s="174"/>
      <c r="F1614" s="174"/>
      <c r="G1614" s="174"/>
      <c r="H1614" s="174"/>
      <c r="I1614" s="174"/>
      <c r="J1614" s="174"/>
      <c r="K1614" s="174"/>
      <c r="L1614" s="174"/>
      <c r="M1614" s="174"/>
      <c r="N1614" s="174"/>
      <c r="O1614" s="174"/>
      <c r="P1614" s="174"/>
      <c r="Q1614" s="174"/>
      <c r="R1614" s="174"/>
      <c r="S1614" s="174"/>
      <c r="T1614" s="174"/>
      <c r="U1614" s="174"/>
      <c r="V1614" s="174"/>
      <c r="W1614" s="174"/>
      <c r="X1614" s="174"/>
      <c r="Y1614" s="174"/>
      <c r="Z1614" s="174"/>
      <c r="AA1614" s="174"/>
      <c r="AB1614" s="174"/>
      <c r="AC1614" s="174"/>
      <c r="AD1614" s="174"/>
      <c r="AE1614" s="174"/>
      <c r="AF1614" s="174"/>
      <c r="AG1614" s="174"/>
      <c r="AH1614" s="174"/>
      <c r="AI1614" s="174"/>
      <c r="AJ1614" s="174"/>
      <c r="AK1614" s="174"/>
      <c r="AL1614" s="174"/>
      <c r="AM1614" s="174"/>
      <c r="AN1614" s="174"/>
      <c r="AO1614" s="174"/>
      <c r="AP1614" s="174"/>
      <c r="AQ1614" s="174"/>
      <c r="AR1614" s="174"/>
      <c r="AS1614" s="174"/>
      <c r="AT1614" s="174"/>
      <c r="AU1614" s="174"/>
      <c r="AV1614" s="174"/>
      <c r="AW1614" s="174"/>
      <c r="AX1614" s="174"/>
      <c r="AY1614" s="174"/>
      <c r="AZ1614" s="174"/>
      <c r="BA1614" s="174"/>
      <c r="BB1614" s="174"/>
      <c r="BC1614" s="174"/>
      <c r="BD1614" s="174"/>
      <c r="BE1614" s="174"/>
      <c r="BF1614" s="174"/>
      <c r="BG1614" s="174"/>
      <c r="BH1614" s="174"/>
      <c r="BI1614" s="174"/>
      <c r="BJ1614" s="174"/>
      <c r="BK1614" s="174"/>
      <c r="BL1614" s="174"/>
      <c r="BM1614" s="174"/>
      <c r="BN1614" s="174"/>
      <c r="BO1614" s="174"/>
      <c r="BP1614" s="174"/>
      <c r="BQ1614" s="174"/>
      <c r="BR1614" s="174"/>
      <c r="BS1614" s="174"/>
      <c r="BT1614" s="174"/>
    </row>
    <row r="1615" spans="1:72" s="177" customFormat="1">
      <c r="A1615" s="178"/>
      <c r="B1615" s="178"/>
      <c r="C1615" s="178"/>
      <c r="D1615" s="178"/>
      <c r="E1615" s="174"/>
      <c r="F1615" s="174"/>
      <c r="G1615" s="174"/>
      <c r="H1615" s="174"/>
      <c r="I1615" s="174"/>
      <c r="J1615" s="174"/>
      <c r="K1615" s="174"/>
      <c r="L1615" s="174"/>
      <c r="M1615" s="174"/>
      <c r="N1615" s="174"/>
      <c r="O1615" s="174"/>
      <c r="P1615" s="174"/>
      <c r="Q1615" s="174"/>
      <c r="R1615" s="174"/>
      <c r="S1615" s="174"/>
      <c r="T1615" s="174"/>
      <c r="U1615" s="174"/>
      <c r="V1615" s="174"/>
      <c r="W1615" s="174"/>
      <c r="X1615" s="174"/>
      <c r="Y1615" s="174"/>
      <c r="Z1615" s="174"/>
      <c r="AA1615" s="174"/>
      <c r="AB1615" s="174"/>
      <c r="AC1615" s="174"/>
      <c r="AD1615" s="174"/>
      <c r="AE1615" s="174"/>
      <c r="AF1615" s="174"/>
      <c r="AG1615" s="174"/>
      <c r="AH1615" s="174"/>
      <c r="AI1615" s="174"/>
      <c r="AJ1615" s="174"/>
      <c r="AK1615" s="174"/>
      <c r="AL1615" s="174"/>
      <c r="AM1615" s="174"/>
      <c r="AN1615" s="174"/>
      <c r="AO1615" s="174"/>
      <c r="AP1615" s="174"/>
      <c r="AQ1615" s="174"/>
      <c r="AR1615" s="174"/>
      <c r="AS1615" s="174"/>
      <c r="AT1615" s="174"/>
      <c r="AU1615" s="174"/>
      <c r="AV1615" s="174"/>
      <c r="AW1615" s="174"/>
      <c r="AX1615" s="174"/>
      <c r="AY1615" s="174"/>
      <c r="AZ1615" s="174"/>
      <c r="BA1615" s="174"/>
      <c r="BB1615" s="174"/>
      <c r="BC1615" s="174"/>
      <c r="BD1615" s="174"/>
      <c r="BE1615" s="174"/>
      <c r="BF1615" s="174"/>
      <c r="BG1615" s="174"/>
      <c r="BH1615" s="174"/>
      <c r="BI1615" s="174"/>
      <c r="BJ1615" s="174"/>
      <c r="BK1615" s="174"/>
      <c r="BL1615" s="174"/>
      <c r="BM1615" s="174"/>
      <c r="BN1615" s="174"/>
      <c r="BO1615" s="174"/>
      <c r="BP1615" s="174"/>
      <c r="BQ1615" s="174"/>
      <c r="BR1615" s="174"/>
      <c r="BS1615" s="174"/>
      <c r="BT1615" s="174"/>
    </row>
    <row r="1616" spans="1:72" s="177" customFormat="1">
      <c r="A1616" s="178"/>
      <c r="B1616" s="178"/>
      <c r="C1616" s="178"/>
      <c r="D1616" s="178"/>
      <c r="E1616" s="174"/>
      <c r="F1616" s="174"/>
      <c r="G1616" s="174"/>
      <c r="H1616" s="174"/>
      <c r="I1616" s="174"/>
      <c r="J1616" s="174"/>
      <c r="K1616" s="174"/>
      <c r="L1616" s="174"/>
      <c r="M1616" s="174"/>
      <c r="N1616" s="174"/>
      <c r="O1616" s="174"/>
      <c r="P1616" s="174"/>
      <c r="Q1616" s="174"/>
      <c r="R1616" s="174"/>
      <c r="S1616" s="174"/>
      <c r="T1616" s="174"/>
      <c r="U1616" s="174"/>
      <c r="V1616" s="174"/>
      <c r="W1616" s="174"/>
      <c r="X1616" s="174"/>
      <c r="Y1616" s="174"/>
      <c r="Z1616" s="174"/>
      <c r="AA1616" s="174"/>
      <c r="AB1616" s="174"/>
      <c r="AC1616" s="174"/>
      <c r="AD1616" s="174"/>
      <c r="AE1616" s="174"/>
      <c r="AF1616" s="174"/>
      <c r="AG1616" s="174"/>
      <c r="AH1616" s="174"/>
      <c r="AI1616" s="174"/>
      <c r="AJ1616" s="174"/>
      <c r="AK1616" s="174"/>
      <c r="AL1616" s="174"/>
      <c r="AM1616" s="174"/>
      <c r="AN1616" s="174"/>
      <c r="AO1616" s="174"/>
      <c r="AP1616" s="174"/>
      <c r="AQ1616" s="174"/>
      <c r="AR1616" s="174"/>
      <c r="AS1616" s="174"/>
      <c r="AT1616" s="174"/>
      <c r="AU1616" s="174"/>
      <c r="AV1616" s="174"/>
      <c r="AW1616" s="174"/>
      <c r="AX1616" s="174"/>
      <c r="AY1616" s="174"/>
      <c r="AZ1616" s="174"/>
      <c r="BA1616" s="174"/>
      <c r="BB1616" s="174"/>
      <c r="BC1616" s="174"/>
      <c r="BD1616" s="174"/>
      <c r="BE1616" s="174"/>
      <c r="BF1616" s="174"/>
      <c r="BG1616" s="174"/>
      <c r="BH1616" s="174"/>
      <c r="BI1616" s="174"/>
      <c r="BJ1616" s="174"/>
      <c r="BK1616" s="174"/>
      <c r="BL1616" s="174"/>
      <c r="BM1616" s="174"/>
      <c r="BN1616" s="174"/>
      <c r="BO1616" s="174"/>
      <c r="BP1616" s="174"/>
      <c r="BQ1616" s="174"/>
      <c r="BR1616" s="174"/>
      <c r="BS1616" s="174"/>
      <c r="BT1616" s="174"/>
    </row>
    <row r="1617" spans="1:72" s="177" customFormat="1">
      <c r="A1617" s="178"/>
      <c r="B1617" s="178"/>
      <c r="C1617" s="178"/>
      <c r="D1617" s="178"/>
      <c r="E1617" s="174"/>
      <c r="F1617" s="174"/>
      <c r="G1617" s="174"/>
      <c r="H1617" s="174"/>
      <c r="I1617" s="174"/>
      <c r="J1617" s="174"/>
      <c r="K1617" s="174"/>
      <c r="L1617" s="174"/>
      <c r="M1617" s="174"/>
      <c r="N1617" s="174"/>
      <c r="O1617" s="174"/>
      <c r="P1617" s="174"/>
      <c r="Q1617" s="174"/>
      <c r="R1617" s="174"/>
      <c r="S1617" s="174"/>
      <c r="T1617" s="174"/>
      <c r="U1617" s="174"/>
      <c r="V1617" s="174"/>
      <c r="W1617" s="174"/>
      <c r="X1617" s="174"/>
      <c r="Y1617" s="174"/>
      <c r="Z1617" s="174"/>
      <c r="AA1617" s="174"/>
      <c r="AB1617" s="174"/>
      <c r="AC1617" s="174"/>
      <c r="AD1617" s="174"/>
      <c r="AE1617" s="174"/>
      <c r="AF1617" s="174"/>
      <c r="AG1617" s="174"/>
      <c r="AH1617" s="174"/>
      <c r="AI1617" s="174"/>
      <c r="AJ1617" s="174"/>
      <c r="AK1617" s="174"/>
      <c r="AL1617" s="174"/>
      <c r="AM1617" s="174"/>
      <c r="AN1617" s="174"/>
      <c r="AO1617" s="174"/>
      <c r="AP1617" s="174"/>
      <c r="AQ1617" s="174"/>
      <c r="AR1617" s="174"/>
      <c r="AS1617" s="174"/>
      <c r="AT1617" s="174"/>
      <c r="AU1617" s="174"/>
      <c r="AV1617" s="174"/>
      <c r="AW1617" s="174"/>
      <c r="AX1617" s="174"/>
      <c r="AY1617" s="174"/>
      <c r="AZ1617" s="174"/>
      <c r="BA1617" s="174"/>
      <c r="BB1617" s="174"/>
      <c r="BC1617" s="174"/>
      <c r="BD1617" s="174"/>
      <c r="BE1617" s="174"/>
      <c r="BF1617" s="174"/>
      <c r="BG1617" s="174"/>
      <c r="BH1617" s="174"/>
      <c r="BI1617" s="174"/>
      <c r="BJ1617" s="174"/>
      <c r="BK1617" s="174"/>
      <c r="BL1617" s="174"/>
      <c r="BM1617" s="174"/>
      <c r="BN1617" s="174"/>
      <c r="BO1617" s="174"/>
      <c r="BP1617" s="174"/>
      <c r="BQ1617" s="174"/>
      <c r="BR1617" s="174"/>
      <c r="BS1617" s="174"/>
      <c r="BT1617" s="174"/>
    </row>
    <row r="1618" spans="1:72" s="177" customFormat="1">
      <c r="A1618" s="178"/>
      <c r="B1618" s="178"/>
      <c r="C1618" s="178"/>
      <c r="D1618" s="178"/>
      <c r="E1618" s="174"/>
      <c r="F1618" s="174"/>
      <c r="G1618" s="174"/>
      <c r="H1618" s="174"/>
      <c r="I1618" s="174"/>
      <c r="J1618" s="174"/>
      <c r="K1618" s="174"/>
      <c r="L1618" s="174"/>
      <c r="M1618" s="174"/>
      <c r="N1618" s="174"/>
      <c r="O1618" s="174"/>
      <c r="P1618" s="174"/>
      <c r="Q1618" s="174"/>
      <c r="R1618" s="174"/>
      <c r="S1618" s="174"/>
      <c r="T1618" s="174"/>
      <c r="U1618" s="174"/>
      <c r="V1618" s="174"/>
      <c r="W1618" s="174"/>
      <c r="X1618" s="174"/>
      <c r="Y1618" s="174"/>
      <c r="Z1618" s="174"/>
      <c r="AA1618" s="174"/>
      <c r="AB1618" s="174"/>
      <c r="AC1618" s="174"/>
      <c r="AD1618" s="174"/>
      <c r="AE1618" s="174"/>
      <c r="AF1618" s="174"/>
      <c r="AG1618" s="174"/>
      <c r="AH1618" s="174"/>
      <c r="AI1618" s="174"/>
      <c r="AJ1618" s="174"/>
      <c r="AK1618" s="174"/>
      <c r="AL1618" s="174"/>
      <c r="AM1618" s="174"/>
      <c r="AN1618" s="174"/>
      <c r="AO1618" s="174"/>
      <c r="AP1618" s="174"/>
      <c r="AQ1618" s="174"/>
      <c r="AR1618" s="174"/>
      <c r="AS1618" s="174"/>
      <c r="AT1618" s="174"/>
      <c r="AU1618" s="174"/>
      <c r="AV1618" s="174"/>
      <c r="AW1618" s="174"/>
      <c r="AX1618" s="174"/>
      <c r="AY1618" s="174"/>
      <c r="AZ1618" s="174"/>
      <c r="BA1618" s="174"/>
      <c r="BB1618" s="174"/>
      <c r="BC1618" s="174"/>
      <c r="BD1618" s="174"/>
      <c r="BE1618" s="174"/>
      <c r="BF1618" s="174"/>
      <c r="BG1618" s="174"/>
      <c r="BH1618" s="174"/>
      <c r="BI1618" s="174"/>
      <c r="BJ1618" s="174"/>
      <c r="BK1618" s="174"/>
      <c r="BL1618" s="174"/>
      <c r="BM1618" s="174"/>
      <c r="BN1618" s="174"/>
      <c r="BO1618" s="174"/>
      <c r="BP1618" s="174"/>
      <c r="BQ1618" s="174"/>
      <c r="BR1618" s="174"/>
      <c r="BS1618" s="174"/>
      <c r="BT1618" s="174"/>
    </row>
    <row r="1619" spans="1:72" s="177" customFormat="1">
      <c r="A1619" s="178"/>
      <c r="B1619" s="178"/>
      <c r="C1619" s="178"/>
      <c r="D1619" s="178"/>
      <c r="E1619" s="174"/>
      <c r="F1619" s="174"/>
      <c r="G1619" s="174"/>
      <c r="H1619" s="174"/>
      <c r="I1619" s="174"/>
      <c r="J1619" s="174"/>
      <c r="K1619" s="174"/>
      <c r="L1619" s="174"/>
      <c r="M1619" s="174"/>
      <c r="N1619" s="174"/>
      <c r="O1619" s="174"/>
      <c r="P1619" s="174"/>
      <c r="Q1619" s="174"/>
      <c r="R1619" s="174"/>
      <c r="S1619" s="174"/>
      <c r="T1619" s="174"/>
      <c r="U1619" s="174"/>
      <c r="V1619" s="174"/>
      <c r="W1619" s="174"/>
      <c r="X1619" s="174"/>
      <c r="Y1619" s="174"/>
      <c r="Z1619" s="174"/>
      <c r="AA1619" s="174"/>
      <c r="AB1619" s="174"/>
      <c r="AC1619" s="174"/>
      <c r="AD1619" s="174"/>
      <c r="AE1619" s="174"/>
      <c r="AF1619" s="174"/>
      <c r="AG1619" s="174"/>
      <c r="AH1619" s="174"/>
      <c r="AI1619" s="174"/>
      <c r="AJ1619" s="174"/>
      <c r="AK1619" s="174"/>
      <c r="AL1619" s="174"/>
      <c r="AM1619" s="174"/>
      <c r="AN1619" s="174"/>
      <c r="AO1619" s="174"/>
      <c r="AP1619" s="174"/>
      <c r="AQ1619" s="174"/>
      <c r="AR1619" s="174"/>
      <c r="AS1619" s="174"/>
      <c r="AT1619" s="174"/>
      <c r="AU1619" s="174"/>
      <c r="AV1619" s="174"/>
      <c r="AW1619" s="174"/>
      <c r="AX1619" s="174"/>
      <c r="AY1619" s="174"/>
      <c r="AZ1619" s="174"/>
      <c r="BA1619" s="174"/>
      <c r="BB1619" s="174"/>
      <c r="BC1619" s="174"/>
      <c r="BD1619" s="174"/>
      <c r="BE1619" s="174"/>
      <c r="BF1619" s="174"/>
      <c r="BG1619" s="174"/>
      <c r="BH1619" s="174"/>
      <c r="BI1619" s="174"/>
      <c r="BJ1619" s="174"/>
      <c r="BK1619" s="174"/>
      <c r="BL1619" s="174"/>
      <c r="BM1619" s="174"/>
      <c r="BN1619" s="174"/>
      <c r="BO1619" s="174"/>
      <c r="BP1619" s="174"/>
      <c r="BQ1619" s="174"/>
      <c r="BR1619" s="174"/>
      <c r="BS1619" s="174"/>
      <c r="BT1619" s="174"/>
    </row>
    <row r="1620" spans="1:72" s="177" customFormat="1">
      <c r="A1620" s="178"/>
      <c r="B1620" s="178"/>
      <c r="C1620" s="178"/>
      <c r="D1620" s="178"/>
      <c r="E1620" s="174"/>
      <c r="F1620" s="174"/>
      <c r="G1620" s="174"/>
      <c r="H1620" s="174"/>
      <c r="I1620" s="174"/>
      <c r="J1620" s="174"/>
      <c r="K1620" s="174"/>
      <c r="L1620" s="174"/>
      <c r="M1620" s="174"/>
      <c r="N1620" s="174"/>
      <c r="O1620" s="174"/>
      <c r="P1620" s="174"/>
      <c r="Q1620" s="174"/>
      <c r="R1620" s="174"/>
      <c r="S1620" s="174"/>
      <c r="T1620" s="174"/>
      <c r="U1620" s="174"/>
      <c r="V1620" s="174"/>
      <c r="W1620" s="174"/>
      <c r="X1620" s="174"/>
      <c r="Y1620" s="174"/>
      <c r="Z1620" s="174"/>
      <c r="AA1620" s="174"/>
      <c r="AB1620" s="174"/>
      <c r="AC1620" s="174"/>
      <c r="AD1620" s="174"/>
      <c r="AE1620" s="174"/>
      <c r="AF1620" s="174"/>
      <c r="AG1620" s="174"/>
      <c r="AH1620" s="174"/>
      <c r="AI1620" s="174"/>
      <c r="AJ1620" s="174"/>
      <c r="AK1620" s="174"/>
      <c r="AL1620" s="174"/>
      <c r="AM1620" s="174"/>
      <c r="AN1620" s="174"/>
      <c r="AO1620" s="174"/>
      <c r="AP1620" s="174"/>
      <c r="AQ1620" s="174"/>
      <c r="AR1620" s="174"/>
      <c r="AS1620" s="174"/>
      <c r="AT1620" s="174"/>
      <c r="AU1620" s="174"/>
      <c r="AV1620" s="174"/>
      <c r="AW1620" s="174"/>
      <c r="AX1620" s="174"/>
      <c r="AY1620" s="174"/>
      <c r="AZ1620" s="174"/>
      <c r="BA1620" s="174"/>
      <c r="BB1620" s="174"/>
      <c r="BC1620" s="174"/>
      <c r="BD1620" s="174"/>
      <c r="BE1620" s="174"/>
      <c r="BF1620" s="174"/>
      <c r="BG1620" s="174"/>
      <c r="BH1620" s="174"/>
      <c r="BI1620" s="174"/>
      <c r="BJ1620" s="174"/>
      <c r="BK1620" s="174"/>
      <c r="BL1620" s="174"/>
      <c r="BM1620" s="174"/>
      <c r="BN1620" s="174"/>
      <c r="BO1620" s="174"/>
      <c r="BP1620" s="174"/>
      <c r="BQ1620" s="174"/>
      <c r="BR1620" s="174"/>
      <c r="BS1620" s="174"/>
      <c r="BT1620" s="174"/>
    </row>
    <row r="1621" spans="1:72" s="177" customFormat="1">
      <c r="A1621" s="178"/>
      <c r="B1621" s="178"/>
      <c r="C1621" s="178"/>
      <c r="D1621" s="178"/>
      <c r="E1621" s="174"/>
      <c r="F1621" s="174"/>
      <c r="G1621" s="174"/>
      <c r="H1621" s="174"/>
      <c r="I1621" s="174"/>
      <c r="J1621" s="174"/>
      <c r="K1621" s="174"/>
      <c r="L1621" s="174"/>
      <c r="M1621" s="174"/>
      <c r="N1621" s="174"/>
      <c r="O1621" s="174"/>
      <c r="P1621" s="174"/>
      <c r="Q1621" s="174"/>
      <c r="R1621" s="174"/>
      <c r="S1621" s="174"/>
      <c r="T1621" s="174"/>
      <c r="U1621" s="174"/>
      <c r="V1621" s="174"/>
      <c r="W1621" s="174"/>
      <c r="X1621" s="174"/>
      <c r="Y1621" s="174"/>
      <c r="Z1621" s="174"/>
      <c r="AA1621" s="174"/>
      <c r="AB1621" s="174"/>
      <c r="AC1621" s="174"/>
      <c r="AD1621" s="174"/>
      <c r="AE1621" s="174"/>
      <c r="AF1621" s="174"/>
      <c r="AG1621" s="174"/>
      <c r="AH1621" s="174"/>
      <c r="AI1621" s="174"/>
      <c r="AJ1621" s="174"/>
      <c r="AK1621" s="174"/>
      <c r="AL1621" s="174"/>
      <c r="AM1621" s="174"/>
      <c r="AN1621" s="174"/>
      <c r="AO1621" s="174"/>
      <c r="AP1621" s="174"/>
      <c r="AQ1621" s="174"/>
      <c r="AR1621" s="174"/>
      <c r="AS1621" s="174"/>
      <c r="AT1621" s="174"/>
      <c r="AU1621" s="174"/>
      <c r="AV1621" s="174"/>
      <c r="AW1621" s="174"/>
      <c r="AX1621" s="174"/>
      <c r="AY1621" s="174"/>
      <c r="AZ1621" s="174"/>
      <c r="BA1621" s="174"/>
      <c r="BB1621" s="174"/>
      <c r="BC1621" s="174"/>
      <c r="BD1621" s="174"/>
      <c r="BE1621" s="174"/>
      <c r="BF1621" s="174"/>
      <c r="BG1621" s="174"/>
      <c r="BH1621" s="174"/>
      <c r="BI1621" s="174"/>
      <c r="BJ1621" s="174"/>
      <c r="BK1621" s="174"/>
      <c r="BL1621" s="174"/>
      <c r="BM1621" s="174"/>
      <c r="BN1621" s="174"/>
      <c r="BO1621" s="174"/>
      <c r="BP1621" s="174"/>
      <c r="BQ1621" s="174"/>
      <c r="BR1621" s="174"/>
      <c r="BS1621" s="174"/>
      <c r="BT1621" s="174"/>
    </row>
    <row r="1622" spans="1:72" s="177" customFormat="1">
      <c r="A1622" s="178"/>
      <c r="B1622" s="178"/>
      <c r="C1622" s="178"/>
      <c r="D1622" s="178"/>
      <c r="E1622" s="174"/>
      <c r="F1622" s="174"/>
      <c r="G1622" s="174"/>
      <c r="H1622" s="174"/>
      <c r="I1622" s="174"/>
      <c r="J1622" s="174"/>
      <c r="K1622" s="174"/>
      <c r="L1622" s="174"/>
      <c r="M1622" s="174"/>
      <c r="N1622" s="174"/>
      <c r="O1622" s="174"/>
      <c r="P1622" s="174"/>
      <c r="Q1622" s="174"/>
      <c r="R1622" s="174"/>
      <c r="S1622" s="174"/>
      <c r="T1622" s="174"/>
      <c r="U1622" s="174"/>
      <c r="V1622" s="174"/>
      <c r="W1622" s="174"/>
      <c r="X1622" s="174"/>
      <c r="Y1622" s="174"/>
      <c r="Z1622" s="174"/>
      <c r="AA1622" s="174"/>
      <c r="AB1622" s="174"/>
      <c r="AC1622" s="174"/>
      <c r="AD1622" s="174"/>
      <c r="AE1622" s="174"/>
      <c r="AF1622" s="174"/>
      <c r="AG1622" s="174"/>
      <c r="AH1622" s="174"/>
      <c r="AI1622" s="174"/>
      <c r="AJ1622" s="174"/>
      <c r="AK1622" s="174"/>
      <c r="AL1622" s="174"/>
      <c r="AM1622" s="174"/>
      <c r="AN1622" s="174"/>
      <c r="AO1622" s="174"/>
      <c r="AP1622" s="174"/>
      <c r="AQ1622" s="174"/>
      <c r="AR1622" s="174"/>
      <c r="AS1622" s="174"/>
      <c r="AT1622" s="174"/>
      <c r="AU1622" s="174"/>
      <c r="AV1622" s="174"/>
      <c r="AW1622" s="174"/>
      <c r="AX1622" s="174"/>
      <c r="AY1622" s="174"/>
      <c r="AZ1622" s="174"/>
      <c r="BA1622" s="174"/>
      <c r="BB1622" s="174"/>
      <c r="BC1622" s="174"/>
      <c r="BD1622" s="174"/>
      <c r="BE1622" s="174"/>
      <c r="BF1622" s="174"/>
      <c r="BG1622" s="174"/>
      <c r="BH1622" s="174"/>
      <c r="BI1622" s="174"/>
      <c r="BJ1622" s="174"/>
      <c r="BK1622" s="174"/>
      <c r="BL1622" s="174"/>
      <c r="BM1622" s="174"/>
      <c r="BN1622" s="174"/>
      <c r="BO1622" s="174"/>
      <c r="BP1622" s="174"/>
      <c r="BQ1622" s="174"/>
      <c r="BR1622" s="174"/>
      <c r="BS1622" s="174"/>
      <c r="BT1622" s="174"/>
    </row>
    <row r="1623" spans="1:72" s="177" customFormat="1">
      <c r="A1623" s="178"/>
      <c r="B1623" s="178"/>
      <c r="C1623" s="178"/>
      <c r="D1623" s="178"/>
      <c r="E1623" s="174"/>
      <c r="F1623" s="174"/>
      <c r="G1623" s="174"/>
      <c r="H1623" s="174"/>
      <c r="I1623" s="174"/>
      <c r="J1623" s="174"/>
      <c r="K1623" s="174"/>
      <c r="L1623" s="174"/>
      <c r="M1623" s="174"/>
      <c r="N1623" s="174"/>
      <c r="O1623" s="174"/>
      <c r="P1623" s="174"/>
      <c r="Q1623" s="174"/>
      <c r="R1623" s="174"/>
      <c r="S1623" s="174"/>
      <c r="T1623" s="174"/>
      <c r="U1623" s="174"/>
      <c r="V1623" s="174"/>
      <c r="W1623" s="174"/>
      <c r="X1623" s="174"/>
      <c r="Y1623" s="174"/>
      <c r="Z1623" s="174"/>
      <c r="AA1623" s="174"/>
      <c r="AB1623" s="174"/>
      <c r="AC1623" s="174"/>
      <c r="AD1623" s="174"/>
      <c r="AE1623" s="174"/>
      <c r="AF1623" s="174"/>
      <c r="AG1623" s="174"/>
      <c r="AH1623" s="174"/>
      <c r="AI1623" s="174"/>
      <c r="AJ1623" s="174"/>
      <c r="AK1623" s="174"/>
      <c r="AL1623" s="174"/>
      <c r="AM1623" s="174"/>
      <c r="AN1623" s="174"/>
      <c r="AO1623" s="174"/>
      <c r="AP1623" s="174"/>
      <c r="AQ1623" s="174"/>
      <c r="AR1623" s="174"/>
      <c r="AS1623" s="174"/>
      <c r="AT1623" s="174"/>
      <c r="AU1623" s="174"/>
      <c r="AV1623" s="174"/>
      <c r="AW1623" s="174"/>
      <c r="AX1623" s="174"/>
      <c r="AY1623" s="174"/>
      <c r="AZ1623" s="174"/>
      <c r="BA1623" s="174"/>
      <c r="BB1623" s="174"/>
      <c r="BC1623" s="174"/>
      <c r="BD1623" s="174"/>
      <c r="BE1623" s="174"/>
      <c r="BF1623" s="174"/>
      <c r="BG1623" s="174"/>
      <c r="BH1623" s="174"/>
      <c r="BI1623" s="174"/>
      <c r="BJ1623" s="174"/>
      <c r="BK1623" s="174"/>
      <c r="BL1623" s="174"/>
      <c r="BM1623" s="174"/>
      <c r="BN1623" s="174"/>
      <c r="BO1623" s="174"/>
      <c r="BP1623" s="174"/>
      <c r="BQ1623" s="174"/>
      <c r="BR1623" s="174"/>
      <c r="BS1623" s="174"/>
      <c r="BT1623" s="174"/>
    </row>
    <row r="1624" spans="1:72" s="177" customFormat="1">
      <c r="A1624" s="178"/>
      <c r="B1624" s="178"/>
      <c r="C1624" s="178"/>
      <c r="D1624" s="178"/>
      <c r="E1624" s="174"/>
      <c r="F1624" s="174"/>
      <c r="G1624" s="174"/>
      <c r="H1624" s="174"/>
      <c r="I1624" s="174"/>
      <c r="J1624" s="174"/>
      <c r="K1624" s="174"/>
      <c r="L1624" s="174"/>
      <c r="M1624" s="174"/>
      <c r="N1624" s="174"/>
      <c r="O1624" s="174"/>
      <c r="P1624" s="174"/>
      <c r="Q1624" s="174"/>
      <c r="R1624" s="174"/>
      <c r="S1624" s="174"/>
      <c r="T1624" s="174"/>
      <c r="U1624" s="174"/>
      <c r="V1624" s="174"/>
      <c r="W1624" s="174"/>
      <c r="X1624" s="174"/>
      <c r="Y1624" s="174"/>
      <c r="Z1624" s="174"/>
      <c r="AA1624" s="174"/>
      <c r="AB1624" s="174"/>
      <c r="AC1624" s="174"/>
      <c r="AD1624" s="174"/>
      <c r="AE1624" s="174"/>
      <c r="AF1624" s="174"/>
      <c r="AG1624" s="174"/>
      <c r="AH1624" s="174"/>
      <c r="AI1624" s="174"/>
      <c r="AJ1624" s="174"/>
      <c r="AK1624" s="174"/>
      <c r="AL1624" s="174"/>
      <c r="AM1624" s="174"/>
      <c r="AN1624" s="174"/>
      <c r="AO1624" s="174"/>
      <c r="AP1624" s="174"/>
      <c r="AQ1624" s="174"/>
      <c r="AR1624" s="174"/>
      <c r="AS1624" s="174"/>
      <c r="AT1624" s="174"/>
      <c r="AU1624" s="174"/>
      <c r="AV1624" s="174"/>
      <c r="AW1624" s="174"/>
      <c r="AX1624" s="174"/>
      <c r="AY1624" s="174"/>
      <c r="AZ1624" s="174"/>
      <c r="BA1624" s="174"/>
      <c r="BB1624" s="174"/>
      <c r="BC1624" s="174"/>
      <c r="BD1624" s="174"/>
      <c r="BE1624" s="174"/>
      <c r="BF1624" s="174"/>
      <c r="BG1624" s="174"/>
      <c r="BH1624" s="174"/>
      <c r="BI1624" s="174"/>
      <c r="BJ1624" s="174"/>
      <c r="BK1624" s="174"/>
      <c r="BL1624" s="174"/>
      <c r="BM1624" s="174"/>
      <c r="BN1624" s="174"/>
      <c r="BO1624" s="174"/>
      <c r="BP1624" s="174"/>
      <c r="BQ1624" s="174"/>
      <c r="BR1624" s="174"/>
      <c r="BS1624" s="174"/>
      <c r="BT1624" s="174"/>
    </row>
    <row r="1625" spans="1:72" s="177" customFormat="1">
      <c r="A1625" s="178"/>
      <c r="B1625" s="178"/>
      <c r="C1625" s="178"/>
      <c r="D1625" s="178"/>
      <c r="E1625" s="174"/>
      <c r="F1625" s="174"/>
      <c r="G1625" s="174"/>
      <c r="H1625" s="174"/>
      <c r="I1625" s="174"/>
      <c r="J1625" s="174"/>
      <c r="K1625" s="174"/>
      <c r="L1625" s="174"/>
      <c r="M1625" s="174"/>
      <c r="N1625" s="174"/>
      <c r="O1625" s="174"/>
      <c r="P1625" s="174"/>
      <c r="Q1625" s="174"/>
      <c r="R1625" s="174"/>
      <c r="S1625" s="174"/>
      <c r="T1625" s="174"/>
      <c r="U1625" s="174"/>
      <c r="V1625" s="174"/>
      <c r="W1625" s="174"/>
      <c r="X1625" s="174"/>
      <c r="Y1625" s="174"/>
      <c r="Z1625" s="174"/>
      <c r="AA1625" s="174"/>
      <c r="AB1625" s="174"/>
      <c r="AC1625" s="174"/>
      <c r="AD1625" s="174"/>
      <c r="AE1625" s="174"/>
      <c r="AF1625" s="174"/>
      <c r="AG1625" s="174"/>
      <c r="AH1625" s="174"/>
      <c r="AI1625" s="174"/>
      <c r="AJ1625" s="174"/>
      <c r="AK1625" s="174"/>
      <c r="AL1625" s="174"/>
      <c r="AM1625" s="174"/>
      <c r="AN1625" s="174"/>
      <c r="AO1625" s="174"/>
      <c r="AP1625" s="174"/>
      <c r="AQ1625" s="174"/>
      <c r="AR1625" s="174"/>
      <c r="AS1625" s="174"/>
      <c r="AT1625" s="174"/>
      <c r="AU1625" s="174"/>
      <c r="AV1625" s="174"/>
      <c r="AW1625" s="174"/>
      <c r="AX1625" s="174"/>
      <c r="AY1625" s="174"/>
      <c r="AZ1625" s="174"/>
      <c r="BA1625" s="174"/>
      <c r="BB1625" s="174"/>
      <c r="BC1625" s="174"/>
      <c r="BD1625" s="174"/>
      <c r="BE1625" s="174"/>
      <c r="BF1625" s="174"/>
      <c r="BG1625" s="174"/>
      <c r="BH1625" s="174"/>
      <c r="BI1625" s="174"/>
      <c r="BJ1625" s="174"/>
      <c r="BK1625" s="174"/>
      <c r="BL1625" s="174"/>
      <c r="BM1625" s="174"/>
      <c r="BN1625" s="174"/>
      <c r="BO1625" s="174"/>
      <c r="BP1625" s="174"/>
      <c r="BQ1625" s="174"/>
      <c r="BR1625" s="174"/>
      <c r="BS1625" s="174"/>
      <c r="BT1625" s="174"/>
    </row>
    <row r="1626" spans="1:72" s="177" customFormat="1">
      <c r="A1626" s="178"/>
      <c r="B1626" s="178"/>
      <c r="C1626" s="178"/>
      <c r="D1626" s="178"/>
      <c r="E1626" s="174"/>
      <c r="F1626" s="174"/>
      <c r="G1626" s="174"/>
      <c r="H1626" s="174"/>
      <c r="I1626" s="174"/>
      <c r="J1626" s="174"/>
      <c r="K1626" s="174"/>
      <c r="L1626" s="174"/>
      <c r="M1626" s="174"/>
      <c r="N1626" s="174"/>
      <c r="O1626" s="174"/>
      <c r="P1626" s="174"/>
      <c r="Q1626" s="174"/>
      <c r="R1626" s="174"/>
      <c r="S1626" s="174"/>
      <c r="T1626" s="174"/>
      <c r="U1626" s="174"/>
      <c r="V1626" s="174"/>
      <c r="W1626" s="174"/>
      <c r="X1626" s="174"/>
      <c r="Y1626" s="174"/>
      <c r="Z1626" s="174"/>
      <c r="AA1626" s="174"/>
      <c r="AB1626" s="174"/>
      <c r="AC1626" s="174"/>
      <c r="AD1626" s="174"/>
      <c r="AE1626" s="174"/>
      <c r="AF1626" s="174"/>
      <c r="AG1626" s="174"/>
      <c r="AH1626" s="174"/>
      <c r="AI1626" s="174"/>
      <c r="AJ1626" s="174"/>
      <c r="AK1626" s="174"/>
      <c r="AL1626" s="174"/>
      <c r="AM1626" s="174"/>
      <c r="AN1626" s="174"/>
      <c r="AO1626" s="174"/>
      <c r="AP1626" s="174"/>
      <c r="AQ1626" s="174"/>
      <c r="AR1626" s="174"/>
      <c r="AS1626" s="174"/>
      <c r="AT1626" s="174"/>
      <c r="AU1626" s="174"/>
      <c r="AV1626" s="174"/>
      <c r="AW1626" s="174"/>
      <c r="AX1626" s="174"/>
      <c r="AY1626" s="174"/>
      <c r="AZ1626" s="174"/>
      <c r="BA1626" s="174"/>
      <c r="BB1626" s="174"/>
      <c r="BC1626" s="174"/>
      <c r="BD1626" s="174"/>
      <c r="BE1626" s="174"/>
      <c r="BF1626" s="174"/>
      <c r="BG1626" s="174"/>
      <c r="BH1626" s="174"/>
      <c r="BI1626" s="174"/>
      <c r="BJ1626" s="174"/>
      <c r="BK1626" s="174"/>
      <c r="BL1626" s="174"/>
      <c r="BM1626" s="174"/>
      <c r="BN1626" s="174"/>
      <c r="BO1626" s="174"/>
      <c r="BP1626" s="174"/>
      <c r="BQ1626" s="174"/>
      <c r="BR1626" s="174"/>
      <c r="BS1626" s="174"/>
      <c r="BT1626" s="174"/>
    </row>
    <row r="1627" spans="1:72" s="177" customFormat="1">
      <c r="A1627" s="178"/>
      <c r="B1627" s="178"/>
      <c r="C1627" s="178"/>
      <c r="D1627" s="178"/>
      <c r="E1627" s="174"/>
      <c r="F1627" s="174"/>
      <c r="G1627" s="174"/>
      <c r="H1627" s="174"/>
      <c r="I1627" s="174"/>
      <c r="J1627" s="174"/>
      <c r="K1627" s="174"/>
      <c r="L1627" s="174"/>
      <c r="M1627" s="174"/>
      <c r="N1627" s="174"/>
      <c r="O1627" s="174"/>
      <c r="P1627" s="174"/>
      <c r="Q1627" s="174"/>
      <c r="R1627" s="174"/>
      <c r="S1627" s="174"/>
      <c r="T1627" s="174"/>
      <c r="U1627" s="174"/>
      <c r="V1627" s="174"/>
      <c r="W1627" s="174"/>
      <c r="X1627" s="174"/>
      <c r="Y1627" s="174"/>
      <c r="Z1627" s="174"/>
      <c r="AA1627" s="174"/>
      <c r="AB1627" s="174"/>
      <c r="AC1627" s="174"/>
      <c r="AD1627" s="174"/>
      <c r="AE1627" s="174"/>
      <c r="AF1627" s="174"/>
      <c r="AG1627" s="174"/>
      <c r="AH1627" s="174"/>
      <c r="AI1627" s="174"/>
      <c r="AJ1627" s="174"/>
      <c r="AK1627" s="174"/>
      <c r="AL1627" s="174"/>
      <c r="AM1627" s="174"/>
      <c r="AN1627" s="174"/>
      <c r="AO1627" s="174"/>
      <c r="AP1627" s="174"/>
      <c r="AQ1627" s="174"/>
      <c r="AR1627" s="174"/>
      <c r="AS1627" s="174"/>
      <c r="AT1627" s="174"/>
      <c r="AU1627" s="174"/>
      <c r="AV1627" s="174"/>
      <c r="AW1627" s="174"/>
      <c r="AX1627" s="174"/>
      <c r="AY1627" s="174"/>
      <c r="AZ1627" s="174"/>
      <c r="BA1627" s="174"/>
      <c r="BB1627" s="174"/>
      <c r="BC1627" s="174"/>
      <c r="BD1627" s="174"/>
      <c r="BE1627" s="174"/>
      <c r="BF1627" s="174"/>
      <c r="BG1627" s="174"/>
      <c r="BH1627" s="174"/>
      <c r="BI1627" s="174"/>
      <c r="BJ1627" s="174"/>
      <c r="BK1627" s="174"/>
      <c r="BL1627" s="174"/>
      <c r="BM1627" s="174"/>
      <c r="BN1627" s="174"/>
      <c r="BO1627" s="174"/>
      <c r="BP1627" s="174"/>
      <c r="BQ1627" s="174"/>
      <c r="BR1627" s="174"/>
      <c r="BS1627" s="174"/>
      <c r="BT1627" s="174"/>
    </row>
    <row r="1628" spans="1:72" s="177" customFormat="1">
      <c r="A1628" s="178"/>
      <c r="B1628" s="178"/>
      <c r="C1628" s="178"/>
      <c r="D1628" s="178"/>
      <c r="E1628" s="174"/>
      <c r="F1628" s="174"/>
      <c r="G1628" s="174"/>
      <c r="H1628" s="174"/>
      <c r="I1628" s="174"/>
      <c r="J1628" s="174"/>
      <c r="K1628" s="174"/>
      <c r="L1628" s="174"/>
      <c r="M1628" s="174"/>
      <c r="N1628" s="174"/>
      <c r="O1628" s="174"/>
      <c r="P1628" s="174"/>
      <c r="Q1628" s="174"/>
      <c r="R1628" s="174"/>
      <c r="S1628" s="174"/>
      <c r="T1628" s="174"/>
      <c r="U1628" s="174"/>
      <c r="V1628" s="174"/>
      <c r="W1628" s="174"/>
      <c r="X1628" s="174"/>
      <c r="Y1628" s="174"/>
      <c r="Z1628" s="174"/>
      <c r="AA1628" s="174"/>
      <c r="AB1628" s="174"/>
      <c r="AC1628" s="174"/>
      <c r="AD1628" s="174"/>
      <c r="AE1628" s="174"/>
      <c r="AF1628" s="174"/>
      <c r="AG1628" s="174"/>
      <c r="AH1628" s="174"/>
      <c r="AI1628" s="174"/>
      <c r="AJ1628" s="174"/>
      <c r="AK1628" s="174"/>
      <c r="AL1628" s="174"/>
      <c r="AM1628" s="174"/>
      <c r="AN1628" s="174"/>
      <c r="AO1628" s="174"/>
      <c r="AP1628" s="174"/>
      <c r="AQ1628" s="174"/>
      <c r="AR1628" s="174"/>
      <c r="AS1628" s="174"/>
      <c r="AT1628" s="174"/>
      <c r="AU1628" s="174"/>
      <c r="AV1628" s="174"/>
      <c r="AW1628" s="174"/>
      <c r="AX1628" s="174"/>
      <c r="AY1628" s="174"/>
      <c r="AZ1628" s="174"/>
      <c r="BA1628" s="174"/>
      <c r="BB1628" s="174"/>
      <c r="BC1628" s="174"/>
      <c r="BD1628" s="174"/>
      <c r="BE1628" s="174"/>
      <c r="BF1628" s="174"/>
      <c r="BG1628" s="174"/>
      <c r="BH1628" s="174"/>
      <c r="BI1628" s="174"/>
      <c r="BJ1628" s="174"/>
      <c r="BK1628" s="174"/>
      <c r="BL1628" s="174"/>
      <c r="BM1628" s="174"/>
      <c r="BN1628" s="174"/>
      <c r="BO1628" s="174"/>
      <c r="BP1628" s="174"/>
      <c r="BQ1628" s="174"/>
      <c r="BR1628" s="174"/>
      <c r="BS1628" s="174"/>
      <c r="BT1628" s="174"/>
    </row>
    <row r="1629" spans="1:72" s="177" customFormat="1">
      <c r="A1629" s="178"/>
      <c r="B1629" s="178"/>
      <c r="C1629" s="178"/>
      <c r="D1629" s="178"/>
      <c r="E1629" s="174"/>
      <c r="F1629" s="174"/>
      <c r="G1629" s="174"/>
      <c r="H1629" s="174"/>
      <c r="I1629" s="174"/>
      <c r="J1629" s="174"/>
      <c r="K1629" s="174"/>
      <c r="L1629" s="174"/>
      <c r="M1629" s="174"/>
      <c r="N1629" s="174"/>
      <c r="O1629" s="174"/>
      <c r="P1629" s="174"/>
      <c r="Q1629" s="174"/>
      <c r="R1629" s="174"/>
      <c r="S1629" s="174"/>
      <c r="T1629" s="174"/>
      <c r="U1629" s="174"/>
      <c r="V1629" s="174"/>
      <c r="W1629" s="174"/>
      <c r="X1629" s="174"/>
      <c r="Y1629" s="174"/>
      <c r="Z1629" s="174"/>
      <c r="AA1629" s="174"/>
      <c r="AB1629" s="174"/>
      <c r="AC1629" s="174"/>
      <c r="AD1629" s="174"/>
      <c r="AE1629" s="174"/>
      <c r="AF1629" s="174"/>
      <c r="AG1629" s="174"/>
      <c r="AH1629" s="174"/>
      <c r="AI1629" s="174"/>
      <c r="AJ1629" s="174"/>
      <c r="AK1629" s="174"/>
      <c r="AL1629" s="174"/>
      <c r="AM1629" s="174"/>
      <c r="AN1629" s="174"/>
      <c r="AO1629" s="174"/>
      <c r="AP1629" s="174"/>
      <c r="AQ1629" s="174"/>
      <c r="AR1629" s="174"/>
      <c r="AS1629" s="174"/>
      <c r="AT1629" s="174"/>
      <c r="AU1629" s="174"/>
      <c r="AV1629" s="174"/>
      <c r="AW1629" s="174"/>
      <c r="AX1629" s="174"/>
      <c r="AY1629" s="174"/>
      <c r="AZ1629" s="174"/>
      <c r="BA1629" s="174"/>
      <c r="BB1629" s="174"/>
      <c r="BC1629" s="174"/>
      <c r="BD1629" s="174"/>
      <c r="BE1629" s="174"/>
      <c r="BF1629" s="174"/>
      <c r="BG1629" s="174"/>
      <c r="BH1629" s="174"/>
      <c r="BI1629" s="174"/>
      <c r="BJ1629" s="174"/>
      <c r="BK1629" s="174"/>
      <c r="BL1629" s="174"/>
      <c r="BM1629" s="174"/>
      <c r="BN1629" s="174"/>
      <c r="BO1629" s="174"/>
      <c r="BP1629" s="174"/>
      <c r="BQ1629" s="174"/>
      <c r="BR1629" s="174"/>
      <c r="BS1629" s="174"/>
      <c r="BT1629" s="174"/>
    </row>
    <row r="1630" spans="1:72" s="177" customFormat="1">
      <c r="A1630" s="178"/>
      <c r="B1630" s="178"/>
      <c r="C1630" s="178"/>
      <c r="D1630" s="178"/>
      <c r="E1630" s="174"/>
      <c r="F1630" s="174"/>
      <c r="G1630" s="174"/>
      <c r="H1630" s="174"/>
      <c r="I1630" s="174"/>
      <c r="J1630" s="174"/>
      <c r="K1630" s="174"/>
      <c r="L1630" s="174"/>
      <c r="M1630" s="174"/>
      <c r="N1630" s="174"/>
      <c r="O1630" s="174"/>
      <c r="P1630" s="174"/>
      <c r="Q1630" s="174"/>
      <c r="R1630" s="174"/>
      <c r="S1630" s="174"/>
      <c r="T1630" s="174"/>
      <c r="U1630" s="174"/>
      <c r="V1630" s="174"/>
      <c r="W1630" s="174"/>
      <c r="X1630" s="174"/>
      <c r="Y1630" s="174"/>
      <c r="Z1630" s="174"/>
      <c r="AA1630" s="174"/>
      <c r="AB1630" s="174"/>
      <c r="AC1630" s="174"/>
      <c r="AD1630" s="174"/>
      <c r="AE1630" s="174"/>
      <c r="AF1630" s="174"/>
      <c r="AG1630" s="174"/>
      <c r="AH1630" s="174"/>
      <c r="AI1630" s="174"/>
      <c r="AJ1630" s="174"/>
      <c r="AK1630" s="174"/>
      <c r="AL1630" s="174"/>
      <c r="AM1630" s="174"/>
      <c r="AN1630" s="174"/>
      <c r="AO1630" s="174"/>
      <c r="AP1630" s="174"/>
      <c r="AQ1630" s="174"/>
      <c r="AR1630" s="174"/>
      <c r="AS1630" s="174"/>
      <c r="AT1630" s="174"/>
      <c r="AU1630" s="174"/>
      <c r="AV1630" s="174"/>
      <c r="AW1630" s="174"/>
      <c r="AX1630" s="174"/>
      <c r="AY1630" s="174"/>
      <c r="AZ1630" s="174"/>
      <c r="BA1630" s="174"/>
      <c r="BB1630" s="174"/>
      <c r="BC1630" s="174"/>
      <c r="BD1630" s="174"/>
      <c r="BE1630" s="174"/>
      <c r="BF1630" s="174"/>
      <c r="BG1630" s="174"/>
      <c r="BH1630" s="174"/>
      <c r="BI1630" s="174"/>
      <c r="BJ1630" s="174"/>
      <c r="BK1630" s="174"/>
      <c r="BL1630" s="174"/>
      <c r="BM1630" s="174"/>
      <c r="BN1630" s="174"/>
      <c r="BO1630" s="174"/>
      <c r="BP1630" s="174"/>
      <c r="BQ1630" s="174"/>
      <c r="BR1630" s="174"/>
      <c r="BS1630" s="174"/>
      <c r="BT1630" s="174"/>
    </row>
    <row r="1631" spans="1:72" s="177" customFormat="1">
      <c r="A1631" s="178"/>
      <c r="B1631" s="178"/>
      <c r="C1631" s="178"/>
      <c r="D1631" s="178"/>
      <c r="E1631" s="174"/>
      <c r="F1631" s="174"/>
      <c r="G1631" s="174"/>
      <c r="H1631" s="174"/>
      <c r="I1631" s="174"/>
      <c r="J1631" s="174"/>
      <c r="K1631" s="174"/>
      <c r="L1631" s="174"/>
      <c r="M1631" s="174"/>
      <c r="N1631" s="174"/>
      <c r="O1631" s="174"/>
      <c r="P1631" s="174"/>
      <c r="Q1631" s="174"/>
      <c r="R1631" s="174"/>
      <c r="S1631" s="174"/>
      <c r="T1631" s="174"/>
      <c r="U1631" s="174"/>
      <c r="V1631" s="174"/>
      <c r="W1631" s="174"/>
      <c r="X1631" s="174"/>
      <c r="Y1631" s="174"/>
      <c r="Z1631" s="174"/>
      <c r="AA1631" s="174"/>
      <c r="AB1631" s="174"/>
      <c r="AC1631" s="174"/>
      <c r="AD1631" s="174"/>
      <c r="AE1631" s="174"/>
      <c r="AF1631" s="174"/>
      <c r="AG1631" s="174"/>
      <c r="AH1631" s="174"/>
      <c r="AI1631" s="174"/>
      <c r="AJ1631" s="174"/>
      <c r="AK1631" s="174"/>
      <c r="AL1631" s="174"/>
      <c r="AM1631" s="174"/>
      <c r="AN1631" s="174"/>
      <c r="AO1631" s="174"/>
      <c r="AP1631" s="174"/>
      <c r="AQ1631" s="174"/>
      <c r="AR1631" s="174"/>
      <c r="AS1631" s="174"/>
      <c r="AT1631" s="174"/>
      <c r="AU1631" s="174"/>
      <c r="AV1631" s="174"/>
      <c r="AW1631" s="174"/>
      <c r="AX1631" s="174"/>
      <c r="AY1631" s="174"/>
      <c r="AZ1631" s="174"/>
      <c r="BA1631" s="174"/>
      <c r="BB1631" s="174"/>
      <c r="BC1631" s="174"/>
      <c r="BD1631" s="174"/>
      <c r="BE1631" s="174"/>
      <c r="BF1631" s="174"/>
      <c r="BG1631" s="174"/>
      <c r="BH1631" s="174"/>
      <c r="BI1631" s="174"/>
      <c r="BJ1631" s="174"/>
      <c r="BK1631" s="174"/>
      <c r="BL1631" s="174"/>
      <c r="BM1631" s="174"/>
      <c r="BN1631" s="174"/>
      <c r="BO1631" s="174"/>
      <c r="BP1631" s="174"/>
      <c r="BQ1631" s="174"/>
      <c r="BR1631" s="174"/>
      <c r="BS1631" s="174"/>
      <c r="BT1631" s="174"/>
    </row>
    <row r="1632" spans="1:72" s="177" customFormat="1">
      <c r="A1632" s="178"/>
      <c r="B1632" s="178"/>
      <c r="C1632" s="178"/>
      <c r="D1632" s="178"/>
      <c r="E1632" s="174"/>
      <c r="F1632" s="174"/>
      <c r="G1632" s="174"/>
      <c r="H1632" s="174"/>
      <c r="I1632" s="174"/>
      <c r="J1632" s="174"/>
      <c r="K1632" s="174"/>
      <c r="L1632" s="174"/>
      <c r="M1632" s="174"/>
      <c r="N1632" s="174"/>
      <c r="O1632" s="174"/>
      <c r="P1632" s="174"/>
      <c r="Q1632" s="174"/>
      <c r="R1632" s="174"/>
      <c r="S1632" s="174"/>
      <c r="T1632" s="174"/>
      <c r="U1632" s="174"/>
      <c r="V1632" s="174"/>
      <c r="W1632" s="174"/>
      <c r="X1632" s="174"/>
      <c r="Y1632" s="174"/>
      <c r="Z1632" s="174"/>
      <c r="AA1632" s="174"/>
      <c r="AB1632" s="174"/>
      <c r="AC1632" s="174"/>
      <c r="AD1632" s="174"/>
      <c r="AE1632" s="174"/>
      <c r="AF1632" s="174"/>
      <c r="AG1632" s="174"/>
      <c r="AH1632" s="174"/>
      <c r="AI1632" s="174"/>
      <c r="AJ1632" s="174"/>
      <c r="AK1632" s="174"/>
      <c r="AL1632" s="174"/>
      <c r="AM1632" s="174"/>
      <c r="AN1632" s="174"/>
      <c r="AO1632" s="174"/>
      <c r="AP1632" s="174"/>
      <c r="AQ1632" s="174"/>
      <c r="AR1632" s="174"/>
      <c r="AS1632" s="174"/>
      <c r="AT1632" s="174"/>
      <c r="AU1632" s="174"/>
      <c r="AV1632" s="174"/>
      <c r="AW1632" s="174"/>
      <c r="AX1632" s="174"/>
      <c r="AY1632" s="174"/>
      <c r="AZ1632" s="174"/>
      <c r="BA1632" s="174"/>
      <c r="BB1632" s="174"/>
      <c r="BC1632" s="174"/>
      <c r="BD1632" s="174"/>
      <c r="BE1632" s="174"/>
      <c r="BF1632" s="174"/>
      <c r="BG1632" s="174"/>
      <c r="BH1632" s="174"/>
      <c r="BI1632" s="174"/>
      <c r="BJ1632" s="174"/>
      <c r="BK1632" s="174"/>
      <c r="BL1632" s="174"/>
      <c r="BM1632" s="174"/>
      <c r="BN1632" s="174"/>
      <c r="BO1632" s="174"/>
      <c r="BP1632" s="174"/>
      <c r="BQ1632" s="174"/>
      <c r="BR1632" s="174"/>
      <c r="BS1632" s="174"/>
      <c r="BT1632" s="174"/>
    </row>
    <row r="1633" spans="1:72" s="177" customFormat="1">
      <c r="A1633" s="178"/>
      <c r="B1633" s="178"/>
      <c r="C1633" s="178"/>
      <c r="D1633" s="178"/>
      <c r="E1633" s="174"/>
      <c r="F1633" s="174"/>
      <c r="G1633" s="174"/>
      <c r="H1633" s="174"/>
      <c r="I1633" s="174"/>
      <c r="J1633" s="174"/>
      <c r="K1633" s="174"/>
      <c r="L1633" s="174"/>
      <c r="M1633" s="174"/>
      <c r="N1633" s="174"/>
      <c r="O1633" s="174"/>
      <c r="P1633" s="174"/>
      <c r="Q1633" s="174"/>
      <c r="R1633" s="174"/>
      <c r="S1633" s="174"/>
      <c r="T1633" s="174"/>
      <c r="U1633" s="174"/>
      <c r="V1633" s="174"/>
      <c r="W1633" s="174"/>
      <c r="X1633" s="174"/>
      <c r="Y1633" s="174"/>
      <c r="Z1633" s="174"/>
      <c r="AA1633" s="174"/>
      <c r="AB1633" s="174"/>
      <c r="AC1633" s="174"/>
      <c r="AD1633" s="174"/>
      <c r="AE1633" s="174"/>
      <c r="AF1633" s="174"/>
      <c r="AG1633" s="174"/>
      <c r="AH1633" s="174"/>
      <c r="AI1633" s="174"/>
      <c r="AJ1633" s="174"/>
      <c r="AK1633" s="174"/>
      <c r="AL1633" s="174"/>
      <c r="AM1633" s="174"/>
      <c r="AN1633" s="174"/>
      <c r="AO1633" s="174"/>
      <c r="AP1633" s="174"/>
      <c r="AQ1633" s="174"/>
      <c r="AR1633" s="174"/>
      <c r="AS1633" s="174"/>
      <c r="AT1633" s="174"/>
      <c r="AU1633" s="174"/>
      <c r="AV1633" s="174"/>
      <c r="AW1633" s="174"/>
      <c r="AX1633" s="174"/>
      <c r="AY1633" s="174"/>
      <c r="AZ1633" s="174"/>
      <c r="BA1633" s="174"/>
      <c r="BB1633" s="174"/>
      <c r="BC1633" s="174"/>
      <c r="BD1633" s="174"/>
      <c r="BE1633" s="174"/>
      <c r="BF1633" s="174"/>
      <c r="BG1633" s="174"/>
      <c r="BH1633" s="174"/>
      <c r="BI1633" s="174"/>
      <c r="BJ1633" s="174"/>
      <c r="BK1633" s="174"/>
      <c r="BL1633" s="174"/>
      <c r="BM1633" s="174"/>
      <c r="BN1633" s="174"/>
      <c r="BO1633" s="174"/>
      <c r="BP1633" s="174"/>
      <c r="BQ1633" s="174"/>
      <c r="BR1633" s="174"/>
      <c r="BS1633" s="174"/>
      <c r="BT1633" s="174"/>
    </row>
    <row r="1634" spans="1:72" s="177" customFormat="1">
      <c r="A1634" s="178"/>
      <c r="B1634" s="178"/>
      <c r="C1634" s="178"/>
      <c r="D1634" s="178"/>
      <c r="E1634" s="174"/>
      <c r="F1634" s="174"/>
      <c r="G1634" s="174"/>
      <c r="H1634" s="174"/>
      <c r="I1634" s="174"/>
      <c r="J1634" s="174"/>
      <c r="K1634" s="174"/>
      <c r="L1634" s="174"/>
      <c r="M1634" s="174"/>
      <c r="N1634" s="174"/>
      <c r="O1634" s="174"/>
      <c r="P1634" s="174"/>
      <c r="Q1634" s="174"/>
      <c r="R1634" s="174"/>
      <c r="S1634" s="174"/>
      <c r="T1634" s="174"/>
      <c r="U1634" s="174"/>
      <c r="V1634" s="174"/>
      <c r="W1634" s="174"/>
      <c r="X1634" s="174"/>
      <c r="Y1634" s="174"/>
      <c r="Z1634" s="174"/>
      <c r="AA1634" s="174"/>
      <c r="AB1634" s="174"/>
      <c r="AC1634" s="174"/>
      <c r="AD1634" s="174"/>
      <c r="AE1634" s="174"/>
      <c r="AF1634" s="174"/>
      <c r="AG1634" s="174"/>
      <c r="AH1634" s="174"/>
      <c r="AI1634" s="174"/>
      <c r="AJ1634" s="174"/>
      <c r="AK1634" s="174"/>
      <c r="AL1634" s="174"/>
      <c r="AM1634" s="174"/>
      <c r="AN1634" s="174"/>
      <c r="AO1634" s="174"/>
      <c r="AP1634" s="174"/>
      <c r="AQ1634" s="174"/>
      <c r="AR1634" s="174"/>
      <c r="AS1634" s="174"/>
      <c r="AT1634" s="174"/>
      <c r="AU1634" s="174"/>
      <c r="AV1634" s="174"/>
      <c r="AW1634" s="174"/>
      <c r="AX1634" s="174"/>
      <c r="AY1634" s="174"/>
      <c r="AZ1634" s="174"/>
      <c r="BA1634" s="174"/>
      <c r="BB1634" s="174"/>
      <c r="BC1634" s="174"/>
      <c r="BD1634" s="174"/>
      <c r="BE1634" s="174"/>
      <c r="BF1634" s="174"/>
      <c r="BG1634" s="174"/>
      <c r="BH1634" s="174"/>
      <c r="BI1634" s="174"/>
      <c r="BJ1634" s="174"/>
      <c r="BK1634" s="174"/>
      <c r="BL1634" s="174"/>
      <c r="BM1634" s="174"/>
      <c r="BN1634" s="174"/>
      <c r="BO1634" s="174"/>
      <c r="BP1634" s="174"/>
      <c r="BQ1634" s="174"/>
      <c r="BR1634" s="174"/>
      <c r="BS1634" s="174"/>
      <c r="BT1634" s="174"/>
    </row>
    <row r="1635" spans="1:72" s="177" customFormat="1">
      <c r="A1635" s="178"/>
      <c r="B1635" s="178"/>
      <c r="C1635" s="178"/>
      <c r="D1635" s="178"/>
      <c r="E1635" s="174"/>
      <c r="F1635" s="174"/>
      <c r="G1635" s="174"/>
      <c r="H1635" s="174"/>
      <c r="I1635" s="174"/>
      <c r="J1635" s="174"/>
      <c r="K1635" s="174"/>
      <c r="L1635" s="174"/>
      <c r="M1635" s="174"/>
      <c r="N1635" s="174"/>
      <c r="O1635" s="174"/>
      <c r="P1635" s="174"/>
      <c r="Q1635" s="174"/>
      <c r="R1635" s="174"/>
      <c r="S1635" s="174"/>
      <c r="T1635" s="174"/>
      <c r="U1635" s="174"/>
      <c r="V1635" s="174"/>
      <c r="W1635" s="174"/>
      <c r="X1635" s="174"/>
      <c r="Y1635" s="174"/>
      <c r="Z1635" s="174"/>
      <c r="AA1635" s="174"/>
      <c r="AB1635" s="174"/>
      <c r="AC1635" s="174"/>
      <c r="AD1635" s="174"/>
      <c r="AE1635" s="174"/>
      <c r="AF1635" s="174"/>
      <c r="AG1635" s="174"/>
      <c r="AH1635" s="174"/>
      <c r="AI1635" s="174"/>
      <c r="AJ1635" s="174"/>
      <c r="AK1635" s="174"/>
      <c r="AL1635" s="174"/>
      <c r="AM1635" s="174"/>
      <c r="AN1635" s="174"/>
      <c r="AO1635" s="174"/>
      <c r="AP1635" s="174"/>
      <c r="AQ1635" s="174"/>
      <c r="AR1635" s="174"/>
      <c r="AS1635" s="174"/>
      <c r="AT1635" s="174"/>
      <c r="AU1635" s="174"/>
      <c r="AV1635" s="174"/>
      <c r="AW1635" s="174"/>
      <c r="AX1635" s="174"/>
      <c r="AY1635" s="174"/>
      <c r="AZ1635" s="174"/>
      <c r="BA1635" s="174"/>
      <c r="BB1635" s="174"/>
      <c r="BC1635" s="174"/>
      <c r="BD1635" s="174"/>
      <c r="BE1635" s="174"/>
      <c r="BF1635" s="174"/>
      <c r="BG1635" s="174"/>
      <c r="BH1635" s="174"/>
      <c r="BI1635" s="174"/>
      <c r="BJ1635" s="174"/>
      <c r="BK1635" s="174"/>
      <c r="BL1635" s="174"/>
      <c r="BM1635" s="174"/>
      <c r="BN1635" s="174"/>
      <c r="BO1635" s="174"/>
      <c r="BP1635" s="174"/>
      <c r="BQ1635" s="174"/>
      <c r="BR1635" s="174"/>
      <c r="BS1635" s="174"/>
      <c r="BT1635" s="174"/>
    </row>
    <row r="1636" spans="1:72" s="177" customFormat="1">
      <c r="A1636" s="178"/>
      <c r="B1636" s="178"/>
      <c r="C1636" s="178"/>
      <c r="D1636" s="178"/>
      <c r="E1636" s="174"/>
      <c r="F1636" s="174"/>
      <c r="G1636" s="174"/>
      <c r="H1636" s="174"/>
      <c r="I1636" s="174"/>
      <c r="J1636" s="174"/>
      <c r="K1636" s="174"/>
      <c r="L1636" s="174"/>
      <c r="M1636" s="174"/>
      <c r="N1636" s="174"/>
      <c r="O1636" s="174"/>
      <c r="P1636" s="174"/>
      <c r="Q1636" s="174"/>
      <c r="R1636" s="174"/>
      <c r="S1636" s="174"/>
      <c r="T1636" s="174"/>
      <c r="U1636" s="174"/>
      <c r="V1636" s="174"/>
      <c r="W1636" s="174"/>
      <c r="X1636" s="174"/>
      <c r="Y1636" s="174"/>
      <c r="Z1636" s="174"/>
      <c r="AA1636" s="174"/>
      <c r="AB1636" s="174"/>
      <c r="AC1636" s="174"/>
      <c r="AD1636" s="174"/>
      <c r="AE1636" s="174"/>
      <c r="AF1636" s="174"/>
      <c r="AG1636" s="174"/>
      <c r="AH1636" s="174"/>
      <c r="AI1636" s="174"/>
      <c r="AJ1636" s="174"/>
      <c r="AK1636" s="174"/>
      <c r="AL1636" s="174"/>
      <c r="AM1636" s="174"/>
      <c r="AN1636" s="174"/>
      <c r="AO1636" s="174"/>
      <c r="AP1636" s="174"/>
      <c r="AQ1636" s="174"/>
      <c r="AR1636" s="174"/>
      <c r="AS1636" s="174"/>
      <c r="AT1636" s="174"/>
      <c r="AU1636" s="174"/>
      <c r="AV1636" s="174"/>
      <c r="AW1636" s="174"/>
      <c r="AX1636" s="174"/>
      <c r="AY1636" s="174"/>
      <c r="AZ1636" s="174"/>
      <c r="BA1636" s="174"/>
      <c r="BB1636" s="174"/>
      <c r="BC1636" s="174"/>
      <c r="BD1636" s="174"/>
      <c r="BE1636" s="174"/>
      <c r="BF1636" s="174"/>
      <c r="BG1636" s="174"/>
      <c r="BH1636" s="174"/>
      <c r="BI1636" s="174"/>
      <c r="BJ1636" s="174"/>
      <c r="BK1636" s="174"/>
      <c r="BL1636" s="174"/>
      <c r="BM1636" s="174"/>
      <c r="BN1636" s="174"/>
      <c r="BO1636" s="174"/>
      <c r="BP1636" s="174"/>
      <c r="BQ1636" s="174"/>
      <c r="BR1636" s="174"/>
      <c r="BS1636" s="174"/>
      <c r="BT1636" s="174"/>
    </row>
    <row r="1637" spans="1:72" s="177" customFormat="1">
      <c r="A1637" s="178"/>
      <c r="B1637" s="178"/>
      <c r="C1637" s="178"/>
      <c r="D1637" s="178"/>
      <c r="E1637" s="174"/>
      <c r="F1637" s="174"/>
      <c r="G1637" s="174"/>
      <c r="H1637" s="174"/>
      <c r="I1637" s="174"/>
      <c r="J1637" s="174"/>
      <c r="K1637" s="174"/>
      <c r="L1637" s="174"/>
      <c r="M1637" s="174"/>
      <c r="N1637" s="174"/>
      <c r="O1637" s="174"/>
      <c r="P1637" s="174"/>
      <c r="Q1637" s="174"/>
      <c r="R1637" s="174"/>
      <c r="S1637" s="174"/>
      <c r="T1637" s="174"/>
      <c r="U1637" s="174"/>
      <c r="V1637" s="174"/>
      <c r="W1637" s="174"/>
      <c r="X1637" s="174"/>
      <c r="Y1637" s="174"/>
      <c r="Z1637" s="174"/>
      <c r="AA1637" s="174"/>
      <c r="AB1637" s="174"/>
      <c r="AC1637" s="174"/>
      <c r="AD1637" s="174"/>
      <c r="AE1637" s="174"/>
      <c r="AF1637" s="174"/>
      <c r="AG1637" s="174"/>
      <c r="AH1637" s="174"/>
      <c r="AI1637" s="174"/>
      <c r="AJ1637" s="174"/>
      <c r="AK1637" s="174"/>
      <c r="AL1637" s="174"/>
      <c r="AM1637" s="174"/>
      <c r="AN1637" s="174"/>
      <c r="AO1637" s="174"/>
      <c r="AP1637" s="174"/>
      <c r="AQ1637" s="174"/>
      <c r="AR1637" s="174"/>
      <c r="AS1637" s="174"/>
      <c r="AT1637" s="174"/>
      <c r="AU1637" s="174"/>
      <c r="AV1637" s="174"/>
      <c r="AW1637" s="174"/>
      <c r="AX1637" s="174"/>
      <c r="AY1637" s="174"/>
      <c r="AZ1637" s="174"/>
      <c r="BA1637" s="174"/>
      <c r="BB1637" s="174"/>
      <c r="BC1637" s="174"/>
      <c r="BD1637" s="174"/>
      <c r="BE1637" s="174"/>
      <c r="BF1637" s="174"/>
      <c r="BG1637" s="174"/>
      <c r="BH1637" s="174"/>
      <c r="BI1637" s="174"/>
      <c r="BJ1637" s="174"/>
      <c r="BK1637" s="174"/>
      <c r="BL1637" s="174"/>
      <c r="BM1637" s="174"/>
      <c r="BN1637" s="174"/>
      <c r="BO1637" s="174"/>
      <c r="BP1637" s="174"/>
      <c r="BQ1637" s="174"/>
      <c r="BR1637" s="174"/>
      <c r="BS1637" s="174"/>
      <c r="BT1637" s="174"/>
    </row>
    <row r="1638" spans="1:72" s="177" customFormat="1">
      <c r="A1638" s="178"/>
      <c r="B1638" s="178"/>
      <c r="C1638" s="178"/>
      <c r="D1638" s="178"/>
      <c r="E1638" s="174"/>
      <c r="F1638" s="174"/>
      <c r="G1638" s="174"/>
      <c r="H1638" s="174"/>
      <c r="I1638" s="174"/>
      <c r="J1638" s="174"/>
      <c r="K1638" s="174"/>
      <c r="L1638" s="174"/>
      <c r="M1638" s="174"/>
      <c r="N1638" s="174"/>
      <c r="O1638" s="174"/>
      <c r="P1638" s="174"/>
      <c r="Q1638" s="174"/>
      <c r="R1638" s="174"/>
      <c r="S1638" s="174"/>
      <c r="T1638" s="174"/>
      <c r="U1638" s="174"/>
      <c r="V1638" s="174"/>
      <c r="W1638" s="174"/>
      <c r="X1638" s="174"/>
      <c r="Y1638" s="174"/>
      <c r="Z1638" s="174"/>
      <c r="AA1638" s="174"/>
      <c r="AB1638" s="174"/>
      <c r="AC1638" s="174"/>
      <c r="AD1638" s="174"/>
      <c r="AE1638" s="174"/>
      <c r="AF1638" s="174"/>
      <c r="AG1638" s="174"/>
      <c r="AH1638" s="174"/>
      <c r="AI1638" s="174"/>
      <c r="AJ1638" s="174"/>
      <c r="AK1638" s="174"/>
      <c r="AL1638" s="174"/>
      <c r="AM1638" s="174"/>
      <c r="AN1638" s="174"/>
      <c r="AO1638" s="174"/>
      <c r="AP1638" s="174"/>
      <c r="AQ1638" s="174"/>
      <c r="AR1638" s="174"/>
      <c r="AS1638" s="174"/>
      <c r="AT1638" s="174"/>
      <c r="AU1638" s="174"/>
      <c r="AV1638" s="174"/>
      <c r="AW1638" s="174"/>
      <c r="AX1638" s="174"/>
      <c r="AY1638" s="174"/>
      <c r="AZ1638" s="174"/>
      <c r="BA1638" s="174"/>
      <c r="BB1638" s="174"/>
      <c r="BC1638" s="174"/>
      <c r="BD1638" s="174"/>
      <c r="BE1638" s="174"/>
      <c r="BF1638" s="174"/>
      <c r="BG1638" s="174"/>
      <c r="BH1638" s="174"/>
      <c r="BI1638" s="174"/>
      <c r="BJ1638" s="174"/>
      <c r="BK1638" s="174"/>
      <c r="BL1638" s="174"/>
      <c r="BM1638" s="174"/>
      <c r="BN1638" s="174"/>
      <c r="BO1638" s="174"/>
      <c r="BP1638" s="174"/>
      <c r="BQ1638" s="174"/>
      <c r="BR1638" s="174"/>
      <c r="BS1638" s="174"/>
      <c r="BT1638" s="174"/>
    </row>
    <row r="1639" spans="1:72" s="177" customFormat="1">
      <c r="A1639" s="178"/>
      <c r="B1639" s="178"/>
      <c r="C1639" s="178"/>
      <c r="D1639" s="178"/>
      <c r="E1639" s="174"/>
      <c r="F1639" s="174"/>
      <c r="G1639" s="174"/>
      <c r="H1639" s="174"/>
      <c r="I1639" s="174"/>
      <c r="J1639" s="174"/>
      <c r="K1639" s="174"/>
      <c r="L1639" s="174"/>
      <c r="M1639" s="174"/>
      <c r="N1639" s="174"/>
      <c r="O1639" s="174"/>
      <c r="P1639" s="174"/>
      <c r="Q1639" s="174"/>
      <c r="R1639" s="174"/>
      <c r="S1639" s="174"/>
      <c r="T1639" s="174"/>
      <c r="U1639" s="174"/>
      <c r="V1639" s="174"/>
      <c r="W1639" s="174"/>
      <c r="X1639" s="174"/>
      <c r="Y1639" s="174"/>
      <c r="Z1639" s="174"/>
      <c r="AA1639" s="174"/>
      <c r="AB1639" s="174"/>
      <c r="AC1639" s="174"/>
      <c r="AD1639" s="174"/>
      <c r="AE1639" s="174"/>
      <c r="AF1639" s="174"/>
      <c r="AG1639" s="174"/>
      <c r="AH1639" s="174"/>
      <c r="AI1639" s="174"/>
      <c r="AJ1639" s="174"/>
      <c r="AK1639" s="174"/>
      <c r="AL1639" s="174"/>
      <c r="AM1639" s="174"/>
      <c r="AN1639" s="174"/>
      <c r="AO1639" s="174"/>
      <c r="AP1639" s="174"/>
      <c r="AQ1639" s="174"/>
      <c r="AR1639" s="174"/>
      <c r="AS1639" s="174"/>
      <c r="AT1639" s="174"/>
      <c r="AU1639" s="174"/>
      <c r="AV1639" s="174"/>
      <c r="AW1639" s="174"/>
      <c r="AX1639" s="174"/>
      <c r="AY1639" s="174"/>
      <c r="AZ1639" s="174"/>
      <c r="BA1639" s="174"/>
      <c r="BB1639" s="174"/>
      <c r="BC1639" s="174"/>
      <c r="BD1639" s="174"/>
      <c r="BE1639" s="174"/>
      <c r="BF1639" s="174"/>
      <c r="BG1639" s="174"/>
      <c r="BH1639" s="174"/>
      <c r="BI1639" s="174"/>
      <c r="BJ1639" s="174"/>
      <c r="BK1639" s="174"/>
      <c r="BL1639" s="174"/>
      <c r="BM1639" s="174"/>
      <c r="BN1639" s="174"/>
      <c r="BO1639" s="174"/>
      <c r="BP1639" s="174"/>
      <c r="BQ1639" s="174"/>
      <c r="BR1639" s="174"/>
      <c r="BS1639" s="174"/>
      <c r="BT1639" s="174"/>
    </row>
    <row r="1640" spans="1:72" s="177" customFormat="1">
      <c r="A1640" s="178"/>
      <c r="B1640" s="178"/>
      <c r="C1640" s="178"/>
      <c r="D1640" s="178"/>
      <c r="E1640" s="174"/>
      <c r="F1640" s="174"/>
      <c r="G1640" s="174"/>
      <c r="H1640" s="174"/>
      <c r="I1640" s="174"/>
      <c r="J1640" s="174"/>
      <c r="K1640" s="174"/>
      <c r="L1640" s="174"/>
      <c r="M1640" s="174"/>
      <c r="N1640" s="174"/>
      <c r="O1640" s="174"/>
      <c r="P1640" s="174"/>
      <c r="Q1640" s="174"/>
      <c r="R1640" s="174"/>
      <c r="S1640" s="174"/>
      <c r="T1640" s="174"/>
      <c r="U1640" s="174"/>
      <c r="V1640" s="174"/>
      <c r="W1640" s="174"/>
      <c r="X1640" s="174"/>
      <c r="Y1640" s="174"/>
      <c r="Z1640" s="174"/>
      <c r="AA1640" s="174"/>
      <c r="AB1640" s="174"/>
      <c r="AC1640" s="174"/>
      <c r="AD1640" s="174"/>
      <c r="AE1640" s="174"/>
      <c r="AF1640" s="174"/>
      <c r="AG1640" s="174"/>
      <c r="AH1640" s="174"/>
      <c r="AI1640" s="174"/>
      <c r="AJ1640" s="174"/>
      <c r="AK1640" s="174"/>
      <c r="AL1640" s="174"/>
      <c r="AM1640" s="174"/>
      <c r="AN1640" s="174"/>
      <c r="AO1640" s="174"/>
      <c r="AP1640" s="174"/>
      <c r="AQ1640" s="174"/>
      <c r="AR1640" s="174"/>
      <c r="AS1640" s="174"/>
      <c r="AT1640" s="174"/>
      <c r="AU1640" s="174"/>
      <c r="AV1640" s="174"/>
      <c r="AW1640" s="174"/>
      <c r="AX1640" s="174"/>
      <c r="AY1640" s="174"/>
      <c r="AZ1640" s="174"/>
      <c r="BA1640" s="174"/>
      <c r="BB1640" s="174"/>
      <c r="BC1640" s="174"/>
      <c r="BD1640" s="174"/>
      <c r="BE1640" s="174"/>
      <c r="BF1640" s="174"/>
      <c r="BG1640" s="174"/>
      <c r="BH1640" s="174"/>
      <c r="BI1640" s="174"/>
      <c r="BJ1640" s="174"/>
      <c r="BK1640" s="174"/>
      <c r="BL1640" s="174"/>
      <c r="BM1640" s="174"/>
      <c r="BN1640" s="174"/>
      <c r="BO1640" s="174"/>
      <c r="BP1640" s="174"/>
      <c r="BQ1640" s="174"/>
      <c r="BR1640" s="174"/>
      <c r="BS1640" s="174"/>
      <c r="BT1640" s="174"/>
    </row>
    <row r="1641" spans="1:72" s="177" customFormat="1">
      <c r="A1641" s="178"/>
      <c r="B1641" s="178"/>
      <c r="C1641" s="178"/>
      <c r="D1641" s="178"/>
      <c r="E1641" s="174"/>
      <c r="F1641" s="174"/>
      <c r="G1641" s="174"/>
      <c r="H1641" s="174"/>
      <c r="I1641" s="174"/>
      <c r="J1641" s="174"/>
      <c r="K1641" s="174"/>
      <c r="L1641" s="174"/>
      <c r="M1641" s="174"/>
      <c r="N1641" s="174"/>
      <c r="O1641" s="174"/>
      <c r="P1641" s="174"/>
      <c r="Q1641" s="174"/>
      <c r="R1641" s="174"/>
      <c r="S1641" s="174"/>
      <c r="T1641" s="174"/>
      <c r="U1641" s="174"/>
      <c r="V1641" s="174"/>
      <c r="W1641" s="174"/>
      <c r="X1641" s="174"/>
      <c r="Y1641" s="174"/>
      <c r="Z1641" s="174"/>
      <c r="AA1641" s="174"/>
      <c r="AB1641" s="174"/>
      <c r="AC1641" s="174"/>
      <c r="AD1641" s="174"/>
      <c r="AE1641" s="174"/>
      <c r="AF1641" s="174"/>
      <c r="AG1641" s="174"/>
      <c r="AH1641" s="174"/>
      <c r="AI1641" s="174"/>
      <c r="AJ1641" s="174"/>
      <c r="AK1641" s="174"/>
      <c r="AL1641" s="174"/>
      <c r="AM1641" s="174"/>
      <c r="AN1641" s="174"/>
      <c r="AO1641" s="174"/>
      <c r="AP1641" s="174"/>
      <c r="AQ1641" s="174"/>
      <c r="AR1641" s="174"/>
      <c r="AS1641" s="174"/>
      <c r="AT1641" s="174"/>
      <c r="AU1641" s="174"/>
      <c r="AV1641" s="174"/>
      <c r="AW1641" s="174"/>
      <c r="AX1641" s="174"/>
      <c r="AY1641" s="174"/>
      <c r="AZ1641" s="174"/>
      <c r="BA1641" s="174"/>
      <c r="BB1641" s="174"/>
      <c r="BC1641" s="174"/>
      <c r="BD1641" s="174"/>
      <c r="BE1641" s="174"/>
      <c r="BF1641" s="174"/>
      <c r="BG1641" s="174"/>
      <c r="BH1641" s="174"/>
      <c r="BI1641" s="174"/>
      <c r="BJ1641" s="174"/>
      <c r="BK1641" s="174"/>
      <c r="BL1641" s="174"/>
      <c r="BM1641" s="174"/>
      <c r="BN1641" s="174"/>
      <c r="BO1641" s="174"/>
      <c r="BP1641" s="174"/>
      <c r="BQ1641" s="174"/>
      <c r="BR1641" s="174"/>
      <c r="BS1641" s="174"/>
      <c r="BT1641" s="174"/>
    </row>
    <row r="1642" spans="1:72" s="177" customFormat="1">
      <c r="A1642" s="178"/>
      <c r="B1642" s="178"/>
      <c r="C1642" s="178"/>
      <c r="D1642" s="178"/>
      <c r="E1642" s="174"/>
      <c r="F1642" s="174"/>
      <c r="G1642" s="174"/>
      <c r="H1642" s="174"/>
      <c r="I1642" s="174"/>
      <c r="J1642" s="174"/>
      <c r="K1642" s="174"/>
      <c r="L1642" s="174"/>
      <c r="M1642" s="174"/>
      <c r="N1642" s="174"/>
      <c r="O1642" s="174"/>
      <c r="P1642" s="174"/>
      <c r="Q1642" s="174"/>
      <c r="R1642" s="174"/>
      <c r="S1642" s="174"/>
      <c r="T1642" s="174"/>
      <c r="U1642" s="174"/>
      <c r="V1642" s="174"/>
      <c r="W1642" s="174"/>
      <c r="X1642" s="174"/>
      <c r="Y1642" s="174"/>
      <c r="Z1642" s="174"/>
      <c r="AA1642" s="174"/>
      <c r="AB1642" s="174"/>
      <c r="AC1642" s="174"/>
      <c r="AD1642" s="174"/>
      <c r="AE1642" s="174"/>
      <c r="AF1642" s="174"/>
      <c r="AG1642" s="174"/>
      <c r="AH1642" s="174"/>
      <c r="AI1642" s="174"/>
      <c r="AJ1642" s="174"/>
      <c r="AK1642" s="174"/>
      <c r="AL1642" s="174"/>
      <c r="AM1642" s="174"/>
      <c r="AN1642" s="174"/>
      <c r="AO1642" s="174"/>
      <c r="AP1642" s="174"/>
      <c r="AQ1642" s="174"/>
      <c r="AR1642" s="174"/>
      <c r="AS1642" s="174"/>
      <c r="AT1642" s="174"/>
      <c r="AU1642" s="174"/>
      <c r="AV1642" s="174"/>
      <c r="AW1642" s="174"/>
      <c r="AX1642" s="174"/>
      <c r="AY1642" s="174"/>
      <c r="AZ1642" s="174"/>
      <c r="BA1642" s="174"/>
      <c r="BB1642" s="174"/>
      <c r="BC1642" s="174"/>
      <c r="BD1642" s="174"/>
      <c r="BE1642" s="174"/>
      <c r="BF1642" s="174"/>
      <c r="BG1642" s="174"/>
      <c r="BH1642" s="174"/>
      <c r="BI1642" s="174"/>
      <c r="BJ1642" s="174"/>
      <c r="BK1642" s="174"/>
      <c r="BL1642" s="174"/>
      <c r="BM1642" s="174"/>
      <c r="BN1642" s="174"/>
      <c r="BO1642" s="174"/>
      <c r="BP1642" s="174"/>
      <c r="BQ1642" s="174"/>
      <c r="BR1642" s="174"/>
      <c r="BS1642" s="174"/>
      <c r="BT1642" s="174"/>
    </row>
    <row r="1643" spans="1:72" s="177" customFormat="1">
      <c r="A1643" s="178"/>
      <c r="B1643" s="178"/>
      <c r="C1643" s="178"/>
      <c r="D1643" s="178"/>
      <c r="E1643" s="174"/>
      <c r="F1643" s="174"/>
      <c r="G1643" s="174"/>
      <c r="H1643" s="174"/>
      <c r="I1643" s="174"/>
      <c r="J1643" s="174"/>
      <c r="K1643" s="174"/>
      <c r="L1643" s="174"/>
      <c r="M1643" s="174"/>
      <c r="N1643" s="174"/>
      <c r="O1643" s="174"/>
      <c r="P1643" s="174"/>
      <c r="Q1643" s="174"/>
      <c r="R1643" s="174"/>
      <c r="S1643" s="174"/>
      <c r="T1643" s="174"/>
      <c r="U1643" s="174"/>
      <c r="V1643" s="174"/>
      <c r="W1643" s="174"/>
      <c r="X1643" s="174"/>
      <c r="Y1643" s="174"/>
      <c r="Z1643" s="174"/>
      <c r="AA1643" s="174"/>
      <c r="AB1643" s="174"/>
      <c r="AC1643" s="174"/>
      <c r="AD1643" s="174"/>
      <c r="AE1643" s="174"/>
      <c r="AF1643" s="174"/>
      <c r="AG1643" s="174"/>
      <c r="AH1643" s="174"/>
      <c r="AI1643" s="174"/>
      <c r="AJ1643" s="174"/>
      <c r="AK1643" s="174"/>
      <c r="AL1643" s="174"/>
      <c r="AM1643" s="174"/>
      <c r="AN1643" s="174"/>
      <c r="AO1643" s="174"/>
      <c r="AP1643" s="174"/>
      <c r="AQ1643" s="174"/>
      <c r="AR1643" s="174"/>
      <c r="AS1643" s="174"/>
      <c r="AT1643" s="174"/>
      <c r="AU1643" s="174"/>
      <c r="AV1643" s="174"/>
      <c r="AW1643" s="174"/>
      <c r="AX1643" s="174"/>
      <c r="AY1643" s="174"/>
      <c r="AZ1643" s="174"/>
      <c r="BA1643" s="174"/>
      <c r="BB1643" s="174"/>
      <c r="BC1643" s="174"/>
      <c r="BD1643" s="174"/>
      <c r="BE1643" s="174"/>
      <c r="BF1643" s="174"/>
      <c r="BG1643" s="174"/>
      <c r="BH1643" s="174"/>
      <c r="BI1643" s="174"/>
      <c r="BJ1643" s="174"/>
      <c r="BK1643" s="174"/>
      <c r="BL1643" s="174"/>
      <c r="BM1643" s="174"/>
      <c r="BN1643" s="174"/>
      <c r="BO1643" s="174"/>
      <c r="BP1643" s="174"/>
      <c r="BQ1643" s="174"/>
      <c r="BR1643" s="174"/>
      <c r="BS1643" s="174"/>
      <c r="BT1643" s="174"/>
    </row>
    <row r="1644" spans="1:72" s="177" customFormat="1">
      <c r="A1644" s="178"/>
      <c r="B1644" s="178"/>
      <c r="C1644" s="178"/>
      <c r="D1644" s="178"/>
      <c r="E1644" s="174"/>
      <c r="F1644" s="174"/>
      <c r="G1644" s="174"/>
      <c r="H1644" s="174"/>
      <c r="I1644" s="174"/>
      <c r="J1644" s="174"/>
      <c r="K1644" s="174"/>
      <c r="L1644" s="174"/>
      <c r="M1644" s="174"/>
      <c r="N1644" s="174"/>
      <c r="O1644" s="174"/>
      <c r="P1644" s="174"/>
      <c r="Q1644" s="174"/>
      <c r="R1644" s="174"/>
      <c r="S1644" s="174"/>
      <c r="T1644" s="174"/>
      <c r="U1644" s="174"/>
      <c r="V1644" s="174"/>
      <c r="W1644" s="174"/>
      <c r="X1644" s="174"/>
      <c r="Y1644" s="174"/>
      <c r="Z1644" s="174"/>
      <c r="AA1644" s="174"/>
      <c r="AB1644" s="174"/>
      <c r="AC1644" s="174"/>
      <c r="AD1644" s="174"/>
      <c r="AE1644" s="174"/>
      <c r="AF1644" s="174"/>
      <c r="AG1644" s="174"/>
      <c r="AH1644" s="174"/>
      <c r="AI1644" s="174"/>
      <c r="AJ1644" s="174"/>
      <c r="AK1644" s="174"/>
      <c r="AL1644" s="174"/>
      <c r="AM1644" s="174"/>
      <c r="AN1644" s="174"/>
      <c r="AO1644" s="174"/>
      <c r="AP1644" s="174"/>
      <c r="AQ1644" s="174"/>
      <c r="AR1644" s="174"/>
      <c r="AS1644" s="174"/>
      <c r="AT1644" s="174"/>
      <c r="AU1644" s="174"/>
      <c r="AV1644" s="174"/>
      <c r="AW1644" s="174"/>
      <c r="AX1644" s="174"/>
      <c r="AY1644" s="174"/>
      <c r="AZ1644" s="174"/>
      <c r="BA1644" s="174"/>
      <c r="BB1644" s="174"/>
      <c r="BC1644" s="174"/>
      <c r="BD1644" s="174"/>
      <c r="BE1644" s="174"/>
      <c r="BF1644" s="174"/>
      <c r="BG1644" s="174"/>
      <c r="BH1644" s="174"/>
      <c r="BI1644" s="174"/>
      <c r="BJ1644" s="174"/>
      <c r="BK1644" s="174"/>
      <c r="BL1644" s="174"/>
      <c r="BM1644" s="174"/>
      <c r="BN1644" s="174"/>
      <c r="BO1644" s="174"/>
      <c r="BP1644" s="174"/>
      <c r="BQ1644" s="174"/>
      <c r="BR1644" s="174"/>
      <c r="BS1644" s="174"/>
      <c r="BT1644" s="174"/>
    </row>
    <row r="1645" spans="1:72" s="177" customFormat="1">
      <c r="A1645" s="178"/>
      <c r="B1645" s="178"/>
      <c r="C1645" s="178"/>
      <c r="D1645" s="178"/>
      <c r="E1645" s="174"/>
      <c r="F1645" s="174"/>
      <c r="G1645" s="174"/>
      <c r="H1645" s="174"/>
      <c r="I1645" s="174"/>
      <c r="J1645" s="174"/>
      <c r="K1645" s="174"/>
      <c r="L1645" s="174"/>
      <c r="M1645" s="174"/>
      <c r="N1645" s="174"/>
      <c r="O1645" s="174"/>
      <c r="P1645" s="174"/>
      <c r="Q1645" s="174"/>
      <c r="R1645" s="174"/>
      <c r="S1645" s="174"/>
      <c r="T1645" s="174"/>
      <c r="U1645" s="174"/>
      <c r="V1645" s="174"/>
      <c r="W1645" s="174"/>
      <c r="X1645" s="174"/>
      <c r="Y1645" s="174"/>
      <c r="Z1645" s="174"/>
      <c r="AA1645" s="174"/>
      <c r="AB1645" s="174"/>
      <c r="AC1645" s="174"/>
      <c r="AD1645" s="174"/>
      <c r="AE1645" s="174"/>
      <c r="AF1645" s="174"/>
      <c r="AG1645" s="174"/>
      <c r="AH1645" s="174"/>
      <c r="AI1645" s="174"/>
      <c r="AJ1645" s="174"/>
      <c r="AK1645" s="174"/>
      <c r="AL1645" s="174"/>
      <c r="AM1645" s="174"/>
      <c r="AN1645" s="174"/>
      <c r="AO1645" s="174"/>
      <c r="AP1645" s="174"/>
      <c r="AQ1645" s="174"/>
      <c r="AR1645" s="174"/>
      <c r="AS1645" s="174"/>
      <c r="AT1645" s="174"/>
      <c r="AU1645" s="174"/>
      <c r="AV1645" s="174"/>
      <c r="AW1645" s="174"/>
      <c r="AX1645" s="174"/>
      <c r="AY1645" s="174"/>
      <c r="AZ1645" s="174"/>
      <c r="BA1645" s="174"/>
      <c r="BB1645" s="174"/>
      <c r="BC1645" s="174"/>
      <c r="BD1645" s="174"/>
      <c r="BE1645" s="174"/>
      <c r="BF1645" s="174"/>
      <c r="BG1645" s="174"/>
      <c r="BH1645" s="174"/>
      <c r="BI1645" s="174"/>
      <c r="BJ1645" s="174"/>
      <c r="BK1645" s="174"/>
      <c r="BL1645" s="174"/>
      <c r="BM1645" s="174"/>
      <c r="BN1645" s="174"/>
      <c r="BO1645" s="174"/>
      <c r="BP1645" s="174"/>
      <c r="BQ1645" s="174"/>
      <c r="BR1645" s="174"/>
      <c r="BS1645" s="174"/>
      <c r="BT1645" s="174"/>
    </row>
    <row r="1646" spans="1:72" s="177" customFormat="1">
      <c r="A1646" s="178"/>
      <c r="B1646" s="178"/>
      <c r="C1646" s="178"/>
      <c r="D1646" s="178"/>
      <c r="E1646" s="174"/>
      <c r="F1646" s="174"/>
      <c r="G1646" s="174"/>
      <c r="H1646" s="174"/>
      <c r="I1646" s="174"/>
      <c r="J1646" s="174"/>
      <c r="K1646" s="174"/>
      <c r="L1646" s="174"/>
      <c r="M1646" s="174"/>
      <c r="N1646" s="174"/>
      <c r="O1646" s="174"/>
      <c r="P1646" s="174"/>
      <c r="Q1646" s="174"/>
      <c r="R1646" s="174"/>
      <c r="S1646" s="174"/>
      <c r="T1646" s="174"/>
      <c r="U1646" s="174"/>
      <c r="V1646" s="174"/>
      <c r="W1646" s="174"/>
      <c r="X1646" s="174"/>
      <c r="Y1646" s="174"/>
      <c r="Z1646" s="174"/>
      <c r="AA1646" s="174"/>
      <c r="AB1646" s="174"/>
      <c r="AC1646" s="174"/>
      <c r="AD1646" s="174"/>
      <c r="AE1646" s="174"/>
      <c r="AF1646" s="174"/>
      <c r="AG1646" s="174"/>
      <c r="AH1646" s="174"/>
      <c r="AI1646" s="174"/>
      <c r="AJ1646" s="174"/>
      <c r="AK1646" s="174"/>
      <c r="AL1646" s="174"/>
      <c r="AM1646" s="174"/>
      <c r="AN1646" s="174"/>
      <c r="AO1646" s="174"/>
      <c r="AP1646" s="174"/>
      <c r="AQ1646" s="174"/>
      <c r="AR1646" s="174"/>
      <c r="AS1646" s="174"/>
      <c r="AT1646" s="174"/>
      <c r="AU1646" s="174"/>
      <c r="AV1646" s="174"/>
      <c r="AW1646" s="174"/>
      <c r="AX1646" s="174"/>
      <c r="AY1646" s="174"/>
      <c r="AZ1646" s="174"/>
      <c r="BA1646" s="174"/>
      <c r="BB1646" s="174"/>
      <c r="BC1646" s="174"/>
      <c r="BD1646" s="174"/>
      <c r="BE1646" s="174"/>
      <c r="BF1646" s="174"/>
      <c r="BG1646" s="174"/>
      <c r="BH1646" s="174"/>
      <c r="BI1646" s="174"/>
      <c r="BJ1646" s="174"/>
      <c r="BK1646" s="174"/>
      <c r="BL1646" s="174"/>
      <c r="BM1646" s="174"/>
      <c r="BN1646" s="174"/>
      <c r="BO1646" s="174"/>
      <c r="BP1646" s="174"/>
      <c r="BQ1646" s="174"/>
      <c r="BR1646" s="174"/>
      <c r="BS1646" s="174"/>
      <c r="BT1646" s="174"/>
    </row>
    <row r="1647" spans="1:72" s="177" customFormat="1">
      <c r="A1647" s="178"/>
      <c r="B1647" s="178"/>
      <c r="C1647" s="178"/>
      <c r="D1647" s="178"/>
      <c r="E1647" s="174"/>
      <c r="F1647" s="174"/>
      <c r="G1647" s="174"/>
      <c r="H1647" s="174"/>
      <c r="I1647" s="174"/>
      <c r="J1647" s="174"/>
      <c r="K1647" s="174"/>
      <c r="L1647" s="174"/>
      <c r="M1647" s="174"/>
      <c r="N1647" s="174"/>
      <c r="O1647" s="174"/>
      <c r="P1647" s="174"/>
      <c r="Q1647" s="174"/>
      <c r="R1647" s="174"/>
      <c r="S1647" s="174"/>
      <c r="T1647" s="174"/>
      <c r="U1647" s="174"/>
      <c r="V1647" s="174"/>
      <c r="W1647" s="174"/>
      <c r="X1647" s="174"/>
      <c r="Y1647" s="174"/>
      <c r="Z1647" s="174"/>
      <c r="AA1647" s="174"/>
      <c r="AB1647" s="174"/>
      <c r="AC1647" s="174"/>
      <c r="AD1647" s="174"/>
      <c r="AE1647" s="174"/>
      <c r="AF1647" s="174"/>
      <c r="AG1647" s="174"/>
      <c r="AH1647" s="174"/>
      <c r="AI1647" s="174"/>
      <c r="AJ1647" s="174"/>
      <c r="AK1647" s="174"/>
      <c r="AL1647" s="174"/>
      <c r="AM1647" s="174"/>
      <c r="AN1647" s="174"/>
      <c r="AO1647" s="174"/>
      <c r="AP1647" s="174"/>
      <c r="AQ1647" s="174"/>
      <c r="AR1647" s="174"/>
      <c r="AS1647" s="174"/>
      <c r="AT1647" s="174"/>
      <c r="AU1647" s="174"/>
      <c r="AV1647" s="174"/>
      <c r="AW1647" s="174"/>
      <c r="AX1647" s="174"/>
      <c r="AY1647" s="174"/>
      <c r="AZ1647" s="174"/>
      <c r="BA1647" s="174"/>
      <c r="BB1647" s="174"/>
      <c r="BC1647" s="174"/>
      <c r="BD1647" s="174"/>
      <c r="BE1647" s="174"/>
      <c r="BF1647" s="174"/>
      <c r="BG1647" s="174"/>
      <c r="BH1647" s="174"/>
      <c r="BI1647" s="174"/>
      <c r="BJ1647" s="174"/>
      <c r="BK1647" s="174"/>
      <c r="BL1647" s="174"/>
      <c r="BM1647" s="174"/>
      <c r="BN1647" s="174"/>
      <c r="BO1647" s="174"/>
      <c r="BP1647" s="174"/>
      <c r="BQ1647" s="174"/>
      <c r="BR1647" s="174"/>
      <c r="BS1647" s="174"/>
      <c r="BT1647" s="174"/>
    </row>
    <row r="1648" spans="1:72" s="177" customFormat="1">
      <c r="A1648" s="178"/>
      <c r="B1648" s="178"/>
      <c r="C1648" s="178"/>
      <c r="D1648" s="178"/>
      <c r="E1648" s="174"/>
      <c r="F1648" s="174"/>
      <c r="G1648" s="174"/>
      <c r="H1648" s="174"/>
      <c r="I1648" s="174"/>
      <c r="J1648" s="174"/>
      <c r="K1648" s="174"/>
      <c r="L1648" s="174"/>
      <c r="M1648" s="174"/>
      <c r="N1648" s="174"/>
      <c r="O1648" s="174"/>
      <c r="P1648" s="174"/>
      <c r="Q1648" s="174"/>
      <c r="R1648" s="174"/>
      <c r="S1648" s="174"/>
      <c r="T1648" s="174"/>
      <c r="U1648" s="174"/>
      <c r="V1648" s="174"/>
      <c r="W1648" s="174"/>
      <c r="X1648" s="174"/>
      <c r="Y1648" s="174"/>
      <c r="Z1648" s="174"/>
      <c r="AA1648" s="174"/>
      <c r="AB1648" s="174"/>
      <c r="AC1648" s="174"/>
      <c r="AD1648" s="174"/>
      <c r="AE1648" s="174"/>
      <c r="AF1648" s="174"/>
      <c r="AG1648" s="174"/>
      <c r="AH1648" s="174"/>
      <c r="AI1648" s="174"/>
      <c r="AJ1648" s="174"/>
      <c r="AK1648" s="174"/>
      <c r="AL1648" s="174"/>
      <c r="AM1648" s="174"/>
      <c r="AN1648" s="174"/>
      <c r="AO1648" s="174"/>
      <c r="AP1648" s="174"/>
      <c r="AQ1648" s="174"/>
      <c r="AR1648" s="174"/>
      <c r="AS1648" s="174"/>
      <c r="AT1648" s="174"/>
      <c r="AU1648" s="174"/>
      <c r="AV1648" s="174"/>
      <c r="AW1648" s="174"/>
      <c r="AX1648" s="174"/>
      <c r="AY1648" s="174"/>
      <c r="AZ1648" s="174"/>
      <c r="BA1648" s="174"/>
      <c r="BB1648" s="174"/>
      <c r="BC1648" s="174"/>
      <c r="BD1648" s="174"/>
      <c r="BE1648" s="174"/>
      <c r="BF1648" s="174"/>
      <c r="BG1648" s="174"/>
      <c r="BH1648" s="174"/>
      <c r="BI1648" s="174"/>
      <c r="BJ1648" s="174"/>
      <c r="BK1648" s="174"/>
      <c r="BL1648" s="174"/>
      <c r="BM1648" s="174"/>
      <c r="BN1648" s="174"/>
      <c r="BO1648" s="174"/>
      <c r="BP1648" s="174"/>
      <c r="BQ1648" s="174"/>
      <c r="BR1648" s="174"/>
      <c r="BS1648" s="174"/>
      <c r="BT1648" s="174"/>
    </row>
    <row r="1649" spans="1:72" s="177" customFormat="1">
      <c r="A1649" s="178"/>
      <c r="B1649" s="178"/>
      <c r="C1649" s="178"/>
      <c r="D1649" s="178"/>
      <c r="E1649" s="174"/>
      <c r="F1649" s="174"/>
      <c r="G1649" s="174"/>
      <c r="H1649" s="174"/>
      <c r="I1649" s="174"/>
      <c r="J1649" s="174"/>
      <c r="K1649" s="174"/>
      <c r="L1649" s="174"/>
      <c r="M1649" s="174"/>
      <c r="N1649" s="174"/>
      <c r="O1649" s="174"/>
      <c r="P1649" s="174"/>
      <c r="Q1649" s="174"/>
      <c r="R1649" s="174"/>
      <c r="S1649" s="174"/>
      <c r="T1649" s="174"/>
      <c r="U1649" s="174"/>
      <c r="V1649" s="174"/>
      <c r="W1649" s="174"/>
      <c r="X1649" s="174"/>
      <c r="Y1649" s="174"/>
      <c r="Z1649" s="174"/>
      <c r="AA1649" s="174"/>
      <c r="AB1649" s="174"/>
      <c r="AC1649" s="174"/>
      <c r="AD1649" s="174"/>
      <c r="AE1649" s="174"/>
      <c r="AF1649" s="174"/>
      <c r="AG1649" s="174"/>
      <c r="AH1649" s="174"/>
      <c r="AI1649" s="174"/>
      <c r="AJ1649" s="174"/>
      <c r="AK1649" s="174"/>
      <c r="AL1649" s="174"/>
      <c r="AM1649" s="174"/>
      <c r="AN1649" s="174"/>
      <c r="AO1649" s="174"/>
      <c r="AP1649" s="174"/>
      <c r="AQ1649" s="174"/>
      <c r="AR1649" s="174"/>
      <c r="AS1649" s="174"/>
      <c r="AT1649" s="174"/>
      <c r="AU1649" s="174"/>
      <c r="AV1649" s="174"/>
      <c r="AW1649" s="174"/>
      <c r="AX1649" s="174"/>
      <c r="AY1649" s="174"/>
      <c r="AZ1649" s="174"/>
      <c r="BA1649" s="174"/>
      <c r="BB1649" s="174"/>
      <c r="BC1649" s="174"/>
      <c r="BD1649" s="174"/>
      <c r="BE1649" s="174"/>
      <c r="BF1649" s="174"/>
      <c r="BG1649" s="174"/>
      <c r="BH1649" s="174"/>
      <c r="BI1649" s="174"/>
      <c r="BJ1649" s="174"/>
      <c r="BK1649" s="174"/>
      <c r="BL1649" s="174"/>
      <c r="BM1649" s="174"/>
      <c r="BN1649" s="174"/>
      <c r="BO1649" s="174"/>
      <c r="BP1649" s="174"/>
      <c r="BQ1649" s="174"/>
      <c r="BR1649" s="174"/>
      <c r="BS1649" s="174"/>
      <c r="BT1649" s="174"/>
    </row>
    <row r="1650" spans="1:72" s="177" customFormat="1">
      <c r="A1650" s="178"/>
      <c r="B1650" s="178"/>
      <c r="C1650" s="178"/>
      <c r="D1650" s="178"/>
      <c r="E1650" s="174"/>
      <c r="F1650" s="174"/>
      <c r="G1650" s="174"/>
      <c r="H1650" s="174"/>
      <c r="I1650" s="174"/>
      <c r="J1650" s="174"/>
      <c r="K1650" s="174"/>
      <c r="L1650" s="174"/>
      <c r="M1650" s="174"/>
      <c r="N1650" s="174"/>
      <c r="O1650" s="174"/>
      <c r="P1650" s="174"/>
      <c r="Q1650" s="174"/>
      <c r="R1650" s="174"/>
      <c r="S1650" s="174"/>
      <c r="T1650" s="174"/>
      <c r="U1650" s="174"/>
      <c r="V1650" s="174"/>
      <c r="W1650" s="174"/>
      <c r="X1650" s="174"/>
      <c r="Y1650" s="174"/>
      <c r="Z1650" s="174"/>
      <c r="AA1650" s="174"/>
      <c r="AB1650" s="174"/>
      <c r="AC1650" s="174"/>
      <c r="AD1650" s="174"/>
      <c r="AE1650" s="174"/>
      <c r="AF1650" s="174"/>
      <c r="AG1650" s="174"/>
      <c r="AH1650" s="174"/>
      <c r="AI1650" s="174"/>
      <c r="AJ1650" s="174"/>
      <c r="AK1650" s="174"/>
      <c r="AL1650" s="174"/>
      <c r="AM1650" s="174"/>
      <c r="AN1650" s="174"/>
      <c r="AO1650" s="174"/>
      <c r="AP1650" s="174"/>
      <c r="AQ1650" s="174"/>
      <c r="AR1650" s="174"/>
      <c r="AS1650" s="174"/>
      <c r="AT1650" s="174"/>
      <c r="AU1650" s="174"/>
      <c r="AV1650" s="174"/>
      <c r="AW1650" s="174"/>
      <c r="AX1650" s="174"/>
      <c r="AY1650" s="174"/>
      <c r="AZ1650" s="174"/>
      <c r="BA1650" s="174"/>
      <c r="BB1650" s="174"/>
      <c r="BC1650" s="174"/>
      <c r="BD1650" s="174"/>
      <c r="BE1650" s="174"/>
      <c r="BF1650" s="174"/>
      <c r="BG1650" s="174"/>
      <c r="BH1650" s="174"/>
      <c r="BI1650" s="174"/>
      <c r="BJ1650" s="174"/>
      <c r="BK1650" s="174"/>
      <c r="BL1650" s="174"/>
      <c r="BM1650" s="174"/>
      <c r="BN1650" s="174"/>
      <c r="BO1650" s="174"/>
      <c r="BP1650" s="174"/>
      <c r="BQ1650" s="174"/>
      <c r="BR1650" s="174"/>
      <c r="BS1650" s="174"/>
      <c r="BT1650" s="174"/>
    </row>
    <row r="1651" spans="1:72" s="177" customFormat="1">
      <c r="A1651" s="178"/>
      <c r="B1651" s="178"/>
      <c r="C1651" s="178"/>
      <c r="D1651" s="178"/>
      <c r="E1651" s="174"/>
      <c r="F1651" s="174"/>
      <c r="G1651" s="174"/>
      <c r="H1651" s="174"/>
      <c r="I1651" s="174"/>
      <c r="J1651" s="174"/>
      <c r="K1651" s="174"/>
      <c r="L1651" s="174"/>
      <c r="M1651" s="174"/>
      <c r="N1651" s="174"/>
      <c r="O1651" s="174"/>
      <c r="P1651" s="174"/>
      <c r="Q1651" s="174"/>
      <c r="R1651" s="174"/>
      <c r="S1651" s="174"/>
      <c r="T1651" s="174"/>
      <c r="U1651" s="174"/>
      <c r="V1651" s="174"/>
      <c r="W1651" s="174"/>
      <c r="X1651" s="174"/>
      <c r="Y1651" s="174"/>
      <c r="Z1651" s="174"/>
      <c r="AA1651" s="174"/>
      <c r="AB1651" s="174"/>
      <c r="AC1651" s="174"/>
      <c r="AD1651" s="174"/>
      <c r="AE1651" s="174"/>
      <c r="AF1651" s="174"/>
      <c r="AG1651" s="174"/>
      <c r="AH1651" s="174"/>
      <c r="AI1651" s="174"/>
      <c r="AJ1651" s="174"/>
      <c r="AK1651" s="174"/>
      <c r="AL1651" s="174"/>
      <c r="AM1651" s="174"/>
      <c r="AN1651" s="174"/>
      <c r="AO1651" s="174"/>
      <c r="AP1651" s="174"/>
      <c r="AQ1651" s="174"/>
      <c r="AR1651" s="174"/>
      <c r="AS1651" s="174"/>
      <c r="AT1651" s="174"/>
      <c r="AU1651" s="174"/>
      <c r="AV1651" s="174"/>
      <c r="AW1651" s="174"/>
      <c r="AX1651" s="174"/>
      <c r="AY1651" s="174"/>
      <c r="AZ1651" s="174"/>
      <c r="BA1651" s="174"/>
      <c r="BB1651" s="174"/>
      <c r="BC1651" s="174"/>
      <c r="BD1651" s="174"/>
      <c r="BE1651" s="174"/>
      <c r="BF1651" s="174"/>
      <c r="BG1651" s="174"/>
      <c r="BH1651" s="174"/>
      <c r="BI1651" s="174"/>
      <c r="BJ1651" s="174"/>
      <c r="BK1651" s="174"/>
      <c r="BL1651" s="174"/>
      <c r="BM1651" s="174"/>
      <c r="BN1651" s="174"/>
      <c r="BO1651" s="174"/>
      <c r="BP1651" s="174"/>
      <c r="BQ1651" s="174"/>
      <c r="BR1651" s="174"/>
      <c r="BS1651" s="174"/>
      <c r="BT1651" s="174"/>
    </row>
    <row r="1652" spans="1:72" s="177" customFormat="1">
      <c r="A1652" s="178"/>
      <c r="B1652" s="178"/>
      <c r="C1652" s="178"/>
      <c r="D1652" s="178"/>
      <c r="E1652" s="174"/>
      <c r="F1652" s="174"/>
      <c r="G1652" s="174"/>
      <c r="H1652" s="174"/>
      <c r="I1652" s="174"/>
      <c r="J1652" s="174"/>
      <c r="K1652" s="174"/>
      <c r="L1652" s="174"/>
      <c r="M1652" s="174"/>
      <c r="N1652" s="174"/>
      <c r="O1652" s="174"/>
      <c r="P1652" s="174"/>
      <c r="Q1652" s="174"/>
      <c r="R1652" s="174"/>
      <c r="S1652" s="174"/>
      <c r="T1652" s="174"/>
      <c r="U1652" s="174"/>
      <c r="V1652" s="174"/>
      <c r="W1652" s="174"/>
      <c r="X1652" s="174"/>
      <c r="Y1652" s="174"/>
      <c r="Z1652" s="174"/>
      <c r="AA1652" s="174"/>
      <c r="AB1652" s="174"/>
      <c r="AC1652" s="174"/>
      <c r="AD1652" s="174"/>
      <c r="AE1652" s="174"/>
      <c r="AF1652" s="174"/>
      <c r="AG1652" s="174"/>
      <c r="AH1652" s="174"/>
      <c r="AI1652" s="174"/>
      <c r="AJ1652" s="174"/>
      <c r="AK1652" s="174"/>
      <c r="AL1652" s="174"/>
      <c r="AM1652" s="174"/>
      <c r="AN1652" s="174"/>
      <c r="AO1652" s="174"/>
      <c r="AP1652" s="174"/>
      <c r="AQ1652" s="174"/>
      <c r="AR1652" s="174"/>
      <c r="AS1652" s="174"/>
      <c r="AT1652" s="174"/>
      <c r="AU1652" s="174"/>
      <c r="AV1652" s="174"/>
      <c r="AW1652" s="174"/>
      <c r="AX1652" s="174"/>
      <c r="AY1652" s="174"/>
      <c r="AZ1652" s="174"/>
      <c r="BA1652" s="174"/>
      <c r="BB1652" s="174"/>
      <c r="BC1652" s="174"/>
      <c r="BD1652" s="174"/>
      <c r="BE1652" s="174"/>
      <c r="BF1652" s="174"/>
      <c r="BG1652" s="174"/>
      <c r="BH1652" s="174"/>
      <c r="BI1652" s="174"/>
      <c r="BJ1652" s="174"/>
      <c r="BK1652" s="174"/>
      <c r="BL1652" s="174"/>
      <c r="BM1652" s="174"/>
      <c r="BN1652" s="174"/>
      <c r="BO1652" s="174"/>
      <c r="BP1652" s="174"/>
      <c r="BQ1652" s="174"/>
      <c r="BR1652" s="174"/>
      <c r="BS1652" s="174"/>
      <c r="BT1652" s="174"/>
    </row>
    <row r="1653" spans="1:72" s="177" customFormat="1">
      <c r="A1653" s="178"/>
      <c r="B1653" s="178"/>
      <c r="C1653" s="178"/>
      <c r="D1653" s="178"/>
      <c r="E1653" s="174"/>
      <c r="F1653" s="174"/>
      <c r="G1653" s="174"/>
      <c r="H1653" s="174"/>
      <c r="I1653" s="174"/>
      <c r="J1653" s="174"/>
      <c r="K1653" s="174"/>
      <c r="L1653" s="174"/>
      <c r="M1653" s="174"/>
      <c r="N1653" s="174"/>
      <c r="O1653" s="174"/>
      <c r="P1653" s="174"/>
      <c r="Q1653" s="174"/>
      <c r="R1653" s="174"/>
      <c r="S1653" s="174"/>
      <c r="T1653" s="174"/>
      <c r="U1653" s="174"/>
      <c r="V1653" s="174"/>
      <c r="W1653" s="174"/>
      <c r="X1653" s="174"/>
      <c r="Y1653" s="174"/>
      <c r="Z1653" s="174"/>
      <c r="AA1653" s="174"/>
      <c r="AB1653" s="174"/>
      <c r="AC1653" s="174"/>
      <c r="AD1653" s="174"/>
      <c r="AE1653" s="174"/>
      <c r="AF1653" s="174"/>
      <c r="AG1653" s="174"/>
      <c r="AH1653" s="174"/>
      <c r="AI1653" s="174"/>
      <c r="AJ1653" s="174"/>
      <c r="AK1653" s="174"/>
      <c r="AL1653" s="174"/>
      <c r="AM1653" s="174"/>
      <c r="AN1653" s="174"/>
      <c r="AO1653" s="174"/>
      <c r="AP1653" s="174"/>
      <c r="AQ1653" s="174"/>
      <c r="AR1653" s="174"/>
      <c r="AS1653" s="174"/>
      <c r="AT1653" s="174"/>
      <c r="AU1653" s="174"/>
      <c r="AV1653" s="174"/>
      <c r="AW1653" s="174"/>
      <c r="AX1653" s="174"/>
      <c r="AY1653" s="174"/>
      <c r="AZ1653" s="174"/>
      <c r="BA1653" s="174"/>
      <c r="BB1653" s="174"/>
      <c r="BC1653" s="174"/>
      <c r="BD1653" s="174"/>
      <c r="BE1653" s="174"/>
      <c r="BF1653" s="174"/>
      <c r="BG1653" s="174"/>
      <c r="BH1653" s="174"/>
      <c r="BI1653" s="174"/>
      <c r="BJ1653" s="174"/>
      <c r="BK1653" s="174"/>
      <c r="BL1653" s="174"/>
      <c r="BM1653" s="174"/>
      <c r="BN1653" s="174"/>
      <c r="BO1653" s="174"/>
      <c r="BP1653" s="174"/>
      <c r="BQ1653" s="174"/>
      <c r="BR1653" s="174"/>
      <c r="BS1653" s="174"/>
      <c r="BT1653" s="174"/>
    </row>
    <row r="1654" spans="1:72" s="177" customFormat="1">
      <c r="A1654" s="178"/>
      <c r="B1654" s="178"/>
      <c r="C1654" s="178"/>
      <c r="D1654" s="178"/>
      <c r="E1654" s="174"/>
      <c r="F1654" s="174"/>
      <c r="G1654" s="174"/>
      <c r="H1654" s="174"/>
      <c r="I1654" s="174"/>
      <c r="J1654" s="174"/>
      <c r="K1654" s="174"/>
      <c r="L1654" s="174"/>
      <c r="M1654" s="174"/>
      <c r="N1654" s="174"/>
      <c r="O1654" s="174"/>
      <c r="P1654" s="174"/>
      <c r="Q1654" s="174"/>
      <c r="R1654" s="174"/>
      <c r="S1654" s="174"/>
      <c r="T1654" s="174"/>
      <c r="U1654" s="174"/>
      <c r="V1654" s="174"/>
      <c r="W1654" s="174"/>
      <c r="X1654" s="174"/>
      <c r="Y1654" s="174"/>
      <c r="Z1654" s="174"/>
      <c r="AA1654" s="174"/>
      <c r="AB1654" s="174"/>
      <c r="AC1654" s="174"/>
      <c r="AD1654" s="174"/>
      <c r="AE1654" s="174"/>
      <c r="AF1654" s="174"/>
      <c r="AG1654" s="174"/>
      <c r="AH1654" s="174"/>
      <c r="AI1654" s="174"/>
      <c r="AJ1654" s="174"/>
      <c r="AK1654" s="174"/>
      <c r="AL1654" s="174"/>
      <c r="AM1654" s="174"/>
      <c r="AN1654" s="174"/>
      <c r="AO1654" s="174"/>
      <c r="AP1654" s="174"/>
      <c r="AQ1654" s="174"/>
      <c r="AR1654" s="174"/>
      <c r="AS1654" s="174"/>
      <c r="AT1654" s="174"/>
      <c r="AU1654" s="174"/>
      <c r="AV1654" s="174"/>
      <c r="AW1654" s="174"/>
      <c r="AX1654" s="174"/>
      <c r="AY1654" s="174"/>
      <c r="AZ1654" s="174"/>
      <c r="BA1654" s="174"/>
      <c r="BB1654" s="174"/>
      <c r="BC1654" s="174"/>
      <c r="BD1654" s="174"/>
      <c r="BE1654" s="174"/>
      <c r="BF1654" s="174"/>
      <c r="BG1654" s="174"/>
      <c r="BH1654" s="174"/>
      <c r="BI1654" s="174"/>
      <c r="BJ1654" s="174"/>
      <c r="BK1654" s="174"/>
      <c r="BL1654" s="174"/>
      <c r="BM1654" s="174"/>
      <c r="BN1654" s="174"/>
      <c r="BO1654" s="174"/>
      <c r="BP1654" s="174"/>
      <c r="BQ1654" s="174"/>
      <c r="BR1654" s="174"/>
      <c r="BS1654" s="174"/>
      <c r="BT1654" s="174"/>
    </row>
    <row r="1655" spans="1:72" s="177" customFormat="1">
      <c r="A1655" s="178"/>
      <c r="B1655" s="178"/>
      <c r="C1655" s="178"/>
      <c r="D1655" s="178"/>
      <c r="E1655" s="174"/>
      <c r="F1655" s="174"/>
      <c r="G1655" s="174"/>
      <c r="H1655" s="174"/>
      <c r="I1655" s="174"/>
      <c r="J1655" s="174"/>
      <c r="K1655" s="174"/>
      <c r="L1655" s="174"/>
      <c r="M1655" s="174"/>
      <c r="N1655" s="174"/>
      <c r="O1655" s="174"/>
      <c r="P1655" s="174"/>
      <c r="Q1655" s="174"/>
      <c r="R1655" s="174"/>
      <c r="S1655" s="174"/>
      <c r="T1655" s="174"/>
      <c r="U1655" s="174"/>
      <c r="V1655" s="174"/>
      <c r="W1655" s="174"/>
      <c r="X1655" s="174"/>
      <c r="Y1655" s="174"/>
      <c r="Z1655" s="174"/>
      <c r="AA1655" s="174"/>
      <c r="AB1655" s="174"/>
      <c r="AC1655" s="174"/>
      <c r="AD1655" s="174"/>
      <c r="AE1655" s="174"/>
      <c r="AF1655" s="174"/>
      <c r="AG1655" s="174"/>
      <c r="AH1655" s="174"/>
      <c r="AI1655" s="174"/>
      <c r="AJ1655" s="174"/>
      <c r="AK1655" s="174"/>
      <c r="AL1655" s="174"/>
      <c r="AM1655" s="174"/>
      <c r="AN1655" s="174"/>
      <c r="AO1655" s="174"/>
      <c r="AP1655" s="174"/>
      <c r="AQ1655" s="174"/>
      <c r="AR1655" s="174"/>
      <c r="AS1655" s="174"/>
      <c r="AT1655" s="174"/>
      <c r="AU1655" s="174"/>
      <c r="AV1655" s="174"/>
      <c r="AW1655" s="174"/>
      <c r="AX1655" s="174"/>
      <c r="AY1655" s="174"/>
      <c r="AZ1655" s="174"/>
      <c r="BA1655" s="174"/>
      <c r="BB1655" s="174"/>
      <c r="BC1655" s="174"/>
      <c r="BD1655" s="174"/>
      <c r="BE1655" s="174"/>
      <c r="BF1655" s="174"/>
      <c r="BG1655" s="174"/>
      <c r="BH1655" s="174"/>
      <c r="BI1655" s="174"/>
      <c r="BJ1655" s="174"/>
      <c r="BK1655" s="174"/>
      <c r="BL1655" s="174"/>
      <c r="BM1655" s="174"/>
      <c r="BN1655" s="174"/>
      <c r="BO1655" s="174"/>
      <c r="BP1655" s="174"/>
      <c r="BQ1655" s="174"/>
      <c r="BR1655" s="174"/>
      <c r="BS1655" s="174"/>
      <c r="BT1655" s="174"/>
    </row>
    <row r="1656" spans="1:72" s="177" customFormat="1">
      <c r="A1656" s="178"/>
      <c r="B1656" s="178"/>
      <c r="C1656" s="178"/>
      <c r="D1656" s="178"/>
      <c r="E1656" s="174"/>
      <c r="F1656" s="174"/>
      <c r="G1656" s="174"/>
      <c r="H1656" s="174"/>
      <c r="I1656" s="174"/>
      <c r="J1656" s="174"/>
      <c r="K1656" s="174"/>
      <c r="L1656" s="174"/>
      <c r="M1656" s="174"/>
      <c r="N1656" s="174"/>
      <c r="O1656" s="174"/>
      <c r="P1656" s="174"/>
      <c r="Q1656" s="174"/>
      <c r="R1656" s="174"/>
      <c r="S1656" s="174"/>
      <c r="T1656" s="174"/>
      <c r="U1656" s="174"/>
      <c r="V1656" s="174"/>
      <c r="W1656" s="174"/>
      <c r="X1656" s="174"/>
      <c r="Y1656" s="174"/>
      <c r="Z1656" s="174"/>
      <c r="AA1656" s="174"/>
      <c r="AB1656" s="174"/>
      <c r="AC1656" s="174"/>
      <c r="AD1656" s="174"/>
      <c r="AE1656" s="174"/>
      <c r="AF1656" s="174"/>
      <c r="AG1656" s="174"/>
      <c r="AH1656" s="174"/>
      <c r="AI1656" s="174"/>
      <c r="AJ1656" s="174"/>
      <c r="AK1656" s="174"/>
      <c r="AL1656" s="174"/>
      <c r="AM1656" s="174"/>
      <c r="AN1656" s="174"/>
      <c r="AO1656" s="174"/>
      <c r="AP1656" s="174"/>
      <c r="AQ1656" s="174"/>
      <c r="AR1656" s="174"/>
      <c r="AS1656" s="174"/>
      <c r="AT1656" s="174"/>
      <c r="AU1656" s="174"/>
      <c r="AV1656" s="174"/>
      <c r="AW1656" s="174"/>
      <c r="AX1656" s="174"/>
      <c r="AY1656" s="174"/>
      <c r="AZ1656" s="174"/>
      <c r="BA1656" s="174"/>
      <c r="BB1656" s="174"/>
      <c r="BC1656" s="174"/>
      <c r="BD1656" s="174"/>
      <c r="BE1656" s="174"/>
      <c r="BF1656" s="174"/>
      <c r="BG1656" s="174"/>
      <c r="BH1656" s="174"/>
      <c r="BI1656" s="174"/>
      <c r="BJ1656" s="174"/>
      <c r="BK1656" s="174"/>
      <c r="BL1656" s="174"/>
      <c r="BM1656" s="174"/>
      <c r="BN1656" s="174"/>
      <c r="BO1656" s="174"/>
      <c r="BP1656" s="174"/>
      <c r="BQ1656" s="174"/>
      <c r="BR1656" s="174"/>
      <c r="BS1656" s="174"/>
      <c r="BT1656" s="174"/>
    </row>
    <row r="1657" spans="1:72" s="177" customFormat="1">
      <c r="A1657" s="178"/>
      <c r="B1657" s="178"/>
      <c r="C1657" s="178"/>
      <c r="D1657" s="178"/>
      <c r="E1657" s="174"/>
      <c r="F1657" s="174"/>
      <c r="G1657" s="174"/>
      <c r="H1657" s="174"/>
      <c r="I1657" s="174"/>
      <c r="J1657" s="174"/>
      <c r="K1657" s="174"/>
      <c r="L1657" s="174"/>
      <c r="M1657" s="174"/>
      <c r="N1657" s="174"/>
      <c r="O1657" s="174"/>
      <c r="P1657" s="174"/>
      <c r="Q1657" s="174"/>
      <c r="R1657" s="174"/>
      <c r="S1657" s="174"/>
      <c r="T1657" s="174"/>
      <c r="U1657" s="174"/>
      <c r="V1657" s="174"/>
      <c r="W1657" s="174"/>
      <c r="X1657" s="174"/>
      <c r="Y1657" s="174"/>
      <c r="Z1657" s="174"/>
      <c r="AA1657" s="174"/>
      <c r="AB1657" s="174"/>
      <c r="AC1657" s="174"/>
      <c r="AD1657" s="174"/>
      <c r="AE1657" s="174"/>
      <c r="AF1657" s="174"/>
      <c r="AG1657" s="174"/>
      <c r="AH1657" s="174"/>
      <c r="AI1657" s="174"/>
      <c r="AJ1657" s="174"/>
      <c r="AK1657" s="174"/>
      <c r="AL1657" s="174"/>
      <c r="AM1657" s="174"/>
      <c r="AN1657" s="174"/>
      <c r="AO1657" s="174"/>
      <c r="AP1657" s="174"/>
      <c r="AQ1657" s="174"/>
      <c r="AR1657" s="174"/>
      <c r="AS1657" s="174"/>
      <c r="AT1657" s="174"/>
      <c r="AU1657" s="174"/>
      <c r="AV1657" s="174"/>
      <c r="AW1657" s="174"/>
      <c r="AX1657" s="174"/>
      <c r="AY1657" s="174"/>
      <c r="AZ1657" s="174"/>
      <c r="BA1657" s="174"/>
      <c r="BB1657" s="174"/>
      <c r="BC1657" s="174"/>
      <c r="BD1657" s="174"/>
      <c r="BE1657" s="174"/>
      <c r="BF1657" s="174"/>
      <c r="BG1657" s="174"/>
      <c r="BH1657" s="174"/>
      <c r="BI1657" s="174"/>
      <c r="BJ1657" s="174"/>
      <c r="BK1657" s="174"/>
      <c r="BL1657" s="174"/>
      <c r="BM1657" s="174"/>
      <c r="BN1657" s="174"/>
      <c r="BO1657" s="174"/>
      <c r="BP1657" s="174"/>
      <c r="BQ1657" s="174"/>
      <c r="BR1657" s="174"/>
      <c r="BS1657" s="174"/>
      <c r="BT1657" s="174"/>
    </row>
    <row r="1658" spans="1:72" s="177" customFormat="1">
      <c r="A1658" s="178"/>
      <c r="B1658" s="178"/>
      <c r="C1658" s="178"/>
      <c r="D1658" s="178"/>
      <c r="E1658" s="174"/>
      <c r="F1658" s="174"/>
      <c r="G1658" s="174"/>
      <c r="H1658" s="174"/>
      <c r="I1658" s="174"/>
      <c r="J1658" s="174"/>
      <c r="K1658" s="174"/>
      <c r="L1658" s="174"/>
      <c r="M1658" s="174"/>
      <c r="N1658" s="174"/>
      <c r="O1658" s="174"/>
      <c r="P1658" s="174"/>
      <c r="Q1658" s="174"/>
      <c r="R1658" s="174"/>
      <c r="S1658" s="174"/>
      <c r="T1658" s="174"/>
      <c r="U1658" s="174"/>
      <c r="V1658" s="174"/>
      <c r="W1658" s="174"/>
      <c r="X1658" s="174"/>
      <c r="Y1658" s="174"/>
      <c r="Z1658" s="174"/>
      <c r="AA1658" s="174"/>
      <c r="AB1658" s="174"/>
      <c r="AC1658" s="174"/>
      <c r="AD1658" s="174"/>
      <c r="AE1658" s="174"/>
      <c r="AF1658" s="174"/>
      <c r="AG1658" s="174"/>
      <c r="AH1658" s="174"/>
      <c r="AI1658" s="174"/>
      <c r="AJ1658" s="174"/>
      <c r="AK1658" s="174"/>
      <c r="AL1658" s="174"/>
      <c r="AM1658" s="174"/>
      <c r="AN1658" s="174"/>
      <c r="AO1658" s="174"/>
      <c r="AP1658" s="174"/>
      <c r="AQ1658" s="174"/>
      <c r="AR1658" s="174"/>
      <c r="AS1658" s="174"/>
      <c r="AT1658" s="174"/>
      <c r="AU1658" s="174"/>
      <c r="AV1658" s="174"/>
      <c r="AW1658" s="174"/>
      <c r="AX1658" s="174"/>
      <c r="AY1658" s="174"/>
      <c r="AZ1658" s="174"/>
      <c r="BA1658" s="174"/>
      <c r="BB1658" s="174"/>
      <c r="BC1658" s="174"/>
      <c r="BD1658" s="174"/>
      <c r="BE1658" s="174"/>
      <c r="BF1658" s="174"/>
      <c r="BG1658" s="174"/>
      <c r="BH1658" s="174"/>
      <c r="BI1658" s="174"/>
      <c r="BJ1658" s="174"/>
      <c r="BK1658" s="174"/>
      <c r="BL1658" s="174"/>
      <c r="BM1658" s="174"/>
      <c r="BN1658" s="174"/>
      <c r="BO1658" s="174"/>
      <c r="BP1658" s="174"/>
      <c r="BQ1658" s="174"/>
      <c r="BR1658" s="174"/>
      <c r="BS1658" s="174"/>
      <c r="BT1658" s="174"/>
    </row>
    <row r="1659" spans="1:72" s="177" customFormat="1">
      <c r="A1659" s="178"/>
      <c r="B1659" s="178"/>
      <c r="C1659" s="178"/>
      <c r="D1659" s="178"/>
      <c r="E1659" s="174"/>
      <c r="F1659" s="174"/>
      <c r="G1659" s="174"/>
      <c r="H1659" s="174"/>
      <c r="I1659" s="174"/>
      <c r="J1659" s="174"/>
      <c r="K1659" s="174"/>
      <c r="L1659" s="174"/>
      <c r="M1659" s="174"/>
      <c r="N1659" s="174"/>
      <c r="O1659" s="174"/>
      <c r="P1659" s="174"/>
      <c r="Q1659" s="174"/>
      <c r="R1659" s="174"/>
      <c r="S1659" s="174"/>
      <c r="T1659" s="174"/>
      <c r="U1659" s="174"/>
      <c r="V1659" s="174"/>
      <c r="W1659" s="174"/>
      <c r="X1659" s="174"/>
      <c r="Y1659" s="174"/>
      <c r="Z1659" s="174"/>
      <c r="AA1659" s="174"/>
      <c r="AB1659" s="174"/>
      <c r="AC1659" s="174"/>
      <c r="AD1659" s="174"/>
      <c r="AE1659" s="174"/>
      <c r="AF1659" s="174"/>
      <c r="AG1659" s="174"/>
      <c r="AH1659" s="174"/>
      <c r="AI1659" s="174"/>
      <c r="AJ1659" s="174"/>
      <c r="AK1659" s="174"/>
      <c r="AL1659" s="174"/>
      <c r="AM1659" s="174"/>
      <c r="AN1659" s="174"/>
      <c r="AO1659" s="174"/>
      <c r="AP1659" s="174"/>
      <c r="AQ1659" s="174"/>
      <c r="AR1659" s="174"/>
      <c r="AS1659" s="174"/>
      <c r="AT1659" s="174"/>
      <c r="AU1659" s="174"/>
      <c r="AV1659" s="174"/>
      <c r="AW1659" s="174"/>
      <c r="AX1659" s="174"/>
      <c r="AY1659" s="174"/>
      <c r="AZ1659" s="174"/>
      <c r="BA1659" s="174"/>
      <c r="BB1659" s="174"/>
      <c r="BC1659" s="174"/>
      <c r="BD1659" s="174"/>
      <c r="BE1659" s="174"/>
      <c r="BF1659" s="174"/>
      <c r="BG1659" s="174"/>
      <c r="BH1659" s="174"/>
      <c r="BI1659" s="174"/>
      <c r="BJ1659" s="174"/>
      <c r="BK1659" s="174"/>
      <c r="BL1659" s="174"/>
      <c r="BM1659" s="174"/>
      <c r="BN1659" s="174"/>
      <c r="BO1659" s="174"/>
      <c r="BP1659" s="174"/>
      <c r="BQ1659" s="174"/>
      <c r="BR1659" s="174"/>
      <c r="BS1659" s="174"/>
      <c r="BT1659" s="174"/>
    </row>
    <row r="1660" spans="1:72" s="177" customFormat="1">
      <c r="A1660" s="178"/>
      <c r="B1660" s="178"/>
      <c r="C1660" s="178"/>
      <c r="D1660" s="178"/>
      <c r="E1660" s="174"/>
      <c r="F1660" s="174"/>
      <c r="G1660" s="174"/>
      <c r="H1660" s="174"/>
      <c r="I1660" s="174"/>
      <c r="J1660" s="174"/>
      <c r="K1660" s="174"/>
      <c r="L1660" s="174"/>
      <c r="M1660" s="174"/>
      <c r="N1660" s="174"/>
      <c r="O1660" s="174"/>
      <c r="P1660" s="174"/>
      <c r="Q1660" s="174"/>
      <c r="R1660" s="174"/>
      <c r="S1660" s="174"/>
      <c r="T1660" s="174"/>
      <c r="U1660" s="174"/>
      <c r="V1660" s="174"/>
      <c r="W1660" s="174"/>
      <c r="X1660" s="174"/>
      <c r="Y1660" s="174"/>
      <c r="Z1660" s="174"/>
      <c r="AA1660" s="174"/>
      <c r="AB1660" s="174"/>
      <c r="AC1660" s="174"/>
      <c r="AD1660" s="174"/>
      <c r="AE1660" s="174"/>
      <c r="AF1660" s="174"/>
      <c r="AG1660" s="174"/>
      <c r="AH1660" s="174"/>
      <c r="AI1660" s="174"/>
      <c r="AJ1660" s="174"/>
      <c r="AK1660" s="174"/>
      <c r="AL1660" s="174"/>
      <c r="AM1660" s="174"/>
      <c r="AN1660" s="174"/>
      <c r="AO1660" s="174"/>
      <c r="AP1660" s="174"/>
      <c r="AQ1660" s="174"/>
      <c r="AR1660" s="174"/>
      <c r="AS1660" s="174"/>
      <c r="AT1660" s="174"/>
      <c r="AU1660" s="174"/>
      <c r="AV1660" s="174"/>
      <c r="AW1660" s="174"/>
      <c r="AX1660" s="174"/>
      <c r="AY1660" s="174"/>
      <c r="AZ1660" s="174"/>
      <c r="BA1660" s="174"/>
      <c r="BB1660" s="174"/>
      <c r="BC1660" s="174"/>
      <c r="BD1660" s="174"/>
      <c r="BE1660" s="174"/>
      <c r="BF1660" s="174"/>
      <c r="BG1660" s="174"/>
      <c r="BH1660" s="174"/>
      <c r="BI1660" s="174"/>
      <c r="BJ1660" s="174"/>
      <c r="BK1660" s="174"/>
      <c r="BL1660" s="174"/>
      <c r="BM1660" s="174"/>
      <c r="BN1660" s="174"/>
      <c r="BO1660" s="174"/>
      <c r="BP1660" s="174"/>
      <c r="BQ1660" s="174"/>
      <c r="BR1660" s="174"/>
      <c r="BS1660" s="174"/>
      <c r="BT1660" s="174"/>
    </row>
    <row r="1661" spans="1:72" s="177" customFormat="1">
      <c r="A1661" s="178"/>
      <c r="B1661" s="178"/>
      <c r="C1661" s="178"/>
      <c r="D1661" s="178"/>
      <c r="E1661" s="174"/>
      <c r="F1661" s="174"/>
      <c r="G1661" s="174"/>
      <c r="H1661" s="174"/>
      <c r="I1661" s="174"/>
      <c r="J1661" s="174"/>
      <c r="K1661" s="174"/>
      <c r="L1661" s="174"/>
      <c r="M1661" s="174"/>
      <c r="N1661" s="174"/>
      <c r="O1661" s="174"/>
      <c r="P1661" s="174"/>
      <c r="Q1661" s="174"/>
      <c r="R1661" s="174"/>
      <c r="S1661" s="174"/>
      <c r="T1661" s="174"/>
      <c r="U1661" s="174"/>
      <c r="V1661" s="174"/>
      <c r="W1661" s="174"/>
      <c r="X1661" s="174"/>
      <c r="Y1661" s="174"/>
      <c r="Z1661" s="174"/>
      <c r="AA1661" s="174"/>
      <c r="AB1661" s="174"/>
      <c r="AC1661" s="174"/>
      <c r="AD1661" s="174"/>
      <c r="AE1661" s="174"/>
      <c r="AF1661" s="174"/>
      <c r="AG1661" s="174"/>
      <c r="AH1661" s="174"/>
      <c r="AI1661" s="174"/>
      <c r="AJ1661" s="174"/>
      <c r="AK1661" s="174"/>
      <c r="AL1661" s="174"/>
      <c r="AM1661" s="174"/>
      <c r="AN1661" s="174"/>
      <c r="AO1661" s="174"/>
      <c r="AP1661" s="174"/>
      <c r="AQ1661" s="174"/>
      <c r="AR1661" s="174"/>
      <c r="AS1661" s="174"/>
      <c r="AT1661" s="174"/>
      <c r="AU1661" s="174"/>
      <c r="AV1661" s="174"/>
      <c r="AW1661" s="174"/>
      <c r="AX1661" s="174"/>
      <c r="AY1661" s="174"/>
      <c r="AZ1661" s="174"/>
      <c r="BA1661" s="174"/>
      <c r="BB1661" s="174"/>
      <c r="BC1661" s="174"/>
      <c r="BD1661" s="174"/>
      <c r="BE1661" s="174"/>
      <c r="BF1661" s="174"/>
      <c r="BG1661" s="174"/>
      <c r="BH1661" s="174"/>
      <c r="BI1661" s="174"/>
      <c r="BJ1661" s="174"/>
      <c r="BK1661" s="174"/>
      <c r="BL1661" s="174"/>
      <c r="BM1661" s="174"/>
      <c r="BN1661" s="174"/>
      <c r="BO1661" s="174"/>
      <c r="BP1661" s="174"/>
      <c r="BQ1661" s="174"/>
      <c r="BR1661" s="174"/>
      <c r="BS1661" s="174"/>
      <c r="BT1661" s="174"/>
    </row>
    <row r="1662" spans="1:72" s="177" customFormat="1">
      <c r="A1662" s="178"/>
      <c r="B1662" s="178"/>
      <c r="C1662" s="178"/>
      <c r="D1662" s="178"/>
      <c r="E1662" s="174"/>
      <c r="F1662" s="174"/>
      <c r="G1662" s="174"/>
      <c r="H1662" s="174"/>
      <c r="I1662" s="174"/>
      <c r="J1662" s="174"/>
      <c r="K1662" s="174"/>
      <c r="L1662" s="174"/>
      <c r="M1662" s="174"/>
      <c r="N1662" s="174"/>
      <c r="O1662" s="174"/>
      <c r="P1662" s="174"/>
      <c r="Q1662" s="174"/>
      <c r="R1662" s="174"/>
      <c r="S1662" s="174"/>
      <c r="T1662" s="174"/>
      <c r="U1662" s="174"/>
      <c r="V1662" s="174"/>
      <c r="W1662" s="174"/>
      <c r="X1662" s="174"/>
      <c r="Y1662" s="174"/>
      <c r="Z1662" s="174"/>
      <c r="AA1662" s="174"/>
      <c r="AB1662" s="174"/>
      <c r="AC1662" s="174"/>
      <c r="AD1662" s="174"/>
      <c r="AE1662" s="174"/>
      <c r="AF1662" s="174"/>
      <c r="AG1662" s="174"/>
      <c r="AH1662" s="174"/>
      <c r="AI1662" s="174"/>
      <c r="AJ1662" s="174"/>
      <c r="AK1662" s="174"/>
      <c r="AL1662" s="174"/>
      <c r="AM1662" s="174"/>
      <c r="AN1662" s="174"/>
      <c r="AO1662" s="174"/>
      <c r="AP1662" s="174"/>
      <c r="AQ1662" s="174"/>
      <c r="AR1662" s="174"/>
      <c r="AS1662" s="174"/>
      <c r="AT1662" s="174"/>
      <c r="AU1662" s="174"/>
      <c r="AV1662" s="174"/>
      <c r="AW1662" s="174"/>
      <c r="AX1662" s="174"/>
      <c r="AY1662" s="174"/>
      <c r="AZ1662" s="174"/>
      <c r="BA1662" s="174"/>
      <c r="BB1662" s="174"/>
      <c r="BC1662" s="174"/>
      <c r="BD1662" s="174"/>
      <c r="BE1662" s="174"/>
      <c r="BF1662" s="174"/>
      <c r="BG1662" s="174"/>
      <c r="BH1662" s="174"/>
      <c r="BI1662" s="174"/>
      <c r="BJ1662" s="174"/>
      <c r="BK1662" s="174"/>
      <c r="BL1662" s="174"/>
      <c r="BM1662" s="174"/>
      <c r="BN1662" s="174"/>
      <c r="BO1662" s="174"/>
      <c r="BP1662" s="174"/>
      <c r="BQ1662" s="174"/>
      <c r="BR1662" s="174"/>
      <c r="BS1662" s="174"/>
      <c r="BT1662" s="174"/>
    </row>
    <row r="1663" spans="1:72" s="177" customFormat="1">
      <c r="A1663" s="178"/>
      <c r="B1663" s="178"/>
      <c r="C1663" s="178"/>
      <c r="D1663" s="178"/>
      <c r="E1663" s="174"/>
      <c r="F1663" s="174"/>
      <c r="G1663" s="174"/>
      <c r="H1663" s="174"/>
      <c r="I1663" s="174"/>
      <c r="J1663" s="174"/>
      <c r="K1663" s="174"/>
      <c r="L1663" s="174"/>
      <c r="M1663" s="174"/>
      <c r="N1663" s="174"/>
      <c r="O1663" s="174"/>
      <c r="P1663" s="174"/>
      <c r="Q1663" s="174"/>
      <c r="R1663" s="174"/>
      <c r="S1663" s="174"/>
      <c r="T1663" s="174"/>
      <c r="U1663" s="174"/>
      <c r="V1663" s="174"/>
      <c r="W1663" s="174"/>
      <c r="X1663" s="174"/>
      <c r="Y1663" s="174"/>
      <c r="Z1663" s="174"/>
      <c r="AA1663" s="174"/>
      <c r="AB1663" s="174"/>
      <c r="AC1663" s="174"/>
      <c r="AD1663" s="174"/>
      <c r="AE1663" s="174"/>
      <c r="AF1663" s="174"/>
      <c r="AG1663" s="174"/>
      <c r="AH1663" s="174"/>
      <c r="AI1663" s="174"/>
      <c r="AJ1663" s="174"/>
      <c r="AK1663" s="174"/>
      <c r="AL1663" s="174"/>
      <c r="AM1663" s="174"/>
      <c r="AN1663" s="174"/>
      <c r="AO1663" s="174"/>
      <c r="AP1663" s="174"/>
      <c r="AQ1663" s="174"/>
      <c r="AR1663" s="174"/>
      <c r="AS1663" s="174"/>
      <c r="AT1663" s="174"/>
      <c r="AU1663" s="174"/>
      <c r="AV1663" s="174"/>
      <c r="AW1663" s="174"/>
      <c r="AX1663" s="174"/>
      <c r="AY1663" s="174"/>
      <c r="AZ1663" s="174"/>
      <c r="BA1663" s="174"/>
      <c r="BB1663" s="174"/>
      <c r="BC1663" s="174"/>
      <c r="BD1663" s="174"/>
      <c r="BE1663" s="174"/>
      <c r="BF1663" s="174"/>
      <c r="BG1663" s="174"/>
      <c r="BH1663" s="174"/>
      <c r="BI1663" s="174"/>
      <c r="BJ1663" s="174"/>
      <c r="BK1663" s="174"/>
      <c r="BL1663" s="174"/>
      <c r="BM1663" s="174"/>
      <c r="BN1663" s="174"/>
      <c r="BO1663" s="174"/>
      <c r="BP1663" s="174"/>
      <c r="BQ1663" s="174"/>
      <c r="BR1663" s="174"/>
      <c r="BS1663" s="174"/>
      <c r="BT1663" s="174"/>
    </row>
    <row r="1664" spans="1:72" s="177" customFormat="1">
      <c r="A1664" s="178"/>
      <c r="B1664" s="178"/>
      <c r="C1664" s="178"/>
      <c r="D1664" s="178"/>
      <c r="E1664" s="174"/>
      <c r="F1664" s="174"/>
      <c r="G1664" s="174"/>
      <c r="H1664" s="174"/>
      <c r="I1664" s="174"/>
      <c r="J1664" s="174"/>
      <c r="K1664" s="174"/>
      <c r="L1664" s="174"/>
      <c r="M1664" s="174"/>
      <c r="N1664" s="174"/>
      <c r="O1664" s="174"/>
      <c r="P1664" s="174"/>
      <c r="Q1664" s="174"/>
      <c r="R1664" s="174"/>
      <c r="S1664" s="174"/>
      <c r="T1664" s="174"/>
      <c r="U1664" s="174"/>
      <c r="V1664" s="174"/>
      <c r="W1664" s="174"/>
      <c r="X1664" s="174"/>
      <c r="Y1664" s="174"/>
      <c r="Z1664" s="174"/>
      <c r="AA1664" s="174"/>
      <c r="AB1664" s="174"/>
      <c r="AC1664" s="174"/>
      <c r="AD1664" s="174"/>
      <c r="AE1664" s="174"/>
      <c r="AF1664" s="174"/>
      <c r="AG1664" s="174"/>
      <c r="AH1664" s="174"/>
      <c r="AI1664" s="174"/>
      <c r="AJ1664" s="174"/>
      <c r="AK1664" s="174"/>
      <c r="AL1664" s="174"/>
      <c r="AM1664" s="174"/>
      <c r="AN1664" s="174"/>
      <c r="AO1664" s="174"/>
      <c r="AP1664" s="174"/>
      <c r="AQ1664" s="174"/>
      <c r="AR1664" s="174"/>
      <c r="AS1664" s="174"/>
      <c r="AT1664" s="174"/>
      <c r="AU1664" s="174"/>
      <c r="AV1664" s="174"/>
      <c r="AW1664" s="174"/>
      <c r="AX1664" s="174"/>
      <c r="AY1664" s="174"/>
      <c r="AZ1664" s="174"/>
      <c r="BA1664" s="174"/>
      <c r="BB1664" s="174"/>
      <c r="BC1664" s="174"/>
      <c r="BD1664" s="174"/>
      <c r="BE1664" s="174"/>
      <c r="BF1664" s="174"/>
      <c r="BG1664" s="174"/>
      <c r="BH1664" s="174"/>
      <c r="BI1664" s="174"/>
      <c r="BJ1664" s="174"/>
      <c r="BK1664" s="174"/>
      <c r="BL1664" s="174"/>
      <c r="BM1664" s="174"/>
      <c r="BN1664" s="174"/>
      <c r="BO1664" s="174"/>
      <c r="BP1664" s="174"/>
      <c r="BQ1664" s="174"/>
      <c r="BR1664" s="174"/>
      <c r="BS1664" s="174"/>
      <c r="BT1664" s="174"/>
    </row>
    <row r="1665" spans="1:72" s="177" customFormat="1">
      <c r="A1665" s="178"/>
      <c r="B1665" s="178"/>
      <c r="C1665" s="178"/>
      <c r="D1665" s="178"/>
      <c r="E1665" s="174"/>
      <c r="F1665" s="174"/>
      <c r="G1665" s="174"/>
      <c r="H1665" s="174"/>
      <c r="I1665" s="174"/>
      <c r="J1665" s="174"/>
      <c r="K1665" s="174"/>
      <c r="L1665" s="174"/>
      <c r="M1665" s="174"/>
      <c r="N1665" s="174"/>
      <c r="O1665" s="174"/>
      <c r="P1665" s="174"/>
      <c r="Q1665" s="174"/>
      <c r="R1665" s="174"/>
      <c r="S1665" s="174"/>
      <c r="T1665" s="174"/>
      <c r="U1665" s="174"/>
      <c r="V1665" s="174"/>
      <c r="W1665" s="174"/>
      <c r="X1665" s="174"/>
      <c r="Y1665" s="174"/>
      <c r="Z1665" s="174"/>
      <c r="AA1665" s="174"/>
      <c r="AB1665" s="174"/>
      <c r="AC1665" s="174"/>
      <c r="AD1665" s="174"/>
      <c r="AE1665" s="174"/>
      <c r="AF1665" s="174"/>
      <c r="AG1665" s="174"/>
      <c r="AH1665" s="174"/>
      <c r="AI1665" s="174"/>
      <c r="AJ1665" s="174"/>
      <c r="AK1665" s="174"/>
      <c r="AL1665" s="174"/>
      <c r="AM1665" s="174"/>
      <c r="AN1665" s="174"/>
      <c r="AO1665" s="174"/>
      <c r="AP1665" s="174"/>
      <c r="AQ1665" s="174"/>
      <c r="AR1665" s="174"/>
      <c r="AS1665" s="174"/>
      <c r="AT1665" s="174"/>
      <c r="AU1665" s="174"/>
      <c r="AV1665" s="174"/>
      <c r="AW1665" s="174"/>
      <c r="AX1665" s="174"/>
      <c r="AY1665" s="174"/>
      <c r="AZ1665" s="174"/>
      <c r="BA1665" s="174"/>
      <c r="BB1665" s="174"/>
      <c r="BC1665" s="174"/>
      <c r="BD1665" s="174"/>
      <c r="BE1665" s="174"/>
      <c r="BF1665" s="174"/>
      <c r="BG1665" s="174"/>
      <c r="BH1665" s="174"/>
      <c r="BI1665" s="174"/>
      <c r="BJ1665" s="174"/>
      <c r="BK1665" s="174"/>
      <c r="BL1665" s="174"/>
      <c r="BM1665" s="174"/>
      <c r="BN1665" s="174"/>
      <c r="BO1665" s="174"/>
      <c r="BP1665" s="174"/>
      <c r="BQ1665" s="174"/>
      <c r="BR1665" s="174"/>
      <c r="BS1665" s="174"/>
      <c r="BT1665" s="174"/>
    </row>
    <row r="1666" spans="1:72" s="177" customFormat="1">
      <c r="A1666" s="178"/>
      <c r="B1666" s="178"/>
      <c r="C1666" s="178"/>
      <c r="D1666" s="178"/>
      <c r="E1666" s="174"/>
      <c r="F1666" s="174"/>
      <c r="G1666" s="174"/>
      <c r="H1666" s="174"/>
      <c r="I1666" s="174"/>
      <c r="J1666" s="174"/>
      <c r="K1666" s="174"/>
      <c r="L1666" s="174"/>
      <c r="M1666" s="174"/>
      <c r="N1666" s="174"/>
      <c r="O1666" s="174"/>
      <c r="P1666" s="174"/>
      <c r="Q1666" s="174"/>
      <c r="R1666" s="174"/>
      <c r="S1666" s="174"/>
      <c r="T1666" s="174"/>
      <c r="U1666" s="174"/>
      <c r="V1666" s="174"/>
      <c r="W1666" s="174"/>
      <c r="X1666" s="174"/>
      <c r="Y1666" s="174"/>
      <c r="Z1666" s="174"/>
      <c r="AA1666" s="174"/>
      <c r="AB1666" s="174"/>
      <c r="AC1666" s="174"/>
      <c r="AD1666" s="174"/>
      <c r="AE1666" s="174"/>
      <c r="AF1666" s="174"/>
      <c r="AG1666" s="174"/>
      <c r="AH1666" s="174"/>
      <c r="AI1666" s="174"/>
      <c r="AJ1666" s="174"/>
      <c r="AK1666" s="174"/>
      <c r="AL1666" s="174"/>
      <c r="AM1666" s="174"/>
      <c r="AN1666" s="174"/>
      <c r="AO1666" s="174"/>
      <c r="AP1666" s="174"/>
      <c r="AQ1666" s="174"/>
      <c r="AR1666" s="174"/>
      <c r="AS1666" s="174"/>
      <c r="AT1666" s="174"/>
      <c r="AU1666" s="174"/>
      <c r="AV1666" s="174"/>
      <c r="AW1666" s="174"/>
      <c r="AX1666" s="174"/>
      <c r="AY1666" s="174"/>
      <c r="AZ1666" s="174"/>
      <c r="BA1666" s="174"/>
      <c r="BB1666" s="174"/>
      <c r="BC1666" s="174"/>
      <c r="BD1666" s="174"/>
      <c r="BE1666" s="174"/>
      <c r="BF1666" s="174"/>
      <c r="BG1666" s="174"/>
      <c r="BH1666" s="174"/>
      <c r="BI1666" s="174"/>
      <c r="BJ1666" s="174"/>
      <c r="BK1666" s="174"/>
      <c r="BL1666" s="174"/>
      <c r="BM1666" s="174"/>
      <c r="BN1666" s="174"/>
      <c r="BO1666" s="174"/>
      <c r="BP1666" s="174"/>
      <c r="BQ1666" s="174"/>
      <c r="BR1666" s="174"/>
      <c r="BS1666" s="174"/>
      <c r="BT1666" s="174"/>
    </row>
    <row r="1667" spans="1:72" s="177" customFormat="1">
      <c r="A1667" s="178"/>
      <c r="B1667" s="178"/>
      <c r="C1667" s="178"/>
      <c r="D1667" s="178"/>
      <c r="E1667" s="174"/>
      <c r="F1667" s="174"/>
      <c r="G1667" s="174"/>
      <c r="H1667" s="174"/>
      <c r="I1667" s="174"/>
      <c r="J1667" s="174"/>
      <c r="K1667" s="174"/>
      <c r="L1667" s="174"/>
      <c r="M1667" s="174"/>
      <c r="N1667" s="174"/>
      <c r="O1667" s="174"/>
      <c r="P1667" s="174"/>
      <c r="Q1667" s="174"/>
      <c r="R1667" s="174"/>
      <c r="S1667" s="174"/>
      <c r="T1667" s="174"/>
      <c r="U1667" s="174"/>
      <c r="V1667" s="174"/>
      <c r="W1667" s="174"/>
      <c r="X1667" s="174"/>
      <c r="Y1667" s="174"/>
      <c r="Z1667" s="174"/>
      <c r="AA1667" s="174"/>
      <c r="AB1667" s="174"/>
      <c r="AC1667" s="174"/>
      <c r="AD1667" s="174"/>
      <c r="AE1667" s="174"/>
      <c r="AF1667" s="174"/>
      <c r="AG1667" s="174"/>
      <c r="AH1667" s="174"/>
      <c r="AI1667" s="174"/>
      <c r="AJ1667" s="174"/>
      <c r="AK1667" s="174"/>
      <c r="AL1667" s="174"/>
      <c r="AM1667" s="174"/>
      <c r="AN1667" s="174"/>
      <c r="AO1667" s="174"/>
      <c r="AP1667" s="174"/>
      <c r="AQ1667" s="174"/>
      <c r="AR1667" s="174"/>
      <c r="AS1667" s="174"/>
      <c r="AT1667" s="174"/>
      <c r="AU1667" s="174"/>
      <c r="AV1667" s="174"/>
      <c r="AW1667" s="174"/>
      <c r="AX1667" s="174"/>
      <c r="AY1667" s="174"/>
      <c r="AZ1667" s="174"/>
      <c r="BA1667" s="174"/>
      <c r="BB1667" s="174"/>
      <c r="BC1667" s="174"/>
      <c r="BD1667" s="174"/>
      <c r="BE1667" s="174"/>
      <c r="BF1667" s="174"/>
      <c r="BG1667" s="174"/>
      <c r="BH1667" s="174"/>
      <c r="BI1667" s="174"/>
      <c r="BJ1667" s="174"/>
      <c r="BK1667" s="174"/>
      <c r="BL1667" s="174"/>
      <c r="BM1667" s="174"/>
      <c r="BN1667" s="174"/>
      <c r="BO1667" s="174"/>
      <c r="BP1667" s="174"/>
      <c r="BQ1667" s="174"/>
      <c r="BR1667" s="174"/>
      <c r="BS1667" s="174"/>
      <c r="BT1667" s="174"/>
    </row>
    <row r="1668" spans="1:72" s="177" customFormat="1">
      <c r="A1668" s="178"/>
      <c r="B1668" s="178"/>
      <c r="C1668" s="178"/>
      <c r="D1668" s="178"/>
      <c r="E1668" s="174"/>
      <c r="F1668" s="174"/>
      <c r="G1668" s="174"/>
      <c r="H1668" s="174"/>
      <c r="I1668" s="174"/>
      <c r="J1668" s="174"/>
      <c r="K1668" s="174"/>
      <c r="L1668" s="174"/>
      <c r="M1668" s="174"/>
      <c r="N1668" s="174"/>
      <c r="O1668" s="174"/>
      <c r="P1668" s="174"/>
      <c r="Q1668" s="174"/>
      <c r="R1668" s="174"/>
      <c r="S1668" s="174"/>
      <c r="T1668" s="174"/>
      <c r="U1668" s="174"/>
      <c r="V1668" s="174"/>
      <c r="W1668" s="174"/>
      <c r="X1668" s="174"/>
      <c r="Y1668" s="174"/>
      <c r="Z1668" s="174"/>
      <c r="AA1668" s="174"/>
      <c r="AB1668" s="174"/>
      <c r="AC1668" s="174"/>
      <c r="AD1668" s="174"/>
      <c r="AE1668" s="174"/>
      <c r="AF1668" s="174"/>
      <c r="AG1668" s="174"/>
      <c r="AH1668" s="174"/>
      <c r="AI1668" s="174"/>
      <c r="AJ1668" s="174"/>
      <c r="AK1668" s="174"/>
      <c r="AL1668" s="174"/>
      <c r="AM1668" s="174"/>
      <c r="AN1668" s="174"/>
      <c r="AO1668" s="174"/>
      <c r="AP1668" s="174"/>
      <c r="AQ1668" s="174"/>
      <c r="AR1668" s="174"/>
      <c r="AS1668" s="174"/>
      <c r="AT1668" s="174"/>
      <c r="AU1668" s="174"/>
      <c r="AV1668" s="174"/>
      <c r="AW1668" s="174"/>
      <c r="AX1668" s="174"/>
      <c r="AY1668" s="174"/>
      <c r="AZ1668" s="174"/>
      <c r="BA1668" s="174"/>
      <c r="BB1668" s="174"/>
      <c r="BC1668" s="174"/>
      <c r="BD1668" s="174"/>
      <c r="BE1668" s="174"/>
      <c r="BF1668" s="174"/>
      <c r="BG1668" s="174"/>
      <c r="BH1668" s="174"/>
      <c r="BI1668" s="174"/>
      <c r="BJ1668" s="174"/>
      <c r="BK1668" s="174"/>
      <c r="BL1668" s="174"/>
      <c r="BM1668" s="174"/>
      <c r="BN1668" s="174"/>
      <c r="BO1668" s="174"/>
      <c r="BP1668" s="174"/>
      <c r="BQ1668" s="174"/>
      <c r="BR1668" s="174"/>
      <c r="BS1668" s="174"/>
      <c r="BT1668" s="174"/>
    </row>
    <row r="1669" spans="1:72" s="177" customFormat="1">
      <c r="A1669" s="178"/>
      <c r="B1669" s="178"/>
      <c r="C1669" s="178"/>
      <c r="D1669" s="178"/>
      <c r="E1669" s="174"/>
      <c r="F1669" s="174"/>
      <c r="G1669" s="174"/>
      <c r="H1669" s="174"/>
      <c r="I1669" s="174"/>
      <c r="J1669" s="174"/>
      <c r="K1669" s="174"/>
      <c r="L1669" s="174"/>
      <c r="M1669" s="174"/>
      <c r="N1669" s="174"/>
      <c r="O1669" s="174"/>
      <c r="P1669" s="174"/>
      <c r="Q1669" s="174"/>
      <c r="R1669" s="174"/>
      <c r="S1669" s="174"/>
      <c r="T1669" s="174"/>
      <c r="U1669" s="174"/>
      <c r="V1669" s="174"/>
      <c r="W1669" s="174"/>
      <c r="X1669" s="174"/>
      <c r="Y1669" s="174"/>
      <c r="Z1669" s="174"/>
      <c r="AA1669" s="174"/>
      <c r="AB1669" s="174"/>
      <c r="AC1669" s="174"/>
      <c r="AD1669" s="174"/>
      <c r="AE1669" s="174"/>
      <c r="AF1669" s="174"/>
      <c r="AG1669" s="174"/>
      <c r="AH1669" s="174"/>
      <c r="AI1669" s="174"/>
      <c r="AJ1669" s="174"/>
      <c r="AK1669" s="174"/>
      <c r="AL1669" s="174"/>
      <c r="AM1669" s="174"/>
      <c r="AN1669" s="174"/>
      <c r="AO1669" s="174"/>
      <c r="AP1669" s="174"/>
      <c r="AQ1669" s="174"/>
      <c r="AR1669" s="174"/>
      <c r="AS1669" s="174"/>
      <c r="AT1669" s="174"/>
      <c r="AU1669" s="174"/>
      <c r="AV1669" s="174"/>
      <c r="AW1669" s="174"/>
      <c r="AX1669" s="174"/>
      <c r="AY1669" s="174"/>
      <c r="AZ1669" s="174"/>
      <c r="BA1669" s="174"/>
      <c r="BB1669" s="174"/>
      <c r="BC1669" s="174"/>
      <c r="BD1669" s="174"/>
      <c r="BE1669" s="174"/>
      <c r="BF1669" s="174"/>
      <c r="BG1669" s="174"/>
      <c r="BH1669" s="174"/>
      <c r="BI1669" s="174"/>
      <c r="BJ1669" s="174"/>
      <c r="BK1669" s="174"/>
      <c r="BL1669" s="174"/>
      <c r="BM1669" s="174"/>
      <c r="BN1669" s="174"/>
      <c r="BO1669" s="174"/>
      <c r="BP1669" s="174"/>
      <c r="BQ1669" s="174"/>
      <c r="BR1669" s="174"/>
      <c r="BS1669" s="174"/>
      <c r="BT1669" s="174"/>
    </row>
    <row r="1670" spans="1:72" s="177" customFormat="1">
      <c r="A1670" s="178"/>
      <c r="B1670" s="178"/>
      <c r="C1670" s="178"/>
      <c r="D1670" s="178"/>
      <c r="E1670" s="174"/>
      <c r="F1670" s="174"/>
      <c r="G1670" s="174"/>
      <c r="H1670" s="174"/>
      <c r="I1670" s="174"/>
      <c r="J1670" s="174"/>
      <c r="K1670" s="174"/>
      <c r="L1670" s="174"/>
      <c r="M1670" s="174"/>
      <c r="N1670" s="174"/>
      <c r="O1670" s="174"/>
      <c r="P1670" s="174"/>
      <c r="Q1670" s="174"/>
      <c r="R1670" s="174"/>
      <c r="S1670" s="174"/>
      <c r="T1670" s="174"/>
      <c r="U1670" s="174"/>
      <c r="V1670" s="174"/>
      <c r="W1670" s="174"/>
      <c r="X1670" s="174"/>
      <c r="Y1670" s="174"/>
      <c r="Z1670" s="174"/>
      <c r="AA1670" s="174"/>
      <c r="AB1670" s="174"/>
      <c r="AC1670" s="174"/>
      <c r="AD1670" s="174"/>
      <c r="AE1670" s="174"/>
      <c r="AF1670" s="174"/>
      <c r="AG1670" s="174"/>
      <c r="AH1670" s="174"/>
      <c r="AI1670" s="174"/>
      <c r="AJ1670" s="174"/>
      <c r="AK1670" s="174"/>
      <c r="AL1670" s="174"/>
      <c r="AM1670" s="174"/>
      <c r="AN1670" s="174"/>
      <c r="AO1670" s="174"/>
      <c r="AP1670" s="174"/>
      <c r="AQ1670" s="174"/>
      <c r="AR1670" s="174"/>
      <c r="AS1670" s="174"/>
      <c r="AT1670" s="174"/>
      <c r="AU1670" s="174"/>
      <c r="AV1670" s="174"/>
      <c r="AW1670" s="174"/>
      <c r="AX1670" s="174"/>
      <c r="AY1670" s="174"/>
      <c r="AZ1670" s="174"/>
      <c r="BA1670" s="174"/>
      <c r="BB1670" s="174"/>
      <c r="BC1670" s="174"/>
      <c r="BD1670" s="174"/>
      <c r="BE1670" s="174"/>
      <c r="BF1670" s="174"/>
      <c r="BG1670" s="174"/>
      <c r="BH1670" s="174"/>
      <c r="BI1670" s="174"/>
      <c r="BJ1670" s="174"/>
      <c r="BK1670" s="174"/>
      <c r="BL1670" s="174"/>
      <c r="BM1670" s="174"/>
      <c r="BN1670" s="174"/>
      <c r="BO1670" s="174"/>
      <c r="BP1670" s="174"/>
      <c r="BQ1670" s="174"/>
      <c r="BR1670" s="174"/>
      <c r="BS1670" s="174"/>
      <c r="BT1670" s="174"/>
    </row>
    <row r="1671" spans="1:72" s="177" customFormat="1">
      <c r="A1671" s="178"/>
      <c r="B1671" s="178"/>
      <c r="C1671" s="178"/>
      <c r="D1671" s="178"/>
      <c r="E1671" s="174"/>
      <c r="F1671" s="174"/>
      <c r="G1671" s="174"/>
      <c r="H1671" s="174"/>
      <c r="I1671" s="174"/>
      <c r="J1671" s="174"/>
      <c r="K1671" s="174"/>
      <c r="L1671" s="174"/>
      <c r="M1671" s="174"/>
      <c r="N1671" s="174"/>
      <c r="O1671" s="174"/>
      <c r="P1671" s="174"/>
      <c r="Q1671" s="174"/>
      <c r="R1671" s="174"/>
      <c r="S1671" s="174"/>
      <c r="T1671" s="174"/>
      <c r="U1671" s="174"/>
      <c r="V1671" s="174"/>
      <c r="W1671" s="174"/>
      <c r="X1671" s="174"/>
      <c r="Y1671" s="174"/>
      <c r="Z1671" s="174"/>
      <c r="AA1671" s="174"/>
      <c r="AB1671" s="174"/>
      <c r="AC1671" s="174"/>
      <c r="AD1671" s="174"/>
      <c r="AE1671" s="174"/>
      <c r="AF1671" s="174"/>
      <c r="AG1671" s="174"/>
      <c r="AH1671" s="174"/>
      <c r="AI1671" s="174"/>
      <c r="AJ1671" s="174"/>
      <c r="AK1671" s="174"/>
      <c r="AL1671" s="174"/>
      <c r="AM1671" s="174"/>
      <c r="AN1671" s="174"/>
      <c r="AO1671" s="174"/>
      <c r="AP1671" s="174"/>
      <c r="AQ1671" s="174"/>
      <c r="AR1671" s="174"/>
      <c r="AS1671" s="174"/>
      <c r="AT1671" s="174"/>
      <c r="AU1671" s="174"/>
      <c r="AV1671" s="174"/>
      <c r="AW1671" s="174"/>
      <c r="AX1671" s="174"/>
      <c r="AY1671" s="174"/>
      <c r="AZ1671" s="174"/>
      <c r="BA1671" s="174"/>
      <c r="BB1671" s="174"/>
      <c r="BC1671" s="174"/>
      <c r="BD1671" s="174"/>
      <c r="BE1671" s="174"/>
      <c r="BF1671" s="174"/>
      <c r="BG1671" s="174"/>
      <c r="BH1671" s="174"/>
      <c r="BI1671" s="174"/>
      <c r="BJ1671" s="174"/>
      <c r="BK1671" s="174"/>
      <c r="BL1671" s="174"/>
      <c r="BM1671" s="174"/>
      <c r="BN1671" s="174"/>
      <c r="BO1671" s="174"/>
      <c r="BP1671" s="174"/>
      <c r="BQ1671" s="174"/>
      <c r="BR1671" s="174"/>
      <c r="BS1671" s="174"/>
      <c r="BT1671" s="174"/>
    </row>
    <row r="1672" spans="1:72" s="177" customFormat="1">
      <c r="A1672" s="178"/>
      <c r="B1672" s="178"/>
      <c r="C1672" s="178"/>
      <c r="D1672" s="178"/>
      <c r="E1672" s="174"/>
      <c r="F1672" s="174"/>
      <c r="G1672" s="174"/>
      <c r="H1672" s="174"/>
      <c r="I1672" s="174"/>
      <c r="J1672" s="174"/>
      <c r="K1672" s="174"/>
      <c r="L1672" s="174"/>
      <c r="M1672" s="174"/>
      <c r="N1672" s="174"/>
      <c r="O1672" s="174"/>
      <c r="P1672" s="174"/>
      <c r="Q1672" s="174"/>
      <c r="R1672" s="174"/>
      <c r="S1672" s="174"/>
      <c r="T1672" s="174"/>
      <c r="U1672" s="174"/>
      <c r="V1672" s="174"/>
      <c r="W1672" s="174"/>
      <c r="X1672" s="174"/>
      <c r="Y1672" s="174"/>
      <c r="Z1672" s="174"/>
      <c r="AA1672" s="174"/>
      <c r="AB1672" s="174"/>
      <c r="AC1672" s="174"/>
      <c r="AD1672" s="174"/>
      <c r="AE1672" s="174"/>
      <c r="AF1672" s="174"/>
      <c r="AG1672" s="174"/>
      <c r="AH1672" s="174"/>
      <c r="AI1672" s="174"/>
      <c r="AJ1672" s="174"/>
      <c r="AK1672" s="174"/>
      <c r="AL1672" s="174"/>
      <c r="AM1672" s="174"/>
      <c r="AN1672" s="174"/>
      <c r="AO1672" s="174"/>
      <c r="AP1672" s="174"/>
      <c r="AQ1672" s="174"/>
      <c r="AR1672" s="174"/>
      <c r="AS1672" s="174"/>
      <c r="AT1672" s="174"/>
      <c r="AU1672" s="174"/>
      <c r="AV1672" s="174"/>
      <c r="AW1672" s="174"/>
      <c r="AX1672" s="174"/>
      <c r="AY1672" s="174"/>
      <c r="AZ1672" s="174"/>
      <c r="BA1672" s="174"/>
      <c r="BB1672" s="174"/>
      <c r="BC1672" s="174"/>
      <c r="BD1672" s="174"/>
      <c r="BE1672" s="174"/>
      <c r="BF1672" s="174"/>
      <c r="BG1672" s="174"/>
      <c r="BH1672" s="174"/>
      <c r="BI1672" s="174"/>
      <c r="BJ1672" s="174"/>
      <c r="BK1672" s="174"/>
      <c r="BL1672" s="174"/>
      <c r="BM1672" s="174"/>
      <c r="BN1672" s="174"/>
      <c r="BO1672" s="174"/>
      <c r="BP1672" s="174"/>
      <c r="BQ1672" s="174"/>
      <c r="BR1672" s="174"/>
      <c r="BS1672" s="174"/>
      <c r="BT1672" s="174"/>
    </row>
    <row r="1673" spans="1:72" s="177" customFormat="1">
      <c r="A1673" s="178"/>
      <c r="B1673" s="178"/>
      <c r="C1673" s="178"/>
      <c r="D1673" s="178"/>
      <c r="E1673" s="174"/>
      <c r="F1673" s="174"/>
      <c r="G1673" s="174"/>
      <c r="H1673" s="174"/>
      <c r="I1673" s="174"/>
      <c r="J1673" s="174"/>
      <c r="K1673" s="174"/>
      <c r="L1673" s="174"/>
      <c r="M1673" s="174"/>
      <c r="N1673" s="174"/>
      <c r="O1673" s="174"/>
      <c r="P1673" s="174"/>
      <c r="Q1673" s="174"/>
      <c r="R1673" s="174"/>
      <c r="S1673" s="174"/>
      <c r="T1673" s="174"/>
      <c r="U1673" s="174"/>
      <c r="V1673" s="174"/>
      <c r="W1673" s="174"/>
      <c r="X1673" s="174"/>
      <c r="Y1673" s="174"/>
      <c r="Z1673" s="174"/>
      <c r="AA1673" s="174"/>
      <c r="AB1673" s="174"/>
      <c r="AC1673" s="174"/>
      <c r="AD1673" s="174"/>
      <c r="AE1673" s="174"/>
      <c r="AF1673" s="174"/>
      <c r="AG1673" s="174"/>
      <c r="AH1673" s="174"/>
      <c r="AI1673" s="174"/>
      <c r="AJ1673" s="174"/>
      <c r="AK1673" s="174"/>
      <c r="AL1673" s="174"/>
      <c r="AM1673" s="174"/>
      <c r="AN1673" s="174"/>
      <c r="AO1673" s="174"/>
      <c r="AP1673" s="174"/>
      <c r="AQ1673" s="174"/>
      <c r="AR1673" s="174"/>
      <c r="AS1673" s="174"/>
      <c r="AT1673" s="174"/>
      <c r="AU1673" s="174"/>
      <c r="AV1673" s="174"/>
      <c r="AW1673" s="174"/>
      <c r="AX1673" s="174"/>
      <c r="AY1673" s="174"/>
      <c r="AZ1673" s="174"/>
      <c r="BA1673" s="174"/>
      <c r="BB1673" s="174"/>
      <c r="BC1673" s="174"/>
      <c r="BD1673" s="174"/>
      <c r="BE1673" s="174"/>
      <c r="BF1673" s="174"/>
      <c r="BG1673" s="174"/>
      <c r="BH1673" s="174"/>
      <c r="BI1673" s="174"/>
      <c r="BJ1673" s="174"/>
      <c r="BK1673" s="174"/>
      <c r="BL1673" s="174"/>
      <c r="BM1673" s="174"/>
      <c r="BN1673" s="174"/>
      <c r="BO1673" s="174"/>
      <c r="BP1673" s="174"/>
      <c r="BQ1673" s="174"/>
      <c r="BR1673" s="174"/>
      <c r="BS1673" s="174"/>
      <c r="BT1673" s="174"/>
    </row>
    <row r="1674" spans="1:72" s="177" customFormat="1">
      <c r="A1674" s="178"/>
      <c r="B1674" s="178"/>
      <c r="C1674" s="178"/>
      <c r="D1674" s="178"/>
      <c r="E1674" s="174"/>
      <c r="F1674" s="174"/>
      <c r="G1674" s="174"/>
      <c r="H1674" s="174"/>
      <c r="I1674" s="174"/>
      <c r="J1674" s="174"/>
      <c r="K1674" s="174"/>
      <c r="L1674" s="174"/>
      <c r="M1674" s="174"/>
      <c r="N1674" s="174"/>
      <c r="O1674" s="174"/>
      <c r="P1674" s="174"/>
      <c r="Q1674" s="174"/>
      <c r="R1674" s="174"/>
      <c r="S1674" s="174"/>
      <c r="T1674" s="174"/>
      <c r="U1674" s="174"/>
      <c r="V1674" s="174"/>
      <c r="W1674" s="174"/>
      <c r="X1674" s="174"/>
      <c r="Y1674" s="174"/>
      <c r="Z1674" s="174"/>
      <c r="AA1674" s="174"/>
      <c r="AB1674" s="174"/>
      <c r="AC1674" s="174"/>
      <c r="AD1674" s="174"/>
      <c r="AE1674" s="174"/>
      <c r="AF1674" s="174"/>
      <c r="AG1674" s="174"/>
      <c r="AH1674" s="174"/>
      <c r="AI1674" s="174"/>
      <c r="AJ1674" s="174"/>
      <c r="AK1674" s="174"/>
      <c r="AL1674" s="174"/>
      <c r="AM1674" s="174"/>
      <c r="AN1674" s="174"/>
      <c r="AO1674" s="174"/>
      <c r="AP1674" s="174"/>
      <c r="AQ1674" s="174"/>
      <c r="AR1674" s="174"/>
      <c r="AS1674" s="174"/>
      <c r="AT1674" s="174"/>
      <c r="AU1674" s="174"/>
      <c r="AV1674" s="174"/>
      <c r="AW1674" s="174"/>
      <c r="AX1674" s="174"/>
      <c r="AY1674" s="174"/>
      <c r="AZ1674" s="174"/>
      <c r="BA1674" s="174"/>
      <c r="BB1674" s="174"/>
      <c r="BC1674" s="174"/>
      <c r="BD1674" s="174"/>
      <c r="BE1674" s="174"/>
      <c r="BF1674" s="174"/>
      <c r="BG1674" s="174"/>
      <c r="BH1674" s="174"/>
      <c r="BI1674" s="174"/>
      <c r="BJ1674" s="174"/>
      <c r="BK1674" s="174"/>
      <c r="BL1674" s="174"/>
      <c r="BM1674" s="174"/>
      <c r="BN1674" s="174"/>
      <c r="BO1674" s="174"/>
      <c r="BP1674" s="174"/>
      <c r="BQ1674" s="174"/>
      <c r="BR1674" s="174"/>
      <c r="BS1674" s="174"/>
      <c r="BT1674" s="174"/>
    </row>
    <row r="1675" spans="1:72" s="177" customFormat="1">
      <c r="A1675" s="178"/>
      <c r="B1675" s="178"/>
      <c r="C1675" s="178"/>
      <c r="D1675" s="178"/>
      <c r="E1675" s="174"/>
      <c r="F1675" s="174"/>
      <c r="G1675" s="174"/>
      <c r="H1675" s="174"/>
      <c r="I1675" s="174"/>
      <c r="J1675" s="174"/>
      <c r="K1675" s="174"/>
      <c r="L1675" s="174"/>
      <c r="M1675" s="174"/>
      <c r="N1675" s="174"/>
      <c r="O1675" s="174"/>
      <c r="P1675" s="174"/>
      <c r="Q1675" s="174"/>
      <c r="R1675" s="174"/>
      <c r="S1675" s="174"/>
      <c r="T1675" s="174"/>
      <c r="U1675" s="174"/>
      <c r="V1675" s="174"/>
      <c r="W1675" s="174"/>
      <c r="X1675" s="174"/>
      <c r="Y1675" s="174"/>
      <c r="Z1675" s="174"/>
      <c r="AA1675" s="174"/>
      <c r="AB1675" s="174"/>
      <c r="AC1675" s="174"/>
      <c r="AD1675" s="174"/>
      <c r="AE1675" s="174"/>
      <c r="AF1675" s="174"/>
      <c r="AG1675" s="174"/>
      <c r="AH1675" s="174"/>
      <c r="AI1675" s="174"/>
      <c r="AJ1675" s="174"/>
      <c r="AK1675" s="174"/>
      <c r="AL1675" s="174"/>
      <c r="AM1675" s="174"/>
      <c r="AN1675" s="174"/>
      <c r="AO1675" s="174"/>
      <c r="AP1675" s="174"/>
      <c r="AQ1675" s="174"/>
      <c r="AR1675" s="174"/>
      <c r="AS1675" s="174"/>
      <c r="AT1675" s="174"/>
      <c r="AU1675" s="174"/>
      <c r="AV1675" s="174"/>
      <c r="AW1675" s="174"/>
      <c r="AX1675" s="174"/>
      <c r="AY1675" s="174"/>
      <c r="AZ1675" s="174"/>
      <c r="BA1675" s="174"/>
      <c r="BB1675" s="174"/>
      <c r="BC1675" s="174"/>
      <c r="BD1675" s="174"/>
      <c r="BE1675" s="174"/>
      <c r="BF1675" s="174"/>
      <c r="BG1675" s="174"/>
      <c r="BH1675" s="174"/>
      <c r="BI1675" s="174"/>
      <c r="BJ1675" s="174"/>
      <c r="BK1675" s="174"/>
      <c r="BL1675" s="174"/>
      <c r="BM1675" s="174"/>
      <c r="BN1675" s="174"/>
      <c r="BO1675" s="174"/>
      <c r="BP1675" s="174"/>
      <c r="BQ1675" s="174"/>
      <c r="BR1675" s="174"/>
      <c r="BS1675" s="174"/>
      <c r="BT1675" s="174"/>
    </row>
    <row r="1676" spans="1:72" s="177" customFormat="1">
      <c r="A1676" s="178"/>
      <c r="B1676" s="178"/>
      <c r="C1676" s="178"/>
      <c r="D1676" s="178"/>
      <c r="E1676" s="174"/>
      <c r="F1676" s="174"/>
      <c r="G1676" s="174"/>
      <c r="H1676" s="174"/>
      <c r="I1676" s="174"/>
      <c r="J1676" s="174"/>
      <c r="K1676" s="174"/>
      <c r="L1676" s="174"/>
      <c r="M1676" s="174"/>
      <c r="N1676" s="174"/>
      <c r="O1676" s="174"/>
      <c r="P1676" s="174"/>
      <c r="Q1676" s="174"/>
      <c r="R1676" s="174"/>
      <c r="S1676" s="174"/>
      <c r="T1676" s="174"/>
      <c r="U1676" s="174"/>
      <c r="V1676" s="174"/>
      <c r="W1676" s="174"/>
      <c r="X1676" s="174"/>
      <c r="Y1676" s="174"/>
      <c r="Z1676" s="174"/>
      <c r="AA1676" s="174"/>
      <c r="AB1676" s="174"/>
      <c r="AC1676" s="174"/>
      <c r="AD1676" s="174"/>
      <c r="AE1676" s="174"/>
      <c r="AF1676" s="174"/>
      <c r="AG1676" s="174"/>
      <c r="AH1676" s="174"/>
      <c r="AI1676" s="174"/>
      <c r="AJ1676" s="174"/>
      <c r="AK1676" s="174"/>
      <c r="AL1676" s="174"/>
      <c r="AM1676" s="174"/>
      <c r="AN1676" s="174"/>
      <c r="AO1676" s="174"/>
      <c r="AP1676" s="174"/>
      <c r="AQ1676" s="174"/>
      <c r="AR1676" s="174"/>
      <c r="AS1676" s="174"/>
      <c r="AT1676" s="174"/>
      <c r="AU1676" s="174"/>
      <c r="AV1676" s="174"/>
      <c r="AW1676" s="174"/>
      <c r="AX1676" s="174"/>
      <c r="AY1676" s="174"/>
      <c r="AZ1676" s="174"/>
      <c r="BA1676" s="174"/>
      <c r="BB1676" s="174"/>
      <c r="BC1676" s="174"/>
      <c r="BD1676" s="174"/>
      <c r="BE1676" s="174"/>
      <c r="BF1676" s="174"/>
      <c r="BG1676" s="174"/>
      <c r="BH1676" s="174"/>
      <c r="BI1676" s="174"/>
      <c r="BJ1676" s="174"/>
      <c r="BK1676" s="174"/>
      <c r="BL1676" s="174"/>
      <c r="BM1676" s="174"/>
      <c r="BN1676" s="174"/>
      <c r="BO1676" s="174"/>
      <c r="BP1676" s="174"/>
      <c r="BQ1676" s="174"/>
      <c r="BR1676" s="174"/>
      <c r="BS1676" s="174"/>
      <c r="BT1676" s="174"/>
    </row>
    <row r="1677" spans="1:72" s="177" customFormat="1">
      <c r="A1677" s="178"/>
      <c r="B1677" s="178"/>
      <c r="C1677" s="178"/>
      <c r="D1677" s="178"/>
      <c r="E1677" s="174"/>
      <c r="F1677" s="174"/>
      <c r="G1677" s="174"/>
      <c r="H1677" s="174"/>
      <c r="I1677" s="174"/>
      <c r="J1677" s="174"/>
      <c r="K1677" s="174"/>
      <c r="L1677" s="174"/>
      <c r="M1677" s="174"/>
      <c r="N1677" s="174"/>
      <c r="O1677" s="174"/>
      <c r="P1677" s="174"/>
      <c r="Q1677" s="174"/>
      <c r="R1677" s="174"/>
      <c r="S1677" s="174"/>
      <c r="T1677" s="174"/>
      <c r="U1677" s="174"/>
      <c r="V1677" s="174"/>
      <c r="W1677" s="174"/>
      <c r="X1677" s="174"/>
      <c r="Y1677" s="174"/>
      <c r="Z1677" s="174"/>
      <c r="AA1677" s="174"/>
      <c r="AB1677" s="174"/>
      <c r="AC1677" s="174"/>
      <c r="AD1677" s="174"/>
      <c r="AE1677" s="174"/>
      <c r="AF1677" s="174"/>
      <c r="AG1677" s="174"/>
      <c r="AH1677" s="174"/>
      <c r="AI1677" s="174"/>
      <c r="AJ1677" s="174"/>
      <c r="AK1677" s="174"/>
      <c r="AL1677" s="174"/>
      <c r="AM1677" s="174"/>
      <c r="AN1677" s="174"/>
      <c r="AO1677" s="174"/>
      <c r="AP1677" s="174"/>
      <c r="AQ1677" s="174"/>
      <c r="AR1677" s="174"/>
      <c r="AS1677" s="174"/>
      <c r="AT1677" s="174"/>
      <c r="AU1677" s="174"/>
      <c r="AV1677" s="174"/>
      <c r="AW1677" s="174"/>
      <c r="AX1677" s="174"/>
      <c r="AY1677" s="174"/>
      <c r="AZ1677" s="174"/>
      <c r="BA1677" s="174"/>
      <c r="BB1677" s="174"/>
      <c r="BC1677" s="174"/>
      <c r="BD1677" s="174"/>
      <c r="BE1677" s="174"/>
      <c r="BF1677" s="174"/>
      <c r="BG1677" s="174"/>
      <c r="BH1677" s="174"/>
      <c r="BI1677" s="174"/>
      <c r="BJ1677" s="174"/>
      <c r="BK1677" s="174"/>
      <c r="BL1677" s="174"/>
      <c r="BM1677" s="174"/>
      <c r="BN1677" s="174"/>
      <c r="BO1677" s="174"/>
      <c r="BP1677" s="174"/>
      <c r="BQ1677" s="174"/>
      <c r="BR1677" s="174"/>
      <c r="BS1677" s="174"/>
      <c r="BT1677" s="174"/>
    </row>
    <row r="1678" spans="1:72" s="177" customFormat="1">
      <c r="A1678" s="178"/>
      <c r="B1678" s="178"/>
      <c r="C1678" s="178"/>
      <c r="D1678" s="178"/>
      <c r="E1678" s="174"/>
      <c r="F1678" s="174"/>
      <c r="G1678" s="174"/>
      <c r="H1678" s="174"/>
      <c r="I1678" s="174"/>
      <c r="J1678" s="174"/>
      <c r="K1678" s="174"/>
      <c r="L1678" s="174"/>
      <c r="M1678" s="174"/>
      <c r="N1678" s="174"/>
      <c r="O1678" s="174"/>
      <c r="P1678" s="174"/>
      <c r="Q1678" s="174"/>
      <c r="R1678" s="174"/>
      <c r="S1678" s="174"/>
      <c r="T1678" s="174"/>
      <c r="U1678" s="174"/>
      <c r="V1678" s="174"/>
      <c r="W1678" s="174"/>
      <c r="X1678" s="174"/>
      <c r="Y1678" s="174"/>
      <c r="Z1678" s="174"/>
      <c r="AA1678" s="174"/>
      <c r="AB1678" s="174"/>
      <c r="AC1678" s="174"/>
      <c r="AD1678" s="174"/>
      <c r="AE1678" s="174"/>
      <c r="AF1678" s="174"/>
      <c r="AG1678" s="174"/>
      <c r="AH1678" s="174"/>
      <c r="AI1678" s="174"/>
      <c r="AJ1678" s="174"/>
      <c r="AK1678" s="174"/>
      <c r="AL1678" s="174"/>
      <c r="AM1678" s="174"/>
      <c r="AN1678" s="174"/>
      <c r="AO1678" s="174"/>
      <c r="AP1678" s="174"/>
      <c r="AQ1678" s="174"/>
      <c r="AR1678" s="174"/>
      <c r="AS1678" s="174"/>
      <c r="AT1678" s="174"/>
      <c r="AU1678" s="174"/>
      <c r="AV1678" s="174"/>
      <c r="AW1678" s="174"/>
      <c r="AX1678" s="174"/>
      <c r="AY1678" s="174"/>
      <c r="AZ1678" s="174"/>
      <c r="BA1678" s="174"/>
      <c r="BB1678" s="174"/>
      <c r="BC1678" s="174"/>
      <c r="BD1678" s="174"/>
      <c r="BE1678" s="174"/>
      <c r="BF1678" s="174"/>
      <c r="BG1678" s="174"/>
      <c r="BH1678" s="174"/>
      <c r="BI1678" s="174"/>
      <c r="BJ1678" s="174"/>
      <c r="BK1678" s="174"/>
      <c r="BL1678" s="174"/>
      <c r="BM1678" s="174"/>
      <c r="BN1678" s="174"/>
      <c r="BO1678" s="174"/>
      <c r="BP1678" s="174"/>
      <c r="BQ1678" s="174"/>
      <c r="BR1678" s="174"/>
      <c r="BS1678" s="174"/>
      <c r="BT1678" s="174"/>
    </row>
    <row r="1679" spans="1:72" s="177" customFormat="1">
      <c r="A1679" s="178"/>
      <c r="B1679" s="178"/>
      <c r="C1679" s="178"/>
      <c r="D1679" s="178"/>
      <c r="E1679" s="174"/>
      <c r="F1679" s="174"/>
      <c r="G1679" s="174"/>
      <c r="H1679" s="174"/>
      <c r="I1679" s="174"/>
      <c r="J1679" s="174"/>
      <c r="K1679" s="174"/>
      <c r="L1679" s="174"/>
      <c r="M1679" s="174"/>
      <c r="N1679" s="174"/>
      <c r="O1679" s="174"/>
      <c r="P1679" s="174"/>
      <c r="Q1679" s="174"/>
      <c r="R1679" s="174"/>
      <c r="S1679" s="174"/>
      <c r="T1679" s="174"/>
      <c r="U1679" s="174"/>
      <c r="V1679" s="174"/>
      <c r="W1679" s="174"/>
      <c r="X1679" s="174"/>
      <c r="Y1679" s="174"/>
      <c r="Z1679" s="174"/>
      <c r="AA1679" s="174"/>
      <c r="AB1679" s="174"/>
      <c r="AC1679" s="174"/>
      <c r="AD1679" s="174"/>
      <c r="AE1679" s="174"/>
      <c r="AF1679" s="174"/>
      <c r="AG1679" s="174"/>
      <c r="AH1679" s="174"/>
      <c r="AI1679" s="174"/>
      <c r="AJ1679" s="174"/>
      <c r="AK1679" s="174"/>
      <c r="AL1679" s="174"/>
      <c r="AM1679" s="174"/>
      <c r="AN1679" s="174"/>
      <c r="AO1679" s="174"/>
      <c r="AP1679" s="174"/>
      <c r="AQ1679" s="174"/>
      <c r="AR1679" s="174"/>
      <c r="AS1679" s="174"/>
      <c r="AT1679" s="174"/>
      <c r="AU1679" s="174"/>
      <c r="AV1679" s="174"/>
      <c r="AW1679" s="174"/>
      <c r="AX1679" s="174"/>
      <c r="AY1679" s="174"/>
      <c r="AZ1679" s="174"/>
      <c r="BA1679" s="174"/>
      <c r="BB1679" s="174"/>
      <c r="BC1679" s="174"/>
      <c r="BD1679" s="174"/>
      <c r="BE1679" s="174"/>
      <c r="BF1679" s="174"/>
      <c r="BG1679" s="174"/>
      <c r="BH1679" s="174"/>
      <c r="BI1679" s="174"/>
      <c r="BJ1679" s="174"/>
      <c r="BK1679" s="174"/>
      <c r="BL1679" s="174"/>
      <c r="BM1679" s="174"/>
      <c r="BN1679" s="174"/>
      <c r="BO1679" s="174"/>
      <c r="BP1679" s="174"/>
      <c r="BQ1679" s="174"/>
      <c r="BR1679" s="174"/>
      <c r="BS1679" s="174"/>
      <c r="BT1679" s="174"/>
    </row>
    <row r="1680" spans="1:72" s="177" customFormat="1">
      <c r="A1680" s="178"/>
      <c r="B1680" s="178"/>
      <c r="C1680" s="178"/>
      <c r="D1680" s="178"/>
      <c r="E1680" s="174"/>
      <c r="F1680" s="174"/>
      <c r="G1680" s="174"/>
      <c r="H1680" s="174"/>
      <c r="I1680" s="174"/>
      <c r="J1680" s="174"/>
      <c r="K1680" s="174"/>
      <c r="L1680" s="174"/>
      <c r="M1680" s="174"/>
      <c r="N1680" s="174"/>
      <c r="O1680" s="174"/>
      <c r="P1680" s="174"/>
      <c r="Q1680" s="174"/>
      <c r="R1680" s="174"/>
      <c r="S1680" s="174"/>
      <c r="T1680" s="174"/>
      <c r="U1680" s="174"/>
      <c r="V1680" s="174"/>
      <c r="W1680" s="174"/>
      <c r="X1680" s="174"/>
      <c r="Y1680" s="174"/>
      <c r="Z1680" s="174"/>
      <c r="AA1680" s="174"/>
      <c r="AB1680" s="174"/>
      <c r="AC1680" s="174"/>
      <c r="AD1680" s="174"/>
      <c r="AE1680" s="174"/>
      <c r="AF1680" s="174"/>
      <c r="AG1680" s="174"/>
      <c r="AH1680" s="174"/>
      <c r="AI1680" s="174"/>
      <c r="AJ1680" s="174"/>
      <c r="AK1680" s="174"/>
      <c r="AL1680" s="174"/>
      <c r="AM1680" s="174"/>
      <c r="AN1680" s="174"/>
      <c r="AO1680" s="174"/>
      <c r="AP1680" s="174"/>
      <c r="AQ1680" s="174"/>
      <c r="AR1680" s="174"/>
      <c r="AS1680" s="174"/>
      <c r="AT1680" s="174"/>
      <c r="AU1680" s="174"/>
      <c r="AV1680" s="174"/>
      <c r="AW1680" s="174"/>
      <c r="AX1680" s="174"/>
      <c r="AY1680" s="174"/>
      <c r="AZ1680" s="174"/>
      <c r="BA1680" s="174"/>
      <c r="BB1680" s="174"/>
      <c r="BC1680" s="174"/>
      <c r="BD1680" s="174"/>
      <c r="BE1680" s="174"/>
      <c r="BF1680" s="174"/>
      <c r="BG1680" s="174"/>
      <c r="BH1680" s="174"/>
      <c r="BI1680" s="174"/>
      <c r="BJ1680" s="174"/>
      <c r="BK1680" s="174"/>
      <c r="BL1680" s="174"/>
      <c r="BM1680" s="174"/>
      <c r="BN1680" s="174"/>
      <c r="BO1680" s="174"/>
      <c r="BP1680" s="174"/>
      <c r="BQ1680" s="174"/>
      <c r="BR1680" s="174"/>
      <c r="BS1680" s="174"/>
      <c r="BT1680" s="174"/>
    </row>
    <row r="1681" spans="1:72" s="177" customFormat="1">
      <c r="A1681" s="178"/>
      <c r="B1681" s="178"/>
      <c r="C1681" s="178"/>
      <c r="D1681" s="178"/>
      <c r="E1681" s="174"/>
      <c r="F1681" s="174"/>
      <c r="G1681" s="174"/>
      <c r="H1681" s="174"/>
      <c r="I1681" s="174"/>
      <c r="J1681" s="174"/>
      <c r="K1681" s="174"/>
      <c r="L1681" s="174"/>
      <c r="M1681" s="174"/>
      <c r="N1681" s="174"/>
      <c r="O1681" s="174"/>
      <c r="P1681" s="174"/>
      <c r="Q1681" s="174"/>
      <c r="R1681" s="174"/>
      <c r="S1681" s="174"/>
      <c r="T1681" s="174"/>
      <c r="U1681" s="174"/>
      <c r="V1681" s="174"/>
      <c r="W1681" s="174"/>
      <c r="X1681" s="174"/>
      <c r="Y1681" s="174"/>
      <c r="Z1681" s="174"/>
      <c r="AA1681" s="174"/>
      <c r="AB1681" s="174"/>
      <c r="AC1681" s="174"/>
      <c r="AD1681" s="174"/>
      <c r="AE1681" s="174"/>
      <c r="AF1681" s="174"/>
      <c r="AG1681" s="174"/>
      <c r="AH1681" s="174"/>
      <c r="AI1681" s="174"/>
      <c r="AJ1681" s="174"/>
      <c r="AK1681" s="174"/>
      <c r="AL1681" s="174"/>
      <c r="AM1681" s="174"/>
      <c r="AN1681" s="174"/>
      <c r="AO1681" s="174"/>
      <c r="AP1681" s="174"/>
      <c r="AQ1681" s="174"/>
      <c r="AR1681" s="174"/>
      <c r="AS1681" s="174"/>
      <c r="AT1681" s="174"/>
      <c r="AU1681" s="174"/>
      <c r="AV1681" s="174"/>
      <c r="AW1681" s="174"/>
      <c r="AX1681" s="174"/>
      <c r="AY1681" s="174"/>
      <c r="AZ1681" s="174"/>
      <c r="BA1681" s="174"/>
      <c r="BB1681" s="174"/>
      <c r="BC1681" s="174"/>
      <c r="BD1681" s="174"/>
      <c r="BE1681" s="174"/>
      <c r="BF1681" s="174"/>
      <c r="BG1681" s="174"/>
      <c r="BH1681" s="174"/>
      <c r="BI1681" s="174"/>
      <c r="BJ1681" s="174"/>
      <c r="BK1681" s="174"/>
      <c r="BL1681" s="174"/>
      <c r="BM1681" s="174"/>
      <c r="BN1681" s="174"/>
      <c r="BO1681" s="174"/>
      <c r="BP1681" s="174"/>
      <c r="BQ1681" s="174"/>
      <c r="BR1681" s="174"/>
      <c r="BS1681" s="174"/>
      <c r="BT1681" s="174"/>
    </row>
    <row r="1682" spans="1:72" s="177" customFormat="1">
      <c r="A1682" s="178"/>
      <c r="B1682" s="178"/>
      <c r="C1682" s="178"/>
      <c r="D1682" s="178"/>
      <c r="E1682" s="174"/>
      <c r="F1682" s="174"/>
      <c r="G1682" s="174"/>
      <c r="H1682" s="174"/>
      <c r="I1682" s="174"/>
      <c r="J1682" s="174"/>
      <c r="K1682" s="174"/>
      <c r="L1682" s="174"/>
      <c r="M1682" s="174"/>
      <c r="N1682" s="174"/>
      <c r="O1682" s="174"/>
      <c r="P1682" s="174"/>
      <c r="Q1682" s="174"/>
      <c r="R1682" s="174"/>
      <c r="S1682" s="174"/>
      <c r="T1682" s="174"/>
      <c r="U1682" s="174"/>
      <c r="V1682" s="174"/>
      <c r="W1682" s="174"/>
      <c r="X1682" s="174"/>
      <c r="Y1682" s="174"/>
      <c r="Z1682" s="174"/>
      <c r="AA1682" s="174"/>
      <c r="AB1682" s="174"/>
      <c r="AC1682" s="174"/>
      <c r="AD1682" s="174"/>
      <c r="AE1682" s="174"/>
      <c r="AF1682" s="174"/>
      <c r="AG1682" s="174"/>
      <c r="AH1682" s="174"/>
      <c r="AI1682" s="174"/>
      <c r="AJ1682" s="174"/>
      <c r="AK1682" s="174"/>
      <c r="AL1682" s="174"/>
      <c r="AM1682" s="174"/>
      <c r="AN1682" s="174"/>
      <c r="AO1682" s="174"/>
      <c r="AP1682" s="174"/>
      <c r="AQ1682" s="174"/>
      <c r="AR1682" s="174"/>
      <c r="AS1682" s="174"/>
      <c r="AT1682" s="174"/>
      <c r="AU1682" s="174"/>
      <c r="AV1682" s="174"/>
      <c r="AW1682" s="174"/>
      <c r="AX1682" s="174"/>
      <c r="AY1682" s="174"/>
      <c r="AZ1682" s="174"/>
      <c r="BA1682" s="174"/>
      <c r="BB1682" s="174"/>
      <c r="BC1682" s="174"/>
      <c r="BD1682" s="174"/>
      <c r="BE1682" s="174"/>
      <c r="BF1682" s="174"/>
      <c r="BG1682" s="174"/>
      <c r="BH1682" s="174"/>
      <c r="BI1682" s="174"/>
      <c r="BJ1682" s="174"/>
      <c r="BK1682" s="174"/>
      <c r="BL1682" s="174"/>
      <c r="BM1682" s="174"/>
      <c r="BN1682" s="174"/>
      <c r="BO1682" s="174"/>
      <c r="BP1682" s="174"/>
      <c r="BQ1682" s="174"/>
      <c r="BR1682" s="174"/>
      <c r="BS1682" s="174"/>
      <c r="BT1682" s="174"/>
    </row>
    <row r="1683" spans="1:72" s="177" customFormat="1">
      <c r="A1683" s="178"/>
      <c r="B1683" s="178"/>
      <c r="C1683" s="178"/>
      <c r="D1683" s="178"/>
      <c r="E1683" s="174"/>
      <c r="F1683" s="174"/>
      <c r="G1683" s="174"/>
      <c r="H1683" s="174"/>
      <c r="I1683" s="174"/>
      <c r="J1683" s="174"/>
      <c r="K1683" s="174"/>
      <c r="L1683" s="174"/>
      <c r="M1683" s="174"/>
      <c r="N1683" s="174"/>
      <c r="O1683" s="174"/>
      <c r="P1683" s="174"/>
      <c r="Q1683" s="174"/>
      <c r="R1683" s="174"/>
      <c r="S1683" s="174"/>
      <c r="T1683" s="174"/>
      <c r="U1683" s="174"/>
      <c r="V1683" s="174"/>
      <c r="W1683" s="174"/>
      <c r="X1683" s="174"/>
      <c r="Y1683" s="174"/>
      <c r="Z1683" s="174"/>
      <c r="AA1683" s="174"/>
      <c r="AB1683" s="174"/>
      <c r="AC1683" s="174"/>
      <c r="AD1683" s="174"/>
      <c r="AE1683" s="174"/>
      <c r="AF1683" s="174"/>
      <c r="AG1683" s="174"/>
      <c r="AH1683" s="174"/>
      <c r="AI1683" s="174"/>
      <c r="AJ1683" s="174"/>
      <c r="AK1683" s="174"/>
      <c r="AL1683" s="174"/>
      <c r="AM1683" s="174"/>
      <c r="AN1683" s="174"/>
      <c r="AO1683" s="174"/>
      <c r="AP1683" s="174"/>
      <c r="AQ1683" s="174"/>
      <c r="AR1683" s="174"/>
      <c r="AS1683" s="174"/>
      <c r="AT1683" s="174"/>
      <c r="AU1683" s="174"/>
      <c r="AV1683" s="174"/>
      <c r="AW1683" s="174"/>
      <c r="AX1683" s="174"/>
      <c r="AY1683" s="174"/>
      <c r="AZ1683" s="174"/>
      <c r="BA1683" s="174"/>
      <c r="BB1683" s="174"/>
      <c r="BC1683" s="174"/>
      <c r="BD1683" s="174"/>
      <c r="BE1683" s="174"/>
      <c r="BF1683" s="174"/>
      <c r="BG1683" s="174"/>
      <c r="BH1683" s="174"/>
      <c r="BI1683" s="174"/>
      <c r="BJ1683" s="174"/>
      <c r="BK1683" s="174"/>
      <c r="BL1683" s="174"/>
      <c r="BM1683" s="174"/>
      <c r="BN1683" s="174"/>
      <c r="BO1683" s="174"/>
      <c r="BP1683" s="174"/>
      <c r="BQ1683" s="174"/>
      <c r="BR1683" s="174"/>
      <c r="BS1683" s="174"/>
      <c r="BT1683" s="174"/>
    </row>
    <row r="1684" spans="1:72" s="177" customFormat="1">
      <c r="A1684" s="178"/>
      <c r="B1684" s="178"/>
      <c r="C1684" s="178"/>
      <c r="D1684" s="178"/>
      <c r="E1684" s="174"/>
      <c r="F1684" s="174"/>
      <c r="G1684" s="174"/>
      <c r="H1684" s="174"/>
      <c r="I1684" s="174"/>
      <c r="J1684" s="174"/>
      <c r="K1684" s="174"/>
      <c r="L1684" s="174"/>
      <c r="M1684" s="174"/>
      <c r="N1684" s="174"/>
      <c r="O1684" s="174"/>
      <c r="P1684" s="174"/>
      <c r="Q1684" s="174"/>
      <c r="R1684" s="174"/>
      <c r="S1684" s="174"/>
      <c r="T1684" s="174"/>
      <c r="U1684" s="174"/>
      <c r="V1684" s="174"/>
      <c r="W1684" s="174"/>
      <c r="X1684" s="174"/>
      <c r="Y1684" s="174"/>
      <c r="Z1684" s="174"/>
      <c r="AA1684" s="174"/>
      <c r="AB1684" s="174"/>
      <c r="AC1684" s="174"/>
      <c r="AD1684" s="174"/>
      <c r="AE1684" s="174"/>
      <c r="AF1684" s="174"/>
      <c r="AG1684" s="174"/>
      <c r="AH1684" s="174"/>
      <c r="AI1684" s="174"/>
      <c r="AJ1684" s="174"/>
      <c r="AK1684" s="174"/>
      <c r="AL1684" s="174"/>
      <c r="AM1684" s="174"/>
      <c r="AN1684" s="174"/>
      <c r="AO1684" s="174"/>
      <c r="AP1684" s="174"/>
      <c r="AQ1684" s="174"/>
      <c r="AR1684" s="174"/>
      <c r="AS1684" s="174"/>
      <c r="AT1684" s="174"/>
      <c r="AU1684" s="174"/>
      <c r="AV1684" s="174"/>
      <c r="AW1684" s="174"/>
      <c r="AX1684" s="174"/>
      <c r="AY1684" s="174"/>
      <c r="AZ1684" s="174"/>
      <c r="BA1684" s="174"/>
      <c r="BB1684" s="174"/>
      <c r="BC1684" s="174"/>
      <c r="BD1684" s="174"/>
      <c r="BE1684" s="174"/>
      <c r="BF1684" s="174"/>
      <c r="BG1684" s="174"/>
      <c r="BH1684" s="174"/>
      <c r="BI1684" s="174"/>
      <c r="BJ1684" s="174"/>
      <c r="BK1684" s="174"/>
      <c r="BL1684" s="174"/>
      <c r="BM1684" s="174"/>
      <c r="BN1684" s="174"/>
      <c r="BO1684" s="174"/>
      <c r="BP1684" s="174"/>
      <c r="BQ1684" s="174"/>
      <c r="BR1684" s="174"/>
      <c r="BS1684" s="174"/>
      <c r="BT1684" s="174"/>
    </row>
    <row r="1685" spans="1:72" s="177" customFormat="1">
      <c r="A1685" s="178"/>
      <c r="B1685" s="178"/>
      <c r="C1685" s="178"/>
      <c r="D1685" s="178"/>
      <c r="E1685" s="174"/>
      <c r="F1685" s="174"/>
      <c r="G1685" s="174"/>
      <c r="H1685" s="174"/>
      <c r="I1685" s="174"/>
      <c r="J1685" s="174"/>
      <c r="K1685" s="174"/>
      <c r="L1685" s="174"/>
      <c r="M1685" s="174"/>
      <c r="N1685" s="174"/>
      <c r="O1685" s="174"/>
      <c r="P1685" s="174"/>
      <c r="Q1685" s="174"/>
      <c r="R1685" s="174"/>
      <c r="S1685" s="174"/>
      <c r="T1685" s="174"/>
      <c r="U1685" s="174"/>
      <c r="V1685" s="174"/>
      <c r="W1685" s="174"/>
      <c r="X1685" s="174"/>
      <c r="Y1685" s="174"/>
      <c r="Z1685" s="174"/>
      <c r="AA1685" s="174"/>
      <c r="AB1685" s="174"/>
      <c r="AC1685" s="174"/>
      <c r="AD1685" s="174"/>
      <c r="AE1685" s="174"/>
      <c r="AF1685" s="174"/>
      <c r="AG1685" s="174"/>
      <c r="AH1685" s="174"/>
      <c r="AI1685" s="174"/>
      <c r="AJ1685" s="174"/>
      <c r="AK1685" s="174"/>
      <c r="AL1685" s="174"/>
      <c r="AM1685" s="174"/>
      <c r="AN1685" s="174"/>
      <c r="AO1685" s="174"/>
      <c r="AP1685" s="174"/>
      <c r="AQ1685" s="174"/>
      <c r="AR1685" s="174"/>
      <c r="AS1685" s="174"/>
      <c r="AT1685" s="174"/>
      <c r="AU1685" s="174"/>
      <c r="AV1685" s="174"/>
      <c r="AW1685" s="174"/>
      <c r="AX1685" s="174"/>
      <c r="AY1685" s="174"/>
      <c r="AZ1685" s="174"/>
      <c r="BA1685" s="174"/>
      <c r="BB1685" s="174"/>
      <c r="BC1685" s="174"/>
      <c r="BD1685" s="174"/>
      <c r="BE1685" s="174"/>
      <c r="BF1685" s="174"/>
      <c r="BG1685" s="174"/>
      <c r="BH1685" s="174"/>
      <c r="BI1685" s="174"/>
      <c r="BJ1685" s="174"/>
      <c r="BK1685" s="174"/>
      <c r="BL1685" s="174"/>
      <c r="BM1685" s="174"/>
      <c r="BN1685" s="174"/>
      <c r="BO1685" s="174"/>
      <c r="BP1685" s="174"/>
      <c r="BQ1685" s="174"/>
      <c r="BR1685" s="174"/>
      <c r="BS1685" s="174"/>
      <c r="BT1685" s="174"/>
    </row>
    <row r="1686" spans="1:72" s="177" customFormat="1">
      <c r="A1686" s="178"/>
      <c r="B1686" s="178"/>
      <c r="C1686" s="178"/>
      <c r="D1686" s="178"/>
      <c r="E1686" s="174"/>
      <c r="F1686" s="174"/>
      <c r="G1686" s="174"/>
      <c r="H1686" s="174"/>
      <c r="I1686" s="174"/>
      <c r="J1686" s="174"/>
      <c r="K1686" s="174"/>
      <c r="L1686" s="174"/>
      <c r="M1686" s="174"/>
      <c r="N1686" s="174"/>
      <c r="O1686" s="174"/>
      <c r="P1686" s="174"/>
      <c r="Q1686" s="174"/>
      <c r="R1686" s="174"/>
      <c r="S1686" s="174"/>
      <c r="T1686" s="174"/>
      <c r="U1686" s="174"/>
      <c r="V1686" s="174"/>
      <c r="W1686" s="174"/>
      <c r="X1686" s="174"/>
      <c r="Y1686" s="174"/>
      <c r="Z1686" s="174"/>
      <c r="AA1686" s="174"/>
      <c r="AB1686" s="174"/>
      <c r="AC1686" s="174"/>
      <c r="AD1686" s="174"/>
      <c r="AE1686" s="174"/>
      <c r="AF1686" s="174"/>
      <c r="AG1686" s="174"/>
      <c r="AH1686" s="174"/>
      <c r="AI1686" s="174"/>
      <c r="AJ1686" s="174"/>
      <c r="AK1686" s="174"/>
      <c r="AL1686" s="174"/>
      <c r="AM1686" s="174"/>
      <c r="AN1686" s="174"/>
      <c r="AO1686" s="174"/>
      <c r="AP1686" s="174"/>
      <c r="AQ1686" s="174"/>
      <c r="AR1686" s="174"/>
      <c r="AS1686" s="174"/>
      <c r="AT1686" s="174"/>
      <c r="AU1686" s="174"/>
      <c r="AV1686" s="174"/>
      <c r="AW1686" s="174"/>
      <c r="AX1686" s="174"/>
      <c r="AY1686" s="174"/>
      <c r="AZ1686" s="174"/>
      <c r="BA1686" s="174"/>
      <c r="BB1686" s="174"/>
      <c r="BC1686" s="174"/>
      <c r="BD1686" s="174"/>
      <c r="BE1686" s="174"/>
      <c r="BF1686" s="174"/>
      <c r="BG1686" s="174"/>
      <c r="BH1686" s="174"/>
      <c r="BI1686" s="174"/>
      <c r="BJ1686" s="174"/>
      <c r="BK1686" s="174"/>
      <c r="BL1686" s="174"/>
      <c r="BM1686" s="174"/>
      <c r="BN1686" s="174"/>
      <c r="BO1686" s="174"/>
      <c r="BP1686" s="174"/>
      <c r="BQ1686" s="174"/>
      <c r="BR1686" s="174"/>
      <c r="BS1686" s="174"/>
      <c r="BT1686" s="174"/>
    </row>
    <row r="1687" spans="1:72" s="177" customFormat="1">
      <c r="A1687" s="178"/>
      <c r="B1687" s="178"/>
      <c r="C1687" s="178"/>
      <c r="D1687" s="178"/>
      <c r="E1687" s="174"/>
      <c r="F1687" s="174"/>
      <c r="G1687" s="174"/>
      <c r="H1687" s="174"/>
      <c r="I1687" s="174"/>
      <c r="J1687" s="174"/>
      <c r="K1687" s="174"/>
      <c r="L1687" s="174"/>
      <c r="M1687" s="174"/>
      <c r="N1687" s="174"/>
      <c r="O1687" s="174"/>
      <c r="P1687" s="174"/>
      <c r="Q1687" s="174"/>
      <c r="R1687" s="174"/>
      <c r="S1687" s="174"/>
      <c r="T1687" s="174"/>
      <c r="U1687" s="174"/>
      <c r="V1687" s="174"/>
      <c r="W1687" s="174"/>
      <c r="X1687" s="174"/>
      <c r="Y1687" s="174"/>
      <c r="Z1687" s="174"/>
      <c r="AA1687" s="174"/>
      <c r="AB1687" s="174"/>
      <c r="AC1687" s="174"/>
      <c r="AD1687" s="174"/>
      <c r="AE1687" s="174"/>
      <c r="AF1687" s="174"/>
      <c r="AG1687" s="174"/>
      <c r="AH1687" s="174"/>
      <c r="AI1687" s="174"/>
      <c r="AJ1687" s="174"/>
      <c r="AK1687" s="174"/>
      <c r="AL1687" s="174"/>
      <c r="AM1687" s="174"/>
      <c r="AN1687" s="174"/>
      <c r="AO1687" s="174"/>
      <c r="AP1687" s="174"/>
      <c r="AQ1687" s="174"/>
      <c r="AR1687" s="174"/>
      <c r="AS1687" s="174"/>
      <c r="AT1687" s="174"/>
      <c r="AU1687" s="174"/>
      <c r="AV1687" s="174"/>
      <c r="AW1687" s="174"/>
      <c r="AX1687" s="174"/>
      <c r="AY1687" s="174"/>
      <c r="AZ1687" s="174"/>
      <c r="BA1687" s="174"/>
      <c r="BB1687" s="174"/>
      <c r="BC1687" s="174"/>
      <c r="BD1687" s="174"/>
      <c r="BE1687" s="174"/>
      <c r="BF1687" s="174"/>
      <c r="BG1687" s="174"/>
      <c r="BH1687" s="174"/>
      <c r="BI1687" s="174"/>
      <c r="BJ1687" s="174"/>
      <c r="BK1687" s="174"/>
      <c r="BL1687" s="174"/>
      <c r="BM1687" s="174"/>
      <c r="BN1687" s="174"/>
      <c r="BO1687" s="174"/>
      <c r="BP1687" s="174"/>
      <c r="BQ1687" s="174"/>
      <c r="BR1687" s="174"/>
      <c r="BS1687" s="174"/>
      <c r="BT1687" s="174"/>
    </row>
    <row r="1688" spans="1:72" s="177" customFormat="1">
      <c r="A1688" s="178"/>
      <c r="B1688" s="178"/>
      <c r="C1688" s="178"/>
      <c r="D1688" s="178"/>
      <c r="E1688" s="174"/>
      <c r="F1688" s="174"/>
      <c r="G1688" s="174"/>
      <c r="H1688" s="174"/>
      <c r="I1688" s="174"/>
      <c r="J1688" s="174"/>
      <c r="K1688" s="174"/>
      <c r="L1688" s="174"/>
      <c r="M1688" s="174"/>
      <c r="N1688" s="174"/>
      <c r="O1688" s="174"/>
      <c r="P1688" s="174"/>
      <c r="Q1688" s="174"/>
      <c r="R1688" s="174"/>
      <c r="S1688" s="174"/>
      <c r="T1688" s="174"/>
      <c r="U1688" s="174"/>
      <c r="V1688" s="174"/>
      <c r="W1688" s="174"/>
      <c r="X1688" s="174"/>
      <c r="Y1688" s="174"/>
      <c r="Z1688" s="174"/>
      <c r="AA1688" s="174"/>
      <c r="AB1688" s="174"/>
      <c r="AC1688" s="174"/>
      <c r="AD1688" s="174"/>
      <c r="AE1688" s="174"/>
      <c r="AF1688" s="174"/>
      <c r="AG1688" s="174"/>
      <c r="AH1688" s="174"/>
      <c r="AI1688" s="174"/>
      <c r="AJ1688" s="174"/>
      <c r="AK1688" s="174"/>
      <c r="AL1688" s="174"/>
      <c r="AM1688" s="174"/>
      <c r="AN1688" s="174"/>
      <c r="AO1688" s="174"/>
      <c r="AP1688" s="174"/>
      <c r="AQ1688" s="174"/>
      <c r="AR1688" s="174"/>
      <c r="AS1688" s="174"/>
      <c r="AT1688" s="174"/>
      <c r="AU1688" s="174"/>
      <c r="AV1688" s="174"/>
      <c r="AW1688" s="174"/>
      <c r="AX1688" s="174"/>
      <c r="AY1688" s="174"/>
      <c r="AZ1688" s="174"/>
      <c r="BA1688" s="174"/>
      <c r="BB1688" s="174"/>
      <c r="BC1688" s="174"/>
      <c r="BD1688" s="174"/>
      <c r="BE1688" s="174"/>
      <c r="BF1688" s="174"/>
      <c r="BG1688" s="174"/>
      <c r="BH1688" s="174"/>
      <c r="BI1688" s="174"/>
      <c r="BJ1688" s="174"/>
      <c r="BK1688" s="174"/>
      <c r="BL1688" s="174"/>
      <c r="BM1688" s="174"/>
      <c r="BN1688" s="174"/>
      <c r="BO1688" s="174"/>
      <c r="BP1688" s="174"/>
      <c r="BQ1688" s="174"/>
      <c r="BR1688" s="174"/>
      <c r="BS1688" s="174"/>
      <c r="BT1688" s="174"/>
    </row>
    <row r="1689" spans="1:72" s="177" customFormat="1">
      <c r="A1689" s="178"/>
      <c r="B1689" s="178"/>
      <c r="C1689" s="178"/>
      <c r="D1689" s="178"/>
      <c r="E1689" s="174"/>
      <c r="F1689" s="174"/>
      <c r="G1689" s="174"/>
      <c r="H1689" s="174"/>
      <c r="I1689" s="174"/>
      <c r="J1689" s="174"/>
      <c r="K1689" s="174"/>
      <c r="L1689" s="174"/>
      <c r="M1689" s="174"/>
      <c r="N1689" s="174"/>
      <c r="O1689" s="174"/>
      <c r="P1689" s="174"/>
      <c r="Q1689" s="174"/>
      <c r="R1689" s="174"/>
      <c r="S1689" s="174"/>
      <c r="T1689" s="174"/>
      <c r="U1689" s="174"/>
      <c r="V1689" s="174"/>
      <c r="W1689" s="174"/>
      <c r="X1689" s="174"/>
      <c r="Y1689" s="174"/>
      <c r="Z1689" s="174"/>
      <c r="AA1689" s="174"/>
      <c r="AB1689" s="174"/>
      <c r="AC1689" s="174"/>
      <c r="AD1689" s="174"/>
      <c r="AE1689" s="174"/>
      <c r="AF1689" s="174"/>
      <c r="AG1689" s="174"/>
      <c r="AH1689" s="174"/>
      <c r="AI1689" s="174"/>
      <c r="AJ1689" s="174"/>
      <c r="AK1689" s="174"/>
      <c r="AL1689" s="174"/>
      <c r="AM1689" s="174"/>
      <c r="AN1689" s="174"/>
      <c r="AO1689" s="174"/>
      <c r="AP1689" s="174"/>
      <c r="AQ1689" s="174"/>
      <c r="AR1689" s="174"/>
      <c r="AS1689" s="174"/>
      <c r="AT1689" s="174"/>
      <c r="AU1689" s="174"/>
      <c r="AV1689" s="174"/>
      <c r="AW1689" s="174"/>
      <c r="AX1689" s="174"/>
      <c r="AY1689" s="174"/>
      <c r="AZ1689" s="174"/>
      <c r="BA1689" s="174"/>
      <c r="BB1689" s="174"/>
      <c r="BC1689" s="174"/>
      <c r="BD1689" s="174"/>
      <c r="BE1689" s="174"/>
      <c r="BF1689" s="174"/>
      <c r="BG1689" s="174"/>
      <c r="BH1689" s="174"/>
      <c r="BI1689" s="174"/>
      <c r="BJ1689" s="174"/>
      <c r="BK1689" s="174"/>
      <c r="BL1689" s="174"/>
      <c r="BM1689" s="174"/>
      <c r="BN1689" s="174"/>
      <c r="BO1689" s="174"/>
      <c r="BP1689" s="174"/>
      <c r="BQ1689" s="174"/>
      <c r="BR1689" s="174"/>
      <c r="BS1689" s="174"/>
      <c r="BT1689" s="174"/>
    </row>
    <row r="1690" spans="1:72" s="177" customFormat="1">
      <c r="A1690" s="178"/>
      <c r="B1690" s="178"/>
      <c r="C1690" s="178"/>
      <c r="D1690" s="178"/>
      <c r="E1690" s="174"/>
      <c r="F1690" s="174"/>
      <c r="G1690" s="174"/>
      <c r="H1690" s="174"/>
      <c r="I1690" s="174"/>
      <c r="J1690" s="174"/>
      <c r="K1690" s="174"/>
      <c r="L1690" s="174"/>
      <c r="M1690" s="174"/>
      <c r="N1690" s="174"/>
      <c r="O1690" s="174"/>
      <c r="P1690" s="174"/>
      <c r="Q1690" s="174"/>
      <c r="R1690" s="174"/>
      <c r="S1690" s="174"/>
      <c r="T1690" s="174"/>
      <c r="U1690" s="174"/>
      <c r="V1690" s="174"/>
      <c r="W1690" s="174"/>
      <c r="X1690" s="174"/>
      <c r="Y1690" s="174"/>
      <c r="Z1690" s="174"/>
      <c r="AA1690" s="174"/>
      <c r="AB1690" s="174"/>
      <c r="AC1690" s="174"/>
      <c r="AD1690" s="174"/>
      <c r="AE1690" s="174"/>
      <c r="AF1690" s="174"/>
      <c r="AG1690" s="174"/>
      <c r="AH1690" s="174"/>
      <c r="AI1690" s="174"/>
      <c r="AJ1690" s="174"/>
      <c r="AK1690" s="174"/>
      <c r="AL1690" s="174"/>
      <c r="AM1690" s="174"/>
      <c r="AN1690" s="174"/>
      <c r="AO1690" s="174"/>
      <c r="AP1690" s="174"/>
      <c r="AQ1690" s="174"/>
      <c r="AR1690" s="174"/>
      <c r="AS1690" s="174"/>
      <c r="AT1690" s="174"/>
      <c r="AU1690" s="174"/>
      <c r="AV1690" s="174"/>
      <c r="AW1690" s="174"/>
      <c r="AX1690" s="174"/>
      <c r="AY1690" s="174"/>
      <c r="AZ1690" s="174"/>
      <c r="BA1690" s="174"/>
      <c r="BB1690" s="174"/>
      <c r="BC1690" s="174"/>
      <c r="BD1690" s="174"/>
      <c r="BE1690" s="174"/>
      <c r="BF1690" s="174"/>
      <c r="BG1690" s="174"/>
      <c r="BH1690" s="174"/>
      <c r="BI1690" s="174"/>
      <c r="BJ1690" s="174"/>
      <c r="BK1690" s="174"/>
      <c r="BL1690" s="174"/>
      <c r="BM1690" s="174"/>
      <c r="BN1690" s="174"/>
      <c r="BO1690" s="174"/>
      <c r="BP1690" s="174"/>
      <c r="BQ1690" s="174"/>
      <c r="BR1690" s="174"/>
      <c r="BS1690" s="174"/>
      <c r="BT1690" s="174"/>
    </row>
    <row r="1691" spans="1:72" s="177" customFormat="1">
      <c r="A1691" s="178"/>
      <c r="B1691" s="178"/>
      <c r="C1691" s="178"/>
      <c r="D1691" s="178"/>
      <c r="E1691" s="174"/>
      <c r="F1691" s="174"/>
      <c r="G1691" s="174"/>
      <c r="H1691" s="174"/>
      <c r="I1691" s="174"/>
      <c r="J1691" s="174"/>
      <c r="K1691" s="174"/>
      <c r="L1691" s="174"/>
      <c r="M1691" s="174"/>
      <c r="N1691" s="174"/>
      <c r="O1691" s="174"/>
      <c r="P1691" s="174"/>
      <c r="Q1691" s="174"/>
      <c r="R1691" s="174"/>
      <c r="S1691" s="174"/>
      <c r="T1691" s="174"/>
      <c r="U1691" s="174"/>
      <c r="V1691" s="174"/>
      <c r="W1691" s="174"/>
      <c r="X1691" s="174"/>
      <c r="Y1691" s="174"/>
      <c r="Z1691" s="174"/>
      <c r="AA1691" s="174"/>
      <c r="AB1691" s="174"/>
      <c r="AC1691" s="174"/>
      <c r="AD1691" s="174"/>
      <c r="AE1691" s="174"/>
      <c r="AF1691" s="174"/>
      <c r="AG1691" s="174"/>
      <c r="AH1691" s="174"/>
      <c r="AI1691" s="174"/>
      <c r="AJ1691" s="174"/>
      <c r="AK1691" s="174"/>
      <c r="AL1691" s="174"/>
      <c r="AM1691" s="174"/>
      <c r="AN1691" s="174"/>
      <c r="AO1691" s="174"/>
      <c r="AP1691" s="174"/>
      <c r="AQ1691" s="174"/>
      <c r="AR1691" s="174"/>
      <c r="AS1691" s="174"/>
      <c r="AT1691" s="174"/>
      <c r="AU1691" s="174"/>
      <c r="AV1691" s="174"/>
      <c r="AW1691" s="174"/>
      <c r="AX1691" s="174"/>
      <c r="AY1691" s="174"/>
      <c r="AZ1691" s="174"/>
      <c r="BA1691" s="174"/>
      <c r="BB1691" s="174"/>
      <c r="BC1691" s="174"/>
      <c r="BD1691" s="174"/>
      <c r="BE1691" s="174"/>
      <c r="BF1691" s="174"/>
      <c r="BG1691" s="174"/>
      <c r="BH1691" s="174"/>
      <c r="BI1691" s="174"/>
      <c r="BJ1691" s="174"/>
      <c r="BK1691" s="174"/>
      <c r="BL1691" s="174"/>
      <c r="BM1691" s="174"/>
      <c r="BN1691" s="174"/>
      <c r="BO1691" s="174"/>
      <c r="BP1691" s="174"/>
      <c r="BQ1691" s="174"/>
      <c r="BR1691" s="174"/>
      <c r="BS1691" s="174"/>
      <c r="BT1691" s="174"/>
    </row>
    <row r="1692" spans="1:72" s="177" customFormat="1">
      <c r="A1692" s="178"/>
      <c r="B1692" s="178"/>
      <c r="C1692" s="178"/>
      <c r="D1692" s="178"/>
      <c r="E1692" s="174"/>
      <c r="F1692" s="174"/>
      <c r="G1692" s="174"/>
      <c r="H1692" s="174"/>
      <c r="I1692" s="174"/>
      <c r="J1692" s="174"/>
      <c r="K1692" s="174"/>
      <c r="L1692" s="174"/>
      <c r="M1692" s="174"/>
      <c r="N1692" s="174"/>
      <c r="O1692" s="174"/>
      <c r="P1692" s="174"/>
      <c r="Q1692" s="174"/>
      <c r="R1692" s="174"/>
      <c r="S1692" s="174"/>
      <c r="T1692" s="174"/>
      <c r="U1692" s="174"/>
      <c r="V1692" s="174"/>
      <c r="W1692" s="174"/>
      <c r="X1692" s="174"/>
      <c r="Y1692" s="174"/>
      <c r="Z1692" s="174"/>
      <c r="AA1692" s="174"/>
      <c r="AB1692" s="174"/>
      <c r="AC1692" s="174"/>
      <c r="AD1692" s="174"/>
      <c r="AE1692" s="174"/>
      <c r="AF1692" s="174"/>
      <c r="AG1692" s="174"/>
      <c r="AH1692" s="174"/>
      <c r="AI1692" s="174"/>
      <c r="AJ1692" s="174"/>
      <c r="AK1692" s="174"/>
      <c r="AL1692" s="174"/>
      <c r="AM1692" s="174"/>
      <c r="AN1692" s="174"/>
      <c r="AO1692" s="174"/>
      <c r="AP1692" s="174"/>
      <c r="AQ1692" s="174"/>
      <c r="AR1692" s="174"/>
      <c r="AS1692" s="174"/>
      <c r="AT1692" s="174"/>
      <c r="AU1692" s="174"/>
      <c r="AV1692" s="174"/>
      <c r="AW1692" s="174"/>
      <c r="AX1692" s="174"/>
      <c r="AY1692" s="174"/>
      <c r="AZ1692" s="174"/>
      <c r="BA1692" s="174"/>
      <c r="BB1692" s="174"/>
      <c r="BC1692" s="174"/>
      <c r="BD1692" s="174"/>
      <c r="BE1692" s="174"/>
      <c r="BF1692" s="174"/>
      <c r="BG1692" s="174"/>
      <c r="BH1692" s="174"/>
      <c r="BI1692" s="174"/>
      <c r="BJ1692" s="174"/>
      <c r="BK1692" s="174"/>
      <c r="BL1692" s="174"/>
      <c r="BM1692" s="174"/>
      <c r="BN1692" s="174"/>
      <c r="BO1692" s="174"/>
      <c r="BP1692" s="174"/>
      <c r="BQ1692" s="174"/>
      <c r="BR1692" s="174"/>
      <c r="BS1692" s="174"/>
      <c r="BT1692" s="174"/>
    </row>
    <row r="1693" spans="1:72" s="177" customFormat="1">
      <c r="A1693" s="178"/>
      <c r="B1693" s="178"/>
      <c r="C1693" s="178"/>
      <c r="D1693" s="178"/>
      <c r="E1693" s="174"/>
      <c r="F1693" s="174"/>
      <c r="G1693" s="174"/>
      <c r="H1693" s="174"/>
      <c r="I1693" s="174"/>
      <c r="J1693" s="174"/>
      <c r="K1693" s="174"/>
      <c r="L1693" s="174"/>
      <c r="M1693" s="174"/>
      <c r="N1693" s="174"/>
      <c r="O1693" s="174"/>
      <c r="P1693" s="174"/>
      <c r="Q1693" s="174"/>
      <c r="R1693" s="174"/>
      <c r="S1693" s="174"/>
      <c r="T1693" s="174"/>
      <c r="U1693" s="174"/>
      <c r="V1693" s="174"/>
      <c r="W1693" s="174"/>
      <c r="X1693" s="174"/>
      <c r="Y1693" s="174"/>
      <c r="Z1693" s="174"/>
      <c r="AA1693" s="174"/>
      <c r="AB1693" s="174"/>
      <c r="AC1693" s="174"/>
      <c r="AD1693" s="174"/>
      <c r="AE1693" s="174"/>
      <c r="AF1693" s="174"/>
      <c r="AG1693" s="174"/>
      <c r="AH1693" s="174"/>
      <c r="AI1693" s="174"/>
      <c r="AJ1693" s="174"/>
      <c r="AK1693" s="174"/>
      <c r="AL1693" s="174"/>
      <c r="AM1693" s="174"/>
      <c r="AN1693" s="174"/>
      <c r="AO1693" s="174"/>
      <c r="AP1693" s="174"/>
      <c r="AQ1693" s="174"/>
      <c r="AR1693" s="174"/>
      <c r="AS1693" s="174"/>
      <c r="AT1693" s="174"/>
      <c r="AU1693" s="174"/>
      <c r="AV1693" s="174"/>
      <c r="AW1693" s="174"/>
      <c r="AX1693" s="174"/>
      <c r="AY1693" s="174"/>
      <c r="AZ1693" s="174"/>
      <c r="BA1693" s="174"/>
      <c r="BB1693" s="174"/>
      <c r="BC1693" s="174"/>
      <c r="BD1693" s="174"/>
      <c r="BE1693" s="174"/>
      <c r="BF1693" s="174"/>
      <c r="BG1693" s="174"/>
      <c r="BH1693" s="174"/>
      <c r="BI1693" s="174"/>
      <c r="BJ1693" s="174"/>
      <c r="BK1693" s="174"/>
      <c r="BL1693" s="174"/>
      <c r="BM1693" s="174"/>
      <c r="BN1693" s="174"/>
      <c r="BO1693" s="174"/>
      <c r="BP1693" s="174"/>
      <c r="BQ1693" s="174"/>
      <c r="BR1693" s="174"/>
      <c r="BS1693" s="174"/>
      <c r="BT1693" s="174"/>
    </row>
    <row r="1694" spans="1:72" s="177" customFormat="1">
      <c r="A1694" s="178"/>
      <c r="B1694" s="178"/>
      <c r="C1694" s="178"/>
      <c r="D1694" s="178"/>
      <c r="E1694" s="174"/>
      <c r="F1694" s="174"/>
      <c r="G1694" s="174"/>
      <c r="H1694" s="174"/>
      <c r="I1694" s="174"/>
      <c r="J1694" s="174"/>
      <c r="K1694" s="174"/>
      <c r="L1694" s="174"/>
      <c r="M1694" s="174"/>
      <c r="N1694" s="174"/>
      <c r="O1694" s="174"/>
      <c r="P1694" s="174"/>
      <c r="Q1694" s="174"/>
      <c r="R1694" s="174"/>
      <c r="S1694" s="174"/>
      <c r="T1694" s="174"/>
      <c r="U1694" s="174"/>
      <c r="V1694" s="174"/>
      <c r="W1694" s="174"/>
      <c r="X1694" s="174"/>
      <c r="Y1694" s="174"/>
      <c r="Z1694" s="174"/>
      <c r="AA1694" s="174"/>
      <c r="AB1694" s="174"/>
      <c r="AC1694" s="174"/>
      <c r="AD1694" s="174"/>
      <c r="AE1694" s="174"/>
      <c r="AF1694" s="174"/>
      <c r="AG1694" s="174"/>
      <c r="AH1694" s="174"/>
      <c r="AI1694" s="174"/>
      <c r="AJ1694" s="174"/>
      <c r="AK1694" s="174"/>
      <c r="AL1694" s="174"/>
      <c r="AM1694" s="174"/>
      <c r="AN1694" s="174"/>
      <c r="AO1694" s="174"/>
      <c r="AP1694" s="174"/>
      <c r="AQ1694" s="174"/>
      <c r="AR1694" s="174"/>
      <c r="AS1694" s="174"/>
      <c r="AT1694" s="174"/>
      <c r="AU1694" s="174"/>
      <c r="AV1694" s="174"/>
      <c r="AW1694" s="174"/>
      <c r="AX1694" s="174"/>
      <c r="AY1694" s="174"/>
      <c r="AZ1694" s="174"/>
      <c r="BA1694" s="174"/>
      <c r="BB1694" s="174"/>
      <c r="BC1694" s="174"/>
      <c r="BD1694" s="174"/>
      <c r="BE1694" s="174"/>
      <c r="BF1694" s="174"/>
      <c r="BG1694" s="174"/>
      <c r="BH1694" s="174"/>
      <c r="BI1694" s="174"/>
      <c r="BJ1694" s="174"/>
      <c r="BK1694" s="174"/>
      <c r="BL1694" s="174"/>
      <c r="BM1694" s="174"/>
      <c r="BN1694" s="174"/>
      <c r="BO1694" s="174"/>
      <c r="BP1694" s="174"/>
      <c r="BQ1694" s="174"/>
      <c r="BR1694" s="174"/>
      <c r="BS1694" s="174"/>
      <c r="BT1694" s="174"/>
    </row>
    <row r="1695" spans="1:72" s="177" customFormat="1">
      <c r="A1695" s="178"/>
      <c r="B1695" s="178"/>
      <c r="C1695" s="178"/>
      <c r="D1695" s="178"/>
      <c r="E1695" s="174"/>
      <c r="F1695" s="174"/>
      <c r="G1695" s="174"/>
      <c r="H1695" s="174"/>
      <c r="I1695" s="174"/>
      <c r="J1695" s="174"/>
      <c r="K1695" s="174"/>
      <c r="L1695" s="174"/>
      <c r="M1695" s="174"/>
      <c r="N1695" s="174"/>
      <c r="O1695" s="174"/>
      <c r="P1695" s="174"/>
      <c r="Q1695" s="174"/>
      <c r="R1695" s="174"/>
      <c r="S1695" s="174"/>
      <c r="T1695" s="174"/>
      <c r="U1695" s="174"/>
      <c r="V1695" s="174"/>
      <c r="W1695" s="174"/>
      <c r="X1695" s="174"/>
      <c r="Y1695" s="174"/>
      <c r="Z1695" s="174"/>
      <c r="AA1695" s="174"/>
      <c r="AB1695" s="174"/>
      <c r="AC1695" s="174"/>
      <c r="AD1695" s="174"/>
      <c r="AE1695" s="174"/>
      <c r="AF1695" s="174"/>
      <c r="AG1695" s="174"/>
      <c r="AH1695" s="174"/>
      <c r="AI1695" s="174"/>
      <c r="AJ1695" s="174"/>
      <c r="AK1695" s="174"/>
      <c r="AL1695" s="174"/>
      <c r="AM1695" s="174"/>
      <c r="AN1695" s="174"/>
      <c r="AO1695" s="174"/>
      <c r="AP1695" s="174"/>
      <c r="AQ1695" s="174"/>
      <c r="AR1695" s="174"/>
      <c r="AS1695" s="174"/>
      <c r="AT1695" s="174"/>
      <c r="AU1695" s="174"/>
      <c r="AV1695" s="174"/>
      <c r="AW1695" s="174"/>
      <c r="AX1695" s="174"/>
      <c r="AY1695" s="174"/>
      <c r="AZ1695" s="174"/>
      <c r="BA1695" s="174"/>
      <c r="BB1695" s="174"/>
      <c r="BC1695" s="174"/>
      <c r="BD1695" s="174"/>
      <c r="BE1695" s="174"/>
      <c r="BF1695" s="174"/>
      <c r="BG1695" s="174"/>
      <c r="BH1695" s="174"/>
      <c r="BI1695" s="174"/>
      <c r="BJ1695" s="174"/>
      <c r="BK1695" s="174"/>
      <c r="BL1695" s="174"/>
      <c r="BM1695" s="174"/>
      <c r="BN1695" s="174"/>
      <c r="BO1695" s="174"/>
      <c r="BP1695" s="174"/>
      <c r="BQ1695" s="174"/>
      <c r="BR1695" s="174"/>
      <c r="BS1695" s="174"/>
      <c r="BT1695" s="174"/>
    </row>
    <row r="1696" spans="1:72" s="177" customFormat="1">
      <c r="A1696" s="178"/>
      <c r="B1696" s="178"/>
      <c r="C1696" s="178"/>
      <c r="D1696" s="178"/>
      <c r="E1696" s="174"/>
      <c r="F1696" s="174"/>
      <c r="G1696" s="174"/>
      <c r="H1696" s="174"/>
      <c r="I1696" s="174"/>
      <c r="J1696" s="174"/>
      <c r="K1696" s="174"/>
      <c r="L1696" s="174"/>
      <c r="M1696" s="174"/>
      <c r="N1696" s="174"/>
      <c r="O1696" s="174"/>
      <c r="P1696" s="174"/>
      <c r="Q1696" s="174"/>
      <c r="R1696" s="174"/>
      <c r="S1696" s="174"/>
      <c r="T1696" s="174"/>
      <c r="U1696" s="174"/>
      <c r="V1696" s="174"/>
      <c r="W1696" s="174"/>
      <c r="X1696" s="174"/>
      <c r="Y1696" s="174"/>
      <c r="Z1696" s="174"/>
      <c r="AA1696" s="174"/>
      <c r="AB1696" s="174"/>
      <c r="AC1696" s="174"/>
      <c r="AD1696" s="174"/>
      <c r="AE1696" s="174"/>
      <c r="AF1696" s="174"/>
      <c r="AG1696" s="174"/>
      <c r="AH1696" s="174"/>
      <c r="AI1696" s="174"/>
      <c r="AJ1696" s="174"/>
      <c r="AK1696" s="174"/>
      <c r="AL1696" s="174"/>
      <c r="AM1696" s="174"/>
      <c r="AN1696" s="174"/>
      <c r="AO1696" s="174"/>
      <c r="AP1696" s="174"/>
      <c r="AQ1696" s="174"/>
      <c r="AR1696" s="174"/>
      <c r="AS1696" s="174"/>
      <c r="AT1696" s="174"/>
      <c r="AU1696" s="174"/>
      <c r="AV1696" s="174"/>
      <c r="AW1696" s="174"/>
      <c r="AX1696" s="174"/>
      <c r="AY1696" s="174"/>
      <c r="AZ1696" s="174"/>
      <c r="BA1696" s="174"/>
      <c r="BB1696" s="174"/>
      <c r="BC1696" s="174"/>
      <c r="BD1696" s="174"/>
      <c r="BE1696" s="174"/>
      <c r="BF1696" s="174"/>
      <c r="BG1696" s="174"/>
      <c r="BH1696" s="174"/>
      <c r="BI1696" s="174"/>
      <c r="BJ1696" s="174"/>
      <c r="BK1696" s="174"/>
      <c r="BL1696" s="174"/>
      <c r="BM1696" s="174"/>
      <c r="BN1696" s="174"/>
      <c r="BO1696" s="174"/>
      <c r="BP1696" s="174"/>
      <c r="BQ1696" s="174"/>
      <c r="BR1696" s="174"/>
      <c r="BS1696" s="174"/>
      <c r="BT1696" s="174"/>
    </row>
    <row r="1697" spans="1:72" s="177" customFormat="1">
      <c r="A1697" s="178"/>
      <c r="B1697" s="178"/>
      <c r="C1697" s="178"/>
      <c r="D1697" s="178"/>
      <c r="E1697" s="174"/>
      <c r="F1697" s="174"/>
      <c r="G1697" s="174"/>
      <c r="H1697" s="174"/>
      <c r="I1697" s="174"/>
      <c r="J1697" s="174"/>
      <c r="K1697" s="174"/>
      <c r="L1697" s="174"/>
      <c r="M1697" s="174"/>
      <c r="N1697" s="174"/>
      <c r="O1697" s="174"/>
      <c r="P1697" s="174"/>
      <c r="Q1697" s="174"/>
      <c r="R1697" s="174"/>
      <c r="S1697" s="174"/>
      <c r="T1697" s="174"/>
      <c r="U1697" s="174"/>
      <c r="V1697" s="174"/>
      <c r="W1697" s="174"/>
      <c r="X1697" s="174"/>
      <c r="Y1697" s="174"/>
      <c r="Z1697" s="174"/>
      <c r="AA1697" s="174"/>
      <c r="AB1697" s="174"/>
      <c r="AC1697" s="174"/>
      <c r="AD1697" s="174"/>
      <c r="AE1697" s="174"/>
      <c r="AF1697" s="174"/>
      <c r="AG1697" s="174"/>
      <c r="AH1697" s="174"/>
      <c r="AI1697" s="174"/>
      <c r="AJ1697" s="174"/>
      <c r="AK1697" s="174"/>
      <c r="AL1697" s="174"/>
      <c r="AM1697" s="174"/>
      <c r="AN1697" s="174"/>
      <c r="AO1697" s="174"/>
      <c r="AP1697" s="174"/>
      <c r="AQ1697" s="174"/>
      <c r="AR1697" s="174"/>
      <c r="AS1697" s="174"/>
      <c r="AT1697" s="174"/>
      <c r="AU1697" s="174"/>
      <c r="AV1697" s="174"/>
      <c r="AW1697" s="174"/>
      <c r="AX1697" s="174"/>
      <c r="AY1697" s="174"/>
      <c r="AZ1697" s="174"/>
      <c r="BA1697" s="174"/>
      <c r="BB1697" s="174"/>
      <c r="BC1697" s="174"/>
      <c r="BD1697" s="174"/>
      <c r="BE1697" s="174"/>
      <c r="BF1697" s="174"/>
      <c r="BG1697" s="174"/>
      <c r="BH1697" s="174"/>
      <c r="BI1697" s="174"/>
      <c r="BJ1697" s="174"/>
      <c r="BK1697" s="174"/>
      <c r="BL1697" s="174"/>
      <c r="BM1697" s="174"/>
      <c r="BN1697" s="174"/>
      <c r="BO1697" s="174"/>
      <c r="BP1697" s="174"/>
      <c r="BQ1697" s="174"/>
      <c r="BR1697" s="174"/>
      <c r="BS1697" s="174"/>
      <c r="BT1697" s="174"/>
    </row>
    <row r="1698" spans="1:72" s="177" customFormat="1">
      <c r="A1698" s="178"/>
      <c r="B1698" s="178"/>
      <c r="C1698" s="178"/>
      <c r="D1698" s="178"/>
      <c r="E1698" s="174"/>
      <c r="F1698" s="174"/>
      <c r="G1698" s="174"/>
      <c r="H1698" s="174"/>
      <c r="I1698" s="174"/>
      <c r="J1698" s="174"/>
      <c r="K1698" s="174"/>
      <c r="L1698" s="174"/>
      <c r="M1698" s="174"/>
      <c r="N1698" s="174"/>
      <c r="O1698" s="174"/>
      <c r="P1698" s="174"/>
      <c r="Q1698" s="174"/>
      <c r="R1698" s="174"/>
      <c r="S1698" s="174"/>
      <c r="T1698" s="174"/>
      <c r="U1698" s="174"/>
      <c r="V1698" s="174"/>
      <c r="W1698" s="174"/>
      <c r="X1698" s="174"/>
      <c r="Y1698" s="174"/>
      <c r="Z1698" s="174"/>
      <c r="AA1698" s="174"/>
      <c r="AB1698" s="174"/>
      <c r="AC1698" s="174"/>
      <c r="AD1698" s="174"/>
      <c r="AE1698" s="174"/>
      <c r="AF1698" s="174"/>
      <c r="AG1698" s="174"/>
      <c r="AH1698" s="174"/>
      <c r="AI1698" s="174"/>
      <c r="AJ1698" s="174"/>
      <c r="AK1698" s="174"/>
      <c r="AL1698" s="174"/>
      <c r="AM1698" s="174"/>
      <c r="AN1698" s="174"/>
      <c r="AO1698" s="174"/>
      <c r="AP1698" s="174"/>
      <c r="AQ1698" s="174"/>
      <c r="AR1698" s="174"/>
      <c r="AS1698" s="174"/>
      <c r="AT1698" s="174"/>
      <c r="AU1698" s="174"/>
      <c r="AV1698" s="174"/>
      <c r="AW1698" s="174"/>
      <c r="AX1698" s="174"/>
      <c r="AY1698" s="174"/>
      <c r="AZ1698" s="174"/>
      <c r="BA1698" s="174"/>
      <c r="BB1698" s="174"/>
      <c r="BC1698" s="174"/>
      <c r="BD1698" s="174"/>
      <c r="BE1698" s="174"/>
      <c r="BF1698" s="174"/>
      <c r="BG1698" s="174"/>
      <c r="BH1698" s="174"/>
      <c r="BI1698" s="174"/>
      <c r="BJ1698" s="174"/>
      <c r="BK1698" s="174"/>
      <c r="BL1698" s="174"/>
      <c r="BM1698" s="174"/>
      <c r="BN1698" s="174"/>
      <c r="BO1698" s="174"/>
      <c r="BP1698" s="174"/>
      <c r="BQ1698" s="174"/>
      <c r="BR1698" s="174"/>
      <c r="BS1698" s="174"/>
      <c r="BT1698" s="174"/>
    </row>
    <row r="1699" spans="1:72" s="177" customFormat="1">
      <c r="A1699" s="178"/>
      <c r="B1699" s="178"/>
      <c r="C1699" s="178"/>
      <c r="D1699" s="178"/>
      <c r="E1699" s="174"/>
      <c r="F1699" s="174"/>
      <c r="G1699" s="174"/>
      <c r="H1699" s="174"/>
      <c r="I1699" s="174"/>
      <c r="J1699" s="174"/>
      <c r="K1699" s="174"/>
      <c r="L1699" s="174"/>
      <c r="M1699" s="174"/>
      <c r="N1699" s="174"/>
      <c r="O1699" s="174"/>
      <c r="P1699" s="174"/>
      <c r="Q1699" s="174"/>
      <c r="R1699" s="174"/>
      <c r="S1699" s="174"/>
      <c r="T1699" s="174"/>
      <c r="U1699" s="174"/>
      <c r="V1699" s="174"/>
      <c r="W1699" s="174"/>
      <c r="X1699" s="174"/>
      <c r="Y1699" s="174"/>
      <c r="Z1699" s="174"/>
      <c r="AA1699" s="174"/>
      <c r="AB1699" s="174"/>
      <c r="AC1699" s="174"/>
      <c r="AD1699" s="174"/>
      <c r="AE1699" s="174"/>
      <c r="AF1699" s="174"/>
      <c r="AG1699" s="174"/>
      <c r="AH1699" s="174"/>
      <c r="AI1699" s="174"/>
      <c r="AJ1699" s="174"/>
      <c r="AK1699" s="174"/>
      <c r="AL1699" s="174"/>
      <c r="AM1699" s="174"/>
      <c r="AN1699" s="174"/>
      <c r="AO1699" s="174"/>
      <c r="AP1699" s="174"/>
      <c r="AQ1699" s="174"/>
      <c r="AR1699" s="174"/>
      <c r="AS1699" s="174"/>
      <c r="AT1699" s="174"/>
      <c r="AU1699" s="174"/>
      <c r="AV1699" s="174"/>
      <c r="AW1699" s="174"/>
      <c r="AX1699" s="174"/>
      <c r="AY1699" s="174"/>
      <c r="AZ1699" s="174"/>
      <c r="BA1699" s="174"/>
      <c r="BB1699" s="174"/>
      <c r="BC1699" s="174"/>
      <c r="BD1699" s="174"/>
      <c r="BE1699" s="174"/>
      <c r="BF1699" s="174"/>
      <c r="BG1699" s="174"/>
      <c r="BH1699" s="174"/>
      <c r="BI1699" s="174"/>
      <c r="BJ1699" s="174"/>
      <c r="BK1699" s="174"/>
      <c r="BL1699" s="174"/>
      <c r="BM1699" s="174"/>
      <c r="BN1699" s="174"/>
      <c r="BO1699" s="174"/>
      <c r="BP1699" s="174"/>
      <c r="BQ1699" s="174"/>
      <c r="BR1699" s="174"/>
      <c r="BS1699" s="174"/>
      <c r="BT1699" s="174"/>
    </row>
    <row r="1700" spans="1:72" s="177" customFormat="1">
      <c r="A1700" s="178"/>
      <c r="B1700" s="178"/>
      <c r="C1700" s="178"/>
      <c r="D1700" s="178"/>
      <c r="E1700" s="174"/>
      <c r="F1700" s="174"/>
      <c r="G1700" s="174"/>
      <c r="H1700" s="174"/>
      <c r="I1700" s="174"/>
      <c r="J1700" s="174"/>
      <c r="K1700" s="174"/>
      <c r="L1700" s="174"/>
      <c r="M1700" s="174"/>
      <c r="N1700" s="174"/>
      <c r="O1700" s="174"/>
      <c r="P1700" s="174"/>
      <c r="Q1700" s="174"/>
      <c r="R1700" s="174"/>
      <c r="S1700" s="174"/>
      <c r="T1700" s="174"/>
      <c r="U1700" s="174"/>
      <c r="V1700" s="174"/>
      <c r="W1700" s="174"/>
      <c r="X1700" s="174"/>
      <c r="Y1700" s="174"/>
      <c r="Z1700" s="174"/>
      <c r="AA1700" s="174"/>
      <c r="AB1700" s="174"/>
      <c r="AC1700" s="174"/>
      <c r="AD1700" s="174"/>
      <c r="AE1700" s="174"/>
      <c r="AF1700" s="174"/>
      <c r="AG1700" s="174"/>
      <c r="AH1700" s="174"/>
      <c r="AI1700" s="174"/>
      <c r="AJ1700" s="174"/>
      <c r="AK1700" s="174"/>
      <c r="AL1700" s="174"/>
      <c r="AM1700" s="174"/>
      <c r="AN1700" s="174"/>
      <c r="AO1700" s="174"/>
      <c r="AP1700" s="174"/>
      <c r="AQ1700" s="174"/>
      <c r="AR1700" s="174"/>
      <c r="AS1700" s="174"/>
      <c r="AT1700" s="174"/>
      <c r="AU1700" s="174"/>
      <c r="AV1700" s="174"/>
      <c r="AW1700" s="174"/>
      <c r="AX1700" s="174"/>
      <c r="AY1700" s="174"/>
      <c r="AZ1700" s="174"/>
      <c r="BA1700" s="174"/>
      <c r="BB1700" s="174"/>
      <c r="BC1700" s="174"/>
      <c r="BD1700" s="174"/>
      <c r="BE1700" s="174"/>
      <c r="BF1700" s="174"/>
      <c r="BG1700" s="174"/>
      <c r="BH1700" s="174"/>
      <c r="BI1700" s="174"/>
      <c r="BJ1700" s="174"/>
      <c r="BK1700" s="174"/>
      <c r="BL1700" s="174"/>
      <c r="BM1700" s="174"/>
      <c r="BN1700" s="174"/>
      <c r="BO1700" s="174"/>
      <c r="BP1700" s="174"/>
      <c r="BQ1700" s="174"/>
      <c r="BR1700" s="174"/>
      <c r="BS1700" s="174"/>
      <c r="BT1700" s="174"/>
    </row>
    <row r="1701" spans="1:72" s="177" customFormat="1">
      <c r="A1701" s="178"/>
      <c r="B1701" s="178"/>
      <c r="C1701" s="178"/>
      <c r="D1701" s="178"/>
      <c r="E1701" s="174"/>
      <c r="F1701" s="174"/>
      <c r="G1701" s="174"/>
      <c r="H1701" s="174"/>
      <c r="I1701" s="174"/>
      <c r="J1701" s="174"/>
      <c r="K1701" s="174"/>
      <c r="L1701" s="174"/>
      <c r="M1701" s="174"/>
      <c r="N1701" s="174"/>
      <c r="O1701" s="174"/>
      <c r="P1701" s="174"/>
      <c r="Q1701" s="174"/>
      <c r="R1701" s="174"/>
      <c r="S1701" s="174"/>
      <c r="T1701" s="174"/>
      <c r="U1701" s="174"/>
      <c r="V1701" s="174"/>
      <c r="W1701" s="174"/>
      <c r="X1701" s="174"/>
      <c r="Y1701" s="174"/>
      <c r="Z1701" s="174"/>
      <c r="AA1701" s="174"/>
      <c r="AB1701" s="174"/>
      <c r="AC1701" s="174"/>
      <c r="AD1701" s="174"/>
      <c r="AE1701" s="174"/>
      <c r="AF1701" s="174"/>
      <c r="AG1701" s="174"/>
      <c r="AH1701" s="174"/>
      <c r="AI1701" s="174"/>
      <c r="AJ1701" s="174"/>
      <c r="AK1701" s="174"/>
      <c r="AL1701" s="174"/>
      <c r="AM1701" s="174"/>
      <c r="AN1701" s="174"/>
      <c r="AO1701" s="174"/>
      <c r="AP1701" s="174"/>
      <c r="AQ1701" s="174"/>
      <c r="AR1701" s="174"/>
      <c r="AS1701" s="174"/>
      <c r="AT1701" s="174"/>
      <c r="AU1701" s="174"/>
      <c r="AV1701" s="174"/>
      <c r="AW1701" s="174"/>
      <c r="AX1701" s="174"/>
      <c r="AY1701" s="174"/>
      <c r="AZ1701" s="174"/>
      <c r="BA1701" s="174"/>
      <c r="BB1701" s="174"/>
      <c r="BC1701" s="174"/>
      <c r="BD1701" s="174"/>
      <c r="BE1701" s="174"/>
      <c r="BF1701" s="174"/>
      <c r="BG1701" s="174"/>
      <c r="BH1701" s="174"/>
      <c r="BI1701" s="174"/>
      <c r="BJ1701" s="174"/>
      <c r="BK1701" s="174"/>
      <c r="BL1701" s="174"/>
      <c r="BM1701" s="174"/>
      <c r="BN1701" s="174"/>
      <c r="BO1701" s="174"/>
      <c r="BP1701" s="174"/>
      <c r="BQ1701" s="174"/>
      <c r="BR1701" s="174"/>
      <c r="BS1701" s="174"/>
      <c r="BT1701" s="174"/>
    </row>
    <row r="1702" spans="1:72" s="177" customFormat="1">
      <c r="A1702" s="178"/>
      <c r="B1702" s="178"/>
      <c r="C1702" s="178"/>
      <c r="D1702" s="178"/>
      <c r="E1702" s="174"/>
      <c r="F1702" s="174"/>
      <c r="G1702" s="174"/>
      <c r="H1702" s="174"/>
      <c r="I1702" s="174"/>
      <c r="J1702" s="174"/>
      <c r="K1702" s="174"/>
      <c r="L1702" s="174"/>
      <c r="M1702" s="174"/>
      <c r="N1702" s="174"/>
      <c r="O1702" s="174"/>
      <c r="P1702" s="174"/>
      <c r="Q1702" s="174"/>
      <c r="R1702" s="174"/>
      <c r="S1702" s="174"/>
      <c r="T1702" s="174"/>
      <c r="U1702" s="174"/>
      <c r="V1702" s="174"/>
      <c r="W1702" s="174"/>
      <c r="X1702" s="174"/>
      <c r="Y1702" s="174"/>
      <c r="Z1702" s="174"/>
      <c r="AA1702" s="174"/>
      <c r="AB1702" s="174"/>
      <c r="AC1702" s="174"/>
      <c r="AD1702" s="174"/>
      <c r="AE1702" s="174"/>
      <c r="AF1702" s="174"/>
      <c r="AG1702" s="174"/>
      <c r="AH1702" s="174"/>
      <c r="AI1702" s="174"/>
      <c r="AJ1702" s="174"/>
      <c r="AK1702" s="174"/>
      <c r="AL1702" s="174"/>
      <c r="AM1702" s="174"/>
      <c r="AN1702" s="174"/>
      <c r="AO1702" s="174"/>
      <c r="AP1702" s="174"/>
      <c r="AQ1702" s="174"/>
      <c r="AR1702" s="174"/>
      <c r="AS1702" s="174"/>
      <c r="AT1702" s="174"/>
      <c r="AU1702" s="174"/>
      <c r="AV1702" s="174"/>
      <c r="AW1702" s="174"/>
      <c r="AX1702" s="174"/>
      <c r="AY1702" s="174"/>
      <c r="AZ1702" s="174"/>
      <c r="BA1702" s="174"/>
      <c r="BB1702" s="174"/>
      <c r="BC1702" s="174"/>
      <c r="BD1702" s="174"/>
      <c r="BE1702" s="174"/>
      <c r="BF1702" s="174"/>
      <c r="BG1702" s="174"/>
      <c r="BH1702" s="174"/>
      <c r="BI1702" s="174"/>
      <c r="BJ1702" s="174"/>
      <c r="BK1702" s="174"/>
      <c r="BL1702" s="174"/>
      <c r="BM1702" s="174"/>
      <c r="BN1702" s="174"/>
      <c r="BO1702" s="174"/>
      <c r="BP1702" s="174"/>
      <c r="BQ1702" s="174"/>
      <c r="BR1702" s="174"/>
      <c r="BS1702" s="174"/>
      <c r="BT1702" s="174"/>
    </row>
    <row r="1703" spans="1:72" s="177" customFormat="1">
      <c r="A1703" s="178"/>
      <c r="B1703" s="178"/>
      <c r="C1703" s="178"/>
      <c r="D1703" s="178"/>
      <c r="E1703" s="174"/>
      <c r="F1703" s="174"/>
      <c r="G1703" s="174"/>
      <c r="H1703" s="174"/>
      <c r="I1703" s="174"/>
      <c r="J1703" s="174"/>
      <c r="K1703" s="174"/>
      <c r="L1703" s="174"/>
      <c r="M1703" s="174"/>
      <c r="N1703" s="174"/>
      <c r="O1703" s="174"/>
      <c r="P1703" s="174"/>
      <c r="Q1703" s="174"/>
      <c r="R1703" s="174"/>
      <c r="S1703" s="174"/>
      <c r="T1703" s="174"/>
      <c r="U1703" s="174"/>
      <c r="V1703" s="174"/>
      <c r="W1703" s="174"/>
      <c r="X1703" s="174"/>
      <c r="Y1703" s="174"/>
      <c r="Z1703" s="174"/>
      <c r="AA1703" s="174"/>
      <c r="AB1703" s="174"/>
      <c r="AC1703" s="174"/>
      <c r="AD1703" s="174"/>
      <c r="AE1703" s="174"/>
      <c r="AF1703" s="174"/>
      <c r="AG1703" s="174"/>
      <c r="AH1703" s="174"/>
      <c r="AI1703" s="174"/>
      <c r="AJ1703" s="174"/>
      <c r="AK1703" s="174"/>
      <c r="AL1703" s="174"/>
      <c r="AM1703" s="174"/>
      <c r="AN1703" s="174"/>
      <c r="AO1703" s="174"/>
      <c r="AP1703" s="174"/>
      <c r="AQ1703" s="174"/>
      <c r="AR1703" s="174"/>
      <c r="AS1703" s="174"/>
      <c r="AT1703" s="174"/>
      <c r="AU1703" s="174"/>
      <c r="AV1703" s="174"/>
      <c r="AW1703" s="174"/>
      <c r="AX1703" s="174"/>
      <c r="AY1703" s="174"/>
      <c r="AZ1703" s="174"/>
      <c r="BA1703" s="174"/>
      <c r="BB1703" s="174"/>
      <c r="BC1703" s="174"/>
      <c r="BD1703" s="174"/>
      <c r="BE1703" s="174"/>
      <c r="BF1703" s="174"/>
      <c r="BG1703" s="174"/>
      <c r="BH1703" s="174"/>
      <c r="BI1703" s="174"/>
      <c r="BJ1703" s="174"/>
      <c r="BK1703" s="174"/>
      <c r="BL1703" s="174"/>
      <c r="BM1703" s="174"/>
      <c r="BN1703" s="174"/>
      <c r="BO1703" s="174"/>
      <c r="BP1703" s="174"/>
      <c r="BQ1703" s="174"/>
      <c r="BR1703" s="174"/>
      <c r="BS1703" s="174"/>
      <c r="BT1703" s="174"/>
    </row>
    <row r="1704" spans="1:72" s="177" customFormat="1">
      <c r="A1704" s="178"/>
      <c r="B1704" s="178"/>
      <c r="C1704" s="178"/>
      <c r="D1704" s="178"/>
      <c r="E1704" s="174"/>
      <c r="F1704" s="174"/>
      <c r="G1704" s="174"/>
      <c r="H1704" s="174"/>
      <c r="I1704" s="174"/>
      <c r="J1704" s="174"/>
      <c r="K1704" s="174"/>
      <c r="L1704" s="174"/>
      <c r="M1704" s="174"/>
      <c r="N1704" s="174"/>
      <c r="O1704" s="174"/>
      <c r="P1704" s="174"/>
      <c r="Q1704" s="174"/>
      <c r="R1704" s="174"/>
      <c r="S1704" s="174"/>
      <c r="T1704" s="174"/>
      <c r="U1704" s="174"/>
      <c r="V1704" s="174"/>
      <c r="W1704" s="174"/>
      <c r="X1704" s="174"/>
      <c r="Y1704" s="174"/>
      <c r="Z1704" s="174"/>
      <c r="AA1704" s="174"/>
      <c r="AB1704" s="174"/>
      <c r="AC1704" s="174"/>
      <c r="AD1704" s="174"/>
      <c r="AE1704" s="174"/>
      <c r="AF1704" s="174"/>
      <c r="AG1704" s="174"/>
      <c r="AH1704" s="174"/>
      <c r="AI1704" s="174"/>
      <c r="AJ1704" s="174"/>
      <c r="AK1704" s="174"/>
      <c r="AL1704" s="174"/>
      <c r="AM1704" s="174"/>
      <c r="AN1704" s="174"/>
      <c r="AO1704" s="174"/>
      <c r="AP1704" s="174"/>
      <c r="AQ1704" s="174"/>
      <c r="AR1704" s="174"/>
      <c r="AS1704" s="174"/>
      <c r="AT1704" s="174"/>
      <c r="AU1704" s="174"/>
      <c r="AV1704" s="174"/>
      <c r="AW1704" s="174"/>
      <c r="AX1704" s="174"/>
      <c r="AY1704" s="174"/>
      <c r="AZ1704" s="174"/>
      <c r="BA1704" s="174"/>
      <c r="BB1704" s="174"/>
      <c r="BC1704" s="174"/>
      <c r="BD1704" s="174"/>
      <c r="BE1704" s="174"/>
      <c r="BF1704" s="174"/>
      <c r="BG1704" s="174"/>
      <c r="BH1704" s="174"/>
      <c r="BI1704" s="174"/>
      <c r="BJ1704" s="174"/>
      <c r="BK1704" s="174"/>
      <c r="BL1704" s="174"/>
      <c r="BM1704" s="174"/>
      <c r="BN1704" s="174"/>
      <c r="BO1704" s="174"/>
      <c r="BP1704" s="174"/>
      <c r="BQ1704" s="174"/>
      <c r="BR1704" s="174"/>
      <c r="BS1704" s="174"/>
      <c r="BT1704" s="174"/>
    </row>
    <row r="1705" spans="1:72" s="177" customFormat="1">
      <c r="A1705" s="178"/>
      <c r="B1705" s="178"/>
      <c r="C1705" s="178"/>
      <c r="D1705" s="178"/>
      <c r="E1705" s="174"/>
      <c r="F1705" s="174"/>
      <c r="G1705" s="174"/>
      <c r="H1705" s="174"/>
      <c r="I1705" s="174"/>
      <c r="J1705" s="174"/>
      <c r="K1705" s="174"/>
      <c r="L1705" s="174"/>
      <c r="M1705" s="174"/>
      <c r="N1705" s="174"/>
      <c r="O1705" s="174"/>
      <c r="P1705" s="174"/>
      <c r="Q1705" s="174"/>
      <c r="R1705" s="174"/>
      <c r="S1705" s="174"/>
      <c r="T1705" s="174"/>
      <c r="U1705" s="174"/>
      <c r="V1705" s="174"/>
      <c r="W1705" s="174"/>
      <c r="X1705" s="174"/>
      <c r="Y1705" s="174"/>
      <c r="Z1705" s="174"/>
      <c r="AA1705" s="174"/>
      <c r="AB1705" s="174"/>
      <c r="AC1705" s="174"/>
      <c r="AD1705" s="174"/>
      <c r="AE1705" s="174"/>
      <c r="AF1705" s="174"/>
      <c r="AG1705" s="174"/>
      <c r="AH1705" s="174"/>
      <c r="AI1705" s="174"/>
      <c r="AJ1705" s="174"/>
      <c r="AK1705" s="174"/>
      <c r="AL1705" s="174"/>
      <c r="AM1705" s="174"/>
      <c r="AN1705" s="174"/>
      <c r="AO1705" s="174"/>
      <c r="AP1705" s="174"/>
      <c r="AQ1705" s="174"/>
      <c r="AR1705" s="174"/>
      <c r="AS1705" s="174"/>
      <c r="AT1705" s="174"/>
      <c r="AU1705" s="174"/>
      <c r="AV1705" s="174"/>
      <c r="AW1705" s="174"/>
      <c r="AX1705" s="174"/>
      <c r="AY1705" s="174"/>
      <c r="AZ1705" s="174"/>
      <c r="BA1705" s="174"/>
      <c r="BB1705" s="174"/>
      <c r="BC1705" s="174"/>
      <c r="BD1705" s="174"/>
      <c r="BE1705" s="174"/>
      <c r="BF1705" s="174"/>
      <c r="BG1705" s="174"/>
      <c r="BH1705" s="174"/>
      <c r="BI1705" s="174"/>
      <c r="BJ1705" s="174"/>
      <c r="BK1705" s="174"/>
      <c r="BL1705" s="174"/>
      <c r="BM1705" s="174"/>
      <c r="BN1705" s="174"/>
      <c r="BO1705" s="174"/>
      <c r="BP1705" s="174"/>
      <c r="BQ1705" s="174"/>
      <c r="BR1705" s="174"/>
      <c r="BS1705" s="174"/>
      <c r="BT1705" s="174"/>
    </row>
    <row r="1706" spans="1:72" s="177" customFormat="1">
      <c r="A1706" s="178"/>
      <c r="B1706" s="178"/>
      <c r="C1706" s="178"/>
      <c r="D1706" s="178"/>
      <c r="E1706" s="174"/>
      <c r="F1706" s="174"/>
      <c r="G1706" s="174"/>
      <c r="H1706" s="174"/>
      <c r="I1706" s="174"/>
      <c r="J1706" s="174"/>
      <c r="K1706" s="174"/>
      <c r="L1706" s="174"/>
      <c r="M1706" s="174"/>
      <c r="N1706" s="174"/>
      <c r="O1706" s="174"/>
      <c r="P1706" s="174"/>
      <c r="Q1706" s="174"/>
      <c r="R1706" s="174"/>
      <c r="S1706" s="174"/>
      <c r="T1706" s="174"/>
      <c r="U1706" s="174"/>
      <c r="V1706" s="174"/>
      <c r="W1706" s="174"/>
      <c r="X1706" s="174"/>
      <c r="Y1706" s="174"/>
      <c r="Z1706" s="174"/>
      <c r="AA1706" s="174"/>
      <c r="AB1706" s="174"/>
      <c r="AC1706" s="174"/>
      <c r="AD1706" s="174"/>
      <c r="AE1706" s="174"/>
      <c r="AF1706" s="174"/>
      <c r="AG1706" s="174"/>
      <c r="AH1706" s="174"/>
      <c r="AI1706" s="174"/>
      <c r="AJ1706" s="174"/>
      <c r="AK1706" s="174"/>
      <c r="AL1706" s="174"/>
      <c r="AM1706" s="174"/>
      <c r="AN1706" s="174"/>
      <c r="AO1706" s="174"/>
      <c r="AP1706" s="174"/>
      <c r="AQ1706" s="174"/>
      <c r="AR1706" s="174"/>
      <c r="AS1706" s="174"/>
      <c r="AT1706" s="174"/>
      <c r="AU1706" s="174"/>
      <c r="AV1706" s="174"/>
      <c r="AW1706" s="174"/>
      <c r="AX1706" s="174"/>
      <c r="AY1706" s="174"/>
      <c r="AZ1706" s="174"/>
      <c r="BA1706" s="174"/>
      <c r="BB1706" s="174"/>
      <c r="BC1706" s="174"/>
      <c r="BD1706" s="174"/>
      <c r="BE1706" s="174"/>
      <c r="BF1706" s="174"/>
      <c r="BG1706" s="174"/>
      <c r="BH1706" s="174"/>
      <c r="BI1706" s="174"/>
      <c r="BJ1706" s="174"/>
      <c r="BK1706" s="174"/>
      <c r="BL1706" s="174"/>
      <c r="BM1706" s="174"/>
      <c r="BN1706" s="174"/>
      <c r="BO1706" s="174"/>
      <c r="BP1706" s="174"/>
      <c r="BQ1706" s="174"/>
      <c r="BR1706" s="174"/>
      <c r="BS1706" s="174"/>
      <c r="BT1706" s="174"/>
    </row>
    <row r="1707" spans="1:72" s="177" customFormat="1">
      <c r="A1707" s="178"/>
      <c r="B1707" s="178"/>
      <c r="C1707" s="178"/>
      <c r="D1707" s="178"/>
      <c r="E1707" s="174"/>
      <c r="F1707" s="174"/>
      <c r="G1707" s="174"/>
      <c r="H1707" s="174"/>
      <c r="I1707" s="174"/>
      <c r="J1707" s="174"/>
      <c r="K1707" s="174"/>
      <c r="L1707" s="174"/>
      <c r="M1707" s="174"/>
      <c r="N1707" s="174"/>
      <c r="O1707" s="174"/>
      <c r="P1707" s="174"/>
      <c r="Q1707" s="174"/>
      <c r="R1707" s="174"/>
      <c r="S1707" s="174"/>
      <c r="T1707" s="174"/>
      <c r="U1707" s="174"/>
      <c r="V1707" s="174"/>
      <c r="W1707" s="174"/>
      <c r="X1707" s="174"/>
      <c r="Y1707" s="174"/>
      <c r="Z1707" s="174"/>
      <c r="AA1707" s="174"/>
      <c r="AB1707" s="174"/>
      <c r="AC1707" s="174"/>
      <c r="AD1707" s="174"/>
      <c r="AE1707" s="174"/>
      <c r="AF1707" s="174"/>
      <c r="AG1707" s="174"/>
      <c r="AH1707" s="174"/>
      <c r="AI1707" s="174"/>
      <c r="AJ1707" s="174"/>
      <c r="AK1707" s="174"/>
      <c r="AL1707" s="174"/>
      <c r="AM1707" s="174"/>
      <c r="AN1707" s="174"/>
      <c r="AO1707" s="174"/>
      <c r="AP1707" s="174"/>
      <c r="AQ1707" s="174"/>
      <c r="AR1707" s="174"/>
      <c r="AS1707" s="174"/>
      <c r="AT1707" s="174"/>
      <c r="AU1707" s="174"/>
      <c r="AV1707" s="174"/>
      <c r="AW1707" s="174"/>
      <c r="AX1707" s="174"/>
      <c r="AY1707" s="174"/>
      <c r="AZ1707" s="174"/>
      <c r="BA1707" s="174"/>
      <c r="BB1707" s="174"/>
      <c r="BC1707" s="174"/>
      <c r="BD1707" s="174"/>
      <c r="BE1707" s="174"/>
      <c r="BF1707" s="174"/>
      <c r="BG1707" s="174"/>
      <c r="BH1707" s="174"/>
      <c r="BI1707" s="174"/>
      <c r="BJ1707" s="174"/>
      <c r="BK1707" s="174"/>
      <c r="BL1707" s="174"/>
      <c r="BM1707" s="174"/>
      <c r="BN1707" s="174"/>
      <c r="BO1707" s="174"/>
      <c r="BP1707" s="174"/>
      <c r="BQ1707" s="174"/>
      <c r="BR1707" s="174"/>
      <c r="BS1707" s="174"/>
      <c r="BT1707" s="174"/>
    </row>
    <row r="1708" spans="1:72" s="177" customFormat="1">
      <c r="A1708" s="178"/>
      <c r="B1708" s="178"/>
      <c r="C1708" s="178"/>
      <c r="D1708" s="178"/>
      <c r="E1708" s="174"/>
      <c r="F1708" s="174"/>
      <c r="G1708" s="174"/>
      <c r="H1708" s="174"/>
      <c r="I1708" s="174"/>
      <c r="J1708" s="174"/>
      <c r="K1708" s="174"/>
      <c r="L1708" s="174"/>
      <c r="M1708" s="174"/>
      <c r="N1708" s="174"/>
      <c r="O1708" s="174"/>
      <c r="P1708" s="174"/>
      <c r="Q1708" s="174"/>
      <c r="R1708" s="174"/>
      <c r="S1708" s="174"/>
      <c r="T1708" s="174"/>
      <c r="U1708" s="174"/>
      <c r="V1708" s="174"/>
      <c r="W1708" s="174"/>
      <c r="X1708" s="174"/>
      <c r="Y1708" s="174"/>
      <c r="Z1708" s="174"/>
      <c r="AA1708" s="174"/>
      <c r="AB1708" s="174"/>
      <c r="AC1708" s="174"/>
      <c r="AD1708" s="174"/>
      <c r="AE1708" s="174"/>
      <c r="AF1708" s="174"/>
      <c r="AG1708" s="174"/>
      <c r="AH1708" s="174"/>
      <c r="AI1708" s="174"/>
      <c r="AJ1708" s="174"/>
      <c r="AK1708" s="174"/>
      <c r="AL1708" s="174"/>
      <c r="AM1708" s="174"/>
      <c r="AN1708" s="174"/>
      <c r="AO1708" s="174"/>
      <c r="AP1708" s="174"/>
      <c r="AQ1708" s="174"/>
      <c r="AR1708" s="174"/>
      <c r="AS1708" s="174"/>
      <c r="AT1708" s="174"/>
      <c r="AU1708" s="174"/>
      <c r="AV1708" s="174"/>
      <c r="AW1708" s="174"/>
      <c r="AX1708" s="174"/>
      <c r="AY1708" s="174"/>
      <c r="AZ1708" s="174"/>
      <c r="BA1708" s="174"/>
      <c r="BB1708" s="174"/>
      <c r="BC1708" s="174"/>
      <c r="BD1708" s="174"/>
      <c r="BE1708" s="174"/>
      <c r="BF1708" s="174"/>
      <c r="BG1708" s="174"/>
      <c r="BH1708" s="174"/>
      <c r="BI1708" s="174"/>
      <c r="BJ1708" s="174"/>
      <c r="BK1708" s="174"/>
      <c r="BL1708" s="174"/>
      <c r="BM1708" s="174"/>
      <c r="BN1708" s="174"/>
      <c r="BO1708" s="174"/>
      <c r="BP1708" s="174"/>
      <c r="BQ1708" s="174"/>
      <c r="BR1708" s="174"/>
      <c r="BS1708" s="174"/>
      <c r="BT1708" s="174"/>
    </row>
    <row r="1709" spans="1:72" s="177" customFormat="1">
      <c r="A1709" s="178"/>
      <c r="B1709" s="178"/>
      <c r="C1709" s="178"/>
      <c r="D1709" s="178"/>
      <c r="E1709" s="174"/>
      <c r="F1709" s="174"/>
      <c r="G1709" s="174"/>
      <c r="H1709" s="174"/>
      <c r="I1709" s="174"/>
      <c r="J1709" s="174"/>
      <c r="K1709" s="174"/>
      <c r="L1709" s="174"/>
      <c r="M1709" s="174"/>
      <c r="N1709" s="174"/>
      <c r="O1709" s="174"/>
      <c r="P1709" s="174"/>
      <c r="Q1709" s="174"/>
      <c r="R1709" s="174"/>
      <c r="S1709" s="174"/>
      <c r="T1709" s="174"/>
      <c r="U1709" s="174"/>
      <c r="V1709" s="174"/>
      <c r="W1709" s="174"/>
      <c r="X1709" s="174"/>
      <c r="Y1709" s="174"/>
      <c r="Z1709" s="174"/>
      <c r="AA1709" s="174"/>
      <c r="AB1709" s="174"/>
      <c r="AC1709" s="174"/>
      <c r="AD1709" s="174"/>
      <c r="AE1709" s="174"/>
      <c r="AF1709" s="174"/>
      <c r="AG1709" s="174"/>
      <c r="AH1709" s="174"/>
      <c r="AI1709" s="174"/>
      <c r="AJ1709" s="174"/>
      <c r="AK1709" s="174"/>
      <c r="AL1709" s="174"/>
      <c r="AM1709" s="174"/>
      <c r="AN1709" s="174"/>
      <c r="AO1709" s="174"/>
      <c r="AP1709" s="174"/>
      <c r="AQ1709" s="174"/>
      <c r="AR1709" s="174"/>
      <c r="AS1709" s="174"/>
      <c r="AT1709" s="174"/>
      <c r="AU1709" s="174"/>
      <c r="AV1709" s="174"/>
      <c r="AW1709" s="174"/>
      <c r="AX1709" s="174"/>
      <c r="AY1709" s="174"/>
      <c r="AZ1709" s="174"/>
      <c r="BA1709" s="174"/>
      <c r="BB1709" s="174"/>
      <c r="BC1709" s="174"/>
      <c r="BD1709" s="174"/>
      <c r="BE1709" s="174"/>
      <c r="BF1709" s="174"/>
      <c r="BG1709" s="174"/>
      <c r="BH1709" s="174"/>
      <c r="BI1709" s="174"/>
      <c r="BJ1709" s="174"/>
      <c r="BK1709" s="174"/>
      <c r="BL1709" s="174"/>
      <c r="BM1709" s="174"/>
      <c r="BN1709" s="174"/>
      <c r="BO1709" s="174"/>
      <c r="BP1709" s="174"/>
      <c r="BQ1709" s="174"/>
      <c r="BR1709" s="174"/>
      <c r="BS1709" s="174"/>
      <c r="BT1709" s="174"/>
    </row>
    <row r="1710" spans="1:72" s="177" customFormat="1">
      <c r="A1710" s="178"/>
      <c r="B1710" s="178"/>
      <c r="C1710" s="178"/>
      <c r="D1710" s="178"/>
      <c r="E1710" s="174"/>
      <c r="F1710" s="174"/>
      <c r="G1710" s="174"/>
      <c r="H1710" s="174"/>
      <c r="I1710" s="174"/>
      <c r="J1710" s="174"/>
      <c r="K1710" s="174"/>
      <c r="L1710" s="174"/>
      <c r="M1710" s="174"/>
      <c r="N1710" s="174"/>
      <c r="O1710" s="174"/>
      <c r="P1710" s="174"/>
      <c r="Q1710" s="174"/>
      <c r="R1710" s="174"/>
      <c r="S1710" s="174"/>
      <c r="T1710" s="174"/>
      <c r="U1710" s="174"/>
      <c r="V1710" s="174"/>
      <c r="W1710" s="174"/>
      <c r="X1710" s="174"/>
      <c r="Y1710" s="174"/>
      <c r="Z1710" s="174"/>
      <c r="AA1710" s="174"/>
      <c r="AB1710" s="174"/>
      <c r="AC1710" s="174"/>
      <c r="AD1710" s="174"/>
      <c r="AE1710" s="174"/>
      <c r="AF1710" s="174"/>
      <c r="AG1710" s="174"/>
      <c r="AH1710" s="174"/>
      <c r="AI1710" s="174"/>
      <c r="AJ1710" s="174"/>
      <c r="AK1710" s="174"/>
      <c r="AL1710" s="174"/>
      <c r="AM1710" s="174"/>
      <c r="AN1710" s="174"/>
      <c r="AO1710" s="174"/>
      <c r="AP1710" s="174"/>
      <c r="AQ1710" s="174"/>
      <c r="AR1710" s="174"/>
      <c r="AS1710" s="174"/>
      <c r="AT1710" s="174"/>
      <c r="AU1710" s="174"/>
      <c r="AV1710" s="174"/>
      <c r="AW1710" s="174"/>
      <c r="AX1710" s="174"/>
      <c r="AY1710" s="174"/>
      <c r="AZ1710" s="174"/>
      <c r="BA1710" s="174"/>
      <c r="BB1710" s="174"/>
      <c r="BC1710" s="174"/>
      <c r="BD1710" s="174"/>
      <c r="BE1710" s="174"/>
      <c r="BF1710" s="174"/>
      <c r="BG1710" s="174"/>
      <c r="BH1710" s="174"/>
      <c r="BI1710" s="174"/>
      <c r="BJ1710" s="174"/>
      <c r="BK1710" s="174"/>
      <c r="BL1710" s="174"/>
      <c r="BM1710" s="174"/>
      <c r="BN1710" s="174"/>
      <c r="BO1710" s="174"/>
      <c r="BP1710" s="174"/>
      <c r="BQ1710" s="174"/>
      <c r="BR1710" s="174"/>
      <c r="BS1710" s="174"/>
      <c r="BT1710" s="174"/>
    </row>
    <row r="1711" spans="1:72" s="177" customFormat="1">
      <c r="A1711" s="178"/>
      <c r="B1711" s="178"/>
      <c r="C1711" s="178"/>
      <c r="D1711" s="178"/>
      <c r="E1711" s="174"/>
      <c r="F1711" s="174"/>
      <c r="G1711" s="174"/>
      <c r="H1711" s="174"/>
      <c r="I1711" s="174"/>
      <c r="J1711" s="174"/>
      <c r="K1711" s="174"/>
      <c r="L1711" s="174"/>
      <c r="M1711" s="174"/>
      <c r="N1711" s="174"/>
      <c r="O1711" s="174"/>
      <c r="P1711" s="174"/>
      <c r="Q1711" s="174"/>
      <c r="R1711" s="174"/>
      <c r="S1711" s="174"/>
      <c r="T1711" s="174"/>
      <c r="U1711" s="174"/>
      <c r="V1711" s="174"/>
      <c r="W1711" s="174"/>
      <c r="X1711" s="174"/>
      <c r="Y1711" s="174"/>
      <c r="Z1711" s="174"/>
      <c r="AA1711" s="174"/>
      <c r="AB1711" s="174"/>
      <c r="AC1711" s="174"/>
      <c r="AD1711" s="174"/>
      <c r="AE1711" s="174"/>
      <c r="AF1711" s="174"/>
      <c r="AG1711" s="174"/>
      <c r="AH1711" s="174"/>
      <c r="AI1711" s="174"/>
      <c r="AJ1711" s="174"/>
      <c r="AK1711" s="174"/>
      <c r="AL1711" s="174"/>
      <c r="AM1711" s="174"/>
      <c r="AN1711" s="174"/>
      <c r="AO1711" s="174"/>
      <c r="AP1711" s="174"/>
      <c r="AQ1711" s="174"/>
      <c r="AR1711" s="174"/>
      <c r="AS1711" s="174"/>
      <c r="AT1711" s="174"/>
      <c r="AU1711" s="174"/>
      <c r="AV1711" s="174"/>
      <c r="AW1711" s="174"/>
      <c r="AX1711" s="174"/>
      <c r="AY1711" s="174"/>
      <c r="AZ1711" s="174"/>
      <c r="BA1711" s="174"/>
      <c r="BB1711" s="174"/>
      <c r="BC1711" s="174"/>
      <c r="BD1711" s="174"/>
      <c r="BE1711" s="174"/>
      <c r="BF1711" s="174"/>
      <c r="BG1711" s="174"/>
      <c r="BH1711" s="174"/>
      <c r="BI1711" s="174"/>
      <c r="BJ1711" s="174"/>
      <c r="BK1711" s="174"/>
      <c r="BL1711" s="174"/>
      <c r="BM1711" s="174"/>
      <c r="BN1711" s="174"/>
      <c r="BO1711" s="174"/>
      <c r="BP1711" s="174"/>
      <c r="BQ1711" s="174"/>
      <c r="BR1711" s="174"/>
      <c r="BS1711" s="174"/>
      <c r="BT1711" s="174"/>
    </row>
    <row r="1712" spans="1:72" s="177" customFormat="1">
      <c r="A1712" s="178"/>
      <c r="B1712" s="178"/>
      <c r="C1712" s="178"/>
      <c r="D1712" s="178"/>
      <c r="E1712" s="174"/>
      <c r="F1712" s="174"/>
      <c r="G1712" s="174"/>
      <c r="H1712" s="174"/>
      <c r="I1712" s="174"/>
      <c r="J1712" s="174"/>
      <c r="K1712" s="174"/>
      <c r="L1712" s="174"/>
      <c r="M1712" s="174"/>
      <c r="N1712" s="174"/>
      <c r="O1712" s="174"/>
      <c r="P1712" s="174"/>
      <c r="Q1712" s="174"/>
      <c r="R1712" s="174"/>
      <c r="S1712" s="174"/>
      <c r="T1712" s="174"/>
      <c r="U1712" s="174"/>
      <c r="V1712" s="174"/>
      <c r="W1712" s="174"/>
      <c r="X1712" s="174"/>
      <c r="Y1712" s="174"/>
      <c r="Z1712" s="174"/>
      <c r="AA1712" s="174"/>
      <c r="AB1712" s="174"/>
      <c r="AC1712" s="174"/>
      <c r="AD1712" s="174"/>
      <c r="AE1712" s="174"/>
      <c r="AF1712" s="174"/>
      <c r="AG1712" s="174"/>
      <c r="AH1712" s="174"/>
      <c r="AI1712" s="174"/>
      <c r="AJ1712" s="174"/>
      <c r="AK1712" s="174"/>
      <c r="AL1712" s="174"/>
      <c r="AM1712" s="174"/>
      <c r="AN1712" s="174"/>
      <c r="AO1712" s="174"/>
      <c r="AP1712" s="174"/>
      <c r="AQ1712" s="174"/>
      <c r="AR1712" s="174"/>
      <c r="AS1712" s="174"/>
      <c r="AT1712" s="174"/>
      <c r="AU1712" s="174"/>
      <c r="AV1712" s="174"/>
      <c r="AW1712" s="174"/>
      <c r="AX1712" s="174"/>
      <c r="AY1712" s="174"/>
      <c r="AZ1712" s="174"/>
      <c r="BA1712" s="174"/>
      <c r="BB1712" s="174"/>
      <c r="BC1712" s="174"/>
      <c r="BD1712" s="174"/>
      <c r="BE1712" s="174"/>
      <c r="BF1712" s="174"/>
      <c r="BG1712" s="174"/>
      <c r="BH1712" s="174"/>
      <c r="BI1712" s="174"/>
      <c r="BJ1712" s="174"/>
      <c r="BK1712" s="174"/>
      <c r="BL1712" s="174"/>
      <c r="BM1712" s="174"/>
      <c r="BN1712" s="174"/>
      <c r="BO1712" s="174"/>
      <c r="BP1712" s="174"/>
      <c r="BQ1712" s="174"/>
      <c r="BR1712" s="174"/>
      <c r="BS1712" s="174"/>
      <c r="BT1712" s="174"/>
    </row>
    <row r="1713" spans="1:72" s="177" customFormat="1">
      <c r="A1713" s="178"/>
      <c r="B1713" s="178"/>
      <c r="C1713" s="178"/>
      <c r="D1713" s="178"/>
      <c r="E1713" s="174"/>
      <c r="F1713" s="174"/>
      <c r="G1713" s="174"/>
      <c r="H1713" s="174"/>
      <c r="I1713" s="174"/>
      <c r="J1713" s="174"/>
      <c r="K1713" s="174"/>
      <c r="L1713" s="174"/>
      <c r="M1713" s="174"/>
      <c r="N1713" s="174"/>
      <c r="O1713" s="174"/>
      <c r="P1713" s="174"/>
      <c r="Q1713" s="174"/>
      <c r="R1713" s="174"/>
      <c r="S1713" s="174"/>
      <c r="T1713" s="174"/>
      <c r="U1713" s="174"/>
      <c r="V1713" s="174"/>
      <c r="W1713" s="174"/>
      <c r="X1713" s="174"/>
      <c r="Y1713" s="174"/>
      <c r="Z1713" s="174"/>
      <c r="AA1713" s="174"/>
      <c r="AB1713" s="174"/>
      <c r="AC1713" s="174"/>
      <c r="AD1713" s="174"/>
      <c r="AE1713" s="174"/>
      <c r="AF1713" s="174"/>
      <c r="AG1713" s="174"/>
      <c r="AH1713" s="174"/>
      <c r="AI1713" s="174"/>
      <c r="AJ1713" s="174"/>
      <c r="AK1713" s="174"/>
      <c r="AL1713" s="174"/>
      <c r="AM1713" s="174"/>
      <c r="AN1713" s="174"/>
      <c r="AO1713" s="174"/>
      <c r="AP1713" s="174"/>
      <c r="AQ1713" s="174"/>
      <c r="AR1713" s="174"/>
      <c r="AS1713" s="174"/>
      <c r="AT1713" s="174"/>
      <c r="AU1713" s="174"/>
      <c r="AV1713" s="174"/>
      <c r="AW1713" s="174"/>
      <c r="AX1713" s="174"/>
      <c r="AY1713" s="174"/>
      <c r="AZ1713" s="174"/>
      <c r="BA1713" s="174"/>
      <c r="BB1713" s="174"/>
      <c r="BC1713" s="174"/>
      <c r="BD1713" s="174"/>
      <c r="BE1713" s="174"/>
      <c r="BF1713" s="174"/>
      <c r="BG1713" s="174"/>
      <c r="BH1713" s="174"/>
      <c r="BI1713" s="174"/>
      <c r="BJ1713" s="174"/>
      <c r="BK1713" s="174"/>
      <c r="BL1713" s="174"/>
      <c r="BM1713" s="174"/>
      <c r="BN1713" s="174"/>
      <c r="BO1713" s="174"/>
      <c r="BP1713" s="174"/>
      <c r="BQ1713" s="174"/>
      <c r="BR1713" s="174"/>
      <c r="BS1713" s="174"/>
      <c r="BT1713" s="174"/>
    </row>
    <row r="1714" spans="1:72" s="177" customFormat="1">
      <c r="A1714" s="178"/>
      <c r="B1714" s="178"/>
      <c r="C1714" s="178"/>
      <c r="D1714" s="178"/>
      <c r="E1714" s="174"/>
      <c r="F1714" s="174"/>
      <c r="G1714" s="174"/>
      <c r="H1714" s="174"/>
      <c r="I1714" s="174"/>
      <c r="J1714" s="174"/>
      <c r="K1714" s="174"/>
      <c r="L1714" s="174"/>
      <c r="M1714" s="174"/>
      <c r="N1714" s="174"/>
      <c r="O1714" s="174"/>
      <c r="P1714" s="174"/>
      <c r="Q1714" s="174"/>
      <c r="R1714" s="174"/>
      <c r="S1714" s="174"/>
      <c r="T1714" s="174"/>
      <c r="U1714" s="174"/>
      <c r="V1714" s="174"/>
      <c r="W1714" s="174"/>
      <c r="X1714" s="174"/>
      <c r="Y1714" s="174"/>
      <c r="Z1714" s="174"/>
      <c r="AA1714" s="174"/>
      <c r="AB1714" s="174"/>
      <c r="AC1714" s="174"/>
      <c r="AD1714" s="174"/>
      <c r="AE1714" s="174"/>
      <c r="AF1714" s="174"/>
      <c r="AG1714" s="174"/>
      <c r="AH1714" s="174"/>
      <c r="AI1714" s="174"/>
      <c r="AJ1714" s="174"/>
      <c r="AK1714" s="174"/>
      <c r="AL1714" s="174"/>
      <c r="AM1714" s="174"/>
      <c r="AN1714" s="174"/>
      <c r="AO1714" s="174"/>
      <c r="AP1714" s="174"/>
      <c r="AQ1714" s="174"/>
      <c r="AR1714" s="174"/>
      <c r="AS1714" s="174"/>
      <c r="AT1714" s="174"/>
      <c r="AU1714" s="174"/>
      <c r="AV1714" s="174"/>
      <c r="AW1714" s="174"/>
      <c r="AX1714" s="174"/>
      <c r="AY1714" s="174"/>
      <c r="AZ1714" s="174"/>
      <c r="BA1714" s="174"/>
      <c r="BB1714" s="174"/>
      <c r="BC1714" s="174"/>
      <c r="BD1714" s="174"/>
      <c r="BE1714" s="174"/>
      <c r="BF1714" s="174"/>
      <c r="BG1714" s="174"/>
      <c r="BH1714" s="174"/>
      <c r="BI1714" s="174"/>
      <c r="BJ1714" s="174"/>
      <c r="BK1714" s="174"/>
      <c r="BL1714" s="174"/>
      <c r="BM1714" s="174"/>
      <c r="BN1714" s="174"/>
      <c r="BO1714" s="174"/>
      <c r="BP1714" s="174"/>
      <c r="BQ1714" s="174"/>
      <c r="BR1714" s="174"/>
      <c r="BS1714" s="174"/>
      <c r="BT1714" s="174"/>
    </row>
    <row r="1715" spans="1:72" s="177" customFormat="1">
      <c r="A1715" s="178"/>
      <c r="B1715" s="178"/>
      <c r="C1715" s="178"/>
      <c r="D1715" s="178"/>
      <c r="E1715" s="174"/>
      <c r="F1715" s="174"/>
      <c r="G1715" s="174"/>
      <c r="H1715" s="174"/>
      <c r="I1715" s="174"/>
      <c r="J1715" s="174"/>
      <c r="K1715" s="174"/>
      <c r="L1715" s="174"/>
      <c r="M1715" s="174"/>
      <c r="N1715" s="174"/>
      <c r="O1715" s="174"/>
      <c r="P1715" s="174"/>
      <c r="Q1715" s="174"/>
      <c r="R1715" s="174"/>
      <c r="S1715" s="174"/>
      <c r="T1715" s="174"/>
      <c r="U1715" s="174"/>
      <c r="V1715" s="174"/>
      <c r="W1715" s="174"/>
      <c r="X1715" s="174"/>
      <c r="Y1715" s="174"/>
      <c r="Z1715" s="174"/>
      <c r="AA1715" s="174"/>
      <c r="AB1715" s="174"/>
      <c r="AC1715" s="174"/>
      <c r="AD1715" s="174"/>
      <c r="AE1715" s="174"/>
      <c r="AF1715" s="174"/>
      <c r="AG1715" s="174"/>
      <c r="AH1715" s="174"/>
      <c r="AI1715" s="174"/>
      <c r="AJ1715" s="174"/>
      <c r="AK1715" s="174"/>
      <c r="AL1715" s="174"/>
      <c r="AM1715" s="174"/>
      <c r="AN1715" s="174"/>
      <c r="AO1715" s="174"/>
      <c r="AP1715" s="174"/>
      <c r="AQ1715" s="174"/>
      <c r="AR1715" s="174"/>
      <c r="AS1715" s="174"/>
      <c r="AT1715" s="174"/>
      <c r="AU1715" s="174"/>
      <c r="AV1715" s="174"/>
      <c r="AW1715" s="174"/>
      <c r="AX1715" s="174"/>
      <c r="AY1715" s="174"/>
      <c r="AZ1715" s="174"/>
      <c r="BA1715" s="174"/>
      <c r="BB1715" s="174"/>
      <c r="BC1715" s="174"/>
      <c r="BD1715" s="174"/>
      <c r="BE1715" s="174"/>
      <c r="BF1715" s="174"/>
      <c r="BG1715" s="174"/>
      <c r="BH1715" s="174"/>
      <c r="BI1715" s="174"/>
      <c r="BJ1715" s="174"/>
      <c r="BK1715" s="174"/>
      <c r="BL1715" s="174"/>
      <c r="BM1715" s="174"/>
      <c r="BN1715" s="174"/>
      <c r="BO1715" s="174"/>
      <c r="BP1715" s="174"/>
      <c r="BQ1715" s="174"/>
      <c r="BR1715" s="174"/>
      <c r="BS1715" s="174"/>
      <c r="BT1715" s="174"/>
    </row>
    <row r="1716" spans="1:72" s="177" customFormat="1">
      <c r="A1716" s="178"/>
      <c r="B1716" s="178"/>
      <c r="C1716" s="178"/>
      <c r="D1716" s="178"/>
      <c r="E1716" s="174"/>
      <c r="F1716" s="174"/>
      <c r="G1716" s="174"/>
      <c r="H1716" s="174"/>
      <c r="I1716" s="174"/>
      <c r="J1716" s="174"/>
      <c r="K1716" s="174"/>
      <c r="L1716" s="174"/>
      <c r="M1716" s="174"/>
      <c r="N1716" s="174"/>
      <c r="O1716" s="174"/>
      <c r="P1716" s="174"/>
      <c r="Q1716" s="174"/>
      <c r="R1716" s="174"/>
      <c r="S1716" s="174"/>
      <c r="T1716" s="174"/>
      <c r="U1716" s="174"/>
      <c r="V1716" s="174"/>
      <c r="W1716" s="174"/>
      <c r="X1716" s="174"/>
      <c r="Y1716" s="174"/>
      <c r="Z1716" s="174"/>
      <c r="AA1716" s="174"/>
      <c r="AB1716" s="174"/>
      <c r="AC1716" s="174"/>
      <c r="AD1716" s="174"/>
      <c r="AE1716" s="174"/>
      <c r="AF1716" s="174"/>
      <c r="AG1716" s="174"/>
      <c r="AH1716" s="174"/>
      <c r="AI1716" s="174"/>
      <c r="AJ1716" s="174"/>
      <c r="AK1716" s="174"/>
      <c r="AL1716" s="174"/>
      <c r="AM1716" s="174"/>
      <c r="AN1716" s="174"/>
      <c r="AO1716" s="174"/>
      <c r="AP1716" s="174"/>
      <c r="AQ1716" s="174"/>
      <c r="AR1716" s="174"/>
      <c r="AS1716" s="174"/>
      <c r="AT1716" s="174"/>
      <c r="AU1716" s="174"/>
      <c r="AV1716" s="174"/>
      <c r="AW1716" s="174"/>
      <c r="AX1716" s="174"/>
      <c r="AY1716" s="174"/>
      <c r="AZ1716" s="174"/>
      <c r="BA1716" s="174"/>
      <c r="BB1716" s="174"/>
      <c r="BC1716" s="174"/>
      <c r="BD1716" s="174"/>
      <c r="BE1716" s="174"/>
      <c r="BF1716" s="174"/>
      <c r="BG1716" s="174"/>
      <c r="BH1716" s="174"/>
      <c r="BI1716" s="174"/>
      <c r="BJ1716" s="174"/>
      <c r="BK1716" s="174"/>
      <c r="BL1716" s="174"/>
      <c r="BM1716" s="174"/>
      <c r="BN1716" s="174"/>
      <c r="BO1716" s="174"/>
      <c r="BP1716" s="174"/>
      <c r="BQ1716" s="174"/>
      <c r="BR1716" s="174"/>
      <c r="BS1716" s="174"/>
      <c r="BT1716" s="174"/>
    </row>
    <row r="1717" spans="1:72" s="177" customFormat="1">
      <c r="A1717" s="178"/>
      <c r="B1717" s="178"/>
      <c r="C1717" s="178"/>
      <c r="D1717" s="178"/>
      <c r="E1717" s="174"/>
      <c r="F1717" s="174"/>
      <c r="G1717" s="174"/>
      <c r="H1717" s="174"/>
      <c r="I1717" s="174"/>
      <c r="J1717" s="174"/>
      <c r="K1717" s="174"/>
      <c r="L1717" s="174"/>
      <c r="M1717" s="174"/>
      <c r="N1717" s="174"/>
      <c r="O1717" s="174"/>
      <c r="P1717" s="174"/>
      <c r="Q1717" s="174"/>
      <c r="R1717" s="174"/>
      <c r="S1717" s="174"/>
      <c r="T1717" s="174"/>
      <c r="U1717" s="174"/>
      <c r="V1717" s="174"/>
      <c r="W1717" s="174"/>
      <c r="X1717" s="174"/>
      <c r="Y1717" s="174"/>
      <c r="Z1717" s="174"/>
      <c r="AA1717" s="174"/>
      <c r="AB1717" s="174"/>
      <c r="AC1717" s="174"/>
      <c r="AD1717" s="174"/>
      <c r="AE1717" s="174"/>
      <c r="AF1717" s="174"/>
      <c r="AG1717" s="174"/>
      <c r="AH1717" s="174"/>
      <c r="AI1717" s="174"/>
      <c r="AJ1717" s="174"/>
      <c r="AK1717" s="174"/>
      <c r="AL1717" s="174"/>
      <c r="AM1717" s="174"/>
      <c r="AN1717" s="174"/>
      <c r="AO1717" s="174"/>
      <c r="AP1717" s="174"/>
      <c r="AQ1717" s="174"/>
      <c r="AR1717" s="174"/>
      <c r="AS1717" s="174"/>
      <c r="AT1717" s="174"/>
      <c r="AU1717" s="174"/>
      <c r="AV1717" s="174"/>
      <c r="AW1717" s="174"/>
      <c r="AX1717" s="174"/>
      <c r="AY1717" s="174"/>
      <c r="AZ1717" s="174"/>
      <c r="BA1717" s="174"/>
      <c r="BB1717" s="174"/>
      <c r="BC1717" s="174"/>
      <c r="BD1717" s="174"/>
      <c r="BE1717" s="174"/>
      <c r="BF1717" s="174"/>
      <c r="BG1717" s="174"/>
      <c r="BH1717" s="174"/>
      <c r="BI1717" s="174"/>
      <c r="BJ1717" s="174"/>
      <c r="BK1717" s="174"/>
      <c r="BL1717" s="174"/>
      <c r="BM1717" s="174"/>
      <c r="BN1717" s="174"/>
      <c r="BO1717" s="174"/>
      <c r="BP1717" s="174"/>
      <c r="BQ1717" s="174"/>
      <c r="BR1717" s="174"/>
      <c r="BS1717" s="174"/>
      <c r="BT1717" s="174"/>
    </row>
    <row r="1718" spans="1:72" s="177" customFormat="1">
      <c r="A1718" s="178"/>
      <c r="B1718" s="178"/>
      <c r="C1718" s="178"/>
      <c r="D1718" s="178"/>
      <c r="E1718" s="174"/>
      <c r="F1718" s="174"/>
      <c r="G1718" s="174"/>
      <c r="H1718" s="174"/>
      <c r="I1718" s="174"/>
      <c r="J1718" s="174"/>
      <c r="K1718" s="174"/>
      <c r="L1718" s="174"/>
      <c r="M1718" s="174"/>
      <c r="N1718" s="174"/>
      <c r="O1718" s="174"/>
      <c r="P1718" s="174"/>
      <c r="Q1718" s="174"/>
      <c r="R1718" s="174"/>
      <c r="S1718" s="174"/>
      <c r="T1718" s="174"/>
      <c r="U1718" s="174"/>
      <c r="V1718" s="174"/>
      <c r="W1718" s="174"/>
      <c r="X1718" s="174"/>
      <c r="Y1718" s="174"/>
      <c r="Z1718" s="174"/>
      <c r="AA1718" s="174"/>
      <c r="AB1718" s="174"/>
      <c r="AC1718" s="174"/>
      <c r="AD1718" s="174"/>
      <c r="AE1718" s="174"/>
      <c r="AF1718" s="174"/>
      <c r="AG1718" s="174"/>
      <c r="AH1718" s="174"/>
      <c r="AI1718" s="174"/>
      <c r="AJ1718" s="174"/>
      <c r="AK1718" s="174"/>
      <c r="AL1718" s="174"/>
      <c r="AM1718" s="174"/>
      <c r="AN1718" s="174"/>
      <c r="AO1718" s="174"/>
      <c r="AP1718" s="174"/>
      <c r="AQ1718" s="174"/>
      <c r="AR1718" s="174"/>
      <c r="AS1718" s="174"/>
      <c r="AT1718" s="174"/>
      <c r="AU1718" s="174"/>
      <c r="AV1718" s="174"/>
      <c r="AW1718" s="174"/>
      <c r="AX1718" s="174"/>
      <c r="AY1718" s="174"/>
      <c r="AZ1718" s="174"/>
      <c r="BA1718" s="174"/>
      <c r="BB1718" s="174"/>
      <c r="BC1718" s="174"/>
      <c r="BD1718" s="174"/>
      <c r="BE1718" s="174"/>
      <c r="BF1718" s="174"/>
      <c r="BG1718" s="174"/>
      <c r="BH1718" s="174"/>
      <c r="BI1718" s="174"/>
      <c r="BJ1718" s="174"/>
      <c r="BK1718" s="174"/>
      <c r="BL1718" s="174"/>
      <c r="BM1718" s="174"/>
      <c r="BN1718" s="174"/>
      <c r="BO1718" s="174"/>
      <c r="BP1718" s="174"/>
      <c r="BQ1718" s="174"/>
      <c r="BR1718" s="174"/>
      <c r="BS1718" s="174"/>
      <c r="BT1718" s="174"/>
    </row>
    <row r="1719" spans="1:72" s="177" customFormat="1">
      <c r="A1719" s="178"/>
      <c r="B1719" s="178"/>
      <c r="C1719" s="178"/>
      <c r="D1719" s="178"/>
      <c r="E1719" s="174"/>
      <c r="F1719" s="174"/>
      <c r="G1719" s="174"/>
      <c r="H1719" s="174"/>
      <c r="I1719" s="174"/>
      <c r="J1719" s="174"/>
      <c r="K1719" s="174"/>
      <c r="L1719" s="174"/>
      <c r="M1719" s="174"/>
      <c r="N1719" s="174"/>
      <c r="O1719" s="174"/>
      <c r="P1719" s="174"/>
      <c r="Q1719" s="174"/>
      <c r="R1719" s="174"/>
      <c r="S1719" s="174"/>
      <c r="T1719" s="174"/>
      <c r="U1719" s="174"/>
      <c r="V1719" s="174"/>
      <c r="W1719" s="174"/>
      <c r="X1719" s="174"/>
      <c r="Y1719" s="174"/>
      <c r="Z1719" s="174"/>
      <c r="AA1719" s="174"/>
      <c r="AB1719" s="174"/>
      <c r="AC1719" s="174"/>
      <c r="AD1719" s="174"/>
      <c r="AE1719" s="174"/>
      <c r="AF1719" s="174"/>
      <c r="AG1719" s="174"/>
      <c r="AH1719" s="174"/>
      <c r="AI1719" s="174"/>
      <c r="AJ1719" s="174"/>
      <c r="AK1719" s="174"/>
      <c r="AL1719" s="174"/>
      <c r="AM1719" s="174"/>
      <c r="AN1719" s="174"/>
      <c r="AO1719" s="174"/>
      <c r="AP1719" s="174"/>
      <c r="AQ1719" s="174"/>
      <c r="AR1719" s="174"/>
      <c r="AS1719" s="174"/>
      <c r="AT1719" s="174"/>
      <c r="AU1719" s="174"/>
      <c r="AV1719" s="174"/>
      <c r="AW1719" s="174"/>
      <c r="AX1719" s="174"/>
      <c r="AY1719" s="174"/>
      <c r="AZ1719" s="174"/>
      <c r="BA1719" s="174"/>
      <c r="BB1719" s="174"/>
      <c r="BC1719" s="174"/>
      <c r="BD1719" s="174"/>
      <c r="BE1719" s="174"/>
      <c r="BF1719" s="174"/>
      <c r="BG1719" s="174"/>
      <c r="BH1719" s="174"/>
      <c r="BI1719" s="174"/>
      <c r="BJ1719" s="174"/>
      <c r="BK1719" s="174"/>
      <c r="BL1719" s="174"/>
      <c r="BM1719" s="174"/>
      <c r="BN1719" s="174"/>
      <c r="BO1719" s="174"/>
      <c r="BP1719" s="174"/>
      <c r="BQ1719" s="174"/>
      <c r="BR1719" s="174"/>
      <c r="BS1719" s="174"/>
      <c r="BT1719" s="174"/>
    </row>
    <row r="1720" spans="1:72" s="177" customFormat="1">
      <c r="A1720" s="178"/>
      <c r="B1720" s="178"/>
      <c r="C1720" s="178"/>
      <c r="D1720" s="178"/>
      <c r="E1720" s="174"/>
      <c r="F1720" s="174"/>
      <c r="G1720" s="174"/>
      <c r="H1720" s="174"/>
      <c r="I1720" s="174"/>
      <c r="J1720" s="174"/>
      <c r="K1720" s="174"/>
      <c r="L1720" s="174"/>
      <c r="M1720" s="174"/>
      <c r="N1720" s="174"/>
      <c r="O1720" s="174"/>
      <c r="P1720" s="174"/>
      <c r="Q1720" s="174"/>
      <c r="R1720" s="174"/>
      <c r="S1720" s="174"/>
      <c r="T1720" s="174"/>
      <c r="U1720" s="174"/>
      <c r="V1720" s="174"/>
      <c r="W1720" s="174"/>
      <c r="X1720" s="174"/>
      <c r="Y1720" s="174"/>
      <c r="Z1720" s="174"/>
      <c r="AA1720" s="174"/>
      <c r="AB1720" s="174"/>
      <c r="AC1720" s="174"/>
      <c r="AD1720" s="174"/>
      <c r="AE1720" s="174"/>
      <c r="AF1720" s="174"/>
      <c r="AG1720" s="174"/>
      <c r="AH1720" s="174"/>
      <c r="AI1720" s="174"/>
      <c r="AJ1720" s="174"/>
      <c r="AK1720" s="174"/>
      <c r="AL1720" s="174"/>
      <c r="AM1720" s="174"/>
      <c r="AN1720" s="174"/>
      <c r="AO1720" s="174"/>
      <c r="AP1720" s="174"/>
      <c r="AQ1720" s="174"/>
      <c r="AR1720" s="174"/>
      <c r="AS1720" s="174"/>
      <c r="AT1720" s="174"/>
      <c r="AU1720" s="174"/>
      <c r="AV1720" s="174"/>
      <c r="AW1720" s="174"/>
      <c r="AX1720" s="174"/>
      <c r="AY1720" s="174"/>
      <c r="AZ1720" s="174"/>
      <c r="BA1720" s="174"/>
      <c r="BB1720" s="174"/>
      <c r="BC1720" s="174"/>
      <c r="BD1720" s="174"/>
      <c r="BE1720" s="174"/>
      <c r="BF1720" s="174"/>
      <c r="BG1720" s="174"/>
      <c r="BH1720" s="174"/>
      <c r="BI1720" s="174"/>
      <c r="BJ1720" s="174"/>
      <c r="BK1720" s="174"/>
      <c r="BL1720" s="174"/>
      <c r="BM1720" s="174"/>
      <c r="BN1720" s="174"/>
      <c r="BO1720" s="174"/>
      <c r="BP1720" s="174"/>
      <c r="BQ1720" s="174"/>
      <c r="BR1720" s="174"/>
      <c r="BS1720" s="174"/>
      <c r="BT1720" s="174"/>
    </row>
    <row r="1721" spans="1:72" s="177" customFormat="1">
      <c r="A1721" s="178"/>
      <c r="B1721" s="178"/>
      <c r="C1721" s="178"/>
      <c r="D1721" s="178"/>
      <c r="E1721" s="174"/>
      <c r="F1721" s="174"/>
      <c r="G1721" s="174"/>
      <c r="H1721" s="174"/>
      <c r="I1721" s="174"/>
      <c r="J1721" s="174"/>
      <c r="K1721" s="174"/>
      <c r="L1721" s="174"/>
      <c r="M1721" s="174"/>
      <c r="N1721" s="174"/>
      <c r="O1721" s="174"/>
      <c r="P1721" s="174"/>
      <c r="Q1721" s="174"/>
      <c r="R1721" s="174"/>
      <c r="S1721" s="174"/>
      <c r="T1721" s="174"/>
      <c r="U1721" s="174"/>
      <c r="V1721" s="174"/>
      <c r="W1721" s="174"/>
      <c r="X1721" s="174"/>
      <c r="Y1721" s="174"/>
      <c r="Z1721" s="174"/>
      <c r="AA1721" s="174"/>
      <c r="AB1721" s="174"/>
      <c r="AC1721" s="174"/>
      <c r="AD1721" s="174"/>
      <c r="AE1721" s="174"/>
      <c r="AF1721" s="174"/>
      <c r="AG1721" s="174"/>
      <c r="AH1721" s="174"/>
      <c r="AI1721" s="174"/>
      <c r="AJ1721" s="174"/>
      <c r="AK1721" s="174"/>
      <c r="AL1721" s="174"/>
      <c r="AM1721" s="174"/>
      <c r="AN1721" s="174"/>
      <c r="AO1721" s="174"/>
      <c r="AP1721" s="174"/>
      <c r="AQ1721" s="174"/>
      <c r="AR1721" s="174"/>
      <c r="AS1721" s="174"/>
      <c r="AT1721" s="174"/>
      <c r="AU1721" s="174"/>
      <c r="AV1721" s="174"/>
      <c r="AW1721" s="174"/>
      <c r="AX1721" s="174"/>
      <c r="AY1721" s="174"/>
      <c r="AZ1721" s="174"/>
      <c r="BA1721" s="174"/>
      <c r="BB1721" s="174"/>
      <c r="BC1721" s="174"/>
      <c r="BD1721" s="174"/>
      <c r="BE1721" s="174"/>
      <c r="BF1721" s="174"/>
      <c r="BG1721" s="174"/>
      <c r="BH1721" s="174"/>
      <c r="BI1721" s="174"/>
      <c r="BJ1721" s="174"/>
      <c r="BK1721" s="174"/>
      <c r="BL1721" s="174"/>
      <c r="BM1721" s="174"/>
      <c r="BN1721" s="174"/>
      <c r="BO1721" s="174"/>
      <c r="BP1721" s="174"/>
      <c r="BQ1721" s="174"/>
      <c r="BR1721" s="174"/>
      <c r="BS1721" s="174"/>
      <c r="BT1721" s="174"/>
    </row>
    <row r="1722" spans="1:72" s="177" customFormat="1">
      <c r="A1722" s="178"/>
      <c r="B1722" s="178"/>
      <c r="C1722" s="178"/>
      <c r="D1722" s="178"/>
      <c r="E1722" s="174"/>
      <c r="F1722" s="174"/>
      <c r="G1722" s="174"/>
      <c r="H1722" s="174"/>
      <c r="I1722" s="174"/>
      <c r="J1722" s="174"/>
      <c r="K1722" s="174"/>
      <c r="L1722" s="174"/>
      <c r="M1722" s="174"/>
      <c r="N1722" s="174"/>
      <c r="O1722" s="174"/>
      <c r="P1722" s="174"/>
      <c r="Q1722" s="174"/>
      <c r="R1722" s="174"/>
      <c r="S1722" s="174"/>
      <c r="T1722" s="174"/>
      <c r="U1722" s="174"/>
      <c r="V1722" s="174"/>
      <c r="W1722" s="174"/>
      <c r="X1722" s="174"/>
      <c r="Y1722" s="174"/>
      <c r="Z1722" s="174"/>
      <c r="AA1722" s="174"/>
      <c r="AB1722" s="174"/>
      <c r="AC1722" s="174"/>
      <c r="AD1722" s="174"/>
      <c r="AE1722" s="174"/>
      <c r="AF1722" s="174"/>
      <c r="AG1722" s="174"/>
      <c r="AH1722" s="174"/>
      <c r="AI1722" s="174"/>
      <c r="AJ1722" s="174"/>
      <c r="AK1722" s="174"/>
      <c r="AL1722" s="174"/>
      <c r="AM1722" s="174"/>
      <c r="AN1722" s="174"/>
      <c r="AO1722" s="174"/>
      <c r="AP1722" s="174"/>
      <c r="AQ1722" s="174"/>
      <c r="AR1722" s="174"/>
      <c r="AS1722" s="174"/>
      <c r="AT1722" s="174"/>
      <c r="AU1722" s="174"/>
      <c r="AV1722" s="174"/>
      <c r="AW1722" s="174"/>
      <c r="AX1722" s="174"/>
      <c r="AY1722" s="174"/>
      <c r="AZ1722" s="174"/>
      <c r="BA1722" s="174"/>
      <c r="BB1722" s="174"/>
      <c r="BC1722" s="174"/>
      <c r="BD1722" s="174"/>
      <c r="BE1722" s="174"/>
      <c r="BF1722" s="174"/>
      <c r="BG1722" s="174"/>
      <c r="BH1722" s="174"/>
      <c r="BI1722" s="174"/>
      <c r="BJ1722" s="174"/>
      <c r="BK1722" s="174"/>
      <c r="BL1722" s="174"/>
      <c r="BM1722" s="174"/>
      <c r="BN1722" s="174"/>
      <c r="BO1722" s="174"/>
      <c r="BP1722" s="174"/>
      <c r="BQ1722" s="174"/>
      <c r="BR1722" s="174"/>
      <c r="BS1722" s="174"/>
      <c r="BT1722" s="174"/>
    </row>
    <row r="1723" spans="1:72" s="177" customFormat="1">
      <c r="A1723" s="178"/>
      <c r="B1723" s="178"/>
      <c r="C1723" s="178"/>
      <c r="D1723" s="178"/>
      <c r="E1723" s="174"/>
      <c r="F1723" s="174"/>
      <c r="G1723" s="174"/>
      <c r="H1723" s="174"/>
      <c r="I1723" s="174"/>
      <c r="J1723" s="174"/>
      <c r="K1723" s="174"/>
      <c r="L1723" s="174"/>
      <c r="M1723" s="174"/>
      <c r="N1723" s="174"/>
      <c r="O1723" s="174"/>
      <c r="P1723" s="174"/>
      <c r="Q1723" s="174"/>
      <c r="R1723" s="174"/>
      <c r="S1723" s="174"/>
      <c r="T1723" s="174"/>
      <c r="U1723" s="174"/>
      <c r="V1723" s="174"/>
      <c r="W1723" s="174"/>
      <c r="X1723" s="174"/>
      <c r="Y1723" s="174"/>
      <c r="Z1723" s="174"/>
      <c r="AA1723" s="174"/>
      <c r="AB1723" s="174"/>
      <c r="AC1723" s="174"/>
      <c r="AD1723" s="174"/>
      <c r="AE1723" s="174"/>
      <c r="AF1723" s="174"/>
      <c r="AG1723" s="174"/>
      <c r="AH1723" s="174"/>
      <c r="AI1723" s="174"/>
      <c r="AJ1723" s="174"/>
      <c r="AK1723" s="174"/>
      <c r="AL1723" s="174"/>
      <c r="AM1723" s="174"/>
      <c r="AN1723" s="174"/>
      <c r="AO1723" s="174"/>
      <c r="AP1723" s="174"/>
      <c r="AQ1723" s="174"/>
      <c r="AR1723" s="174"/>
      <c r="AS1723" s="174"/>
      <c r="AT1723" s="174"/>
      <c r="AU1723" s="174"/>
      <c r="AV1723" s="174"/>
      <c r="AW1723" s="174"/>
      <c r="AX1723" s="174"/>
      <c r="AY1723" s="174"/>
      <c r="AZ1723" s="174"/>
      <c r="BA1723" s="174"/>
      <c r="BB1723" s="174"/>
      <c r="BC1723" s="174"/>
      <c r="BD1723" s="174"/>
      <c r="BE1723" s="174"/>
      <c r="BF1723" s="174"/>
      <c r="BG1723" s="174"/>
      <c r="BH1723" s="174"/>
      <c r="BI1723" s="174"/>
      <c r="BJ1723" s="174"/>
      <c r="BK1723" s="174"/>
      <c r="BL1723" s="174"/>
      <c r="BM1723" s="174"/>
      <c r="BN1723" s="174"/>
      <c r="BO1723" s="174"/>
      <c r="BP1723" s="174"/>
      <c r="BQ1723" s="174"/>
      <c r="BR1723" s="174"/>
      <c r="BS1723" s="174"/>
      <c r="BT1723" s="174"/>
    </row>
    <row r="1724" spans="1:72" s="177" customFormat="1">
      <c r="A1724" s="178"/>
      <c r="B1724" s="178"/>
      <c r="C1724" s="178"/>
      <c r="D1724" s="178"/>
      <c r="E1724" s="174"/>
      <c r="F1724" s="174"/>
      <c r="G1724" s="174"/>
      <c r="H1724" s="174"/>
      <c r="I1724" s="174"/>
      <c r="J1724" s="174"/>
      <c r="K1724" s="174"/>
      <c r="L1724" s="174"/>
      <c r="M1724" s="174"/>
      <c r="N1724" s="174"/>
      <c r="O1724" s="174"/>
      <c r="P1724" s="174"/>
      <c r="Q1724" s="174"/>
      <c r="R1724" s="174"/>
      <c r="S1724" s="174"/>
      <c r="T1724" s="174"/>
      <c r="U1724" s="174"/>
      <c r="V1724" s="174"/>
      <c r="W1724" s="174"/>
      <c r="X1724" s="174"/>
      <c r="Y1724" s="174"/>
      <c r="Z1724" s="174"/>
      <c r="AA1724" s="174"/>
      <c r="AB1724" s="174"/>
      <c r="AC1724" s="174"/>
      <c r="AD1724" s="174"/>
      <c r="AE1724" s="174"/>
      <c r="AF1724" s="174"/>
      <c r="AG1724" s="174"/>
      <c r="AH1724" s="174"/>
      <c r="AI1724" s="174"/>
      <c r="AJ1724" s="174"/>
      <c r="AK1724" s="174"/>
      <c r="AL1724" s="174"/>
      <c r="AM1724" s="174"/>
      <c r="AN1724" s="174"/>
      <c r="AO1724" s="174"/>
      <c r="AP1724" s="174"/>
      <c r="AQ1724" s="174"/>
      <c r="AR1724" s="174"/>
      <c r="AS1724" s="174"/>
      <c r="AT1724" s="174"/>
      <c r="AU1724" s="174"/>
      <c r="AV1724" s="174"/>
      <c r="AW1724" s="174"/>
      <c r="AX1724" s="174"/>
      <c r="AY1724" s="174"/>
      <c r="AZ1724" s="174"/>
      <c r="BA1724" s="174"/>
      <c r="BB1724" s="174"/>
      <c r="BC1724" s="174"/>
      <c r="BD1724" s="174"/>
      <c r="BE1724" s="174"/>
      <c r="BF1724" s="174"/>
      <c r="BG1724" s="174"/>
      <c r="BH1724" s="174"/>
      <c r="BI1724" s="174"/>
      <c r="BJ1724" s="174"/>
      <c r="BK1724" s="174"/>
      <c r="BL1724" s="174"/>
      <c r="BM1724" s="174"/>
      <c r="BN1724" s="174"/>
      <c r="BO1724" s="174"/>
      <c r="BP1724" s="174"/>
      <c r="BQ1724" s="174"/>
      <c r="BR1724" s="174"/>
      <c r="BS1724" s="174"/>
      <c r="BT1724" s="174"/>
    </row>
    <row r="1725" spans="1:72" s="177" customFormat="1">
      <c r="A1725" s="178"/>
      <c r="B1725" s="178"/>
      <c r="C1725" s="178"/>
      <c r="D1725" s="178"/>
      <c r="E1725" s="174"/>
      <c r="F1725" s="174"/>
      <c r="G1725" s="174"/>
      <c r="H1725" s="174"/>
      <c r="I1725" s="174"/>
      <c r="J1725" s="174"/>
      <c r="K1725" s="174"/>
      <c r="L1725" s="174"/>
      <c r="M1725" s="174"/>
      <c r="N1725" s="174"/>
      <c r="O1725" s="174"/>
      <c r="P1725" s="174"/>
      <c r="Q1725" s="174"/>
      <c r="R1725" s="174"/>
      <c r="S1725" s="174"/>
      <c r="T1725" s="174"/>
      <c r="U1725" s="174"/>
      <c r="V1725" s="174"/>
      <c r="W1725" s="174"/>
      <c r="X1725" s="174"/>
      <c r="Y1725" s="174"/>
      <c r="Z1725" s="174"/>
      <c r="AA1725" s="174"/>
      <c r="AB1725" s="174"/>
      <c r="AC1725" s="174"/>
      <c r="AD1725" s="174"/>
      <c r="AE1725" s="174"/>
      <c r="AF1725" s="174"/>
      <c r="AG1725" s="174"/>
      <c r="AH1725" s="174"/>
      <c r="AI1725" s="174"/>
      <c r="AJ1725" s="174"/>
      <c r="AK1725" s="174"/>
      <c r="AL1725" s="174"/>
      <c r="AM1725" s="174"/>
      <c r="AN1725" s="174"/>
      <c r="AO1725" s="174"/>
      <c r="AP1725" s="174"/>
      <c r="AQ1725" s="174"/>
      <c r="AR1725" s="174"/>
      <c r="AS1725" s="174"/>
      <c r="AT1725" s="174"/>
      <c r="AU1725" s="174"/>
      <c r="AV1725" s="174"/>
      <c r="AW1725" s="174"/>
      <c r="AX1725" s="174"/>
      <c r="AY1725" s="174"/>
      <c r="AZ1725" s="174"/>
      <c r="BA1725" s="174"/>
      <c r="BB1725" s="174"/>
      <c r="BC1725" s="174"/>
      <c r="BD1725" s="174"/>
      <c r="BE1725" s="174"/>
      <c r="BF1725" s="174"/>
      <c r="BG1725" s="174"/>
      <c r="BH1725" s="174"/>
      <c r="BI1725" s="174"/>
      <c r="BJ1725" s="174"/>
      <c r="BK1725" s="174"/>
      <c r="BL1725" s="174"/>
      <c r="BM1725" s="174"/>
      <c r="BN1725" s="174"/>
      <c r="BO1725" s="174"/>
      <c r="BP1725" s="174"/>
      <c r="BQ1725" s="174"/>
      <c r="BR1725" s="174"/>
      <c r="BS1725" s="174"/>
      <c r="BT1725" s="174"/>
    </row>
    <row r="1726" spans="1:72" s="177" customFormat="1">
      <c r="A1726" s="178"/>
      <c r="B1726" s="178"/>
      <c r="C1726" s="178"/>
      <c r="D1726" s="178"/>
      <c r="E1726" s="174"/>
      <c r="F1726" s="174"/>
      <c r="G1726" s="174"/>
      <c r="H1726" s="174"/>
      <c r="I1726" s="174"/>
      <c r="J1726" s="174"/>
      <c r="K1726" s="174"/>
      <c r="L1726" s="174"/>
      <c r="M1726" s="174"/>
      <c r="N1726" s="174"/>
      <c r="O1726" s="174"/>
      <c r="P1726" s="174"/>
      <c r="Q1726" s="174"/>
      <c r="R1726" s="174"/>
      <c r="S1726" s="174"/>
      <c r="T1726" s="174"/>
      <c r="U1726" s="174"/>
      <c r="V1726" s="174"/>
      <c r="W1726" s="174"/>
      <c r="X1726" s="174"/>
      <c r="Y1726" s="174"/>
      <c r="Z1726" s="174"/>
      <c r="AA1726" s="174"/>
      <c r="AB1726" s="174"/>
      <c r="AC1726" s="174"/>
      <c r="AD1726" s="174"/>
      <c r="AE1726" s="174"/>
      <c r="AF1726" s="174"/>
      <c r="AG1726" s="174"/>
      <c r="AH1726" s="174"/>
      <c r="AI1726" s="174"/>
      <c r="AJ1726" s="174"/>
      <c r="AK1726" s="174"/>
      <c r="AL1726" s="174"/>
      <c r="AM1726" s="174"/>
      <c r="AN1726" s="174"/>
      <c r="AO1726" s="174"/>
      <c r="AP1726" s="174"/>
      <c r="AQ1726" s="174"/>
      <c r="AR1726" s="174"/>
      <c r="AS1726" s="174"/>
      <c r="AT1726" s="174"/>
      <c r="AU1726" s="174"/>
      <c r="AV1726" s="174"/>
      <c r="AW1726" s="174"/>
      <c r="AX1726" s="174"/>
      <c r="AY1726" s="174"/>
      <c r="AZ1726" s="174"/>
      <c r="BA1726" s="174"/>
      <c r="BB1726" s="174"/>
      <c r="BC1726" s="174"/>
      <c r="BD1726" s="174"/>
      <c r="BE1726" s="174"/>
      <c r="BF1726" s="174"/>
      <c r="BG1726" s="174"/>
      <c r="BH1726" s="174"/>
      <c r="BI1726" s="174"/>
      <c r="BJ1726" s="174"/>
      <c r="BK1726" s="174"/>
      <c r="BL1726" s="174"/>
      <c r="BM1726" s="174"/>
      <c r="BN1726" s="174"/>
      <c r="BO1726" s="174"/>
      <c r="BP1726" s="174"/>
      <c r="BQ1726" s="174"/>
      <c r="BR1726" s="174"/>
      <c r="BS1726" s="174"/>
      <c r="BT1726" s="174"/>
    </row>
    <row r="1727" spans="1:72" s="177" customFormat="1">
      <c r="A1727" s="178"/>
      <c r="B1727" s="178"/>
      <c r="C1727" s="178"/>
      <c r="D1727" s="178"/>
      <c r="E1727" s="174"/>
      <c r="F1727" s="174"/>
      <c r="G1727" s="174"/>
      <c r="H1727" s="174"/>
      <c r="I1727" s="174"/>
      <c r="J1727" s="174"/>
      <c r="K1727" s="174"/>
      <c r="L1727" s="174"/>
      <c r="M1727" s="174"/>
      <c r="N1727" s="174"/>
      <c r="O1727" s="174"/>
      <c r="P1727" s="174"/>
      <c r="Q1727" s="174"/>
      <c r="R1727" s="174"/>
      <c r="S1727" s="174"/>
      <c r="T1727" s="174"/>
      <c r="U1727" s="174"/>
      <c r="V1727" s="174"/>
      <c r="W1727" s="174"/>
      <c r="X1727" s="174"/>
      <c r="Y1727" s="174"/>
      <c r="Z1727" s="174"/>
      <c r="AA1727" s="174"/>
      <c r="AB1727" s="174"/>
      <c r="AC1727" s="174"/>
      <c r="AD1727" s="174"/>
      <c r="AE1727" s="174"/>
      <c r="AF1727" s="174"/>
      <c r="AG1727" s="174"/>
      <c r="AH1727" s="174"/>
      <c r="AI1727" s="174"/>
      <c r="AJ1727" s="174"/>
      <c r="AK1727" s="174"/>
      <c r="AL1727" s="174"/>
      <c r="AM1727" s="174"/>
      <c r="AN1727" s="174"/>
      <c r="AO1727" s="174"/>
      <c r="AP1727" s="174"/>
      <c r="AQ1727" s="174"/>
      <c r="AR1727" s="174"/>
      <c r="AS1727" s="174"/>
      <c r="AT1727" s="174"/>
      <c r="AU1727" s="174"/>
      <c r="AV1727" s="174"/>
      <c r="AW1727" s="174"/>
      <c r="AX1727" s="174"/>
      <c r="AY1727" s="174"/>
      <c r="AZ1727" s="174"/>
      <c r="BA1727" s="174"/>
      <c r="BB1727" s="174"/>
      <c r="BC1727" s="174"/>
      <c r="BD1727" s="174"/>
      <c r="BE1727" s="174"/>
      <c r="BF1727" s="174"/>
      <c r="BG1727" s="174"/>
      <c r="BH1727" s="174"/>
      <c r="BI1727" s="174"/>
      <c r="BJ1727" s="174"/>
      <c r="BK1727" s="174"/>
      <c r="BL1727" s="174"/>
      <c r="BM1727" s="174"/>
      <c r="BN1727" s="174"/>
      <c r="BO1727" s="174"/>
      <c r="BP1727" s="174"/>
      <c r="BQ1727" s="174"/>
      <c r="BR1727" s="174"/>
      <c r="BS1727" s="174"/>
      <c r="BT1727" s="174"/>
    </row>
    <row r="1728" spans="1:72" s="177" customFormat="1">
      <c r="A1728" s="178"/>
      <c r="B1728" s="178"/>
      <c r="C1728" s="178"/>
      <c r="D1728" s="178"/>
      <c r="E1728" s="174"/>
      <c r="F1728" s="174"/>
      <c r="G1728" s="174"/>
      <c r="H1728" s="174"/>
      <c r="I1728" s="174"/>
      <c r="J1728" s="174"/>
      <c r="K1728" s="174"/>
      <c r="L1728" s="174"/>
      <c r="M1728" s="174"/>
      <c r="N1728" s="174"/>
      <c r="O1728" s="174"/>
      <c r="P1728" s="174"/>
      <c r="Q1728" s="174"/>
      <c r="R1728" s="174"/>
      <c r="S1728" s="174"/>
      <c r="T1728" s="174"/>
      <c r="U1728" s="174"/>
      <c r="V1728" s="174"/>
      <c r="W1728" s="174"/>
      <c r="X1728" s="174"/>
      <c r="Y1728" s="174"/>
      <c r="Z1728" s="174"/>
      <c r="AA1728" s="174"/>
      <c r="AB1728" s="174"/>
      <c r="AC1728" s="174"/>
      <c r="AD1728" s="174"/>
      <c r="AE1728" s="174"/>
      <c r="AF1728" s="174"/>
      <c r="AG1728" s="174"/>
      <c r="AH1728" s="174"/>
      <c r="AI1728" s="174"/>
      <c r="AJ1728" s="174"/>
      <c r="AK1728" s="174"/>
      <c r="AL1728" s="174"/>
      <c r="AM1728" s="174"/>
      <c r="AN1728" s="174"/>
      <c r="AO1728" s="174"/>
      <c r="AP1728" s="174"/>
      <c r="AQ1728" s="174"/>
      <c r="AR1728" s="174"/>
      <c r="AS1728" s="174"/>
      <c r="AT1728" s="174"/>
      <c r="AU1728" s="174"/>
      <c r="AV1728" s="174"/>
      <c r="AW1728" s="174"/>
      <c r="AX1728" s="174"/>
      <c r="AY1728" s="174"/>
      <c r="AZ1728" s="174"/>
      <c r="BA1728" s="174"/>
      <c r="BB1728" s="174"/>
      <c r="BC1728" s="174"/>
      <c r="BD1728" s="174"/>
      <c r="BE1728" s="174"/>
      <c r="BF1728" s="174"/>
      <c r="BG1728" s="174"/>
      <c r="BH1728" s="174"/>
      <c r="BI1728" s="174"/>
      <c r="BJ1728" s="174"/>
      <c r="BK1728" s="174"/>
      <c r="BL1728" s="174"/>
      <c r="BM1728" s="174"/>
      <c r="BN1728" s="174"/>
      <c r="BO1728" s="174"/>
      <c r="BP1728" s="174"/>
      <c r="BQ1728" s="174"/>
      <c r="BR1728" s="174"/>
      <c r="BS1728" s="174"/>
      <c r="BT1728" s="174"/>
    </row>
    <row r="1729" spans="1:72" s="177" customFormat="1">
      <c r="A1729" s="178"/>
      <c r="B1729" s="178"/>
      <c r="C1729" s="178"/>
      <c r="D1729" s="178"/>
      <c r="E1729" s="174"/>
      <c r="F1729" s="174"/>
      <c r="G1729" s="174"/>
      <c r="H1729" s="174"/>
      <c r="I1729" s="174"/>
      <c r="J1729" s="174"/>
      <c r="K1729" s="174"/>
      <c r="L1729" s="174"/>
      <c r="M1729" s="174"/>
      <c r="N1729" s="174"/>
      <c r="O1729" s="174"/>
      <c r="P1729" s="174"/>
      <c r="Q1729" s="174"/>
      <c r="R1729" s="174"/>
      <c r="S1729" s="174"/>
      <c r="T1729" s="174"/>
      <c r="U1729" s="174"/>
      <c r="V1729" s="174"/>
      <c r="W1729" s="174"/>
      <c r="X1729" s="174"/>
      <c r="Y1729" s="174"/>
      <c r="Z1729" s="174"/>
      <c r="AA1729" s="174"/>
      <c r="AB1729" s="174"/>
      <c r="AC1729" s="174"/>
      <c r="AD1729" s="174"/>
      <c r="AE1729" s="174"/>
      <c r="AF1729" s="174"/>
      <c r="AG1729" s="174"/>
      <c r="AH1729" s="174"/>
      <c r="AI1729" s="174"/>
      <c r="AJ1729" s="174"/>
      <c r="AK1729" s="174"/>
      <c r="AL1729" s="174"/>
      <c r="AM1729" s="174"/>
      <c r="AN1729" s="174"/>
      <c r="AO1729" s="174"/>
      <c r="AP1729" s="174"/>
      <c r="AQ1729" s="174"/>
      <c r="AR1729" s="174"/>
      <c r="AS1729" s="174"/>
      <c r="AT1729" s="174"/>
      <c r="AU1729" s="174"/>
      <c r="AV1729" s="174"/>
      <c r="AW1729" s="174"/>
      <c r="AX1729" s="174"/>
      <c r="AY1729" s="174"/>
      <c r="AZ1729" s="174"/>
      <c r="BA1729" s="174"/>
      <c r="BB1729" s="174"/>
      <c r="BC1729" s="174"/>
      <c r="BD1729" s="174"/>
      <c r="BE1729" s="174"/>
      <c r="BF1729" s="174"/>
      <c r="BG1729" s="174"/>
      <c r="BH1729" s="174"/>
      <c r="BI1729" s="174"/>
      <c r="BJ1729" s="174"/>
      <c r="BK1729" s="174"/>
      <c r="BL1729" s="174"/>
      <c r="BM1729" s="174"/>
      <c r="BN1729" s="174"/>
      <c r="BO1729" s="174"/>
      <c r="BP1729" s="174"/>
      <c r="BQ1729" s="174"/>
      <c r="BR1729" s="174"/>
      <c r="BS1729" s="174"/>
      <c r="BT1729" s="174"/>
    </row>
    <row r="1730" spans="1:72" s="177" customFormat="1">
      <c r="A1730" s="178"/>
      <c r="B1730" s="178"/>
      <c r="C1730" s="178"/>
      <c r="D1730" s="178"/>
      <c r="E1730" s="174"/>
      <c r="F1730" s="174"/>
      <c r="G1730" s="174"/>
      <c r="H1730" s="174"/>
      <c r="I1730" s="174"/>
      <c r="J1730" s="174"/>
      <c r="K1730" s="174"/>
      <c r="L1730" s="174"/>
      <c r="M1730" s="174"/>
      <c r="N1730" s="174"/>
      <c r="O1730" s="174"/>
      <c r="P1730" s="174"/>
      <c r="Q1730" s="174"/>
      <c r="R1730" s="174"/>
      <c r="S1730" s="174"/>
      <c r="T1730" s="174"/>
      <c r="U1730" s="174"/>
      <c r="V1730" s="174"/>
      <c r="W1730" s="174"/>
      <c r="X1730" s="174"/>
      <c r="Y1730" s="174"/>
      <c r="Z1730" s="174"/>
      <c r="AA1730" s="174"/>
      <c r="AB1730" s="174"/>
      <c r="AC1730" s="174"/>
      <c r="AD1730" s="174"/>
      <c r="AE1730" s="174"/>
      <c r="AF1730" s="174"/>
      <c r="AG1730" s="174"/>
      <c r="AH1730" s="174"/>
      <c r="AI1730" s="174"/>
      <c r="AJ1730" s="174"/>
      <c r="AK1730" s="174"/>
      <c r="AL1730" s="174"/>
      <c r="AM1730" s="174"/>
      <c r="AN1730" s="174"/>
      <c r="AO1730" s="174"/>
      <c r="AP1730" s="174"/>
      <c r="AQ1730" s="174"/>
      <c r="AR1730" s="174"/>
      <c r="AS1730" s="174"/>
      <c r="AT1730" s="174"/>
      <c r="AU1730" s="174"/>
      <c r="AV1730" s="174"/>
      <c r="AW1730" s="174"/>
      <c r="AX1730" s="174"/>
      <c r="AY1730" s="174"/>
      <c r="AZ1730" s="174"/>
      <c r="BA1730" s="174"/>
      <c r="BB1730" s="174"/>
      <c r="BC1730" s="174"/>
      <c r="BD1730" s="174"/>
      <c r="BE1730" s="174"/>
      <c r="BF1730" s="174"/>
      <c r="BG1730" s="174"/>
      <c r="BH1730" s="174"/>
      <c r="BI1730" s="174"/>
      <c r="BJ1730" s="174"/>
      <c r="BK1730" s="174"/>
      <c r="BL1730" s="174"/>
      <c r="BM1730" s="174"/>
      <c r="BN1730" s="174"/>
      <c r="BO1730" s="174"/>
      <c r="BP1730" s="174"/>
      <c r="BQ1730" s="174"/>
      <c r="BR1730" s="174"/>
      <c r="BS1730" s="174"/>
      <c r="BT1730" s="174"/>
    </row>
    <row r="1731" spans="1:72" s="177" customFormat="1">
      <c r="A1731" s="178"/>
      <c r="B1731" s="178"/>
      <c r="C1731" s="178"/>
      <c r="D1731" s="178"/>
      <c r="E1731" s="174"/>
      <c r="F1731" s="174"/>
      <c r="G1731" s="174"/>
      <c r="H1731" s="174"/>
      <c r="I1731" s="174"/>
      <c r="J1731" s="174"/>
      <c r="K1731" s="174"/>
      <c r="L1731" s="174"/>
      <c r="M1731" s="174"/>
      <c r="N1731" s="174"/>
      <c r="O1731" s="174"/>
      <c r="P1731" s="174"/>
      <c r="Q1731" s="174"/>
      <c r="R1731" s="174"/>
      <c r="S1731" s="174"/>
      <c r="T1731" s="174"/>
      <c r="U1731" s="174"/>
      <c r="V1731" s="174"/>
      <c r="W1731" s="174"/>
      <c r="X1731" s="174"/>
      <c r="Y1731" s="174"/>
      <c r="Z1731" s="174"/>
      <c r="AA1731" s="174"/>
      <c r="AB1731" s="174"/>
      <c r="AC1731" s="174"/>
      <c r="AD1731" s="174"/>
      <c r="AE1731" s="174"/>
      <c r="AF1731" s="174"/>
      <c r="AG1731" s="174"/>
      <c r="AH1731" s="174"/>
      <c r="AI1731" s="174"/>
      <c r="AJ1731" s="174"/>
      <c r="AK1731" s="174"/>
      <c r="AL1731" s="174"/>
      <c r="AM1731" s="174"/>
      <c r="AN1731" s="174"/>
      <c r="AO1731" s="174"/>
      <c r="AP1731" s="174"/>
      <c r="AQ1731" s="174"/>
      <c r="AR1731" s="174"/>
      <c r="AS1731" s="174"/>
      <c r="AT1731" s="174"/>
      <c r="AU1731" s="174"/>
      <c r="AV1731" s="174"/>
      <c r="AW1731" s="174"/>
      <c r="AX1731" s="174"/>
      <c r="AY1731" s="174"/>
      <c r="AZ1731" s="174"/>
      <c r="BA1731" s="174"/>
      <c r="BB1731" s="174"/>
      <c r="BC1731" s="174"/>
      <c r="BD1731" s="174"/>
      <c r="BE1731" s="174"/>
      <c r="BF1731" s="174"/>
      <c r="BG1731" s="174"/>
      <c r="BH1731" s="174"/>
      <c r="BI1731" s="174"/>
      <c r="BJ1731" s="174"/>
      <c r="BK1731" s="174"/>
      <c r="BL1731" s="174"/>
      <c r="BM1731" s="174"/>
      <c r="BN1731" s="174"/>
      <c r="BO1731" s="174"/>
      <c r="BP1731" s="174"/>
      <c r="BQ1731" s="174"/>
      <c r="BR1731" s="174"/>
      <c r="BS1731" s="174"/>
      <c r="BT1731" s="174"/>
    </row>
    <row r="1732" spans="1:72" s="177" customFormat="1">
      <c r="A1732" s="178"/>
      <c r="B1732" s="178"/>
      <c r="C1732" s="178"/>
      <c r="D1732" s="178"/>
      <c r="E1732" s="174"/>
      <c r="F1732" s="174"/>
      <c r="G1732" s="174"/>
      <c r="H1732" s="174"/>
      <c r="I1732" s="174"/>
      <c r="J1732" s="174"/>
      <c r="K1732" s="174"/>
      <c r="L1732" s="174"/>
      <c r="M1732" s="174"/>
      <c r="N1732" s="174"/>
      <c r="O1732" s="174"/>
      <c r="P1732" s="174"/>
      <c r="Q1732" s="174"/>
      <c r="R1732" s="174"/>
      <c r="S1732" s="174"/>
      <c r="T1732" s="174"/>
      <c r="U1732" s="174"/>
      <c r="V1732" s="174"/>
      <c r="W1732" s="174"/>
      <c r="X1732" s="174"/>
      <c r="Y1732" s="174"/>
      <c r="Z1732" s="174"/>
      <c r="AA1732" s="174"/>
      <c r="AB1732" s="174"/>
      <c r="AC1732" s="174"/>
      <c r="AD1732" s="174"/>
      <c r="AE1732" s="174"/>
      <c r="AF1732" s="174"/>
      <c r="AG1732" s="174"/>
      <c r="AH1732" s="174"/>
      <c r="AI1732" s="174"/>
      <c r="AJ1732" s="174"/>
      <c r="AK1732" s="174"/>
      <c r="AL1732" s="174"/>
      <c r="AM1732" s="174"/>
      <c r="AN1732" s="174"/>
      <c r="AO1732" s="174"/>
      <c r="AP1732" s="174"/>
      <c r="AQ1732" s="174"/>
      <c r="AR1732" s="174"/>
      <c r="AS1732" s="174"/>
      <c r="AT1732" s="174"/>
      <c r="AU1732" s="174"/>
      <c r="AV1732" s="174"/>
      <c r="AW1732" s="174"/>
      <c r="AX1732" s="174"/>
      <c r="AY1732" s="174"/>
      <c r="AZ1732" s="174"/>
      <c r="BA1732" s="174"/>
      <c r="BB1732" s="174"/>
      <c r="BC1732" s="174"/>
      <c r="BD1732" s="174"/>
      <c r="BE1732" s="174"/>
      <c r="BF1732" s="174"/>
      <c r="BG1732" s="174"/>
      <c r="BH1732" s="174"/>
      <c r="BI1732" s="174"/>
      <c r="BJ1732" s="174"/>
      <c r="BK1732" s="174"/>
      <c r="BL1732" s="174"/>
      <c r="BM1732" s="174"/>
      <c r="BN1732" s="174"/>
      <c r="BO1732" s="174"/>
      <c r="BP1732" s="174"/>
      <c r="BQ1732" s="174"/>
      <c r="BR1732" s="174"/>
      <c r="BS1732" s="174"/>
      <c r="BT1732" s="174"/>
    </row>
    <row r="1733" spans="1:72" s="177" customFormat="1">
      <c r="A1733" s="178"/>
      <c r="B1733" s="178"/>
      <c r="C1733" s="178"/>
      <c r="D1733" s="178"/>
      <c r="E1733" s="174"/>
      <c r="F1733" s="174"/>
      <c r="G1733" s="174"/>
      <c r="H1733" s="174"/>
      <c r="I1733" s="174"/>
      <c r="J1733" s="174"/>
      <c r="K1733" s="174"/>
      <c r="L1733" s="174"/>
      <c r="M1733" s="174"/>
      <c r="N1733" s="174"/>
      <c r="O1733" s="174"/>
      <c r="P1733" s="174"/>
      <c r="Q1733" s="174"/>
      <c r="R1733" s="174"/>
      <c r="S1733" s="174"/>
      <c r="T1733" s="174"/>
      <c r="U1733" s="174"/>
      <c r="V1733" s="174"/>
      <c r="W1733" s="174"/>
      <c r="X1733" s="174"/>
      <c r="Y1733" s="174"/>
      <c r="Z1733" s="174"/>
      <c r="AA1733" s="174"/>
      <c r="AB1733" s="174"/>
      <c r="AC1733" s="174"/>
      <c r="AD1733" s="174"/>
      <c r="AE1733" s="174"/>
      <c r="AF1733" s="174"/>
      <c r="AG1733" s="174"/>
      <c r="AH1733" s="174"/>
      <c r="AI1733" s="174"/>
      <c r="AJ1733" s="174"/>
      <c r="AK1733" s="174"/>
      <c r="AL1733" s="174"/>
      <c r="AM1733" s="174"/>
      <c r="AN1733" s="174"/>
      <c r="AO1733" s="174"/>
      <c r="AP1733" s="174"/>
      <c r="AQ1733" s="174"/>
      <c r="AR1733" s="174"/>
      <c r="AS1733" s="174"/>
      <c r="AT1733" s="174"/>
      <c r="AU1733" s="174"/>
      <c r="AV1733" s="174"/>
      <c r="AW1733" s="174"/>
      <c r="AX1733" s="174"/>
      <c r="AY1733" s="174"/>
      <c r="AZ1733" s="174"/>
      <c r="BA1733" s="174"/>
      <c r="BB1733" s="174"/>
      <c r="BC1733" s="174"/>
      <c r="BD1733" s="174"/>
      <c r="BE1733" s="174"/>
      <c r="BF1733" s="174"/>
      <c r="BG1733" s="174"/>
      <c r="BH1733" s="174"/>
      <c r="BI1733" s="174"/>
      <c r="BJ1733" s="174"/>
      <c r="BK1733" s="174"/>
      <c r="BL1733" s="174"/>
      <c r="BM1733" s="174"/>
      <c r="BN1733" s="174"/>
      <c r="BO1733" s="174"/>
      <c r="BP1733" s="174"/>
      <c r="BQ1733" s="174"/>
      <c r="BR1733" s="174"/>
      <c r="BS1733" s="174"/>
      <c r="BT1733" s="174"/>
    </row>
    <row r="1734" spans="1:72" s="177" customFormat="1">
      <c r="A1734" s="178"/>
      <c r="B1734" s="178"/>
      <c r="C1734" s="178"/>
      <c r="D1734" s="178"/>
      <c r="E1734" s="174"/>
      <c r="F1734" s="174"/>
      <c r="G1734" s="174"/>
      <c r="H1734" s="174"/>
      <c r="I1734" s="174"/>
      <c r="J1734" s="174"/>
      <c r="K1734" s="174"/>
      <c r="L1734" s="174"/>
      <c r="M1734" s="174"/>
      <c r="N1734" s="174"/>
      <c r="O1734" s="174"/>
      <c r="P1734" s="174"/>
      <c r="Q1734" s="174"/>
      <c r="R1734" s="174"/>
      <c r="S1734" s="174"/>
      <c r="T1734" s="174"/>
      <c r="U1734" s="174"/>
      <c r="V1734" s="174"/>
      <c r="W1734" s="174"/>
      <c r="X1734" s="174"/>
      <c r="Y1734" s="174"/>
      <c r="Z1734" s="174"/>
      <c r="AA1734" s="174"/>
      <c r="AB1734" s="174"/>
      <c r="AC1734" s="174"/>
      <c r="AD1734" s="174"/>
      <c r="AE1734" s="174"/>
      <c r="AF1734" s="174"/>
      <c r="AG1734" s="174"/>
      <c r="AH1734" s="174"/>
      <c r="AI1734" s="174"/>
      <c r="AJ1734" s="174"/>
      <c r="AK1734" s="174"/>
      <c r="AL1734" s="174"/>
      <c r="AM1734" s="174"/>
      <c r="AN1734" s="174"/>
      <c r="AO1734" s="174"/>
      <c r="AP1734" s="174"/>
      <c r="AQ1734" s="174"/>
      <c r="AR1734" s="174"/>
      <c r="AS1734" s="174"/>
      <c r="AT1734" s="174"/>
      <c r="AU1734" s="174"/>
      <c r="AV1734" s="174"/>
      <c r="AW1734" s="174"/>
      <c r="AX1734" s="174"/>
      <c r="AY1734" s="174"/>
      <c r="AZ1734" s="174"/>
      <c r="BA1734" s="174"/>
      <c r="BB1734" s="174"/>
      <c r="BC1734" s="174"/>
      <c r="BD1734" s="174"/>
      <c r="BE1734" s="174"/>
      <c r="BF1734" s="174"/>
      <c r="BG1734" s="174"/>
      <c r="BH1734" s="174"/>
      <c r="BI1734" s="174"/>
      <c r="BJ1734" s="174"/>
      <c r="BK1734" s="174"/>
      <c r="BL1734" s="174"/>
      <c r="BM1734" s="174"/>
      <c r="BN1734" s="174"/>
      <c r="BO1734" s="174"/>
      <c r="BP1734" s="174"/>
      <c r="BQ1734" s="174"/>
      <c r="BR1734" s="174"/>
      <c r="BS1734" s="174"/>
      <c r="BT1734" s="174"/>
    </row>
    <row r="1735" spans="1:72" s="177" customFormat="1">
      <c r="A1735" s="178"/>
      <c r="B1735" s="178"/>
      <c r="C1735" s="178"/>
      <c r="D1735" s="178"/>
      <c r="E1735" s="174"/>
      <c r="F1735" s="174"/>
      <c r="G1735" s="174"/>
      <c r="H1735" s="174"/>
      <c r="I1735" s="174"/>
      <c r="J1735" s="174"/>
      <c r="K1735" s="174"/>
      <c r="L1735" s="174"/>
      <c r="M1735" s="174"/>
      <c r="N1735" s="174"/>
      <c r="O1735" s="174"/>
      <c r="P1735" s="174"/>
      <c r="Q1735" s="174"/>
      <c r="R1735" s="174"/>
      <c r="S1735" s="174"/>
      <c r="T1735" s="174"/>
      <c r="U1735" s="174"/>
      <c r="V1735" s="174"/>
      <c r="W1735" s="174"/>
      <c r="X1735" s="174"/>
      <c r="Y1735" s="174"/>
      <c r="Z1735" s="174"/>
      <c r="AA1735" s="174"/>
      <c r="AB1735" s="174"/>
      <c r="AC1735" s="174"/>
      <c r="AD1735" s="174"/>
      <c r="AE1735" s="174"/>
      <c r="AF1735" s="174"/>
      <c r="AG1735" s="174"/>
      <c r="AH1735" s="174"/>
      <c r="AI1735" s="174"/>
      <c r="AJ1735" s="174"/>
      <c r="AK1735" s="174"/>
      <c r="AL1735" s="174"/>
      <c r="AM1735" s="174"/>
      <c r="AN1735" s="174"/>
      <c r="AO1735" s="174"/>
      <c r="AP1735" s="174"/>
      <c r="AQ1735" s="174"/>
      <c r="AR1735" s="174"/>
      <c r="AS1735" s="174"/>
      <c r="AT1735" s="174"/>
      <c r="AU1735" s="174"/>
      <c r="AV1735" s="174"/>
      <c r="AW1735" s="174"/>
      <c r="AX1735" s="174"/>
      <c r="AY1735" s="174"/>
      <c r="AZ1735" s="174"/>
      <c r="BA1735" s="174"/>
      <c r="BB1735" s="174"/>
      <c r="BC1735" s="174"/>
      <c r="BD1735" s="174"/>
      <c r="BE1735" s="174"/>
      <c r="BF1735" s="174"/>
      <c r="BG1735" s="174"/>
      <c r="BH1735" s="174"/>
      <c r="BI1735" s="174"/>
      <c r="BJ1735" s="174"/>
      <c r="BK1735" s="174"/>
      <c r="BL1735" s="174"/>
      <c r="BM1735" s="174"/>
      <c r="BN1735" s="174"/>
      <c r="BO1735" s="174"/>
      <c r="BP1735" s="174"/>
      <c r="BQ1735" s="174"/>
      <c r="BR1735" s="174"/>
      <c r="BS1735" s="174"/>
      <c r="BT1735" s="174"/>
    </row>
    <row r="1736" spans="1:72" s="177" customFormat="1">
      <c r="A1736" s="178"/>
      <c r="B1736" s="178"/>
      <c r="C1736" s="178"/>
      <c r="D1736" s="178"/>
      <c r="E1736" s="174"/>
      <c r="F1736" s="174"/>
      <c r="G1736" s="174"/>
      <c r="H1736" s="174"/>
      <c r="I1736" s="174"/>
      <c r="J1736" s="174"/>
      <c r="K1736" s="174"/>
      <c r="L1736" s="174"/>
      <c r="M1736" s="174"/>
      <c r="N1736" s="174"/>
      <c r="O1736" s="174"/>
      <c r="P1736" s="174"/>
      <c r="Q1736" s="174"/>
      <c r="R1736" s="174"/>
      <c r="S1736" s="174"/>
      <c r="T1736" s="174"/>
      <c r="U1736" s="174"/>
      <c r="V1736" s="174"/>
      <c r="W1736" s="174"/>
      <c r="X1736" s="174"/>
      <c r="Y1736" s="174"/>
      <c r="Z1736" s="174"/>
      <c r="AA1736" s="174"/>
      <c r="AB1736" s="174"/>
      <c r="AC1736" s="174"/>
      <c r="AD1736" s="174"/>
      <c r="AE1736" s="174"/>
      <c r="AF1736" s="174"/>
      <c r="AG1736" s="174"/>
      <c r="AH1736" s="174"/>
      <c r="AI1736" s="174"/>
      <c r="AJ1736" s="174"/>
      <c r="AK1736" s="174"/>
      <c r="AL1736" s="174"/>
      <c r="AM1736" s="174"/>
      <c r="AN1736" s="174"/>
      <c r="AO1736" s="174"/>
      <c r="AP1736" s="174"/>
      <c r="AQ1736" s="174"/>
      <c r="AR1736" s="174"/>
      <c r="AS1736" s="174"/>
      <c r="AT1736" s="174"/>
      <c r="AU1736" s="174"/>
      <c r="AV1736" s="174"/>
      <c r="AW1736" s="174"/>
      <c r="AX1736" s="174"/>
      <c r="AY1736" s="174"/>
      <c r="AZ1736" s="174"/>
      <c r="BA1736" s="174"/>
      <c r="BB1736" s="174"/>
      <c r="BC1736" s="174"/>
      <c r="BD1736" s="174"/>
      <c r="BE1736" s="174"/>
      <c r="BF1736" s="174"/>
      <c r="BG1736" s="174"/>
      <c r="BH1736" s="174"/>
      <c r="BI1736" s="174"/>
      <c r="BJ1736" s="174"/>
      <c r="BK1736" s="174"/>
      <c r="BL1736" s="174"/>
      <c r="BM1736" s="174"/>
      <c r="BN1736" s="174"/>
      <c r="BO1736" s="174"/>
      <c r="BP1736" s="174"/>
      <c r="BQ1736" s="174"/>
      <c r="BR1736" s="174"/>
      <c r="BS1736" s="174"/>
      <c r="BT1736" s="174"/>
    </row>
    <row r="1737" spans="1:72" s="177" customFormat="1">
      <c r="A1737" s="178"/>
      <c r="B1737" s="178"/>
      <c r="C1737" s="178"/>
      <c r="D1737" s="178"/>
      <c r="E1737" s="174"/>
      <c r="F1737" s="174"/>
      <c r="G1737" s="174"/>
      <c r="H1737" s="174"/>
      <c r="I1737" s="174"/>
      <c r="J1737" s="174"/>
      <c r="K1737" s="174"/>
      <c r="L1737" s="174"/>
      <c r="M1737" s="174"/>
      <c r="N1737" s="174"/>
      <c r="O1737" s="174"/>
      <c r="P1737" s="174"/>
      <c r="Q1737" s="174"/>
      <c r="R1737" s="174"/>
      <c r="S1737" s="174"/>
      <c r="T1737" s="174"/>
      <c r="U1737" s="174"/>
      <c r="V1737" s="174"/>
      <c r="W1737" s="174"/>
      <c r="X1737" s="174"/>
      <c r="Y1737" s="174"/>
      <c r="Z1737" s="174"/>
      <c r="AA1737" s="174"/>
      <c r="AB1737" s="174"/>
      <c r="AC1737" s="174"/>
      <c r="AD1737" s="174"/>
      <c r="AE1737" s="174"/>
      <c r="AF1737" s="174"/>
      <c r="AG1737" s="174"/>
      <c r="AH1737" s="174"/>
      <c r="AI1737" s="174"/>
      <c r="AJ1737" s="174"/>
      <c r="AK1737" s="174"/>
      <c r="AL1737" s="174"/>
      <c r="AM1737" s="174"/>
      <c r="AN1737" s="174"/>
      <c r="AO1737" s="174"/>
      <c r="AP1737" s="174"/>
      <c r="AQ1737" s="174"/>
      <c r="AR1737" s="174"/>
      <c r="AS1737" s="174"/>
      <c r="AT1737" s="174"/>
      <c r="AU1737" s="174"/>
      <c r="AV1737" s="174"/>
      <c r="AW1737" s="174"/>
      <c r="AX1737" s="174"/>
      <c r="AY1737" s="174"/>
      <c r="AZ1737" s="174"/>
      <c r="BA1737" s="174"/>
      <c r="BB1737" s="174"/>
      <c r="BC1737" s="174"/>
      <c r="BD1737" s="174"/>
      <c r="BE1737" s="174"/>
      <c r="BF1737" s="174"/>
      <c r="BG1737" s="174"/>
      <c r="BH1737" s="174"/>
      <c r="BI1737" s="174"/>
      <c r="BJ1737" s="174"/>
      <c r="BK1737" s="174"/>
      <c r="BL1737" s="174"/>
      <c r="BM1737" s="174"/>
      <c r="BN1737" s="174"/>
      <c r="BO1737" s="174"/>
      <c r="BP1737" s="174"/>
      <c r="BQ1737" s="174"/>
      <c r="BR1737" s="174"/>
      <c r="BS1737" s="174"/>
      <c r="BT1737" s="174"/>
    </row>
    <row r="1738" spans="1:72" s="177" customFormat="1">
      <c r="A1738" s="178"/>
      <c r="B1738" s="178"/>
      <c r="C1738" s="178"/>
      <c r="D1738" s="178"/>
      <c r="E1738" s="174"/>
      <c r="F1738" s="174"/>
      <c r="G1738" s="174"/>
      <c r="H1738" s="174"/>
      <c r="I1738" s="174"/>
      <c r="J1738" s="174"/>
      <c r="K1738" s="174"/>
      <c r="L1738" s="174"/>
      <c r="M1738" s="174"/>
      <c r="N1738" s="174"/>
      <c r="O1738" s="174"/>
      <c r="P1738" s="174"/>
      <c r="Q1738" s="174"/>
      <c r="R1738" s="174"/>
      <c r="S1738" s="174"/>
      <c r="T1738" s="174"/>
      <c r="U1738" s="174"/>
      <c r="V1738" s="174"/>
      <c r="W1738" s="174"/>
      <c r="X1738" s="174"/>
      <c r="Y1738" s="174"/>
      <c r="Z1738" s="174"/>
      <c r="AA1738" s="174"/>
      <c r="AB1738" s="174"/>
      <c r="AC1738" s="174"/>
      <c r="AD1738" s="174"/>
      <c r="AE1738" s="174"/>
      <c r="AF1738" s="174"/>
      <c r="AG1738" s="174"/>
      <c r="AH1738" s="174"/>
      <c r="AI1738" s="174"/>
      <c r="AJ1738" s="174"/>
      <c r="AK1738" s="174"/>
      <c r="AL1738" s="174"/>
      <c r="AM1738" s="174"/>
      <c r="AN1738" s="174"/>
      <c r="AO1738" s="174"/>
      <c r="AP1738" s="174"/>
      <c r="AQ1738" s="174"/>
      <c r="AR1738" s="174"/>
      <c r="AS1738" s="174"/>
      <c r="AT1738" s="174"/>
      <c r="AU1738" s="174"/>
      <c r="AV1738" s="174"/>
      <c r="AW1738" s="174"/>
      <c r="AX1738" s="174"/>
      <c r="AY1738" s="174"/>
      <c r="AZ1738" s="174"/>
      <c r="BA1738" s="174"/>
      <c r="BB1738" s="174"/>
      <c r="BC1738" s="174"/>
      <c r="BD1738" s="174"/>
      <c r="BE1738" s="174"/>
      <c r="BF1738" s="174"/>
      <c r="BG1738" s="174"/>
      <c r="BH1738" s="174"/>
      <c r="BI1738" s="174"/>
      <c r="BJ1738" s="174"/>
      <c r="BK1738" s="174"/>
      <c r="BL1738" s="174"/>
      <c r="BM1738" s="174"/>
      <c r="BN1738" s="174"/>
      <c r="BO1738" s="174"/>
      <c r="BP1738" s="174"/>
      <c r="BQ1738" s="174"/>
      <c r="BR1738" s="174"/>
      <c r="BS1738" s="174"/>
      <c r="BT1738" s="174"/>
    </row>
    <row r="1739" spans="1:72" s="177" customFormat="1">
      <c r="A1739" s="178"/>
      <c r="B1739" s="178"/>
      <c r="C1739" s="178"/>
      <c r="D1739" s="178"/>
      <c r="E1739" s="174"/>
      <c r="F1739" s="174"/>
      <c r="G1739" s="174"/>
      <c r="H1739" s="174"/>
      <c r="I1739" s="174"/>
      <c r="J1739" s="174"/>
      <c r="K1739" s="174"/>
      <c r="L1739" s="174"/>
      <c r="M1739" s="174"/>
      <c r="N1739" s="174"/>
      <c r="O1739" s="174"/>
      <c r="P1739" s="174"/>
      <c r="Q1739" s="174"/>
      <c r="R1739" s="174"/>
      <c r="S1739" s="174"/>
      <c r="T1739" s="174"/>
      <c r="U1739" s="174"/>
      <c r="V1739" s="174"/>
      <c r="W1739" s="174"/>
      <c r="X1739" s="174"/>
      <c r="Y1739" s="174"/>
      <c r="Z1739" s="174"/>
      <c r="AA1739" s="174"/>
      <c r="AB1739" s="174"/>
      <c r="AC1739" s="174"/>
      <c r="AD1739" s="174"/>
      <c r="AE1739" s="174"/>
      <c r="AF1739" s="174"/>
      <c r="AG1739" s="174"/>
      <c r="AH1739" s="174"/>
      <c r="AI1739" s="174"/>
      <c r="AJ1739" s="174"/>
      <c r="AK1739" s="174"/>
      <c r="AL1739" s="174"/>
      <c r="AM1739" s="174"/>
      <c r="AN1739" s="174"/>
      <c r="AO1739" s="174"/>
      <c r="AP1739" s="174"/>
      <c r="AQ1739" s="174"/>
      <c r="AR1739" s="174"/>
      <c r="AS1739" s="174"/>
      <c r="AT1739" s="174"/>
      <c r="AU1739" s="174"/>
      <c r="AV1739" s="174"/>
      <c r="AW1739" s="174"/>
      <c r="AX1739" s="174"/>
      <c r="AY1739" s="174"/>
      <c r="AZ1739" s="174"/>
      <c r="BA1739" s="174"/>
      <c r="BB1739" s="174"/>
      <c r="BC1739" s="174"/>
      <c r="BD1739" s="174"/>
      <c r="BE1739" s="174"/>
      <c r="BF1739" s="174"/>
      <c r="BG1739" s="174"/>
      <c r="BH1739" s="174"/>
      <c r="BI1739" s="174"/>
      <c r="BJ1739" s="174"/>
      <c r="BK1739" s="174"/>
      <c r="BL1739" s="174"/>
      <c r="BM1739" s="174"/>
      <c r="BN1739" s="174"/>
      <c r="BO1739" s="174"/>
      <c r="BP1739" s="174"/>
      <c r="BQ1739" s="174"/>
      <c r="BR1739" s="174"/>
      <c r="BS1739" s="174"/>
      <c r="BT1739" s="174"/>
    </row>
    <row r="1740" spans="1:72" s="177" customFormat="1">
      <c r="A1740" s="178"/>
      <c r="B1740" s="178"/>
      <c r="C1740" s="178"/>
      <c r="D1740" s="178"/>
      <c r="E1740" s="174"/>
      <c r="F1740" s="174"/>
      <c r="G1740" s="174"/>
      <c r="H1740" s="174"/>
      <c r="I1740" s="174"/>
      <c r="J1740" s="174"/>
      <c r="K1740" s="174"/>
      <c r="L1740" s="174"/>
      <c r="M1740" s="174"/>
      <c r="N1740" s="174"/>
      <c r="O1740" s="174"/>
      <c r="P1740" s="174"/>
      <c r="Q1740" s="174"/>
      <c r="R1740" s="174"/>
      <c r="S1740" s="174"/>
      <c r="T1740" s="174"/>
      <c r="U1740" s="174"/>
      <c r="V1740" s="174"/>
      <c r="W1740" s="174"/>
      <c r="X1740" s="174"/>
      <c r="Y1740" s="174"/>
      <c r="Z1740" s="174"/>
      <c r="AA1740" s="174"/>
      <c r="AB1740" s="174"/>
      <c r="AC1740" s="174"/>
      <c r="AD1740" s="174"/>
      <c r="AE1740" s="174"/>
      <c r="AF1740" s="174"/>
      <c r="AG1740" s="174"/>
      <c r="AH1740" s="174"/>
      <c r="AI1740" s="174"/>
      <c r="AJ1740" s="174"/>
      <c r="AK1740" s="174"/>
      <c r="AL1740" s="174"/>
      <c r="AM1740" s="174"/>
      <c r="AN1740" s="174"/>
      <c r="AO1740" s="174"/>
      <c r="AP1740" s="174"/>
      <c r="AQ1740" s="174"/>
      <c r="AR1740" s="174"/>
      <c r="AS1740" s="174"/>
      <c r="AT1740" s="174"/>
      <c r="AU1740" s="174"/>
      <c r="AV1740" s="174"/>
      <c r="AW1740" s="174"/>
      <c r="AX1740" s="174"/>
      <c r="AY1740" s="174"/>
      <c r="AZ1740" s="174"/>
      <c r="BA1740" s="174"/>
      <c r="BB1740" s="174"/>
      <c r="BC1740" s="174"/>
      <c r="BD1740" s="174"/>
      <c r="BE1740" s="174"/>
      <c r="BF1740" s="174"/>
      <c r="BG1740" s="174"/>
      <c r="BH1740" s="174"/>
      <c r="BI1740" s="174"/>
      <c r="BJ1740" s="174"/>
      <c r="BK1740" s="174"/>
      <c r="BL1740" s="174"/>
      <c r="BM1740" s="174"/>
      <c r="BN1740" s="174"/>
      <c r="BO1740" s="174"/>
      <c r="BP1740" s="174"/>
      <c r="BQ1740" s="174"/>
      <c r="BR1740" s="174"/>
      <c r="BS1740" s="174"/>
      <c r="BT1740" s="174"/>
    </row>
    <row r="1741" spans="1:72" s="177" customFormat="1">
      <c r="A1741" s="178"/>
      <c r="B1741" s="178"/>
      <c r="C1741" s="178"/>
      <c r="D1741" s="178"/>
      <c r="E1741" s="174"/>
      <c r="F1741" s="174"/>
      <c r="G1741" s="174"/>
      <c r="H1741" s="174"/>
      <c r="I1741" s="174"/>
      <c r="J1741" s="174"/>
      <c r="K1741" s="174"/>
      <c r="L1741" s="174"/>
      <c r="M1741" s="174"/>
      <c r="N1741" s="174"/>
      <c r="O1741" s="174"/>
      <c r="P1741" s="174"/>
      <c r="Q1741" s="174"/>
      <c r="R1741" s="174"/>
      <c r="S1741" s="174"/>
      <c r="T1741" s="174"/>
      <c r="U1741" s="174"/>
      <c r="V1741" s="174"/>
      <c r="W1741" s="174"/>
      <c r="X1741" s="174"/>
      <c r="Y1741" s="174"/>
      <c r="Z1741" s="174"/>
      <c r="AA1741" s="174"/>
      <c r="AB1741" s="174"/>
      <c r="AC1741" s="174"/>
      <c r="AD1741" s="174"/>
      <c r="AE1741" s="174"/>
      <c r="AF1741" s="174"/>
      <c r="AG1741" s="174"/>
      <c r="AH1741" s="174"/>
      <c r="AI1741" s="174"/>
      <c r="AJ1741" s="174"/>
      <c r="AK1741" s="174"/>
      <c r="AL1741" s="174"/>
      <c r="AM1741" s="174"/>
      <c r="AN1741" s="174"/>
      <c r="AO1741" s="174"/>
      <c r="AP1741" s="174"/>
      <c r="AQ1741" s="174"/>
      <c r="AR1741" s="174"/>
      <c r="AS1741" s="174"/>
      <c r="AT1741" s="174"/>
      <c r="AU1741" s="174"/>
      <c r="AV1741" s="174"/>
      <c r="AW1741" s="174"/>
      <c r="AX1741" s="174"/>
      <c r="AY1741" s="174"/>
      <c r="AZ1741" s="174"/>
      <c r="BA1741" s="174"/>
      <c r="BB1741" s="174"/>
      <c r="BC1741" s="174"/>
      <c r="BD1741" s="174"/>
      <c r="BE1741" s="174"/>
      <c r="BF1741" s="174"/>
      <c r="BG1741" s="174"/>
      <c r="BH1741" s="174"/>
      <c r="BI1741" s="174"/>
      <c r="BJ1741" s="174"/>
      <c r="BK1741" s="174"/>
      <c r="BL1741" s="174"/>
      <c r="BM1741" s="174"/>
      <c r="BN1741" s="174"/>
      <c r="BO1741" s="174"/>
      <c r="BP1741" s="174"/>
      <c r="BQ1741" s="174"/>
      <c r="BR1741" s="174"/>
      <c r="BS1741" s="174"/>
      <c r="BT1741" s="174"/>
    </row>
    <row r="1742" spans="1:72" s="177" customFormat="1">
      <c r="A1742" s="178"/>
      <c r="B1742" s="178"/>
      <c r="C1742" s="178"/>
      <c r="D1742" s="178"/>
      <c r="E1742" s="174"/>
      <c r="F1742" s="174"/>
      <c r="G1742" s="174"/>
      <c r="H1742" s="174"/>
      <c r="I1742" s="174"/>
      <c r="J1742" s="174"/>
      <c r="K1742" s="174"/>
      <c r="L1742" s="174"/>
      <c r="M1742" s="174"/>
      <c r="N1742" s="174"/>
      <c r="O1742" s="174"/>
      <c r="P1742" s="174"/>
      <c r="Q1742" s="174"/>
      <c r="R1742" s="174"/>
      <c r="S1742" s="174"/>
      <c r="T1742" s="174"/>
      <c r="U1742" s="174"/>
      <c r="V1742" s="174"/>
      <c r="W1742" s="174"/>
      <c r="X1742" s="174"/>
      <c r="Y1742" s="174"/>
      <c r="Z1742" s="174"/>
      <c r="AA1742" s="174"/>
      <c r="AB1742" s="174"/>
      <c r="AC1742" s="174"/>
      <c r="AD1742" s="174"/>
      <c r="AE1742" s="174"/>
      <c r="AF1742" s="174"/>
      <c r="AG1742" s="174"/>
      <c r="AH1742" s="174"/>
      <c r="AI1742" s="174"/>
      <c r="AJ1742" s="174"/>
      <c r="AK1742" s="174"/>
      <c r="AL1742" s="174"/>
      <c r="AM1742" s="174"/>
      <c r="AN1742" s="174"/>
      <c r="AO1742" s="174"/>
      <c r="AP1742" s="174"/>
      <c r="AQ1742" s="174"/>
      <c r="AR1742" s="174"/>
      <c r="AS1742" s="174"/>
      <c r="AT1742" s="174"/>
      <c r="AU1742" s="174"/>
      <c r="AV1742" s="174"/>
      <c r="AW1742" s="174"/>
      <c r="AX1742" s="174"/>
      <c r="AY1742" s="174"/>
      <c r="AZ1742" s="174"/>
      <c r="BA1742" s="174"/>
      <c r="BB1742" s="174"/>
      <c r="BC1742" s="174"/>
      <c r="BD1742" s="174"/>
      <c r="BE1742" s="174"/>
      <c r="BF1742" s="174"/>
      <c r="BG1742" s="174"/>
      <c r="BH1742" s="174"/>
      <c r="BI1742" s="174"/>
      <c r="BJ1742" s="174"/>
      <c r="BK1742" s="174"/>
      <c r="BL1742" s="174"/>
      <c r="BM1742" s="174"/>
      <c r="BN1742" s="174"/>
      <c r="BO1742" s="174"/>
      <c r="BP1742" s="174"/>
      <c r="BQ1742" s="174"/>
      <c r="BR1742" s="174"/>
      <c r="BS1742" s="174"/>
      <c r="BT1742" s="174"/>
    </row>
    <row r="1743" spans="1:72" s="177" customFormat="1">
      <c r="A1743" s="178"/>
      <c r="B1743" s="178"/>
      <c r="C1743" s="178"/>
      <c r="D1743" s="178"/>
      <c r="E1743" s="174"/>
      <c r="F1743" s="174"/>
      <c r="G1743" s="174"/>
      <c r="H1743" s="174"/>
      <c r="I1743" s="174"/>
      <c r="J1743" s="174"/>
      <c r="K1743" s="174"/>
      <c r="L1743" s="174"/>
      <c r="M1743" s="174"/>
      <c r="N1743" s="174"/>
      <c r="O1743" s="174"/>
      <c r="P1743" s="174"/>
      <c r="Q1743" s="174"/>
      <c r="R1743" s="174"/>
      <c r="S1743" s="174"/>
      <c r="T1743" s="174"/>
      <c r="U1743" s="174"/>
      <c r="V1743" s="174"/>
      <c r="W1743" s="174"/>
      <c r="X1743" s="174"/>
      <c r="Y1743" s="174"/>
      <c r="Z1743" s="174"/>
      <c r="AA1743" s="174"/>
      <c r="AB1743" s="174"/>
      <c r="AC1743" s="174"/>
      <c r="AD1743" s="174"/>
      <c r="AE1743" s="174"/>
      <c r="AF1743" s="174"/>
      <c r="AG1743" s="174"/>
      <c r="AH1743" s="174"/>
      <c r="AI1743" s="174"/>
      <c r="AJ1743" s="174"/>
      <c r="AK1743" s="174"/>
      <c r="AL1743" s="174"/>
      <c r="AM1743" s="174"/>
      <c r="AN1743" s="174"/>
      <c r="AO1743" s="174"/>
      <c r="AP1743" s="174"/>
      <c r="AQ1743" s="174"/>
      <c r="AR1743" s="174"/>
      <c r="AS1743" s="174"/>
      <c r="AT1743" s="174"/>
      <c r="AU1743" s="174"/>
      <c r="AV1743" s="174"/>
      <c r="AW1743" s="174"/>
      <c r="AX1743" s="174"/>
      <c r="AY1743" s="174"/>
      <c r="AZ1743" s="174"/>
      <c r="BA1743" s="174"/>
      <c r="BB1743" s="174"/>
      <c r="BC1743" s="174"/>
      <c r="BD1743" s="174"/>
      <c r="BE1743" s="174"/>
      <c r="BF1743" s="174"/>
      <c r="BG1743" s="174"/>
      <c r="BH1743" s="174"/>
      <c r="BI1743" s="174"/>
      <c r="BJ1743" s="174"/>
      <c r="BK1743" s="174"/>
      <c r="BL1743" s="174"/>
      <c r="BM1743" s="174"/>
      <c r="BN1743" s="174"/>
      <c r="BO1743" s="174"/>
      <c r="BP1743" s="174"/>
      <c r="BQ1743" s="174"/>
      <c r="BR1743" s="174"/>
      <c r="BS1743" s="174"/>
      <c r="BT1743" s="174"/>
    </row>
    <row r="1744" spans="1:72" s="177" customFormat="1">
      <c r="A1744" s="178"/>
      <c r="B1744" s="178"/>
      <c r="C1744" s="178"/>
      <c r="D1744" s="178"/>
      <c r="E1744" s="174"/>
      <c r="F1744" s="174"/>
      <c r="G1744" s="174"/>
      <c r="H1744" s="174"/>
      <c r="I1744" s="174"/>
      <c r="J1744" s="174"/>
      <c r="K1744" s="174"/>
      <c r="L1744" s="174"/>
      <c r="M1744" s="174"/>
      <c r="N1744" s="174"/>
      <c r="O1744" s="174"/>
      <c r="P1744" s="174"/>
      <c r="Q1744" s="174"/>
      <c r="R1744" s="174"/>
      <c r="S1744" s="174"/>
      <c r="T1744" s="174"/>
      <c r="U1744" s="174"/>
      <c r="V1744" s="174"/>
      <c r="W1744" s="174"/>
      <c r="X1744" s="174"/>
      <c r="Y1744" s="174"/>
      <c r="Z1744" s="174"/>
      <c r="AA1744" s="174"/>
      <c r="AB1744" s="174"/>
      <c r="AC1744" s="174"/>
      <c r="AD1744" s="174"/>
      <c r="AE1744" s="174"/>
      <c r="AF1744" s="174"/>
      <c r="AG1744" s="174"/>
      <c r="AH1744" s="174"/>
      <c r="AI1744" s="174"/>
      <c r="AJ1744" s="174"/>
      <c r="AK1744" s="174"/>
      <c r="AL1744" s="174"/>
      <c r="AM1744" s="174"/>
      <c r="AN1744" s="174"/>
      <c r="AO1744" s="174"/>
      <c r="AP1744" s="174"/>
      <c r="AQ1744" s="174"/>
      <c r="AR1744" s="174"/>
      <c r="AS1744" s="174"/>
      <c r="AT1744" s="174"/>
      <c r="AU1744" s="174"/>
      <c r="AV1744" s="174"/>
      <c r="AW1744" s="174"/>
      <c r="AX1744" s="174"/>
      <c r="AY1744" s="174"/>
      <c r="AZ1744" s="174"/>
      <c r="BA1744" s="174"/>
      <c r="BB1744" s="174"/>
      <c r="BC1744" s="174"/>
      <c r="BD1744" s="174"/>
      <c r="BE1744" s="174"/>
      <c r="BF1744" s="174"/>
      <c r="BG1744" s="174"/>
      <c r="BH1744" s="174"/>
      <c r="BI1744" s="174"/>
      <c r="BJ1744" s="174"/>
      <c r="BK1744" s="174"/>
      <c r="BL1744" s="174"/>
      <c r="BM1744" s="174"/>
      <c r="BN1744" s="174"/>
      <c r="BO1744" s="174"/>
      <c r="BP1744" s="174"/>
      <c r="BQ1744" s="174"/>
      <c r="BR1744" s="174"/>
      <c r="BS1744" s="174"/>
      <c r="BT1744" s="174"/>
    </row>
    <row r="1745" spans="1:72" s="177" customFormat="1">
      <c r="A1745" s="178"/>
      <c r="B1745" s="178"/>
      <c r="C1745" s="178"/>
      <c r="D1745" s="178"/>
      <c r="E1745" s="174"/>
      <c r="F1745" s="174"/>
      <c r="G1745" s="174"/>
      <c r="H1745" s="174"/>
      <c r="I1745" s="174"/>
      <c r="J1745" s="174"/>
      <c r="K1745" s="174"/>
      <c r="L1745" s="174"/>
      <c r="M1745" s="174"/>
      <c r="N1745" s="174"/>
      <c r="O1745" s="174"/>
      <c r="P1745" s="174"/>
      <c r="Q1745" s="174"/>
      <c r="R1745" s="174"/>
      <c r="S1745" s="174"/>
      <c r="T1745" s="174"/>
      <c r="U1745" s="174"/>
      <c r="V1745" s="174"/>
      <c r="W1745" s="174"/>
      <c r="X1745" s="174"/>
      <c r="Y1745" s="174"/>
      <c r="Z1745" s="174"/>
      <c r="AA1745" s="174"/>
      <c r="AB1745" s="174"/>
      <c r="AC1745" s="174"/>
      <c r="AD1745" s="174"/>
      <c r="AE1745" s="174"/>
      <c r="AF1745" s="174"/>
      <c r="AG1745" s="174"/>
      <c r="AH1745" s="174"/>
      <c r="AI1745" s="174"/>
      <c r="AJ1745" s="174"/>
      <c r="AK1745" s="174"/>
      <c r="AL1745" s="174"/>
      <c r="AM1745" s="174"/>
      <c r="AN1745" s="174"/>
      <c r="AO1745" s="174"/>
      <c r="AP1745" s="174"/>
      <c r="AQ1745" s="174"/>
      <c r="AR1745" s="174"/>
      <c r="AS1745" s="174"/>
      <c r="AT1745" s="174"/>
      <c r="AU1745" s="174"/>
      <c r="AV1745" s="174"/>
      <c r="AW1745" s="174"/>
      <c r="AX1745" s="174"/>
      <c r="AY1745" s="174"/>
      <c r="AZ1745" s="174"/>
      <c r="BA1745" s="174"/>
      <c r="BB1745" s="174"/>
      <c r="BC1745" s="174"/>
      <c r="BD1745" s="174"/>
      <c r="BE1745" s="174"/>
      <c r="BF1745" s="174"/>
      <c r="BG1745" s="174"/>
      <c r="BH1745" s="174"/>
      <c r="BI1745" s="174"/>
      <c r="BJ1745" s="174"/>
      <c r="BK1745" s="174"/>
      <c r="BL1745" s="174"/>
      <c r="BM1745" s="174"/>
      <c r="BN1745" s="174"/>
      <c r="BO1745" s="174"/>
      <c r="BP1745" s="174"/>
      <c r="BQ1745" s="174"/>
      <c r="BR1745" s="174"/>
      <c r="BS1745" s="174"/>
      <c r="BT1745" s="174"/>
    </row>
    <row r="1746" spans="1:72" s="177" customFormat="1">
      <c r="A1746" s="178"/>
      <c r="B1746" s="178"/>
      <c r="C1746" s="178"/>
      <c r="D1746" s="178"/>
      <c r="E1746" s="174"/>
      <c r="F1746" s="174"/>
      <c r="G1746" s="174"/>
      <c r="H1746" s="174"/>
      <c r="I1746" s="174"/>
      <c r="J1746" s="174"/>
      <c r="K1746" s="174"/>
      <c r="L1746" s="174"/>
      <c r="M1746" s="174"/>
      <c r="N1746" s="174"/>
      <c r="O1746" s="174"/>
      <c r="P1746" s="174"/>
      <c r="Q1746" s="174"/>
      <c r="R1746" s="174"/>
      <c r="S1746" s="174"/>
      <c r="T1746" s="174"/>
      <c r="U1746" s="174"/>
      <c r="V1746" s="174"/>
      <c r="W1746" s="174"/>
      <c r="X1746" s="174"/>
      <c r="Y1746" s="174"/>
      <c r="Z1746" s="174"/>
      <c r="AA1746" s="174"/>
      <c r="AB1746" s="174"/>
      <c r="AC1746" s="174"/>
      <c r="AD1746" s="174"/>
      <c r="AE1746" s="174"/>
      <c r="AF1746" s="174"/>
      <c r="AG1746" s="174"/>
      <c r="AH1746" s="174"/>
      <c r="AI1746" s="174"/>
      <c r="AJ1746" s="174"/>
      <c r="AK1746" s="174"/>
      <c r="AL1746" s="174"/>
      <c r="AM1746" s="174"/>
      <c r="AN1746" s="174"/>
      <c r="AO1746" s="174"/>
      <c r="AP1746" s="174"/>
      <c r="AQ1746" s="174"/>
      <c r="AR1746" s="174"/>
      <c r="AS1746" s="174"/>
      <c r="AT1746" s="174"/>
      <c r="AU1746" s="174"/>
      <c r="AV1746" s="174"/>
      <c r="AW1746" s="174"/>
      <c r="AX1746" s="174"/>
      <c r="AY1746" s="174"/>
      <c r="AZ1746" s="174"/>
      <c r="BA1746" s="174"/>
      <c r="BB1746" s="174"/>
      <c r="BC1746" s="174"/>
      <c r="BD1746" s="174"/>
      <c r="BE1746" s="174"/>
      <c r="BF1746" s="174"/>
      <c r="BG1746" s="174"/>
      <c r="BH1746" s="174"/>
      <c r="BI1746" s="174"/>
      <c r="BJ1746" s="174"/>
      <c r="BK1746" s="174"/>
      <c r="BL1746" s="174"/>
      <c r="BM1746" s="174"/>
      <c r="BN1746" s="174"/>
      <c r="BO1746" s="174"/>
      <c r="BP1746" s="174"/>
      <c r="BQ1746" s="174"/>
      <c r="BR1746" s="174"/>
      <c r="BS1746" s="174"/>
      <c r="BT1746" s="174"/>
    </row>
    <row r="1747" spans="1:72" s="177" customFormat="1">
      <c r="A1747" s="178"/>
      <c r="B1747" s="178"/>
      <c r="C1747" s="178"/>
      <c r="D1747" s="178"/>
      <c r="E1747" s="174"/>
      <c r="F1747" s="174"/>
      <c r="G1747" s="174"/>
      <c r="H1747" s="174"/>
      <c r="I1747" s="174"/>
      <c r="J1747" s="174"/>
      <c r="K1747" s="174"/>
      <c r="L1747" s="174"/>
      <c r="M1747" s="174"/>
      <c r="N1747" s="174"/>
      <c r="O1747" s="174"/>
      <c r="P1747" s="174"/>
      <c r="Q1747" s="174"/>
      <c r="R1747" s="174"/>
      <c r="S1747" s="174"/>
      <c r="T1747" s="174"/>
      <c r="U1747" s="174"/>
      <c r="V1747" s="174"/>
      <c r="W1747" s="174"/>
      <c r="X1747" s="174"/>
      <c r="Y1747" s="174"/>
      <c r="Z1747" s="174"/>
      <c r="AA1747" s="174"/>
      <c r="AB1747" s="174"/>
      <c r="AC1747" s="174"/>
      <c r="AD1747" s="174"/>
      <c r="AE1747" s="174"/>
      <c r="AF1747" s="174"/>
      <c r="AG1747" s="174"/>
      <c r="AH1747" s="174"/>
      <c r="AI1747" s="174"/>
      <c r="AJ1747" s="174"/>
      <c r="AK1747" s="174"/>
      <c r="AL1747" s="174"/>
      <c r="AM1747" s="174"/>
      <c r="AN1747" s="174"/>
      <c r="AO1747" s="174"/>
      <c r="AP1747" s="174"/>
      <c r="AQ1747" s="174"/>
      <c r="AR1747" s="174"/>
      <c r="AS1747" s="174"/>
      <c r="AT1747" s="174"/>
      <c r="AU1747" s="174"/>
      <c r="AV1747" s="174"/>
      <c r="AW1747" s="174"/>
      <c r="AX1747" s="174"/>
      <c r="AY1747" s="174"/>
      <c r="AZ1747" s="174"/>
      <c r="BA1747" s="174"/>
      <c r="BB1747" s="174"/>
      <c r="BC1747" s="174"/>
      <c r="BD1747" s="174"/>
      <c r="BE1747" s="174"/>
      <c r="BF1747" s="174"/>
      <c r="BG1747" s="174"/>
      <c r="BH1747" s="174"/>
      <c r="BI1747" s="174"/>
      <c r="BJ1747" s="174"/>
      <c r="BK1747" s="174"/>
      <c r="BL1747" s="174"/>
      <c r="BM1747" s="174"/>
      <c r="BN1747" s="174"/>
      <c r="BO1747" s="174"/>
      <c r="BP1747" s="174"/>
      <c r="BQ1747" s="174"/>
      <c r="BR1747" s="174"/>
      <c r="BS1747" s="174"/>
      <c r="BT1747" s="174"/>
    </row>
    <row r="1748" spans="1:72" s="177" customFormat="1">
      <c r="A1748" s="178"/>
      <c r="B1748" s="178"/>
      <c r="C1748" s="178"/>
      <c r="D1748" s="178"/>
      <c r="E1748" s="174"/>
      <c r="F1748" s="174"/>
      <c r="G1748" s="174"/>
      <c r="H1748" s="174"/>
      <c r="I1748" s="174"/>
      <c r="J1748" s="174"/>
      <c r="K1748" s="174"/>
      <c r="L1748" s="174"/>
      <c r="M1748" s="174"/>
      <c r="N1748" s="174"/>
      <c r="O1748" s="174"/>
      <c r="P1748" s="174"/>
      <c r="Q1748" s="174"/>
      <c r="R1748" s="174"/>
      <c r="S1748" s="174"/>
      <c r="T1748" s="174"/>
      <c r="U1748" s="174"/>
      <c r="V1748" s="174"/>
      <c r="W1748" s="174"/>
      <c r="X1748" s="174"/>
      <c r="Y1748" s="174"/>
      <c r="Z1748" s="174"/>
      <c r="AA1748" s="174"/>
      <c r="AB1748" s="174"/>
      <c r="AC1748" s="174"/>
      <c r="AD1748" s="174"/>
      <c r="AE1748" s="174"/>
      <c r="AF1748" s="174"/>
      <c r="AG1748" s="174"/>
      <c r="AH1748" s="174"/>
      <c r="AI1748" s="174"/>
      <c r="AJ1748" s="174"/>
      <c r="AK1748" s="174"/>
      <c r="AL1748" s="174"/>
      <c r="AM1748" s="174"/>
      <c r="AN1748" s="174"/>
      <c r="AO1748" s="174"/>
      <c r="AP1748" s="174"/>
      <c r="AQ1748" s="174"/>
      <c r="AR1748" s="174"/>
      <c r="AS1748" s="174"/>
      <c r="AT1748" s="174"/>
      <c r="AU1748" s="174"/>
      <c r="AV1748" s="174"/>
      <c r="AW1748" s="174"/>
      <c r="AX1748" s="174"/>
      <c r="AY1748" s="174"/>
      <c r="AZ1748" s="174"/>
      <c r="BA1748" s="174"/>
      <c r="BB1748" s="174"/>
      <c r="BC1748" s="174"/>
      <c r="BD1748" s="174"/>
      <c r="BE1748" s="174"/>
      <c r="BF1748" s="174"/>
      <c r="BG1748" s="174"/>
      <c r="BH1748" s="174"/>
      <c r="BI1748" s="174"/>
      <c r="BJ1748" s="174"/>
      <c r="BK1748" s="174"/>
      <c r="BL1748" s="174"/>
      <c r="BM1748" s="174"/>
      <c r="BN1748" s="174"/>
      <c r="BO1748" s="174"/>
      <c r="BP1748" s="174"/>
      <c r="BQ1748" s="174"/>
      <c r="BR1748" s="174"/>
      <c r="BS1748" s="174"/>
      <c r="BT1748" s="174"/>
    </row>
    <row r="1749" spans="1:72" s="177" customFormat="1">
      <c r="A1749" s="178"/>
      <c r="B1749" s="178"/>
      <c r="C1749" s="178"/>
      <c r="D1749" s="178"/>
      <c r="E1749" s="174"/>
      <c r="F1749" s="174"/>
      <c r="G1749" s="174"/>
      <c r="H1749" s="174"/>
      <c r="I1749" s="174"/>
      <c r="J1749" s="174"/>
      <c r="K1749" s="174"/>
      <c r="L1749" s="174"/>
      <c r="M1749" s="174"/>
      <c r="N1749" s="174"/>
      <c r="O1749" s="174"/>
      <c r="P1749" s="174"/>
      <c r="Q1749" s="174"/>
      <c r="R1749" s="174"/>
      <c r="S1749" s="174"/>
      <c r="T1749" s="174"/>
      <c r="U1749" s="174"/>
      <c r="V1749" s="174"/>
      <c r="W1749" s="174"/>
      <c r="X1749" s="174"/>
      <c r="Y1749" s="174"/>
      <c r="Z1749" s="174"/>
      <c r="AA1749" s="174"/>
      <c r="AB1749" s="174"/>
      <c r="AC1749" s="174"/>
      <c r="AD1749" s="174"/>
      <c r="AE1749" s="174"/>
      <c r="AF1749" s="174"/>
      <c r="AG1749" s="174"/>
      <c r="AH1749" s="174"/>
      <c r="AI1749" s="174"/>
      <c r="AJ1749" s="174"/>
      <c r="AK1749" s="174"/>
      <c r="AL1749" s="174"/>
      <c r="AM1749" s="174"/>
      <c r="AN1749" s="174"/>
      <c r="AO1749" s="174"/>
      <c r="AP1749" s="174"/>
      <c r="AQ1749" s="174"/>
      <c r="AR1749" s="174"/>
      <c r="AS1749" s="174"/>
      <c r="AT1749" s="174"/>
      <c r="AU1749" s="174"/>
      <c r="AV1749" s="174"/>
      <c r="AW1749" s="174"/>
      <c r="AX1749" s="174"/>
      <c r="AY1749" s="174"/>
      <c r="AZ1749" s="174"/>
      <c r="BA1749" s="174"/>
      <c r="BB1749" s="174"/>
      <c r="BC1749" s="174"/>
      <c r="BD1749" s="174"/>
      <c r="BE1749" s="174"/>
      <c r="BF1749" s="174"/>
      <c r="BG1749" s="174"/>
      <c r="BH1749" s="174"/>
      <c r="BI1749" s="174"/>
      <c r="BJ1749" s="174"/>
      <c r="BK1749" s="174"/>
      <c r="BL1749" s="174"/>
      <c r="BM1749" s="174"/>
      <c r="BN1749" s="174"/>
      <c r="BO1749" s="174"/>
      <c r="BP1749" s="174"/>
      <c r="BQ1749" s="174"/>
      <c r="BR1749" s="174"/>
      <c r="BS1749" s="174"/>
      <c r="BT1749" s="174"/>
    </row>
    <row r="1750" spans="1:72" s="177" customFormat="1">
      <c r="A1750" s="178"/>
      <c r="B1750" s="178"/>
      <c r="C1750" s="178"/>
      <c r="D1750" s="178"/>
      <c r="E1750" s="174"/>
      <c r="F1750" s="174"/>
      <c r="G1750" s="174"/>
      <c r="H1750" s="174"/>
      <c r="I1750" s="174"/>
      <c r="J1750" s="174"/>
      <c r="K1750" s="174"/>
      <c r="L1750" s="174"/>
      <c r="M1750" s="174"/>
      <c r="N1750" s="174"/>
      <c r="O1750" s="174"/>
      <c r="P1750" s="174"/>
      <c r="Q1750" s="174"/>
      <c r="R1750" s="174"/>
      <c r="S1750" s="174"/>
      <c r="T1750" s="174"/>
      <c r="U1750" s="174"/>
      <c r="V1750" s="174"/>
      <c r="W1750" s="174"/>
      <c r="X1750" s="174"/>
      <c r="Y1750" s="174"/>
      <c r="Z1750" s="174"/>
      <c r="AA1750" s="174"/>
      <c r="AB1750" s="174"/>
      <c r="AC1750" s="174"/>
      <c r="AD1750" s="174"/>
      <c r="AE1750" s="174"/>
      <c r="AF1750" s="174"/>
      <c r="AG1750" s="174"/>
      <c r="AH1750" s="174"/>
      <c r="AI1750" s="174"/>
      <c r="AJ1750" s="174"/>
      <c r="AK1750" s="174"/>
      <c r="AL1750" s="174"/>
      <c r="AM1750" s="174"/>
      <c r="AN1750" s="174"/>
      <c r="AO1750" s="174"/>
      <c r="AP1750" s="174"/>
      <c r="AQ1750" s="174"/>
      <c r="AR1750" s="174"/>
      <c r="AS1750" s="174"/>
      <c r="AT1750" s="174"/>
      <c r="AU1750" s="174"/>
      <c r="AV1750" s="174"/>
      <c r="AW1750" s="174"/>
      <c r="AX1750" s="174"/>
      <c r="AY1750" s="174"/>
      <c r="AZ1750" s="174"/>
      <c r="BA1750" s="174"/>
      <c r="BB1750" s="174"/>
      <c r="BC1750" s="174"/>
      <c r="BD1750" s="174"/>
      <c r="BE1750" s="174"/>
      <c r="BF1750" s="174"/>
      <c r="BG1750" s="174"/>
      <c r="BH1750" s="174"/>
      <c r="BI1750" s="174"/>
      <c r="BJ1750" s="174"/>
      <c r="BK1750" s="174"/>
      <c r="BL1750" s="174"/>
      <c r="BM1750" s="174"/>
      <c r="BN1750" s="174"/>
      <c r="BO1750" s="174"/>
      <c r="BP1750" s="174"/>
      <c r="BQ1750" s="174"/>
      <c r="BR1750" s="174"/>
      <c r="BS1750" s="174"/>
      <c r="BT1750" s="174"/>
    </row>
    <row r="1751" spans="1:72" s="177" customFormat="1">
      <c r="A1751" s="178"/>
      <c r="B1751" s="178"/>
      <c r="C1751" s="178"/>
      <c r="D1751" s="178"/>
      <c r="E1751" s="174"/>
      <c r="F1751" s="174"/>
      <c r="G1751" s="174"/>
      <c r="H1751" s="174"/>
      <c r="I1751" s="174"/>
      <c r="J1751" s="174"/>
      <c r="K1751" s="174"/>
      <c r="L1751" s="174"/>
      <c r="M1751" s="174"/>
      <c r="N1751" s="174"/>
      <c r="O1751" s="174"/>
      <c r="P1751" s="174"/>
      <c r="Q1751" s="174"/>
      <c r="R1751" s="174"/>
      <c r="S1751" s="174"/>
      <c r="T1751" s="174"/>
      <c r="U1751" s="174"/>
      <c r="V1751" s="174"/>
      <c r="W1751" s="174"/>
      <c r="X1751" s="174"/>
      <c r="Y1751" s="174"/>
      <c r="Z1751" s="174"/>
      <c r="AA1751" s="174"/>
      <c r="AB1751" s="174"/>
      <c r="AC1751" s="174"/>
      <c r="AD1751" s="174"/>
      <c r="AE1751" s="174"/>
      <c r="AF1751" s="174"/>
      <c r="AG1751" s="174"/>
      <c r="AH1751" s="174"/>
      <c r="AI1751" s="174"/>
      <c r="AJ1751" s="174"/>
      <c r="AK1751" s="174"/>
      <c r="AL1751" s="174"/>
      <c r="AM1751" s="174"/>
      <c r="AN1751" s="174"/>
      <c r="AO1751" s="174"/>
      <c r="AP1751" s="174"/>
      <c r="AQ1751" s="174"/>
      <c r="AR1751" s="174"/>
      <c r="AS1751" s="174"/>
      <c r="AT1751" s="174"/>
      <c r="AU1751" s="174"/>
      <c r="AV1751" s="174"/>
      <c r="AW1751" s="174"/>
      <c r="AX1751" s="174"/>
      <c r="AY1751" s="174"/>
      <c r="AZ1751" s="174"/>
      <c r="BA1751" s="174"/>
      <c r="BB1751" s="174"/>
      <c r="BC1751" s="174"/>
      <c r="BD1751" s="174"/>
      <c r="BE1751" s="174"/>
      <c r="BF1751" s="174"/>
      <c r="BG1751" s="174"/>
      <c r="BH1751" s="174"/>
      <c r="BI1751" s="174"/>
      <c r="BJ1751" s="174"/>
      <c r="BK1751" s="174"/>
      <c r="BL1751" s="174"/>
      <c r="BM1751" s="174"/>
      <c r="BN1751" s="174"/>
      <c r="BO1751" s="174"/>
      <c r="BP1751" s="174"/>
      <c r="BQ1751" s="174"/>
      <c r="BR1751" s="174"/>
      <c r="BS1751" s="174"/>
      <c r="BT1751" s="174"/>
    </row>
    <row r="1752" spans="1:72" s="177" customFormat="1">
      <c r="A1752" s="178"/>
      <c r="B1752" s="178"/>
      <c r="C1752" s="178"/>
      <c r="D1752" s="178"/>
      <c r="E1752" s="174"/>
      <c r="F1752" s="174"/>
      <c r="G1752" s="174"/>
      <c r="H1752" s="174"/>
      <c r="I1752" s="174"/>
      <c r="J1752" s="174"/>
      <c r="K1752" s="174"/>
      <c r="L1752" s="174"/>
      <c r="M1752" s="174"/>
      <c r="N1752" s="174"/>
      <c r="O1752" s="174"/>
      <c r="P1752" s="174"/>
      <c r="Q1752" s="174"/>
      <c r="R1752" s="174"/>
      <c r="S1752" s="174"/>
      <c r="T1752" s="174"/>
      <c r="U1752" s="174"/>
      <c r="V1752" s="174"/>
      <c r="W1752" s="174"/>
      <c r="X1752" s="174"/>
      <c r="Y1752" s="174"/>
      <c r="Z1752" s="174"/>
      <c r="AA1752" s="174"/>
      <c r="AB1752" s="174"/>
      <c r="AC1752" s="174"/>
      <c r="AD1752" s="174"/>
      <c r="AE1752" s="174"/>
      <c r="AF1752" s="174"/>
      <c r="AG1752" s="174"/>
      <c r="AH1752" s="174"/>
      <c r="AI1752" s="174"/>
      <c r="AJ1752" s="174"/>
      <c r="AK1752" s="174"/>
      <c r="AL1752" s="174"/>
      <c r="AM1752" s="174"/>
      <c r="AN1752" s="174"/>
      <c r="AO1752" s="174"/>
      <c r="AP1752" s="174"/>
      <c r="AQ1752" s="174"/>
      <c r="AR1752" s="174"/>
      <c r="AS1752" s="174"/>
      <c r="AT1752" s="174"/>
      <c r="AU1752" s="174"/>
      <c r="AV1752" s="174"/>
      <c r="AW1752" s="174"/>
      <c r="AX1752" s="174"/>
      <c r="AY1752" s="174"/>
      <c r="AZ1752" s="174"/>
      <c r="BA1752" s="174"/>
      <c r="BB1752" s="174"/>
      <c r="BC1752" s="174"/>
      <c r="BD1752" s="174"/>
      <c r="BE1752" s="174"/>
      <c r="BF1752" s="174"/>
      <c r="BG1752" s="174"/>
      <c r="BH1752" s="174"/>
      <c r="BI1752" s="174"/>
      <c r="BJ1752" s="174"/>
      <c r="BK1752" s="174"/>
      <c r="BL1752" s="174"/>
      <c r="BM1752" s="174"/>
      <c r="BN1752" s="174"/>
      <c r="BO1752" s="174"/>
      <c r="BP1752" s="174"/>
      <c r="BQ1752" s="174"/>
      <c r="BR1752" s="174"/>
      <c r="BS1752" s="174"/>
      <c r="BT1752" s="174"/>
    </row>
    <row r="1753" spans="1:72" s="177" customFormat="1">
      <c r="A1753" s="178"/>
      <c r="B1753" s="178"/>
      <c r="C1753" s="178"/>
      <c r="D1753" s="178"/>
      <c r="E1753" s="174"/>
      <c r="F1753" s="174"/>
      <c r="G1753" s="174"/>
      <c r="H1753" s="174"/>
      <c r="I1753" s="174"/>
      <c r="J1753" s="174"/>
      <c r="K1753" s="174"/>
      <c r="L1753" s="174"/>
      <c r="M1753" s="174"/>
      <c r="N1753" s="174"/>
      <c r="O1753" s="174"/>
      <c r="P1753" s="174"/>
      <c r="Q1753" s="174"/>
      <c r="R1753" s="174"/>
      <c r="S1753" s="174"/>
      <c r="T1753" s="174"/>
      <c r="U1753" s="174"/>
      <c r="V1753" s="174"/>
      <c r="W1753" s="174"/>
      <c r="X1753" s="174"/>
      <c r="Y1753" s="174"/>
      <c r="Z1753" s="174"/>
      <c r="AA1753" s="174"/>
      <c r="AB1753" s="174"/>
      <c r="AC1753" s="174"/>
      <c r="AD1753" s="174"/>
      <c r="AE1753" s="174"/>
      <c r="AF1753" s="174"/>
      <c r="AG1753" s="174"/>
      <c r="AH1753" s="174"/>
      <c r="AI1753" s="174"/>
      <c r="AJ1753" s="174"/>
      <c r="AK1753" s="174"/>
      <c r="AL1753" s="174"/>
      <c r="AM1753" s="174"/>
      <c r="AN1753" s="174"/>
      <c r="AO1753" s="174"/>
      <c r="AP1753" s="174"/>
      <c r="AQ1753" s="174"/>
      <c r="AR1753" s="174"/>
      <c r="AS1753" s="174"/>
      <c r="AT1753" s="174"/>
      <c r="AU1753" s="174"/>
      <c r="AV1753" s="174"/>
      <c r="AW1753" s="174"/>
      <c r="AX1753" s="174"/>
      <c r="AY1753" s="174"/>
      <c r="AZ1753" s="174"/>
      <c r="BA1753" s="174"/>
      <c r="BB1753" s="174"/>
      <c r="BC1753" s="174"/>
      <c r="BD1753" s="174"/>
      <c r="BE1753" s="174"/>
      <c r="BF1753" s="174"/>
      <c r="BG1753" s="174"/>
      <c r="BH1753" s="174"/>
      <c r="BI1753" s="174"/>
      <c r="BJ1753" s="174"/>
      <c r="BK1753" s="174"/>
      <c r="BL1753" s="174"/>
      <c r="BM1753" s="174"/>
      <c r="BN1753" s="174"/>
      <c r="BO1753" s="174"/>
      <c r="BP1753" s="174"/>
      <c r="BQ1753" s="174"/>
      <c r="BR1753" s="174"/>
      <c r="BS1753" s="174"/>
      <c r="BT1753" s="174"/>
    </row>
    <row r="1754" spans="1:72" s="177" customFormat="1">
      <c r="A1754" s="178"/>
      <c r="B1754" s="178"/>
      <c r="C1754" s="178"/>
      <c r="D1754" s="178"/>
      <c r="E1754" s="174"/>
      <c r="F1754" s="174"/>
      <c r="G1754" s="174"/>
      <c r="H1754" s="174"/>
      <c r="I1754" s="174"/>
      <c r="J1754" s="174"/>
      <c r="K1754" s="174"/>
      <c r="L1754" s="174"/>
      <c r="M1754" s="174"/>
      <c r="N1754" s="174"/>
      <c r="O1754" s="174"/>
      <c r="P1754" s="174"/>
      <c r="Q1754" s="174"/>
      <c r="R1754" s="174"/>
      <c r="S1754" s="174"/>
      <c r="T1754" s="174"/>
      <c r="U1754" s="174"/>
      <c r="V1754" s="174"/>
      <c r="W1754" s="174"/>
      <c r="X1754" s="174"/>
      <c r="Y1754" s="174"/>
      <c r="Z1754" s="174"/>
      <c r="AA1754" s="174"/>
      <c r="AB1754" s="174"/>
      <c r="AC1754" s="174"/>
      <c r="AD1754" s="174"/>
      <c r="AE1754" s="174"/>
      <c r="AF1754" s="174"/>
      <c r="AG1754" s="174"/>
      <c r="AH1754" s="174"/>
      <c r="AI1754" s="174"/>
      <c r="AJ1754" s="174"/>
      <c r="AK1754" s="174"/>
      <c r="AL1754" s="174"/>
      <c r="AM1754" s="174"/>
      <c r="AN1754" s="174"/>
      <c r="AO1754" s="174"/>
      <c r="AP1754" s="174"/>
      <c r="AQ1754" s="174"/>
      <c r="AR1754" s="174"/>
      <c r="AS1754" s="174"/>
      <c r="AT1754" s="174"/>
      <c r="AU1754" s="174"/>
      <c r="AV1754" s="174"/>
      <c r="AW1754" s="174"/>
      <c r="AX1754" s="174"/>
      <c r="AY1754" s="174"/>
      <c r="AZ1754" s="174"/>
      <c r="BA1754" s="174"/>
      <c r="BB1754" s="174"/>
      <c r="BC1754" s="174"/>
      <c r="BD1754" s="174"/>
      <c r="BE1754" s="174"/>
      <c r="BF1754" s="174"/>
      <c r="BG1754" s="174"/>
      <c r="BH1754" s="174"/>
      <c r="BI1754" s="174"/>
      <c r="BJ1754" s="174"/>
      <c r="BK1754" s="174"/>
      <c r="BL1754" s="174"/>
      <c r="BM1754" s="174"/>
      <c r="BN1754" s="174"/>
      <c r="BO1754" s="174"/>
      <c r="BP1754" s="174"/>
      <c r="BQ1754" s="174"/>
      <c r="BR1754" s="174"/>
      <c r="BS1754" s="174"/>
      <c r="BT1754" s="174"/>
    </row>
    <row r="1755" spans="1:72" s="177" customFormat="1">
      <c r="A1755" s="178"/>
      <c r="B1755" s="178"/>
      <c r="C1755" s="178"/>
      <c r="D1755" s="178"/>
      <c r="E1755" s="174"/>
      <c r="F1755" s="174"/>
      <c r="G1755" s="174"/>
      <c r="H1755" s="174"/>
      <c r="I1755" s="174"/>
      <c r="J1755" s="174"/>
      <c r="K1755" s="174"/>
      <c r="L1755" s="174"/>
      <c r="M1755" s="174"/>
      <c r="N1755" s="174"/>
      <c r="O1755" s="174"/>
      <c r="P1755" s="174"/>
      <c r="Q1755" s="174"/>
      <c r="R1755" s="174"/>
      <c r="S1755" s="174"/>
      <c r="T1755" s="174"/>
      <c r="U1755" s="174"/>
      <c r="V1755" s="174"/>
      <c r="W1755" s="174"/>
      <c r="X1755" s="174"/>
      <c r="Y1755" s="174"/>
      <c r="Z1755" s="174"/>
      <c r="AA1755" s="174"/>
      <c r="AB1755" s="174"/>
      <c r="AC1755" s="174"/>
      <c r="AD1755" s="174"/>
      <c r="AE1755" s="174"/>
      <c r="AF1755" s="174"/>
      <c r="AG1755" s="174"/>
      <c r="AH1755" s="174"/>
      <c r="AI1755" s="174"/>
      <c r="AJ1755" s="174"/>
      <c r="AK1755" s="174"/>
      <c r="AL1755" s="174"/>
      <c r="AM1755" s="174"/>
      <c r="AN1755" s="174"/>
      <c r="AO1755" s="174"/>
      <c r="AP1755" s="174"/>
      <c r="AQ1755" s="174"/>
      <c r="AR1755" s="174"/>
      <c r="AS1755" s="174"/>
      <c r="AT1755" s="174"/>
      <c r="AU1755" s="174"/>
      <c r="AV1755" s="174"/>
      <c r="AW1755" s="174"/>
      <c r="AX1755" s="174"/>
      <c r="AY1755" s="174"/>
      <c r="AZ1755" s="174"/>
      <c r="BA1755" s="174"/>
      <c r="BB1755" s="174"/>
      <c r="BC1755" s="174"/>
      <c r="BD1755" s="174"/>
      <c r="BE1755" s="174"/>
      <c r="BF1755" s="174"/>
      <c r="BG1755" s="174"/>
      <c r="BH1755" s="174"/>
      <c r="BI1755" s="174"/>
      <c r="BJ1755" s="174"/>
      <c r="BK1755" s="174"/>
      <c r="BL1755" s="174"/>
      <c r="BM1755" s="174"/>
      <c r="BN1755" s="174"/>
      <c r="BO1755" s="174"/>
      <c r="BP1755" s="174"/>
      <c r="BQ1755" s="174"/>
      <c r="BR1755" s="174"/>
      <c r="BS1755" s="174"/>
      <c r="BT1755" s="174"/>
    </row>
    <row r="1756" spans="1:72" s="177" customFormat="1">
      <c r="A1756" s="178"/>
      <c r="B1756" s="178"/>
      <c r="C1756" s="178"/>
      <c r="D1756" s="178"/>
      <c r="E1756" s="174"/>
      <c r="F1756" s="174"/>
      <c r="G1756" s="174"/>
      <c r="H1756" s="174"/>
      <c r="I1756" s="174"/>
      <c r="J1756" s="174"/>
      <c r="K1756" s="174"/>
      <c r="L1756" s="174"/>
      <c r="M1756" s="174"/>
      <c r="N1756" s="174"/>
      <c r="O1756" s="174"/>
      <c r="P1756" s="174"/>
      <c r="Q1756" s="174"/>
      <c r="R1756" s="174"/>
      <c r="S1756" s="174"/>
      <c r="T1756" s="174"/>
      <c r="U1756" s="174"/>
      <c r="V1756" s="174"/>
      <c r="W1756" s="174"/>
      <c r="X1756" s="174"/>
      <c r="Y1756" s="174"/>
      <c r="Z1756" s="174"/>
      <c r="AA1756" s="174"/>
      <c r="AB1756" s="174"/>
      <c r="AC1756" s="174"/>
      <c r="AD1756" s="174"/>
      <c r="AE1756" s="174"/>
      <c r="AF1756" s="174"/>
      <c r="AG1756" s="174"/>
      <c r="AH1756" s="174"/>
      <c r="AI1756" s="174"/>
      <c r="AJ1756" s="174"/>
      <c r="AK1756" s="174"/>
      <c r="AL1756" s="174"/>
      <c r="AM1756" s="174"/>
      <c r="AN1756" s="174"/>
      <c r="AO1756" s="174"/>
      <c r="AP1756" s="174"/>
      <c r="AQ1756" s="174"/>
      <c r="AR1756" s="174"/>
      <c r="AS1756" s="174"/>
      <c r="AT1756" s="174"/>
      <c r="AU1756" s="174"/>
      <c r="AV1756" s="174"/>
      <c r="AW1756" s="174"/>
      <c r="AX1756" s="174"/>
      <c r="AY1756" s="174"/>
      <c r="AZ1756" s="174"/>
      <c r="BA1756" s="174"/>
      <c r="BB1756" s="174"/>
      <c r="BC1756" s="174"/>
      <c r="BD1756" s="174"/>
      <c r="BE1756" s="174"/>
      <c r="BF1756" s="174"/>
      <c r="BG1756" s="174"/>
      <c r="BH1756" s="174"/>
      <c r="BI1756" s="174"/>
      <c r="BJ1756" s="174"/>
      <c r="BK1756" s="174"/>
      <c r="BL1756" s="174"/>
      <c r="BM1756" s="174"/>
      <c r="BN1756" s="174"/>
      <c r="BO1756" s="174"/>
      <c r="BP1756" s="174"/>
      <c r="BQ1756" s="174"/>
      <c r="BR1756" s="174"/>
      <c r="BS1756" s="174"/>
      <c r="BT1756" s="174"/>
    </row>
    <row r="1757" spans="1:72" s="177" customFormat="1">
      <c r="A1757" s="178"/>
      <c r="B1757" s="178"/>
      <c r="C1757" s="178"/>
      <c r="D1757" s="178"/>
      <c r="E1757" s="174"/>
      <c r="F1757" s="174"/>
      <c r="G1757" s="174"/>
      <c r="H1757" s="174"/>
      <c r="I1757" s="174"/>
      <c r="J1757" s="174"/>
      <c r="K1757" s="174"/>
      <c r="L1757" s="174"/>
      <c r="M1757" s="174"/>
      <c r="N1757" s="174"/>
      <c r="O1757" s="174"/>
      <c r="P1757" s="174"/>
      <c r="Q1757" s="174"/>
      <c r="R1757" s="174"/>
      <c r="S1757" s="174"/>
      <c r="T1757" s="174"/>
      <c r="U1757" s="174"/>
      <c r="V1757" s="174"/>
      <c r="W1757" s="174"/>
      <c r="X1757" s="174"/>
      <c r="Y1757" s="174"/>
      <c r="Z1757" s="174"/>
      <c r="AA1757" s="174"/>
      <c r="AB1757" s="174"/>
      <c r="AC1757" s="174"/>
      <c r="AD1757" s="174"/>
      <c r="AE1757" s="174"/>
      <c r="AF1757" s="174"/>
      <c r="AG1757" s="174"/>
      <c r="AH1757" s="174"/>
      <c r="AI1757" s="174"/>
      <c r="AJ1757" s="174"/>
      <c r="AK1757" s="174"/>
      <c r="AL1757" s="174"/>
      <c r="AM1757" s="174"/>
      <c r="AN1757" s="174"/>
      <c r="AO1757" s="174"/>
      <c r="AP1757" s="174"/>
      <c r="AQ1757" s="174"/>
      <c r="AR1757" s="174"/>
      <c r="AS1757" s="174"/>
      <c r="AT1757" s="174"/>
      <c r="AU1757" s="174"/>
      <c r="AV1757" s="174"/>
      <c r="AW1757" s="174"/>
      <c r="AX1757" s="174"/>
      <c r="AY1757" s="174"/>
      <c r="AZ1757" s="174"/>
      <c r="BA1757" s="174"/>
      <c r="BB1757" s="174"/>
      <c r="BC1757" s="174"/>
      <c r="BD1757" s="174"/>
      <c r="BE1757" s="174"/>
      <c r="BF1757" s="174"/>
      <c r="BG1757" s="174"/>
      <c r="BH1757" s="174"/>
      <c r="BI1757" s="174"/>
      <c r="BJ1757" s="174"/>
      <c r="BK1757" s="174"/>
      <c r="BL1757" s="174"/>
      <c r="BM1757" s="174"/>
      <c r="BN1757" s="174"/>
      <c r="BO1757" s="174"/>
      <c r="BP1757" s="174"/>
      <c r="BQ1757" s="174"/>
      <c r="BR1757" s="174"/>
      <c r="BS1757" s="174"/>
      <c r="BT1757" s="174"/>
    </row>
    <row r="1758" spans="1:72" s="177" customFormat="1">
      <c r="A1758" s="178"/>
      <c r="B1758" s="178"/>
      <c r="C1758" s="178"/>
      <c r="D1758" s="178"/>
      <c r="E1758" s="174"/>
      <c r="F1758" s="174"/>
      <c r="G1758" s="174"/>
      <c r="H1758" s="174"/>
      <c r="I1758" s="174"/>
      <c r="J1758" s="174"/>
      <c r="K1758" s="174"/>
      <c r="L1758" s="174"/>
      <c r="M1758" s="174"/>
      <c r="N1758" s="174"/>
      <c r="O1758" s="174"/>
      <c r="P1758" s="174"/>
      <c r="Q1758" s="174"/>
      <c r="R1758" s="174"/>
      <c r="S1758" s="174"/>
      <c r="T1758" s="174"/>
      <c r="U1758" s="174"/>
      <c r="V1758" s="174"/>
      <c r="W1758" s="174"/>
      <c r="X1758" s="174"/>
      <c r="Y1758" s="174"/>
      <c r="Z1758" s="174"/>
      <c r="AA1758" s="174"/>
      <c r="AB1758" s="174"/>
      <c r="AC1758" s="174"/>
      <c r="AD1758" s="174"/>
      <c r="AE1758" s="174"/>
      <c r="AF1758" s="174"/>
      <c r="AG1758" s="174"/>
      <c r="AH1758" s="174"/>
      <c r="AI1758" s="174"/>
      <c r="AJ1758" s="174"/>
      <c r="AK1758" s="174"/>
      <c r="AL1758" s="174"/>
      <c r="AM1758" s="174"/>
      <c r="AN1758" s="174"/>
      <c r="AO1758" s="174"/>
      <c r="AP1758" s="174"/>
      <c r="AQ1758" s="174"/>
      <c r="AR1758" s="174"/>
      <c r="AS1758" s="174"/>
      <c r="AT1758" s="174"/>
      <c r="AU1758" s="174"/>
      <c r="AV1758" s="174"/>
      <c r="AW1758" s="174"/>
      <c r="AX1758" s="174"/>
      <c r="AY1758" s="174"/>
      <c r="AZ1758" s="174"/>
      <c r="BA1758" s="174"/>
      <c r="BB1758" s="174"/>
      <c r="BC1758" s="174"/>
      <c r="BD1758" s="174"/>
      <c r="BE1758" s="174"/>
      <c r="BF1758" s="174"/>
      <c r="BG1758" s="174"/>
      <c r="BH1758" s="174"/>
      <c r="BI1758" s="174"/>
      <c r="BJ1758" s="174"/>
      <c r="BK1758" s="174"/>
      <c r="BL1758" s="174"/>
      <c r="BM1758" s="174"/>
      <c r="BN1758" s="174"/>
      <c r="BO1758" s="174"/>
      <c r="BP1758" s="174"/>
      <c r="BQ1758" s="174"/>
      <c r="BR1758" s="174"/>
      <c r="BS1758" s="174"/>
      <c r="BT1758" s="174"/>
    </row>
    <row r="1759" spans="1:72" s="177" customFormat="1">
      <c r="A1759" s="178"/>
      <c r="B1759" s="178"/>
      <c r="C1759" s="178"/>
      <c r="D1759" s="178"/>
      <c r="E1759" s="174"/>
      <c r="F1759" s="174"/>
      <c r="G1759" s="174"/>
      <c r="H1759" s="174"/>
      <c r="I1759" s="174"/>
      <c r="J1759" s="174"/>
      <c r="K1759" s="174"/>
      <c r="L1759" s="174"/>
      <c r="M1759" s="174"/>
      <c r="N1759" s="174"/>
      <c r="O1759" s="174"/>
      <c r="P1759" s="174"/>
      <c r="Q1759" s="174"/>
      <c r="R1759" s="174"/>
      <c r="S1759" s="174"/>
      <c r="T1759" s="174"/>
      <c r="U1759" s="174"/>
      <c r="V1759" s="174"/>
      <c r="W1759" s="174"/>
      <c r="X1759" s="174"/>
      <c r="Y1759" s="174"/>
      <c r="Z1759" s="174"/>
      <c r="AA1759" s="174"/>
      <c r="AB1759" s="174"/>
      <c r="AC1759" s="174"/>
      <c r="AD1759" s="174"/>
      <c r="AE1759" s="174"/>
      <c r="AF1759" s="174"/>
      <c r="AG1759" s="174"/>
      <c r="AH1759" s="174"/>
      <c r="AI1759" s="174"/>
      <c r="AJ1759" s="174"/>
      <c r="AK1759" s="174"/>
      <c r="AL1759" s="174"/>
      <c r="AM1759" s="174"/>
      <c r="AN1759" s="174"/>
      <c r="AO1759" s="174"/>
      <c r="AP1759" s="174"/>
      <c r="AQ1759" s="174"/>
      <c r="AR1759" s="174"/>
      <c r="AS1759" s="174"/>
      <c r="AT1759" s="174"/>
      <c r="AU1759" s="174"/>
      <c r="AV1759" s="174"/>
      <c r="AW1759" s="174"/>
      <c r="AX1759" s="174"/>
      <c r="AY1759" s="174"/>
      <c r="AZ1759" s="174"/>
      <c r="BA1759" s="174"/>
      <c r="BB1759" s="174"/>
      <c r="BC1759" s="174"/>
      <c r="BD1759" s="174"/>
      <c r="BE1759" s="174"/>
      <c r="BF1759" s="174"/>
      <c r="BG1759" s="174"/>
      <c r="BH1759" s="174"/>
      <c r="BI1759" s="174"/>
      <c r="BJ1759" s="174"/>
      <c r="BK1759" s="174"/>
      <c r="BL1759" s="174"/>
      <c r="BM1759" s="174"/>
      <c r="BN1759" s="174"/>
      <c r="BO1759" s="174"/>
      <c r="BP1759" s="174"/>
      <c r="BQ1759" s="174"/>
      <c r="BR1759" s="174"/>
      <c r="BS1759" s="174"/>
      <c r="BT1759" s="174"/>
    </row>
    <row r="1760" spans="1:72" s="177" customFormat="1">
      <c r="A1760" s="178"/>
      <c r="B1760" s="178"/>
      <c r="C1760" s="178"/>
      <c r="D1760" s="178"/>
      <c r="E1760" s="174"/>
      <c r="F1760" s="174"/>
      <c r="G1760" s="174"/>
      <c r="H1760" s="174"/>
      <c r="I1760" s="174"/>
      <c r="J1760" s="174"/>
      <c r="K1760" s="174"/>
      <c r="L1760" s="174"/>
      <c r="M1760" s="174"/>
      <c r="N1760" s="174"/>
      <c r="O1760" s="174"/>
      <c r="P1760" s="174"/>
      <c r="Q1760" s="174"/>
      <c r="R1760" s="174"/>
      <c r="S1760" s="174"/>
      <c r="T1760" s="174"/>
      <c r="U1760" s="174"/>
      <c r="V1760" s="174"/>
      <c r="W1760" s="174"/>
      <c r="X1760" s="174"/>
      <c r="Y1760" s="174"/>
      <c r="Z1760" s="174"/>
      <c r="AA1760" s="174"/>
      <c r="AB1760" s="174"/>
      <c r="AC1760" s="174"/>
      <c r="AD1760" s="174"/>
      <c r="AE1760" s="174"/>
      <c r="AF1760" s="174"/>
      <c r="AG1760" s="174"/>
      <c r="AH1760" s="174"/>
      <c r="AI1760" s="174"/>
      <c r="AJ1760" s="174"/>
      <c r="AK1760" s="174"/>
      <c r="AL1760" s="174"/>
      <c r="AM1760" s="174"/>
      <c r="AN1760" s="174"/>
      <c r="AO1760" s="174"/>
      <c r="AP1760" s="174"/>
      <c r="AQ1760" s="174"/>
      <c r="AR1760" s="174"/>
      <c r="AS1760" s="174"/>
      <c r="AT1760" s="174"/>
      <c r="AU1760" s="174"/>
      <c r="AV1760" s="174"/>
      <c r="AW1760" s="174"/>
      <c r="AX1760" s="174"/>
      <c r="AY1760" s="174"/>
      <c r="AZ1760" s="174"/>
      <c r="BA1760" s="174"/>
      <c r="BB1760" s="174"/>
      <c r="BC1760" s="174"/>
      <c r="BD1760" s="174"/>
      <c r="BE1760" s="174"/>
      <c r="BF1760" s="174"/>
      <c r="BG1760" s="174"/>
      <c r="BH1760" s="174"/>
      <c r="BI1760" s="174"/>
      <c r="BJ1760" s="174"/>
      <c r="BK1760" s="174"/>
      <c r="BL1760" s="174"/>
      <c r="BM1760" s="174"/>
      <c r="BN1760" s="174"/>
      <c r="BO1760" s="174"/>
      <c r="BP1760" s="174"/>
      <c r="BQ1760" s="174"/>
      <c r="BR1760" s="174"/>
      <c r="BS1760" s="174"/>
      <c r="BT1760" s="174"/>
    </row>
    <row r="1761" spans="1:72" s="177" customFormat="1">
      <c r="A1761" s="178"/>
      <c r="B1761" s="178"/>
      <c r="C1761" s="178"/>
      <c r="D1761" s="178"/>
      <c r="E1761" s="174"/>
      <c r="F1761" s="174"/>
      <c r="G1761" s="174"/>
      <c r="H1761" s="174"/>
      <c r="I1761" s="174"/>
      <c r="J1761" s="174"/>
      <c r="K1761" s="174"/>
      <c r="L1761" s="174"/>
      <c r="M1761" s="174"/>
      <c r="N1761" s="174"/>
      <c r="O1761" s="174"/>
      <c r="P1761" s="174"/>
      <c r="Q1761" s="174"/>
      <c r="R1761" s="174"/>
      <c r="S1761" s="174"/>
      <c r="T1761" s="174"/>
      <c r="U1761" s="174"/>
      <c r="V1761" s="174"/>
      <c r="W1761" s="174"/>
      <c r="X1761" s="174"/>
      <c r="Y1761" s="174"/>
      <c r="Z1761" s="174"/>
      <c r="AA1761" s="174"/>
      <c r="AB1761" s="174"/>
      <c r="AC1761" s="174"/>
      <c r="AD1761" s="174"/>
      <c r="AE1761" s="174"/>
      <c r="AF1761" s="174"/>
      <c r="AG1761" s="174"/>
      <c r="AH1761" s="174"/>
      <c r="AI1761" s="174"/>
      <c r="AJ1761" s="174"/>
      <c r="AK1761" s="174"/>
      <c r="AL1761" s="174"/>
      <c r="AM1761" s="174"/>
      <c r="AN1761" s="174"/>
      <c r="AO1761" s="174"/>
      <c r="AP1761" s="174"/>
      <c r="AQ1761" s="174"/>
      <c r="AR1761" s="174"/>
      <c r="AS1761" s="174"/>
      <c r="AT1761" s="174"/>
      <c r="AU1761" s="174"/>
      <c r="AV1761" s="174"/>
      <c r="AW1761" s="174"/>
      <c r="AX1761" s="174"/>
      <c r="AY1761" s="174"/>
      <c r="AZ1761" s="174"/>
      <c r="BA1761" s="174"/>
      <c r="BB1761" s="174"/>
      <c r="BC1761" s="174"/>
      <c r="BD1761" s="174"/>
      <c r="BE1761" s="174"/>
      <c r="BF1761" s="174"/>
      <c r="BG1761" s="174"/>
      <c r="BH1761" s="174"/>
      <c r="BI1761" s="174"/>
      <c r="BJ1761" s="174"/>
      <c r="BK1761" s="174"/>
      <c r="BL1761" s="174"/>
      <c r="BM1761" s="174"/>
      <c r="BN1761" s="174"/>
      <c r="BO1761" s="174"/>
      <c r="BP1761" s="174"/>
      <c r="BQ1761" s="174"/>
      <c r="BR1761" s="174"/>
      <c r="BS1761" s="174"/>
      <c r="BT1761" s="174"/>
    </row>
    <row r="1762" spans="1:72" s="177" customFormat="1">
      <c r="A1762" s="178"/>
      <c r="B1762" s="178"/>
      <c r="C1762" s="178"/>
      <c r="D1762" s="178"/>
      <c r="E1762" s="174"/>
      <c r="F1762" s="174"/>
      <c r="G1762" s="174"/>
      <c r="H1762" s="174"/>
      <c r="I1762" s="174"/>
      <c r="J1762" s="174"/>
      <c r="K1762" s="174"/>
      <c r="L1762" s="174"/>
      <c r="M1762" s="174"/>
      <c r="N1762" s="174"/>
      <c r="O1762" s="174"/>
      <c r="P1762" s="174"/>
      <c r="Q1762" s="174"/>
      <c r="R1762" s="174"/>
      <c r="S1762" s="174"/>
      <c r="T1762" s="174"/>
      <c r="U1762" s="174"/>
      <c r="V1762" s="174"/>
      <c r="W1762" s="174"/>
      <c r="X1762" s="174"/>
      <c r="Y1762" s="174"/>
      <c r="Z1762" s="174"/>
      <c r="AA1762" s="174"/>
      <c r="AB1762" s="174"/>
      <c r="AC1762" s="174"/>
      <c r="AD1762" s="174"/>
      <c r="AE1762" s="174"/>
      <c r="AF1762" s="174"/>
      <c r="AG1762" s="174"/>
      <c r="AH1762" s="174"/>
      <c r="AI1762" s="174"/>
      <c r="AJ1762" s="174"/>
      <c r="AK1762" s="174"/>
      <c r="AL1762" s="174"/>
      <c r="AM1762" s="174"/>
      <c r="AN1762" s="174"/>
      <c r="AO1762" s="174"/>
      <c r="AP1762" s="174"/>
      <c r="AQ1762" s="174"/>
      <c r="AR1762" s="174"/>
      <c r="AS1762" s="174"/>
      <c r="AT1762" s="174"/>
      <c r="AU1762" s="174"/>
      <c r="AV1762" s="174"/>
      <c r="AW1762" s="174"/>
      <c r="AX1762" s="174"/>
      <c r="AY1762" s="174"/>
      <c r="AZ1762" s="174"/>
      <c r="BA1762" s="174"/>
      <c r="BB1762" s="174"/>
      <c r="BC1762" s="174"/>
      <c r="BD1762" s="174"/>
      <c r="BE1762" s="174"/>
      <c r="BF1762" s="174"/>
      <c r="BG1762" s="174"/>
      <c r="BH1762" s="174"/>
      <c r="BI1762" s="174"/>
      <c r="BJ1762" s="174"/>
      <c r="BK1762" s="174"/>
      <c r="BL1762" s="174"/>
      <c r="BM1762" s="174"/>
      <c r="BN1762" s="174"/>
      <c r="BO1762" s="174"/>
      <c r="BP1762" s="174"/>
      <c r="BQ1762" s="174"/>
      <c r="BR1762" s="174"/>
      <c r="BS1762" s="174"/>
      <c r="BT1762" s="174"/>
    </row>
    <row r="1763" spans="1:72" s="177" customFormat="1">
      <c r="A1763" s="178"/>
      <c r="B1763" s="178"/>
      <c r="C1763" s="178"/>
      <c r="D1763" s="178"/>
      <c r="E1763" s="174"/>
      <c r="F1763" s="174"/>
      <c r="G1763" s="174"/>
      <c r="H1763" s="174"/>
      <c r="I1763" s="174"/>
      <c r="J1763" s="174"/>
      <c r="K1763" s="174"/>
      <c r="L1763" s="174"/>
      <c r="M1763" s="174"/>
      <c r="N1763" s="174"/>
      <c r="O1763" s="174"/>
      <c r="P1763" s="174"/>
      <c r="Q1763" s="174"/>
      <c r="R1763" s="174"/>
      <c r="S1763" s="174"/>
      <c r="T1763" s="174"/>
      <c r="U1763" s="174"/>
      <c r="V1763" s="174"/>
      <c r="W1763" s="174"/>
      <c r="X1763" s="174"/>
      <c r="Y1763" s="174"/>
      <c r="Z1763" s="174"/>
      <c r="AA1763" s="174"/>
      <c r="AB1763" s="174"/>
      <c r="AC1763" s="174"/>
      <c r="AD1763" s="174"/>
      <c r="AE1763" s="174"/>
      <c r="AF1763" s="174"/>
      <c r="AG1763" s="174"/>
      <c r="AH1763" s="174"/>
      <c r="AI1763" s="174"/>
      <c r="AJ1763" s="174"/>
      <c r="AK1763" s="174"/>
      <c r="AL1763" s="174"/>
      <c r="AM1763" s="174"/>
      <c r="AN1763" s="174"/>
      <c r="AO1763" s="174"/>
      <c r="AP1763" s="174"/>
      <c r="AQ1763" s="174"/>
      <c r="AR1763" s="174"/>
      <c r="AS1763" s="174"/>
      <c r="AT1763" s="174"/>
      <c r="AU1763" s="174"/>
      <c r="AV1763" s="174"/>
      <c r="AW1763" s="174"/>
      <c r="AX1763" s="174"/>
      <c r="AY1763" s="174"/>
      <c r="AZ1763" s="174"/>
      <c r="BA1763" s="174"/>
      <c r="BB1763" s="174"/>
      <c r="BC1763" s="174"/>
      <c r="BD1763" s="174"/>
      <c r="BE1763" s="174"/>
      <c r="BF1763" s="174"/>
      <c r="BG1763" s="174"/>
      <c r="BH1763" s="174"/>
      <c r="BI1763" s="174"/>
      <c r="BJ1763" s="174"/>
      <c r="BK1763" s="174"/>
      <c r="BL1763" s="174"/>
      <c r="BM1763" s="174"/>
      <c r="BN1763" s="174"/>
      <c r="BO1763" s="174"/>
      <c r="BP1763" s="174"/>
      <c r="BQ1763" s="174"/>
      <c r="BR1763" s="174"/>
      <c r="BS1763" s="174"/>
      <c r="BT1763" s="174"/>
    </row>
    <row r="1764" spans="1:72" s="177" customFormat="1">
      <c r="A1764" s="178"/>
      <c r="B1764" s="178"/>
      <c r="C1764" s="178"/>
      <c r="D1764" s="178"/>
      <c r="E1764" s="174"/>
      <c r="F1764" s="174"/>
      <c r="G1764" s="174"/>
      <c r="H1764" s="174"/>
      <c r="I1764" s="174"/>
      <c r="J1764" s="174"/>
      <c r="K1764" s="174"/>
      <c r="L1764" s="174"/>
      <c r="M1764" s="174"/>
      <c r="N1764" s="174"/>
      <c r="O1764" s="174"/>
      <c r="P1764" s="174"/>
      <c r="Q1764" s="174"/>
      <c r="R1764" s="174"/>
      <c r="S1764" s="174"/>
      <c r="T1764" s="174"/>
      <c r="U1764" s="174"/>
      <c r="V1764" s="174"/>
      <c r="W1764" s="174"/>
      <c r="X1764" s="174"/>
      <c r="Y1764" s="174"/>
      <c r="Z1764" s="174"/>
      <c r="AA1764" s="174"/>
      <c r="AB1764" s="174"/>
      <c r="AC1764" s="174"/>
      <c r="AD1764" s="174"/>
      <c r="AE1764" s="174"/>
      <c r="AF1764" s="174"/>
      <c r="AG1764" s="174"/>
      <c r="AH1764" s="174"/>
      <c r="AI1764" s="174"/>
      <c r="AJ1764" s="174"/>
      <c r="AK1764" s="174"/>
      <c r="AL1764" s="174"/>
      <c r="AM1764" s="174"/>
      <c r="AN1764" s="174"/>
      <c r="AO1764" s="174"/>
      <c r="AP1764" s="174"/>
      <c r="AQ1764" s="174"/>
      <c r="AR1764" s="174"/>
      <c r="AS1764" s="174"/>
      <c r="AT1764" s="174"/>
      <c r="AU1764" s="174"/>
      <c r="AV1764" s="174"/>
      <c r="AW1764" s="174"/>
      <c r="AX1764" s="174"/>
      <c r="AY1764" s="174"/>
      <c r="AZ1764" s="174"/>
      <c r="BA1764" s="174"/>
      <c r="BB1764" s="174"/>
      <c r="BC1764" s="174"/>
      <c r="BD1764" s="174"/>
      <c r="BE1764" s="174"/>
      <c r="BF1764" s="174"/>
      <c r="BG1764" s="174"/>
      <c r="BH1764" s="174"/>
      <c r="BI1764" s="174"/>
      <c r="BJ1764" s="174"/>
      <c r="BK1764" s="174"/>
      <c r="BL1764" s="174"/>
      <c r="BM1764" s="174"/>
      <c r="BN1764" s="174"/>
      <c r="BO1764" s="174"/>
      <c r="BP1764" s="174"/>
      <c r="BQ1764" s="174"/>
      <c r="BR1764" s="174"/>
      <c r="BS1764" s="174"/>
      <c r="BT1764" s="174"/>
    </row>
    <row r="1765" spans="1:72" s="177" customFormat="1">
      <c r="A1765" s="178"/>
      <c r="B1765" s="178"/>
      <c r="C1765" s="178"/>
      <c r="D1765" s="178"/>
      <c r="E1765" s="174"/>
      <c r="F1765" s="174"/>
      <c r="G1765" s="174"/>
      <c r="H1765" s="174"/>
      <c r="I1765" s="174"/>
      <c r="J1765" s="174"/>
      <c r="K1765" s="174"/>
      <c r="L1765" s="174"/>
      <c r="M1765" s="174"/>
      <c r="N1765" s="174"/>
      <c r="O1765" s="174"/>
      <c r="P1765" s="174"/>
      <c r="Q1765" s="174"/>
      <c r="R1765" s="174"/>
      <c r="S1765" s="174"/>
      <c r="T1765" s="174"/>
      <c r="U1765" s="174"/>
      <c r="V1765" s="174"/>
      <c r="W1765" s="174"/>
      <c r="X1765" s="174"/>
      <c r="Y1765" s="174"/>
      <c r="Z1765" s="174"/>
      <c r="AA1765" s="174"/>
      <c r="AB1765" s="174"/>
      <c r="AC1765" s="174"/>
      <c r="AD1765" s="174"/>
      <c r="AE1765" s="174"/>
      <c r="AF1765" s="174"/>
      <c r="AG1765" s="174"/>
      <c r="AH1765" s="174"/>
      <c r="AI1765" s="174"/>
      <c r="AJ1765" s="174"/>
      <c r="AK1765" s="174"/>
      <c r="AL1765" s="174"/>
      <c r="AM1765" s="174"/>
      <c r="AN1765" s="174"/>
      <c r="AO1765" s="174"/>
      <c r="AP1765" s="174"/>
      <c r="AQ1765" s="174"/>
      <c r="AR1765" s="174"/>
      <c r="AS1765" s="174"/>
      <c r="AT1765" s="174"/>
      <c r="AU1765" s="174"/>
      <c r="AV1765" s="174"/>
      <c r="AW1765" s="174"/>
      <c r="AX1765" s="174"/>
      <c r="AY1765" s="174"/>
      <c r="AZ1765" s="174"/>
      <c r="BA1765" s="174"/>
      <c r="BB1765" s="174"/>
      <c r="BC1765" s="174"/>
      <c r="BD1765" s="174"/>
      <c r="BE1765" s="174"/>
      <c r="BF1765" s="174"/>
      <c r="BG1765" s="174"/>
      <c r="BH1765" s="174"/>
      <c r="BI1765" s="174"/>
      <c r="BJ1765" s="174"/>
      <c r="BK1765" s="174"/>
      <c r="BL1765" s="174"/>
      <c r="BM1765" s="174"/>
      <c r="BN1765" s="174"/>
      <c r="BO1765" s="174"/>
      <c r="BP1765" s="174"/>
      <c r="BQ1765" s="174"/>
      <c r="BR1765" s="174"/>
      <c r="BS1765" s="174"/>
      <c r="BT1765" s="174"/>
    </row>
    <row r="1766" spans="1:72" s="177" customFormat="1">
      <c r="A1766" s="178"/>
      <c r="B1766" s="178"/>
      <c r="C1766" s="178"/>
      <c r="D1766" s="178"/>
      <c r="E1766" s="174"/>
      <c r="F1766" s="174"/>
      <c r="G1766" s="174"/>
      <c r="H1766" s="174"/>
      <c r="I1766" s="174"/>
      <c r="J1766" s="174"/>
      <c r="K1766" s="174"/>
      <c r="L1766" s="174"/>
      <c r="M1766" s="174"/>
      <c r="N1766" s="174"/>
      <c r="O1766" s="174"/>
      <c r="P1766" s="174"/>
      <c r="Q1766" s="174"/>
      <c r="R1766" s="174"/>
      <c r="S1766" s="174"/>
      <c r="T1766" s="174"/>
      <c r="U1766" s="174"/>
      <c r="V1766" s="174"/>
      <c r="W1766" s="174"/>
      <c r="X1766" s="174"/>
      <c r="Y1766" s="174"/>
      <c r="Z1766" s="174"/>
      <c r="AA1766" s="174"/>
      <c r="AB1766" s="174"/>
      <c r="AC1766" s="174"/>
      <c r="AD1766" s="174"/>
      <c r="AE1766" s="174"/>
      <c r="AF1766" s="174"/>
      <c r="AG1766" s="174"/>
      <c r="AH1766" s="174"/>
      <c r="AI1766" s="174"/>
      <c r="AJ1766" s="174"/>
      <c r="AK1766" s="174"/>
      <c r="AL1766" s="174"/>
      <c r="AM1766" s="174"/>
      <c r="AN1766" s="174"/>
      <c r="AO1766" s="174"/>
      <c r="AP1766" s="174"/>
      <c r="AQ1766" s="174"/>
      <c r="AR1766" s="174"/>
      <c r="AS1766" s="174"/>
      <c r="AT1766" s="174"/>
      <c r="AU1766" s="174"/>
      <c r="AV1766" s="174"/>
      <c r="AW1766" s="174"/>
      <c r="AX1766" s="174"/>
      <c r="AY1766" s="174"/>
      <c r="AZ1766" s="174"/>
      <c r="BA1766" s="174"/>
      <c r="BB1766" s="174"/>
      <c r="BC1766" s="174"/>
      <c r="BD1766" s="174"/>
      <c r="BE1766" s="174"/>
      <c r="BF1766" s="174"/>
      <c r="BG1766" s="174"/>
      <c r="BH1766" s="174"/>
      <c r="BI1766" s="174"/>
      <c r="BJ1766" s="174"/>
      <c r="BK1766" s="174"/>
      <c r="BL1766" s="174"/>
      <c r="BM1766" s="174"/>
      <c r="BN1766" s="174"/>
      <c r="BO1766" s="174"/>
      <c r="BP1766" s="174"/>
      <c r="BQ1766" s="174"/>
      <c r="BR1766" s="174"/>
      <c r="BS1766" s="174"/>
      <c r="BT1766" s="174"/>
    </row>
    <row r="1767" spans="1:72" s="177" customFormat="1">
      <c r="A1767" s="178"/>
      <c r="B1767" s="178"/>
      <c r="C1767" s="178"/>
      <c r="D1767" s="178"/>
      <c r="E1767" s="174"/>
      <c r="F1767" s="174"/>
      <c r="G1767" s="174"/>
      <c r="H1767" s="174"/>
      <c r="I1767" s="174"/>
      <c r="J1767" s="174"/>
      <c r="K1767" s="174"/>
      <c r="L1767" s="174"/>
      <c r="M1767" s="174"/>
      <c r="N1767" s="174"/>
      <c r="O1767" s="174"/>
      <c r="P1767" s="174"/>
      <c r="Q1767" s="174"/>
      <c r="R1767" s="174"/>
      <c r="S1767" s="174"/>
      <c r="T1767" s="174"/>
      <c r="U1767" s="174"/>
      <c r="V1767" s="174"/>
      <c r="W1767" s="174"/>
      <c r="X1767" s="174"/>
      <c r="Y1767" s="174"/>
      <c r="Z1767" s="174"/>
      <c r="AA1767" s="174"/>
      <c r="AB1767" s="174"/>
      <c r="AC1767" s="174"/>
      <c r="AD1767" s="174"/>
      <c r="AE1767" s="174"/>
      <c r="AF1767" s="174"/>
      <c r="AG1767" s="174"/>
      <c r="AH1767" s="174"/>
      <c r="AI1767" s="174"/>
      <c r="AJ1767" s="174"/>
      <c r="AK1767" s="174"/>
      <c r="AL1767" s="174"/>
      <c r="AM1767" s="174"/>
      <c r="AN1767" s="174"/>
      <c r="AO1767" s="174"/>
      <c r="AP1767" s="174"/>
      <c r="AQ1767" s="174"/>
      <c r="AR1767" s="174"/>
      <c r="AS1767" s="174"/>
      <c r="AT1767" s="174"/>
      <c r="AU1767" s="174"/>
      <c r="AV1767" s="174"/>
      <c r="AW1767" s="174"/>
      <c r="AX1767" s="174"/>
      <c r="AY1767" s="174"/>
      <c r="AZ1767" s="174"/>
      <c r="BA1767" s="174"/>
      <c r="BB1767" s="174"/>
      <c r="BC1767" s="174"/>
      <c r="BD1767" s="174"/>
      <c r="BE1767" s="174"/>
      <c r="BF1767" s="174"/>
      <c r="BG1767" s="174"/>
      <c r="BH1767" s="174"/>
      <c r="BI1767" s="174"/>
      <c r="BJ1767" s="174"/>
      <c r="BK1767" s="174"/>
      <c r="BL1767" s="174"/>
      <c r="BM1767" s="174"/>
      <c r="BN1767" s="174"/>
      <c r="BO1767" s="174"/>
      <c r="BP1767" s="174"/>
      <c r="BQ1767" s="174"/>
      <c r="BR1767" s="174"/>
      <c r="BS1767" s="174"/>
      <c r="BT1767" s="174"/>
    </row>
    <row r="1768" spans="1:72" s="177" customFormat="1">
      <c r="A1768" s="178"/>
      <c r="B1768" s="178"/>
      <c r="C1768" s="178"/>
      <c r="D1768" s="178"/>
      <c r="E1768" s="174"/>
      <c r="F1768" s="174"/>
      <c r="G1768" s="174"/>
      <c r="H1768" s="174"/>
      <c r="I1768" s="174"/>
      <c r="J1768" s="174"/>
      <c r="K1768" s="174"/>
      <c r="L1768" s="174"/>
      <c r="M1768" s="174"/>
      <c r="N1768" s="174"/>
      <c r="O1768" s="174"/>
      <c r="P1768" s="174"/>
      <c r="Q1768" s="174"/>
      <c r="R1768" s="174"/>
      <c r="S1768" s="174"/>
      <c r="T1768" s="174"/>
      <c r="U1768" s="174"/>
      <c r="V1768" s="174"/>
      <c r="W1768" s="174"/>
      <c r="X1768" s="174"/>
      <c r="Y1768" s="174"/>
      <c r="Z1768" s="174"/>
      <c r="AA1768" s="174"/>
      <c r="AB1768" s="174"/>
      <c r="AC1768" s="174"/>
      <c r="AD1768" s="174"/>
      <c r="AE1768" s="174"/>
      <c r="AF1768" s="174"/>
      <c r="AG1768" s="174"/>
      <c r="AH1768" s="174"/>
      <c r="AI1768" s="174"/>
      <c r="AJ1768" s="174"/>
      <c r="AK1768" s="174"/>
      <c r="AL1768" s="174"/>
      <c r="AM1768" s="174"/>
      <c r="AN1768" s="174"/>
      <c r="AO1768" s="174"/>
      <c r="AP1768" s="174"/>
      <c r="AQ1768" s="174"/>
      <c r="AR1768" s="174"/>
      <c r="AS1768" s="174"/>
      <c r="AT1768" s="174"/>
      <c r="AU1768" s="174"/>
      <c r="AV1768" s="174"/>
      <c r="AW1768" s="174"/>
      <c r="AX1768" s="174"/>
      <c r="AY1768" s="174"/>
      <c r="AZ1768" s="174"/>
      <c r="BA1768" s="174"/>
      <c r="BB1768" s="174"/>
      <c r="BC1768" s="174"/>
      <c r="BD1768" s="174"/>
      <c r="BE1768" s="174"/>
      <c r="BF1768" s="174"/>
      <c r="BG1768" s="174"/>
      <c r="BH1768" s="174"/>
      <c r="BI1768" s="174"/>
      <c r="BJ1768" s="174"/>
      <c r="BK1768" s="174"/>
      <c r="BL1768" s="174"/>
      <c r="BM1768" s="174"/>
      <c r="BN1768" s="174"/>
      <c r="BO1768" s="174"/>
      <c r="BP1768" s="174"/>
      <c r="BQ1768" s="174"/>
      <c r="BR1768" s="174"/>
      <c r="BS1768" s="174"/>
      <c r="BT1768" s="174"/>
    </row>
    <row r="1769" spans="1:72" s="177" customFormat="1">
      <c r="A1769" s="178"/>
      <c r="B1769" s="178"/>
      <c r="C1769" s="178"/>
      <c r="D1769" s="178"/>
      <c r="E1769" s="174"/>
      <c r="F1769" s="174"/>
      <c r="G1769" s="174"/>
      <c r="H1769" s="174"/>
      <c r="I1769" s="174"/>
      <c r="J1769" s="174"/>
      <c r="K1769" s="174"/>
      <c r="L1769" s="174"/>
      <c r="M1769" s="174"/>
      <c r="N1769" s="174"/>
      <c r="O1769" s="174"/>
      <c r="P1769" s="174"/>
      <c r="Q1769" s="174"/>
      <c r="R1769" s="174"/>
      <c r="S1769" s="174"/>
      <c r="T1769" s="174"/>
      <c r="U1769" s="174"/>
      <c r="V1769" s="174"/>
      <c r="W1769" s="174"/>
      <c r="X1769" s="174"/>
      <c r="Y1769" s="174"/>
      <c r="Z1769" s="174"/>
      <c r="AA1769" s="174"/>
      <c r="AB1769" s="174"/>
      <c r="AC1769" s="174"/>
      <c r="AD1769" s="174"/>
      <c r="AE1769" s="174"/>
      <c r="AF1769" s="174"/>
      <c r="AG1769" s="174"/>
      <c r="AH1769" s="174"/>
      <c r="AI1769" s="174"/>
      <c r="AJ1769" s="174"/>
      <c r="AK1769" s="174"/>
      <c r="AL1769" s="174"/>
      <c r="AM1769" s="174"/>
      <c r="AN1769" s="174"/>
      <c r="AO1769" s="174"/>
      <c r="AP1769" s="174"/>
      <c r="AQ1769" s="174"/>
      <c r="AR1769" s="174"/>
      <c r="AS1769" s="174"/>
      <c r="AT1769" s="174"/>
      <c r="AU1769" s="174"/>
      <c r="AV1769" s="174"/>
      <c r="AW1769" s="174"/>
      <c r="AX1769" s="174"/>
      <c r="AY1769" s="174"/>
      <c r="AZ1769" s="174"/>
      <c r="BA1769" s="174"/>
      <c r="BB1769" s="174"/>
      <c r="BC1769" s="174"/>
      <c r="BD1769" s="174"/>
      <c r="BE1769" s="174"/>
      <c r="BF1769" s="174"/>
      <c r="BG1769" s="174"/>
      <c r="BH1769" s="174"/>
      <c r="BI1769" s="174"/>
      <c r="BJ1769" s="174"/>
      <c r="BK1769" s="174"/>
      <c r="BL1769" s="174"/>
      <c r="BM1769" s="174"/>
      <c r="BN1769" s="174"/>
      <c r="BO1769" s="174"/>
      <c r="BP1769" s="174"/>
      <c r="BQ1769" s="174"/>
      <c r="BR1769" s="174"/>
      <c r="BS1769" s="174"/>
      <c r="BT1769" s="174"/>
    </row>
    <row r="1770" spans="1:72" s="177" customFormat="1">
      <c r="A1770" s="178"/>
      <c r="B1770" s="178"/>
      <c r="C1770" s="178"/>
      <c r="D1770" s="178"/>
      <c r="E1770" s="174"/>
      <c r="F1770" s="174"/>
      <c r="G1770" s="174"/>
      <c r="H1770" s="174"/>
      <c r="I1770" s="174"/>
      <c r="J1770" s="174"/>
      <c r="K1770" s="174"/>
      <c r="L1770" s="174"/>
      <c r="M1770" s="174"/>
      <c r="N1770" s="174"/>
      <c r="O1770" s="174"/>
      <c r="P1770" s="174"/>
      <c r="Q1770" s="174"/>
      <c r="R1770" s="174"/>
      <c r="S1770" s="174"/>
      <c r="T1770" s="174"/>
      <c r="U1770" s="174"/>
      <c r="V1770" s="174"/>
      <c r="W1770" s="174"/>
      <c r="X1770" s="174"/>
      <c r="Y1770" s="174"/>
      <c r="Z1770" s="174"/>
      <c r="AA1770" s="174"/>
      <c r="AB1770" s="174"/>
      <c r="AC1770" s="174"/>
      <c r="AD1770" s="174"/>
      <c r="AE1770" s="174"/>
      <c r="AF1770" s="174"/>
      <c r="AG1770" s="174"/>
      <c r="AH1770" s="174"/>
      <c r="AI1770" s="174"/>
      <c r="AJ1770" s="174"/>
      <c r="AK1770" s="174"/>
      <c r="AL1770" s="174"/>
      <c r="AM1770" s="174"/>
      <c r="AN1770" s="174"/>
      <c r="AO1770" s="174"/>
      <c r="AP1770" s="174"/>
      <c r="AQ1770" s="174"/>
      <c r="AR1770" s="174"/>
      <c r="AS1770" s="174"/>
      <c r="AT1770" s="174"/>
      <c r="AU1770" s="174"/>
      <c r="AV1770" s="174"/>
      <c r="AW1770" s="174"/>
      <c r="AX1770" s="174"/>
      <c r="AY1770" s="174"/>
      <c r="AZ1770" s="174"/>
      <c r="BA1770" s="174"/>
      <c r="BB1770" s="174"/>
      <c r="BC1770" s="174"/>
      <c r="BD1770" s="174"/>
      <c r="BE1770" s="174"/>
      <c r="BF1770" s="174"/>
      <c r="BG1770" s="174"/>
      <c r="BH1770" s="174"/>
      <c r="BI1770" s="174"/>
      <c r="BJ1770" s="174"/>
      <c r="BK1770" s="174"/>
      <c r="BL1770" s="174"/>
      <c r="BM1770" s="174"/>
      <c r="BN1770" s="174"/>
      <c r="BO1770" s="174"/>
      <c r="BP1770" s="174"/>
      <c r="BQ1770" s="174"/>
      <c r="BR1770" s="174"/>
      <c r="BS1770" s="174"/>
      <c r="BT1770" s="174"/>
    </row>
    <row r="1771" spans="1:72" s="177" customFormat="1">
      <c r="A1771" s="178"/>
      <c r="B1771" s="178"/>
      <c r="C1771" s="178"/>
      <c r="D1771" s="178"/>
      <c r="E1771" s="174"/>
      <c r="F1771" s="174"/>
      <c r="G1771" s="174"/>
      <c r="H1771" s="174"/>
      <c r="I1771" s="174"/>
      <c r="J1771" s="174"/>
      <c r="K1771" s="174"/>
      <c r="L1771" s="174"/>
      <c r="M1771" s="174"/>
      <c r="N1771" s="174"/>
      <c r="O1771" s="174"/>
      <c r="P1771" s="174"/>
      <c r="Q1771" s="174"/>
      <c r="R1771" s="174"/>
      <c r="S1771" s="174"/>
      <c r="T1771" s="174"/>
      <c r="U1771" s="174"/>
      <c r="V1771" s="174"/>
      <c r="W1771" s="174"/>
      <c r="X1771" s="174"/>
      <c r="Y1771" s="174"/>
      <c r="Z1771" s="174"/>
      <c r="AA1771" s="174"/>
      <c r="AB1771" s="174"/>
      <c r="AC1771" s="174"/>
      <c r="AD1771" s="174"/>
      <c r="AE1771" s="174"/>
      <c r="AF1771" s="174"/>
      <c r="AG1771" s="174"/>
      <c r="AH1771" s="174"/>
      <c r="AI1771" s="174"/>
      <c r="AJ1771" s="174"/>
      <c r="AK1771" s="174"/>
      <c r="AL1771" s="174"/>
      <c r="AM1771" s="174"/>
      <c r="AN1771" s="174"/>
      <c r="AO1771" s="174"/>
      <c r="AP1771" s="174"/>
      <c r="AQ1771" s="174"/>
      <c r="AR1771" s="174"/>
      <c r="AS1771" s="174"/>
      <c r="AT1771" s="174"/>
      <c r="AU1771" s="174"/>
      <c r="AV1771" s="174"/>
      <c r="AW1771" s="174"/>
      <c r="AX1771" s="174"/>
      <c r="AY1771" s="174"/>
      <c r="AZ1771" s="174"/>
      <c r="BA1771" s="174"/>
      <c r="BB1771" s="174"/>
      <c r="BC1771" s="174"/>
      <c r="BD1771" s="174"/>
      <c r="BE1771" s="174"/>
      <c r="BF1771" s="174"/>
      <c r="BG1771" s="174"/>
      <c r="BH1771" s="174"/>
      <c r="BI1771" s="174"/>
      <c r="BJ1771" s="174"/>
      <c r="BK1771" s="174"/>
      <c r="BL1771" s="174"/>
      <c r="BM1771" s="174"/>
      <c r="BN1771" s="174"/>
      <c r="BO1771" s="174"/>
      <c r="BP1771" s="174"/>
      <c r="BQ1771" s="174"/>
      <c r="BR1771" s="174"/>
      <c r="BS1771" s="174"/>
      <c r="BT1771" s="174"/>
    </row>
    <row r="1772" spans="1:72" s="177" customFormat="1">
      <c r="A1772" s="178"/>
      <c r="B1772" s="178"/>
      <c r="C1772" s="178"/>
      <c r="D1772" s="178"/>
      <c r="E1772" s="174"/>
      <c r="F1772" s="174"/>
      <c r="G1772" s="174"/>
      <c r="H1772" s="174"/>
      <c r="I1772" s="174"/>
      <c r="J1772" s="174"/>
      <c r="K1772" s="174"/>
      <c r="L1772" s="174"/>
      <c r="M1772" s="174"/>
      <c r="N1772" s="174"/>
      <c r="O1772" s="174"/>
      <c r="P1772" s="174"/>
      <c r="Q1772" s="174"/>
      <c r="R1772" s="174"/>
      <c r="S1772" s="174"/>
      <c r="T1772" s="174"/>
      <c r="U1772" s="174"/>
      <c r="V1772" s="174"/>
      <c r="W1772" s="174"/>
      <c r="X1772" s="174"/>
      <c r="Y1772" s="174"/>
      <c r="Z1772" s="174"/>
      <c r="AA1772" s="174"/>
      <c r="AB1772" s="174"/>
      <c r="AC1772" s="174"/>
      <c r="AD1772" s="174"/>
      <c r="AE1772" s="174"/>
      <c r="AF1772" s="174"/>
      <c r="AG1772" s="174"/>
      <c r="AH1772" s="174"/>
      <c r="AI1772" s="174"/>
      <c r="AJ1772" s="174"/>
      <c r="AK1772" s="174"/>
      <c r="AL1772" s="174"/>
      <c r="AM1772" s="174"/>
      <c r="AN1772" s="174"/>
      <c r="AO1772" s="174"/>
      <c r="AP1772" s="174"/>
      <c r="AQ1772" s="174"/>
      <c r="AR1772" s="174"/>
      <c r="AS1772" s="174"/>
      <c r="AT1772" s="174"/>
      <c r="AU1772" s="174"/>
      <c r="AV1772" s="174"/>
      <c r="AW1772" s="174"/>
      <c r="AX1772" s="174"/>
      <c r="AY1772" s="174"/>
      <c r="AZ1772" s="174"/>
      <c r="BA1772" s="174"/>
      <c r="BB1772" s="174"/>
      <c r="BC1772" s="174"/>
      <c r="BD1772" s="174"/>
      <c r="BE1772" s="174"/>
      <c r="BF1772" s="174"/>
      <c r="BG1772" s="174"/>
      <c r="BH1772" s="174"/>
      <c r="BI1772" s="174"/>
      <c r="BJ1772" s="174"/>
      <c r="BK1772" s="174"/>
      <c r="BL1772" s="174"/>
      <c r="BM1772" s="174"/>
      <c r="BN1772" s="174"/>
      <c r="BO1772" s="174"/>
      <c r="BP1772" s="174"/>
      <c r="BQ1772" s="174"/>
      <c r="BR1772" s="174"/>
      <c r="BS1772" s="174"/>
      <c r="BT1772" s="174"/>
    </row>
    <row r="1773" spans="1:72" s="177" customFormat="1">
      <c r="A1773" s="178"/>
      <c r="B1773" s="178"/>
      <c r="C1773" s="178"/>
      <c r="D1773" s="178"/>
      <c r="E1773" s="174"/>
      <c r="F1773" s="174"/>
      <c r="G1773" s="174"/>
      <c r="H1773" s="174"/>
      <c r="I1773" s="174"/>
      <c r="J1773" s="174"/>
      <c r="K1773" s="174"/>
      <c r="L1773" s="174"/>
      <c r="M1773" s="174"/>
      <c r="N1773" s="174"/>
      <c r="O1773" s="174"/>
      <c r="P1773" s="174"/>
      <c r="Q1773" s="174"/>
      <c r="R1773" s="174"/>
      <c r="S1773" s="174"/>
      <c r="T1773" s="174"/>
      <c r="U1773" s="174"/>
      <c r="V1773" s="174"/>
      <c r="W1773" s="174"/>
      <c r="X1773" s="174"/>
      <c r="Y1773" s="174"/>
      <c r="Z1773" s="174"/>
      <c r="AA1773" s="174"/>
      <c r="AB1773" s="174"/>
      <c r="AC1773" s="174"/>
      <c r="AD1773" s="174"/>
      <c r="AE1773" s="174"/>
      <c r="AF1773" s="174"/>
      <c r="AG1773" s="174"/>
      <c r="AH1773" s="174"/>
      <c r="AI1773" s="174"/>
      <c r="AJ1773" s="174"/>
      <c r="AK1773" s="174"/>
      <c r="AL1773" s="174"/>
      <c r="AM1773" s="174"/>
      <c r="AN1773" s="174"/>
      <c r="AO1773" s="174"/>
      <c r="AP1773" s="174"/>
      <c r="AQ1773" s="174"/>
      <c r="AR1773" s="174"/>
      <c r="AS1773" s="174"/>
      <c r="AT1773" s="174"/>
      <c r="AU1773" s="174"/>
      <c r="AV1773" s="174"/>
      <c r="AW1773" s="174"/>
      <c r="AX1773" s="174"/>
      <c r="AY1773" s="174"/>
      <c r="AZ1773" s="174"/>
      <c r="BA1773" s="174"/>
      <c r="BB1773" s="174"/>
      <c r="BC1773" s="174"/>
      <c r="BD1773" s="174"/>
      <c r="BE1773" s="174"/>
      <c r="BF1773" s="174"/>
      <c r="BG1773" s="174"/>
      <c r="BH1773" s="174"/>
      <c r="BI1773" s="174"/>
      <c r="BJ1773" s="174"/>
      <c r="BK1773" s="174"/>
      <c r="BL1773" s="174"/>
      <c r="BM1773" s="174"/>
      <c r="BN1773" s="174"/>
      <c r="BO1773" s="174"/>
      <c r="BP1773" s="174"/>
      <c r="BQ1773" s="174"/>
      <c r="BR1773" s="174"/>
      <c r="BS1773" s="174"/>
      <c r="BT1773" s="174"/>
    </row>
    <row r="1774" spans="1:72" s="177" customFormat="1">
      <c r="A1774" s="178"/>
      <c r="B1774" s="178"/>
      <c r="C1774" s="178"/>
      <c r="D1774" s="178"/>
      <c r="E1774" s="174"/>
      <c r="F1774" s="174"/>
      <c r="G1774" s="174"/>
      <c r="H1774" s="174"/>
      <c r="I1774" s="174"/>
      <c r="J1774" s="174"/>
      <c r="K1774" s="174"/>
      <c r="L1774" s="174"/>
      <c r="M1774" s="174"/>
      <c r="N1774" s="174"/>
      <c r="O1774" s="174"/>
      <c r="P1774" s="174"/>
      <c r="Q1774" s="174"/>
      <c r="R1774" s="174"/>
      <c r="S1774" s="174"/>
      <c r="T1774" s="174"/>
      <c r="U1774" s="174"/>
      <c r="V1774" s="174"/>
      <c r="W1774" s="174"/>
      <c r="X1774" s="174"/>
      <c r="Y1774" s="174"/>
      <c r="Z1774" s="174"/>
      <c r="AA1774" s="174"/>
      <c r="AB1774" s="174"/>
      <c r="AC1774" s="174"/>
      <c r="AD1774" s="174"/>
      <c r="AE1774" s="174"/>
      <c r="AF1774" s="174"/>
      <c r="AG1774" s="174"/>
      <c r="AH1774" s="174"/>
      <c r="AI1774" s="174"/>
      <c r="AJ1774" s="174"/>
      <c r="AK1774" s="174"/>
      <c r="AL1774" s="174"/>
      <c r="AM1774" s="174"/>
      <c r="AN1774" s="174"/>
      <c r="AO1774" s="174"/>
      <c r="AP1774" s="174"/>
      <c r="AQ1774" s="174"/>
      <c r="AR1774" s="174"/>
      <c r="AS1774" s="174"/>
      <c r="AT1774" s="174"/>
      <c r="AU1774" s="174"/>
      <c r="AV1774" s="174"/>
      <c r="AW1774" s="174"/>
      <c r="AX1774" s="174"/>
      <c r="AY1774" s="174"/>
      <c r="AZ1774" s="174"/>
      <c r="BA1774" s="174"/>
      <c r="BB1774" s="174"/>
      <c r="BC1774" s="174"/>
      <c r="BD1774" s="174"/>
      <c r="BE1774" s="174"/>
      <c r="BF1774" s="174"/>
      <c r="BG1774" s="174"/>
      <c r="BH1774" s="174"/>
      <c r="BI1774" s="174"/>
      <c r="BJ1774" s="174"/>
      <c r="BK1774" s="174"/>
      <c r="BL1774" s="174"/>
      <c r="BM1774" s="174"/>
      <c r="BN1774" s="174"/>
      <c r="BO1774" s="174"/>
      <c r="BP1774" s="174"/>
      <c r="BQ1774" s="174"/>
      <c r="BR1774" s="174"/>
      <c r="BS1774" s="174"/>
      <c r="BT1774" s="174"/>
    </row>
    <row r="1775" spans="1:72" s="177" customFormat="1">
      <c r="A1775" s="178"/>
      <c r="B1775" s="178"/>
      <c r="C1775" s="178"/>
      <c r="D1775" s="178"/>
      <c r="E1775" s="174"/>
      <c r="F1775" s="174"/>
      <c r="G1775" s="174"/>
      <c r="H1775" s="174"/>
      <c r="I1775" s="174"/>
      <c r="J1775" s="174"/>
      <c r="K1775" s="174"/>
      <c r="L1775" s="174"/>
      <c r="M1775" s="174"/>
      <c r="N1775" s="174"/>
      <c r="O1775" s="174"/>
      <c r="P1775" s="174"/>
      <c r="Q1775" s="174"/>
      <c r="R1775" s="174"/>
      <c r="S1775" s="174"/>
      <c r="T1775" s="174"/>
      <c r="U1775" s="174"/>
      <c r="V1775" s="174"/>
      <c r="W1775" s="174"/>
      <c r="X1775" s="174"/>
      <c r="Y1775" s="174"/>
      <c r="Z1775" s="174"/>
      <c r="AA1775" s="174"/>
      <c r="AB1775" s="174"/>
      <c r="AC1775" s="174"/>
      <c r="AD1775" s="174"/>
      <c r="AE1775" s="174"/>
      <c r="AF1775" s="174"/>
      <c r="AG1775" s="174"/>
      <c r="AH1775" s="174"/>
      <c r="AI1775" s="174"/>
      <c r="AJ1775" s="174"/>
      <c r="AK1775" s="174"/>
      <c r="AL1775" s="174"/>
      <c r="AM1775" s="174"/>
      <c r="AN1775" s="174"/>
      <c r="AO1775" s="174"/>
      <c r="AP1775" s="174"/>
      <c r="AQ1775" s="174"/>
      <c r="AR1775" s="174"/>
      <c r="AS1775" s="174"/>
      <c r="AT1775" s="174"/>
      <c r="AU1775" s="174"/>
      <c r="AV1775" s="174"/>
      <c r="AW1775" s="174"/>
      <c r="AX1775" s="174"/>
      <c r="AY1775" s="174"/>
      <c r="AZ1775" s="174"/>
      <c r="BA1775" s="174"/>
      <c r="BB1775" s="174"/>
      <c r="BC1775" s="174"/>
      <c r="BD1775" s="174"/>
      <c r="BE1775" s="174"/>
      <c r="BF1775" s="174"/>
      <c r="BG1775" s="174"/>
      <c r="BH1775" s="174"/>
      <c r="BI1775" s="174"/>
      <c r="BJ1775" s="174"/>
      <c r="BK1775" s="174"/>
      <c r="BL1775" s="174"/>
      <c r="BM1775" s="174"/>
      <c r="BN1775" s="174"/>
      <c r="BO1775" s="174"/>
      <c r="BP1775" s="174"/>
      <c r="BQ1775" s="174"/>
      <c r="BR1775" s="174"/>
      <c r="BS1775" s="174"/>
      <c r="BT1775" s="174"/>
    </row>
    <row r="1776" spans="1:72" s="177" customFormat="1">
      <c r="A1776" s="178"/>
      <c r="B1776" s="178"/>
      <c r="C1776" s="178"/>
      <c r="D1776" s="178"/>
      <c r="E1776" s="174"/>
      <c r="F1776" s="174"/>
      <c r="G1776" s="174"/>
      <c r="H1776" s="174"/>
      <c r="I1776" s="174"/>
      <c r="J1776" s="174"/>
      <c r="K1776" s="174"/>
      <c r="L1776" s="174"/>
      <c r="M1776" s="174"/>
      <c r="N1776" s="174"/>
      <c r="O1776" s="174"/>
      <c r="P1776" s="174"/>
      <c r="Q1776" s="174"/>
      <c r="R1776" s="174"/>
      <c r="S1776" s="174"/>
      <c r="T1776" s="174"/>
      <c r="U1776" s="174"/>
      <c r="V1776" s="174"/>
      <c r="W1776" s="174"/>
      <c r="X1776" s="174"/>
      <c r="Y1776" s="174"/>
      <c r="Z1776" s="174"/>
      <c r="AA1776" s="174"/>
      <c r="AB1776" s="174"/>
      <c r="AC1776" s="174"/>
      <c r="AD1776" s="174"/>
      <c r="AE1776" s="174"/>
      <c r="AF1776" s="174"/>
      <c r="AG1776" s="174"/>
      <c r="AH1776" s="174"/>
      <c r="AI1776" s="174"/>
      <c r="AJ1776" s="174"/>
      <c r="AK1776" s="174"/>
      <c r="AL1776" s="174"/>
      <c r="AM1776" s="174"/>
      <c r="AN1776" s="174"/>
      <c r="AO1776" s="174"/>
      <c r="AP1776" s="174"/>
      <c r="AQ1776" s="174"/>
      <c r="AR1776" s="174"/>
      <c r="AS1776" s="174"/>
      <c r="AT1776" s="174"/>
      <c r="AU1776" s="174"/>
      <c r="AV1776" s="174"/>
      <c r="AW1776" s="174"/>
      <c r="AX1776" s="174"/>
      <c r="AY1776" s="174"/>
      <c r="AZ1776" s="174"/>
      <c r="BA1776" s="174"/>
      <c r="BB1776" s="174"/>
      <c r="BC1776" s="174"/>
      <c r="BD1776" s="174"/>
      <c r="BE1776" s="174"/>
      <c r="BF1776" s="174"/>
      <c r="BG1776" s="174"/>
      <c r="BH1776" s="174"/>
      <c r="BI1776" s="174"/>
      <c r="BJ1776" s="174"/>
      <c r="BK1776" s="174"/>
      <c r="BL1776" s="174"/>
      <c r="BM1776" s="174"/>
      <c r="BN1776" s="174"/>
      <c r="BO1776" s="174"/>
      <c r="BP1776" s="174"/>
      <c r="BQ1776" s="174"/>
      <c r="BR1776" s="174"/>
      <c r="BS1776" s="174"/>
      <c r="BT1776" s="174"/>
    </row>
    <row r="1777" spans="1:72" s="177" customFormat="1">
      <c r="A1777" s="178"/>
      <c r="B1777" s="178"/>
      <c r="C1777" s="178"/>
      <c r="D1777" s="178"/>
      <c r="E1777" s="174"/>
      <c r="F1777" s="174"/>
      <c r="G1777" s="174"/>
      <c r="H1777" s="174"/>
      <c r="I1777" s="174"/>
      <c r="J1777" s="174"/>
      <c r="K1777" s="174"/>
      <c r="L1777" s="174"/>
      <c r="M1777" s="174"/>
      <c r="N1777" s="174"/>
      <c r="O1777" s="174"/>
      <c r="P1777" s="174"/>
      <c r="Q1777" s="174"/>
      <c r="R1777" s="174"/>
      <c r="S1777" s="174"/>
      <c r="T1777" s="174"/>
      <c r="U1777" s="174"/>
      <c r="V1777" s="174"/>
      <c r="W1777" s="174"/>
      <c r="X1777" s="174"/>
      <c r="Y1777" s="174"/>
      <c r="Z1777" s="174"/>
      <c r="AA1777" s="174"/>
      <c r="AB1777" s="174"/>
      <c r="AC1777" s="174"/>
      <c r="AD1777" s="174"/>
      <c r="AE1777" s="174"/>
      <c r="AF1777" s="174"/>
      <c r="AG1777" s="174"/>
      <c r="AH1777" s="174"/>
      <c r="AI1777" s="174"/>
      <c r="AJ1777" s="174"/>
      <c r="AK1777" s="174"/>
      <c r="AL1777" s="174"/>
      <c r="AM1777" s="174"/>
      <c r="AN1777" s="174"/>
      <c r="AO1777" s="174"/>
      <c r="AP1777" s="174"/>
      <c r="AQ1777" s="174"/>
      <c r="AR1777" s="174"/>
      <c r="AS1777" s="174"/>
      <c r="AT1777" s="174"/>
      <c r="AU1777" s="174"/>
      <c r="AV1777" s="174"/>
      <c r="AW1777" s="174"/>
      <c r="AX1777" s="174"/>
      <c r="AY1777" s="174"/>
      <c r="AZ1777" s="174"/>
      <c r="BA1777" s="174"/>
      <c r="BB1777" s="174"/>
      <c r="BC1777" s="174"/>
      <c r="BD1777" s="174"/>
      <c r="BE1777" s="174"/>
      <c r="BF1777" s="174"/>
      <c r="BG1777" s="174"/>
      <c r="BH1777" s="174"/>
      <c r="BI1777" s="174"/>
      <c r="BJ1777" s="174"/>
      <c r="BK1777" s="174"/>
      <c r="BL1777" s="174"/>
      <c r="BM1777" s="174"/>
      <c r="BN1777" s="174"/>
      <c r="BO1777" s="174"/>
      <c r="BP1777" s="174"/>
      <c r="BQ1777" s="174"/>
      <c r="BR1777" s="174"/>
      <c r="BS1777" s="174"/>
      <c r="BT1777" s="174"/>
    </row>
    <row r="1778" spans="1:72" s="177" customFormat="1">
      <c r="A1778" s="178"/>
      <c r="B1778" s="178"/>
      <c r="C1778" s="178"/>
      <c r="D1778" s="178"/>
      <c r="E1778" s="174"/>
      <c r="F1778" s="174"/>
      <c r="G1778" s="174"/>
      <c r="H1778" s="174"/>
      <c r="I1778" s="174"/>
      <c r="J1778" s="174"/>
      <c r="K1778" s="174"/>
      <c r="L1778" s="174"/>
      <c r="M1778" s="174"/>
      <c r="N1778" s="174"/>
      <c r="O1778" s="174"/>
      <c r="P1778" s="174"/>
      <c r="Q1778" s="174"/>
      <c r="R1778" s="174"/>
      <c r="S1778" s="174"/>
      <c r="T1778" s="174"/>
      <c r="U1778" s="174"/>
      <c r="V1778" s="174"/>
      <c r="W1778" s="174"/>
      <c r="X1778" s="174"/>
      <c r="Y1778" s="174"/>
      <c r="Z1778" s="174"/>
      <c r="AA1778" s="174"/>
      <c r="AB1778" s="174"/>
      <c r="AC1778" s="174"/>
      <c r="AD1778" s="174"/>
      <c r="AE1778" s="174"/>
      <c r="AF1778" s="174"/>
      <c r="AG1778" s="174"/>
      <c r="AH1778" s="174"/>
      <c r="AI1778" s="174"/>
      <c r="AJ1778" s="174"/>
      <c r="AK1778" s="174"/>
      <c r="AL1778" s="174"/>
      <c r="AM1778" s="174"/>
      <c r="AN1778" s="174"/>
      <c r="AO1778" s="174"/>
      <c r="AP1778" s="174"/>
      <c r="AQ1778" s="174"/>
      <c r="AR1778" s="174"/>
      <c r="AS1778" s="174"/>
      <c r="AT1778" s="174"/>
      <c r="AU1778" s="174"/>
      <c r="AV1778" s="174"/>
      <c r="AW1778" s="174"/>
      <c r="AX1778" s="174"/>
      <c r="AY1778" s="174"/>
      <c r="AZ1778" s="174"/>
      <c r="BA1778" s="174"/>
      <c r="BB1778" s="174"/>
      <c r="BC1778" s="174"/>
      <c r="BD1778" s="174"/>
      <c r="BE1778" s="174"/>
      <c r="BF1778" s="174"/>
      <c r="BG1778" s="174"/>
      <c r="BH1778" s="174"/>
      <c r="BI1778" s="174"/>
      <c r="BJ1778" s="174"/>
      <c r="BK1778" s="174"/>
      <c r="BL1778" s="174"/>
      <c r="BM1778" s="174"/>
      <c r="BN1778" s="174"/>
      <c r="BO1778" s="174"/>
      <c r="BP1778" s="174"/>
      <c r="BQ1778" s="174"/>
      <c r="BR1778" s="174"/>
      <c r="BS1778" s="174"/>
      <c r="BT1778" s="174"/>
    </row>
    <row r="1779" spans="1:72" s="177" customFormat="1">
      <c r="A1779" s="178"/>
      <c r="B1779" s="178"/>
      <c r="C1779" s="178"/>
      <c r="D1779" s="178"/>
      <c r="E1779" s="174"/>
      <c r="F1779" s="174"/>
      <c r="G1779" s="174"/>
      <c r="H1779" s="174"/>
      <c r="I1779" s="174"/>
      <c r="J1779" s="174"/>
      <c r="K1779" s="174"/>
      <c r="L1779" s="174"/>
      <c r="M1779" s="174"/>
      <c r="N1779" s="174"/>
      <c r="O1779" s="174"/>
      <c r="P1779" s="174"/>
      <c r="Q1779" s="174"/>
      <c r="R1779" s="174"/>
      <c r="S1779" s="174"/>
      <c r="T1779" s="174"/>
      <c r="U1779" s="174"/>
      <c r="V1779" s="174"/>
      <c r="W1779" s="174"/>
      <c r="X1779" s="174"/>
      <c r="Y1779" s="174"/>
      <c r="Z1779" s="174"/>
      <c r="AA1779" s="174"/>
      <c r="AB1779" s="174"/>
      <c r="AC1779" s="174"/>
      <c r="AD1779" s="174"/>
      <c r="AE1779" s="174"/>
      <c r="AF1779" s="174"/>
      <c r="AG1779" s="174"/>
      <c r="AH1779" s="174"/>
      <c r="AI1779" s="174"/>
      <c r="AJ1779" s="174"/>
      <c r="AK1779" s="174"/>
      <c r="AL1779" s="174"/>
      <c r="AM1779" s="174"/>
      <c r="AN1779" s="174"/>
      <c r="AO1779" s="174"/>
      <c r="AP1779" s="174"/>
      <c r="AQ1779" s="174"/>
      <c r="AR1779" s="174"/>
      <c r="AS1779" s="174"/>
      <c r="AT1779" s="174"/>
      <c r="AU1779" s="174"/>
      <c r="AV1779" s="174"/>
      <c r="AW1779" s="174"/>
      <c r="AX1779" s="174"/>
      <c r="AY1779" s="174"/>
      <c r="AZ1779" s="174"/>
      <c r="BA1779" s="174"/>
      <c r="BB1779" s="174"/>
      <c r="BC1779" s="174"/>
      <c r="BD1779" s="174"/>
      <c r="BE1779" s="174"/>
      <c r="BF1779" s="174"/>
      <c r="BG1779" s="174"/>
      <c r="BH1779" s="174"/>
      <c r="BI1779" s="174"/>
      <c r="BJ1779" s="174"/>
      <c r="BK1779" s="174"/>
      <c r="BL1779" s="174"/>
      <c r="BM1779" s="174"/>
      <c r="BN1779" s="174"/>
      <c r="BO1779" s="174"/>
      <c r="BP1779" s="174"/>
      <c r="BQ1779" s="174"/>
      <c r="BR1779" s="174"/>
      <c r="BS1779" s="174"/>
      <c r="BT1779" s="174"/>
    </row>
    <row r="1780" spans="1:72" s="177" customFormat="1">
      <c r="A1780" s="178"/>
      <c r="B1780" s="178"/>
      <c r="C1780" s="178"/>
      <c r="D1780" s="178"/>
      <c r="E1780" s="174"/>
      <c r="F1780" s="174"/>
      <c r="G1780" s="174"/>
      <c r="H1780" s="174"/>
      <c r="I1780" s="174"/>
      <c r="J1780" s="174"/>
      <c r="K1780" s="174"/>
      <c r="L1780" s="174"/>
      <c r="M1780" s="174"/>
      <c r="N1780" s="174"/>
      <c r="O1780" s="174"/>
      <c r="P1780" s="174"/>
      <c r="Q1780" s="174"/>
      <c r="R1780" s="174"/>
      <c r="S1780" s="174"/>
      <c r="T1780" s="174"/>
      <c r="U1780" s="174"/>
      <c r="V1780" s="174"/>
      <c r="W1780" s="174"/>
      <c r="X1780" s="174"/>
      <c r="Y1780" s="174"/>
      <c r="Z1780" s="174"/>
      <c r="AA1780" s="174"/>
      <c r="AB1780" s="174"/>
      <c r="AC1780" s="174"/>
      <c r="AD1780" s="174"/>
      <c r="AE1780" s="174"/>
      <c r="AF1780" s="174"/>
      <c r="AG1780" s="174"/>
      <c r="AH1780" s="174"/>
      <c r="AI1780" s="174"/>
      <c r="AJ1780" s="174"/>
      <c r="AK1780" s="174"/>
      <c r="AL1780" s="174"/>
      <c r="AM1780" s="174"/>
      <c r="AN1780" s="174"/>
      <c r="AO1780" s="174"/>
      <c r="AP1780" s="174"/>
      <c r="AQ1780" s="174"/>
      <c r="AR1780" s="174"/>
      <c r="AS1780" s="174"/>
      <c r="AT1780" s="174"/>
      <c r="AU1780" s="174"/>
      <c r="AV1780" s="174"/>
      <c r="AW1780" s="174"/>
      <c r="AX1780" s="174"/>
      <c r="AY1780" s="174"/>
      <c r="AZ1780" s="174"/>
      <c r="BA1780" s="174"/>
      <c r="BB1780" s="174"/>
      <c r="BC1780" s="174"/>
      <c r="BD1780" s="174"/>
      <c r="BE1780" s="174"/>
      <c r="BF1780" s="174"/>
      <c r="BG1780" s="174"/>
      <c r="BH1780" s="174"/>
      <c r="BI1780" s="174"/>
      <c r="BJ1780" s="174"/>
      <c r="BK1780" s="174"/>
      <c r="BL1780" s="174"/>
      <c r="BM1780" s="174"/>
      <c r="BN1780" s="174"/>
      <c r="BO1780" s="174"/>
      <c r="BP1780" s="174"/>
      <c r="BQ1780" s="174"/>
      <c r="BR1780" s="174"/>
      <c r="BS1780" s="174"/>
      <c r="BT1780" s="174"/>
    </row>
    <row r="1781" spans="1:72" s="177" customFormat="1">
      <c r="A1781" s="178"/>
      <c r="B1781" s="178"/>
      <c r="C1781" s="178"/>
      <c r="D1781" s="178"/>
      <c r="E1781" s="174"/>
      <c r="F1781" s="174"/>
      <c r="G1781" s="174"/>
      <c r="H1781" s="174"/>
      <c r="I1781" s="174"/>
      <c r="J1781" s="174"/>
      <c r="K1781" s="174"/>
      <c r="L1781" s="174"/>
      <c r="M1781" s="174"/>
      <c r="N1781" s="174"/>
      <c r="O1781" s="174"/>
      <c r="P1781" s="174"/>
      <c r="Q1781" s="174"/>
      <c r="R1781" s="174"/>
      <c r="S1781" s="174"/>
      <c r="T1781" s="174"/>
      <c r="U1781" s="174"/>
      <c r="V1781" s="174"/>
      <c r="W1781" s="174"/>
      <c r="X1781" s="174"/>
      <c r="Y1781" s="174"/>
      <c r="Z1781" s="174"/>
      <c r="AA1781" s="174"/>
      <c r="AB1781" s="174"/>
      <c r="AC1781" s="174"/>
      <c r="AD1781" s="174"/>
      <c r="AE1781" s="174"/>
      <c r="AF1781" s="174"/>
      <c r="AG1781" s="174"/>
      <c r="AH1781" s="174"/>
      <c r="AI1781" s="174"/>
      <c r="AJ1781" s="174"/>
      <c r="AK1781" s="174"/>
      <c r="AL1781" s="174"/>
      <c r="AM1781" s="174"/>
      <c r="AN1781" s="174"/>
      <c r="AO1781" s="174"/>
      <c r="AP1781" s="174"/>
      <c r="AQ1781" s="174"/>
      <c r="AR1781" s="174"/>
      <c r="AS1781" s="174"/>
      <c r="AT1781" s="174"/>
      <c r="AU1781" s="174"/>
      <c r="AV1781" s="174"/>
      <c r="AW1781" s="174"/>
      <c r="AX1781" s="174"/>
      <c r="AY1781" s="174"/>
      <c r="AZ1781" s="174"/>
      <c r="BA1781" s="174"/>
      <c r="BB1781" s="174"/>
      <c r="BC1781" s="174"/>
      <c r="BD1781" s="174"/>
      <c r="BE1781" s="174"/>
      <c r="BF1781" s="174"/>
      <c r="BG1781" s="174"/>
      <c r="BH1781" s="174"/>
      <c r="BI1781" s="174"/>
      <c r="BJ1781" s="174"/>
      <c r="BK1781" s="174"/>
      <c r="BL1781" s="174"/>
      <c r="BM1781" s="174"/>
      <c r="BN1781" s="174"/>
      <c r="BO1781" s="174"/>
      <c r="BP1781" s="174"/>
      <c r="BQ1781" s="174"/>
      <c r="BR1781" s="174"/>
      <c r="BS1781" s="174"/>
      <c r="BT1781" s="174"/>
    </row>
    <row r="1782" spans="1:72" s="177" customFormat="1">
      <c r="A1782" s="178"/>
      <c r="B1782" s="178"/>
      <c r="C1782" s="178"/>
      <c r="D1782" s="178"/>
      <c r="E1782" s="174"/>
      <c r="F1782" s="174"/>
      <c r="G1782" s="174"/>
      <c r="H1782" s="174"/>
      <c r="I1782" s="174"/>
      <c r="J1782" s="174"/>
      <c r="K1782" s="174"/>
      <c r="L1782" s="174"/>
      <c r="M1782" s="174"/>
      <c r="N1782" s="174"/>
      <c r="O1782" s="174"/>
      <c r="P1782" s="174"/>
      <c r="Q1782" s="174"/>
      <c r="R1782" s="174"/>
      <c r="S1782" s="174"/>
      <c r="T1782" s="174"/>
      <c r="U1782" s="174"/>
      <c r="V1782" s="174"/>
      <c r="W1782" s="174"/>
      <c r="X1782" s="174"/>
      <c r="Y1782" s="174"/>
      <c r="Z1782" s="174"/>
      <c r="AA1782" s="174"/>
      <c r="AB1782" s="174"/>
      <c r="AC1782" s="174"/>
      <c r="AD1782" s="174"/>
      <c r="AE1782" s="174"/>
      <c r="AF1782" s="174"/>
      <c r="AG1782" s="174"/>
      <c r="AH1782" s="174"/>
      <c r="AI1782" s="174"/>
      <c r="AJ1782" s="174"/>
      <c r="AK1782" s="174"/>
      <c r="AL1782" s="174"/>
      <c r="AM1782" s="174"/>
      <c r="AN1782" s="174"/>
      <c r="AO1782" s="174"/>
      <c r="AP1782" s="174"/>
      <c r="AQ1782" s="174"/>
      <c r="AR1782" s="174"/>
      <c r="AS1782" s="174"/>
      <c r="AT1782" s="174"/>
      <c r="AU1782" s="174"/>
      <c r="AV1782" s="174"/>
      <c r="AW1782" s="174"/>
      <c r="AX1782" s="174"/>
      <c r="AY1782" s="174"/>
      <c r="AZ1782" s="174"/>
      <c r="BA1782" s="174"/>
      <c r="BB1782" s="174"/>
      <c r="BC1782" s="174"/>
      <c r="BD1782" s="174"/>
      <c r="BE1782" s="174"/>
      <c r="BF1782" s="174"/>
      <c r="BG1782" s="174"/>
      <c r="BH1782" s="174"/>
      <c r="BI1782" s="174"/>
      <c r="BJ1782" s="174"/>
      <c r="BK1782" s="174"/>
      <c r="BL1782" s="174"/>
      <c r="BM1782" s="174"/>
      <c r="BN1782" s="174"/>
      <c r="BO1782" s="174"/>
      <c r="BP1782" s="174"/>
      <c r="BQ1782" s="174"/>
      <c r="BR1782" s="174"/>
      <c r="BS1782" s="174"/>
      <c r="BT1782" s="174"/>
    </row>
    <row r="1783" spans="1:72" s="177" customFormat="1">
      <c r="A1783" s="178"/>
      <c r="B1783" s="178"/>
      <c r="C1783" s="178"/>
      <c r="D1783" s="178"/>
      <c r="E1783" s="174"/>
      <c r="F1783" s="174"/>
      <c r="G1783" s="174"/>
      <c r="H1783" s="174"/>
      <c r="I1783" s="174"/>
      <c r="J1783" s="174"/>
      <c r="K1783" s="174"/>
      <c r="L1783" s="174"/>
      <c r="M1783" s="174"/>
      <c r="N1783" s="174"/>
      <c r="O1783" s="174"/>
      <c r="P1783" s="174"/>
      <c r="Q1783" s="174"/>
      <c r="R1783" s="174"/>
      <c r="S1783" s="174"/>
      <c r="T1783" s="174"/>
      <c r="U1783" s="174"/>
      <c r="V1783" s="174"/>
      <c r="W1783" s="174"/>
      <c r="X1783" s="174"/>
      <c r="Y1783" s="174"/>
      <c r="Z1783" s="174"/>
      <c r="AA1783" s="174"/>
      <c r="AB1783" s="174"/>
      <c r="AC1783" s="174"/>
      <c r="AD1783" s="174"/>
      <c r="AE1783" s="174"/>
      <c r="AF1783" s="174"/>
      <c r="AG1783" s="174"/>
      <c r="AH1783" s="174"/>
      <c r="AI1783" s="174"/>
      <c r="AJ1783" s="174"/>
      <c r="AK1783" s="174"/>
      <c r="AL1783" s="174"/>
      <c r="AM1783" s="174"/>
      <c r="AN1783" s="174"/>
      <c r="AO1783" s="174"/>
      <c r="AP1783" s="174"/>
      <c r="AQ1783" s="174"/>
      <c r="AR1783" s="174"/>
      <c r="AS1783" s="174"/>
      <c r="AT1783" s="174"/>
      <c r="AU1783" s="174"/>
      <c r="AV1783" s="174"/>
      <c r="AW1783" s="174"/>
      <c r="AX1783" s="174"/>
      <c r="AY1783" s="174"/>
      <c r="AZ1783" s="174"/>
      <c r="BA1783" s="174"/>
      <c r="BB1783" s="174"/>
      <c r="BC1783" s="174"/>
      <c r="BD1783" s="174"/>
      <c r="BE1783" s="174"/>
      <c r="BF1783" s="174"/>
      <c r="BG1783" s="174"/>
      <c r="BH1783" s="174"/>
      <c r="BI1783" s="174"/>
      <c r="BJ1783" s="174"/>
      <c r="BK1783" s="174"/>
      <c r="BL1783" s="174"/>
      <c r="BM1783" s="174"/>
      <c r="BN1783" s="174"/>
      <c r="BO1783" s="174"/>
      <c r="BP1783" s="174"/>
      <c r="BQ1783" s="174"/>
      <c r="BR1783" s="174"/>
      <c r="BS1783" s="174"/>
      <c r="BT1783" s="174"/>
    </row>
    <row r="1784" spans="1:72" s="177" customFormat="1">
      <c r="A1784" s="178"/>
      <c r="B1784" s="178"/>
      <c r="C1784" s="178"/>
      <c r="D1784" s="178"/>
      <c r="E1784" s="174"/>
      <c r="F1784" s="174"/>
      <c r="G1784" s="174"/>
      <c r="H1784" s="174"/>
      <c r="I1784" s="174"/>
      <c r="J1784" s="174"/>
      <c r="K1784" s="174"/>
      <c r="L1784" s="174"/>
      <c r="M1784" s="174"/>
      <c r="N1784" s="174"/>
      <c r="O1784" s="174"/>
      <c r="P1784" s="174"/>
      <c r="Q1784" s="174"/>
      <c r="R1784" s="174"/>
      <c r="S1784" s="174"/>
      <c r="T1784" s="174"/>
      <c r="U1784" s="174"/>
      <c r="V1784" s="174"/>
      <c r="W1784" s="174"/>
      <c r="X1784" s="174"/>
      <c r="Y1784" s="174"/>
      <c r="Z1784" s="174"/>
      <c r="AA1784" s="174"/>
      <c r="AB1784" s="174"/>
      <c r="AC1784" s="174"/>
      <c r="AD1784" s="174"/>
      <c r="AE1784" s="174"/>
      <c r="AF1784" s="174"/>
      <c r="AG1784" s="174"/>
      <c r="AH1784" s="174"/>
      <c r="AI1784" s="174"/>
      <c r="AJ1784" s="174"/>
      <c r="AK1784" s="174"/>
      <c r="AL1784" s="174"/>
      <c r="AM1784" s="174"/>
      <c r="AN1784" s="174"/>
      <c r="AO1784" s="174"/>
      <c r="AP1784" s="174"/>
      <c r="AQ1784" s="174"/>
      <c r="AR1784" s="174"/>
      <c r="AS1784" s="174"/>
      <c r="AT1784" s="174"/>
      <c r="AU1784" s="174"/>
      <c r="AV1784" s="174"/>
      <c r="AW1784" s="174"/>
      <c r="AX1784" s="174"/>
      <c r="AY1784" s="174"/>
      <c r="AZ1784" s="174"/>
      <c r="BA1784" s="174"/>
      <c r="BB1784" s="174"/>
      <c r="BC1784" s="174"/>
      <c r="BD1784" s="174"/>
      <c r="BE1784" s="174"/>
      <c r="BF1784" s="174"/>
      <c r="BG1784" s="174"/>
      <c r="BH1784" s="174"/>
      <c r="BI1784" s="174"/>
      <c r="BJ1784" s="174"/>
      <c r="BK1784" s="174"/>
      <c r="BL1784" s="174"/>
      <c r="BM1784" s="174"/>
      <c r="BN1784" s="174"/>
      <c r="BO1784" s="174"/>
      <c r="BP1784" s="174"/>
      <c r="BQ1784" s="174"/>
      <c r="BR1784" s="174"/>
      <c r="BS1784" s="174"/>
      <c r="BT1784" s="174"/>
    </row>
    <row r="1785" spans="1:72" s="177" customFormat="1">
      <c r="A1785" s="178"/>
      <c r="B1785" s="178"/>
      <c r="C1785" s="178"/>
      <c r="D1785" s="178"/>
      <c r="E1785" s="174"/>
      <c r="F1785" s="174"/>
      <c r="G1785" s="174"/>
      <c r="H1785" s="174"/>
      <c r="I1785" s="174"/>
      <c r="J1785" s="174"/>
      <c r="K1785" s="174"/>
      <c r="L1785" s="174"/>
      <c r="M1785" s="174"/>
      <c r="N1785" s="174"/>
      <c r="O1785" s="174"/>
      <c r="P1785" s="174"/>
      <c r="Q1785" s="174"/>
      <c r="R1785" s="174"/>
      <c r="S1785" s="174"/>
      <c r="T1785" s="174"/>
      <c r="U1785" s="174"/>
      <c r="V1785" s="174"/>
      <c r="W1785" s="174"/>
      <c r="X1785" s="174"/>
      <c r="Y1785" s="174"/>
      <c r="Z1785" s="174"/>
      <c r="AA1785" s="174"/>
      <c r="AB1785" s="174"/>
      <c r="AC1785" s="174"/>
      <c r="AD1785" s="174"/>
      <c r="AE1785" s="174"/>
      <c r="AF1785" s="174"/>
      <c r="AG1785" s="174"/>
      <c r="AH1785" s="174"/>
      <c r="AI1785" s="174"/>
      <c r="AJ1785" s="174"/>
      <c r="AK1785" s="174"/>
      <c r="AL1785" s="174"/>
      <c r="AM1785" s="174"/>
      <c r="AN1785" s="174"/>
      <c r="AO1785" s="174"/>
      <c r="AP1785" s="174"/>
      <c r="AQ1785" s="174"/>
      <c r="AR1785" s="174"/>
      <c r="AS1785" s="174"/>
      <c r="AT1785" s="174"/>
      <c r="AU1785" s="174"/>
      <c r="AV1785" s="174"/>
      <c r="AW1785" s="174"/>
      <c r="AX1785" s="174"/>
      <c r="AY1785" s="174"/>
      <c r="AZ1785" s="174"/>
      <c r="BA1785" s="174"/>
      <c r="BB1785" s="174"/>
      <c r="BC1785" s="174"/>
      <c r="BD1785" s="174"/>
      <c r="BE1785" s="174"/>
      <c r="BF1785" s="174"/>
      <c r="BG1785" s="174"/>
      <c r="BH1785" s="174"/>
      <c r="BI1785" s="174"/>
      <c r="BJ1785" s="174"/>
      <c r="BK1785" s="174"/>
      <c r="BL1785" s="174"/>
      <c r="BM1785" s="174"/>
      <c r="BN1785" s="174"/>
      <c r="BO1785" s="174"/>
      <c r="BP1785" s="174"/>
      <c r="BQ1785" s="174"/>
      <c r="BR1785" s="174"/>
      <c r="BS1785" s="174"/>
      <c r="BT1785" s="174"/>
    </row>
    <row r="1786" spans="1:72" s="177" customFormat="1">
      <c r="A1786" s="178"/>
      <c r="B1786" s="178"/>
      <c r="C1786" s="178"/>
      <c r="D1786" s="178"/>
      <c r="E1786" s="174"/>
      <c r="F1786" s="174"/>
      <c r="G1786" s="174"/>
      <c r="H1786" s="174"/>
      <c r="I1786" s="174"/>
      <c r="J1786" s="174"/>
      <c r="K1786" s="174"/>
      <c r="L1786" s="174"/>
      <c r="M1786" s="174"/>
      <c r="N1786" s="174"/>
      <c r="O1786" s="174"/>
      <c r="P1786" s="174"/>
      <c r="Q1786" s="174"/>
      <c r="R1786" s="174"/>
      <c r="S1786" s="174"/>
      <c r="T1786" s="174"/>
      <c r="U1786" s="174"/>
      <c r="V1786" s="174"/>
      <c r="W1786" s="174"/>
      <c r="X1786" s="174"/>
      <c r="Y1786" s="174"/>
      <c r="Z1786" s="174"/>
      <c r="AA1786" s="174"/>
      <c r="AB1786" s="174"/>
      <c r="AC1786" s="174"/>
      <c r="AD1786" s="174"/>
      <c r="AE1786" s="174"/>
      <c r="AF1786" s="174"/>
      <c r="AG1786" s="174"/>
      <c r="AH1786" s="174"/>
      <c r="AI1786" s="174"/>
      <c r="AJ1786" s="174"/>
      <c r="AK1786" s="174"/>
      <c r="AL1786" s="174"/>
      <c r="AM1786" s="174"/>
      <c r="AN1786" s="174"/>
      <c r="AO1786" s="174"/>
      <c r="AP1786" s="174"/>
      <c r="AQ1786" s="174"/>
      <c r="AR1786" s="174"/>
      <c r="AS1786" s="174"/>
      <c r="AT1786" s="174"/>
      <c r="AU1786" s="174"/>
      <c r="AV1786" s="174"/>
      <c r="AW1786" s="174"/>
      <c r="AX1786" s="174"/>
      <c r="AY1786" s="174"/>
      <c r="AZ1786" s="174"/>
      <c r="BA1786" s="174"/>
      <c r="BB1786" s="174"/>
      <c r="BC1786" s="174"/>
      <c r="BD1786" s="174"/>
      <c r="BE1786" s="174"/>
      <c r="BF1786" s="174"/>
      <c r="BG1786" s="174"/>
      <c r="BH1786" s="174"/>
      <c r="BI1786" s="174"/>
      <c r="BJ1786" s="174"/>
      <c r="BK1786" s="174"/>
      <c r="BL1786" s="174"/>
      <c r="BM1786" s="174"/>
      <c r="BN1786" s="174"/>
      <c r="BO1786" s="174"/>
      <c r="BP1786" s="174"/>
      <c r="BQ1786" s="174"/>
      <c r="BR1786" s="174"/>
      <c r="BS1786" s="174"/>
      <c r="BT1786" s="174"/>
    </row>
    <row r="1787" spans="1:72" s="177" customFormat="1">
      <c r="A1787" s="178"/>
      <c r="B1787" s="178"/>
      <c r="C1787" s="178"/>
      <c r="D1787" s="178"/>
      <c r="E1787" s="174"/>
      <c r="F1787" s="174"/>
      <c r="G1787" s="174"/>
      <c r="H1787" s="174"/>
      <c r="I1787" s="174"/>
      <c r="J1787" s="174"/>
      <c r="K1787" s="174"/>
      <c r="L1787" s="174"/>
      <c r="M1787" s="174"/>
      <c r="N1787" s="174"/>
      <c r="O1787" s="174"/>
      <c r="P1787" s="174"/>
      <c r="Q1787" s="174"/>
      <c r="R1787" s="174"/>
      <c r="S1787" s="174"/>
      <c r="T1787" s="174"/>
      <c r="U1787" s="174"/>
      <c r="V1787" s="174"/>
      <c r="W1787" s="174"/>
      <c r="X1787" s="174"/>
      <c r="Y1787" s="174"/>
      <c r="Z1787" s="174"/>
      <c r="AA1787" s="174"/>
      <c r="AB1787" s="174"/>
      <c r="AC1787" s="174"/>
      <c r="AD1787" s="174"/>
      <c r="AE1787" s="174"/>
      <c r="AF1787" s="174"/>
      <c r="AG1787" s="174"/>
      <c r="AH1787" s="174"/>
      <c r="AI1787" s="174"/>
      <c r="AJ1787" s="174"/>
      <c r="AK1787" s="174"/>
      <c r="AL1787" s="174"/>
      <c r="AM1787" s="174"/>
      <c r="AN1787" s="174"/>
      <c r="AO1787" s="174"/>
      <c r="AP1787" s="174"/>
      <c r="AQ1787" s="174"/>
      <c r="AR1787" s="174"/>
      <c r="AS1787" s="174"/>
      <c r="AT1787" s="174"/>
      <c r="AU1787" s="174"/>
      <c r="AV1787" s="174"/>
      <c r="AW1787" s="174"/>
      <c r="AX1787" s="174"/>
      <c r="AY1787" s="174"/>
      <c r="AZ1787" s="174"/>
      <c r="BA1787" s="174"/>
      <c r="BB1787" s="174"/>
      <c r="BC1787" s="174"/>
      <c r="BD1787" s="174"/>
      <c r="BE1787" s="174"/>
      <c r="BF1787" s="174"/>
      <c r="BG1787" s="174"/>
      <c r="BH1787" s="174"/>
      <c r="BI1787" s="174"/>
      <c r="BJ1787" s="174"/>
      <c r="BK1787" s="174"/>
      <c r="BL1787" s="174"/>
      <c r="BM1787" s="174"/>
      <c r="BN1787" s="174"/>
      <c r="BO1787" s="174"/>
      <c r="BP1787" s="174"/>
      <c r="BQ1787" s="174"/>
      <c r="BR1787" s="174"/>
      <c r="BS1787" s="174"/>
      <c r="BT1787" s="174"/>
    </row>
    <row r="1788" spans="1:72" s="177" customFormat="1">
      <c r="A1788" s="178"/>
      <c r="B1788" s="178"/>
      <c r="C1788" s="178"/>
      <c r="D1788" s="178"/>
      <c r="E1788" s="174"/>
      <c r="F1788" s="174"/>
      <c r="G1788" s="174"/>
      <c r="H1788" s="174"/>
      <c r="I1788" s="174"/>
      <c r="J1788" s="174"/>
      <c r="K1788" s="174"/>
      <c r="L1788" s="174"/>
      <c r="M1788" s="174"/>
      <c r="N1788" s="174"/>
      <c r="O1788" s="174"/>
      <c r="P1788" s="174"/>
      <c r="Q1788" s="174"/>
      <c r="R1788" s="174"/>
      <c r="S1788" s="174"/>
      <c r="T1788" s="174"/>
      <c r="U1788" s="174"/>
      <c r="V1788" s="174"/>
      <c r="W1788" s="174"/>
      <c r="X1788" s="174"/>
      <c r="Y1788" s="174"/>
      <c r="Z1788" s="174"/>
      <c r="AA1788" s="174"/>
      <c r="AB1788" s="174"/>
      <c r="AC1788" s="174"/>
      <c r="AD1788" s="174"/>
      <c r="AE1788" s="174"/>
      <c r="AF1788" s="174"/>
      <c r="AG1788" s="174"/>
      <c r="AH1788" s="174"/>
      <c r="AI1788" s="174"/>
      <c r="AJ1788" s="174"/>
      <c r="AK1788" s="174"/>
      <c r="AL1788" s="174"/>
      <c r="AM1788" s="174"/>
      <c r="AN1788" s="174"/>
      <c r="AO1788" s="174"/>
      <c r="AP1788" s="174"/>
      <c r="AQ1788" s="174"/>
      <c r="AR1788" s="174"/>
      <c r="AS1788" s="174"/>
      <c r="AT1788" s="174"/>
      <c r="AU1788" s="174"/>
      <c r="AV1788" s="174"/>
      <c r="AW1788" s="174"/>
      <c r="AX1788" s="174"/>
      <c r="AY1788" s="174"/>
      <c r="AZ1788" s="174"/>
      <c r="BA1788" s="174"/>
      <c r="BB1788" s="174"/>
      <c r="BC1788" s="174"/>
      <c r="BD1788" s="174"/>
      <c r="BE1788" s="174"/>
      <c r="BF1788" s="174"/>
      <c r="BG1788" s="174"/>
      <c r="BH1788" s="174"/>
      <c r="BI1788" s="174"/>
      <c r="BJ1788" s="174"/>
      <c r="BK1788" s="174"/>
      <c r="BL1788" s="174"/>
      <c r="BM1788" s="174"/>
      <c r="BN1788" s="174"/>
      <c r="BO1788" s="174"/>
      <c r="BP1788" s="174"/>
      <c r="BQ1788" s="174"/>
      <c r="BR1788" s="174"/>
      <c r="BS1788" s="174"/>
      <c r="BT1788" s="174"/>
    </row>
    <row r="1789" spans="1:72" s="177" customFormat="1">
      <c r="A1789" s="178"/>
      <c r="B1789" s="178"/>
      <c r="C1789" s="178"/>
      <c r="D1789" s="178"/>
      <c r="E1789" s="174"/>
      <c r="F1789" s="174"/>
      <c r="G1789" s="174"/>
      <c r="H1789" s="174"/>
      <c r="I1789" s="174"/>
      <c r="J1789" s="174"/>
      <c r="K1789" s="174"/>
      <c r="L1789" s="174"/>
      <c r="M1789" s="174"/>
      <c r="N1789" s="174"/>
      <c r="O1789" s="174"/>
      <c r="P1789" s="174"/>
      <c r="Q1789" s="174"/>
      <c r="R1789" s="174"/>
      <c r="S1789" s="174"/>
      <c r="T1789" s="174"/>
      <c r="U1789" s="174"/>
      <c r="V1789" s="174"/>
      <c r="W1789" s="174"/>
      <c r="X1789" s="174"/>
      <c r="Y1789" s="174"/>
      <c r="Z1789" s="174"/>
      <c r="AA1789" s="174"/>
      <c r="AB1789" s="174"/>
      <c r="AC1789" s="174"/>
      <c r="AD1789" s="174"/>
      <c r="AE1789" s="174"/>
      <c r="AF1789" s="174"/>
      <c r="AG1789" s="174"/>
      <c r="AH1789" s="174"/>
      <c r="AI1789" s="174"/>
      <c r="AJ1789" s="174"/>
      <c r="AK1789" s="174"/>
      <c r="AL1789" s="174"/>
      <c r="AM1789" s="174"/>
      <c r="AN1789" s="174"/>
      <c r="AO1789" s="174"/>
      <c r="AP1789" s="174"/>
      <c r="AQ1789" s="174"/>
      <c r="AR1789" s="174"/>
      <c r="AS1789" s="174"/>
      <c r="AT1789" s="174"/>
      <c r="AU1789" s="174"/>
      <c r="AV1789" s="174"/>
      <c r="AW1789" s="174"/>
      <c r="AX1789" s="174"/>
      <c r="AY1789" s="174"/>
      <c r="AZ1789" s="174"/>
      <c r="BA1789" s="174"/>
      <c r="BB1789" s="174"/>
      <c r="BC1789" s="174"/>
      <c r="BD1789" s="174"/>
      <c r="BE1789" s="174"/>
      <c r="BF1789" s="174"/>
      <c r="BG1789" s="174"/>
      <c r="BH1789" s="174"/>
      <c r="BI1789" s="174"/>
      <c r="BJ1789" s="174"/>
      <c r="BK1789" s="174"/>
      <c r="BL1789" s="174"/>
      <c r="BM1789" s="174"/>
      <c r="BN1789" s="174"/>
      <c r="BO1789" s="174"/>
      <c r="BP1789" s="174"/>
      <c r="BQ1789" s="174"/>
      <c r="BR1789" s="174"/>
      <c r="BS1789" s="174"/>
      <c r="BT1789" s="174"/>
    </row>
    <row r="1790" spans="1:72" s="177" customFormat="1">
      <c r="A1790" s="178"/>
      <c r="B1790" s="178"/>
      <c r="C1790" s="178"/>
      <c r="D1790" s="178"/>
      <c r="E1790" s="174"/>
      <c r="F1790" s="174"/>
      <c r="G1790" s="174"/>
      <c r="H1790" s="174"/>
      <c r="I1790" s="174"/>
      <c r="J1790" s="174"/>
      <c r="K1790" s="174"/>
      <c r="L1790" s="174"/>
      <c r="M1790" s="174"/>
      <c r="N1790" s="174"/>
      <c r="O1790" s="174"/>
      <c r="P1790" s="174"/>
      <c r="Q1790" s="174"/>
      <c r="R1790" s="174"/>
      <c r="S1790" s="174"/>
      <c r="T1790" s="174"/>
      <c r="U1790" s="174"/>
      <c r="V1790" s="174"/>
      <c r="W1790" s="174"/>
      <c r="X1790" s="174"/>
      <c r="Y1790" s="174"/>
      <c r="Z1790" s="174"/>
      <c r="AA1790" s="174"/>
      <c r="AB1790" s="174"/>
      <c r="AC1790" s="174"/>
      <c r="AD1790" s="174"/>
      <c r="AE1790" s="174"/>
      <c r="AF1790" s="174"/>
      <c r="AG1790" s="174"/>
      <c r="AH1790" s="174"/>
      <c r="AI1790" s="174"/>
      <c r="AJ1790" s="174"/>
      <c r="AK1790" s="174"/>
      <c r="AL1790" s="174"/>
      <c r="AM1790" s="174"/>
      <c r="AN1790" s="174"/>
      <c r="AO1790" s="174"/>
      <c r="AP1790" s="174"/>
      <c r="AQ1790" s="174"/>
      <c r="AR1790" s="174"/>
      <c r="AS1790" s="174"/>
      <c r="AT1790" s="174"/>
      <c r="AU1790" s="174"/>
      <c r="AV1790" s="174"/>
      <c r="AW1790" s="174"/>
      <c r="AX1790" s="174"/>
      <c r="AY1790" s="174"/>
      <c r="AZ1790" s="174"/>
      <c r="BA1790" s="174"/>
      <c r="BB1790" s="174"/>
      <c r="BC1790" s="174"/>
      <c r="BD1790" s="174"/>
      <c r="BE1790" s="174"/>
      <c r="BF1790" s="174"/>
      <c r="BG1790" s="174"/>
      <c r="BH1790" s="174"/>
      <c r="BI1790" s="174"/>
      <c r="BJ1790" s="174"/>
      <c r="BK1790" s="174"/>
      <c r="BL1790" s="174"/>
      <c r="BM1790" s="174"/>
      <c r="BN1790" s="174"/>
      <c r="BO1790" s="174"/>
      <c r="BP1790" s="174"/>
      <c r="BQ1790" s="174"/>
      <c r="BR1790" s="174"/>
      <c r="BS1790" s="174"/>
      <c r="BT1790" s="174"/>
    </row>
    <row r="1791" spans="1:72" s="177" customFormat="1">
      <c r="A1791" s="178"/>
      <c r="B1791" s="178"/>
      <c r="C1791" s="178"/>
      <c r="D1791" s="178"/>
      <c r="E1791" s="174"/>
      <c r="F1791" s="174"/>
      <c r="G1791" s="174"/>
      <c r="H1791" s="174"/>
      <c r="I1791" s="174"/>
      <c r="J1791" s="174"/>
      <c r="K1791" s="174"/>
      <c r="L1791" s="174"/>
      <c r="M1791" s="174"/>
      <c r="N1791" s="174"/>
      <c r="O1791" s="174"/>
      <c r="P1791" s="174"/>
      <c r="Q1791" s="174"/>
      <c r="R1791" s="174"/>
      <c r="S1791" s="174"/>
      <c r="T1791" s="174"/>
      <c r="U1791" s="174"/>
      <c r="V1791" s="174"/>
      <c r="W1791" s="174"/>
      <c r="X1791" s="174"/>
      <c r="Y1791" s="174"/>
      <c r="Z1791" s="174"/>
      <c r="AA1791" s="174"/>
      <c r="AB1791" s="174"/>
      <c r="AC1791" s="174"/>
      <c r="AD1791" s="174"/>
      <c r="AE1791" s="174"/>
      <c r="AF1791" s="174"/>
      <c r="AG1791" s="174"/>
      <c r="AH1791" s="174"/>
      <c r="AI1791" s="174"/>
      <c r="AJ1791" s="174"/>
      <c r="AK1791" s="174"/>
      <c r="AL1791" s="174"/>
      <c r="AM1791" s="174"/>
      <c r="AN1791" s="174"/>
      <c r="AO1791" s="174"/>
      <c r="AP1791" s="174"/>
      <c r="AQ1791" s="174"/>
      <c r="AR1791" s="174"/>
      <c r="AS1791" s="174"/>
      <c r="AT1791" s="174"/>
      <c r="AU1791" s="174"/>
      <c r="AV1791" s="174"/>
      <c r="AW1791" s="174"/>
      <c r="AX1791" s="174"/>
      <c r="AY1791" s="174"/>
      <c r="AZ1791" s="174"/>
      <c r="BA1791" s="174"/>
      <c r="BB1791" s="174"/>
      <c r="BC1791" s="174"/>
      <c r="BD1791" s="174"/>
      <c r="BE1791" s="174"/>
      <c r="BF1791" s="174"/>
      <c r="BG1791" s="174"/>
      <c r="BH1791" s="174"/>
      <c r="BI1791" s="174"/>
      <c r="BJ1791" s="174"/>
      <c r="BK1791" s="174"/>
      <c r="BL1791" s="174"/>
      <c r="BM1791" s="174"/>
      <c r="BN1791" s="174"/>
      <c r="BO1791" s="174"/>
      <c r="BP1791" s="174"/>
      <c r="BQ1791" s="174"/>
      <c r="BR1791" s="174"/>
      <c r="BS1791" s="174"/>
      <c r="BT1791" s="174"/>
    </row>
    <row r="1792" spans="1:72" s="177" customFormat="1">
      <c r="A1792" s="178"/>
      <c r="B1792" s="178"/>
      <c r="C1792" s="178"/>
      <c r="D1792" s="178"/>
      <c r="E1792" s="174"/>
      <c r="F1792" s="174"/>
      <c r="G1792" s="174"/>
      <c r="H1792" s="174"/>
      <c r="I1792" s="174"/>
      <c r="J1792" s="174"/>
      <c r="K1792" s="174"/>
      <c r="L1792" s="174"/>
      <c r="M1792" s="174"/>
      <c r="N1792" s="174"/>
      <c r="O1792" s="174"/>
      <c r="P1792" s="174"/>
      <c r="Q1792" s="174"/>
      <c r="R1792" s="174"/>
      <c r="S1792" s="174"/>
      <c r="T1792" s="174"/>
      <c r="U1792" s="174"/>
      <c r="V1792" s="174"/>
      <c r="W1792" s="174"/>
      <c r="X1792" s="174"/>
      <c r="Y1792" s="174"/>
      <c r="Z1792" s="174"/>
      <c r="AA1792" s="174"/>
      <c r="AB1792" s="174"/>
      <c r="AC1792" s="174"/>
      <c r="AD1792" s="174"/>
      <c r="AE1792" s="174"/>
      <c r="AF1792" s="174"/>
      <c r="AG1792" s="174"/>
      <c r="AH1792" s="174"/>
      <c r="AI1792" s="174"/>
      <c r="AJ1792" s="174"/>
      <c r="AK1792" s="174"/>
      <c r="AL1792" s="174"/>
      <c r="AM1792" s="174"/>
      <c r="AN1792" s="174"/>
      <c r="AO1792" s="174"/>
      <c r="AP1792" s="174"/>
      <c r="AQ1792" s="174"/>
      <c r="AR1792" s="174"/>
      <c r="AS1792" s="174"/>
      <c r="AT1792" s="174"/>
      <c r="AU1792" s="174"/>
      <c r="AV1792" s="174"/>
      <c r="AW1792" s="174"/>
      <c r="AX1792" s="174"/>
      <c r="AY1792" s="174"/>
      <c r="AZ1792" s="174"/>
      <c r="BA1792" s="174"/>
      <c r="BB1792" s="174"/>
      <c r="BC1792" s="174"/>
      <c r="BD1792" s="174"/>
      <c r="BE1792" s="174"/>
      <c r="BF1792" s="174"/>
      <c r="BG1792" s="174"/>
      <c r="BH1792" s="174"/>
      <c r="BI1792" s="174"/>
      <c r="BJ1792" s="174"/>
      <c r="BK1792" s="174"/>
      <c r="BL1792" s="174"/>
      <c r="BM1792" s="174"/>
      <c r="BN1792" s="174"/>
      <c r="BO1792" s="174"/>
      <c r="BP1792" s="174"/>
      <c r="BQ1792" s="174"/>
      <c r="BR1792" s="174"/>
      <c r="BS1792" s="174"/>
      <c r="BT1792" s="174"/>
    </row>
    <row r="1793" spans="1:72" s="177" customFormat="1">
      <c r="A1793" s="178"/>
      <c r="B1793" s="178"/>
      <c r="C1793" s="178"/>
      <c r="D1793" s="178"/>
      <c r="E1793" s="174"/>
      <c r="F1793" s="174"/>
      <c r="G1793" s="174"/>
      <c r="H1793" s="174"/>
      <c r="I1793" s="174"/>
      <c r="J1793" s="174"/>
      <c r="K1793" s="174"/>
      <c r="L1793" s="174"/>
      <c r="M1793" s="174"/>
      <c r="N1793" s="174"/>
      <c r="O1793" s="174"/>
      <c r="P1793" s="174"/>
      <c r="Q1793" s="174"/>
      <c r="R1793" s="174"/>
      <c r="S1793" s="174"/>
      <c r="T1793" s="174"/>
      <c r="U1793" s="174"/>
      <c r="V1793" s="174"/>
      <c r="W1793" s="174"/>
      <c r="X1793" s="174"/>
      <c r="Y1793" s="174"/>
      <c r="Z1793" s="174"/>
      <c r="AA1793" s="174"/>
      <c r="AB1793" s="174"/>
      <c r="AC1793" s="174"/>
      <c r="AD1793" s="174"/>
      <c r="AE1793" s="174"/>
      <c r="AF1793" s="174"/>
      <c r="AG1793" s="174"/>
      <c r="AH1793" s="174"/>
      <c r="AI1793" s="174"/>
      <c r="AJ1793" s="174"/>
      <c r="AK1793" s="174"/>
      <c r="AL1793" s="174"/>
      <c r="AM1793" s="174"/>
      <c r="AN1793" s="174"/>
      <c r="AO1793" s="174"/>
      <c r="AP1793" s="174"/>
      <c r="AQ1793" s="174"/>
      <c r="AR1793" s="174"/>
      <c r="AS1793" s="174"/>
      <c r="AT1793" s="174"/>
      <c r="AU1793" s="174"/>
      <c r="AV1793" s="174"/>
      <c r="AW1793" s="174"/>
      <c r="AX1793" s="174"/>
      <c r="AY1793" s="174"/>
      <c r="AZ1793" s="174"/>
      <c r="BA1793" s="174"/>
      <c r="BB1793" s="174"/>
      <c r="BC1793" s="174"/>
      <c r="BD1793" s="174"/>
      <c r="BE1793" s="174"/>
      <c r="BF1793" s="174"/>
      <c r="BG1793" s="174"/>
      <c r="BH1793" s="174"/>
      <c r="BI1793" s="174"/>
      <c r="BJ1793" s="174"/>
      <c r="BK1793" s="174"/>
      <c r="BL1793" s="174"/>
      <c r="BM1793" s="174"/>
      <c r="BN1793" s="174"/>
      <c r="BO1793" s="174"/>
      <c r="BP1793" s="174"/>
      <c r="BQ1793" s="174"/>
      <c r="BR1793" s="174"/>
      <c r="BS1793" s="174"/>
      <c r="BT1793" s="174"/>
    </row>
    <row r="1794" spans="1:72" s="177" customFormat="1">
      <c r="A1794" s="178"/>
      <c r="B1794" s="178"/>
      <c r="C1794" s="178"/>
      <c r="D1794" s="178"/>
      <c r="E1794" s="174"/>
      <c r="F1794" s="174"/>
      <c r="G1794" s="174"/>
      <c r="H1794" s="174"/>
      <c r="I1794" s="174"/>
      <c r="J1794" s="174"/>
      <c r="K1794" s="174"/>
      <c r="L1794" s="174"/>
      <c r="M1794" s="174"/>
      <c r="N1794" s="174"/>
      <c r="O1794" s="174"/>
      <c r="P1794" s="174"/>
      <c r="Q1794" s="174"/>
      <c r="R1794" s="174"/>
      <c r="S1794" s="174"/>
      <c r="T1794" s="174"/>
      <c r="U1794" s="174"/>
      <c r="V1794" s="174"/>
      <c r="W1794" s="174"/>
      <c r="X1794" s="174"/>
      <c r="Y1794" s="174"/>
      <c r="Z1794" s="174"/>
      <c r="AA1794" s="174"/>
      <c r="AB1794" s="174"/>
      <c r="AC1794" s="174"/>
      <c r="AD1794" s="174"/>
      <c r="AE1794" s="174"/>
      <c r="AF1794" s="174"/>
      <c r="AG1794" s="174"/>
      <c r="AH1794" s="174"/>
      <c r="AI1794" s="174"/>
      <c r="AJ1794" s="174"/>
      <c r="AK1794" s="174"/>
      <c r="AL1794" s="174"/>
      <c r="AM1794" s="174"/>
      <c r="AN1794" s="174"/>
      <c r="AO1794" s="174"/>
      <c r="AP1794" s="174"/>
      <c r="AQ1794" s="174"/>
      <c r="AR1794" s="174"/>
      <c r="AS1794" s="174"/>
      <c r="AT1794" s="174"/>
      <c r="AU1794" s="174"/>
      <c r="AV1794" s="174"/>
      <c r="AW1794" s="174"/>
      <c r="AX1794" s="174"/>
      <c r="AY1794" s="174"/>
      <c r="AZ1794" s="174"/>
      <c r="BA1794" s="174"/>
      <c r="BB1794" s="174"/>
      <c r="BC1794" s="174"/>
      <c r="BD1794" s="174"/>
      <c r="BE1794" s="174"/>
      <c r="BF1794" s="174"/>
      <c r="BG1794" s="174"/>
      <c r="BH1794" s="174"/>
      <c r="BI1794" s="174"/>
      <c r="BJ1794" s="174"/>
      <c r="BK1794" s="174"/>
      <c r="BL1794" s="174"/>
      <c r="BM1794" s="174"/>
      <c r="BN1794" s="174"/>
      <c r="BO1794" s="174"/>
      <c r="BP1794" s="174"/>
      <c r="BQ1794" s="174"/>
      <c r="BR1794" s="174"/>
      <c r="BS1794" s="174"/>
      <c r="BT1794" s="174"/>
    </row>
    <row r="1795" spans="1:72" s="177" customFormat="1">
      <c r="A1795" s="178"/>
      <c r="B1795" s="178"/>
      <c r="C1795" s="178"/>
      <c r="D1795" s="178"/>
      <c r="E1795" s="174"/>
      <c r="F1795" s="174"/>
      <c r="G1795" s="174"/>
      <c r="H1795" s="174"/>
      <c r="I1795" s="174"/>
      <c r="J1795" s="174"/>
      <c r="K1795" s="174"/>
      <c r="L1795" s="174"/>
      <c r="M1795" s="174"/>
      <c r="N1795" s="174"/>
      <c r="O1795" s="174"/>
      <c r="P1795" s="174"/>
      <c r="Q1795" s="174"/>
      <c r="R1795" s="174"/>
      <c r="S1795" s="174"/>
      <c r="T1795" s="174"/>
      <c r="U1795" s="174"/>
      <c r="V1795" s="174"/>
      <c r="W1795" s="174"/>
      <c r="X1795" s="174"/>
      <c r="Y1795" s="174"/>
      <c r="Z1795" s="174"/>
      <c r="AA1795" s="174"/>
      <c r="AB1795" s="174"/>
      <c r="AC1795" s="174"/>
      <c r="AD1795" s="174"/>
      <c r="AE1795" s="174"/>
      <c r="AF1795" s="174"/>
      <c r="AG1795" s="174"/>
      <c r="AH1795" s="174"/>
      <c r="AI1795" s="174"/>
      <c r="AJ1795" s="174"/>
      <c r="AK1795" s="174"/>
      <c r="AL1795" s="174"/>
      <c r="AM1795" s="174"/>
      <c r="AN1795" s="174"/>
      <c r="AO1795" s="174"/>
      <c r="AP1795" s="174"/>
      <c r="AQ1795" s="174"/>
      <c r="AR1795" s="174"/>
      <c r="AS1795" s="174"/>
      <c r="AT1795" s="174"/>
      <c r="AU1795" s="174"/>
      <c r="AV1795" s="174"/>
      <c r="AW1795" s="174"/>
      <c r="AX1795" s="174"/>
      <c r="AY1795" s="174"/>
      <c r="AZ1795" s="174"/>
      <c r="BA1795" s="174"/>
      <c r="BB1795" s="174"/>
      <c r="BC1795" s="174"/>
      <c r="BD1795" s="174"/>
      <c r="BE1795" s="174"/>
      <c r="BF1795" s="174"/>
      <c r="BG1795" s="174"/>
      <c r="BH1795" s="174"/>
      <c r="BI1795" s="174"/>
      <c r="BJ1795" s="174"/>
      <c r="BK1795" s="174"/>
      <c r="BL1795" s="174"/>
      <c r="BM1795" s="174"/>
      <c r="BN1795" s="174"/>
      <c r="BO1795" s="174"/>
      <c r="BP1795" s="174"/>
      <c r="BQ1795" s="174"/>
      <c r="BR1795" s="174"/>
      <c r="BS1795" s="174"/>
      <c r="BT1795" s="174"/>
    </row>
    <row r="1796" spans="1:72" s="177" customFormat="1">
      <c r="A1796" s="178"/>
      <c r="B1796" s="178"/>
      <c r="C1796" s="178"/>
      <c r="D1796" s="178"/>
      <c r="E1796" s="174"/>
      <c r="F1796" s="174"/>
      <c r="G1796" s="174"/>
      <c r="H1796" s="174"/>
      <c r="I1796" s="174"/>
      <c r="J1796" s="174"/>
      <c r="K1796" s="174"/>
      <c r="L1796" s="174"/>
      <c r="M1796" s="174"/>
      <c r="N1796" s="174"/>
      <c r="O1796" s="174"/>
      <c r="P1796" s="174"/>
      <c r="Q1796" s="174"/>
      <c r="R1796" s="174"/>
      <c r="S1796" s="174"/>
      <c r="T1796" s="174"/>
      <c r="U1796" s="174"/>
      <c r="V1796" s="174"/>
      <c r="W1796" s="174"/>
      <c r="X1796" s="174"/>
      <c r="Y1796" s="174"/>
      <c r="Z1796" s="174"/>
      <c r="AA1796" s="174"/>
      <c r="AB1796" s="174"/>
      <c r="AC1796" s="174"/>
      <c r="AD1796" s="174"/>
      <c r="AE1796" s="174"/>
      <c r="AF1796" s="174"/>
      <c r="AG1796" s="174"/>
      <c r="AH1796" s="174"/>
      <c r="AI1796" s="174"/>
      <c r="AJ1796" s="174"/>
      <c r="AK1796" s="174"/>
      <c r="AL1796" s="174"/>
      <c r="AM1796" s="174"/>
      <c r="AN1796" s="174"/>
      <c r="AO1796" s="174"/>
      <c r="AP1796" s="174"/>
      <c r="AQ1796" s="174"/>
      <c r="AR1796" s="174"/>
      <c r="AS1796" s="174"/>
      <c r="AT1796" s="174"/>
      <c r="AU1796" s="174"/>
      <c r="AV1796" s="174"/>
      <c r="AW1796" s="174"/>
      <c r="AX1796" s="174"/>
      <c r="AY1796" s="174"/>
      <c r="AZ1796" s="174"/>
      <c r="BA1796" s="174"/>
      <c r="BB1796" s="174"/>
      <c r="BC1796" s="174"/>
      <c r="BD1796" s="174"/>
      <c r="BE1796" s="174"/>
      <c r="BF1796" s="174"/>
      <c r="BG1796" s="174"/>
      <c r="BH1796" s="174"/>
      <c r="BI1796" s="174"/>
      <c r="BJ1796" s="174"/>
      <c r="BK1796" s="174"/>
      <c r="BL1796" s="174"/>
      <c r="BM1796" s="174"/>
      <c r="BN1796" s="174"/>
      <c r="BO1796" s="174"/>
      <c r="BP1796" s="174"/>
      <c r="BQ1796" s="174"/>
      <c r="BR1796" s="174"/>
      <c r="BS1796" s="174"/>
      <c r="BT1796" s="174"/>
    </row>
    <row r="1797" spans="1:72" s="177" customFormat="1">
      <c r="A1797" s="178"/>
      <c r="B1797" s="178"/>
      <c r="C1797" s="178"/>
      <c r="D1797" s="178"/>
      <c r="E1797" s="174"/>
      <c r="F1797" s="174"/>
      <c r="G1797" s="174"/>
      <c r="H1797" s="174"/>
      <c r="I1797" s="174"/>
      <c r="J1797" s="174"/>
      <c r="K1797" s="174"/>
      <c r="L1797" s="174"/>
      <c r="M1797" s="174"/>
      <c r="N1797" s="174"/>
      <c r="O1797" s="174"/>
      <c r="P1797" s="174"/>
      <c r="Q1797" s="174"/>
      <c r="R1797" s="174"/>
      <c r="S1797" s="174"/>
      <c r="T1797" s="174"/>
      <c r="U1797" s="174"/>
      <c r="V1797" s="174"/>
      <c r="W1797" s="174"/>
      <c r="X1797" s="174"/>
      <c r="Y1797" s="174"/>
      <c r="Z1797" s="174"/>
      <c r="AA1797" s="174"/>
      <c r="AB1797" s="174"/>
      <c r="AC1797" s="174"/>
      <c r="AD1797" s="174"/>
      <c r="AE1797" s="174"/>
      <c r="AF1797" s="174"/>
      <c r="AG1797" s="174"/>
      <c r="AH1797" s="174"/>
      <c r="AI1797" s="174"/>
      <c r="AJ1797" s="174"/>
      <c r="AK1797" s="174"/>
      <c r="AL1797" s="174"/>
      <c r="AM1797" s="174"/>
      <c r="AN1797" s="174"/>
      <c r="AO1797" s="174"/>
      <c r="AP1797" s="174"/>
      <c r="AQ1797" s="174"/>
      <c r="AR1797" s="174"/>
      <c r="AS1797" s="174"/>
      <c r="AT1797" s="174"/>
      <c r="AU1797" s="174"/>
      <c r="AV1797" s="174"/>
      <c r="AW1797" s="174"/>
      <c r="AX1797" s="174"/>
      <c r="AY1797" s="174"/>
      <c r="AZ1797" s="174"/>
      <c r="BA1797" s="174"/>
      <c r="BB1797" s="174"/>
      <c r="BC1797" s="174"/>
      <c r="BD1797" s="174"/>
      <c r="BE1797" s="174"/>
      <c r="BF1797" s="174"/>
      <c r="BG1797" s="174"/>
      <c r="BH1797" s="174"/>
      <c r="BI1797" s="174"/>
      <c r="BJ1797" s="174"/>
      <c r="BK1797" s="174"/>
      <c r="BL1797" s="174"/>
      <c r="BM1797" s="174"/>
      <c r="BN1797" s="174"/>
      <c r="BO1797" s="174"/>
      <c r="BP1797" s="174"/>
      <c r="BQ1797" s="174"/>
      <c r="BR1797" s="174"/>
      <c r="BS1797" s="174"/>
      <c r="BT1797" s="174"/>
    </row>
    <row r="1798" spans="1:72" s="177" customFormat="1">
      <c r="A1798" s="178"/>
      <c r="B1798" s="178"/>
      <c r="C1798" s="178"/>
      <c r="D1798" s="178"/>
      <c r="E1798" s="174"/>
      <c r="F1798" s="174"/>
      <c r="G1798" s="174"/>
      <c r="H1798" s="174"/>
      <c r="I1798" s="174"/>
      <c r="J1798" s="174"/>
      <c r="K1798" s="174"/>
      <c r="L1798" s="174"/>
      <c r="M1798" s="174"/>
      <c r="N1798" s="174"/>
      <c r="O1798" s="174"/>
      <c r="P1798" s="174"/>
      <c r="Q1798" s="174"/>
      <c r="R1798" s="174"/>
      <c r="S1798" s="174"/>
      <c r="T1798" s="174"/>
      <c r="U1798" s="174"/>
      <c r="V1798" s="174"/>
      <c r="W1798" s="174"/>
      <c r="X1798" s="174"/>
      <c r="Y1798" s="174"/>
      <c r="Z1798" s="174"/>
      <c r="AA1798" s="174"/>
      <c r="AB1798" s="174"/>
      <c r="AC1798" s="174"/>
      <c r="AD1798" s="174"/>
      <c r="AE1798" s="174"/>
      <c r="AF1798" s="174"/>
      <c r="AG1798" s="174"/>
      <c r="AH1798" s="174"/>
      <c r="AI1798" s="174"/>
      <c r="AJ1798" s="174"/>
      <c r="AK1798" s="174"/>
      <c r="AL1798" s="174"/>
      <c r="AM1798" s="174"/>
      <c r="AN1798" s="174"/>
      <c r="AO1798" s="174"/>
      <c r="AP1798" s="174"/>
      <c r="AQ1798" s="174"/>
      <c r="AR1798" s="174"/>
      <c r="AS1798" s="174"/>
      <c r="AT1798" s="174"/>
      <c r="AU1798" s="174"/>
      <c r="AV1798" s="174"/>
      <c r="AW1798" s="174"/>
      <c r="AX1798" s="174"/>
      <c r="AY1798" s="174"/>
      <c r="AZ1798" s="174"/>
      <c r="BA1798" s="174"/>
      <c r="BB1798" s="174"/>
      <c r="BC1798" s="174"/>
      <c r="BD1798" s="174"/>
      <c r="BE1798" s="174"/>
      <c r="BF1798" s="174"/>
      <c r="BG1798" s="174"/>
      <c r="BH1798" s="174"/>
      <c r="BI1798" s="174"/>
      <c r="BJ1798" s="174"/>
      <c r="BK1798" s="174"/>
      <c r="BL1798" s="174"/>
      <c r="BM1798" s="174"/>
      <c r="BN1798" s="174"/>
      <c r="BO1798" s="174"/>
      <c r="BP1798" s="174"/>
      <c r="BQ1798" s="174"/>
      <c r="BR1798" s="174"/>
      <c r="BS1798" s="174"/>
      <c r="BT1798" s="174"/>
    </row>
    <row r="1799" spans="1:72" s="177" customFormat="1">
      <c r="A1799" s="178"/>
      <c r="B1799" s="178"/>
      <c r="C1799" s="178"/>
      <c r="D1799" s="178"/>
      <c r="E1799" s="174"/>
      <c r="F1799" s="174"/>
      <c r="G1799" s="174"/>
      <c r="H1799" s="174"/>
      <c r="I1799" s="174"/>
      <c r="J1799" s="174"/>
      <c r="K1799" s="174"/>
      <c r="L1799" s="174"/>
      <c r="M1799" s="174"/>
      <c r="N1799" s="174"/>
      <c r="O1799" s="174"/>
      <c r="P1799" s="174"/>
      <c r="Q1799" s="174"/>
      <c r="R1799" s="174"/>
      <c r="S1799" s="174"/>
      <c r="T1799" s="174"/>
      <c r="U1799" s="174"/>
      <c r="V1799" s="174"/>
      <c r="W1799" s="174"/>
      <c r="X1799" s="174"/>
      <c r="Y1799" s="174"/>
      <c r="Z1799" s="174"/>
      <c r="AA1799" s="174"/>
      <c r="AB1799" s="174"/>
      <c r="AC1799" s="174"/>
      <c r="AD1799" s="174"/>
      <c r="AE1799" s="174"/>
      <c r="AF1799" s="174"/>
      <c r="AG1799" s="174"/>
      <c r="AH1799" s="174"/>
      <c r="AI1799" s="174"/>
      <c r="AJ1799" s="174"/>
      <c r="AK1799" s="174"/>
      <c r="AL1799" s="174"/>
      <c r="AM1799" s="174"/>
      <c r="AN1799" s="174"/>
      <c r="AO1799" s="174"/>
      <c r="AP1799" s="174"/>
      <c r="AQ1799" s="174"/>
      <c r="AR1799" s="174"/>
      <c r="AS1799" s="174"/>
      <c r="AT1799" s="174"/>
      <c r="AU1799" s="174"/>
      <c r="AV1799" s="174"/>
      <c r="AW1799" s="174"/>
      <c r="AX1799" s="174"/>
      <c r="AY1799" s="174"/>
      <c r="AZ1799" s="174"/>
      <c r="BA1799" s="174"/>
      <c r="BB1799" s="174"/>
      <c r="BC1799" s="174"/>
      <c r="BD1799" s="174"/>
      <c r="BE1799" s="174"/>
      <c r="BF1799" s="174"/>
      <c r="BG1799" s="174"/>
      <c r="BH1799" s="174"/>
      <c r="BI1799" s="174"/>
      <c r="BJ1799" s="174"/>
      <c r="BK1799" s="174"/>
      <c r="BL1799" s="174"/>
      <c r="BM1799" s="174"/>
      <c r="BN1799" s="174"/>
      <c r="BO1799" s="174"/>
      <c r="BP1799" s="174"/>
      <c r="BQ1799" s="174"/>
      <c r="BR1799" s="174"/>
      <c r="BS1799" s="174"/>
      <c r="BT1799" s="174"/>
    </row>
    <row r="1800" spans="1:72" s="177" customFormat="1">
      <c r="A1800" s="178"/>
      <c r="B1800" s="178"/>
      <c r="C1800" s="178"/>
      <c r="D1800" s="178"/>
      <c r="E1800" s="174"/>
      <c r="F1800" s="174"/>
      <c r="G1800" s="174"/>
      <c r="H1800" s="174"/>
      <c r="I1800" s="174"/>
      <c r="J1800" s="174"/>
      <c r="K1800" s="174"/>
      <c r="L1800" s="174"/>
      <c r="M1800" s="174"/>
      <c r="N1800" s="174"/>
      <c r="O1800" s="174"/>
      <c r="P1800" s="174"/>
      <c r="Q1800" s="174"/>
      <c r="R1800" s="174"/>
      <c r="S1800" s="174"/>
      <c r="T1800" s="174"/>
      <c r="U1800" s="174"/>
      <c r="V1800" s="174"/>
      <c r="W1800" s="174"/>
      <c r="X1800" s="174"/>
      <c r="Y1800" s="174"/>
      <c r="Z1800" s="174"/>
      <c r="AA1800" s="174"/>
      <c r="AB1800" s="174"/>
      <c r="AC1800" s="174"/>
      <c r="AD1800" s="174"/>
      <c r="AE1800" s="174"/>
      <c r="AF1800" s="174"/>
      <c r="AG1800" s="174"/>
      <c r="AH1800" s="174"/>
      <c r="AI1800" s="174"/>
      <c r="AJ1800" s="174"/>
      <c r="AK1800" s="174"/>
      <c r="AL1800" s="174"/>
      <c r="AM1800" s="174"/>
      <c r="AN1800" s="174"/>
      <c r="AO1800" s="174"/>
      <c r="AP1800" s="174"/>
      <c r="AQ1800" s="174"/>
      <c r="AR1800" s="174"/>
      <c r="AS1800" s="174"/>
      <c r="AT1800" s="174"/>
      <c r="AU1800" s="174"/>
      <c r="AV1800" s="174"/>
      <c r="AW1800" s="174"/>
      <c r="AX1800" s="174"/>
      <c r="AY1800" s="174"/>
      <c r="AZ1800" s="174"/>
      <c r="BA1800" s="174"/>
      <c r="BB1800" s="174"/>
      <c r="BC1800" s="174"/>
      <c r="BD1800" s="174"/>
      <c r="BE1800" s="174"/>
      <c r="BF1800" s="174"/>
      <c r="BG1800" s="174"/>
      <c r="BH1800" s="174"/>
      <c r="BI1800" s="174"/>
      <c r="BJ1800" s="174"/>
      <c r="BK1800" s="174"/>
      <c r="BL1800" s="174"/>
      <c r="BM1800" s="174"/>
      <c r="BN1800" s="174"/>
      <c r="BO1800" s="174"/>
      <c r="BP1800" s="174"/>
      <c r="BQ1800" s="174"/>
      <c r="BR1800" s="174"/>
      <c r="BS1800" s="174"/>
      <c r="BT1800" s="174"/>
    </row>
    <row r="1801" spans="1:72" s="177" customFormat="1">
      <c r="A1801" s="178"/>
      <c r="B1801" s="178"/>
      <c r="C1801" s="178"/>
      <c r="D1801" s="178"/>
      <c r="E1801" s="174"/>
      <c r="F1801" s="174"/>
      <c r="G1801" s="174"/>
      <c r="H1801" s="174"/>
      <c r="I1801" s="174"/>
      <c r="J1801" s="174"/>
      <c r="K1801" s="174"/>
      <c r="L1801" s="174"/>
      <c r="M1801" s="174"/>
      <c r="N1801" s="174"/>
      <c r="O1801" s="174"/>
      <c r="P1801" s="174"/>
      <c r="Q1801" s="174"/>
      <c r="R1801" s="174"/>
      <c r="S1801" s="174"/>
      <c r="T1801" s="174"/>
      <c r="U1801" s="174"/>
      <c r="V1801" s="174"/>
      <c r="W1801" s="174"/>
      <c r="X1801" s="174"/>
      <c r="Y1801" s="174"/>
      <c r="Z1801" s="174"/>
      <c r="AA1801" s="174"/>
      <c r="AB1801" s="174"/>
      <c r="AC1801" s="174"/>
      <c r="AD1801" s="174"/>
      <c r="AE1801" s="174"/>
      <c r="AF1801" s="174"/>
      <c r="AG1801" s="174"/>
      <c r="AH1801" s="174"/>
      <c r="AI1801" s="174"/>
      <c r="AJ1801" s="174"/>
      <c r="AK1801" s="174"/>
      <c r="AL1801" s="174"/>
      <c r="AM1801" s="174"/>
      <c r="AN1801" s="174"/>
      <c r="AO1801" s="174"/>
      <c r="AP1801" s="174"/>
      <c r="AQ1801" s="174"/>
      <c r="AR1801" s="174"/>
      <c r="AS1801" s="174"/>
      <c r="AT1801" s="174"/>
      <c r="AU1801" s="174"/>
      <c r="AV1801" s="174"/>
      <c r="AW1801" s="174"/>
      <c r="AX1801" s="174"/>
      <c r="AY1801" s="174"/>
      <c r="AZ1801" s="174"/>
      <c r="BA1801" s="174"/>
      <c r="BB1801" s="174"/>
      <c r="BC1801" s="174"/>
      <c r="BD1801" s="174"/>
      <c r="BE1801" s="174"/>
      <c r="BF1801" s="174"/>
      <c r="BG1801" s="174"/>
      <c r="BH1801" s="174"/>
      <c r="BI1801" s="174"/>
      <c r="BJ1801" s="174"/>
      <c r="BK1801" s="174"/>
      <c r="BL1801" s="174"/>
      <c r="BM1801" s="174"/>
      <c r="BN1801" s="174"/>
      <c r="BO1801" s="174"/>
      <c r="BP1801" s="174"/>
      <c r="BQ1801" s="174"/>
      <c r="BR1801" s="174"/>
      <c r="BS1801" s="174"/>
      <c r="BT1801" s="174"/>
    </row>
    <row r="1802" spans="1:72" s="177" customFormat="1">
      <c r="A1802" s="178"/>
      <c r="B1802" s="178"/>
      <c r="C1802" s="178"/>
      <c r="D1802" s="178"/>
      <c r="E1802" s="174"/>
      <c r="F1802" s="174"/>
      <c r="G1802" s="174"/>
      <c r="H1802" s="174"/>
      <c r="I1802" s="174"/>
      <c r="J1802" s="174"/>
      <c r="K1802" s="174"/>
      <c r="L1802" s="174"/>
      <c r="M1802" s="174"/>
      <c r="N1802" s="174"/>
      <c r="O1802" s="174"/>
      <c r="P1802" s="174"/>
      <c r="Q1802" s="174"/>
      <c r="R1802" s="174"/>
      <c r="S1802" s="174"/>
      <c r="T1802" s="174"/>
      <c r="U1802" s="174"/>
      <c r="V1802" s="174"/>
      <c r="W1802" s="174"/>
      <c r="X1802" s="174"/>
      <c r="Y1802" s="174"/>
      <c r="Z1802" s="174"/>
      <c r="AA1802" s="174"/>
      <c r="AB1802" s="174"/>
      <c r="AC1802" s="174"/>
      <c r="AD1802" s="174"/>
      <c r="AE1802" s="174"/>
      <c r="AF1802" s="174"/>
      <c r="AG1802" s="174"/>
      <c r="AH1802" s="174"/>
      <c r="AI1802" s="174"/>
      <c r="AJ1802" s="174"/>
      <c r="AK1802" s="174"/>
      <c r="AL1802" s="174"/>
      <c r="AM1802" s="174"/>
      <c r="AN1802" s="174"/>
      <c r="AO1802" s="174"/>
      <c r="AP1802" s="174"/>
      <c r="AQ1802" s="174"/>
      <c r="AR1802" s="174"/>
      <c r="AS1802" s="174"/>
      <c r="AT1802" s="174"/>
      <c r="AU1802" s="174"/>
      <c r="AV1802" s="174"/>
      <c r="AW1802" s="174"/>
      <c r="AX1802" s="174"/>
      <c r="AY1802" s="174"/>
      <c r="AZ1802" s="174"/>
      <c r="BA1802" s="174"/>
      <c r="BB1802" s="174"/>
      <c r="BC1802" s="174"/>
      <c r="BD1802" s="174"/>
      <c r="BE1802" s="174"/>
      <c r="BF1802" s="174"/>
      <c r="BG1802" s="174"/>
      <c r="BH1802" s="174"/>
      <c r="BI1802" s="174"/>
      <c r="BJ1802" s="174"/>
      <c r="BK1802" s="174"/>
      <c r="BL1802" s="174"/>
      <c r="BM1802" s="174"/>
      <c r="BN1802" s="174"/>
      <c r="BO1802" s="174"/>
      <c r="BP1802" s="174"/>
      <c r="BQ1802" s="174"/>
      <c r="BR1802" s="174"/>
      <c r="BS1802" s="174"/>
      <c r="BT1802" s="174"/>
    </row>
    <row r="1803" spans="1:72" s="177" customFormat="1">
      <c r="A1803" s="178"/>
      <c r="B1803" s="178"/>
      <c r="C1803" s="178"/>
      <c r="D1803" s="178"/>
      <c r="E1803" s="174"/>
      <c r="F1803" s="174"/>
      <c r="G1803" s="174"/>
      <c r="H1803" s="174"/>
      <c r="I1803" s="174"/>
      <c r="J1803" s="174"/>
      <c r="K1803" s="174"/>
      <c r="L1803" s="174"/>
      <c r="M1803" s="174"/>
      <c r="N1803" s="174"/>
      <c r="O1803" s="174"/>
      <c r="P1803" s="174"/>
      <c r="Q1803" s="174"/>
      <c r="R1803" s="174"/>
      <c r="S1803" s="174"/>
      <c r="T1803" s="174"/>
      <c r="U1803" s="174"/>
      <c r="V1803" s="174"/>
      <c r="W1803" s="174"/>
      <c r="X1803" s="174"/>
      <c r="Y1803" s="174"/>
      <c r="Z1803" s="174"/>
      <c r="AA1803" s="174"/>
      <c r="AB1803" s="174"/>
      <c r="AC1803" s="174"/>
      <c r="AD1803" s="174"/>
      <c r="AE1803" s="174"/>
      <c r="AF1803" s="174"/>
      <c r="AG1803" s="174"/>
      <c r="AH1803" s="174"/>
      <c r="AI1803" s="174"/>
      <c r="AJ1803" s="174"/>
      <c r="AK1803" s="174"/>
      <c r="AL1803" s="174"/>
      <c r="AM1803" s="174"/>
      <c r="AN1803" s="174"/>
      <c r="AO1803" s="174"/>
      <c r="AP1803" s="174"/>
      <c r="AQ1803" s="174"/>
      <c r="AR1803" s="174"/>
      <c r="AS1803" s="174"/>
      <c r="AT1803" s="174"/>
      <c r="AU1803" s="174"/>
      <c r="AV1803" s="174"/>
      <c r="AW1803" s="174"/>
      <c r="AX1803" s="174"/>
      <c r="AY1803" s="174"/>
      <c r="AZ1803" s="174"/>
      <c r="BA1803" s="174"/>
      <c r="BB1803" s="174"/>
      <c r="BC1803" s="174"/>
      <c r="BD1803" s="174"/>
      <c r="BE1803" s="174"/>
      <c r="BF1803" s="174"/>
      <c r="BG1803" s="174"/>
      <c r="BH1803" s="174"/>
      <c r="BI1803" s="174"/>
      <c r="BJ1803" s="174"/>
      <c r="BK1803" s="174"/>
      <c r="BL1803" s="174"/>
      <c r="BM1803" s="174"/>
      <c r="BN1803" s="174"/>
      <c r="BO1803" s="174"/>
      <c r="BP1803" s="174"/>
      <c r="BQ1803" s="174"/>
      <c r="BR1803" s="174"/>
      <c r="BS1803" s="174"/>
      <c r="BT1803" s="174"/>
    </row>
    <row r="1804" spans="1:72" s="177" customFormat="1">
      <c r="A1804" s="178"/>
      <c r="B1804" s="178"/>
      <c r="C1804" s="178"/>
      <c r="D1804" s="178"/>
      <c r="E1804" s="174"/>
      <c r="F1804" s="174"/>
      <c r="G1804" s="174"/>
      <c r="H1804" s="174"/>
      <c r="I1804" s="174"/>
      <c r="J1804" s="174"/>
      <c r="K1804" s="174"/>
      <c r="L1804" s="174"/>
      <c r="M1804" s="174"/>
      <c r="N1804" s="174"/>
      <c r="O1804" s="174"/>
      <c r="P1804" s="174"/>
      <c r="Q1804" s="174"/>
      <c r="R1804" s="174"/>
      <c r="S1804" s="174"/>
      <c r="T1804" s="174"/>
      <c r="U1804" s="174"/>
      <c r="V1804" s="174"/>
      <c r="W1804" s="174"/>
      <c r="X1804" s="174"/>
      <c r="Y1804" s="174"/>
      <c r="Z1804" s="174"/>
      <c r="AA1804" s="174"/>
      <c r="AB1804" s="174"/>
      <c r="AC1804" s="174"/>
      <c r="AD1804" s="174"/>
      <c r="AE1804" s="174"/>
      <c r="AF1804" s="174"/>
      <c r="AG1804" s="174"/>
      <c r="AH1804" s="174"/>
      <c r="AI1804" s="174"/>
      <c r="AJ1804" s="174"/>
      <c r="AK1804" s="174"/>
      <c r="AL1804" s="174"/>
      <c r="AM1804" s="174"/>
      <c r="AN1804" s="174"/>
      <c r="AO1804" s="174"/>
      <c r="AP1804" s="174"/>
      <c r="AQ1804" s="174"/>
      <c r="AR1804" s="174"/>
      <c r="AS1804" s="174"/>
      <c r="AT1804" s="174"/>
      <c r="AU1804" s="174"/>
      <c r="AV1804" s="174"/>
      <c r="AW1804" s="174"/>
      <c r="AX1804" s="174"/>
      <c r="AY1804" s="174"/>
      <c r="AZ1804" s="174"/>
      <c r="BA1804" s="174"/>
      <c r="BB1804" s="174"/>
      <c r="BC1804" s="174"/>
      <c r="BD1804" s="174"/>
      <c r="BE1804" s="174"/>
      <c r="BF1804" s="174"/>
      <c r="BG1804" s="174"/>
      <c r="BH1804" s="174"/>
      <c r="BI1804" s="174"/>
      <c r="BJ1804" s="174"/>
      <c r="BK1804" s="174"/>
      <c r="BL1804" s="174"/>
      <c r="BM1804" s="174"/>
      <c r="BN1804" s="174"/>
      <c r="BO1804" s="174"/>
      <c r="BP1804" s="174"/>
      <c r="BQ1804" s="174"/>
      <c r="BR1804" s="174"/>
      <c r="BS1804" s="174"/>
      <c r="BT1804" s="174"/>
    </row>
    <row r="1805" spans="1:72" s="177" customFormat="1">
      <c r="A1805" s="178"/>
      <c r="B1805" s="178"/>
      <c r="C1805" s="178"/>
      <c r="D1805" s="178"/>
      <c r="E1805" s="174"/>
      <c r="F1805" s="174"/>
      <c r="G1805" s="174"/>
      <c r="H1805" s="174"/>
      <c r="I1805" s="174"/>
      <c r="J1805" s="174"/>
      <c r="K1805" s="174"/>
      <c r="L1805" s="174"/>
      <c r="M1805" s="174"/>
      <c r="N1805" s="174"/>
      <c r="O1805" s="174"/>
      <c r="P1805" s="174"/>
      <c r="Q1805" s="174"/>
      <c r="R1805" s="174"/>
      <c r="S1805" s="174"/>
      <c r="T1805" s="174"/>
      <c r="U1805" s="174"/>
      <c r="V1805" s="174"/>
      <c r="W1805" s="174"/>
      <c r="X1805" s="174"/>
      <c r="Y1805" s="174"/>
      <c r="Z1805" s="174"/>
      <c r="AA1805" s="174"/>
      <c r="AB1805" s="174"/>
      <c r="AC1805" s="174"/>
      <c r="AD1805" s="174"/>
      <c r="AE1805" s="174"/>
      <c r="AF1805" s="174"/>
      <c r="AG1805" s="174"/>
      <c r="AH1805" s="174"/>
      <c r="AI1805" s="174"/>
      <c r="AJ1805" s="174"/>
      <c r="AK1805" s="174"/>
      <c r="AL1805" s="174"/>
      <c r="AM1805" s="174"/>
      <c r="AN1805" s="174"/>
      <c r="AO1805" s="174"/>
      <c r="AP1805" s="174"/>
      <c r="AQ1805" s="174"/>
      <c r="AR1805" s="174"/>
      <c r="AS1805" s="174"/>
      <c r="AT1805" s="174"/>
      <c r="AU1805" s="174"/>
      <c r="AV1805" s="174"/>
      <c r="AW1805" s="174"/>
      <c r="AX1805" s="174"/>
      <c r="AY1805" s="174"/>
      <c r="AZ1805" s="174"/>
      <c r="BA1805" s="174"/>
      <c r="BB1805" s="174"/>
      <c r="BC1805" s="174"/>
      <c r="BD1805" s="174"/>
      <c r="BE1805" s="174"/>
      <c r="BF1805" s="174"/>
      <c r="BG1805" s="174"/>
      <c r="BH1805" s="174"/>
      <c r="BI1805" s="174"/>
      <c r="BJ1805" s="174"/>
      <c r="BK1805" s="174"/>
      <c r="BL1805" s="174"/>
      <c r="BM1805" s="174"/>
      <c r="BN1805" s="174"/>
      <c r="BO1805" s="174"/>
      <c r="BP1805" s="174"/>
      <c r="BQ1805" s="174"/>
      <c r="BR1805" s="174"/>
      <c r="BS1805" s="174"/>
      <c r="BT1805" s="174"/>
    </row>
    <row r="1806" spans="1:72" s="177" customFormat="1">
      <c r="A1806" s="178"/>
      <c r="B1806" s="178"/>
      <c r="C1806" s="178"/>
      <c r="D1806" s="178"/>
      <c r="E1806" s="174"/>
      <c r="F1806" s="174"/>
      <c r="G1806" s="174"/>
      <c r="H1806" s="174"/>
      <c r="I1806" s="174"/>
      <c r="J1806" s="174"/>
      <c r="K1806" s="174"/>
      <c r="L1806" s="174"/>
      <c r="M1806" s="174"/>
      <c r="N1806" s="174"/>
      <c r="O1806" s="174"/>
      <c r="P1806" s="174"/>
      <c r="Q1806" s="174"/>
      <c r="R1806" s="174"/>
      <c r="S1806" s="174"/>
      <c r="T1806" s="174"/>
      <c r="U1806" s="174"/>
      <c r="V1806" s="174"/>
      <c r="W1806" s="174"/>
      <c r="X1806" s="174"/>
      <c r="Y1806" s="174"/>
      <c r="Z1806" s="174"/>
      <c r="AA1806" s="174"/>
      <c r="AB1806" s="174"/>
      <c r="AC1806" s="174"/>
      <c r="AD1806" s="174"/>
      <c r="AE1806" s="174"/>
      <c r="AF1806" s="174"/>
      <c r="AG1806" s="174"/>
      <c r="AH1806" s="174"/>
      <c r="AI1806" s="174"/>
      <c r="AJ1806" s="174"/>
      <c r="AK1806" s="174"/>
      <c r="AL1806" s="174"/>
      <c r="AM1806" s="174"/>
      <c r="AN1806" s="174"/>
      <c r="AO1806" s="174"/>
      <c r="AP1806" s="174"/>
      <c r="AQ1806" s="174"/>
      <c r="AR1806" s="174"/>
      <c r="AS1806" s="174"/>
      <c r="AT1806" s="174"/>
      <c r="AU1806" s="174"/>
      <c r="AV1806" s="174"/>
      <c r="AW1806" s="174"/>
      <c r="AX1806" s="174"/>
      <c r="AY1806" s="174"/>
      <c r="AZ1806" s="174"/>
      <c r="BA1806" s="174"/>
      <c r="BB1806" s="174"/>
      <c r="BC1806" s="174"/>
      <c r="BD1806" s="174"/>
      <c r="BE1806" s="174"/>
      <c r="BF1806" s="174"/>
      <c r="BG1806" s="174"/>
      <c r="BH1806" s="174"/>
      <c r="BI1806" s="174"/>
      <c r="BJ1806" s="174"/>
      <c r="BK1806" s="174"/>
      <c r="BL1806" s="174"/>
      <c r="BM1806" s="174"/>
      <c r="BN1806" s="174"/>
      <c r="BO1806" s="174"/>
      <c r="BP1806" s="174"/>
      <c r="BQ1806" s="174"/>
      <c r="BR1806" s="174"/>
      <c r="BS1806" s="174"/>
      <c r="BT1806" s="174"/>
    </row>
    <row r="1807" spans="1:72" s="177" customFormat="1">
      <c r="A1807" s="178"/>
      <c r="B1807" s="178"/>
      <c r="C1807" s="178"/>
      <c r="D1807" s="178"/>
      <c r="E1807" s="174"/>
      <c r="F1807" s="174"/>
      <c r="G1807" s="174"/>
      <c r="H1807" s="174"/>
      <c r="I1807" s="174"/>
      <c r="J1807" s="174"/>
      <c r="K1807" s="174"/>
      <c r="L1807" s="174"/>
      <c r="M1807" s="174"/>
      <c r="N1807" s="174"/>
      <c r="O1807" s="174"/>
      <c r="P1807" s="174"/>
      <c r="Q1807" s="174"/>
      <c r="R1807" s="174"/>
      <c r="S1807" s="174"/>
      <c r="T1807" s="174"/>
      <c r="U1807" s="174"/>
      <c r="V1807" s="174"/>
      <c r="W1807" s="174"/>
      <c r="X1807" s="174"/>
      <c r="Y1807" s="174"/>
      <c r="Z1807" s="174"/>
      <c r="AA1807" s="174"/>
      <c r="AB1807" s="174"/>
      <c r="AC1807" s="174"/>
      <c r="AD1807" s="174"/>
      <c r="AE1807" s="174"/>
      <c r="AF1807" s="174"/>
      <c r="AG1807" s="174"/>
      <c r="AH1807" s="174"/>
      <c r="AI1807" s="174"/>
      <c r="AJ1807" s="174"/>
      <c r="AK1807" s="174"/>
      <c r="AL1807" s="174"/>
      <c r="AM1807" s="174"/>
      <c r="AN1807" s="174"/>
      <c r="AO1807" s="174"/>
      <c r="AP1807" s="174"/>
      <c r="AQ1807" s="174"/>
      <c r="AR1807" s="174"/>
      <c r="AS1807" s="174"/>
      <c r="AT1807" s="174"/>
      <c r="AU1807" s="174"/>
      <c r="AV1807" s="174"/>
      <c r="AW1807" s="174"/>
      <c r="AX1807" s="174"/>
      <c r="AY1807" s="174"/>
      <c r="AZ1807" s="174"/>
      <c r="BA1807" s="174"/>
      <c r="BB1807" s="174"/>
      <c r="BC1807" s="174"/>
      <c r="BD1807" s="174"/>
      <c r="BE1807" s="174"/>
      <c r="BF1807" s="174"/>
      <c r="BG1807" s="174"/>
      <c r="BH1807" s="174"/>
      <c r="BI1807" s="174"/>
      <c r="BJ1807" s="174"/>
      <c r="BK1807" s="174"/>
      <c r="BL1807" s="174"/>
      <c r="BM1807" s="174"/>
      <c r="BN1807" s="174"/>
      <c r="BO1807" s="174"/>
      <c r="BP1807" s="174"/>
      <c r="BQ1807" s="174"/>
      <c r="BR1807" s="174"/>
      <c r="BS1807" s="174"/>
      <c r="BT1807" s="174"/>
    </row>
    <row r="1808" spans="1:72" s="177" customFormat="1">
      <c r="A1808" s="178"/>
      <c r="B1808" s="178"/>
      <c r="C1808" s="178"/>
      <c r="D1808" s="178"/>
      <c r="E1808" s="174"/>
      <c r="F1808" s="174"/>
      <c r="G1808" s="174"/>
      <c r="H1808" s="174"/>
      <c r="I1808" s="174"/>
      <c r="J1808" s="174"/>
      <c r="K1808" s="174"/>
      <c r="L1808" s="174"/>
      <c r="M1808" s="174"/>
      <c r="N1808" s="174"/>
      <c r="O1808" s="174"/>
      <c r="P1808" s="174"/>
      <c r="Q1808" s="174"/>
      <c r="R1808" s="174"/>
      <c r="S1808" s="174"/>
      <c r="T1808" s="174"/>
      <c r="U1808" s="174"/>
      <c r="V1808" s="174"/>
      <c r="W1808" s="174"/>
      <c r="X1808" s="174"/>
      <c r="Y1808" s="174"/>
      <c r="Z1808" s="174"/>
      <c r="AA1808" s="174"/>
      <c r="AB1808" s="174"/>
      <c r="AC1808" s="174"/>
      <c r="AD1808" s="174"/>
      <c r="AE1808" s="174"/>
      <c r="AF1808" s="174"/>
      <c r="AG1808" s="174"/>
      <c r="AH1808" s="174"/>
      <c r="AI1808" s="174"/>
      <c r="AJ1808" s="174"/>
      <c r="AK1808" s="174"/>
      <c r="AL1808" s="174"/>
      <c r="AM1808" s="174"/>
      <c r="AN1808" s="174"/>
      <c r="AO1808" s="174"/>
      <c r="AP1808" s="174"/>
      <c r="AQ1808" s="174"/>
      <c r="AR1808" s="174"/>
      <c r="AS1808" s="174"/>
      <c r="AT1808" s="174"/>
      <c r="AU1808" s="174"/>
      <c r="AV1808" s="174"/>
      <c r="AW1808" s="174"/>
      <c r="AX1808" s="174"/>
      <c r="AY1808" s="174"/>
      <c r="AZ1808" s="174"/>
      <c r="BA1808" s="174"/>
      <c r="BB1808" s="174"/>
      <c r="BC1808" s="174"/>
      <c r="BD1808" s="174"/>
      <c r="BE1808" s="174"/>
      <c r="BF1808" s="174"/>
      <c r="BG1808" s="174"/>
      <c r="BH1808" s="174"/>
      <c r="BI1808" s="174"/>
      <c r="BJ1808" s="174"/>
      <c r="BK1808" s="174"/>
      <c r="BL1808" s="174"/>
      <c r="BM1808" s="174"/>
      <c r="BN1808" s="174"/>
      <c r="BO1808" s="174"/>
      <c r="BP1808" s="174"/>
      <c r="BQ1808" s="174"/>
      <c r="BR1808" s="174"/>
      <c r="BS1808" s="174"/>
      <c r="BT1808" s="174"/>
    </row>
    <row r="1809" spans="1:72" s="177" customFormat="1">
      <c r="A1809" s="178"/>
      <c r="B1809" s="178"/>
      <c r="C1809" s="178"/>
      <c r="D1809" s="178"/>
      <c r="E1809" s="174"/>
      <c r="F1809" s="174"/>
      <c r="G1809" s="174"/>
      <c r="H1809" s="174"/>
      <c r="I1809" s="174"/>
      <c r="J1809" s="174"/>
      <c r="K1809" s="174"/>
      <c r="L1809" s="174"/>
      <c r="M1809" s="174"/>
      <c r="N1809" s="174"/>
      <c r="O1809" s="174"/>
      <c r="P1809" s="174"/>
      <c r="Q1809" s="174"/>
      <c r="R1809" s="174"/>
      <c r="S1809" s="174"/>
      <c r="T1809" s="174"/>
      <c r="U1809" s="174"/>
      <c r="V1809" s="174"/>
      <c r="W1809" s="174"/>
      <c r="X1809" s="174"/>
      <c r="Y1809" s="174"/>
      <c r="Z1809" s="174"/>
      <c r="AA1809" s="174"/>
      <c r="AB1809" s="174"/>
      <c r="AC1809" s="174"/>
      <c r="AD1809" s="174"/>
      <c r="AE1809" s="174"/>
      <c r="AF1809" s="174"/>
      <c r="AG1809" s="174"/>
      <c r="AH1809" s="174"/>
      <c r="AI1809" s="174"/>
      <c r="AJ1809" s="174"/>
      <c r="AK1809" s="174"/>
      <c r="AL1809" s="174"/>
      <c r="AM1809" s="174"/>
      <c r="AN1809" s="174"/>
      <c r="AO1809" s="174"/>
      <c r="AP1809" s="174"/>
      <c r="AQ1809" s="174"/>
      <c r="AR1809" s="174"/>
      <c r="AS1809" s="174"/>
      <c r="AT1809" s="174"/>
      <c r="AU1809" s="174"/>
      <c r="AV1809" s="174"/>
      <c r="AW1809" s="174"/>
      <c r="AX1809" s="174"/>
      <c r="AY1809" s="174"/>
      <c r="AZ1809" s="174"/>
      <c r="BA1809" s="174"/>
      <c r="BB1809" s="174"/>
      <c r="BC1809" s="174"/>
      <c r="BD1809" s="174"/>
      <c r="BE1809" s="174"/>
      <c r="BF1809" s="174"/>
      <c r="BG1809" s="174"/>
      <c r="BH1809" s="174"/>
      <c r="BI1809" s="174"/>
      <c r="BJ1809" s="174"/>
      <c r="BK1809" s="174"/>
      <c r="BL1809" s="174"/>
      <c r="BM1809" s="174"/>
      <c r="BN1809" s="174"/>
      <c r="BO1809" s="174"/>
      <c r="BP1809" s="174"/>
      <c r="BQ1809" s="174"/>
      <c r="BR1809" s="174"/>
      <c r="BS1809" s="174"/>
      <c r="BT1809" s="174"/>
    </row>
    <row r="1810" spans="1:72" s="177" customFormat="1">
      <c r="A1810" s="178"/>
      <c r="B1810" s="178"/>
      <c r="C1810" s="178"/>
      <c r="D1810" s="178"/>
      <c r="E1810" s="174"/>
      <c r="F1810" s="174"/>
      <c r="G1810" s="174"/>
      <c r="H1810" s="174"/>
      <c r="I1810" s="174"/>
      <c r="J1810" s="174"/>
      <c r="K1810" s="174"/>
      <c r="L1810" s="174"/>
      <c r="M1810" s="174"/>
      <c r="N1810" s="174"/>
      <c r="O1810" s="174"/>
      <c r="P1810" s="174"/>
      <c r="Q1810" s="174"/>
      <c r="R1810" s="174"/>
      <c r="S1810" s="174"/>
      <c r="T1810" s="174"/>
      <c r="U1810" s="174"/>
      <c r="V1810" s="174"/>
      <c r="W1810" s="174"/>
      <c r="X1810" s="174"/>
      <c r="Y1810" s="174"/>
      <c r="Z1810" s="174"/>
      <c r="AA1810" s="174"/>
      <c r="AB1810" s="174"/>
      <c r="AC1810" s="174"/>
      <c r="AD1810" s="174"/>
      <c r="AE1810" s="174"/>
      <c r="AF1810" s="174"/>
      <c r="AG1810" s="174"/>
      <c r="AH1810" s="174"/>
      <c r="AI1810" s="174"/>
      <c r="AJ1810" s="174"/>
      <c r="AK1810" s="174"/>
      <c r="AL1810" s="174"/>
      <c r="AM1810" s="174"/>
      <c r="AN1810" s="174"/>
      <c r="AO1810" s="174"/>
      <c r="AP1810" s="174"/>
      <c r="AQ1810" s="174"/>
      <c r="AR1810" s="174"/>
      <c r="AS1810" s="174"/>
      <c r="AT1810" s="174"/>
      <c r="AU1810" s="174"/>
      <c r="AV1810" s="174"/>
      <c r="AW1810" s="174"/>
      <c r="AX1810" s="174"/>
      <c r="AY1810" s="174"/>
      <c r="AZ1810" s="174"/>
      <c r="BA1810" s="174"/>
      <c r="BB1810" s="174"/>
      <c r="BC1810" s="174"/>
      <c r="BD1810" s="174"/>
      <c r="BE1810" s="174"/>
      <c r="BF1810" s="174"/>
      <c r="BG1810" s="174"/>
      <c r="BH1810" s="174"/>
      <c r="BI1810" s="174"/>
      <c r="BJ1810" s="174"/>
      <c r="BK1810" s="174"/>
      <c r="BL1810" s="174"/>
      <c r="BM1810" s="174"/>
      <c r="BN1810" s="174"/>
      <c r="BO1810" s="174"/>
      <c r="BP1810" s="174"/>
      <c r="BQ1810" s="174"/>
      <c r="BR1810" s="174"/>
      <c r="BS1810" s="174"/>
      <c r="BT1810" s="174"/>
    </row>
    <row r="1811" spans="1:72" s="177" customFormat="1">
      <c r="A1811" s="178"/>
      <c r="B1811" s="178"/>
      <c r="C1811" s="178"/>
      <c r="D1811" s="178"/>
      <c r="E1811" s="174"/>
      <c r="F1811" s="174"/>
      <c r="G1811" s="174"/>
      <c r="H1811" s="174"/>
      <c r="I1811" s="174"/>
      <c r="J1811" s="174"/>
      <c r="K1811" s="174"/>
      <c r="L1811" s="174"/>
      <c r="M1811" s="174"/>
      <c r="N1811" s="174"/>
      <c r="O1811" s="174"/>
      <c r="P1811" s="174"/>
      <c r="Q1811" s="174"/>
      <c r="R1811" s="174"/>
      <c r="S1811" s="174"/>
      <c r="T1811" s="174"/>
      <c r="U1811" s="174"/>
      <c r="V1811" s="174"/>
      <c r="W1811" s="174"/>
      <c r="X1811" s="174"/>
      <c r="Y1811" s="174"/>
      <c r="Z1811" s="174"/>
      <c r="AA1811" s="174"/>
      <c r="AB1811" s="174"/>
      <c r="AC1811" s="174"/>
      <c r="AD1811" s="174"/>
      <c r="AE1811" s="174"/>
      <c r="AF1811" s="174"/>
      <c r="AG1811" s="174"/>
      <c r="AH1811" s="174"/>
      <c r="AI1811" s="174"/>
      <c r="AJ1811" s="174"/>
      <c r="AK1811" s="174"/>
      <c r="AL1811" s="174"/>
      <c r="AM1811" s="174"/>
      <c r="AN1811" s="174"/>
      <c r="AO1811" s="174"/>
      <c r="AP1811" s="174"/>
      <c r="AQ1811" s="174"/>
      <c r="AR1811" s="174"/>
      <c r="AS1811" s="174"/>
      <c r="AT1811" s="174"/>
      <c r="AU1811" s="174"/>
      <c r="AV1811" s="174"/>
      <c r="AW1811" s="174"/>
      <c r="AX1811" s="174"/>
      <c r="AY1811" s="174"/>
      <c r="AZ1811" s="174"/>
      <c r="BA1811" s="174"/>
      <c r="BB1811" s="174"/>
      <c r="BC1811" s="174"/>
      <c r="BD1811" s="174"/>
      <c r="BE1811" s="174"/>
      <c r="BF1811" s="174"/>
      <c r="BG1811" s="174"/>
      <c r="BH1811" s="174"/>
      <c r="BI1811" s="174"/>
      <c r="BJ1811" s="174"/>
      <c r="BK1811" s="174"/>
      <c r="BL1811" s="174"/>
      <c r="BM1811" s="174"/>
      <c r="BN1811" s="174"/>
      <c r="BO1811" s="174"/>
      <c r="BP1811" s="174"/>
      <c r="BQ1811" s="174"/>
      <c r="BR1811" s="174"/>
      <c r="BS1811" s="174"/>
      <c r="BT1811" s="174"/>
    </row>
    <row r="1812" spans="1:72" s="177" customFormat="1">
      <c r="A1812" s="178"/>
      <c r="B1812" s="178"/>
      <c r="C1812" s="178"/>
      <c r="D1812" s="178"/>
      <c r="E1812" s="174"/>
      <c r="F1812" s="174"/>
      <c r="G1812" s="174"/>
      <c r="H1812" s="174"/>
      <c r="I1812" s="174"/>
      <c r="J1812" s="174"/>
      <c r="K1812" s="174"/>
      <c r="L1812" s="174"/>
      <c r="M1812" s="174"/>
      <c r="N1812" s="174"/>
      <c r="O1812" s="174"/>
      <c r="P1812" s="174"/>
      <c r="Q1812" s="174"/>
      <c r="R1812" s="174"/>
      <c r="S1812" s="174"/>
      <c r="T1812" s="174"/>
      <c r="U1812" s="174"/>
      <c r="V1812" s="174"/>
      <c r="W1812" s="174"/>
      <c r="X1812" s="174"/>
      <c r="Y1812" s="174"/>
      <c r="Z1812" s="174"/>
      <c r="AA1812" s="174"/>
      <c r="AB1812" s="174"/>
      <c r="AC1812" s="174"/>
      <c r="AD1812" s="174"/>
      <c r="AE1812" s="174"/>
      <c r="AF1812" s="174"/>
      <c r="AG1812" s="174"/>
      <c r="AH1812" s="174"/>
      <c r="AI1812" s="174"/>
      <c r="AJ1812" s="174"/>
      <c r="AK1812" s="174"/>
      <c r="AL1812" s="174"/>
      <c r="AM1812" s="174"/>
      <c r="AN1812" s="174"/>
      <c r="AO1812" s="174"/>
      <c r="AP1812" s="174"/>
      <c r="AQ1812" s="174"/>
      <c r="AR1812" s="174"/>
      <c r="AS1812" s="174"/>
      <c r="AT1812" s="174"/>
      <c r="AU1812" s="174"/>
      <c r="AV1812" s="174"/>
      <c r="AW1812" s="174"/>
      <c r="AX1812" s="174"/>
      <c r="AY1812" s="174"/>
      <c r="AZ1812" s="174"/>
      <c r="BA1812" s="174"/>
      <c r="BB1812" s="174"/>
      <c r="BC1812" s="174"/>
      <c r="BD1812" s="174"/>
      <c r="BE1812" s="174"/>
      <c r="BF1812" s="174"/>
      <c r="BG1812" s="174"/>
      <c r="BH1812" s="174"/>
      <c r="BI1812" s="174"/>
      <c r="BJ1812" s="174"/>
      <c r="BK1812" s="174"/>
      <c r="BL1812" s="174"/>
      <c r="BM1812" s="174"/>
      <c r="BN1812" s="174"/>
      <c r="BO1812" s="174"/>
      <c r="BP1812" s="174"/>
      <c r="BQ1812" s="174"/>
      <c r="BR1812" s="174"/>
      <c r="BS1812" s="174"/>
      <c r="BT1812" s="174"/>
    </row>
    <row r="1813" spans="1:72" s="177" customFormat="1">
      <c r="A1813" s="178"/>
      <c r="B1813" s="178"/>
      <c r="C1813" s="178"/>
      <c r="D1813" s="178"/>
      <c r="E1813" s="174"/>
      <c r="F1813" s="174"/>
      <c r="G1813" s="174"/>
      <c r="H1813" s="174"/>
      <c r="I1813" s="174"/>
      <c r="J1813" s="174"/>
      <c r="K1813" s="174"/>
      <c r="L1813" s="174"/>
      <c r="M1813" s="174"/>
      <c r="N1813" s="174"/>
      <c r="O1813" s="174"/>
      <c r="P1813" s="174"/>
      <c r="Q1813" s="174"/>
      <c r="R1813" s="174"/>
      <c r="S1813" s="174"/>
      <c r="T1813" s="174"/>
      <c r="U1813" s="174"/>
      <c r="V1813" s="174"/>
      <c r="W1813" s="174"/>
      <c r="X1813" s="174"/>
      <c r="Y1813" s="174"/>
      <c r="Z1813" s="174"/>
      <c r="AA1813" s="174"/>
      <c r="AB1813" s="174"/>
      <c r="AC1813" s="174"/>
      <c r="AD1813" s="174"/>
      <c r="AE1813" s="174"/>
      <c r="AF1813" s="174"/>
      <c r="AG1813" s="174"/>
      <c r="AH1813" s="174"/>
      <c r="AI1813" s="174"/>
      <c r="AJ1813" s="174"/>
      <c r="AK1813" s="174"/>
      <c r="AL1813" s="174"/>
      <c r="AM1813" s="174"/>
      <c r="AN1813" s="174"/>
      <c r="AO1813" s="174"/>
      <c r="AP1813" s="174"/>
      <c r="AQ1813" s="174"/>
      <c r="AR1813" s="174"/>
      <c r="AS1813" s="174"/>
      <c r="AT1813" s="174"/>
      <c r="AU1813" s="174"/>
      <c r="AV1813" s="174"/>
      <c r="AW1813" s="174"/>
      <c r="AX1813" s="174"/>
      <c r="AY1813" s="174"/>
      <c r="AZ1813" s="174"/>
      <c r="BA1813" s="174"/>
      <c r="BB1813" s="174"/>
      <c r="BC1813" s="174"/>
      <c r="BD1813" s="174"/>
      <c r="BE1813" s="174"/>
      <c r="BF1813" s="174"/>
      <c r="BG1813" s="174"/>
      <c r="BH1813" s="174"/>
      <c r="BI1813" s="174"/>
      <c r="BJ1813" s="174"/>
      <c r="BK1813" s="174"/>
      <c r="BL1813" s="174"/>
      <c r="BM1813" s="174"/>
      <c r="BN1813" s="174"/>
      <c r="BO1813" s="174"/>
      <c r="BP1813" s="174"/>
      <c r="BQ1813" s="174"/>
      <c r="BR1813" s="174"/>
      <c r="BS1813" s="174"/>
      <c r="BT1813" s="174"/>
    </row>
    <row r="1814" spans="1:72" s="177" customFormat="1">
      <c r="A1814" s="178"/>
      <c r="B1814" s="178"/>
      <c r="C1814" s="178"/>
      <c r="D1814" s="178"/>
      <c r="E1814" s="174"/>
      <c r="F1814" s="174"/>
      <c r="G1814" s="174"/>
      <c r="H1814" s="174"/>
      <c r="I1814" s="174"/>
      <c r="J1814" s="174"/>
      <c r="K1814" s="174"/>
      <c r="L1814" s="174"/>
      <c r="M1814" s="174"/>
      <c r="N1814" s="174"/>
      <c r="O1814" s="174"/>
      <c r="P1814" s="174"/>
      <c r="Q1814" s="174"/>
      <c r="R1814" s="174"/>
      <c r="S1814" s="174"/>
      <c r="T1814" s="174"/>
      <c r="U1814" s="174"/>
      <c r="V1814" s="174"/>
      <c r="W1814" s="174"/>
      <c r="X1814" s="174"/>
      <c r="Y1814" s="174"/>
      <c r="Z1814" s="174"/>
      <c r="AA1814" s="174"/>
      <c r="AB1814" s="174"/>
      <c r="AC1814" s="174"/>
      <c r="AD1814" s="174"/>
      <c r="AE1814" s="174"/>
      <c r="AF1814" s="174"/>
      <c r="AG1814" s="174"/>
      <c r="AH1814" s="174"/>
      <c r="AI1814" s="174"/>
      <c r="AJ1814" s="174"/>
      <c r="AK1814" s="174"/>
      <c r="AL1814" s="174"/>
      <c r="AM1814" s="174"/>
      <c r="AN1814" s="174"/>
      <c r="AO1814" s="174"/>
      <c r="AP1814" s="174"/>
      <c r="AQ1814" s="174"/>
      <c r="AR1814" s="174"/>
      <c r="AS1814" s="174"/>
      <c r="AT1814" s="174"/>
      <c r="AU1814" s="174"/>
      <c r="AV1814" s="174"/>
      <c r="AW1814" s="174"/>
      <c r="AX1814" s="174"/>
      <c r="AY1814" s="174"/>
      <c r="AZ1814" s="174"/>
      <c r="BA1814" s="174"/>
      <c r="BB1814" s="174"/>
      <c r="BC1814" s="174"/>
      <c r="BD1814" s="174"/>
      <c r="BE1814" s="174"/>
      <c r="BF1814" s="174"/>
      <c r="BG1814" s="174"/>
      <c r="BH1814" s="174"/>
      <c r="BI1814" s="174"/>
      <c r="BJ1814" s="174"/>
      <c r="BK1814" s="174"/>
      <c r="BL1814" s="174"/>
      <c r="BM1814" s="174"/>
      <c r="BN1814" s="174"/>
      <c r="BO1814" s="174"/>
      <c r="BP1814" s="174"/>
      <c r="BQ1814" s="174"/>
      <c r="BR1814" s="174"/>
      <c r="BS1814" s="174"/>
      <c r="BT1814" s="174"/>
    </row>
    <row r="1815" spans="1:72" s="177" customFormat="1">
      <c r="A1815" s="178"/>
      <c r="B1815" s="178"/>
      <c r="C1815" s="178"/>
      <c r="D1815" s="178"/>
      <c r="E1815" s="174"/>
      <c r="F1815" s="174"/>
      <c r="G1815" s="174"/>
      <c r="H1815" s="174"/>
      <c r="I1815" s="174"/>
      <c r="J1815" s="174"/>
      <c r="K1815" s="174"/>
      <c r="L1815" s="174"/>
      <c r="M1815" s="174"/>
      <c r="N1815" s="174"/>
      <c r="O1815" s="174"/>
      <c r="P1815" s="174"/>
      <c r="Q1815" s="174"/>
      <c r="R1815" s="174"/>
      <c r="S1815" s="174"/>
      <c r="T1815" s="174"/>
      <c r="U1815" s="174"/>
      <c r="V1815" s="174"/>
      <c r="W1815" s="174"/>
      <c r="X1815" s="174"/>
      <c r="Y1815" s="174"/>
      <c r="Z1815" s="174"/>
      <c r="AA1815" s="174"/>
      <c r="AB1815" s="174"/>
      <c r="AC1815" s="174"/>
      <c r="AD1815" s="174"/>
      <c r="AE1815" s="174"/>
      <c r="AF1815" s="174"/>
      <c r="AG1815" s="174"/>
      <c r="AH1815" s="174"/>
      <c r="AI1815" s="174"/>
      <c r="AJ1815" s="174"/>
      <c r="AK1815" s="174"/>
      <c r="AL1815" s="174"/>
      <c r="AM1815" s="174"/>
      <c r="AN1815" s="174"/>
      <c r="AO1815" s="174"/>
      <c r="AP1815" s="174"/>
      <c r="AQ1815" s="174"/>
      <c r="AR1815" s="174"/>
      <c r="AS1815" s="174"/>
      <c r="AT1815" s="174"/>
      <c r="AU1815" s="174"/>
      <c r="AV1815" s="174"/>
      <c r="AW1815" s="174"/>
      <c r="AX1815" s="174"/>
      <c r="AY1815" s="174"/>
      <c r="AZ1815" s="174"/>
      <c r="BA1815" s="174"/>
      <c r="BB1815" s="174"/>
      <c r="BC1815" s="174"/>
      <c r="BD1815" s="174"/>
      <c r="BE1815" s="174"/>
      <c r="BF1815" s="174"/>
      <c r="BG1815" s="174"/>
      <c r="BH1815" s="174"/>
      <c r="BI1815" s="174"/>
      <c r="BJ1815" s="174"/>
      <c r="BK1815" s="174"/>
      <c r="BL1815" s="174"/>
      <c r="BM1815" s="174"/>
      <c r="BN1815" s="174"/>
      <c r="BO1815" s="174"/>
      <c r="BP1815" s="174"/>
      <c r="BQ1815" s="174"/>
      <c r="BR1815" s="174"/>
      <c r="BS1815" s="174"/>
      <c r="BT1815" s="174"/>
    </row>
    <row r="1816" spans="1:72" s="177" customFormat="1">
      <c r="A1816" s="178"/>
      <c r="B1816" s="178"/>
      <c r="C1816" s="178"/>
      <c r="D1816" s="178"/>
      <c r="E1816" s="174"/>
      <c r="F1816" s="174"/>
      <c r="G1816" s="174"/>
      <c r="H1816" s="174"/>
      <c r="I1816" s="174"/>
      <c r="J1816" s="174"/>
      <c r="K1816" s="174"/>
      <c r="L1816" s="174"/>
      <c r="M1816" s="174"/>
      <c r="N1816" s="174"/>
      <c r="O1816" s="174"/>
      <c r="P1816" s="174"/>
      <c r="Q1816" s="174"/>
      <c r="R1816" s="174"/>
      <c r="S1816" s="174"/>
      <c r="T1816" s="174"/>
      <c r="U1816" s="174"/>
      <c r="V1816" s="174"/>
      <c r="W1816" s="174"/>
      <c r="X1816" s="174"/>
      <c r="Y1816" s="174"/>
      <c r="Z1816" s="174"/>
      <c r="AA1816" s="174"/>
      <c r="AB1816" s="174"/>
      <c r="AC1816" s="174"/>
      <c r="AD1816" s="174"/>
      <c r="AE1816" s="174"/>
      <c r="AF1816" s="174"/>
      <c r="AG1816" s="174"/>
      <c r="AH1816" s="174"/>
      <c r="AI1816" s="174"/>
      <c r="AJ1816" s="174"/>
      <c r="AK1816" s="174"/>
      <c r="AL1816" s="174"/>
      <c r="AM1816" s="174"/>
      <c r="AN1816" s="174"/>
      <c r="AO1816" s="174"/>
      <c r="AP1816" s="174"/>
      <c r="AQ1816" s="174"/>
      <c r="AR1816" s="174"/>
      <c r="AS1816" s="174"/>
      <c r="AT1816" s="174"/>
      <c r="AU1816" s="174"/>
      <c r="AV1816" s="174"/>
      <c r="AW1816" s="174"/>
      <c r="AX1816" s="174"/>
      <c r="AY1816" s="174"/>
      <c r="AZ1816" s="174"/>
      <c r="BA1816" s="174"/>
      <c r="BB1816" s="174"/>
      <c r="BC1816" s="174"/>
      <c r="BD1816" s="174"/>
      <c r="BE1816" s="174"/>
      <c r="BF1816" s="174"/>
      <c r="BG1816" s="174"/>
      <c r="BH1816" s="174"/>
      <c r="BI1816" s="174"/>
      <c r="BJ1816" s="174"/>
      <c r="BK1816" s="174"/>
      <c r="BL1816" s="174"/>
      <c r="BM1816" s="174"/>
      <c r="BN1816" s="174"/>
      <c r="BO1816" s="174"/>
      <c r="BP1816" s="174"/>
      <c r="BQ1816" s="174"/>
      <c r="BR1816" s="174"/>
      <c r="BS1816" s="174"/>
      <c r="BT1816" s="174"/>
    </row>
    <row r="1817" spans="1:72" s="177" customFormat="1">
      <c r="A1817" s="178"/>
      <c r="B1817" s="178"/>
      <c r="C1817" s="178"/>
      <c r="D1817" s="178"/>
      <c r="E1817" s="174"/>
      <c r="F1817" s="174"/>
      <c r="G1817" s="174"/>
      <c r="H1817" s="174"/>
      <c r="I1817" s="174"/>
      <c r="J1817" s="174"/>
      <c r="K1817" s="174"/>
      <c r="L1817" s="174"/>
      <c r="M1817" s="174"/>
      <c r="N1817" s="174"/>
      <c r="O1817" s="174"/>
      <c r="P1817" s="174"/>
      <c r="Q1817" s="174"/>
      <c r="R1817" s="174"/>
      <c r="S1817" s="174"/>
      <c r="T1817" s="174"/>
      <c r="U1817" s="174"/>
      <c r="V1817" s="174"/>
      <c r="W1817" s="174"/>
      <c r="X1817" s="174"/>
      <c r="Y1817" s="174"/>
      <c r="Z1817" s="174"/>
      <c r="AA1817" s="174"/>
      <c r="AB1817" s="174"/>
      <c r="AC1817" s="174"/>
      <c r="AD1817" s="174"/>
      <c r="AE1817" s="174"/>
      <c r="AF1817" s="174"/>
      <c r="AG1817" s="174"/>
      <c r="AH1817" s="174"/>
      <c r="AI1817" s="174"/>
      <c r="AJ1817" s="174"/>
      <c r="AK1817" s="174"/>
      <c r="AL1817" s="174"/>
      <c r="AM1817" s="174"/>
      <c r="AN1817" s="174"/>
      <c r="AO1817" s="174"/>
      <c r="AP1817" s="174"/>
      <c r="AQ1817" s="174"/>
      <c r="AR1817" s="174"/>
      <c r="AS1817" s="174"/>
      <c r="AT1817" s="174"/>
      <c r="AU1817" s="174"/>
      <c r="AV1817" s="174"/>
      <c r="AW1817" s="174"/>
      <c r="AX1817" s="174"/>
      <c r="AY1817" s="174"/>
      <c r="AZ1817" s="174"/>
      <c r="BA1817" s="174"/>
      <c r="BB1817" s="174"/>
      <c r="BC1817" s="174"/>
      <c r="BD1817" s="174"/>
      <c r="BE1817" s="174"/>
      <c r="BF1817" s="174"/>
      <c r="BG1817" s="174"/>
      <c r="BH1817" s="174"/>
      <c r="BI1817" s="174"/>
      <c r="BJ1817" s="174"/>
      <c r="BK1817" s="174"/>
      <c r="BL1817" s="174"/>
      <c r="BM1817" s="174"/>
      <c r="BN1817" s="174"/>
      <c r="BO1817" s="174"/>
      <c r="BP1817" s="174"/>
      <c r="BQ1817" s="174"/>
      <c r="BR1817" s="174"/>
      <c r="BS1817" s="174"/>
      <c r="BT1817" s="174"/>
    </row>
    <row r="1818" spans="1:72" s="177" customFormat="1">
      <c r="A1818" s="178"/>
      <c r="B1818" s="178"/>
      <c r="C1818" s="178"/>
      <c r="D1818" s="178"/>
      <c r="E1818" s="174"/>
      <c r="F1818" s="174"/>
      <c r="G1818" s="174"/>
      <c r="H1818" s="174"/>
      <c r="I1818" s="174"/>
      <c r="J1818" s="174"/>
      <c r="K1818" s="174"/>
      <c r="L1818" s="174"/>
      <c r="M1818" s="174"/>
      <c r="N1818" s="174"/>
      <c r="O1818" s="174"/>
      <c r="P1818" s="174"/>
      <c r="Q1818" s="174"/>
      <c r="R1818" s="174"/>
      <c r="S1818" s="174"/>
      <c r="T1818" s="174"/>
      <c r="U1818" s="174"/>
      <c r="V1818" s="174"/>
      <c r="W1818" s="174"/>
      <c r="X1818" s="174"/>
      <c r="Y1818" s="174"/>
      <c r="Z1818" s="174"/>
      <c r="AA1818" s="174"/>
      <c r="AB1818" s="174"/>
      <c r="AC1818" s="174"/>
      <c r="AD1818" s="174"/>
      <c r="AE1818" s="174"/>
      <c r="AF1818" s="174"/>
      <c r="AG1818" s="174"/>
      <c r="AH1818" s="174"/>
      <c r="AI1818" s="174"/>
      <c r="AJ1818" s="174"/>
      <c r="AK1818" s="174"/>
      <c r="AL1818" s="174"/>
      <c r="AM1818" s="174"/>
      <c r="AN1818" s="174"/>
      <c r="AO1818" s="174"/>
      <c r="AP1818" s="174"/>
      <c r="AQ1818" s="174"/>
      <c r="AR1818" s="174"/>
      <c r="AS1818" s="174"/>
      <c r="AT1818" s="174"/>
      <c r="AU1818" s="174"/>
      <c r="AV1818" s="174"/>
      <c r="AW1818" s="174"/>
      <c r="AX1818" s="174"/>
      <c r="AY1818" s="174"/>
      <c r="AZ1818" s="174"/>
      <c r="BA1818" s="174"/>
      <c r="BB1818" s="174"/>
      <c r="BC1818" s="174"/>
      <c r="BD1818" s="174"/>
      <c r="BE1818" s="174"/>
      <c r="BF1818" s="174"/>
      <c r="BG1818" s="174"/>
      <c r="BH1818" s="174"/>
      <c r="BI1818" s="174"/>
      <c r="BJ1818" s="174"/>
      <c r="BK1818" s="174"/>
      <c r="BL1818" s="174"/>
      <c r="BM1818" s="174"/>
      <c r="BN1818" s="174"/>
      <c r="BO1818" s="174"/>
      <c r="BP1818" s="174"/>
      <c r="BQ1818" s="174"/>
      <c r="BR1818" s="174"/>
      <c r="BS1818" s="174"/>
      <c r="BT1818" s="174"/>
    </row>
    <row r="1819" spans="1:72" s="177" customFormat="1">
      <c r="A1819" s="178"/>
      <c r="B1819" s="178"/>
      <c r="C1819" s="178"/>
      <c r="D1819" s="178"/>
      <c r="E1819" s="174"/>
      <c r="F1819" s="174"/>
      <c r="G1819" s="174"/>
      <c r="H1819" s="174"/>
      <c r="I1819" s="174"/>
      <c r="J1819" s="174"/>
      <c r="K1819" s="174"/>
      <c r="L1819" s="174"/>
      <c r="M1819" s="174"/>
      <c r="N1819" s="174"/>
      <c r="O1819" s="174"/>
      <c r="P1819" s="174"/>
      <c r="Q1819" s="174"/>
      <c r="R1819" s="174"/>
      <c r="S1819" s="174"/>
      <c r="T1819" s="174"/>
      <c r="U1819" s="174"/>
      <c r="V1819" s="174"/>
      <c r="W1819" s="174"/>
      <c r="X1819" s="174"/>
      <c r="Y1819" s="174"/>
      <c r="Z1819" s="174"/>
      <c r="AA1819" s="174"/>
      <c r="AB1819" s="174"/>
      <c r="AC1819" s="174"/>
      <c r="AD1819" s="174"/>
      <c r="AE1819" s="174"/>
      <c r="AF1819" s="174"/>
      <c r="AG1819" s="174"/>
      <c r="AH1819" s="174"/>
      <c r="AI1819" s="174"/>
      <c r="AJ1819" s="174"/>
      <c r="AK1819" s="174"/>
      <c r="AL1819" s="174"/>
      <c r="AM1819" s="174"/>
      <c r="AN1819" s="174"/>
      <c r="AO1819" s="174"/>
      <c r="AP1819" s="174"/>
      <c r="AQ1819" s="174"/>
      <c r="AR1819" s="174"/>
      <c r="AS1819" s="174"/>
      <c r="AT1819" s="174"/>
      <c r="AU1819" s="174"/>
      <c r="AV1819" s="174"/>
      <c r="AW1819" s="174"/>
      <c r="AX1819" s="174"/>
      <c r="AY1819" s="174"/>
      <c r="AZ1819" s="174"/>
      <c r="BA1819" s="174"/>
      <c r="BB1819" s="174"/>
      <c r="BC1819" s="174"/>
      <c r="BD1819" s="174"/>
      <c r="BE1819" s="174"/>
      <c r="BF1819" s="174"/>
      <c r="BG1819" s="174"/>
      <c r="BH1819" s="174"/>
      <c r="BI1819" s="174"/>
      <c r="BJ1819" s="174"/>
      <c r="BK1819" s="174"/>
      <c r="BL1819" s="174"/>
      <c r="BM1819" s="174"/>
      <c r="BN1819" s="174"/>
      <c r="BO1819" s="174"/>
      <c r="BP1819" s="174"/>
      <c r="BQ1819" s="174"/>
      <c r="BR1819" s="174"/>
      <c r="BS1819" s="174"/>
      <c r="BT1819" s="174"/>
    </row>
    <row r="1820" spans="1:72" s="177" customFormat="1">
      <c r="A1820" s="178"/>
      <c r="B1820" s="178"/>
      <c r="C1820" s="178"/>
      <c r="D1820" s="178"/>
      <c r="E1820" s="174"/>
      <c r="F1820" s="174"/>
      <c r="G1820" s="174"/>
      <c r="H1820" s="174"/>
      <c r="I1820" s="174"/>
      <c r="J1820" s="174"/>
      <c r="K1820" s="174"/>
      <c r="L1820" s="174"/>
      <c r="M1820" s="174"/>
      <c r="N1820" s="174"/>
      <c r="O1820" s="174"/>
      <c r="P1820" s="174"/>
      <c r="Q1820" s="174"/>
      <c r="R1820" s="174"/>
      <c r="S1820" s="174"/>
      <c r="T1820" s="174"/>
      <c r="U1820" s="174"/>
      <c r="V1820" s="174"/>
      <c r="W1820" s="174"/>
      <c r="X1820" s="174"/>
      <c r="Y1820" s="174"/>
      <c r="Z1820" s="174"/>
      <c r="AA1820" s="174"/>
      <c r="AB1820" s="174"/>
      <c r="AC1820" s="174"/>
      <c r="AD1820" s="174"/>
      <c r="AE1820" s="174"/>
      <c r="AF1820" s="174"/>
      <c r="AG1820" s="174"/>
      <c r="AH1820" s="174"/>
      <c r="AI1820" s="174"/>
      <c r="AJ1820" s="174"/>
      <c r="AK1820" s="174"/>
      <c r="AL1820" s="174"/>
      <c r="AM1820" s="174"/>
      <c r="AN1820" s="174"/>
      <c r="AO1820" s="174"/>
      <c r="AP1820" s="174"/>
      <c r="AQ1820" s="174"/>
      <c r="AR1820" s="174"/>
      <c r="AS1820" s="174"/>
      <c r="AT1820" s="174"/>
      <c r="AU1820" s="174"/>
      <c r="AV1820" s="174"/>
      <c r="AW1820" s="174"/>
      <c r="AX1820" s="174"/>
      <c r="AY1820" s="174"/>
      <c r="AZ1820" s="174"/>
      <c r="BA1820" s="174"/>
      <c r="BB1820" s="174"/>
      <c r="BC1820" s="174"/>
      <c r="BD1820" s="174"/>
      <c r="BE1820" s="174"/>
      <c r="BF1820" s="174"/>
      <c r="BG1820" s="174"/>
      <c r="BH1820" s="174"/>
      <c r="BI1820" s="174"/>
      <c r="BJ1820" s="174"/>
      <c r="BK1820" s="174"/>
      <c r="BL1820" s="174"/>
      <c r="BM1820" s="174"/>
      <c r="BN1820" s="174"/>
      <c r="BO1820" s="174"/>
      <c r="BP1820" s="174"/>
      <c r="BQ1820" s="174"/>
      <c r="BR1820" s="174"/>
      <c r="BS1820" s="174"/>
      <c r="BT1820" s="174"/>
    </row>
    <row r="1821" spans="1:72" s="177" customFormat="1">
      <c r="A1821" s="178"/>
      <c r="B1821" s="178"/>
      <c r="C1821" s="178"/>
      <c r="D1821" s="178"/>
      <c r="E1821" s="174"/>
      <c r="F1821" s="174"/>
      <c r="G1821" s="174"/>
      <c r="H1821" s="174"/>
      <c r="I1821" s="174"/>
      <c r="J1821" s="174"/>
      <c r="K1821" s="174"/>
      <c r="L1821" s="174"/>
      <c r="M1821" s="174"/>
      <c r="N1821" s="174"/>
      <c r="O1821" s="174"/>
      <c r="P1821" s="174"/>
      <c r="Q1821" s="174"/>
      <c r="R1821" s="174"/>
      <c r="S1821" s="174"/>
      <c r="T1821" s="174"/>
      <c r="U1821" s="174"/>
      <c r="V1821" s="174"/>
      <c r="W1821" s="174"/>
      <c r="X1821" s="174"/>
      <c r="Y1821" s="174"/>
      <c r="Z1821" s="174"/>
      <c r="AA1821" s="174"/>
      <c r="AB1821" s="174"/>
      <c r="AC1821" s="174"/>
      <c r="AD1821" s="174"/>
      <c r="AE1821" s="174"/>
      <c r="AF1821" s="174"/>
      <c r="AG1821" s="174"/>
      <c r="AH1821" s="174"/>
      <c r="AI1821" s="174"/>
      <c r="AJ1821" s="174"/>
      <c r="AK1821" s="174"/>
      <c r="AL1821" s="174"/>
      <c r="AM1821" s="174"/>
      <c r="AN1821" s="174"/>
      <c r="AO1821" s="174"/>
      <c r="AP1821" s="174"/>
      <c r="AQ1821" s="174"/>
      <c r="AR1821" s="174"/>
      <c r="AS1821" s="174"/>
      <c r="AT1821" s="174"/>
      <c r="AU1821" s="174"/>
      <c r="AV1821" s="174"/>
      <c r="AW1821" s="174"/>
      <c r="AX1821" s="174"/>
      <c r="AY1821" s="174"/>
      <c r="AZ1821" s="174"/>
      <c r="BA1821" s="174"/>
      <c r="BB1821" s="174"/>
      <c r="BC1821" s="174"/>
      <c r="BD1821" s="174"/>
      <c r="BE1821" s="174"/>
      <c r="BF1821" s="174"/>
      <c r="BG1821" s="174"/>
      <c r="BH1821" s="174"/>
      <c r="BI1821" s="174"/>
      <c r="BJ1821" s="174"/>
      <c r="BK1821" s="174"/>
      <c r="BL1821" s="174"/>
      <c r="BM1821" s="174"/>
      <c r="BN1821" s="174"/>
      <c r="BO1821" s="174"/>
      <c r="BP1821" s="174"/>
      <c r="BQ1821" s="174"/>
      <c r="BR1821" s="174"/>
      <c r="BS1821" s="174"/>
      <c r="BT1821" s="174"/>
    </row>
    <row r="1822" spans="1:72" s="177" customFormat="1">
      <c r="A1822" s="178"/>
      <c r="B1822" s="178"/>
      <c r="C1822" s="178"/>
      <c r="D1822" s="178"/>
      <c r="E1822" s="174"/>
      <c r="F1822" s="174"/>
      <c r="G1822" s="174"/>
      <c r="H1822" s="174"/>
      <c r="I1822" s="174"/>
      <c r="J1822" s="174"/>
      <c r="K1822" s="174"/>
      <c r="L1822" s="174"/>
      <c r="M1822" s="174"/>
      <c r="N1822" s="174"/>
      <c r="O1822" s="174"/>
      <c r="P1822" s="174"/>
      <c r="Q1822" s="174"/>
      <c r="R1822" s="174"/>
      <c r="S1822" s="174"/>
      <c r="T1822" s="174"/>
      <c r="U1822" s="174"/>
      <c r="V1822" s="174"/>
      <c r="W1822" s="174"/>
      <c r="X1822" s="174"/>
      <c r="Y1822" s="174"/>
      <c r="Z1822" s="174"/>
      <c r="AA1822" s="174"/>
      <c r="AB1822" s="174"/>
      <c r="AC1822" s="174"/>
      <c r="AD1822" s="174"/>
      <c r="AE1822" s="174"/>
      <c r="AF1822" s="174"/>
      <c r="AG1822" s="174"/>
      <c r="AH1822" s="174"/>
      <c r="AI1822" s="174"/>
      <c r="AJ1822" s="174"/>
      <c r="AK1822" s="174"/>
      <c r="AL1822" s="174"/>
      <c r="AM1822" s="174"/>
      <c r="AN1822" s="174"/>
      <c r="AO1822" s="174"/>
      <c r="AP1822" s="174"/>
      <c r="AQ1822" s="174"/>
      <c r="AR1822" s="174"/>
      <c r="AS1822" s="174"/>
      <c r="AT1822" s="174"/>
      <c r="AU1822" s="174"/>
      <c r="AV1822" s="174"/>
      <c r="AW1822" s="174"/>
      <c r="AX1822" s="174"/>
      <c r="AY1822" s="174"/>
      <c r="AZ1822" s="174"/>
      <c r="BA1822" s="174"/>
      <c r="BB1822" s="174"/>
      <c r="BC1822" s="174"/>
      <c r="BD1822" s="174"/>
      <c r="BE1822" s="174"/>
      <c r="BF1822" s="174"/>
      <c r="BG1822" s="174"/>
      <c r="BH1822" s="174"/>
      <c r="BI1822" s="174"/>
      <c r="BJ1822" s="174"/>
      <c r="BK1822" s="174"/>
      <c r="BL1822" s="174"/>
      <c r="BM1822" s="174"/>
      <c r="BN1822" s="174"/>
      <c r="BO1822" s="174"/>
      <c r="BP1822" s="174"/>
      <c r="BQ1822" s="174"/>
      <c r="BR1822" s="174"/>
      <c r="BS1822" s="174"/>
      <c r="BT1822" s="174"/>
    </row>
    <row r="1823" spans="1:72" s="177" customFormat="1">
      <c r="A1823" s="178"/>
      <c r="B1823" s="178"/>
      <c r="C1823" s="178"/>
      <c r="D1823" s="178"/>
      <c r="E1823" s="174"/>
      <c r="F1823" s="174"/>
      <c r="G1823" s="174"/>
      <c r="H1823" s="174"/>
      <c r="I1823" s="174"/>
      <c r="J1823" s="174"/>
      <c r="K1823" s="174"/>
      <c r="L1823" s="174"/>
      <c r="M1823" s="174"/>
      <c r="N1823" s="174"/>
      <c r="O1823" s="174"/>
      <c r="P1823" s="174"/>
      <c r="Q1823" s="174"/>
      <c r="R1823" s="174"/>
      <c r="S1823" s="174"/>
      <c r="T1823" s="174"/>
      <c r="U1823" s="174"/>
      <c r="V1823" s="174"/>
      <c r="W1823" s="174"/>
      <c r="X1823" s="174"/>
      <c r="Y1823" s="174"/>
      <c r="Z1823" s="174"/>
      <c r="AA1823" s="174"/>
      <c r="AB1823" s="174"/>
      <c r="AC1823" s="174"/>
      <c r="AD1823" s="174"/>
      <c r="AE1823" s="174"/>
      <c r="AF1823" s="174"/>
      <c r="AG1823" s="174"/>
      <c r="AH1823" s="174"/>
      <c r="AI1823" s="174"/>
      <c r="AJ1823" s="174"/>
      <c r="AK1823" s="174"/>
      <c r="AL1823" s="174"/>
      <c r="AM1823" s="174"/>
      <c r="AN1823" s="174"/>
      <c r="AO1823" s="174"/>
      <c r="AP1823" s="174"/>
      <c r="AQ1823" s="174"/>
      <c r="AR1823" s="174"/>
      <c r="AS1823" s="174"/>
      <c r="AT1823" s="174"/>
      <c r="AU1823" s="174"/>
      <c r="AV1823" s="174"/>
      <c r="AW1823" s="174"/>
      <c r="AX1823" s="174"/>
      <c r="AY1823" s="174"/>
      <c r="AZ1823" s="174"/>
      <c r="BA1823" s="174"/>
      <c r="BB1823" s="174"/>
      <c r="BC1823" s="174"/>
      <c r="BD1823" s="174"/>
      <c r="BE1823" s="174"/>
      <c r="BF1823" s="174"/>
      <c r="BG1823" s="174"/>
      <c r="BH1823" s="174"/>
      <c r="BI1823" s="174"/>
      <c r="BJ1823" s="174"/>
      <c r="BK1823" s="174"/>
      <c r="BL1823" s="174"/>
      <c r="BM1823" s="174"/>
      <c r="BN1823" s="174"/>
      <c r="BO1823" s="174"/>
      <c r="BP1823" s="174"/>
      <c r="BQ1823" s="174"/>
      <c r="BR1823" s="174"/>
      <c r="BS1823" s="174"/>
      <c r="BT1823" s="174"/>
    </row>
    <row r="1824" spans="1:72" s="177" customFormat="1">
      <c r="A1824" s="178"/>
      <c r="B1824" s="178"/>
      <c r="C1824" s="178"/>
      <c r="D1824" s="178"/>
      <c r="E1824" s="174"/>
      <c r="F1824" s="174"/>
      <c r="G1824" s="174"/>
      <c r="H1824" s="174"/>
      <c r="I1824" s="174"/>
      <c r="J1824" s="174"/>
      <c r="K1824" s="174"/>
      <c r="L1824" s="174"/>
      <c r="M1824" s="174"/>
      <c r="N1824" s="174"/>
      <c r="O1824" s="174"/>
      <c r="P1824" s="174"/>
      <c r="Q1824" s="174"/>
      <c r="R1824" s="174"/>
      <c r="S1824" s="174"/>
      <c r="T1824" s="174"/>
      <c r="U1824" s="174"/>
      <c r="V1824" s="174"/>
      <c r="W1824" s="174"/>
      <c r="X1824" s="174"/>
      <c r="Y1824" s="174"/>
      <c r="Z1824" s="174"/>
      <c r="AA1824" s="174"/>
      <c r="AB1824" s="174"/>
      <c r="AC1824" s="174"/>
      <c r="AD1824" s="174"/>
      <c r="AE1824" s="174"/>
      <c r="AF1824" s="174"/>
      <c r="AG1824" s="174"/>
      <c r="AH1824" s="174"/>
      <c r="AI1824" s="174"/>
      <c r="AJ1824" s="174"/>
      <c r="AK1824" s="174"/>
      <c r="AL1824" s="174"/>
      <c r="AM1824" s="174"/>
      <c r="AN1824" s="174"/>
      <c r="AO1824" s="174"/>
      <c r="AP1824" s="174"/>
      <c r="AQ1824" s="174"/>
      <c r="AR1824" s="174"/>
      <c r="AS1824" s="174"/>
      <c r="AT1824" s="174"/>
      <c r="AU1824" s="174"/>
      <c r="AV1824" s="174"/>
      <c r="AW1824" s="174"/>
      <c r="AX1824" s="174"/>
      <c r="AY1824" s="174"/>
      <c r="AZ1824" s="174"/>
      <c r="BA1824" s="174"/>
      <c r="BB1824" s="174"/>
      <c r="BC1824" s="174"/>
      <c r="BD1824" s="174"/>
      <c r="BE1824" s="174"/>
      <c r="BF1824" s="174"/>
      <c r="BG1824" s="174"/>
      <c r="BH1824" s="174"/>
      <c r="BI1824" s="174"/>
      <c r="BJ1824" s="174"/>
      <c r="BK1824" s="174"/>
      <c r="BL1824" s="174"/>
      <c r="BM1824" s="174"/>
      <c r="BN1824" s="174"/>
      <c r="BO1824" s="174"/>
      <c r="BP1824" s="174"/>
      <c r="BQ1824" s="174"/>
      <c r="BR1824" s="174"/>
      <c r="BS1824" s="174"/>
      <c r="BT1824" s="174"/>
    </row>
    <row r="1825" spans="1:72" s="177" customFormat="1">
      <c r="A1825" s="178"/>
      <c r="B1825" s="178"/>
      <c r="C1825" s="178"/>
      <c r="D1825" s="178"/>
      <c r="E1825" s="174"/>
      <c r="F1825" s="174"/>
      <c r="G1825" s="174"/>
      <c r="H1825" s="174"/>
      <c r="I1825" s="174"/>
      <c r="J1825" s="174"/>
      <c r="K1825" s="174"/>
      <c r="L1825" s="174"/>
      <c r="M1825" s="174"/>
      <c r="N1825" s="174"/>
      <c r="O1825" s="174"/>
      <c r="P1825" s="174"/>
      <c r="Q1825" s="174"/>
      <c r="R1825" s="174"/>
      <c r="S1825" s="174"/>
      <c r="T1825" s="174"/>
      <c r="U1825" s="174"/>
      <c r="V1825" s="174"/>
      <c r="W1825" s="174"/>
      <c r="X1825" s="174"/>
      <c r="Y1825" s="174"/>
      <c r="Z1825" s="174"/>
      <c r="AA1825" s="174"/>
      <c r="AB1825" s="174"/>
      <c r="AC1825" s="174"/>
      <c r="AD1825" s="174"/>
      <c r="AE1825" s="174"/>
      <c r="AF1825" s="174"/>
      <c r="AG1825" s="174"/>
      <c r="AH1825" s="174"/>
      <c r="AI1825" s="174"/>
      <c r="AJ1825" s="174"/>
      <c r="AK1825" s="174"/>
      <c r="AL1825" s="174"/>
      <c r="AM1825" s="174"/>
      <c r="AN1825" s="174"/>
      <c r="AO1825" s="174"/>
      <c r="AP1825" s="174"/>
      <c r="AQ1825" s="174"/>
      <c r="AR1825" s="174"/>
      <c r="AS1825" s="174"/>
      <c r="AT1825" s="174"/>
      <c r="AU1825" s="174"/>
      <c r="AV1825" s="174"/>
      <c r="AW1825" s="174"/>
      <c r="AX1825" s="174"/>
      <c r="AY1825" s="174"/>
      <c r="AZ1825" s="174"/>
      <c r="BA1825" s="174"/>
      <c r="BB1825" s="174"/>
      <c r="BC1825" s="174"/>
      <c r="BD1825" s="174"/>
      <c r="BE1825" s="174"/>
      <c r="BF1825" s="174"/>
      <c r="BG1825" s="174"/>
      <c r="BH1825" s="174"/>
      <c r="BI1825" s="174"/>
      <c r="BJ1825" s="174"/>
      <c r="BK1825" s="174"/>
      <c r="BL1825" s="174"/>
      <c r="BM1825" s="174"/>
      <c r="BN1825" s="174"/>
      <c r="BO1825" s="174"/>
      <c r="BP1825" s="174"/>
      <c r="BQ1825" s="174"/>
      <c r="BR1825" s="174"/>
      <c r="BS1825" s="174"/>
      <c r="BT1825" s="174"/>
    </row>
    <row r="1826" spans="1:72" s="177" customFormat="1">
      <c r="A1826" s="178"/>
      <c r="B1826" s="178"/>
      <c r="C1826" s="178"/>
      <c r="D1826" s="178"/>
      <c r="E1826" s="174"/>
      <c r="F1826" s="174"/>
      <c r="G1826" s="174"/>
      <c r="H1826" s="174"/>
      <c r="I1826" s="174"/>
      <c r="J1826" s="174"/>
      <c r="K1826" s="174"/>
      <c r="L1826" s="174"/>
      <c r="M1826" s="174"/>
      <c r="N1826" s="174"/>
      <c r="O1826" s="174"/>
      <c r="P1826" s="174"/>
      <c r="Q1826" s="174"/>
      <c r="R1826" s="174"/>
      <c r="S1826" s="174"/>
      <c r="T1826" s="174"/>
      <c r="U1826" s="174"/>
      <c r="V1826" s="174"/>
      <c r="W1826" s="174"/>
      <c r="X1826" s="174"/>
      <c r="Y1826" s="174"/>
      <c r="Z1826" s="174"/>
      <c r="AA1826" s="174"/>
      <c r="AB1826" s="174"/>
      <c r="AC1826" s="174"/>
      <c r="AD1826" s="174"/>
      <c r="AE1826" s="174"/>
      <c r="AF1826" s="174"/>
      <c r="AG1826" s="174"/>
      <c r="AH1826" s="174"/>
      <c r="AI1826" s="174"/>
      <c r="AJ1826" s="174"/>
      <c r="AK1826" s="174"/>
      <c r="AL1826" s="174"/>
      <c r="AM1826" s="174"/>
      <c r="AN1826" s="174"/>
      <c r="AO1826" s="174"/>
      <c r="AP1826" s="174"/>
      <c r="AQ1826" s="174"/>
      <c r="AR1826" s="174"/>
      <c r="AS1826" s="174"/>
      <c r="AT1826" s="174"/>
      <c r="AU1826" s="174"/>
      <c r="AV1826" s="174"/>
      <c r="AW1826" s="174"/>
      <c r="AX1826" s="174"/>
      <c r="AY1826" s="174"/>
      <c r="AZ1826" s="174"/>
      <c r="BA1826" s="174"/>
      <c r="BB1826" s="174"/>
      <c r="BC1826" s="174"/>
      <c r="BD1826" s="174"/>
      <c r="BE1826" s="174"/>
      <c r="BF1826" s="174"/>
      <c r="BG1826" s="174"/>
      <c r="BH1826" s="174"/>
      <c r="BI1826" s="174"/>
      <c r="BJ1826" s="174"/>
      <c r="BK1826" s="174"/>
      <c r="BL1826" s="174"/>
      <c r="BM1826" s="174"/>
      <c r="BN1826" s="174"/>
      <c r="BO1826" s="174"/>
      <c r="BP1826" s="174"/>
      <c r="BQ1826" s="174"/>
      <c r="BR1826" s="174"/>
      <c r="BS1826" s="174"/>
      <c r="BT1826" s="174"/>
    </row>
    <row r="1827" spans="1:72" s="177" customFormat="1">
      <c r="A1827" s="178"/>
      <c r="B1827" s="178"/>
      <c r="C1827" s="178"/>
      <c r="D1827" s="178"/>
      <c r="E1827" s="174"/>
      <c r="F1827" s="174"/>
      <c r="G1827" s="174"/>
      <c r="H1827" s="174"/>
      <c r="I1827" s="174"/>
      <c r="J1827" s="174"/>
      <c r="K1827" s="174"/>
      <c r="L1827" s="174"/>
      <c r="M1827" s="174"/>
      <c r="N1827" s="174"/>
      <c r="O1827" s="174"/>
      <c r="P1827" s="174"/>
      <c r="Q1827" s="174"/>
      <c r="R1827" s="174"/>
      <c r="S1827" s="174"/>
      <c r="T1827" s="174"/>
      <c r="U1827" s="174"/>
      <c r="V1827" s="174"/>
      <c r="W1827" s="174"/>
      <c r="X1827" s="174"/>
      <c r="Y1827" s="174"/>
      <c r="Z1827" s="174"/>
      <c r="AA1827" s="174"/>
      <c r="AB1827" s="174"/>
      <c r="AC1827" s="174"/>
      <c r="AD1827" s="174"/>
      <c r="AE1827" s="174"/>
      <c r="AF1827" s="174"/>
      <c r="AG1827" s="174"/>
      <c r="AH1827" s="174"/>
      <c r="AI1827" s="174"/>
      <c r="AJ1827" s="174"/>
      <c r="AK1827" s="174"/>
      <c r="AL1827" s="174"/>
      <c r="AM1827" s="174"/>
      <c r="AN1827" s="174"/>
      <c r="AO1827" s="174"/>
      <c r="AP1827" s="174"/>
      <c r="AQ1827" s="174"/>
      <c r="AR1827" s="174"/>
      <c r="AS1827" s="174"/>
      <c r="AT1827" s="174"/>
      <c r="AU1827" s="174"/>
      <c r="AV1827" s="174"/>
      <c r="AW1827" s="174"/>
      <c r="AX1827" s="174"/>
      <c r="AY1827" s="174"/>
      <c r="AZ1827" s="174"/>
      <c r="BA1827" s="174"/>
      <c r="BB1827" s="174"/>
      <c r="BC1827" s="174"/>
      <c r="BD1827" s="174"/>
      <c r="BE1827" s="174"/>
      <c r="BF1827" s="174"/>
      <c r="BG1827" s="174"/>
      <c r="BH1827" s="174"/>
      <c r="BI1827" s="174"/>
      <c r="BJ1827" s="174"/>
      <c r="BK1827" s="174"/>
      <c r="BL1827" s="174"/>
      <c r="BM1827" s="174"/>
      <c r="BN1827" s="174"/>
      <c r="BO1827" s="174"/>
      <c r="BP1827" s="174"/>
      <c r="BQ1827" s="174"/>
      <c r="BR1827" s="174"/>
      <c r="BS1827" s="174"/>
      <c r="BT1827" s="174"/>
    </row>
    <row r="1828" spans="1:72" s="177" customFormat="1">
      <c r="A1828" s="178"/>
      <c r="B1828" s="178"/>
      <c r="C1828" s="178"/>
      <c r="D1828" s="178"/>
      <c r="E1828" s="174"/>
      <c r="F1828" s="174"/>
      <c r="G1828" s="174"/>
      <c r="H1828" s="174"/>
      <c r="I1828" s="174"/>
      <c r="J1828" s="174"/>
      <c r="K1828" s="174"/>
      <c r="L1828" s="174"/>
      <c r="M1828" s="174"/>
      <c r="N1828" s="174"/>
      <c r="O1828" s="174"/>
      <c r="P1828" s="174"/>
      <c r="Q1828" s="174"/>
      <c r="R1828" s="174"/>
      <c r="S1828" s="174"/>
      <c r="T1828" s="174"/>
      <c r="U1828" s="174"/>
      <c r="V1828" s="174"/>
      <c r="W1828" s="174"/>
      <c r="X1828" s="174"/>
      <c r="Y1828" s="174"/>
      <c r="Z1828" s="174"/>
      <c r="AA1828" s="174"/>
      <c r="AB1828" s="174"/>
      <c r="AC1828" s="174"/>
      <c r="AD1828" s="174"/>
      <c r="AE1828" s="174"/>
      <c r="AF1828" s="174"/>
      <c r="AG1828" s="174"/>
      <c r="AH1828" s="174"/>
      <c r="AI1828" s="174"/>
      <c r="AJ1828" s="174"/>
      <c r="AK1828" s="174"/>
      <c r="AL1828" s="174"/>
      <c r="AM1828" s="174"/>
      <c r="AN1828" s="174"/>
      <c r="AO1828" s="174"/>
      <c r="AP1828" s="174"/>
      <c r="AQ1828" s="174"/>
      <c r="AR1828" s="174"/>
      <c r="AS1828" s="174"/>
      <c r="AT1828" s="174"/>
      <c r="AU1828" s="174"/>
      <c r="AV1828" s="174"/>
      <c r="AW1828" s="174"/>
      <c r="AX1828" s="174"/>
      <c r="AY1828" s="174"/>
      <c r="AZ1828" s="174"/>
      <c r="BA1828" s="174"/>
      <c r="BB1828" s="174"/>
      <c r="BC1828" s="174"/>
      <c r="BD1828" s="174"/>
      <c r="BE1828" s="174"/>
      <c r="BF1828" s="174"/>
      <c r="BG1828" s="174"/>
      <c r="BH1828" s="174"/>
      <c r="BI1828" s="174"/>
      <c r="BJ1828" s="174"/>
      <c r="BK1828" s="174"/>
      <c r="BL1828" s="174"/>
      <c r="BM1828" s="174"/>
      <c r="BN1828" s="174"/>
      <c r="BO1828" s="174"/>
      <c r="BP1828" s="174"/>
      <c r="BQ1828" s="174"/>
      <c r="BR1828" s="174"/>
      <c r="BS1828" s="174"/>
      <c r="BT1828" s="174"/>
    </row>
    <row r="1829" spans="1:72" s="177" customFormat="1">
      <c r="A1829" s="178"/>
      <c r="B1829" s="178"/>
      <c r="C1829" s="178"/>
      <c r="D1829" s="178"/>
      <c r="E1829" s="174"/>
      <c r="F1829" s="174"/>
      <c r="G1829" s="174"/>
      <c r="H1829" s="174"/>
      <c r="I1829" s="174"/>
      <c r="J1829" s="174"/>
      <c r="K1829" s="174"/>
      <c r="L1829" s="174"/>
      <c r="M1829" s="174"/>
      <c r="N1829" s="174"/>
      <c r="O1829" s="174"/>
      <c r="P1829" s="174"/>
      <c r="Q1829" s="174"/>
      <c r="R1829" s="174"/>
      <c r="S1829" s="174"/>
      <c r="T1829" s="174"/>
      <c r="U1829" s="174"/>
      <c r="V1829" s="174"/>
      <c r="W1829" s="174"/>
      <c r="X1829" s="174"/>
      <c r="Y1829" s="174"/>
      <c r="Z1829" s="174"/>
      <c r="AA1829" s="174"/>
      <c r="AB1829" s="174"/>
      <c r="AC1829" s="174"/>
      <c r="AD1829" s="174"/>
      <c r="AE1829" s="174"/>
      <c r="AF1829" s="174"/>
      <c r="AG1829" s="174"/>
      <c r="AH1829" s="174"/>
      <c r="AI1829" s="174"/>
      <c r="AJ1829" s="174"/>
      <c r="AK1829" s="174"/>
      <c r="AL1829" s="174"/>
      <c r="AM1829" s="174"/>
      <c r="AN1829" s="174"/>
      <c r="AO1829" s="174"/>
      <c r="AP1829" s="174"/>
      <c r="AQ1829" s="174"/>
      <c r="AR1829" s="174"/>
      <c r="AS1829" s="174"/>
      <c r="AT1829" s="174"/>
      <c r="AU1829" s="174"/>
      <c r="AV1829" s="174"/>
      <c r="AW1829" s="174"/>
      <c r="AX1829" s="174"/>
      <c r="AY1829" s="174"/>
      <c r="AZ1829" s="174"/>
      <c r="BA1829" s="174"/>
      <c r="BB1829" s="174"/>
      <c r="BC1829" s="174"/>
      <c r="BD1829" s="174"/>
      <c r="BE1829" s="174"/>
      <c r="BF1829" s="174"/>
      <c r="BG1829" s="174"/>
      <c r="BH1829" s="174"/>
      <c r="BI1829" s="174"/>
      <c r="BJ1829" s="174"/>
      <c r="BK1829" s="174"/>
      <c r="BL1829" s="174"/>
      <c r="BM1829" s="174"/>
      <c r="BN1829" s="174"/>
      <c r="BO1829" s="174"/>
      <c r="BP1829" s="174"/>
      <c r="BQ1829" s="174"/>
      <c r="BR1829" s="174"/>
      <c r="BS1829" s="174"/>
      <c r="BT1829" s="174"/>
    </row>
    <row r="1830" spans="1:72" s="177" customFormat="1">
      <c r="A1830" s="178"/>
      <c r="B1830" s="178"/>
      <c r="C1830" s="178"/>
      <c r="D1830" s="178"/>
      <c r="E1830" s="174"/>
      <c r="F1830" s="174"/>
      <c r="G1830" s="174"/>
      <c r="H1830" s="174"/>
      <c r="I1830" s="174"/>
      <c r="J1830" s="174"/>
      <c r="K1830" s="174"/>
      <c r="L1830" s="174"/>
      <c r="M1830" s="174"/>
      <c r="N1830" s="174"/>
      <c r="O1830" s="174"/>
      <c r="P1830" s="174"/>
      <c r="Q1830" s="174"/>
      <c r="R1830" s="174"/>
      <c r="S1830" s="174"/>
      <c r="T1830" s="174"/>
      <c r="U1830" s="174"/>
      <c r="V1830" s="174"/>
      <c r="W1830" s="174"/>
      <c r="X1830" s="174"/>
      <c r="Y1830" s="174"/>
      <c r="Z1830" s="174"/>
      <c r="AA1830" s="174"/>
      <c r="AB1830" s="174"/>
      <c r="AC1830" s="174"/>
      <c r="AD1830" s="174"/>
      <c r="AE1830" s="174"/>
      <c r="AF1830" s="174"/>
      <c r="AG1830" s="174"/>
      <c r="AH1830" s="174"/>
      <c r="AI1830" s="174"/>
      <c r="AJ1830" s="174"/>
      <c r="AK1830" s="174"/>
      <c r="AL1830" s="174"/>
      <c r="AM1830" s="174"/>
      <c r="AN1830" s="174"/>
      <c r="AO1830" s="174"/>
      <c r="AP1830" s="174"/>
      <c r="AQ1830" s="174"/>
      <c r="AR1830" s="174"/>
      <c r="AS1830" s="174"/>
      <c r="AT1830" s="174"/>
      <c r="AU1830" s="174"/>
      <c r="AV1830" s="174"/>
      <c r="AW1830" s="174"/>
      <c r="AX1830" s="174"/>
      <c r="AY1830" s="174"/>
      <c r="AZ1830" s="174"/>
      <c r="BA1830" s="174"/>
      <c r="BB1830" s="174"/>
      <c r="BC1830" s="174"/>
      <c r="BD1830" s="174"/>
      <c r="BE1830" s="174"/>
      <c r="BF1830" s="174"/>
      <c r="BG1830" s="174"/>
      <c r="BH1830" s="174"/>
      <c r="BI1830" s="174"/>
      <c r="BJ1830" s="174"/>
      <c r="BK1830" s="174"/>
      <c r="BL1830" s="174"/>
      <c r="BM1830" s="174"/>
      <c r="BN1830" s="174"/>
      <c r="BO1830" s="174"/>
      <c r="BP1830" s="174"/>
      <c r="BQ1830" s="174"/>
      <c r="BR1830" s="174"/>
      <c r="BS1830" s="174"/>
      <c r="BT1830" s="174"/>
    </row>
    <row r="1831" spans="1:72" s="177" customFormat="1">
      <c r="A1831" s="178"/>
      <c r="B1831" s="178"/>
      <c r="C1831" s="178"/>
      <c r="D1831" s="178"/>
      <c r="E1831" s="174"/>
      <c r="F1831" s="174"/>
      <c r="G1831" s="174"/>
      <c r="H1831" s="174"/>
      <c r="I1831" s="174"/>
      <c r="J1831" s="174"/>
      <c r="K1831" s="174"/>
      <c r="L1831" s="174"/>
      <c r="M1831" s="174"/>
      <c r="N1831" s="174"/>
      <c r="O1831" s="174"/>
      <c r="P1831" s="174"/>
      <c r="Q1831" s="174"/>
      <c r="R1831" s="174"/>
      <c r="S1831" s="174"/>
      <c r="T1831" s="174"/>
      <c r="U1831" s="174"/>
      <c r="V1831" s="174"/>
      <c r="W1831" s="174"/>
      <c r="X1831" s="174"/>
      <c r="Y1831" s="174"/>
      <c r="Z1831" s="174"/>
      <c r="AA1831" s="174"/>
      <c r="AB1831" s="174"/>
      <c r="AC1831" s="174"/>
      <c r="AD1831" s="174"/>
      <c r="AE1831" s="174"/>
      <c r="AF1831" s="174"/>
      <c r="AG1831" s="174"/>
      <c r="AH1831" s="174"/>
      <c r="AI1831" s="174"/>
      <c r="AJ1831" s="174"/>
      <c r="AK1831" s="174"/>
      <c r="AL1831" s="174"/>
      <c r="AM1831" s="174"/>
      <c r="AN1831" s="174"/>
      <c r="AO1831" s="174"/>
      <c r="AP1831" s="174"/>
      <c r="AQ1831" s="174"/>
      <c r="AR1831" s="174"/>
      <c r="AS1831" s="174"/>
      <c r="AT1831" s="174"/>
      <c r="AU1831" s="174"/>
      <c r="AV1831" s="174"/>
      <c r="AW1831" s="174"/>
      <c r="AX1831" s="174"/>
      <c r="AY1831" s="174"/>
      <c r="AZ1831" s="174"/>
      <c r="BA1831" s="174"/>
      <c r="BB1831" s="174"/>
      <c r="BC1831" s="174"/>
      <c r="BD1831" s="174"/>
      <c r="BE1831" s="174"/>
      <c r="BF1831" s="174"/>
      <c r="BG1831" s="174"/>
      <c r="BH1831" s="174"/>
      <c r="BI1831" s="174"/>
      <c r="BJ1831" s="174"/>
      <c r="BK1831" s="174"/>
      <c r="BL1831" s="174"/>
      <c r="BM1831" s="174"/>
      <c r="BN1831" s="174"/>
      <c r="BO1831" s="174"/>
      <c r="BP1831" s="174"/>
      <c r="BQ1831" s="174"/>
      <c r="BR1831" s="174"/>
      <c r="BS1831" s="174"/>
      <c r="BT1831" s="174"/>
    </row>
    <row r="1832" spans="1:72" s="177" customFormat="1">
      <c r="A1832" s="178"/>
      <c r="B1832" s="178"/>
      <c r="C1832" s="178"/>
      <c r="D1832" s="178"/>
      <c r="E1832" s="174"/>
      <c r="F1832" s="174"/>
      <c r="G1832" s="174"/>
      <c r="H1832" s="174"/>
      <c r="I1832" s="174"/>
      <c r="J1832" s="174"/>
      <c r="K1832" s="174"/>
      <c r="L1832" s="174"/>
      <c r="M1832" s="174"/>
      <c r="N1832" s="174"/>
      <c r="O1832" s="174"/>
      <c r="P1832" s="174"/>
      <c r="Q1832" s="174"/>
      <c r="R1832" s="174"/>
      <c r="S1832" s="174"/>
      <c r="T1832" s="174"/>
      <c r="U1832" s="174"/>
      <c r="V1832" s="174"/>
      <c r="W1832" s="174"/>
      <c r="X1832" s="174"/>
      <c r="Y1832" s="174"/>
      <c r="Z1832" s="174"/>
      <c r="AA1832" s="174"/>
      <c r="AB1832" s="174"/>
      <c r="AC1832" s="174"/>
      <c r="AD1832" s="174"/>
      <c r="AE1832" s="174"/>
      <c r="AF1832" s="174"/>
      <c r="AG1832" s="174"/>
      <c r="AH1832" s="174"/>
      <c r="AI1832" s="174"/>
      <c r="AJ1832" s="174"/>
      <c r="AK1832" s="174"/>
      <c r="AL1832" s="174"/>
      <c r="AM1832" s="174"/>
      <c r="AN1832" s="174"/>
      <c r="AO1832" s="174"/>
      <c r="AP1832" s="174"/>
      <c r="AQ1832" s="174"/>
      <c r="AR1832" s="174"/>
      <c r="AS1832" s="174"/>
      <c r="AT1832" s="174"/>
      <c r="AU1832" s="174"/>
      <c r="AV1832" s="174"/>
      <c r="AW1832" s="174"/>
      <c r="AX1832" s="174"/>
      <c r="AY1832" s="174"/>
      <c r="AZ1832" s="174"/>
      <c r="BA1832" s="174"/>
      <c r="BB1832" s="174"/>
      <c r="BC1832" s="174"/>
      <c r="BD1832" s="174"/>
      <c r="BE1832" s="174"/>
      <c r="BF1832" s="174"/>
      <c r="BG1832" s="174"/>
      <c r="BH1832" s="174"/>
      <c r="BI1832" s="174"/>
      <c r="BJ1832" s="174"/>
      <c r="BK1832" s="174"/>
      <c r="BL1832" s="174"/>
      <c r="BM1832" s="174"/>
      <c r="BN1832" s="174"/>
      <c r="BO1832" s="174"/>
      <c r="BP1832" s="174"/>
      <c r="BQ1832" s="174"/>
      <c r="BR1832" s="174"/>
      <c r="BS1832" s="174"/>
      <c r="BT1832" s="174"/>
    </row>
    <row r="1833" spans="1:72" s="177" customFormat="1">
      <c r="A1833" s="178"/>
      <c r="B1833" s="178"/>
      <c r="C1833" s="178"/>
      <c r="D1833" s="178"/>
      <c r="E1833" s="174"/>
      <c r="F1833" s="174"/>
      <c r="G1833" s="174"/>
      <c r="H1833" s="174"/>
      <c r="I1833" s="174"/>
      <c r="J1833" s="174"/>
      <c r="K1833" s="174"/>
      <c r="L1833" s="174"/>
      <c r="M1833" s="174"/>
      <c r="N1833" s="174"/>
      <c r="O1833" s="174"/>
      <c r="P1833" s="174"/>
      <c r="Q1833" s="174"/>
      <c r="R1833" s="174"/>
      <c r="S1833" s="174"/>
      <c r="T1833" s="174"/>
      <c r="U1833" s="174"/>
      <c r="V1833" s="174"/>
      <c r="W1833" s="174"/>
      <c r="X1833" s="174"/>
      <c r="Y1833" s="174"/>
      <c r="Z1833" s="174"/>
      <c r="AA1833" s="174"/>
      <c r="AB1833" s="174"/>
      <c r="AC1833" s="174"/>
      <c r="AD1833" s="174"/>
      <c r="AE1833" s="174"/>
      <c r="AF1833" s="174"/>
      <c r="AG1833" s="174"/>
      <c r="AH1833" s="174"/>
      <c r="AI1833" s="174"/>
      <c r="AJ1833" s="174"/>
      <c r="AK1833" s="174"/>
      <c r="AL1833" s="174"/>
      <c r="AM1833" s="174"/>
      <c r="AN1833" s="174"/>
      <c r="AO1833" s="174"/>
      <c r="AP1833" s="174"/>
      <c r="AQ1833" s="174"/>
      <c r="AR1833" s="174"/>
      <c r="AS1833" s="174"/>
      <c r="AT1833" s="174"/>
      <c r="AU1833" s="174"/>
      <c r="AV1833" s="174"/>
      <c r="AW1833" s="174"/>
      <c r="AX1833" s="174"/>
      <c r="AY1833" s="174"/>
      <c r="AZ1833" s="174"/>
      <c r="BA1833" s="174"/>
      <c r="BB1833" s="174"/>
      <c r="BC1833" s="174"/>
      <c r="BD1833" s="174"/>
      <c r="BE1833" s="174"/>
      <c r="BF1833" s="174"/>
      <c r="BG1833" s="174"/>
      <c r="BH1833" s="174"/>
      <c r="BI1833" s="174"/>
      <c r="BJ1833" s="174"/>
      <c r="BK1833" s="174"/>
      <c r="BL1833" s="174"/>
      <c r="BM1833" s="174"/>
      <c r="BN1833" s="174"/>
      <c r="BO1833" s="174"/>
      <c r="BP1833" s="174"/>
      <c r="BQ1833" s="174"/>
      <c r="BR1833" s="174"/>
      <c r="BS1833" s="174"/>
      <c r="BT1833" s="174"/>
    </row>
    <row r="1834" spans="1:72" s="177" customFormat="1">
      <c r="A1834" s="178"/>
      <c r="B1834" s="178"/>
      <c r="C1834" s="178"/>
      <c r="D1834" s="178"/>
      <c r="E1834" s="174"/>
      <c r="F1834" s="174"/>
      <c r="G1834" s="174"/>
      <c r="H1834" s="174"/>
      <c r="I1834" s="174"/>
      <c r="J1834" s="174"/>
      <c r="K1834" s="174"/>
      <c r="L1834" s="174"/>
      <c r="M1834" s="174"/>
      <c r="N1834" s="174"/>
      <c r="O1834" s="174"/>
      <c r="P1834" s="174"/>
      <c r="Q1834" s="174"/>
      <c r="R1834" s="174"/>
      <c r="S1834" s="174"/>
      <c r="T1834" s="174"/>
      <c r="U1834" s="174"/>
      <c r="V1834" s="174"/>
      <c r="W1834" s="174"/>
      <c r="X1834" s="174"/>
      <c r="Y1834" s="174"/>
      <c r="Z1834" s="174"/>
      <c r="AA1834" s="174"/>
      <c r="AB1834" s="174"/>
      <c r="AC1834" s="174"/>
      <c r="AD1834" s="174"/>
      <c r="AE1834" s="174"/>
      <c r="AF1834" s="174"/>
      <c r="AG1834" s="174"/>
      <c r="AH1834" s="174"/>
      <c r="AI1834" s="174"/>
      <c r="AJ1834" s="174"/>
      <c r="AK1834" s="174"/>
      <c r="AL1834" s="174"/>
      <c r="AM1834" s="174"/>
      <c r="AN1834" s="174"/>
      <c r="AO1834" s="174"/>
      <c r="AP1834" s="174"/>
      <c r="AQ1834" s="174"/>
      <c r="AR1834" s="174"/>
      <c r="AS1834" s="174"/>
      <c r="AT1834" s="174"/>
      <c r="AU1834" s="174"/>
      <c r="AV1834" s="174"/>
      <c r="AW1834" s="174"/>
      <c r="AX1834" s="174"/>
      <c r="AY1834" s="174"/>
      <c r="AZ1834" s="174"/>
      <c r="BA1834" s="174"/>
      <c r="BB1834" s="174"/>
      <c r="BC1834" s="174"/>
      <c r="BD1834" s="174"/>
      <c r="BE1834" s="174"/>
      <c r="BF1834" s="174"/>
      <c r="BG1834" s="174"/>
      <c r="BH1834" s="174"/>
      <c r="BI1834" s="174"/>
      <c r="BJ1834" s="174"/>
      <c r="BK1834" s="174"/>
      <c r="BL1834" s="174"/>
      <c r="BM1834" s="174"/>
      <c r="BN1834" s="174"/>
      <c r="BO1834" s="174"/>
      <c r="BP1834" s="174"/>
      <c r="BQ1834" s="174"/>
      <c r="BR1834" s="174"/>
      <c r="BS1834" s="174"/>
      <c r="BT1834" s="174"/>
    </row>
    <row r="1835" spans="1:72" s="177" customFormat="1">
      <c r="A1835" s="178"/>
      <c r="B1835" s="178"/>
      <c r="C1835" s="178"/>
      <c r="D1835" s="178"/>
      <c r="E1835" s="174"/>
      <c r="F1835" s="174"/>
      <c r="G1835" s="174"/>
      <c r="H1835" s="174"/>
      <c r="I1835" s="174"/>
      <c r="J1835" s="174"/>
      <c r="K1835" s="174"/>
      <c r="L1835" s="174"/>
      <c r="M1835" s="174"/>
      <c r="N1835" s="174"/>
      <c r="O1835" s="174"/>
      <c r="P1835" s="174"/>
      <c r="Q1835" s="174"/>
      <c r="R1835" s="174"/>
      <c r="S1835" s="174"/>
      <c r="T1835" s="174"/>
      <c r="U1835" s="174"/>
      <c r="V1835" s="174"/>
      <c r="W1835" s="174"/>
      <c r="X1835" s="174"/>
      <c r="Y1835" s="174"/>
      <c r="Z1835" s="174"/>
      <c r="AA1835" s="174"/>
      <c r="AB1835" s="174"/>
      <c r="AC1835" s="174"/>
      <c r="AD1835" s="174"/>
      <c r="AE1835" s="174"/>
      <c r="AF1835" s="174"/>
      <c r="AG1835" s="174"/>
      <c r="AH1835" s="174"/>
      <c r="AI1835" s="174"/>
      <c r="AJ1835" s="174"/>
      <c r="AK1835" s="174"/>
      <c r="AL1835" s="174"/>
      <c r="AM1835" s="174"/>
      <c r="AN1835" s="174"/>
      <c r="AO1835" s="174"/>
      <c r="AP1835" s="174"/>
      <c r="AQ1835" s="174"/>
      <c r="AR1835" s="174"/>
      <c r="AS1835" s="174"/>
      <c r="AT1835" s="174"/>
      <c r="AU1835" s="174"/>
      <c r="AV1835" s="174"/>
      <c r="AW1835" s="174"/>
      <c r="AX1835" s="174"/>
      <c r="AY1835" s="174"/>
      <c r="AZ1835" s="174"/>
      <c r="BA1835" s="174"/>
      <c r="BB1835" s="174"/>
      <c r="BC1835" s="174"/>
      <c r="BD1835" s="174"/>
      <c r="BE1835" s="174"/>
      <c r="BF1835" s="174"/>
      <c r="BG1835" s="174"/>
      <c r="BH1835" s="174"/>
      <c r="BI1835" s="174"/>
      <c r="BJ1835" s="174"/>
      <c r="BK1835" s="174"/>
      <c r="BL1835" s="174"/>
      <c r="BM1835" s="174"/>
      <c r="BN1835" s="174"/>
      <c r="BO1835" s="174"/>
      <c r="BP1835" s="174"/>
      <c r="BQ1835" s="174"/>
      <c r="BR1835" s="174"/>
      <c r="BS1835" s="174"/>
      <c r="BT1835" s="174"/>
    </row>
    <row r="1836" spans="1:72" s="177" customFormat="1">
      <c r="A1836" s="178"/>
      <c r="B1836" s="178"/>
      <c r="C1836" s="178"/>
      <c r="D1836" s="178"/>
      <c r="E1836" s="174"/>
      <c r="F1836" s="174"/>
      <c r="G1836" s="174"/>
      <c r="H1836" s="174"/>
      <c r="I1836" s="174"/>
      <c r="J1836" s="174"/>
      <c r="K1836" s="174"/>
      <c r="L1836" s="174"/>
      <c r="M1836" s="174"/>
      <c r="N1836" s="174"/>
      <c r="O1836" s="174"/>
      <c r="P1836" s="174"/>
      <c r="Q1836" s="174"/>
      <c r="R1836" s="174"/>
      <c r="S1836" s="174"/>
      <c r="T1836" s="174"/>
      <c r="U1836" s="174"/>
      <c r="V1836" s="174"/>
      <c r="W1836" s="174"/>
      <c r="X1836" s="174"/>
      <c r="Y1836" s="174"/>
      <c r="Z1836" s="174"/>
      <c r="AA1836" s="174"/>
      <c r="AB1836" s="174"/>
      <c r="AC1836" s="174"/>
      <c r="AD1836" s="174"/>
      <c r="AE1836" s="174"/>
      <c r="AF1836" s="174"/>
      <c r="AG1836" s="174"/>
      <c r="AH1836" s="174"/>
      <c r="AI1836" s="174"/>
      <c r="AJ1836" s="174"/>
      <c r="AK1836" s="174"/>
      <c r="AL1836" s="174"/>
      <c r="AM1836" s="174"/>
      <c r="AN1836" s="174"/>
      <c r="AO1836" s="174"/>
      <c r="AP1836" s="174"/>
      <c r="AQ1836" s="174"/>
      <c r="AR1836" s="174"/>
      <c r="AS1836" s="174"/>
      <c r="AT1836" s="174"/>
      <c r="AU1836" s="174"/>
      <c r="AV1836" s="174"/>
      <c r="AW1836" s="174"/>
      <c r="AX1836" s="174"/>
      <c r="AY1836" s="174"/>
      <c r="AZ1836" s="174"/>
      <c r="BA1836" s="174"/>
      <c r="BB1836" s="174"/>
      <c r="BC1836" s="174"/>
      <c r="BD1836" s="174"/>
      <c r="BE1836" s="174"/>
      <c r="BF1836" s="174"/>
      <c r="BG1836" s="174"/>
      <c r="BH1836" s="174"/>
      <c r="BI1836" s="174"/>
      <c r="BJ1836" s="174"/>
      <c r="BK1836" s="174"/>
      <c r="BL1836" s="174"/>
      <c r="BM1836" s="174"/>
      <c r="BN1836" s="174"/>
      <c r="BO1836" s="174"/>
      <c r="BP1836" s="174"/>
      <c r="BQ1836" s="174"/>
      <c r="BR1836" s="174"/>
      <c r="BS1836" s="174"/>
      <c r="BT1836" s="174"/>
    </row>
    <row r="1837" spans="1:72" s="177" customFormat="1">
      <c r="A1837" s="178"/>
      <c r="B1837" s="178"/>
      <c r="C1837" s="178"/>
      <c r="D1837" s="178"/>
      <c r="E1837" s="174"/>
      <c r="F1837" s="174"/>
      <c r="G1837" s="174"/>
      <c r="H1837" s="174"/>
      <c r="I1837" s="174"/>
      <c r="J1837" s="174"/>
      <c r="K1837" s="174"/>
      <c r="L1837" s="174"/>
      <c r="M1837" s="174"/>
      <c r="N1837" s="174"/>
      <c r="O1837" s="174"/>
      <c r="P1837" s="174"/>
      <c r="Q1837" s="174"/>
      <c r="R1837" s="174"/>
      <c r="S1837" s="174"/>
      <c r="T1837" s="174"/>
      <c r="U1837" s="174"/>
      <c r="V1837" s="174"/>
      <c r="W1837" s="174"/>
      <c r="X1837" s="174"/>
      <c r="Y1837" s="174"/>
      <c r="Z1837" s="174"/>
      <c r="AA1837" s="174"/>
      <c r="AB1837" s="174"/>
      <c r="AC1837" s="174"/>
      <c r="AD1837" s="174"/>
      <c r="AE1837" s="174"/>
      <c r="AF1837" s="174"/>
      <c r="AG1837" s="174"/>
      <c r="AH1837" s="174"/>
      <c r="AI1837" s="174"/>
      <c r="AJ1837" s="174"/>
      <c r="AK1837" s="174"/>
      <c r="AL1837" s="174"/>
      <c r="AM1837" s="174"/>
      <c r="AN1837" s="174"/>
      <c r="AO1837" s="174"/>
      <c r="AP1837" s="174"/>
      <c r="AQ1837" s="174"/>
      <c r="AR1837" s="174"/>
      <c r="AS1837" s="174"/>
      <c r="AT1837" s="174"/>
      <c r="AU1837" s="174"/>
      <c r="AV1837" s="174"/>
      <c r="AW1837" s="174"/>
      <c r="AX1837" s="174"/>
      <c r="AY1837" s="174"/>
      <c r="AZ1837" s="174"/>
      <c r="BA1837" s="174"/>
      <c r="BB1837" s="174"/>
      <c r="BC1837" s="174"/>
      <c r="BD1837" s="174"/>
      <c r="BE1837" s="174"/>
      <c r="BF1837" s="174"/>
      <c r="BG1837" s="174"/>
      <c r="BH1837" s="174"/>
      <c r="BI1837" s="174"/>
      <c r="BJ1837" s="174"/>
      <c r="BK1837" s="174"/>
      <c r="BL1837" s="174"/>
      <c r="BM1837" s="174"/>
      <c r="BN1837" s="174"/>
      <c r="BO1837" s="174"/>
      <c r="BP1837" s="174"/>
      <c r="BQ1837" s="174"/>
      <c r="BR1837" s="174"/>
      <c r="BS1837" s="174"/>
      <c r="BT1837" s="174"/>
    </row>
    <row r="1838" spans="1:72" s="177" customFormat="1">
      <c r="A1838" s="178"/>
      <c r="B1838" s="178"/>
      <c r="C1838" s="178"/>
      <c r="D1838" s="178"/>
      <c r="E1838" s="174"/>
      <c r="F1838" s="174"/>
      <c r="G1838" s="174"/>
      <c r="H1838" s="174"/>
      <c r="I1838" s="174"/>
      <c r="J1838" s="174"/>
      <c r="K1838" s="174"/>
      <c r="L1838" s="174"/>
      <c r="M1838" s="174"/>
      <c r="N1838" s="174"/>
      <c r="O1838" s="174"/>
      <c r="P1838" s="174"/>
      <c r="Q1838" s="174"/>
      <c r="R1838" s="174"/>
      <c r="S1838" s="174"/>
      <c r="T1838" s="174"/>
      <c r="U1838" s="174"/>
      <c r="V1838" s="174"/>
      <c r="W1838" s="174"/>
      <c r="X1838" s="174"/>
      <c r="Y1838" s="174"/>
      <c r="Z1838" s="174"/>
      <c r="AA1838" s="174"/>
      <c r="AB1838" s="174"/>
      <c r="AC1838" s="174"/>
      <c r="AD1838" s="174"/>
      <c r="AE1838" s="174"/>
      <c r="AF1838" s="174"/>
      <c r="AG1838" s="174"/>
      <c r="AH1838" s="174"/>
      <c r="AI1838" s="174"/>
      <c r="AJ1838" s="174"/>
      <c r="AK1838" s="174"/>
      <c r="AL1838" s="174"/>
      <c r="AM1838" s="174"/>
      <c r="AN1838" s="174"/>
      <c r="AO1838" s="174"/>
      <c r="AP1838" s="174"/>
      <c r="AQ1838" s="174"/>
      <c r="AR1838" s="174"/>
      <c r="AS1838" s="174"/>
      <c r="AT1838" s="174"/>
      <c r="AU1838" s="174"/>
      <c r="AV1838" s="174"/>
      <c r="AW1838" s="174"/>
      <c r="AX1838" s="174"/>
      <c r="AY1838" s="174"/>
      <c r="AZ1838" s="174"/>
      <c r="BA1838" s="174"/>
      <c r="BB1838" s="174"/>
      <c r="BC1838" s="174"/>
      <c r="BD1838" s="174"/>
      <c r="BE1838" s="174"/>
      <c r="BF1838" s="174"/>
      <c r="BG1838" s="174"/>
      <c r="BH1838" s="174"/>
      <c r="BI1838" s="174"/>
      <c r="BJ1838" s="174"/>
      <c r="BK1838" s="174"/>
      <c r="BL1838" s="174"/>
      <c r="BM1838" s="174"/>
      <c r="BN1838" s="174"/>
      <c r="BO1838" s="174"/>
      <c r="BP1838" s="174"/>
      <c r="BQ1838" s="174"/>
      <c r="BR1838" s="174"/>
      <c r="BS1838" s="174"/>
      <c r="BT1838" s="174"/>
    </row>
    <row r="1839" spans="1:72" s="177" customFormat="1">
      <c r="A1839" s="178"/>
      <c r="B1839" s="178"/>
      <c r="C1839" s="178"/>
      <c r="D1839" s="178"/>
      <c r="E1839" s="174"/>
      <c r="F1839" s="174"/>
      <c r="G1839" s="174"/>
      <c r="H1839" s="174"/>
      <c r="I1839" s="174"/>
      <c r="J1839" s="174"/>
      <c r="K1839" s="174"/>
      <c r="L1839" s="174"/>
      <c r="M1839" s="174"/>
      <c r="N1839" s="174"/>
      <c r="O1839" s="174"/>
      <c r="P1839" s="174"/>
      <c r="Q1839" s="174"/>
      <c r="R1839" s="174"/>
      <c r="S1839" s="174"/>
      <c r="T1839" s="174"/>
      <c r="U1839" s="174"/>
      <c r="V1839" s="174"/>
      <c r="W1839" s="174"/>
      <c r="X1839" s="174"/>
      <c r="Y1839" s="174"/>
      <c r="Z1839" s="174"/>
      <c r="AA1839" s="174"/>
      <c r="AB1839" s="174"/>
      <c r="AC1839" s="174"/>
      <c r="AD1839" s="174"/>
      <c r="AE1839" s="174"/>
      <c r="AF1839" s="174"/>
      <c r="AG1839" s="174"/>
      <c r="AH1839" s="174"/>
      <c r="AI1839" s="174"/>
      <c r="AJ1839" s="174"/>
      <c r="AK1839" s="174"/>
      <c r="AL1839" s="174"/>
      <c r="AM1839" s="174"/>
      <c r="AN1839" s="174"/>
      <c r="AO1839" s="174"/>
      <c r="AP1839" s="174"/>
      <c r="AQ1839" s="174"/>
      <c r="AR1839" s="174"/>
      <c r="AS1839" s="174"/>
      <c r="AT1839" s="174"/>
      <c r="AU1839" s="174"/>
      <c r="AV1839" s="174"/>
      <c r="AW1839" s="174"/>
      <c r="AX1839" s="174"/>
      <c r="AY1839" s="174"/>
      <c r="AZ1839" s="174"/>
      <c r="BA1839" s="174"/>
      <c r="BB1839" s="174"/>
      <c r="BC1839" s="174"/>
      <c r="BD1839" s="174"/>
      <c r="BE1839" s="174"/>
      <c r="BF1839" s="174"/>
      <c r="BG1839" s="174"/>
      <c r="BH1839" s="174"/>
      <c r="BI1839" s="174"/>
      <c r="BJ1839" s="174"/>
      <c r="BK1839" s="174"/>
      <c r="BL1839" s="174"/>
      <c r="BM1839" s="174"/>
      <c r="BN1839" s="174"/>
      <c r="BO1839" s="174"/>
      <c r="BP1839" s="174"/>
      <c r="BQ1839" s="174"/>
      <c r="BR1839" s="174"/>
      <c r="BS1839" s="174"/>
      <c r="BT1839" s="174"/>
    </row>
    <row r="1840" spans="1:72" s="177" customFormat="1">
      <c r="A1840" s="178"/>
      <c r="B1840" s="178"/>
      <c r="C1840" s="178"/>
      <c r="D1840" s="178"/>
      <c r="E1840" s="174"/>
      <c r="F1840" s="174"/>
      <c r="G1840" s="174"/>
      <c r="H1840" s="174"/>
      <c r="I1840" s="174"/>
      <c r="J1840" s="174"/>
      <c r="K1840" s="174"/>
      <c r="L1840" s="174"/>
      <c r="M1840" s="174"/>
      <c r="N1840" s="174"/>
      <c r="O1840" s="174"/>
      <c r="P1840" s="174"/>
      <c r="Q1840" s="174"/>
      <c r="R1840" s="174"/>
      <c r="S1840" s="174"/>
      <c r="T1840" s="174"/>
      <c r="U1840" s="174"/>
      <c r="V1840" s="174"/>
      <c r="W1840" s="174"/>
      <c r="X1840" s="174"/>
      <c r="Y1840" s="174"/>
      <c r="Z1840" s="174"/>
      <c r="AA1840" s="174"/>
      <c r="AB1840" s="174"/>
      <c r="AC1840" s="174"/>
      <c r="AD1840" s="174"/>
      <c r="AE1840" s="174"/>
      <c r="AF1840" s="174"/>
      <c r="AG1840" s="174"/>
      <c r="AH1840" s="174"/>
      <c r="AI1840" s="174"/>
      <c r="AJ1840" s="174"/>
      <c r="AK1840" s="174"/>
      <c r="AL1840" s="174"/>
      <c r="AM1840" s="174"/>
      <c r="AN1840" s="174"/>
      <c r="AO1840" s="174"/>
      <c r="AP1840" s="174"/>
      <c r="AQ1840" s="174"/>
      <c r="AR1840" s="174"/>
      <c r="AS1840" s="174"/>
      <c r="AT1840" s="174"/>
      <c r="AU1840" s="174"/>
      <c r="AV1840" s="174"/>
      <c r="AW1840" s="174"/>
      <c r="AX1840" s="174"/>
      <c r="AY1840" s="174"/>
      <c r="AZ1840" s="174"/>
      <c r="BA1840" s="174"/>
      <c r="BB1840" s="174"/>
      <c r="BC1840" s="174"/>
      <c r="BD1840" s="174"/>
      <c r="BE1840" s="174"/>
      <c r="BF1840" s="174"/>
      <c r="BG1840" s="174"/>
      <c r="BH1840" s="174"/>
      <c r="BI1840" s="174"/>
      <c r="BJ1840" s="174"/>
      <c r="BK1840" s="174"/>
      <c r="BL1840" s="174"/>
      <c r="BM1840" s="174"/>
      <c r="BN1840" s="174"/>
      <c r="BO1840" s="174"/>
      <c r="BP1840" s="174"/>
      <c r="BQ1840" s="174"/>
      <c r="BR1840" s="174"/>
      <c r="BS1840" s="174"/>
      <c r="BT1840" s="174"/>
    </row>
    <row r="1841" spans="1:72" s="177" customFormat="1">
      <c r="A1841" s="178"/>
      <c r="B1841" s="178"/>
      <c r="C1841" s="178"/>
      <c r="D1841" s="178"/>
      <c r="E1841" s="174"/>
      <c r="F1841" s="174"/>
      <c r="G1841" s="174"/>
      <c r="H1841" s="174"/>
      <c r="I1841" s="174"/>
      <c r="J1841" s="174"/>
      <c r="K1841" s="174"/>
      <c r="L1841" s="174"/>
      <c r="M1841" s="174"/>
      <c r="N1841" s="174"/>
      <c r="O1841" s="174"/>
      <c r="P1841" s="174"/>
      <c r="Q1841" s="174"/>
      <c r="R1841" s="174"/>
      <c r="S1841" s="174"/>
      <c r="T1841" s="174"/>
      <c r="U1841" s="174"/>
      <c r="V1841" s="174"/>
      <c r="W1841" s="174"/>
      <c r="X1841" s="174"/>
      <c r="Y1841" s="174"/>
      <c r="Z1841" s="174"/>
      <c r="AA1841" s="174"/>
      <c r="AB1841" s="174"/>
      <c r="AC1841" s="174"/>
      <c r="AD1841" s="174"/>
      <c r="AE1841" s="174"/>
      <c r="AF1841" s="174"/>
      <c r="AG1841" s="174"/>
      <c r="AH1841" s="174"/>
      <c r="AI1841" s="174"/>
      <c r="AJ1841" s="174"/>
      <c r="AK1841" s="174"/>
      <c r="AL1841" s="174"/>
      <c r="AM1841" s="174"/>
      <c r="AN1841" s="174"/>
      <c r="AO1841" s="174"/>
      <c r="AP1841" s="174"/>
      <c r="AQ1841" s="174"/>
      <c r="AR1841" s="174"/>
      <c r="AS1841" s="174"/>
      <c r="AT1841" s="174"/>
      <c r="AU1841" s="174"/>
      <c r="AV1841" s="174"/>
      <c r="AW1841" s="174"/>
      <c r="AX1841" s="174"/>
      <c r="AY1841" s="174"/>
      <c r="AZ1841" s="174"/>
      <c r="BA1841" s="174"/>
      <c r="BB1841" s="174"/>
      <c r="BC1841" s="174"/>
      <c r="BD1841" s="174"/>
      <c r="BE1841" s="174"/>
      <c r="BF1841" s="174"/>
      <c r="BG1841" s="174"/>
      <c r="BH1841" s="174"/>
      <c r="BI1841" s="174"/>
      <c r="BJ1841" s="174"/>
      <c r="BK1841" s="174"/>
      <c r="BL1841" s="174"/>
      <c r="BM1841" s="174"/>
      <c r="BN1841" s="174"/>
      <c r="BO1841" s="174"/>
      <c r="BP1841" s="174"/>
      <c r="BQ1841" s="174"/>
      <c r="BR1841" s="174"/>
      <c r="BS1841" s="174"/>
      <c r="BT1841" s="174"/>
    </row>
    <row r="1842" spans="1:72" s="177" customFormat="1">
      <c r="A1842" s="178"/>
      <c r="B1842" s="178"/>
      <c r="C1842" s="178"/>
      <c r="D1842" s="178"/>
      <c r="E1842" s="174"/>
      <c r="F1842" s="174"/>
      <c r="G1842" s="174"/>
      <c r="H1842" s="174"/>
      <c r="I1842" s="174"/>
      <c r="J1842" s="174"/>
      <c r="K1842" s="174"/>
      <c r="L1842" s="174"/>
      <c r="M1842" s="174"/>
      <c r="N1842" s="174"/>
      <c r="O1842" s="174"/>
      <c r="P1842" s="174"/>
      <c r="Q1842" s="174"/>
      <c r="R1842" s="174"/>
      <c r="S1842" s="174"/>
      <c r="T1842" s="174"/>
      <c r="U1842" s="174"/>
      <c r="V1842" s="174"/>
      <c r="W1842" s="174"/>
      <c r="X1842" s="174"/>
      <c r="Y1842" s="174"/>
      <c r="Z1842" s="174"/>
      <c r="AA1842" s="174"/>
      <c r="AB1842" s="174"/>
      <c r="AC1842" s="174"/>
      <c r="AD1842" s="174"/>
      <c r="AE1842" s="174"/>
      <c r="AF1842" s="174"/>
      <c r="AG1842" s="174"/>
      <c r="AH1842" s="174"/>
      <c r="AI1842" s="174"/>
      <c r="AJ1842" s="174"/>
      <c r="AK1842" s="174"/>
      <c r="AL1842" s="174"/>
      <c r="AM1842" s="174"/>
      <c r="AN1842" s="174"/>
      <c r="AO1842" s="174"/>
      <c r="AP1842" s="174"/>
      <c r="AQ1842" s="174"/>
      <c r="AR1842" s="174"/>
      <c r="AS1842" s="174"/>
      <c r="AT1842" s="174"/>
      <c r="AU1842" s="174"/>
      <c r="AV1842" s="174"/>
      <c r="AW1842" s="174"/>
      <c r="AX1842" s="174"/>
      <c r="AY1842" s="174"/>
      <c r="AZ1842" s="174"/>
      <c r="BA1842" s="174"/>
      <c r="BB1842" s="174"/>
      <c r="BC1842" s="174"/>
      <c r="BD1842" s="174"/>
      <c r="BE1842" s="174"/>
      <c r="BF1842" s="174"/>
      <c r="BG1842" s="174"/>
      <c r="BH1842" s="174"/>
      <c r="BI1842" s="174"/>
      <c r="BJ1842" s="174"/>
      <c r="BK1842" s="174"/>
      <c r="BL1842" s="174"/>
      <c r="BM1842" s="174"/>
      <c r="BN1842" s="174"/>
      <c r="BO1842" s="174"/>
      <c r="BP1842" s="174"/>
      <c r="BQ1842" s="174"/>
      <c r="BR1842" s="174"/>
      <c r="BS1842" s="174"/>
      <c r="BT1842" s="174"/>
    </row>
    <row r="1843" spans="1:72" s="177" customFormat="1">
      <c r="A1843" s="178"/>
      <c r="B1843" s="178"/>
      <c r="C1843" s="178"/>
      <c r="D1843" s="178"/>
      <c r="E1843" s="174"/>
      <c r="F1843" s="174"/>
      <c r="G1843" s="174"/>
      <c r="H1843" s="174"/>
      <c r="I1843" s="174"/>
      <c r="J1843" s="174"/>
      <c r="K1843" s="174"/>
      <c r="L1843" s="174"/>
      <c r="M1843" s="174"/>
      <c r="N1843" s="174"/>
      <c r="O1843" s="174"/>
      <c r="P1843" s="174"/>
      <c r="Q1843" s="174"/>
      <c r="R1843" s="174"/>
      <c r="S1843" s="174"/>
      <c r="T1843" s="174"/>
      <c r="U1843" s="174"/>
      <c r="V1843" s="174"/>
      <c r="W1843" s="174"/>
      <c r="X1843" s="174"/>
      <c r="Y1843" s="174"/>
      <c r="Z1843" s="174"/>
      <c r="AA1843" s="174"/>
      <c r="AB1843" s="174"/>
      <c r="AC1843" s="174"/>
      <c r="AD1843" s="174"/>
      <c r="AE1843" s="174"/>
      <c r="AF1843" s="174"/>
      <c r="AG1843" s="174"/>
      <c r="AH1843" s="174"/>
      <c r="AI1843" s="174"/>
      <c r="AJ1843" s="174"/>
      <c r="AK1843" s="174"/>
      <c r="AL1843" s="174"/>
      <c r="AM1843" s="174"/>
      <c r="AN1843" s="174"/>
      <c r="AO1843" s="174"/>
      <c r="AP1843" s="174"/>
      <c r="AQ1843" s="174"/>
      <c r="AR1843" s="174"/>
      <c r="AS1843" s="174"/>
      <c r="AT1843" s="174"/>
      <c r="AU1843" s="174"/>
      <c r="AV1843" s="174"/>
      <c r="AW1843" s="174"/>
      <c r="AX1843" s="174"/>
      <c r="AY1843" s="174"/>
      <c r="AZ1843" s="174"/>
      <c r="BA1843" s="174"/>
      <c r="BB1843" s="174"/>
      <c r="BC1843" s="174"/>
      <c r="BD1843" s="174"/>
      <c r="BE1843" s="174"/>
      <c r="BF1843" s="174"/>
      <c r="BG1843" s="174"/>
      <c r="BH1843" s="174"/>
      <c r="BI1843" s="174"/>
      <c r="BJ1843" s="174"/>
      <c r="BK1843" s="174"/>
      <c r="BL1843" s="174"/>
      <c r="BM1843" s="174"/>
      <c r="BN1843" s="174"/>
      <c r="BO1843" s="174"/>
      <c r="BP1843" s="174"/>
      <c r="BQ1843" s="174"/>
      <c r="BR1843" s="174"/>
      <c r="BS1843" s="174"/>
      <c r="BT1843" s="174"/>
    </row>
    <row r="1844" spans="1:72" s="177" customFormat="1">
      <c r="A1844" s="178"/>
      <c r="B1844" s="178"/>
      <c r="C1844" s="178"/>
      <c r="D1844" s="178"/>
      <c r="E1844" s="174"/>
      <c r="F1844" s="174"/>
      <c r="G1844" s="174"/>
      <c r="H1844" s="174"/>
      <c r="I1844" s="174"/>
      <c r="J1844" s="174"/>
      <c r="K1844" s="174"/>
      <c r="L1844" s="174"/>
      <c r="M1844" s="174"/>
      <c r="N1844" s="174"/>
      <c r="O1844" s="174"/>
      <c r="P1844" s="174"/>
      <c r="Q1844" s="174"/>
      <c r="R1844" s="174"/>
      <c r="S1844" s="174"/>
      <c r="T1844" s="174"/>
      <c r="U1844" s="174"/>
      <c r="V1844" s="174"/>
      <c r="W1844" s="174"/>
      <c r="X1844" s="174"/>
      <c r="Y1844" s="174"/>
      <c r="Z1844" s="174"/>
      <c r="AA1844" s="174"/>
      <c r="AB1844" s="174"/>
      <c r="AC1844" s="174"/>
      <c r="AD1844" s="174"/>
      <c r="AE1844" s="174"/>
      <c r="AF1844" s="174"/>
      <c r="AG1844" s="174"/>
      <c r="AH1844" s="174"/>
      <c r="AI1844" s="174"/>
      <c r="AJ1844" s="174"/>
      <c r="AK1844" s="174"/>
      <c r="AL1844" s="174"/>
      <c r="AM1844" s="174"/>
      <c r="AN1844" s="174"/>
      <c r="AO1844" s="174"/>
      <c r="AP1844" s="174"/>
      <c r="AQ1844" s="174"/>
      <c r="AR1844" s="174"/>
      <c r="AS1844" s="174"/>
      <c r="AT1844" s="174"/>
      <c r="AU1844" s="174"/>
      <c r="AV1844" s="174"/>
      <c r="AW1844" s="174"/>
      <c r="AX1844" s="174"/>
      <c r="AY1844" s="174"/>
      <c r="AZ1844" s="174"/>
      <c r="BA1844" s="174"/>
      <c r="BB1844" s="174"/>
      <c r="BC1844" s="174"/>
      <c r="BD1844" s="174"/>
      <c r="BE1844" s="174"/>
      <c r="BF1844" s="174"/>
      <c r="BG1844" s="174"/>
      <c r="BH1844" s="174"/>
      <c r="BI1844" s="174"/>
      <c r="BJ1844" s="174"/>
      <c r="BK1844" s="174"/>
      <c r="BL1844" s="174"/>
      <c r="BM1844" s="174"/>
      <c r="BN1844" s="174"/>
      <c r="BO1844" s="174"/>
      <c r="BP1844" s="174"/>
      <c r="BQ1844" s="174"/>
      <c r="BR1844" s="174"/>
      <c r="BS1844" s="174"/>
      <c r="BT1844" s="174"/>
    </row>
    <row r="1845" spans="1:72" s="177" customFormat="1">
      <c r="A1845" s="178"/>
      <c r="B1845" s="178"/>
      <c r="C1845" s="178"/>
      <c r="D1845" s="178"/>
      <c r="E1845" s="174"/>
      <c r="F1845" s="174"/>
      <c r="G1845" s="174"/>
      <c r="H1845" s="174"/>
      <c r="I1845" s="174"/>
      <c r="J1845" s="174"/>
      <c r="K1845" s="174"/>
      <c r="L1845" s="174"/>
      <c r="M1845" s="174"/>
      <c r="N1845" s="174"/>
      <c r="O1845" s="174"/>
      <c r="P1845" s="174"/>
      <c r="Q1845" s="174"/>
      <c r="R1845" s="174"/>
      <c r="S1845" s="174"/>
      <c r="T1845" s="174"/>
      <c r="U1845" s="174"/>
      <c r="V1845" s="174"/>
      <c r="W1845" s="174"/>
      <c r="X1845" s="174"/>
      <c r="Y1845" s="174"/>
      <c r="Z1845" s="174"/>
      <c r="AA1845" s="174"/>
      <c r="AB1845" s="174"/>
      <c r="AC1845" s="174"/>
      <c r="AD1845" s="174"/>
      <c r="AE1845" s="174"/>
      <c r="AF1845" s="174"/>
      <c r="AG1845" s="174"/>
      <c r="AH1845" s="174"/>
      <c r="AI1845" s="174"/>
      <c r="AJ1845" s="174"/>
      <c r="AK1845" s="174"/>
      <c r="AL1845" s="174"/>
      <c r="AM1845" s="174"/>
      <c r="AN1845" s="174"/>
      <c r="AO1845" s="174"/>
      <c r="AP1845" s="174"/>
      <c r="AQ1845" s="174"/>
      <c r="AR1845" s="174"/>
      <c r="AS1845" s="174"/>
      <c r="AT1845" s="174"/>
      <c r="AU1845" s="174"/>
      <c r="AV1845" s="174"/>
      <c r="AW1845" s="174"/>
      <c r="AX1845" s="174"/>
      <c r="AY1845" s="174"/>
      <c r="AZ1845" s="174"/>
      <c r="BA1845" s="174"/>
      <c r="BB1845" s="174"/>
      <c r="BC1845" s="174"/>
      <c r="BD1845" s="174"/>
      <c r="BE1845" s="174"/>
      <c r="BF1845" s="174"/>
      <c r="BG1845" s="174"/>
      <c r="BH1845" s="174"/>
      <c r="BI1845" s="174"/>
      <c r="BJ1845" s="174"/>
      <c r="BK1845" s="174"/>
      <c r="BL1845" s="174"/>
      <c r="BM1845" s="174"/>
      <c r="BN1845" s="174"/>
      <c r="BO1845" s="174"/>
      <c r="BP1845" s="174"/>
      <c r="BQ1845" s="174"/>
      <c r="BR1845" s="174"/>
      <c r="BS1845" s="174"/>
      <c r="BT1845" s="174"/>
    </row>
    <row r="1846" spans="1:72" s="177" customFormat="1">
      <c r="A1846" s="178"/>
      <c r="B1846" s="178"/>
      <c r="C1846" s="178"/>
      <c r="D1846" s="178"/>
      <c r="E1846" s="174"/>
      <c r="F1846" s="174"/>
      <c r="G1846" s="174"/>
      <c r="H1846" s="174"/>
      <c r="I1846" s="174"/>
      <c r="J1846" s="174"/>
      <c r="K1846" s="174"/>
      <c r="L1846" s="174"/>
      <c r="M1846" s="174"/>
      <c r="N1846" s="174"/>
      <c r="O1846" s="174"/>
      <c r="P1846" s="174"/>
      <c r="Q1846" s="174"/>
      <c r="R1846" s="174"/>
      <c r="S1846" s="174"/>
      <c r="T1846" s="174"/>
      <c r="U1846" s="174"/>
      <c r="V1846" s="174"/>
      <c r="W1846" s="174"/>
      <c r="X1846" s="174"/>
      <c r="Y1846" s="174"/>
      <c r="Z1846" s="174"/>
      <c r="AA1846" s="174"/>
      <c r="AB1846" s="174"/>
      <c r="AC1846" s="174"/>
      <c r="AD1846" s="174"/>
      <c r="AE1846" s="174"/>
      <c r="AF1846" s="174"/>
      <c r="AG1846" s="174"/>
      <c r="AH1846" s="174"/>
      <c r="AI1846" s="174"/>
      <c r="AJ1846" s="174"/>
      <c r="AK1846" s="174"/>
      <c r="AL1846" s="174"/>
      <c r="AM1846" s="174"/>
      <c r="AN1846" s="174"/>
      <c r="AO1846" s="174"/>
      <c r="AP1846" s="174"/>
      <c r="AQ1846" s="174"/>
      <c r="AR1846" s="174"/>
      <c r="AS1846" s="174"/>
      <c r="AT1846" s="174"/>
      <c r="AU1846" s="174"/>
      <c r="AV1846" s="174"/>
      <c r="AW1846" s="174"/>
      <c r="AX1846" s="174"/>
      <c r="AY1846" s="174"/>
      <c r="AZ1846" s="174"/>
      <c r="BA1846" s="174"/>
      <c r="BB1846" s="174"/>
      <c r="BC1846" s="174"/>
      <c r="BD1846" s="174"/>
      <c r="BE1846" s="174"/>
      <c r="BF1846" s="174"/>
      <c r="BG1846" s="174"/>
      <c r="BH1846" s="174"/>
      <c r="BI1846" s="174"/>
      <c r="BJ1846" s="174"/>
      <c r="BK1846" s="174"/>
      <c r="BL1846" s="174"/>
      <c r="BM1846" s="174"/>
      <c r="BN1846" s="174"/>
      <c r="BO1846" s="174"/>
      <c r="BP1846" s="174"/>
      <c r="BQ1846" s="174"/>
      <c r="BR1846" s="174"/>
      <c r="BS1846" s="174"/>
      <c r="BT1846" s="174"/>
    </row>
    <row r="1847" spans="1:72" s="177" customFormat="1">
      <c r="A1847" s="178"/>
      <c r="B1847" s="178"/>
      <c r="C1847" s="178"/>
      <c r="D1847" s="178"/>
      <c r="E1847" s="174"/>
      <c r="F1847" s="174"/>
      <c r="G1847" s="174"/>
      <c r="H1847" s="174"/>
      <c r="I1847" s="174"/>
      <c r="J1847" s="174"/>
      <c r="K1847" s="174"/>
      <c r="L1847" s="174"/>
      <c r="M1847" s="174"/>
      <c r="N1847" s="174"/>
      <c r="O1847" s="174"/>
      <c r="P1847" s="174"/>
      <c r="Q1847" s="174"/>
      <c r="R1847" s="174"/>
      <c r="S1847" s="174"/>
      <c r="T1847" s="174"/>
      <c r="U1847" s="174"/>
      <c r="V1847" s="174"/>
      <c r="W1847" s="174"/>
      <c r="X1847" s="174"/>
      <c r="Y1847" s="174"/>
      <c r="Z1847" s="174"/>
      <c r="AA1847" s="174"/>
      <c r="AB1847" s="174"/>
      <c r="AC1847" s="174"/>
      <c r="AD1847" s="174"/>
      <c r="AE1847" s="174"/>
      <c r="AF1847" s="174"/>
      <c r="AG1847" s="174"/>
      <c r="AH1847" s="174"/>
      <c r="AI1847" s="174"/>
      <c r="AJ1847" s="174"/>
      <c r="AK1847" s="174"/>
      <c r="AL1847" s="174"/>
      <c r="AM1847" s="174"/>
      <c r="AN1847" s="174"/>
      <c r="AO1847" s="174"/>
      <c r="AP1847" s="174"/>
      <c r="AQ1847" s="174"/>
      <c r="AR1847" s="174"/>
      <c r="AS1847" s="174"/>
      <c r="AT1847" s="174"/>
      <c r="AU1847" s="174"/>
      <c r="AV1847" s="174"/>
      <c r="AW1847" s="174"/>
      <c r="AX1847" s="174"/>
      <c r="AY1847" s="174"/>
      <c r="AZ1847" s="174"/>
      <c r="BA1847" s="174"/>
      <c r="BB1847" s="174"/>
      <c r="BC1847" s="174"/>
      <c r="BD1847" s="174"/>
      <c r="BE1847" s="174"/>
      <c r="BF1847" s="174"/>
      <c r="BG1847" s="174"/>
      <c r="BH1847" s="174"/>
      <c r="BI1847" s="174"/>
      <c r="BJ1847" s="174"/>
      <c r="BK1847" s="174"/>
      <c r="BL1847" s="174"/>
      <c r="BM1847" s="174"/>
      <c r="BN1847" s="174"/>
      <c r="BO1847" s="174"/>
      <c r="BP1847" s="174"/>
      <c r="BQ1847" s="174"/>
      <c r="BR1847" s="174"/>
      <c r="BS1847" s="174"/>
      <c r="BT1847" s="174"/>
    </row>
    <row r="1848" spans="1:72" s="177" customFormat="1">
      <c r="A1848" s="178"/>
      <c r="B1848" s="178"/>
      <c r="C1848" s="178"/>
      <c r="D1848" s="178"/>
      <c r="E1848" s="174"/>
      <c r="F1848" s="174"/>
      <c r="G1848" s="174"/>
      <c r="H1848" s="174"/>
      <c r="I1848" s="174"/>
      <c r="J1848" s="174"/>
      <c r="K1848" s="174"/>
      <c r="L1848" s="174"/>
      <c r="M1848" s="174"/>
      <c r="N1848" s="174"/>
      <c r="O1848" s="174"/>
      <c r="P1848" s="174"/>
      <c r="Q1848" s="174"/>
      <c r="R1848" s="174"/>
      <c r="S1848" s="174"/>
      <c r="T1848" s="174"/>
      <c r="U1848" s="174"/>
      <c r="V1848" s="174"/>
      <c r="W1848" s="174"/>
      <c r="X1848" s="174"/>
      <c r="Y1848" s="174"/>
      <c r="Z1848" s="174"/>
      <c r="AA1848" s="174"/>
      <c r="AB1848" s="174"/>
      <c r="AC1848" s="174"/>
      <c r="AD1848" s="174"/>
      <c r="AE1848" s="174"/>
      <c r="AF1848" s="174"/>
      <c r="AG1848" s="174"/>
      <c r="AH1848" s="174"/>
      <c r="AI1848" s="174"/>
      <c r="AJ1848" s="174"/>
      <c r="AK1848" s="174"/>
      <c r="AL1848" s="174"/>
      <c r="AM1848" s="174"/>
      <c r="AN1848" s="174"/>
      <c r="AO1848" s="174"/>
      <c r="AP1848" s="174"/>
      <c r="AQ1848" s="174"/>
      <c r="AR1848" s="174"/>
      <c r="AS1848" s="174"/>
      <c r="AT1848" s="174"/>
      <c r="AU1848" s="174"/>
      <c r="AV1848" s="174"/>
      <c r="AW1848" s="174"/>
      <c r="AX1848" s="174"/>
      <c r="AY1848" s="174"/>
      <c r="AZ1848" s="174"/>
      <c r="BA1848" s="174"/>
      <c r="BB1848" s="174"/>
      <c r="BC1848" s="174"/>
      <c r="BD1848" s="174"/>
      <c r="BE1848" s="174"/>
      <c r="BF1848" s="174"/>
      <c r="BG1848" s="174"/>
      <c r="BH1848" s="174"/>
      <c r="BI1848" s="174"/>
      <c r="BJ1848" s="174"/>
      <c r="BK1848" s="174"/>
      <c r="BL1848" s="174"/>
      <c r="BM1848" s="174"/>
      <c r="BN1848" s="174"/>
      <c r="BO1848" s="174"/>
      <c r="BP1848" s="174"/>
      <c r="BQ1848" s="174"/>
      <c r="BR1848" s="174"/>
      <c r="BS1848" s="174"/>
      <c r="BT1848" s="174"/>
    </row>
    <row r="1849" spans="1:72" s="177" customFormat="1">
      <c r="A1849" s="178"/>
      <c r="B1849" s="178"/>
      <c r="C1849" s="178"/>
      <c r="D1849" s="178"/>
      <c r="E1849" s="174"/>
      <c r="F1849" s="174"/>
      <c r="G1849" s="174"/>
      <c r="H1849" s="174"/>
      <c r="I1849" s="174"/>
      <c r="J1849" s="174"/>
      <c r="K1849" s="174"/>
      <c r="L1849" s="174"/>
      <c r="M1849" s="174"/>
      <c r="N1849" s="174"/>
      <c r="O1849" s="174"/>
      <c r="P1849" s="174"/>
      <c r="Q1849" s="174"/>
      <c r="R1849" s="174"/>
      <c r="S1849" s="174"/>
      <c r="T1849" s="174"/>
      <c r="U1849" s="174"/>
      <c r="V1849" s="174"/>
      <c r="W1849" s="174"/>
      <c r="X1849" s="174"/>
      <c r="Y1849" s="174"/>
      <c r="Z1849" s="174"/>
      <c r="AA1849" s="174"/>
      <c r="AB1849" s="174"/>
      <c r="AC1849" s="174"/>
      <c r="AD1849" s="174"/>
      <c r="AE1849" s="174"/>
      <c r="AF1849" s="174"/>
      <c r="AG1849" s="174"/>
      <c r="AH1849" s="174"/>
      <c r="AI1849" s="174"/>
      <c r="AJ1849" s="174"/>
      <c r="AK1849" s="174"/>
      <c r="AL1849" s="174"/>
      <c r="AM1849" s="174"/>
      <c r="AN1849" s="174"/>
      <c r="AO1849" s="174"/>
      <c r="AP1849" s="174"/>
      <c r="AQ1849" s="174"/>
      <c r="AR1849" s="174"/>
      <c r="AS1849" s="174"/>
      <c r="AT1849" s="174"/>
      <c r="AU1849" s="174"/>
      <c r="AV1849" s="174"/>
      <c r="AW1849" s="174"/>
      <c r="AX1849" s="174"/>
      <c r="AY1849" s="174"/>
      <c r="AZ1849" s="174"/>
      <c r="BA1849" s="174"/>
      <c r="BB1849" s="174"/>
      <c r="BC1849" s="174"/>
      <c r="BD1849" s="174"/>
      <c r="BE1849" s="174"/>
      <c r="BF1849" s="174"/>
      <c r="BG1849" s="174"/>
      <c r="BH1849" s="174"/>
      <c r="BI1849" s="174"/>
      <c r="BJ1849" s="174"/>
      <c r="BK1849" s="174"/>
      <c r="BL1849" s="174"/>
      <c r="BM1849" s="174"/>
      <c r="BN1849" s="174"/>
      <c r="BO1849" s="174"/>
      <c r="BP1849" s="174"/>
      <c r="BQ1849" s="174"/>
      <c r="BR1849" s="174"/>
      <c r="BS1849" s="174"/>
      <c r="BT1849" s="174"/>
    </row>
    <row r="1850" spans="1:72" s="177" customFormat="1">
      <c r="A1850" s="178"/>
      <c r="B1850" s="178"/>
      <c r="C1850" s="178"/>
      <c r="D1850" s="178"/>
      <c r="E1850" s="174"/>
      <c r="F1850" s="174"/>
      <c r="G1850" s="174"/>
      <c r="H1850" s="174"/>
      <c r="I1850" s="174"/>
      <c r="J1850" s="174"/>
      <c r="K1850" s="174"/>
      <c r="L1850" s="174"/>
      <c r="M1850" s="174"/>
      <c r="N1850" s="174"/>
      <c r="O1850" s="174"/>
      <c r="P1850" s="174"/>
      <c r="Q1850" s="174"/>
      <c r="R1850" s="174"/>
      <c r="S1850" s="174"/>
      <c r="T1850" s="174"/>
      <c r="U1850" s="174"/>
      <c r="V1850" s="174"/>
      <c r="W1850" s="174"/>
      <c r="X1850" s="174"/>
      <c r="Y1850" s="174"/>
      <c r="Z1850" s="174"/>
      <c r="AA1850" s="174"/>
      <c r="AB1850" s="174"/>
      <c r="AC1850" s="174"/>
      <c r="AD1850" s="174"/>
      <c r="AE1850" s="174"/>
      <c r="AF1850" s="174"/>
      <c r="AG1850" s="174"/>
      <c r="AH1850" s="174"/>
      <c r="AI1850" s="174"/>
      <c r="AJ1850" s="174"/>
      <c r="AK1850" s="174"/>
      <c r="AL1850" s="174"/>
      <c r="AM1850" s="174"/>
      <c r="AN1850" s="174"/>
      <c r="AO1850" s="174"/>
      <c r="AP1850" s="174"/>
      <c r="AQ1850" s="174"/>
      <c r="AR1850" s="174"/>
      <c r="AS1850" s="174"/>
      <c r="AT1850" s="174"/>
      <c r="AU1850" s="174"/>
      <c r="AV1850" s="174"/>
      <c r="AW1850" s="174"/>
      <c r="AX1850" s="174"/>
      <c r="AY1850" s="174"/>
      <c r="AZ1850" s="174"/>
      <c r="BA1850" s="174"/>
      <c r="BB1850" s="174"/>
      <c r="BC1850" s="174"/>
      <c r="BD1850" s="174"/>
      <c r="BE1850" s="174"/>
      <c r="BF1850" s="174"/>
      <c r="BG1850" s="174"/>
      <c r="BH1850" s="174"/>
      <c r="BI1850" s="174"/>
      <c r="BJ1850" s="174"/>
      <c r="BK1850" s="174"/>
      <c r="BL1850" s="174"/>
      <c r="BM1850" s="174"/>
      <c r="BN1850" s="174"/>
      <c r="BO1850" s="174"/>
      <c r="BP1850" s="174"/>
      <c r="BQ1850" s="174"/>
      <c r="BR1850" s="174"/>
      <c r="BS1850" s="174"/>
      <c r="BT1850" s="174"/>
    </row>
    <row r="1851" spans="1:72" s="177" customFormat="1">
      <c r="A1851" s="178"/>
      <c r="B1851" s="178"/>
      <c r="C1851" s="178"/>
      <c r="D1851" s="178"/>
      <c r="E1851" s="174"/>
      <c r="F1851" s="174"/>
      <c r="G1851" s="174"/>
      <c r="H1851" s="174"/>
      <c r="I1851" s="174"/>
      <c r="J1851" s="174"/>
      <c r="K1851" s="174"/>
      <c r="L1851" s="174"/>
      <c r="M1851" s="174"/>
      <c r="N1851" s="174"/>
      <c r="O1851" s="174"/>
      <c r="P1851" s="174"/>
      <c r="Q1851" s="174"/>
      <c r="R1851" s="174"/>
      <c r="S1851" s="174"/>
      <c r="T1851" s="174"/>
      <c r="U1851" s="174"/>
      <c r="V1851" s="174"/>
      <c r="W1851" s="174"/>
      <c r="X1851" s="174"/>
      <c r="Y1851" s="174"/>
      <c r="Z1851" s="174"/>
      <c r="AA1851" s="174"/>
      <c r="AB1851" s="174"/>
      <c r="AC1851" s="174"/>
      <c r="AD1851" s="174"/>
      <c r="AE1851" s="174"/>
      <c r="AF1851" s="174"/>
      <c r="AG1851" s="174"/>
      <c r="AH1851" s="174"/>
      <c r="AI1851" s="174"/>
      <c r="AJ1851" s="174"/>
      <c r="AK1851" s="174"/>
      <c r="AL1851" s="174"/>
      <c r="AM1851" s="174"/>
      <c r="AN1851" s="174"/>
      <c r="AO1851" s="174"/>
      <c r="AP1851" s="174"/>
      <c r="AQ1851" s="174"/>
      <c r="AR1851" s="174"/>
      <c r="AS1851" s="174"/>
      <c r="AT1851" s="174"/>
      <c r="AU1851" s="174"/>
      <c r="AV1851" s="174"/>
      <c r="AW1851" s="174"/>
      <c r="AX1851" s="174"/>
      <c r="AY1851" s="174"/>
      <c r="AZ1851" s="174"/>
      <c r="BA1851" s="174"/>
      <c r="BB1851" s="174"/>
      <c r="BC1851" s="174"/>
      <c r="BD1851" s="174"/>
      <c r="BE1851" s="174"/>
      <c r="BF1851" s="174"/>
      <c r="BG1851" s="174"/>
      <c r="BH1851" s="174"/>
      <c r="BI1851" s="174"/>
      <c r="BJ1851" s="174"/>
      <c r="BK1851" s="174"/>
      <c r="BL1851" s="174"/>
      <c r="BM1851" s="174"/>
      <c r="BN1851" s="174"/>
      <c r="BO1851" s="174"/>
      <c r="BP1851" s="174"/>
      <c r="BQ1851" s="174"/>
      <c r="BR1851" s="174"/>
      <c r="BS1851" s="174"/>
      <c r="BT1851" s="174"/>
    </row>
    <row r="1852" spans="1:72" s="177" customFormat="1">
      <c r="A1852" s="178"/>
      <c r="B1852" s="178"/>
      <c r="C1852" s="178"/>
      <c r="D1852" s="178"/>
      <c r="E1852" s="174"/>
      <c r="F1852" s="174"/>
      <c r="G1852" s="174"/>
      <c r="H1852" s="174"/>
      <c r="I1852" s="174"/>
      <c r="J1852" s="174"/>
      <c r="K1852" s="174"/>
      <c r="L1852" s="174"/>
      <c r="M1852" s="174"/>
      <c r="N1852" s="174"/>
      <c r="O1852" s="174"/>
      <c r="P1852" s="174"/>
      <c r="Q1852" s="174"/>
      <c r="R1852" s="174"/>
      <c r="S1852" s="174"/>
      <c r="T1852" s="174"/>
      <c r="U1852" s="174"/>
      <c r="V1852" s="174"/>
      <c r="W1852" s="174"/>
      <c r="X1852" s="174"/>
      <c r="Y1852" s="174"/>
      <c r="Z1852" s="174"/>
      <c r="AA1852" s="174"/>
      <c r="AB1852" s="174"/>
      <c r="AC1852" s="174"/>
      <c r="AD1852" s="174"/>
      <c r="AE1852" s="174"/>
      <c r="AF1852" s="174"/>
      <c r="AG1852" s="174"/>
      <c r="AH1852" s="174"/>
      <c r="AI1852" s="174"/>
      <c r="AJ1852" s="174"/>
      <c r="AK1852" s="174"/>
      <c r="AL1852" s="174"/>
      <c r="AM1852" s="174"/>
      <c r="AN1852" s="174"/>
      <c r="AO1852" s="174"/>
      <c r="AP1852" s="174"/>
      <c r="AQ1852" s="174"/>
      <c r="AR1852" s="174"/>
      <c r="AS1852" s="174"/>
      <c r="AT1852" s="174"/>
      <c r="AU1852" s="174"/>
      <c r="AV1852" s="174"/>
      <c r="AW1852" s="174"/>
      <c r="AX1852" s="174"/>
      <c r="AY1852" s="174"/>
      <c r="AZ1852" s="174"/>
      <c r="BA1852" s="174"/>
      <c r="BB1852" s="174"/>
      <c r="BC1852" s="174"/>
      <c r="BD1852" s="174"/>
      <c r="BE1852" s="174"/>
      <c r="BF1852" s="174"/>
      <c r="BG1852" s="174"/>
      <c r="BH1852" s="174"/>
      <c r="BI1852" s="174"/>
      <c r="BJ1852" s="174"/>
      <c r="BK1852" s="174"/>
      <c r="BL1852" s="174"/>
      <c r="BM1852" s="174"/>
      <c r="BN1852" s="174"/>
      <c r="BO1852" s="174"/>
      <c r="BP1852" s="174"/>
      <c r="BQ1852" s="174"/>
      <c r="BR1852" s="174"/>
      <c r="BS1852" s="174"/>
      <c r="BT1852" s="174"/>
    </row>
    <row r="1853" spans="1:72" s="177" customFormat="1">
      <c r="A1853" s="178"/>
      <c r="B1853" s="178"/>
      <c r="C1853" s="178"/>
      <c r="D1853" s="178"/>
      <c r="E1853" s="174"/>
      <c r="F1853" s="174"/>
      <c r="G1853" s="174"/>
      <c r="H1853" s="174"/>
      <c r="I1853" s="174"/>
      <c r="J1853" s="174"/>
      <c r="K1853" s="174"/>
      <c r="L1853" s="174"/>
      <c r="M1853" s="174"/>
      <c r="N1853" s="174"/>
      <c r="O1853" s="174"/>
      <c r="P1853" s="174"/>
      <c r="Q1853" s="174"/>
      <c r="R1853" s="174"/>
      <c r="S1853" s="174"/>
      <c r="T1853" s="174"/>
      <c r="U1853" s="174"/>
      <c r="V1853" s="174"/>
      <c r="W1853" s="174"/>
      <c r="X1853" s="174"/>
      <c r="Y1853" s="174"/>
      <c r="Z1853" s="174"/>
      <c r="AA1853" s="174"/>
      <c r="AB1853" s="174"/>
      <c r="AC1853" s="174"/>
      <c r="AD1853" s="174"/>
      <c r="AE1853" s="174"/>
      <c r="AF1853" s="174"/>
      <c r="AG1853" s="174"/>
      <c r="AH1853" s="174"/>
      <c r="AI1853" s="174"/>
      <c r="AJ1853" s="174"/>
      <c r="AK1853" s="174"/>
      <c r="AL1853" s="174"/>
      <c r="AM1853" s="174"/>
      <c r="AN1853" s="174"/>
      <c r="AO1853" s="174"/>
      <c r="AP1853" s="174"/>
      <c r="AQ1853" s="174"/>
      <c r="AR1853" s="174"/>
      <c r="AS1853" s="174"/>
      <c r="AT1853" s="174"/>
      <c r="AU1853" s="174"/>
      <c r="AV1853" s="174"/>
      <c r="AW1853" s="174"/>
      <c r="AX1853" s="174"/>
      <c r="AY1853" s="174"/>
      <c r="AZ1853" s="174"/>
      <c r="BA1853" s="174"/>
      <c r="BB1853" s="174"/>
      <c r="BC1853" s="174"/>
      <c r="BD1853" s="174"/>
      <c r="BE1853" s="174"/>
      <c r="BF1853" s="174"/>
      <c r="BG1853" s="174"/>
      <c r="BH1853" s="174"/>
      <c r="BI1853" s="174"/>
      <c r="BJ1853" s="174"/>
      <c r="BK1853" s="174"/>
      <c r="BL1853" s="174"/>
      <c r="BM1853" s="174"/>
      <c r="BN1853" s="174"/>
      <c r="BO1853" s="174"/>
      <c r="BP1853" s="174"/>
      <c r="BQ1853" s="174"/>
      <c r="BR1853" s="174"/>
      <c r="BS1853" s="174"/>
      <c r="BT1853" s="174"/>
    </row>
    <row r="1854" spans="1:72" s="177" customFormat="1">
      <c r="A1854" s="178"/>
      <c r="B1854" s="178"/>
      <c r="C1854" s="178"/>
      <c r="D1854" s="178"/>
      <c r="E1854" s="174"/>
      <c r="F1854" s="174"/>
      <c r="G1854" s="174"/>
      <c r="H1854" s="174"/>
      <c r="I1854" s="174"/>
      <c r="J1854" s="174"/>
      <c r="K1854" s="174"/>
      <c r="L1854" s="174"/>
      <c r="M1854" s="174"/>
      <c r="N1854" s="174"/>
      <c r="O1854" s="174"/>
      <c r="P1854" s="174"/>
      <c r="Q1854" s="174"/>
      <c r="R1854" s="174"/>
      <c r="S1854" s="174"/>
      <c r="T1854" s="174"/>
      <c r="U1854" s="174"/>
      <c r="V1854" s="174"/>
      <c r="W1854" s="174"/>
      <c r="X1854" s="174"/>
      <c r="Y1854" s="174"/>
      <c r="Z1854" s="174"/>
      <c r="AA1854" s="174"/>
      <c r="AB1854" s="174"/>
      <c r="AC1854" s="174"/>
      <c r="AD1854" s="174"/>
      <c r="AE1854" s="174"/>
      <c r="AF1854" s="174"/>
      <c r="AG1854" s="174"/>
      <c r="AH1854" s="174"/>
      <c r="AI1854" s="174"/>
      <c r="AJ1854" s="174"/>
      <c r="AK1854" s="174"/>
      <c r="AL1854" s="174"/>
      <c r="AM1854" s="174"/>
      <c r="AN1854" s="174"/>
      <c r="AO1854" s="174"/>
      <c r="AP1854" s="174"/>
      <c r="AQ1854" s="174"/>
      <c r="AR1854" s="174"/>
      <c r="AS1854" s="174"/>
      <c r="AT1854" s="174"/>
      <c r="AU1854" s="174"/>
      <c r="AV1854" s="174"/>
      <c r="AW1854" s="174"/>
      <c r="AX1854" s="174"/>
      <c r="AY1854" s="174"/>
      <c r="AZ1854" s="174"/>
      <c r="BA1854" s="174"/>
      <c r="BB1854" s="174"/>
      <c r="BC1854" s="174"/>
      <c r="BD1854" s="174"/>
      <c r="BE1854" s="174"/>
      <c r="BF1854" s="174"/>
      <c r="BG1854" s="174"/>
      <c r="BH1854" s="174"/>
      <c r="BI1854" s="174"/>
      <c r="BJ1854" s="174"/>
      <c r="BK1854" s="174"/>
      <c r="BL1854" s="174"/>
      <c r="BM1854" s="174"/>
      <c r="BN1854" s="174"/>
      <c r="BO1854" s="174"/>
      <c r="BP1854" s="174"/>
      <c r="BQ1854" s="174"/>
      <c r="BR1854" s="174"/>
      <c r="BS1854" s="174"/>
      <c r="BT1854" s="174"/>
    </row>
    <row r="1855" spans="1:72" s="177" customFormat="1">
      <c r="A1855" s="178"/>
      <c r="B1855" s="178"/>
      <c r="C1855" s="178"/>
      <c r="D1855" s="178"/>
      <c r="E1855" s="174"/>
      <c r="F1855" s="174"/>
      <c r="G1855" s="174"/>
      <c r="H1855" s="174"/>
      <c r="I1855" s="174"/>
      <c r="J1855" s="174"/>
      <c r="K1855" s="174"/>
      <c r="L1855" s="174"/>
      <c r="M1855" s="174"/>
      <c r="N1855" s="174"/>
      <c r="O1855" s="174"/>
      <c r="P1855" s="174"/>
      <c r="Q1855" s="174"/>
      <c r="R1855" s="174"/>
      <c r="S1855" s="174"/>
      <c r="T1855" s="174"/>
      <c r="U1855" s="174"/>
      <c r="V1855" s="174"/>
      <c r="W1855" s="174"/>
      <c r="X1855" s="174"/>
      <c r="Y1855" s="174"/>
      <c r="Z1855" s="174"/>
      <c r="AA1855" s="174"/>
      <c r="AB1855" s="174"/>
      <c r="AC1855" s="174"/>
      <c r="AD1855" s="174"/>
      <c r="AE1855" s="174"/>
      <c r="AF1855" s="174"/>
      <c r="AG1855" s="174"/>
      <c r="AH1855" s="174"/>
      <c r="AI1855" s="174"/>
      <c r="AJ1855" s="174"/>
      <c r="AK1855" s="174"/>
      <c r="AL1855" s="174"/>
      <c r="AM1855" s="174"/>
      <c r="AN1855" s="174"/>
      <c r="AO1855" s="174"/>
      <c r="AP1855" s="174"/>
      <c r="AQ1855" s="174"/>
      <c r="AR1855" s="174"/>
      <c r="AS1855" s="174"/>
      <c r="AT1855" s="174"/>
      <c r="AU1855" s="174"/>
      <c r="AV1855" s="174"/>
      <c r="AW1855" s="174"/>
      <c r="AX1855" s="174"/>
      <c r="AY1855" s="174"/>
      <c r="AZ1855" s="174"/>
      <c r="BA1855" s="174"/>
      <c r="BB1855" s="174"/>
      <c r="BC1855" s="174"/>
      <c r="BD1855" s="174"/>
      <c r="BE1855" s="174"/>
      <c r="BF1855" s="174"/>
      <c r="BG1855" s="174"/>
      <c r="BH1855" s="174"/>
      <c r="BI1855" s="174"/>
      <c r="BJ1855" s="174"/>
      <c r="BK1855" s="174"/>
      <c r="BL1855" s="174"/>
      <c r="BM1855" s="174"/>
      <c r="BN1855" s="174"/>
      <c r="BO1855" s="174"/>
      <c r="BP1855" s="174"/>
      <c r="BQ1855" s="174"/>
      <c r="BR1855" s="174"/>
      <c r="BS1855" s="174"/>
      <c r="BT1855" s="174"/>
    </row>
    <row r="1856" spans="1:72" s="177" customFormat="1">
      <c r="A1856" s="178"/>
      <c r="B1856" s="178"/>
      <c r="C1856" s="178"/>
      <c r="D1856" s="178"/>
      <c r="E1856" s="174"/>
      <c r="F1856" s="174"/>
      <c r="G1856" s="174"/>
      <c r="H1856" s="174"/>
      <c r="I1856" s="174"/>
      <c r="J1856" s="174"/>
      <c r="K1856" s="174"/>
      <c r="L1856" s="174"/>
      <c r="M1856" s="174"/>
      <c r="N1856" s="174"/>
      <c r="O1856" s="174"/>
      <c r="P1856" s="174"/>
      <c r="Q1856" s="174"/>
      <c r="R1856" s="174"/>
      <c r="S1856" s="174"/>
      <c r="T1856" s="174"/>
      <c r="U1856" s="174"/>
      <c r="V1856" s="174"/>
      <c r="W1856" s="174"/>
      <c r="X1856" s="174"/>
      <c r="Y1856" s="174"/>
      <c r="Z1856" s="174"/>
      <c r="AA1856" s="174"/>
      <c r="AB1856" s="174"/>
      <c r="AC1856" s="174"/>
      <c r="AD1856" s="174"/>
      <c r="AE1856" s="174"/>
      <c r="AF1856" s="174"/>
      <c r="AG1856" s="174"/>
      <c r="AH1856" s="174"/>
      <c r="AI1856" s="174"/>
      <c r="AJ1856" s="174"/>
      <c r="AK1856" s="174"/>
      <c r="AL1856" s="174"/>
      <c r="AM1856" s="174"/>
      <c r="AN1856" s="174"/>
      <c r="AO1856" s="174"/>
      <c r="AP1856" s="174"/>
      <c r="AQ1856" s="174"/>
      <c r="AR1856" s="174"/>
      <c r="AS1856" s="174"/>
      <c r="AT1856" s="174"/>
      <c r="AU1856" s="174"/>
      <c r="AV1856" s="174"/>
      <c r="AW1856" s="174"/>
      <c r="AX1856" s="174"/>
      <c r="AY1856" s="174"/>
      <c r="AZ1856" s="174"/>
      <c r="BA1856" s="174"/>
      <c r="BB1856" s="174"/>
      <c r="BC1856" s="174"/>
      <c r="BD1856" s="174"/>
      <c r="BE1856" s="174"/>
      <c r="BF1856" s="174"/>
      <c r="BG1856" s="174"/>
      <c r="BH1856" s="174"/>
      <c r="BI1856" s="174"/>
      <c r="BJ1856" s="174"/>
      <c r="BK1856" s="174"/>
      <c r="BL1856" s="174"/>
      <c r="BM1856" s="174"/>
      <c r="BN1856" s="174"/>
      <c r="BO1856" s="174"/>
      <c r="BP1856" s="174"/>
      <c r="BQ1856" s="174"/>
      <c r="BR1856" s="174"/>
      <c r="BS1856" s="174"/>
      <c r="BT1856" s="174"/>
    </row>
    <row r="1857" spans="1:72" s="177" customFormat="1">
      <c r="A1857" s="178"/>
      <c r="B1857" s="178"/>
      <c r="C1857" s="178"/>
      <c r="D1857" s="178"/>
      <c r="E1857" s="174"/>
      <c r="F1857" s="174"/>
      <c r="G1857" s="174"/>
      <c r="H1857" s="174"/>
      <c r="I1857" s="174"/>
      <c r="J1857" s="174"/>
      <c r="K1857" s="174"/>
      <c r="L1857" s="174"/>
      <c r="M1857" s="174"/>
      <c r="N1857" s="174"/>
      <c r="O1857" s="174"/>
      <c r="P1857" s="174"/>
      <c r="Q1857" s="174"/>
      <c r="R1857" s="174"/>
      <c r="S1857" s="174"/>
      <c r="T1857" s="174"/>
      <c r="U1857" s="174"/>
      <c r="V1857" s="174"/>
      <c r="W1857" s="174"/>
      <c r="X1857" s="174"/>
      <c r="Y1857" s="174"/>
      <c r="Z1857" s="174"/>
      <c r="AA1857" s="174"/>
      <c r="AB1857" s="174"/>
      <c r="AC1857" s="174"/>
      <c r="AD1857" s="174"/>
      <c r="AE1857" s="174"/>
      <c r="AF1857" s="174"/>
      <c r="AG1857" s="174"/>
      <c r="AH1857" s="174"/>
      <c r="AI1857" s="174"/>
      <c r="AJ1857" s="174"/>
      <c r="AK1857" s="174"/>
      <c r="AL1857" s="174"/>
      <c r="AM1857" s="174"/>
      <c r="AN1857" s="174"/>
      <c r="AO1857" s="174"/>
      <c r="AP1857" s="174"/>
      <c r="AQ1857" s="174"/>
      <c r="AR1857" s="174"/>
      <c r="AS1857" s="174"/>
      <c r="AT1857" s="174"/>
      <c r="AU1857" s="174"/>
      <c r="AV1857" s="174"/>
      <c r="AW1857" s="174"/>
      <c r="AX1857" s="174"/>
      <c r="AY1857" s="174"/>
      <c r="AZ1857" s="174"/>
      <c r="BA1857" s="174"/>
      <c r="BB1857" s="174"/>
      <c r="BC1857" s="174"/>
      <c r="BD1857" s="174"/>
      <c r="BE1857" s="174"/>
      <c r="BF1857" s="174"/>
      <c r="BG1857" s="174"/>
      <c r="BH1857" s="174"/>
      <c r="BI1857" s="174"/>
      <c r="BJ1857" s="174"/>
      <c r="BK1857" s="174"/>
      <c r="BL1857" s="174"/>
      <c r="BM1857" s="174"/>
      <c r="BN1857" s="174"/>
      <c r="BO1857" s="174"/>
      <c r="BP1857" s="174"/>
      <c r="BQ1857" s="174"/>
      <c r="BR1857" s="174"/>
      <c r="BS1857" s="174"/>
      <c r="BT1857" s="174"/>
    </row>
    <row r="1858" spans="1:72" s="177" customFormat="1">
      <c r="A1858" s="178"/>
      <c r="B1858" s="178"/>
      <c r="C1858" s="178"/>
      <c r="D1858" s="178"/>
      <c r="E1858" s="174"/>
      <c r="F1858" s="174"/>
      <c r="G1858" s="174"/>
      <c r="H1858" s="174"/>
      <c r="I1858" s="174"/>
      <c r="J1858" s="174"/>
      <c r="K1858" s="174"/>
      <c r="L1858" s="174"/>
      <c r="M1858" s="174"/>
      <c r="N1858" s="174"/>
      <c r="O1858" s="174"/>
      <c r="P1858" s="174"/>
      <c r="Q1858" s="174"/>
      <c r="R1858" s="174"/>
      <c r="S1858" s="174"/>
      <c r="T1858" s="174"/>
      <c r="U1858" s="174"/>
      <c r="V1858" s="174"/>
      <c r="W1858" s="174"/>
      <c r="X1858" s="174"/>
      <c r="Y1858" s="174"/>
      <c r="Z1858" s="174"/>
      <c r="AA1858" s="174"/>
      <c r="AB1858" s="174"/>
      <c r="AC1858" s="174"/>
      <c r="AD1858" s="174"/>
      <c r="AE1858" s="174"/>
      <c r="AF1858" s="174"/>
      <c r="AG1858" s="174"/>
      <c r="AH1858" s="174"/>
      <c r="AI1858" s="174"/>
      <c r="AJ1858" s="174"/>
      <c r="AK1858" s="174"/>
      <c r="AL1858" s="174"/>
      <c r="AM1858" s="174"/>
      <c r="AN1858" s="174"/>
      <c r="AO1858" s="174"/>
      <c r="AP1858" s="174"/>
      <c r="AQ1858" s="174"/>
      <c r="AR1858" s="174"/>
      <c r="AS1858" s="174"/>
      <c r="AT1858" s="174"/>
      <c r="AU1858" s="174"/>
      <c r="AV1858" s="174"/>
      <c r="AW1858" s="174"/>
      <c r="AX1858" s="174"/>
      <c r="AY1858" s="174"/>
      <c r="AZ1858" s="174"/>
      <c r="BA1858" s="174"/>
      <c r="BB1858" s="174"/>
      <c r="BC1858" s="174"/>
      <c r="BD1858" s="174"/>
      <c r="BE1858" s="174"/>
      <c r="BF1858" s="174"/>
      <c r="BG1858" s="174"/>
      <c r="BH1858" s="174"/>
      <c r="BI1858" s="174"/>
      <c r="BJ1858" s="174"/>
      <c r="BK1858" s="174"/>
      <c r="BL1858" s="174"/>
      <c r="BM1858" s="174"/>
      <c r="BN1858" s="174"/>
      <c r="BO1858" s="174"/>
      <c r="BP1858" s="174"/>
      <c r="BQ1858" s="174"/>
      <c r="BR1858" s="174"/>
      <c r="BS1858" s="174"/>
      <c r="BT1858" s="174"/>
    </row>
    <row r="1859" spans="1:72" s="177" customFormat="1">
      <c r="A1859" s="178"/>
      <c r="B1859" s="178"/>
      <c r="C1859" s="178"/>
      <c r="D1859" s="178"/>
      <c r="E1859" s="174"/>
      <c r="F1859" s="174"/>
      <c r="G1859" s="174"/>
      <c r="H1859" s="174"/>
      <c r="I1859" s="174"/>
      <c r="J1859" s="174"/>
      <c r="K1859" s="174"/>
      <c r="L1859" s="174"/>
      <c r="M1859" s="174"/>
      <c r="N1859" s="174"/>
      <c r="O1859" s="174"/>
      <c r="P1859" s="174"/>
      <c r="Q1859" s="174"/>
      <c r="R1859" s="174"/>
      <c r="S1859" s="174"/>
      <c r="T1859" s="174"/>
      <c r="U1859" s="174"/>
      <c r="V1859" s="174"/>
      <c r="W1859" s="174"/>
      <c r="X1859" s="174"/>
      <c r="Y1859" s="174"/>
      <c r="Z1859" s="174"/>
      <c r="AA1859" s="174"/>
      <c r="AB1859" s="174"/>
      <c r="AC1859" s="174"/>
      <c r="AD1859" s="174"/>
      <c r="AE1859" s="174"/>
      <c r="AF1859" s="174"/>
      <c r="AG1859" s="174"/>
      <c r="AH1859" s="174"/>
      <c r="AI1859" s="174"/>
      <c r="AJ1859" s="174"/>
      <c r="AK1859" s="174"/>
      <c r="AL1859" s="174"/>
      <c r="AM1859" s="174"/>
      <c r="AN1859" s="174"/>
      <c r="AO1859" s="174"/>
      <c r="AP1859" s="174"/>
      <c r="AQ1859" s="174"/>
      <c r="AR1859" s="174"/>
      <c r="AS1859" s="174"/>
      <c r="AT1859" s="174"/>
      <c r="AU1859" s="174"/>
      <c r="AV1859" s="174"/>
      <c r="AW1859" s="174"/>
      <c r="AX1859" s="174"/>
      <c r="AY1859" s="174"/>
      <c r="AZ1859" s="174"/>
      <c r="BA1859" s="174"/>
      <c r="BB1859" s="174"/>
      <c r="BC1859" s="174"/>
      <c r="BD1859" s="174"/>
      <c r="BE1859" s="174"/>
      <c r="BF1859" s="174"/>
      <c r="BG1859" s="174"/>
      <c r="BH1859" s="174"/>
      <c r="BI1859" s="174"/>
      <c r="BJ1859" s="174"/>
      <c r="BK1859" s="174"/>
      <c r="BL1859" s="174"/>
      <c r="BM1859" s="174"/>
      <c r="BN1859" s="174"/>
      <c r="BO1859" s="174"/>
      <c r="BP1859" s="174"/>
      <c r="BQ1859" s="174"/>
      <c r="BR1859" s="174"/>
      <c r="BS1859" s="174"/>
      <c r="BT1859" s="174"/>
    </row>
    <row r="1860" spans="1:72" s="177" customFormat="1">
      <c r="A1860" s="178"/>
      <c r="B1860" s="178"/>
      <c r="C1860" s="178"/>
      <c r="D1860" s="178"/>
      <c r="E1860" s="174"/>
      <c r="F1860" s="174"/>
      <c r="G1860" s="174"/>
      <c r="H1860" s="174"/>
      <c r="I1860" s="174"/>
      <c r="J1860" s="174"/>
      <c r="K1860" s="174"/>
      <c r="L1860" s="174"/>
      <c r="M1860" s="174"/>
      <c r="N1860" s="174"/>
      <c r="O1860" s="174"/>
      <c r="P1860" s="174"/>
      <c r="Q1860" s="174"/>
      <c r="R1860" s="174"/>
      <c r="S1860" s="174"/>
      <c r="T1860" s="174"/>
      <c r="U1860" s="174"/>
      <c r="V1860" s="174"/>
      <c r="W1860" s="174"/>
      <c r="X1860" s="174"/>
      <c r="Y1860" s="174"/>
      <c r="Z1860" s="174"/>
      <c r="AA1860" s="174"/>
      <c r="AB1860" s="174"/>
      <c r="AC1860" s="174"/>
      <c r="AD1860" s="174"/>
      <c r="AE1860" s="174"/>
      <c r="AF1860" s="174"/>
      <c r="AG1860" s="174"/>
      <c r="AH1860" s="174"/>
      <c r="AI1860" s="174"/>
      <c r="AJ1860" s="174"/>
      <c r="AK1860" s="174"/>
      <c r="AL1860" s="174"/>
      <c r="AM1860" s="174"/>
      <c r="AN1860" s="174"/>
      <c r="AO1860" s="174"/>
      <c r="AP1860" s="174"/>
      <c r="AQ1860" s="174"/>
      <c r="AR1860" s="174"/>
      <c r="AS1860" s="174"/>
      <c r="AT1860" s="174"/>
      <c r="AU1860" s="174"/>
      <c r="AV1860" s="174"/>
      <c r="AW1860" s="174"/>
      <c r="AX1860" s="174"/>
      <c r="AY1860" s="174"/>
      <c r="AZ1860" s="174"/>
      <c r="BA1860" s="174"/>
      <c r="BB1860" s="174"/>
      <c r="BC1860" s="174"/>
      <c r="BD1860" s="174"/>
      <c r="BE1860" s="174"/>
      <c r="BF1860" s="174"/>
      <c r="BG1860" s="174"/>
      <c r="BH1860" s="174"/>
      <c r="BI1860" s="174"/>
      <c r="BJ1860" s="174"/>
      <c r="BK1860" s="174"/>
      <c r="BL1860" s="174"/>
      <c r="BM1860" s="174"/>
      <c r="BN1860" s="174"/>
      <c r="BO1860" s="174"/>
      <c r="BP1860" s="174"/>
      <c r="BQ1860" s="174"/>
      <c r="BR1860" s="174"/>
      <c r="BS1860" s="174"/>
      <c r="BT1860" s="174"/>
    </row>
    <row r="1861" spans="1:72" s="177" customFormat="1">
      <c r="A1861" s="178"/>
      <c r="B1861" s="178"/>
      <c r="C1861" s="178"/>
      <c r="D1861" s="178"/>
      <c r="E1861" s="174"/>
      <c r="F1861" s="174"/>
      <c r="G1861" s="174"/>
      <c r="H1861" s="174"/>
      <c r="I1861" s="174"/>
      <c r="J1861" s="174"/>
      <c r="K1861" s="174"/>
      <c r="L1861" s="174"/>
      <c r="M1861" s="174"/>
      <c r="N1861" s="174"/>
      <c r="O1861" s="174"/>
      <c r="P1861" s="174"/>
      <c r="Q1861" s="174"/>
      <c r="R1861" s="174"/>
      <c r="S1861" s="174"/>
      <c r="T1861" s="174"/>
      <c r="U1861" s="174"/>
      <c r="V1861" s="174"/>
      <c r="W1861" s="174"/>
      <c r="X1861" s="174"/>
      <c r="Y1861" s="174"/>
      <c r="Z1861" s="174"/>
      <c r="AA1861" s="174"/>
      <c r="AB1861" s="174"/>
      <c r="AC1861" s="174"/>
      <c r="AD1861" s="174"/>
      <c r="AE1861" s="174"/>
      <c r="AF1861" s="174"/>
      <c r="AG1861" s="174"/>
      <c r="AH1861" s="174"/>
      <c r="AI1861" s="174"/>
      <c r="AJ1861" s="174"/>
      <c r="AK1861" s="174"/>
      <c r="AL1861" s="174"/>
      <c r="AM1861" s="174"/>
      <c r="AN1861" s="174"/>
      <c r="AO1861" s="174"/>
      <c r="AP1861" s="174"/>
      <c r="AQ1861" s="174"/>
      <c r="AR1861" s="174"/>
      <c r="AS1861" s="174"/>
      <c r="AT1861" s="174"/>
      <c r="AU1861" s="174"/>
      <c r="AV1861" s="174"/>
      <c r="AW1861" s="174"/>
      <c r="AX1861" s="174"/>
      <c r="AY1861" s="174"/>
      <c r="AZ1861" s="174"/>
      <c r="BA1861" s="174"/>
      <c r="BB1861" s="174"/>
      <c r="BC1861" s="174"/>
      <c r="BD1861" s="174"/>
      <c r="BE1861" s="174"/>
      <c r="BF1861" s="174"/>
      <c r="BG1861" s="174"/>
      <c r="BH1861" s="174"/>
      <c r="BI1861" s="174"/>
      <c r="BJ1861" s="174"/>
      <c r="BK1861" s="174"/>
      <c r="BL1861" s="174"/>
      <c r="BM1861" s="174"/>
      <c r="BN1861" s="174"/>
      <c r="BO1861" s="174"/>
      <c r="BP1861" s="174"/>
      <c r="BQ1861" s="174"/>
      <c r="BR1861" s="174"/>
      <c r="BS1861" s="174"/>
      <c r="BT1861" s="174"/>
    </row>
    <row r="1862" spans="1:72" s="177" customFormat="1">
      <c r="A1862" s="178"/>
      <c r="B1862" s="178"/>
      <c r="C1862" s="178"/>
      <c r="D1862" s="178"/>
      <c r="E1862" s="174"/>
      <c r="F1862" s="174"/>
      <c r="G1862" s="174"/>
      <c r="H1862" s="174"/>
      <c r="I1862" s="174"/>
      <c r="J1862" s="174"/>
      <c r="K1862" s="174"/>
      <c r="L1862" s="174"/>
      <c r="M1862" s="174"/>
      <c r="N1862" s="174"/>
      <c r="O1862" s="174"/>
      <c r="P1862" s="174"/>
      <c r="Q1862" s="174"/>
      <c r="R1862" s="174"/>
      <c r="S1862" s="174"/>
      <c r="T1862" s="174"/>
      <c r="U1862" s="174"/>
      <c r="V1862" s="174"/>
      <c r="W1862" s="174"/>
      <c r="X1862" s="174"/>
      <c r="Y1862" s="174"/>
      <c r="Z1862" s="174"/>
      <c r="AA1862" s="174"/>
      <c r="AB1862" s="174"/>
      <c r="AC1862" s="174"/>
      <c r="AD1862" s="174"/>
      <c r="AE1862" s="174"/>
      <c r="AF1862" s="174"/>
      <c r="AG1862" s="174"/>
      <c r="AH1862" s="174"/>
      <c r="AI1862" s="174"/>
      <c r="AJ1862" s="174"/>
      <c r="AK1862" s="174"/>
      <c r="AL1862" s="174"/>
      <c r="AM1862" s="174"/>
      <c r="AN1862" s="174"/>
      <c r="AO1862" s="174"/>
      <c r="AP1862" s="174"/>
      <c r="AQ1862" s="174"/>
      <c r="AR1862" s="174"/>
      <c r="AS1862" s="174"/>
      <c r="AT1862" s="174"/>
      <c r="AU1862" s="174"/>
      <c r="AV1862" s="174"/>
      <c r="AW1862" s="174"/>
      <c r="AX1862" s="174"/>
      <c r="AY1862" s="174"/>
      <c r="AZ1862" s="174"/>
      <c r="BA1862" s="174"/>
      <c r="BB1862" s="174"/>
      <c r="BC1862" s="174"/>
      <c r="BD1862" s="174"/>
      <c r="BE1862" s="174"/>
      <c r="BF1862" s="174"/>
      <c r="BG1862" s="174"/>
      <c r="BH1862" s="174"/>
      <c r="BI1862" s="174"/>
      <c r="BJ1862" s="174"/>
      <c r="BK1862" s="174"/>
      <c r="BL1862" s="174"/>
      <c r="BM1862" s="174"/>
      <c r="BN1862" s="174"/>
      <c r="BO1862" s="174"/>
      <c r="BP1862" s="174"/>
      <c r="BQ1862" s="174"/>
      <c r="BR1862" s="174"/>
      <c r="BS1862" s="174"/>
      <c r="BT1862" s="174"/>
    </row>
    <row r="1863" spans="1:72" s="177" customFormat="1">
      <c r="A1863" s="178"/>
      <c r="B1863" s="178"/>
      <c r="C1863" s="178"/>
      <c r="D1863" s="178"/>
      <c r="E1863" s="174"/>
      <c r="F1863" s="174"/>
      <c r="G1863" s="174"/>
      <c r="H1863" s="174"/>
      <c r="I1863" s="174"/>
      <c r="J1863" s="174"/>
      <c r="K1863" s="174"/>
      <c r="L1863" s="174"/>
      <c r="M1863" s="174"/>
      <c r="N1863" s="174"/>
      <c r="O1863" s="174"/>
      <c r="P1863" s="174"/>
      <c r="Q1863" s="174"/>
      <c r="R1863" s="174"/>
      <c r="S1863" s="174"/>
      <c r="T1863" s="174"/>
      <c r="U1863" s="174"/>
      <c r="V1863" s="174"/>
      <c r="W1863" s="174"/>
      <c r="X1863" s="174"/>
      <c r="Y1863" s="174"/>
      <c r="Z1863" s="174"/>
      <c r="AA1863" s="174"/>
      <c r="AB1863" s="174"/>
      <c r="AC1863" s="174"/>
      <c r="AD1863" s="174"/>
      <c r="AE1863" s="174"/>
      <c r="AF1863" s="174"/>
      <c r="AG1863" s="174"/>
      <c r="AH1863" s="174"/>
      <c r="AI1863" s="174"/>
      <c r="AJ1863" s="174"/>
      <c r="AK1863" s="174"/>
      <c r="AL1863" s="174"/>
      <c r="AM1863" s="174"/>
      <c r="AN1863" s="174"/>
      <c r="AO1863" s="174"/>
      <c r="AP1863" s="174"/>
      <c r="AQ1863" s="174"/>
      <c r="AR1863" s="174"/>
      <c r="AS1863" s="174"/>
      <c r="AT1863" s="174"/>
      <c r="AU1863" s="174"/>
      <c r="AV1863" s="174"/>
      <c r="AW1863" s="174"/>
      <c r="AX1863" s="174"/>
      <c r="AY1863" s="174"/>
      <c r="AZ1863" s="174"/>
      <c r="BA1863" s="174"/>
      <c r="BB1863" s="174"/>
      <c r="BC1863" s="174"/>
      <c r="BD1863" s="174"/>
      <c r="BE1863" s="174"/>
      <c r="BF1863" s="174"/>
      <c r="BG1863" s="174"/>
      <c r="BH1863" s="174"/>
      <c r="BI1863" s="174"/>
      <c r="BJ1863" s="174"/>
      <c r="BK1863" s="174"/>
      <c r="BL1863" s="174"/>
      <c r="BM1863" s="174"/>
      <c r="BN1863" s="174"/>
      <c r="BO1863" s="174"/>
      <c r="BP1863" s="174"/>
      <c r="BQ1863" s="174"/>
      <c r="BR1863" s="174"/>
      <c r="BS1863" s="174"/>
      <c r="BT1863" s="174"/>
    </row>
    <row r="1864" spans="1:72" s="177" customFormat="1">
      <c r="A1864" s="178"/>
      <c r="B1864" s="178"/>
      <c r="C1864" s="178"/>
      <c r="D1864" s="178"/>
      <c r="E1864" s="174"/>
      <c r="F1864" s="174"/>
      <c r="G1864" s="174"/>
      <c r="H1864" s="174"/>
      <c r="I1864" s="174"/>
      <c r="J1864" s="174"/>
      <c r="K1864" s="174"/>
      <c r="L1864" s="174"/>
      <c r="M1864" s="174"/>
      <c r="N1864" s="174"/>
      <c r="O1864" s="174"/>
      <c r="P1864" s="174"/>
      <c r="Q1864" s="174"/>
      <c r="R1864" s="174"/>
      <c r="S1864" s="174"/>
      <c r="T1864" s="174"/>
      <c r="U1864" s="174"/>
      <c r="V1864" s="174"/>
      <c r="W1864" s="174"/>
      <c r="X1864" s="174"/>
      <c r="Y1864" s="174"/>
      <c r="Z1864" s="174"/>
      <c r="AA1864" s="174"/>
      <c r="AB1864" s="174"/>
      <c r="AC1864" s="174"/>
      <c r="AD1864" s="174"/>
      <c r="AE1864" s="174"/>
      <c r="AF1864" s="174"/>
      <c r="AG1864" s="174"/>
      <c r="AH1864" s="174"/>
      <c r="AI1864" s="174"/>
      <c r="AJ1864" s="174"/>
      <c r="AK1864" s="174"/>
      <c r="AL1864" s="174"/>
      <c r="AM1864" s="174"/>
      <c r="AN1864" s="174"/>
      <c r="AO1864" s="174"/>
      <c r="AP1864" s="174"/>
      <c r="AQ1864" s="174"/>
      <c r="AR1864" s="174"/>
      <c r="AS1864" s="174"/>
      <c r="AT1864" s="174"/>
      <c r="AU1864" s="174"/>
      <c r="AV1864" s="174"/>
      <c r="AW1864" s="174"/>
      <c r="AX1864" s="174"/>
      <c r="AY1864" s="174"/>
      <c r="AZ1864" s="174"/>
      <c r="BA1864" s="174"/>
      <c r="BB1864" s="174"/>
      <c r="BC1864" s="174"/>
      <c r="BD1864" s="174"/>
      <c r="BE1864" s="174"/>
      <c r="BF1864" s="174"/>
      <c r="BG1864" s="174"/>
      <c r="BH1864" s="174"/>
      <c r="BI1864" s="174"/>
      <c r="BJ1864" s="174"/>
      <c r="BK1864" s="174"/>
      <c r="BL1864" s="174"/>
      <c r="BM1864" s="174"/>
      <c r="BN1864" s="174"/>
      <c r="BO1864" s="174"/>
      <c r="BP1864" s="174"/>
      <c r="BQ1864" s="174"/>
      <c r="BR1864" s="174"/>
      <c r="BS1864" s="174"/>
      <c r="BT1864" s="174"/>
    </row>
    <row r="1865" spans="1:72" s="177" customFormat="1">
      <c r="A1865" s="178"/>
      <c r="B1865" s="178"/>
      <c r="C1865" s="178"/>
      <c r="D1865" s="178"/>
      <c r="E1865" s="174"/>
      <c r="F1865" s="174"/>
      <c r="G1865" s="174"/>
      <c r="H1865" s="174"/>
      <c r="I1865" s="174"/>
      <c r="J1865" s="174"/>
      <c r="K1865" s="174"/>
      <c r="L1865" s="174"/>
      <c r="M1865" s="174"/>
      <c r="N1865" s="174"/>
      <c r="O1865" s="174"/>
      <c r="P1865" s="174"/>
      <c r="Q1865" s="174"/>
      <c r="R1865" s="174"/>
      <c r="S1865" s="174"/>
      <c r="T1865" s="174"/>
      <c r="U1865" s="174"/>
      <c r="V1865" s="174"/>
      <c r="W1865" s="174"/>
      <c r="X1865" s="174"/>
      <c r="Y1865" s="174"/>
      <c r="Z1865" s="174"/>
      <c r="AA1865" s="174"/>
      <c r="AB1865" s="174"/>
      <c r="AC1865" s="174"/>
      <c r="AD1865" s="174"/>
      <c r="AE1865" s="174"/>
      <c r="AF1865" s="174"/>
      <c r="AG1865" s="174"/>
      <c r="AH1865" s="174"/>
      <c r="AI1865" s="174"/>
      <c r="AJ1865" s="174"/>
      <c r="AK1865" s="174"/>
      <c r="AL1865" s="174"/>
      <c r="AM1865" s="174"/>
      <c r="AN1865" s="174"/>
      <c r="AO1865" s="174"/>
      <c r="AP1865" s="174"/>
      <c r="AQ1865" s="174"/>
      <c r="AR1865" s="174"/>
      <c r="AS1865" s="174"/>
      <c r="AT1865" s="174"/>
      <c r="AU1865" s="174"/>
      <c r="AV1865" s="174"/>
      <c r="AW1865" s="174"/>
      <c r="AX1865" s="174"/>
      <c r="AY1865" s="174"/>
      <c r="AZ1865" s="174"/>
      <c r="BA1865" s="174"/>
      <c r="BB1865" s="174"/>
      <c r="BC1865" s="174"/>
      <c r="BD1865" s="174"/>
      <c r="BE1865" s="174"/>
      <c r="BF1865" s="174"/>
      <c r="BG1865" s="174"/>
      <c r="BH1865" s="174"/>
      <c r="BI1865" s="174"/>
      <c r="BJ1865" s="174"/>
      <c r="BK1865" s="174"/>
      <c r="BL1865" s="174"/>
      <c r="BM1865" s="174"/>
      <c r="BN1865" s="174"/>
      <c r="BO1865" s="174"/>
      <c r="BP1865" s="174"/>
      <c r="BQ1865" s="174"/>
      <c r="BR1865" s="174"/>
      <c r="BS1865" s="174"/>
      <c r="BT1865" s="174"/>
    </row>
    <row r="1866" spans="1:72" s="177" customFormat="1">
      <c r="A1866" s="178"/>
      <c r="B1866" s="178"/>
      <c r="C1866" s="178"/>
      <c r="D1866" s="178"/>
      <c r="E1866" s="174"/>
      <c r="F1866" s="174"/>
      <c r="G1866" s="174"/>
      <c r="H1866" s="174"/>
      <c r="I1866" s="174"/>
      <c r="J1866" s="174"/>
      <c r="K1866" s="174"/>
      <c r="L1866" s="174"/>
      <c r="M1866" s="174"/>
      <c r="N1866" s="174"/>
      <c r="O1866" s="174"/>
      <c r="P1866" s="174"/>
      <c r="Q1866" s="174"/>
      <c r="R1866" s="174"/>
      <c r="S1866" s="174"/>
      <c r="T1866" s="174"/>
      <c r="U1866" s="174"/>
      <c r="V1866" s="174"/>
      <c r="W1866" s="174"/>
      <c r="X1866" s="174"/>
      <c r="Y1866" s="174"/>
      <c r="Z1866" s="174"/>
      <c r="AA1866" s="174"/>
      <c r="AB1866" s="174"/>
      <c r="AC1866" s="174"/>
      <c r="AD1866" s="174"/>
      <c r="AE1866" s="174"/>
      <c r="AF1866" s="174"/>
      <c r="AG1866" s="174"/>
      <c r="AH1866" s="174"/>
      <c r="AI1866" s="174"/>
      <c r="AJ1866" s="174"/>
      <c r="AK1866" s="174"/>
      <c r="AL1866" s="174"/>
      <c r="AM1866" s="174"/>
      <c r="AN1866" s="174"/>
      <c r="AO1866" s="174"/>
      <c r="AP1866" s="174"/>
      <c r="AQ1866" s="174"/>
      <c r="AR1866" s="174"/>
      <c r="AS1866" s="174"/>
      <c r="AT1866" s="174"/>
      <c r="AU1866" s="174"/>
      <c r="AV1866" s="174"/>
      <c r="AW1866" s="174"/>
      <c r="AX1866" s="174"/>
      <c r="AY1866" s="174"/>
      <c r="AZ1866" s="174"/>
      <c r="BA1866" s="174"/>
      <c r="BB1866" s="174"/>
      <c r="BC1866" s="174"/>
      <c r="BD1866" s="174"/>
      <c r="BE1866" s="174"/>
      <c r="BF1866" s="174"/>
      <c r="BG1866" s="174"/>
      <c r="BH1866" s="174"/>
      <c r="BI1866" s="174"/>
      <c r="BJ1866" s="174"/>
      <c r="BK1866" s="174"/>
      <c r="BL1866" s="174"/>
      <c r="BM1866" s="174"/>
      <c r="BN1866" s="174"/>
      <c r="BO1866" s="174"/>
      <c r="BP1866" s="174"/>
      <c r="BQ1866" s="174"/>
      <c r="BR1866" s="174"/>
      <c r="BS1866" s="174"/>
      <c r="BT1866" s="174"/>
    </row>
    <row r="1867" spans="1:72" s="177" customFormat="1">
      <c r="A1867" s="178"/>
      <c r="B1867" s="178"/>
      <c r="C1867" s="178"/>
      <c r="D1867" s="178"/>
      <c r="E1867" s="174"/>
      <c r="F1867" s="174"/>
      <c r="G1867" s="174"/>
      <c r="H1867" s="174"/>
      <c r="I1867" s="174"/>
      <c r="J1867" s="174"/>
      <c r="K1867" s="174"/>
      <c r="L1867" s="174"/>
      <c r="M1867" s="174"/>
      <c r="N1867" s="174"/>
      <c r="O1867" s="174"/>
      <c r="P1867" s="174"/>
      <c r="Q1867" s="174"/>
      <c r="R1867" s="174"/>
      <c r="S1867" s="174"/>
      <c r="T1867" s="174"/>
      <c r="U1867" s="174"/>
      <c r="V1867" s="174"/>
      <c r="W1867" s="174"/>
      <c r="X1867" s="174"/>
      <c r="Y1867" s="174"/>
      <c r="Z1867" s="174"/>
      <c r="AA1867" s="174"/>
      <c r="AB1867" s="174"/>
      <c r="AC1867" s="174"/>
      <c r="AD1867" s="174"/>
      <c r="AE1867" s="174"/>
      <c r="AF1867" s="174"/>
      <c r="AG1867" s="174"/>
      <c r="AH1867" s="174"/>
      <c r="AI1867" s="174"/>
      <c r="AJ1867" s="174"/>
      <c r="AK1867" s="174"/>
      <c r="AL1867" s="174"/>
      <c r="AM1867" s="174"/>
      <c r="AN1867" s="174"/>
      <c r="AO1867" s="174"/>
      <c r="AP1867" s="174"/>
      <c r="AQ1867" s="174"/>
      <c r="AR1867" s="174"/>
      <c r="AS1867" s="174"/>
      <c r="AT1867" s="174"/>
      <c r="AU1867" s="174"/>
      <c r="AV1867" s="174"/>
      <c r="AW1867" s="174"/>
      <c r="AX1867" s="174"/>
      <c r="AY1867" s="174"/>
      <c r="AZ1867" s="174"/>
      <c r="BA1867" s="174"/>
      <c r="BB1867" s="174"/>
      <c r="BC1867" s="174"/>
      <c r="BD1867" s="174"/>
      <c r="BE1867" s="174"/>
      <c r="BF1867" s="174"/>
      <c r="BG1867" s="174"/>
      <c r="BH1867" s="174"/>
      <c r="BI1867" s="174"/>
      <c r="BJ1867" s="174"/>
      <c r="BK1867" s="174"/>
      <c r="BL1867" s="174"/>
      <c r="BM1867" s="174"/>
      <c r="BN1867" s="174"/>
      <c r="BO1867" s="174"/>
      <c r="BP1867" s="174"/>
      <c r="BQ1867" s="174"/>
      <c r="BR1867" s="174"/>
      <c r="BS1867" s="174"/>
      <c r="BT1867" s="174"/>
    </row>
    <row r="1868" spans="1:72" s="177" customFormat="1">
      <c r="A1868" s="178"/>
      <c r="B1868" s="178"/>
      <c r="C1868" s="178"/>
      <c r="D1868" s="178"/>
      <c r="E1868" s="174"/>
      <c r="F1868" s="174"/>
      <c r="G1868" s="174"/>
      <c r="H1868" s="174"/>
      <c r="I1868" s="174"/>
      <c r="J1868" s="174"/>
      <c r="K1868" s="174"/>
      <c r="L1868" s="174"/>
      <c r="M1868" s="174"/>
      <c r="N1868" s="174"/>
      <c r="O1868" s="174"/>
      <c r="P1868" s="174"/>
      <c r="Q1868" s="174"/>
      <c r="R1868" s="174"/>
      <c r="S1868" s="174"/>
      <c r="T1868" s="174"/>
      <c r="U1868" s="174"/>
      <c r="V1868" s="174"/>
      <c r="W1868" s="174"/>
      <c r="X1868" s="174"/>
      <c r="Y1868" s="174"/>
      <c r="Z1868" s="174"/>
      <c r="AA1868" s="174"/>
      <c r="AB1868" s="174"/>
      <c r="AC1868" s="174"/>
      <c r="AD1868" s="174"/>
      <c r="AE1868" s="174"/>
      <c r="AF1868" s="174"/>
      <c r="AG1868" s="174"/>
      <c r="AH1868" s="174"/>
      <c r="AI1868" s="174"/>
      <c r="AJ1868" s="174"/>
      <c r="AK1868" s="174"/>
      <c r="AL1868" s="174"/>
      <c r="AM1868" s="174"/>
      <c r="AN1868" s="174"/>
      <c r="AO1868" s="174"/>
      <c r="AP1868" s="174"/>
      <c r="AQ1868" s="174"/>
      <c r="AR1868" s="174"/>
      <c r="AS1868" s="174"/>
      <c r="AT1868" s="174"/>
      <c r="AU1868" s="174"/>
      <c r="AV1868" s="174"/>
      <c r="AW1868" s="174"/>
      <c r="AX1868" s="174"/>
      <c r="AY1868" s="174"/>
      <c r="AZ1868" s="174"/>
      <c r="BA1868" s="174"/>
      <c r="BB1868" s="174"/>
      <c r="BC1868" s="174"/>
      <c r="BD1868" s="174"/>
      <c r="BE1868" s="174"/>
      <c r="BF1868" s="174"/>
      <c r="BG1868" s="174"/>
      <c r="BH1868" s="174"/>
      <c r="BI1868" s="174"/>
      <c r="BJ1868" s="174"/>
      <c r="BK1868" s="174"/>
      <c r="BL1868" s="174"/>
      <c r="BM1868" s="174"/>
      <c r="BN1868" s="174"/>
      <c r="BO1868" s="174"/>
      <c r="BP1868" s="174"/>
      <c r="BQ1868" s="174"/>
      <c r="BR1868" s="174"/>
      <c r="BS1868" s="174"/>
      <c r="BT1868" s="174"/>
    </row>
    <row r="1869" spans="1:72" s="177" customFormat="1">
      <c r="A1869" s="178"/>
      <c r="B1869" s="178"/>
      <c r="C1869" s="178"/>
      <c r="D1869" s="178"/>
      <c r="E1869" s="174"/>
      <c r="F1869" s="174"/>
      <c r="G1869" s="174"/>
      <c r="H1869" s="174"/>
      <c r="I1869" s="174"/>
      <c r="J1869" s="174"/>
      <c r="K1869" s="174"/>
      <c r="L1869" s="174"/>
      <c r="M1869" s="174"/>
      <c r="N1869" s="174"/>
      <c r="O1869" s="174"/>
      <c r="P1869" s="174"/>
      <c r="Q1869" s="174"/>
      <c r="R1869" s="174"/>
      <c r="S1869" s="174"/>
      <c r="T1869" s="174"/>
      <c r="U1869" s="174"/>
      <c r="V1869" s="174"/>
      <c r="W1869" s="174"/>
      <c r="X1869" s="174"/>
      <c r="Y1869" s="174"/>
      <c r="Z1869" s="174"/>
      <c r="AA1869" s="174"/>
      <c r="AB1869" s="174"/>
      <c r="AC1869" s="174"/>
      <c r="AD1869" s="174"/>
      <c r="AE1869" s="174"/>
      <c r="AF1869" s="174"/>
      <c r="AG1869" s="174"/>
      <c r="AH1869" s="174"/>
      <c r="AI1869" s="174"/>
      <c r="AJ1869" s="174"/>
      <c r="AK1869" s="174"/>
      <c r="AL1869" s="174"/>
      <c r="AM1869" s="174"/>
      <c r="AN1869" s="174"/>
      <c r="AO1869" s="174"/>
      <c r="AP1869" s="174"/>
      <c r="AQ1869" s="174"/>
      <c r="AR1869" s="174"/>
      <c r="AS1869" s="174"/>
      <c r="AT1869" s="174"/>
      <c r="AU1869" s="174"/>
      <c r="AV1869" s="174"/>
      <c r="AW1869" s="174"/>
      <c r="AX1869" s="174"/>
      <c r="AY1869" s="174"/>
      <c r="AZ1869" s="174"/>
      <c r="BA1869" s="174"/>
      <c r="BB1869" s="174"/>
      <c r="BC1869" s="174"/>
      <c r="BD1869" s="174"/>
      <c r="BE1869" s="174"/>
      <c r="BF1869" s="174"/>
      <c r="BG1869" s="174"/>
      <c r="BH1869" s="174"/>
      <c r="BI1869" s="174"/>
      <c r="BJ1869" s="174"/>
      <c r="BK1869" s="174"/>
      <c r="BL1869" s="174"/>
      <c r="BM1869" s="174"/>
      <c r="BN1869" s="174"/>
      <c r="BO1869" s="174"/>
      <c r="BP1869" s="174"/>
      <c r="BQ1869" s="174"/>
      <c r="BR1869" s="174"/>
      <c r="BS1869" s="174"/>
      <c r="BT1869" s="174"/>
    </row>
    <row r="1870" spans="1:72" s="177" customFormat="1">
      <c r="A1870" s="178"/>
      <c r="B1870" s="178"/>
      <c r="C1870" s="178"/>
      <c r="D1870" s="178"/>
      <c r="E1870" s="174"/>
      <c r="F1870" s="174"/>
      <c r="G1870" s="174"/>
      <c r="H1870" s="174"/>
      <c r="I1870" s="174"/>
      <c r="J1870" s="174"/>
      <c r="K1870" s="174"/>
      <c r="L1870" s="174"/>
      <c r="M1870" s="174"/>
      <c r="N1870" s="174"/>
      <c r="O1870" s="174"/>
      <c r="P1870" s="174"/>
      <c r="Q1870" s="174"/>
      <c r="R1870" s="174"/>
      <c r="S1870" s="174"/>
      <c r="T1870" s="174"/>
      <c r="U1870" s="174"/>
      <c r="V1870" s="174"/>
      <c r="W1870" s="174"/>
      <c r="X1870" s="174"/>
      <c r="Y1870" s="174"/>
      <c r="Z1870" s="174"/>
      <c r="AA1870" s="174"/>
      <c r="AB1870" s="174"/>
      <c r="AC1870" s="174"/>
      <c r="AD1870" s="174"/>
      <c r="AE1870" s="174"/>
      <c r="AF1870" s="174"/>
      <c r="AG1870" s="174"/>
      <c r="AH1870" s="174"/>
      <c r="AI1870" s="174"/>
      <c r="AJ1870" s="174"/>
      <c r="AK1870" s="174"/>
      <c r="AL1870" s="174"/>
      <c r="AM1870" s="174"/>
      <c r="AN1870" s="174"/>
      <c r="AO1870" s="174"/>
      <c r="AP1870" s="174"/>
      <c r="AQ1870" s="174"/>
      <c r="AR1870" s="174"/>
      <c r="AS1870" s="174"/>
      <c r="AT1870" s="174"/>
      <c r="AU1870" s="174"/>
      <c r="AV1870" s="174"/>
      <c r="AW1870" s="174"/>
      <c r="AX1870" s="174"/>
      <c r="AY1870" s="174"/>
      <c r="AZ1870" s="174"/>
      <c r="BA1870" s="174"/>
      <c r="BB1870" s="174"/>
      <c r="BC1870" s="174"/>
      <c r="BD1870" s="174"/>
      <c r="BE1870" s="174"/>
      <c r="BF1870" s="174"/>
      <c r="BG1870" s="174"/>
      <c r="BH1870" s="174"/>
      <c r="BI1870" s="174"/>
      <c r="BJ1870" s="174"/>
      <c r="BK1870" s="174"/>
      <c r="BL1870" s="174"/>
      <c r="BM1870" s="174"/>
      <c r="BN1870" s="174"/>
      <c r="BO1870" s="174"/>
      <c r="BP1870" s="174"/>
      <c r="BQ1870" s="174"/>
      <c r="BR1870" s="174"/>
      <c r="BS1870" s="174"/>
      <c r="BT1870" s="174"/>
    </row>
    <row r="1871" spans="1:72" s="177" customFormat="1">
      <c r="A1871" s="178"/>
      <c r="B1871" s="178"/>
      <c r="C1871" s="178"/>
      <c r="D1871" s="178"/>
      <c r="E1871" s="174"/>
      <c r="F1871" s="174"/>
      <c r="G1871" s="174"/>
      <c r="H1871" s="174"/>
      <c r="I1871" s="174"/>
      <c r="J1871" s="174"/>
      <c r="K1871" s="174"/>
      <c r="L1871" s="174"/>
      <c r="M1871" s="174"/>
      <c r="N1871" s="174"/>
      <c r="O1871" s="174"/>
      <c r="P1871" s="174"/>
      <c r="Q1871" s="174"/>
      <c r="R1871" s="174"/>
      <c r="S1871" s="174"/>
      <c r="T1871" s="174"/>
      <c r="U1871" s="174"/>
      <c r="V1871" s="174"/>
      <c r="W1871" s="174"/>
      <c r="X1871" s="174"/>
      <c r="Y1871" s="174"/>
      <c r="Z1871" s="174"/>
      <c r="AA1871" s="174"/>
      <c r="AB1871" s="174"/>
      <c r="AC1871" s="174"/>
      <c r="AD1871" s="174"/>
      <c r="AE1871" s="174"/>
      <c r="AF1871" s="174"/>
      <c r="AG1871" s="174"/>
      <c r="AH1871" s="174"/>
      <c r="AI1871" s="174"/>
      <c r="AJ1871" s="174"/>
      <c r="AK1871" s="174"/>
      <c r="AL1871" s="174"/>
      <c r="AM1871" s="174"/>
      <c r="AN1871" s="174"/>
      <c r="AO1871" s="174"/>
      <c r="AP1871" s="174"/>
      <c r="AQ1871" s="174"/>
      <c r="AR1871" s="174"/>
      <c r="AS1871" s="174"/>
      <c r="AT1871" s="174"/>
      <c r="AU1871" s="174"/>
      <c r="AV1871" s="174"/>
      <c r="AW1871" s="174"/>
      <c r="AX1871" s="174"/>
      <c r="AY1871" s="174"/>
      <c r="AZ1871" s="174"/>
      <c r="BA1871" s="174"/>
      <c r="BB1871" s="174"/>
      <c r="BC1871" s="174"/>
      <c r="BD1871" s="174"/>
      <c r="BE1871" s="174"/>
      <c r="BF1871" s="174"/>
      <c r="BG1871" s="174"/>
      <c r="BH1871" s="174"/>
      <c r="BI1871" s="174"/>
      <c r="BJ1871" s="174"/>
      <c r="BK1871" s="174"/>
      <c r="BL1871" s="174"/>
      <c r="BM1871" s="174"/>
      <c r="BN1871" s="174"/>
      <c r="BO1871" s="174"/>
      <c r="BP1871" s="174"/>
      <c r="BQ1871" s="174"/>
      <c r="BR1871" s="174"/>
      <c r="BS1871" s="174"/>
      <c r="BT1871" s="174"/>
    </row>
    <row r="1872" spans="1:72" s="177" customFormat="1">
      <c r="A1872" s="178"/>
      <c r="B1872" s="178"/>
      <c r="C1872" s="178"/>
      <c r="D1872" s="178"/>
      <c r="E1872" s="174"/>
      <c r="F1872" s="174"/>
      <c r="G1872" s="174"/>
      <c r="H1872" s="174"/>
      <c r="I1872" s="174"/>
      <c r="J1872" s="174"/>
      <c r="K1872" s="174"/>
      <c r="L1872" s="174"/>
      <c r="M1872" s="174"/>
      <c r="N1872" s="174"/>
      <c r="O1872" s="174"/>
      <c r="P1872" s="174"/>
      <c r="Q1872" s="174"/>
      <c r="R1872" s="174"/>
      <c r="S1872" s="174"/>
      <c r="T1872" s="174"/>
      <c r="U1872" s="174"/>
      <c r="V1872" s="174"/>
      <c r="W1872" s="174"/>
      <c r="X1872" s="174"/>
      <c r="Y1872" s="174"/>
      <c r="Z1872" s="174"/>
      <c r="AA1872" s="174"/>
      <c r="AB1872" s="174"/>
      <c r="AC1872" s="174"/>
      <c r="AD1872" s="174"/>
      <c r="AE1872" s="174"/>
      <c r="AF1872" s="174"/>
      <c r="AG1872" s="174"/>
      <c r="AH1872" s="174"/>
      <c r="AI1872" s="174"/>
      <c r="AJ1872" s="174"/>
      <c r="AK1872" s="174"/>
      <c r="AL1872" s="174"/>
      <c r="AM1872" s="174"/>
      <c r="AN1872" s="174"/>
      <c r="AO1872" s="174"/>
      <c r="AP1872" s="174"/>
      <c r="AQ1872" s="174"/>
      <c r="AR1872" s="174"/>
      <c r="AS1872" s="174"/>
      <c r="AT1872" s="174"/>
      <c r="AU1872" s="174"/>
      <c r="AV1872" s="174"/>
      <c r="AW1872" s="174"/>
      <c r="AX1872" s="174"/>
      <c r="AY1872" s="174"/>
      <c r="AZ1872" s="174"/>
      <c r="BA1872" s="174"/>
      <c r="BB1872" s="174"/>
      <c r="BC1872" s="174"/>
      <c r="BD1872" s="174"/>
      <c r="BE1872" s="174"/>
      <c r="BF1872" s="174"/>
      <c r="BG1872" s="174"/>
      <c r="BH1872" s="174"/>
      <c r="BI1872" s="174"/>
      <c r="BJ1872" s="174"/>
      <c r="BK1872" s="174"/>
      <c r="BL1872" s="174"/>
      <c r="BM1872" s="174"/>
      <c r="BN1872" s="174"/>
      <c r="BO1872" s="174"/>
      <c r="BP1872" s="174"/>
      <c r="BQ1872" s="174"/>
      <c r="BR1872" s="174"/>
      <c r="BS1872" s="174"/>
      <c r="BT1872" s="174"/>
    </row>
    <row r="1873" spans="1:72" s="177" customFormat="1">
      <c r="A1873" s="178"/>
      <c r="B1873" s="178"/>
      <c r="C1873" s="178"/>
      <c r="D1873" s="178"/>
      <c r="E1873" s="174"/>
      <c r="F1873" s="174"/>
      <c r="G1873" s="174"/>
      <c r="H1873" s="174"/>
      <c r="I1873" s="174"/>
      <c r="J1873" s="174"/>
      <c r="K1873" s="174"/>
      <c r="L1873" s="174"/>
      <c r="M1873" s="174"/>
      <c r="N1873" s="174"/>
      <c r="O1873" s="174"/>
      <c r="P1873" s="174"/>
      <c r="Q1873" s="174"/>
      <c r="R1873" s="174"/>
      <c r="S1873" s="174"/>
      <c r="T1873" s="174"/>
      <c r="U1873" s="174"/>
      <c r="V1873" s="174"/>
      <c r="W1873" s="174"/>
      <c r="X1873" s="174"/>
      <c r="Y1873" s="174"/>
      <c r="Z1873" s="174"/>
      <c r="AA1873" s="174"/>
      <c r="AB1873" s="174"/>
      <c r="AC1873" s="174"/>
      <c r="AD1873" s="174"/>
      <c r="AE1873" s="174"/>
      <c r="AF1873" s="174"/>
      <c r="AG1873" s="174"/>
      <c r="AH1873" s="174"/>
      <c r="AI1873" s="174"/>
      <c r="AJ1873" s="174"/>
      <c r="AK1873" s="174"/>
      <c r="AL1873" s="174"/>
      <c r="AM1873" s="174"/>
      <c r="AN1873" s="174"/>
      <c r="AO1873" s="174"/>
      <c r="AP1873" s="174"/>
      <c r="AQ1873" s="174"/>
      <c r="AR1873" s="174"/>
      <c r="AS1873" s="174"/>
      <c r="AT1873" s="174"/>
      <c r="AU1873" s="174"/>
      <c r="AV1873" s="174"/>
      <c r="AW1873" s="174"/>
      <c r="AX1873" s="174"/>
      <c r="AY1873" s="174"/>
      <c r="AZ1873" s="174"/>
      <c r="BA1873" s="174"/>
      <c r="BB1873" s="174"/>
      <c r="BC1873" s="174"/>
      <c r="BD1873" s="174"/>
      <c r="BE1873" s="174"/>
      <c r="BF1873" s="174"/>
      <c r="BG1873" s="174"/>
      <c r="BH1873" s="174"/>
      <c r="BI1873" s="174"/>
      <c r="BJ1873" s="174"/>
      <c r="BK1873" s="174"/>
      <c r="BL1873" s="174"/>
      <c r="BM1873" s="174"/>
      <c r="BN1873" s="174"/>
      <c r="BO1873" s="174"/>
      <c r="BP1873" s="174"/>
      <c r="BQ1873" s="174"/>
      <c r="BR1873" s="174"/>
      <c r="BS1873" s="174"/>
      <c r="BT1873" s="174"/>
    </row>
    <row r="1874" spans="1:72" s="177" customFormat="1">
      <c r="A1874" s="178"/>
      <c r="B1874" s="178"/>
      <c r="C1874" s="178"/>
      <c r="D1874" s="178"/>
      <c r="E1874" s="174"/>
      <c r="F1874" s="174"/>
      <c r="G1874" s="174"/>
      <c r="H1874" s="174"/>
      <c r="I1874" s="174"/>
      <c r="J1874" s="174"/>
      <c r="K1874" s="174"/>
      <c r="L1874" s="174"/>
      <c r="M1874" s="174"/>
      <c r="N1874" s="174"/>
      <c r="O1874" s="174"/>
      <c r="P1874" s="174"/>
      <c r="Q1874" s="174"/>
      <c r="R1874" s="174"/>
      <c r="S1874" s="174"/>
      <c r="T1874" s="174"/>
      <c r="U1874" s="174"/>
      <c r="V1874" s="174"/>
      <c r="W1874" s="174"/>
      <c r="X1874" s="174"/>
      <c r="Y1874" s="174"/>
      <c r="Z1874" s="174"/>
      <c r="AA1874" s="174"/>
      <c r="AB1874" s="174"/>
      <c r="AC1874" s="174"/>
      <c r="AD1874" s="174"/>
      <c r="AE1874" s="174"/>
      <c r="AF1874" s="174"/>
      <c r="AG1874" s="174"/>
      <c r="AH1874" s="174"/>
      <c r="AI1874" s="174"/>
      <c r="AJ1874" s="174"/>
      <c r="AK1874" s="174"/>
      <c r="AL1874" s="174"/>
      <c r="AM1874" s="174"/>
      <c r="AN1874" s="174"/>
      <c r="AO1874" s="174"/>
      <c r="AP1874" s="174"/>
      <c r="AQ1874" s="174"/>
      <c r="AR1874" s="174"/>
      <c r="AS1874" s="174"/>
      <c r="AT1874" s="174"/>
      <c r="AU1874" s="174"/>
      <c r="AV1874" s="174"/>
      <c r="AW1874" s="174"/>
      <c r="AX1874" s="174"/>
      <c r="AY1874" s="174"/>
      <c r="AZ1874" s="174"/>
      <c r="BA1874" s="174"/>
      <c r="BB1874" s="174"/>
      <c r="BC1874" s="174"/>
      <c r="BD1874" s="174"/>
      <c r="BE1874" s="174"/>
      <c r="BF1874" s="174"/>
      <c r="BG1874" s="174"/>
      <c r="BH1874" s="174"/>
      <c r="BI1874" s="174"/>
      <c r="BJ1874" s="174"/>
      <c r="BK1874" s="174"/>
      <c r="BL1874" s="174"/>
      <c r="BM1874" s="174"/>
      <c r="BN1874" s="174"/>
      <c r="BO1874" s="174"/>
      <c r="BP1874" s="174"/>
      <c r="BQ1874" s="174"/>
      <c r="BR1874" s="174"/>
      <c r="BS1874" s="174"/>
      <c r="BT1874" s="174"/>
    </row>
    <row r="1875" spans="1:72" s="177" customFormat="1">
      <c r="A1875" s="178"/>
      <c r="B1875" s="178"/>
      <c r="C1875" s="178"/>
      <c r="D1875" s="178"/>
      <c r="E1875" s="174"/>
      <c r="F1875" s="174"/>
      <c r="G1875" s="174"/>
      <c r="H1875" s="174"/>
      <c r="I1875" s="174"/>
      <c r="J1875" s="174"/>
      <c r="K1875" s="174"/>
      <c r="L1875" s="174"/>
      <c r="M1875" s="174"/>
      <c r="N1875" s="174"/>
      <c r="O1875" s="174"/>
      <c r="P1875" s="174"/>
      <c r="Q1875" s="174"/>
      <c r="R1875" s="174"/>
      <c r="S1875" s="174"/>
      <c r="T1875" s="174"/>
      <c r="U1875" s="174"/>
      <c r="V1875" s="174"/>
      <c r="W1875" s="174"/>
      <c r="X1875" s="174"/>
      <c r="Y1875" s="174"/>
      <c r="Z1875" s="174"/>
      <c r="AA1875" s="174"/>
      <c r="AB1875" s="174"/>
      <c r="AC1875" s="174"/>
      <c r="AD1875" s="174"/>
      <c r="AE1875" s="174"/>
      <c r="AF1875" s="174"/>
      <c r="AG1875" s="174"/>
      <c r="AH1875" s="174"/>
      <c r="AI1875" s="174"/>
      <c r="AJ1875" s="174"/>
      <c r="AK1875" s="174"/>
      <c r="AL1875" s="174"/>
      <c r="AM1875" s="174"/>
      <c r="AN1875" s="174"/>
      <c r="AO1875" s="174"/>
      <c r="AP1875" s="174"/>
      <c r="AQ1875" s="174"/>
      <c r="AR1875" s="174"/>
      <c r="AS1875" s="174"/>
      <c r="AT1875" s="174"/>
      <c r="AU1875" s="174"/>
      <c r="AV1875" s="174"/>
      <c r="AW1875" s="174"/>
      <c r="AX1875" s="174"/>
      <c r="AY1875" s="174"/>
      <c r="AZ1875" s="174"/>
      <c r="BA1875" s="174"/>
      <c r="BB1875" s="174"/>
      <c r="BC1875" s="174"/>
      <c r="BD1875" s="174"/>
      <c r="BE1875" s="174"/>
      <c r="BF1875" s="174"/>
      <c r="BG1875" s="174"/>
      <c r="BH1875" s="174"/>
      <c r="BI1875" s="174"/>
      <c r="BJ1875" s="174"/>
      <c r="BK1875" s="174"/>
      <c r="BL1875" s="174"/>
      <c r="BM1875" s="174"/>
      <c r="BN1875" s="174"/>
      <c r="BO1875" s="174"/>
      <c r="BP1875" s="174"/>
      <c r="BQ1875" s="174"/>
      <c r="BR1875" s="174"/>
      <c r="BS1875" s="174"/>
      <c r="BT1875" s="174"/>
    </row>
    <row r="1876" spans="1:72" s="177" customFormat="1">
      <c r="A1876" s="178"/>
      <c r="B1876" s="178"/>
      <c r="C1876" s="178"/>
      <c r="D1876" s="178"/>
      <c r="E1876" s="174"/>
      <c r="F1876" s="174"/>
      <c r="G1876" s="174"/>
      <c r="H1876" s="174"/>
      <c r="I1876" s="174"/>
      <c r="J1876" s="174"/>
      <c r="K1876" s="174"/>
      <c r="L1876" s="174"/>
      <c r="M1876" s="174"/>
      <c r="N1876" s="174"/>
      <c r="O1876" s="174"/>
      <c r="P1876" s="174"/>
      <c r="Q1876" s="174"/>
      <c r="R1876" s="174"/>
      <c r="S1876" s="174"/>
      <c r="T1876" s="174"/>
      <c r="U1876" s="174"/>
      <c r="V1876" s="174"/>
      <c r="W1876" s="174"/>
      <c r="X1876" s="174"/>
      <c r="Y1876" s="174"/>
      <c r="Z1876" s="174"/>
      <c r="AA1876" s="174"/>
      <c r="AB1876" s="174"/>
      <c r="AC1876" s="174"/>
      <c r="AD1876" s="174"/>
      <c r="AE1876" s="174"/>
      <c r="AF1876" s="174"/>
      <c r="AG1876" s="174"/>
      <c r="AH1876" s="174"/>
      <c r="AI1876" s="174"/>
      <c r="AJ1876" s="174"/>
      <c r="AK1876" s="174"/>
      <c r="AL1876" s="174"/>
      <c r="AM1876" s="174"/>
      <c r="AN1876" s="174"/>
      <c r="AO1876" s="174"/>
      <c r="AP1876" s="174"/>
      <c r="AQ1876" s="174"/>
      <c r="AR1876" s="174"/>
      <c r="AS1876" s="174"/>
      <c r="AT1876" s="174"/>
      <c r="AU1876" s="174"/>
      <c r="AV1876" s="174"/>
      <c r="AW1876" s="174"/>
      <c r="AX1876" s="174"/>
      <c r="AY1876" s="174"/>
      <c r="AZ1876" s="174"/>
      <c r="BA1876" s="174"/>
      <c r="BB1876" s="174"/>
      <c r="BC1876" s="174"/>
      <c r="BD1876" s="174"/>
      <c r="BE1876" s="174"/>
      <c r="BF1876" s="174"/>
      <c r="BG1876" s="174"/>
      <c r="BH1876" s="174"/>
      <c r="BI1876" s="174"/>
      <c r="BJ1876" s="174"/>
      <c r="BK1876" s="174"/>
      <c r="BL1876" s="174"/>
      <c r="BM1876" s="174"/>
      <c r="BN1876" s="174"/>
      <c r="BO1876" s="174"/>
      <c r="BP1876" s="174"/>
      <c r="BQ1876" s="174"/>
      <c r="BR1876" s="174"/>
      <c r="BS1876" s="174"/>
      <c r="BT1876" s="174"/>
    </row>
    <row r="1877" spans="1:72" s="177" customFormat="1">
      <c r="A1877" s="178"/>
      <c r="B1877" s="178"/>
      <c r="C1877" s="178"/>
      <c r="D1877" s="178"/>
      <c r="E1877" s="174"/>
      <c r="F1877" s="174"/>
      <c r="G1877" s="174"/>
      <c r="H1877" s="174"/>
      <c r="I1877" s="174"/>
      <c r="J1877" s="174"/>
      <c r="K1877" s="174"/>
      <c r="L1877" s="174"/>
      <c r="M1877" s="174"/>
      <c r="N1877" s="174"/>
      <c r="O1877" s="174"/>
      <c r="P1877" s="174"/>
      <c r="Q1877" s="174"/>
      <c r="R1877" s="174"/>
      <c r="S1877" s="174"/>
      <c r="T1877" s="174"/>
      <c r="U1877" s="174"/>
      <c r="V1877" s="174"/>
      <c r="W1877" s="174"/>
      <c r="X1877" s="174"/>
      <c r="Y1877" s="174"/>
      <c r="Z1877" s="174"/>
      <c r="AA1877" s="174"/>
      <c r="AB1877" s="174"/>
      <c r="AC1877" s="174"/>
      <c r="AD1877" s="174"/>
      <c r="AE1877" s="174"/>
      <c r="AF1877" s="174"/>
      <c r="AG1877" s="174"/>
      <c r="AH1877" s="174"/>
      <c r="AI1877" s="174"/>
      <c r="AJ1877" s="174"/>
      <c r="AK1877" s="174"/>
      <c r="AL1877" s="174"/>
      <c r="AM1877" s="174"/>
      <c r="AN1877" s="174"/>
      <c r="AO1877" s="174"/>
      <c r="AP1877" s="174"/>
      <c r="AQ1877" s="174"/>
      <c r="AR1877" s="174"/>
      <c r="AS1877" s="174"/>
      <c r="AT1877" s="174"/>
      <c r="AU1877" s="174"/>
      <c r="AV1877" s="174"/>
      <c r="AW1877" s="174"/>
      <c r="AX1877" s="174"/>
      <c r="AY1877" s="174"/>
      <c r="AZ1877" s="174"/>
      <c r="BA1877" s="174"/>
      <c r="BB1877" s="174"/>
      <c r="BC1877" s="174"/>
      <c r="BD1877" s="174"/>
      <c r="BE1877" s="174"/>
      <c r="BF1877" s="174"/>
      <c r="BG1877" s="174"/>
      <c r="BH1877" s="174"/>
      <c r="BI1877" s="174"/>
      <c r="BJ1877" s="174"/>
      <c r="BK1877" s="174"/>
      <c r="BL1877" s="174"/>
      <c r="BM1877" s="174"/>
      <c r="BN1877" s="174"/>
      <c r="BO1877" s="174"/>
      <c r="BP1877" s="174"/>
      <c r="BQ1877" s="174"/>
      <c r="BR1877" s="174"/>
      <c r="BS1877" s="174"/>
      <c r="BT1877" s="174"/>
    </row>
    <row r="1878" spans="1:72" s="177" customFormat="1">
      <c r="A1878" s="178"/>
      <c r="B1878" s="178"/>
      <c r="C1878" s="178"/>
      <c r="D1878" s="178"/>
      <c r="E1878" s="174"/>
      <c r="F1878" s="174"/>
      <c r="G1878" s="174"/>
      <c r="H1878" s="174"/>
      <c r="I1878" s="174"/>
      <c r="J1878" s="174"/>
      <c r="K1878" s="174"/>
      <c r="L1878" s="174"/>
      <c r="M1878" s="174"/>
      <c r="N1878" s="174"/>
      <c r="O1878" s="174"/>
      <c r="P1878" s="174"/>
      <c r="Q1878" s="174"/>
      <c r="R1878" s="174"/>
      <c r="S1878" s="174"/>
      <c r="T1878" s="174"/>
      <c r="U1878" s="174"/>
      <c r="V1878" s="174"/>
      <c r="W1878" s="174"/>
      <c r="X1878" s="174"/>
      <c r="Y1878" s="174"/>
      <c r="Z1878" s="174"/>
      <c r="AA1878" s="174"/>
      <c r="AB1878" s="174"/>
      <c r="AC1878" s="174"/>
      <c r="AD1878" s="174"/>
      <c r="AE1878" s="174"/>
      <c r="AF1878" s="174"/>
      <c r="AG1878" s="174"/>
      <c r="AH1878" s="174"/>
      <c r="AI1878" s="174"/>
      <c r="AJ1878" s="174"/>
      <c r="AK1878" s="174"/>
      <c r="AL1878" s="174"/>
      <c r="AM1878" s="174"/>
      <c r="AN1878" s="174"/>
      <c r="AO1878" s="174"/>
      <c r="AP1878" s="174"/>
      <c r="AQ1878" s="174"/>
      <c r="AR1878" s="174"/>
      <c r="AS1878" s="174"/>
      <c r="AT1878" s="174"/>
      <c r="AU1878" s="174"/>
      <c r="AV1878" s="174"/>
      <c r="AW1878" s="174"/>
      <c r="AX1878" s="174"/>
      <c r="AY1878" s="174"/>
      <c r="AZ1878" s="174"/>
      <c r="BA1878" s="174"/>
      <c r="BB1878" s="174"/>
      <c r="BC1878" s="174"/>
      <c r="BD1878" s="174"/>
      <c r="BE1878" s="174"/>
      <c r="BF1878" s="174"/>
      <c r="BG1878" s="174"/>
      <c r="BH1878" s="174"/>
      <c r="BI1878" s="174"/>
      <c r="BJ1878" s="174"/>
      <c r="BK1878" s="174"/>
      <c r="BL1878" s="174"/>
      <c r="BM1878" s="174"/>
      <c r="BN1878" s="174"/>
      <c r="BO1878" s="174"/>
      <c r="BP1878" s="174"/>
      <c r="BQ1878" s="174"/>
      <c r="BR1878" s="174"/>
      <c r="BS1878" s="174"/>
      <c r="BT1878" s="174"/>
    </row>
    <row r="1879" spans="1:72" s="177" customFormat="1">
      <c r="A1879" s="178"/>
      <c r="B1879" s="178"/>
      <c r="C1879" s="178"/>
      <c r="D1879" s="178"/>
      <c r="E1879" s="174"/>
      <c r="F1879" s="174"/>
      <c r="G1879" s="174"/>
      <c r="H1879" s="174"/>
      <c r="I1879" s="174"/>
      <c r="J1879" s="174"/>
      <c r="K1879" s="174"/>
      <c r="L1879" s="174"/>
      <c r="M1879" s="174"/>
      <c r="N1879" s="174"/>
      <c r="O1879" s="174"/>
      <c r="P1879" s="174"/>
      <c r="Q1879" s="174"/>
      <c r="R1879" s="174"/>
      <c r="S1879" s="174"/>
      <c r="T1879" s="174"/>
      <c r="U1879" s="174"/>
      <c r="V1879" s="174"/>
      <c r="W1879" s="174"/>
      <c r="X1879" s="174"/>
      <c r="Y1879" s="174"/>
      <c r="Z1879" s="174"/>
      <c r="AA1879" s="174"/>
      <c r="AB1879" s="174"/>
      <c r="AC1879" s="174"/>
      <c r="AD1879" s="174"/>
      <c r="AE1879" s="174"/>
      <c r="AF1879" s="174"/>
      <c r="AG1879" s="174"/>
      <c r="AH1879" s="174"/>
      <c r="AI1879" s="174"/>
      <c r="AJ1879" s="174"/>
      <c r="AK1879" s="174"/>
      <c r="AL1879" s="174"/>
      <c r="AM1879" s="174"/>
      <c r="AN1879" s="174"/>
      <c r="AO1879" s="174"/>
      <c r="AP1879" s="174"/>
      <c r="AQ1879" s="174"/>
      <c r="AR1879" s="174"/>
      <c r="AS1879" s="174"/>
      <c r="AT1879" s="174"/>
      <c r="AU1879" s="174"/>
      <c r="AV1879" s="174"/>
      <c r="AW1879" s="174"/>
      <c r="AX1879" s="174"/>
      <c r="AY1879" s="174"/>
      <c r="AZ1879" s="174"/>
      <c r="BA1879" s="174"/>
      <c r="BB1879" s="174"/>
      <c r="BC1879" s="174"/>
      <c r="BD1879" s="174"/>
      <c r="BE1879" s="174"/>
      <c r="BF1879" s="174"/>
      <c r="BG1879" s="174"/>
      <c r="BH1879" s="174"/>
      <c r="BI1879" s="174"/>
      <c r="BJ1879" s="174"/>
      <c r="BK1879" s="174"/>
      <c r="BL1879" s="174"/>
      <c r="BM1879" s="174"/>
      <c r="BN1879" s="174"/>
      <c r="BO1879" s="174"/>
      <c r="BP1879" s="174"/>
      <c r="BQ1879" s="174"/>
      <c r="BR1879" s="174"/>
      <c r="BS1879" s="174"/>
      <c r="BT1879" s="174"/>
    </row>
    <row r="1880" spans="1:72" s="177" customFormat="1">
      <c r="A1880" s="178"/>
      <c r="B1880" s="178"/>
      <c r="C1880" s="178"/>
      <c r="D1880" s="178"/>
      <c r="E1880" s="174"/>
      <c r="F1880" s="174"/>
      <c r="G1880" s="174"/>
      <c r="H1880" s="174"/>
      <c r="I1880" s="174"/>
      <c r="J1880" s="174"/>
      <c r="K1880" s="174"/>
      <c r="L1880" s="174"/>
      <c r="M1880" s="174"/>
      <c r="N1880" s="174"/>
      <c r="O1880" s="174"/>
      <c r="P1880" s="174"/>
      <c r="Q1880" s="174"/>
      <c r="R1880" s="174"/>
      <c r="S1880" s="174"/>
      <c r="T1880" s="174"/>
      <c r="U1880" s="174"/>
      <c r="V1880" s="174"/>
      <c r="W1880" s="174"/>
      <c r="X1880" s="174"/>
      <c r="Y1880" s="174"/>
      <c r="Z1880" s="174"/>
      <c r="AA1880" s="174"/>
      <c r="AB1880" s="174"/>
      <c r="AC1880" s="174"/>
      <c r="AD1880" s="174"/>
      <c r="AE1880" s="174"/>
      <c r="AF1880" s="174"/>
      <c r="AG1880" s="174"/>
      <c r="AH1880" s="174"/>
      <c r="AI1880" s="174"/>
      <c r="AJ1880" s="174"/>
      <c r="AK1880" s="174"/>
      <c r="AL1880" s="174"/>
      <c r="AM1880" s="174"/>
      <c r="AN1880" s="174"/>
      <c r="AO1880" s="174"/>
      <c r="AP1880" s="174"/>
      <c r="AQ1880" s="174"/>
      <c r="AR1880" s="174"/>
      <c r="AS1880" s="174"/>
      <c r="AT1880" s="174"/>
      <c r="AU1880" s="174"/>
      <c r="AV1880" s="174"/>
      <c r="AW1880" s="174"/>
      <c r="AX1880" s="174"/>
      <c r="AY1880" s="174"/>
      <c r="AZ1880" s="174"/>
      <c r="BA1880" s="174"/>
      <c r="BB1880" s="174"/>
      <c r="BC1880" s="174"/>
      <c r="BD1880" s="174"/>
      <c r="BE1880" s="174"/>
      <c r="BF1880" s="174"/>
      <c r="BG1880" s="174"/>
      <c r="BH1880" s="174"/>
      <c r="BI1880" s="174"/>
      <c r="BJ1880" s="174"/>
      <c r="BK1880" s="174"/>
      <c r="BL1880" s="174"/>
      <c r="BM1880" s="174"/>
      <c r="BN1880" s="174"/>
      <c r="BO1880" s="174"/>
      <c r="BP1880" s="174"/>
      <c r="BQ1880" s="174"/>
      <c r="BR1880" s="174"/>
      <c r="BS1880" s="174"/>
      <c r="BT1880" s="174"/>
    </row>
    <row r="1881" spans="1:72" s="177" customFormat="1">
      <c r="A1881" s="178"/>
      <c r="B1881" s="178"/>
      <c r="C1881" s="178"/>
      <c r="D1881" s="178"/>
      <c r="E1881" s="174"/>
      <c r="F1881" s="174"/>
      <c r="G1881" s="174"/>
      <c r="H1881" s="174"/>
      <c r="I1881" s="174"/>
      <c r="J1881" s="174"/>
      <c r="K1881" s="174"/>
      <c r="L1881" s="174"/>
      <c r="M1881" s="174"/>
      <c r="N1881" s="174"/>
      <c r="O1881" s="174"/>
      <c r="P1881" s="174"/>
      <c r="Q1881" s="174"/>
      <c r="R1881" s="174"/>
      <c r="S1881" s="174"/>
      <c r="T1881" s="174"/>
      <c r="U1881" s="174"/>
      <c r="V1881" s="174"/>
      <c r="W1881" s="174"/>
      <c r="X1881" s="174"/>
      <c r="Y1881" s="174"/>
      <c r="Z1881" s="174"/>
      <c r="AA1881" s="174"/>
      <c r="AB1881" s="174"/>
      <c r="AC1881" s="174"/>
      <c r="AD1881" s="174"/>
      <c r="AE1881" s="174"/>
      <c r="AF1881" s="174"/>
      <c r="AG1881" s="174"/>
      <c r="AH1881" s="174"/>
      <c r="AI1881" s="174"/>
      <c r="AJ1881" s="174"/>
      <c r="AK1881" s="174"/>
      <c r="AL1881" s="174"/>
      <c r="AM1881" s="174"/>
      <c r="AN1881" s="174"/>
      <c r="AO1881" s="174"/>
      <c r="AP1881" s="174"/>
      <c r="AQ1881" s="174"/>
      <c r="AR1881" s="174"/>
      <c r="AS1881" s="174"/>
      <c r="AT1881" s="174"/>
      <c r="AU1881" s="174"/>
      <c r="AV1881" s="174"/>
      <c r="AW1881" s="174"/>
      <c r="AX1881" s="174"/>
      <c r="AY1881" s="174"/>
      <c r="AZ1881" s="174"/>
      <c r="BA1881" s="174"/>
      <c r="BB1881" s="174"/>
      <c r="BC1881" s="174"/>
      <c r="BD1881" s="174"/>
      <c r="BE1881" s="174"/>
      <c r="BF1881" s="174"/>
      <c r="BG1881" s="174"/>
      <c r="BH1881" s="174"/>
      <c r="BI1881" s="174"/>
      <c r="BJ1881" s="174"/>
      <c r="BK1881" s="174"/>
      <c r="BL1881" s="174"/>
      <c r="BM1881" s="174"/>
      <c r="BN1881" s="174"/>
      <c r="BO1881" s="174"/>
      <c r="BP1881" s="174"/>
      <c r="BQ1881" s="174"/>
      <c r="BR1881" s="174"/>
      <c r="BS1881" s="174"/>
      <c r="BT1881" s="174"/>
    </row>
    <row r="1882" spans="1:72" s="177" customFormat="1">
      <c r="A1882" s="178"/>
      <c r="B1882" s="178"/>
      <c r="C1882" s="178"/>
      <c r="D1882" s="178"/>
      <c r="E1882" s="174"/>
      <c r="F1882" s="174"/>
      <c r="G1882" s="174"/>
      <c r="H1882" s="174"/>
      <c r="I1882" s="174"/>
      <c r="J1882" s="174"/>
      <c r="K1882" s="174"/>
      <c r="L1882" s="174"/>
      <c r="M1882" s="174"/>
      <c r="N1882" s="174"/>
      <c r="O1882" s="174"/>
      <c r="P1882" s="174"/>
      <c r="Q1882" s="174"/>
      <c r="R1882" s="174"/>
      <c r="S1882" s="174"/>
      <c r="T1882" s="174"/>
      <c r="U1882" s="174"/>
      <c r="V1882" s="174"/>
      <c r="W1882" s="174"/>
      <c r="X1882" s="174"/>
      <c r="Y1882" s="174"/>
      <c r="Z1882" s="174"/>
      <c r="AA1882" s="174"/>
      <c r="AB1882" s="174"/>
      <c r="AC1882" s="174"/>
      <c r="AD1882" s="174"/>
      <c r="AE1882" s="174"/>
      <c r="AF1882" s="174"/>
      <c r="AG1882" s="174"/>
      <c r="AH1882" s="174"/>
      <c r="AI1882" s="174"/>
      <c r="AJ1882" s="174"/>
      <c r="AK1882" s="174"/>
      <c r="AL1882" s="174"/>
      <c r="AM1882" s="174"/>
      <c r="AN1882" s="174"/>
      <c r="AO1882" s="174"/>
      <c r="AP1882" s="174"/>
      <c r="AQ1882" s="174"/>
      <c r="AR1882" s="174"/>
      <c r="AS1882" s="174"/>
      <c r="AT1882" s="174"/>
      <c r="AU1882" s="174"/>
      <c r="AV1882" s="174"/>
      <c r="AW1882" s="174"/>
      <c r="AX1882" s="174"/>
      <c r="AY1882" s="174"/>
      <c r="AZ1882" s="174"/>
      <c r="BA1882" s="174"/>
      <c r="BB1882" s="174"/>
      <c r="BC1882" s="174"/>
      <c r="BD1882" s="174"/>
      <c r="BE1882" s="174"/>
      <c r="BF1882" s="174"/>
      <c r="BG1882" s="174"/>
      <c r="BH1882" s="174"/>
      <c r="BI1882" s="174"/>
      <c r="BJ1882" s="174"/>
      <c r="BK1882" s="174"/>
      <c r="BL1882" s="174"/>
      <c r="BM1882" s="174"/>
      <c r="BN1882" s="174"/>
      <c r="BO1882" s="174"/>
      <c r="BP1882" s="174"/>
      <c r="BQ1882" s="174"/>
      <c r="BR1882" s="174"/>
      <c r="BS1882" s="174"/>
      <c r="BT1882" s="174"/>
    </row>
    <row r="1883" spans="1:72" s="177" customFormat="1">
      <c r="A1883" s="178"/>
      <c r="B1883" s="178"/>
      <c r="C1883" s="178"/>
      <c r="D1883" s="178"/>
      <c r="E1883" s="174"/>
      <c r="F1883" s="174"/>
      <c r="G1883" s="174"/>
      <c r="H1883" s="174"/>
      <c r="I1883" s="174"/>
      <c r="J1883" s="174"/>
      <c r="K1883" s="174"/>
      <c r="L1883" s="174"/>
      <c r="M1883" s="174"/>
      <c r="N1883" s="174"/>
      <c r="O1883" s="174"/>
      <c r="P1883" s="174"/>
      <c r="Q1883" s="174"/>
      <c r="R1883" s="174"/>
      <c r="S1883" s="174"/>
      <c r="T1883" s="174"/>
      <c r="U1883" s="174"/>
      <c r="V1883" s="174"/>
      <c r="W1883" s="174"/>
      <c r="X1883" s="174"/>
      <c r="Y1883" s="174"/>
      <c r="Z1883" s="174"/>
      <c r="AA1883" s="174"/>
      <c r="AB1883" s="174"/>
      <c r="AC1883" s="174"/>
      <c r="AD1883" s="174"/>
      <c r="AE1883" s="174"/>
      <c r="AF1883" s="174"/>
      <c r="AG1883" s="174"/>
      <c r="AH1883" s="174"/>
      <c r="AI1883" s="174"/>
      <c r="AJ1883" s="174"/>
      <c r="AK1883" s="174"/>
      <c r="AL1883" s="174"/>
      <c r="AM1883" s="174"/>
      <c r="AN1883" s="174"/>
      <c r="AO1883" s="174"/>
      <c r="AP1883" s="174"/>
      <c r="AQ1883" s="174"/>
      <c r="AR1883" s="174"/>
      <c r="AS1883" s="174"/>
      <c r="AT1883" s="174"/>
      <c r="AU1883" s="174"/>
      <c r="AV1883" s="174"/>
      <c r="AW1883" s="174"/>
      <c r="AX1883" s="174"/>
      <c r="AY1883" s="174"/>
      <c r="AZ1883" s="174"/>
      <c r="BA1883" s="174"/>
      <c r="BB1883" s="174"/>
      <c r="BC1883" s="174"/>
      <c r="BD1883" s="174"/>
      <c r="BE1883" s="174"/>
      <c r="BF1883" s="174"/>
      <c r="BG1883" s="174"/>
      <c r="BH1883" s="174"/>
      <c r="BI1883" s="174"/>
      <c r="BJ1883" s="174"/>
      <c r="BK1883" s="174"/>
      <c r="BL1883" s="174"/>
      <c r="BM1883" s="174"/>
      <c r="BN1883" s="174"/>
      <c r="BO1883" s="174"/>
      <c r="BP1883" s="174"/>
      <c r="BQ1883" s="174"/>
      <c r="BR1883" s="174"/>
      <c r="BS1883" s="174"/>
      <c r="BT1883" s="174"/>
    </row>
    <row r="1884" spans="1:72" s="177" customFormat="1">
      <c r="A1884" s="178"/>
      <c r="B1884" s="178"/>
      <c r="C1884" s="178"/>
      <c r="D1884" s="178"/>
      <c r="E1884" s="174"/>
      <c r="F1884" s="174"/>
      <c r="G1884" s="174"/>
      <c r="H1884" s="174"/>
      <c r="I1884" s="174"/>
      <c r="J1884" s="174"/>
      <c r="K1884" s="174"/>
      <c r="L1884" s="174"/>
      <c r="M1884" s="174"/>
      <c r="N1884" s="174"/>
      <c r="O1884" s="174"/>
      <c r="P1884" s="174"/>
      <c r="Q1884" s="174"/>
      <c r="R1884" s="174"/>
      <c r="S1884" s="174"/>
      <c r="T1884" s="174"/>
      <c r="U1884" s="174"/>
      <c r="V1884" s="174"/>
      <c r="W1884" s="174"/>
      <c r="X1884" s="174"/>
      <c r="Y1884" s="174"/>
      <c r="Z1884" s="174"/>
      <c r="AA1884" s="174"/>
      <c r="AB1884" s="174"/>
      <c r="AC1884" s="174"/>
      <c r="AD1884" s="174"/>
      <c r="AE1884" s="174"/>
      <c r="AF1884" s="174"/>
      <c r="AG1884" s="174"/>
      <c r="AH1884" s="174"/>
      <c r="AI1884" s="174"/>
      <c r="AJ1884" s="174"/>
      <c r="AK1884" s="174"/>
      <c r="AL1884" s="174"/>
      <c r="AM1884" s="174"/>
      <c r="AN1884" s="174"/>
      <c r="AO1884" s="174"/>
      <c r="AP1884" s="174"/>
      <c r="AQ1884" s="174"/>
      <c r="AR1884" s="174"/>
      <c r="AS1884" s="174"/>
      <c r="AT1884" s="174"/>
      <c r="AU1884" s="174"/>
      <c r="AV1884" s="174"/>
      <c r="AW1884" s="174"/>
      <c r="AX1884" s="174"/>
      <c r="AY1884" s="174"/>
      <c r="AZ1884" s="174"/>
      <c r="BA1884" s="174"/>
      <c r="BB1884" s="174"/>
      <c r="BC1884" s="174"/>
      <c r="BD1884" s="174"/>
      <c r="BE1884" s="174"/>
      <c r="BF1884" s="174"/>
      <c r="BG1884" s="174"/>
      <c r="BH1884" s="174"/>
      <c r="BI1884" s="174"/>
      <c r="BJ1884" s="174"/>
      <c r="BK1884" s="174"/>
      <c r="BL1884" s="174"/>
      <c r="BM1884" s="174"/>
      <c r="BN1884" s="174"/>
      <c r="BO1884" s="174"/>
      <c r="BP1884" s="174"/>
      <c r="BQ1884" s="174"/>
      <c r="BR1884" s="174"/>
      <c r="BS1884" s="174"/>
      <c r="BT1884" s="174"/>
    </row>
    <row r="1885" spans="1:72" s="177" customFormat="1">
      <c r="A1885" s="178"/>
      <c r="B1885" s="178"/>
      <c r="C1885" s="178"/>
      <c r="D1885" s="178"/>
      <c r="E1885" s="174"/>
      <c r="F1885" s="174"/>
      <c r="G1885" s="174"/>
      <c r="H1885" s="174"/>
      <c r="I1885" s="174"/>
      <c r="J1885" s="174"/>
      <c r="K1885" s="174"/>
      <c r="L1885" s="174"/>
      <c r="M1885" s="174"/>
      <c r="N1885" s="174"/>
      <c r="O1885" s="174"/>
      <c r="P1885" s="174"/>
      <c r="Q1885" s="174"/>
      <c r="R1885" s="174"/>
      <c r="S1885" s="174"/>
      <c r="T1885" s="174"/>
      <c r="U1885" s="174"/>
      <c r="V1885" s="174"/>
      <c r="W1885" s="174"/>
      <c r="X1885" s="174"/>
      <c r="Y1885" s="174"/>
      <c r="Z1885" s="174"/>
      <c r="AA1885" s="174"/>
      <c r="AB1885" s="174"/>
      <c r="AC1885" s="174"/>
      <c r="AD1885" s="174"/>
      <c r="AE1885" s="174"/>
      <c r="AF1885" s="174"/>
      <c r="AG1885" s="174"/>
      <c r="AH1885" s="174"/>
      <c r="AI1885" s="174"/>
      <c r="AJ1885" s="174"/>
      <c r="AK1885" s="174"/>
      <c r="AL1885" s="174"/>
      <c r="AM1885" s="174"/>
      <c r="AN1885" s="174"/>
      <c r="AO1885" s="174"/>
      <c r="AP1885" s="174"/>
      <c r="AQ1885" s="174"/>
      <c r="AR1885" s="174"/>
      <c r="AS1885" s="174"/>
      <c r="AT1885" s="174"/>
      <c r="AU1885" s="174"/>
      <c r="AV1885" s="174"/>
      <c r="AW1885" s="174"/>
      <c r="AX1885" s="174"/>
      <c r="AY1885" s="174"/>
      <c r="AZ1885" s="174"/>
      <c r="BA1885" s="174"/>
      <c r="BB1885" s="174"/>
      <c r="BC1885" s="174"/>
      <c r="BD1885" s="174"/>
      <c r="BE1885" s="174"/>
      <c r="BF1885" s="174"/>
      <c r="BG1885" s="174"/>
      <c r="BH1885" s="174"/>
      <c r="BI1885" s="174"/>
      <c r="BJ1885" s="174"/>
      <c r="BK1885" s="174"/>
      <c r="BL1885" s="174"/>
      <c r="BM1885" s="174"/>
      <c r="BN1885" s="174"/>
      <c r="BO1885" s="174"/>
      <c r="BP1885" s="174"/>
      <c r="BQ1885" s="174"/>
      <c r="BR1885" s="174"/>
      <c r="BS1885" s="174"/>
      <c r="BT1885" s="174"/>
    </row>
    <row r="1886" spans="1:72" s="177" customFormat="1">
      <c r="A1886" s="178"/>
      <c r="B1886" s="178"/>
      <c r="C1886" s="178"/>
      <c r="D1886" s="178"/>
      <c r="E1886" s="174"/>
      <c r="F1886" s="174"/>
      <c r="G1886" s="174"/>
      <c r="H1886" s="174"/>
      <c r="I1886" s="174"/>
      <c r="J1886" s="174"/>
      <c r="K1886" s="174"/>
      <c r="L1886" s="174"/>
      <c r="M1886" s="174"/>
      <c r="N1886" s="174"/>
      <c r="O1886" s="174"/>
      <c r="P1886" s="174"/>
      <c r="Q1886" s="174"/>
      <c r="R1886" s="174"/>
      <c r="S1886" s="174"/>
      <c r="T1886" s="174"/>
      <c r="U1886" s="174"/>
      <c r="V1886" s="174"/>
      <c r="W1886" s="174"/>
      <c r="X1886" s="174"/>
      <c r="Y1886" s="174"/>
      <c r="Z1886" s="174"/>
      <c r="AA1886" s="174"/>
      <c r="AB1886" s="174"/>
      <c r="AC1886" s="174"/>
      <c r="AD1886" s="174"/>
      <c r="AE1886" s="174"/>
      <c r="AF1886" s="174"/>
      <c r="AG1886" s="174"/>
      <c r="AH1886" s="174"/>
      <c r="AI1886" s="174"/>
      <c r="AJ1886" s="174"/>
      <c r="AK1886" s="174"/>
      <c r="AL1886" s="174"/>
      <c r="AM1886" s="174"/>
      <c r="AN1886" s="174"/>
      <c r="AO1886" s="174"/>
      <c r="AP1886" s="174"/>
      <c r="AQ1886" s="174"/>
      <c r="AR1886" s="174"/>
      <c r="AS1886" s="174"/>
      <c r="AT1886" s="174"/>
      <c r="AU1886" s="174"/>
      <c r="AV1886" s="174"/>
      <c r="AW1886" s="174"/>
      <c r="AX1886" s="174"/>
      <c r="AY1886" s="174"/>
      <c r="AZ1886" s="174"/>
      <c r="BA1886" s="174"/>
      <c r="BB1886" s="174"/>
      <c r="BC1886" s="174"/>
      <c r="BD1886" s="174"/>
      <c r="BE1886" s="174"/>
      <c r="BF1886" s="174"/>
      <c r="BG1886" s="174"/>
      <c r="BH1886" s="174"/>
      <c r="BI1886" s="174"/>
      <c r="BJ1886" s="174"/>
      <c r="BK1886" s="174"/>
      <c r="BL1886" s="174"/>
      <c r="BM1886" s="174"/>
      <c r="BN1886" s="174"/>
      <c r="BO1886" s="174"/>
      <c r="BP1886" s="174"/>
      <c r="BQ1886" s="174"/>
      <c r="BR1886" s="174"/>
      <c r="BS1886" s="174"/>
      <c r="BT1886" s="174"/>
    </row>
    <row r="1887" spans="1:72" s="177" customFormat="1">
      <c r="A1887" s="178"/>
      <c r="B1887" s="178"/>
      <c r="C1887" s="178"/>
      <c r="D1887" s="178"/>
      <c r="E1887" s="174"/>
      <c r="F1887" s="174"/>
      <c r="G1887" s="174"/>
      <c r="H1887" s="174"/>
      <c r="I1887" s="174"/>
      <c r="J1887" s="174"/>
      <c r="K1887" s="174"/>
      <c r="L1887" s="174"/>
      <c r="M1887" s="174"/>
      <c r="N1887" s="174"/>
      <c r="O1887" s="174"/>
      <c r="P1887" s="174"/>
      <c r="Q1887" s="174"/>
      <c r="R1887" s="174"/>
      <c r="S1887" s="174"/>
      <c r="T1887" s="174"/>
      <c r="U1887" s="174"/>
      <c r="V1887" s="174"/>
      <c r="W1887" s="174"/>
      <c r="X1887" s="174"/>
      <c r="Y1887" s="174"/>
      <c r="Z1887" s="174"/>
      <c r="AA1887" s="174"/>
      <c r="AB1887" s="174"/>
      <c r="AC1887" s="174"/>
      <c r="AD1887" s="174"/>
      <c r="AE1887" s="174"/>
      <c r="AF1887" s="174"/>
      <c r="AG1887" s="174"/>
      <c r="AH1887" s="174"/>
      <c r="AI1887" s="174"/>
      <c r="AJ1887" s="174"/>
      <c r="AK1887" s="174"/>
      <c r="AL1887" s="174"/>
      <c r="AM1887" s="174"/>
      <c r="AN1887" s="174"/>
      <c r="AO1887" s="174"/>
      <c r="AP1887" s="174"/>
      <c r="AQ1887" s="174"/>
      <c r="AR1887" s="174"/>
      <c r="AS1887" s="174"/>
      <c r="AT1887" s="174"/>
      <c r="AU1887" s="174"/>
      <c r="AV1887" s="174"/>
      <c r="AW1887" s="174"/>
      <c r="AX1887" s="174"/>
      <c r="AY1887" s="174"/>
      <c r="AZ1887" s="174"/>
      <c r="BA1887" s="174"/>
      <c r="BB1887" s="174"/>
      <c r="BC1887" s="174"/>
      <c r="BD1887" s="174"/>
      <c r="BE1887" s="174"/>
      <c r="BF1887" s="174"/>
      <c r="BG1887" s="174"/>
      <c r="BH1887" s="174"/>
      <c r="BI1887" s="174"/>
      <c r="BJ1887" s="174"/>
      <c r="BK1887" s="174"/>
      <c r="BL1887" s="174"/>
      <c r="BM1887" s="174"/>
      <c r="BN1887" s="174"/>
      <c r="BO1887" s="174"/>
      <c r="BP1887" s="174"/>
      <c r="BQ1887" s="174"/>
      <c r="BR1887" s="174"/>
      <c r="BS1887" s="174"/>
      <c r="BT1887" s="174"/>
    </row>
    <row r="1888" spans="1:72" s="177" customFormat="1">
      <c r="A1888" s="178"/>
      <c r="B1888" s="178"/>
      <c r="C1888" s="178"/>
      <c r="D1888" s="178"/>
      <c r="E1888" s="174"/>
      <c r="F1888" s="174"/>
      <c r="G1888" s="174"/>
      <c r="H1888" s="174"/>
      <c r="I1888" s="174"/>
      <c r="J1888" s="174"/>
      <c r="K1888" s="174"/>
      <c r="L1888" s="174"/>
      <c r="M1888" s="174"/>
      <c r="N1888" s="174"/>
      <c r="O1888" s="174"/>
      <c r="P1888" s="174"/>
      <c r="Q1888" s="174"/>
      <c r="R1888" s="174"/>
      <c r="S1888" s="174"/>
      <c r="T1888" s="174"/>
      <c r="U1888" s="174"/>
      <c r="V1888" s="174"/>
      <c r="W1888" s="174"/>
      <c r="X1888" s="174"/>
      <c r="Y1888" s="174"/>
      <c r="Z1888" s="174"/>
      <c r="AA1888" s="174"/>
      <c r="AB1888" s="174"/>
      <c r="AC1888" s="174"/>
      <c r="AD1888" s="174"/>
      <c r="AE1888" s="174"/>
      <c r="AF1888" s="174"/>
      <c r="AG1888" s="174"/>
      <c r="AH1888" s="174"/>
      <c r="AI1888" s="174"/>
      <c r="AJ1888" s="174"/>
      <c r="AK1888" s="174"/>
      <c r="AL1888" s="174"/>
      <c r="AM1888" s="174"/>
      <c r="AN1888" s="174"/>
      <c r="AO1888" s="174"/>
      <c r="AP1888" s="174"/>
      <c r="AQ1888" s="174"/>
      <c r="AR1888" s="174"/>
      <c r="AS1888" s="174"/>
      <c r="AT1888" s="174"/>
      <c r="AU1888" s="174"/>
      <c r="AV1888" s="174"/>
      <c r="AW1888" s="174"/>
      <c r="AX1888" s="174"/>
      <c r="AY1888" s="174"/>
      <c r="AZ1888" s="174"/>
      <c r="BA1888" s="174"/>
      <c r="BB1888" s="174"/>
      <c r="BC1888" s="174"/>
      <c r="BD1888" s="174"/>
      <c r="BE1888" s="174"/>
      <c r="BF1888" s="174"/>
      <c r="BG1888" s="174"/>
      <c r="BH1888" s="174"/>
      <c r="BI1888" s="174"/>
      <c r="BJ1888" s="174"/>
      <c r="BK1888" s="174"/>
      <c r="BL1888" s="174"/>
      <c r="BM1888" s="174"/>
      <c r="BN1888" s="174"/>
      <c r="BO1888" s="174"/>
      <c r="BP1888" s="174"/>
      <c r="BQ1888" s="174"/>
      <c r="BR1888" s="174"/>
      <c r="BS1888" s="174"/>
      <c r="BT1888" s="174"/>
    </row>
    <row r="1889" spans="1:72" s="177" customFormat="1">
      <c r="A1889" s="178"/>
      <c r="B1889" s="178"/>
      <c r="C1889" s="178"/>
      <c r="D1889" s="178"/>
      <c r="E1889" s="174"/>
      <c r="F1889" s="174"/>
      <c r="G1889" s="174"/>
      <c r="H1889" s="174"/>
      <c r="I1889" s="174"/>
      <c r="J1889" s="174"/>
      <c r="K1889" s="174"/>
      <c r="L1889" s="174"/>
      <c r="M1889" s="174"/>
      <c r="N1889" s="174"/>
      <c r="O1889" s="174"/>
      <c r="P1889" s="174"/>
      <c r="Q1889" s="174"/>
      <c r="R1889" s="174"/>
      <c r="S1889" s="174"/>
      <c r="T1889" s="174"/>
      <c r="U1889" s="174"/>
      <c r="V1889" s="174"/>
      <c r="W1889" s="174"/>
      <c r="X1889" s="174"/>
      <c r="Y1889" s="174"/>
      <c r="Z1889" s="174"/>
      <c r="AA1889" s="174"/>
      <c r="AB1889" s="174"/>
      <c r="AC1889" s="174"/>
      <c r="AD1889" s="174"/>
      <c r="AE1889" s="174"/>
      <c r="AF1889" s="174"/>
      <c r="AG1889" s="174"/>
      <c r="AH1889" s="174"/>
      <c r="AI1889" s="174"/>
      <c r="AJ1889" s="174"/>
      <c r="AK1889" s="174"/>
      <c r="AL1889" s="174"/>
      <c r="AM1889" s="174"/>
      <c r="AN1889" s="174"/>
      <c r="AO1889" s="174"/>
      <c r="AP1889" s="174"/>
      <c r="AQ1889" s="174"/>
      <c r="AR1889" s="174"/>
      <c r="AS1889" s="174"/>
      <c r="AT1889" s="174"/>
      <c r="AU1889" s="174"/>
      <c r="AV1889" s="174"/>
      <c r="AW1889" s="174"/>
      <c r="AX1889" s="174"/>
      <c r="AY1889" s="174"/>
      <c r="AZ1889" s="174"/>
      <c r="BA1889" s="174"/>
      <c r="BB1889" s="174"/>
      <c r="BC1889" s="174"/>
      <c r="BD1889" s="174"/>
      <c r="BE1889" s="174"/>
      <c r="BF1889" s="174"/>
      <c r="BG1889" s="174"/>
      <c r="BH1889" s="174"/>
      <c r="BI1889" s="174"/>
      <c r="BJ1889" s="174"/>
      <c r="BK1889" s="174"/>
      <c r="BL1889" s="174"/>
      <c r="BM1889" s="174"/>
      <c r="BN1889" s="174"/>
      <c r="BO1889" s="174"/>
      <c r="BP1889" s="174"/>
      <c r="BQ1889" s="174"/>
      <c r="BR1889" s="174"/>
      <c r="BS1889" s="174"/>
      <c r="BT1889" s="174"/>
    </row>
    <row r="1890" spans="1:72" s="177" customFormat="1">
      <c r="A1890" s="178"/>
      <c r="B1890" s="178"/>
      <c r="C1890" s="178"/>
      <c r="D1890" s="178"/>
      <c r="E1890" s="174"/>
      <c r="F1890" s="174"/>
      <c r="G1890" s="174"/>
      <c r="H1890" s="174"/>
      <c r="I1890" s="174"/>
      <c r="J1890" s="174"/>
      <c r="K1890" s="174"/>
      <c r="L1890" s="174"/>
      <c r="M1890" s="174"/>
      <c r="N1890" s="174"/>
      <c r="O1890" s="174"/>
      <c r="P1890" s="174"/>
      <c r="Q1890" s="174"/>
      <c r="R1890" s="174"/>
      <c r="S1890" s="174"/>
      <c r="T1890" s="174"/>
      <c r="U1890" s="174"/>
      <c r="V1890" s="174"/>
      <c r="W1890" s="174"/>
      <c r="X1890" s="174"/>
      <c r="Y1890" s="174"/>
      <c r="Z1890" s="174"/>
      <c r="AA1890" s="174"/>
      <c r="AB1890" s="174"/>
      <c r="AC1890" s="174"/>
      <c r="AD1890" s="174"/>
      <c r="AE1890" s="174"/>
      <c r="AF1890" s="174"/>
      <c r="AG1890" s="174"/>
      <c r="AH1890" s="174"/>
      <c r="AI1890" s="174"/>
      <c r="AJ1890" s="174"/>
      <c r="AK1890" s="174"/>
      <c r="AL1890" s="174"/>
      <c r="AM1890" s="174"/>
      <c r="AN1890" s="174"/>
      <c r="AO1890" s="174"/>
      <c r="AP1890" s="174"/>
      <c r="AQ1890" s="174"/>
      <c r="AR1890" s="174"/>
      <c r="AS1890" s="174"/>
      <c r="AT1890" s="174"/>
      <c r="AU1890" s="174"/>
      <c r="AV1890" s="174"/>
      <c r="AW1890" s="174"/>
      <c r="AX1890" s="174"/>
      <c r="AY1890" s="174"/>
      <c r="AZ1890" s="174"/>
      <c r="BA1890" s="174"/>
      <c r="BB1890" s="174"/>
      <c r="BC1890" s="174"/>
      <c r="BD1890" s="174"/>
      <c r="BE1890" s="174"/>
      <c r="BF1890" s="174"/>
      <c r="BG1890" s="174"/>
      <c r="BH1890" s="174"/>
      <c r="BI1890" s="174"/>
      <c r="BJ1890" s="174"/>
      <c r="BK1890" s="174"/>
      <c r="BL1890" s="174"/>
      <c r="BM1890" s="174"/>
      <c r="BN1890" s="174"/>
      <c r="BO1890" s="174"/>
      <c r="BP1890" s="174"/>
      <c r="BQ1890" s="174"/>
      <c r="BR1890" s="174"/>
      <c r="BS1890" s="174"/>
      <c r="BT1890" s="174"/>
    </row>
    <row r="1891" spans="1:72" s="177" customFormat="1">
      <c r="A1891" s="178"/>
      <c r="B1891" s="178"/>
      <c r="C1891" s="178"/>
      <c r="D1891" s="178"/>
      <c r="E1891" s="174"/>
      <c r="F1891" s="174"/>
      <c r="G1891" s="174"/>
      <c r="H1891" s="174"/>
      <c r="I1891" s="174"/>
      <c r="J1891" s="174"/>
      <c r="K1891" s="174"/>
      <c r="L1891" s="174"/>
      <c r="M1891" s="174"/>
      <c r="N1891" s="174"/>
      <c r="O1891" s="174"/>
      <c r="P1891" s="174"/>
      <c r="Q1891" s="174"/>
      <c r="R1891" s="174"/>
      <c r="S1891" s="174"/>
      <c r="T1891" s="174"/>
      <c r="U1891" s="174"/>
      <c r="V1891" s="174"/>
      <c r="W1891" s="174"/>
      <c r="X1891" s="174"/>
      <c r="Y1891" s="174"/>
      <c r="Z1891" s="174"/>
      <c r="AA1891" s="174"/>
      <c r="AB1891" s="174"/>
      <c r="AC1891" s="174"/>
      <c r="AD1891" s="174"/>
      <c r="AE1891" s="174"/>
      <c r="AF1891" s="174"/>
      <c r="AG1891" s="174"/>
      <c r="AH1891" s="174"/>
      <c r="AI1891" s="174"/>
      <c r="AJ1891" s="174"/>
      <c r="AK1891" s="174"/>
      <c r="AL1891" s="174"/>
      <c r="AM1891" s="174"/>
      <c r="AN1891" s="174"/>
      <c r="AO1891" s="174"/>
      <c r="AP1891" s="174"/>
      <c r="AQ1891" s="174"/>
      <c r="AR1891" s="174"/>
      <c r="AS1891" s="174"/>
      <c r="AT1891" s="174"/>
      <c r="AU1891" s="174"/>
      <c r="AV1891" s="174"/>
      <c r="AW1891" s="174"/>
      <c r="AX1891" s="174"/>
      <c r="AY1891" s="174"/>
      <c r="AZ1891" s="174"/>
      <c r="BA1891" s="174"/>
      <c r="BB1891" s="174"/>
      <c r="BC1891" s="174"/>
      <c r="BD1891" s="174"/>
      <c r="BE1891" s="174"/>
      <c r="BF1891" s="174"/>
      <c r="BG1891" s="174"/>
      <c r="BH1891" s="174"/>
      <c r="BI1891" s="174"/>
      <c r="BJ1891" s="174"/>
      <c r="BK1891" s="174"/>
      <c r="BL1891" s="174"/>
      <c r="BM1891" s="174"/>
      <c r="BN1891" s="174"/>
      <c r="BO1891" s="174"/>
      <c r="BP1891" s="174"/>
      <c r="BQ1891" s="174"/>
      <c r="BR1891" s="174"/>
      <c r="BS1891" s="174"/>
      <c r="BT1891" s="174"/>
    </row>
    <row r="1892" spans="1:72" s="177" customFormat="1">
      <c r="A1892" s="178"/>
      <c r="B1892" s="178"/>
      <c r="C1892" s="178"/>
      <c r="D1892" s="178"/>
      <c r="E1892" s="174"/>
      <c r="F1892" s="174"/>
      <c r="G1892" s="174"/>
      <c r="H1892" s="174"/>
      <c r="I1892" s="174"/>
      <c r="J1892" s="174"/>
      <c r="K1892" s="174"/>
      <c r="L1892" s="174"/>
      <c r="M1892" s="174"/>
      <c r="N1892" s="174"/>
      <c r="O1892" s="174"/>
      <c r="P1892" s="174"/>
      <c r="Q1892" s="174"/>
      <c r="R1892" s="174"/>
      <c r="S1892" s="174"/>
      <c r="T1892" s="174"/>
      <c r="U1892" s="174"/>
      <c r="V1892" s="174"/>
      <c r="W1892" s="174"/>
      <c r="X1892" s="174"/>
      <c r="Y1892" s="174"/>
      <c r="Z1892" s="174"/>
      <c r="AA1892" s="174"/>
      <c r="AB1892" s="174"/>
      <c r="AC1892" s="174"/>
      <c r="AD1892" s="174"/>
      <c r="AE1892" s="174"/>
      <c r="AF1892" s="174"/>
      <c r="AG1892" s="174"/>
      <c r="AH1892" s="174"/>
      <c r="AI1892" s="174"/>
      <c r="AJ1892" s="174"/>
      <c r="AK1892" s="174"/>
      <c r="AL1892" s="174"/>
      <c r="AM1892" s="174"/>
      <c r="AN1892" s="174"/>
      <c r="AO1892" s="174"/>
      <c r="AP1892" s="174"/>
      <c r="AQ1892" s="174"/>
      <c r="AR1892" s="174"/>
      <c r="AS1892" s="174"/>
      <c r="AT1892" s="174"/>
      <c r="AU1892" s="174"/>
      <c r="AV1892" s="174"/>
      <c r="AW1892" s="174"/>
      <c r="AX1892" s="174"/>
      <c r="AY1892" s="174"/>
      <c r="AZ1892" s="174"/>
      <c r="BA1892" s="174"/>
      <c r="BB1892" s="174"/>
      <c r="BC1892" s="174"/>
      <c r="BD1892" s="174"/>
      <c r="BE1892" s="174"/>
      <c r="BF1892" s="174"/>
      <c r="BG1892" s="174"/>
      <c r="BH1892" s="174"/>
      <c r="BI1892" s="174"/>
      <c r="BJ1892" s="174"/>
      <c r="BK1892" s="174"/>
      <c r="BL1892" s="174"/>
      <c r="BM1892" s="174"/>
      <c r="BN1892" s="174"/>
      <c r="BO1892" s="174"/>
      <c r="BP1892" s="174"/>
      <c r="BQ1892" s="174"/>
      <c r="BR1892" s="174"/>
      <c r="BS1892" s="174"/>
      <c r="BT1892" s="174"/>
    </row>
    <row r="1893" spans="1:72" s="177" customFormat="1">
      <c r="A1893" s="178"/>
      <c r="B1893" s="178"/>
      <c r="C1893" s="178"/>
      <c r="D1893" s="178"/>
      <c r="E1893" s="174"/>
      <c r="F1893" s="174"/>
      <c r="G1893" s="174"/>
      <c r="H1893" s="174"/>
      <c r="I1893" s="174"/>
      <c r="J1893" s="174"/>
      <c r="K1893" s="174"/>
      <c r="L1893" s="174"/>
      <c r="M1893" s="174"/>
      <c r="N1893" s="174"/>
      <c r="O1893" s="174"/>
      <c r="P1893" s="174"/>
      <c r="Q1893" s="174"/>
      <c r="R1893" s="174"/>
      <c r="S1893" s="174"/>
      <c r="T1893" s="174"/>
      <c r="U1893" s="174"/>
      <c r="V1893" s="174"/>
      <c r="W1893" s="174"/>
      <c r="X1893" s="174"/>
      <c r="Y1893" s="174"/>
      <c r="Z1893" s="174"/>
      <c r="AA1893" s="174"/>
      <c r="AB1893" s="174"/>
      <c r="AC1893" s="174"/>
      <c r="AD1893" s="174"/>
      <c r="AE1893" s="174"/>
      <c r="AF1893" s="174"/>
      <c r="AG1893" s="174"/>
      <c r="AH1893" s="174"/>
      <c r="AI1893" s="174"/>
      <c r="AJ1893" s="174"/>
      <c r="AK1893" s="174"/>
      <c r="AL1893" s="174"/>
      <c r="AM1893" s="174"/>
      <c r="AN1893" s="174"/>
      <c r="AO1893" s="174"/>
      <c r="AP1893" s="174"/>
      <c r="AQ1893" s="174"/>
      <c r="AR1893" s="174"/>
      <c r="AS1893" s="174"/>
      <c r="AT1893" s="174"/>
      <c r="AU1893" s="174"/>
      <c r="AV1893" s="174"/>
      <c r="AW1893" s="174"/>
      <c r="AX1893" s="174"/>
      <c r="AY1893" s="174"/>
      <c r="AZ1893" s="174"/>
      <c r="BA1893" s="174"/>
      <c r="BB1893" s="174"/>
      <c r="BC1893" s="174"/>
      <c r="BD1893" s="174"/>
      <c r="BE1893" s="174"/>
      <c r="BF1893" s="174"/>
      <c r="BG1893" s="174"/>
      <c r="BH1893" s="174"/>
      <c r="BI1893" s="174"/>
      <c r="BJ1893" s="174"/>
      <c r="BK1893" s="174"/>
      <c r="BL1893" s="174"/>
      <c r="BM1893" s="174"/>
      <c r="BN1893" s="174"/>
      <c r="BO1893" s="174"/>
      <c r="BP1893" s="174"/>
      <c r="BQ1893" s="174"/>
      <c r="BR1893" s="174"/>
      <c r="BS1893" s="174"/>
      <c r="BT1893" s="174"/>
    </row>
    <row r="1894" spans="1:72" s="177" customFormat="1">
      <c r="A1894" s="178"/>
      <c r="B1894" s="178"/>
      <c r="C1894" s="178"/>
      <c r="D1894" s="178"/>
      <c r="E1894" s="174"/>
      <c r="F1894" s="174"/>
      <c r="G1894" s="174"/>
      <c r="H1894" s="174"/>
      <c r="I1894" s="174"/>
      <c r="J1894" s="174"/>
      <c r="K1894" s="174"/>
      <c r="L1894" s="174"/>
      <c r="M1894" s="174"/>
      <c r="N1894" s="174"/>
      <c r="O1894" s="174"/>
      <c r="P1894" s="174"/>
      <c r="Q1894" s="174"/>
      <c r="R1894" s="174"/>
      <c r="S1894" s="174"/>
      <c r="T1894" s="174"/>
      <c r="U1894" s="174"/>
      <c r="V1894" s="174"/>
      <c r="W1894" s="174"/>
      <c r="X1894" s="174"/>
      <c r="Y1894" s="174"/>
      <c r="Z1894" s="174"/>
      <c r="AA1894" s="174"/>
      <c r="AB1894" s="174"/>
      <c r="AC1894" s="174"/>
      <c r="AD1894" s="174"/>
      <c r="AE1894" s="174"/>
      <c r="AF1894" s="174"/>
      <c r="AG1894" s="174"/>
      <c r="AH1894" s="174"/>
      <c r="AI1894" s="174"/>
      <c r="AJ1894" s="174"/>
      <c r="AK1894" s="174"/>
      <c r="AL1894" s="174"/>
      <c r="AM1894" s="174"/>
      <c r="AN1894" s="174"/>
      <c r="AO1894" s="174"/>
      <c r="AP1894" s="174"/>
      <c r="AQ1894" s="174"/>
      <c r="AR1894" s="174"/>
      <c r="AS1894" s="174"/>
      <c r="AT1894" s="174"/>
      <c r="AU1894" s="174"/>
      <c r="AV1894" s="174"/>
      <c r="AW1894" s="174"/>
      <c r="AX1894" s="174"/>
      <c r="AY1894" s="174"/>
      <c r="AZ1894" s="174"/>
      <c r="BA1894" s="174"/>
      <c r="BB1894" s="174"/>
      <c r="BC1894" s="174"/>
      <c r="BD1894" s="174"/>
      <c r="BE1894" s="174"/>
      <c r="BF1894" s="174"/>
      <c r="BG1894" s="174"/>
      <c r="BH1894" s="174"/>
      <c r="BI1894" s="174"/>
      <c r="BJ1894" s="174"/>
      <c r="BK1894" s="174"/>
      <c r="BL1894" s="174"/>
      <c r="BM1894" s="174"/>
      <c r="BN1894" s="174"/>
      <c r="BO1894" s="174"/>
      <c r="BP1894" s="174"/>
      <c r="BQ1894" s="174"/>
      <c r="BR1894" s="174"/>
      <c r="BS1894" s="174"/>
      <c r="BT1894" s="174"/>
    </row>
    <row r="1895" spans="1:72" s="177" customFormat="1">
      <c r="A1895" s="178"/>
      <c r="B1895" s="178"/>
      <c r="C1895" s="178"/>
      <c r="D1895" s="178"/>
      <c r="E1895" s="174"/>
      <c r="F1895" s="174"/>
      <c r="G1895" s="174"/>
      <c r="H1895" s="174"/>
      <c r="I1895" s="174"/>
      <c r="J1895" s="174"/>
      <c r="K1895" s="174"/>
      <c r="L1895" s="174"/>
      <c r="M1895" s="174"/>
      <c r="N1895" s="174"/>
      <c r="O1895" s="174"/>
      <c r="P1895" s="174"/>
      <c r="Q1895" s="174"/>
      <c r="R1895" s="174"/>
      <c r="S1895" s="174"/>
      <c r="T1895" s="174"/>
      <c r="U1895" s="174"/>
      <c r="V1895" s="174"/>
      <c r="W1895" s="174"/>
      <c r="X1895" s="174"/>
      <c r="Y1895" s="174"/>
      <c r="Z1895" s="174"/>
      <c r="AA1895" s="174"/>
      <c r="AB1895" s="174"/>
      <c r="AC1895" s="174"/>
      <c r="AD1895" s="174"/>
      <c r="AE1895" s="174"/>
      <c r="AF1895" s="174"/>
      <c r="AG1895" s="174"/>
      <c r="AH1895" s="174"/>
      <c r="AI1895" s="174"/>
      <c r="AJ1895" s="174"/>
      <c r="AK1895" s="174"/>
      <c r="AL1895" s="174"/>
      <c r="AM1895" s="174"/>
      <c r="AN1895" s="174"/>
      <c r="AO1895" s="174"/>
      <c r="AP1895" s="174"/>
      <c r="AQ1895" s="174"/>
      <c r="AR1895" s="174"/>
      <c r="AS1895" s="174"/>
      <c r="AT1895" s="174"/>
      <c r="AU1895" s="174"/>
      <c r="AV1895" s="174"/>
      <c r="AW1895" s="174"/>
      <c r="AX1895" s="174"/>
      <c r="AY1895" s="174"/>
      <c r="AZ1895" s="174"/>
      <c r="BA1895" s="174"/>
      <c r="BB1895" s="174"/>
      <c r="BC1895" s="174"/>
      <c r="BD1895" s="174"/>
      <c r="BE1895" s="174"/>
      <c r="BF1895" s="174"/>
      <c r="BG1895" s="174"/>
      <c r="BH1895" s="174"/>
      <c r="BI1895" s="174"/>
      <c r="BJ1895" s="174"/>
      <c r="BK1895" s="174"/>
      <c r="BL1895" s="174"/>
      <c r="BM1895" s="174"/>
      <c r="BN1895" s="174"/>
      <c r="BO1895" s="174"/>
      <c r="BP1895" s="174"/>
      <c r="BQ1895" s="174"/>
      <c r="BR1895" s="174"/>
      <c r="BS1895" s="174"/>
      <c r="BT1895" s="174"/>
    </row>
    <row r="1896" spans="1:72" s="177" customFormat="1">
      <c r="A1896" s="178"/>
      <c r="B1896" s="178"/>
      <c r="C1896" s="178"/>
      <c r="D1896" s="178"/>
      <c r="E1896" s="174"/>
      <c r="F1896" s="174"/>
      <c r="G1896" s="174"/>
      <c r="H1896" s="174"/>
      <c r="I1896" s="174"/>
      <c r="J1896" s="174"/>
      <c r="K1896" s="174"/>
      <c r="L1896" s="174"/>
      <c r="M1896" s="174"/>
      <c r="N1896" s="174"/>
      <c r="O1896" s="174"/>
      <c r="P1896" s="174"/>
      <c r="Q1896" s="174"/>
      <c r="R1896" s="174"/>
      <c r="S1896" s="174"/>
      <c r="T1896" s="174"/>
      <c r="U1896" s="174"/>
      <c r="V1896" s="174"/>
      <c r="W1896" s="174"/>
      <c r="X1896" s="174"/>
      <c r="Y1896" s="174"/>
      <c r="Z1896" s="174"/>
      <c r="AA1896" s="174"/>
      <c r="AB1896" s="174"/>
      <c r="AC1896" s="174"/>
      <c r="AD1896" s="174"/>
      <c r="AE1896" s="174"/>
      <c r="AF1896" s="174"/>
      <c r="AG1896" s="174"/>
      <c r="AH1896" s="174"/>
      <c r="AI1896" s="174"/>
      <c r="AJ1896" s="174"/>
      <c r="AK1896" s="174"/>
      <c r="AL1896" s="174"/>
      <c r="AM1896" s="174"/>
      <c r="AN1896" s="174"/>
      <c r="AO1896" s="174"/>
      <c r="AP1896" s="174"/>
      <c r="AQ1896" s="174"/>
      <c r="AR1896" s="174"/>
      <c r="AS1896" s="174"/>
      <c r="AT1896" s="174"/>
      <c r="AU1896" s="174"/>
      <c r="AV1896" s="174"/>
      <c r="AW1896" s="174"/>
      <c r="AX1896" s="174"/>
      <c r="AY1896" s="174"/>
      <c r="AZ1896" s="174"/>
      <c r="BA1896" s="174"/>
      <c r="BB1896" s="174"/>
      <c r="BC1896" s="174"/>
      <c r="BD1896" s="174"/>
      <c r="BE1896" s="174"/>
      <c r="BF1896" s="174"/>
      <c r="BG1896" s="174"/>
      <c r="BH1896" s="174"/>
      <c r="BI1896" s="174"/>
      <c r="BJ1896" s="174"/>
      <c r="BK1896" s="174"/>
      <c r="BL1896" s="174"/>
      <c r="BM1896" s="174"/>
      <c r="BN1896" s="174"/>
      <c r="BO1896" s="174"/>
      <c r="BP1896" s="174"/>
      <c r="BQ1896" s="174"/>
      <c r="BR1896" s="174"/>
      <c r="BS1896" s="174"/>
      <c r="BT1896" s="174"/>
    </row>
    <row r="1897" spans="1:72" s="177" customFormat="1">
      <c r="A1897" s="178"/>
      <c r="B1897" s="178"/>
      <c r="C1897" s="178"/>
      <c r="D1897" s="178"/>
      <c r="E1897" s="174"/>
      <c r="F1897" s="174"/>
      <c r="G1897" s="174"/>
      <c r="H1897" s="174"/>
      <c r="I1897" s="174"/>
      <c r="J1897" s="174"/>
      <c r="K1897" s="174"/>
      <c r="L1897" s="174"/>
      <c r="M1897" s="174"/>
      <c r="N1897" s="174"/>
      <c r="O1897" s="174"/>
      <c r="P1897" s="174"/>
      <c r="Q1897" s="174"/>
      <c r="R1897" s="174"/>
      <c r="S1897" s="174"/>
      <c r="T1897" s="174"/>
      <c r="U1897" s="174"/>
      <c r="V1897" s="174"/>
      <c r="W1897" s="174"/>
      <c r="X1897" s="174"/>
      <c r="Y1897" s="174"/>
      <c r="Z1897" s="174"/>
      <c r="AA1897" s="174"/>
      <c r="AB1897" s="174"/>
      <c r="AC1897" s="174"/>
      <c r="AD1897" s="174"/>
      <c r="AE1897" s="174"/>
      <c r="AF1897" s="174"/>
      <c r="AG1897" s="174"/>
      <c r="AH1897" s="174"/>
      <c r="AI1897" s="174"/>
      <c r="AJ1897" s="174"/>
      <c r="AK1897" s="174"/>
      <c r="AL1897" s="174"/>
      <c r="AM1897" s="174"/>
      <c r="AN1897" s="174"/>
      <c r="AO1897" s="174"/>
      <c r="AP1897" s="174"/>
      <c r="AQ1897" s="174"/>
      <c r="AR1897" s="174"/>
      <c r="AS1897" s="174"/>
      <c r="AT1897" s="174"/>
      <c r="AU1897" s="174"/>
      <c r="AV1897" s="174"/>
      <c r="AW1897" s="174"/>
      <c r="AX1897" s="174"/>
      <c r="AY1897" s="174"/>
      <c r="AZ1897" s="174"/>
      <c r="BA1897" s="174"/>
      <c r="BB1897" s="174"/>
      <c r="BC1897" s="174"/>
      <c r="BD1897" s="174"/>
      <c r="BE1897" s="174"/>
      <c r="BF1897" s="174"/>
      <c r="BG1897" s="174"/>
      <c r="BH1897" s="174"/>
      <c r="BI1897" s="174"/>
      <c r="BJ1897" s="174"/>
      <c r="BK1897" s="174"/>
      <c r="BL1897" s="174"/>
      <c r="BM1897" s="174"/>
      <c r="BN1897" s="174"/>
      <c r="BO1897" s="174"/>
      <c r="BP1897" s="174"/>
      <c r="BQ1897" s="174"/>
      <c r="BR1897" s="174"/>
      <c r="BS1897" s="174"/>
      <c r="BT1897" s="174"/>
    </row>
    <row r="1898" spans="1:72" s="177" customFormat="1">
      <c r="A1898" s="178"/>
      <c r="B1898" s="178"/>
      <c r="C1898" s="178"/>
      <c r="D1898" s="178"/>
      <c r="E1898" s="174"/>
      <c r="F1898" s="174"/>
      <c r="G1898" s="174"/>
      <c r="H1898" s="174"/>
      <c r="I1898" s="174"/>
      <c r="J1898" s="174"/>
      <c r="K1898" s="174"/>
      <c r="L1898" s="174"/>
      <c r="M1898" s="174"/>
      <c r="N1898" s="174"/>
      <c r="O1898" s="174"/>
      <c r="P1898" s="174"/>
      <c r="Q1898" s="174"/>
      <c r="R1898" s="174"/>
      <c r="S1898" s="174"/>
      <c r="T1898" s="174"/>
      <c r="U1898" s="174"/>
      <c r="V1898" s="174"/>
      <c r="W1898" s="174"/>
      <c r="X1898" s="174"/>
      <c r="Y1898" s="174"/>
      <c r="Z1898" s="174"/>
      <c r="AA1898" s="174"/>
      <c r="AB1898" s="174"/>
      <c r="AC1898" s="174"/>
      <c r="AD1898" s="174"/>
      <c r="AE1898" s="174"/>
      <c r="AF1898" s="174"/>
      <c r="AG1898" s="174"/>
      <c r="AH1898" s="174"/>
      <c r="AI1898" s="174"/>
      <c r="AJ1898" s="174"/>
      <c r="AK1898" s="174"/>
      <c r="AL1898" s="174"/>
      <c r="AM1898" s="174"/>
      <c r="AN1898" s="174"/>
      <c r="AO1898" s="174"/>
      <c r="AP1898" s="174"/>
      <c r="AQ1898" s="174"/>
      <c r="AR1898" s="174"/>
      <c r="AS1898" s="174"/>
      <c r="AT1898" s="174"/>
      <c r="AU1898" s="174"/>
      <c r="AV1898" s="174"/>
      <c r="AW1898" s="174"/>
      <c r="AX1898" s="174"/>
      <c r="AY1898" s="174"/>
      <c r="AZ1898" s="174"/>
      <c r="BA1898" s="174"/>
      <c r="BB1898" s="174"/>
      <c r="BC1898" s="174"/>
      <c r="BD1898" s="174"/>
      <c r="BE1898" s="174"/>
      <c r="BF1898" s="174"/>
      <c r="BG1898" s="174"/>
      <c r="BH1898" s="174"/>
      <c r="BI1898" s="174"/>
      <c r="BJ1898" s="174"/>
      <c r="BK1898" s="174"/>
      <c r="BL1898" s="174"/>
      <c r="BM1898" s="174"/>
      <c r="BN1898" s="174"/>
      <c r="BO1898" s="174"/>
      <c r="BP1898" s="174"/>
      <c r="BQ1898" s="174"/>
      <c r="BR1898" s="174"/>
      <c r="BS1898" s="174"/>
      <c r="BT1898" s="174"/>
    </row>
    <row r="1899" spans="1:72" s="177" customFormat="1">
      <c r="A1899" s="178"/>
      <c r="B1899" s="178"/>
      <c r="C1899" s="178"/>
      <c r="D1899" s="178"/>
      <c r="E1899" s="174"/>
      <c r="F1899" s="174"/>
      <c r="G1899" s="174"/>
      <c r="H1899" s="174"/>
      <c r="I1899" s="174"/>
      <c r="J1899" s="174"/>
      <c r="K1899" s="174"/>
      <c r="L1899" s="174"/>
      <c r="M1899" s="174"/>
      <c r="N1899" s="174"/>
      <c r="O1899" s="174"/>
      <c r="P1899" s="174"/>
      <c r="Q1899" s="174"/>
      <c r="R1899" s="174"/>
      <c r="S1899" s="174"/>
      <c r="T1899" s="174"/>
      <c r="U1899" s="174"/>
      <c r="V1899" s="174"/>
      <c r="W1899" s="174"/>
      <c r="X1899" s="174"/>
      <c r="Y1899" s="174"/>
      <c r="Z1899" s="174"/>
      <c r="AA1899" s="174"/>
      <c r="AB1899" s="174"/>
      <c r="AC1899" s="174"/>
      <c r="AD1899" s="174"/>
      <c r="AE1899" s="174"/>
      <c r="AF1899" s="174"/>
      <c r="AG1899" s="174"/>
      <c r="AH1899" s="174"/>
      <c r="AI1899" s="174"/>
      <c r="AJ1899" s="174"/>
      <c r="AK1899" s="174"/>
      <c r="AL1899" s="174"/>
      <c r="AM1899" s="174"/>
      <c r="AN1899" s="174"/>
      <c r="AO1899" s="174"/>
      <c r="AP1899" s="174"/>
      <c r="AQ1899" s="174"/>
      <c r="AR1899" s="174"/>
      <c r="AS1899" s="174"/>
      <c r="AT1899" s="174"/>
      <c r="AU1899" s="174"/>
      <c r="AV1899" s="174"/>
      <c r="AW1899" s="174"/>
      <c r="AX1899" s="174"/>
      <c r="AY1899" s="174"/>
      <c r="AZ1899" s="174"/>
      <c r="BA1899" s="174"/>
      <c r="BB1899" s="174"/>
      <c r="BC1899" s="174"/>
      <c r="BD1899" s="174"/>
      <c r="BE1899" s="174"/>
      <c r="BF1899" s="174"/>
      <c r="BG1899" s="174"/>
      <c r="BH1899" s="174"/>
      <c r="BI1899" s="174"/>
      <c r="BJ1899" s="174"/>
      <c r="BK1899" s="174"/>
      <c r="BL1899" s="174"/>
      <c r="BM1899" s="174"/>
      <c r="BN1899" s="174"/>
      <c r="BO1899" s="174"/>
      <c r="BP1899" s="174"/>
      <c r="BQ1899" s="174"/>
      <c r="BR1899" s="174"/>
      <c r="BS1899" s="174"/>
      <c r="BT1899" s="174"/>
    </row>
    <row r="1900" spans="1:72" s="177" customFormat="1">
      <c r="A1900" s="178"/>
      <c r="B1900" s="178"/>
      <c r="C1900" s="178"/>
      <c r="D1900" s="178"/>
      <c r="E1900" s="174"/>
      <c r="F1900" s="174"/>
      <c r="G1900" s="174"/>
      <c r="H1900" s="174"/>
      <c r="I1900" s="174"/>
      <c r="J1900" s="174"/>
      <c r="K1900" s="174"/>
      <c r="L1900" s="174"/>
      <c r="M1900" s="174"/>
      <c r="N1900" s="174"/>
      <c r="O1900" s="174"/>
      <c r="P1900" s="174"/>
      <c r="Q1900" s="174"/>
      <c r="R1900" s="174"/>
      <c r="S1900" s="174"/>
      <c r="T1900" s="174"/>
      <c r="U1900" s="174"/>
      <c r="V1900" s="174"/>
      <c r="W1900" s="174"/>
      <c r="X1900" s="174"/>
      <c r="Y1900" s="174"/>
      <c r="Z1900" s="174"/>
      <c r="AA1900" s="174"/>
      <c r="AB1900" s="174"/>
      <c r="AC1900" s="174"/>
      <c r="AD1900" s="174"/>
      <c r="AE1900" s="174"/>
      <c r="AF1900" s="174"/>
      <c r="AG1900" s="174"/>
      <c r="AH1900" s="174"/>
      <c r="AI1900" s="174"/>
      <c r="AJ1900" s="174"/>
      <c r="AK1900" s="174"/>
      <c r="AL1900" s="174"/>
      <c r="AM1900" s="174"/>
      <c r="AN1900" s="174"/>
      <c r="AO1900" s="174"/>
      <c r="AP1900" s="174"/>
      <c r="AQ1900" s="174"/>
      <c r="AR1900" s="174"/>
      <c r="AS1900" s="174"/>
      <c r="AT1900" s="174"/>
      <c r="AU1900" s="174"/>
      <c r="AV1900" s="174"/>
      <c r="AW1900" s="174"/>
      <c r="AX1900" s="174"/>
      <c r="AY1900" s="174"/>
      <c r="AZ1900" s="174"/>
      <c r="BA1900" s="174"/>
      <c r="BB1900" s="174"/>
      <c r="BC1900" s="174"/>
      <c r="BD1900" s="174"/>
      <c r="BE1900" s="174"/>
      <c r="BF1900" s="174"/>
      <c r="BG1900" s="174"/>
      <c r="BH1900" s="174"/>
      <c r="BI1900" s="174"/>
      <c r="BJ1900" s="174"/>
      <c r="BK1900" s="174"/>
      <c r="BL1900" s="174"/>
      <c r="BM1900" s="174"/>
      <c r="BN1900" s="174"/>
      <c r="BO1900" s="174"/>
      <c r="BP1900" s="174"/>
      <c r="BQ1900" s="174"/>
      <c r="BR1900" s="174"/>
      <c r="BS1900" s="174"/>
      <c r="BT1900" s="174"/>
    </row>
    <row r="1901" spans="1:72" s="177" customFormat="1">
      <c r="A1901" s="178"/>
      <c r="B1901" s="178"/>
      <c r="C1901" s="178"/>
      <c r="D1901" s="178"/>
      <c r="E1901" s="174"/>
      <c r="F1901" s="174"/>
      <c r="G1901" s="174"/>
      <c r="H1901" s="174"/>
      <c r="I1901" s="174"/>
      <c r="J1901" s="174"/>
      <c r="K1901" s="174"/>
      <c r="L1901" s="174"/>
      <c r="M1901" s="174"/>
      <c r="N1901" s="174"/>
      <c r="O1901" s="174"/>
      <c r="P1901" s="174"/>
      <c r="Q1901" s="174"/>
      <c r="R1901" s="174"/>
      <c r="S1901" s="174"/>
      <c r="T1901" s="174"/>
      <c r="U1901" s="174"/>
      <c r="V1901" s="174"/>
      <c r="W1901" s="174"/>
      <c r="X1901" s="174"/>
      <c r="Y1901" s="174"/>
      <c r="Z1901" s="174"/>
      <c r="AA1901" s="174"/>
      <c r="AB1901" s="174"/>
      <c r="AC1901" s="174"/>
      <c r="AD1901" s="174"/>
      <c r="AE1901" s="174"/>
      <c r="AF1901" s="174"/>
      <c r="AG1901" s="174"/>
      <c r="AH1901" s="174"/>
      <c r="AI1901" s="174"/>
      <c r="AJ1901" s="174"/>
      <c r="AK1901" s="174"/>
      <c r="AL1901" s="174"/>
      <c r="AM1901" s="174"/>
      <c r="AN1901" s="174"/>
      <c r="AO1901" s="174"/>
      <c r="AP1901" s="174"/>
      <c r="AQ1901" s="174"/>
      <c r="AR1901" s="174"/>
      <c r="AS1901" s="174"/>
      <c r="AT1901" s="174"/>
      <c r="AU1901" s="174"/>
      <c r="AV1901" s="174"/>
      <c r="AW1901" s="174"/>
      <c r="AX1901" s="174"/>
      <c r="AY1901" s="174"/>
      <c r="AZ1901" s="174"/>
      <c r="BA1901" s="174"/>
      <c r="BB1901" s="174"/>
      <c r="BC1901" s="174"/>
      <c r="BD1901" s="174"/>
      <c r="BE1901" s="174"/>
      <c r="BF1901" s="174"/>
      <c r="BG1901" s="174"/>
      <c r="BH1901" s="174"/>
      <c r="BI1901" s="174"/>
      <c r="BJ1901" s="174"/>
      <c r="BK1901" s="174"/>
      <c r="BL1901" s="174"/>
      <c r="BM1901" s="174"/>
      <c r="BN1901" s="174"/>
      <c r="BO1901" s="174"/>
      <c r="BP1901" s="174"/>
      <c r="BQ1901" s="174"/>
      <c r="BR1901" s="174"/>
      <c r="BS1901" s="174"/>
      <c r="BT1901" s="174"/>
    </row>
    <row r="1902" spans="1:72" s="177" customFormat="1">
      <c r="A1902" s="178"/>
      <c r="B1902" s="178"/>
      <c r="C1902" s="178"/>
      <c r="D1902" s="178"/>
      <c r="E1902" s="174"/>
      <c r="F1902" s="174"/>
      <c r="G1902" s="174"/>
      <c r="H1902" s="174"/>
      <c r="I1902" s="174"/>
      <c r="J1902" s="174"/>
      <c r="K1902" s="174"/>
      <c r="L1902" s="174"/>
      <c r="M1902" s="174"/>
      <c r="N1902" s="174"/>
      <c r="O1902" s="174"/>
      <c r="P1902" s="174"/>
      <c r="Q1902" s="174"/>
      <c r="R1902" s="174"/>
      <c r="S1902" s="174"/>
      <c r="T1902" s="174"/>
      <c r="U1902" s="174"/>
      <c r="V1902" s="174"/>
      <c r="W1902" s="174"/>
      <c r="X1902" s="174"/>
      <c r="Y1902" s="174"/>
      <c r="Z1902" s="174"/>
      <c r="AA1902" s="174"/>
      <c r="AB1902" s="174"/>
      <c r="AC1902" s="174"/>
      <c r="AD1902" s="174"/>
      <c r="AE1902" s="174"/>
      <c r="AF1902" s="174"/>
      <c r="AG1902" s="174"/>
      <c r="AH1902" s="174"/>
      <c r="AI1902" s="174"/>
      <c r="AJ1902" s="174"/>
      <c r="AK1902" s="174"/>
      <c r="AL1902" s="174"/>
      <c r="AM1902" s="174"/>
      <c r="AN1902" s="174"/>
      <c r="AO1902" s="174"/>
      <c r="AP1902" s="174"/>
      <c r="AQ1902" s="174"/>
      <c r="AR1902" s="174"/>
      <c r="AS1902" s="174"/>
      <c r="AT1902" s="174"/>
      <c r="AU1902" s="174"/>
      <c r="AV1902" s="174"/>
      <c r="AW1902" s="174"/>
      <c r="AX1902" s="174"/>
      <c r="AY1902" s="174"/>
      <c r="AZ1902" s="174"/>
      <c r="BA1902" s="174"/>
      <c r="BB1902" s="174"/>
      <c r="BC1902" s="174"/>
      <c r="BD1902" s="174"/>
      <c r="BE1902" s="174"/>
      <c r="BF1902" s="174"/>
      <c r="BG1902" s="174"/>
      <c r="BH1902" s="174"/>
      <c r="BI1902" s="174"/>
      <c r="BJ1902" s="174"/>
      <c r="BK1902" s="174"/>
      <c r="BL1902" s="174"/>
      <c r="BM1902" s="174"/>
      <c r="BN1902" s="174"/>
      <c r="BO1902" s="174"/>
      <c r="BP1902" s="174"/>
      <c r="BQ1902" s="174"/>
      <c r="BR1902" s="174"/>
      <c r="BS1902" s="174"/>
      <c r="BT1902" s="174"/>
    </row>
    <row r="1903" spans="1:72" s="177" customFormat="1">
      <c r="A1903" s="178"/>
      <c r="B1903" s="178"/>
      <c r="C1903" s="178"/>
      <c r="D1903" s="178"/>
      <c r="E1903" s="174"/>
      <c r="F1903" s="174"/>
      <c r="G1903" s="174"/>
      <c r="H1903" s="174"/>
      <c r="I1903" s="174"/>
      <c r="J1903" s="174"/>
      <c r="K1903" s="174"/>
      <c r="L1903" s="174"/>
      <c r="M1903" s="174"/>
      <c r="N1903" s="174"/>
      <c r="O1903" s="174"/>
      <c r="P1903" s="174"/>
      <c r="Q1903" s="174"/>
      <c r="R1903" s="174"/>
      <c r="S1903" s="174"/>
      <c r="T1903" s="174"/>
      <c r="U1903" s="174"/>
      <c r="V1903" s="174"/>
      <c r="W1903" s="174"/>
      <c r="X1903" s="174"/>
      <c r="Y1903" s="174"/>
      <c r="Z1903" s="174"/>
      <c r="AA1903" s="174"/>
      <c r="AB1903" s="174"/>
      <c r="AC1903" s="174"/>
      <c r="AD1903" s="174"/>
      <c r="AE1903" s="174"/>
      <c r="AF1903" s="174"/>
      <c r="AG1903" s="174"/>
      <c r="AH1903" s="174"/>
      <c r="AI1903" s="174"/>
      <c r="AJ1903" s="174"/>
      <c r="AK1903" s="174"/>
      <c r="AL1903" s="174"/>
      <c r="AM1903" s="174"/>
      <c r="AN1903" s="174"/>
      <c r="AO1903" s="174"/>
      <c r="AP1903" s="174"/>
      <c r="AQ1903" s="174"/>
      <c r="AR1903" s="174"/>
      <c r="AS1903" s="174"/>
      <c r="AT1903" s="174"/>
      <c r="AU1903" s="174"/>
      <c r="AV1903" s="174"/>
      <c r="AW1903" s="174"/>
      <c r="AX1903" s="174"/>
      <c r="AY1903" s="174"/>
      <c r="AZ1903" s="174"/>
      <c r="BA1903" s="174"/>
      <c r="BB1903" s="174"/>
      <c r="BC1903" s="174"/>
      <c r="BD1903" s="174"/>
      <c r="BE1903" s="174"/>
      <c r="BF1903" s="174"/>
      <c r="BG1903" s="174"/>
      <c r="BH1903" s="174"/>
      <c r="BI1903" s="174"/>
      <c r="BJ1903" s="174"/>
      <c r="BK1903" s="174"/>
      <c r="BL1903" s="174"/>
      <c r="BM1903" s="174"/>
      <c r="BN1903" s="174"/>
      <c r="BO1903" s="174"/>
      <c r="BP1903" s="174"/>
      <c r="BQ1903" s="174"/>
      <c r="BR1903" s="174"/>
      <c r="BS1903" s="174"/>
      <c r="BT1903" s="174"/>
    </row>
    <row r="1904" spans="1:72" s="177" customFormat="1">
      <c r="A1904" s="178"/>
      <c r="B1904" s="178"/>
      <c r="C1904" s="178"/>
      <c r="D1904" s="178"/>
      <c r="E1904" s="174"/>
      <c r="F1904" s="174"/>
      <c r="G1904" s="174"/>
      <c r="H1904" s="174"/>
      <c r="I1904" s="174"/>
      <c r="J1904" s="174"/>
      <c r="K1904" s="174"/>
      <c r="L1904" s="174"/>
      <c r="M1904" s="174"/>
      <c r="N1904" s="174"/>
      <c r="O1904" s="174"/>
      <c r="P1904" s="174"/>
      <c r="Q1904" s="174"/>
      <c r="R1904" s="174"/>
      <c r="S1904" s="174"/>
      <c r="T1904" s="174"/>
      <c r="U1904" s="174"/>
      <c r="V1904" s="174"/>
      <c r="W1904" s="174"/>
      <c r="X1904" s="174"/>
      <c r="Y1904" s="174"/>
      <c r="Z1904" s="174"/>
      <c r="AA1904" s="174"/>
      <c r="AB1904" s="174"/>
      <c r="AC1904" s="174"/>
      <c r="AD1904" s="174"/>
      <c r="AE1904" s="174"/>
      <c r="AF1904" s="174"/>
      <c r="AG1904" s="174"/>
      <c r="AH1904" s="174"/>
      <c r="AI1904" s="174"/>
      <c r="AJ1904" s="174"/>
      <c r="AK1904" s="174"/>
      <c r="AL1904" s="174"/>
      <c r="AM1904" s="174"/>
      <c r="AN1904" s="174"/>
      <c r="AO1904" s="174"/>
      <c r="AP1904" s="174"/>
      <c r="AQ1904" s="174"/>
      <c r="AR1904" s="174"/>
      <c r="AS1904" s="174"/>
      <c r="AT1904" s="174"/>
      <c r="AU1904" s="174"/>
      <c r="AV1904" s="174"/>
      <c r="AW1904" s="174"/>
      <c r="AX1904" s="174"/>
      <c r="AY1904" s="174"/>
      <c r="AZ1904" s="174"/>
      <c r="BA1904" s="174"/>
      <c r="BB1904" s="174"/>
      <c r="BC1904" s="174"/>
      <c r="BD1904" s="174"/>
      <c r="BE1904" s="174"/>
      <c r="BF1904" s="174"/>
      <c r="BG1904" s="174"/>
      <c r="BH1904" s="174"/>
      <c r="BI1904" s="174"/>
      <c r="BJ1904" s="174"/>
      <c r="BK1904" s="174"/>
      <c r="BL1904" s="174"/>
      <c r="BM1904" s="174"/>
      <c r="BN1904" s="174"/>
      <c r="BO1904" s="174"/>
      <c r="BP1904" s="174"/>
      <c r="BQ1904" s="174"/>
      <c r="BR1904" s="174"/>
      <c r="BS1904" s="174"/>
      <c r="BT1904" s="174"/>
    </row>
    <row r="1905" spans="1:72" s="177" customFormat="1">
      <c r="A1905" s="178"/>
      <c r="B1905" s="178"/>
      <c r="C1905" s="178"/>
      <c r="D1905" s="178"/>
      <c r="E1905" s="174"/>
      <c r="F1905" s="174"/>
      <c r="G1905" s="174"/>
      <c r="H1905" s="174"/>
      <c r="I1905" s="174"/>
      <c r="J1905" s="174"/>
      <c r="K1905" s="174"/>
      <c r="L1905" s="174"/>
      <c r="M1905" s="174"/>
      <c r="N1905" s="174"/>
      <c r="O1905" s="174"/>
      <c r="P1905" s="174"/>
      <c r="Q1905" s="174"/>
      <c r="R1905" s="174"/>
      <c r="S1905" s="174"/>
      <c r="T1905" s="174"/>
      <c r="U1905" s="174"/>
      <c r="V1905" s="174"/>
      <c r="W1905" s="174"/>
      <c r="X1905" s="174"/>
      <c r="Y1905" s="174"/>
      <c r="Z1905" s="174"/>
      <c r="AA1905" s="174"/>
      <c r="AB1905" s="174"/>
      <c r="AC1905" s="174"/>
      <c r="AD1905" s="174"/>
      <c r="AE1905" s="174"/>
      <c r="AF1905" s="174"/>
      <c r="AG1905" s="174"/>
      <c r="AH1905" s="174"/>
      <c r="AI1905" s="174"/>
      <c r="AJ1905" s="174"/>
      <c r="AK1905" s="174"/>
      <c r="AL1905" s="174"/>
      <c r="AM1905" s="174"/>
      <c r="AN1905" s="174"/>
      <c r="AO1905" s="174"/>
      <c r="AP1905" s="174"/>
      <c r="AQ1905" s="174"/>
      <c r="AR1905" s="174"/>
      <c r="AS1905" s="174"/>
      <c r="AT1905" s="174"/>
      <c r="AU1905" s="174"/>
      <c r="AV1905" s="174"/>
      <c r="AW1905" s="174"/>
      <c r="AX1905" s="174"/>
      <c r="AY1905" s="174"/>
      <c r="AZ1905" s="174"/>
      <c r="BA1905" s="174"/>
      <c r="BB1905" s="174"/>
      <c r="BC1905" s="174"/>
      <c r="BD1905" s="174"/>
      <c r="BE1905" s="174"/>
      <c r="BF1905" s="174"/>
      <c r="BG1905" s="174"/>
      <c r="BH1905" s="174"/>
      <c r="BI1905" s="174"/>
      <c r="BJ1905" s="174"/>
      <c r="BK1905" s="174"/>
      <c r="BL1905" s="174"/>
      <c r="BM1905" s="174"/>
      <c r="BN1905" s="174"/>
      <c r="BO1905" s="174"/>
      <c r="BP1905" s="174"/>
      <c r="BQ1905" s="174"/>
      <c r="BR1905" s="174"/>
      <c r="BS1905" s="174"/>
      <c r="BT1905" s="174"/>
    </row>
    <row r="1906" spans="1:72" s="177" customFormat="1">
      <c r="A1906" s="178"/>
      <c r="B1906" s="178"/>
      <c r="C1906" s="178"/>
      <c r="D1906" s="178"/>
      <c r="E1906" s="174"/>
      <c r="F1906" s="174"/>
      <c r="G1906" s="174"/>
      <c r="H1906" s="174"/>
      <c r="I1906" s="174"/>
      <c r="J1906" s="174"/>
      <c r="K1906" s="174"/>
      <c r="L1906" s="174"/>
      <c r="M1906" s="174"/>
      <c r="N1906" s="174"/>
      <c r="O1906" s="174"/>
      <c r="P1906" s="174"/>
      <c r="Q1906" s="174"/>
      <c r="R1906" s="174"/>
      <c r="S1906" s="174"/>
      <c r="T1906" s="174"/>
      <c r="U1906" s="174"/>
      <c r="V1906" s="174"/>
      <c r="W1906" s="174"/>
      <c r="X1906" s="174"/>
      <c r="Y1906" s="174"/>
      <c r="Z1906" s="174"/>
      <c r="AA1906" s="174"/>
      <c r="AB1906" s="174"/>
      <c r="AC1906" s="174"/>
      <c r="AD1906" s="174"/>
      <c r="AE1906" s="174"/>
      <c r="AF1906" s="174"/>
      <c r="AG1906" s="174"/>
      <c r="AH1906" s="174"/>
      <c r="AI1906" s="174"/>
      <c r="AJ1906" s="174"/>
      <c r="AK1906" s="174"/>
      <c r="AL1906" s="174"/>
      <c r="AM1906" s="174"/>
      <c r="AN1906" s="174"/>
      <c r="AO1906" s="174"/>
      <c r="AP1906" s="174"/>
      <c r="AQ1906" s="174"/>
      <c r="AR1906" s="174"/>
      <c r="AS1906" s="174"/>
      <c r="AT1906" s="174"/>
      <c r="AU1906" s="174"/>
      <c r="AV1906" s="174"/>
      <c r="AW1906" s="174"/>
      <c r="AX1906" s="174"/>
      <c r="AY1906" s="174"/>
      <c r="AZ1906" s="174"/>
      <c r="BA1906" s="174"/>
      <c r="BB1906" s="174"/>
      <c r="BC1906" s="174"/>
      <c r="BD1906" s="174"/>
      <c r="BE1906" s="174"/>
      <c r="BF1906" s="174"/>
      <c r="BG1906" s="174"/>
      <c r="BH1906" s="174"/>
      <c r="BI1906" s="174"/>
      <c r="BJ1906" s="174"/>
      <c r="BK1906" s="174"/>
      <c r="BL1906" s="174"/>
      <c r="BM1906" s="174"/>
      <c r="BN1906" s="174"/>
      <c r="BO1906" s="174"/>
      <c r="BP1906" s="174"/>
      <c r="BQ1906" s="174"/>
      <c r="BR1906" s="174"/>
      <c r="BS1906" s="174"/>
      <c r="BT1906" s="174"/>
    </row>
    <row r="1907" spans="1:72" s="177" customFormat="1">
      <c r="A1907" s="178"/>
      <c r="B1907" s="178"/>
      <c r="C1907" s="178"/>
      <c r="D1907" s="178"/>
      <c r="E1907" s="174"/>
      <c r="F1907" s="174"/>
      <c r="G1907" s="174"/>
      <c r="H1907" s="174"/>
      <c r="I1907" s="174"/>
      <c r="J1907" s="174"/>
      <c r="K1907" s="174"/>
      <c r="L1907" s="174"/>
      <c r="M1907" s="174"/>
      <c r="N1907" s="174"/>
      <c r="O1907" s="174"/>
      <c r="P1907" s="174"/>
      <c r="Q1907" s="174"/>
      <c r="R1907" s="174"/>
      <c r="S1907" s="174"/>
      <c r="T1907" s="174"/>
      <c r="U1907" s="174"/>
      <c r="V1907" s="174"/>
      <c r="W1907" s="174"/>
      <c r="X1907" s="174"/>
      <c r="Y1907" s="174"/>
      <c r="Z1907" s="174"/>
      <c r="AA1907" s="174"/>
      <c r="AB1907" s="174"/>
      <c r="AC1907" s="174"/>
      <c r="AD1907" s="174"/>
      <c r="AE1907" s="174"/>
      <c r="AF1907" s="174"/>
      <c r="AG1907" s="174"/>
      <c r="AH1907" s="174"/>
      <c r="AI1907" s="174"/>
      <c r="AJ1907" s="174"/>
      <c r="AK1907" s="174"/>
      <c r="AL1907" s="174"/>
      <c r="AM1907" s="174"/>
      <c r="AN1907" s="174"/>
      <c r="AO1907" s="174"/>
      <c r="AP1907" s="174"/>
      <c r="AQ1907" s="174"/>
      <c r="AR1907" s="174"/>
      <c r="AS1907" s="174"/>
      <c r="AT1907" s="174"/>
      <c r="AU1907" s="174"/>
      <c r="AV1907" s="174"/>
      <c r="AW1907" s="174"/>
      <c r="AX1907" s="174"/>
      <c r="AY1907" s="174"/>
      <c r="AZ1907" s="174"/>
      <c r="BA1907" s="174"/>
      <c r="BB1907" s="174"/>
      <c r="BC1907" s="174"/>
      <c r="BD1907" s="174"/>
      <c r="BE1907" s="174"/>
      <c r="BF1907" s="174"/>
      <c r="BG1907" s="174"/>
      <c r="BH1907" s="174"/>
      <c r="BI1907" s="174"/>
      <c r="BJ1907" s="174"/>
      <c r="BK1907" s="174"/>
      <c r="BL1907" s="174"/>
      <c r="BM1907" s="174"/>
      <c r="BN1907" s="174"/>
      <c r="BO1907" s="174"/>
      <c r="BP1907" s="174"/>
      <c r="BQ1907" s="174"/>
      <c r="BR1907" s="174"/>
      <c r="BS1907" s="174"/>
      <c r="BT1907" s="174"/>
    </row>
    <row r="1908" spans="1:72" s="177" customFormat="1">
      <c r="A1908" s="178"/>
      <c r="B1908" s="178"/>
      <c r="C1908" s="178"/>
      <c r="D1908" s="178"/>
      <c r="E1908" s="174"/>
      <c r="F1908" s="174"/>
      <c r="G1908" s="174"/>
      <c r="H1908" s="174"/>
      <c r="I1908" s="174"/>
      <c r="J1908" s="174"/>
      <c r="K1908" s="174"/>
      <c r="L1908" s="174"/>
      <c r="M1908" s="174"/>
      <c r="N1908" s="174"/>
      <c r="O1908" s="174"/>
      <c r="P1908" s="174"/>
      <c r="Q1908" s="174"/>
      <c r="R1908" s="174"/>
      <c r="S1908" s="174"/>
      <c r="T1908" s="174"/>
      <c r="U1908" s="174"/>
      <c r="V1908" s="174"/>
      <c r="W1908" s="174"/>
      <c r="X1908" s="174"/>
      <c r="Y1908" s="174"/>
      <c r="Z1908" s="174"/>
      <c r="AA1908" s="174"/>
      <c r="AB1908" s="174"/>
      <c r="AC1908" s="174"/>
      <c r="AD1908" s="174"/>
      <c r="AE1908" s="174"/>
      <c r="AF1908" s="174"/>
      <c r="AG1908" s="174"/>
      <c r="AH1908" s="174"/>
      <c r="AI1908" s="174"/>
      <c r="AJ1908" s="174"/>
      <c r="AK1908" s="174"/>
      <c r="AL1908" s="174"/>
      <c r="AM1908" s="174"/>
      <c r="AN1908" s="174"/>
      <c r="AO1908" s="174"/>
      <c r="AP1908" s="174"/>
      <c r="AQ1908" s="174"/>
      <c r="AR1908" s="174"/>
      <c r="AS1908" s="174"/>
      <c r="AT1908" s="174"/>
      <c r="AU1908" s="174"/>
      <c r="AV1908" s="174"/>
      <c r="AW1908" s="174"/>
      <c r="AX1908" s="174"/>
      <c r="AY1908" s="174"/>
      <c r="AZ1908" s="174"/>
      <c r="BA1908" s="174"/>
      <c r="BB1908" s="174"/>
      <c r="BC1908" s="174"/>
      <c r="BD1908" s="174"/>
      <c r="BE1908" s="174"/>
      <c r="BF1908" s="174"/>
      <c r="BG1908" s="174"/>
      <c r="BH1908" s="174"/>
      <c r="BI1908" s="174"/>
      <c r="BJ1908" s="174"/>
      <c r="BK1908" s="174"/>
      <c r="BL1908" s="174"/>
      <c r="BM1908" s="174"/>
      <c r="BN1908" s="174"/>
      <c r="BO1908" s="174"/>
      <c r="BP1908" s="174"/>
      <c r="BQ1908" s="174"/>
      <c r="BR1908" s="174"/>
      <c r="BS1908" s="174"/>
      <c r="BT1908" s="174"/>
    </row>
    <row r="1909" spans="1:72" s="177" customFormat="1">
      <c r="A1909" s="178"/>
      <c r="B1909" s="178"/>
      <c r="C1909" s="178"/>
      <c r="D1909" s="178"/>
      <c r="E1909" s="174"/>
      <c r="F1909" s="174"/>
      <c r="G1909" s="174"/>
      <c r="H1909" s="174"/>
      <c r="I1909" s="174"/>
      <c r="J1909" s="174"/>
      <c r="K1909" s="174"/>
      <c r="L1909" s="174"/>
      <c r="M1909" s="174"/>
      <c r="N1909" s="174"/>
      <c r="O1909" s="174"/>
      <c r="P1909" s="174"/>
      <c r="Q1909" s="174"/>
      <c r="R1909" s="174"/>
      <c r="S1909" s="174"/>
      <c r="T1909" s="174"/>
      <c r="U1909" s="174"/>
      <c r="V1909" s="174"/>
      <c r="W1909" s="174"/>
      <c r="X1909" s="174"/>
      <c r="Y1909" s="174"/>
      <c r="Z1909" s="174"/>
      <c r="AA1909" s="174"/>
      <c r="AB1909" s="174"/>
      <c r="AC1909" s="174"/>
      <c r="AD1909" s="174"/>
      <c r="AE1909" s="174"/>
      <c r="AF1909" s="174"/>
      <c r="AG1909" s="174"/>
      <c r="AH1909" s="174"/>
      <c r="AI1909" s="174"/>
      <c r="AJ1909" s="174"/>
      <c r="AK1909" s="174"/>
      <c r="AL1909" s="174"/>
      <c r="AM1909" s="174"/>
      <c r="AN1909" s="174"/>
      <c r="AO1909" s="174"/>
      <c r="AP1909" s="174"/>
      <c r="AQ1909" s="174"/>
      <c r="AR1909" s="174"/>
      <c r="AS1909" s="174"/>
      <c r="AT1909" s="174"/>
      <c r="AU1909" s="174"/>
      <c r="AV1909" s="174"/>
      <c r="AW1909" s="174"/>
      <c r="AX1909" s="174"/>
      <c r="AY1909" s="174"/>
      <c r="AZ1909" s="174"/>
      <c r="BA1909" s="174"/>
      <c r="BB1909" s="174"/>
      <c r="BC1909" s="174"/>
      <c r="BD1909" s="174"/>
      <c r="BE1909" s="174"/>
      <c r="BF1909" s="174"/>
      <c r="BG1909" s="174"/>
      <c r="BH1909" s="174"/>
      <c r="BI1909" s="174"/>
      <c r="BJ1909" s="174"/>
      <c r="BK1909" s="174"/>
      <c r="BL1909" s="174"/>
      <c r="BM1909" s="174"/>
      <c r="BN1909" s="174"/>
      <c r="BO1909" s="174"/>
      <c r="BP1909" s="174"/>
      <c r="BQ1909" s="174"/>
      <c r="BR1909" s="174"/>
      <c r="BS1909" s="174"/>
      <c r="BT1909" s="174"/>
    </row>
    <row r="1910" spans="1:72" s="177" customFormat="1">
      <c r="A1910" s="178"/>
      <c r="B1910" s="178"/>
      <c r="C1910" s="178"/>
      <c r="D1910" s="178"/>
      <c r="E1910" s="174"/>
      <c r="F1910" s="174"/>
      <c r="G1910" s="174"/>
      <c r="H1910" s="174"/>
      <c r="I1910" s="174"/>
      <c r="J1910" s="174"/>
      <c r="K1910" s="174"/>
      <c r="L1910" s="174"/>
      <c r="M1910" s="174"/>
      <c r="N1910" s="174"/>
      <c r="O1910" s="174"/>
      <c r="P1910" s="174"/>
      <c r="Q1910" s="174"/>
      <c r="R1910" s="174"/>
      <c r="S1910" s="174"/>
      <c r="T1910" s="174"/>
      <c r="U1910" s="174"/>
      <c r="V1910" s="174"/>
      <c r="W1910" s="174"/>
      <c r="X1910" s="174"/>
      <c r="Y1910" s="174"/>
      <c r="Z1910" s="174"/>
      <c r="AA1910" s="174"/>
      <c r="AB1910" s="174"/>
      <c r="AC1910" s="174"/>
      <c r="AD1910" s="174"/>
      <c r="AE1910" s="174"/>
      <c r="AF1910" s="174"/>
      <c r="AG1910" s="174"/>
      <c r="AH1910" s="174"/>
      <c r="AI1910" s="174"/>
      <c r="AJ1910" s="174"/>
      <c r="AK1910" s="174"/>
      <c r="AL1910" s="174"/>
      <c r="AM1910" s="174"/>
      <c r="AN1910" s="174"/>
      <c r="AO1910" s="174"/>
      <c r="AP1910" s="174"/>
      <c r="AQ1910" s="174"/>
      <c r="AR1910" s="174"/>
      <c r="AS1910" s="174"/>
      <c r="AT1910" s="174"/>
      <c r="AU1910" s="174"/>
      <c r="AV1910" s="174"/>
      <c r="AW1910" s="174"/>
      <c r="AX1910" s="174"/>
      <c r="AY1910" s="174"/>
      <c r="AZ1910" s="174"/>
      <c r="BA1910" s="174"/>
      <c r="BB1910" s="174"/>
      <c r="BC1910" s="174"/>
      <c r="BD1910" s="174"/>
      <c r="BE1910" s="174"/>
      <c r="BF1910" s="174"/>
      <c r="BG1910" s="174"/>
      <c r="BH1910" s="174"/>
      <c r="BI1910" s="174"/>
      <c r="BJ1910" s="174"/>
      <c r="BK1910" s="174"/>
      <c r="BL1910" s="174"/>
      <c r="BM1910" s="174"/>
      <c r="BN1910" s="174"/>
      <c r="BO1910" s="174"/>
      <c r="BP1910" s="174"/>
      <c r="BQ1910" s="174"/>
      <c r="BR1910" s="174"/>
      <c r="BS1910" s="174"/>
      <c r="BT1910" s="174"/>
    </row>
    <row r="1911" spans="1:72" s="177" customFormat="1">
      <c r="A1911" s="178"/>
      <c r="B1911" s="178"/>
      <c r="C1911" s="178"/>
      <c r="D1911" s="178"/>
      <c r="E1911" s="174"/>
      <c r="F1911" s="174"/>
      <c r="G1911" s="174"/>
      <c r="H1911" s="174"/>
      <c r="I1911" s="174"/>
      <c r="J1911" s="174"/>
      <c r="K1911" s="174"/>
      <c r="L1911" s="174"/>
      <c r="M1911" s="174"/>
      <c r="N1911" s="174"/>
      <c r="O1911" s="174"/>
      <c r="P1911" s="174"/>
      <c r="Q1911" s="174"/>
      <c r="R1911" s="174"/>
      <c r="S1911" s="174"/>
      <c r="T1911" s="174"/>
      <c r="U1911" s="174"/>
      <c r="V1911" s="174"/>
      <c r="W1911" s="174"/>
      <c r="X1911" s="174"/>
      <c r="Y1911" s="174"/>
      <c r="Z1911" s="174"/>
      <c r="AA1911" s="174"/>
      <c r="AB1911" s="174"/>
      <c r="AC1911" s="174"/>
      <c r="AD1911" s="174"/>
      <c r="AE1911" s="174"/>
      <c r="AF1911" s="174"/>
      <c r="AG1911" s="174"/>
      <c r="AH1911" s="174"/>
      <c r="AI1911" s="174"/>
      <c r="AJ1911" s="174"/>
      <c r="AK1911" s="174"/>
      <c r="AL1911" s="174"/>
      <c r="AM1911" s="174"/>
      <c r="AN1911" s="174"/>
      <c r="AO1911" s="174"/>
      <c r="AP1911" s="174"/>
      <c r="AQ1911" s="174"/>
      <c r="AR1911" s="174"/>
      <c r="AS1911" s="174"/>
      <c r="AT1911" s="174"/>
      <c r="AU1911" s="174"/>
      <c r="AV1911" s="174"/>
      <c r="AW1911" s="174"/>
      <c r="AX1911" s="174"/>
      <c r="AY1911" s="174"/>
      <c r="AZ1911" s="174"/>
      <c r="BA1911" s="174"/>
      <c r="BB1911" s="174"/>
      <c r="BC1911" s="174"/>
      <c r="BD1911" s="174"/>
      <c r="BE1911" s="174"/>
      <c r="BF1911" s="174"/>
      <c r="BG1911" s="174"/>
      <c r="BH1911" s="174"/>
      <c r="BI1911" s="174"/>
      <c r="BJ1911" s="174"/>
      <c r="BK1911" s="174"/>
      <c r="BL1911" s="174"/>
      <c r="BM1911" s="174"/>
      <c r="BN1911" s="174"/>
      <c r="BO1911" s="174"/>
      <c r="BP1911" s="174"/>
      <c r="BQ1911" s="174"/>
      <c r="BR1911" s="174"/>
      <c r="BS1911" s="174"/>
      <c r="BT1911" s="174"/>
    </row>
    <row r="1912" spans="1:72" s="177" customFormat="1">
      <c r="A1912" s="178"/>
      <c r="B1912" s="178"/>
      <c r="C1912" s="178"/>
      <c r="D1912" s="178"/>
      <c r="E1912" s="174"/>
      <c r="F1912" s="174"/>
      <c r="G1912" s="174"/>
      <c r="H1912" s="174"/>
      <c r="I1912" s="174"/>
      <c r="J1912" s="174"/>
      <c r="K1912" s="174"/>
      <c r="L1912" s="174"/>
      <c r="M1912" s="174"/>
      <c r="N1912" s="174"/>
      <c r="O1912" s="174"/>
      <c r="P1912" s="174"/>
      <c r="Q1912" s="174"/>
      <c r="R1912" s="174"/>
      <c r="S1912" s="174"/>
      <c r="T1912" s="174"/>
      <c r="U1912" s="174"/>
      <c r="V1912" s="174"/>
      <c r="W1912" s="174"/>
      <c r="X1912" s="174"/>
      <c r="Y1912" s="174"/>
      <c r="Z1912" s="174"/>
      <c r="AA1912" s="174"/>
      <c r="AB1912" s="174"/>
      <c r="AC1912" s="174"/>
      <c r="AD1912" s="174"/>
      <c r="AE1912" s="174"/>
      <c r="AF1912" s="174"/>
      <c r="AG1912" s="174"/>
      <c r="AH1912" s="174"/>
      <c r="AI1912" s="174"/>
      <c r="AJ1912" s="174"/>
      <c r="AK1912" s="174"/>
      <c r="AL1912" s="174"/>
      <c r="AM1912" s="174"/>
      <c r="AN1912" s="174"/>
      <c r="AO1912" s="174"/>
      <c r="AP1912" s="174"/>
      <c r="AQ1912" s="174"/>
      <c r="AR1912" s="174"/>
      <c r="AS1912" s="174"/>
      <c r="AT1912" s="174"/>
      <c r="AU1912" s="174"/>
      <c r="AV1912" s="174"/>
      <c r="AW1912" s="174"/>
      <c r="AX1912" s="174"/>
      <c r="AY1912" s="174"/>
      <c r="AZ1912" s="174"/>
      <c r="BA1912" s="174"/>
      <c r="BB1912" s="174"/>
      <c r="BC1912" s="174"/>
      <c r="BD1912" s="174"/>
      <c r="BE1912" s="174"/>
      <c r="BF1912" s="174"/>
      <c r="BG1912" s="174"/>
      <c r="BH1912" s="174"/>
      <c r="BI1912" s="174"/>
      <c r="BJ1912" s="174"/>
      <c r="BK1912" s="174"/>
      <c r="BL1912" s="174"/>
      <c r="BM1912" s="174"/>
      <c r="BN1912" s="174"/>
      <c r="BO1912" s="174"/>
      <c r="BP1912" s="174"/>
      <c r="BQ1912" s="174"/>
      <c r="BR1912" s="174"/>
      <c r="BS1912" s="174"/>
      <c r="BT1912" s="174"/>
    </row>
    <row r="1913" spans="1:72" s="177" customFormat="1">
      <c r="A1913" s="178"/>
      <c r="B1913" s="178"/>
      <c r="C1913" s="178"/>
      <c r="D1913" s="178"/>
      <c r="E1913" s="174"/>
      <c r="F1913" s="174"/>
      <c r="G1913" s="174"/>
      <c r="H1913" s="174"/>
      <c r="I1913" s="174"/>
      <c r="J1913" s="174"/>
      <c r="K1913" s="174"/>
      <c r="L1913" s="174"/>
      <c r="M1913" s="174"/>
      <c r="N1913" s="174"/>
      <c r="O1913" s="174"/>
      <c r="P1913" s="174"/>
      <c r="Q1913" s="174"/>
      <c r="R1913" s="174"/>
      <c r="S1913" s="174"/>
      <c r="T1913" s="174"/>
      <c r="U1913" s="174"/>
      <c r="V1913" s="174"/>
      <c r="W1913" s="174"/>
      <c r="X1913" s="174"/>
      <c r="Y1913" s="174"/>
      <c r="Z1913" s="174"/>
      <c r="AA1913" s="174"/>
      <c r="AB1913" s="174"/>
      <c r="AC1913" s="174"/>
      <c r="AD1913" s="174"/>
      <c r="AE1913" s="174"/>
      <c r="AF1913" s="174"/>
      <c r="AG1913" s="174"/>
      <c r="AH1913" s="174"/>
      <c r="AI1913" s="174"/>
      <c r="AJ1913" s="174"/>
      <c r="AK1913" s="174"/>
      <c r="AL1913" s="174"/>
      <c r="AM1913" s="174"/>
      <c r="AN1913" s="174"/>
      <c r="AO1913" s="174"/>
      <c r="AP1913" s="174"/>
      <c r="AQ1913" s="174"/>
      <c r="AR1913" s="174"/>
      <c r="AS1913" s="174"/>
      <c r="AT1913" s="174"/>
      <c r="AU1913" s="174"/>
      <c r="AV1913" s="174"/>
      <c r="AW1913" s="174"/>
      <c r="AX1913" s="174"/>
      <c r="AY1913" s="174"/>
      <c r="AZ1913" s="174"/>
      <c r="BA1913" s="174"/>
      <c r="BB1913" s="174"/>
      <c r="BC1913" s="174"/>
      <c r="BD1913" s="174"/>
      <c r="BE1913" s="174"/>
      <c r="BF1913" s="174"/>
      <c r="BG1913" s="174"/>
      <c r="BH1913" s="174"/>
      <c r="BI1913" s="174"/>
      <c r="BJ1913" s="174"/>
      <c r="BK1913" s="174"/>
      <c r="BL1913" s="174"/>
      <c r="BM1913" s="174"/>
      <c r="BN1913" s="174"/>
      <c r="BO1913" s="174"/>
      <c r="BP1913" s="174"/>
      <c r="BQ1913" s="174"/>
      <c r="BR1913" s="174"/>
      <c r="BS1913" s="174"/>
      <c r="BT1913" s="174"/>
    </row>
    <row r="1914" spans="1:72" s="177" customFormat="1">
      <c r="A1914" s="178"/>
      <c r="B1914" s="178"/>
      <c r="C1914" s="178"/>
      <c r="D1914" s="178"/>
      <c r="E1914" s="174"/>
      <c r="F1914" s="174"/>
      <c r="G1914" s="174"/>
      <c r="H1914" s="174"/>
      <c r="I1914" s="174"/>
      <c r="J1914" s="174"/>
      <c r="K1914" s="174"/>
      <c r="L1914" s="174"/>
      <c r="M1914" s="174"/>
      <c r="N1914" s="174"/>
      <c r="O1914" s="174"/>
      <c r="P1914" s="174"/>
      <c r="Q1914" s="174"/>
      <c r="R1914" s="174"/>
      <c r="S1914" s="174"/>
      <c r="T1914" s="174"/>
      <c r="U1914" s="174"/>
      <c r="V1914" s="174"/>
      <c r="W1914" s="174"/>
      <c r="X1914" s="174"/>
      <c r="Y1914" s="174"/>
      <c r="Z1914" s="174"/>
      <c r="AA1914" s="174"/>
      <c r="AB1914" s="174"/>
      <c r="AC1914" s="174"/>
      <c r="AD1914" s="174"/>
      <c r="AE1914" s="174"/>
      <c r="AF1914" s="174"/>
      <c r="AG1914" s="174"/>
      <c r="AH1914" s="174"/>
      <c r="AI1914" s="174"/>
      <c r="AJ1914" s="174"/>
      <c r="AK1914" s="174"/>
      <c r="AL1914" s="174"/>
      <c r="AM1914" s="174"/>
      <c r="AN1914" s="174"/>
      <c r="AO1914" s="174"/>
      <c r="AP1914" s="174"/>
      <c r="AQ1914" s="174"/>
      <c r="AR1914" s="174"/>
      <c r="AS1914" s="174"/>
      <c r="AT1914" s="174"/>
      <c r="AU1914" s="174"/>
      <c r="AV1914" s="174"/>
      <c r="AW1914" s="174"/>
      <c r="AX1914" s="174"/>
      <c r="AY1914" s="174"/>
      <c r="AZ1914" s="174"/>
      <c r="BA1914" s="174"/>
      <c r="BB1914" s="174"/>
      <c r="BC1914" s="174"/>
      <c r="BD1914" s="174"/>
      <c r="BE1914" s="174"/>
      <c r="BF1914" s="174"/>
      <c r="BG1914" s="174"/>
      <c r="BH1914" s="174"/>
      <c r="BI1914" s="174"/>
      <c r="BJ1914" s="174"/>
      <c r="BK1914" s="174"/>
      <c r="BL1914" s="174"/>
      <c r="BM1914" s="174"/>
      <c r="BN1914" s="174"/>
      <c r="BO1914" s="174"/>
      <c r="BP1914" s="174"/>
      <c r="BQ1914" s="174"/>
      <c r="BR1914" s="174"/>
      <c r="BS1914" s="174"/>
      <c r="BT1914" s="174"/>
    </row>
    <row r="1915" spans="1:72" s="177" customFormat="1">
      <c r="A1915" s="178"/>
      <c r="B1915" s="178"/>
      <c r="C1915" s="178"/>
      <c r="D1915" s="178"/>
      <c r="E1915" s="174"/>
      <c r="F1915" s="174"/>
      <c r="G1915" s="174"/>
      <c r="H1915" s="174"/>
      <c r="I1915" s="174"/>
      <c r="J1915" s="174"/>
      <c r="K1915" s="174"/>
      <c r="L1915" s="174"/>
      <c r="M1915" s="174"/>
      <c r="N1915" s="174"/>
      <c r="O1915" s="174"/>
      <c r="P1915" s="174"/>
      <c r="Q1915" s="174"/>
      <c r="R1915" s="174"/>
      <c r="S1915" s="174"/>
      <c r="T1915" s="174"/>
      <c r="U1915" s="174"/>
      <c r="V1915" s="174"/>
      <c r="W1915" s="174"/>
      <c r="X1915" s="174"/>
      <c r="Y1915" s="174"/>
      <c r="Z1915" s="174"/>
      <c r="AA1915" s="174"/>
      <c r="AB1915" s="174"/>
      <c r="AC1915" s="174"/>
      <c r="AD1915" s="174"/>
      <c r="AE1915" s="174"/>
      <c r="AF1915" s="174"/>
      <c r="AG1915" s="174"/>
      <c r="AH1915" s="174"/>
      <c r="AI1915" s="174"/>
      <c r="AJ1915" s="174"/>
      <c r="AK1915" s="174"/>
      <c r="AL1915" s="174"/>
      <c r="AM1915" s="174"/>
      <c r="AN1915" s="174"/>
      <c r="AO1915" s="174"/>
      <c r="AP1915" s="174"/>
      <c r="AQ1915" s="174"/>
      <c r="AR1915" s="174"/>
      <c r="AS1915" s="174"/>
      <c r="AT1915" s="174"/>
      <c r="AU1915" s="174"/>
      <c r="AV1915" s="174"/>
      <c r="AW1915" s="174"/>
      <c r="AX1915" s="174"/>
      <c r="AY1915" s="174"/>
      <c r="AZ1915" s="174"/>
      <c r="BA1915" s="174"/>
      <c r="BB1915" s="174"/>
      <c r="BC1915" s="174"/>
      <c r="BD1915" s="174"/>
      <c r="BE1915" s="174"/>
      <c r="BF1915" s="174"/>
      <c r="BG1915" s="174"/>
      <c r="BH1915" s="174"/>
      <c r="BI1915" s="174"/>
      <c r="BJ1915" s="174"/>
      <c r="BK1915" s="174"/>
      <c r="BL1915" s="174"/>
      <c r="BM1915" s="174"/>
      <c r="BN1915" s="174"/>
      <c r="BO1915" s="174"/>
      <c r="BP1915" s="174"/>
      <c r="BQ1915" s="174"/>
      <c r="BR1915" s="174"/>
      <c r="BS1915" s="174"/>
      <c r="BT1915" s="174"/>
    </row>
    <row r="1916" spans="1:72" s="177" customFormat="1">
      <c r="A1916" s="178"/>
      <c r="B1916" s="178"/>
      <c r="C1916" s="178"/>
      <c r="D1916" s="178"/>
      <c r="E1916" s="174"/>
      <c r="F1916" s="174"/>
      <c r="G1916" s="174"/>
      <c r="H1916" s="174"/>
      <c r="I1916" s="174"/>
      <c r="J1916" s="174"/>
      <c r="K1916" s="174"/>
      <c r="L1916" s="174"/>
      <c r="M1916" s="174"/>
      <c r="N1916" s="174"/>
      <c r="O1916" s="174"/>
      <c r="P1916" s="174"/>
      <c r="Q1916" s="174"/>
      <c r="R1916" s="174"/>
      <c r="S1916" s="174"/>
      <c r="T1916" s="174"/>
      <c r="U1916" s="174"/>
      <c r="V1916" s="174"/>
      <c r="W1916" s="174"/>
      <c r="X1916" s="174"/>
      <c r="Y1916" s="174"/>
      <c r="Z1916" s="174"/>
      <c r="AA1916" s="174"/>
      <c r="AB1916" s="174"/>
      <c r="AC1916" s="174"/>
      <c r="AD1916" s="174"/>
      <c r="AE1916" s="174"/>
      <c r="AF1916" s="174"/>
      <c r="AG1916" s="174"/>
      <c r="AH1916" s="174"/>
      <c r="AI1916" s="174"/>
      <c r="AJ1916" s="174"/>
      <c r="AK1916" s="174"/>
      <c r="AL1916" s="174"/>
      <c r="AM1916" s="174"/>
      <c r="AN1916" s="174"/>
      <c r="AO1916" s="174"/>
      <c r="AP1916" s="174"/>
      <c r="AQ1916" s="174"/>
      <c r="AR1916" s="174"/>
      <c r="AS1916" s="174"/>
      <c r="AT1916" s="174"/>
      <c r="AU1916" s="174"/>
      <c r="AV1916" s="174"/>
      <c r="AW1916" s="174"/>
      <c r="AX1916" s="174"/>
      <c r="AY1916" s="174"/>
      <c r="AZ1916" s="174"/>
      <c r="BA1916" s="174"/>
      <c r="BB1916" s="174"/>
      <c r="BC1916" s="174"/>
      <c r="BD1916" s="174"/>
      <c r="BE1916" s="174"/>
      <c r="BF1916" s="174"/>
      <c r="BG1916" s="174"/>
      <c r="BH1916" s="174"/>
      <c r="BI1916" s="174"/>
      <c r="BJ1916" s="174"/>
      <c r="BK1916" s="174"/>
      <c r="BL1916" s="174"/>
      <c r="BM1916" s="174"/>
      <c r="BN1916" s="174"/>
      <c r="BO1916" s="174"/>
      <c r="BP1916" s="174"/>
      <c r="BQ1916" s="174"/>
      <c r="BR1916" s="174"/>
      <c r="BS1916" s="174"/>
      <c r="BT1916" s="174"/>
    </row>
    <row r="1917" spans="1:72" s="177" customFormat="1">
      <c r="A1917" s="178"/>
      <c r="B1917" s="178"/>
      <c r="C1917" s="178"/>
      <c r="D1917" s="178"/>
      <c r="E1917" s="174"/>
      <c r="F1917" s="174"/>
      <c r="G1917" s="174"/>
      <c r="H1917" s="174"/>
      <c r="I1917" s="174"/>
      <c r="J1917" s="174"/>
      <c r="K1917" s="174"/>
      <c r="L1917" s="174"/>
      <c r="M1917" s="174"/>
      <c r="N1917" s="174"/>
      <c r="O1917" s="174"/>
      <c r="P1917" s="174"/>
      <c r="Q1917" s="174"/>
      <c r="R1917" s="174"/>
      <c r="S1917" s="174"/>
      <c r="T1917" s="174"/>
      <c r="U1917" s="174"/>
      <c r="V1917" s="174"/>
      <c r="W1917" s="174"/>
      <c r="X1917" s="174"/>
      <c r="Y1917" s="174"/>
      <c r="Z1917" s="174"/>
      <c r="AA1917" s="174"/>
      <c r="AB1917" s="174"/>
      <c r="AC1917" s="174"/>
      <c r="AD1917" s="174"/>
      <c r="AE1917" s="174"/>
      <c r="AF1917" s="174"/>
      <c r="AG1917" s="174"/>
      <c r="AH1917" s="174"/>
      <c r="AI1917" s="174"/>
      <c r="AJ1917" s="174"/>
      <c r="AK1917" s="174"/>
      <c r="AL1917" s="174"/>
      <c r="AM1917" s="174"/>
      <c r="AN1917" s="174"/>
      <c r="AO1917" s="174"/>
      <c r="AP1917" s="174"/>
      <c r="AQ1917" s="174"/>
      <c r="AR1917" s="174"/>
      <c r="AS1917" s="174"/>
      <c r="AT1917" s="174"/>
      <c r="AU1917" s="174"/>
      <c r="AV1917" s="174"/>
      <c r="AW1917" s="174"/>
      <c r="AX1917" s="174"/>
      <c r="AY1917" s="174"/>
      <c r="AZ1917" s="174"/>
      <c r="BA1917" s="174"/>
      <c r="BB1917" s="174"/>
      <c r="BC1917" s="174"/>
      <c r="BD1917" s="174"/>
      <c r="BE1917" s="174"/>
      <c r="BF1917" s="174"/>
      <c r="BG1917" s="174"/>
      <c r="BH1917" s="174"/>
      <c r="BI1917" s="174"/>
      <c r="BJ1917" s="174"/>
      <c r="BK1917" s="174"/>
      <c r="BL1917" s="174"/>
      <c r="BM1917" s="174"/>
      <c r="BN1917" s="174"/>
      <c r="BO1917" s="174"/>
      <c r="BP1917" s="174"/>
      <c r="BQ1917" s="174"/>
      <c r="BR1917" s="174"/>
      <c r="BS1917" s="174"/>
      <c r="BT1917" s="174"/>
    </row>
    <row r="1918" spans="1:72" s="177" customFormat="1">
      <c r="A1918" s="178"/>
      <c r="B1918" s="178"/>
      <c r="C1918" s="178"/>
      <c r="D1918" s="178"/>
      <c r="E1918" s="174"/>
      <c r="F1918" s="174"/>
      <c r="G1918" s="174"/>
      <c r="H1918" s="174"/>
      <c r="I1918" s="174"/>
      <c r="J1918" s="174"/>
      <c r="K1918" s="174"/>
      <c r="L1918" s="174"/>
      <c r="M1918" s="174"/>
      <c r="N1918" s="174"/>
      <c r="O1918" s="174"/>
      <c r="P1918" s="174"/>
      <c r="Q1918" s="174"/>
      <c r="R1918" s="174"/>
      <c r="S1918" s="174"/>
      <c r="T1918" s="174"/>
      <c r="U1918" s="174"/>
      <c r="V1918" s="174"/>
      <c r="W1918" s="174"/>
      <c r="X1918" s="174"/>
      <c r="Y1918" s="174"/>
      <c r="Z1918" s="174"/>
      <c r="AA1918" s="174"/>
      <c r="AB1918" s="174"/>
      <c r="AC1918" s="174"/>
      <c r="AD1918" s="174"/>
      <c r="AE1918" s="174"/>
      <c r="AF1918" s="174"/>
      <c r="AG1918" s="174"/>
      <c r="AH1918" s="174"/>
      <c r="AI1918" s="174"/>
      <c r="AJ1918" s="174"/>
      <c r="AK1918" s="174"/>
      <c r="AL1918" s="174"/>
      <c r="AM1918" s="174"/>
      <c r="AN1918" s="174"/>
      <c r="AO1918" s="174"/>
      <c r="AP1918" s="174"/>
      <c r="AQ1918" s="174"/>
      <c r="AR1918" s="174"/>
      <c r="AS1918" s="174"/>
      <c r="AT1918" s="174"/>
      <c r="AU1918" s="174"/>
      <c r="AV1918" s="174"/>
      <c r="AW1918" s="174"/>
      <c r="AX1918" s="174"/>
      <c r="AY1918" s="174"/>
      <c r="AZ1918" s="174"/>
      <c r="BA1918" s="174"/>
      <c r="BB1918" s="174"/>
      <c r="BC1918" s="174"/>
      <c r="BD1918" s="174"/>
      <c r="BE1918" s="174"/>
      <c r="BF1918" s="174"/>
      <c r="BG1918" s="174"/>
      <c r="BH1918" s="174"/>
      <c r="BI1918" s="174"/>
      <c r="BJ1918" s="174"/>
      <c r="BK1918" s="174"/>
      <c r="BL1918" s="174"/>
      <c r="BM1918" s="174"/>
      <c r="BN1918" s="174"/>
      <c r="BO1918" s="174"/>
      <c r="BP1918" s="174"/>
      <c r="BQ1918" s="174"/>
      <c r="BR1918" s="174"/>
      <c r="BS1918" s="174"/>
      <c r="BT1918" s="174"/>
    </row>
    <row r="1919" spans="1:72" s="177" customFormat="1">
      <c r="A1919" s="178"/>
      <c r="B1919" s="178"/>
      <c r="C1919" s="178"/>
      <c r="D1919" s="178"/>
      <c r="E1919" s="174"/>
      <c r="F1919" s="174"/>
      <c r="G1919" s="174"/>
      <c r="H1919" s="174"/>
      <c r="I1919" s="174"/>
      <c r="J1919" s="174"/>
      <c r="K1919" s="174"/>
      <c r="L1919" s="174"/>
      <c r="M1919" s="174"/>
      <c r="N1919" s="174"/>
      <c r="O1919" s="174"/>
      <c r="P1919" s="174"/>
      <c r="Q1919" s="174"/>
      <c r="R1919" s="174"/>
      <c r="S1919" s="174"/>
      <c r="T1919" s="174"/>
      <c r="U1919" s="174"/>
      <c r="V1919" s="174"/>
      <c r="W1919" s="174"/>
      <c r="X1919" s="174"/>
      <c r="Y1919" s="174"/>
      <c r="Z1919" s="174"/>
      <c r="AA1919" s="174"/>
      <c r="AB1919" s="174"/>
      <c r="AC1919" s="174"/>
      <c r="AD1919" s="174"/>
      <c r="AE1919" s="174"/>
      <c r="AF1919" s="174"/>
      <c r="AG1919" s="174"/>
      <c r="AH1919" s="174"/>
      <c r="AI1919" s="174"/>
      <c r="AJ1919" s="174"/>
      <c r="AK1919" s="174"/>
      <c r="AL1919" s="174"/>
      <c r="AM1919" s="174"/>
      <c r="AN1919" s="174"/>
      <c r="AO1919" s="174"/>
      <c r="AP1919" s="174"/>
      <c r="AQ1919" s="174"/>
      <c r="AR1919" s="174"/>
      <c r="AS1919" s="174"/>
      <c r="AT1919" s="174"/>
      <c r="AU1919" s="174"/>
      <c r="AV1919" s="174"/>
      <c r="AW1919" s="174"/>
      <c r="AX1919" s="174"/>
      <c r="AY1919" s="174"/>
      <c r="AZ1919" s="174"/>
      <c r="BA1919" s="174"/>
      <c r="BB1919" s="174"/>
      <c r="BC1919" s="174"/>
      <c r="BD1919" s="174"/>
      <c r="BE1919" s="174"/>
      <c r="BF1919" s="174"/>
      <c r="BG1919" s="174"/>
      <c r="BH1919" s="174"/>
      <c r="BI1919" s="174"/>
      <c r="BJ1919" s="174"/>
      <c r="BK1919" s="174"/>
      <c r="BL1919" s="174"/>
      <c r="BM1919" s="174"/>
      <c r="BN1919" s="174"/>
      <c r="BO1919" s="174"/>
      <c r="BP1919" s="174"/>
      <c r="BQ1919" s="174"/>
      <c r="BR1919" s="174"/>
      <c r="BS1919" s="174"/>
      <c r="BT1919" s="174"/>
    </row>
    <row r="1920" spans="1:72" s="177" customFormat="1">
      <c r="A1920" s="178"/>
      <c r="B1920" s="178"/>
      <c r="C1920" s="178"/>
      <c r="D1920" s="178"/>
      <c r="E1920" s="174"/>
      <c r="F1920" s="174"/>
      <c r="G1920" s="174"/>
      <c r="H1920" s="174"/>
      <c r="I1920" s="174"/>
      <c r="J1920" s="174"/>
      <c r="K1920" s="174"/>
      <c r="L1920" s="174"/>
      <c r="M1920" s="174"/>
      <c r="N1920" s="174"/>
      <c r="O1920" s="174"/>
      <c r="P1920" s="174"/>
      <c r="Q1920" s="174"/>
      <c r="R1920" s="174"/>
      <c r="S1920" s="174"/>
      <c r="T1920" s="174"/>
      <c r="U1920" s="174"/>
      <c r="V1920" s="174"/>
      <c r="W1920" s="174"/>
      <c r="X1920" s="174"/>
      <c r="Y1920" s="174"/>
      <c r="Z1920" s="174"/>
      <c r="AA1920" s="174"/>
      <c r="AB1920" s="174"/>
      <c r="AC1920" s="174"/>
      <c r="AD1920" s="174"/>
      <c r="AE1920" s="174"/>
      <c r="AF1920" s="174"/>
      <c r="AG1920" s="174"/>
      <c r="AH1920" s="174"/>
      <c r="AI1920" s="174"/>
      <c r="AJ1920" s="174"/>
      <c r="AK1920" s="174"/>
      <c r="AL1920" s="174"/>
      <c r="AM1920" s="174"/>
      <c r="AN1920" s="174"/>
      <c r="AO1920" s="174"/>
      <c r="AP1920" s="174"/>
      <c r="AQ1920" s="174"/>
      <c r="AR1920" s="174"/>
      <c r="AS1920" s="174"/>
      <c r="AT1920" s="174"/>
      <c r="AU1920" s="174"/>
      <c r="AV1920" s="174"/>
      <c r="AW1920" s="174"/>
      <c r="AX1920" s="174"/>
      <c r="AY1920" s="174"/>
      <c r="AZ1920" s="174"/>
      <c r="BA1920" s="174"/>
      <c r="BB1920" s="174"/>
      <c r="BC1920" s="174"/>
      <c r="BD1920" s="174"/>
      <c r="BE1920" s="174"/>
      <c r="BF1920" s="174"/>
      <c r="BG1920" s="174"/>
      <c r="BH1920" s="174"/>
      <c r="BI1920" s="174"/>
      <c r="BJ1920" s="174"/>
      <c r="BK1920" s="174"/>
      <c r="BL1920" s="174"/>
      <c r="BM1920" s="174"/>
      <c r="BN1920" s="174"/>
      <c r="BO1920" s="174"/>
      <c r="BP1920" s="174"/>
      <c r="BQ1920" s="174"/>
      <c r="BR1920" s="174"/>
      <c r="BS1920" s="174"/>
      <c r="BT1920" s="174"/>
    </row>
    <row r="1921" spans="1:72" s="177" customFormat="1">
      <c r="A1921" s="178"/>
      <c r="B1921" s="178"/>
      <c r="C1921" s="178"/>
      <c r="D1921" s="178"/>
      <c r="E1921" s="174"/>
      <c r="F1921" s="174"/>
      <c r="G1921" s="174"/>
      <c r="H1921" s="174"/>
      <c r="I1921" s="174"/>
      <c r="J1921" s="174"/>
      <c r="K1921" s="174"/>
      <c r="L1921" s="174"/>
      <c r="M1921" s="174"/>
      <c r="N1921" s="174"/>
      <c r="O1921" s="174"/>
      <c r="P1921" s="174"/>
      <c r="Q1921" s="174"/>
      <c r="R1921" s="174"/>
      <c r="S1921" s="174"/>
      <c r="T1921" s="174"/>
      <c r="U1921" s="174"/>
      <c r="V1921" s="174"/>
      <c r="W1921" s="174"/>
      <c r="X1921" s="174"/>
      <c r="Y1921" s="174"/>
      <c r="Z1921" s="174"/>
      <c r="AA1921" s="174"/>
      <c r="AB1921" s="174"/>
      <c r="AC1921" s="174"/>
      <c r="AD1921" s="174"/>
      <c r="AE1921" s="174"/>
      <c r="AF1921" s="174"/>
      <c r="AG1921" s="174"/>
      <c r="AH1921" s="174"/>
      <c r="AI1921" s="174"/>
      <c r="AJ1921" s="174"/>
      <c r="AK1921" s="174"/>
      <c r="AL1921" s="174"/>
      <c r="AM1921" s="174"/>
      <c r="AN1921" s="174"/>
      <c r="AO1921" s="174"/>
      <c r="AP1921" s="174"/>
      <c r="AQ1921" s="174"/>
      <c r="AR1921" s="174"/>
      <c r="AS1921" s="174"/>
      <c r="AT1921" s="174"/>
      <c r="AU1921" s="174"/>
      <c r="AV1921" s="174"/>
      <c r="AW1921" s="174"/>
      <c r="AX1921" s="174"/>
      <c r="AY1921" s="174"/>
      <c r="AZ1921" s="174"/>
      <c r="BA1921" s="174"/>
      <c r="BB1921" s="174"/>
      <c r="BC1921" s="174"/>
      <c r="BD1921" s="174"/>
      <c r="BE1921" s="174"/>
      <c r="BF1921" s="174"/>
      <c r="BG1921" s="174"/>
      <c r="BH1921" s="174"/>
      <c r="BI1921" s="174"/>
      <c r="BJ1921" s="174"/>
      <c r="BK1921" s="174"/>
      <c r="BL1921" s="174"/>
      <c r="BM1921" s="174"/>
      <c r="BN1921" s="174"/>
      <c r="BO1921" s="174"/>
      <c r="BP1921" s="174"/>
      <c r="BQ1921" s="174"/>
      <c r="BR1921" s="174"/>
      <c r="BS1921" s="174"/>
      <c r="BT1921" s="174"/>
    </row>
    <row r="1922" spans="1:72" s="177" customFormat="1">
      <c r="A1922" s="178"/>
      <c r="B1922" s="178"/>
      <c r="C1922" s="178"/>
      <c r="D1922" s="178"/>
      <c r="E1922" s="174"/>
      <c r="F1922" s="174"/>
      <c r="G1922" s="174"/>
      <c r="H1922" s="174"/>
      <c r="I1922" s="174"/>
      <c r="J1922" s="174"/>
      <c r="K1922" s="174"/>
      <c r="L1922" s="174"/>
      <c r="M1922" s="174"/>
      <c r="N1922" s="174"/>
      <c r="O1922" s="174"/>
      <c r="P1922" s="174"/>
      <c r="Q1922" s="174"/>
      <c r="R1922" s="174"/>
      <c r="S1922" s="174"/>
      <c r="T1922" s="174"/>
      <c r="U1922" s="174"/>
      <c r="V1922" s="174"/>
      <c r="W1922" s="174"/>
      <c r="X1922" s="174"/>
      <c r="Y1922" s="174"/>
      <c r="Z1922" s="174"/>
      <c r="AA1922" s="174"/>
      <c r="AB1922" s="174"/>
      <c r="AC1922" s="174"/>
      <c r="AD1922" s="174"/>
      <c r="AE1922" s="174"/>
      <c r="AF1922" s="174"/>
      <c r="AG1922" s="174"/>
      <c r="AH1922" s="174"/>
      <c r="AI1922" s="174"/>
      <c r="AJ1922" s="174"/>
      <c r="AK1922" s="174"/>
      <c r="AL1922" s="174"/>
      <c r="AM1922" s="174"/>
      <c r="AN1922" s="174"/>
      <c r="AO1922" s="174"/>
      <c r="AP1922" s="174"/>
      <c r="AQ1922" s="174"/>
      <c r="AR1922" s="174"/>
      <c r="AS1922" s="174"/>
      <c r="AT1922" s="174"/>
      <c r="AU1922" s="174"/>
      <c r="AV1922" s="174"/>
      <c r="AW1922" s="174"/>
      <c r="AX1922" s="174"/>
      <c r="AY1922" s="174"/>
      <c r="AZ1922" s="174"/>
      <c r="BA1922" s="174"/>
      <c r="BB1922" s="174"/>
      <c r="BC1922" s="174"/>
      <c r="BD1922" s="174"/>
      <c r="BE1922" s="174"/>
      <c r="BF1922" s="174"/>
      <c r="BG1922" s="174"/>
      <c r="BH1922" s="174"/>
      <c r="BI1922" s="174"/>
      <c r="BJ1922" s="174"/>
      <c r="BK1922" s="174"/>
      <c r="BL1922" s="174"/>
      <c r="BM1922" s="174"/>
      <c r="BN1922" s="174"/>
      <c r="BO1922" s="174"/>
      <c r="BP1922" s="174"/>
      <c r="BQ1922" s="174"/>
      <c r="BR1922" s="174"/>
      <c r="BS1922" s="174"/>
      <c r="BT1922" s="174"/>
    </row>
    <row r="1923" spans="1:72" s="177" customFormat="1">
      <c r="A1923" s="178"/>
      <c r="B1923" s="178"/>
      <c r="C1923" s="178"/>
      <c r="D1923" s="178"/>
      <c r="E1923" s="174"/>
      <c r="F1923" s="174"/>
      <c r="G1923" s="174"/>
      <c r="H1923" s="174"/>
      <c r="I1923" s="174"/>
      <c r="J1923" s="174"/>
      <c r="K1923" s="174"/>
      <c r="L1923" s="174"/>
      <c r="M1923" s="174"/>
      <c r="N1923" s="174"/>
      <c r="O1923" s="174"/>
      <c r="P1923" s="174"/>
      <c r="Q1923" s="174"/>
      <c r="R1923" s="174"/>
      <c r="S1923" s="174"/>
      <c r="T1923" s="174"/>
      <c r="U1923" s="174"/>
      <c r="V1923" s="174"/>
      <c r="W1923" s="174"/>
      <c r="X1923" s="174"/>
      <c r="Y1923" s="174"/>
      <c r="Z1923" s="174"/>
      <c r="AA1923" s="174"/>
      <c r="AB1923" s="174"/>
      <c r="AC1923" s="174"/>
      <c r="AD1923" s="174"/>
      <c r="AE1923" s="174"/>
      <c r="AF1923" s="174"/>
      <c r="AG1923" s="174"/>
      <c r="AH1923" s="174"/>
      <c r="AI1923" s="174"/>
      <c r="AJ1923" s="174"/>
      <c r="AK1923" s="174"/>
      <c r="AL1923" s="174"/>
      <c r="AM1923" s="174"/>
      <c r="AN1923" s="174"/>
      <c r="AO1923" s="174"/>
      <c r="AP1923" s="174"/>
      <c r="AQ1923" s="174"/>
      <c r="AR1923" s="174"/>
      <c r="AS1923" s="174"/>
      <c r="AT1923" s="174"/>
      <c r="AU1923" s="174"/>
      <c r="AV1923" s="174"/>
      <c r="AW1923" s="174"/>
      <c r="AX1923" s="174"/>
      <c r="AY1923" s="174"/>
      <c r="AZ1923" s="174"/>
      <c r="BA1923" s="174"/>
      <c r="BB1923" s="174"/>
      <c r="BC1923" s="174"/>
      <c r="BD1923" s="174"/>
      <c r="BE1923" s="174"/>
      <c r="BF1923" s="174"/>
      <c r="BG1923" s="174"/>
      <c r="BH1923" s="174"/>
      <c r="BI1923" s="174"/>
      <c r="BJ1923" s="174"/>
      <c r="BK1923" s="174"/>
      <c r="BL1923" s="174"/>
      <c r="BM1923" s="174"/>
      <c r="BN1923" s="174"/>
      <c r="BO1923" s="174"/>
      <c r="BP1923" s="174"/>
      <c r="BQ1923" s="174"/>
      <c r="BR1923" s="174"/>
      <c r="BS1923" s="174"/>
      <c r="BT1923" s="174"/>
    </row>
    <row r="1924" spans="1:72" s="177" customFormat="1">
      <c r="A1924" s="178"/>
      <c r="B1924" s="178"/>
      <c r="C1924" s="178"/>
      <c r="D1924" s="178"/>
      <c r="E1924" s="174"/>
      <c r="F1924" s="174"/>
      <c r="G1924" s="174"/>
      <c r="H1924" s="174"/>
      <c r="I1924" s="174"/>
      <c r="J1924" s="174"/>
      <c r="K1924" s="174"/>
      <c r="L1924" s="174"/>
      <c r="M1924" s="174"/>
      <c r="N1924" s="174"/>
      <c r="O1924" s="174"/>
      <c r="P1924" s="174"/>
      <c r="Q1924" s="174"/>
      <c r="R1924" s="174"/>
      <c r="S1924" s="174"/>
      <c r="T1924" s="174"/>
      <c r="U1924" s="174"/>
      <c r="V1924" s="174"/>
      <c r="W1924" s="174"/>
      <c r="X1924" s="174"/>
      <c r="Y1924" s="174"/>
      <c r="Z1924" s="174"/>
      <c r="AA1924" s="174"/>
      <c r="AB1924" s="174"/>
      <c r="AC1924" s="174"/>
      <c r="AD1924" s="174"/>
      <c r="AE1924" s="174"/>
      <c r="AF1924" s="174"/>
      <c r="AG1924" s="174"/>
      <c r="AH1924" s="174"/>
      <c r="AI1924" s="174"/>
      <c r="AJ1924" s="174"/>
      <c r="AK1924" s="174"/>
      <c r="AL1924" s="174"/>
      <c r="AM1924" s="174"/>
      <c r="AN1924" s="174"/>
      <c r="AO1924" s="174"/>
      <c r="AP1924" s="174"/>
      <c r="AQ1924" s="174"/>
      <c r="AR1924" s="174"/>
      <c r="AS1924" s="174"/>
      <c r="AT1924" s="174"/>
      <c r="AU1924" s="174"/>
      <c r="AV1924" s="174"/>
      <c r="AW1924" s="174"/>
      <c r="AX1924" s="174"/>
      <c r="AY1924" s="174"/>
      <c r="AZ1924" s="174"/>
      <c r="BA1924" s="174"/>
      <c r="BB1924" s="174"/>
      <c r="BC1924" s="174"/>
      <c r="BD1924" s="174"/>
      <c r="BE1924" s="174"/>
      <c r="BF1924" s="174"/>
      <c r="BG1924" s="174"/>
      <c r="BH1924" s="174"/>
      <c r="BI1924" s="174"/>
      <c r="BJ1924" s="174"/>
      <c r="BK1924" s="174"/>
      <c r="BL1924" s="174"/>
      <c r="BM1924" s="174"/>
      <c r="BN1924" s="174"/>
      <c r="BO1924" s="174"/>
      <c r="BP1924" s="174"/>
      <c r="BQ1924" s="174"/>
      <c r="BR1924" s="174"/>
      <c r="BS1924" s="174"/>
      <c r="BT1924" s="174"/>
    </row>
    <row r="1925" spans="1:72" s="177" customFormat="1">
      <c r="A1925" s="178"/>
      <c r="B1925" s="178"/>
      <c r="C1925" s="178"/>
      <c r="D1925" s="178"/>
      <c r="E1925" s="174"/>
      <c r="F1925" s="174"/>
      <c r="G1925" s="174"/>
      <c r="H1925" s="174"/>
      <c r="I1925" s="174"/>
      <c r="J1925" s="174"/>
      <c r="K1925" s="174"/>
      <c r="L1925" s="174"/>
      <c r="M1925" s="174"/>
      <c r="N1925" s="174"/>
      <c r="O1925" s="174"/>
      <c r="P1925" s="174"/>
      <c r="Q1925" s="174"/>
      <c r="R1925" s="174"/>
      <c r="S1925" s="174"/>
      <c r="T1925" s="174"/>
      <c r="U1925" s="174"/>
      <c r="V1925" s="174"/>
      <c r="W1925" s="174"/>
      <c r="X1925" s="174"/>
      <c r="Y1925" s="174"/>
      <c r="Z1925" s="174"/>
      <c r="AA1925" s="174"/>
      <c r="AB1925" s="174"/>
      <c r="AC1925" s="174"/>
      <c r="AD1925" s="174"/>
      <c r="AE1925" s="174"/>
      <c r="AF1925" s="174"/>
      <c r="AG1925" s="174"/>
      <c r="AH1925" s="174"/>
      <c r="AI1925" s="174"/>
      <c r="AJ1925" s="174"/>
      <c r="AK1925" s="174"/>
      <c r="AL1925" s="174"/>
      <c r="AM1925" s="174"/>
      <c r="AN1925" s="174"/>
      <c r="AO1925" s="174"/>
      <c r="AP1925" s="174"/>
      <c r="AQ1925" s="174"/>
      <c r="AR1925" s="174"/>
      <c r="AS1925" s="174"/>
      <c r="AT1925" s="174"/>
      <c r="AU1925" s="174"/>
      <c r="AV1925" s="174"/>
      <c r="AW1925" s="174"/>
      <c r="AX1925" s="174"/>
      <c r="AY1925" s="174"/>
      <c r="AZ1925" s="174"/>
      <c r="BA1925" s="174"/>
      <c r="BB1925" s="174"/>
      <c r="BC1925" s="174"/>
      <c r="BD1925" s="174"/>
      <c r="BE1925" s="174"/>
      <c r="BF1925" s="174"/>
      <c r="BG1925" s="174"/>
      <c r="BH1925" s="174"/>
      <c r="BI1925" s="174"/>
      <c r="BJ1925" s="174"/>
      <c r="BK1925" s="174"/>
      <c r="BL1925" s="174"/>
      <c r="BM1925" s="174"/>
      <c r="BN1925" s="174"/>
      <c r="BO1925" s="174"/>
      <c r="BP1925" s="174"/>
      <c r="BQ1925" s="174"/>
      <c r="BR1925" s="174"/>
      <c r="BS1925" s="174"/>
      <c r="BT1925" s="174"/>
    </row>
    <row r="1926" spans="1:72" s="177" customFormat="1">
      <c r="A1926" s="178"/>
      <c r="B1926" s="178"/>
      <c r="C1926" s="178"/>
      <c r="D1926" s="178"/>
      <c r="E1926" s="174"/>
      <c r="F1926" s="174"/>
      <c r="G1926" s="174"/>
      <c r="H1926" s="174"/>
      <c r="I1926" s="174"/>
      <c r="J1926" s="174"/>
      <c r="K1926" s="174"/>
      <c r="L1926" s="174"/>
      <c r="M1926" s="174"/>
      <c r="N1926" s="174"/>
      <c r="O1926" s="174"/>
      <c r="P1926" s="174"/>
      <c r="Q1926" s="174"/>
      <c r="R1926" s="174"/>
      <c r="S1926" s="174"/>
      <c r="T1926" s="174"/>
      <c r="U1926" s="174"/>
      <c r="V1926" s="174"/>
      <c r="W1926" s="174"/>
      <c r="X1926" s="174"/>
      <c r="Y1926" s="174"/>
      <c r="Z1926" s="174"/>
      <c r="AA1926" s="174"/>
      <c r="AB1926" s="174"/>
      <c r="AC1926" s="174"/>
      <c r="AD1926" s="174"/>
      <c r="AE1926" s="174"/>
      <c r="AF1926" s="174"/>
      <c r="AG1926" s="174"/>
      <c r="AH1926" s="174"/>
      <c r="AI1926" s="174"/>
      <c r="AJ1926" s="174"/>
      <c r="AK1926" s="174"/>
      <c r="AL1926" s="174"/>
      <c r="AM1926" s="174"/>
      <c r="AN1926" s="174"/>
      <c r="AO1926" s="174"/>
      <c r="AP1926" s="174"/>
      <c r="AQ1926" s="174"/>
      <c r="AR1926" s="174"/>
      <c r="AS1926" s="174"/>
      <c r="AT1926" s="174"/>
      <c r="AU1926" s="174"/>
      <c r="AV1926" s="174"/>
      <c r="AW1926" s="174"/>
      <c r="AX1926" s="174"/>
      <c r="AY1926" s="174"/>
      <c r="AZ1926" s="174"/>
      <c r="BA1926" s="174"/>
      <c r="BB1926" s="174"/>
      <c r="BC1926" s="174"/>
      <c r="BD1926" s="174"/>
      <c r="BE1926" s="174"/>
      <c r="BF1926" s="174"/>
      <c r="BG1926" s="174"/>
      <c r="BH1926" s="174"/>
      <c r="BI1926" s="174"/>
      <c r="BJ1926" s="174"/>
      <c r="BK1926" s="174"/>
      <c r="BL1926" s="174"/>
      <c r="BM1926" s="174"/>
      <c r="BN1926" s="174"/>
      <c r="BO1926" s="174"/>
      <c r="BP1926" s="174"/>
      <c r="BQ1926" s="174"/>
      <c r="BR1926" s="174"/>
      <c r="BS1926" s="174"/>
      <c r="BT1926" s="174"/>
    </row>
    <row r="1927" spans="1:72" s="177" customFormat="1">
      <c r="A1927" s="178"/>
      <c r="B1927" s="178"/>
      <c r="C1927" s="178"/>
      <c r="D1927" s="178"/>
      <c r="E1927" s="174"/>
      <c r="F1927" s="174"/>
      <c r="G1927" s="174"/>
      <c r="H1927" s="174"/>
      <c r="I1927" s="174"/>
      <c r="J1927" s="174"/>
      <c r="K1927" s="174"/>
      <c r="L1927" s="174"/>
      <c r="M1927" s="174"/>
      <c r="N1927" s="174"/>
      <c r="O1927" s="174"/>
      <c r="P1927" s="174"/>
      <c r="Q1927" s="174"/>
      <c r="R1927" s="174"/>
      <c r="S1927" s="174"/>
      <c r="T1927" s="174"/>
      <c r="U1927" s="174"/>
      <c r="V1927" s="174"/>
      <c r="W1927" s="174"/>
      <c r="X1927" s="174"/>
      <c r="Y1927" s="174"/>
      <c r="Z1927" s="174"/>
      <c r="AA1927" s="174"/>
      <c r="AB1927" s="174"/>
      <c r="AC1927" s="174"/>
      <c r="AD1927" s="174"/>
      <c r="AE1927" s="174"/>
      <c r="AF1927" s="174"/>
      <c r="AG1927" s="174"/>
      <c r="AH1927" s="174"/>
      <c r="AI1927" s="174"/>
      <c r="AJ1927" s="174"/>
      <c r="AK1927" s="174"/>
      <c r="AL1927" s="174"/>
      <c r="AM1927" s="174"/>
      <c r="AN1927" s="174"/>
      <c r="AO1927" s="174"/>
      <c r="AP1927" s="174"/>
      <c r="AQ1927" s="174"/>
      <c r="AR1927" s="174"/>
      <c r="AS1927" s="174"/>
      <c r="AT1927" s="174"/>
      <c r="AU1927" s="174"/>
      <c r="AV1927" s="174"/>
      <c r="AW1927" s="174"/>
      <c r="AX1927" s="174"/>
      <c r="AY1927" s="174"/>
      <c r="AZ1927" s="174"/>
      <c r="BA1927" s="174"/>
      <c r="BB1927" s="174"/>
      <c r="BC1927" s="174"/>
      <c r="BD1927" s="174"/>
      <c r="BE1927" s="174"/>
      <c r="BF1927" s="174"/>
      <c r="BG1927" s="174"/>
      <c r="BH1927" s="174"/>
      <c r="BI1927" s="174"/>
      <c r="BJ1927" s="174"/>
      <c r="BK1927" s="174"/>
      <c r="BL1927" s="174"/>
      <c r="BM1927" s="174"/>
      <c r="BN1927" s="174"/>
      <c r="BO1927" s="174"/>
      <c r="BP1927" s="174"/>
      <c r="BQ1927" s="174"/>
      <c r="BR1927" s="174"/>
      <c r="BS1927" s="174"/>
      <c r="BT1927" s="174"/>
    </row>
    <row r="1928" spans="1:72" s="177" customFormat="1">
      <c r="A1928" s="178"/>
      <c r="B1928" s="178"/>
      <c r="C1928" s="178"/>
      <c r="D1928" s="178"/>
      <c r="E1928" s="174"/>
      <c r="F1928" s="174"/>
      <c r="G1928" s="174"/>
      <c r="H1928" s="174"/>
      <c r="I1928" s="174"/>
      <c r="J1928" s="174"/>
      <c r="K1928" s="174"/>
      <c r="L1928" s="174"/>
      <c r="M1928" s="174"/>
      <c r="N1928" s="174"/>
      <c r="O1928" s="174"/>
      <c r="P1928" s="174"/>
      <c r="Q1928" s="174"/>
      <c r="R1928" s="174"/>
      <c r="S1928" s="174"/>
      <c r="T1928" s="174"/>
      <c r="U1928" s="174"/>
      <c r="V1928" s="174"/>
      <c r="W1928" s="174"/>
      <c r="X1928" s="174"/>
      <c r="Y1928" s="174"/>
      <c r="Z1928" s="174"/>
      <c r="AA1928" s="174"/>
      <c r="AB1928" s="174"/>
      <c r="AC1928" s="174"/>
      <c r="AD1928" s="174"/>
      <c r="AE1928" s="174"/>
      <c r="AF1928" s="174"/>
      <c r="AG1928" s="174"/>
      <c r="AH1928" s="174"/>
      <c r="AI1928" s="174"/>
      <c r="AJ1928" s="174"/>
      <c r="AK1928" s="174"/>
      <c r="AL1928" s="174"/>
      <c r="AM1928" s="174"/>
      <c r="AN1928" s="174"/>
      <c r="AO1928" s="174"/>
      <c r="AP1928" s="174"/>
      <c r="AQ1928" s="174"/>
      <c r="AR1928" s="174"/>
      <c r="AS1928" s="174"/>
      <c r="AT1928" s="174"/>
      <c r="AU1928" s="174"/>
      <c r="AV1928" s="174"/>
      <c r="AW1928" s="174"/>
      <c r="AX1928" s="174"/>
      <c r="AY1928" s="174"/>
      <c r="AZ1928" s="174"/>
      <c r="BA1928" s="174"/>
      <c r="BB1928" s="174"/>
      <c r="BC1928" s="174"/>
      <c r="BD1928" s="174"/>
      <c r="BE1928" s="174"/>
      <c r="BF1928" s="174"/>
      <c r="BG1928" s="174"/>
      <c r="BH1928" s="174"/>
      <c r="BI1928" s="174"/>
      <c r="BJ1928" s="174"/>
      <c r="BK1928" s="174"/>
      <c r="BL1928" s="174"/>
      <c r="BM1928" s="174"/>
      <c r="BN1928" s="174"/>
      <c r="BO1928" s="174"/>
      <c r="BP1928" s="174"/>
      <c r="BQ1928" s="174"/>
      <c r="BR1928" s="174"/>
      <c r="BS1928" s="174"/>
      <c r="BT1928" s="174"/>
    </row>
    <row r="1929" spans="1:72" s="177" customFormat="1">
      <c r="A1929" s="178"/>
      <c r="B1929" s="178"/>
      <c r="C1929" s="178"/>
      <c r="D1929" s="178"/>
      <c r="E1929" s="174"/>
      <c r="F1929" s="174"/>
      <c r="G1929" s="174"/>
      <c r="H1929" s="174"/>
      <c r="I1929" s="174"/>
      <c r="J1929" s="174"/>
      <c r="K1929" s="174"/>
      <c r="L1929" s="174"/>
      <c r="M1929" s="174"/>
      <c r="N1929" s="174"/>
      <c r="O1929" s="174"/>
      <c r="P1929" s="174"/>
      <c r="Q1929" s="174"/>
      <c r="R1929" s="174"/>
      <c r="S1929" s="174"/>
      <c r="T1929" s="174"/>
      <c r="U1929" s="174"/>
      <c r="V1929" s="174"/>
      <c r="W1929" s="174"/>
      <c r="X1929" s="174"/>
      <c r="Y1929" s="174"/>
      <c r="Z1929" s="174"/>
      <c r="AA1929" s="174"/>
      <c r="AB1929" s="174"/>
      <c r="AC1929" s="174"/>
      <c r="AD1929" s="174"/>
      <c r="AE1929" s="174"/>
      <c r="AF1929" s="174"/>
      <c r="AG1929" s="174"/>
      <c r="AH1929" s="174"/>
      <c r="AI1929" s="174"/>
      <c r="AJ1929" s="174"/>
      <c r="AK1929" s="174"/>
      <c r="AL1929" s="174"/>
      <c r="AM1929" s="174"/>
      <c r="AN1929" s="174"/>
      <c r="AO1929" s="174"/>
      <c r="AP1929" s="174"/>
      <c r="AQ1929" s="174"/>
      <c r="AR1929" s="174"/>
      <c r="AS1929" s="174"/>
      <c r="AT1929" s="174"/>
      <c r="AU1929" s="174"/>
      <c r="AV1929" s="174"/>
      <c r="AW1929" s="174"/>
      <c r="AX1929" s="174"/>
      <c r="AY1929" s="174"/>
      <c r="AZ1929" s="174"/>
      <c r="BA1929" s="174"/>
      <c r="BB1929" s="174"/>
      <c r="BC1929" s="174"/>
      <c r="BD1929" s="174"/>
      <c r="BE1929" s="174"/>
      <c r="BF1929" s="174"/>
      <c r="BG1929" s="174"/>
      <c r="BH1929" s="174"/>
      <c r="BI1929" s="174"/>
      <c r="BJ1929" s="174"/>
      <c r="BK1929" s="174"/>
      <c r="BL1929" s="174"/>
      <c r="BM1929" s="174"/>
      <c r="BN1929" s="174"/>
      <c r="BO1929" s="174"/>
      <c r="BP1929" s="174"/>
      <c r="BQ1929" s="174"/>
      <c r="BR1929" s="174"/>
      <c r="BS1929" s="174"/>
      <c r="BT1929" s="174"/>
    </row>
    <row r="1930" spans="1:72" s="177" customFormat="1">
      <c r="A1930" s="178"/>
      <c r="B1930" s="178"/>
      <c r="C1930" s="178"/>
      <c r="D1930" s="178"/>
      <c r="E1930" s="174"/>
      <c r="F1930" s="174"/>
      <c r="G1930" s="174"/>
      <c r="H1930" s="174"/>
      <c r="I1930" s="174"/>
      <c r="J1930" s="174"/>
      <c r="K1930" s="174"/>
      <c r="L1930" s="174"/>
      <c r="M1930" s="174"/>
      <c r="N1930" s="174"/>
      <c r="O1930" s="174"/>
      <c r="P1930" s="174"/>
      <c r="Q1930" s="174"/>
      <c r="R1930" s="174"/>
      <c r="S1930" s="174"/>
      <c r="T1930" s="174"/>
      <c r="U1930" s="174"/>
      <c r="V1930" s="174"/>
      <c r="W1930" s="174"/>
      <c r="X1930" s="174"/>
      <c r="Y1930" s="174"/>
      <c r="Z1930" s="174"/>
      <c r="AA1930" s="174"/>
      <c r="AB1930" s="174"/>
      <c r="AC1930" s="174"/>
      <c r="AD1930" s="174"/>
      <c r="AE1930" s="174"/>
      <c r="AF1930" s="174"/>
      <c r="AG1930" s="174"/>
      <c r="AH1930" s="174"/>
      <c r="AI1930" s="174"/>
      <c r="AJ1930" s="174"/>
      <c r="AK1930" s="174"/>
      <c r="AL1930" s="174"/>
      <c r="AM1930" s="174"/>
      <c r="AN1930" s="174"/>
      <c r="AO1930" s="174"/>
      <c r="AP1930" s="174"/>
      <c r="AQ1930" s="174"/>
      <c r="AR1930" s="174"/>
      <c r="AS1930" s="174"/>
      <c r="AT1930" s="174"/>
      <c r="AU1930" s="174"/>
      <c r="AV1930" s="174"/>
      <c r="AW1930" s="174"/>
      <c r="AX1930" s="174"/>
      <c r="AY1930" s="174"/>
      <c r="AZ1930" s="174"/>
      <c r="BA1930" s="174"/>
      <c r="BB1930" s="174"/>
      <c r="BC1930" s="174"/>
      <c r="BD1930" s="174"/>
      <c r="BE1930" s="174"/>
      <c r="BF1930" s="174"/>
      <c r="BG1930" s="174"/>
      <c r="BH1930" s="174"/>
      <c r="BI1930" s="174"/>
      <c r="BJ1930" s="174"/>
      <c r="BK1930" s="174"/>
      <c r="BL1930" s="174"/>
      <c r="BM1930" s="174"/>
      <c r="BN1930" s="174"/>
      <c r="BO1930" s="174"/>
      <c r="BP1930" s="174"/>
      <c r="BQ1930" s="174"/>
      <c r="BR1930" s="174"/>
      <c r="BS1930" s="174"/>
      <c r="BT1930" s="174"/>
    </row>
    <row r="1931" spans="1:72" s="177" customFormat="1">
      <c r="A1931" s="178"/>
      <c r="B1931" s="178"/>
      <c r="C1931" s="178"/>
      <c r="D1931" s="178"/>
      <c r="E1931" s="174"/>
      <c r="F1931" s="174"/>
      <c r="G1931" s="174"/>
      <c r="H1931" s="174"/>
      <c r="I1931" s="174"/>
      <c r="J1931" s="174"/>
      <c r="K1931" s="174"/>
      <c r="L1931" s="174"/>
      <c r="M1931" s="174"/>
      <c r="N1931" s="174"/>
      <c r="O1931" s="174"/>
      <c r="P1931" s="174"/>
      <c r="Q1931" s="174"/>
      <c r="R1931" s="174"/>
      <c r="S1931" s="174"/>
      <c r="T1931" s="174"/>
      <c r="U1931" s="174"/>
      <c r="V1931" s="174"/>
      <c r="W1931" s="174"/>
      <c r="X1931" s="174"/>
      <c r="Y1931" s="174"/>
      <c r="Z1931" s="174"/>
      <c r="AA1931" s="174"/>
      <c r="AB1931" s="174"/>
      <c r="AC1931" s="174"/>
      <c r="AD1931" s="174"/>
      <c r="AE1931" s="174"/>
      <c r="AF1931" s="174"/>
      <c r="AG1931" s="174"/>
      <c r="AH1931" s="174"/>
      <c r="AI1931" s="174"/>
      <c r="AJ1931" s="174"/>
      <c r="AK1931" s="174"/>
      <c r="AL1931" s="174"/>
      <c r="AM1931" s="174"/>
      <c r="AN1931" s="174"/>
      <c r="AO1931" s="174"/>
      <c r="AP1931" s="174"/>
      <c r="AQ1931" s="174"/>
      <c r="AR1931" s="174"/>
      <c r="AS1931" s="174"/>
      <c r="AT1931" s="174"/>
      <c r="AU1931" s="174"/>
      <c r="AV1931" s="174"/>
      <c r="AW1931" s="174"/>
      <c r="AX1931" s="174"/>
      <c r="AY1931" s="174"/>
      <c r="AZ1931" s="174"/>
      <c r="BA1931" s="174"/>
      <c r="BB1931" s="174"/>
      <c r="BC1931" s="174"/>
      <c r="BD1931" s="174"/>
      <c r="BE1931" s="174"/>
      <c r="BF1931" s="174"/>
      <c r="BG1931" s="174"/>
      <c r="BH1931" s="174"/>
      <c r="BI1931" s="174"/>
      <c r="BJ1931" s="174"/>
      <c r="BK1931" s="174"/>
      <c r="BL1931" s="174"/>
      <c r="BM1931" s="174"/>
      <c r="BN1931" s="174"/>
      <c r="BO1931" s="174"/>
      <c r="BP1931" s="174"/>
      <c r="BQ1931" s="174"/>
      <c r="BR1931" s="174"/>
      <c r="BS1931" s="174"/>
      <c r="BT1931" s="174"/>
    </row>
    <row r="1932" spans="1:72" s="177" customFormat="1">
      <c r="A1932" s="178"/>
      <c r="B1932" s="178"/>
      <c r="C1932" s="178"/>
      <c r="D1932" s="178"/>
      <c r="E1932" s="174"/>
      <c r="F1932" s="174"/>
      <c r="G1932" s="174"/>
      <c r="H1932" s="174"/>
      <c r="I1932" s="174"/>
      <c r="J1932" s="174"/>
      <c r="K1932" s="174"/>
      <c r="L1932" s="174"/>
      <c r="M1932" s="174"/>
      <c r="N1932" s="174"/>
      <c r="O1932" s="174"/>
      <c r="P1932" s="174"/>
      <c r="Q1932" s="174"/>
      <c r="R1932" s="174"/>
      <c r="S1932" s="174"/>
      <c r="T1932" s="174"/>
      <c r="U1932" s="174"/>
      <c r="V1932" s="174"/>
      <c r="W1932" s="174"/>
      <c r="X1932" s="174"/>
      <c r="Y1932" s="174"/>
      <c r="Z1932" s="174"/>
      <c r="AA1932" s="174"/>
      <c r="AB1932" s="174"/>
      <c r="AC1932" s="174"/>
      <c r="AD1932" s="174"/>
      <c r="AE1932" s="174"/>
      <c r="AF1932" s="174"/>
      <c r="AG1932" s="174"/>
      <c r="AH1932" s="174"/>
      <c r="AI1932" s="174"/>
      <c r="AJ1932" s="174"/>
      <c r="AK1932" s="174"/>
      <c r="AL1932" s="174"/>
      <c r="AM1932" s="174"/>
      <c r="AN1932" s="174"/>
      <c r="AO1932" s="174"/>
      <c r="AP1932" s="174"/>
      <c r="AQ1932" s="174"/>
      <c r="AR1932" s="174"/>
      <c r="AS1932" s="174"/>
      <c r="AT1932" s="174"/>
      <c r="AU1932" s="174"/>
      <c r="AV1932" s="174"/>
      <c r="AW1932" s="174"/>
      <c r="AX1932" s="174"/>
      <c r="AY1932" s="174"/>
      <c r="AZ1932" s="174"/>
      <c r="BA1932" s="174"/>
      <c r="BB1932" s="174"/>
      <c r="BC1932" s="174"/>
      <c r="BD1932" s="174"/>
      <c r="BE1932" s="174"/>
      <c r="BF1932" s="174"/>
      <c r="BG1932" s="174"/>
      <c r="BH1932" s="174"/>
      <c r="BI1932" s="174"/>
      <c r="BJ1932" s="174"/>
      <c r="BK1932" s="174"/>
      <c r="BL1932" s="174"/>
      <c r="BM1932" s="174"/>
      <c r="BN1932" s="174"/>
      <c r="BO1932" s="174"/>
      <c r="BP1932" s="174"/>
      <c r="BQ1932" s="174"/>
      <c r="BR1932" s="174"/>
      <c r="BS1932" s="174"/>
      <c r="BT1932" s="174"/>
    </row>
    <row r="1933" spans="1:72" s="177" customFormat="1">
      <c r="A1933" s="178"/>
      <c r="B1933" s="178"/>
      <c r="C1933" s="178"/>
      <c r="D1933" s="178"/>
      <c r="E1933" s="174"/>
      <c r="F1933" s="174"/>
      <c r="G1933" s="174"/>
      <c r="H1933" s="174"/>
      <c r="I1933" s="174"/>
      <c r="J1933" s="174"/>
      <c r="K1933" s="174"/>
      <c r="L1933" s="174"/>
      <c r="M1933" s="174"/>
      <c r="N1933" s="174"/>
      <c r="O1933" s="174"/>
      <c r="P1933" s="174"/>
      <c r="Q1933" s="174"/>
      <c r="R1933" s="174"/>
      <c r="S1933" s="174"/>
      <c r="T1933" s="174"/>
      <c r="U1933" s="174"/>
      <c r="V1933" s="174"/>
      <c r="W1933" s="174"/>
      <c r="X1933" s="174"/>
      <c r="Y1933" s="174"/>
      <c r="Z1933" s="174"/>
      <c r="AA1933" s="174"/>
      <c r="AB1933" s="174"/>
      <c r="AC1933" s="174"/>
      <c r="AD1933" s="174"/>
      <c r="AE1933" s="174"/>
      <c r="AF1933" s="174"/>
      <c r="AG1933" s="174"/>
      <c r="AH1933" s="174"/>
      <c r="AI1933" s="174"/>
      <c r="AJ1933" s="174"/>
      <c r="AK1933" s="174"/>
      <c r="AL1933" s="174"/>
      <c r="AM1933" s="174"/>
      <c r="AN1933" s="174"/>
      <c r="AO1933" s="174"/>
      <c r="AP1933" s="174"/>
      <c r="AQ1933" s="174"/>
      <c r="AR1933" s="174"/>
      <c r="AS1933" s="174"/>
      <c r="AT1933" s="174"/>
      <c r="AU1933" s="174"/>
      <c r="AV1933" s="174"/>
      <c r="AW1933" s="174"/>
      <c r="AX1933" s="174"/>
      <c r="AY1933" s="174"/>
      <c r="AZ1933" s="174"/>
      <c r="BA1933" s="174"/>
      <c r="BB1933" s="174"/>
      <c r="BC1933" s="174"/>
      <c r="BD1933" s="174"/>
      <c r="BE1933" s="174"/>
      <c r="BF1933" s="174"/>
      <c r="BG1933" s="174"/>
      <c r="BH1933" s="174"/>
      <c r="BI1933" s="174"/>
      <c r="BJ1933" s="174"/>
      <c r="BK1933" s="174"/>
      <c r="BL1933" s="174"/>
      <c r="BM1933" s="174"/>
      <c r="BN1933" s="174"/>
      <c r="BO1933" s="174"/>
      <c r="BP1933" s="174"/>
      <c r="BQ1933" s="174"/>
      <c r="BR1933" s="174"/>
      <c r="BS1933" s="174"/>
      <c r="BT1933" s="174"/>
    </row>
    <row r="1934" spans="1:72" s="177" customFormat="1">
      <c r="A1934" s="178"/>
      <c r="B1934" s="178"/>
      <c r="C1934" s="178"/>
      <c r="D1934" s="178"/>
      <c r="E1934" s="174"/>
      <c r="F1934" s="174"/>
      <c r="G1934" s="174"/>
      <c r="H1934" s="174"/>
      <c r="I1934" s="174"/>
      <c r="J1934" s="174"/>
      <c r="K1934" s="174"/>
      <c r="L1934" s="174"/>
      <c r="M1934" s="174"/>
      <c r="N1934" s="174"/>
      <c r="O1934" s="174"/>
      <c r="P1934" s="174"/>
      <c r="Q1934" s="174"/>
      <c r="R1934" s="174"/>
      <c r="S1934" s="174"/>
      <c r="T1934" s="174"/>
      <c r="U1934" s="174"/>
      <c r="V1934" s="174"/>
      <c r="W1934" s="174"/>
      <c r="X1934" s="174"/>
      <c r="Y1934" s="174"/>
      <c r="Z1934" s="174"/>
      <c r="AA1934" s="174"/>
      <c r="AB1934" s="174"/>
      <c r="AC1934" s="174"/>
      <c r="AD1934" s="174"/>
      <c r="AE1934" s="174"/>
      <c r="AF1934" s="174"/>
      <c r="AG1934" s="174"/>
      <c r="AH1934" s="174"/>
      <c r="AI1934" s="174"/>
      <c r="AJ1934" s="174"/>
      <c r="AK1934" s="174"/>
      <c r="AL1934" s="174"/>
      <c r="AM1934" s="174"/>
      <c r="AN1934" s="174"/>
      <c r="AO1934" s="174"/>
      <c r="AP1934" s="174"/>
      <c r="AQ1934" s="174"/>
      <c r="AR1934" s="174"/>
      <c r="AS1934" s="174"/>
      <c r="AT1934" s="174"/>
      <c r="AU1934" s="174"/>
      <c r="AV1934" s="174"/>
      <c r="AW1934" s="174"/>
      <c r="AX1934" s="174"/>
      <c r="AY1934" s="174"/>
      <c r="AZ1934" s="174"/>
      <c r="BA1934" s="174"/>
      <c r="BB1934" s="174"/>
      <c r="BC1934" s="174"/>
      <c r="BD1934" s="174"/>
      <c r="BE1934" s="174"/>
      <c r="BF1934" s="174"/>
      <c r="BG1934" s="174"/>
      <c r="BH1934" s="174"/>
      <c r="BI1934" s="174"/>
      <c r="BJ1934" s="174"/>
      <c r="BK1934" s="174"/>
      <c r="BL1934" s="174"/>
      <c r="BM1934" s="174"/>
      <c r="BN1934" s="174"/>
      <c r="BO1934" s="174"/>
      <c r="BP1934" s="174"/>
      <c r="BQ1934" s="174"/>
      <c r="BR1934" s="174"/>
      <c r="BS1934" s="174"/>
      <c r="BT1934" s="174"/>
    </row>
    <row r="1935" spans="1:72" s="177" customFormat="1">
      <c r="A1935" s="178"/>
      <c r="B1935" s="178"/>
      <c r="C1935" s="178"/>
      <c r="D1935" s="178"/>
      <c r="E1935" s="174"/>
      <c r="F1935" s="174"/>
      <c r="G1935" s="174"/>
      <c r="H1935" s="174"/>
      <c r="I1935" s="174"/>
      <c r="J1935" s="174"/>
      <c r="K1935" s="174"/>
      <c r="L1935" s="174"/>
      <c r="M1935" s="174"/>
      <c r="N1935" s="174"/>
      <c r="O1935" s="174"/>
      <c r="P1935" s="174"/>
      <c r="Q1935" s="174"/>
      <c r="R1935" s="174"/>
      <c r="S1935" s="174"/>
      <c r="T1935" s="174"/>
      <c r="U1935" s="174"/>
      <c r="V1935" s="174"/>
      <c r="W1935" s="174"/>
      <c r="X1935" s="174"/>
      <c r="Y1935" s="174"/>
      <c r="Z1935" s="174"/>
      <c r="AA1935" s="174"/>
      <c r="AB1935" s="174"/>
      <c r="AC1935" s="174"/>
      <c r="AD1935" s="174"/>
      <c r="AE1935" s="174"/>
      <c r="AF1935" s="174"/>
      <c r="AG1935" s="174"/>
      <c r="AH1935" s="174"/>
      <c r="AI1935" s="174"/>
      <c r="AJ1935" s="174"/>
      <c r="AK1935" s="174"/>
      <c r="AL1935" s="174"/>
      <c r="AM1935" s="174"/>
      <c r="AN1935" s="174"/>
      <c r="AO1935" s="174"/>
      <c r="AP1935" s="174"/>
      <c r="AQ1935" s="174"/>
      <c r="AR1935" s="174"/>
      <c r="AS1935" s="174"/>
      <c r="AT1935" s="174"/>
      <c r="AU1935" s="174"/>
      <c r="AV1935" s="174"/>
      <c r="AW1935" s="174"/>
      <c r="AX1935" s="174"/>
      <c r="AY1935" s="174"/>
      <c r="AZ1935" s="174"/>
      <c r="BA1935" s="174"/>
      <c r="BB1935" s="174"/>
      <c r="BC1935" s="174"/>
      <c r="BD1935" s="174"/>
      <c r="BE1935" s="174"/>
      <c r="BF1935" s="174"/>
      <c r="BG1935" s="174"/>
      <c r="BH1935" s="174"/>
      <c r="BI1935" s="174"/>
      <c r="BJ1935" s="174"/>
      <c r="BK1935" s="174"/>
      <c r="BL1935" s="174"/>
      <c r="BM1935" s="174"/>
      <c r="BN1935" s="174"/>
      <c r="BO1935" s="174"/>
      <c r="BP1935" s="174"/>
      <c r="BQ1935" s="174"/>
      <c r="BR1935" s="174"/>
      <c r="BS1935" s="174"/>
      <c r="BT1935" s="174"/>
    </row>
    <row r="1936" spans="1:72" s="177" customFormat="1">
      <c r="A1936" s="178"/>
      <c r="B1936" s="178"/>
      <c r="C1936" s="178"/>
      <c r="D1936" s="178"/>
      <c r="E1936" s="174"/>
      <c r="F1936" s="174"/>
      <c r="G1936" s="174"/>
      <c r="H1936" s="174"/>
      <c r="I1936" s="174"/>
      <c r="J1936" s="174"/>
      <c r="K1936" s="174"/>
      <c r="L1936" s="174"/>
      <c r="M1936" s="174"/>
      <c r="N1936" s="174"/>
      <c r="O1936" s="174"/>
      <c r="P1936" s="174"/>
      <c r="Q1936" s="174"/>
      <c r="R1936" s="174"/>
      <c r="S1936" s="174"/>
      <c r="T1936" s="174"/>
      <c r="U1936" s="174"/>
      <c r="V1936" s="174"/>
      <c r="W1936" s="174"/>
      <c r="X1936" s="174"/>
      <c r="Y1936" s="174"/>
      <c r="Z1936" s="174"/>
      <c r="AA1936" s="174"/>
      <c r="AB1936" s="174"/>
      <c r="AC1936" s="174"/>
      <c r="AD1936" s="174"/>
      <c r="AE1936" s="174"/>
      <c r="AF1936" s="174"/>
      <c r="AG1936" s="174"/>
      <c r="AH1936" s="174"/>
      <c r="AI1936" s="174"/>
      <c r="AJ1936" s="174"/>
      <c r="AK1936" s="174"/>
      <c r="AL1936" s="174"/>
      <c r="AM1936" s="174"/>
      <c r="AN1936" s="174"/>
      <c r="AO1936" s="174"/>
      <c r="AP1936" s="174"/>
      <c r="AQ1936" s="174"/>
      <c r="AR1936" s="174"/>
      <c r="AS1936" s="174"/>
      <c r="AT1936" s="174"/>
      <c r="AU1936" s="174"/>
      <c r="AV1936" s="174"/>
      <c r="AW1936" s="174"/>
      <c r="AX1936" s="174"/>
      <c r="AY1936" s="174"/>
      <c r="AZ1936" s="174"/>
      <c r="BA1936" s="174"/>
      <c r="BB1936" s="174"/>
      <c r="BC1936" s="174"/>
      <c r="BD1936" s="174"/>
      <c r="BE1936" s="174"/>
      <c r="BF1936" s="174"/>
      <c r="BG1936" s="174"/>
      <c r="BH1936" s="174"/>
      <c r="BI1936" s="174"/>
      <c r="BJ1936" s="174"/>
      <c r="BK1936" s="174"/>
      <c r="BL1936" s="174"/>
      <c r="BM1936" s="174"/>
      <c r="BN1936" s="174"/>
      <c r="BO1936" s="174"/>
      <c r="BP1936" s="174"/>
      <c r="BQ1936" s="174"/>
      <c r="BR1936" s="174"/>
      <c r="BS1936" s="174"/>
      <c r="BT1936" s="174"/>
    </row>
    <row r="1937" spans="1:72" s="177" customFormat="1">
      <c r="A1937" s="178"/>
      <c r="B1937" s="178"/>
      <c r="C1937" s="178"/>
      <c r="D1937" s="178"/>
      <c r="E1937" s="174"/>
      <c r="F1937" s="174"/>
      <c r="G1937" s="174"/>
      <c r="H1937" s="174"/>
      <c r="I1937" s="174"/>
      <c r="J1937" s="174"/>
      <c r="K1937" s="174"/>
      <c r="L1937" s="174"/>
      <c r="M1937" s="174"/>
      <c r="N1937" s="174"/>
      <c r="O1937" s="174"/>
      <c r="P1937" s="174"/>
      <c r="Q1937" s="174"/>
      <c r="R1937" s="174"/>
      <c r="S1937" s="174"/>
      <c r="T1937" s="174"/>
      <c r="U1937" s="174"/>
      <c r="V1937" s="174"/>
      <c r="W1937" s="174"/>
      <c r="X1937" s="174"/>
      <c r="Y1937" s="174"/>
      <c r="Z1937" s="174"/>
      <c r="AA1937" s="174"/>
      <c r="AB1937" s="174"/>
      <c r="AC1937" s="174"/>
      <c r="AD1937" s="174"/>
      <c r="AE1937" s="174"/>
      <c r="AF1937" s="174"/>
      <c r="AG1937" s="174"/>
      <c r="AH1937" s="174"/>
      <c r="AI1937" s="174"/>
      <c r="AJ1937" s="174"/>
      <c r="AK1937" s="174"/>
      <c r="AL1937" s="174"/>
      <c r="AM1937" s="174"/>
      <c r="AN1937" s="174"/>
      <c r="AO1937" s="174"/>
      <c r="AP1937" s="174"/>
      <c r="AQ1937" s="174"/>
      <c r="AR1937" s="174"/>
      <c r="AS1937" s="174"/>
      <c r="AT1937" s="174"/>
      <c r="AU1937" s="174"/>
      <c r="AV1937" s="174"/>
      <c r="AW1937" s="174"/>
      <c r="AX1937" s="174"/>
      <c r="AY1937" s="174"/>
      <c r="AZ1937" s="174"/>
      <c r="BA1937" s="174"/>
      <c r="BB1937" s="174"/>
      <c r="BC1937" s="174"/>
      <c r="BD1937" s="174"/>
      <c r="BE1937" s="174"/>
      <c r="BF1937" s="174"/>
      <c r="BG1937" s="174"/>
      <c r="BH1937" s="174"/>
      <c r="BI1937" s="174"/>
      <c r="BJ1937" s="174"/>
      <c r="BK1937" s="174"/>
      <c r="BL1937" s="174"/>
      <c r="BM1937" s="174"/>
      <c r="BN1937" s="174"/>
      <c r="BO1937" s="174"/>
      <c r="BP1937" s="174"/>
      <c r="BQ1937" s="174"/>
      <c r="BR1937" s="174"/>
      <c r="BS1937" s="174"/>
      <c r="BT1937" s="174"/>
    </row>
    <row r="1938" spans="1:72" s="177" customFormat="1">
      <c r="A1938" s="178"/>
      <c r="B1938" s="178"/>
      <c r="C1938" s="178"/>
      <c r="D1938" s="178"/>
      <c r="E1938" s="174"/>
      <c r="F1938" s="174"/>
      <c r="G1938" s="174"/>
      <c r="H1938" s="174"/>
      <c r="I1938" s="174"/>
      <c r="J1938" s="174"/>
      <c r="K1938" s="174"/>
      <c r="L1938" s="174"/>
      <c r="M1938" s="174"/>
      <c r="N1938" s="174"/>
      <c r="O1938" s="174"/>
      <c r="P1938" s="174"/>
      <c r="Q1938" s="174"/>
      <c r="R1938" s="174"/>
      <c r="S1938" s="174"/>
      <c r="T1938" s="174"/>
      <c r="U1938" s="174"/>
      <c r="V1938" s="174"/>
      <c r="W1938" s="174"/>
      <c r="X1938" s="174"/>
      <c r="Y1938" s="174"/>
      <c r="Z1938" s="174"/>
      <c r="AA1938" s="174"/>
      <c r="AB1938" s="174"/>
      <c r="AC1938" s="174"/>
      <c r="AD1938" s="174"/>
      <c r="AE1938" s="174"/>
      <c r="AF1938" s="174"/>
      <c r="AG1938" s="174"/>
      <c r="AH1938" s="174"/>
      <c r="AI1938" s="174"/>
      <c r="AJ1938" s="174"/>
      <c r="AK1938" s="174"/>
      <c r="AL1938" s="174"/>
      <c r="AM1938" s="174"/>
      <c r="AN1938" s="174"/>
      <c r="AO1938" s="174"/>
      <c r="AP1938" s="174"/>
      <c r="AQ1938" s="174"/>
      <c r="AR1938" s="174"/>
      <c r="AS1938" s="174"/>
      <c r="AT1938" s="174"/>
      <c r="AU1938" s="174"/>
      <c r="AV1938" s="174"/>
      <c r="AW1938" s="174"/>
      <c r="AX1938" s="174"/>
      <c r="AY1938" s="174"/>
      <c r="AZ1938" s="174"/>
      <c r="BA1938" s="174"/>
      <c r="BB1938" s="174"/>
      <c r="BC1938" s="174"/>
      <c r="BD1938" s="174"/>
      <c r="BE1938" s="174"/>
      <c r="BF1938" s="174"/>
      <c r="BG1938" s="174"/>
      <c r="BH1938" s="174"/>
      <c r="BI1938" s="174"/>
      <c r="BJ1938" s="174"/>
      <c r="BK1938" s="174"/>
      <c r="BL1938" s="174"/>
      <c r="BM1938" s="174"/>
      <c r="BN1938" s="174"/>
      <c r="BO1938" s="174"/>
      <c r="BP1938" s="174"/>
      <c r="BQ1938" s="174"/>
      <c r="BR1938" s="174"/>
      <c r="BS1938" s="174"/>
      <c r="BT1938" s="174"/>
    </row>
    <row r="1939" spans="1:72" s="177" customFormat="1">
      <c r="A1939" s="178"/>
      <c r="B1939" s="178"/>
      <c r="C1939" s="178"/>
      <c r="D1939" s="178"/>
      <c r="E1939" s="174"/>
      <c r="F1939" s="174"/>
      <c r="G1939" s="174"/>
      <c r="H1939" s="174"/>
      <c r="I1939" s="174"/>
      <c r="J1939" s="174"/>
      <c r="K1939" s="174"/>
      <c r="L1939" s="174"/>
      <c r="M1939" s="174"/>
      <c r="N1939" s="174"/>
      <c r="O1939" s="174"/>
      <c r="P1939" s="174"/>
      <c r="Q1939" s="174"/>
      <c r="R1939" s="174"/>
      <c r="S1939" s="174"/>
      <c r="T1939" s="174"/>
      <c r="U1939" s="174"/>
      <c r="V1939" s="174"/>
      <c r="W1939" s="174"/>
      <c r="X1939" s="174"/>
      <c r="Y1939" s="174"/>
      <c r="Z1939" s="174"/>
      <c r="AA1939" s="174"/>
      <c r="AB1939" s="174"/>
      <c r="AC1939" s="174"/>
      <c r="AD1939" s="174"/>
      <c r="AE1939" s="174"/>
      <c r="AF1939" s="174"/>
      <c r="AG1939" s="174"/>
      <c r="AH1939" s="174"/>
      <c r="AI1939" s="174"/>
      <c r="AJ1939" s="174"/>
      <c r="AK1939" s="174"/>
      <c r="AL1939" s="174"/>
      <c r="AM1939" s="174"/>
      <c r="AN1939" s="174"/>
      <c r="AO1939" s="174"/>
      <c r="AP1939" s="174"/>
      <c r="AQ1939" s="174"/>
      <c r="AR1939" s="174"/>
      <c r="AS1939" s="174"/>
      <c r="AT1939" s="174"/>
      <c r="AU1939" s="174"/>
      <c r="AV1939" s="174"/>
      <c r="AW1939" s="174"/>
      <c r="AX1939" s="174"/>
      <c r="AY1939" s="174"/>
      <c r="AZ1939" s="174"/>
      <c r="BA1939" s="174"/>
      <c r="BB1939" s="174"/>
      <c r="BC1939" s="174"/>
      <c r="BD1939" s="174"/>
      <c r="BE1939" s="174"/>
      <c r="BF1939" s="174"/>
      <c r="BG1939" s="174"/>
      <c r="BH1939" s="174"/>
      <c r="BI1939" s="174"/>
      <c r="BJ1939" s="174"/>
      <c r="BK1939" s="174"/>
      <c r="BL1939" s="174"/>
      <c r="BM1939" s="174"/>
      <c r="BN1939" s="174"/>
      <c r="BO1939" s="174"/>
      <c r="BP1939" s="174"/>
      <c r="BQ1939" s="174"/>
      <c r="BR1939" s="174"/>
      <c r="BS1939" s="174"/>
      <c r="BT1939" s="174"/>
    </row>
    <row r="1940" spans="1:72" s="177" customFormat="1">
      <c r="A1940" s="178"/>
      <c r="B1940" s="178"/>
      <c r="C1940" s="178"/>
      <c r="D1940" s="178"/>
      <c r="E1940" s="174"/>
      <c r="F1940" s="174"/>
      <c r="G1940" s="174"/>
      <c r="H1940" s="174"/>
      <c r="I1940" s="174"/>
      <c r="J1940" s="174"/>
      <c r="K1940" s="174"/>
      <c r="L1940" s="174"/>
      <c r="M1940" s="174"/>
      <c r="N1940" s="174"/>
      <c r="O1940" s="174"/>
      <c r="P1940" s="174"/>
      <c r="Q1940" s="174"/>
      <c r="R1940" s="174"/>
      <c r="S1940" s="174"/>
      <c r="T1940" s="174"/>
      <c r="U1940" s="174"/>
      <c r="V1940" s="174"/>
      <c r="W1940" s="174"/>
      <c r="X1940" s="174"/>
      <c r="Y1940" s="174"/>
      <c r="Z1940" s="174"/>
      <c r="AA1940" s="174"/>
      <c r="AB1940" s="174"/>
      <c r="AC1940" s="174"/>
      <c r="AD1940" s="174"/>
      <c r="AE1940" s="174"/>
      <c r="AF1940" s="174"/>
      <c r="AG1940" s="174"/>
      <c r="AH1940" s="174"/>
      <c r="AI1940" s="174"/>
      <c r="AJ1940" s="174"/>
      <c r="AK1940" s="174"/>
      <c r="AL1940" s="174"/>
      <c r="AM1940" s="174"/>
      <c r="AN1940" s="174"/>
      <c r="AO1940" s="174"/>
      <c r="AP1940" s="174"/>
      <c r="AQ1940" s="174"/>
      <c r="AR1940" s="174"/>
      <c r="AS1940" s="174"/>
      <c r="AT1940" s="174"/>
      <c r="AU1940" s="174"/>
      <c r="AV1940" s="174"/>
      <c r="AW1940" s="174"/>
      <c r="AX1940" s="174"/>
      <c r="AY1940" s="174"/>
      <c r="AZ1940" s="174"/>
      <c r="BA1940" s="174"/>
      <c r="BB1940" s="174"/>
      <c r="BC1940" s="174"/>
      <c r="BD1940" s="174"/>
      <c r="BE1940" s="174"/>
      <c r="BF1940" s="174"/>
      <c r="BG1940" s="174"/>
      <c r="BH1940" s="174"/>
      <c r="BI1940" s="174"/>
      <c r="BJ1940" s="174"/>
      <c r="BK1940" s="174"/>
      <c r="BL1940" s="174"/>
      <c r="BM1940" s="174"/>
      <c r="BN1940" s="174"/>
      <c r="BO1940" s="174"/>
      <c r="BP1940" s="174"/>
      <c r="BQ1940" s="174"/>
      <c r="BR1940" s="174"/>
      <c r="BS1940" s="174"/>
      <c r="BT1940" s="174"/>
    </row>
    <row r="1941" spans="1:72" s="177" customFormat="1">
      <c r="A1941" s="178"/>
      <c r="B1941" s="178"/>
      <c r="C1941" s="178"/>
      <c r="D1941" s="178"/>
      <c r="E1941" s="174"/>
      <c r="F1941" s="174"/>
      <c r="G1941" s="174"/>
      <c r="H1941" s="174"/>
      <c r="I1941" s="174"/>
      <c r="J1941" s="174"/>
      <c r="K1941" s="174"/>
      <c r="L1941" s="174"/>
      <c r="M1941" s="174"/>
      <c r="N1941" s="174"/>
      <c r="O1941" s="174"/>
      <c r="P1941" s="174"/>
      <c r="Q1941" s="174"/>
      <c r="R1941" s="174"/>
      <c r="S1941" s="174"/>
      <c r="T1941" s="174"/>
      <c r="U1941" s="174"/>
      <c r="V1941" s="174"/>
      <c r="W1941" s="174"/>
      <c r="X1941" s="174"/>
      <c r="Y1941" s="174"/>
      <c r="Z1941" s="174"/>
      <c r="AA1941" s="174"/>
      <c r="AB1941" s="174"/>
      <c r="AC1941" s="174"/>
      <c r="AD1941" s="174"/>
      <c r="AE1941" s="174"/>
      <c r="AF1941" s="174"/>
      <c r="AG1941" s="174"/>
      <c r="AH1941" s="174"/>
      <c r="AI1941" s="174"/>
      <c r="AJ1941" s="174"/>
      <c r="AK1941" s="174"/>
      <c r="AL1941" s="174"/>
      <c r="AM1941" s="174"/>
      <c r="AN1941" s="174"/>
      <c r="AO1941" s="174"/>
      <c r="AP1941" s="174"/>
      <c r="AQ1941" s="174"/>
      <c r="AR1941" s="174"/>
      <c r="AS1941" s="174"/>
      <c r="AT1941" s="174"/>
      <c r="AU1941" s="174"/>
      <c r="AV1941" s="174"/>
      <c r="AW1941" s="174"/>
      <c r="AX1941" s="174"/>
      <c r="AY1941" s="174"/>
      <c r="AZ1941" s="174"/>
      <c r="BA1941" s="174"/>
      <c r="BB1941" s="174"/>
      <c r="BC1941" s="174"/>
      <c r="BD1941" s="174"/>
      <c r="BE1941" s="174"/>
      <c r="BF1941" s="174"/>
      <c r="BG1941" s="174"/>
      <c r="BH1941" s="174"/>
      <c r="BI1941" s="174"/>
      <c r="BJ1941" s="174"/>
      <c r="BK1941" s="174"/>
      <c r="BL1941" s="174"/>
      <c r="BM1941" s="174"/>
      <c r="BN1941" s="174"/>
      <c r="BO1941" s="174"/>
      <c r="BP1941" s="174"/>
      <c r="BQ1941" s="174"/>
      <c r="BR1941" s="174"/>
      <c r="BS1941" s="174"/>
      <c r="BT1941" s="174"/>
    </row>
    <row r="1942" spans="1:72" s="177" customFormat="1">
      <c r="A1942" s="178"/>
      <c r="B1942" s="178"/>
      <c r="C1942" s="178"/>
      <c r="D1942" s="178"/>
      <c r="E1942" s="174"/>
      <c r="F1942" s="174"/>
      <c r="G1942" s="174"/>
      <c r="H1942" s="174"/>
      <c r="I1942" s="174"/>
      <c r="J1942" s="174"/>
      <c r="K1942" s="174"/>
      <c r="L1942" s="174"/>
      <c r="M1942" s="174"/>
      <c r="N1942" s="174"/>
      <c r="O1942" s="174"/>
      <c r="P1942" s="174"/>
      <c r="Q1942" s="174"/>
      <c r="R1942" s="174"/>
      <c r="S1942" s="174"/>
      <c r="T1942" s="174"/>
      <c r="U1942" s="174"/>
      <c r="V1942" s="174"/>
      <c r="W1942" s="174"/>
      <c r="X1942" s="174"/>
      <c r="Y1942" s="174"/>
      <c r="Z1942" s="174"/>
      <c r="AA1942" s="174"/>
      <c r="AB1942" s="174"/>
      <c r="AC1942" s="174"/>
      <c r="AD1942" s="174"/>
      <c r="AE1942" s="174"/>
      <c r="AF1942" s="174"/>
      <c r="AG1942" s="174"/>
      <c r="AH1942" s="174"/>
      <c r="AI1942" s="174"/>
      <c r="AJ1942" s="174"/>
      <c r="AK1942" s="174"/>
      <c r="AL1942" s="174"/>
      <c r="AM1942" s="174"/>
      <c r="AN1942" s="174"/>
      <c r="AO1942" s="174"/>
      <c r="AP1942" s="174"/>
      <c r="AQ1942" s="174"/>
      <c r="AR1942" s="174"/>
      <c r="AS1942" s="174"/>
      <c r="AT1942" s="174"/>
      <c r="AU1942" s="174"/>
      <c r="AV1942" s="174"/>
      <c r="AW1942" s="174"/>
      <c r="AX1942" s="174"/>
      <c r="AY1942" s="174"/>
      <c r="AZ1942" s="174"/>
      <c r="BA1942" s="174"/>
      <c r="BB1942" s="174"/>
      <c r="BC1942" s="174"/>
      <c r="BD1942" s="174"/>
      <c r="BE1942" s="174"/>
      <c r="BF1942" s="174"/>
      <c r="BG1942" s="174"/>
      <c r="BH1942" s="174"/>
      <c r="BI1942" s="174"/>
      <c r="BJ1942" s="174"/>
      <c r="BK1942" s="174"/>
      <c r="BL1942" s="174"/>
      <c r="BM1942" s="174"/>
      <c r="BN1942" s="174"/>
      <c r="BO1942" s="174"/>
      <c r="BP1942" s="174"/>
      <c r="BQ1942" s="174"/>
      <c r="BR1942" s="174"/>
      <c r="BS1942" s="174"/>
      <c r="BT1942" s="174"/>
    </row>
    <row r="1943" spans="1:72" s="177" customFormat="1">
      <c r="A1943" s="178"/>
      <c r="B1943" s="178"/>
      <c r="C1943" s="178"/>
      <c r="D1943" s="178"/>
      <c r="E1943" s="174"/>
      <c r="F1943" s="174"/>
      <c r="G1943" s="174"/>
      <c r="H1943" s="174"/>
      <c r="I1943" s="174"/>
      <c r="J1943" s="174"/>
      <c r="K1943" s="174"/>
      <c r="L1943" s="174"/>
      <c r="M1943" s="174"/>
      <c r="N1943" s="174"/>
      <c r="O1943" s="174"/>
      <c r="P1943" s="174"/>
      <c r="Q1943" s="174"/>
      <c r="R1943" s="174"/>
      <c r="S1943" s="174"/>
      <c r="T1943" s="174"/>
      <c r="U1943" s="174"/>
      <c r="V1943" s="174"/>
      <c r="W1943" s="174"/>
      <c r="X1943" s="174"/>
      <c r="Y1943" s="174"/>
      <c r="Z1943" s="174"/>
      <c r="AA1943" s="174"/>
      <c r="AB1943" s="174"/>
      <c r="AC1943" s="174"/>
      <c r="AD1943" s="174"/>
      <c r="AE1943" s="174"/>
      <c r="AF1943" s="174"/>
      <c r="AG1943" s="174"/>
      <c r="AH1943" s="174"/>
      <c r="AI1943" s="174"/>
      <c r="AJ1943" s="174"/>
      <c r="AK1943" s="174"/>
      <c r="AL1943" s="174"/>
      <c r="AM1943" s="174"/>
      <c r="AN1943" s="174"/>
      <c r="AO1943" s="174"/>
      <c r="AP1943" s="174"/>
      <c r="AQ1943" s="174"/>
      <c r="AR1943" s="174"/>
      <c r="AS1943" s="174"/>
      <c r="AT1943" s="174"/>
      <c r="AU1943" s="174"/>
      <c r="AV1943" s="174"/>
      <c r="AW1943" s="174"/>
      <c r="AX1943" s="174"/>
      <c r="AY1943" s="174"/>
      <c r="AZ1943" s="174"/>
      <c r="BA1943" s="174"/>
      <c r="BB1943" s="174"/>
      <c r="BC1943" s="174"/>
      <c r="BD1943" s="174"/>
      <c r="BE1943" s="174"/>
      <c r="BF1943" s="174"/>
      <c r="BG1943" s="174"/>
      <c r="BH1943" s="174"/>
      <c r="BI1943" s="174"/>
      <c r="BJ1943" s="174"/>
      <c r="BK1943" s="174"/>
      <c r="BL1943" s="174"/>
      <c r="BM1943" s="174"/>
      <c r="BN1943" s="174"/>
      <c r="BO1943" s="174"/>
      <c r="BP1943" s="174"/>
      <c r="BQ1943" s="174"/>
      <c r="BR1943" s="174"/>
      <c r="BS1943" s="174"/>
      <c r="BT1943" s="174"/>
    </row>
    <row r="1944" spans="1:72" s="177" customFormat="1">
      <c r="A1944" s="178"/>
      <c r="B1944" s="178"/>
      <c r="C1944" s="178"/>
      <c r="D1944" s="178"/>
      <c r="E1944" s="174"/>
      <c r="F1944" s="174"/>
      <c r="G1944" s="174"/>
      <c r="H1944" s="174"/>
      <c r="I1944" s="174"/>
      <c r="J1944" s="174"/>
      <c r="K1944" s="174"/>
      <c r="L1944" s="174"/>
      <c r="M1944" s="174"/>
      <c r="N1944" s="174"/>
      <c r="O1944" s="174"/>
      <c r="P1944" s="174"/>
      <c r="Q1944" s="174"/>
      <c r="R1944" s="174"/>
      <c r="S1944" s="174"/>
      <c r="T1944" s="174"/>
      <c r="U1944" s="174"/>
      <c r="V1944" s="174"/>
      <c r="W1944" s="174"/>
      <c r="X1944" s="174"/>
      <c r="Y1944" s="174"/>
      <c r="Z1944" s="174"/>
      <c r="AA1944" s="174"/>
      <c r="AB1944" s="174"/>
      <c r="AC1944" s="174"/>
      <c r="AD1944" s="174"/>
      <c r="AE1944" s="174"/>
      <c r="AF1944" s="174"/>
      <c r="AG1944" s="174"/>
      <c r="AH1944" s="174"/>
      <c r="AI1944" s="174"/>
      <c r="AJ1944" s="174"/>
      <c r="AK1944" s="174"/>
      <c r="AL1944" s="174"/>
      <c r="AM1944" s="174"/>
      <c r="AN1944" s="174"/>
      <c r="AO1944" s="174"/>
      <c r="AP1944" s="174"/>
      <c r="AQ1944" s="174"/>
      <c r="AR1944" s="174"/>
      <c r="AS1944" s="174"/>
      <c r="AT1944" s="174"/>
      <c r="AU1944" s="174"/>
      <c r="AV1944" s="174"/>
      <c r="AW1944" s="174"/>
      <c r="AX1944" s="174"/>
      <c r="AY1944" s="174"/>
      <c r="AZ1944" s="174"/>
      <c r="BA1944" s="174"/>
      <c r="BB1944" s="174"/>
      <c r="BC1944" s="174"/>
      <c r="BD1944" s="174"/>
      <c r="BE1944" s="174"/>
      <c r="BF1944" s="174"/>
      <c r="BG1944" s="174"/>
      <c r="BH1944" s="174"/>
      <c r="BI1944" s="174"/>
      <c r="BJ1944" s="174"/>
      <c r="BK1944" s="174"/>
      <c r="BL1944" s="174"/>
      <c r="BM1944" s="174"/>
      <c r="BN1944" s="174"/>
      <c r="BO1944" s="174"/>
      <c r="BP1944" s="174"/>
      <c r="BQ1944" s="174"/>
      <c r="BR1944" s="174"/>
      <c r="BS1944" s="174"/>
      <c r="BT1944" s="174"/>
    </row>
    <row r="1945" spans="1:72" s="177" customFormat="1">
      <c r="A1945" s="178"/>
      <c r="B1945" s="178"/>
      <c r="C1945" s="178"/>
      <c r="D1945" s="178"/>
      <c r="E1945" s="174"/>
      <c r="F1945" s="174"/>
      <c r="G1945" s="174"/>
      <c r="H1945" s="174"/>
      <c r="I1945" s="174"/>
      <c r="J1945" s="174"/>
      <c r="K1945" s="174"/>
      <c r="L1945" s="174"/>
      <c r="M1945" s="174"/>
      <c r="N1945" s="174"/>
      <c r="O1945" s="174"/>
      <c r="P1945" s="174"/>
      <c r="Q1945" s="174"/>
      <c r="R1945" s="174"/>
      <c r="S1945" s="174"/>
      <c r="T1945" s="174"/>
      <c r="U1945" s="174"/>
      <c r="V1945" s="174"/>
      <c r="W1945" s="174"/>
      <c r="X1945" s="174"/>
      <c r="Y1945" s="174"/>
      <c r="Z1945" s="174"/>
      <c r="AA1945" s="174"/>
      <c r="AB1945" s="174"/>
      <c r="AC1945" s="174"/>
      <c r="AD1945" s="174"/>
      <c r="AE1945" s="174"/>
      <c r="AF1945" s="174"/>
      <c r="AG1945" s="174"/>
      <c r="AH1945" s="174"/>
      <c r="AI1945" s="174"/>
      <c r="AJ1945" s="174"/>
      <c r="AK1945" s="174"/>
      <c r="AL1945" s="174"/>
      <c r="AM1945" s="174"/>
      <c r="AN1945" s="174"/>
      <c r="AO1945" s="174"/>
      <c r="AP1945" s="174"/>
      <c r="AQ1945" s="174"/>
      <c r="AR1945" s="174"/>
      <c r="AS1945" s="174"/>
      <c r="AT1945" s="174"/>
      <c r="AU1945" s="174"/>
      <c r="AV1945" s="174"/>
      <c r="AW1945" s="174"/>
      <c r="AX1945" s="174"/>
      <c r="AY1945" s="174"/>
      <c r="AZ1945" s="174"/>
      <c r="BA1945" s="174"/>
      <c r="BB1945" s="174"/>
      <c r="BC1945" s="174"/>
      <c r="BD1945" s="174"/>
      <c r="BE1945" s="174"/>
      <c r="BF1945" s="174"/>
      <c r="BG1945" s="174"/>
      <c r="BH1945" s="174"/>
      <c r="BI1945" s="174"/>
      <c r="BJ1945" s="174"/>
      <c r="BK1945" s="174"/>
      <c r="BL1945" s="174"/>
      <c r="BM1945" s="174"/>
      <c r="BN1945" s="174"/>
      <c r="BO1945" s="174"/>
      <c r="BP1945" s="174"/>
      <c r="BQ1945" s="174"/>
      <c r="BR1945" s="174"/>
      <c r="BS1945" s="174"/>
      <c r="BT1945" s="174"/>
    </row>
    <row r="1946" spans="1:72" s="177" customFormat="1">
      <c r="A1946" s="178"/>
      <c r="B1946" s="178"/>
      <c r="C1946" s="178"/>
      <c r="D1946" s="178"/>
      <c r="E1946" s="174"/>
      <c r="F1946" s="174"/>
      <c r="G1946" s="174"/>
      <c r="H1946" s="174"/>
      <c r="I1946" s="174"/>
      <c r="J1946" s="174"/>
      <c r="K1946" s="174"/>
      <c r="L1946" s="174"/>
      <c r="M1946" s="174"/>
      <c r="N1946" s="174"/>
      <c r="O1946" s="174"/>
      <c r="P1946" s="174"/>
      <c r="Q1946" s="174"/>
      <c r="R1946" s="174"/>
      <c r="S1946" s="174"/>
      <c r="T1946" s="174"/>
      <c r="U1946" s="174"/>
      <c r="V1946" s="174"/>
      <c r="W1946" s="174"/>
      <c r="X1946" s="174"/>
      <c r="Y1946" s="174"/>
      <c r="Z1946" s="174"/>
      <c r="AA1946" s="174"/>
      <c r="AB1946" s="174"/>
      <c r="AC1946" s="174"/>
      <c r="AD1946" s="174"/>
      <c r="AE1946" s="174"/>
      <c r="AF1946" s="174"/>
      <c r="AG1946" s="174"/>
      <c r="AH1946" s="174"/>
      <c r="AI1946" s="174"/>
      <c r="AJ1946" s="174"/>
      <c r="AK1946" s="174"/>
      <c r="AL1946" s="174"/>
      <c r="AM1946" s="174"/>
      <c r="AN1946" s="174"/>
      <c r="AO1946" s="174"/>
      <c r="AP1946" s="174"/>
      <c r="AQ1946" s="174"/>
      <c r="AR1946" s="174"/>
      <c r="AS1946" s="174"/>
      <c r="AT1946" s="174"/>
      <c r="AU1946" s="174"/>
      <c r="AV1946" s="174"/>
      <c r="AW1946" s="174"/>
      <c r="AX1946" s="174"/>
      <c r="AY1946" s="174"/>
      <c r="AZ1946" s="174"/>
      <c r="BA1946" s="174"/>
      <c r="BB1946" s="174"/>
      <c r="BC1946" s="174"/>
      <c r="BD1946" s="174"/>
      <c r="BE1946" s="174"/>
      <c r="BF1946" s="174"/>
      <c r="BG1946" s="174"/>
      <c r="BH1946" s="174"/>
      <c r="BI1946" s="174"/>
      <c r="BJ1946" s="174"/>
      <c r="BK1946" s="174"/>
      <c r="BL1946" s="174"/>
      <c r="BM1946" s="174"/>
      <c r="BN1946" s="174"/>
      <c r="BO1946" s="174"/>
      <c r="BP1946" s="174"/>
      <c r="BQ1946" s="174"/>
      <c r="BR1946" s="174"/>
      <c r="BS1946" s="174"/>
      <c r="BT1946" s="174"/>
    </row>
    <row r="1947" spans="1:72" s="177" customFormat="1">
      <c r="A1947" s="178"/>
      <c r="B1947" s="178"/>
      <c r="C1947" s="178"/>
      <c r="D1947" s="178"/>
      <c r="E1947" s="174"/>
      <c r="F1947" s="174"/>
      <c r="G1947" s="174"/>
      <c r="H1947" s="174"/>
      <c r="I1947" s="174"/>
      <c r="J1947" s="174"/>
      <c r="K1947" s="174"/>
      <c r="L1947" s="174"/>
      <c r="M1947" s="174"/>
      <c r="N1947" s="174"/>
      <c r="O1947" s="174"/>
      <c r="P1947" s="174"/>
      <c r="Q1947" s="174"/>
      <c r="R1947" s="174"/>
      <c r="S1947" s="174"/>
      <c r="T1947" s="174"/>
      <c r="U1947" s="174"/>
      <c r="V1947" s="174"/>
      <c r="W1947" s="174"/>
      <c r="X1947" s="174"/>
      <c r="Y1947" s="174"/>
      <c r="Z1947" s="174"/>
      <c r="AA1947" s="174"/>
      <c r="AB1947" s="174"/>
      <c r="AC1947" s="174"/>
      <c r="AD1947" s="174"/>
      <c r="AE1947" s="174"/>
      <c r="AF1947" s="174"/>
      <c r="AG1947" s="174"/>
      <c r="AH1947" s="174"/>
      <c r="AI1947" s="174"/>
      <c r="AJ1947" s="174"/>
      <c r="AK1947" s="174"/>
      <c r="AL1947" s="174"/>
      <c r="AM1947" s="174"/>
      <c r="AN1947" s="174"/>
      <c r="AO1947" s="174"/>
      <c r="AP1947" s="174"/>
      <c r="AQ1947" s="174"/>
      <c r="AR1947" s="174"/>
      <c r="AS1947" s="174"/>
      <c r="AT1947" s="174"/>
      <c r="AU1947" s="174"/>
      <c r="AV1947" s="174"/>
      <c r="AW1947" s="174"/>
      <c r="AX1947" s="174"/>
      <c r="AY1947" s="174"/>
      <c r="AZ1947" s="174"/>
      <c r="BA1947" s="174"/>
      <c r="BB1947" s="174"/>
      <c r="BC1947" s="174"/>
      <c r="BD1947" s="174"/>
      <c r="BE1947" s="174"/>
      <c r="BF1947" s="174"/>
      <c r="BG1947" s="174"/>
      <c r="BH1947" s="174"/>
      <c r="BI1947" s="174"/>
      <c r="BJ1947" s="174"/>
      <c r="BK1947" s="174"/>
      <c r="BL1947" s="174"/>
      <c r="BM1947" s="174"/>
      <c r="BN1947" s="174"/>
      <c r="BO1947" s="174"/>
      <c r="BP1947" s="174"/>
      <c r="BQ1947" s="174"/>
      <c r="BR1947" s="174"/>
      <c r="BS1947" s="174"/>
      <c r="BT1947" s="174"/>
    </row>
    <row r="1948" spans="1:72" s="177" customFormat="1">
      <c r="A1948" s="178"/>
      <c r="B1948" s="178"/>
      <c r="C1948" s="178"/>
      <c r="D1948" s="178"/>
      <c r="E1948" s="174"/>
      <c r="F1948" s="174"/>
      <c r="G1948" s="174"/>
      <c r="H1948" s="174"/>
      <c r="I1948" s="174"/>
      <c r="J1948" s="174"/>
      <c r="K1948" s="174"/>
      <c r="L1948" s="174"/>
      <c r="M1948" s="174"/>
      <c r="N1948" s="174"/>
      <c r="O1948" s="174"/>
      <c r="P1948" s="174"/>
      <c r="Q1948" s="174"/>
      <c r="R1948" s="174"/>
      <c r="S1948" s="174"/>
      <c r="T1948" s="174"/>
      <c r="U1948" s="174"/>
      <c r="V1948" s="174"/>
      <c r="W1948" s="174"/>
      <c r="X1948" s="174"/>
      <c r="Y1948" s="174"/>
      <c r="Z1948" s="174"/>
      <c r="AA1948" s="174"/>
      <c r="AB1948" s="174"/>
      <c r="AC1948" s="174"/>
      <c r="AD1948" s="174"/>
      <c r="AE1948" s="174"/>
      <c r="AF1948" s="174"/>
      <c r="AG1948" s="174"/>
      <c r="AH1948" s="174"/>
      <c r="AI1948" s="174"/>
      <c r="AJ1948" s="174"/>
      <c r="AK1948" s="174"/>
      <c r="AL1948" s="174"/>
      <c r="AM1948" s="174"/>
      <c r="AN1948" s="174"/>
      <c r="AO1948" s="174"/>
      <c r="AP1948" s="174"/>
      <c r="AQ1948" s="174"/>
      <c r="AR1948" s="174"/>
      <c r="AS1948" s="174"/>
      <c r="AT1948" s="174"/>
      <c r="AU1948" s="174"/>
      <c r="AV1948" s="174"/>
      <c r="AW1948" s="174"/>
      <c r="AX1948" s="174"/>
      <c r="AY1948" s="174"/>
      <c r="AZ1948" s="174"/>
      <c r="BA1948" s="174"/>
      <c r="BB1948" s="174"/>
      <c r="BC1948" s="174"/>
      <c r="BD1948" s="174"/>
      <c r="BE1948" s="174"/>
      <c r="BF1948" s="174"/>
      <c r="BG1948" s="174"/>
      <c r="BH1948" s="174"/>
      <c r="BI1948" s="174"/>
      <c r="BJ1948" s="174"/>
      <c r="BK1948" s="174"/>
      <c r="BL1948" s="174"/>
      <c r="BM1948" s="174"/>
      <c r="BN1948" s="174"/>
      <c r="BO1948" s="174"/>
      <c r="BP1948" s="174"/>
      <c r="BQ1948" s="174"/>
      <c r="BR1948" s="174"/>
      <c r="BS1948" s="174"/>
      <c r="BT1948" s="174"/>
    </row>
    <row r="1949" spans="1:72" s="177" customFormat="1">
      <c r="A1949" s="178"/>
      <c r="B1949" s="178"/>
      <c r="C1949" s="178"/>
      <c r="D1949" s="178"/>
      <c r="E1949" s="174"/>
      <c r="F1949" s="174"/>
      <c r="G1949" s="174"/>
      <c r="H1949" s="174"/>
      <c r="I1949" s="174"/>
      <c r="J1949" s="174"/>
      <c r="K1949" s="174"/>
      <c r="L1949" s="174"/>
      <c r="M1949" s="174"/>
      <c r="N1949" s="174"/>
      <c r="O1949" s="174"/>
      <c r="P1949" s="174"/>
      <c r="Q1949" s="174"/>
      <c r="R1949" s="174"/>
      <c r="S1949" s="174"/>
      <c r="T1949" s="174"/>
      <c r="U1949" s="174"/>
      <c r="V1949" s="174"/>
      <c r="W1949" s="174"/>
      <c r="X1949" s="174"/>
      <c r="Y1949" s="174"/>
      <c r="Z1949" s="174"/>
      <c r="AA1949" s="174"/>
      <c r="AB1949" s="174"/>
      <c r="AC1949" s="174"/>
      <c r="AD1949" s="174"/>
      <c r="AE1949" s="174"/>
      <c r="AF1949" s="174"/>
      <c r="AG1949" s="174"/>
      <c r="AH1949" s="174"/>
      <c r="AI1949" s="174"/>
      <c r="AJ1949" s="174"/>
      <c r="AK1949" s="174"/>
      <c r="AL1949" s="174"/>
      <c r="AM1949" s="174"/>
      <c r="AN1949" s="174"/>
      <c r="AO1949" s="174"/>
      <c r="AP1949" s="174"/>
      <c r="AQ1949" s="174"/>
      <c r="AR1949" s="174"/>
      <c r="AS1949" s="174"/>
      <c r="AT1949" s="174"/>
      <c r="AU1949" s="174"/>
      <c r="AV1949" s="174"/>
      <c r="AW1949" s="174"/>
      <c r="AX1949" s="174"/>
      <c r="AY1949" s="174"/>
      <c r="AZ1949" s="174"/>
      <c r="BA1949" s="174"/>
      <c r="BB1949" s="174"/>
      <c r="BC1949" s="174"/>
      <c r="BD1949" s="174"/>
      <c r="BE1949" s="174"/>
      <c r="BF1949" s="174"/>
      <c r="BG1949" s="174"/>
      <c r="BH1949" s="174"/>
      <c r="BI1949" s="174"/>
      <c r="BJ1949" s="174"/>
      <c r="BK1949" s="174"/>
      <c r="BL1949" s="174"/>
      <c r="BM1949" s="174"/>
      <c r="BN1949" s="174"/>
      <c r="BO1949" s="174"/>
      <c r="BP1949" s="174"/>
      <c r="BQ1949" s="174"/>
      <c r="BR1949" s="174"/>
      <c r="BS1949" s="174"/>
      <c r="BT1949" s="174"/>
    </row>
    <row r="1950" spans="1:72" s="177" customFormat="1">
      <c r="A1950" s="178"/>
      <c r="B1950" s="178"/>
      <c r="C1950" s="178"/>
      <c r="D1950" s="178"/>
      <c r="E1950" s="174"/>
      <c r="F1950" s="174"/>
      <c r="G1950" s="174"/>
      <c r="H1950" s="174"/>
      <c r="I1950" s="174"/>
      <c r="J1950" s="174"/>
      <c r="K1950" s="174"/>
      <c r="L1950" s="174"/>
      <c r="M1950" s="174"/>
      <c r="N1950" s="174"/>
      <c r="O1950" s="174"/>
      <c r="P1950" s="174"/>
      <c r="Q1950" s="174"/>
      <c r="R1950" s="174"/>
      <c r="S1950" s="174"/>
      <c r="T1950" s="174"/>
      <c r="U1950" s="174"/>
      <c r="V1950" s="174"/>
      <c r="W1950" s="174"/>
      <c r="X1950" s="174"/>
      <c r="Y1950" s="174"/>
      <c r="Z1950" s="174"/>
      <c r="AA1950" s="174"/>
      <c r="AB1950" s="174"/>
      <c r="AC1950" s="174"/>
      <c r="AD1950" s="174"/>
      <c r="AE1950" s="174"/>
      <c r="AF1950" s="174"/>
      <c r="AG1950" s="174"/>
      <c r="AH1950" s="174"/>
      <c r="AI1950" s="174"/>
      <c r="AJ1950" s="174"/>
      <c r="AK1950" s="174"/>
      <c r="AL1950" s="174"/>
      <c r="AM1950" s="174"/>
      <c r="AN1950" s="174"/>
      <c r="AO1950" s="174"/>
      <c r="AP1950" s="174"/>
      <c r="AQ1950" s="174"/>
      <c r="AR1950" s="174"/>
      <c r="AS1950" s="174"/>
      <c r="AT1950" s="174"/>
      <c r="AU1950" s="174"/>
      <c r="AV1950" s="174"/>
      <c r="AW1950" s="174"/>
      <c r="AX1950" s="174"/>
      <c r="AY1950" s="174"/>
      <c r="AZ1950" s="174"/>
      <c r="BA1950" s="174"/>
      <c r="BB1950" s="174"/>
      <c r="BC1950" s="174"/>
      <c r="BD1950" s="174"/>
      <c r="BE1950" s="174"/>
      <c r="BF1950" s="174"/>
      <c r="BG1950" s="174"/>
      <c r="BH1950" s="174"/>
      <c r="BI1950" s="174"/>
      <c r="BJ1950" s="174"/>
      <c r="BK1950" s="174"/>
      <c r="BL1950" s="174"/>
      <c r="BM1950" s="174"/>
      <c r="BN1950" s="174"/>
      <c r="BO1950" s="174"/>
      <c r="BP1950" s="174"/>
      <c r="BQ1950" s="174"/>
      <c r="BR1950" s="174"/>
      <c r="BS1950" s="174"/>
      <c r="BT1950" s="174"/>
    </row>
    <row r="1951" spans="1:72" s="177" customFormat="1">
      <c r="A1951" s="178"/>
      <c r="B1951" s="178"/>
      <c r="C1951" s="178"/>
      <c r="D1951" s="178"/>
      <c r="E1951" s="174"/>
      <c r="F1951" s="174"/>
      <c r="G1951" s="174"/>
      <c r="H1951" s="174"/>
      <c r="I1951" s="174"/>
      <c r="J1951" s="174"/>
      <c r="K1951" s="174"/>
      <c r="L1951" s="174"/>
      <c r="M1951" s="174"/>
      <c r="N1951" s="174"/>
      <c r="O1951" s="174"/>
      <c r="P1951" s="174"/>
      <c r="Q1951" s="174"/>
      <c r="R1951" s="174"/>
      <c r="S1951" s="174"/>
      <c r="T1951" s="174"/>
      <c r="U1951" s="174"/>
      <c r="V1951" s="174"/>
      <c r="W1951" s="174"/>
      <c r="X1951" s="174"/>
      <c r="Y1951" s="174"/>
      <c r="Z1951" s="174"/>
      <c r="AA1951" s="174"/>
      <c r="AB1951" s="174"/>
      <c r="AC1951" s="174"/>
      <c r="AD1951" s="174"/>
      <c r="AE1951" s="174"/>
      <c r="AF1951" s="174"/>
      <c r="AG1951" s="174"/>
      <c r="AH1951" s="174"/>
      <c r="AI1951" s="174"/>
      <c r="AJ1951" s="174"/>
      <c r="AK1951" s="174"/>
      <c r="AL1951" s="174"/>
      <c r="AM1951" s="174"/>
      <c r="AN1951" s="174"/>
      <c r="AO1951" s="174"/>
      <c r="AP1951" s="174"/>
      <c r="AQ1951" s="174"/>
      <c r="AR1951" s="174"/>
      <c r="AS1951" s="174"/>
      <c r="AT1951" s="174"/>
      <c r="AU1951" s="174"/>
      <c r="AV1951" s="174"/>
      <c r="AW1951" s="174"/>
      <c r="AX1951" s="174"/>
      <c r="AY1951" s="174"/>
      <c r="AZ1951" s="174"/>
      <c r="BA1951" s="174"/>
      <c r="BB1951" s="174"/>
      <c r="BC1951" s="174"/>
      <c r="BD1951" s="174"/>
      <c r="BE1951" s="174"/>
      <c r="BF1951" s="174"/>
      <c r="BG1951" s="174"/>
      <c r="BH1951" s="174"/>
      <c r="BI1951" s="174"/>
      <c r="BJ1951" s="174"/>
      <c r="BK1951" s="174"/>
      <c r="BL1951" s="174"/>
      <c r="BM1951" s="174"/>
      <c r="BN1951" s="174"/>
      <c r="BO1951" s="174"/>
      <c r="BP1951" s="174"/>
      <c r="BQ1951" s="174"/>
      <c r="BR1951" s="174"/>
      <c r="BS1951" s="174"/>
      <c r="BT1951" s="174"/>
    </row>
    <row r="1952" spans="1:72" s="177" customFormat="1">
      <c r="A1952" s="178"/>
      <c r="B1952" s="178"/>
      <c r="C1952" s="178"/>
      <c r="D1952" s="178"/>
      <c r="E1952" s="174"/>
      <c r="F1952" s="174"/>
      <c r="G1952" s="174"/>
      <c r="H1952" s="174"/>
      <c r="I1952" s="174"/>
      <c r="J1952" s="174"/>
      <c r="K1952" s="174"/>
      <c r="L1952" s="174"/>
      <c r="M1952" s="174"/>
      <c r="N1952" s="174"/>
      <c r="O1952" s="174"/>
      <c r="P1952" s="174"/>
      <c r="Q1952" s="174"/>
      <c r="R1952" s="174"/>
      <c r="S1952" s="174"/>
      <c r="T1952" s="174"/>
      <c r="U1952" s="174"/>
      <c r="V1952" s="174"/>
      <c r="W1952" s="174"/>
      <c r="X1952" s="174"/>
      <c r="Y1952" s="174"/>
      <c r="Z1952" s="174"/>
      <c r="AA1952" s="174"/>
      <c r="AB1952" s="174"/>
      <c r="AC1952" s="174"/>
      <c r="AD1952" s="174"/>
      <c r="AE1952" s="174"/>
      <c r="AF1952" s="174"/>
      <c r="AG1952" s="174"/>
      <c r="AH1952" s="174"/>
      <c r="AI1952" s="174"/>
      <c r="AJ1952" s="174"/>
      <c r="AK1952" s="174"/>
      <c r="AL1952" s="174"/>
      <c r="AM1952" s="174"/>
      <c r="AN1952" s="174"/>
      <c r="AO1952" s="174"/>
      <c r="AP1952" s="174"/>
      <c r="AQ1952" s="174"/>
      <c r="AR1952" s="174"/>
      <c r="AS1952" s="174"/>
      <c r="AT1952" s="174"/>
      <c r="AU1952" s="174"/>
      <c r="AV1952" s="174"/>
      <c r="AW1952" s="174"/>
      <c r="AX1952" s="174"/>
      <c r="AY1952" s="174"/>
      <c r="AZ1952" s="174"/>
      <c r="BA1952" s="174"/>
      <c r="BB1952" s="174"/>
      <c r="BC1952" s="174"/>
      <c r="BD1952" s="174"/>
      <c r="BE1952" s="174"/>
      <c r="BF1952" s="174"/>
      <c r="BG1952" s="174"/>
      <c r="BH1952" s="174"/>
      <c r="BI1952" s="174"/>
      <c r="BJ1952" s="174"/>
      <c r="BK1952" s="174"/>
      <c r="BL1952" s="174"/>
      <c r="BM1952" s="174"/>
      <c r="BN1952" s="174"/>
      <c r="BO1952" s="174"/>
      <c r="BP1952" s="174"/>
      <c r="BQ1952" s="174"/>
      <c r="BR1952" s="174"/>
      <c r="BS1952" s="174"/>
      <c r="BT1952" s="174"/>
    </row>
    <row r="1953" spans="1:72" s="177" customFormat="1">
      <c r="A1953" s="178"/>
      <c r="B1953" s="178"/>
      <c r="C1953" s="178"/>
      <c r="D1953" s="178"/>
      <c r="E1953" s="174"/>
      <c r="F1953" s="174"/>
      <c r="G1953" s="174"/>
      <c r="H1953" s="174"/>
      <c r="I1953" s="174"/>
      <c r="J1953" s="174"/>
      <c r="K1953" s="174"/>
      <c r="L1953" s="174"/>
      <c r="M1953" s="174"/>
      <c r="N1953" s="174"/>
      <c r="O1953" s="174"/>
      <c r="P1953" s="174"/>
      <c r="Q1953" s="174"/>
      <c r="R1953" s="174"/>
      <c r="S1953" s="174"/>
      <c r="T1953" s="174"/>
      <c r="U1953" s="174"/>
      <c r="V1953" s="174"/>
      <c r="W1953" s="174"/>
      <c r="X1953" s="174"/>
      <c r="Y1953" s="174"/>
      <c r="Z1953" s="174"/>
      <c r="AA1953" s="174"/>
      <c r="AB1953" s="174"/>
      <c r="AC1953" s="174"/>
      <c r="AD1953" s="174"/>
      <c r="AE1953" s="174"/>
      <c r="AF1953" s="174"/>
      <c r="AG1953" s="174"/>
      <c r="AH1953" s="174"/>
      <c r="AI1953" s="174"/>
      <c r="AJ1953" s="174"/>
      <c r="AK1953" s="174"/>
      <c r="AL1953" s="174"/>
      <c r="AM1953" s="174"/>
      <c r="AN1953" s="174"/>
      <c r="AO1953" s="174"/>
      <c r="AP1953" s="174"/>
      <c r="AQ1953" s="174"/>
      <c r="AR1953" s="174"/>
      <c r="AS1953" s="174"/>
      <c r="AT1953" s="174"/>
      <c r="AU1953" s="174"/>
      <c r="AV1953" s="174"/>
      <c r="AW1953" s="174"/>
      <c r="AX1953" s="174"/>
      <c r="AY1953" s="174"/>
      <c r="AZ1953" s="174"/>
      <c r="BA1953" s="174"/>
      <c r="BB1953" s="174"/>
      <c r="BC1953" s="174"/>
      <c r="BD1953" s="174"/>
      <c r="BE1953" s="174"/>
      <c r="BF1953" s="174"/>
      <c r="BG1953" s="174"/>
      <c r="BH1953" s="174"/>
      <c r="BI1953" s="174"/>
      <c r="BJ1953" s="174"/>
      <c r="BK1953" s="174"/>
      <c r="BL1953" s="174"/>
      <c r="BM1953" s="174"/>
      <c r="BN1953" s="174"/>
      <c r="BO1953" s="174"/>
      <c r="BP1953" s="174"/>
      <c r="BQ1953" s="174"/>
      <c r="BR1953" s="174"/>
      <c r="BS1953" s="174"/>
      <c r="BT1953" s="174"/>
    </row>
    <row r="1954" spans="1:72" s="177" customFormat="1">
      <c r="A1954" s="178"/>
      <c r="B1954" s="178"/>
      <c r="C1954" s="178"/>
      <c r="D1954" s="178"/>
      <c r="E1954" s="174"/>
      <c r="F1954" s="174"/>
      <c r="G1954" s="174"/>
      <c r="H1954" s="174"/>
      <c r="I1954" s="174"/>
      <c r="J1954" s="174"/>
      <c r="K1954" s="174"/>
      <c r="L1954" s="174"/>
      <c r="M1954" s="174"/>
      <c r="N1954" s="174"/>
      <c r="O1954" s="174"/>
      <c r="P1954" s="174"/>
      <c r="Q1954" s="174"/>
      <c r="R1954" s="174"/>
      <c r="S1954" s="174"/>
      <c r="T1954" s="174"/>
      <c r="U1954" s="174"/>
      <c r="V1954" s="174"/>
      <c r="W1954" s="174"/>
      <c r="X1954" s="174"/>
      <c r="Y1954" s="174"/>
      <c r="Z1954" s="174"/>
      <c r="AA1954" s="174"/>
      <c r="AB1954" s="174"/>
      <c r="AC1954" s="174"/>
      <c r="AD1954" s="174"/>
      <c r="AE1954" s="174"/>
      <c r="AF1954" s="174"/>
      <c r="AG1954" s="174"/>
      <c r="AH1954" s="174"/>
      <c r="AI1954" s="174"/>
      <c r="AJ1954" s="174"/>
      <c r="AK1954" s="174"/>
      <c r="AL1954" s="174"/>
      <c r="AM1954" s="174"/>
      <c r="AN1954" s="174"/>
      <c r="AO1954" s="174"/>
      <c r="AP1954" s="174"/>
      <c r="AQ1954" s="174"/>
      <c r="AR1954" s="174"/>
      <c r="AS1954" s="174"/>
      <c r="AT1954" s="174"/>
      <c r="AU1954" s="174"/>
      <c r="AV1954" s="174"/>
      <c r="AW1954" s="174"/>
      <c r="AX1954" s="174"/>
      <c r="AY1954" s="174"/>
      <c r="AZ1954" s="174"/>
      <c r="BA1954" s="174"/>
      <c r="BB1954" s="174"/>
      <c r="BC1954" s="174"/>
      <c r="BD1954" s="174"/>
      <c r="BE1954" s="174"/>
      <c r="BF1954" s="174"/>
      <c r="BG1954" s="174"/>
      <c r="BH1954" s="174"/>
      <c r="BI1954" s="174"/>
      <c r="BJ1954" s="174"/>
      <c r="BK1954" s="174"/>
      <c r="BL1954" s="174"/>
      <c r="BM1954" s="174"/>
      <c r="BN1954" s="174"/>
      <c r="BO1954" s="174"/>
      <c r="BP1954" s="174"/>
      <c r="BQ1954" s="174"/>
      <c r="BR1954" s="174"/>
      <c r="BS1954" s="174"/>
      <c r="BT1954" s="174"/>
    </row>
    <row r="1955" spans="1:72" s="177" customFormat="1">
      <c r="A1955" s="178"/>
      <c r="B1955" s="178"/>
      <c r="C1955" s="178"/>
      <c r="D1955" s="178"/>
      <c r="E1955" s="174"/>
      <c r="F1955" s="174"/>
      <c r="G1955" s="174"/>
      <c r="H1955" s="174"/>
      <c r="I1955" s="174"/>
      <c r="J1955" s="174"/>
      <c r="K1955" s="174"/>
      <c r="L1955" s="174"/>
      <c r="M1955" s="174"/>
      <c r="N1955" s="174"/>
      <c r="O1955" s="174"/>
      <c r="P1955" s="174"/>
      <c r="Q1955" s="174"/>
      <c r="R1955" s="174"/>
      <c r="S1955" s="174"/>
      <c r="T1955" s="174"/>
      <c r="U1955" s="174"/>
      <c r="V1955" s="174"/>
      <c r="W1955" s="174"/>
      <c r="X1955" s="174"/>
      <c r="Y1955" s="174"/>
      <c r="Z1955" s="174"/>
      <c r="AA1955" s="174"/>
      <c r="AB1955" s="174"/>
      <c r="AC1955" s="174"/>
      <c r="AD1955" s="174"/>
      <c r="AE1955" s="174"/>
      <c r="AF1955" s="174"/>
      <c r="AG1955" s="174"/>
      <c r="AH1955" s="174"/>
      <c r="AI1955" s="174"/>
      <c r="AJ1955" s="174"/>
      <c r="AK1955" s="174"/>
      <c r="AL1955" s="174"/>
      <c r="AM1955" s="174"/>
      <c r="AN1955" s="174"/>
      <c r="AO1955" s="174"/>
      <c r="AP1955" s="174"/>
      <c r="AQ1955" s="174"/>
      <c r="AR1955" s="174"/>
      <c r="AS1955" s="174"/>
      <c r="AT1955" s="174"/>
      <c r="AU1955" s="174"/>
      <c r="AV1955" s="174"/>
      <c r="AW1955" s="174"/>
      <c r="AX1955" s="174"/>
      <c r="AY1955" s="174"/>
      <c r="AZ1955" s="174"/>
      <c r="BA1955" s="174"/>
      <c r="BB1955" s="174"/>
      <c r="BC1955" s="174"/>
      <c r="BD1955" s="174"/>
      <c r="BE1955" s="174"/>
      <c r="BF1955" s="174"/>
      <c r="BG1955" s="174"/>
      <c r="BH1955" s="174"/>
      <c r="BI1955" s="174"/>
      <c r="BJ1955" s="174"/>
      <c r="BK1955" s="174"/>
      <c r="BL1955" s="174"/>
      <c r="BM1955" s="174"/>
      <c r="BN1955" s="174"/>
      <c r="BO1955" s="174"/>
      <c r="BP1955" s="174"/>
      <c r="BQ1955" s="174"/>
      <c r="BR1955" s="174"/>
      <c r="BS1955" s="174"/>
      <c r="BT1955" s="174"/>
    </row>
    <row r="1956" spans="1:72" s="177" customFormat="1">
      <c r="A1956" s="178"/>
      <c r="B1956" s="178"/>
      <c r="C1956" s="178"/>
      <c r="D1956" s="178"/>
      <c r="E1956" s="174"/>
      <c r="F1956" s="174"/>
      <c r="G1956" s="174"/>
      <c r="H1956" s="174"/>
      <c r="I1956" s="174"/>
      <c r="J1956" s="174"/>
      <c r="K1956" s="174"/>
      <c r="L1956" s="174"/>
      <c r="M1956" s="174"/>
      <c r="N1956" s="174"/>
      <c r="O1956" s="174"/>
      <c r="P1956" s="174"/>
      <c r="Q1956" s="174"/>
      <c r="R1956" s="174"/>
      <c r="S1956" s="174"/>
      <c r="T1956" s="174"/>
      <c r="U1956" s="174"/>
      <c r="V1956" s="174"/>
      <c r="W1956" s="174"/>
      <c r="X1956" s="174"/>
      <c r="Y1956" s="174"/>
      <c r="Z1956" s="174"/>
      <c r="AA1956" s="174"/>
      <c r="AB1956" s="174"/>
      <c r="AC1956" s="174"/>
      <c r="AD1956" s="174"/>
      <c r="AE1956" s="174"/>
      <c r="AF1956" s="174"/>
      <c r="AG1956" s="174"/>
      <c r="AH1956" s="174"/>
      <c r="AI1956" s="174"/>
      <c r="AJ1956" s="174"/>
      <c r="AK1956" s="174"/>
      <c r="AL1956" s="174"/>
      <c r="AM1956" s="174"/>
      <c r="AN1956" s="174"/>
      <c r="AO1956" s="174"/>
      <c r="AP1956" s="174"/>
      <c r="AQ1956" s="174"/>
      <c r="AR1956" s="174"/>
      <c r="AS1956" s="174"/>
      <c r="AT1956" s="174"/>
      <c r="AU1956" s="174"/>
      <c r="AV1956" s="174"/>
      <c r="AW1956" s="174"/>
      <c r="AX1956" s="174"/>
      <c r="AY1956" s="174"/>
      <c r="AZ1956" s="174"/>
      <c r="BA1956" s="174"/>
      <c r="BB1956" s="174"/>
      <c r="BC1956" s="174"/>
      <c r="BD1956" s="174"/>
      <c r="BE1956" s="174"/>
      <c r="BF1956" s="174"/>
      <c r="BG1956" s="174"/>
      <c r="BH1956" s="174"/>
      <c r="BI1956" s="174"/>
      <c r="BJ1956" s="174"/>
      <c r="BK1956" s="174"/>
      <c r="BL1956" s="174"/>
      <c r="BM1956" s="174"/>
      <c r="BN1956" s="174"/>
      <c r="BO1956" s="174"/>
      <c r="BP1956" s="174"/>
      <c r="BQ1956" s="174"/>
      <c r="BR1956" s="174"/>
      <c r="BS1956" s="174"/>
      <c r="BT1956" s="174"/>
    </row>
    <row r="1957" spans="1:72" s="177" customFormat="1">
      <c r="A1957" s="178"/>
      <c r="B1957" s="178"/>
      <c r="C1957" s="178"/>
      <c r="D1957" s="178"/>
      <c r="E1957" s="174"/>
      <c r="F1957" s="174"/>
      <c r="G1957" s="174"/>
      <c r="H1957" s="174"/>
      <c r="I1957" s="174"/>
      <c r="J1957" s="174"/>
      <c r="K1957" s="174"/>
      <c r="L1957" s="174"/>
      <c r="M1957" s="174"/>
      <c r="N1957" s="174"/>
      <c r="O1957" s="174"/>
      <c r="P1957" s="174"/>
      <c r="Q1957" s="174"/>
      <c r="R1957" s="174"/>
      <c r="S1957" s="174"/>
      <c r="T1957" s="174"/>
      <c r="U1957" s="174"/>
      <c r="V1957" s="174"/>
      <c r="W1957" s="174"/>
      <c r="X1957" s="174"/>
      <c r="Y1957" s="174"/>
      <c r="Z1957" s="174"/>
      <c r="AA1957" s="174"/>
      <c r="AB1957" s="174"/>
      <c r="AC1957" s="174"/>
      <c r="AD1957" s="174"/>
      <c r="AE1957" s="174"/>
      <c r="AF1957" s="174"/>
      <c r="AG1957" s="174"/>
      <c r="AH1957" s="174"/>
      <c r="AI1957" s="174"/>
      <c r="AJ1957" s="174"/>
      <c r="AK1957" s="174"/>
      <c r="AL1957" s="174"/>
      <c r="AM1957" s="174"/>
      <c r="AN1957" s="174"/>
      <c r="AO1957" s="174"/>
      <c r="AP1957" s="174"/>
      <c r="AQ1957" s="174"/>
      <c r="AR1957" s="174"/>
      <c r="AS1957" s="174"/>
      <c r="AT1957" s="174"/>
      <c r="AU1957" s="174"/>
      <c r="AV1957" s="174"/>
      <c r="AW1957" s="174"/>
      <c r="AX1957" s="174"/>
      <c r="AY1957" s="174"/>
      <c r="AZ1957" s="174"/>
      <c r="BA1957" s="174"/>
      <c r="BB1957" s="174"/>
      <c r="BC1957" s="174"/>
      <c r="BD1957" s="174"/>
      <c r="BE1957" s="174"/>
      <c r="BF1957" s="174"/>
      <c r="BG1957" s="174"/>
      <c r="BH1957" s="174"/>
      <c r="BI1957" s="174"/>
      <c r="BJ1957" s="174"/>
      <c r="BK1957" s="174"/>
      <c r="BL1957" s="174"/>
      <c r="BM1957" s="174"/>
      <c r="BN1957" s="174"/>
      <c r="BO1957" s="174"/>
      <c r="BP1957" s="174"/>
      <c r="BQ1957" s="174"/>
      <c r="BR1957" s="174"/>
      <c r="BS1957" s="174"/>
      <c r="BT1957" s="174"/>
    </row>
    <row r="1958" spans="1:72" s="177" customFormat="1">
      <c r="A1958" s="178"/>
      <c r="B1958" s="178"/>
      <c r="C1958" s="178"/>
      <c r="D1958" s="178"/>
      <c r="E1958" s="174"/>
      <c r="F1958" s="174"/>
      <c r="G1958" s="174"/>
      <c r="H1958" s="174"/>
      <c r="I1958" s="174"/>
      <c r="J1958" s="174"/>
      <c r="K1958" s="174"/>
      <c r="L1958" s="174"/>
      <c r="M1958" s="174"/>
      <c r="N1958" s="174"/>
      <c r="O1958" s="174"/>
      <c r="P1958" s="174"/>
      <c r="Q1958" s="174"/>
      <c r="R1958" s="174"/>
      <c r="S1958" s="174"/>
      <c r="T1958" s="174"/>
      <c r="U1958" s="174"/>
      <c r="V1958" s="174"/>
      <c r="W1958" s="174"/>
      <c r="X1958" s="174"/>
      <c r="Y1958" s="174"/>
      <c r="Z1958" s="174"/>
      <c r="AA1958" s="174"/>
      <c r="AB1958" s="174"/>
      <c r="AC1958" s="174"/>
      <c r="AD1958" s="174"/>
      <c r="AE1958" s="174"/>
      <c r="AF1958" s="174"/>
      <c r="AG1958" s="174"/>
      <c r="AH1958" s="174"/>
      <c r="AI1958" s="174"/>
      <c r="AJ1958" s="174"/>
      <c r="AK1958" s="174"/>
      <c r="AL1958" s="174"/>
      <c r="AM1958" s="174"/>
      <c r="AN1958" s="174"/>
      <c r="AO1958" s="174"/>
      <c r="AP1958" s="174"/>
      <c r="AQ1958" s="174"/>
      <c r="AR1958" s="174"/>
      <c r="AS1958" s="174"/>
      <c r="AT1958" s="174"/>
      <c r="AU1958" s="174"/>
      <c r="AV1958" s="174"/>
      <c r="AW1958" s="174"/>
      <c r="AX1958" s="174"/>
      <c r="AY1958" s="174"/>
      <c r="AZ1958" s="174"/>
      <c r="BA1958" s="174"/>
      <c r="BB1958" s="174"/>
      <c r="BC1958" s="174"/>
      <c r="BD1958" s="174"/>
      <c r="BE1958" s="174"/>
      <c r="BF1958" s="174"/>
      <c r="BG1958" s="174"/>
      <c r="BH1958" s="174"/>
      <c r="BI1958" s="174"/>
      <c r="BJ1958" s="174"/>
      <c r="BK1958" s="174"/>
      <c r="BL1958" s="174"/>
      <c r="BM1958" s="174"/>
      <c r="BN1958" s="174"/>
      <c r="BO1958" s="174"/>
      <c r="BP1958" s="174"/>
      <c r="BQ1958" s="174"/>
      <c r="BR1958" s="174"/>
      <c r="BS1958" s="174"/>
      <c r="BT1958" s="174"/>
    </row>
    <row r="1959" spans="1:72" s="177" customFormat="1">
      <c r="A1959" s="178"/>
      <c r="B1959" s="178"/>
      <c r="C1959" s="178"/>
      <c r="D1959" s="178"/>
      <c r="E1959" s="174"/>
      <c r="F1959" s="174"/>
      <c r="G1959" s="174"/>
      <c r="H1959" s="174"/>
      <c r="I1959" s="174"/>
      <c r="J1959" s="174"/>
      <c r="K1959" s="174"/>
      <c r="L1959" s="174"/>
      <c r="M1959" s="174"/>
      <c r="N1959" s="174"/>
      <c r="O1959" s="174"/>
      <c r="P1959" s="174"/>
      <c r="Q1959" s="174"/>
      <c r="R1959" s="174"/>
      <c r="S1959" s="174"/>
      <c r="T1959" s="174"/>
      <c r="U1959" s="174"/>
      <c r="V1959" s="174"/>
      <c r="W1959" s="174"/>
      <c r="X1959" s="174"/>
      <c r="Y1959" s="174"/>
      <c r="Z1959" s="174"/>
      <c r="AA1959" s="174"/>
      <c r="AB1959" s="174"/>
      <c r="AC1959" s="174"/>
      <c r="AD1959" s="174"/>
      <c r="AE1959" s="174"/>
      <c r="AF1959" s="174"/>
      <c r="AG1959" s="174"/>
      <c r="AH1959" s="174"/>
      <c r="AI1959" s="174"/>
      <c r="AJ1959" s="174"/>
      <c r="AK1959" s="174"/>
      <c r="AL1959" s="174"/>
      <c r="AM1959" s="174"/>
      <c r="AN1959" s="174"/>
      <c r="AO1959" s="174"/>
      <c r="AP1959" s="174"/>
      <c r="AQ1959" s="174"/>
      <c r="AR1959" s="174"/>
      <c r="AS1959" s="174"/>
      <c r="AT1959" s="174"/>
      <c r="AU1959" s="174"/>
      <c r="AV1959" s="174"/>
      <c r="AW1959" s="174"/>
      <c r="AX1959" s="174"/>
      <c r="AY1959" s="174"/>
      <c r="AZ1959" s="174"/>
      <c r="BA1959" s="174"/>
      <c r="BB1959" s="174"/>
      <c r="BC1959" s="174"/>
      <c r="BD1959" s="174"/>
      <c r="BE1959" s="174"/>
      <c r="BF1959" s="174"/>
      <c r="BG1959" s="174"/>
      <c r="BH1959" s="174"/>
      <c r="BI1959" s="174"/>
      <c r="BJ1959" s="174"/>
      <c r="BK1959" s="174"/>
      <c r="BL1959" s="174"/>
      <c r="BM1959" s="174"/>
      <c r="BN1959" s="174"/>
      <c r="BO1959" s="174"/>
      <c r="BP1959" s="174"/>
      <c r="BQ1959" s="174"/>
      <c r="BR1959" s="174"/>
      <c r="BS1959" s="174"/>
      <c r="BT1959" s="174"/>
    </row>
    <row r="1960" spans="1:72" s="177" customFormat="1">
      <c r="A1960" s="178"/>
      <c r="B1960" s="178"/>
      <c r="C1960" s="178"/>
      <c r="D1960" s="178"/>
      <c r="E1960" s="174"/>
      <c r="F1960" s="174"/>
      <c r="G1960" s="174"/>
      <c r="H1960" s="174"/>
      <c r="I1960" s="174"/>
      <c r="J1960" s="174"/>
      <c r="K1960" s="174"/>
      <c r="L1960" s="174"/>
      <c r="M1960" s="174"/>
      <c r="N1960" s="174"/>
      <c r="O1960" s="174"/>
      <c r="P1960" s="174"/>
      <c r="Q1960" s="174"/>
      <c r="R1960" s="174"/>
      <c r="S1960" s="174"/>
      <c r="T1960" s="174"/>
      <c r="U1960" s="174"/>
      <c r="V1960" s="174"/>
      <c r="W1960" s="174"/>
      <c r="X1960" s="174"/>
      <c r="Y1960" s="174"/>
      <c r="Z1960" s="174"/>
      <c r="AA1960" s="174"/>
      <c r="AB1960" s="174"/>
      <c r="AC1960" s="174"/>
      <c r="AD1960" s="174"/>
      <c r="AE1960" s="174"/>
      <c r="AF1960" s="174"/>
      <c r="AG1960" s="174"/>
      <c r="AH1960" s="174"/>
      <c r="AI1960" s="174"/>
      <c r="AJ1960" s="174"/>
      <c r="AK1960" s="174"/>
      <c r="AL1960" s="174"/>
      <c r="AM1960" s="174"/>
      <c r="AN1960" s="174"/>
      <c r="AO1960" s="174"/>
      <c r="AP1960" s="174"/>
      <c r="AQ1960" s="174"/>
      <c r="AR1960" s="174"/>
      <c r="AS1960" s="174"/>
      <c r="AT1960" s="174"/>
      <c r="AU1960" s="174"/>
      <c r="AV1960" s="174"/>
      <c r="AW1960" s="174"/>
      <c r="AX1960" s="174"/>
      <c r="AY1960" s="174"/>
      <c r="AZ1960" s="174"/>
      <c r="BA1960" s="174"/>
      <c r="BB1960" s="174"/>
      <c r="BC1960" s="174"/>
      <c r="BD1960" s="174"/>
      <c r="BE1960" s="174"/>
      <c r="BF1960" s="174"/>
      <c r="BG1960" s="174"/>
      <c r="BH1960" s="174"/>
      <c r="BI1960" s="174"/>
      <c r="BJ1960" s="174"/>
      <c r="BK1960" s="174"/>
      <c r="BL1960" s="174"/>
      <c r="BM1960" s="174"/>
      <c r="BN1960" s="174"/>
      <c r="BO1960" s="174"/>
      <c r="BP1960" s="174"/>
      <c r="BQ1960" s="174"/>
      <c r="BR1960" s="174"/>
      <c r="BS1960" s="174"/>
      <c r="BT1960" s="174"/>
    </row>
    <row r="1961" spans="1:72" s="177" customFormat="1">
      <c r="A1961" s="178"/>
      <c r="B1961" s="178"/>
      <c r="C1961" s="178"/>
      <c r="D1961" s="178"/>
      <c r="E1961" s="174"/>
      <c r="F1961" s="174"/>
      <c r="G1961" s="174"/>
      <c r="H1961" s="174"/>
      <c r="I1961" s="174"/>
      <c r="J1961" s="174"/>
      <c r="K1961" s="174"/>
      <c r="L1961" s="174"/>
      <c r="M1961" s="174"/>
      <c r="N1961" s="174"/>
      <c r="O1961" s="174"/>
      <c r="P1961" s="174"/>
      <c r="Q1961" s="174"/>
      <c r="R1961" s="174"/>
      <c r="S1961" s="174"/>
      <c r="T1961" s="174"/>
      <c r="U1961" s="174"/>
      <c r="V1961" s="174"/>
      <c r="W1961" s="174"/>
      <c r="X1961" s="174"/>
      <c r="Y1961" s="174"/>
      <c r="Z1961" s="174"/>
      <c r="AA1961" s="174"/>
      <c r="AB1961" s="174"/>
      <c r="AC1961" s="174"/>
      <c r="AD1961" s="174"/>
      <c r="AE1961" s="174"/>
      <c r="AF1961" s="174"/>
      <c r="AG1961" s="174"/>
      <c r="AH1961" s="174"/>
      <c r="AI1961" s="174"/>
      <c r="AJ1961" s="174"/>
      <c r="AK1961" s="174"/>
      <c r="AL1961" s="174"/>
      <c r="AM1961" s="174"/>
      <c r="AN1961" s="174"/>
      <c r="AO1961" s="174"/>
      <c r="AP1961" s="174"/>
      <c r="AQ1961" s="174"/>
      <c r="AR1961" s="174"/>
      <c r="AS1961" s="174"/>
      <c r="AT1961" s="174"/>
      <c r="AU1961" s="174"/>
      <c r="AV1961" s="174"/>
      <c r="AW1961" s="174"/>
      <c r="AX1961" s="174"/>
      <c r="AY1961" s="174"/>
      <c r="AZ1961" s="174"/>
      <c r="BA1961" s="174"/>
      <c r="BB1961" s="174"/>
      <c r="BC1961" s="174"/>
      <c r="BD1961" s="174"/>
      <c r="BE1961" s="174"/>
      <c r="BF1961" s="174"/>
      <c r="BG1961" s="174"/>
      <c r="BH1961" s="174"/>
      <c r="BI1961" s="174"/>
      <c r="BJ1961" s="174"/>
      <c r="BK1961" s="174"/>
      <c r="BL1961" s="174"/>
      <c r="BM1961" s="174"/>
      <c r="BN1961" s="174"/>
      <c r="BO1961" s="174"/>
      <c r="BP1961" s="174"/>
      <c r="BQ1961" s="174"/>
      <c r="BR1961" s="174"/>
      <c r="BS1961" s="174"/>
      <c r="BT1961" s="174"/>
    </row>
    <row r="1962" spans="1:72" s="177" customFormat="1">
      <c r="A1962" s="178"/>
      <c r="B1962" s="178"/>
      <c r="C1962" s="178"/>
      <c r="D1962" s="178"/>
      <c r="E1962" s="174"/>
      <c r="F1962" s="174"/>
      <c r="G1962" s="174"/>
      <c r="H1962" s="174"/>
      <c r="I1962" s="174"/>
      <c r="J1962" s="174"/>
      <c r="K1962" s="174"/>
      <c r="L1962" s="174"/>
      <c r="M1962" s="174"/>
      <c r="N1962" s="174"/>
      <c r="O1962" s="174"/>
      <c r="P1962" s="174"/>
      <c r="Q1962" s="174"/>
      <c r="R1962" s="174"/>
      <c r="S1962" s="174"/>
      <c r="T1962" s="174"/>
      <c r="U1962" s="174"/>
      <c r="V1962" s="174"/>
      <c r="W1962" s="174"/>
      <c r="X1962" s="174"/>
      <c r="Y1962" s="174"/>
      <c r="Z1962" s="174"/>
      <c r="AA1962" s="174"/>
      <c r="AB1962" s="174"/>
      <c r="AC1962" s="174"/>
      <c r="AD1962" s="174"/>
      <c r="AE1962" s="174"/>
      <c r="AF1962" s="174"/>
      <c r="AG1962" s="174"/>
      <c r="AH1962" s="174"/>
      <c r="AI1962" s="174"/>
      <c r="AJ1962" s="174"/>
      <c r="AK1962" s="174"/>
      <c r="AL1962" s="174"/>
      <c r="AM1962" s="174"/>
      <c r="AN1962" s="174"/>
      <c r="AO1962" s="174"/>
      <c r="AP1962" s="174"/>
      <c r="AQ1962" s="174"/>
      <c r="AR1962" s="174"/>
      <c r="AS1962" s="174"/>
      <c r="AT1962" s="174"/>
      <c r="AU1962" s="174"/>
      <c r="AV1962" s="174"/>
      <c r="AW1962" s="174"/>
      <c r="AX1962" s="174"/>
      <c r="AY1962" s="174"/>
      <c r="AZ1962" s="174"/>
      <c r="BA1962" s="174"/>
      <c r="BB1962" s="174"/>
      <c r="BC1962" s="174"/>
      <c r="BD1962" s="174"/>
      <c r="BE1962" s="174"/>
      <c r="BF1962" s="174"/>
      <c r="BG1962" s="174"/>
      <c r="BH1962" s="174"/>
      <c r="BI1962" s="174"/>
      <c r="BJ1962" s="174"/>
      <c r="BK1962" s="174"/>
      <c r="BL1962" s="174"/>
      <c r="BM1962" s="174"/>
      <c r="BN1962" s="174"/>
      <c r="BO1962" s="174"/>
      <c r="BP1962" s="174"/>
      <c r="BQ1962" s="174"/>
      <c r="BR1962" s="174"/>
      <c r="BS1962" s="174"/>
      <c r="BT1962" s="174"/>
    </row>
    <row r="1963" spans="1:72" s="177" customFormat="1">
      <c r="A1963" s="178"/>
      <c r="B1963" s="178"/>
      <c r="C1963" s="178"/>
      <c r="D1963" s="178"/>
      <c r="E1963" s="174"/>
      <c r="F1963" s="174"/>
      <c r="G1963" s="174"/>
      <c r="H1963" s="174"/>
      <c r="I1963" s="174"/>
      <c r="J1963" s="174"/>
      <c r="K1963" s="174"/>
      <c r="L1963" s="174"/>
      <c r="M1963" s="174"/>
      <c r="N1963" s="174"/>
      <c r="O1963" s="174"/>
      <c r="P1963" s="174"/>
      <c r="Q1963" s="174"/>
      <c r="R1963" s="174"/>
      <c r="S1963" s="174"/>
      <c r="T1963" s="174"/>
      <c r="U1963" s="174"/>
      <c r="V1963" s="174"/>
      <c r="W1963" s="174"/>
      <c r="X1963" s="174"/>
      <c r="Y1963" s="174"/>
      <c r="Z1963" s="174"/>
      <c r="AA1963" s="174"/>
      <c r="AB1963" s="174"/>
      <c r="AC1963" s="174"/>
      <c r="AD1963" s="174"/>
      <c r="AE1963" s="174"/>
      <c r="AF1963" s="174"/>
      <c r="AG1963" s="174"/>
      <c r="AH1963" s="174"/>
      <c r="AI1963" s="174"/>
      <c r="AJ1963" s="174"/>
      <c r="AK1963" s="174"/>
      <c r="AL1963" s="174"/>
      <c r="AM1963" s="174"/>
      <c r="AN1963" s="174"/>
      <c r="AO1963" s="174"/>
      <c r="AP1963" s="174"/>
      <c r="AQ1963" s="174"/>
      <c r="AR1963" s="174"/>
      <c r="AS1963" s="174"/>
      <c r="AT1963" s="174"/>
      <c r="AU1963" s="174"/>
      <c r="AV1963" s="174"/>
      <c r="AW1963" s="174"/>
      <c r="AX1963" s="174"/>
      <c r="AY1963" s="174"/>
      <c r="AZ1963" s="174"/>
      <c r="BA1963" s="174"/>
      <c r="BB1963" s="174"/>
      <c r="BC1963" s="174"/>
      <c r="BD1963" s="174"/>
      <c r="BE1963" s="174"/>
      <c r="BF1963" s="174"/>
      <c r="BG1963" s="174"/>
      <c r="BH1963" s="174"/>
      <c r="BI1963" s="174"/>
      <c r="BJ1963" s="174"/>
      <c r="BK1963" s="174"/>
      <c r="BL1963" s="174"/>
      <c r="BM1963" s="174"/>
      <c r="BN1963" s="174"/>
      <c r="BO1963" s="174"/>
      <c r="BP1963" s="174"/>
      <c r="BQ1963" s="174"/>
      <c r="BR1963" s="174"/>
      <c r="BS1963" s="174"/>
      <c r="BT1963" s="174"/>
    </row>
    <row r="1964" spans="1:72" s="177" customFormat="1">
      <c r="A1964" s="178"/>
      <c r="B1964" s="178"/>
      <c r="C1964" s="178"/>
      <c r="D1964" s="178"/>
      <c r="E1964" s="174"/>
      <c r="F1964" s="174"/>
      <c r="G1964" s="174"/>
      <c r="H1964" s="174"/>
      <c r="I1964" s="174"/>
      <c r="J1964" s="174"/>
      <c r="K1964" s="174"/>
      <c r="L1964" s="174"/>
      <c r="M1964" s="174"/>
      <c r="N1964" s="174"/>
      <c r="O1964" s="174"/>
      <c r="P1964" s="174"/>
      <c r="Q1964" s="174"/>
      <c r="R1964" s="174"/>
      <c r="S1964" s="174"/>
      <c r="T1964" s="174"/>
      <c r="U1964" s="174"/>
      <c r="V1964" s="174"/>
      <c r="W1964" s="174"/>
      <c r="X1964" s="174"/>
      <c r="Y1964" s="174"/>
      <c r="Z1964" s="174"/>
      <c r="AA1964" s="174"/>
      <c r="AB1964" s="174"/>
      <c r="AC1964" s="174"/>
      <c r="AD1964" s="174"/>
      <c r="AE1964" s="174"/>
      <c r="AF1964" s="174"/>
      <c r="AG1964" s="174"/>
      <c r="AH1964" s="174"/>
      <c r="AI1964" s="174"/>
      <c r="AJ1964" s="174"/>
      <c r="AK1964" s="174"/>
      <c r="AL1964" s="174"/>
      <c r="AM1964" s="174"/>
      <c r="AN1964" s="174"/>
      <c r="AO1964" s="174"/>
      <c r="AP1964" s="174"/>
      <c r="AQ1964" s="174"/>
      <c r="AR1964" s="174"/>
      <c r="AS1964" s="174"/>
      <c r="AT1964" s="174"/>
      <c r="AU1964" s="174"/>
      <c r="AV1964" s="174"/>
      <c r="AW1964" s="174"/>
      <c r="AX1964" s="174"/>
      <c r="AY1964" s="174"/>
      <c r="AZ1964" s="174"/>
      <c r="BA1964" s="174"/>
      <c r="BB1964" s="174"/>
      <c r="BC1964" s="174"/>
      <c r="BD1964" s="174"/>
      <c r="BE1964" s="174"/>
      <c r="BF1964" s="174"/>
      <c r="BG1964" s="174"/>
      <c r="BH1964" s="174"/>
      <c r="BI1964" s="174"/>
      <c r="BJ1964" s="174"/>
      <c r="BK1964" s="174"/>
      <c r="BL1964" s="174"/>
      <c r="BM1964" s="174"/>
      <c r="BN1964" s="174"/>
      <c r="BO1964" s="174"/>
      <c r="BP1964" s="174"/>
      <c r="BQ1964" s="174"/>
      <c r="BR1964" s="174"/>
      <c r="BS1964" s="174"/>
      <c r="BT1964" s="174"/>
    </row>
    <row r="1965" spans="1:72" s="177" customFormat="1">
      <c r="A1965" s="178"/>
      <c r="B1965" s="178"/>
      <c r="C1965" s="178"/>
      <c r="D1965" s="178"/>
      <c r="E1965" s="174"/>
      <c r="F1965" s="174"/>
      <c r="G1965" s="174"/>
      <c r="H1965" s="174"/>
      <c r="I1965" s="174"/>
      <c r="J1965" s="174"/>
      <c r="K1965" s="174"/>
      <c r="L1965" s="174"/>
      <c r="M1965" s="174"/>
      <c r="N1965" s="174"/>
      <c r="O1965" s="174"/>
      <c r="P1965" s="174"/>
      <c r="Q1965" s="174"/>
      <c r="R1965" s="174"/>
      <c r="S1965" s="174"/>
      <c r="T1965" s="174"/>
      <c r="U1965" s="174"/>
      <c r="V1965" s="174"/>
      <c r="W1965" s="174"/>
      <c r="X1965" s="174"/>
      <c r="Y1965" s="174"/>
      <c r="Z1965" s="174"/>
      <c r="AA1965" s="174"/>
      <c r="AB1965" s="174"/>
      <c r="AC1965" s="174"/>
      <c r="AD1965" s="174"/>
      <c r="AE1965" s="174"/>
      <c r="AF1965" s="174"/>
      <c r="AG1965" s="174"/>
      <c r="AH1965" s="174"/>
      <c r="AI1965" s="174"/>
      <c r="AJ1965" s="174"/>
      <c r="AK1965" s="174"/>
      <c r="AL1965" s="174"/>
      <c r="AM1965" s="174"/>
      <c r="AN1965" s="174"/>
      <c r="AO1965" s="174"/>
      <c r="AP1965" s="174"/>
      <c r="AQ1965" s="174"/>
      <c r="AR1965" s="174"/>
      <c r="AS1965" s="174"/>
      <c r="AT1965" s="174"/>
      <c r="AU1965" s="174"/>
      <c r="AV1965" s="174"/>
      <c r="AW1965" s="174"/>
      <c r="AX1965" s="174"/>
      <c r="AY1965" s="174"/>
      <c r="AZ1965" s="174"/>
      <c r="BA1965" s="174"/>
      <c r="BB1965" s="174"/>
      <c r="BC1965" s="174"/>
      <c r="BD1965" s="174"/>
      <c r="BE1965" s="174"/>
      <c r="BF1965" s="174"/>
      <c r="BG1965" s="174"/>
      <c r="BH1965" s="174"/>
      <c r="BI1965" s="174"/>
      <c r="BJ1965" s="174"/>
      <c r="BK1965" s="174"/>
      <c r="BL1965" s="174"/>
      <c r="BM1965" s="174"/>
      <c r="BN1965" s="174"/>
      <c r="BO1965" s="174"/>
      <c r="BP1965" s="174"/>
      <c r="BQ1965" s="174"/>
      <c r="BR1965" s="174"/>
      <c r="BS1965" s="174"/>
      <c r="BT1965" s="174"/>
    </row>
    <row r="1966" spans="1:72" s="177" customFormat="1">
      <c r="A1966" s="178"/>
      <c r="B1966" s="178"/>
      <c r="C1966" s="178"/>
      <c r="D1966" s="178"/>
      <c r="E1966" s="174"/>
      <c r="F1966" s="174"/>
      <c r="G1966" s="174"/>
      <c r="H1966" s="174"/>
      <c r="I1966" s="174"/>
      <c r="J1966" s="174"/>
      <c r="K1966" s="174"/>
      <c r="L1966" s="174"/>
      <c r="M1966" s="174"/>
      <c r="N1966" s="174"/>
      <c r="O1966" s="174"/>
      <c r="P1966" s="174"/>
      <c r="Q1966" s="174"/>
      <c r="R1966" s="174"/>
      <c r="S1966" s="174"/>
      <c r="T1966" s="174"/>
      <c r="U1966" s="174"/>
      <c r="V1966" s="174"/>
      <c r="W1966" s="174"/>
      <c r="X1966" s="174"/>
      <c r="Y1966" s="174"/>
      <c r="Z1966" s="174"/>
      <c r="AA1966" s="174"/>
      <c r="AB1966" s="174"/>
      <c r="AC1966" s="174"/>
      <c r="AD1966" s="174"/>
      <c r="AE1966" s="174"/>
      <c r="AF1966" s="174"/>
      <c r="AG1966" s="174"/>
      <c r="AH1966" s="174"/>
      <c r="AI1966" s="174"/>
      <c r="AJ1966" s="174"/>
      <c r="AK1966" s="174"/>
      <c r="AL1966" s="174"/>
      <c r="AM1966" s="174"/>
      <c r="AN1966" s="174"/>
      <c r="AO1966" s="174"/>
      <c r="AP1966" s="174"/>
      <c r="AQ1966" s="174"/>
      <c r="AR1966" s="174"/>
      <c r="AS1966" s="174"/>
      <c r="AT1966" s="174"/>
      <c r="AU1966" s="174"/>
      <c r="AV1966" s="174"/>
      <c r="AW1966" s="174"/>
      <c r="AX1966" s="174"/>
      <c r="AY1966" s="174"/>
      <c r="AZ1966" s="174"/>
      <c r="BA1966" s="174"/>
      <c r="BB1966" s="174"/>
      <c r="BC1966" s="174"/>
      <c r="BD1966" s="174"/>
      <c r="BE1966" s="174"/>
      <c r="BF1966" s="174"/>
      <c r="BG1966" s="174"/>
      <c r="BH1966" s="174"/>
      <c r="BI1966" s="174"/>
      <c r="BJ1966" s="174"/>
      <c r="BK1966" s="174"/>
      <c r="BL1966" s="174"/>
      <c r="BM1966" s="174"/>
      <c r="BN1966" s="174"/>
      <c r="BO1966" s="174"/>
      <c r="BP1966" s="174"/>
      <c r="BQ1966" s="174"/>
      <c r="BR1966" s="174"/>
      <c r="BS1966" s="174"/>
      <c r="BT1966" s="174"/>
    </row>
    <row r="1967" spans="1:72" s="177" customFormat="1">
      <c r="A1967" s="178"/>
      <c r="B1967" s="178"/>
      <c r="C1967" s="178"/>
      <c r="D1967" s="178"/>
      <c r="E1967" s="174"/>
      <c r="F1967" s="174"/>
      <c r="G1967" s="174"/>
      <c r="H1967" s="174"/>
      <c r="I1967" s="174"/>
      <c r="J1967" s="174"/>
      <c r="K1967" s="174"/>
      <c r="L1967" s="174"/>
      <c r="M1967" s="174"/>
      <c r="N1967" s="174"/>
      <c r="O1967" s="174"/>
      <c r="P1967" s="174"/>
      <c r="Q1967" s="174"/>
      <c r="R1967" s="174"/>
      <c r="S1967" s="174"/>
      <c r="T1967" s="174"/>
      <c r="U1967" s="174"/>
      <c r="V1967" s="174"/>
      <c r="W1967" s="174"/>
      <c r="X1967" s="174"/>
      <c r="Y1967" s="174"/>
      <c r="Z1967" s="174"/>
      <c r="AA1967" s="174"/>
      <c r="AB1967" s="174"/>
      <c r="AC1967" s="174"/>
      <c r="AD1967" s="174"/>
      <c r="AE1967" s="174"/>
      <c r="AF1967" s="174"/>
      <c r="AG1967" s="174"/>
      <c r="AH1967" s="174"/>
      <c r="AI1967" s="174"/>
      <c r="AJ1967" s="174"/>
      <c r="AK1967" s="174"/>
      <c r="AL1967" s="174"/>
      <c r="AM1967" s="174"/>
      <c r="AN1967" s="174"/>
      <c r="AO1967" s="174"/>
      <c r="AP1967" s="174"/>
      <c r="AQ1967" s="174"/>
      <c r="AR1967" s="174"/>
      <c r="AS1967" s="174"/>
      <c r="AT1967" s="174"/>
      <c r="AU1967" s="174"/>
      <c r="AV1967" s="174"/>
      <c r="AW1967" s="174"/>
      <c r="AX1967" s="174"/>
      <c r="AY1967" s="174"/>
      <c r="AZ1967" s="174"/>
      <c r="BA1967" s="174"/>
      <c r="BB1967" s="174"/>
      <c r="BC1967" s="174"/>
      <c r="BD1967" s="174"/>
      <c r="BE1967" s="174"/>
      <c r="BF1967" s="174"/>
      <c r="BG1967" s="174"/>
      <c r="BH1967" s="174"/>
      <c r="BI1967" s="174"/>
      <c r="BJ1967" s="174"/>
      <c r="BK1967" s="174"/>
      <c r="BL1967" s="174"/>
      <c r="BM1967" s="174"/>
      <c r="BN1967" s="174"/>
      <c r="BO1967" s="174"/>
      <c r="BP1967" s="174"/>
      <c r="BQ1967" s="174"/>
      <c r="BR1967" s="174"/>
      <c r="BS1967" s="174"/>
      <c r="BT1967" s="174"/>
    </row>
    <row r="1968" spans="1:72" s="177" customFormat="1">
      <c r="A1968" s="178"/>
      <c r="B1968" s="178"/>
      <c r="C1968" s="178"/>
      <c r="D1968" s="178"/>
      <c r="E1968" s="174"/>
      <c r="F1968" s="174"/>
      <c r="G1968" s="174"/>
      <c r="H1968" s="174"/>
      <c r="I1968" s="174"/>
      <c r="J1968" s="174"/>
      <c r="K1968" s="174"/>
      <c r="L1968" s="174"/>
      <c r="M1968" s="174"/>
      <c r="N1968" s="174"/>
      <c r="O1968" s="174"/>
      <c r="P1968" s="174"/>
      <c r="Q1968" s="174"/>
      <c r="R1968" s="174"/>
      <c r="S1968" s="174"/>
      <c r="T1968" s="174"/>
      <c r="U1968" s="174"/>
      <c r="V1968" s="174"/>
      <c r="W1968" s="174"/>
      <c r="X1968" s="174"/>
      <c r="Y1968" s="174"/>
      <c r="Z1968" s="174"/>
      <c r="AA1968" s="174"/>
      <c r="AB1968" s="174"/>
      <c r="AC1968" s="174"/>
      <c r="AD1968" s="174"/>
      <c r="AE1968" s="174"/>
      <c r="AF1968" s="174"/>
      <c r="AG1968" s="174"/>
      <c r="AH1968" s="174"/>
      <c r="AI1968" s="174"/>
      <c r="AJ1968" s="174"/>
      <c r="AK1968" s="174"/>
      <c r="AL1968" s="174"/>
      <c r="AM1968" s="174"/>
      <c r="AN1968" s="174"/>
      <c r="AO1968" s="174"/>
      <c r="AP1968" s="174"/>
      <c r="AQ1968" s="174"/>
      <c r="AR1968" s="174"/>
      <c r="AS1968" s="174"/>
      <c r="AT1968" s="174"/>
      <c r="AU1968" s="174"/>
      <c r="AV1968" s="174"/>
      <c r="AW1968" s="174"/>
      <c r="AX1968" s="174"/>
      <c r="AY1968" s="174"/>
      <c r="AZ1968" s="174"/>
      <c r="BA1968" s="174"/>
      <c r="BB1968" s="174"/>
      <c r="BC1968" s="174"/>
      <c r="BD1968" s="174"/>
      <c r="BE1968" s="174"/>
      <c r="BF1968" s="174"/>
      <c r="BG1968" s="174"/>
      <c r="BH1968" s="174"/>
      <c r="BI1968" s="174"/>
      <c r="BJ1968" s="174"/>
      <c r="BK1968" s="174"/>
      <c r="BL1968" s="174"/>
      <c r="BM1968" s="174"/>
      <c r="BN1968" s="174"/>
      <c r="BO1968" s="174"/>
      <c r="BP1968" s="174"/>
      <c r="BQ1968" s="174"/>
      <c r="BR1968" s="174"/>
      <c r="BS1968" s="174"/>
      <c r="BT1968" s="174"/>
    </row>
    <row r="1969" spans="1:72" s="177" customFormat="1">
      <c r="A1969" s="178"/>
      <c r="B1969" s="178"/>
      <c r="C1969" s="178"/>
      <c r="D1969" s="178"/>
      <c r="E1969" s="174"/>
      <c r="F1969" s="174"/>
      <c r="G1969" s="174"/>
      <c r="H1969" s="174"/>
      <c r="I1969" s="174"/>
      <c r="J1969" s="174"/>
      <c r="K1969" s="174"/>
      <c r="L1969" s="174"/>
      <c r="M1969" s="174"/>
      <c r="N1969" s="174"/>
      <c r="O1969" s="174"/>
      <c r="P1969" s="174"/>
      <c r="Q1969" s="174"/>
      <c r="R1969" s="174"/>
      <c r="S1969" s="174"/>
      <c r="T1969" s="174"/>
      <c r="U1969" s="174"/>
      <c r="V1969" s="174"/>
      <c r="W1969" s="174"/>
      <c r="X1969" s="174"/>
      <c r="Y1969" s="174"/>
      <c r="Z1969" s="174"/>
      <c r="AA1969" s="174"/>
      <c r="AB1969" s="174"/>
      <c r="AC1969" s="174"/>
      <c r="AD1969" s="174"/>
      <c r="AE1969" s="174"/>
      <c r="AF1969" s="174"/>
      <c r="AG1969" s="174"/>
      <c r="AH1969" s="174"/>
      <c r="AI1969" s="174"/>
      <c r="AJ1969" s="174"/>
      <c r="AK1969" s="174"/>
      <c r="AL1969" s="174"/>
      <c r="AM1969" s="174"/>
      <c r="AN1969" s="174"/>
      <c r="AO1969" s="174"/>
      <c r="AP1969" s="174"/>
      <c r="AQ1969" s="174"/>
      <c r="AR1969" s="174"/>
      <c r="AS1969" s="174"/>
      <c r="AT1969" s="174"/>
      <c r="AU1969" s="174"/>
      <c r="AV1969" s="174"/>
      <c r="AW1969" s="174"/>
      <c r="AX1969" s="174"/>
      <c r="AY1969" s="174"/>
      <c r="AZ1969" s="174"/>
      <c r="BA1969" s="174"/>
      <c r="BB1969" s="174"/>
      <c r="BC1969" s="174"/>
      <c r="BD1969" s="174"/>
      <c r="BE1969" s="174"/>
      <c r="BF1969" s="174"/>
      <c r="BG1969" s="174"/>
      <c r="BH1969" s="174"/>
      <c r="BI1969" s="174"/>
      <c r="BJ1969" s="174"/>
      <c r="BK1969" s="174"/>
      <c r="BL1969" s="174"/>
      <c r="BM1969" s="174"/>
      <c r="BN1969" s="174"/>
      <c r="BO1969" s="174"/>
      <c r="BP1969" s="174"/>
      <c r="BQ1969" s="174"/>
      <c r="BR1969" s="174"/>
      <c r="BS1969" s="174"/>
      <c r="BT1969" s="174"/>
    </row>
    <row r="1970" spans="1:72" s="177" customFormat="1">
      <c r="A1970" s="178"/>
      <c r="B1970" s="178"/>
      <c r="C1970" s="178"/>
      <c r="D1970" s="178"/>
      <c r="E1970" s="174"/>
      <c r="F1970" s="174"/>
      <c r="G1970" s="174"/>
      <c r="H1970" s="174"/>
      <c r="I1970" s="174"/>
      <c r="J1970" s="174"/>
      <c r="K1970" s="174"/>
      <c r="L1970" s="174"/>
      <c r="M1970" s="174"/>
      <c r="N1970" s="174"/>
      <c r="O1970" s="174"/>
      <c r="P1970" s="174"/>
      <c r="Q1970" s="174"/>
      <c r="R1970" s="174"/>
      <c r="S1970" s="174"/>
      <c r="T1970" s="174"/>
      <c r="U1970" s="174"/>
      <c r="V1970" s="174"/>
      <c r="W1970" s="174"/>
      <c r="X1970" s="174"/>
      <c r="Y1970" s="174"/>
      <c r="Z1970" s="174"/>
      <c r="AA1970" s="174"/>
      <c r="AB1970" s="174"/>
      <c r="AC1970" s="174"/>
      <c r="AD1970" s="174"/>
      <c r="AE1970" s="174"/>
      <c r="AF1970" s="174"/>
      <c r="AG1970" s="174"/>
      <c r="AH1970" s="174"/>
      <c r="AI1970" s="174"/>
      <c r="AJ1970" s="174"/>
      <c r="AK1970" s="174"/>
      <c r="AL1970" s="174"/>
      <c r="AM1970" s="174"/>
      <c r="AN1970" s="174"/>
      <c r="AO1970" s="174"/>
      <c r="AP1970" s="174"/>
      <c r="AQ1970" s="174"/>
      <c r="AR1970" s="174"/>
      <c r="AS1970" s="174"/>
      <c r="AT1970" s="174"/>
      <c r="AU1970" s="174"/>
      <c r="AV1970" s="174"/>
      <c r="AW1970" s="174"/>
      <c r="AX1970" s="174"/>
      <c r="AY1970" s="174"/>
      <c r="AZ1970" s="174"/>
      <c r="BA1970" s="174"/>
      <c r="BB1970" s="174"/>
      <c r="BC1970" s="174"/>
      <c r="BD1970" s="174"/>
      <c r="BE1970" s="174"/>
      <c r="BF1970" s="174"/>
      <c r="BG1970" s="174"/>
      <c r="BH1970" s="174"/>
      <c r="BI1970" s="174"/>
      <c r="BJ1970" s="174"/>
      <c r="BK1970" s="174"/>
      <c r="BL1970" s="174"/>
      <c r="BM1970" s="174"/>
      <c r="BN1970" s="174"/>
      <c r="BO1970" s="174"/>
      <c r="BP1970" s="174"/>
      <c r="BQ1970" s="174"/>
      <c r="BR1970" s="174"/>
      <c r="BS1970" s="174"/>
      <c r="BT1970" s="174"/>
    </row>
    <row r="1971" spans="1:72" s="177" customFormat="1">
      <c r="A1971" s="178"/>
      <c r="B1971" s="178"/>
      <c r="C1971" s="178"/>
      <c r="D1971" s="178"/>
      <c r="E1971" s="174"/>
      <c r="F1971" s="174"/>
      <c r="G1971" s="174"/>
      <c r="H1971" s="174"/>
      <c r="I1971" s="174"/>
      <c r="J1971" s="174"/>
      <c r="K1971" s="174"/>
      <c r="L1971" s="174"/>
      <c r="M1971" s="174"/>
      <c r="N1971" s="174"/>
      <c r="O1971" s="174"/>
      <c r="P1971" s="174"/>
      <c r="Q1971" s="174"/>
      <c r="R1971" s="174"/>
      <c r="S1971" s="174"/>
      <c r="T1971" s="174"/>
      <c r="U1971" s="174"/>
      <c r="V1971" s="174"/>
      <c r="W1971" s="174"/>
      <c r="X1971" s="174"/>
      <c r="Y1971" s="174"/>
      <c r="Z1971" s="174"/>
      <c r="AA1971" s="174"/>
      <c r="AB1971" s="174"/>
      <c r="AC1971" s="174"/>
      <c r="AD1971" s="174"/>
      <c r="AE1971" s="174"/>
      <c r="AF1971" s="174"/>
      <c r="AG1971" s="174"/>
      <c r="AH1971" s="174"/>
      <c r="AI1971" s="174"/>
      <c r="AJ1971" s="174"/>
      <c r="AK1971" s="174"/>
      <c r="AL1971" s="174"/>
      <c r="AM1971" s="174"/>
      <c r="AN1971" s="174"/>
      <c r="AO1971" s="174"/>
      <c r="AP1971" s="174"/>
      <c r="AQ1971" s="174"/>
      <c r="AR1971" s="174"/>
      <c r="AS1971" s="174"/>
      <c r="AT1971" s="174"/>
      <c r="AU1971" s="174"/>
      <c r="AV1971" s="174"/>
      <c r="AW1971" s="174"/>
      <c r="AX1971" s="174"/>
      <c r="AY1971" s="174"/>
      <c r="AZ1971" s="174"/>
      <c r="BA1971" s="174"/>
      <c r="BB1971" s="174"/>
      <c r="BC1971" s="174"/>
      <c r="BD1971" s="174"/>
      <c r="BE1971" s="174"/>
      <c r="BF1971" s="174"/>
      <c r="BG1971" s="174"/>
      <c r="BH1971" s="174"/>
      <c r="BI1971" s="174"/>
      <c r="BJ1971" s="174"/>
      <c r="BK1971" s="174"/>
      <c r="BL1971" s="174"/>
      <c r="BM1971" s="174"/>
      <c r="BN1971" s="174"/>
      <c r="BO1971" s="174"/>
      <c r="BP1971" s="174"/>
      <c r="BQ1971" s="174"/>
      <c r="BR1971" s="174"/>
      <c r="BS1971" s="174"/>
      <c r="BT1971" s="174"/>
    </row>
    <row r="1972" spans="1:72" s="177" customFormat="1">
      <c r="A1972" s="178"/>
      <c r="B1972" s="178"/>
      <c r="C1972" s="178"/>
      <c r="D1972" s="178"/>
      <c r="E1972" s="174"/>
      <c r="F1972" s="174"/>
      <c r="G1972" s="174"/>
      <c r="H1972" s="174"/>
      <c r="I1972" s="174"/>
      <c r="J1972" s="174"/>
      <c r="K1972" s="174"/>
      <c r="L1972" s="174"/>
      <c r="M1972" s="174"/>
      <c r="N1972" s="174"/>
      <c r="O1972" s="174"/>
      <c r="P1972" s="174"/>
      <c r="Q1972" s="174"/>
      <c r="R1972" s="174"/>
      <c r="S1972" s="174"/>
      <c r="T1972" s="174"/>
      <c r="U1972" s="174"/>
      <c r="V1972" s="174"/>
      <c r="W1972" s="174"/>
      <c r="X1972" s="174"/>
      <c r="Y1972" s="174"/>
      <c r="Z1972" s="174"/>
      <c r="AA1972" s="174"/>
      <c r="AB1972" s="174"/>
      <c r="AC1972" s="174"/>
      <c r="AD1972" s="174"/>
      <c r="AE1972" s="174"/>
      <c r="AF1972" s="174"/>
      <c r="AG1972" s="174"/>
      <c r="AH1972" s="174"/>
      <c r="AI1972" s="174"/>
      <c r="AJ1972" s="174"/>
      <c r="AK1972" s="174"/>
      <c r="AL1972" s="174"/>
      <c r="AM1972" s="174"/>
      <c r="AN1972" s="174"/>
      <c r="AO1972" s="174"/>
      <c r="AP1972" s="174"/>
      <c r="AQ1972" s="174"/>
      <c r="AR1972" s="174"/>
      <c r="AS1972" s="174"/>
      <c r="AT1972" s="174"/>
      <c r="AU1972" s="174"/>
      <c r="AV1972" s="174"/>
      <c r="AW1972" s="174"/>
      <c r="AX1972" s="174"/>
      <c r="AY1972" s="174"/>
      <c r="AZ1972" s="174"/>
      <c r="BA1972" s="174"/>
      <c r="BB1972" s="174"/>
      <c r="BC1972" s="174"/>
      <c r="BD1972" s="174"/>
      <c r="BE1972" s="174"/>
      <c r="BF1972" s="174"/>
      <c r="BG1972" s="174"/>
      <c r="BH1972" s="174"/>
      <c r="BI1972" s="174"/>
      <c r="BJ1972" s="174"/>
      <c r="BK1972" s="174"/>
      <c r="BL1972" s="174"/>
      <c r="BM1972" s="174"/>
      <c r="BN1972" s="174"/>
      <c r="BO1972" s="174"/>
      <c r="BP1972" s="174"/>
      <c r="BQ1972" s="174"/>
      <c r="BR1972" s="174"/>
      <c r="BS1972" s="174"/>
      <c r="BT1972" s="174"/>
    </row>
    <row r="1973" spans="1:72" s="177" customFormat="1">
      <c r="A1973" s="178"/>
      <c r="B1973" s="178"/>
      <c r="C1973" s="178"/>
      <c r="D1973" s="178"/>
      <c r="E1973" s="174"/>
      <c r="F1973" s="174"/>
      <c r="G1973" s="174"/>
      <c r="H1973" s="174"/>
      <c r="I1973" s="174"/>
      <c r="J1973" s="174"/>
      <c r="K1973" s="174"/>
      <c r="L1973" s="174"/>
      <c r="M1973" s="174"/>
      <c r="N1973" s="174"/>
      <c r="O1973" s="174"/>
      <c r="P1973" s="174"/>
      <c r="Q1973" s="174"/>
      <c r="R1973" s="174"/>
      <c r="S1973" s="174"/>
      <c r="T1973" s="174"/>
      <c r="U1973" s="174"/>
      <c r="V1973" s="174"/>
      <c r="W1973" s="174"/>
      <c r="X1973" s="174"/>
      <c r="Y1973" s="174"/>
      <c r="Z1973" s="174"/>
      <c r="AA1973" s="174"/>
      <c r="AB1973" s="174"/>
      <c r="AC1973" s="174"/>
      <c r="AD1973" s="174"/>
      <c r="AE1973" s="174"/>
      <c r="AF1973" s="174"/>
      <c r="AG1973" s="174"/>
      <c r="AH1973" s="174"/>
      <c r="AI1973" s="174"/>
      <c r="AJ1973" s="174"/>
      <c r="AK1973" s="174"/>
      <c r="AL1973" s="174"/>
      <c r="AM1973" s="174"/>
      <c r="AN1973" s="174"/>
      <c r="AO1973" s="174"/>
      <c r="AP1973" s="174"/>
      <c r="AQ1973" s="174"/>
      <c r="AR1973" s="174"/>
      <c r="AS1973" s="174"/>
      <c r="AT1973" s="174"/>
      <c r="AU1973" s="174"/>
      <c r="AV1973" s="174"/>
      <c r="AW1973" s="174"/>
      <c r="AX1973" s="174"/>
      <c r="AY1973" s="174"/>
      <c r="AZ1973" s="174"/>
      <c r="BA1973" s="174"/>
      <c r="BB1973" s="174"/>
      <c r="BC1973" s="174"/>
      <c r="BD1973" s="174"/>
      <c r="BE1973" s="174"/>
      <c r="BF1973" s="174"/>
      <c r="BG1973" s="174"/>
      <c r="BH1973" s="174"/>
      <c r="BI1973" s="174"/>
      <c r="BJ1973" s="174"/>
      <c r="BK1973" s="174"/>
      <c r="BL1973" s="174"/>
      <c r="BM1973" s="174"/>
      <c r="BN1973" s="174"/>
      <c r="BO1973" s="174"/>
      <c r="BP1973" s="174"/>
      <c r="BQ1973" s="174"/>
      <c r="BR1973" s="174"/>
      <c r="BS1973" s="174"/>
      <c r="BT1973" s="174"/>
    </row>
    <row r="1974" spans="1:72" s="177" customFormat="1">
      <c r="A1974" s="178"/>
      <c r="B1974" s="178"/>
      <c r="C1974" s="178"/>
      <c r="D1974" s="178"/>
      <c r="E1974" s="174"/>
      <c r="F1974" s="174"/>
      <c r="G1974" s="174"/>
      <c r="H1974" s="174"/>
      <c r="I1974" s="174"/>
      <c r="J1974" s="174"/>
      <c r="K1974" s="174"/>
      <c r="L1974" s="174"/>
      <c r="M1974" s="174"/>
      <c r="N1974" s="174"/>
      <c r="O1974" s="174"/>
      <c r="P1974" s="174"/>
      <c r="Q1974" s="174"/>
      <c r="R1974" s="174"/>
      <c r="S1974" s="174"/>
      <c r="T1974" s="174"/>
      <c r="U1974" s="174"/>
      <c r="V1974" s="174"/>
      <c r="W1974" s="174"/>
      <c r="X1974" s="174"/>
      <c r="Y1974" s="174"/>
      <c r="Z1974" s="174"/>
      <c r="AA1974" s="174"/>
      <c r="AB1974" s="174"/>
      <c r="AC1974" s="174"/>
      <c r="AD1974" s="174"/>
      <c r="AE1974" s="174"/>
      <c r="AF1974" s="174"/>
      <c r="AG1974" s="174"/>
      <c r="AH1974" s="174"/>
      <c r="AI1974" s="174"/>
      <c r="AJ1974" s="174"/>
      <c r="AK1974" s="174"/>
      <c r="AL1974" s="174"/>
      <c r="AM1974" s="174"/>
      <c r="AN1974" s="174"/>
      <c r="AO1974" s="174"/>
      <c r="AP1974" s="174"/>
      <c r="AQ1974" s="174"/>
      <c r="AR1974" s="174"/>
      <c r="AS1974" s="174"/>
      <c r="AT1974" s="174"/>
      <c r="AU1974" s="174"/>
      <c r="AV1974" s="174"/>
      <c r="AW1974" s="174"/>
      <c r="AX1974" s="174"/>
      <c r="AY1974" s="174"/>
      <c r="AZ1974" s="174"/>
      <c r="BA1974" s="174"/>
      <c r="BB1974" s="174"/>
      <c r="BC1974" s="174"/>
      <c r="BD1974" s="174"/>
      <c r="BE1974" s="174"/>
      <c r="BF1974" s="174"/>
      <c r="BG1974" s="174"/>
      <c r="BH1974" s="174"/>
      <c r="BI1974" s="174"/>
      <c r="BJ1974" s="174"/>
      <c r="BK1974" s="174"/>
      <c r="BL1974" s="174"/>
      <c r="BM1974" s="174"/>
      <c r="BN1974" s="174"/>
      <c r="BO1974" s="174"/>
      <c r="BP1974" s="174"/>
      <c r="BQ1974" s="174"/>
      <c r="BR1974" s="174"/>
      <c r="BS1974" s="174"/>
      <c r="BT1974" s="174"/>
    </row>
    <row r="1975" spans="1:72" s="177" customFormat="1">
      <c r="A1975" s="178"/>
      <c r="B1975" s="178"/>
      <c r="C1975" s="178"/>
      <c r="D1975" s="178"/>
      <c r="E1975" s="174"/>
      <c r="F1975" s="174"/>
      <c r="G1975" s="174"/>
      <c r="H1975" s="174"/>
      <c r="I1975" s="174"/>
      <c r="J1975" s="174"/>
      <c r="K1975" s="174"/>
      <c r="L1975" s="174"/>
      <c r="M1975" s="174"/>
      <c r="N1975" s="174"/>
      <c r="O1975" s="174"/>
      <c r="P1975" s="174"/>
      <c r="Q1975" s="174"/>
      <c r="R1975" s="174"/>
      <c r="S1975" s="174"/>
      <c r="T1975" s="174"/>
      <c r="U1975" s="174"/>
      <c r="V1975" s="174"/>
      <c r="W1975" s="174"/>
      <c r="X1975" s="174"/>
      <c r="Y1975" s="174"/>
      <c r="Z1975" s="174"/>
      <c r="AA1975" s="174"/>
      <c r="AB1975" s="174"/>
      <c r="AC1975" s="174"/>
      <c r="AD1975" s="174"/>
      <c r="AE1975" s="174"/>
      <c r="AF1975" s="174"/>
      <c r="AG1975" s="174"/>
      <c r="AH1975" s="174"/>
      <c r="AI1975" s="174"/>
      <c r="AJ1975" s="174"/>
      <c r="AK1975" s="174"/>
      <c r="AL1975" s="174"/>
      <c r="AM1975" s="174"/>
      <c r="AN1975" s="174"/>
      <c r="AO1975" s="174"/>
      <c r="AP1975" s="174"/>
      <c r="AQ1975" s="174"/>
      <c r="AR1975" s="174"/>
      <c r="AS1975" s="174"/>
      <c r="AT1975" s="174"/>
      <c r="AU1975" s="174"/>
      <c r="AV1975" s="174"/>
      <c r="AW1975" s="174"/>
      <c r="AX1975" s="174"/>
      <c r="AY1975" s="174"/>
      <c r="AZ1975" s="174"/>
      <c r="BA1975" s="174"/>
      <c r="BB1975" s="174"/>
      <c r="BC1975" s="174"/>
      <c r="BD1975" s="174"/>
      <c r="BE1975" s="174"/>
      <c r="BF1975" s="174"/>
      <c r="BG1975" s="174"/>
      <c r="BH1975" s="174"/>
      <c r="BI1975" s="174"/>
      <c r="BJ1975" s="174"/>
      <c r="BK1975" s="174"/>
      <c r="BL1975" s="174"/>
      <c r="BM1975" s="174"/>
      <c r="BN1975" s="174"/>
      <c r="BO1975" s="174"/>
      <c r="BP1975" s="174"/>
      <c r="BQ1975" s="174"/>
      <c r="BR1975" s="174"/>
      <c r="BS1975" s="174"/>
      <c r="BT1975" s="174"/>
    </row>
    <row r="1976" spans="1:72" s="177" customFormat="1">
      <c r="A1976" s="178"/>
      <c r="B1976" s="178"/>
      <c r="C1976" s="178"/>
      <c r="D1976" s="178"/>
      <c r="E1976" s="174"/>
      <c r="F1976" s="174"/>
      <c r="G1976" s="174"/>
      <c r="H1976" s="174"/>
      <c r="I1976" s="174"/>
      <c r="J1976" s="174"/>
      <c r="K1976" s="174"/>
      <c r="L1976" s="174"/>
      <c r="M1976" s="174"/>
      <c r="N1976" s="174"/>
      <c r="O1976" s="174"/>
      <c r="P1976" s="174"/>
      <c r="Q1976" s="174"/>
      <c r="R1976" s="174"/>
      <c r="S1976" s="174"/>
      <c r="T1976" s="174"/>
      <c r="U1976" s="174"/>
      <c r="V1976" s="174"/>
      <c r="W1976" s="174"/>
      <c r="X1976" s="174"/>
      <c r="Y1976" s="174"/>
      <c r="Z1976" s="174"/>
      <c r="AA1976" s="174"/>
      <c r="AB1976" s="174"/>
      <c r="AC1976" s="174"/>
      <c r="AD1976" s="174"/>
      <c r="AE1976" s="174"/>
      <c r="AF1976" s="174"/>
      <c r="AG1976" s="174"/>
      <c r="AH1976" s="174"/>
      <c r="AI1976" s="174"/>
      <c r="AJ1976" s="174"/>
      <c r="AK1976" s="174"/>
      <c r="AL1976" s="174"/>
      <c r="AM1976" s="174"/>
      <c r="AN1976" s="174"/>
      <c r="AO1976" s="174"/>
      <c r="AP1976" s="174"/>
      <c r="AQ1976" s="174"/>
      <c r="AR1976" s="174"/>
      <c r="AS1976" s="174"/>
      <c r="AT1976" s="174"/>
      <c r="AU1976" s="174"/>
      <c r="AV1976" s="174"/>
      <c r="AW1976" s="174"/>
      <c r="AX1976" s="174"/>
      <c r="AY1976" s="174"/>
      <c r="AZ1976" s="174"/>
      <c r="BA1976" s="174"/>
      <c r="BB1976" s="174"/>
      <c r="BC1976" s="174"/>
      <c r="BD1976" s="174"/>
      <c r="BE1976" s="174"/>
      <c r="BF1976" s="174"/>
      <c r="BG1976" s="174"/>
      <c r="BH1976" s="174"/>
      <c r="BI1976" s="174"/>
      <c r="BJ1976" s="174"/>
      <c r="BK1976" s="174"/>
      <c r="BL1976" s="174"/>
      <c r="BM1976" s="174"/>
      <c r="BN1976" s="174"/>
      <c r="BO1976" s="174"/>
      <c r="BP1976" s="174"/>
      <c r="BQ1976" s="174"/>
      <c r="BR1976" s="174"/>
      <c r="BS1976" s="174"/>
      <c r="BT1976" s="174"/>
    </row>
    <row r="1977" spans="1:72" s="177" customFormat="1">
      <c r="A1977" s="178"/>
      <c r="B1977" s="178"/>
      <c r="C1977" s="178"/>
      <c r="D1977" s="178"/>
      <c r="E1977" s="174"/>
      <c r="F1977" s="174"/>
      <c r="G1977" s="174"/>
      <c r="H1977" s="174"/>
      <c r="I1977" s="174"/>
      <c r="J1977" s="174"/>
      <c r="K1977" s="174"/>
      <c r="L1977" s="174"/>
      <c r="M1977" s="174"/>
      <c r="N1977" s="174"/>
      <c r="O1977" s="174"/>
      <c r="P1977" s="174"/>
      <c r="Q1977" s="174"/>
      <c r="R1977" s="174"/>
      <c r="S1977" s="174"/>
      <c r="T1977" s="174"/>
      <c r="U1977" s="174"/>
      <c r="V1977" s="174"/>
      <c r="W1977" s="174"/>
      <c r="X1977" s="174"/>
      <c r="Y1977" s="174"/>
      <c r="Z1977" s="174"/>
      <c r="AA1977" s="174"/>
      <c r="AB1977" s="174"/>
      <c r="AC1977" s="174"/>
      <c r="AD1977" s="174"/>
      <c r="AE1977" s="174"/>
      <c r="AF1977" s="174"/>
      <c r="AG1977" s="174"/>
      <c r="AH1977" s="174"/>
      <c r="AI1977" s="174"/>
      <c r="AJ1977" s="174"/>
      <c r="AK1977" s="174"/>
      <c r="AL1977" s="174"/>
      <c r="AM1977" s="174"/>
      <c r="AN1977" s="174"/>
      <c r="AO1977" s="174"/>
      <c r="AP1977" s="174"/>
      <c r="AQ1977" s="174"/>
      <c r="AR1977" s="174"/>
      <c r="AS1977" s="174"/>
      <c r="AT1977" s="174"/>
      <c r="AU1977" s="174"/>
      <c r="AV1977" s="174"/>
      <c r="AW1977" s="174"/>
      <c r="AX1977" s="174"/>
      <c r="AY1977" s="174"/>
      <c r="AZ1977" s="174"/>
      <c r="BA1977" s="174"/>
      <c r="BB1977" s="174"/>
      <c r="BC1977" s="174"/>
      <c r="BD1977" s="174"/>
      <c r="BE1977" s="174"/>
      <c r="BF1977" s="174"/>
      <c r="BG1977" s="174"/>
      <c r="BH1977" s="174"/>
      <c r="BI1977" s="174"/>
      <c r="BJ1977" s="174"/>
      <c r="BK1977" s="174"/>
      <c r="BL1977" s="174"/>
      <c r="BM1977" s="174"/>
      <c r="BN1977" s="174"/>
      <c r="BO1977" s="174"/>
      <c r="BP1977" s="174"/>
      <c r="BQ1977" s="174"/>
      <c r="BR1977" s="174"/>
      <c r="BS1977" s="174"/>
      <c r="BT1977" s="174"/>
    </row>
    <row r="1978" spans="1:72" s="177" customFormat="1">
      <c r="A1978" s="178"/>
      <c r="B1978" s="178"/>
      <c r="C1978" s="178"/>
      <c r="D1978" s="178"/>
      <c r="E1978" s="174"/>
      <c r="F1978" s="174"/>
      <c r="G1978" s="174"/>
      <c r="H1978" s="174"/>
      <c r="I1978" s="174"/>
      <c r="J1978" s="174"/>
      <c r="K1978" s="174"/>
      <c r="L1978" s="174"/>
      <c r="M1978" s="174"/>
      <c r="N1978" s="174"/>
      <c r="O1978" s="174"/>
      <c r="P1978" s="174"/>
      <c r="Q1978" s="174"/>
      <c r="R1978" s="174"/>
      <c r="S1978" s="174"/>
      <c r="T1978" s="174"/>
      <c r="U1978" s="174"/>
      <c r="V1978" s="174"/>
      <c r="W1978" s="174"/>
      <c r="X1978" s="174"/>
      <c r="Y1978" s="174"/>
      <c r="Z1978" s="174"/>
      <c r="AA1978" s="174"/>
      <c r="AB1978" s="174"/>
      <c r="AC1978" s="174"/>
      <c r="AD1978" s="174"/>
      <c r="AE1978" s="174"/>
      <c r="AF1978" s="174"/>
      <c r="AG1978" s="174"/>
      <c r="AH1978" s="174"/>
      <c r="AI1978" s="174"/>
      <c r="AJ1978" s="174"/>
      <c r="AK1978" s="174"/>
      <c r="AL1978" s="174"/>
      <c r="AM1978" s="174"/>
      <c r="AN1978" s="174"/>
      <c r="AO1978" s="174"/>
      <c r="AP1978" s="174"/>
      <c r="AQ1978" s="174"/>
      <c r="AR1978" s="174"/>
      <c r="AS1978" s="174"/>
      <c r="AT1978" s="174"/>
      <c r="AU1978" s="174"/>
      <c r="AV1978" s="174"/>
      <c r="AW1978" s="174"/>
      <c r="AX1978" s="174"/>
      <c r="AY1978" s="174"/>
      <c r="AZ1978" s="174"/>
      <c r="BA1978" s="174"/>
      <c r="BB1978" s="174"/>
      <c r="BC1978" s="174"/>
      <c r="BD1978" s="174"/>
      <c r="BE1978" s="174"/>
      <c r="BF1978" s="174"/>
      <c r="BG1978" s="174"/>
      <c r="BH1978" s="174"/>
      <c r="BI1978" s="174"/>
      <c r="BJ1978" s="174"/>
      <c r="BK1978" s="174"/>
      <c r="BL1978" s="174"/>
      <c r="BM1978" s="174"/>
      <c r="BN1978" s="174"/>
      <c r="BO1978" s="174"/>
      <c r="BP1978" s="174"/>
      <c r="BQ1978" s="174"/>
      <c r="BR1978" s="174"/>
      <c r="BS1978" s="174"/>
      <c r="BT1978" s="174"/>
    </row>
    <row r="1979" spans="1:72" s="177" customFormat="1">
      <c r="A1979" s="178"/>
      <c r="B1979" s="178"/>
      <c r="C1979" s="178"/>
      <c r="D1979" s="178"/>
      <c r="E1979" s="174"/>
      <c r="F1979" s="174"/>
      <c r="G1979" s="174"/>
      <c r="H1979" s="174"/>
      <c r="I1979" s="174"/>
      <c r="J1979" s="174"/>
      <c r="K1979" s="174"/>
      <c r="L1979" s="174"/>
      <c r="M1979" s="174"/>
      <c r="N1979" s="174"/>
      <c r="O1979" s="174"/>
      <c r="P1979" s="174"/>
      <c r="Q1979" s="174"/>
      <c r="R1979" s="174"/>
      <c r="S1979" s="174"/>
      <c r="T1979" s="174"/>
      <c r="U1979" s="174"/>
      <c r="V1979" s="174"/>
      <c r="W1979" s="174"/>
      <c r="X1979" s="174"/>
      <c r="Y1979" s="174"/>
      <c r="Z1979" s="174"/>
      <c r="AA1979" s="174"/>
      <c r="AB1979" s="174"/>
      <c r="AC1979" s="174"/>
      <c r="AD1979" s="174"/>
      <c r="AE1979" s="174"/>
      <c r="AF1979" s="174"/>
      <c r="AG1979" s="174"/>
      <c r="AH1979" s="174"/>
      <c r="AI1979" s="174"/>
      <c r="AJ1979" s="174"/>
      <c r="AK1979" s="174"/>
      <c r="AL1979" s="174"/>
      <c r="AM1979" s="174"/>
      <c r="AN1979" s="174"/>
      <c r="AO1979" s="174"/>
      <c r="AP1979" s="174"/>
      <c r="AQ1979" s="174"/>
      <c r="AR1979" s="174"/>
      <c r="AS1979" s="174"/>
      <c r="AT1979" s="174"/>
      <c r="AU1979" s="174"/>
      <c r="AV1979" s="174"/>
      <c r="AW1979" s="174"/>
      <c r="AX1979" s="174"/>
      <c r="AY1979" s="174"/>
      <c r="AZ1979" s="174"/>
      <c r="BA1979" s="174"/>
      <c r="BB1979" s="174"/>
      <c r="BC1979" s="174"/>
      <c r="BD1979" s="174"/>
      <c r="BE1979" s="174"/>
      <c r="BF1979" s="174"/>
      <c r="BG1979" s="174"/>
      <c r="BH1979" s="174"/>
      <c r="BI1979" s="174"/>
      <c r="BJ1979" s="174"/>
      <c r="BK1979" s="174"/>
      <c r="BL1979" s="174"/>
      <c r="BM1979" s="174"/>
      <c r="BN1979" s="174"/>
      <c r="BO1979" s="174"/>
      <c r="BP1979" s="174"/>
      <c r="BQ1979" s="174"/>
      <c r="BR1979" s="174"/>
      <c r="BS1979" s="174"/>
      <c r="BT1979" s="174"/>
    </row>
    <row r="1980" spans="1:72" s="177" customFormat="1">
      <c r="A1980" s="178"/>
      <c r="B1980" s="178"/>
      <c r="C1980" s="178"/>
      <c r="D1980" s="178"/>
      <c r="E1980" s="174"/>
      <c r="F1980" s="174"/>
      <c r="G1980" s="174"/>
      <c r="H1980" s="174"/>
      <c r="I1980" s="174"/>
      <c r="J1980" s="174"/>
      <c r="K1980" s="174"/>
      <c r="L1980" s="174"/>
      <c r="M1980" s="174"/>
      <c r="N1980" s="174"/>
      <c r="O1980" s="174"/>
      <c r="P1980" s="174"/>
      <c r="Q1980" s="174"/>
      <c r="R1980" s="174"/>
      <c r="S1980" s="174"/>
      <c r="T1980" s="174"/>
      <c r="U1980" s="174"/>
      <c r="V1980" s="174"/>
      <c r="W1980" s="174"/>
      <c r="X1980" s="174"/>
      <c r="Y1980" s="174"/>
      <c r="Z1980" s="174"/>
      <c r="AA1980" s="174"/>
      <c r="AB1980" s="174"/>
      <c r="AC1980" s="174"/>
      <c r="AD1980" s="174"/>
      <c r="AE1980" s="174"/>
      <c r="AF1980" s="174"/>
      <c r="AG1980" s="174"/>
      <c r="AH1980" s="174"/>
      <c r="AI1980" s="174"/>
      <c r="AJ1980" s="174"/>
      <c r="AK1980" s="174"/>
      <c r="AL1980" s="174"/>
      <c r="AM1980" s="174"/>
      <c r="AN1980" s="174"/>
      <c r="AO1980" s="174"/>
      <c r="AP1980" s="174"/>
      <c r="AQ1980" s="174"/>
      <c r="AR1980" s="174"/>
      <c r="AS1980" s="174"/>
      <c r="AT1980" s="174"/>
      <c r="AU1980" s="174"/>
      <c r="AV1980" s="174"/>
      <c r="AW1980" s="174"/>
      <c r="AX1980" s="174"/>
      <c r="AY1980" s="174"/>
      <c r="AZ1980" s="174"/>
      <c r="BA1980" s="174"/>
      <c r="BB1980" s="174"/>
      <c r="BC1980" s="174"/>
      <c r="BD1980" s="174"/>
      <c r="BE1980" s="174"/>
      <c r="BF1980" s="174"/>
      <c r="BG1980" s="174"/>
      <c r="BH1980" s="174"/>
      <c r="BI1980" s="174"/>
      <c r="BJ1980" s="174"/>
      <c r="BK1980" s="174"/>
      <c r="BL1980" s="174"/>
      <c r="BM1980" s="174"/>
      <c r="BN1980" s="174"/>
      <c r="BO1980" s="174"/>
      <c r="BP1980" s="174"/>
      <c r="BQ1980" s="174"/>
      <c r="BR1980" s="174"/>
      <c r="BS1980" s="174"/>
      <c r="BT1980" s="174"/>
    </row>
    <row r="1981" spans="1:72" s="177" customFormat="1">
      <c r="A1981" s="178"/>
      <c r="B1981" s="178"/>
      <c r="C1981" s="178"/>
      <c r="D1981" s="178"/>
      <c r="E1981" s="174"/>
      <c r="F1981" s="174"/>
      <c r="G1981" s="174"/>
      <c r="H1981" s="174"/>
      <c r="I1981" s="174"/>
      <c r="J1981" s="174"/>
      <c r="K1981" s="174"/>
      <c r="L1981" s="174"/>
      <c r="M1981" s="174"/>
      <c r="N1981" s="174"/>
      <c r="O1981" s="174"/>
      <c r="P1981" s="174"/>
      <c r="Q1981" s="174"/>
      <c r="R1981" s="174"/>
      <c r="S1981" s="174"/>
      <c r="T1981" s="174"/>
      <c r="U1981" s="174"/>
      <c r="V1981" s="174"/>
      <c r="W1981" s="174"/>
      <c r="X1981" s="174"/>
      <c r="Y1981" s="174"/>
      <c r="Z1981" s="174"/>
      <c r="AA1981" s="174"/>
      <c r="AB1981" s="174"/>
      <c r="AC1981" s="174"/>
      <c r="AD1981" s="174"/>
      <c r="AE1981" s="174"/>
      <c r="AF1981" s="174"/>
      <c r="AG1981" s="174"/>
      <c r="AH1981" s="174"/>
      <c r="AI1981" s="174"/>
      <c r="AJ1981" s="174"/>
      <c r="AK1981" s="174"/>
      <c r="AL1981" s="174"/>
      <c r="AM1981" s="174"/>
      <c r="AN1981" s="174"/>
      <c r="AO1981" s="174"/>
      <c r="AP1981" s="174"/>
      <c r="AQ1981" s="174"/>
      <c r="AR1981" s="174"/>
      <c r="AS1981" s="174"/>
      <c r="AT1981" s="174"/>
      <c r="AU1981" s="174"/>
      <c r="AV1981" s="174"/>
      <c r="AW1981" s="174"/>
      <c r="AX1981" s="174"/>
      <c r="AY1981" s="174"/>
      <c r="AZ1981" s="174"/>
      <c r="BA1981" s="174"/>
      <c r="BB1981" s="174"/>
      <c r="BC1981" s="174"/>
      <c r="BD1981" s="174"/>
      <c r="BE1981" s="174"/>
      <c r="BF1981" s="174"/>
      <c r="BG1981" s="174"/>
      <c r="BH1981" s="174"/>
      <c r="BI1981" s="174"/>
      <c r="BJ1981" s="174"/>
      <c r="BK1981" s="174"/>
      <c r="BL1981" s="174"/>
      <c r="BM1981" s="174"/>
      <c r="BN1981" s="174"/>
      <c r="BO1981" s="174"/>
      <c r="BP1981" s="174"/>
      <c r="BQ1981" s="174"/>
      <c r="BR1981" s="174"/>
      <c r="BS1981" s="174"/>
      <c r="BT1981" s="174"/>
    </row>
    <row r="1982" spans="1:72" s="177" customFormat="1">
      <c r="A1982" s="178"/>
      <c r="B1982" s="178"/>
      <c r="C1982" s="178"/>
      <c r="D1982" s="178"/>
      <c r="E1982" s="174"/>
      <c r="F1982" s="174"/>
      <c r="G1982" s="174"/>
      <c r="H1982" s="174"/>
      <c r="I1982" s="174"/>
      <c r="J1982" s="174"/>
      <c r="K1982" s="174"/>
      <c r="L1982" s="174"/>
      <c r="M1982" s="174"/>
      <c r="N1982" s="174"/>
      <c r="O1982" s="174"/>
      <c r="P1982" s="174"/>
      <c r="Q1982" s="174"/>
      <c r="R1982" s="174"/>
      <c r="S1982" s="174"/>
      <c r="T1982" s="174"/>
      <c r="U1982" s="174"/>
      <c r="V1982" s="174"/>
      <c r="W1982" s="174"/>
      <c r="X1982" s="174"/>
      <c r="Y1982" s="174"/>
      <c r="Z1982" s="174"/>
      <c r="AA1982" s="174"/>
      <c r="AB1982" s="174"/>
      <c r="AC1982" s="174"/>
      <c r="AD1982" s="174"/>
      <c r="AE1982" s="174"/>
      <c r="AF1982" s="174"/>
      <c r="AG1982" s="174"/>
      <c r="AH1982" s="174"/>
      <c r="AI1982" s="174"/>
      <c r="AJ1982" s="174"/>
      <c r="AK1982" s="174"/>
      <c r="AL1982" s="174"/>
      <c r="AM1982" s="174"/>
      <c r="AN1982" s="174"/>
      <c r="AO1982" s="174"/>
      <c r="AP1982" s="174"/>
      <c r="AQ1982" s="174"/>
      <c r="AR1982" s="174"/>
      <c r="AS1982" s="174"/>
      <c r="AT1982" s="174"/>
      <c r="AU1982" s="174"/>
      <c r="AV1982" s="174"/>
      <c r="AW1982" s="174"/>
      <c r="AX1982" s="174"/>
      <c r="AY1982" s="174"/>
      <c r="AZ1982" s="174"/>
      <c r="BA1982" s="174"/>
      <c r="BB1982" s="174"/>
      <c r="BC1982" s="174"/>
      <c r="BD1982" s="174"/>
      <c r="BE1982" s="174"/>
      <c r="BF1982" s="174"/>
      <c r="BG1982" s="174"/>
      <c r="BH1982" s="174"/>
      <c r="BI1982" s="174"/>
      <c r="BJ1982" s="174"/>
      <c r="BK1982" s="174"/>
      <c r="BL1982" s="174"/>
      <c r="BM1982" s="174"/>
      <c r="BN1982" s="174"/>
      <c r="BO1982" s="174"/>
      <c r="BP1982" s="174"/>
      <c r="BQ1982" s="174"/>
      <c r="BR1982" s="174"/>
      <c r="BS1982" s="174"/>
      <c r="BT1982" s="174"/>
    </row>
    <row r="1983" spans="1:72" s="177" customFormat="1">
      <c r="A1983" s="178"/>
      <c r="B1983" s="178"/>
      <c r="C1983" s="178"/>
      <c r="D1983" s="178"/>
      <c r="E1983" s="174"/>
      <c r="F1983" s="174"/>
      <c r="G1983" s="174"/>
      <c r="H1983" s="174"/>
      <c r="I1983" s="174"/>
      <c r="J1983" s="174"/>
      <c r="K1983" s="174"/>
      <c r="L1983" s="174"/>
      <c r="M1983" s="174"/>
      <c r="N1983" s="174"/>
      <c r="O1983" s="174"/>
      <c r="P1983" s="174"/>
      <c r="Q1983" s="174"/>
      <c r="R1983" s="174"/>
      <c r="S1983" s="174"/>
      <c r="T1983" s="174"/>
      <c r="U1983" s="174"/>
      <c r="V1983" s="174"/>
      <c r="W1983" s="174"/>
      <c r="X1983" s="174"/>
      <c r="Y1983" s="174"/>
      <c r="Z1983" s="174"/>
      <c r="AA1983" s="174"/>
      <c r="AB1983" s="174"/>
      <c r="AC1983" s="174"/>
      <c r="AD1983" s="174"/>
      <c r="AE1983" s="174"/>
      <c r="AF1983" s="174"/>
      <c r="AG1983" s="174"/>
      <c r="AH1983" s="174"/>
      <c r="AI1983" s="174"/>
      <c r="AJ1983" s="174"/>
      <c r="AK1983" s="174"/>
      <c r="AL1983" s="174"/>
      <c r="AM1983" s="174"/>
      <c r="AN1983" s="174"/>
      <c r="AO1983" s="174"/>
      <c r="AP1983" s="174"/>
      <c r="AQ1983" s="174"/>
      <c r="AR1983" s="174"/>
      <c r="AS1983" s="174"/>
      <c r="AT1983" s="174"/>
      <c r="AU1983" s="174"/>
      <c r="AV1983" s="174"/>
      <c r="AW1983" s="174"/>
      <c r="AX1983" s="174"/>
      <c r="AY1983" s="174"/>
      <c r="AZ1983" s="174"/>
      <c r="BA1983" s="174"/>
      <c r="BB1983" s="174"/>
      <c r="BC1983" s="174"/>
      <c r="BD1983" s="174"/>
      <c r="BE1983" s="174"/>
      <c r="BF1983" s="174"/>
      <c r="BG1983" s="174"/>
      <c r="BH1983" s="174"/>
      <c r="BI1983" s="174"/>
      <c r="BJ1983" s="174"/>
      <c r="BK1983" s="174"/>
      <c r="BL1983" s="174"/>
      <c r="BM1983" s="174"/>
      <c r="BN1983" s="174"/>
      <c r="BO1983" s="174"/>
      <c r="BP1983" s="174"/>
      <c r="BQ1983" s="174"/>
      <c r="BR1983" s="174"/>
      <c r="BS1983" s="174"/>
      <c r="BT1983" s="174"/>
    </row>
    <row r="1984" spans="1:72" s="177" customFormat="1">
      <c r="A1984" s="178"/>
      <c r="B1984" s="178"/>
      <c r="C1984" s="178"/>
      <c r="D1984" s="178"/>
      <c r="E1984" s="174"/>
      <c r="F1984" s="174"/>
      <c r="G1984" s="174"/>
      <c r="H1984" s="174"/>
      <c r="I1984" s="174"/>
      <c r="J1984" s="174"/>
      <c r="K1984" s="174"/>
      <c r="L1984" s="174"/>
      <c r="M1984" s="174"/>
      <c r="N1984" s="174"/>
      <c r="O1984" s="174"/>
      <c r="P1984" s="174"/>
      <c r="Q1984" s="174"/>
      <c r="R1984" s="174"/>
      <c r="S1984" s="174"/>
      <c r="T1984" s="174"/>
      <c r="U1984" s="174"/>
      <c r="V1984" s="174"/>
      <c r="W1984" s="174"/>
      <c r="X1984" s="174"/>
      <c r="Y1984" s="174"/>
      <c r="Z1984" s="174"/>
      <c r="AA1984" s="174"/>
      <c r="AB1984" s="174"/>
      <c r="AC1984" s="174"/>
      <c r="AD1984" s="174"/>
      <c r="AE1984" s="174"/>
      <c r="AF1984" s="174"/>
      <c r="AG1984" s="174"/>
      <c r="AH1984" s="174"/>
      <c r="AI1984" s="174"/>
      <c r="AJ1984" s="174"/>
      <c r="AK1984" s="174"/>
      <c r="AL1984" s="174"/>
      <c r="AM1984" s="174"/>
      <c r="AN1984" s="174"/>
      <c r="AO1984" s="174"/>
      <c r="AP1984" s="174"/>
      <c r="AQ1984" s="174"/>
      <c r="AR1984" s="174"/>
      <c r="AS1984" s="174"/>
      <c r="AT1984" s="174"/>
      <c r="AU1984" s="174"/>
      <c r="AV1984" s="174"/>
      <c r="AW1984" s="174"/>
      <c r="AX1984" s="174"/>
      <c r="AY1984" s="174"/>
      <c r="AZ1984" s="174"/>
      <c r="BA1984" s="174"/>
      <c r="BB1984" s="174"/>
      <c r="BC1984" s="174"/>
      <c r="BD1984" s="174"/>
      <c r="BE1984" s="174"/>
      <c r="BF1984" s="174"/>
      <c r="BG1984" s="174"/>
      <c r="BH1984" s="174"/>
      <c r="BI1984" s="174"/>
      <c r="BJ1984" s="174"/>
      <c r="BK1984" s="174"/>
      <c r="BL1984" s="174"/>
      <c r="BM1984" s="174"/>
      <c r="BN1984" s="174"/>
      <c r="BO1984" s="174"/>
      <c r="BP1984" s="174"/>
      <c r="BQ1984" s="174"/>
      <c r="BR1984" s="174"/>
      <c r="BS1984" s="174"/>
      <c r="BT1984" s="174"/>
    </row>
    <row r="1985" spans="1:72" s="177" customFormat="1">
      <c r="A1985" s="178"/>
      <c r="B1985" s="178"/>
      <c r="C1985" s="178"/>
      <c r="D1985" s="178"/>
      <c r="E1985" s="174"/>
      <c r="F1985" s="174"/>
      <c r="G1985" s="174"/>
      <c r="H1985" s="174"/>
      <c r="I1985" s="174"/>
      <c r="J1985" s="174"/>
      <c r="K1985" s="174"/>
      <c r="L1985" s="174"/>
      <c r="M1985" s="174"/>
      <c r="N1985" s="174"/>
      <c r="O1985" s="174"/>
      <c r="P1985" s="174"/>
      <c r="Q1985" s="174"/>
      <c r="R1985" s="174"/>
      <c r="S1985" s="174"/>
      <c r="T1985" s="174"/>
      <c r="U1985" s="174"/>
      <c r="V1985" s="174"/>
      <c r="W1985" s="174"/>
      <c r="X1985" s="174"/>
      <c r="Y1985" s="174"/>
      <c r="Z1985" s="174"/>
      <c r="AA1985" s="174"/>
      <c r="AB1985" s="174"/>
      <c r="AC1985" s="174"/>
      <c r="AD1985" s="174"/>
      <c r="AE1985" s="174"/>
      <c r="AF1985" s="174"/>
      <c r="AG1985" s="174"/>
      <c r="AH1985" s="174"/>
      <c r="AI1985" s="174"/>
      <c r="AJ1985" s="174"/>
      <c r="AK1985" s="174"/>
      <c r="AL1985" s="174"/>
      <c r="AM1985" s="174"/>
      <c r="AN1985" s="174"/>
      <c r="AO1985" s="174"/>
      <c r="AP1985" s="174"/>
      <c r="AQ1985" s="174"/>
      <c r="AR1985" s="174"/>
      <c r="AS1985" s="174"/>
      <c r="AT1985" s="174"/>
      <c r="AU1985" s="174"/>
      <c r="AV1985" s="174"/>
      <c r="AW1985" s="174"/>
      <c r="AX1985" s="174"/>
      <c r="AY1985" s="174"/>
      <c r="AZ1985" s="174"/>
      <c r="BA1985" s="174"/>
      <c r="BB1985" s="174"/>
      <c r="BC1985" s="174"/>
      <c r="BD1985" s="174"/>
      <c r="BE1985" s="174"/>
      <c r="BF1985" s="174"/>
      <c r="BG1985" s="174"/>
      <c r="BH1985" s="174"/>
      <c r="BI1985" s="174"/>
      <c r="BJ1985" s="174"/>
      <c r="BK1985" s="174"/>
      <c r="BL1985" s="174"/>
      <c r="BM1985" s="174"/>
      <c r="BN1985" s="174"/>
      <c r="BO1985" s="174"/>
      <c r="BP1985" s="174"/>
      <c r="BQ1985" s="174"/>
      <c r="BR1985" s="174"/>
      <c r="BS1985" s="174"/>
      <c r="BT1985" s="174"/>
    </row>
    <row r="1986" spans="1:72" s="177" customFormat="1">
      <c r="A1986" s="178"/>
      <c r="B1986" s="178"/>
      <c r="C1986" s="178"/>
      <c r="D1986" s="178"/>
      <c r="E1986" s="174"/>
      <c r="F1986" s="174"/>
      <c r="G1986" s="174"/>
      <c r="H1986" s="174"/>
      <c r="I1986" s="174"/>
      <c r="J1986" s="174"/>
      <c r="K1986" s="174"/>
      <c r="L1986" s="174"/>
      <c r="M1986" s="174"/>
      <c r="N1986" s="174"/>
      <c r="O1986" s="174"/>
      <c r="P1986" s="174"/>
      <c r="Q1986" s="174"/>
      <c r="R1986" s="174"/>
      <c r="S1986" s="174"/>
      <c r="T1986" s="174"/>
      <c r="U1986" s="174"/>
      <c r="V1986" s="174"/>
      <c r="W1986" s="174"/>
      <c r="X1986" s="174"/>
      <c r="Y1986" s="174"/>
      <c r="Z1986" s="174"/>
      <c r="AA1986" s="174"/>
      <c r="AB1986" s="174"/>
      <c r="AC1986" s="174"/>
      <c r="AD1986" s="174"/>
      <c r="AE1986" s="174"/>
      <c r="AF1986" s="174"/>
      <c r="AG1986" s="174"/>
      <c r="AH1986" s="174"/>
      <c r="AI1986" s="174"/>
      <c r="AJ1986" s="174"/>
      <c r="AK1986" s="174"/>
      <c r="AL1986" s="174"/>
      <c r="AM1986" s="174"/>
      <c r="AN1986" s="174"/>
      <c r="AO1986" s="174"/>
      <c r="AP1986" s="174"/>
      <c r="AQ1986" s="174"/>
      <c r="AR1986" s="174"/>
      <c r="AS1986" s="174"/>
      <c r="AT1986" s="174"/>
      <c r="AU1986" s="174"/>
      <c r="AV1986" s="174"/>
      <c r="AW1986" s="174"/>
      <c r="AX1986" s="174"/>
      <c r="AY1986" s="174"/>
      <c r="AZ1986" s="174"/>
      <c r="BA1986" s="174"/>
      <c r="BB1986" s="174"/>
      <c r="BC1986" s="174"/>
      <c r="BD1986" s="174"/>
      <c r="BE1986" s="174"/>
      <c r="BF1986" s="174"/>
      <c r="BG1986" s="174"/>
      <c r="BH1986" s="174"/>
      <c r="BI1986" s="174"/>
      <c r="BJ1986" s="174"/>
      <c r="BK1986" s="174"/>
      <c r="BL1986" s="174"/>
      <c r="BM1986" s="174"/>
      <c r="BN1986" s="174"/>
      <c r="BO1986" s="174"/>
      <c r="BP1986" s="174"/>
      <c r="BQ1986" s="174"/>
      <c r="BR1986" s="174"/>
      <c r="BS1986" s="174"/>
      <c r="BT1986" s="174"/>
    </row>
    <row r="1987" spans="1:72" s="177" customFormat="1">
      <c r="A1987" s="178"/>
      <c r="B1987" s="178"/>
      <c r="C1987" s="178"/>
      <c r="D1987" s="178"/>
      <c r="E1987" s="174"/>
      <c r="F1987" s="174"/>
      <c r="G1987" s="174"/>
      <c r="H1987" s="174"/>
      <c r="I1987" s="174"/>
      <c r="J1987" s="174"/>
      <c r="K1987" s="174"/>
      <c r="L1987" s="174"/>
      <c r="M1987" s="174"/>
      <c r="N1987" s="174"/>
      <c r="O1987" s="174"/>
      <c r="P1987" s="174"/>
      <c r="Q1987" s="174"/>
      <c r="R1987" s="174"/>
      <c r="S1987" s="174"/>
      <c r="T1987" s="174"/>
      <c r="U1987" s="174"/>
      <c r="V1987" s="174"/>
      <c r="W1987" s="174"/>
      <c r="X1987" s="174"/>
      <c r="Y1987" s="174"/>
      <c r="Z1987" s="174"/>
      <c r="AA1987" s="174"/>
      <c r="AB1987" s="174"/>
      <c r="AC1987" s="174"/>
      <c r="AD1987" s="174"/>
      <c r="AE1987" s="174"/>
      <c r="AF1987" s="174"/>
      <c r="AG1987" s="174"/>
      <c r="AH1987" s="174"/>
      <c r="AI1987" s="174"/>
      <c r="AJ1987" s="174"/>
      <c r="AK1987" s="174"/>
      <c r="AL1987" s="174"/>
      <c r="AM1987" s="174"/>
      <c r="AN1987" s="174"/>
      <c r="AO1987" s="174"/>
      <c r="AP1987" s="174"/>
      <c r="AQ1987" s="174"/>
      <c r="AR1987" s="174"/>
      <c r="AS1987" s="174"/>
      <c r="AT1987" s="174"/>
      <c r="AU1987" s="174"/>
      <c r="AV1987" s="174"/>
      <c r="AW1987" s="174"/>
      <c r="AX1987" s="174"/>
      <c r="AY1987" s="174"/>
      <c r="AZ1987" s="174"/>
      <c r="BA1987" s="174"/>
      <c r="BB1987" s="174"/>
      <c r="BC1987" s="174"/>
      <c r="BD1987" s="174"/>
      <c r="BE1987" s="174"/>
      <c r="BF1987" s="174"/>
      <c r="BG1987" s="174"/>
      <c r="BH1987" s="174"/>
      <c r="BI1987" s="174"/>
      <c r="BJ1987" s="174"/>
      <c r="BK1987" s="174"/>
      <c r="BL1987" s="174"/>
      <c r="BM1987" s="174"/>
      <c r="BN1987" s="174"/>
      <c r="BO1987" s="174"/>
      <c r="BP1987" s="174"/>
      <c r="BQ1987" s="174"/>
      <c r="BR1987" s="174"/>
      <c r="BS1987" s="174"/>
      <c r="BT1987" s="174"/>
    </row>
    <row r="1988" spans="1:72" s="177" customFormat="1">
      <c r="A1988" s="178"/>
      <c r="B1988" s="178"/>
      <c r="C1988" s="178"/>
      <c r="D1988" s="178"/>
      <c r="E1988" s="174"/>
      <c r="F1988" s="174"/>
      <c r="G1988" s="174"/>
      <c r="H1988" s="174"/>
      <c r="I1988" s="174"/>
      <c r="J1988" s="174"/>
      <c r="K1988" s="174"/>
      <c r="L1988" s="174"/>
      <c r="M1988" s="174"/>
      <c r="N1988" s="174"/>
      <c r="O1988" s="174"/>
      <c r="P1988" s="174"/>
      <c r="Q1988" s="174"/>
      <c r="R1988" s="174"/>
      <c r="S1988" s="174"/>
      <c r="T1988" s="174"/>
      <c r="U1988" s="174"/>
      <c r="V1988" s="174"/>
      <c r="W1988" s="174"/>
      <c r="X1988" s="174"/>
      <c r="Y1988" s="174"/>
      <c r="Z1988" s="174"/>
      <c r="AA1988" s="174"/>
      <c r="AB1988" s="174"/>
      <c r="AC1988" s="174"/>
      <c r="AD1988" s="174"/>
      <c r="AE1988" s="174"/>
      <c r="AF1988" s="174"/>
      <c r="AG1988" s="174"/>
      <c r="AH1988" s="174"/>
      <c r="AI1988" s="174"/>
      <c r="AJ1988" s="174"/>
      <c r="AK1988" s="174"/>
      <c r="AL1988" s="174"/>
      <c r="AM1988" s="174"/>
      <c r="AN1988" s="174"/>
      <c r="AO1988" s="174"/>
      <c r="AP1988" s="174"/>
      <c r="AQ1988" s="174"/>
      <c r="AR1988" s="174"/>
      <c r="AS1988" s="174"/>
      <c r="AT1988" s="174"/>
      <c r="AU1988" s="174"/>
      <c r="AV1988" s="174"/>
      <c r="AW1988" s="174"/>
      <c r="AX1988" s="174"/>
      <c r="AY1988" s="174"/>
      <c r="AZ1988" s="174"/>
      <c r="BA1988" s="174"/>
      <c r="BB1988" s="174"/>
      <c r="BC1988" s="174"/>
      <c r="BD1988" s="174"/>
      <c r="BE1988" s="174"/>
      <c r="BF1988" s="174"/>
      <c r="BG1988" s="174"/>
      <c r="BH1988" s="174"/>
      <c r="BI1988" s="174"/>
      <c r="BJ1988" s="174"/>
      <c r="BK1988" s="174"/>
      <c r="BL1988" s="174"/>
      <c r="BM1988" s="174"/>
      <c r="BN1988" s="174"/>
      <c r="BO1988" s="174"/>
      <c r="BP1988" s="174"/>
      <c r="BQ1988" s="174"/>
      <c r="BR1988" s="174"/>
      <c r="BS1988" s="174"/>
      <c r="BT1988" s="174"/>
    </row>
    <row r="1989" spans="1:72" s="177" customFormat="1">
      <c r="A1989" s="178"/>
      <c r="B1989" s="178"/>
      <c r="C1989" s="178"/>
      <c r="D1989" s="178"/>
      <c r="E1989" s="174"/>
      <c r="F1989" s="174"/>
      <c r="G1989" s="174"/>
      <c r="H1989" s="174"/>
      <c r="I1989" s="174"/>
      <c r="J1989" s="174"/>
      <c r="K1989" s="174"/>
      <c r="L1989" s="174"/>
      <c r="M1989" s="174"/>
      <c r="N1989" s="174"/>
      <c r="O1989" s="174"/>
      <c r="P1989" s="174"/>
      <c r="Q1989" s="174"/>
      <c r="R1989" s="174"/>
      <c r="S1989" s="174"/>
      <c r="T1989" s="174"/>
      <c r="U1989" s="174"/>
      <c r="V1989" s="174"/>
      <c r="W1989" s="174"/>
      <c r="X1989" s="174"/>
      <c r="Y1989" s="174"/>
      <c r="Z1989" s="174"/>
      <c r="AA1989" s="174"/>
      <c r="AB1989" s="174"/>
      <c r="AC1989" s="174"/>
      <c r="AD1989" s="174"/>
      <c r="AE1989" s="174"/>
      <c r="AF1989" s="174"/>
      <c r="AG1989" s="174"/>
      <c r="AH1989" s="174"/>
      <c r="AI1989" s="174"/>
      <c r="AJ1989" s="174"/>
      <c r="AK1989" s="174"/>
      <c r="AL1989" s="174"/>
      <c r="AM1989" s="174"/>
      <c r="AN1989" s="174"/>
      <c r="AO1989" s="174"/>
      <c r="AP1989" s="174"/>
      <c r="AQ1989" s="174"/>
      <c r="AR1989" s="174"/>
      <c r="AS1989" s="174"/>
      <c r="AT1989" s="174"/>
      <c r="AU1989" s="174"/>
      <c r="AV1989" s="174"/>
      <c r="AW1989" s="174"/>
      <c r="AX1989" s="174"/>
      <c r="AY1989" s="174"/>
      <c r="AZ1989" s="174"/>
      <c r="BA1989" s="174"/>
      <c r="BB1989" s="174"/>
      <c r="BC1989" s="174"/>
      <c r="BD1989" s="174"/>
      <c r="BE1989" s="174"/>
      <c r="BF1989" s="174"/>
      <c r="BG1989" s="174"/>
      <c r="BH1989" s="174"/>
      <c r="BI1989" s="174"/>
      <c r="BJ1989" s="174"/>
      <c r="BK1989" s="174"/>
      <c r="BL1989" s="174"/>
      <c r="BM1989" s="174"/>
      <c r="BN1989" s="174"/>
      <c r="BO1989" s="174"/>
      <c r="BP1989" s="174"/>
      <c r="BQ1989" s="174"/>
      <c r="BR1989" s="174"/>
      <c r="BS1989" s="174"/>
      <c r="BT1989" s="174"/>
    </row>
    <row r="1990" spans="1:72" s="177" customFormat="1">
      <c r="A1990" s="178"/>
      <c r="B1990" s="178"/>
      <c r="C1990" s="178"/>
      <c r="D1990" s="178"/>
      <c r="E1990" s="174"/>
      <c r="F1990" s="174"/>
      <c r="G1990" s="174"/>
      <c r="H1990" s="174"/>
      <c r="I1990" s="174"/>
      <c r="J1990" s="174"/>
      <c r="K1990" s="174"/>
      <c r="L1990" s="174"/>
      <c r="M1990" s="174"/>
      <c r="N1990" s="174"/>
      <c r="O1990" s="174"/>
      <c r="P1990" s="174"/>
      <c r="Q1990" s="174"/>
      <c r="R1990" s="174"/>
      <c r="S1990" s="174"/>
      <c r="T1990" s="174"/>
      <c r="U1990" s="174"/>
      <c r="V1990" s="174"/>
      <c r="W1990" s="174"/>
      <c r="X1990" s="174"/>
      <c r="Y1990" s="174"/>
      <c r="Z1990" s="174"/>
      <c r="AA1990" s="174"/>
      <c r="AB1990" s="174"/>
      <c r="AC1990" s="174"/>
      <c r="AD1990" s="174"/>
      <c r="AE1990" s="174"/>
      <c r="AF1990" s="174"/>
      <c r="AG1990" s="174"/>
      <c r="AH1990" s="174"/>
      <c r="AI1990" s="174"/>
      <c r="AJ1990" s="174"/>
      <c r="AK1990" s="174"/>
      <c r="AL1990" s="174"/>
      <c r="AM1990" s="174"/>
      <c r="AN1990" s="174"/>
      <c r="AO1990" s="174"/>
      <c r="AP1990" s="174"/>
      <c r="AQ1990" s="174"/>
      <c r="AR1990" s="174"/>
      <c r="AS1990" s="174"/>
      <c r="AT1990" s="174"/>
      <c r="AU1990" s="174"/>
      <c r="AV1990" s="174"/>
      <c r="AW1990" s="174"/>
      <c r="AX1990" s="174"/>
      <c r="AY1990" s="174"/>
      <c r="AZ1990" s="174"/>
      <c r="BA1990" s="174"/>
      <c r="BB1990" s="174"/>
      <c r="BC1990" s="174"/>
      <c r="BD1990" s="174"/>
      <c r="BE1990" s="174"/>
      <c r="BF1990" s="174"/>
      <c r="BG1990" s="174"/>
      <c r="BH1990" s="174"/>
      <c r="BI1990" s="174"/>
      <c r="BJ1990" s="174"/>
      <c r="BK1990" s="174"/>
      <c r="BL1990" s="174"/>
      <c r="BM1990" s="174"/>
      <c r="BN1990" s="174"/>
      <c r="BO1990" s="174"/>
      <c r="BP1990" s="174"/>
      <c r="BQ1990" s="174"/>
      <c r="BR1990" s="174"/>
      <c r="BS1990" s="174"/>
      <c r="BT1990" s="174"/>
    </row>
    <row r="1991" spans="1:72" s="177" customFormat="1">
      <c r="A1991" s="178"/>
      <c r="B1991" s="178"/>
      <c r="C1991" s="178"/>
      <c r="D1991" s="178"/>
      <c r="E1991" s="174"/>
      <c r="F1991" s="174"/>
      <c r="G1991" s="174"/>
      <c r="H1991" s="174"/>
      <c r="I1991" s="174"/>
      <c r="J1991" s="174"/>
      <c r="K1991" s="174"/>
      <c r="L1991" s="174"/>
      <c r="M1991" s="174"/>
      <c r="N1991" s="174"/>
      <c r="O1991" s="174"/>
      <c r="P1991" s="174"/>
      <c r="Q1991" s="174"/>
      <c r="R1991" s="174"/>
      <c r="S1991" s="174"/>
      <c r="T1991" s="174"/>
      <c r="U1991" s="174"/>
      <c r="V1991" s="174"/>
      <c r="W1991" s="174"/>
      <c r="X1991" s="174"/>
      <c r="Y1991" s="174"/>
      <c r="Z1991" s="174"/>
      <c r="AA1991" s="174"/>
      <c r="AB1991" s="174"/>
      <c r="AC1991" s="174"/>
      <c r="AD1991" s="174"/>
      <c r="AE1991" s="174"/>
      <c r="AF1991" s="174"/>
      <c r="AG1991" s="174"/>
      <c r="AH1991" s="174"/>
      <c r="AI1991" s="174"/>
      <c r="AJ1991" s="174"/>
      <c r="AK1991" s="174"/>
      <c r="AL1991" s="174"/>
      <c r="AM1991" s="174"/>
      <c r="AN1991" s="174"/>
      <c r="AO1991" s="174"/>
      <c r="AP1991" s="174"/>
      <c r="AQ1991" s="174"/>
      <c r="AR1991" s="174"/>
      <c r="AS1991" s="174"/>
      <c r="AT1991" s="174"/>
      <c r="AU1991" s="174"/>
      <c r="AV1991" s="174"/>
      <c r="AW1991" s="174"/>
      <c r="AX1991" s="174"/>
      <c r="AY1991" s="174"/>
      <c r="AZ1991" s="174"/>
      <c r="BA1991" s="174"/>
      <c r="BB1991" s="174"/>
      <c r="BC1991" s="174"/>
      <c r="BD1991" s="174"/>
      <c r="BE1991" s="174"/>
      <c r="BF1991" s="174"/>
      <c r="BG1991" s="174"/>
      <c r="BH1991" s="174"/>
      <c r="BI1991" s="174"/>
      <c r="BJ1991" s="174"/>
      <c r="BK1991" s="174"/>
      <c r="BL1991" s="174"/>
      <c r="BM1991" s="174"/>
      <c r="BN1991" s="174"/>
      <c r="BO1991" s="174"/>
      <c r="BP1991" s="174"/>
      <c r="BQ1991" s="174"/>
      <c r="BR1991" s="174"/>
      <c r="BS1991" s="174"/>
      <c r="BT1991" s="174"/>
    </row>
    <row r="1992" spans="1:72" s="177" customFormat="1">
      <c r="A1992" s="178"/>
      <c r="B1992" s="178"/>
      <c r="C1992" s="178"/>
      <c r="D1992" s="178"/>
      <c r="E1992" s="174"/>
      <c r="F1992" s="174"/>
      <c r="G1992" s="174"/>
      <c r="H1992" s="174"/>
      <c r="I1992" s="174"/>
      <c r="J1992" s="174"/>
      <c r="K1992" s="174"/>
      <c r="L1992" s="174"/>
      <c r="M1992" s="174"/>
      <c r="N1992" s="174"/>
      <c r="O1992" s="174"/>
      <c r="P1992" s="174"/>
      <c r="Q1992" s="174"/>
      <c r="R1992" s="174"/>
      <c r="S1992" s="174"/>
      <c r="T1992" s="174"/>
      <c r="U1992" s="174"/>
      <c r="V1992" s="174"/>
      <c r="W1992" s="174"/>
      <c r="X1992" s="174"/>
      <c r="Y1992" s="174"/>
      <c r="Z1992" s="174"/>
      <c r="AA1992" s="174"/>
      <c r="AB1992" s="174"/>
      <c r="AC1992" s="174"/>
      <c r="AD1992" s="174"/>
      <c r="AE1992" s="174"/>
      <c r="AF1992" s="174"/>
      <c r="AG1992" s="174"/>
      <c r="AH1992" s="174"/>
      <c r="AI1992" s="174"/>
      <c r="AJ1992" s="174"/>
      <c r="AK1992" s="174"/>
      <c r="AL1992" s="174"/>
      <c r="AM1992" s="174"/>
      <c r="AN1992" s="174"/>
      <c r="AO1992" s="174"/>
      <c r="AP1992" s="174"/>
      <c r="AQ1992" s="174"/>
      <c r="AR1992" s="174"/>
      <c r="AS1992" s="174"/>
      <c r="AT1992" s="174"/>
      <c r="AU1992" s="174"/>
      <c r="AV1992" s="174"/>
      <c r="AW1992" s="174"/>
      <c r="AX1992" s="174"/>
      <c r="AY1992" s="174"/>
      <c r="AZ1992" s="174"/>
      <c r="BA1992" s="174"/>
      <c r="BB1992" s="174"/>
      <c r="BC1992" s="174"/>
      <c r="BD1992" s="174"/>
      <c r="BE1992" s="174"/>
      <c r="BF1992" s="174"/>
      <c r="BG1992" s="174"/>
      <c r="BH1992" s="174"/>
      <c r="BI1992" s="174"/>
      <c r="BJ1992" s="174"/>
      <c r="BK1992" s="174"/>
      <c r="BL1992" s="174"/>
      <c r="BM1992" s="174"/>
      <c r="BN1992" s="174"/>
      <c r="BO1992" s="174"/>
      <c r="BP1992" s="174"/>
      <c r="BQ1992" s="174"/>
      <c r="BR1992" s="174"/>
      <c r="BS1992" s="174"/>
      <c r="BT1992" s="174"/>
    </row>
    <row r="1993" spans="1:72" s="177" customFormat="1">
      <c r="A1993" s="178"/>
      <c r="B1993" s="178"/>
      <c r="C1993" s="178"/>
      <c r="D1993" s="178"/>
      <c r="E1993" s="174"/>
      <c r="F1993" s="174"/>
      <c r="G1993" s="174"/>
      <c r="H1993" s="174"/>
      <c r="I1993" s="174"/>
      <c r="J1993" s="174"/>
      <c r="K1993" s="174"/>
      <c r="L1993" s="174"/>
      <c r="M1993" s="174"/>
      <c r="N1993" s="174"/>
      <c r="O1993" s="174"/>
      <c r="P1993" s="174"/>
      <c r="Q1993" s="174"/>
      <c r="R1993" s="174"/>
      <c r="S1993" s="174"/>
      <c r="T1993" s="174"/>
      <c r="U1993" s="174"/>
      <c r="V1993" s="174"/>
      <c r="W1993" s="174"/>
      <c r="X1993" s="174"/>
      <c r="Y1993" s="174"/>
      <c r="Z1993" s="174"/>
      <c r="AA1993" s="174"/>
      <c r="AB1993" s="174"/>
      <c r="AC1993" s="174"/>
      <c r="AD1993" s="174"/>
      <c r="AE1993" s="174"/>
      <c r="AF1993" s="174"/>
      <c r="AG1993" s="174"/>
      <c r="AH1993" s="174"/>
      <c r="AI1993" s="174"/>
      <c r="AJ1993" s="174"/>
      <c r="AK1993" s="174"/>
      <c r="AL1993" s="174"/>
      <c r="AM1993" s="174"/>
      <c r="AN1993" s="174"/>
      <c r="AO1993" s="174"/>
      <c r="AP1993" s="174"/>
      <c r="AQ1993" s="174"/>
      <c r="AR1993" s="174"/>
      <c r="AS1993" s="174"/>
      <c r="AT1993" s="174"/>
      <c r="AU1993" s="174"/>
      <c r="AV1993" s="174"/>
      <c r="AW1993" s="174"/>
      <c r="AX1993" s="174"/>
      <c r="AY1993" s="174"/>
      <c r="AZ1993" s="174"/>
      <c r="BA1993" s="174"/>
      <c r="BB1993" s="174"/>
      <c r="BC1993" s="174"/>
      <c r="BD1993" s="174"/>
      <c r="BE1993" s="174"/>
      <c r="BF1993" s="174"/>
      <c r="BG1993" s="174"/>
      <c r="BH1993" s="174"/>
      <c r="BI1993" s="174"/>
      <c r="BJ1993" s="174"/>
      <c r="BK1993" s="174"/>
      <c r="BL1993" s="174"/>
      <c r="BM1993" s="174"/>
      <c r="BN1993" s="174"/>
      <c r="BO1993" s="174"/>
      <c r="BP1993" s="174"/>
      <c r="BQ1993" s="174"/>
      <c r="BR1993" s="174"/>
      <c r="BS1993" s="174"/>
      <c r="BT1993" s="174"/>
    </row>
    <row r="1994" spans="1:72" s="177" customFormat="1">
      <c r="A1994" s="178"/>
      <c r="B1994" s="178"/>
      <c r="C1994" s="178"/>
      <c r="D1994" s="178"/>
      <c r="E1994" s="174"/>
      <c r="F1994" s="174"/>
      <c r="G1994" s="174"/>
      <c r="H1994" s="174"/>
      <c r="I1994" s="174"/>
      <c r="J1994" s="174"/>
      <c r="K1994" s="174"/>
      <c r="L1994" s="174"/>
      <c r="M1994" s="174"/>
      <c r="N1994" s="174"/>
      <c r="O1994" s="174"/>
      <c r="P1994" s="174"/>
      <c r="Q1994" s="174"/>
      <c r="R1994" s="174"/>
      <c r="S1994" s="174"/>
      <c r="T1994" s="174"/>
      <c r="U1994" s="174"/>
      <c r="V1994" s="174"/>
      <c r="W1994" s="174"/>
      <c r="X1994" s="174"/>
      <c r="Y1994" s="174"/>
      <c r="Z1994" s="174"/>
      <c r="AA1994" s="174"/>
      <c r="AB1994" s="174"/>
      <c r="AC1994" s="174"/>
      <c r="AD1994" s="174"/>
      <c r="AE1994" s="174"/>
      <c r="AF1994" s="174"/>
      <c r="AG1994" s="174"/>
      <c r="AH1994" s="174"/>
      <c r="AI1994" s="174"/>
      <c r="AJ1994" s="174"/>
      <c r="AK1994" s="174"/>
      <c r="AL1994" s="174"/>
      <c r="AM1994" s="174"/>
      <c r="AN1994" s="174"/>
      <c r="AO1994" s="174"/>
      <c r="AP1994" s="174"/>
      <c r="AQ1994" s="174"/>
      <c r="AR1994" s="174"/>
      <c r="AS1994" s="174"/>
      <c r="AT1994" s="174"/>
      <c r="AU1994" s="174"/>
      <c r="AV1994" s="174"/>
      <c r="AW1994" s="174"/>
      <c r="AX1994" s="174"/>
      <c r="AY1994" s="174"/>
      <c r="AZ1994" s="174"/>
      <c r="BA1994" s="174"/>
      <c r="BB1994" s="174"/>
      <c r="BC1994" s="174"/>
      <c r="BD1994" s="174"/>
      <c r="BE1994" s="174"/>
      <c r="BF1994" s="174"/>
      <c r="BG1994" s="174"/>
      <c r="BH1994" s="174"/>
      <c r="BI1994" s="174"/>
      <c r="BJ1994" s="174"/>
      <c r="BK1994" s="174"/>
      <c r="BL1994" s="174"/>
      <c r="BM1994" s="174"/>
      <c r="BN1994" s="174"/>
      <c r="BO1994" s="174"/>
      <c r="BP1994" s="174"/>
      <c r="BQ1994" s="174"/>
      <c r="BR1994" s="174"/>
      <c r="BS1994" s="174"/>
      <c r="BT1994" s="174"/>
    </row>
    <row r="1995" spans="1:72" s="177" customFormat="1">
      <c r="A1995" s="178"/>
      <c r="B1995" s="178"/>
      <c r="C1995" s="178"/>
      <c r="D1995" s="178"/>
      <c r="E1995" s="174"/>
      <c r="F1995" s="174"/>
      <c r="G1995" s="174"/>
      <c r="H1995" s="174"/>
      <c r="I1995" s="174"/>
      <c r="J1995" s="174"/>
      <c r="K1995" s="174"/>
      <c r="L1995" s="174"/>
      <c r="M1995" s="174"/>
      <c r="N1995" s="174"/>
      <c r="O1995" s="174"/>
      <c r="P1995" s="174"/>
      <c r="Q1995" s="174"/>
      <c r="R1995" s="174"/>
      <c r="S1995" s="174"/>
      <c r="T1995" s="174"/>
      <c r="U1995" s="174"/>
      <c r="V1995" s="174"/>
      <c r="W1995" s="174"/>
      <c r="X1995" s="174"/>
      <c r="Y1995" s="174"/>
      <c r="Z1995" s="174"/>
      <c r="AA1995" s="174"/>
      <c r="AB1995" s="174"/>
      <c r="AC1995" s="174"/>
      <c r="AD1995" s="174"/>
      <c r="AE1995" s="174"/>
      <c r="AF1995" s="174"/>
      <c r="AG1995" s="174"/>
      <c r="AH1995" s="174"/>
      <c r="AI1995" s="174"/>
      <c r="AJ1995" s="174"/>
      <c r="AK1995" s="174"/>
      <c r="AL1995" s="174"/>
      <c r="AM1995" s="174"/>
      <c r="AN1995" s="174"/>
      <c r="AO1995" s="174"/>
      <c r="AP1995" s="174"/>
      <c r="AQ1995" s="174"/>
      <c r="AR1995" s="174"/>
      <c r="AS1995" s="174"/>
      <c r="AT1995" s="174"/>
      <c r="AU1995" s="174"/>
      <c r="AV1995" s="174"/>
      <c r="AW1995" s="174"/>
      <c r="AX1995" s="174"/>
      <c r="AY1995" s="174"/>
      <c r="AZ1995" s="174"/>
      <c r="BA1995" s="174"/>
      <c r="BB1995" s="174"/>
      <c r="BC1995" s="174"/>
      <c r="BD1995" s="174"/>
      <c r="BE1995" s="174"/>
      <c r="BF1995" s="174"/>
      <c r="BG1995" s="174"/>
      <c r="BH1995" s="174"/>
      <c r="BI1995" s="174"/>
      <c r="BJ1995" s="174"/>
      <c r="BK1995" s="174"/>
      <c r="BL1995" s="174"/>
      <c r="BM1995" s="174"/>
      <c r="BN1995" s="174"/>
      <c r="BO1995" s="174"/>
      <c r="BP1995" s="174"/>
      <c r="BQ1995" s="174"/>
      <c r="BR1995" s="174"/>
      <c r="BS1995" s="174"/>
      <c r="BT1995" s="174"/>
    </row>
    <row r="1996" spans="1:72" s="177" customFormat="1">
      <c r="A1996" s="178"/>
      <c r="B1996" s="178"/>
      <c r="C1996" s="178"/>
      <c r="D1996" s="178"/>
      <c r="E1996" s="174"/>
      <c r="F1996" s="174"/>
      <c r="G1996" s="174"/>
      <c r="H1996" s="174"/>
      <c r="I1996" s="174"/>
      <c r="J1996" s="174"/>
      <c r="K1996" s="174"/>
      <c r="L1996" s="174"/>
      <c r="M1996" s="174"/>
      <c r="N1996" s="174"/>
      <c r="O1996" s="174"/>
      <c r="P1996" s="174"/>
      <c r="Q1996" s="174"/>
      <c r="R1996" s="174"/>
      <c r="S1996" s="174"/>
      <c r="T1996" s="174"/>
      <c r="U1996" s="174"/>
      <c r="V1996" s="174"/>
      <c r="W1996" s="174"/>
      <c r="X1996" s="174"/>
      <c r="Y1996" s="174"/>
      <c r="Z1996" s="174"/>
      <c r="AA1996" s="174"/>
      <c r="AB1996" s="174"/>
      <c r="AC1996" s="174"/>
      <c r="AD1996" s="174"/>
      <c r="AE1996" s="174"/>
      <c r="AF1996" s="174"/>
      <c r="AG1996" s="174"/>
      <c r="AH1996" s="174"/>
      <c r="AI1996" s="174"/>
      <c r="AJ1996" s="174"/>
      <c r="AK1996" s="174"/>
      <c r="AL1996" s="174"/>
      <c r="AM1996" s="174"/>
      <c r="AN1996" s="174"/>
      <c r="AO1996" s="174"/>
      <c r="AP1996" s="174"/>
      <c r="AQ1996" s="174"/>
      <c r="AR1996" s="174"/>
      <c r="AS1996" s="174"/>
      <c r="AT1996" s="174"/>
      <c r="AU1996" s="174"/>
      <c r="AV1996" s="174"/>
      <c r="AW1996" s="174"/>
      <c r="AX1996" s="174"/>
      <c r="AY1996" s="174"/>
      <c r="AZ1996" s="174"/>
      <c r="BA1996" s="174"/>
      <c r="BB1996" s="174"/>
      <c r="BC1996" s="174"/>
      <c r="BD1996" s="174"/>
      <c r="BE1996" s="174"/>
      <c r="BF1996" s="174"/>
      <c r="BG1996" s="174"/>
      <c r="BH1996" s="174"/>
      <c r="BI1996" s="174"/>
      <c r="BJ1996" s="174"/>
      <c r="BK1996" s="174"/>
      <c r="BL1996" s="174"/>
      <c r="BM1996" s="174"/>
      <c r="BN1996" s="174"/>
      <c r="BO1996" s="174"/>
      <c r="BP1996" s="174"/>
      <c r="BQ1996" s="174"/>
      <c r="BR1996" s="174"/>
      <c r="BS1996" s="174"/>
      <c r="BT1996" s="174"/>
    </row>
    <row r="1997" spans="1:72" s="177" customFormat="1">
      <c r="A1997" s="178"/>
      <c r="B1997" s="178"/>
      <c r="C1997" s="178"/>
      <c r="D1997" s="178"/>
      <c r="E1997" s="174"/>
      <c r="F1997" s="174"/>
      <c r="G1997" s="174"/>
      <c r="H1997" s="174"/>
      <c r="I1997" s="174"/>
      <c r="J1997" s="174"/>
      <c r="K1997" s="174"/>
      <c r="L1997" s="174"/>
      <c r="M1997" s="174"/>
      <c r="N1997" s="174"/>
      <c r="O1997" s="174"/>
      <c r="P1997" s="174"/>
      <c r="Q1997" s="174"/>
      <c r="R1997" s="174"/>
      <c r="S1997" s="174"/>
      <c r="T1997" s="174"/>
      <c r="U1997" s="174"/>
      <c r="V1997" s="174"/>
      <c r="W1997" s="174"/>
      <c r="X1997" s="174"/>
      <c r="Y1997" s="174"/>
      <c r="Z1997" s="174"/>
      <c r="AA1997" s="174"/>
      <c r="AB1997" s="174"/>
      <c r="AC1997" s="174"/>
      <c r="AD1997" s="174"/>
      <c r="AE1997" s="174"/>
      <c r="AF1997" s="174"/>
      <c r="AG1997" s="174"/>
      <c r="AH1997" s="174"/>
      <c r="AI1997" s="174"/>
      <c r="AJ1997" s="174"/>
      <c r="AK1997" s="174"/>
      <c r="AL1997" s="174"/>
      <c r="AM1997" s="174"/>
      <c r="AN1997" s="174"/>
      <c r="AO1997" s="174"/>
      <c r="AP1997" s="174"/>
      <c r="AQ1997" s="174"/>
      <c r="AR1997" s="174"/>
      <c r="AS1997" s="174"/>
      <c r="AT1997" s="174"/>
      <c r="AU1997" s="174"/>
      <c r="AV1997" s="174"/>
      <c r="AW1997" s="174"/>
      <c r="AX1997" s="174"/>
      <c r="AY1997" s="174"/>
      <c r="AZ1997" s="174"/>
      <c r="BA1997" s="174"/>
      <c r="BB1997" s="174"/>
      <c r="BC1997" s="174"/>
      <c r="BD1997" s="174"/>
      <c r="BE1997" s="174"/>
      <c r="BF1997" s="174"/>
      <c r="BG1997" s="174"/>
      <c r="BH1997" s="174"/>
      <c r="BI1997" s="174"/>
      <c r="BJ1997" s="174"/>
      <c r="BK1997" s="174"/>
      <c r="BL1997" s="174"/>
      <c r="BM1997" s="174"/>
      <c r="BN1997" s="174"/>
      <c r="BO1997" s="174"/>
      <c r="BP1997" s="174"/>
      <c r="BQ1997" s="174"/>
      <c r="BR1997" s="174"/>
      <c r="BS1997" s="174"/>
      <c r="BT1997" s="174"/>
    </row>
    <row r="1998" spans="1:72" s="177" customFormat="1">
      <c r="A1998" s="178"/>
      <c r="B1998" s="178"/>
      <c r="C1998" s="178"/>
      <c r="D1998" s="178"/>
      <c r="E1998" s="174"/>
      <c r="F1998" s="174"/>
      <c r="G1998" s="174"/>
      <c r="H1998" s="174"/>
      <c r="I1998" s="174"/>
      <c r="J1998" s="174"/>
      <c r="K1998" s="174"/>
      <c r="L1998" s="174"/>
      <c r="M1998" s="174"/>
      <c r="N1998" s="174"/>
      <c r="O1998" s="174"/>
      <c r="P1998" s="174"/>
      <c r="Q1998" s="174"/>
      <c r="R1998" s="174"/>
      <c r="S1998" s="174"/>
      <c r="T1998" s="174"/>
      <c r="U1998" s="174"/>
      <c r="V1998" s="174"/>
      <c r="W1998" s="174"/>
      <c r="X1998" s="174"/>
      <c r="Y1998" s="174"/>
      <c r="Z1998" s="174"/>
      <c r="AA1998" s="174"/>
      <c r="AB1998" s="174"/>
      <c r="AC1998" s="174"/>
      <c r="AD1998" s="174"/>
      <c r="AE1998" s="174"/>
      <c r="AF1998" s="174"/>
      <c r="AG1998" s="174"/>
      <c r="AH1998" s="174"/>
      <c r="AI1998" s="174"/>
      <c r="AJ1998" s="174"/>
      <c r="AK1998" s="174"/>
      <c r="AL1998" s="174"/>
      <c r="AM1998" s="174"/>
      <c r="AN1998" s="174"/>
      <c r="AO1998" s="174"/>
      <c r="AP1998" s="174"/>
      <c r="AQ1998" s="174"/>
      <c r="AR1998" s="174"/>
      <c r="AS1998" s="174"/>
      <c r="AT1998" s="174"/>
      <c r="AU1998" s="174"/>
      <c r="AV1998" s="174"/>
      <c r="AW1998" s="174"/>
      <c r="AX1998" s="174"/>
      <c r="AY1998" s="174"/>
      <c r="AZ1998" s="174"/>
      <c r="BA1998" s="174"/>
      <c r="BB1998" s="174"/>
      <c r="BC1998" s="174"/>
      <c r="BD1998" s="174"/>
      <c r="BE1998" s="174"/>
      <c r="BF1998" s="174"/>
      <c r="BG1998" s="174"/>
      <c r="BH1998" s="174"/>
      <c r="BI1998" s="174"/>
      <c r="BJ1998" s="174"/>
      <c r="BK1998" s="174"/>
      <c r="BL1998" s="174"/>
      <c r="BM1998" s="174"/>
      <c r="BN1998" s="174"/>
      <c r="BO1998" s="174"/>
      <c r="BP1998" s="174"/>
      <c r="BQ1998" s="174"/>
      <c r="BR1998" s="174"/>
      <c r="BS1998" s="174"/>
      <c r="BT1998" s="174"/>
    </row>
    <row r="1999" spans="1:72" s="177" customFormat="1">
      <c r="A1999" s="178"/>
      <c r="B1999" s="178"/>
      <c r="C1999" s="178"/>
      <c r="D1999" s="178"/>
      <c r="E1999" s="174"/>
      <c r="F1999" s="174"/>
      <c r="G1999" s="174"/>
      <c r="H1999" s="174"/>
      <c r="I1999" s="174"/>
      <c r="J1999" s="174"/>
      <c r="K1999" s="174"/>
      <c r="L1999" s="174"/>
      <c r="M1999" s="174"/>
      <c r="N1999" s="174"/>
      <c r="O1999" s="174"/>
      <c r="P1999" s="174"/>
      <c r="Q1999" s="174"/>
      <c r="R1999" s="174"/>
      <c r="S1999" s="174"/>
      <c r="T1999" s="174"/>
      <c r="U1999" s="174"/>
      <c r="V1999" s="174"/>
      <c r="W1999" s="174"/>
      <c r="X1999" s="174"/>
      <c r="Y1999" s="174"/>
      <c r="Z1999" s="174"/>
      <c r="AA1999" s="174"/>
      <c r="AB1999" s="174"/>
      <c r="AC1999" s="174"/>
      <c r="AD1999" s="174"/>
      <c r="AE1999" s="174"/>
      <c r="AF1999" s="174"/>
      <c r="AG1999" s="174"/>
      <c r="AH1999" s="174"/>
      <c r="AI1999" s="174"/>
      <c r="AJ1999" s="174"/>
      <c r="AK1999" s="174"/>
      <c r="AL1999" s="174"/>
      <c r="AM1999" s="174"/>
      <c r="AN1999" s="174"/>
      <c r="AO1999" s="174"/>
      <c r="AP1999" s="174"/>
      <c r="AQ1999" s="174"/>
      <c r="AR1999" s="174"/>
      <c r="AS1999" s="174"/>
      <c r="AT1999" s="174"/>
      <c r="AU1999" s="174"/>
      <c r="AV1999" s="174"/>
      <c r="AW1999" s="174"/>
      <c r="AX1999" s="174"/>
      <c r="AY1999" s="174"/>
      <c r="AZ1999" s="174"/>
      <c r="BA1999" s="174"/>
      <c r="BB1999" s="174"/>
      <c r="BC1999" s="174"/>
      <c r="BD1999" s="174"/>
      <c r="BE1999" s="174"/>
      <c r="BF1999" s="174"/>
      <c r="BG1999" s="174"/>
      <c r="BH1999" s="174"/>
      <c r="BI1999" s="174"/>
      <c r="BJ1999" s="174"/>
      <c r="BK1999" s="174"/>
      <c r="BL1999" s="174"/>
      <c r="BM1999" s="174"/>
      <c r="BN1999" s="174"/>
      <c r="BO1999" s="174"/>
      <c r="BP1999" s="174"/>
      <c r="BQ1999" s="174"/>
      <c r="BR1999" s="174"/>
      <c r="BS1999" s="174"/>
      <c r="BT1999" s="174"/>
    </row>
    <row r="2000" spans="1:72" s="177" customFormat="1">
      <c r="A2000" s="178"/>
      <c r="B2000" s="178"/>
      <c r="C2000" s="178"/>
      <c r="D2000" s="178"/>
      <c r="E2000" s="174"/>
      <c r="F2000" s="174"/>
      <c r="G2000" s="174"/>
      <c r="H2000" s="174"/>
      <c r="I2000" s="174"/>
      <c r="J2000" s="174"/>
      <c r="K2000" s="174"/>
      <c r="L2000" s="174"/>
      <c r="M2000" s="174"/>
      <c r="N2000" s="174"/>
      <c r="O2000" s="174"/>
      <c r="P2000" s="174"/>
      <c r="Q2000" s="174"/>
      <c r="R2000" s="174"/>
      <c r="S2000" s="174"/>
      <c r="T2000" s="174"/>
      <c r="U2000" s="174"/>
      <c r="V2000" s="174"/>
      <c r="W2000" s="174"/>
      <c r="X2000" s="174"/>
      <c r="Y2000" s="174"/>
      <c r="Z2000" s="174"/>
      <c r="AA2000" s="174"/>
      <c r="AB2000" s="174"/>
      <c r="AC2000" s="174"/>
      <c r="AD2000" s="174"/>
      <c r="AE2000" s="174"/>
      <c r="AF2000" s="174"/>
      <c r="AG2000" s="174"/>
      <c r="AH2000" s="174"/>
      <c r="AI2000" s="174"/>
      <c r="AJ2000" s="174"/>
      <c r="AK2000" s="174"/>
      <c r="AL2000" s="174"/>
      <c r="AM2000" s="174"/>
      <c r="AN2000" s="174"/>
      <c r="AO2000" s="174"/>
      <c r="AP2000" s="174"/>
      <c r="AQ2000" s="174"/>
      <c r="AR2000" s="174"/>
      <c r="AS2000" s="174"/>
      <c r="AT2000" s="174"/>
      <c r="AU2000" s="174"/>
      <c r="AV2000" s="174"/>
      <c r="AW2000" s="174"/>
      <c r="AX2000" s="174"/>
      <c r="AY2000" s="174"/>
      <c r="AZ2000" s="174"/>
      <c r="BA2000" s="174"/>
      <c r="BB2000" s="174"/>
      <c r="BC2000" s="174"/>
      <c r="BD2000" s="174"/>
      <c r="BE2000" s="174"/>
      <c r="BF2000" s="174"/>
      <c r="BG2000" s="174"/>
      <c r="BH2000" s="174"/>
      <c r="BI2000" s="174"/>
      <c r="BJ2000" s="174"/>
      <c r="BK2000" s="174"/>
      <c r="BL2000" s="174"/>
      <c r="BM2000" s="174"/>
      <c r="BN2000" s="174"/>
      <c r="BO2000" s="174"/>
      <c r="BP2000" s="174"/>
      <c r="BQ2000" s="174"/>
      <c r="BR2000" s="174"/>
      <c r="BS2000" s="174"/>
      <c r="BT2000" s="174"/>
    </row>
    <row r="2001" spans="1:72" s="177" customFormat="1">
      <c r="A2001" s="178"/>
      <c r="B2001" s="178"/>
      <c r="C2001" s="178"/>
      <c r="D2001" s="178"/>
      <c r="E2001" s="174"/>
      <c r="F2001" s="174"/>
      <c r="G2001" s="174"/>
      <c r="H2001" s="174"/>
      <c r="I2001" s="174"/>
      <c r="J2001" s="174"/>
      <c r="K2001" s="174"/>
      <c r="L2001" s="174"/>
      <c r="M2001" s="174"/>
      <c r="N2001" s="174"/>
      <c r="O2001" s="174"/>
      <c r="P2001" s="174"/>
      <c r="Q2001" s="174"/>
      <c r="R2001" s="174"/>
      <c r="S2001" s="174"/>
      <c r="T2001" s="174"/>
      <c r="U2001" s="174"/>
      <c r="V2001" s="174"/>
      <c r="W2001" s="174"/>
      <c r="X2001" s="174"/>
      <c r="Y2001" s="174"/>
      <c r="Z2001" s="174"/>
      <c r="AA2001" s="174"/>
      <c r="AB2001" s="174"/>
      <c r="AC2001" s="174"/>
      <c r="AD2001" s="174"/>
      <c r="AE2001" s="174"/>
      <c r="AF2001" s="174"/>
      <c r="AG2001" s="174"/>
      <c r="AH2001" s="174"/>
      <c r="AI2001" s="174"/>
      <c r="AJ2001" s="174"/>
      <c r="AK2001" s="174"/>
      <c r="AL2001" s="174"/>
      <c r="AM2001" s="174"/>
      <c r="AN2001" s="174"/>
      <c r="AO2001" s="174"/>
      <c r="AP2001" s="174"/>
      <c r="AQ2001" s="174"/>
      <c r="AR2001" s="174"/>
      <c r="AS2001" s="174"/>
      <c r="AT2001" s="174"/>
      <c r="AU2001" s="174"/>
      <c r="AV2001" s="174"/>
      <c r="AW2001" s="174"/>
      <c r="AX2001" s="174"/>
      <c r="AY2001" s="174"/>
      <c r="AZ2001" s="174"/>
      <c r="BA2001" s="174"/>
      <c r="BB2001" s="174"/>
      <c r="BC2001" s="174"/>
      <c r="BD2001" s="174"/>
      <c r="BE2001" s="174"/>
      <c r="BF2001" s="174"/>
      <c r="BG2001" s="174"/>
      <c r="BH2001" s="174"/>
      <c r="BI2001" s="174"/>
      <c r="BJ2001" s="174"/>
      <c r="BK2001" s="174"/>
      <c r="BL2001" s="174"/>
      <c r="BM2001" s="174"/>
      <c r="BN2001" s="174"/>
      <c r="BO2001" s="174"/>
      <c r="BP2001" s="174"/>
      <c r="BQ2001" s="174"/>
      <c r="BR2001" s="174"/>
      <c r="BS2001" s="174"/>
      <c r="BT2001" s="174"/>
    </row>
    <row r="2002" spans="1:72" s="177" customFormat="1">
      <c r="A2002" s="178"/>
      <c r="B2002" s="178"/>
      <c r="C2002" s="178"/>
      <c r="D2002" s="178"/>
      <c r="E2002" s="174"/>
      <c r="F2002" s="174"/>
      <c r="G2002" s="174"/>
      <c r="H2002" s="174"/>
      <c r="I2002" s="174"/>
      <c r="J2002" s="174"/>
      <c r="K2002" s="174"/>
      <c r="L2002" s="174"/>
      <c r="M2002" s="174"/>
      <c r="N2002" s="174"/>
      <c r="O2002" s="174"/>
      <c r="P2002" s="174"/>
      <c r="Q2002" s="174"/>
      <c r="R2002" s="174"/>
      <c r="S2002" s="174"/>
      <c r="T2002" s="174"/>
      <c r="U2002" s="174"/>
      <c r="V2002" s="174"/>
      <c r="W2002" s="174"/>
      <c r="X2002" s="174"/>
      <c r="Y2002" s="174"/>
      <c r="Z2002" s="174"/>
      <c r="AA2002" s="174"/>
      <c r="AB2002" s="174"/>
      <c r="AC2002" s="174"/>
      <c r="AD2002" s="174"/>
      <c r="AE2002" s="174"/>
      <c r="AF2002" s="174"/>
      <c r="AG2002" s="174"/>
      <c r="AH2002" s="174"/>
      <c r="AI2002" s="174"/>
      <c r="AJ2002" s="174"/>
      <c r="AK2002" s="174"/>
      <c r="AL2002" s="174"/>
      <c r="AM2002" s="174"/>
      <c r="AN2002" s="174"/>
      <c r="AO2002" s="174"/>
      <c r="AP2002" s="174"/>
      <c r="AQ2002" s="174"/>
      <c r="AR2002" s="174"/>
      <c r="AS2002" s="174"/>
      <c r="AT2002" s="174"/>
      <c r="AU2002" s="174"/>
      <c r="AV2002" s="174"/>
      <c r="AW2002" s="174"/>
      <c r="AX2002" s="174"/>
      <c r="AY2002" s="174"/>
      <c r="AZ2002" s="174"/>
      <c r="BA2002" s="174"/>
      <c r="BB2002" s="174"/>
      <c r="BC2002" s="174"/>
      <c r="BD2002" s="174"/>
      <c r="BE2002" s="174"/>
      <c r="BF2002" s="174"/>
      <c r="BG2002" s="174"/>
      <c r="BH2002" s="174"/>
      <c r="BI2002" s="174"/>
      <c r="BJ2002" s="174"/>
      <c r="BK2002" s="174"/>
      <c r="BL2002" s="174"/>
      <c r="BM2002" s="174"/>
      <c r="BN2002" s="174"/>
      <c r="BO2002" s="174"/>
      <c r="BP2002" s="174"/>
      <c r="BQ2002" s="174"/>
      <c r="BR2002" s="174"/>
      <c r="BS2002" s="174"/>
      <c r="BT2002" s="174"/>
    </row>
    <row r="2003" spans="1:72" s="177" customFormat="1">
      <c r="A2003" s="178"/>
      <c r="B2003" s="178"/>
      <c r="C2003" s="178"/>
      <c r="D2003" s="178"/>
      <c r="E2003" s="174"/>
      <c r="F2003" s="174"/>
      <c r="G2003" s="174"/>
      <c r="H2003" s="174"/>
      <c r="I2003" s="174"/>
      <c r="J2003" s="174"/>
      <c r="K2003" s="174"/>
      <c r="L2003" s="174"/>
      <c r="M2003" s="174"/>
      <c r="N2003" s="174"/>
      <c r="O2003" s="174"/>
      <c r="P2003" s="174"/>
      <c r="Q2003" s="174"/>
      <c r="R2003" s="174"/>
      <c r="S2003" s="174"/>
      <c r="T2003" s="174"/>
      <c r="U2003" s="174"/>
      <c r="V2003" s="174"/>
      <c r="W2003" s="174"/>
      <c r="X2003" s="174"/>
      <c r="Y2003" s="174"/>
      <c r="Z2003" s="174"/>
      <c r="AA2003" s="174"/>
      <c r="AB2003" s="174"/>
      <c r="AC2003" s="174"/>
      <c r="AD2003" s="174"/>
      <c r="AE2003" s="174"/>
      <c r="AF2003" s="174"/>
      <c r="AG2003" s="174"/>
      <c r="AH2003" s="174"/>
      <c r="AI2003" s="174"/>
      <c r="AJ2003" s="174"/>
      <c r="AK2003" s="174"/>
      <c r="AL2003" s="174"/>
      <c r="AM2003" s="174"/>
      <c r="AN2003" s="174"/>
      <c r="AO2003" s="174"/>
      <c r="AP2003" s="174"/>
      <c r="AQ2003" s="174"/>
      <c r="AR2003" s="174"/>
      <c r="AS2003" s="174"/>
      <c r="AT2003" s="174"/>
      <c r="AU2003" s="174"/>
      <c r="AV2003" s="174"/>
      <c r="AW2003" s="174"/>
      <c r="AX2003" s="174"/>
      <c r="AY2003" s="174"/>
      <c r="AZ2003" s="174"/>
      <c r="BA2003" s="174"/>
      <c r="BB2003" s="174"/>
      <c r="BC2003" s="174"/>
      <c r="BD2003" s="174"/>
      <c r="BE2003" s="174"/>
      <c r="BF2003" s="174"/>
      <c r="BG2003" s="174"/>
      <c r="BH2003" s="174"/>
      <c r="BI2003" s="174"/>
      <c r="BJ2003" s="174"/>
      <c r="BK2003" s="174"/>
      <c r="BL2003" s="174"/>
      <c r="BM2003" s="174"/>
      <c r="BN2003" s="174"/>
      <c r="BO2003" s="174"/>
      <c r="BP2003" s="174"/>
      <c r="BQ2003" s="174"/>
      <c r="BR2003" s="174"/>
      <c r="BS2003" s="174"/>
      <c r="BT2003" s="174"/>
    </row>
    <row r="2004" spans="1:72" s="177" customFormat="1">
      <c r="A2004" s="178"/>
      <c r="B2004" s="178"/>
      <c r="C2004" s="178"/>
      <c r="D2004" s="178"/>
      <c r="E2004" s="174"/>
      <c r="F2004" s="174"/>
      <c r="G2004" s="174"/>
      <c r="H2004" s="174"/>
      <c r="I2004" s="174"/>
      <c r="J2004" s="174"/>
      <c r="K2004" s="174"/>
      <c r="L2004" s="174"/>
      <c r="M2004" s="174"/>
      <c r="N2004" s="174"/>
      <c r="O2004" s="174"/>
      <c r="P2004" s="174"/>
      <c r="Q2004" s="174"/>
      <c r="R2004" s="174"/>
      <c r="S2004" s="174"/>
      <c r="T2004" s="174"/>
      <c r="U2004" s="174"/>
      <c r="V2004" s="174"/>
      <c r="W2004" s="174"/>
      <c r="X2004" s="174"/>
      <c r="Y2004" s="174"/>
      <c r="Z2004" s="174"/>
      <c r="AA2004" s="174"/>
      <c r="AB2004" s="174"/>
      <c r="AC2004" s="174"/>
      <c r="AD2004" s="174"/>
      <c r="AE2004" s="174"/>
      <c r="AF2004" s="174"/>
      <c r="AG2004" s="174"/>
      <c r="AH2004" s="174"/>
      <c r="AI2004" s="174"/>
      <c r="AJ2004" s="174"/>
      <c r="AK2004" s="174"/>
      <c r="AL2004" s="174"/>
      <c r="AM2004" s="174"/>
      <c r="AN2004" s="174"/>
      <c r="AO2004" s="174"/>
      <c r="AP2004" s="174"/>
      <c r="AQ2004" s="174"/>
      <c r="AR2004" s="174"/>
      <c r="AS2004" s="174"/>
      <c r="AT2004" s="174"/>
      <c r="AU2004" s="174"/>
      <c r="AV2004" s="174"/>
      <c r="AW2004" s="174"/>
      <c r="AX2004" s="174"/>
      <c r="AY2004" s="174"/>
      <c r="AZ2004" s="174"/>
      <c r="BA2004" s="174"/>
      <c r="BB2004" s="174"/>
      <c r="BC2004" s="174"/>
      <c r="BD2004" s="174"/>
      <c r="BE2004" s="174"/>
      <c r="BF2004" s="174"/>
      <c r="BG2004" s="174"/>
      <c r="BH2004" s="174"/>
      <c r="BI2004" s="174"/>
      <c r="BJ2004" s="174"/>
      <c r="BK2004" s="174"/>
      <c r="BL2004" s="174"/>
      <c r="BM2004" s="174"/>
      <c r="BN2004" s="174"/>
      <c r="BO2004" s="174"/>
      <c r="BP2004" s="174"/>
      <c r="BQ2004" s="174"/>
      <c r="BR2004" s="174"/>
      <c r="BS2004" s="174"/>
      <c r="BT2004" s="174"/>
    </row>
    <row r="2005" spans="1:72" s="177" customFormat="1">
      <c r="A2005" s="178"/>
      <c r="B2005" s="178"/>
      <c r="C2005" s="178"/>
      <c r="D2005" s="178"/>
      <c r="E2005" s="174"/>
      <c r="F2005" s="174"/>
      <c r="G2005" s="174"/>
      <c r="H2005" s="174"/>
      <c r="I2005" s="174"/>
      <c r="J2005" s="174"/>
      <c r="K2005" s="174"/>
      <c r="L2005" s="174"/>
      <c r="M2005" s="174"/>
      <c r="N2005" s="174"/>
      <c r="O2005" s="174"/>
      <c r="P2005" s="174"/>
      <c r="Q2005" s="174"/>
      <c r="R2005" s="174"/>
      <c r="S2005" s="174"/>
      <c r="T2005" s="174"/>
      <c r="U2005" s="174"/>
      <c r="V2005" s="174"/>
      <c r="W2005" s="174"/>
      <c r="X2005" s="174"/>
      <c r="Y2005" s="174"/>
      <c r="Z2005" s="174"/>
      <c r="AA2005" s="174"/>
      <c r="AB2005" s="174"/>
      <c r="AC2005" s="174"/>
      <c r="AD2005" s="174"/>
      <c r="AE2005" s="174"/>
      <c r="AF2005" s="174"/>
      <c r="AG2005" s="174"/>
      <c r="AH2005" s="174"/>
      <c r="AI2005" s="174"/>
      <c r="AJ2005" s="174"/>
      <c r="AK2005" s="174"/>
      <c r="AL2005" s="174"/>
      <c r="AM2005" s="174"/>
      <c r="AN2005" s="174"/>
      <c r="AO2005" s="174"/>
      <c r="AP2005" s="174"/>
      <c r="AQ2005" s="174"/>
      <c r="AR2005" s="174"/>
      <c r="AS2005" s="174"/>
      <c r="AT2005" s="174"/>
      <c r="AU2005" s="174"/>
      <c r="AV2005" s="174"/>
      <c r="AW2005" s="174"/>
      <c r="AX2005" s="174"/>
      <c r="AY2005" s="174"/>
      <c r="AZ2005" s="174"/>
      <c r="BA2005" s="174"/>
      <c r="BB2005" s="174"/>
      <c r="BC2005" s="174"/>
      <c r="BD2005" s="174"/>
      <c r="BE2005" s="174"/>
      <c r="BF2005" s="174"/>
      <c r="BG2005" s="174"/>
      <c r="BH2005" s="174"/>
      <c r="BI2005" s="174"/>
      <c r="BJ2005" s="174"/>
      <c r="BK2005" s="174"/>
      <c r="BL2005" s="174"/>
      <c r="BM2005" s="174"/>
      <c r="BN2005" s="174"/>
      <c r="BO2005" s="174"/>
      <c r="BP2005" s="174"/>
      <c r="BQ2005" s="174"/>
      <c r="BR2005" s="174"/>
      <c r="BS2005" s="174"/>
      <c r="BT2005" s="174"/>
    </row>
    <row r="2006" spans="1:72" s="177" customFormat="1">
      <c r="A2006" s="178"/>
      <c r="B2006" s="178"/>
      <c r="C2006" s="178"/>
      <c r="D2006" s="178"/>
      <c r="E2006" s="174"/>
      <c r="F2006" s="174"/>
      <c r="G2006" s="174"/>
      <c r="H2006" s="174"/>
      <c r="I2006" s="174"/>
      <c r="J2006" s="174"/>
      <c r="K2006" s="174"/>
      <c r="L2006" s="174"/>
      <c r="M2006" s="174"/>
      <c r="N2006" s="174"/>
      <c r="O2006" s="174"/>
      <c r="P2006" s="174"/>
      <c r="Q2006" s="174"/>
      <c r="R2006" s="174"/>
      <c r="S2006" s="174"/>
      <c r="T2006" s="174"/>
      <c r="U2006" s="174"/>
      <c r="V2006" s="174"/>
      <c r="W2006" s="174"/>
      <c r="X2006" s="174"/>
      <c r="Y2006" s="174"/>
      <c r="Z2006" s="174"/>
      <c r="AA2006" s="174"/>
      <c r="AB2006" s="174"/>
      <c r="AC2006" s="174"/>
      <c r="AD2006" s="174"/>
      <c r="AE2006" s="174"/>
      <c r="AF2006" s="174"/>
      <c r="AG2006" s="174"/>
      <c r="AH2006" s="174"/>
      <c r="AI2006" s="174"/>
      <c r="AJ2006" s="174"/>
      <c r="AK2006" s="174"/>
      <c r="AL2006" s="174"/>
      <c r="AM2006" s="174"/>
      <c r="AN2006" s="174"/>
      <c r="AO2006" s="174"/>
      <c r="AP2006" s="174"/>
      <c r="AQ2006" s="174"/>
      <c r="AR2006" s="174"/>
      <c r="AS2006" s="174"/>
      <c r="AT2006" s="174"/>
      <c r="AU2006" s="174"/>
      <c r="AV2006" s="174"/>
      <c r="AW2006" s="174"/>
      <c r="AX2006" s="174"/>
      <c r="AY2006" s="174"/>
      <c r="AZ2006" s="174"/>
      <c r="BA2006" s="174"/>
      <c r="BB2006" s="174"/>
      <c r="BC2006" s="174"/>
      <c r="BD2006" s="174"/>
      <c r="BE2006" s="174"/>
      <c r="BF2006" s="174"/>
      <c r="BG2006" s="174"/>
      <c r="BH2006" s="174"/>
      <c r="BI2006" s="174"/>
      <c r="BJ2006" s="174"/>
      <c r="BK2006" s="174"/>
      <c r="BL2006" s="174"/>
      <c r="BM2006" s="174"/>
      <c r="BN2006" s="174"/>
      <c r="BO2006" s="174"/>
      <c r="BP2006" s="174"/>
      <c r="BQ2006" s="174"/>
      <c r="BR2006" s="174"/>
      <c r="BS2006" s="174"/>
      <c r="BT2006" s="174"/>
    </row>
    <row r="2007" spans="1:72" s="177" customFormat="1">
      <c r="A2007" s="178"/>
      <c r="B2007" s="178"/>
      <c r="C2007" s="178"/>
      <c r="D2007" s="178"/>
      <c r="E2007" s="174"/>
      <c r="F2007" s="174"/>
      <c r="G2007" s="174"/>
      <c r="H2007" s="174"/>
      <c r="I2007" s="174"/>
      <c r="J2007" s="174"/>
      <c r="K2007" s="174"/>
      <c r="L2007" s="174"/>
      <c r="M2007" s="174"/>
      <c r="N2007" s="174"/>
      <c r="O2007" s="174"/>
      <c r="P2007" s="174"/>
      <c r="Q2007" s="174"/>
      <c r="R2007" s="174"/>
      <c r="S2007" s="174"/>
      <c r="T2007" s="174"/>
      <c r="U2007" s="174"/>
      <c r="V2007" s="174"/>
      <c r="W2007" s="174"/>
      <c r="X2007" s="174"/>
      <c r="Y2007" s="174"/>
      <c r="Z2007" s="174"/>
      <c r="AA2007" s="174"/>
      <c r="AB2007" s="174"/>
      <c r="AC2007" s="174"/>
      <c r="AD2007" s="174"/>
      <c r="AE2007" s="174"/>
      <c r="AF2007" s="174"/>
      <c r="AG2007" s="174"/>
      <c r="AH2007" s="174"/>
      <c r="AI2007" s="174"/>
      <c r="AJ2007" s="174"/>
      <c r="AK2007" s="174"/>
      <c r="AL2007" s="174"/>
      <c r="AM2007" s="174"/>
      <c r="AN2007" s="174"/>
      <c r="AO2007" s="174"/>
      <c r="AP2007" s="174"/>
      <c r="AQ2007" s="174"/>
      <c r="AR2007" s="174"/>
      <c r="AS2007" s="174"/>
      <c r="AT2007" s="174"/>
      <c r="AU2007" s="174"/>
      <c r="AV2007" s="174"/>
      <c r="AW2007" s="174"/>
      <c r="AX2007" s="174"/>
      <c r="AY2007" s="174"/>
      <c r="AZ2007" s="174"/>
      <c r="BA2007" s="174"/>
      <c r="BB2007" s="174"/>
      <c r="BC2007" s="174"/>
      <c r="BD2007" s="174"/>
      <c r="BE2007" s="174"/>
      <c r="BF2007" s="174"/>
      <c r="BG2007" s="174"/>
      <c r="BH2007" s="174"/>
      <c r="BI2007" s="174"/>
      <c r="BJ2007" s="174"/>
      <c r="BK2007" s="174"/>
      <c r="BL2007" s="174"/>
      <c r="BM2007" s="174"/>
      <c r="BN2007" s="174"/>
      <c r="BO2007" s="174"/>
      <c r="BP2007" s="174"/>
      <c r="BQ2007" s="174"/>
      <c r="BR2007" s="174"/>
      <c r="BS2007" s="174"/>
      <c r="BT2007" s="174"/>
    </row>
    <row r="2008" spans="1:72" s="177" customFormat="1">
      <c r="A2008" s="178"/>
      <c r="B2008" s="178"/>
      <c r="C2008" s="178"/>
      <c r="D2008" s="178"/>
      <c r="E2008" s="174"/>
      <c r="F2008" s="174"/>
      <c r="G2008" s="174"/>
      <c r="H2008" s="174"/>
      <c r="I2008" s="174"/>
      <c r="J2008" s="174"/>
      <c r="K2008" s="174"/>
      <c r="L2008" s="174"/>
      <c r="M2008" s="174"/>
      <c r="N2008" s="174"/>
      <c r="O2008" s="174"/>
      <c r="P2008" s="174"/>
      <c r="Q2008" s="174"/>
      <c r="R2008" s="174"/>
      <c r="S2008" s="174"/>
      <c r="T2008" s="174"/>
      <c r="U2008" s="174"/>
      <c r="V2008" s="174"/>
      <c r="W2008" s="174"/>
      <c r="X2008" s="174"/>
      <c r="Y2008" s="174"/>
      <c r="Z2008" s="174"/>
      <c r="AA2008" s="174"/>
      <c r="AB2008" s="174"/>
      <c r="AC2008" s="174"/>
      <c r="AD2008" s="174"/>
      <c r="AE2008" s="174"/>
      <c r="AF2008" s="174"/>
      <c r="AG2008" s="174"/>
      <c r="AH2008" s="174"/>
      <c r="AI2008" s="174"/>
      <c r="AJ2008" s="174"/>
      <c r="AK2008" s="174"/>
      <c r="AL2008" s="174"/>
      <c r="AM2008" s="174"/>
      <c r="AN2008" s="174"/>
      <c r="AO2008" s="174"/>
      <c r="AP2008" s="174"/>
      <c r="AQ2008" s="174"/>
      <c r="AR2008" s="174"/>
      <c r="AS2008" s="174"/>
      <c r="AT2008" s="174"/>
      <c r="AU2008" s="174"/>
      <c r="AV2008" s="174"/>
      <c r="AW2008" s="174"/>
      <c r="AX2008" s="174"/>
      <c r="AY2008" s="174"/>
      <c r="AZ2008" s="174"/>
      <c r="BA2008" s="174"/>
      <c r="BB2008" s="174"/>
      <c r="BC2008" s="174"/>
      <c r="BD2008" s="174"/>
      <c r="BE2008" s="174"/>
      <c r="BF2008" s="174"/>
      <c r="BG2008" s="174"/>
      <c r="BH2008" s="174"/>
      <c r="BI2008" s="174"/>
      <c r="BJ2008" s="174"/>
      <c r="BK2008" s="174"/>
      <c r="BL2008" s="174"/>
      <c r="BM2008" s="174"/>
      <c r="BN2008" s="174"/>
      <c r="BO2008" s="174"/>
      <c r="BP2008" s="174"/>
      <c r="BQ2008" s="174"/>
      <c r="BR2008" s="174"/>
      <c r="BS2008" s="174"/>
      <c r="BT2008" s="174"/>
    </row>
    <row r="2009" spans="1:72" s="177" customFormat="1">
      <c r="A2009" s="178"/>
      <c r="B2009" s="178"/>
      <c r="C2009" s="178"/>
      <c r="D2009" s="178"/>
      <c r="E2009" s="174"/>
      <c r="F2009" s="174"/>
      <c r="G2009" s="174"/>
      <c r="H2009" s="174"/>
      <c r="I2009" s="174"/>
      <c r="J2009" s="174"/>
      <c r="K2009" s="174"/>
      <c r="L2009" s="174"/>
      <c r="M2009" s="174"/>
      <c r="N2009" s="174"/>
      <c r="O2009" s="174"/>
      <c r="P2009" s="174"/>
      <c r="Q2009" s="174"/>
      <c r="R2009" s="174"/>
      <c r="S2009" s="174"/>
      <c r="T2009" s="174"/>
      <c r="U2009" s="174"/>
      <c r="V2009" s="174"/>
      <c r="W2009" s="174"/>
      <c r="X2009" s="174"/>
      <c r="Y2009" s="174"/>
      <c r="Z2009" s="174"/>
      <c r="AA2009" s="174"/>
      <c r="AB2009" s="174"/>
      <c r="AC2009" s="174"/>
      <c r="AD2009" s="174"/>
      <c r="AE2009" s="174"/>
      <c r="AF2009" s="174"/>
      <c r="AG2009" s="174"/>
      <c r="AH2009" s="174"/>
      <c r="AI2009" s="174"/>
      <c r="AJ2009" s="174"/>
      <c r="AK2009" s="174"/>
      <c r="AL2009" s="174"/>
      <c r="AM2009" s="174"/>
      <c r="AN2009" s="174"/>
      <c r="AO2009" s="174"/>
      <c r="AP2009" s="174"/>
      <c r="AQ2009" s="174"/>
      <c r="AR2009" s="174"/>
      <c r="AS2009" s="174"/>
      <c r="AT2009" s="174"/>
      <c r="AU2009" s="174"/>
      <c r="AV2009" s="174"/>
      <c r="AW2009" s="174"/>
      <c r="AX2009" s="174"/>
      <c r="AY2009" s="174"/>
      <c r="AZ2009" s="174"/>
      <c r="BA2009" s="174"/>
      <c r="BB2009" s="174"/>
      <c r="BC2009" s="174"/>
      <c r="BD2009" s="174"/>
      <c r="BE2009" s="174"/>
      <c r="BF2009" s="174"/>
      <c r="BG2009" s="174"/>
      <c r="BH2009" s="174"/>
      <c r="BI2009" s="174"/>
      <c r="BJ2009" s="174"/>
      <c r="BK2009" s="174"/>
      <c r="BL2009" s="174"/>
      <c r="BM2009" s="174"/>
      <c r="BN2009" s="174"/>
      <c r="BO2009" s="174"/>
      <c r="BP2009" s="174"/>
      <c r="BQ2009" s="174"/>
      <c r="BR2009" s="174"/>
      <c r="BS2009" s="174"/>
      <c r="BT2009" s="174"/>
    </row>
    <row r="2010" spans="1:72" s="177" customFormat="1">
      <c r="A2010" s="178"/>
      <c r="B2010" s="178"/>
      <c r="C2010" s="178"/>
      <c r="D2010" s="178"/>
      <c r="E2010" s="174"/>
      <c r="F2010" s="174"/>
      <c r="G2010" s="174"/>
      <c r="H2010" s="174"/>
      <c r="I2010" s="174"/>
      <c r="J2010" s="174"/>
      <c r="K2010" s="174"/>
      <c r="L2010" s="174"/>
      <c r="M2010" s="174"/>
      <c r="N2010" s="174"/>
      <c r="O2010" s="174"/>
      <c r="P2010" s="174"/>
      <c r="Q2010" s="174"/>
      <c r="R2010" s="174"/>
      <c r="S2010" s="174"/>
      <c r="T2010" s="174"/>
      <c r="U2010" s="174"/>
      <c r="V2010" s="174"/>
      <c r="W2010" s="174"/>
      <c r="X2010" s="174"/>
      <c r="Y2010" s="174"/>
      <c r="Z2010" s="174"/>
      <c r="AA2010" s="174"/>
      <c r="AB2010" s="174"/>
      <c r="AC2010" s="174"/>
      <c r="AD2010" s="174"/>
      <c r="AE2010" s="174"/>
      <c r="AF2010" s="174"/>
      <c r="AG2010" s="174"/>
      <c r="AH2010" s="174"/>
      <c r="AI2010" s="174"/>
      <c r="AJ2010" s="174"/>
      <c r="AK2010" s="174"/>
      <c r="AL2010" s="174"/>
      <c r="AM2010" s="174"/>
      <c r="AN2010" s="174"/>
      <c r="AO2010" s="174"/>
      <c r="AP2010" s="174"/>
      <c r="AQ2010" s="174"/>
      <c r="AR2010" s="174"/>
      <c r="AS2010" s="174"/>
      <c r="AT2010" s="174"/>
      <c r="AU2010" s="174"/>
      <c r="AV2010" s="174"/>
      <c r="AW2010" s="174"/>
      <c r="AX2010" s="174"/>
      <c r="AY2010" s="174"/>
      <c r="AZ2010" s="174"/>
      <c r="BA2010" s="174"/>
      <c r="BB2010" s="174"/>
      <c r="BC2010" s="174"/>
      <c r="BD2010" s="174"/>
      <c r="BE2010" s="174"/>
      <c r="BF2010" s="174"/>
      <c r="BG2010" s="174"/>
      <c r="BH2010" s="174"/>
      <c r="BI2010" s="174"/>
      <c r="BJ2010" s="174"/>
      <c r="BK2010" s="174"/>
      <c r="BL2010" s="174"/>
      <c r="BM2010" s="174"/>
      <c r="BN2010" s="174"/>
      <c r="BO2010" s="174"/>
      <c r="BP2010" s="174"/>
      <c r="BQ2010" s="174"/>
      <c r="BR2010" s="174"/>
      <c r="BS2010" s="174"/>
      <c r="BT2010" s="174"/>
    </row>
    <row r="2011" spans="1:72" s="177" customFormat="1">
      <c r="A2011" s="178"/>
      <c r="B2011" s="178"/>
      <c r="C2011" s="178"/>
      <c r="D2011" s="178"/>
      <c r="E2011" s="174"/>
      <c r="F2011" s="174"/>
      <c r="G2011" s="174"/>
      <c r="H2011" s="174"/>
      <c r="I2011" s="174"/>
      <c r="J2011" s="174"/>
      <c r="K2011" s="174"/>
      <c r="L2011" s="174"/>
      <c r="M2011" s="174"/>
      <c r="N2011" s="174"/>
      <c r="O2011" s="174"/>
      <c r="P2011" s="174"/>
      <c r="Q2011" s="174"/>
      <c r="R2011" s="174"/>
      <c r="S2011" s="174"/>
      <c r="T2011" s="174"/>
      <c r="U2011" s="174"/>
      <c r="V2011" s="174"/>
      <c r="W2011" s="174"/>
      <c r="X2011" s="174"/>
      <c r="Y2011" s="174"/>
      <c r="Z2011" s="174"/>
      <c r="AA2011" s="174"/>
      <c r="AB2011" s="174"/>
      <c r="AC2011" s="174"/>
      <c r="AD2011" s="174"/>
      <c r="AE2011" s="174"/>
      <c r="AF2011" s="174"/>
      <c r="AG2011" s="174"/>
      <c r="AH2011" s="174"/>
      <c r="AI2011" s="174"/>
      <c r="AJ2011" s="174"/>
      <c r="AK2011" s="174"/>
      <c r="AL2011" s="174"/>
      <c r="AM2011" s="174"/>
      <c r="AN2011" s="174"/>
      <c r="AO2011" s="174"/>
      <c r="AP2011" s="174"/>
      <c r="AQ2011" s="174"/>
      <c r="AR2011" s="174"/>
      <c r="AS2011" s="174"/>
      <c r="AT2011" s="174"/>
      <c r="AU2011" s="174"/>
      <c r="AV2011" s="174"/>
      <c r="AW2011" s="174"/>
      <c r="AX2011" s="174"/>
      <c r="AY2011" s="174"/>
      <c r="AZ2011" s="174"/>
      <c r="BA2011" s="174"/>
      <c r="BB2011" s="174"/>
      <c r="BC2011" s="174"/>
      <c r="BD2011" s="174"/>
      <c r="BE2011" s="174"/>
      <c r="BF2011" s="174"/>
      <c r="BG2011" s="174"/>
      <c r="BH2011" s="174"/>
      <c r="BI2011" s="174"/>
      <c r="BJ2011" s="174"/>
      <c r="BK2011" s="174"/>
      <c r="BL2011" s="174"/>
      <c r="BM2011" s="174"/>
      <c r="BN2011" s="174"/>
      <c r="BO2011" s="174"/>
      <c r="BP2011" s="174"/>
      <c r="BQ2011" s="174"/>
      <c r="BR2011" s="174"/>
      <c r="BS2011" s="174"/>
      <c r="BT2011" s="174"/>
    </row>
    <row r="2012" spans="1:72" s="177" customFormat="1">
      <c r="A2012" s="178"/>
      <c r="B2012" s="178"/>
      <c r="C2012" s="178"/>
      <c r="D2012" s="178"/>
      <c r="E2012" s="174"/>
      <c r="F2012" s="174"/>
      <c r="G2012" s="174"/>
      <c r="H2012" s="174"/>
      <c r="I2012" s="174"/>
      <c r="J2012" s="174"/>
      <c r="K2012" s="174"/>
      <c r="L2012" s="174"/>
      <c r="M2012" s="174"/>
      <c r="N2012" s="174"/>
      <c r="O2012" s="174"/>
      <c r="P2012" s="174"/>
      <c r="Q2012" s="174"/>
      <c r="R2012" s="174"/>
      <c r="S2012" s="174"/>
      <c r="T2012" s="174"/>
      <c r="U2012" s="174"/>
      <c r="V2012" s="174"/>
      <c r="W2012" s="174"/>
      <c r="X2012" s="174"/>
      <c r="Y2012" s="174"/>
      <c r="Z2012" s="174"/>
      <c r="AA2012" s="174"/>
      <c r="AB2012" s="174"/>
      <c r="AC2012" s="174"/>
      <c r="AD2012" s="174"/>
      <c r="AE2012" s="174"/>
      <c r="AF2012" s="174"/>
      <c r="AG2012" s="174"/>
      <c r="AH2012" s="174"/>
      <c r="AI2012" s="174"/>
      <c r="AJ2012" s="174"/>
      <c r="AK2012" s="174"/>
      <c r="AL2012" s="174"/>
      <c r="AM2012" s="174"/>
      <c r="AN2012" s="174"/>
      <c r="AO2012" s="174"/>
      <c r="AP2012" s="174"/>
      <c r="AQ2012" s="174"/>
      <c r="AR2012" s="174"/>
      <c r="AS2012" s="174"/>
      <c r="AT2012" s="174"/>
      <c r="AU2012" s="174"/>
      <c r="AV2012" s="174"/>
      <c r="AW2012" s="174"/>
      <c r="AX2012" s="174"/>
      <c r="AY2012" s="174"/>
      <c r="AZ2012" s="174"/>
      <c r="BA2012" s="174"/>
      <c r="BB2012" s="174"/>
      <c r="BC2012" s="174"/>
      <c r="BD2012" s="174"/>
      <c r="BE2012" s="174"/>
      <c r="BF2012" s="174"/>
      <c r="BG2012" s="174"/>
      <c r="BH2012" s="174"/>
      <c r="BI2012" s="174"/>
      <c r="BJ2012" s="174"/>
      <c r="BK2012" s="174"/>
      <c r="BL2012" s="174"/>
      <c r="BM2012" s="174"/>
      <c r="BN2012" s="174"/>
      <c r="BO2012" s="174"/>
      <c r="BP2012" s="174"/>
      <c r="BQ2012" s="174"/>
      <c r="BR2012" s="174"/>
      <c r="BS2012" s="174"/>
      <c r="BT2012" s="174"/>
    </row>
    <row r="2013" spans="1:72" s="177" customFormat="1">
      <c r="A2013" s="178"/>
      <c r="B2013" s="178"/>
      <c r="C2013" s="178"/>
      <c r="D2013" s="178"/>
      <c r="E2013" s="174"/>
      <c r="F2013" s="174"/>
      <c r="G2013" s="174"/>
      <c r="H2013" s="174"/>
      <c r="I2013" s="174"/>
      <c r="J2013" s="174"/>
      <c r="K2013" s="174"/>
      <c r="L2013" s="174"/>
      <c r="M2013" s="174"/>
      <c r="N2013" s="174"/>
      <c r="O2013" s="174"/>
      <c r="P2013" s="174"/>
      <c r="Q2013" s="174"/>
      <c r="R2013" s="174"/>
      <c r="S2013" s="174"/>
      <c r="T2013" s="174"/>
      <c r="U2013" s="174"/>
      <c r="V2013" s="174"/>
      <c r="W2013" s="174"/>
      <c r="X2013" s="174"/>
      <c r="Y2013" s="174"/>
      <c r="Z2013" s="174"/>
      <c r="AA2013" s="174"/>
      <c r="AB2013" s="174"/>
      <c r="AC2013" s="174"/>
      <c r="AD2013" s="174"/>
      <c r="AE2013" s="174"/>
      <c r="AF2013" s="174"/>
      <c r="AG2013" s="174"/>
      <c r="AH2013" s="174"/>
      <c r="AI2013" s="174"/>
      <c r="AJ2013" s="174"/>
      <c r="AK2013" s="174"/>
      <c r="AL2013" s="174"/>
      <c r="AM2013" s="174"/>
      <c r="AN2013" s="174"/>
      <c r="AO2013" s="174"/>
      <c r="AP2013" s="174"/>
      <c r="AQ2013" s="174"/>
      <c r="AR2013" s="174"/>
      <c r="AS2013" s="174"/>
      <c r="AT2013" s="174"/>
      <c r="AU2013" s="174"/>
      <c r="AV2013" s="174"/>
      <c r="AW2013" s="174"/>
      <c r="AX2013" s="174"/>
      <c r="AY2013" s="174"/>
      <c r="AZ2013" s="174"/>
      <c r="BA2013" s="174"/>
      <c r="BB2013" s="174"/>
      <c r="BC2013" s="174"/>
      <c r="BD2013" s="174"/>
      <c r="BE2013" s="174"/>
      <c r="BF2013" s="174"/>
      <c r="BG2013" s="174"/>
      <c r="BH2013" s="174"/>
      <c r="BI2013" s="174"/>
      <c r="BJ2013" s="174"/>
      <c r="BK2013" s="174"/>
      <c r="BL2013" s="174"/>
      <c r="BM2013" s="174"/>
      <c r="BN2013" s="174"/>
      <c r="BO2013" s="174"/>
      <c r="BP2013" s="174"/>
      <c r="BQ2013" s="174"/>
      <c r="BR2013" s="174"/>
      <c r="BS2013" s="174"/>
      <c r="BT2013" s="174"/>
    </row>
    <row r="2014" spans="1:72" s="177" customFormat="1">
      <c r="A2014" s="178"/>
      <c r="B2014" s="178"/>
      <c r="C2014" s="178"/>
      <c r="D2014" s="178"/>
      <c r="E2014" s="174"/>
      <c r="F2014" s="174"/>
      <c r="G2014" s="174"/>
      <c r="H2014" s="174"/>
      <c r="I2014" s="174"/>
      <c r="J2014" s="174"/>
      <c r="K2014" s="174"/>
      <c r="L2014" s="174"/>
      <c r="M2014" s="174"/>
      <c r="N2014" s="174"/>
      <c r="O2014" s="174"/>
      <c r="P2014" s="174"/>
      <c r="Q2014" s="174"/>
      <c r="R2014" s="174"/>
      <c r="S2014" s="174"/>
      <c r="T2014" s="174"/>
      <c r="U2014" s="174"/>
      <c r="V2014" s="174"/>
      <c r="W2014" s="174"/>
      <c r="X2014" s="174"/>
      <c r="Y2014" s="174"/>
      <c r="Z2014" s="174"/>
      <c r="AA2014" s="174"/>
      <c r="AB2014" s="174"/>
      <c r="AC2014" s="174"/>
      <c r="AD2014" s="174"/>
      <c r="AE2014" s="174"/>
      <c r="AF2014" s="174"/>
      <c r="AG2014" s="174"/>
      <c r="AH2014" s="174"/>
      <c r="AI2014" s="174"/>
      <c r="AJ2014" s="174"/>
      <c r="AK2014" s="174"/>
      <c r="AL2014" s="174"/>
      <c r="AM2014" s="174"/>
      <c r="AN2014" s="174"/>
      <c r="AO2014" s="174"/>
      <c r="AP2014" s="174"/>
      <c r="AQ2014" s="174"/>
      <c r="AR2014" s="174"/>
      <c r="AS2014" s="174"/>
      <c r="AT2014" s="174"/>
      <c r="AU2014" s="174"/>
      <c r="AV2014" s="174"/>
      <c r="AW2014" s="174"/>
      <c r="AX2014" s="174"/>
      <c r="AY2014" s="174"/>
      <c r="AZ2014" s="174"/>
      <c r="BA2014" s="174"/>
      <c r="BB2014" s="174"/>
      <c r="BC2014" s="174"/>
      <c r="BD2014" s="174"/>
      <c r="BE2014" s="174"/>
      <c r="BF2014" s="174"/>
      <c r="BG2014" s="174"/>
      <c r="BH2014" s="174"/>
      <c r="BI2014" s="174"/>
      <c r="BJ2014" s="174"/>
      <c r="BK2014" s="174"/>
      <c r="BL2014" s="174"/>
      <c r="BM2014" s="174"/>
      <c r="BN2014" s="174"/>
      <c r="BO2014" s="174"/>
      <c r="BP2014" s="174"/>
      <c r="BQ2014" s="174"/>
      <c r="BR2014" s="174"/>
      <c r="BS2014" s="174"/>
      <c r="BT2014" s="174"/>
    </row>
    <row r="2015" spans="1:72" s="177" customFormat="1">
      <c r="A2015" s="178"/>
      <c r="B2015" s="178"/>
      <c r="C2015" s="178"/>
      <c r="D2015" s="178"/>
      <c r="E2015" s="174"/>
      <c r="F2015" s="174"/>
      <c r="G2015" s="174"/>
      <c r="H2015" s="174"/>
      <c r="I2015" s="174"/>
      <c r="J2015" s="174"/>
      <c r="K2015" s="174"/>
      <c r="L2015" s="174"/>
      <c r="M2015" s="174"/>
      <c r="N2015" s="174"/>
      <c r="O2015" s="174"/>
      <c r="P2015" s="174"/>
      <c r="Q2015" s="174"/>
      <c r="R2015" s="174"/>
      <c r="S2015" s="174"/>
      <c r="T2015" s="174"/>
      <c r="U2015" s="174"/>
      <c r="V2015" s="174"/>
      <c r="W2015" s="174"/>
      <c r="X2015" s="174"/>
      <c r="Y2015" s="174"/>
      <c r="Z2015" s="174"/>
      <c r="AA2015" s="174"/>
      <c r="AB2015" s="174"/>
      <c r="AC2015" s="174"/>
      <c r="AD2015" s="174"/>
      <c r="AE2015" s="174"/>
      <c r="AF2015" s="174"/>
      <c r="AG2015" s="174"/>
      <c r="AH2015" s="174"/>
      <c r="AI2015" s="174"/>
      <c r="AJ2015" s="174"/>
      <c r="AK2015" s="174"/>
      <c r="AL2015" s="174"/>
      <c r="AM2015" s="174"/>
      <c r="AN2015" s="174"/>
      <c r="AO2015" s="174"/>
      <c r="AP2015" s="174"/>
      <c r="AQ2015" s="174"/>
      <c r="AR2015" s="174"/>
      <c r="AS2015" s="174"/>
      <c r="AT2015" s="174"/>
      <c r="AU2015" s="174"/>
      <c r="AV2015" s="174"/>
      <c r="AW2015" s="174"/>
      <c r="AX2015" s="174"/>
      <c r="AY2015" s="174"/>
      <c r="AZ2015" s="174"/>
      <c r="BA2015" s="174"/>
      <c r="BB2015" s="174"/>
      <c r="BC2015" s="174"/>
      <c r="BD2015" s="174"/>
      <c r="BE2015" s="174"/>
      <c r="BF2015" s="174"/>
      <c r="BG2015" s="174"/>
      <c r="BH2015" s="174"/>
      <c r="BI2015" s="174"/>
      <c r="BJ2015" s="174"/>
      <c r="BK2015" s="174"/>
      <c r="BL2015" s="174"/>
      <c r="BM2015" s="174"/>
      <c r="BN2015" s="174"/>
      <c r="BO2015" s="174"/>
      <c r="BP2015" s="174"/>
      <c r="BQ2015" s="174"/>
      <c r="BR2015" s="174"/>
      <c r="BS2015" s="174"/>
      <c r="BT2015" s="174"/>
    </row>
    <row r="2016" spans="1:72" s="177" customFormat="1">
      <c r="A2016" s="178"/>
      <c r="B2016" s="178"/>
      <c r="C2016" s="178"/>
      <c r="D2016" s="178"/>
      <c r="E2016" s="174"/>
      <c r="F2016" s="174"/>
      <c r="G2016" s="174"/>
      <c r="H2016" s="174"/>
      <c r="I2016" s="174"/>
      <c r="J2016" s="174"/>
      <c r="K2016" s="174"/>
      <c r="L2016" s="174"/>
      <c r="M2016" s="174"/>
      <c r="N2016" s="174"/>
      <c r="O2016" s="174"/>
      <c r="P2016" s="174"/>
      <c r="Q2016" s="174"/>
      <c r="R2016" s="174"/>
      <c r="S2016" s="174"/>
      <c r="T2016" s="174"/>
      <c r="U2016" s="174"/>
      <c r="V2016" s="174"/>
      <c r="W2016" s="174"/>
      <c r="X2016" s="174"/>
      <c r="Y2016" s="174"/>
      <c r="Z2016" s="174"/>
      <c r="AA2016" s="174"/>
      <c r="AB2016" s="174"/>
      <c r="AC2016" s="174"/>
      <c r="AD2016" s="174"/>
      <c r="AE2016" s="174"/>
      <c r="AF2016" s="174"/>
      <c r="AG2016" s="174"/>
      <c r="AH2016" s="174"/>
      <c r="AI2016" s="174"/>
      <c r="AJ2016" s="174"/>
      <c r="AK2016" s="174"/>
      <c r="AL2016" s="174"/>
      <c r="AM2016" s="174"/>
      <c r="AN2016" s="174"/>
      <c r="AO2016" s="174"/>
      <c r="AP2016" s="174"/>
      <c r="AQ2016" s="174"/>
      <c r="AR2016" s="174"/>
      <c r="AS2016" s="174"/>
      <c r="AT2016" s="174"/>
      <c r="AU2016" s="174"/>
      <c r="AV2016" s="174"/>
      <c r="AW2016" s="174"/>
      <c r="AX2016" s="174"/>
      <c r="AY2016" s="174"/>
      <c r="AZ2016" s="174"/>
      <c r="BA2016" s="174"/>
      <c r="BB2016" s="174"/>
      <c r="BC2016" s="174"/>
      <c r="BD2016" s="174"/>
      <c r="BE2016" s="174"/>
      <c r="BF2016" s="174"/>
      <c r="BG2016" s="174"/>
      <c r="BH2016" s="174"/>
      <c r="BI2016" s="174"/>
      <c r="BJ2016" s="174"/>
      <c r="BK2016" s="174"/>
      <c r="BL2016" s="174"/>
      <c r="BM2016" s="174"/>
      <c r="BN2016" s="174"/>
      <c r="BO2016" s="174"/>
      <c r="BP2016" s="174"/>
      <c r="BQ2016" s="174"/>
      <c r="BR2016" s="174"/>
      <c r="BS2016" s="174"/>
      <c r="BT2016" s="174"/>
    </row>
    <row r="2017" spans="1:72" s="177" customFormat="1">
      <c r="A2017" s="178"/>
      <c r="B2017" s="178"/>
      <c r="C2017" s="178"/>
      <c r="D2017" s="178"/>
      <c r="E2017" s="174"/>
      <c r="F2017" s="174"/>
      <c r="G2017" s="174"/>
      <c r="H2017" s="174"/>
      <c r="I2017" s="174"/>
      <c r="J2017" s="174"/>
      <c r="K2017" s="174"/>
      <c r="L2017" s="174"/>
      <c r="M2017" s="174"/>
      <c r="N2017" s="174"/>
      <c r="O2017" s="174"/>
      <c r="P2017" s="174"/>
      <c r="Q2017" s="174"/>
      <c r="R2017" s="174"/>
      <c r="S2017" s="174"/>
      <c r="T2017" s="174"/>
      <c r="U2017" s="174"/>
      <c r="V2017" s="174"/>
      <c r="W2017" s="174"/>
      <c r="X2017" s="174"/>
      <c r="Y2017" s="174"/>
      <c r="Z2017" s="174"/>
      <c r="AA2017" s="174"/>
      <c r="AB2017" s="174"/>
      <c r="AC2017" s="174"/>
      <c r="AD2017" s="174"/>
      <c r="AE2017" s="174"/>
      <c r="AF2017" s="174"/>
      <c r="AG2017" s="174"/>
      <c r="AH2017" s="174"/>
      <c r="AI2017" s="174"/>
      <c r="AJ2017" s="174"/>
      <c r="AK2017" s="174"/>
      <c r="AL2017" s="174"/>
      <c r="AM2017" s="174"/>
      <c r="AN2017" s="174"/>
      <c r="AO2017" s="174"/>
      <c r="AP2017" s="174"/>
      <c r="AQ2017" s="174"/>
      <c r="AR2017" s="174"/>
      <c r="AS2017" s="174"/>
      <c r="AT2017" s="174"/>
      <c r="AU2017" s="174"/>
      <c r="AV2017" s="174"/>
      <c r="AW2017" s="174"/>
      <c r="AX2017" s="174"/>
      <c r="AY2017" s="174"/>
      <c r="AZ2017" s="174"/>
      <c r="BA2017" s="174"/>
      <c r="BB2017" s="174"/>
      <c r="BC2017" s="174"/>
      <c r="BD2017" s="174"/>
      <c r="BE2017" s="174"/>
      <c r="BF2017" s="174"/>
      <c r="BG2017" s="174"/>
      <c r="BH2017" s="174"/>
      <c r="BI2017" s="174"/>
      <c r="BJ2017" s="174"/>
      <c r="BK2017" s="174"/>
      <c r="BL2017" s="174"/>
      <c r="BM2017" s="174"/>
      <c r="BN2017" s="174"/>
      <c r="BO2017" s="174"/>
      <c r="BP2017" s="174"/>
      <c r="BQ2017" s="174"/>
      <c r="BR2017" s="174"/>
      <c r="BS2017" s="174"/>
      <c r="BT2017" s="174"/>
    </row>
    <row r="2018" spans="1:72" s="177" customFormat="1">
      <c r="A2018" s="178"/>
      <c r="B2018" s="178"/>
      <c r="C2018" s="178"/>
      <c r="D2018" s="178"/>
      <c r="E2018" s="174"/>
      <c r="F2018" s="174"/>
      <c r="G2018" s="174"/>
      <c r="H2018" s="174"/>
      <c r="I2018" s="174"/>
      <c r="J2018" s="174"/>
      <c r="K2018" s="174"/>
      <c r="L2018" s="174"/>
      <c r="M2018" s="174"/>
      <c r="N2018" s="174"/>
      <c r="O2018" s="174"/>
      <c r="P2018" s="174"/>
      <c r="Q2018" s="174"/>
      <c r="R2018" s="174"/>
      <c r="S2018" s="174"/>
      <c r="T2018" s="174"/>
      <c r="U2018" s="174"/>
      <c r="V2018" s="174"/>
      <c r="W2018" s="174"/>
      <c r="X2018" s="174"/>
      <c r="Y2018" s="174"/>
      <c r="Z2018" s="174"/>
      <c r="AA2018" s="174"/>
      <c r="AB2018" s="174"/>
      <c r="AC2018" s="174"/>
      <c r="AD2018" s="174"/>
      <c r="AE2018" s="174"/>
      <c r="AF2018" s="174"/>
      <c r="AG2018" s="174"/>
      <c r="AH2018" s="174"/>
      <c r="AI2018" s="174"/>
      <c r="AJ2018" s="174"/>
      <c r="AK2018" s="174"/>
      <c r="AL2018" s="174"/>
      <c r="AM2018" s="174"/>
      <c r="AN2018" s="174"/>
      <c r="AO2018" s="174"/>
      <c r="AP2018" s="174"/>
      <c r="AQ2018" s="174"/>
      <c r="AR2018" s="174"/>
      <c r="AS2018" s="174"/>
      <c r="AT2018" s="174"/>
      <c r="AU2018" s="174"/>
      <c r="AV2018" s="174"/>
      <c r="AW2018" s="174"/>
      <c r="AX2018" s="174"/>
      <c r="AY2018" s="174"/>
      <c r="AZ2018" s="174"/>
      <c r="BA2018" s="174"/>
      <c r="BB2018" s="174"/>
      <c r="BC2018" s="174"/>
      <c r="BD2018" s="174"/>
      <c r="BE2018" s="174"/>
      <c r="BF2018" s="174"/>
      <c r="BG2018" s="174"/>
      <c r="BH2018" s="174"/>
      <c r="BI2018" s="174"/>
      <c r="BJ2018" s="174"/>
      <c r="BK2018" s="174"/>
      <c r="BL2018" s="174"/>
      <c r="BM2018" s="174"/>
      <c r="BN2018" s="174"/>
      <c r="BO2018" s="174"/>
      <c r="BP2018" s="174"/>
      <c r="BQ2018" s="174"/>
      <c r="BR2018" s="174"/>
      <c r="BS2018" s="174"/>
      <c r="BT2018" s="174"/>
    </row>
    <row r="2019" spans="1:72" s="177" customFormat="1">
      <c r="A2019" s="178"/>
      <c r="B2019" s="178"/>
      <c r="C2019" s="178"/>
      <c r="D2019" s="178"/>
      <c r="E2019" s="174"/>
      <c r="F2019" s="174"/>
      <c r="G2019" s="174"/>
      <c r="H2019" s="174"/>
      <c r="I2019" s="174"/>
      <c r="J2019" s="174"/>
      <c r="K2019" s="174"/>
      <c r="L2019" s="174"/>
      <c r="M2019" s="174"/>
      <c r="N2019" s="174"/>
      <c r="O2019" s="174"/>
      <c r="P2019" s="174"/>
      <c r="Q2019" s="174"/>
      <c r="R2019" s="174"/>
      <c r="S2019" s="174"/>
      <c r="T2019" s="174"/>
      <c r="U2019" s="174"/>
      <c r="V2019" s="174"/>
      <c r="W2019" s="174"/>
      <c r="X2019" s="174"/>
      <c r="Y2019" s="174"/>
      <c r="Z2019" s="174"/>
      <c r="AA2019" s="174"/>
      <c r="AB2019" s="174"/>
      <c r="AC2019" s="174"/>
      <c r="AD2019" s="174"/>
      <c r="AE2019" s="174"/>
      <c r="AF2019" s="174"/>
      <c r="AG2019" s="174"/>
      <c r="AH2019" s="174"/>
      <c r="AI2019" s="174"/>
      <c r="AJ2019" s="174"/>
      <c r="AK2019" s="174"/>
      <c r="AL2019" s="174"/>
      <c r="AM2019" s="174"/>
      <c r="AN2019" s="174"/>
      <c r="AO2019" s="174"/>
      <c r="AP2019" s="174"/>
      <c r="AQ2019" s="174"/>
      <c r="AR2019" s="174"/>
      <c r="AS2019" s="174"/>
      <c r="AT2019" s="174"/>
      <c r="AU2019" s="174"/>
      <c r="AV2019" s="174"/>
      <c r="AW2019" s="174"/>
      <c r="AX2019" s="174"/>
      <c r="AY2019" s="174"/>
      <c r="AZ2019" s="174"/>
      <c r="BA2019" s="174"/>
      <c r="BB2019" s="174"/>
      <c r="BC2019" s="174"/>
      <c r="BD2019" s="174"/>
      <c r="BE2019" s="174"/>
      <c r="BF2019" s="174"/>
      <c r="BG2019" s="174"/>
      <c r="BH2019" s="174"/>
      <c r="BI2019" s="174"/>
      <c r="BJ2019" s="174"/>
      <c r="BK2019" s="174"/>
      <c r="BL2019" s="174"/>
      <c r="BM2019" s="174"/>
      <c r="BN2019" s="174"/>
      <c r="BO2019" s="174"/>
      <c r="BP2019" s="174"/>
      <c r="BQ2019" s="174"/>
      <c r="BR2019" s="174"/>
      <c r="BS2019" s="174"/>
      <c r="BT2019" s="174"/>
    </row>
    <row r="2020" spans="1:72" s="177" customFormat="1">
      <c r="A2020" s="178"/>
      <c r="B2020" s="178"/>
      <c r="C2020" s="178"/>
      <c r="D2020" s="178"/>
      <c r="E2020" s="174"/>
      <c r="F2020" s="174"/>
      <c r="G2020" s="174"/>
      <c r="H2020" s="174"/>
      <c r="I2020" s="174"/>
      <c r="J2020" s="174"/>
      <c r="K2020" s="174"/>
      <c r="L2020" s="174"/>
      <c r="M2020" s="174"/>
      <c r="N2020" s="174"/>
      <c r="O2020" s="174"/>
      <c r="P2020" s="174"/>
      <c r="Q2020" s="174"/>
      <c r="R2020" s="174"/>
      <c r="S2020" s="174"/>
      <c r="T2020" s="174"/>
      <c r="U2020" s="174"/>
      <c r="V2020" s="174"/>
      <c r="W2020" s="174"/>
      <c r="X2020" s="174"/>
      <c r="Y2020" s="174"/>
      <c r="Z2020" s="174"/>
      <c r="AA2020" s="174"/>
      <c r="AB2020" s="174"/>
      <c r="AC2020" s="174"/>
      <c r="AD2020" s="174"/>
      <c r="AE2020" s="174"/>
      <c r="AF2020" s="174"/>
      <c r="AG2020" s="174"/>
      <c r="AH2020" s="174"/>
      <c r="AI2020" s="174"/>
      <c r="AJ2020" s="174"/>
      <c r="AK2020" s="174"/>
      <c r="AL2020" s="174"/>
      <c r="AM2020" s="174"/>
      <c r="AN2020" s="174"/>
      <c r="AO2020" s="174"/>
      <c r="AP2020" s="174"/>
      <c r="AQ2020" s="174"/>
      <c r="AR2020" s="174"/>
      <c r="AS2020" s="174"/>
      <c r="AT2020" s="174"/>
      <c r="AU2020" s="174"/>
      <c r="AV2020" s="174"/>
      <c r="AW2020" s="174"/>
      <c r="AX2020" s="174"/>
      <c r="AY2020" s="174"/>
      <c r="AZ2020" s="174"/>
      <c r="BA2020" s="174"/>
      <c r="BB2020" s="174"/>
      <c r="BC2020" s="174"/>
      <c r="BD2020" s="174"/>
      <c r="BE2020" s="174"/>
      <c r="BF2020" s="174"/>
      <c r="BG2020" s="174"/>
      <c r="BH2020" s="174"/>
      <c r="BI2020" s="174"/>
      <c r="BJ2020" s="174"/>
      <c r="BK2020" s="174"/>
      <c r="BL2020" s="174"/>
      <c r="BM2020" s="174"/>
      <c r="BN2020" s="174"/>
      <c r="BO2020" s="174"/>
      <c r="BP2020" s="174"/>
      <c r="BQ2020" s="174"/>
      <c r="BR2020" s="174"/>
      <c r="BS2020" s="174"/>
      <c r="BT2020" s="174"/>
    </row>
    <row r="2021" spans="1:72" s="177" customFormat="1">
      <c r="A2021" s="178"/>
      <c r="B2021" s="178"/>
      <c r="C2021" s="178"/>
      <c r="D2021" s="178"/>
      <c r="E2021" s="174"/>
      <c r="F2021" s="174"/>
      <c r="G2021" s="174"/>
      <c r="H2021" s="174"/>
      <c r="I2021" s="174"/>
      <c r="J2021" s="174"/>
      <c r="K2021" s="174"/>
      <c r="L2021" s="174"/>
      <c r="M2021" s="174"/>
      <c r="N2021" s="174"/>
      <c r="O2021" s="174"/>
      <c r="P2021" s="174"/>
      <c r="Q2021" s="174"/>
      <c r="R2021" s="174"/>
      <c r="S2021" s="174"/>
      <c r="T2021" s="174"/>
      <c r="U2021" s="174"/>
      <c r="V2021" s="174"/>
      <c r="W2021" s="174"/>
      <c r="X2021" s="174"/>
      <c r="Y2021" s="174"/>
      <c r="Z2021" s="174"/>
      <c r="AA2021" s="174"/>
      <c r="AB2021" s="174"/>
      <c r="AC2021" s="174"/>
      <c r="AD2021" s="174"/>
      <c r="AE2021" s="174"/>
      <c r="AF2021" s="174"/>
      <c r="AG2021" s="174"/>
      <c r="AH2021" s="174"/>
      <c r="AI2021" s="174"/>
      <c r="AJ2021" s="174"/>
      <c r="AK2021" s="174"/>
      <c r="AL2021" s="174"/>
      <c r="AM2021" s="174"/>
      <c r="AN2021" s="174"/>
      <c r="AO2021" s="174"/>
      <c r="AP2021" s="174"/>
      <c r="AQ2021" s="174"/>
      <c r="AR2021" s="174"/>
      <c r="AS2021" s="174"/>
      <c r="AT2021" s="174"/>
      <c r="AU2021" s="174"/>
      <c r="AV2021" s="174"/>
      <c r="AW2021" s="174"/>
      <c r="AX2021" s="174"/>
      <c r="AY2021" s="174"/>
      <c r="AZ2021" s="174"/>
      <c r="BA2021" s="174"/>
      <c r="BB2021" s="174"/>
      <c r="BC2021" s="174"/>
      <c r="BD2021" s="174"/>
      <c r="BE2021" s="174"/>
      <c r="BF2021" s="174"/>
      <c r="BG2021" s="174"/>
      <c r="BH2021" s="174"/>
      <c r="BI2021" s="174"/>
      <c r="BJ2021" s="174"/>
      <c r="BK2021" s="174"/>
      <c r="BL2021" s="174"/>
      <c r="BM2021" s="174"/>
      <c r="BN2021" s="174"/>
      <c r="BO2021" s="174"/>
      <c r="BP2021" s="174"/>
      <c r="BQ2021" s="174"/>
      <c r="BR2021" s="174"/>
      <c r="BS2021" s="174"/>
      <c r="BT2021" s="174"/>
    </row>
    <row r="2022" spans="1:72" s="177" customFormat="1">
      <c r="A2022" s="178"/>
      <c r="B2022" s="178"/>
      <c r="C2022" s="178"/>
      <c r="D2022" s="178"/>
      <c r="E2022" s="174"/>
      <c r="F2022" s="174"/>
      <c r="G2022" s="174"/>
      <c r="H2022" s="174"/>
      <c r="I2022" s="174"/>
      <c r="J2022" s="174"/>
      <c r="K2022" s="174"/>
      <c r="L2022" s="174"/>
      <c r="M2022" s="174"/>
      <c r="N2022" s="174"/>
      <c r="O2022" s="174"/>
      <c r="P2022" s="174"/>
      <c r="Q2022" s="174"/>
      <c r="R2022" s="174"/>
      <c r="S2022" s="174"/>
      <c r="T2022" s="174"/>
      <c r="U2022" s="174"/>
      <c r="V2022" s="174"/>
      <c r="W2022" s="174"/>
      <c r="X2022" s="174"/>
      <c r="Y2022" s="174"/>
      <c r="Z2022" s="174"/>
      <c r="AA2022" s="174"/>
      <c r="AB2022" s="174"/>
      <c r="AC2022" s="174"/>
      <c r="AD2022" s="174"/>
      <c r="AE2022" s="174"/>
      <c r="AF2022" s="174"/>
      <c r="AG2022" s="174"/>
      <c r="AH2022" s="174"/>
      <c r="AI2022" s="174"/>
      <c r="AJ2022" s="174"/>
      <c r="AK2022" s="174"/>
      <c r="AL2022" s="174"/>
      <c r="AM2022" s="174"/>
      <c r="AN2022" s="174"/>
      <c r="AO2022" s="174"/>
      <c r="AP2022" s="174"/>
      <c r="AQ2022" s="174"/>
      <c r="AR2022" s="174"/>
      <c r="AS2022" s="174"/>
      <c r="AT2022" s="174"/>
      <c r="AU2022" s="174"/>
      <c r="AV2022" s="174"/>
      <c r="AW2022" s="174"/>
      <c r="AX2022" s="174"/>
      <c r="AY2022" s="174"/>
      <c r="AZ2022" s="174"/>
      <c r="BA2022" s="174"/>
      <c r="BB2022" s="174"/>
      <c r="BC2022" s="174"/>
      <c r="BD2022" s="174"/>
      <c r="BE2022" s="174"/>
      <c r="BF2022" s="174"/>
      <c r="BG2022" s="174"/>
      <c r="BH2022" s="174"/>
      <c r="BI2022" s="174"/>
      <c r="BJ2022" s="174"/>
      <c r="BK2022" s="174"/>
      <c r="BL2022" s="174"/>
      <c r="BM2022" s="174"/>
      <c r="BN2022" s="174"/>
      <c r="BO2022" s="174"/>
      <c r="BP2022" s="174"/>
      <c r="BQ2022" s="174"/>
      <c r="BR2022" s="174"/>
      <c r="BS2022" s="174"/>
      <c r="BT2022" s="174"/>
    </row>
    <row r="2023" spans="1:72" s="177" customFormat="1">
      <c r="A2023" s="178"/>
      <c r="B2023" s="178"/>
      <c r="C2023" s="178"/>
      <c r="D2023" s="178"/>
      <c r="E2023" s="174"/>
      <c r="F2023" s="174"/>
      <c r="G2023" s="174"/>
      <c r="H2023" s="174"/>
      <c r="I2023" s="174"/>
      <c r="J2023" s="174"/>
      <c r="K2023" s="174"/>
      <c r="L2023" s="174"/>
      <c r="M2023" s="174"/>
      <c r="N2023" s="174"/>
      <c r="O2023" s="174"/>
      <c r="P2023" s="174"/>
      <c r="Q2023" s="174"/>
      <c r="R2023" s="174"/>
      <c r="S2023" s="174"/>
      <c r="T2023" s="174"/>
      <c r="U2023" s="174"/>
      <c r="V2023" s="174"/>
      <c r="W2023" s="174"/>
      <c r="X2023" s="174"/>
      <c r="Y2023" s="174"/>
      <c r="Z2023" s="174"/>
      <c r="AA2023" s="174"/>
      <c r="AB2023" s="174"/>
      <c r="AC2023" s="174"/>
      <c r="AD2023" s="174"/>
      <c r="AE2023" s="174"/>
      <c r="AF2023" s="174"/>
      <c r="AG2023" s="174"/>
      <c r="AH2023" s="174"/>
      <c r="AI2023" s="174"/>
      <c r="AJ2023" s="174"/>
      <c r="AK2023" s="174"/>
      <c r="AL2023" s="174"/>
      <c r="AM2023" s="174"/>
      <c r="AN2023" s="174"/>
      <c r="AO2023" s="174"/>
      <c r="AP2023" s="174"/>
      <c r="AQ2023" s="174"/>
      <c r="AR2023" s="174"/>
      <c r="AS2023" s="174"/>
      <c r="AT2023" s="174"/>
      <c r="AU2023" s="174"/>
      <c r="AV2023" s="174"/>
      <c r="AW2023" s="174"/>
      <c r="AX2023" s="174"/>
      <c r="AY2023" s="174"/>
      <c r="AZ2023" s="174"/>
      <c r="BA2023" s="174"/>
      <c r="BB2023" s="174"/>
      <c r="BC2023" s="174"/>
      <c r="BD2023" s="174"/>
      <c r="BE2023" s="174"/>
      <c r="BF2023" s="174"/>
      <c r="BG2023" s="174"/>
      <c r="BH2023" s="174"/>
      <c r="BI2023" s="174"/>
      <c r="BJ2023" s="174"/>
      <c r="BK2023" s="174"/>
      <c r="BL2023" s="174"/>
      <c r="BM2023" s="174"/>
      <c r="BN2023" s="174"/>
      <c r="BO2023" s="174"/>
      <c r="BP2023" s="174"/>
      <c r="BQ2023" s="174"/>
      <c r="BR2023" s="174"/>
      <c r="BS2023" s="174"/>
      <c r="BT2023" s="174"/>
    </row>
    <row r="2024" spans="1:72" s="177" customFormat="1">
      <c r="A2024" s="178"/>
      <c r="B2024" s="178"/>
      <c r="C2024" s="178"/>
      <c r="D2024" s="178"/>
      <c r="E2024" s="174"/>
      <c r="F2024" s="174"/>
      <c r="G2024" s="174"/>
      <c r="H2024" s="174"/>
      <c r="I2024" s="174"/>
      <c r="J2024" s="174"/>
      <c r="K2024" s="174"/>
      <c r="L2024" s="174"/>
      <c r="M2024" s="174"/>
      <c r="N2024" s="174"/>
      <c r="O2024" s="174"/>
      <c r="P2024" s="174"/>
      <c r="Q2024" s="174"/>
      <c r="R2024" s="174"/>
      <c r="S2024" s="174"/>
      <c r="T2024" s="174"/>
      <c r="U2024" s="174"/>
      <c r="V2024" s="174"/>
      <c r="W2024" s="174"/>
      <c r="X2024" s="174"/>
      <c r="Y2024" s="174"/>
      <c r="Z2024" s="174"/>
      <c r="AA2024" s="174"/>
      <c r="AB2024" s="174"/>
      <c r="AC2024" s="174"/>
      <c r="AD2024" s="174"/>
      <c r="AE2024" s="174"/>
      <c r="AF2024" s="174"/>
      <c r="AG2024" s="174"/>
      <c r="AH2024" s="174"/>
      <c r="AI2024" s="174"/>
      <c r="AJ2024" s="174"/>
      <c r="AK2024" s="174"/>
      <c r="AL2024" s="174"/>
      <c r="AM2024" s="174"/>
      <c r="AN2024" s="174"/>
      <c r="AO2024" s="174"/>
      <c r="AP2024" s="174"/>
      <c r="AQ2024" s="174"/>
      <c r="AR2024" s="174"/>
      <c r="AS2024" s="174"/>
      <c r="AT2024" s="174"/>
      <c r="AU2024" s="174"/>
      <c r="AV2024" s="174"/>
      <c r="AW2024" s="174"/>
      <c r="AX2024" s="174"/>
      <c r="AY2024" s="174"/>
      <c r="AZ2024" s="174"/>
      <c r="BA2024" s="174"/>
      <c r="BB2024" s="174"/>
      <c r="BC2024" s="174"/>
      <c r="BD2024" s="174"/>
      <c r="BE2024" s="174"/>
      <c r="BF2024" s="174"/>
      <c r="BG2024" s="174"/>
      <c r="BH2024" s="174"/>
      <c r="BI2024" s="174"/>
      <c r="BJ2024" s="174"/>
      <c r="BK2024" s="174"/>
      <c r="BL2024" s="174"/>
      <c r="BM2024" s="174"/>
      <c r="BN2024" s="174"/>
      <c r="BO2024" s="174"/>
      <c r="BP2024" s="174"/>
      <c r="BQ2024" s="174"/>
      <c r="BR2024" s="174"/>
      <c r="BS2024" s="174"/>
      <c r="BT2024" s="174"/>
    </row>
    <row r="2025" spans="1:72" s="177" customFormat="1">
      <c r="A2025" s="178"/>
      <c r="B2025" s="178"/>
      <c r="C2025" s="178"/>
      <c r="D2025" s="178"/>
      <c r="E2025" s="174"/>
      <c r="F2025" s="174"/>
      <c r="G2025" s="174"/>
      <c r="H2025" s="174"/>
      <c r="I2025" s="174"/>
      <c r="J2025" s="174"/>
      <c r="K2025" s="174"/>
      <c r="L2025" s="174"/>
      <c r="M2025" s="174"/>
      <c r="N2025" s="174"/>
      <c r="O2025" s="174"/>
      <c r="P2025" s="174"/>
      <c r="Q2025" s="174"/>
      <c r="R2025" s="174"/>
      <c r="S2025" s="174"/>
      <c r="T2025" s="174"/>
      <c r="U2025" s="174"/>
      <c r="V2025" s="174"/>
      <c r="W2025" s="174"/>
      <c r="X2025" s="174"/>
      <c r="Y2025" s="174"/>
      <c r="Z2025" s="174"/>
      <c r="AA2025" s="174"/>
      <c r="AB2025" s="174"/>
      <c r="AC2025" s="174"/>
      <c r="AD2025" s="174"/>
      <c r="AE2025" s="174"/>
      <c r="AF2025" s="174"/>
      <c r="AG2025" s="174"/>
      <c r="AH2025" s="174"/>
      <c r="AI2025" s="174"/>
      <c r="AJ2025" s="174"/>
      <c r="AK2025" s="174"/>
      <c r="AL2025" s="174"/>
      <c r="AM2025" s="174"/>
      <c r="AN2025" s="174"/>
      <c r="AO2025" s="174"/>
      <c r="AP2025" s="174"/>
      <c r="AQ2025" s="174"/>
      <c r="AR2025" s="174"/>
      <c r="AS2025" s="174"/>
      <c r="AT2025" s="174"/>
      <c r="AU2025" s="174"/>
      <c r="AV2025" s="174"/>
      <c r="AW2025" s="174"/>
      <c r="AX2025" s="174"/>
      <c r="AY2025" s="174"/>
      <c r="AZ2025" s="174"/>
      <c r="BA2025" s="174"/>
      <c r="BB2025" s="174"/>
      <c r="BC2025" s="174"/>
      <c r="BD2025" s="174"/>
      <c r="BE2025" s="174"/>
      <c r="BF2025" s="174"/>
      <c r="BG2025" s="174"/>
      <c r="BH2025" s="174"/>
      <c r="BI2025" s="174"/>
      <c r="BJ2025" s="174"/>
      <c r="BK2025" s="174"/>
      <c r="BL2025" s="174"/>
      <c r="BM2025" s="174"/>
      <c r="BN2025" s="174"/>
      <c r="BO2025" s="174"/>
      <c r="BP2025" s="174"/>
      <c r="BQ2025" s="174"/>
      <c r="BR2025" s="174"/>
      <c r="BS2025" s="174"/>
      <c r="BT2025" s="174"/>
    </row>
    <row r="2026" spans="1:72" s="177" customFormat="1">
      <c r="A2026" s="178"/>
      <c r="B2026" s="178"/>
      <c r="C2026" s="178"/>
      <c r="D2026" s="178"/>
      <c r="E2026" s="174"/>
      <c r="F2026" s="174"/>
      <c r="G2026" s="174"/>
      <c r="H2026" s="174"/>
      <c r="I2026" s="174"/>
      <c r="J2026" s="174"/>
      <c r="K2026" s="174"/>
      <c r="L2026" s="174"/>
      <c r="M2026" s="174"/>
      <c r="N2026" s="174"/>
      <c r="O2026" s="174"/>
      <c r="P2026" s="174"/>
      <c r="Q2026" s="174"/>
      <c r="R2026" s="174"/>
      <c r="S2026" s="174"/>
      <c r="T2026" s="174"/>
      <c r="U2026" s="174"/>
      <c r="V2026" s="174"/>
      <c r="W2026" s="174"/>
      <c r="X2026" s="174"/>
      <c r="Y2026" s="174"/>
      <c r="Z2026" s="174"/>
      <c r="AA2026" s="174"/>
      <c r="AB2026" s="174"/>
      <c r="AC2026" s="174"/>
      <c r="AD2026" s="174"/>
      <c r="AE2026" s="174"/>
      <c r="AF2026" s="174"/>
      <c r="AG2026" s="174"/>
      <c r="AH2026" s="174"/>
      <c r="AI2026" s="174"/>
      <c r="AJ2026" s="174"/>
      <c r="AK2026" s="174"/>
      <c r="AL2026" s="174"/>
      <c r="AM2026" s="174"/>
      <c r="AN2026" s="174"/>
      <c r="AO2026" s="174"/>
      <c r="AP2026" s="174"/>
      <c r="AQ2026" s="174"/>
      <c r="AR2026" s="174"/>
      <c r="AS2026" s="174"/>
      <c r="AT2026" s="174"/>
      <c r="AU2026" s="174"/>
      <c r="AV2026" s="174"/>
      <c r="AW2026" s="174"/>
      <c r="AX2026" s="174"/>
      <c r="AY2026" s="174"/>
      <c r="AZ2026" s="174"/>
      <c r="BA2026" s="174"/>
      <c r="BB2026" s="174"/>
      <c r="BC2026" s="174"/>
      <c r="BD2026" s="174"/>
      <c r="BE2026" s="174"/>
      <c r="BF2026" s="174"/>
      <c r="BG2026" s="174"/>
      <c r="BH2026" s="174"/>
      <c r="BI2026" s="174"/>
      <c r="BJ2026" s="174"/>
      <c r="BK2026" s="174"/>
      <c r="BL2026" s="174"/>
      <c r="BM2026" s="174"/>
      <c r="BN2026" s="174"/>
      <c r="BO2026" s="174"/>
      <c r="BP2026" s="174"/>
      <c r="BQ2026" s="174"/>
      <c r="BR2026" s="174"/>
      <c r="BS2026" s="174"/>
      <c r="BT2026" s="174"/>
    </row>
    <row r="2027" spans="1:72" s="177" customFormat="1">
      <c r="A2027" s="178"/>
      <c r="B2027" s="178"/>
      <c r="C2027" s="178"/>
      <c r="D2027" s="178"/>
      <c r="E2027" s="174"/>
      <c r="F2027" s="174"/>
      <c r="G2027" s="174"/>
      <c r="H2027" s="174"/>
      <c r="I2027" s="174"/>
      <c r="J2027" s="174"/>
      <c r="K2027" s="174"/>
      <c r="L2027" s="174"/>
      <c r="M2027" s="174"/>
      <c r="N2027" s="174"/>
      <c r="O2027" s="174"/>
      <c r="P2027" s="174"/>
      <c r="Q2027" s="174"/>
      <c r="R2027" s="174"/>
      <c r="S2027" s="174"/>
      <c r="T2027" s="174"/>
      <c r="U2027" s="174"/>
      <c r="V2027" s="174"/>
      <c r="W2027" s="174"/>
      <c r="X2027" s="174"/>
      <c r="Y2027" s="174"/>
      <c r="Z2027" s="174"/>
      <c r="AA2027" s="174"/>
      <c r="AB2027" s="174"/>
      <c r="AC2027" s="174"/>
      <c r="AD2027" s="174"/>
      <c r="AE2027" s="174"/>
      <c r="AF2027" s="174"/>
      <c r="AG2027" s="174"/>
      <c r="AH2027" s="174"/>
      <c r="AI2027" s="174"/>
      <c r="AJ2027" s="174"/>
      <c r="AK2027" s="174"/>
      <c r="AL2027" s="174"/>
      <c r="AM2027" s="174"/>
      <c r="AN2027" s="174"/>
      <c r="AO2027" s="174"/>
      <c r="AP2027" s="174"/>
      <c r="AQ2027" s="174"/>
      <c r="AR2027" s="174"/>
      <c r="AS2027" s="174"/>
      <c r="AT2027" s="174"/>
      <c r="AU2027" s="174"/>
      <c r="AV2027" s="174"/>
      <c r="AW2027" s="174"/>
      <c r="AX2027" s="174"/>
      <c r="AY2027" s="174"/>
      <c r="AZ2027" s="174"/>
      <c r="BA2027" s="174"/>
      <c r="BB2027" s="174"/>
      <c r="BC2027" s="174"/>
      <c r="BD2027" s="174"/>
      <c r="BE2027" s="174"/>
      <c r="BF2027" s="174"/>
      <c r="BG2027" s="174"/>
      <c r="BH2027" s="174"/>
      <c r="BI2027" s="174"/>
      <c r="BJ2027" s="174"/>
      <c r="BK2027" s="174"/>
      <c r="BL2027" s="174"/>
      <c r="BM2027" s="174"/>
      <c r="BN2027" s="174"/>
      <c r="BO2027" s="174"/>
      <c r="BP2027" s="174"/>
      <c r="BQ2027" s="174"/>
      <c r="BR2027" s="174"/>
      <c r="BS2027" s="174"/>
      <c r="BT2027" s="174"/>
    </row>
    <row r="2028" spans="1:72" s="177" customFormat="1">
      <c r="A2028" s="178"/>
      <c r="B2028" s="178"/>
      <c r="C2028" s="178"/>
      <c r="D2028" s="178"/>
      <c r="E2028" s="174"/>
      <c r="F2028" s="174"/>
      <c r="G2028" s="174"/>
      <c r="H2028" s="174"/>
      <c r="I2028" s="174"/>
      <c r="J2028" s="174"/>
      <c r="K2028" s="174"/>
      <c r="L2028" s="174"/>
      <c r="M2028" s="174"/>
      <c r="N2028" s="174"/>
      <c r="O2028" s="174"/>
      <c r="P2028" s="174"/>
      <c r="Q2028" s="174"/>
      <c r="R2028" s="174"/>
      <c r="S2028" s="174"/>
      <c r="T2028" s="174"/>
      <c r="U2028" s="174"/>
      <c r="V2028" s="174"/>
      <c r="W2028" s="174"/>
      <c r="X2028" s="174"/>
      <c r="Y2028" s="174"/>
      <c r="Z2028" s="174"/>
      <c r="AA2028" s="174"/>
      <c r="AB2028" s="174"/>
      <c r="AC2028" s="174"/>
      <c r="AD2028" s="174"/>
      <c r="AE2028" s="174"/>
      <c r="AF2028" s="174"/>
      <c r="AG2028" s="174"/>
      <c r="AH2028" s="174"/>
      <c r="AI2028" s="174"/>
      <c r="AJ2028" s="174"/>
      <c r="AK2028" s="174"/>
      <c r="AL2028" s="174"/>
      <c r="AM2028" s="174"/>
      <c r="AN2028" s="174"/>
      <c r="AO2028" s="174"/>
      <c r="AP2028" s="174"/>
      <c r="AQ2028" s="174"/>
      <c r="AR2028" s="174"/>
      <c r="AS2028" s="174"/>
      <c r="AT2028" s="174"/>
      <c r="AU2028" s="174"/>
      <c r="AV2028" s="174"/>
      <c r="AW2028" s="174"/>
      <c r="AX2028" s="174"/>
      <c r="AY2028" s="174"/>
      <c r="AZ2028" s="174"/>
      <c r="BA2028" s="174"/>
      <c r="BB2028" s="174"/>
      <c r="BC2028" s="174"/>
      <c r="BD2028" s="174"/>
      <c r="BE2028" s="174"/>
      <c r="BF2028" s="174"/>
      <c r="BG2028" s="174"/>
      <c r="BH2028" s="174"/>
      <c r="BI2028" s="174"/>
      <c r="BJ2028" s="174"/>
      <c r="BK2028" s="174"/>
      <c r="BL2028" s="174"/>
      <c r="BM2028" s="174"/>
      <c r="BN2028" s="174"/>
      <c r="BO2028" s="174"/>
      <c r="BP2028" s="174"/>
      <c r="BQ2028" s="174"/>
      <c r="BR2028" s="174"/>
      <c r="BS2028" s="174"/>
      <c r="BT2028" s="174"/>
    </row>
    <row r="2029" spans="1:72" s="177" customFormat="1">
      <c r="A2029" s="178"/>
      <c r="B2029" s="178"/>
      <c r="C2029" s="178"/>
      <c r="D2029" s="178"/>
      <c r="E2029" s="174"/>
      <c r="F2029" s="174"/>
      <c r="G2029" s="174"/>
      <c r="H2029" s="174"/>
      <c r="I2029" s="174"/>
      <c r="J2029" s="174"/>
      <c r="K2029" s="174"/>
      <c r="L2029" s="174"/>
      <c r="M2029" s="174"/>
      <c r="N2029" s="174"/>
      <c r="O2029" s="174"/>
      <c r="P2029" s="174"/>
      <c r="Q2029" s="174"/>
      <c r="R2029" s="174"/>
      <c r="S2029" s="174"/>
      <c r="T2029" s="174"/>
      <c r="U2029" s="174"/>
      <c r="V2029" s="174"/>
      <c r="W2029" s="174"/>
      <c r="X2029" s="174"/>
      <c r="Y2029" s="174"/>
      <c r="Z2029" s="174"/>
      <c r="AA2029" s="174"/>
      <c r="AB2029" s="174"/>
      <c r="AC2029" s="174"/>
      <c r="AD2029" s="174"/>
      <c r="AE2029" s="174"/>
      <c r="AF2029" s="174"/>
      <c r="AG2029" s="174"/>
      <c r="AH2029" s="174"/>
      <c r="AI2029" s="174"/>
      <c r="AJ2029" s="174"/>
      <c r="AK2029" s="174"/>
      <c r="AL2029" s="174"/>
      <c r="AM2029" s="174"/>
      <c r="AN2029" s="174"/>
      <c r="AO2029" s="174"/>
      <c r="AP2029" s="174"/>
      <c r="AQ2029" s="174"/>
      <c r="AR2029" s="174"/>
      <c r="AS2029" s="174"/>
      <c r="AT2029" s="174"/>
      <c r="AU2029" s="174"/>
      <c r="AV2029" s="174"/>
      <c r="AW2029" s="174"/>
      <c r="AX2029" s="174"/>
      <c r="AY2029" s="174"/>
      <c r="AZ2029" s="174"/>
      <c r="BA2029" s="174"/>
      <c r="BB2029" s="174"/>
      <c r="BC2029" s="174"/>
      <c r="BD2029" s="174"/>
      <c r="BE2029" s="174"/>
      <c r="BF2029" s="174"/>
      <c r="BG2029" s="174"/>
      <c r="BH2029" s="174"/>
      <c r="BI2029" s="174"/>
      <c r="BJ2029" s="174"/>
      <c r="BK2029" s="174"/>
      <c r="BL2029" s="174"/>
      <c r="BM2029" s="174"/>
      <c r="BN2029" s="174"/>
      <c r="BO2029" s="174"/>
      <c r="BP2029" s="174"/>
      <c r="BQ2029" s="174"/>
      <c r="BR2029" s="174"/>
      <c r="BS2029" s="174"/>
      <c r="BT2029" s="174"/>
    </row>
    <row r="2030" spans="1:72" s="177" customFormat="1">
      <c r="A2030" s="178"/>
      <c r="B2030" s="178"/>
      <c r="C2030" s="178"/>
      <c r="D2030" s="178"/>
      <c r="E2030" s="174"/>
      <c r="F2030" s="174"/>
      <c r="G2030" s="174"/>
      <c r="H2030" s="174"/>
      <c r="I2030" s="174"/>
      <c r="J2030" s="174"/>
      <c r="K2030" s="174"/>
      <c r="L2030" s="174"/>
      <c r="M2030" s="174"/>
      <c r="N2030" s="174"/>
      <c r="O2030" s="174"/>
      <c r="P2030" s="174"/>
      <c r="Q2030" s="174"/>
      <c r="R2030" s="174"/>
      <c r="S2030" s="174"/>
      <c r="T2030" s="174"/>
      <c r="U2030" s="174"/>
      <c r="V2030" s="174"/>
      <c r="W2030" s="174"/>
      <c r="X2030" s="174"/>
      <c r="Y2030" s="174"/>
      <c r="Z2030" s="174"/>
      <c r="AA2030" s="174"/>
      <c r="AB2030" s="174"/>
      <c r="AC2030" s="174"/>
      <c r="AD2030" s="174"/>
      <c r="AE2030" s="174"/>
      <c r="AF2030" s="174"/>
      <c r="AG2030" s="174"/>
      <c r="AH2030" s="174"/>
      <c r="AI2030" s="174"/>
      <c r="AJ2030" s="174"/>
      <c r="AK2030" s="174"/>
      <c r="AL2030" s="174"/>
      <c r="AM2030" s="174"/>
      <c r="AN2030" s="174"/>
      <c r="AO2030" s="174"/>
      <c r="AP2030" s="174"/>
      <c r="AQ2030" s="174"/>
      <c r="AR2030" s="174"/>
      <c r="AS2030" s="174"/>
      <c r="AT2030" s="174"/>
      <c r="AU2030" s="174"/>
      <c r="AV2030" s="174"/>
      <c r="AW2030" s="174"/>
      <c r="AX2030" s="174"/>
      <c r="AY2030" s="174"/>
      <c r="AZ2030" s="174"/>
      <c r="BA2030" s="174"/>
      <c r="BB2030" s="174"/>
      <c r="BC2030" s="174"/>
      <c r="BD2030" s="174"/>
      <c r="BE2030" s="174"/>
      <c r="BF2030" s="174"/>
      <c r="BG2030" s="174"/>
      <c r="BH2030" s="174"/>
      <c r="BI2030" s="174"/>
      <c r="BJ2030" s="174"/>
      <c r="BK2030" s="174"/>
      <c r="BL2030" s="174"/>
      <c r="BM2030" s="174"/>
      <c r="BN2030" s="174"/>
      <c r="BO2030" s="174"/>
      <c r="BP2030" s="174"/>
      <c r="BQ2030" s="174"/>
      <c r="BR2030" s="174"/>
      <c r="BS2030" s="174"/>
      <c r="BT2030" s="174"/>
    </row>
    <row r="2031" spans="1:72" s="177" customFormat="1">
      <c r="A2031" s="178"/>
      <c r="B2031" s="178"/>
      <c r="C2031" s="178"/>
      <c r="D2031" s="178"/>
      <c r="E2031" s="174"/>
      <c r="F2031" s="174"/>
      <c r="G2031" s="174"/>
      <c r="H2031" s="174"/>
      <c r="I2031" s="174"/>
      <c r="J2031" s="174"/>
      <c r="K2031" s="174"/>
      <c r="L2031" s="174"/>
      <c r="M2031" s="174"/>
      <c r="N2031" s="174"/>
      <c r="O2031" s="174"/>
      <c r="P2031" s="174"/>
      <c r="Q2031" s="174"/>
      <c r="R2031" s="174"/>
      <c r="S2031" s="174"/>
      <c r="T2031" s="174"/>
      <c r="U2031" s="174"/>
      <c r="V2031" s="174"/>
      <c r="W2031" s="174"/>
      <c r="X2031" s="174"/>
      <c r="Y2031" s="174"/>
      <c r="Z2031" s="174"/>
      <c r="AA2031" s="174"/>
      <c r="AB2031" s="174"/>
      <c r="AC2031" s="174"/>
      <c r="AD2031" s="174"/>
      <c r="AE2031" s="174"/>
      <c r="AF2031" s="174"/>
      <c r="AG2031" s="174"/>
      <c r="AH2031" s="174"/>
      <c r="AI2031" s="174"/>
      <c r="AJ2031" s="174"/>
      <c r="AK2031" s="174"/>
      <c r="AL2031" s="174"/>
      <c r="AM2031" s="174"/>
      <c r="AN2031" s="174"/>
      <c r="AO2031" s="174"/>
      <c r="AP2031" s="174"/>
      <c r="AQ2031" s="174"/>
      <c r="AR2031" s="174"/>
      <c r="AS2031" s="174"/>
      <c r="AT2031" s="174"/>
      <c r="AU2031" s="174"/>
      <c r="AV2031" s="174"/>
      <c r="AW2031" s="174"/>
      <c r="AX2031" s="174"/>
      <c r="AY2031" s="174"/>
      <c r="AZ2031" s="174"/>
      <c r="BA2031" s="174"/>
      <c r="BB2031" s="174"/>
      <c r="BC2031" s="174"/>
      <c r="BD2031" s="174"/>
      <c r="BE2031" s="174"/>
      <c r="BF2031" s="174"/>
      <c r="BG2031" s="174"/>
      <c r="BH2031" s="174"/>
      <c r="BI2031" s="174"/>
      <c r="BJ2031" s="174"/>
      <c r="BK2031" s="174"/>
      <c r="BL2031" s="174"/>
      <c r="BM2031" s="174"/>
      <c r="BN2031" s="174"/>
      <c r="BO2031" s="174"/>
      <c r="BP2031" s="174"/>
      <c r="BQ2031" s="174"/>
      <c r="BR2031" s="174"/>
      <c r="BS2031" s="174"/>
      <c r="BT2031" s="174"/>
    </row>
    <row r="2032" spans="1:72" s="177" customFormat="1">
      <c r="A2032" s="178"/>
      <c r="B2032" s="178"/>
      <c r="C2032" s="178"/>
      <c r="D2032" s="178"/>
      <c r="E2032" s="174"/>
      <c r="F2032" s="174"/>
      <c r="G2032" s="174"/>
      <c r="H2032" s="174"/>
      <c r="I2032" s="174"/>
      <c r="J2032" s="174"/>
      <c r="K2032" s="174"/>
      <c r="L2032" s="174"/>
      <c r="M2032" s="174"/>
      <c r="N2032" s="174"/>
      <c r="O2032" s="174"/>
      <c r="P2032" s="174"/>
      <c r="Q2032" s="174"/>
      <c r="R2032" s="174"/>
      <c r="S2032" s="174"/>
      <c r="T2032" s="174"/>
      <c r="U2032" s="174"/>
      <c r="V2032" s="174"/>
      <c r="W2032" s="174"/>
      <c r="X2032" s="174"/>
      <c r="Y2032" s="174"/>
      <c r="Z2032" s="174"/>
      <c r="AA2032" s="174"/>
      <c r="AB2032" s="174"/>
      <c r="AC2032" s="174"/>
      <c r="AD2032" s="174"/>
      <c r="AE2032" s="174"/>
      <c r="AF2032" s="174"/>
      <c r="AG2032" s="174"/>
      <c r="AH2032" s="174"/>
      <c r="AI2032" s="174"/>
      <c r="AJ2032" s="174"/>
      <c r="AK2032" s="174"/>
      <c r="AL2032" s="174"/>
      <c r="AM2032" s="174"/>
      <c r="AN2032" s="174"/>
      <c r="AO2032" s="174"/>
      <c r="AP2032" s="174"/>
      <c r="AQ2032" s="174"/>
      <c r="AR2032" s="174"/>
      <c r="AS2032" s="174"/>
      <c r="AT2032" s="174"/>
      <c r="AU2032" s="174"/>
      <c r="AV2032" s="174"/>
      <c r="AW2032" s="174"/>
      <c r="AX2032" s="174"/>
      <c r="AY2032" s="174"/>
      <c r="AZ2032" s="174"/>
      <c r="BA2032" s="174"/>
      <c r="BB2032" s="174"/>
      <c r="BC2032" s="174"/>
      <c r="BD2032" s="174"/>
      <c r="BE2032" s="174"/>
      <c r="BF2032" s="174"/>
      <c r="BG2032" s="174"/>
      <c r="BH2032" s="174"/>
      <c r="BI2032" s="174"/>
      <c r="BJ2032" s="174"/>
      <c r="BK2032" s="174"/>
      <c r="BL2032" s="174"/>
      <c r="BM2032" s="174"/>
      <c r="BN2032" s="174"/>
      <c r="BO2032" s="174"/>
      <c r="BP2032" s="174"/>
      <c r="BQ2032" s="174"/>
      <c r="BR2032" s="174"/>
      <c r="BS2032" s="174"/>
      <c r="BT2032" s="174"/>
    </row>
    <row r="2033" spans="1:72" s="177" customFormat="1">
      <c r="A2033" s="178"/>
      <c r="B2033" s="178"/>
      <c r="C2033" s="178"/>
      <c r="D2033" s="178"/>
      <c r="E2033" s="174"/>
      <c r="F2033" s="174"/>
      <c r="G2033" s="174"/>
      <c r="H2033" s="174"/>
      <c r="I2033" s="174"/>
      <c r="J2033" s="174"/>
      <c r="K2033" s="174"/>
      <c r="L2033" s="174"/>
      <c r="M2033" s="174"/>
      <c r="N2033" s="174"/>
      <c r="O2033" s="174"/>
      <c r="P2033" s="174"/>
      <c r="Q2033" s="174"/>
      <c r="R2033" s="174"/>
      <c r="S2033" s="174"/>
      <c r="T2033" s="174"/>
      <c r="U2033" s="174"/>
      <c r="V2033" s="174"/>
      <c r="W2033" s="174"/>
      <c r="X2033" s="174"/>
      <c r="Y2033" s="174"/>
      <c r="Z2033" s="174"/>
      <c r="AA2033" s="174"/>
      <c r="AB2033" s="174"/>
      <c r="AC2033" s="174"/>
      <c r="AD2033" s="174"/>
      <c r="AE2033" s="174"/>
      <c r="AF2033" s="174"/>
      <c r="AG2033" s="174"/>
      <c r="AH2033" s="174"/>
      <c r="AI2033" s="174"/>
      <c r="AJ2033" s="174"/>
      <c r="AK2033" s="174"/>
      <c r="AL2033" s="174"/>
      <c r="AM2033" s="174"/>
      <c r="AN2033" s="174"/>
      <c r="AO2033" s="174"/>
      <c r="AP2033" s="174"/>
      <c r="AQ2033" s="174"/>
      <c r="AR2033" s="174"/>
      <c r="AS2033" s="174"/>
      <c r="AT2033" s="174"/>
      <c r="AU2033" s="174"/>
      <c r="AV2033" s="174"/>
      <c r="AW2033" s="174"/>
      <c r="AX2033" s="174"/>
      <c r="AY2033" s="174"/>
      <c r="AZ2033" s="174"/>
      <c r="BA2033" s="174"/>
      <c r="BB2033" s="174"/>
      <c r="BC2033" s="174"/>
      <c r="BD2033" s="174"/>
      <c r="BE2033" s="174"/>
      <c r="BF2033" s="174"/>
      <c r="BG2033" s="174"/>
      <c r="BH2033" s="174"/>
      <c r="BI2033" s="174"/>
      <c r="BJ2033" s="174"/>
      <c r="BK2033" s="174"/>
      <c r="BL2033" s="174"/>
      <c r="BM2033" s="174"/>
      <c r="BN2033" s="174"/>
      <c r="BO2033" s="174"/>
      <c r="BP2033" s="174"/>
      <c r="BQ2033" s="174"/>
      <c r="BR2033" s="174"/>
      <c r="BS2033" s="174"/>
      <c r="BT2033" s="174"/>
    </row>
    <row r="2034" spans="1:72" s="177" customFormat="1">
      <c r="A2034" s="178"/>
      <c r="B2034" s="178"/>
      <c r="C2034" s="178"/>
      <c r="D2034" s="178"/>
      <c r="E2034" s="174"/>
      <c r="F2034" s="174"/>
      <c r="G2034" s="174"/>
      <c r="H2034" s="174"/>
      <c r="I2034" s="174"/>
      <c r="J2034" s="174"/>
      <c r="K2034" s="174"/>
      <c r="L2034" s="174"/>
      <c r="M2034" s="174"/>
      <c r="N2034" s="174"/>
      <c r="O2034" s="174"/>
      <c r="P2034" s="174"/>
      <c r="Q2034" s="174"/>
      <c r="R2034" s="174"/>
      <c r="S2034" s="174"/>
      <c r="T2034" s="174"/>
      <c r="U2034" s="174"/>
      <c r="V2034" s="174"/>
      <c r="W2034" s="174"/>
      <c r="X2034" s="174"/>
      <c r="Y2034" s="174"/>
      <c r="Z2034" s="174"/>
      <c r="AA2034" s="174"/>
      <c r="AB2034" s="174"/>
      <c r="AC2034" s="174"/>
      <c r="AD2034" s="174"/>
      <c r="AE2034" s="174"/>
      <c r="AF2034" s="174"/>
      <c r="AG2034" s="174"/>
      <c r="AH2034" s="174"/>
      <c r="AI2034" s="174"/>
      <c r="AJ2034" s="174"/>
      <c r="AK2034" s="174"/>
      <c r="AL2034" s="174"/>
      <c r="AM2034" s="174"/>
      <c r="AN2034" s="174"/>
      <c r="AO2034" s="174"/>
      <c r="AP2034" s="174"/>
      <c r="AQ2034" s="174"/>
      <c r="AR2034" s="174"/>
      <c r="AS2034" s="174"/>
      <c r="AT2034" s="174"/>
      <c r="AU2034" s="174"/>
      <c r="AV2034" s="174"/>
      <c r="AW2034" s="174"/>
      <c r="AX2034" s="174"/>
      <c r="AY2034" s="174"/>
      <c r="AZ2034" s="174"/>
      <c r="BA2034" s="174"/>
      <c r="BB2034" s="174"/>
      <c r="BC2034" s="174"/>
      <c r="BD2034" s="174"/>
      <c r="BE2034" s="174"/>
      <c r="BF2034" s="174"/>
      <c r="BG2034" s="174"/>
      <c r="BH2034" s="174"/>
      <c r="BI2034" s="174"/>
      <c r="BJ2034" s="174"/>
      <c r="BK2034" s="174"/>
      <c r="BL2034" s="174"/>
      <c r="BM2034" s="174"/>
      <c r="BN2034" s="174"/>
      <c r="BO2034" s="174"/>
      <c r="BP2034" s="174"/>
      <c r="BQ2034" s="174"/>
      <c r="BR2034" s="174"/>
      <c r="BS2034" s="174"/>
      <c r="BT2034" s="174"/>
    </row>
    <row r="2035" spans="1:72" s="177" customFormat="1">
      <c r="A2035" s="178"/>
      <c r="B2035" s="178"/>
      <c r="C2035" s="178"/>
      <c r="D2035" s="178"/>
      <c r="E2035" s="174"/>
      <c r="F2035" s="174"/>
      <c r="G2035" s="174"/>
      <c r="H2035" s="174"/>
      <c r="I2035" s="174"/>
      <c r="J2035" s="174"/>
      <c r="K2035" s="174"/>
      <c r="L2035" s="174"/>
      <c r="M2035" s="174"/>
      <c r="N2035" s="174"/>
      <c r="O2035" s="174"/>
      <c r="P2035" s="174"/>
      <c r="Q2035" s="174"/>
      <c r="R2035" s="174"/>
      <c r="S2035" s="174"/>
      <c r="T2035" s="174"/>
      <c r="U2035" s="174"/>
      <c r="V2035" s="174"/>
      <c r="W2035" s="174"/>
      <c r="X2035" s="174"/>
      <c r="Y2035" s="174"/>
      <c r="Z2035" s="174"/>
      <c r="AA2035" s="174"/>
      <c r="AB2035" s="174"/>
      <c r="AC2035" s="174"/>
      <c r="AD2035" s="174"/>
      <c r="AE2035" s="174"/>
      <c r="AF2035" s="174"/>
      <c r="AG2035" s="174"/>
      <c r="AH2035" s="174"/>
      <c r="AI2035" s="174"/>
      <c r="AJ2035" s="174"/>
      <c r="AK2035" s="174"/>
      <c r="AL2035" s="174"/>
      <c r="AM2035" s="174"/>
      <c r="AN2035" s="174"/>
      <c r="AO2035" s="174"/>
      <c r="AP2035" s="174"/>
      <c r="AQ2035" s="174"/>
      <c r="AR2035" s="174"/>
      <c r="AS2035" s="174"/>
      <c r="AT2035" s="174"/>
      <c r="AU2035" s="174"/>
      <c r="AV2035" s="174"/>
      <c r="AW2035" s="174"/>
      <c r="AX2035" s="174"/>
      <c r="AY2035" s="174"/>
      <c r="AZ2035" s="174"/>
      <c r="BA2035" s="174"/>
      <c r="BB2035" s="174"/>
      <c r="BC2035" s="174"/>
      <c r="BD2035" s="174"/>
      <c r="BE2035" s="174"/>
      <c r="BF2035" s="174"/>
      <c r="BG2035" s="174"/>
      <c r="BH2035" s="174"/>
      <c r="BI2035" s="174"/>
      <c r="BJ2035" s="174"/>
      <c r="BK2035" s="174"/>
      <c r="BL2035" s="174"/>
      <c r="BM2035" s="174"/>
      <c r="BN2035" s="174"/>
      <c r="BO2035" s="174"/>
      <c r="BP2035" s="174"/>
      <c r="BQ2035" s="174"/>
      <c r="BR2035" s="174"/>
      <c r="BS2035" s="174"/>
      <c r="BT2035" s="174"/>
    </row>
    <row r="2036" spans="1:72" s="177" customFormat="1">
      <c r="A2036" s="178"/>
      <c r="B2036" s="178"/>
      <c r="C2036" s="178"/>
      <c r="D2036" s="178"/>
      <c r="E2036" s="174"/>
      <c r="F2036" s="174"/>
      <c r="G2036" s="174"/>
      <c r="H2036" s="174"/>
      <c r="I2036" s="174"/>
      <c r="J2036" s="174"/>
      <c r="K2036" s="174"/>
      <c r="L2036" s="174"/>
      <c r="M2036" s="174"/>
      <c r="N2036" s="174"/>
      <c r="O2036" s="174"/>
      <c r="P2036" s="174"/>
      <c r="Q2036" s="174"/>
      <c r="R2036" s="174"/>
      <c r="S2036" s="174"/>
      <c r="T2036" s="174"/>
      <c r="U2036" s="174"/>
      <c r="V2036" s="174"/>
      <c r="W2036" s="174"/>
      <c r="X2036" s="174"/>
      <c r="Y2036" s="174"/>
      <c r="Z2036" s="174"/>
      <c r="AA2036" s="174"/>
      <c r="AB2036" s="174"/>
      <c r="AC2036" s="174"/>
      <c r="AD2036" s="174"/>
      <c r="AE2036" s="174"/>
      <c r="AF2036" s="174"/>
      <c r="AG2036" s="174"/>
      <c r="AH2036" s="174"/>
      <c r="AI2036" s="174"/>
      <c r="AJ2036" s="174"/>
      <c r="AK2036" s="174"/>
      <c r="AL2036" s="174"/>
      <c r="AM2036" s="174"/>
      <c r="AN2036" s="174"/>
      <c r="AO2036" s="174"/>
      <c r="AP2036" s="174"/>
      <c r="AQ2036" s="174"/>
      <c r="AR2036" s="174"/>
      <c r="AS2036" s="174"/>
      <c r="AT2036" s="174"/>
      <c r="AU2036" s="174"/>
      <c r="AV2036" s="174"/>
      <c r="AW2036" s="174"/>
      <c r="AX2036" s="174"/>
      <c r="AY2036" s="174"/>
      <c r="AZ2036" s="174"/>
      <c r="BA2036" s="174"/>
      <c r="BB2036" s="174"/>
      <c r="BC2036" s="174"/>
      <c r="BD2036" s="174"/>
      <c r="BE2036" s="174"/>
      <c r="BF2036" s="174"/>
      <c r="BG2036" s="174"/>
      <c r="BH2036" s="174"/>
      <c r="BI2036" s="174"/>
      <c r="BJ2036" s="174"/>
      <c r="BK2036" s="174"/>
      <c r="BL2036" s="174"/>
      <c r="BM2036" s="174"/>
      <c r="BN2036" s="174"/>
      <c r="BO2036" s="174"/>
      <c r="BP2036" s="174"/>
      <c r="BQ2036" s="174"/>
      <c r="BR2036" s="174"/>
      <c r="BS2036" s="174"/>
      <c r="BT2036" s="174"/>
    </row>
    <row r="2037" spans="1:72" s="177" customFormat="1">
      <c r="A2037" s="178"/>
      <c r="B2037" s="178"/>
      <c r="C2037" s="178"/>
      <c r="D2037" s="178"/>
      <c r="E2037" s="174"/>
      <c r="F2037" s="174"/>
      <c r="G2037" s="174"/>
      <c r="H2037" s="174"/>
      <c r="I2037" s="174"/>
      <c r="J2037" s="174"/>
      <c r="K2037" s="174"/>
      <c r="L2037" s="174"/>
      <c r="M2037" s="174"/>
      <c r="N2037" s="174"/>
      <c r="O2037" s="174"/>
      <c r="P2037" s="174"/>
      <c r="Q2037" s="174"/>
      <c r="R2037" s="174"/>
      <c r="S2037" s="174"/>
      <c r="T2037" s="174"/>
      <c r="U2037" s="174"/>
      <c r="V2037" s="174"/>
      <c r="W2037" s="174"/>
      <c r="X2037" s="174"/>
      <c r="Y2037" s="174"/>
      <c r="Z2037" s="174"/>
      <c r="AA2037" s="174"/>
      <c r="AB2037" s="174"/>
      <c r="AC2037" s="174"/>
      <c r="AD2037" s="174"/>
      <c r="AE2037" s="174"/>
      <c r="AF2037" s="174"/>
      <c r="AG2037" s="174"/>
      <c r="AH2037" s="174"/>
      <c r="AI2037" s="174"/>
      <c r="AJ2037" s="174"/>
      <c r="AK2037" s="174"/>
      <c r="AL2037" s="174"/>
      <c r="AM2037" s="174"/>
      <c r="AN2037" s="174"/>
      <c r="AO2037" s="174"/>
      <c r="AP2037" s="174"/>
      <c r="AQ2037" s="174"/>
      <c r="AR2037" s="174"/>
      <c r="AS2037" s="174"/>
      <c r="AT2037" s="174"/>
      <c r="AU2037" s="174"/>
      <c r="AV2037" s="174"/>
      <c r="AW2037" s="174"/>
      <c r="AX2037" s="174"/>
      <c r="AY2037" s="174"/>
      <c r="AZ2037" s="174"/>
      <c r="BA2037" s="174"/>
      <c r="BB2037" s="174"/>
      <c r="BC2037" s="174"/>
      <c r="BD2037" s="174"/>
      <c r="BE2037" s="174"/>
      <c r="BF2037" s="174"/>
      <c r="BG2037" s="174"/>
      <c r="BH2037" s="174"/>
      <c r="BI2037" s="174"/>
      <c r="BJ2037" s="174"/>
      <c r="BK2037" s="174"/>
      <c r="BL2037" s="174"/>
      <c r="BM2037" s="174"/>
      <c r="BN2037" s="174"/>
      <c r="BO2037" s="174"/>
      <c r="BP2037" s="174"/>
      <c r="BQ2037" s="174"/>
      <c r="BR2037" s="174"/>
      <c r="BS2037" s="174"/>
      <c r="BT2037" s="174"/>
    </row>
    <row r="2038" spans="1:72" s="177" customFormat="1">
      <c r="A2038" s="178"/>
      <c r="B2038" s="178"/>
      <c r="C2038" s="178"/>
      <c r="D2038" s="178"/>
      <c r="E2038" s="174"/>
      <c r="F2038" s="174"/>
      <c r="G2038" s="174"/>
      <c r="H2038" s="174"/>
      <c r="I2038" s="174"/>
      <c r="J2038" s="174"/>
      <c r="K2038" s="174"/>
      <c r="L2038" s="174"/>
      <c r="M2038" s="174"/>
      <c r="N2038" s="174"/>
      <c r="O2038" s="174"/>
      <c r="P2038" s="174"/>
      <c r="Q2038" s="174"/>
      <c r="R2038" s="174"/>
      <c r="S2038" s="174"/>
      <c r="T2038" s="174"/>
      <c r="U2038" s="174"/>
      <c r="V2038" s="174"/>
      <c r="W2038" s="174"/>
      <c r="X2038" s="174"/>
      <c r="Y2038" s="174"/>
      <c r="Z2038" s="174"/>
      <c r="AA2038" s="174"/>
      <c r="AB2038" s="174"/>
      <c r="AC2038" s="174"/>
      <c r="AD2038" s="174"/>
      <c r="AE2038" s="174"/>
      <c r="AF2038" s="174"/>
      <c r="AG2038" s="174"/>
      <c r="AH2038" s="174"/>
      <c r="AI2038" s="174"/>
      <c r="AJ2038" s="174"/>
      <c r="AK2038" s="174"/>
      <c r="AL2038" s="174"/>
      <c r="AM2038" s="174"/>
      <c r="AN2038" s="174"/>
      <c r="AO2038" s="174"/>
      <c r="AP2038" s="174"/>
      <c r="AQ2038" s="174"/>
      <c r="AR2038" s="174"/>
      <c r="AS2038" s="174"/>
      <c r="AT2038" s="174"/>
      <c r="AU2038" s="174"/>
      <c r="AV2038" s="174"/>
      <c r="AW2038" s="174"/>
      <c r="AX2038" s="174"/>
      <c r="AY2038" s="174"/>
      <c r="AZ2038" s="174"/>
      <c r="BA2038" s="174"/>
      <c r="BB2038" s="174"/>
      <c r="BC2038" s="174"/>
      <c r="BD2038" s="174"/>
      <c r="BE2038" s="174"/>
      <c r="BF2038" s="174"/>
      <c r="BG2038" s="174"/>
      <c r="BH2038" s="174"/>
      <c r="BI2038" s="174"/>
      <c r="BJ2038" s="174"/>
      <c r="BK2038" s="174"/>
      <c r="BL2038" s="174"/>
      <c r="BM2038" s="174"/>
      <c r="BN2038" s="174"/>
      <c r="BO2038" s="174"/>
      <c r="BP2038" s="174"/>
      <c r="BQ2038" s="174"/>
      <c r="BR2038" s="174"/>
      <c r="BS2038" s="174"/>
      <c r="BT2038" s="174"/>
    </row>
    <row r="2039" spans="1:72" s="177" customFormat="1">
      <c r="A2039" s="178"/>
      <c r="B2039" s="178"/>
      <c r="C2039" s="178"/>
      <c r="D2039" s="178"/>
      <c r="E2039" s="174"/>
      <c r="F2039" s="174"/>
      <c r="G2039" s="174"/>
      <c r="H2039" s="174"/>
      <c r="I2039" s="174"/>
      <c r="J2039" s="174"/>
      <c r="K2039" s="174"/>
      <c r="L2039" s="174"/>
      <c r="M2039" s="174"/>
      <c r="N2039" s="174"/>
      <c r="O2039" s="174"/>
      <c r="P2039" s="174"/>
      <c r="Q2039" s="174"/>
      <c r="R2039" s="174"/>
      <c r="S2039" s="174"/>
      <c r="T2039" s="174"/>
      <c r="U2039" s="174"/>
      <c r="V2039" s="174"/>
      <c r="W2039" s="174"/>
      <c r="X2039" s="174"/>
      <c r="Y2039" s="174"/>
      <c r="Z2039" s="174"/>
      <c r="AA2039" s="174"/>
      <c r="AB2039" s="174"/>
      <c r="AC2039" s="174"/>
      <c r="AD2039" s="174"/>
      <c r="AE2039" s="174"/>
      <c r="AF2039" s="174"/>
      <c r="AG2039" s="174"/>
      <c r="AH2039" s="174"/>
      <c r="AI2039" s="174"/>
      <c r="AJ2039" s="174"/>
      <c r="AK2039" s="174"/>
      <c r="AL2039" s="174"/>
      <c r="AM2039" s="174"/>
      <c r="AN2039" s="174"/>
      <c r="AO2039" s="174"/>
      <c r="AP2039" s="174"/>
      <c r="AQ2039" s="174"/>
      <c r="AR2039" s="174"/>
      <c r="AS2039" s="174"/>
      <c r="AT2039" s="174"/>
      <c r="AU2039" s="174"/>
      <c r="AV2039" s="174"/>
      <c r="AW2039" s="174"/>
      <c r="AX2039" s="174"/>
      <c r="AY2039" s="174"/>
      <c r="AZ2039" s="174"/>
      <c r="BA2039" s="174"/>
      <c r="BB2039" s="174"/>
      <c r="BC2039" s="174"/>
      <c r="BD2039" s="174"/>
      <c r="BE2039" s="174"/>
      <c r="BF2039" s="174"/>
      <c r="BG2039" s="174"/>
      <c r="BH2039" s="174"/>
      <c r="BI2039" s="174"/>
      <c r="BJ2039" s="174"/>
      <c r="BK2039" s="174"/>
      <c r="BL2039" s="174"/>
      <c r="BM2039" s="174"/>
      <c r="BN2039" s="174"/>
      <c r="BO2039" s="174"/>
      <c r="BP2039" s="174"/>
      <c r="BQ2039" s="174"/>
      <c r="BR2039" s="174"/>
      <c r="BS2039" s="174"/>
      <c r="BT2039" s="174"/>
    </row>
    <row r="2040" spans="1:72" s="177" customFormat="1">
      <c r="A2040" s="178"/>
      <c r="B2040" s="178"/>
      <c r="C2040" s="178"/>
      <c r="D2040" s="178"/>
      <c r="E2040" s="174"/>
      <c r="F2040" s="174"/>
      <c r="G2040" s="174"/>
      <c r="H2040" s="174"/>
      <c r="I2040" s="174"/>
      <c r="J2040" s="174"/>
      <c r="K2040" s="174"/>
      <c r="L2040" s="174"/>
      <c r="M2040" s="174"/>
      <c r="N2040" s="174"/>
      <c r="O2040" s="174"/>
      <c r="P2040" s="174"/>
      <c r="Q2040" s="174"/>
      <c r="R2040" s="174"/>
      <c r="S2040" s="174"/>
      <c r="T2040" s="174"/>
      <c r="U2040" s="174"/>
      <c r="V2040" s="174"/>
      <c r="W2040" s="174"/>
      <c r="X2040" s="174"/>
      <c r="Y2040" s="174"/>
      <c r="Z2040" s="174"/>
      <c r="AA2040" s="174"/>
      <c r="AB2040" s="174"/>
      <c r="AC2040" s="174"/>
      <c r="AD2040" s="174"/>
      <c r="AE2040" s="174"/>
      <c r="AF2040" s="174"/>
      <c r="AG2040" s="174"/>
      <c r="AH2040" s="174"/>
      <c r="AI2040" s="174"/>
      <c r="AJ2040" s="174"/>
      <c r="AK2040" s="174"/>
      <c r="AL2040" s="174"/>
      <c r="AM2040" s="174"/>
      <c r="AN2040" s="174"/>
      <c r="AO2040" s="174"/>
      <c r="AP2040" s="174"/>
      <c r="AQ2040" s="174"/>
      <c r="AR2040" s="174"/>
      <c r="AS2040" s="174"/>
      <c r="AT2040" s="174"/>
      <c r="AU2040" s="174"/>
      <c r="AV2040" s="174"/>
      <c r="AW2040" s="174"/>
      <c r="AX2040" s="174"/>
      <c r="AY2040" s="174"/>
      <c r="AZ2040" s="174"/>
      <c r="BA2040" s="174"/>
      <c r="BB2040" s="174"/>
      <c r="BC2040" s="174"/>
      <c r="BD2040" s="174"/>
      <c r="BE2040" s="174"/>
      <c r="BF2040" s="174"/>
      <c r="BG2040" s="174"/>
      <c r="BH2040" s="174"/>
      <c r="BI2040" s="174"/>
      <c r="BJ2040" s="174"/>
      <c r="BK2040" s="174"/>
      <c r="BL2040" s="174"/>
      <c r="BM2040" s="174"/>
      <c r="BN2040" s="174"/>
      <c r="BO2040" s="174"/>
      <c r="BP2040" s="174"/>
      <c r="BQ2040" s="174"/>
      <c r="BR2040" s="174"/>
      <c r="BS2040" s="174"/>
      <c r="BT2040" s="174"/>
    </row>
    <row r="2041" spans="1:72" s="177" customFormat="1">
      <c r="A2041" s="178"/>
      <c r="B2041" s="178"/>
      <c r="C2041" s="178"/>
      <c r="D2041" s="178"/>
      <c r="E2041" s="174"/>
      <c r="F2041" s="174"/>
      <c r="G2041" s="174"/>
      <c r="H2041" s="174"/>
      <c r="I2041" s="174"/>
      <c r="J2041" s="174"/>
      <c r="K2041" s="174"/>
      <c r="L2041" s="174"/>
      <c r="M2041" s="174"/>
      <c r="N2041" s="174"/>
      <c r="O2041" s="174"/>
      <c r="P2041" s="174"/>
      <c r="Q2041" s="174"/>
      <c r="R2041" s="174"/>
      <c r="S2041" s="174"/>
      <c r="T2041" s="174"/>
      <c r="U2041" s="174"/>
      <c r="V2041" s="174"/>
      <c r="W2041" s="174"/>
      <c r="X2041" s="174"/>
      <c r="Y2041" s="174"/>
      <c r="Z2041" s="174"/>
      <c r="AA2041" s="174"/>
      <c r="AB2041" s="174"/>
      <c r="AC2041" s="174"/>
      <c r="AD2041" s="174"/>
      <c r="AE2041" s="174"/>
      <c r="AF2041" s="174"/>
      <c r="AG2041" s="174"/>
      <c r="AH2041" s="174"/>
      <c r="AI2041" s="174"/>
      <c r="AJ2041" s="174"/>
      <c r="AK2041" s="174"/>
      <c r="AL2041" s="174"/>
      <c r="AM2041" s="174"/>
      <c r="AN2041" s="174"/>
      <c r="AO2041" s="174"/>
      <c r="AP2041" s="174"/>
      <c r="AQ2041" s="174"/>
      <c r="AR2041" s="174"/>
      <c r="AS2041" s="174"/>
      <c r="AT2041" s="174"/>
      <c r="AU2041" s="174"/>
      <c r="AV2041" s="174"/>
      <c r="AW2041" s="174"/>
      <c r="AX2041" s="174"/>
      <c r="AY2041" s="174"/>
      <c r="AZ2041" s="174"/>
      <c r="BA2041" s="174"/>
      <c r="BB2041" s="174"/>
      <c r="BC2041" s="174"/>
      <c r="BD2041" s="174"/>
      <c r="BE2041" s="174"/>
      <c r="BF2041" s="174"/>
      <c r="BG2041" s="174"/>
      <c r="BH2041" s="174"/>
      <c r="BI2041" s="174"/>
      <c r="BJ2041" s="174"/>
      <c r="BK2041" s="174"/>
      <c r="BL2041" s="174"/>
      <c r="BM2041" s="174"/>
      <c r="BN2041" s="174"/>
      <c r="BO2041" s="174"/>
      <c r="BP2041" s="174"/>
      <c r="BQ2041" s="174"/>
      <c r="BR2041" s="174"/>
      <c r="BS2041" s="174"/>
      <c r="BT2041" s="174"/>
    </row>
    <row r="2042" spans="1:72" s="177" customFormat="1">
      <c r="A2042" s="178"/>
      <c r="B2042" s="178"/>
      <c r="C2042" s="178"/>
      <c r="D2042" s="178"/>
      <c r="E2042" s="174"/>
      <c r="F2042" s="174"/>
      <c r="G2042" s="174"/>
      <c r="H2042" s="174"/>
      <c r="I2042" s="174"/>
      <c r="J2042" s="174"/>
      <c r="K2042" s="174"/>
      <c r="L2042" s="174"/>
      <c r="M2042" s="174"/>
      <c r="N2042" s="174"/>
      <c r="O2042" s="174"/>
      <c r="P2042" s="174"/>
      <c r="Q2042" s="174"/>
      <c r="R2042" s="174"/>
      <c r="S2042" s="174"/>
      <c r="T2042" s="174"/>
      <c r="U2042" s="174"/>
      <c r="V2042" s="174"/>
      <c r="W2042" s="174"/>
      <c r="X2042" s="174"/>
      <c r="Y2042" s="174"/>
      <c r="Z2042" s="174"/>
      <c r="AA2042" s="174"/>
      <c r="AB2042" s="174"/>
      <c r="AC2042" s="174"/>
      <c r="AD2042" s="174"/>
      <c r="AE2042" s="174"/>
      <c r="AF2042" s="174"/>
      <c r="AG2042" s="174"/>
      <c r="AH2042" s="174"/>
      <c r="AI2042" s="174"/>
      <c r="AJ2042" s="174"/>
      <c r="AK2042" s="174"/>
      <c r="AL2042" s="174"/>
      <c r="AM2042" s="174"/>
      <c r="AN2042" s="174"/>
      <c r="AO2042" s="174"/>
      <c r="AP2042" s="174"/>
      <c r="AQ2042" s="174"/>
      <c r="AR2042" s="174"/>
      <c r="AS2042" s="174"/>
      <c r="AT2042" s="174"/>
      <c r="AU2042" s="174"/>
      <c r="AV2042" s="174"/>
      <c r="AW2042" s="174"/>
      <c r="AX2042" s="174"/>
      <c r="AY2042" s="174"/>
      <c r="AZ2042" s="174"/>
      <c r="BA2042" s="174"/>
      <c r="BB2042" s="174"/>
      <c r="BC2042" s="174"/>
      <c r="BD2042" s="174"/>
      <c r="BE2042" s="174"/>
      <c r="BF2042" s="174"/>
      <c r="BG2042" s="174"/>
      <c r="BH2042" s="174"/>
      <c r="BI2042" s="174"/>
      <c r="BJ2042" s="174"/>
      <c r="BK2042" s="174"/>
      <c r="BL2042" s="174"/>
      <c r="BM2042" s="174"/>
      <c r="BN2042" s="174"/>
      <c r="BO2042" s="174"/>
      <c r="BP2042" s="174"/>
      <c r="BQ2042" s="174"/>
      <c r="BR2042" s="174"/>
      <c r="BS2042" s="174"/>
      <c r="BT2042" s="174"/>
    </row>
    <row r="2043" spans="1:72" s="177" customFormat="1">
      <c r="A2043" s="178"/>
      <c r="B2043" s="178"/>
      <c r="C2043" s="178"/>
      <c r="D2043" s="178"/>
      <c r="E2043" s="174"/>
      <c r="F2043" s="174"/>
      <c r="G2043" s="174"/>
      <c r="H2043" s="174"/>
      <c r="I2043" s="174"/>
      <c r="J2043" s="174"/>
      <c r="K2043" s="174"/>
      <c r="L2043" s="174"/>
      <c r="M2043" s="174"/>
      <c r="N2043" s="174"/>
      <c r="O2043" s="174"/>
      <c r="P2043" s="174"/>
      <c r="Q2043" s="174"/>
      <c r="R2043" s="174"/>
      <c r="S2043" s="174"/>
      <c r="T2043" s="174"/>
      <c r="U2043" s="174"/>
      <c r="V2043" s="174"/>
      <c r="W2043" s="174"/>
      <c r="X2043" s="174"/>
      <c r="Y2043" s="174"/>
      <c r="Z2043" s="174"/>
      <c r="AA2043" s="174"/>
      <c r="AB2043" s="174"/>
      <c r="AC2043" s="174"/>
      <c r="AD2043" s="174"/>
      <c r="AE2043" s="174"/>
      <c r="AF2043" s="174"/>
      <c r="AG2043" s="174"/>
      <c r="AH2043" s="174"/>
      <c r="AI2043" s="174"/>
      <c r="AJ2043" s="174"/>
      <c r="AK2043" s="174"/>
      <c r="AL2043" s="174"/>
      <c r="AM2043" s="174"/>
      <c r="AN2043" s="174"/>
      <c r="AO2043" s="174"/>
      <c r="AP2043" s="174"/>
      <c r="AQ2043" s="174"/>
      <c r="AR2043" s="174"/>
      <c r="AS2043" s="174"/>
      <c r="AT2043" s="174"/>
      <c r="AU2043" s="174"/>
      <c r="AV2043" s="174"/>
      <c r="AW2043" s="174"/>
      <c r="AX2043" s="174"/>
      <c r="AY2043" s="174"/>
      <c r="AZ2043" s="174"/>
      <c r="BA2043" s="174"/>
      <c r="BB2043" s="174"/>
      <c r="BC2043" s="174"/>
      <c r="BD2043" s="174"/>
      <c r="BE2043" s="174"/>
      <c r="BF2043" s="174"/>
      <c r="BG2043" s="174"/>
      <c r="BH2043" s="174"/>
      <c r="BI2043" s="174"/>
      <c r="BJ2043" s="174"/>
      <c r="BK2043" s="174"/>
      <c r="BL2043" s="174"/>
      <c r="BM2043" s="174"/>
      <c r="BN2043" s="174"/>
      <c r="BO2043" s="174"/>
      <c r="BP2043" s="174"/>
      <c r="BQ2043" s="174"/>
      <c r="BR2043" s="174"/>
      <c r="BS2043" s="174"/>
      <c r="BT2043" s="174"/>
    </row>
    <row r="2044" spans="1:72" s="177" customFormat="1">
      <c r="A2044" s="178"/>
      <c r="B2044" s="178"/>
      <c r="C2044" s="178"/>
      <c r="D2044" s="178"/>
      <c r="E2044" s="174"/>
      <c r="F2044" s="174"/>
      <c r="G2044" s="174"/>
      <c r="H2044" s="174"/>
      <c r="I2044" s="174"/>
      <c r="J2044" s="174"/>
      <c r="K2044" s="174"/>
      <c r="L2044" s="174"/>
      <c r="M2044" s="174"/>
      <c r="N2044" s="174"/>
      <c r="O2044" s="174"/>
      <c r="P2044" s="174"/>
      <c r="Q2044" s="174"/>
      <c r="R2044" s="174"/>
      <c r="S2044" s="174"/>
      <c r="T2044" s="174"/>
      <c r="U2044" s="174"/>
      <c r="V2044" s="174"/>
      <c r="W2044" s="174"/>
      <c r="X2044" s="174"/>
      <c r="Y2044" s="174"/>
      <c r="Z2044" s="174"/>
      <c r="AA2044" s="174"/>
      <c r="AB2044" s="174"/>
      <c r="AC2044" s="174"/>
      <c r="AD2044" s="174"/>
      <c r="AE2044" s="174"/>
      <c r="AF2044" s="174"/>
      <c r="AG2044" s="174"/>
      <c r="AH2044" s="174"/>
      <c r="AI2044" s="174"/>
      <c r="AJ2044" s="174"/>
      <c r="AK2044" s="174"/>
      <c r="AL2044" s="174"/>
      <c r="AM2044" s="174"/>
      <c r="AN2044" s="174"/>
      <c r="AO2044" s="174"/>
      <c r="AP2044" s="174"/>
      <c r="AQ2044" s="174"/>
      <c r="AR2044" s="174"/>
      <c r="AS2044" s="174"/>
      <c r="AT2044" s="174"/>
      <c r="AU2044" s="174"/>
      <c r="AV2044" s="174"/>
      <c r="AW2044" s="174"/>
      <c r="AX2044" s="174"/>
      <c r="AY2044" s="174"/>
      <c r="AZ2044" s="174"/>
      <c r="BA2044" s="174"/>
      <c r="BB2044" s="174"/>
      <c r="BC2044" s="174"/>
      <c r="BD2044" s="174"/>
      <c r="BE2044" s="174"/>
      <c r="BF2044" s="174"/>
      <c r="BG2044" s="174"/>
      <c r="BH2044" s="174"/>
      <c r="BI2044" s="174"/>
      <c r="BJ2044" s="174"/>
      <c r="BK2044" s="174"/>
      <c r="BL2044" s="174"/>
      <c r="BM2044" s="174"/>
      <c r="BN2044" s="174"/>
      <c r="BO2044" s="174"/>
      <c r="BP2044" s="174"/>
      <c r="BQ2044" s="174"/>
      <c r="BR2044" s="174"/>
      <c r="BS2044" s="174"/>
      <c r="BT2044" s="174"/>
    </row>
    <row r="2045" spans="1:72" s="177" customFormat="1">
      <c r="A2045" s="178"/>
      <c r="B2045" s="178"/>
      <c r="C2045" s="178"/>
      <c r="D2045" s="178"/>
      <c r="E2045" s="174"/>
      <c r="F2045" s="174"/>
      <c r="G2045" s="174"/>
      <c r="H2045" s="174"/>
      <c r="I2045" s="174"/>
      <c r="J2045" s="174"/>
      <c r="K2045" s="174"/>
      <c r="L2045" s="174"/>
      <c r="M2045" s="174"/>
      <c r="N2045" s="174"/>
      <c r="O2045" s="174"/>
      <c r="P2045" s="174"/>
      <c r="Q2045" s="174"/>
      <c r="R2045" s="174"/>
      <c r="S2045" s="174"/>
      <c r="T2045" s="174"/>
      <c r="U2045" s="174"/>
      <c r="V2045" s="174"/>
      <c r="W2045" s="174"/>
      <c r="X2045" s="174"/>
      <c r="Y2045" s="174"/>
      <c r="Z2045" s="174"/>
      <c r="AA2045" s="174"/>
      <c r="AB2045" s="174"/>
      <c r="AC2045" s="174"/>
      <c r="AD2045" s="174"/>
      <c r="AE2045" s="174"/>
      <c r="AF2045" s="174"/>
      <c r="AG2045" s="174"/>
      <c r="AH2045" s="174"/>
      <c r="AI2045" s="174"/>
      <c r="AJ2045" s="174"/>
      <c r="AK2045" s="174"/>
      <c r="AL2045" s="174"/>
      <c r="AM2045" s="174"/>
      <c r="AN2045" s="174"/>
      <c r="AO2045" s="174"/>
      <c r="AP2045" s="174"/>
      <c r="AQ2045" s="174"/>
      <c r="AR2045" s="174"/>
      <c r="AS2045" s="174"/>
      <c r="AT2045" s="174"/>
      <c r="AU2045" s="174"/>
      <c r="AV2045" s="174"/>
      <c r="AW2045" s="174"/>
      <c r="AX2045" s="174"/>
      <c r="AY2045" s="174"/>
      <c r="AZ2045" s="174"/>
      <c r="BA2045" s="174"/>
      <c r="BB2045" s="174"/>
      <c r="BC2045" s="174"/>
      <c r="BD2045" s="174"/>
      <c r="BE2045" s="174"/>
      <c r="BF2045" s="174"/>
      <c r="BG2045" s="174"/>
      <c r="BH2045" s="174"/>
      <c r="BI2045" s="174"/>
      <c r="BJ2045" s="174"/>
      <c r="BK2045" s="174"/>
      <c r="BL2045" s="174"/>
      <c r="BM2045" s="174"/>
      <c r="BN2045" s="174"/>
      <c r="BO2045" s="174"/>
      <c r="BP2045" s="174"/>
      <c r="BQ2045" s="174"/>
      <c r="BR2045" s="174"/>
      <c r="BS2045" s="174"/>
      <c r="BT2045" s="174"/>
    </row>
    <row r="2046" spans="1:72" s="177" customFormat="1">
      <c r="A2046" s="178"/>
      <c r="B2046" s="178"/>
      <c r="C2046" s="178"/>
      <c r="D2046" s="178"/>
      <c r="E2046" s="174"/>
      <c r="F2046" s="174"/>
      <c r="G2046" s="174"/>
      <c r="H2046" s="174"/>
      <c r="I2046" s="174"/>
      <c r="J2046" s="174"/>
      <c r="K2046" s="174"/>
      <c r="L2046" s="174"/>
      <c r="M2046" s="174"/>
      <c r="N2046" s="174"/>
      <c r="O2046" s="174"/>
      <c r="P2046" s="174"/>
      <c r="Q2046" s="174"/>
      <c r="R2046" s="174"/>
      <c r="S2046" s="174"/>
      <c r="T2046" s="174"/>
      <c r="U2046" s="174"/>
      <c r="V2046" s="174"/>
      <c r="W2046" s="174"/>
      <c r="X2046" s="174"/>
      <c r="Y2046" s="174"/>
      <c r="Z2046" s="174"/>
      <c r="AA2046" s="174"/>
      <c r="AB2046" s="174"/>
      <c r="AC2046" s="174"/>
      <c r="AD2046" s="174"/>
      <c r="AE2046" s="174"/>
      <c r="AF2046" s="174"/>
      <c r="AG2046" s="174"/>
      <c r="AH2046" s="174"/>
      <c r="AI2046" s="174"/>
      <c r="AJ2046" s="174"/>
      <c r="AK2046" s="174"/>
      <c r="AL2046" s="174"/>
      <c r="AM2046" s="174"/>
      <c r="AN2046" s="174"/>
      <c r="AO2046" s="174"/>
      <c r="AP2046" s="174"/>
      <c r="AQ2046" s="174"/>
      <c r="AR2046" s="174"/>
      <c r="AS2046" s="174"/>
      <c r="AT2046" s="174"/>
      <c r="AU2046" s="174"/>
      <c r="AV2046" s="174"/>
      <c r="AW2046" s="174"/>
      <c r="AX2046" s="174"/>
      <c r="AY2046" s="174"/>
      <c r="AZ2046" s="174"/>
      <c r="BA2046" s="174"/>
      <c r="BB2046" s="174"/>
      <c r="BC2046" s="174"/>
      <c r="BD2046" s="174"/>
      <c r="BE2046" s="174"/>
      <c r="BF2046" s="174"/>
      <c r="BG2046" s="174"/>
      <c r="BH2046" s="174"/>
      <c r="BI2046" s="174"/>
      <c r="BJ2046" s="174"/>
      <c r="BK2046" s="174"/>
      <c r="BL2046" s="174"/>
      <c r="BM2046" s="174"/>
      <c r="BN2046" s="174"/>
      <c r="BO2046" s="174"/>
      <c r="BP2046" s="174"/>
      <c r="BQ2046" s="174"/>
      <c r="BR2046" s="174"/>
      <c r="BS2046" s="174"/>
      <c r="BT2046" s="174"/>
    </row>
    <row r="2047" spans="1:72" s="177" customFormat="1">
      <c r="A2047" s="178"/>
      <c r="B2047" s="178"/>
      <c r="C2047" s="178"/>
      <c r="D2047" s="178"/>
      <c r="E2047" s="174"/>
      <c r="F2047" s="174"/>
      <c r="G2047" s="174"/>
      <c r="H2047" s="174"/>
      <c r="I2047" s="174"/>
      <c r="J2047" s="174"/>
      <c r="K2047" s="174"/>
      <c r="L2047" s="174"/>
      <c r="M2047" s="174"/>
      <c r="N2047" s="174"/>
      <c r="O2047" s="174"/>
      <c r="P2047" s="174"/>
      <c r="Q2047" s="174"/>
      <c r="R2047" s="174"/>
      <c r="S2047" s="174"/>
      <c r="T2047" s="174"/>
      <c r="U2047" s="174"/>
      <c r="V2047" s="174"/>
      <c r="W2047" s="174"/>
      <c r="X2047" s="174"/>
      <c r="Y2047" s="174"/>
      <c r="Z2047" s="174"/>
      <c r="AA2047" s="174"/>
      <c r="AB2047" s="174"/>
      <c r="AC2047" s="174"/>
      <c r="AD2047" s="174"/>
      <c r="AE2047" s="174"/>
      <c r="AF2047" s="174"/>
      <c r="AG2047" s="174"/>
      <c r="AH2047" s="174"/>
      <c r="AI2047" s="174"/>
      <c r="AJ2047" s="174"/>
      <c r="AK2047" s="174"/>
      <c r="AL2047" s="174"/>
      <c r="AM2047" s="174"/>
      <c r="AN2047" s="174"/>
      <c r="AO2047" s="174"/>
      <c r="AP2047" s="174"/>
      <c r="AQ2047" s="174"/>
      <c r="AR2047" s="174"/>
      <c r="AS2047" s="174"/>
      <c r="AT2047" s="174"/>
      <c r="AU2047" s="174"/>
      <c r="AV2047" s="174"/>
      <c r="AW2047" s="174"/>
      <c r="AX2047" s="174"/>
      <c r="AY2047" s="174"/>
      <c r="AZ2047" s="174"/>
      <c r="BA2047" s="174"/>
      <c r="BB2047" s="174"/>
      <c r="BC2047" s="174"/>
      <c r="BD2047" s="174"/>
      <c r="BE2047" s="174"/>
      <c r="BF2047" s="174"/>
      <c r="BG2047" s="174"/>
      <c r="BH2047" s="174"/>
      <c r="BI2047" s="174"/>
      <c r="BJ2047" s="174"/>
      <c r="BK2047" s="174"/>
      <c r="BL2047" s="174"/>
      <c r="BM2047" s="174"/>
      <c r="BN2047" s="174"/>
      <c r="BO2047" s="174"/>
      <c r="BP2047" s="174"/>
      <c r="BQ2047" s="174"/>
      <c r="BR2047" s="174"/>
      <c r="BS2047" s="174"/>
      <c r="BT2047" s="174"/>
    </row>
    <row r="2048" spans="1:72" s="177" customFormat="1">
      <c r="A2048" s="178"/>
      <c r="B2048" s="178"/>
      <c r="C2048" s="178"/>
      <c r="D2048" s="178"/>
      <c r="E2048" s="174"/>
      <c r="F2048" s="174"/>
      <c r="G2048" s="174"/>
      <c r="H2048" s="174"/>
      <c r="I2048" s="174"/>
      <c r="J2048" s="174"/>
      <c r="K2048" s="174"/>
      <c r="L2048" s="174"/>
      <c r="M2048" s="174"/>
      <c r="N2048" s="174"/>
      <c r="O2048" s="174"/>
      <c r="P2048" s="174"/>
      <c r="Q2048" s="174"/>
      <c r="R2048" s="174"/>
      <c r="S2048" s="174"/>
      <c r="T2048" s="174"/>
      <c r="U2048" s="174"/>
      <c r="V2048" s="174"/>
      <c r="W2048" s="174"/>
      <c r="X2048" s="174"/>
      <c r="Y2048" s="174"/>
      <c r="Z2048" s="174"/>
      <c r="AA2048" s="174"/>
      <c r="AB2048" s="174"/>
      <c r="AC2048" s="174"/>
      <c r="AD2048" s="174"/>
      <c r="AE2048" s="174"/>
      <c r="AF2048" s="174"/>
      <c r="AG2048" s="174"/>
      <c r="AH2048" s="174"/>
      <c r="AI2048" s="174"/>
      <c r="AJ2048" s="174"/>
      <c r="AK2048" s="174"/>
      <c r="AL2048" s="174"/>
      <c r="AM2048" s="174"/>
      <c r="AN2048" s="174"/>
      <c r="AO2048" s="174"/>
      <c r="AP2048" s="174"/>
      <c r="AQ2048" s="174"/>
      <c r="AR2048" s="174"/>
      <c r="AS2048" s="174"/>
      <c r="AT2048" s="174"/>
      <c r="AU2048" s="174"/>
      <c r="AV2048" s="174"/>
      <c r="AW2048" s="174"/>
      <c r="AX2048" s="174"/>
      <c r="AY2048" s="174"/>
      <c r="AZ2048" s="174"/>
      <c r="BA2048" s="174"/>
      <c r="BB2048" s="174"/>
      <c r="BC2048" s="174"/>
      <c r="BD2048" s="174"/>
      <c r="BE2048" s="174"/>
      <c r="BF2048" s="174"/>
      <c r="BG2048" s="174"/>
      <c r="BH2048" s="174"/>
      <c r="BI2048" s="174"/>
      <c r="BJ2048" s="174"/>
      <c r="BK2048" s="174"/>
      <c r="BL2048" s="174"/>
      <c r="BM2048" s="174"/>
      <c r="BN2048" s="174"/>
      <c r="BO2048" s="174"/>
      <c r="BP2048" s="174"/>
      <c r="BQ2048" s="174"/>
      <c r="BR2048" s="174"/>
      <c r="BS2048" s="174"/>
      <c r="BT2048" s="174"/>
    </row>
    <row r="2049" spans="1:72" s="177" customFormat="1">
      <c r="A2049" s="178"/>
      <c r="B2049" s="178"/>
      <c r="C2049" s="178"/>
      <c r="D2049" s="178"/>
      <c r="E2049" s="174"/>
      <c r="F2049" s="174"/>
      <c r="G2049" s="174"/>
      <c r="H2049" s="174"/>
      <c r="I2049" s="174"/>
      <c r="J2049" s="174"/>
      <c r="K2049" s="174"/>
      <c r="L2049" s="174"/>
      <c r="M2049" s="174"/>
      <c r="N2049" s="174"/>
      <c r="O2049" s="174"/>
      <c r="P2049" s="174"/>
      <c r="Q2049" s="174"/>
      <c r="R2049" s="174"/>
      <c r="S2049" s="174"/>
      <c r="T2049" s="174"/>
      <c r="U2049" s="174"/>
      <c r="V2049" s="174"/>
      <c r="W2049" s="174"/>
      <c r="X2049" s="174"/>
      <c r="Y2049" s="174"/>
      <c r="Z2049" s="174"/>
      <c r="AA2049" s="174"/>
      <c r="AB2049" s="174"/>
      <c r="AC2049" s="174"/>
      <c r="AD2049" s="174"/>
      <c r="AE2049" s="174"/>
      <c r="AF2049" s="174"/>
      <c r="AG2049" s="174"/>
      <c r="AH2049" s="174"/>
      <c r="AI2049" s="174"/>
      <c r="AJ2049" s="174"/>
      <c r="AK2049" s="174"/>
      <c r="AL2049" s="174"/>
      <c r="AM2049" s="174"/>
      <c r="AN2049" s="174"/>
      <c r="AO2049" s="174"/>
      <c r="AP2049" s="174"/>
      <c r="AQ2049" s="174"/>
      <c r="AR2049" s="174"/>
      <c r="AS2049" s="174"/>
      <c r="AT2049" s="174"/>
      <c r="AU2049" s="174"/>
      <c r="AV2049" s="174"/>
      <c r="AW2049" s="174"/>
      <c r="AX2049" s="174"/>
      <c r="AY2049" s="174"/>
      <c r="AZ2049" s="174"/>
      <c r="BA2049" s="174"/>
      <c r="BB2049" s="174"/>
      <c r="BC2049" s="174"/>
      <c r="BD2049" s="174"/>
      <c r="BE2049" s="174"/>
      <c r="BF2049" s="174"/>
      <c r="BG2049" s="174"/>
      <c r="BH2049" s="174"/>
      <c r="BI2049" s="174"/>
      <c r="BJ2049" s="174"/>
      <c r="BK2049" s="174"/>
      <c r="BL2049" s="174"/>
      <c r="BM2049" s="174"/>
      <c r="BN2049" s="174"/>
      <c r="BO2049" s="174"/>
      <c r="BP2049" s="174"/>
      <c r="BQ2049" s="174"/>
      <c r="BR2049" s="174"/>
      <c r="BS2049" s="174"/>
      <c r="BT2049" s="174"/>
    </row>
    <row r="2050" spans="1:72" s="177" customFormat="1">
      <c r="A2050" s="178"/>
      <c r="B2050" s="178"/>
      <c r="C2050" s="178"/>
      <c r="D2050" s="178"/>
      <c r="E2050" s="174"/>
      <c r="F2050" s="174"/>
      <c r="G2050" s="174"/>
      <c r="H2050" s="174"/>
      <c r="I2050" s="174"/>
      <c r="J2050" s="174"/>
      <c r="K2050" s="174"/>
      <c r="L2050" s="174"/>
      <c r="M2050" s="174"/>
      <c r="N2050" s="174"/>
      <c r="O2050" s="174"/>
      <c r="P2050" s="174"/>
      <c r="Q2050" s="174"/>
      <c r="R2050" s="174"/>
      <c r="S2050" s="174"/>
      <c r="T2050" s="174"/>
      <c r="U2050" s="174"/>
      <c r="V2050" s="174"/>
      <c r="W2050" s="174"/>
      <c r="X2050" s="174"/>
      <c r="Y2050" s="174"/>
      <c r="Z2050" s="174"/>
      <c r="AA2050" s="174"/>
      <c r="AB2050" s="174"/>
      <c r="AC2050" s="174"/>
      <c r="AD2050" s="174"/>
      <c r="AE2050" s="174"/>
      <c r="AF2050" s="174"/>
      <c r="AG2050" s="174"/>
      <c r="AH2050" s="174"/>
      <c r="AI2050" s="174"/>
      <c r="AJ2050" s="174"/>
      <c r="AK2050" s="174"/>
      <c r="AL2050" s="174"/>
      <c r="AM2050" s="174"/>
      <c r="AN2050" s="174"/>
      <c r="AO2050" s="174"/>
      <c r="AP2050" s="174"/>
      <c r="AQ2050" s="174"/>
      <c r="AR2050" s="174"/>
      <c r="AS2050" s="174"/>
      <c r="AT2050" s="174"/>
      <c r="AU2050" s="174"/>
      <c r="AV2050" s="174"/>
      <c r="AW2050" s="174"/>
      <c r="AX2050" s="174"/>
      <c r="AY2050" s="174"/>
      <c r="AZ2050" s="174"/>
      <c r="BA2050" s="174"/>
      <c r="BB2050" s="174"/>
      <c r="BC2050" s="174"/>
      <c r="BD2050" s="174"/>
      <c r="BE2050" s="174"/>
      <c r="BF2050" s="174"/>
      <c r="BG2050" s="174"/>
      <c r="BH2050" s="174"/>
      <c r="BI2050" s="174"/>
      <c r="BJ2050" s="174"/>
      <c r="BK2050" s="174"/>
      <c r="BL2050" s="174"/>
      <c r="BM2050" s="174"/>
      <c r="BN2050" s="174"/>
      <c r="BO2050" s="174"/>
      <c r="BP2050" s="174"/>
      <c r="BQ2050" s="174"/>
      <c r="BR2050" s="174"/>
      <c r="BS2050" s="174"/>
      <c r="BT2050" s="174"/>
    </row>
    <row r="2051" spans="1:72" s="177" customFormat="1">
      <c r="A2051" s="178"/>
      <c r="B2051" s="178"/>
      <c r="C2051" s="178"/>
      <c r="D2051" s="178"/>
      <c r="E2051" s="174"/>
      <c r="F2051" s="174"/>
      <c r="G2051" s="174"/>
      <c r="H2051" s="174"/>
      <c r="I2051" s="174"/>
      <c r="J2051" s="174"/>
      <c r="K2051" s="174"/>
      <c r="L2051" s="174"/>
      <c r="M2051" s="174"/>
      <c r="N2051" s="174"/>
      <c r="O2051" s="174"/>
      <c r="P2051" s="174"/>
      <c r="Q2051" s="174"/>
      <c r="R2051" s="174"/>
      <c r="S2051" s="174"/>
      <c r="T2051" s="174"/>
      <c r="U2051" s="174"/>
      <c r="V2051" s="174"/>
      <c r="W2051" s="174"/>
      <c r="X2051" s="174"/>
      <c r="Y2051" s="174"/>
      <c r="Z2051" s="174"/>
      <c r="AA2051" s="174"/>
      <c r="AB2051" s="174"/>
      <c r="AC2051" s="174"/>
      <c r="AD2051" s="174"/>
      <c r="AE2051" s="174"/>
      <c r="AF2051" s="174"/>
      <c r="AG2051" s="174"/>
      <c r="AH2051" s="174"/>
      <c r="AI2051" s="174"/>
      <c r="AJ2051" s="174"/>
      <c r="AK2051" s="174"/>
      <c r="AL2051" s="174"/>
      <c r="AM2051" s="174"/>
      <c r="AN2051" s="174"/>
      <c r="AO2051" s="174"/>
      <c r="AP2051" s="174"/>
      <c r="AQ2051" s="174"/>
      <c r="AR2051" s="174"/>
      <c r="AS2051" s="174"/>
      <c r="AT2051" s="174"/>
      <c r="AU2051" s="174"/>
      <c r="AV2051" s="174"/>
      <c r="AW2051" s="174"/>
      <c r="AX2051" s="174"/>
      <c r="AY2051" s="174"/>
      <c r="AZ2051" s="174"/>
      <c r="BA2051" s="174"/>
      <c r="BB2051" s="174"/>
      <c r="BC2051" s="174"/>
      <c r="BD2051" s="174"/>
      <c r="BE2051" s="174"/>
      <c r="BF2051" s="174"/>
      <c r="BG2051" s="174"/>
      <c r="BH2051" s="174"/>
      <c r="BI2051" s="174"/>
      <c r="BJ2051" s="174"/>
      <c r="BK2051" s="174"/>
      <c r="BL2051" s="174"/>
      <c r="BM2051" s="174"/>
      <c r="BN2051" s="174"/>
      <c r="BO2051" s="174"/>
      <c r="BP2051" s="174"/>
      <c r="BQ2051" s="174"/>
      <c r="BR2051" s="174"/>
      <c r="BS2051" s="174"/>
      <c r="BT2051" s="174"/>
    </row>
    <row r="2052" spans="1:72" s="177" customFormat="1">
      <c r="A2052" s="178"/>
      <c r="B2052" s="178"/>
      <c r="C2052" s="178"/>
      <c r="D2052" s="178"/>
      <c r="E2052" s="174"/>
      <c r="F2052" s="174"/>
      <c r="G2052" s="174"/>
      <c r="H2052" s="174"/>
      <c r="I2052" s="174"/>
      <c r="J2052" s="174"/>
      <c r="K2052" s="174"/>
      <c r="L2052" s="174"/>
      <c r="M2052" s="174"/>
      <c r="N2052" s="174"/>
      <c r="O2052" s="174"/>
      <c r="P2052" s="174"/>
      <c r="Q2052" s="174"/>
      <c r="R2052" s="174"/>
      <c r="S2052" s="174"/>
      <c r="T2052" s="174"/>
      <c r="U2052" s="174"/>
      <c r="V2052" s="174"/>
      <c r="W2052" s="174"/>
      <c r="X2052" s="174"/>
      <c r="Y2052" s="174"/>
      <c r="Z2052" s="174"/>
      <c r="AA2052" s="174"/>
      <c r="AB2052" s="174"/>
      <c r="AC2052" s="174"/>
      <c r="AD2052" s="174"/>
      <c r="AE2052" s="174"/>
      <c r="AF2052" s="174"/>
      <c r="AG2052" s="174"/>
      <c r="AH2052" s="174"/>
      <c r="AI2052" s="174"/>
      <c r="AJ2052" s="174"/>
      <c r="AK2052" s="174"/>
      <c r="AL2052" s="174"/>
      <c r="AM2052" s="174"/>
      <c r="AN2052" s="174"/>
      <c r="AO2052" s="174"/>
      <c r="AP2052" s="174"/>
      <c r="AQ2052" s="174"/>
      <c r="AR2052" s="174"/>
      <c r="AS2052" s="174"/>
      <c r="AT2052" s="174"/>
      <c r="AU2052" s="174"/>
      <c r="AV2052" s="174"/>
      <c r="AW2052" s="174"/>
      <c r="AX2052" s="174"/>
      <c r="AY2052" s="174"/>
      <c r="AZ2052" s="174"/>
      <c r="BA2052" s="174"/>
      <c r="BB2052" s="174"/>
      <c r="BC2052" s="174"/>
      <c r="BD2052" s="174"/>
      <c r="BE2052" s="174"/>
      <c r="BF2052" s="174"/>
      <c r="BG2052" s="174"/>
      <c r="BH2052" s="174"/>
      <c r="BI2052" s="174"/>
      <c r="BJ2052" s="174"/>
      <c r="BK2052" s="174"/>
      <c r="BL2052" s="174"/>
      <c r="BM2052" s="174"/>
      <c r="BN2052" s="174"/>
      <c r="BO2052" s="174"/>
      <c r="BP2052" s="174"/>
      <c r="BQ2052" s="174"/>
      <c r="BR2052" s="174"/>
      <c r="BS2052" s="174"/>
      <c r="BT2052" s="174"/>
    </row>
    <row r="2053" spans="1:72" s="177" customFormat="1">
      <c r="A2053" s="178"/>
      <c r="B2053" s="178"/>
      <c r="C2053" s="178"/>
      <c r="D2053" s="178"/>
      <c r="E2053" s="174"/>
      <c r="F2053" s="174"/>
      <c r="G2053" s="174"/>
      <c r="H2053" s="174"/>
      <c r="I2053" s="174"/>
      <c r="J2053" s="174"/>
      <c r="K2053" s="174"/>
      <c r="L2053" s="174"/>
      <c r="M2053" s="174"/>
      <c r="N2053" s="174"/>
      <c r="O2053" s="174"/>
      <c r="P2053" s="174"/>
      <c r="Q2053" s="174"/>
      <c r="R2053" s="174"/>
      <c r="S2053" s="174"/>
      <c r="T2053" s="174"/>
      <c r="U2053" s="174"/>
      <c r="V2053" s="174"/>
      <c r="W2053" s="174"/>
      <c r="X2053" s="174"/>
      <c r="Y2053" s="174"/>
      <c r="Z2053" s="174"/>
      <c r="AA2053" s="174"/>
      <c r="AB2053" s="174"/>
      <c r="AC2053" s="174"/>
      <c r="AD2053" s="174"/>
      <c r="AE2053" s="174"/>
      <c r="AF2053" s="174"/>
      <c r="AG2053" s="174"/>
      <c r="AH2053" s="174"/>
      <c r="AI2053" s="174"/>
      <c r="AJ2053" s="174"/>
      <c r="AK2053" s="174"/>
      <c r="AL2053" s="174"/>
      <c r="AM2053" s="174"/>
      <c r="AN2053" s="174"/>
      <c r="AO2053" s="174"/>
      <c r="AP2053" s="174"/>
      <c r="AQ2053" s="174"/>
      <c r="AR2053" s="174"/>
      <c r="AS2053" s="174"/>
      <c r="AT2053" s="174"/>
      <c r="AU2053" s="174"/>
      <c r="AV2053" s="174"/>
      <c r="AW2053" s="174"/>
      <c r="AX2053" s="174"/>
      <c r="AY2053" s="174"/>
      <c r="AZ2053" s="174"/>
      <c r="BA2053" s="174"/>
      <c r="BB2053" s="174"/>
      <c r="BC2053" s="174"/>
      <c r="BD2053" s="174"/>
      <c r="BE2053" s="174"/>
      <c r="BF2053" s="174"/>
      <c r="BG2053" s="174"/>
      <c r="BH2053" s="174"/>
      <c r="BI2053" s="174"/>
      <c r="BJ2053" s="174"/>
      <c r="BK2053" s="174"/>
      <c r="BL2053" s="174"/>
      <c r="BM2053" s="174"/>
      <c r="BN2053" s="174"/>
      <c r="BO2053" s="174"/>
      <c r="BP2053" s="174"/>
      <c r="BQ2053" s="174"/>
      <c r="BR2053" s="174"/>
      <c r="BS2053" s="174"/>
      <c r="BT2053" s="174"/>
    </row>
    <row r="2054" spans="1:72" s="177" customFormat="1">
      <c r="A2054" s="178"/>
      <c r="B2054" s="178"/>
      <c r="C2054" s="178"/>
      <c r="D2054" s="178"/>
      <c r="E2054" s="174"/>
      <c r="F2054" s="174"/>
      <c r="G2054" s="174"/>
      <c r="H2054" s="174"/>
      <c r="I2054" s="174"/>
      <c r="J2054" s="174"/>
      <c r="K2054" s="174"/>
      <c r="L2054" s="174"/>
      <c r="M2054" s="174"/>
      <c r="N2054" s="174"/>
      <c r="O2054" s="174"/>
      <c r="P2054" s="174"/>
      <c r="Q2054" s="174"/>
      <c r="R2054" s="174"/>
      <c r="S2054" s="174"/>
      <c r="T2054" s="174"/>
      <c r="U2054" s="174"/>
      <c r="V2054" s="174"/>
      <c r="W2054" s="174"/>
      <c r="X2054" s="174"/>
      <c r="Y2054" s="174"/>
      <c r="Z2054" s="174"/>
      <c r="AA2054" s="174"/>
      <c r="AB2054" s="174"/>
      <c r="AC2054" s="174"/>
      <c r="AD2054" s="174"/>
      <c r="AE2054" s="174"/>
      <c r="AF2054" s="174"/>
      <c r="AG2054" s="174"/>
      <c r="AH2054" s="174"/>
      <c r="AI2054" s="174"/>
      <c r="AJ2054" s="174"/>
      <c r="AK2054" s="174"/>
      <c r="AL2054" s="174"/>
      <c r="AM2054" s="174"/>
      <c r="AN2054" s="174"/>
      <c r="AO2054" s="174"/>
      <c r="AP2054" s="174"/>
      <c r="AQ2054" s="174"/>
      <c r="AR2054" s="174"/>
      <c r="AS2054" s="174"/>
      <c r="AT2054" s="174"/>
      <c r="AU2054" s="174"/>
      <c r="AV2054" s="174"/>
      <c r="AW2054" s="174"/>
      <c r="AX2054" s="174"/>
      <c r="AY2054" s="174"/>
      <c r="AZ2054" s="174"/>
      <c r="BA2054" s="174"/>
      <c r="BB2054" s="174"/>
      <c r="BC2054" s="174"/>
      <c r="BD2054" s="174"/>
      <c r="BE2054" s="174"/>
      <c r="BF2054" s="174"/>
      <c r="BG2054" s="174"/>
      <c r="BH2054" s="174"/>
      <c r="BI2054" s="174"/>
      <c r="BJ2054" s="174"/>
      <c r="BK2054" s="174"/>
      <c r="BL2054" s="174"/>
      <c r="BM2054" s="174"/>
      <c r="BN2054" s="174"/>
      <c r="BO2054" s="174"/>
      <c r="BP2054" s="174"/>
      <c r="BQ2054" s="174"/>
      <c r="BR2054" s="174"/>
      <c r="BS2054" s="174"/>
      <c r="BT2054" s="174"/>
    </row>
    <row r="2055" spans="1:72" s="177" customFormat="1">
      <c r="A2055" s="178"/>
      <c r="B2055" s="178"/>
      <c r="C2055" s="178"/>
      <c r="D2055" s="178"/>
      <c r="E2055" s="174"/>
      <c r="F2055" s="174"/>
      <c r="G2055" s="174"/>
      <c r="H2055" s="174"/>
      <c r="I2055" s="174"/>
      <c r="J2055" s="174"/>
      <c r="K2055" s="174"/>
      <c r="L2055" s="174"/>
      <c r="M2055" s="174"/>
      <c r="N2055" s="174"/>
      <c r="O2055" s="174"/>
      <c r="P2055" s="174"/>
      <c r="Q2055" s="174"/>
      <c r="R2055" s="174"/>
      <c r="S2055" s="174"/>
      <c r="T2055" s="174"/>
      <c r="U2055" s="174"/>
      <c r="V2055" s="174"/>
      <c r="W2055" s="174"/>
      <c r="X2055" s="174"/>
      <c r="Y2055" s="174"/>
      <c r="Z2055" s="174"/>
      <c r="AA2055" s="174"/>
      <c r="AB2055" s="174"/>
      <c r="AC2055" s="174"/>
      <c r="AD2055" s="174"/>
      <c r="AE2055" s="174"/>
      <c r="AF2055" s="174"/>
      <c r="AG2055" s="174"/>
      <c r="AH2055" s="174"/>
      <c r="AI2055" s="174"/>
      <c r="AJ2055" s="174"/>
      <c r="AK2055" s="174"/>
      <c r="AL2055" s="174"/>
      <c r="AM2055" s="174"/>
      <c r="AN2055" s="174"/>
      <c r="AO2055" s="174"/>
      <c r="AP2055" s="174"/>
      <c r="AQ2055" s="174"/>
      <c r="AR2055" s="174"/>
      <c r="AS2055" s="174"/>
      <c r="AT2055" s="174"/>
      <c r="AU2055" s="174"/>
      <c r="AV2055" s="174"/>
      <c r="AW2055" s="174"/>
      <c r="AX2055" s="174"/>
      <c r="AY2055" s="174"/>
      <c r="AZ2055" s="174"/>
      <c r="BA2055" s="174"/>
      <c r="BB2055" s="174"/>
      <c r="BC2055" s="174"/>
      <c r="BD2055" s="174"/>
      <c r="BE2055" s="174"/>
      <c r="BF2055" s="174"/>
      <c r="BG2055" s="174"/>
      <c r="BH2055" s="174"/>
      <c r="BI2055" s="174"/>
      <c r="BJ2055" s="174"/>
      <c r="BK2055" s="174"/>
      <c r="BL2055" s="174"/>
      <c r="BM2055" s="174"/>
      <c r="BN2055" s="174"/>
      <c r="BO2055" s="174"/>
      <c r="BP2055" s="174"/>
      <c r="BQ2055" s="174"/>
      <c r="BR2055" s="174"/>
      <c r="BS2055" s="174"/>
      <c r="BT2055" s="174"/>
    </row>
    <row r="2056" spans="1:72" s="177" customFormat="1">
      <c r="A2056" s="178"/>
      <c r="B2056" s="178"/>
      <c r="C2056" s="178"/>
      <c r="D2056" s="178"/>
      <c r="E2056" s="174"/>
      <c r="F2056" s="174"/>
      <c r="G2056" s="174"/>
      <c r="H2056" s="174"/>
      <c r="I2056" s="174"/>
      <c r="J2056" s="174"/>
      <c r="K2056" s="174"/>
      <c r="L2056" s="174"/>
      <c r="M2056" s="174"/>
      <c r="N2056" s="174"/>
      <c r="O2056" s="174"/>
      <c r="P2056" s="174"/>
      <c r="Q2056" s="174"/>
      <c r="R2056" s="174"/>
      <c r="S2056" s="174"/>
      <c r="T2056" s="174"/>
      <c r="U2056" s="174"/>
      <c r="V2056" s="174"/>
      <c r="W2056" s="174"/>
      <c r="X2056" s="174"/>
      <c r="Y2056" s="174"/>
      <c r="Z2056" s="174"/>
      <c r="AA2056" s="174"/>
      <c r="AB2056" s="174"/>
      <c r="AC2056" s="174"/>
      <c r="AD2056" s="174"/>
      <c r="AE2056" s="174"/>
      <c r="AF2056" s="174"/>
      <c r="AG2056" s="174"/>
      <c r="AH2056" s="174"/>
      <c r="AI2056" s="174"/>
      <c r="AJ2056" s="174"/>
      <c r="AK2056" s="174"/>
      <c r="AL2056" s="174"/>
      <c r="AM2056" s="174"/>
      <c r="AN2056" s="174"/>
      <c r="AO2056" s="174"/>
      <c r="AP2056" s="174"/>
      <c r="AQ2056" s="174"/>
      <c r="AR2056" s="174"/>
      <c r="AS2056" s="174"/>
      <c r="AT2056" s="174"/>
      <c r="AU2056" s="174"/>
      <c r="AV2056" s="174"/>
      <c r="AW2056" s="174"/>
      <c r="AX2056" s="174"/>
      <c r="AY2056" s="174"/>
      <c r="AZ2056" s="174"/>
      <c r="BA2056" s="174"/>
      <c r="BB2056" s="174"/>
      <c r="BC2056" s="174"/>
      <c r="BD2056" s="174"/>
      <c r="BE2056" s="174"/>
      <c r="BF2056" s="174"/>
      <c r="BG2056" s="174"/>
      <c r="BH2056" s="174"/>
      <c r="BI2056" s="174"/>
      <c r="BJ2056" s="174"/>
      <c r="BK2056" s="174"/>
      <c r="BL2056" s="174"/>
      <c r="BM2056" s="174"/>
      <c r="BN2056" s="174"/>
      <c r="BO2056" s="174"/>
      <c r="BP2056" s="174"/>
      <c r="BQ2056" s="174"/>
      <c r="BR2056" s="174"/>
      <c r="BS2056" s="174"/>
      <c r="BT2056" s="174"/>
    </row>
    <row r="2057" spans="1:72" s="177" customFormat="1">
      <c r="A2057" s="178"/>
      <c r="B2057" s="178"/>
      <c r="C2057" s="178"/>
      <c r="D2057" s="178"/>
      <c r="E2057" s="174"/>
      <c r="F2057" s="174"/>
      <c r="G2057" s="174"/>
      <c r="H2057" s="174"/>
      <c r="I2057" s="174"/>
      <c r="J2057" s="174"/>
      <c r="K2057" s="174"/>
      <c r="L2057" s="174"/>
      <c r="M2057" s="174"/>
      <c r="N2057" s="174"/>
      <c r="O2057" s="174"/>
      <c r="P2057" s="174"/>
      <c r="Q2057" s="174"/>
      <c r="R2057" s="174"/>
      <c r="S2057" s="174"/>
      <c r="T2057" s="174"/>
      <c r="U2057" s="174"/>
      <c r="V2057" s="174"/>
      <c r="W2057" s="174"/>
      <c r="X2057" s="174"/>
      <c r="Y2057" s="174"/>
      <c r="Z2057" s="174"/>
      <c r="AA2057" s="174"/>
      <c r="AB2057" s="174"/>
      <c r="AC2057" s="174"/>
      <c r="AD2057" s="174"/>
      <c r="AE2057" s="174"/>
      <c r="AF2057" s="174"/>
      <c r="AG2057" s="174"/>
      <c r="AH2057" s="174"/>
      <c r="AI2057" s="174"/>
      <c r="AJ2057" s="174"/>
      <c r="AK2057" s="174"/>
      <c r="AL2057" s="174"/>
      <c r="AM2057" s="174"/>
      <c r="AN2057" s="174"/>
      <c r="AO2057" s="174"/>
      <c r="AP2057" s="174"/>
      <c r="AQ2057" s="174"/>
      <c r="AR2057" s="174"/>
      <c r="AS2057" s="174"/>
      <c r="AT2057" s="174"/>
      <c r="AU2057" s="174"/>
      <c r="AV2057" s="174"/>
      <c r="AW2057" s="174"/>
      <c r="AX2057" s="174"/>
      <c r="AY2057" s="174"/>
      <c r="AZ2057" s="174"/>
      <c r="BA2057" s="174"/>
      <c r="BB2057" s="174"/>
      <c r="BC2057" s="174"/>
      <c r="BD2057" s="174"/>
      <c r="BE2057" s="174"/>
      <c r="BF2057" s="174"/>
      <c r="BG2057" s="174"/>
      <c r="BH2057" s="174"/>
      <c r="BI2057" s="174"/>
      <c r="BJ2057" s="174"/>
      <c r="BK2057" s="174"/>
      <c r="BL2057" s="174"/>
      <c r="BM2057" s="174"/>
      <c r="BN2057" s="174"/>
      <c r="BO2057" s="174"/>
      <c r="BP2057" s="174"/>
      <c r="BQ2057" s="174"/>
      <c r="BR2057" s="174"/>
      <c r="BS2057" s="174"/>
      <c r="BT2057" s="174"/>
    </row>
    <row r="2058" spans="1:72" s="177" customFormat="1">
      <c r="A2058" s="178"/>
      <c r="B2058" s="178"/>
      <c r="C2058" s="178"/>
      <c r="D2058" s="178"/>
      <c r="E2058" s="174"/>
      <c r="F2058" s="174"/>
      <c r="G2058" s="174"/>
      <c r="H2058" s="174"/>
      <c r="I2058" s="174"/>
      <c r="J2058" s="174"/>
      <c r="K2058" s="174"/>
      <c r="L2058" s="174"/>
      <c r="M2058" s="174"/>
      <c r="N2058" s="174"/>
      <c r="O2058" s="174"/>
      <c r="P2058" s="174"/>
      <c r="Q2058" s="174"/>
      <c r="R2058" s="174"/>
      <c r="S2058" s="174"/>
      <c r="T2058" s="174"/>
      <c r="U2058" s="174"/>
      <c r="V2058" s="174"/>
      <c r="W2058" s="174"/>
      <c r="X2058" s="174"/>
      <c r="Y2058" s="174"/>
      <c r="Z2058" s="174"/>
      <c r="AA2058" s="174"/>
      <c r="AB2058" s="174"/>
      <c r="AC2058" s="174"/>
      <c r="AD2058" s="174"/>
      <c r="AE2058" s="174"/>
      <c r="AF2058" s="174"/>
      <c r="AG2058" s="174"/>
      <c r="AH2058" s="174"/>
      <c r="AI2058" s="174"/>
      <c r="AJ2058" s="174"/>
      <c r="AK2058" s="174"/>
      <c r="AL2058" s="174"/>
      <c r="AM2058" s="174"/>
      <c r="AN2058" s="174"/>
      <c r="AO2058" s="174"/>
      <c r="AP2058" s="174"/>
      <c r="AQ2058" s="174"/>
      <c r="AR2058" s="174"/>
      <c r="AS2058" s="174"/>
      <c r="AT2058" s="174"/>
      <c r="AU2058" s="174"/>
      <c r="AV2058" s="174"/>
      <c r="AW2058" s="174"/>
      <c r="AX2058" s="174"/>
      <c r="AY2058" s="174"/>
      <c r="AZ2058" s="174"/>
      <c r="BA2058" s="174"/>
      <c r="BB2058" s="174"/>
      <c r="BC2058" s="174"/>
      <c r="BD2058" s="174"/>
      <c r="BE2058" s="174"/>
      <c r="BF2058" s="174"/>
      <c r="BG2058" s="174"/>
      <c r="BH2058" s="174"/>
      <c r="BI2058" s="174"/>
      <c r="BJ2058" s="174"/>
      <c r="BK2058" s="174"/>
      <c r="BL2058" s="174"/>
      <c r="BM2058" s="174"/>
      <c r="BN2058" s="174"/>
      <c r="BO2058" s="174"/>
      <c r="BP2058" s="174"/>
      <c r="BQ2058" s="174"/>
      <c r="BR2058" s="174"/>
      <c r="BS2058" s="174"/>
      <c r="BT2058" s="174"/>
    </row>
    <row r="2059" spans="1:72" s="177" customFormat="1">
      <c r="A2059" s="178"/>
      <c r="B2059" s="178"/>
      <c r="C2059" s="178"/>
      <c r="D2059" s="178"/>
      <c r="E2059" s="174"/>
      <c r="F2059" s="174"/>
      <c r="G2059" s="174"/>
      <c r="H2059" s="174"/>
      <c r="I2059" s="174"/>
      <c r="J2059" s="174"/>
      <c r="K2059" s="174"/>
      <c r="L2059" s="174"/>
      <c r="M2059" s="174"/>
      <c r="N2059" s="174"/>
      <c r="O2059" s="174"/>
      <c r="P2059" s="174"/>
      <c r="Q2059" s="174"/>
      <c r="R2059" s="174"/>
      <c r="S2059" s="174"/>
      <c r="T2059" s="174"/>
      <c r="U2059" s="174"/>
      <c r="V2059" s="174"/>
      <c r="W2059" s="174"/>
      <c r="X2059" s="174"/>
      <c r="Y2059" s="174"/>
      <c r="Z2059" s="174"/>
      <c r="AA2059" s="174"/>
      <c r="AB2059" s="174"/>
      <c r="AC2059" s="174"/>
      <c r="AD2059" s="174"/>
      <c r="AE2059" s="174"/>
      <c r="AF2059" s="174"/>
      <c r="AG2059" s="174"/>
      <c r="AH2059" s="174"/>
      <c r="AI2059" s="174"/>
      <c r="AJ2059" s="174"/>
      <c r="AK2059" s="174"/>
      <c r="AL2059" s="174"/>
      <c r="AM2059" s="174"/>
      <c r="AN2059" s="174"/>
      <c r="AO2059" s="174"/>
      <c r="AP2059" s="174"/>
      <c r="AQ2059" s="174"/>
      <c r="AR2059" s="174"/>
      <c r="AS2059" s="174"/>
      <c r="AT2059" s="174"/>
      <c r="AU2059" s="174"/>
      <c r="AV2059" s="174"/>
      <c r="AW2059" s="174"/>
      <c r="AX2059" s="174"/>
      <c r="AY2059" s="174"/>
      <c r="AZ2059" s="174"/>
      <c r="BA2059" s="174"/>
      <c r="BB2059" s="174"/>
      <c r="BC2059" s="174"/>
      <c r="BD2059" s="174"/>
      <c r="BE2059" s="174"/>
      <c r="BF2059" s="174"/>
      <c r="BG2059" s="174"/>
      <c r="BH2059" s="174"/>
      <c r="BI2059" s="174"/>
      <c r="BJ2059" s="174"/>
      <c r="BK2059" s="174"/>
      <c r="BL2059" s="174"/>
      <c r="BM2059" s="174"/>
      <c r="BN2059" s="174"/>
      <c r="BO2059" s="174"/>
      <c r="BP2059" s="174"/>
      <c r="BQ2059" s="174"/>
      <c r="BR2059" s="174"/>
      <c r="BS2059" s="174"/>
      <c r="BT2059" s="174"/>
    </row>
    <row r="2060" spans="1:72" s="177" customFormat="1">
      <c r="A2060" s="178"/>
      <c r="B2060" s="178"/>
      <c r="C2060" s="178"/>
      <c r="D2060" s="178"/>
      <c r="E2060" s="174"/>
      <c r="F2060" s="174"/>
      <c r="G2060" s="174"/>
      <c r="H2060" s="174"/>
      <c r="I2060" s="174"/>
      <c r="J2060" s="174"/>
      <c r="K2060" s="174"/>
      <c r="L2060" s="174"/>
      <c r="M2060" s="174"/>
      <c r="N2060" s="174"/>
      <c r="O2060" s="174"/>
      <c r="P2060" s="174"/>
      <c r="Q2060" s="174"/>
      <c r="R2060" s="174"/>
      <c r="S2060" s="174"/>
      <c r="T2060" s="174"/>
      <c r="U2060" s="174"/>
      <c r="V2060" s="174"/>
      <c r="W2060" s="174"/>
      <c r="X2060" s="174"/>
      <c r="Y2060" s="174"/>
      <c r="Z2060" s="174"/>
      <c r="AA2060" s="174"/>
      <c r="AB2060" s="174"/>
      <c r="AC2060" s="174"/>
      <c r="AD2060" s="174"/>
      <c r="AE2060" s="174"/>
      <c r="AF2060" s="174"/>
      <c r="AG2060" s="174"/>
      <c r="AH2060" s="174"/>
      <c r="AI2060" s="174"/>
      <c r="AJ2060" s="174"/>
      <c r="AK2060" s="174"/>
      <c r="AL2060" s="174"/>
      <c r="AM2060" s="174"/>
      <c r="AN2060" s="174"/>
      <c r="AO2060" s="174"/>
      <c r="AP2060" s="174"/>
      <c r="AQ2060" s="174"/>
      <c r="AR2060" s="174"/>
      <c r="AS2060" s="174"/>
      <c r="AT2060" s="174"/>
      <c r="AU2060" s="174"/>
      <c r="AV2060" s="174"/>
      <c r="AW2060" s="174"/>
      <c r="AX2060" s="174"/>
      <c r="AY2060" s="174"/>
      <c r="AZ2060" s="174"/>
      <c r="BA2060" s="174"/>
      <c r="BB2060" s="174"/>
      <c r="BC2060" s="174"/>
      <c r="BD2060" s="174"/>
      <c r="BE2060" s="174"/>
      <c r="BF2060" s="174"/>
      <c r="BG2060" s="174"/>
      <c r="BH2060" s="174"/>
      <c r="BI2060" s="174"/>
      <c r="BJ2060" s="174"/>
      <c r="BK2060" s="174"/>
      <c r="BL2060" s="174"/>
      <c r="BM2060" s="174"/>
      <c r="BN2060" s="174"/>
      <c r="BO2060" s="174"/>
      <c r="BP2060" s="174"/>
      <c r="BQ2060" s="174"/>
      <c r="BR2060" s="174"/>
      <c r="BS2060" s="174"/>
      <c r="BT2060" s="174"/>
    </row>
    <row r="2061" spans="1:72" s="177" customFormat="1">
      <c r="A2061" s="178"/>
      <c r="B2061" s="178"/>
      <c r="C2061" s="178"/>
      <c r="D2061" s="178"/>
      <c r="E2061" s="174"/>
      <c r="F2061" s="174"/>
      <c r="G2061" s="174"/>
      <c r="H2061" s="174"/>
      <c r="I2061" s="174"/>
      <c r="J2061" s="174"/>
      <c r="K2061" s="174"/>
      <c r="L2061" s="174"/>
      <c r="M2061" s="174"/>
      <c r="N2061" s="174"/>
      <c r="O2061" s="174"/>
      <c r="P2061" s="174"/>
      <c r="Q2061" s="174"/>
      <c r="R2061" s="174"/>
      <c r="S2061" s="174"/>
      <c r="T2061" s="174"/>
      <c r="U2061" s="174"/>
      <c r="V2061" s="174"/>
      <c r="W2061" s="174"/>
      <c r="X2061" s="174"/>
      <c r="Y2061" s="174"/>
      <c r="Z2061" s="174"/>
      <c r="AA2061" s="174"/>
      <c r="AB2061" s="174"/>
      <c r="AC2061" s="174"/>
      <c r="AD2061" s="174"/>
      <c r="AE2061" s="174"/>
      <c r="AF2061" s="174"/>
      <c r="AG2061" s="174"/>
      <c r="AH2061" s="174"/>
      <c r="AI2061" s="174"/>
      <c r="AJ2061" s="174"/>
      <c r="AK2061" s="174"/>
      <c r="AL2061" s="174"/>
      <c r="AM2061" s="174"/>
      <c r="AN2061" s="174"/>
      <c r="AO2061" s="174"/>
      <c r="AP2061" s="174"/>
      <c r="AQ2061" s="174"/>
      <c r="AR2061" s="174"/>
      <c r="AS2061" s="174"/>
      <c r="AT2061" s="174"/>
      <c r="AU2061" s="174"/>
      <c r="AV2061" s="174"/>
      <c r="AW2061" s="174"/>
      <c r="AX2061" s="174"/>
      <c r="AY2061" s="174"/>
      <c r="AZ2061" s="174"/>
      <c r="BA2061" s="174"/>
      <c r="BB2061" s="174"/>
      <c r="BC2061" s="174"/>
      <c r="BD2061" s="174"/>
      <c r="BE2061" s="174"/>
      <c r="BF2061" s="174"/>
      <c r="BG2061" s="174"/>
      <c r="BH2061" s="174"/>
      <c r="BI2061" s="174"/>
      <c r="BJ2061" s="174"/>
      <c r="BK2061" s="174"/>
      <c r="BL2061" s="174"/>
      <c r="BM2061" s="174"/>
      <c r="BN2061" s="174"/>
      <c r="BO2061" s="174"/>
      <c r="BP2061" s="174"/>
      <c r="BQ2061" s="174"/>
      <c r="BR2061" s="174"/>
      <c r="BS2061" s="174"/>
      <c r="BT2061" s="174"/>
    </row>
    <row r="2062" spans="1:72" s="177" customFormat="1">
      <c r="A2062" s="178"/>
      <c r="B2062" s="178"/>
      <c r="C2062" s="178"/>
      <c r="D2062" s="178"/>
      <c r="E2062" s="174"/>
      <c r="F2062" s="174"/>
      <c r="G2062" s="174"/>
      <c r="H2062" s="174"/>
      <c r="I2062" s="174"/>
      <c r="J2062" s="174"/>
      <c r="K2062" s="174"/>
      <c r="L2062" s="174"/>
      <c r="M2062" s="174"/>
      <c r="N2062" s="174"/>
      <c r="O2062" s="174"/>
      <c r="P2062" s="174"/>
      <c r="Q2062" s="174"/>
      <c r="R2062" s="174"/>
      <c r="S2062" s="174"/>
      <c r="T2062" s="174"/>
      <c r="U2062" s="174"/>
      <c r="V2062" s="174"/>
      <c r="W2062" s="174"/>
      <c r="X2062" s="174"/>
      <c r="Y2062" s="174"/>
      <c r="Z2062" s="174"/>
      <c r="AA2062" s="174"/>
      <c r="AB2062" s="174"/>
      <c r="AC2062" s="174"/>
      <c r="AD2062" s="174"/>
      <c r="AE2062" s="174"/>
      <c r="AF2062" s="174"/>
      <c r="AG2062" s="174"/>
      <c r="AH2062" s="174"/>
      <c r="AI2062" s="174"/>
      <c r="AJ2062" s="174"/>
      <c r="AK2062" s="174"/>
      <c r="AL2062" s="174"/>
      <c r="AM2062" s="174"/>
      <c r="AN2062" s="174"/>
      <c r="AO2062" s="174"/>
      <c r="AP2062" s="174"/>
      <c r="AQ2062" s="174"/>
      <c r="AR2062" s="174"/>
      <c r="AS2062" s="174"/>
      <c r="AT2062" s="174"/>
      <c r="AU2062" s="174"/>
      <c r="AV2062" s="174"/>
      <c r="AW2062" s="174"/>
      <c r="AX2062" s="174"/>
      <c r="AY2062" s="174"/>
      <c r="AZ2062" s="174"/>
      <c r="BA2062" s="174"/>
      <c r="BB2062" s="174"/>
      <c r="BC2062" s="174"/>
      <c r="BD2062" s="174"/>
      <c r="BE2062" s="174"/>
      <c r="BF2062" s="174"/>
      <c r="BG2062" s="174"/>
      <c r="BH2062" s="174"/>
      <c r="BI2062" s="174"/>
      <c r="BJ2062" s="174"/>
      <c r="BK2062" s="174"/>
      <c r="BL2062" s="174"/>
      <c r="BM2062" s="174"/>
      <c r="BN2062" s="174"/>
      <c r="BO2062" s="174"/>
      <c r="BP2062" s="174"/>
      <c r="BQ2062" s="174"/>
      <c r="BR2062" s="174"/>
      <c r="BS2062" s="174"/>
      <c r="BT2062" s="174"/>
    </row>
    <row r="2063" spans="1:72" s="177" customFormat="1">
      <c r="A2063" s="178"/>
      <c r="B2063" s="178"/>
      <c r="C2063" s="178"/>
      <c r="D2063" s="178"/>
      <c r="E2063" s="174"/>
      <c r="F2063" s="174"/>
      <c r="G2063" s="174"/>
      <c r="H2063" s="174"/>
      <c r="I2063" s="174"/>
      <c r="J2063" s="174"/>
      <c r="K2063" s="174"/>
      <c r="L2063" s="174"/>
      <c r="M2063" s="174"/>
      <c r="N2063" s="174"/>
      <c r="O2063" s="174"/>
      <c r="P2063" s="174"/>
      <c r="Q2063" s="174"/>
      <c r="R2063" s="174"/>
      <c r="S2063" s="174"/>
      <c r="T2063" s="174"/>
      <c r="U2063" s="174"/>
      <c r="V2063" s="174"/>
      <c r="W2063" s="174"/>
      <c r="X2063" s="174"/>
      <c r="Y2063" s="174"/>
      <c r="Z2063" s="174"/>
      <c r="AA2063" s="174"/>
      <c r="AB2063" s="174"/>
      <c r="AC2063" s="174"/>
      <c r="AD2063" s="174"/>
      <c r="AE2063" s="174"/>
      <c r="AF2063" s="174"/>
      <c r="AG2063" s="174"/>
      <c r="AH2063" s="174"/>
      <c r="AI2063" s="174"/>
      <c r="AJ2063" s="174"/>
      <c r="AK2063" s="174"/>
      <c r="AL2063" s="174"/>
      <c r="AM2063" s="174"/>
      <c r="AN2063" s="174"/>
      <c r="AO2063" s="174"/>
      <c r="AP2063" s="174"/>
      <c r="AQ2063" s="174"/>
      <c r="AR2063" s="174"/>
      <c r="AS2063" s="174"/>
      <c r="AT2063" s="174"/>
      <c r="AU2063" s="174"/>
      <c r="AV2063" s="174"/>
      <c r="AW2063" s="174"/>
      <c r="AX2063" s="174"/>
      <c r="AY2063" s="174"/>
      <c r="AZ2063" s="174"/>
      <c r="BA2063" s="174"/>
      <c r="BB2063" s="174"/>
      <c r="BC2063" s="174"/>
      <c r="BD2063" s="174"/>
      <c r="BE2063" s="174"/>
      <c r="BF2063" s="174"/>
      <c r="BG2063" s="174"/>
      <c r="BH2063" s="174"/>
      <c r="BI2063" s="174"/>
      <c r="BJ2063" s="174"/>
      <c r="BK2063" s="174"/>
      <c r="BL2063" s="174"/>
      <c r="BM2063" s="174"/>
      <c r="BN2063" s="174"/>
      <c r="BO2063" s="174"/>
      <c r="BP2063" s="174"/>
      <c r="BQ2063" s="174"/>
      <c r="BR2063" s="174"/>
      <c r="BS2063" s="174"/>
      <c r="BT2063" s="174"/>
    </row>
    <row r="2064" spans="1:72" s="177" customFormat="1">
      <c r="A2064" s="178"/>
      <c r="B2064" s="178"/>
      <c r="C2064" s="178"/>
      <c r="D2064" s="178"/>
      <c r="E2064" s="174"/>
      <c r="F2064" s="174"/>
      <c r="G2064" s="174"/>
      <c r="H2064" s="174"/>
      <c r="I2064" s="174"/>
      <c r="J2064" s="174"/>
      <c r="K2064" s="174"/>
      <c r="L2064" s="174"/>
      <c r="M2064" s="174"/>
      <c r="N2064" s="174"/>
      <c r="O2064" s="174"/>
      <c r="P2064" s="174"/>
      <c r="Q2064" s="174"/>
      <c r="R2064" s="174"/>
      <c r="S2064" s="174"/>
      <c r="T2064" s="174"/>
      <c r="U2064" s="174"/>
      <c r="V2064" s="174"/>
      <c r="W2064" s="174"/>
      <c r="X2064" s="174"/>
      <c r="Y2064" s="174"/>
      <c r="Z2064" s="174"/>
      <c r="AA2064" s="174"/>
      <c r="AB2064" s="174"/>
      <c r="AC2064" s="174"/>
      <c r="AD2064" s="174"/>
      <c r="AE2064" s="174"/>
      <c r="AF2064" s="174"/>
      <c r="AG2064" s="174"/>
      <c r="AH2064" s="174"/>
      <c r="AI2064" s="174"/>
      <c r="AJ2064" s="174"/>
      <c r="AK2064" s="174"/>
      <c r="AL2064" s="174"/>
      <c r="AM2064" s="174"/>
      <c r="AN2064" s="174"/>
      <c r="AO2064" s="174"/>
      <c r="AP2064" s="174"/>
      <c r="AQ2064" s="174"/>
      <c r="AR2064" s="174"/>
      <c r="AS2064" s="174"/>
      <c r="AT2064" s="174"/>
      <c r="AU2064" s="174"/>
      <c r="AV2064" s="174"/>
      <c r="AW2064" s="174"/>
      <c r="AX2064" s="174"/>
      <c r="AY2064" s="174"/>
      <c r="AZ2064" s="174"/>
      <c r="BA2064" s="174"/>
      <c r="BB2064" s="174"/>
      <c r="BC2064" s="174"/>
      <c r="BD2064" s="174"/>
      <c r="BE2064" s="174"/>
      <c r="BF2064" s="174"/>
      <c r="BG2064" s="174"/>
      <c r="BH2064" s="174"/>
      <c r="BI2064" s="174"/>
      <c r="BJ2064" s="174"/>
      <c r="BK2064" s="174"/>
      <c r="BL2064" s="174"/>
      <c r="BM2064" s="174"/>
      <c r="BN2064" s="174"/>
      <c r="BO2064" s="174"/>
      <c r="BP2064" s="174"/>
      <c r="BQ2064" s="174"/>
      <c r="BR2064" s="174"/>
      <c r="BS2064" s="174"/>
      <c r="BT2064" s="174"/>
    </row>
    <row r="2065" spans="1:72" s="177" customFormat="1">
      <c r="A2065" s="178"/>
      <c r="B2065" s="178"/>
      <c r="C2065" s="178"/>
      <c r="D2065" s="178"/>
      <c r="E2065" s="174"/>
      <c r="F2065" s="174"/>
      <c r="G2065" s="174"/>
      <c r="H2065" s="174"/>
      <c r="I2065" s="174"/>
      <c r="J2065" s="174"/>
      <c r="K2065" s="174"/>
      <c r="L2065" s="174"/>
      <c r="M2065" s="174"/>
      <c r="N2065" s="174"/>
      <c r="O2065" s="174"/>
      <c r="P2065" s="174"/>
      <c r="Q2065" s="174"/>
      <c r="R2065" s="174"/>
      <c r="S2065" s="174"/>
      <c r="T2065" s="174"/>
      <c r="U2065" s="174"/>
      <c r="V2065" s="174"/>
      <c r="W2065" s="174"/>
      <c r="X2065" s="174"/>
      <c r="Y2065" s="174"/>
      <c r="Z2065" s="174"/>
      <c r="AA2065" s="174"/>
      <c r="AB2065" s="174"/>
      <c r="AC2065" s="174"/>
      <c r="AD2065" s="174"/>
      <c r="AE2065" s="174"/>
      <c r="AF2065" s="174"/>
      <c r="AG2065" s="174"/>
      <c r="AH2065" s="174"/>
      <c r="AI2065" s="174"/>
      <c r="AJ2065" s="174"/>
      <c r="AK2065" s="174"/>
      <c r="AL2065" s="174"/>
      <c r="AM2065" s="174"/>
      <c r="AN2065" s="174"/>
      <c r="AO2065" s="174"/>
      <c r="AP2065" s="174"/>
      <c r="AQ2065" s="174"/>
      <c r="AR2065" s="174"/>
      <c r="AS2065" s="174"/>
      <c r="AT2065" s="174"/>
      <c r="AU2065" s="174"/>
      <c r="AV2065" s="174"/>
      <c r="AW2065" s="174"/>
      <c r="AX2065" s="174"/>
      <c r="AY2065" s="174"/>
      <c r="AZ2065" s="174"/>
      <c r="BA2065" s="174"/>
      <c r="BB2065" s="174"/>
      <c r="BC2065" s="174"/>
      <c r="BD2065" s="174"/>
      <c r="BE2065" s="174"/>
      <c r="BF2065" s="174"/>
      <c r="BG2065" s="174"/>
      <c r="BH2065" s="174"/>
      <c r="BI2065" s="174"/>
      <c r="BJ2065" s="174"/>
      <c r="BK2065" s="174"/>
      <c r="BL2065" s="174"/>
      <c r="BM2065" s="174"/>
      <c r="BN2065" s="174"/>
      <c r="BO2065" s="174"/>
      <c r="BP2065" s="174"/>
      <c r="BQ2065" s="174"/>
      <c r="BR2065" s="174"/>
      <c r="BS2065" s="174"/>
      <c r="BT2065" s="174"/>
    </row>
    <row r="2066" spans="1:72" s="177" customFormat="1">
      <c r="A2066" s="178"/>
      <c r="B2066" s="178"/>
      <c r="C2066" s="178"/>
      <c r="D2066" s="178"/>
      <c r="E2066" s="174"/>
      <c r="F2066" s="174"/>
      <c r="G2066" s="174"/>
      <c r="H2066" s="174"/>
      <c r="I2066" s="174"/>
      <c r="J2066" s="174"/>
      <c r="K2066" s="174"/>
      <c r="L2066" s="174"/>
      <c r="M2066" s="174"/>
      <c r="N2066" s="174"/>
      <c r="O2066" s="174"/>
      <c r="P2066" s="174"/>
      <c r="Q2066" s="174"/>
      <c r="R2066" s="174"/>
      <c r="S2066" s="174"/>
      <c r="T2066" s="174"/>
      <c r="U2066" s="174"/>
      <c r="V2066" s="174"/>
      <c r="W2066" s="174"/>
      <c r="X2066" s="174"/>
      <c r="Y2066" s="174"/>
      <c r="Z2066" s="174"/>
      <c r="AA2066" s="174"/>
      <c r="AB2066" s="174"/>
      <c r="AC2066" s="174"/>
      <c r="AD2066" s="174"/>
      <c r="AE2066" s="174"/>
      <c r="AF2066" s="174"/>
      <c r="AG2066" s="174"/>
      <c r="AH2066" s="174"/>
      <c r="AI2066" s="174"/>
      <c r="AJ2066" s="174"/>
      <c r="AK2066" s="174"/>
      <c r="AL2066" s="174"/>
      <c r="AM2066" s="174"/>
      <c r="AN2066" s="174"/>
      <c r="AO2066" s="174"/>
      <c r="AP2066" s="174"/>
      <c r="AQ2066" s="174"/>
      <c r="AR2066" s="174"/>
      <c r="AS2066" s="174"/>
      <c r="AT2066" s="174"/>
      <c r="AU2066" s="174"/>
      <c r="AV2066" s="174"/>
      <c r="AW2066" s="174"/>
      <c r="AX2066" s="174"/>
      <c r="AY2066" s="174"/>
      <c r="AZ2066" s="174"/>
      <c r="BA2066" s="174"/>
      <c r="BB2066" s="174"/>
      <c r="BC2066" s="174"/>
      <c r="BD2066" s="174"/>
      <c r="BE2066" s="174"/>
      <c r="BF2066" s="174"/>
      <c r="BG2066" s="174"/>
      <c r="BH2066" s="174"/>
      <c r="BI2066" s="174"/>
      <c r="BJ2066" s="174"/>
      <c r="BK2066" s="174"/>
      <c r="BL2066" s="174"/>
      <c r="BM2066" s="174"/>
      <c r="BN2066" s="174"/>
      <c r="BO2066" s="174"/>
      <c r="BP2066" s="174"/>
      <c r="BQ2066" s="174"/>
      <c r="BR2066" s="174"/>
      <c r="BS2066" s="174"/>
      <c r="BT2066" s="174"/>
    </row>
    <row r="2067" spans="1:72" s="177" customFormat="1">
      <c r="A2067" s="178"/>
      <c r="B2067" s="178"/>
      <c r="C2067" s="178"/>
      <c r="D2067" s="178"/>
      <c r="E2067" s="174"/>
      <c r="F2067" s="174"/>
      <c r="G2067" s="174"/>
      <c r="H2067" s="174"/>
      <c r="I2067" s="174"/>
      <c r="J2067" s="174"/>
      <c r="K2067" s="174"/>
      <c r="L2067" s="174"/>
      <c r="M2067" s="174"/>
      <c r="N2067" s="174"/>
      <c r="O2067" s="174"/>
      <c r="P2067" s="174"/>
      <c r="Q2067" s="174"/>
      <c r="R2067" s="174"/>
      <c r="S2067" s="174"/>
      <c r="T2067" s="174"/>
      <c r="U2067" s="174"/>
      <c r="V2067" s="174"/>
      <c r="W2067" s="174"/>
      <c r="X2067" s="174"/>
      <c r="Y2067" s="174"/>
      <c r="Z2067" s="174"/>
      <c r="AA2067" s="174"/>
      <c r="AB2067" s="174"/>
      <c r="AC2067" s="174"/>
      <c r="AD2067" s="174"/>
      <c r="AE2067" s="174"/>
      <c r="AF2067" s="174"/>
      <c r="AG2067" s="174"/>
      <c r="AH2067" s="174"/>
      <c r="AI2067" s="174"/>
      <c r="AJ2067" s="174"/>
      <c r="AK2067" s="174"/>
      <c r="AL2067" s="174"/>
      <c r="AM2067" s="174"/>
      <c r="AN2067" s="174"/>
      <c r="AO2067" s="174"/>
      <c r="AP2067" s="174"/>
      <c r="AQ2067" s="174"/>
      <c r="AR2067" s="174"/>
      <c r="AS2067" s="174"/>
      <c r="AT2067" s="174"/>
      <c r="AU2067" s="174"/>
      <c r="AV2067" s="174"/>
      <c r="AW2067" s="174"/>
      <c r="AX2067" s="174"/>
      <c r="AY2067" s="174"/>
      <c r="AZ2067" s="174"/>
      <c r="BA2067" s="174"/>
      <c r="BB2067" s="174"/>
      <c r="BC2067" s="174"/>
      <c r="BD2067" s="174"/>
      <c r="BE2067" s="174"/>
      <c r="BF2067" s="174"/>
      <c r="BG2067" s="174"/>
      <c r="BH2067" s="174"/>
      <c r="BI2067" s="174"/>
      <c r="BJ2067" s="174"/>
      <c r="BK2067" s="174"/>
      <c r="BL2067" s="174"/>
      <c r="BM2067" s="174"/>
      <c r="BN2067" s="174"/>
      <c r="BO2067" s="174"/>
      <c r="BP2067" s="174"/>
      <c r="BQ2067" s="174"/>
      <c r="BR2067" s="174"/>
      <c r="BS2067" s="174"/>
      <c r="BT2067" s="174"/>
    </row>
    <row r="2068" spans="1:72" s="177" customFormat="1">
      <c r="A2068" s="178"/>
      <c r="B2068" s="178"/>
      <c r="C2068" s="178"/>
      <c r="D2068" s="178"/>
      <c r="E2068" s="174"/>
      <c r="F2068" s="174"/>
      <c r="G2068" s="174"/>
      <c r="H2068" s="174"/>
      <c r="I2068" s="174"/>
      <c r="J2068" s="174"/>
      <c r="K2068" s="174"/>
      <c r="L2068" s="174"/>
      <c r="M2068" s="174"/>
      <c r="N2068" s="174"/>
      <c r="O2068" s="174"/>
      <c r="P2068" s="174"/>
      <c r="Q2068" s="174"/>
      <c r="R2068" s="174"/>
      <c r="S2068" s="174"/>
      <c r="T2068" s="174"/>
      <c r="U2068" s="174"/>
      <c r="V2068" s="174"/>
      <c r="W2068" s="174"/>
      <c r="X2068" s="174"/>
      <c r="Y2068" s="174"/>
      <c r="Z2068" s="174"/>
      <c r="AA2068" s="174"/>
      <c r="AB2068" s="174"/>
      <c r="AC2068" s="174"/>
      <c r="AD2068" s="174"/>
      <c r="AE2068" s="174"/>
      <c r="AF2068" s="174"/>
      <c r="AG2068" s="174"/>
      <c r="AH2068" s="174"/>
      <c r="AI2068" s="174"/>
      <c r="AJ2068" s="174"/>
      <c r="AK2068" s="174"/>
      <c r="AL2068" s="174"/>
      <c r="AM2068" s="174"/>
      <c r="AN2068" s="174"/>
      <c r="AO2068" s="174"/>
      <c r="AP2068" s="174"/>
      <c r="AQ2068" s="174"/>
      <c r="AR2068" s="174"/>
      <c r="AS2068" s="174"/>
      <c r="AT2068" s="174"/>
      <c r="AU2068" s="174"/>
      <c r="AV2068" s="174"/>
      <c r="AW2068" s="174"/>
      <c r="AX2068" s="174"/>
      <c r="AY2068" s="174"/>
      <c r="AZ2068" s="174"/>
      <c r="BA2068" s="174"/>
      <c r="BB2068" s="174"/>
      <c r="BC2068" s="174"/>
      <c r="BD2068" s="174"/>
      <c r="BE2068" s="174"/>
      <c r="BF2068" s="174"/>
      <c r="BG2068" s="174"/>
      <c r="BH2068" s="174"/>
      <c r="BI2068" s="174"/>
      <c r="BJ2068" s="174"/>
      <c r="BK2068" s="174"/>
      <c r="BL2068" s="174"/>
      <c r="BM2068" s="174"/>
      <c r="BN2068" s="174"/>
      <c r="BO2068" s="174"/>
      <c r="BP2068" s="174"/>
      <c r="BQ2068" s="174"/>
      <c r="BR2068" s="174"/>
      <c r="BS2068" s="174"/>
      <c r="BT2068" s="174"/>
    </row>
    <row r="2069" spans="1:72" s="177" customFormat="1">
      <c r="A2069" s="178"/>
      <c r="B2069" s="178"/>
      <c r="C2069" s="178"/>
      <c r="D2069" s="178"/>
      <c r="E2069" s="174"/>
      <c r="F2069" s="174"/>
      <c r="G2069" s="174"/>
      <c r="H2069" s="174"/>
      <c r="I2069" s="174"/>
      <c r="J2069" s="174"/>
      <c r="K2069" s="174"/>
      <c r="L2069" s="174"/>
      <c r="M2069" s="174"/>
      <c r="N2069" s="174"/>
      <c r="O2069" s="174"/>
      <c r="P2069" s="174"/>
      <c r="Q2069" s="174"/>
      <c r="R2069" s="174"/>
      <c r="S2069" s="174"/>
      <c r="T2069" s="174"/>
      <c r="U2069" s="174"/>
      <c r="V2069" s="174"/>
      <c r="W2069" s="174"/>
      <c r="X2069" s="174"/>
      <c r="Y2069" s="174"/>
      <c r="Z2069" s="174"/>
      <c r="AA2069" s="174"/>
      <c r="AB2069" s="174"/>
      <c r="AC2069" s="174"/>
      <c r="AD2069" s="174"/>
      <c r="AE2069" s="174"/>
      <c r="AF2069" s="174"/>
      <c r="AG2069" s="174"/>
      <c r="AH2069" s="174"/>
      <c r="AI2069" s="174"/>
      <c r="AJ2069" s="174"/>
      <c r="AK2069" s="174"/>
      <c r="AL2069" s="174"/>
      <c r="AM2069" s="174"/>
      <c r="AN2069" s="174"/>
      <c r="AO2069" s="174"/>
      <c r="AP2069" s="174"/>
      <c r="AQ2069" s="174"/>
      <c r="AR2069" s="174"/>
      <c r="AS2069" s="174"/>
      <c r="AT2069" s="174"/>
      <c r="AU2069" s="174"/>
      <c r="AV2069" s="174"/>
      <c r="AW2069" s="174"/>
      <c r="AX2069" s="174"/>
      <c r="AY2069" s="174"/>
      <c r="AZ2069" s="174"/>
      <c r="BA2069" s="174"/>
      <c r="BB2069" s="174"/>
      <c r="BC2069" s="174"/>
      <c r="BD2069" s="174"/>
      <c r="BE2069" s="174"/>
      <c r="BF2069" s="174"/>
      <c r="BG2069" s="174"/>
      <c r="BH2069" s="174"/>
      <c r="BI2069" s="174"/>
      <c r="BJ2069" s="174"/>
      <c r="BK2069" s="174"/>
      <c r="BL2069" s="174"/>
      <c r="BM2069" s="174"/>
      <c r="BN2069" s="174"/>
      <c r="BO2069" s="174"/>
      <c r="BP2069" s="174"/>
      <c r="BQ2069" s="174"/>
      <c r="BR2069" s="174"/>
      <c r="BS2069" s="174"/>
      <c r="BT2069" s="174"/>
    </row>
    <row r="2070" spans="1:72" s="177" customFormat="1">
      <c r="A2070" s="178"/>
      <c r="B2070" s="178"/>
      <c r="C2070" s="178"/>
      <c r="D2070" s="178"/>
      <c r="E2070" s="174"/>
      <c r="F2070" s="174"/>
      <c r="G2070" s="174"/>
      <c r="H2070" s="174"/>
      <c r="I2070" s="174"/>
      <c r="J2070" s="174"/>
      <c r="K2070" s="174"/>
      <c r="L2070" s="174"/>
      <c r="M2070" s="174"/>
      <c r="N2070" s="174"/>
      <c r="O2070" s="174"/>
      <c r="P2070" s="174"/>
      <c r="Q2070" s="174"/>
      <c r="R2070" s="174"/>
      <c r="S2070" s="174"/>
      <c r="T2070" s="174"/>
      <c r="U2070" s="174"/>
      <c r="V2070" s="174"/>
      <c r="W2070" s="174"/>
      <c r="X2070" s="174"/>
      <c r="Y2070" s="174"/>
      <c r="Z2070" s="174"/>
      <c r="AA2070" s="174"/>
      <c r="AB2070" s="174"/>
      <c r="AC2070" s="174"/>
      <c r="AD2070" s="174"/>
      <c r="AE2070" s="174"/>
      <c r="AF2070" s="174"/>
      <c r="AG2070" s="174"/>
      <c r="AH2070" s="174"/>
      <c r="AI2070" s="174"/>
      <c r="AJ2070" s="174"/>
      <c r="AK2070" s="174"/>
      <c r="AL2070" s="174"/>
      <c r="AM2070" s="174"/>
      <c r="AN2070" s="174"/>
      <c r="AO2070" s="174"/>
      <c r="AP2070" s="174"/>
      <c r="AQ2070" s="174"/>
      <c r="AR2070" s="174"/>
      <c r="AS2070" s="174"/>
      <c r="AT2070" s="174"/>
      <c r="AU2070" s="174"/>
      <c r="AV2070" s="174"/>
      <c r="AW2070" s="174"/>
      <c r="AX2070" s="174"/>
      <c r="AY2070" s="174"/>
      <c r="AZ2070" s="174"/>
      <c r="BA2070" s="174"/>
      <c r="BB2070" s="174"/>
      <c r="BC2070" s="174"/>
      <c r="BD2070" s="174"/>
      <c r="BE2070" s="174"/>
      <c r="BF2070" s="174"/>
      <c r="BG2070" s="174"/>
      <c r="BH2070" s="174"/>
      <c r="BI2070" s="174"/>
      <c r="BJ2070" s="174"/>
      <c r="BK2070" s="174"/>
      <c r="BL2070" s="174"/>
      <c r="BM2070" s="174"/>
      <c r="BN2070" s="174"/>
      <c r="BO2070" s="174"/>
      <c r="BP2070" s="174"/>
      <c r="BQ2070" s="174"/>
      <c r="BR2070" s="174"/>
      <c r="BS2070" s="174"/>
      <c r="BT2070" s="174"/>
    </row>
    <row r="2071" spans="1:72" s="177" customFormat="1">
      <c r="A2071" s="178"/>
      <c r="B2071" s="178"/>
      <c r="C2071" s="178"/>
      <c r="D2071" s="178"/>
      <c r="E2071" s="174"/>
      <c r="F2071" s="174"/>
      <c r="G2071" s="174"/>
      <c r="H2071" s="174"/>
      <c r="I2071" s="174"/>
      <c r="J2071" s="174"/>
      <c r="K2071" s="174"/>
      <c r="L2071" s="174"/>
      <c r="M2071" s="174"/>
      <c r="N2071" s="174"/>
      <c r="O2071" s="174"/>
      <c r="P2071" s="174"/>
      <c r="Q2071" s="174"/>
      <c r="R2071" s="174"/>
      <c r="S2071" s="174"/>
      <c r="T2071" s="174"/>
      <c r="U2071" s="174"/>
      <c r="V2071" s="174"/>
      <c r="W2071" s="174"/>
      <c r="X2071" s="174"/>
      <c r="Y2071" s="174"/>
      <c r="Z2071" s="174"/>
      <c r="AA2071" s="174"/>
      <c r="AB2071" s="174"/>
      <c r="AC2071" s="174"/>
      <c r="AD2071" s="174"/>
      <c r="AE2071" s="174"/>
      <c r="AF2071" s="174"/>
      <c r="AG2071" s="174"/>
      <c r="AH2071" s="174"/>
      <c r="AI2071" s="174"/>
      <c r="AJ2071" s="174"/>
      <c r="AK2071" s="174"/>
      <c r="AL2071" s="174"/>
      <c r="AM2071" s="174"/>
      <c r="AN2071" s="174"/>
      <c r="AO2071" s="174"/>
      <c r="AP2071" s="174"/>
      <c r="AQ2071" s="174"/>
      <c r="AR2071" s="174"/>
      <c r="AS2071" s="174"/>
      <c r="AT2071" s="174"/>
      <c r="AU2071" s="174"/>
      <c r="AV2071" s="174"/>
      <c r="AW2071" s="174"/>
      <c r="AX2071" s="174"/>
      <c r="AY2071" s="174"/>
      <c r="AZ2071" s="174"/>
      <c r="BA2071" s="174"/>
      <c r="BB2071" s="174"/>
      <c r="BC2071" s="174"/>
      <c r="BD2071" s="174"/>
      <c r="BE2071" s="174"/>
      <c r="BF2071" s="174"/>
      <c r="BG2071" s="174"/>
      <c r="BH2071" s="174"/>
      <c r="BI2071" s="174"/>
      <c r="BJ2071" s="174"/>
      <c r="BK2071" s="174"/>
      <c r="BL2071" s="174"/>
      <c r="BM2071" s="174"/>
      <c r="BN2071" s="174"/>
      <c r="BO2071" s="174"/>
      <c r="BP2071" s="174"/>
      <c r="BQ2071" s="174"/>
      <c r="BR2071" s="174"/>
      <c r="BS2071" s="174"/>
      <c r="BT2071" s="174"/>
    </row>
    <row r="2072" spans="1:72" s="177" customFormat="1">
      <c r="A2072" s="178"/>
      <c r="B2072" s="178"/>
      <c r="C2072" s="178"/>
      <c r="D2072" s="178"/>
      <c r="E2072" s="174"/>
      <c r="F2072" s="174"/>
      <c r="G2072" s="174"/>
      <c r="H2072" s="174"/>
      <c r="I2072" s="174"/>
      <c r="J2072" s="174"/>
      <c r="K2072" s="174"/>
      <c r="L2072" s="174"/>
      <c r="M2072" s="174"/>
      <c r="N2072" s="174"/>
      <c r="O2072" s="174"/>
      <c r="P2072" s="174"/>
      <c r="Q2072" s="174"/>
      <c r="R2072" s="174"/>
      <c r="S2072" s="174"/>
      <c r="T2072" s="174"/>
      <c r="U2072" s="174"/>
      <c r="V2072" s="174"/>
      <c r="W2072" s="174"/>
      <c r="X2072" s="174"/>
      <c r="Y2072" s="174"/>
      <c r="Z2072" s="174"/>
      <c r="AA2072" s="174"/>
      <c r="AB2072" s="174"/>
      <c r="AC2072" s="174"/>
      <c r="AD2072" s="174"/>
      <c r="AE2072" s="174"/>
      <c r="AF2072" s="174"/>
      <c r="AG2072" s="174"/>
      <c r="AH2072" s="174"/>
      <c r="AI2072" s="174"/>
      <c r="AJ2072" s="174"/>
      <c r="AK2072" s="174"/>
      <c r="AL2072" s="174"/>
      <c r="AM2072" s="174"/>
      <c r="AN2072" s="174"/>
      <c r="AO2072" s="174"/>
      <c r="AP2072" s="174"/>
      <c r="AQ2072" s="174"/>
      <c r="AR2072" s="174"/>
      <c r="AS2072" s="174"/>
      <c r="AT2072" s="174"/>
      <c r="AU2072" s="174"/>
      <c r="AV2072" s="174"/>
      <c r="AW2072" s="174"/>
      <c r="AX2072" s="174"/>
      <c r="AY2072" s="174"/>
      <c r="AZ2072" s="174"/>
      <c r="BA2072" s="174"/>
      <c r="BB2072" s="174"/>
      <c r="BC2072" s="174"/>
      <c r="BD2072" s="174"/>
      <c r="BE2072" s="174"/>
      <c r="BF2072" s="174"/>
      <c r="BG2072" s="174"/>
      <c r="BH2072" s="174"/>
      <c r="BI2072" s="174"/>
      <c r="BJ2072" s="174"/>
      <c r="BK2072" s="174"/>
      <c r="BL2072" s="174"/>
      <c r="BM2072" s="174"/>
      <c r="BN2072" s="174"/>
      <c r="BO2072" s="174"/>
      <c r="BP2072" s="174"/>
      <c r="BQ2072" s="174"/>
      <c r="BR2072" s="174"/>
      <c r="BS2072" s="174"/>
      <c r="BT2072" s="174"/>
    </row>
    <row r="2073" spans="1:72" s="177" customFormat="1">
      <c r="A2073" s="178"/>
      <c r="B2073" s="178"/>
      <c r="C2073" s="178"/>
      <c r="D2073" s="178"/>
      <c r="E2073" s="174"/>
      <c r="F2073" s="174"/>
      <c r="G2073" s="174"/>
      <c r="H2073" s="174"/>
      <c r="I2073" s="174"/>
      <c r="J2073" s="174"/>
      <c r="K2073" s="174"/>
      <c r="L2073" s="174"/>
      <c r="M2073" s="174"/>
      <c r="N2073" s="174"/>
      <c r="O2073" s="174"/>
      <c r="P2073" s="174"/>
      <c r="Q2073" s="174"/>
      <c r="R2073" s="174"/>
      <c r="S2073" s="174"/>
      <c r="T2073" s="174"/>
      <c r="U2073" s="174"/>
      <c r="V2073" s="174"/>
      <c r="W2073" s="174"/>
      <c r="X2073" s="174"/>
      <c r="Y2073" s="174"/>
      <c r="Z2073" s="174"/>
      <c r="AA2073" s="174"/>
      <c r="AB2073" s="174"/>
      <c r="AC2073" s="174"/>
      <c r="AD2073" s="174"/>
      <c r="AE2073" s="174"/>
      <c r="AF2073" s="174"/>
      <c r="AG2073" s="174"/>
      <c r="AH2073" s="174"/>
      <c r="AI2073" s="174"/>
      <c r="AJ2073" s="174"/>
      <c r="AK2073" s="174"/>
      <c r="AL2073" s="174"/>
      <c r="AM2073" s="174"/>
      <c r="AN2073" s="174"/>
      <c r="AO2073" s="174"/>
      <c r="AP2073" s="174"/>
      <c r="AQ2073" s="174"/>
      <c r="AR2073" s="174"/>
      <c r="AS2073" s="174"/>
      <c r="AT2073" s="174"/>
      <c r="AU2073" s="174"/>
      <c r="AV2073" s="174"/>
      <c r="AW2073" s="174"/>
      <c r="AX2073" s="174"/>
      <c r="AY2073" s="174"/>
      <c r="AZ2073" s="174"/>
      <c r="BA2073" s="174"/>
      <c r="BB2073" s="174"/>
      <c r="BC2073" s="174"/>
      <c r="BD2073" s="174"/>
      <c r="BE2073" s="174"/>
      <c r="BF2073" s="174"/>
      <c r="BG2073" s="174"/>
      <c r="BH2073" s="174"/>
      <c r="BI2073" s="174"/>
      <c r="BJ2073" s="174"/>
      <c r="BK2073" s="174"/>
      <c r="BL2073" s="174"/>
      <c r="BM2073" s="174"/>
      <c r="BN2073" s="174"/>
      <c r="BO2073" s="174"/>
      <c r="BP2073" s="174"/>
      <c r="BQ2073" s="174"/>
      <c r="BR2073" s="174"/>
      <c r="BS2073" s="174"/>
      <c r="BT2073" s="174"/>
    </row>
    <row r="2074" spans="1:72" s="177" customFormat="1">
      <c r="A2074" s="178"/>
      <c r="B2074" s="178"/>
      <c r="C2074" s="178"/>
      <c r="D2074" s="178"/>
      <c r="E2074" s="174"/>
      <c r="F2074" s="174"/>
      <c r="G2074" s="174"/>
      <c r="H2074" s="174"/>
      <c r="I2074" s="174"/>
      <c r="J2074" s="174"/>
      <c r="K2074" s="174"/>
      <c r="L2074" s="174"/>
      <c r="M2074" s="174"/>
      <c r="N2074" s="174"/>
      <c r="O2074" s="174"/>
      <c r="P2074" s="174"/>
      <c r="Q2074" s="174"/>
      <c r="R2074" s="174"/>
      <c r="S2074" s="174"/>
      <c r="T2074" s="174"/>
      <c r="U2074" s="174"/>
      <c r="V2074" s="174"/>
      <c r="W2074" s="174"/>
      <c r="X2074" s="174"/>
      <c r="Y2074" s="174"/>
      <c r="Z2074" s="174"/>
      <c r="AA2074" s="174"/>
      <c r="AB2074" s="174"/>
      <c r="AC2074" s="174"/>
      <c r="AD2074" s="174"/>
      <c r="AE2074" s="174"/>
      <c r="AF2074" s="174"/>
      <c r="AG2074" s="174"/>
      <c r="AH2074" s="174"/>
      <c r="AI2074" s="174"/>
      <c r="AJ2074" s="174"/>
      <c r="AK2074" s="174"/>
      <c r="AL2074" s="174"/>
      <c r="AM2074" s="174"/>
      <c r="AN2074" s="174"/>
      <c r="AO2074" s="174"/>
      <c r="AP2074" s="174"/>
      <c r="AQ2074" s="174"/>
      <c r="AR2074" s="174"/>
      <c r="AS2074" s="174"/>
      <c r="AT2074" s="174"/>
      <c r="AU2074" s="174"/>
      <c r="AV2074" s="174"/>
      <c r="AW2074" s="174"/>
      <c r="AX2074" s="174"/>
      <c r="AY2074" s="174"/>
      <c r="AZ2074" s="174"/>
      <c r="BA2074" s="174"/>
      <c r="BB2074" s="174"/>
      <c r="BC2074" s="174"/>
      <c r="BD2074" s="174"/>
      <c r="BE2074" s="174"/>
      <c r="BF2074" s="174"/>
      <c r="BG2074" s="174"/>
      <c r="BH2074" s="174"/>
      <c r="BI2074" s="174"/>
      <c r="BJ2074" s="174"/>
      <c r="BK2074" s="174"/>
      <c r="BL2074" s="174"/>
      <c r="BM2074" s="174"/>
      <c r="BN2074" s="174"/>
      <c r="BO2074" s="174"/>
      <c r="BP2074" s="174"/>
      <c r="BQ2074" s="174"/>
      <c r="BR2074" s="174"/>
      <c r="BS2074" s="174"/>
      <c r="BT2074" s="174"/>
    </row>
    <row r="2075" spans="1:72" s="177" customFormat="1">
      <c r="A2075" s="178"/>
      <c r="B2075" s="178"/>
      <c r="C2075" s="178"/>
      <c r="D2075" s="178"/>
      <c r="E2075" s="174"/>
      <c r="F2075" s="174"/>
      <c r="G2075" s="174"/>
      <c r="H2075" s="174"/>
      <c r="I2075" s="174"/>
      <c r="J2075" s="174"/>
      <c r="K2075" s="174"/>
      <c r="L2075" s="174"/>
      <c r="M2075" s="174"/>
      <c r="N2075" s="174"/>
      <c r="O2075" s="174"/>
      <c r="P2075" s="174"/>
      <c r="Q2075" s="174"/>
      <c r="R2075" s="174"/>
      <c r="S2075" s="174"/>
      <c r="T2075" s="174"/>
      <c r="U2075" s="174"/>
      <c r="V2075" s="174"/>
      <c r="W2075" s="174"/>
      <c r="X2075" s="174"/>
      <c r="Y2075" s="174"/>
      <c r="Z2075" s="174"/>
      <c r="AA2075" s="174"/>
      <c r="AB2075" s="174"/>
      <c r="AC2075" s="174"/>
      <c r="AD2075" s="174"/>
      <c r="AE2075" s="174"/>
      <c r="AF2075" s="174"/>
      <c r="AG2075" s="174"/>
      <c r="AH2075" s="174"/>
      <c r="AI2075" s="174"/>
      <c r="AJ2075" s="174"/>
      <c r="AK2075" s="174"/>
      <c r="AL2075" s="174"/>
      <c r="AM2075" s="174"/>
      <c r="AN2075" s="174"/>
      <c r="AO2075" s="174"/>
      <c r="AP2075" s="174"/>
      <c r="AQ2075" s="174"/>
      <c r="AR2075" s="174"/>
      <c r="AS2075" s="174"/>
      <c r="AT2075" s="174"/>
      <c r="AU2075" s="174"/>
      <c r="AV2075" s="174"/>
      <c r="AW2075" s="174"/>
      <c r="AX2075" s="174"/>
      <c r="AY2075" s="174"/>
      <c r="AZ2075" s="174"/>
      <c r="BA2075" s="174"/>
      <c r="BB2075" s="174"/>
      <c r="BC2075" s="174"/>
      <c r="BD2075" s="174"/>
      <c r="BE2075" s="174"/>
      <c r="BF2075" s="174"/>
      <c r="BG2075" s="174"/>
      <c r="BH2075" s="174"/>
      <c r="BI2075" s="174"/>
      <c r="BJ2075" s="174"/>
      <c r="BK2075" s="174"/>
      <c r="BL2075" s="174"/>
      <c r="BM2075" s="174"/>
      <c r="BN2075" s="174"/>
      <c r="BO2075" s="174"/>
      <c r="BP2075" s="174"/>
      <c r="BQ2075" s="174"/>
      <c r="BR2075" s="174"/>
      <c r="BS2075" s="174"/>
      <c r="BT2075" s="174"/>
    </row>
    <row r="2076" spans="1:72" s="177" customFormat="1">
      <c r="A2076" s="178"/>
      <c r="B2076" s="178"/>
      <c r="C2076" s="178"/>
      <c r="D2076" s="178"/>
      <c r="E2076" s="174"/>
      <c r="F2076" s="174"/>
      <c r="G2076" s="174"/>
      <c r="H2076" s="174"/>
      <c r="I2076" s="174"/>
      <c r="J2076" s="174"/>
      <c r="K2076" s="174"/>
      <c r="L2076" s="174"/>
      <c r="M2076" s="174"/>
      <c r="N2076" s="174"/>
      <c r="O2076" s="174"/>
      <c r="P2076" s="174"/>
      <c r="Q2076" s="174"/>
      <c r="R2076" s="174"/>
      <c r="S2076" s="174"/>
      <c r="T2076" s="174"/>
      <c r="U2076" s="174"/>
      <c r="V2076" s="174"/>
      <c r="W2076" s="174"/>
      <c r="X2076" s="174"/>
      <c r="Y2076" s="174"/>
      <c r="Z2076" s="174"/>
      <c r="AA2076" s="174"/>
      <c r="AB2076" s="174"/>
      <c r="AC2076" s="174"/>
      <c r="AD2076" s="174"/>
      <c r="AE2076" s="174"/>
      <c r="AF2076" s="174"/>
      <c r="AG2076" s="174"/>
      <c r="AH2076" s="174"/>
      <c r="AI2076" s="174"/>
      <c r="AJ2076" s="174"/>
      <c r="AK2076" s="174"/>
      <c r="AL2076" s="174"/>
      <c r="AM2076" s="174"/>
      <c r="AN2076" s="174"/>
      <c r="AO2076" s="174"/>
      <c r="AP2076" s="174"/>
      <c r="AQ2076" s="174"/>
      <c r="AR2076" s="174"/>
      <c r="AS2076" s="174"/>
      <c r="AT2076" s="174"/>
      <c r="AU2076" s="174"/>
      <c r="AV2076" s="174"/>
      <c r="AW2076" s="174"/>
      <c r="AX2076" s="174"/>
      <c r="AY2076" s="174"/>
      <c r="AZ2076" s="174"/>
      <c r="BA2076" s="174"/>
      <c r="BB2076" s="174"/>
      <c r="BC2076" s="174"/>
      <c r="BD2076" s="174"/>
      <c r="BE2076" s="174"/>
      <c r="BF2076" s="174"/>
      <c r="BG2076" s="174"/>
      <c r="BH2076" s="174"/>
      <c r="BI2076" s="174"/>
      <c r="BJ2076" s="174"/>
      <c r="BK2076" s="174"/>
      <c r="BL2076" s="174"/>
      <c r="BM2076" s="174"/>
      <c r="BN2076" s="174"/>
      <c r="BO2076" s="174"/>
      <c r="BP2076" s="174"/>
      <c r="BQ2076" s="174"/>
      <c r="BR2076" s="174"/>
      <c r="BS2076" s="174"/>
      <c r="BT2076" s="174"/>
    </row>
    <row r="2077" spans="1:72" s="177" customFormat="1">
      <c r="A2077" s="178"/>
      <c r="B2077" s="178"/>
      <c r="C2077" s="178"/>
      <c r="D2077" s="178"/>
      <c r="E2077" s="174"/>
      <c r="F2077" s="174"/>
      <c r="G2077" s="174"/>
      <c r="H2077" s="174"/>
      <c r="I2077" s="174"/>
      <c r="J2077" s="174"/>
      <c r="K2077" s="174"/>
      <c r="L2077" s="174"/>
      <c r="M2077" s="174"/>
      <c r="N2077" s="174"/>
      <c r="O2077" s="174"/>
      <c r="P2077" s="174"/>
      <c r="Q2077" s="174"/>
      <c r="R2077" s="174"/>
      <c r="S2077" s="174"/>
      <c r="T2077" s="174"/>
      <c r="U2077" s="174"/>
      <c r="V2077" s="174"/>
      <c r="W2077" s="174"/>
      <c r="X2077" s="174"/>
      <c r="Y2077" s="174"/>
      <c r="Z2077" s="174"/>
      <c r="AA2077" s="174"/>
      <c r="AB2077" s="174"/>
      <c r="AC2077" s="174"/>
      <c r="AD2077" s="174"/>
      <c r="AE2077" s="174"/>
      <c r="AF2077" s="174"/>
      <c r="AG2077" s="174"/>
      <c r="AH2077" s="174"/>
      <c r="AI2077" s="174"/>
      <c r="AJ2077" s="174"/>
      <c r="AK2077" s="174"/>
      <c r="AL2077" s="174"/>
      <c r="AM2077" s="174"/>
      <c r="AN2077" s="174"/>
      <c r="AO2077" s="174"/>
      <c r="AP2077" s="174"/>
      <c r="AQ2077" s="174"/>
      <c r="AR2077" s="174"/>
      <c r="AS2077" s="174"/>
      <c r="AT2077" s="174"/>
      <c r="AU2077" s="174"/>
      <c r="AV2077" s="174"/>
      <c r="AW2077" s="174"/>
      <c r="AX2077" s="174"/>
      <c r="AY2077" s="174"/>
      <c r="AZ2077" s="174"/>
      <c r="BA2077" s="174"/>
      <c r="BB2077" s="174"/>
      <c r="BC2077" s="174"/>
      <c r="BD2077" s="174"/>
      <c r="BE2077" s="174"/>
      <c r="BF2077" s="174"/>
      <c r="BG2077" s="174"/>
      <c r="BH2077" s="174"/>
      <c r="BI2077" s="174"/>
      <c r="BJ2077" s="174"/>
      <c r="BK2077" s="174"/>
      <c r="BL2077" s="174"/>
      <c r="BM2077" s="174"/>
      <c r="BN2077" s="174"/>
      <c r="BO2077" s="174"/>
      <c r="BP2077" s="174"/>
      <c r="BQ2077" s="174"/>
      <c r="BR2077" s="174"/>
      <c r="BS2077" s="174"/>
      <c r="BT2077" s="174"/>
    </row>
    <row r="2078" spans="1:72" s="177" customFormat="1">
      <c r="A2078" s="178"/>
      <c r="B2078" s="178"/>
      <c r="C2078" s="178"/>
      <c r="D2078" s="178"/>
      <c r="E2078" s="174"/>
      <c r="F2078" s="174"/>
      <c r="G2078" s="174"/>
      <c r="H2078" s="174"/>
      <c r="I2078" s="174"/>
      <c r="J2078" s="174"/>
      <c r="K2078" s="174"/>
      <c r="L2078" s="174"/>
      <c r="M2078" s="174"/>
      <c r="N2078" s="174"/>
      <c r="O2078" s="174"/>
      <c r="P2078" s="174"/>
      <c r="Q2078" s="174"/>
      <c r="R2078" s="174"/>
      <c r="S2078" s="174"/>
      <c r="T2078" s="174"/>
      <c r="U2078" s="174"/>
      <c r="V2078" s="174"/>
      <c r="W2078" s="174"/>
      <c r="X2078" s="174"/>
      <c r="Y2078" s="174"/>
      <c r="Z2078" s="174"/>
      <c r="AA2078" s="174"/>
      <c r="AB2078" s="174"/>
      <c r="AC2078" s="174"/>
      <c r="AD2078" s="174"/>
      <c r="AE2078" s="174"/>
      <c r="AF2078" s="174"/>
      <c r="AG2078" s="174"/>
      <c r="AH2078" s="174"/>
      <c r="AI2078" s="174"/>
      <c r="AJ2078" s="174"/>
      <c r="AK2078" s="174"/>
      <c r="AL2078" s="174"/>
      <c r="AM2078" s="174"/>
      <c r="AN2078" s="174"/>
      <c r="AO2078" s="174"/>
      <c r="AP2078" s="174"/>
      <c r="AQ2078" s="174"/>
      <c r="AR2078" s="174"/>
      <c r="AS2078" s="174"/>
      <c r="AT2078" s="174"/>
      <c r="AU2078" s="174"/>
      <c r="AV2078" s="174"/>
      <c r="AW2078" s="174"/>
      <c r="AX2078" s="174"/>
      <c r="AY2078" s="174"/>
      <c r="AZ2078" s="174"/>
      <c r="BA2078" s="174"/>
      <c r="BB2078" s="174"/>
      <c r="BC2078" s="174"/>
      <c r="BD2078" s="174"/>
      <c r="BE2078" s="174"/>
      <c r="BF2078" s="174"/>
      <c r="BG2078" s="174"/>
      <c r="BH2078" s="174"/>
      <c r="BI2078" s="174"/>
      <c r="BJ2078" s="174"/>
      <c r="BK2078" s="174"/>
      <c r="BL2078" s="174"/>
      <c r="BM2078" s="174"/>
      <c r="BN2078" s="174"/>
      <c r="BO2078" s="174"/>
      <c r="BP2078" s="174"/>
      <c r="BQ2078" s="174"/>
      <c r="BR2078" s="174"/>
      <c r="BS2078" s="174"/>
      <c r="BT2078" s="174"/>
    </row>
    <row r="2079" spans="1:72" s="177" customFormat="1">
      <c r="A2079" s="178"/>
      <c r="B2079" s="178"/>
      <c r="C2079" s="178"/>
      <c r="D2079" s="178"/>
      <c r="E2079" s="174"/>
      <c r="F2079" s="174"/>
      <c r="G2079" s="174"/>
      <c r="H2079" s="174"/>
      <c r="I2079" s="174"/>
      <c r="J2079" s="174"/>
      <c r="K2079" s="174"/>
      <c r="L2079" s="174"/>
      <c r="M2079" s="174"/>
      <c r="N2079" s="174"/>
      <c r="O2079" s="174"/>
      <c r="P2079" s="174"/>
      <c r="Q2079" s="174"/>
      <c r="R2079" s="174"/>
      <c r="S2079" s="174"/>
      <c r="T2079" s="174"/>
      <c r="U2079" s="174"/>
      <c r="V2079" s="174"/>
      <c r="W2079" s="174"/>
      <c r="X2079" s="174"/>
      <c r="Y2079" s="174"/>
      <c r="Z2079" s="174"/>
      <c r="AA2079" s="174"/>
      <c r="AB2079" s="174"/>
      <c r="AC2079" s="174"/>
      <c r="AD2079" s="174"/>
      <c r="AE2079" s="174"/>
      <c r="AF2079" s="174"/>
      <c r="AG2079" s="174"/>
      <c r="AH2079" s="174"/>
      <c r="AI2079" s="174"/>
      <c r="AJ2079" s="174"/>
      <c r="AK2079" s="174"/>
      <c r="AL2079" s="174"/>
      <c r="AM2079" s="174"/>
      <c r="AN2079" s="174"/>
      <c r="AO2079" s="174"/>
      <c r="AP2079" s="174"/>
      <c r="AQ2079" s="174"/>
      <c r="AR2079" s="174"/>
      <c r="AS2079" s="174"/>
      <c r="AT2079" s="174"/>
      <c r="AU2079" s="174"/>
      <c r="AV2079" s="174"/>
      <c r="AW2079" s="174"/>
      <c r="AX2079" s="174"/>
      <c r="AY2079" s="174"/>
      <c r="AZ2079" s="174"/>
      <c r="BA2079" s="174"/>
      <c r="BB2079" s="174"/>
      <c r="BC2079" s="174"/>
      <c r="BD2079" s="174"/>
      <c r="BE2079" s="174"/>
      <c r="BF2079" s="174"/>
      <c r="BG2079" s="174"/>
      <c r="BH2079" s="174"/>
      <c r="BI2079" s="174"/>
      <c r="BJ2079" s="174"/>
      <c r="BK2079" s="174"/>
      <c r="BL2079" s="174"/>
      <c r="BM2079" s="174"/>
      <c r="BN2079" s="174"/>
      <c r="BO2079" s="174"/>
      <c r="BP2079" s="174"/>
      <c r="BQ2079" s="174"/>
      <c r="BR2079" s="174"/>
      <c r="BS2079" s="174"/>
      <c r="BT2079" s="174"/>
    </row>
    <row r="2080" spans="1:72" s="177" customFormat="1">
      <c r="A2080" s="178"/>
      <c r="B2080" s="178"/>
      <c r="C2080" s="178"/>
      <c r="D2080" s="178"/>
      <c r="E2080" s="174"/>
      <c r="F2080" s="174"/>
      <c r="G2080" s="174"/>
      <c r="H2080" s="174"/>
      <c r="I2080" s="174"/>
      <c r="J2080" s="174"/>
      <c r="K2080" s="174"/>
      <c r="L2080" s="174"/>
      <c r="M2080" s="174"/>
      <c r="N2080" s="174"/>
      <c r="O2080" s="174"/>
      <c r="P2080" s="174"/>
      <c r="Q2080" s="174"/>
      <c r="R2080" s="174"/>
      <c r="S2080" s="174"/>
      <c r="T2080" s="174"/>
      <c r="U2080" s="174"/>
      <c r="V2080" s="174"/>
      <c r="W2080" s="174"/>
      <c r="X2080" s="174"/>
      <c r="Y2080" s="174"/>
      <c r="Z2080" s="174"/>
      <c r="AA2080" s="174"/>
      <c r="AB2080" s="174"/>
      <c r="AC2080" s="174"/>
      <c r="AD2080" s="174"/>
      <c r="AE2080" s="174"/>
      <c r="AF2080" s="174"/>
      <c r="AG2080" s="174"/>
      <c r="AH2080" s="174"/>
      <c r="AI2080" s="174"/>
      <c r="AJ2080" s="174"/>
      <c r="AK2080" s="174"/>
      <c r="AL2080" s="174"/>
      <c r="AM2080" s="174"/>
      <c r="AN2080" s="174"/>
      <c r="AO2080" s="174"/>
      <c r="AP2080" s="174"/>
      <c r="AQ2080" s="174"/>
      <c r="AR2080" s="174"/>
      <c r="AS2080" s="174"/>
      <c r="AT2080" s="174"/>
      <c r="AU2080" s="174"/>
      <c r="AV2080" s="174"/>
      <c r="AW2080" s="174"/>
      <c r="AX2080" s="174"/>
      <c r="AY2080" s="174"/>
      <c r="AZ2080" s="174"/>
      <c r="BA2080" s="174"/>
      <c r="BB2080" s="174"/>
      <c r="BC2080" s="174"/>
      <c r="BD2080" s="174"/>
      <c r="BE2080" s="174"/>
      <c r="BF2080" s="174"/>
      <c r="BG2080" s="174"/>
      <c r="BH2080" s="174"/>
      <c r="BI2080" s="174"/>
      <c r="BJ2080" s="174"/>
      <c r="BK2080" s="174"/>
      <c r="BL2080" s="174"/>
      <c r="BM2080" s="174"/>
      <c r="BN2080" s="174"/>
      <c r="BO2080" s="174"/>
      <c r="BP2080" s="174"/>
      <c r="BQ2080" s="174"/>
      <c r="BR2080" s="174"/>
      <c r="BS2080" s="174"/>
      <c r="BT2080" s="174"/>
    </row>
    <row r="2081" spans="1:72" s="177" customFormat="1">
      <c r="A2081" s="178"/>
      <c r="B2081" s="178"/>
      <c r="C2081" s="178"/>
      <c r="D2081" s="178"/>
      <c r="E2081" s="174"/>
      <c r="F2081" s="174"/>
      <c r="G2081" s="174"/>
      <c r="H2081" s="174"/>
      <c r="I2081" s="174"/>
      <c r="J2081" s="174"/>
      <c r="K2081" s="174"/>
      <c r="L2081" s="174"/>
      <c r="M2081" s="174"/>
      <c r="N2081" s="174"/>
      <c r="O2081" s="174"/>
      <c r="P2081" s="174"/>
      <c r="Q2081" s="174"/>
      <c r="R2081" s="174"/>
      <c r="S2081" s="174"/>
      <c r="T2081" s="174"/>
      <c r="U2081" s="174"/>
      <c r="V2081" s="174"/>
      <c r="W2081" s="174"/>
      <c r="X2081" s="174"/>
      <c r="Y2081" s="174"/>
      <c r="Z2081" s="174"/>
      <c r="AA2081" s="174"/>
      <c r="AB2081" s="174"/>
      <c r="AC2081" s="174"/>
      <c r="AD2081" s="174"/>
      <c r="AE2081" s="174"/>
      <c r="AF2081" s="174"/>
      <c r="AG2081" s="174"/>
      <c r="AH2081" s="174"/>
      <c r="AI2081" s="174"/>
      <c r="AJ2081" s="174"/>
      <c r="AK2081" s="174"/>
      <c r="AL2081" s="174"/>
      <c r="AM2081" s="174"/>
      <c r="AN2081" s="174"/>
      <c r="AO2081" s="174"/>
      <c r="AP2081" s="174"/>
      <c r="AQ2081" s="174"/>
      <c r="AR2081" s="174"/>
      <c r="AS2081" s="174"/>
      <c r="AT2081" s="174"/>
      <c r="AU2081" s="174"/>
      <c r="AV2081" s="174"/>
      <c r="AW2081" s="174"/>
      <c r="AX2081" s="174"/>
      <c r="AY2081" s="174"/>
      <c r="AZ2081" s="174"/>
      <c r="BA2081" s="174"/>
      <c r="BB2081" s="174"/>
      <c r="BC2081" s="174"/>
      <c r="BD2081" s="174"/>
      <c r="BE2081" s="174"/>
      <c r="BF2081" s="174"/>
      <c r="BG2081" s="174"/>
      <c r="BH2081" s="174"/>
      <c r="BI2081" s="174"/>
      <c r="BJ2081" s="174"/>
      <c r="BK2081" s="174"/>
      <c r="BL2081" s="174"/>
      <c r="BM2081" s="174"/>
      <c r="BN2081" s="174"/>
      <c r="BO2081" s="174"/>
      <c r="BP2081" s="174"/>
      <c r="BQ2081" s="174"/>
      <c r="BR2081" s="174"/>
      <c r="BS2081" s="174"/>
      <c r="BT2081" s="174"/>
    </row>
    <row r="2082" spans="1:72" s="177" customFormat="1">
      <c r="A2082" s="178"/>
      <c r="B2082" s="178"/>
      <c r="C2082" s="178"/>
      <c r="D2082" s="178"/>
      <c r="E2082" s="174"/>
      <c r="F2082" s="174"/>
      <c r="G2082" s="174"/>
      <c r="H2082" s="174"/>
      <c r="I2082" s="174"/>
      <c r="J2082" s="174"/>
      <c r="K2082" s="174"/>
      <c r="L2082" s="174"/>
      <c r="M2082" s="174"/>
      <c r="N2082" s="174"/>
      <c r="O2082" s="174"/>
      <c r="P2082" s="174"/>
      <c r="Q2082" s="174"/>
      <c r="R2082" s="174"/>
      <c r="S2082" s="174"/>
      <c r="T2082" s="174"/>
      <c r="U2082" s="174"/>
      <c r="V2082" s="174"/>
      <c r="W2082" s="174"/>
      <c r="X2082" s="174"/>
      <c r="Y2082" s="174"/>
      <c r="Z2082" s="174"/>
      <c r="AA2082" s="174"/>
      <c r="AB2082" s="174"/>
      <c r="AC2082" s="174"/>
      <c r="AD2082" s="174"/>
      <c r="AE2082" s="174"/>
      <c r="AF2082" s="174"/>
      <c r="AG2082" s="174"/>
      <c r="AH2082" s="174"/>
      <c r="AI2082" s="174"/>
      <c r="AJ2082" s="174"/>
      <c r="AK2082" s="174"/>
      <c r="AL2082" s="174"/>
      <c r="AM2082" s="174"/>
      <c r="AN2082" s="174"/>
      <c r="AO2082" s="174"/>
      <c r="AP2082" s="174"/>
      <c r="AQ2082" s="174"/>
      <c r="AR2082" s="174"/>
      <c r="AS2082" s="174"/>
      <c r="AT2082" s="174"/>
      <c r="AU2082" s="174"/>
      <c r="AV2082" s="174"/>
      <c r="AW2082" s="174"/>
      <c r="AX2082" s="174"/>
      <c r="AY2082" s="174"/>
      <c r="AZ2082" s="174"/>
      <c r="BA2082" s="174"/>
      <c r="BB2082" s="174"/>
      <c r="BC2082" s="174"/>
      <c r="BD2082" s="174"/>
      <c r="BE2082" s="174"/>
      <c r="BF2082" s="174"/>
      <c r="BG2082" s="174"/>
      <c r="BH2082" s="174"/>
      <c r="BI2082" s="174"/>
      <c r="BJ2082" s="174"/>
      <c r="BK2082" s="174"/>
      <c r="BL2082" s="174"/>
      <c r="BM2082" s="174"/>
      <c r="BN2082" s="174"/>
      <c r="BO2082" s="174"/>
      <c r="BP2082" s="174"/>
      <c r="BQ2082" s="174"/>
      <c r="BR2082" s="174"/>
      <c r="BS2082" s="174"/>
      <c r="BT2082" s="174"/>
    </row>
    <row r="2083" spans="1:72" s="177" customFormat="1">
      <c r="A2083" s="178"/>
      <c r="B2083" s="178"/>
      <c r="C2083" s="178"/>
      <c r="D2083" s="178"/>
      <c r="E2083" s="174"/>
      <c r="F2083" s="174"/>
      <c r="G2083" s="174"/>
      <c r="H2083" s="174"/>
      <c r="I2083" s="174"/>
      <c r="J2083" s="174"/>
      <c r="K2083" s="174"/>
      <c r="L2083" s="174"/>
      <c r="M2083" s="174"/>
      <c r="N2083" s="174"/>
      <c r="O2083" s="174"/>
      <c r="P2083" s="174"/>
      <c r="Q2083" s="174"/>
      <c r="R2083" s="174"/>
      <c r="S2083" s="174"/>
      <c r="T2083" s="174"/>
      <c r="U2083" s="174"/>
      <c r="V2083" s="174"/>
      <c r="W2083" s="174"/>
      <c r="X2083" s="174"/>
      <c r="Y2083" s="174"/>
      <c r="Z2083" s="174"/>
      <c r="AA2083" s="174"/>
      <c r="AB2083" s="174"/>
      <c r="AC2083" s="174"/>
      <c r="AD2083" s="174"/>
      <c r="AE2083" s="174"/>
      <c r="AF2083" s="174"/>
      <c r="AG2083" s="174"/>
      <c r="AH2083" s="174"/>
      <c r="AI2083" s="174"/>
      <c r="AJ2083" s="174"/>
      <c r="AK2083" s="174"/>
      <c r="AL2083" s="174"/>
      <c r="AM2083" s="174"/>
      <c r="AN2083" s="174"/>
      <c r="AO2083" s="174"/>
      <c r="AP2083" s="174"/>
      <c r="AQ2083" s="174"/>
      <c r="AR2083" s="174"/>
      <c r="AS2083" s="174"/>
      <c r="AT2083" s="174"/>
      <c r="AU2083" s="174"/>
      <c r="AV2083" s="174"/>
      <c r="AW2083" s="174"/>
      <c r="AX2083" s="174"/>
      <c r="AY2083" s="174"/>
      <c r="AZ2083" s="174"/>
      <c r="BA2083" s="174"/>
      <c r="BB2083" s="174"/>
      <c r="BC2083" s="174"/>
      <c r="BD2083" s="174"/>
      <c r="BE2083" s="174"/>
      <c r="BF2083" s="174"/>
      <c r="BG2083" s="174"/>
      <c r="BH2083" s="174"/>
      <c r="BI2083" s="174"/>
      <c r="BJ2083" s="174"/>
      <c r="BK2083" s="174"/>
      <c r="BL2083" s="174"/>
      <c r="BM2083" s="174"/>
      <c r="BN2083" s="174"/>
      <c r="BO2083" s="174"/>
      <c r="BP2083" s="174"/>
      <c r="BQ2083" s="174"/>
      <c r="BR2083" s="174"/>
      <c r="BS2083" s="174"/>
      <c r="BT2083" s="174"/>
    </row>
    <row r="2084" spans="1:72" s="177" customFormat="1">
      <c r="A2084" s="178"/>
      <c r="B2084" s="178"/>
      <c r="C2084" s="178"/>
      <c r="D2084" s="178"/>
      <c r="E2084" s="174"/>
      <c r="F2084" s="174"/>
      <c r="G2084" s="174"/>
      <c r="H2084" s="174"/>
      <c r="I2084" s="174"/>
      <c r="J2084" s="174"/>
      <c r="K2084" s="174"/>
      <c r="L2084" s="174"/>
      <c r="M2084" s="174"/>
      <c r="N2084" s="174"/>
      <c r="O2084" s="174"/>
      <c r="P2084" s="174"/>
      <c r="Q2084" s="174"/>
      <c r="R2084" s="174"/>
      <c r="S2084" s="174"/>
      <c r="T2084" s="174"/>
      <c r="U2084" s="174"/>
      <c r="V2084" s="174"/>
      <c r="W2084" s="174"/>
      <c r="X2084" s="174"/>
      <c r="Y2084" s="174"/>
      <c r="Z2084" s="174"/>
      <c r="AA2084" s="174"/>
      <c r="AB2084" s="174"/>
      <c r="AC2084" s="174"/>
      <c r="AD2084" s="174"/>
      <c r="AE2084" s="174"/>
      <c r="AF2084" s="174"/>
      <c r="AG2084" s="174"/>
      <c r="AH2084" s="174"/>
      <c r="AI2084" s="174"/>
      <c r="AJ2084" s="174"/>
      <c r="AK2084" s="174"/>
      <c r="AL2084" s="174"/>
      <c r="AM2084" s="174"/>
      <c r="AN2084" s="174"/>
      <c r="AO2084" s="174"/>
      <c r="AP2084" s="174"/>
      <c r="AQ2084" s="174"/>
      <c r="AR2084" s="174"/>
      <c r="AS2084" s="174"/>
      <c r="AT2084" s="174"/>
      <c r="AU2084" s="174"/>
      <c r="AV2084" s="174"/>
      <c r="AW2084" s="174"/>
      <c r="AX2084" s="174"/>
      <c r="AY2084" s="174"/>
      <c r="AZ2084" s="174"/>
      <c r="BA2084" s="174"/>
      <c r="BB2084" s="174"/>
      <c r="BC2084" s="174"/>
      <c r="BD2084" s="174"/>
      <c r="BE2084" s="174"/>
      <c r="BF2084" s="174"/>
      <c r="BG2084" s="174"/>
      <c r="BH2084" s="174"/>
      <c r="BI2084" s="174"/>
      <c r="BJ2084" s="174"/>
      <c r="BK2084" s="174"/>
      <c r="BL2084" s="174"/>
      <c r="BM2084" s="174"/>
      <c r="BN2084" s="174"/>
      <c r="BO2084" s="174"/>
      <c r="BP2084" s="174"/>
      <c r="BQ2084" s="174"/>
      <c r="BR2084" s="174"/>
      <c r="BS2084" s="174"/>
      <c r="BT2084" s="174"/>
    </row>
    <row r="2085" spans="1:72" s="177" customFormat="1">
      <c r="A2085" s="178"/>
      <c r="B2085" s="178"/>
      <c r="C2085" s="178"/>
      <c r="D2085" s="178"/>
      <c r="E2085" s="174"/>
      <c r="F2085" s="174"/>
      <c r="G2085" s="174"/>
      <c r="H2085" s="174"/>
      <c r="I2085" s="174"/>
      <c r="J2085" s="174"/>
      <c r="K2085" s="174"/>
      <c r="L2085" s="174"/>
      <c r="M2085" s="174"/>
      <c r="N2085" s="174"/>
      <c r="O2085" s="174"/>
      <c r="P2085" s="174"/>
      <c r="Q2085" s="174"/>
      <c r="R2085" s="174"/>
      <c r="S2085" s="174"/>
      <c r="T2085" s="174"/>
      <c r="U2085" s="174"/>
      <c r="V2085" s="174"/>
      <c r="W2085" s="174"/>
      <c r="X2085" s="174"/>
      <c r="Y2085" s="174"/>
      <c r="Z2085" s="174"/>
      <c r="AA2085" s="174"/>
      <c r="AB2085" s="174"/>
      <c r="AC2085" s="174"/>
      <c r="AD2085" s="174"/>
      <c r="AE2085" s="174"/>
      <c r="AF2085" s="174"/>
      <c r="AG2085" s="174"/>
      <c r="AH2085" s="174"/>
      <c r="AI2085" s="174"/>
      <c r="AJ2085" s="174"/>
      <c r="AK2085" s="174"/>
      <c r="AL2085" s="174"/>
      <c r="AM2085" s="174"/>
      <c r="AN2085" s="174"/>
      <c r="AO2085" s="174"/>
      <c r="AP2085" s="174"/>
      <c r="AQ2085" s="174"/>
      <c r="AR2085" s="174"/>
      <c r="AS2085" s="174"/>
      <c r="AT2085" s="174"/>
      <c r="AU2085" s="174"/>
      <c r="AV2085" s="174"/>
      <c r="AW2085" s="174"/>
      <c r="AX2085" s="174"/>
      <c r="AY2085" s="174"/>
      <c r="AZ2085" s="174"/>
      <c r="BA2085" s="174"/>
      <c r="BB2085" s="174"/>
      <c r="BC2085" s="174"/>
      <c r="BD2085" s="174"/>
      <c r="BE2085" s="174"/>
      <c r="BF2085" s="174"/>
      <c r="BG2085" s="174"/>
      <c r="BH2085" s="174"/>
      <c r="BI2085" s="174"/>
      <c r="BJ2085" s="174"/>
      <c r="BK2085" s="174"/>
      <c r="BL2085" s="174"/>
      <c r="BM2085" s="174"/>
      <c r="BN2085" s="174"/>
      <c r="BO2085" s="174"/>
      <c r="BP2085" s="174"/>
      <c r="BQ2085" s="174"/>
      <c r="BR2085" s="174"/>
      <c r="BS2085" s="174"/>
      <c r="BT2085" s="174"/>
    </row>
    <row r="2086" spans="1:72" s="177" customFormat="1">
      <c r="A2086" s="178"/>
      <c r="B2086" s="178"/>
      <c r="C2086" s="178"/>
      <c r="D2086" s="178"/>
      <c r="E2086" s="174"/>
      <c r="F2086" s="174"/>
      <c r="G2086" s="174"/>
      <c r="H2086" s="174"/>
      <c r="I2086" s="174"/>
      <c r="J2086" s="174"/>
      <c r="K2086" s="174"/>
      <c r="L2086" s="174"/>
      <c r="M2086" s="174"/>
      <c r="N2086" s="174"/>
      <c r="O2086" s="174"/>
      <c r="P2086" s="174"/>
      <c r="Q2086" s="174"/>
      <c r="R2086" s="174"/>
      <c r="S2086" s="174"/>
      <c r="T2086" s="174"/>
      <c r="U2086" s="174"/>
      <c r="V2086" s="174"/>
      <c r="W2086" s="174"/>
      <c r="X2086" s="174"/>
      <c r="Y2086" s="174"/>
      <c r="Z2086" s="174"/>
      <c r="AA2086" s="174"/>
      <c r="AB2086" s="174"/>
      <c r="AC2086" s="174"/>
      <c r="AD2086" s="174"/>
      <c r="AE2086" s="174"/>
      <c r="AF2086" s="174"/>
      <c r="AG2086" s="174"/>
      <c r="AH2086" s="174"/>
      <c r="AI2086" s="174"/>
      <c r="AJ2086" s="174"/>
      <c r="AK2086" s="174"/>
      <c r="AL2086" s="174"/>
      <c r="AM2086" s="174"/>
      <c r="AN2086" s="174"/>
      <c r="AO2086" s="174"/>
      <c r="AP2086" s="174"/>
      <c r="AQ2086" s="174"/>
      <c r="AR2086" s="174"/>
      <c r="AS2086" s="174"/>
      <c r="AT2086" s="174"/>
      <c r="AU2086" s="174"/>
      <c r="AV2086" s="174"/>
      <c r="AW2086" s="174"/>
      <c r="AX2086" s="174"/>
      <c r="AY2086" s="174"/>
      <c r="AZ2086" s="174"/>
      <c r="BA2086" s="174"/>
      <c r="BB2086" s="174"/>
      <c r="BC2086" s="174"/>
      <c r="BD2086" s="174"/>
      <c r="BE2086" s="174"/>
      <c r="BF2086" s="174"/>
      <c r="BG2086" s="174"/>
      <c r="BH2086" s="174"/>
      <c r="BI2086" s="174"/>
      <c r="BJ2086" s="174"/>
      <c r="BK2086" s="174"/>
      <c r="BL2086" s="174"/>
      <c r="BM2086" s="174"/>
      <c r="BN2086" s="174"/>
      <c r="BO2086" s="174"/>
      <c r="BP2086" s="174"/>
      <c r="BQ2086" s="174"/>
      <c r="BR2086" s="174"/>
      <c r="BS2086" s="174"/>
      <c r="BT2086" s="174"/>
    </row>
    <row r="2087" spans="1:72" s="177" customFormat="1">
      <c r="A2087" s="178"/>
      <c r="B2087" s="178"/>
      <c r="C2087" s="178"/>
      <c r="D2087" s="178"/>
      <c r="E2087" s="174"/>
      <c r="F2087" s="174"/>
      <c r="G2087" s="174"/>
      <c r="H2087" s="174"/>
      <c r="I2087" s="174"/>
      <c r="J2087" s="174"/>
      <c r="K2087" s="174"/>
      <c r="L2087" s="174"/>
      <c r="M2087" s="174"/>
      <c r="N2087" s="174"/>
      <c r="O2087" s="174"/>
      <c r="P2087" s="174"/>
      <c r="Q2087" s="174"/>
      <c r="R2087" s="174"/>
      <c r="S2087" s="174"/>
      <c r="T2087" s="174"/>
      <c r="U2087" s="174"/>
      <c r="V2087" s="174"/>
      <c r="W2087" s="174"/>
      <c r="X2087" s="174"/>
      <c r="Y2087" s="174"/>
      <c r="Z2087" s="174"/>
      <c r="AA2087" s="174"/>
      <c r="AB2087" s="174"/>
      <c r="AC2087" s="174"/>
      <c r="AD2087" s="174"/>
      <c r="AE2087" s="174"/>
      <c r="AF2087" s="174"/>
      <c r="AG2087" s="174"/>
      <c r="AH2087" s="174"/>
      <c r="AI2087" s="174"/>
      <c r="AJ2087" s="174"/>
      <c r="AK2087" s="174"/>
      <c r="AL2087" s="174"/>
      <c r="AM2087" s="174"/>
      <c r="AN2087" s="174"/>
      <c r="AO2087" s="174"/>
      <c r="AP2087" s="174"/>
      <c r="AQ2087" s="174"/>
      <c r="AR2087" s="174"/>
      <c r="AS2087" s="174"/>
      <c r="AT2087" s="174"/>
      <c r="AU2087" s="174"/>
      <c r="AV2087" s="174"/>
      <c r="AW2087" s="174"/>
      <c r="AX2087" s="174"/>
      <c r="AY2087" s="174"/>
      <c r="AZ2087" s="174"/>
      <c r="BA2087" s="174"/>
      <c r="BB2087" s="174"/>
      <c r="BC2087" s="174"/>
      <c r="BD2087" s="174"/>
      <c r="BE2087" s="174"/>
      <c r="BF2087" s="174"/>
      <c r="BG2087" s="174"/>
      <c r="BH2087" s="174"/>
      <c r="BI2087" s="174"/>
      <c r="BJ2087" s="174"/>
      <c r="BK2087" s="174"/>
      <c r="BL2087" s="174"/>
      <c r="BM2087" s="174"/>
      <c r="BN2087" s="174"/>
      <c r="BO2087" s="174"/>
      <c r="BP2087" s="174"/>
      <c r="BQ2087" s="174"/>
      <c r="BR2087" s="174"/>
      <c r="BS2087" s="174"/>
      <c r="BT2087" s="174"/>
    </row>
    <row r="2088" spans="1:72" s="177" customFormat="1">
      <c r="A2088" s="178"/>
      <c r="B2088" s="178"/>
      <c r="C2088" s="178"/>
      <c r="D2088" s="178"/>
      <c r="E2088" s="174"/>
      <c r="F2088" s="174"/>
      <c r="G2088" s="174"/>
      <c r="H2088" s="174"/>
      <c r="I2088" s="174"/>
      <c r="J2088" s="174"/>
      <c r="K2088" s="174"/>
      <c r="L2088" s="174"/>
      <c r="M2088" s="174"/>
      <c r="N2088" s="174"/>
      <c r="O2088" s="174"/>
      <c r="P2088" s="174"/>
      <c r="Q2088" s="174"/>
      <c r="R2088" s="174"/>
      <c r="S2088" s="174"/>
      <c r="T2088" s="174"/>
      <c r="U2088" s="174"/>
      <c r="V2088" s="174"/>
      <c r="W2088" s="174"/>
      <c r="X2088" s="174"/>
      <c r="Y2088" s="174"/>
      <c r="Z2088" s="174"/>
      <c r="AA2088" s="174"/>
      <c r="AB2088" s="174"/>
      <c r="AC2088" s="174"/>
      <c r="AD2088" s="174"/>
      <c r="AE2088" s="174"/>
      <c r="AF2088" s="174"/>
      <c r="AG2088" s="174"/>
      <c r="AH2088" s="174"/>
      <c r="AI2088" s="174"/>
      <c r="AJ2088" s="174"/>
      <c r="AK2088" s="174"/>
      <c r="AL2088" s="174"/>
      <c r="AM2088" s="174"/>
      <c r="AN2088" s="174"/>
      <c r="AO2088" s="174"/>
      <c r="AP2088" s="174"/>
      <c r="AQ2088" s="174"/>
      <c r="AR2088" s="174"/>
      <c r="AS2088" s="174"/>
      <c r="AT2088" s="174"/>
      <c r="AU2088" s="174"/>
      <c r="AV2088" s="174"/>
      <c r="AW2088" s="174"/>
      <c r="AX2088" s="174"/>
      <c r="AY2088" s="174"/>
      <c r="AZ2088" s="174"/>
      <c r="BA2088" s="174"/>
      <c r="BB2088" s="174"/>
      <c r="BC2088" s="174"/>
      <c r="BD2088" s="174"/>
      <c r="BE2088" s="174"/>
      <c r="BF2088" s="174"/>
      <c r="BG2088" s="174"/>
      <c r="BH2088" s="174"/>
      <c r="BI2088" s="174"/>
      <c r="BJ2088" s="174"/>
      <c r="BK2088" s="174"/>
      <c r="BL2088" s="174"/>
      <c r="BM2088" s="174"/>
      <c r="BN2088" s="174"/>
      <c r="BO2088" s="174"/>
      <c r="BP2088" s="174"/>
      <c r="BQ2088" s="174"/>
      <c r="BR2088" s="174"/>
      <c r="BS2088" s="174"/>
      <c r="BT2088" s="174"/>
    </row>
    <row r="2089" spans="1:72" s="177" customFormat="1">
      <c r="A2089" s="178"/>
      <c r="B2089" s="178"/>
      <c r="C2089" s="178"/>
      <c r="D2089" s="178"/>
      <c r="E2089" s="174"/>
      <c r="F2089" s="174"/>
      <c r="G2089" s="174"/>
      <c r="H2089" s="174"/>
      <c r="I2089" s="174"/>
      <c r="J2089" s="174"/>
      <c r="K2089" s="174"/>
      <c r="L2089" s="174"/>
      <c r="M2089" s="174"/>
      <c r="N2089" s="174"/>
      <c r="O2089" s="174"/>
      <c r="P2089" s="174"/>
      <c r="Q2089" s="174"/>
      <c r="R2089" s="174"/>
      <c r="S2089" s="174"/>
      <c r="T2089" s="174"/>
      <c r="U2089" s="174"/>
      <c r="V2089" s="174"/>
      <c r="W2089" s="174"/>
      <c r="X2089" s="174"/>
      <c r="Y2089" s="174"/>
      <c r="Z2089" s="174"/>
      <c r="AA2089" s="174"/>
      <c r="AB2089" s="174"/>
      <c r="AC2089" s="174"/>
      <c r="AD2089" s="174"/>
      <c r="AE2089" s="174"/>
      <c r="AF2089" s="174"/>
      <c r="AG2089" s="174"/>
      <c r="AH2089" s="174"/>
      <c r="AI2089" s="174"/>
      <c r="AJ2089" s="174"/>
      <c r="AK2089" s="174"/>
      <c r="AL2089" s="174"/>
      <c r="AM2089" s="174"/>
      <c r="AN2089" s="174"/>
      <c r="AO2089" s="174"/>
      <c r="AP2089" s="174"/>
      <c r="AQ2089" s="174"/>
      <c r="AR2089" s="174"/>
      <c r="AS2089" s="174"/>
      <c r="AT2089" s="174"/>
      <c r="AU2089" s="174"/>
      <c r="AV2089" s="174"/>
      <c r="AW2089" s="174"/>
      <c r="AX2089" s="174"/>
      <c r="AY2089" s="174"/>
      <c r="AZ2089" s="174"/>
      <c r="BA2089" s="174"/>
      <c r="BB2089" s="174"/>
      <c r="BC2089" s="174"/>
      <c r="BD2089" s="174"/>
      <c r="BE2089" s="174"/>
      <c r="BF2089" s="174"/>
      <c r="BG2089" s="174"/>
      <c r="BH2089" s="174"/>
      <c r="BI2089" s="174"/>
      <c r="BJ2089" s="174"/>
      <c r="BK2089" s="174"/>
      <c r="BL2089" s="174"/>
      <c r="BM2089" s="174"/>
      <c r="BN2089" s="174"/>
      <c r="BO2089" s="174"/>
      <c r="BP2089" s="174"/>
      <c r="BQ2089" s="174"/>
      <c r="BR2089" s="174"/>
      <c r="BS2089" s="174"/>
      <c r="BT2089" s="174"/>
    </row>
    <row r="2090" spans="1:72" s="177" customFormat="1">
      <c r="A2090" s="178"/>
      <c r="B2090" s="178"/>
      <c r="C2090" s="178"/>
      <c r="D2090" s="178"/>
      <c r="E2090" s="174"/>
      <c r="F2090" s="174"/>
      <c r="G2090" s="174"/>
      <c r="H2090" s="174"/>
      <c r="I2090" s="174"/>
      <c r="J2090" s="174"/>
      <c r="K2090" s="174"/>
      <c r="L2090" s="174"/>
      <c r="M2090" s="174"/>
      <c r="N2090" s="174"/>
      <c r="O2090" s="174"/>
      <c r="P2090" s="174"/>
      <c r="Q2090" s="174"/>
      <c r="R2090" s="174"/>
      <c r="S2090" s="174"/>
      <c r="T2090" s="174"/>
      <c r="U2090" s="174"/>
      <c r="V2090" s="174"/>
      <c r="W2090" s="174"/>
      <c r="X2090" s="174"/>
      <c r="Y2090" s="174"/>
      <c r="Z2090" s="174"/>
      <c r="AA2090" s="174"/>
      <c r="AB2090" s="174"/>
      <c r="AC2090" s="174"/>
      <c r="AD2090" s="174"/>
      <c r="AE2090" s="174"/>
      <c r="AF2090" s="174"/>
      <c r="AG2090" s="174"/>
      <c r="AH2090" s="174"/>
      <c r="AI2090" s="174"/>
      <c r="AJ2090" s="174"/>
      <c r="AK2090" s="174"/>
      <c r="AL2090" s="174"/>
      <c r="AM2090" s="174"/>
      <c r="AN2090" s="174"/>
      <c r="AO2090" s="174"/>
      <c r="AP2090" s="174"/>
      <c r="AQ2090" s="174"/>
      <c r="AR2090" s="174"/>
      <c r="AS2090" s="174"/>
      <c r="AT2090" s="174"/>
      <c r="AU2090" s="174"/>
      <c r="AV2090" s="174"/>
      <c r="AW2090" s="174"/>
      <c r="AX2090" s="174"/>
      <c r="AY2090" s="174"/>
      <c r="AZ2090" s="174"/>
      <c r="BA2090" s="174"/>
      <c r="BB2090" s="174"/>
      <c r="BC2090" s="174"/>
      <c r="BD2090" s="174"/>
      <c r="BE2090" s="174"/>
      <c r="BF2090" s="174"/>
      <c r="BG2090" s="174"/>
      <c r="BH2090" s="174"/>
      <c r="BI2090" s="174"/>
      <c r="BJ2090" s="174"/>
      <c r="BK2090" s="174"/>
      <c r="BL2090" s="174"/>
      <c r="BM2090" s="174"/>
      <c r="BN2090" s="174"/>
      <c r="BO2090" s="174"/>
      <c r="BP2090" s="174"/>
      <c r="BQ2090" s="174"/>
      <c r="BR2090" s="174"/>
      <c r="BS2090" s="174"/>
      <c r="BT2090" s="174"/>
    </row>
    <row r="2091" spans="1:72" s="177" customFormat="1">
      <c r="A2091" s="178"/>
      <c r="B2091" s="178"/>
      <c r="C2091" s="178"/>
      <c r="D2091" s="178"/>
      <c r="E2091" s="174"/>
      <c r="F2091" s="174"/>
      <c r="G2091" s="174"/>
      <c r="H2091" s="174"/>
      <c r="I2091" s="174"/>
      <c r="J2091" s="174"/>
      <c r="K2091" s="174"/>
      <c r="L2091" s="174"/>
      <c r="M2091" s="174"/>
      <c r="N2091" s="174"/>
      <c r="O2091" s="174"/>
      <c r="P2091" s="174"/>
      <c r="Q2091" s="174"/>
      <c r="R2091" s="174"/>
      <c r="S2091" s="174"/>
      <c r="T2091" s="174"/>
      <c r="U2091" s="174"/>
      <c r="V2091" s="174"/>
      <c r="W2091" s="174"/>
      <c r="X2091" s="174"/>
      <c r="Y2091" s="174"/>
      <c r="Z2091" s="174"/>
      <c r="AA2091" s="174"/>
      <c r="AB2091" s="174"/>
      <c r="AC2091" s="174"/>
      <c r="AD2091" s="174"/>
      <c r="AE2091" s="174"/>
      <c r="AF2091" s="174"/>
      <c r="AG2091" s="174"/>
      <c r="AH2091" s="174"/>
      <c r="AI2091" s="174"/>
      <c r="AJ2091" s="174"/>
      <c r="AK2091" s="174"/>
      <c r="AL2091" s="174"/>
      <c r="AM2091" s="174"/>
      <c r="AN2091" s="174"/>
      <c r="AO2091" s="174"/>
      <c r="AP2091" s="174"/>
      <c r="AQ2091" s="174"/>
      <c r="AR2091" s="174"/>
      <c r="AS2091" s="174"/>
      <c r="AT2091" s="174"/>
      <c r="AU2091" s="174"/>
      <c r="AV2091" s="174"/>
      <c r="AW2091" s="174"/>
      <c r="AX2091" s="174"/>
      <c r="AY2091" s="174"/>
      <c r="AZ2091" s="174"/>
      <c r="BA2091" s="174"/>
      <c r="BB2091" s="174"/>
      <c r="BC2091" s="174"/>
      <c r="BD2091" s="174"/>
      <c r="BE2091" s="174"/>
      <c r="BF2091" s="174"/>
      <c r="BG2091" s="174"/>
      <c r="BH2091" s="174"/>
      <c r="BI2091" s="174"/>
      <c r="BJ2091" s="174"/>
      <c r="BK2091" s="174"/>
      <c r="BL2091" s="174"/>
      <c r="BM2091" s="174"/>
      <c r="BN2091" s="174"/>
      <c r="BO2091" s="174"/>
      <c r="BP2091" s="174"/>
      <c r="BQ2091" s="174"/>
      <c r="BR2091" s="174"/>
      <c r="BS2091" s="174"/>
      <c r="BT2091" s="174"/>
    </row>
    <row r="2092" spans="1:72" s="177" customFormat="1">
      <c r="A2092" s="178"/>
      <c r="B2092" s="178"/>
      <c r="C2092" s="178"/>
      <c r="D2092" s="178"/>
      <c r="E2092" s="174"/>
      <c r="F2092" s="174"/>
      <c r="G2092" s="174"/>
      <c r="H2092" s="174"/>
      <c r="I2092" s="174"/>
      <c r="J2092" s="174"/>
      <c r="K2092" s="174"/>
      <c r="L2092" s="174"/>
      <c r="M2092" s="174"/>
      <c r="N2092" s="174"/>
      <c r="O2092" s="174"/>
      <c r="P2092" s="174"/>
      <c r="Q2092" s="174"/>
      <c r="R2092" s="174"/>
      <c r="S2092" s="174"/>
      <c r="T2092" s="174"/>
      <c r="U2092" s="174"/>
      <c r="V2092" s="174"/>
      <c r="W2092" s="174"/>
      <c r="X2092" s="174"/>
      <c r="Y2092" s="174"/>
      <c r="Z2092" s="174"/>
      <c r="AA2092" s="174"/>
      <c r="AB2092" s="174"/>
      <c r="AC2092" s="174"/>
      <c r="AD2092" s="174"/>
      <c r="AE2092" s="174"/>
      <c r="AF2092" s="174"/>
      <c r="AG2092" s="174"/>
      <c r="AH2092" s="174"/>
      <c r="AI2092" s="174"/>
      <c r="AJ2092" s="174"/>
      <c r="AK2092" s="174"/>
      <c r="AL2092" s="174"/>
      <c r="AM2092" s="174"/>
      <c r="AN2092" s="174"/>
      <c r="AO2092" s="174"/>
      <c r="AP2092" s="174"/>
      <c r="AQ2092" s="174"/>
      <c r="AR2092" s="174"/>
      <c r="AS2092" s="174"/>
      <c r="AT2092" s="174"/>
      <c r="AU2092" s="174"/>
      <c r="AV2092" s="174"/>
      <c r="AW2092" s="174"/>
      <c r="AX2092" s="174"/>
      <c r="AY2092" s="174"/>
      <c r="AZ2092" s="174"/>
      <c r="BA2092" s="174"/>
      <c r="BB2092" s="174"/>
      <c r="BC2092" s="174"/>
      <c r="BD2092" s="174"/>
      <c r="BE2092" s="174"/>
      <c r="BF2092" s="174"/>
      <c r="BG2092" s="174"/>
      <c r="BH2092" s="174"/>
      <c r="BI2092" s="174"/>
      <c r="BJ2092" s="174"/>
      <c r="BK2092" s="174"/>
      <c r="BL2092" s="174"/>
      <c r="BM2092" s="174"/>
      <c r="BN2092" s="174"/>
      <c r="BO2092" s="174"/>
      <c r="BP2092" s="174"/>
      <c r="BQ2092" s="174"/>
      <c r="BR2092" s="174"/>
      <c r="BS2092" s="174"/>
      <c r="BT2092" s="174"/>
    </row>
    <row r="2093" spans="1:72" s="177" customFormat="1">
      <c r="A2093" s="178"/>
      <c r="B2093" s="178"/>
      <c r="C2093" s="178"/>
      <c r="D2093" s="178"/>
      <c r="E2093" s="174"/>
      <c r="F2093" s="174"/>
      <c r="G2093" s="174"/>
      <c r="H2093" s="174"/>
      <c r="I2093" s="174"/>
      <c r="J2093" s="174"/>
      <c r="K2093" s="174"/>
      <c r="L2093" s="174"/>
      <c r="M2093" s="174"/>
      <c r="N2093" s="174"/>
      <c r="O2093" s="174"/>
      <c r="P2093" s="174"/>
      <c r="Q2093" s="174"/>
      <c r="R2093" s="174"/>
      <c r="S2093" s="174"/>
      <c r="T2093" s="174"/>
      <c r="U2093" s="174"/>
      <c r="V2093" s="174"/>
      <c r="W2093" s="174"/>
      <c r="X2093" s="174"/>
      <c r="Y2093" s="174"/>
      <c r="Z2093" s="174"/>
      <c r="AA2093" s="174"/>
      <c r="AB2093" s="174"/>
      <c r="AC2093" s="174"/>
      <c r="AD2093" s="174"/>
      <c r="AE2093" s="174"/>
      <c r="AF2093" s="174"/>
      <c r="AG2093" s="174"/>
      <c r="AH2093" s="174"/>
      <c r="AI2093" s="174"/>
      <c r="AJ2093" s="174"/>
      <c r="AK2093" s="174"/>
      <c r="AL2093" s="174"/>
      <c r="AM2093" s="174"/>
      <c r="AN2093" s="174"/>
      <c r="AO2093" s="174"/>
      <c r="AP2093" s="174"/>
      <c r="AQ2093" s="174"/>
      <c r="AR2093" s="174"/>
      <c r="AS2093" s="174"/>
      <c r="AT2093" s="174"/>
      <c r="AU2093" s="174"/>
      <c r="AV2093" s="174"/>
      <c r="AW2093" s="174"/>
      <c r="AX2093" s="174"/>
      <c r="AY2093" s="174"/>
      <c r="AZ2093" s="174"/>
      <c r="BA2093" s="174"/>
      <c r="BB2093" s="174"/>
      <c r="BC2093" s="174"/>
      <c r="BD2093" s="174"/>
      <c r="BE2093" s="174"/>
      <c r="BF2093" s="174"/>
      <c r="BG2093" s="174"/>
      <c r="BH2093" s="174"/>
      <c r="BI2093" s="174"/>
      <c r="BJ2093" s="174"/>
      <c r="BK2093" s="174"/>
      <c r="BL2093" s="174"/>
      <c r="BM2093" s="174"/>
      <c r="BN2093" s="174"/>
      <c r="BO2093" s="174"/>
      <c r="BP2093" s="174"/>
      <c r="BQ2093" s="174"/>
      <c r="BR2093" s="174"/>
      <c r="BS2093" s="174"/>
      <c r="BT2093" s="174"/>
    </row>
    <row r="2094" spans="1:72" s="177" customFormat="1">
      <c r="A2094" s="178"/>
      <c r="B2094" s="178"/>
      <c r="C2094" s="178"/>
      <c r="D2094" s="178"/>
      <c r="E2094" s="174"/>
      <c r="F2094" s="174"/>
      <c r="G2094" s="174"/>
      <c r="H2094" s="174"/>
      <c r="I2094" s="174"/>
      <c r="J2094" s="174"/>
      <c r="K2094" s="174"/>
      <c r="L2094" s="174"/>
      <c r="M2094" s="174"/>
      <c r="N2094" s="174"/>
      <c r="O2094" s="174"/>
      <c r="P2094" s="174"/>
      <c r="Q2094" s="174"/>
      <c r="R2094" s="174"/>
      <c r="S2094" s="174"/>
      <c r="T2094" s="174"/>
      <c r="U2094" s="174"/>
      <c r="V2094" s="174"/>
      <c r="W2094" s="174"/>
      <c r="X2094" s="174"/>
      <c r="Y2094" s="174"/>
      <c r="Z2094" s="174"/>
      <c r="AA2094" s="174"/>
      <c r="AB2094" s="174"/>
      <c r="AC2094" s="174"/>
      <c r="AD2094" s="174"/>
      <c r="AE2094" s="174"/>
      <c r="AF2094" s="174"/>
      <c r="AG2094" s="174"/>
      <c r="AH2094" s="174"/>
      <c r="AI2094" s="174"/>
      <c r="AJ2094" s="174"/>
      <c r="AK2094" s="174"/>
      <c r="AL2094" s="174"/>
      <c r="AM2094" s="174"/>
      <c r="AN2094" s="174"/>
      <c r="AO2094" s="174"/>
      <c r="AP2094" s="174"/>
      <c r="AQ2094" s="174"/>
      <c r="AR2094" s="174"/>
      <c r="AS2094" s="174"/>
      <c r="AT2094" s="174"/>
      <c r="AU2094" s="174"/>
      <c r="AV2094" s="174"/>
      <c r="AW2094" s="174"/>
      <c r="AX2094" s="174"/>
      <c r="AY2094" s="174"/>
      <c r="AZ2094" s="174"/>
      <c r="BA2094" s="174"/>
      <c r="BB2094" s="174"/>
      <c r="BC2094" s="174"/>
      <c r="BD2094" s="174"/>
      <c r="BE2094" s="174"/>
      <c r="BF2094" s="174"/>
      <c r="BG2094" s="174"/>
      <c r="BH2094" s="174"/>
      <c r="BI2094" s="174"/>
      <c r="BJ2094" s="174"/>
      <c r="BK2094" s="174"/>
      <c r="BL2094" s="174"/>
      <c r="BM2094" s="174"/>
      <c r="BN2094" s="174"/>
      <c r="BO2094" s="174"/>
      <c r="BP2094" s="174"/>
      <c r="BQ2094" s="174"/>
      <c r="BR2094" s="174"/>
      <c r="BS2094" s="174"/>
      <c r="BT2094" s="174"/>
    </row>
    <row r="2095" spans="1:72" s="177" customFormat="1">
      <c r="A2095" s="178"/>
      <c r="B2095" s="178"/>
      <c r="C2095" s="178"/>
      <c r="D2095" s="178"/>
      <c r="E2095" s="174"/>
      <c r="F2095" s="174"/>
      <c r="G2095" s="174"/>
      <c r="H2095" s="174"/>
      <c r="I2095" s="174"/>
      <c r="J2095" s="174"/>
      <c r="K2095" s="174"/>
      <c r="L2095" s="174"/>
      <c r="M2095" s="174"/>
      <c r="N2095" s="174"/>
      <c r="O2095" s="174"/>
      <c r="P2095" s="174"/>
      <c r="Q2095" s="174"/>
      <c r="R2095" s="174"/>
      <c r="S2095" s="174"/>
      <c r="T2095" s="174"/>
      <c r="U2095" s="174"/>
      <c r="V2095" s="174"/>
      <c r="W2095" s="174"/>
      <c r="X2095" s="174"/>
      <c r="Y2095" s="174"/>
      <c r="Z2095" s="174"/>
      <c r="AA2095" s="174"/>
      <c r="AB2095" s="174"/>
      <c r="AC2095" s="174"/>
      <c r="AD2095" s="174"/>
      <c r="AE2095" s="174"/>
      <c r="AF2095" s="174"/>
      <c r="AG2095" s="174"/>
      <c r="AH2095" s="174"/>
      <c r="AI2095" s="174"/>
      <c r="AJ2095" s="174"/>
      <c r="AK2095" s="174"/>
      <c r="AL2095" s="174"/>
      <c r="AM2095" s="174"/>
      <c r="AN2095" s="174"/>
      <c r="AO2095" s="174"/>
      <c r="AP2095" s="174"/>
      <c r="AQ2095" s="174"/>
      <c r="AR2095" s="174"/>
      <c r="AS2095" s="174"/>
      <c r="AT2095" s="174"/>
      <c r="AU2095" s="174"/>
      <c r="AV2095" s="174"/>
      <c r="AW2095" s="174"/>
      <c r="AX2095" s="174"/>
      <c r="AY2095" s="174"/>
      <c r="AZ2095" s="174"/>
      <c r="BA2095" s="174"/>
      <c r="BB2095" s="174"/>
      <c r="BC2095" s="174"/>
      <c r="BD2095" s="174"/>
      <c r="BE2095" s="174"/>
      <c r="BF2095" s="174"/>
      <c r="BG2095" s="174"/>
      <c r="BH2095" s="174"/>
      <c r="BI2095" s="174"/>
      <c r="BJ2095" s="174"/>
      <c r="BK2095" s="174"/>
      <c r="BL2095" s="174"/>
      <c r="BM2095" s="174"/>
      <c r="BN2095" s="174"/>
      <c r="BO2095" s="174"/>
      <c r="BP2095" s="174"/>
      <c r="BQ2095" s="174"/>
      <c r="BR2095" s="174"/>
      <c r="BS2095" s="174"/>
      <c r="BT2095" s="174"/>
    </row>
    <row r="2096" spans="1:72" s="177" customFormat="1">
      <c r="A2096" s="178"/>
      <c r="B2096" s="178"/>
      <c r="C2096" s="178"/>
      <c r="D2096" s="178"/>
      <c r="E2096" s="174"/>
      <c r="F2096" s="174"/>
      <c r="G2096" s="174"/>
      <c r="H2096" s="174"/>
      <c r="I2096" s="174"/>
      <c r="J2096" s="174"/>
      <c r="K2096" s="174"/>
      <c r="L2096" s="174"/>
      <c r="M2096" s="174"/>
      <c r="N2096" s="174"/>
      <c r="O2096" s="174"/>
      <c r="P2096" s="174"/>
      <c r="Q2096" s="174"/>
      <c r="R2096" s="174"/>
      <c r="S2096" s="174"/>
      <c r="T2096" s="174"/>
      <c r="U2096" s="174"/>
      <c r="V2096" s="174"/>
      <c r="W2096" s="174"/>
      <c r="X2096" s="174"/>
      <c r="Y2096" s="174"/>
      <c r="Z2096" s="174"/>
      <c r="AA2096" s="174"/>
      <c r="AB2096" s="174"/>
      <c r="AC2096" s="174"/>
      <c r="AD2096" s="174"/>
      <c r="AE2096" s="174"/>
      <c r="AF2096" s="174"/>
      <c r="AG2096" s="174"/>
      <c r="AH2096" s="174"/>
      <c r="AI2096" s="174"/>
      <c r="AJ2096" s="174"/>
      <c r="AK2096" s="174"/>
      <c r="AL2096" s="174"/>
      <c r="AM2096" s="174"/>
      <c r="AN2096" s="174"/>
      <c r="AO2096" s="174"/>
      <c r="AP2096" s="174"/>
      <c r="AQ2096" s="174"/>
      <c r="AR2096" s="174"/>
      <c r="AS2096" s="174"/>
      <c r="AT2096" s="174"/>
      <c r="AU2096" s="174"/>
      <c r="AV2096" s="174"/>
      <c r="AW2096" s="174"/>
      <c r="AX2096" s="174"/>
      <c r="AY2096" s="174"/>
      <c r="AZ2096" s="174"/>
      <c r="BA2096" s="174"/>
      <c r="BB2096" s="174"/>
      <c r="BC2096" s="174"/>
      <c r="BD2096" s="174"/>
      <c r="BE2096" s="174"/>
      <c r="BF2096" s="174"/>
      <c r="BG2096" s="174"/>
      <c r="BH2096" s="174"/>
      <c r="BI2096" s="174"/>
      <c r="BJ2096" s="174"/>
      <c r="BK2096" s="174"/>
      <c r="BL2096" s="174"/>
      <c r="BM2096" s="174"/>
      <c r="BN2096" s="174"/>
      <c r="BO2096" s="174"/>
      <c r="BP2096" s="174"/>
      <c r="BQ2096" s="174"/>
      <c r="BR2096" s="174"/>
      <c r="BS2096" s="174"/>
      <c r="BT2096" s="174"/>
    </row>
    <row r="2097" spans="1:72" s="177" customFormat="1">
      <c r="A2097" s="178"/>
      <c r="B2097" s="178"/>
      <c r="C2097" s="178"/>
      <c r="D2097" s="178"/>
      <c r="E2097" s="174"/>
      <c r="F2097" s="174"/>
      <c r="G2097" s="174"/>
      <c r="H2097" s="174"/>
      <c r="I2097" s="174"/>
      <c r="J2097" s="174"/>
      <c r="K2097" s="174"/>
      <c r="L2097" s="174"/>
      <c r="M2097" s="174"/>
      <c r="N2097" s="174"/>
      <c r="O2097" s="174"/>
      <c r="P2097" s="174"/>
      <c r="Q2097" s="174"/>
      <c r="R2097" s="174"/>
      <c r="S2097" s="174"/>
      <c r="T2097" s="174"/>
      <c r="U2097" s="174"/>
      <c r="V2097" s="174"/>
      <c r="W2097" s="174"/>
      <c r="X2097" s="174"/>
      <c r="Y2097" s="174"/>
      <c r="Z2097" s="174"/>
      <c r="AA2097" s="174"/>
      <c r="AB2097" s="174"/>
      <c r="AC2097" s="174"/>
      <c r="AD2097" s="174"/>
      <c r="AE2097" s="174"/>
      <c r="AF2097" s="174"/>
      <c r="AG2097" s="174"/>
      <c r="AH2097" s="174"/>
      <c r="AI2097" s="174"/>
      <c r="AJ2097" s="174"/>
      <c r="AK2097" s="174"/>
      <c r="AL2097" s="174"/>
      <c r="AM2097" s="174"/>
      <c r="AN2097" s="174"/>
      <c r="AO2097" s="174"/>
      <c r="AP2097" s="174"/>
      <c r="AQ2097" s="174"/>
      <c r="AR2097" s="174"/>
      <c r="AS2097" s="174"/>
      <c r="AT2097" s="174"/>
      <c r="AU2097" s="174"/>
      <c r="AV2097" s="174"/>
      <c r="AW2097" s="174"/>
      <c r="AX2097" s="174"/>
      <c r="AY2097" s="174"/>
      <c r="AZ2097" s="174"/>
      <c r="BA2097" s="174"/>
      <c r="BB2097" s="174"/>
      <c r="BC2097" s="174"/>
      <c r="BD2097" s="174"/>
      <c r="BE2097" s="174"/>
      <c r="BF2097" s="174"/>
      <c r="BG2097" s="174"/>
      <c r="BH2097" s="174"/>
      <c r="BI2097" s="174"/>
      <c r="BJ2097" s="174"/>
      <c r="BK2097" s="174"/>
      <c r="BL2097" s="174"/>
      <c r="BM2097" s="174"/>
      <c r="BN2097" s="174"/>
      <c r="BO2097" s="174"/>
      <c r="BP2097" s="174"/>
      <c r="BQ2097" s="174"/>
      <c r="BR2097" s="174"/>
      <c r="BS2097" s="174"/>
      <c r="BT2097" s="174"/>
    </row>
    <row r="2098" spans="1:72" s="177" customFormat="1">
      <c r="A2098" s="178"/>
      <c r="B2098" s="178"/>
      <c r="C2098" s="178"/>
      <c r="D2098" s="178"/>
      <c r="E2098" s="174"/>
      <c r="F2098" s="174"/>
      <c r="G2098" s="174"/>
      <c r="H2098" s="174"/>
      <c r="I2098" s="174"/>
      <c r="J2098" s="174"/>
      <c r="K2098" s="174"/>
      <c r="L2098" s="174"/>
      <c r="M2098" s="174"/>
      <c r="N2098" s="174"/>
      <c r="O2098" s="174"/>
      <c r="P2098" s="174"/>
      <c r="Q2098" s="174"/>
      <c r="R2098" s="174"/>
      <c r="S2098" s="174"/>
      <c r="T2098" s="174"/>
      <c r="U2098" s="174"/>
      <c r="V2098" s="174"/>
      <c r="W2098" s="174"/>
      <c r="X2098" s="174"/>
      <c r="Y2098" s="174"/>
      <c r="Z2098" s="174"/>
      <c r="AA2098" s="174"/>
      <c r="AB2098" s="174"/>
      <c r="AC2098" s="174"/>
      <c r="AD2098" s="174"/>
      <c r="AE2098" s="174"/>
      <c r="AF2098" s="174"/>
      <c r="AG2098" s="174"/>
      <c r="AH2098" s="174"/>
      <c r="AI2098" s="174"/>
      <c r="AJ2098" s="174"/>
      <c r="AK2098" s="174"/>
      <c r="AL2098" s="174"/>
      <c r="AM2098" s="174"/>
      <c r="AN2098" s="174"/>
      <c r="AO2098" s="174"/>
      <c r="AP2098" s="174"/>
      <c r="AQ2098" s="174"/>
      <c r="AR2098" s="174"/>
      <c r="AS2098" s="174"/>
      <c r="AT2098" s="174"/>
      <c r="AU2098" s="174"/>
      <c r="AV2098" s="174"/>
      <c r="AW2098" s="174"/>
      <c r="AX2098" s="174"/>
      <c r="AY2098" s="174"/>
      <c r="AZ2098" s="174"/>
      <c r="BA2098" s="174"/>
      <c r="BB2098" s="174"/>
      <c r="BC2098" s="174"/>
      <c r="BD2098" s="174"/>
      <c r="BE2098" s="174"/>
      <c r="BF2098" s="174"/>
      <c r="BG2098" s="174"/>
      <c r="BH2098" s="174"/>
      <c r="BI2098" s="174"/>
      <c r="BJ2098" s="174"/>
      <c r="BK2098" s="174"/>
      <c r="BL2098" s="174"/>
      <c r="BM2098" s="174"/>
      <c r="BN2098" s="174"/>
      <c r="BO2098" s="174"/>
      <c r="BP2098" s="174"/>
      <c r="BQ2098" s="174"/>
      <c r="BR2098" s="174"/>
      <c r="BS2098" s="174"/>
      <c r="BT2098" s="174"/>
    </row>
    <row r="2099" spans="1:72" s="177" customFormat="1">
      <c r="A2099" s="178"/>
      <c r="B2099" s="178"/>
      <c r="C2099" s="178"/>
      <c r="D2099" s="178"/>
      <c r="E2099" s="174"/>
      <c r="F2099" s="174"/>
      <c r="G2099" s="174"/>
      <c r="H2099" s="174"/>
      <c r="I2099" s="174"/>
      <c r="J2099" s="174"/>
      <c r="K2099" s="174"/>
      <c r="L2099" s="174"/>
      <c r="M2099" s="174"/>
      <c r="N2099" s="174"/>
      <c r="O2099" s="174"/>
      <c r="P2099" s="174"/>
      <c r="Q2099" s="174"/>
      <c r="R2099" s="174"/>
      <c r="S2099" s="174"/>
      <c r="T2099" s="174"/>
      <c r="U2099" s="174"/>
      <c r="V2099" s="174"/>
      <c r="W2099" s="174"/>
      <c r="X2099" s="174"/>
      <c r="Y2099" s="174"/>
      <c r="Z2099" s="174"/>
      <c r="AA2099" s="174"/>
      <c r="AB2099" s="174"/>
      <c r="AC2099" s="174"/>
      <c r="AD2099" s="174"/>
      <c r="AE2099" s="174"/>
      <c r="AF2099" s="174"/>
      <c r="AG2099" s="174"/>
      <c r="AH2099" s="174"/>
      <c r="AI2099" s="174"/>
      <c r="AJ2099" s="174"/>
      <c r="AK2099" s="174"/>
      <c r="AL2099" s="174"/>
      <c r="AM2099" s="174"/>
      <c r="AN2099" s="174"/>
      <c r="AO2099" s="174"/>
      <c r="AP2099" s="174"/>
      <c r="AQ2099" s="174"/>
      <c r="AR2099" s="174"/>
      <c r="AS2099" s="174"/>
      <c r="AT2099" s="174"/>
      <c r="AU2099" s="174"/>
      <c r="AV2099" s="174"/>
      <c r="AW2099" s="174"/>
      <c r="AX2099" s="174"/>
      <c r="AY2099" s="174"/>
      <c r="AZ2099" s="174"/>
      <c r="BA2099" s="174"/>
      <c r="BB2099" s="174"/>
      <c r="BC2099" s="174"/>
      <c r="BD2099" s="174"/>
      <c r="BE2099" s="174"/>
      <c r="BF2099" s="174"/>
      <c r="BG2099" s="174"/>
      <c r="BH2099" s="174"/>
      <c r="BI2099" s="174"/>
      <c r="BJ2099" s="174"/>
      <c r="BK2099" s="174"/>
      <c r="BL2099" s="174"/>
      <c r="BM2099" s="174"/>
      <c r="BN2099" s="174"/>
      <c r="BO2099" s="174"/>
      <c r="BP2099" s="174"/>
      <c r="BQ2099" s="174"/>
      <c r="BR2099" s="174"/>
      <c r="BS2099" s="174"/>
      <c r="BT2099" s="174"/>
    </row>
    <row r="2100" spans="1:72" s="177" customFormat="1">
      <c r="A2100" s="178"/>
      <c r="B2100" s="178"/>
      <c r="C2100" s="178"/>
      <c r="D2100" s="178"/>
      <c r="E2100" s="174"/>
      <c r="F2100" s="174"/>
      <c r="G2100" s="174"/>
      <c r="H2100" s="174"/>
      <c r="I2100" s="174"/>
      <c r="J2100" s="174"/>
      <c r="K2100" s="174"/>
      <c r="L2100" s="174"/>
      <c r="M2100" s="174"/>
      <c r="N2100" s="174"/>
      <c r="O2100" s="174"/>
      <c r="P2100" s="174"/>
      <c r="Q2100" s="174"/>
      <c r="R2100" s="174"/>
      <c r="S2100" s="174"/>
      <c r="T2100" s="174"/>
      <c r="U2100" s="174"/>
      <c r="V2100" s="174"/>
      <c r="W2100" s="174"/>
      <c r="X2100" s="174"/>
      <c r="Y2100" s="174"/>
      <c r="Z2100" s="174"/>
      <c r="AA2100" s="174"/>
      <c r="AB2100" s="174"/>
      <c r="AC2100" s="174"/>
      <c r="AD2100" s="174"/>
      <c r="AE2100" s="174"/>
      <c r="AF2100" s="174"/>
      <c r="AG2100" s="174"/>
      <c r="AH2100" s="174"/>
      <c r="AI2100" s="174"/>
      <c r="AJ2100" s="174"/>
      <c r="AK2100" s="174"/>
      <c r="AL2100" s="174"/>
      <c r="AM2100" s="174"/>
      <c r="AN2100" s="174"/>
      <c r="AO2100" s="174"/>
      <c r="AP2100" s="174"/>
      <c r="AQ2100" s="174"/>
      <c r="AR2100" s="174"/>
      <c r="AS2100" s="174"/>
      <c r="AT2100" s="174"/>
      <c r="AU2100" s="174"/>
      <c r="AV2100" s="174"/>
      <c r="AW2100" s="174"/>
      <c r="AX2100" s="174"/>
      <c r="AY2100" s="174"/>
      <c r="AZ2100" s="174"/>
      <c r="BA2100" s="174"/>
      <c r="BB2100" s="174"/>
      <c r="BC2100" s="174"/>
      <c r="BD2100" s="174"/>
      <c r="BE2100" s="174"/>
      <c r="BF2100" s="174"/>
      <c r="BG2100" s="174"/>
      <c r="BH2100" s="174"/>
      <c r="BI2100" s="174"/>
      <c r="BJ2100" s="174"/>
      <c r="BK2100" s="174"/>
      <c r="BL2100" s="174"/>
      <c r="BM2100" s="174"/>
      <c r="BN2100" s="174"/>
      <c r="BO2100" s="174"/>
      <c r="BP2100" s="174"/>
      <c r="BQ2100" s="174"/>
      <c r="BR2100" s="174"/>
      <c r="BS2100" s="174"/>
      <c r="BT2100" s="174"/>
    </row>
    <row r="2101" spans="1:72" s="177" customFormat="1">
      <c r="A2101" s="178"/>
      <c r="B2101" s="178"/>
      <c r="C2101" s="178"/>
      <c r="D2101" s="178"/>
      <c r="E2101" s="174"/>
      <c r="F2101" s="174"/>
      <c r="G2101" s="174"/>
      <c r="H2101" s="174"/>
      <c r="I2101" s="174"/>
      <c r="J2101" s="174"/>
      <c r="K2101" s="174"/>
      <c r="L2101" s="174"/>
      <c r="M2101" s="174"/>
      <c r="N2101" s="174"/>
      <c r="O2101" s="174"/>
      <c r="P2101" s="174"/>
      <c r="Q2101" s="174"/>
      <c r="R2101" s="174"/>
      <c r="S2101" s="174"/>
      <c r="T2101" s="174"/>
      <c r="U2101" s="174"/>
      <c r="V2101" s="174"/>
      <c r="W2101" s="174"/>
      <c r="X2101" s="174"/>
      <c r="Y2101" s="174"/>
      <c r="Z2101" s="174"/>
      <c r="AA2101" s="174"/>
      <c r="AB2101" s="174"/>
      <c r="AC2101" s="174"/>
      <c r="AD2101" s="174"/>
      <c r="AE2101" s="174"/>
      <c r="AF2101" s="174"/>
      <c r="AG2101" s="174"/>
      <c r="AH2101" s="174"/>
      <c r="AI2101" s="174"/>
      <c r="AJ2101" s="174"/>
      <c r="AK2101" s="174"/>
      <c r="AL2101" s="174"/>
      <c r="AM2101" s="174"/>
      <c r="AN2101" s="174"/>
      <c r="AO2101" s="174"/>
      <c r="AP2101" s="174"/>
      <c r="AQ2101" s="174"/>
      <c r="AR2101" s="174"/>
      <c r="AS2101" s="174"/>
      <c r="AT2101" s="174"/>
      <c r="AU2101" s="174"/>
      <c r="AV2101" s="174"/>
      <c r="AW2101" s="174"/>
      <c r="AX2101" s="174"/>
      <c r="AY2101" s="174"/>
      <c r="AZ2101" s="174"/>
      <c r="BA2101" s="174"/>
      <c r="BB2101" s="174"/>
      <c r="BC2101" s="174"/>
      <c r="BD2101" s="174"/>
      <c r="BE2101" s="174"/>
      <c r="BF2101" s="174"/>
      <c r="BG2101" s="174"/>
      <c r="BH2101" s="174"/>
      <c r="BI2101" s="174"/>
      <c r="BJ2101" s="174"/>
      <c r="BK2101" s="174"/>
      <c r="BL2101" s="174"/>
      <c r="BM2101" s="174"/>
      <c r="BN2101" s="174"/>
      <c r="BO2101" s="174"/>
      <c r="BP2101" s="174"/>
      <c r="BQ2101" s="174"/>
      <c r="BR2101" s="174"/>
      <c r="BS2101" s="174"/>
      <c r="BT2101" s="174"/>
    </row>
    <row r="2102" spans="1:72" s="177" customFormat="1">
      <c r="A2102" s="178"/>
      <c r="B2102" s="178"/>
      <c r="C2102" s="178"/>
      <c r="D2102" s="178"/>
      <c r="E2102" s="174"/>
      <c r="F2102" s="174"/>
      <c r="G2102" s="174"/>
      <c r="H2102" s="174"/>
      <c r="I2102" s="174"/>
      <c r="J2102" s="174"/>
      <c r="K2102" s="174"/>
      <c r="L2102" s="174"/>
      <c r="M2102" s="174"/>
      <c r="N2102" s="174"/>
      <c r="O2102" s="174"/>
      <c r="P2102" s="174"/>
      <c r="Q2102" s="174"/>
      <c r="R2102" s="174"/>
      <c r="S2102" s="174"/>
      <c r="T2102" s="174"/>
      <c r="U2102" s="174"/>
      <c r="V2102" s="174"/>
      <c r="W2102" s="174"/>
      <c r="X2102" s="174"/>
      <c r="Y2102" s="174"/>
      <c r="Z2102" s="174"/>
      <c r="AA2102" s="174"/>
      <c r="AB2102" s="174"/>
      <c r="AC2102" s="174"/>
      <c r="AD2102" s="174"/>
      <c r="AE2102" s="174"/>
      <c r="AF2102" s="174"/>
      <c r="AG2102" s="174"/>
      <c r="AH2102" s="174"/>
      <c r="AI2102" s="174"/>
      <c r="AJ2102" s="174"/>
      <c r="AK2102" s="174"/>
      <c r="AL2102" s="174"/>
      <c r="AM2102" s="174"/>
      <c r="AN2102" s="174"/>
      <c r="AO2102" s="174"/>
      <c r="AP2102" s="174"/>
      <c r="AQ2102" s="174"/>
      <c r="AR2102" s="174"/>
      <c r="AS2102" s="174"/>
      <c r="AT2102" s="174"/>
      <c r="AU2102" s="174"/>
      <c r="AV2102" s="174"/>
      <c r="AW2102" s="174"/>
      <c r="AX2102" s="174"/>
      <c r="AY2102" s="174"/>
      <c r="AZ2102" s="174"/>
      <c r="BA2102" s="174"/>
      <c r="BB2102" s="174"/>
      <c r="BC2102" s="174"/>
      <c r="BD2102" s="174"/>
      <c r="BE2102" s="174"/>
      <c r="BF2102" s="174"/>
      <c r="BG2102" s="174"/>
      <c r="BH2102" s="174"/>
      <c r="BI2102" s="174"/>
      <c r="BJ2102" s="174"/>
      <c r="BK2102" s="174"/>
      <c r="BL2102" s="174"/>
      <c r="BM2102" s="174"/>
      <c r="BN2102" s="174"/>
      <c r="BO2102" s="174"/>
      <c r="BP2102" s="174"/>
      <c r="BQ2102" s="174"/>
      <c r="BR2102" s="174"/>
      <c r="BS2102" s="174"/>
      <c r="BT2102" s="174"/>
    </row>
    <row r="2103" spans="1:72" s="177" customFormat="1">
      <c r="A2103" s="178"/>
      <c r="B2103" s="178"/>
      <c r="C2103" s="178"/>
      <c r="D2103" s="178"/>
      <c r="E2103" s="174"/>
      <c r="F2103" s="174"/>
      <c r="G2103" s="174"/>
      <c r="H2103" s="174"/>
      <c r="I2103" s="174"/>
      <c r="J2103" s="174"/>
      <c r="K2103" s="174"/>
      <c r="L2103" s="174"/>
      <c r="M2103" s="174"/>
      <c r="N2103" s="174"/>
      <c r="O2103" s="174"/>
      <c r="P2103" s="174"/>
      <c r="Q2103" s="174"/>
      <c r="R2103" s="174"/>
      <c r="S2103" s="174"/>
      <c r="T2103" s="174"/>
      <c r="U2103" s="174"/>
      <c r="V2103" s="174"/>
      <c r="W2103" s="174"/>
      <c r="X2103" s="174"/>
      <c r="Y2103" s="174"/>
      <c r="Z2103" s="174"/>
      <c r="AA2103" s="174"/>
      <c r="AB2103" s="174"/>
      <c r="AC2103" s="174"/>
      <c r="AD2103" s="174"/>
      <c r="AE2103" s="174"/>
      <c r="AF2103" s="174"/>
      <c r="AG2103" s="174"/>
      <c r="AH2103" s="174"/>
      <c r="AI2103" s="174"/>
      <c r="AJ2103" s="174"/>
      <c r="AK2103" s="174"/>
      <c r="AL2103" s="174"/>
      <c r="AM2103" s="174"/>
      <c r="AN2103" s="174"/>
      <c r="AO2103" s="174"/>
      <c r="AP2103" s="174"/>
      <c r="AQ2103" s="174"/>
      <c r="AR2103" s="174"/>
      <c r="AS2103" s="174"/>
      <c r="AT2103" s="174"/>
      <c r="AU2103" s="174"/>
      <c r="AV2103" s="174"/>
      <c r="AW2103" s="174"/>
      <c r="AX2103" s="174"/>
      <c r="AY2103" s="174"/>
      <c r="AZ2103" s="174"/>
      <c r="BA2103" s="174"/>
      <c r="BB2103" s="174"/>
      <c r="BC2103" s="174"/>
      <c r="BD2103" s="174"/>
      <c r="BE2103" s="174"/>
      <c r="BF2103" s="174"/>
      <c r="BG2103" s="174"/>
      <c r="BH2103" s="174"/>
      <c r="BI2103" s="174"/>
      <c r="BJ2103" s="174"/>
      <c r="BK2103" s="174"/>
      <c r="BL2103" s="174"/>
      <c r="BM2103" s="174"/>
      <c r="BN2103" s="174"/>
      <c r="BO2103" s="174"/>
      <c r="BP2103" s="174"/>
      <c r="BQ2103" s="174"/>
      <c r="BR2103" s="174"/>
      <c r="BS2103" s="174"/>
      <c r="BT2103" s="174"/>
    </row>
    <row r="2104" spans="1:72" s="177" customFormat="1">
      <c r="A2104" s="178"/>
      <c r="B2104" s="178"/>
      <c r="C2104" s="178"/>
      <c r="D2104" s="178"/>
      <c r="E2104" s="174"/>
      <c r="F2104" s="174"/>
      <c r="G2104" s="174"/>
      <c r="H2104" s="174"/>
      <c r="I2104" s="174"/>
      <c r="J2104" s="174"/>
      <c r="K2104" s="174"/>
      <c r="L2104" s="174"/>
      <c r="M2104" s="174"/>
      <c r="N2104" s="174"/>
      <c r="O2104" s="174"/>
      <c r="P2104" s="174"/>
      <c r="Q2104" s="174"/>
      <c r="R2104" s="174"/>
      <c r="S2104" s="174"/>
      <c r="T2104" s="174"/>
      <c r="U2104" s="174"/>
      <c r="V2104" s="174"/>
      <c r="W2104" s="174"/>
      <c r="X2104" s="174"/>
      <c r="Y2104" s="174"/>
      <c r="Z2104" s="174"/>
      <c r="AA2104" s="174"/>
      <c r="AB2104" s="174"/>
      <c r="AC2104" s="174"/>
      <c r="AD2104" s="174"/>
      <c r="AE2104" s="174"/>
      <c r="AF2104" s="174"/>
      <c r="AG2104" s="174"/>
      <c r="AH2104" s="174"/>
      <c r="AI2104" s="174"/>
      <c r="AJ2104" s="174"/>
      <c r="AK2104" s="174"/>
      <c r="AL2104" s="174"/>
      <c r="AM2104" s="174"/>
      <c r="AN2104" s="174"/>
      <c r="AO2104" s="174"/>
      <c r="AP2104" s="174"/>
      <c r="AQ2104" s="174"/>
      <c r="AR2104" s="174"/>
      <c r="AS2104" s="174"/>
      <c r="AT2104" s="174"/>
      <c r="AU2104" s="174"/>
      <c r="AV2104" s="174"/>
      <c r="AW2104" s="174"/>
      <c r="AX2104" s="174"/>
      <c r="AY2104" s="174"/>
      <c r="AZ2104" s="174"/>
      <c r="BA2104" s="174"/>
      <c r="BB2104" s="174"/>
      <c r="BC2104" s="174"/>
      <c r="BD2104" s="174"/>
      <c r="BE2104" s="174"/>
      <c r="BF2104" s="174"/>
      <c r="BG2104" s="174"/>
      <c r="BH2104" s="174"/>
      <c r="BI2104" s="174"/>
      <c r="BJ2104" s="174"/>
      <c r="BK2104" s="174"/>
      <c r="BL2104" s="174"/>
      <c r="BM2104" s="174"/>
      <c r="BN2104" s="174"/>
      <c r="BO2104" s="174"/>
      <c r="BP2104" s="174"/>
      <c r="BQ2104" s="174"/>
      <c r="BR2104" s="174"/>
      <c r="BS2104" s="174"/>
      <c r="BT2104" s="174"/>
    </row>
    <row r="2105" spans="1:72" s="177" customFormat="1">
      <c r="A2105" s="178"/>
      <c r="B2105" s="178"/>
      <c r="C2105" s="178"/>
      <c r="D2105" s="178"/>
      <c r="E2105" s="174"/>
      <c r="F2105" s="174"/>
      <c r="G2105" s="174"/>
      <c r="H2105" s="174"/>
      <c r="I2105" s="174"/>
      <c r="J2105" s="174"/>
      <c r="K2105" s="174"/>
      <c r="L2105" s="174"/>
      <c r="M2105" s="174"/>
      <c r="N2105" s="174"/>
      <c r="O2105" s="174"/>
      <c r="P2105" s="174"/>
      <c r="Q2105" s="174"/>
      <c r="R2105" s="174"/>
      <c r="S2105" s="174"/>
      <c r="T2105" s="174"/>
      <c r="U2105" s="174"/>
      <c r="V2105" s="174"/>
      <c r="W2105" s="174"/>
      <c r="X2105" s="174"/>
      <c r="Y2105" s="174"/>
      <c r="Z2105" s="174"/>
      <c r="AA2105" s="174"/>
      <c r="AB2105" s="174"/>
      <c r="AC2105" s="174"/>
      <c r="AD2105" s="174"/>
      <c r="AE2105" s="174"/>
      <c r="AF2105" s="174"/>
      <c r="AG2105" s="174"/>
      <c r="AH2105" s="174"/>
      <c r="AI2105" s="174"/>
      <c r="AJ2105" s="174"/>
      <c r="AK2105" s="174"/>
      <c r="AL2105" s="174"/>
      <c r="AM2105" s="174"/>
      <c r="AN2105" s="174"/>
      <c r="AO2105" s="174"/>
      <c r="AP2105" s="174"/>
      <c r="AQ2105" s="174"/>
      <c r="AR2105" s="174"/>
      <c r="AS2105" s="174"/>
      <c r="AT2105" s="174"/>
      <c r="AU2105" s="174"/>
      <c r="AV2105" s="174"/>
      <c r="AW2105" s="174"/>
      <c r="AX2105" s="174"/>
      <c r="AY2105" s="174"/>
      <c r="AZ2105" s="174"/>
      <c r="BA2105" s="174"/>
      <c r="BB2105" s="174"/>
      <c r="BC2105" s="174"/>
      <c r="BD2105" s="174"/>
      <c r="BE2105" s="174"/>
      <c r="BF2105" s="174"/>
      <c r="BG2105" s="174"/>
      <c r="BH2105" s="174"/>
      <c r="BI2105" s="174"/>
      <c r="BJ2105" s="174"/>
      <c r="BK2105" s="174"/>
      <c r="BL2105" s="174"/>
      <c r="BM2105" s="174"/>
      <c r="BN2105" s="174"/>
      <c r="BO2105" s="174"/>
      <c r="BP2105" s="174"/>
      <c r="BQ2105" s="174"/>
      <c r="BR2105" s="174"/>
      <c r="BS2105" s="174"/>
      <c r="BT2105" s="174"/>
    </row>
    <row r="2106" spans="1:72" s="177" customFormat="1">
      <c r="A2106" s="178"/>
      <c r="B2106" s="178"/>
      <c r="C2106" s="178"/>
      <c r="D2106" s="178"/>
      <c r="E2106" s="174"/>
      <c r="F2106" s="174"/>
      <c r="G2106" s="174"/>
      <c r="H2106" s="174"/>
      <c r="I2106" s="174"/>
      <c r="J2106" s="174"/>
      <c r="K2106" s="174"/>
      <c r="L2106" s="174"/>
      <c r="M2106" s="174"/>
      <c r="N2106" s="174"/>
      <c r="O2106" s="174"/>
      <c r="P2106" s="174"/>
      <c r="Q2106" s="174"/>
      <c r="R2106" s="174"/>
      <c r="S2106" s="174"/>
      <c r="T2106" s="174"/>
      <c r="U2106" s="174"/>
      <c r="V2106" s="174"/>
      <c r="W2106" s="174"/>
      <c r="X2106" s="174"/>
      <c r="Y2106" s="174"/>
      <c r="Z2106" s="174"/>
      <c r="AA2106" s="174"/>
      <c r="AB2106" s="174"/>
      <c r="AC2106" s="174"/>
      <c r="AD2106" s="174"/>
      <c r="AE2106" s="174"/>
      <c r="AF2106" s="174"/>
      <c r="AG2106" s="174"/>
      <c r="AH2106" s="174"/>
      <c r="AI2106" s="174"/>
      <c r="AJ2106" s="174"/>
      <c r="AK2106" s="174"/>
      <c r="AL2106" s="174"/>
      <c r="AM2106" s="174"/>
      <c r="AN2106" s="174"/>
      <c r="AO2106" s="174"/>
      <c r="AP2106" s="174"/>
      <c r="AQ2106" s="174"/>
      <c r="AR2106" s="174"/>
      <c r="AS2106" s="174"/>
      <c r="AT2106" s="174"/>
      <c r="AU2106" s="174"/>
      <c r="AV2106" s="174"/>
      <c r="AW2106" s="174"/>
      <c r="AX2106" s="174"/>
      <c r="AY2106" s="174"/>
      <c r="AZ2106" s="174"/>
      <c r="BA2106" s="174"/>
      <c r="BB2106" s="174"/>
      <c r="BC2106" s="174"/>
      <c r="BD2106" s="174"/>
      <c r="BE2106" s="174"/>
      <c r="BF2106" s="174"/>
      <c r="BG2106" s="174"/>
      <c r="BH2106" s="174"/>
      <c r="BI2106" s="174"/>
      <c r="BJ2106" s="174"/>
      <c r="BK2106" s="174"/>
      <c r="BL2106" s="174"/>
      <c r="BM2106" s="174"/>
      <c r="BN2106" s="174"/>
      <c r="BO2106" s="174"/>
      <c r="BP2106" s="174"/>
      <c r="BQ2106" s="174"/>
      <c r="BR2106" s="174"/>
      <c r="BS2106" s="174"/>
      <c r="BT2106" s="174"/>
    </row>
    <row r="2107" spans="1:72" s="177" customFormat="1">
      <c r="A2107" s="178"/>
      <c r="B2107" s="178"/>
      <c r="C2107" s="178"/>
      <c r="D2107" s="178"/>
      <c r="E2107" s="174"/>
      <c r="F2107" s="174"/>
      <c r="G2107" s="174"/>
      <c r="H2107" s="174"/>
      <c r="I2107" s="174"/>
      <c r="J2107" s="174"/>
      <c r="K2107" s="174"/>
      <c r="L2107" s="174"/>
      <c r="M2107" s="174"/>
      <c r="N2107" s="174"/>
      <c r="O2107" s="174"/>
      <c r="P2107" s="174"/>
      <c r="Q2107" s="174"/>
      <c r="R2107" s="174"/>
      <c r="S2107" s="174"/>
      <c r="T2107" s="174"/>
      <c r="U2107" s="174"/>
      <c r="V2107" s="174"/>
      <c r="W2107" s="174"/>
      <c r="X2107" s="174"/>
      <c r="Y2107" s="174"/>
      <c r="Z2107" s="174"/>
      <c r="AA2107" s="174"/>
      <c r="AB2107" s="174"/>
      <c r="AC2107" s="174"/>
      <c r="AD2107" s="174"/>
      <c r="AE2107" s="174"/>
      <c r="AF2107" s="174"/>
      <c r="AG2107" s="174"/>
      <c r="AH2107" s="174"/>
      <c r="AI2107" s="174"/>
      <c r="AJ2107" s="174"/>
      <c r="AK2107" s="174"/>
      <c r="AL2107" s="174"/>
      <c r="AM2107" s="174"/>
      <c r="AN2107" s="174"/>
      <c r="AO2107" s="174"/>
      <c r="AP2107" s="174"/>
      <c r="AQ2107" s="174"/>
      <c r="AR2107" s="174"/>
      <c r="AS2107" s="174"/>
      <c r="AT2107" s="174"/>
      <c r="AU2107" s="174"/>
      <c r="AV2107" s="174"/>
      <c r="AW2107" s="174"/>
      <c r="AX2107" s="174"/>
      <c r="AY2107" s="174"/>
      <c r="AZ2107" s="174"/>
      <c r="BA2107" s="174"/>
      <c r="BB2107" s="174"/>
      <c r="BC2107" s="174"/>
      <c r="BD2107" s="174"/>
      <c r="BE2107" s="174"/>
      <c r="BF2107" s="174"/>
      <c r="BG2107" s="174"/>
      <c r="BH2107" s="174"/>
      <c r="BI2107" s="174"/>
      <c r="BJ2107" s="174"/>
      <c r="BK2107" s="174"/>
      <c r="BL2107" s="174"/>
      <c r="BM2107" s="174"/>
      <c r="BN2107" s="174"/>
      <c r="BO2107" s="174"/>
      <c r="BP2107" s="174"/>
      <c r="BQ2107" s="174"/>
      <c r="BR2107" s="174"/>
      <c r="BS2107" s="174"/>
      <c r="BT2107" s="174"/>
    </row>
    <row r="2108" spans="1:72" s="177" customFormat="1">
      <c r="A2108" s="178"/>
      <c r="B2108" s="178"/>
      <c r="C2108" s="178"/>
      <c r="D2108" s="178"/>
      <c r="E2108" s="174"/>
      <c r="F2108" s="174"/>
      <c r="G2108" s="174"/>
      <c r="H2108" s="174"/>
      <c r="I2108" s="174"/>
      <c r="J2108" s="174"/>
      <c r="K2108" s="174"/>
      <c r="L2108" s="174"/>
      <c r="M2108" s="174"/>
      <c r="N2108" s="174"/>
      <c r="O2108" s="174"/>
      <c r="P2108" s="174"/>
      <c r="Q2108" s="174"/>
      <c r="R2108" s="174"/>
      <c r="S2108" s="174"/>
      <c r="T2108" s="174"/>
      <c r="U2108" s="174"/>
      <c r="V2108" s="174"/>
      <c r="W2108" s="174"/>
      <c r="X2108" s="174"/>
      <c r="Y2108" s="174"/>
      <c r="Z2108" s="174"/>
      <c r="AA2108" s="174"/>
      <c r="AB2108" s="174"/>
      <c r="AC2108" s="174"/>
      <c r="AD2108" s="174"/>
      <c r="AE2108" s="174"/>
      <c r="AF2108" s="174"/>
      <c r="AG2108" s="174"/>
      <c r="AH2108" s="174"/>
      <c r="AI2108" s="174"/>
      <c r="AJ2108" s="174"/>
      <c r="AK2108" s="174"/>
      <c r="AL2108" s="174"/>
      <c r="AM2108" s="174"/>
      <c r="AN2108" s="174"/>
      <c r="AO2108" s="174"/>
      <c r="AP2108" s="174"/>
      <c r="AQ2108" s="174"/>
      <c r="AR2108" s="174"/>
      <c r="AS2108" s="174"/>
      <c r="AT2108" s="174"/>
      <c r="AU2108" s="174"/>
      <c r="AV2108" s="174"/>
      <c r="AW2108" s="174"/>
      <c r="AX2108" s="174"/>
      <c r="AY2108" s="174"/>
      <c r="AZ2108" s="174"/>
      <c r="BA2108" s="174"/>
      <c r="BB2108" s="174"/>
      <c r="BC2108" s="174"/>
      <c r="BD2108" s="174"/>
      <c r="BE2108" s="174"/>
      <c r="BF2108" s="174"/>
      <c r="BG2108" s="174"/>
      <c r="BH2108" s="174"/>
      <c r="BI2108" s="174"/>
      <c r="BJ2108" s="174"/>
      <c r="BK2108" s="174"/>
      <c r="BL2108" s="174"/>
      <c r="BM2108" s="174"/>
      <c r="BN2108" s="174"/>
      <c r="BO2108" s="174"/>
      <c r="BP2108" s="174"/>
      <c r="BQ2108" s="174"/>
      <c r="BR2108" s="174"/>
      <c r="BS2108" s="174"/>
      <c r="BT2108" s="174"/>
    </row>
    <row r="2109" spans="1:72" s="177" customFormat="1">
      <c r="A2109" s="178"/>
      <c r="B2109" s="178"/>
      <c r="C2109" s="178"/>
      <c r="D2109" s="178"/>
      <c r="E2109" s="174"/>
      <c r="F2109" s="174"/>
      <c r="G2109" s="174"/>
      <c r="H2109" s="174"/>
      <c r="I2109" s="174"/>
      <c r="J2109" s="174"/>
      <c r="K2109" s="174"/>
      <c r="L2109" s="174"/>
      <c r="M2109" s="174"/>
      <c r="N2109" s="174"/>
      <c r="O2109" s="174"/>
      <c r="P2109" s="174"/>
      <c r="Q2109" s="174"/>
      <c r="R2109" s="174"/>
      <c r="S2109" s="174"/>
      <c r="T2109" s="174"/>
      <c r="U2109" s="174"/>
      <c r="V2109" s="174"/>
      <c r="W2109" s="174"/>
      <c r="X2109" s="174"/>
      <c r="Y2109" s="174"/>
      <c r="Z2109" s="174"/>
      <c r="AA2109" s="174"/>
      <c r="AB2109" s="174"/>
      <c r="AC2109" s="174"/>
      <c r="AD2109" s="174"/>
      <c r="AE2109" s="174"/>
      <c r="AF2109" s="174"/>
      <c r="AG2109" s="174"/>
      <c r="AH2109" s="174"/>
      <c r="AI2109" s="174"/>
      <c r="AJ2109" s="174"/>
      <c r="AK2109" s="174"/>
      <c r="AL2109" s="174"/>
      <c r="AM2109" s="174"/>
      <c r="AN2109" s="174"/>
      <c r="AO2109" s="174"/>
      <c r="AP2109" s="174"/>
      <c r="AQ2109" s="174"/>
      <c r="AR2109" s="174"/>
      <c r="AS2109" s="174"/>
      <c r="AT2109" s="174"/>
      <c r="AU2109" s="174"/>
      <c r="AV2109" s="174"/>
      <c r="AW2109" s="174"/>
      <c r="AX2109" s="174"/>
      <c r="AY2109" s="174"/>
      <c r="AZ2109" s="174"/>
      <c r="BA2109" s="174"/>
      <c r="BB2109" s="174"/>
      <c r="BC2109" s="174"/>
      <c r="BD2109" s="174"/>
      <c r="BE2109" s="174"/>
      <c r="BF2109" s="174"/>
      <c r="BG2109" s="174"/>
      <c r="BH2109" s="174"/>
      <c r="BI2109" s="174"/>
      <c r="BJ2109" s="174"/>
      <c r="BK2109" s="174"/>
      <c r="BL2109" s="174"/>
      <c r="BM2109" s="174"/>
      <c r="BN2109" s="174"/>
      <c r="BO2109" s="174"/>
      <c r="BP2109" s="174"/>
      <c r="BQ2109" s="174"/>
      <c r="BR2109" s="174"/>
      <c r="BS2109" s="174"/>
      <c r="BT2109" s="174"/>
    </row>
    <row r="2110" spans="1:72" s="177" customFormat="1">
      <c r="A2110" s="178"/>
      <c r="B2110" s="178"/>
      <c r="C2110" s="178"/>
      <c r="D2110" s="178"/>
      <c r="E2110" s="174"/>
      <c r="F2110" s="174"/>
      <c r="G2110" s="174"/>
      <c r="H2110" s="174"/>
      <c r="I2110" s="174"/>
      <c r="J2110" s="174"/>
      <c r="K2110" s="174"/>
      <c r="L2110" s="174"/>
      <c r="M2110" s="174"/>
      <c r="N2110" s="174"/>
      <c r="O2110" s="174"/>
      <c r="P2110" s="174"/>
      <c r="Q2110" s="174"/>
      <c r="R2110" s="174"/>
      <c r="S2110" s="174"/>
      <c r="T2110" s="174"/>
      <c r="U2110" s="174"/>
      <c r="V2110" s="174"/>
      <c r="W2110" s="174"/>
      <c r="X2110" s="174"/>
      <c r="Y2110" s="174"/>
      <c r="Z2110" s="174"/>
      <c r="AA2110" s="174"/>
      <c r="AB2110" s="174"/>
      <c r="AC2110" s="174"/>
      <c r="AD2110" s="174"/>
      <c r="AE2110" s="174"/>
      <c r="AF2110" s="174"/>
      <c r="AG2110" s="174"/>
      <c r="AH2110" s="174"/>
      <c r="AI2110" s="174"/>
      <c r="AJ2110" s="174"/>
      <c r="AK2110" s="174"/>
      <c r="AL2110" s="174"/>
      <c r="AM2110" s="174"/>
      <c r="AN2110" s="174"/>
      <c r="AO2110" s="174"/>
      <c r="AP2110" s="174"/>
      <c r="AQ2110" s="174"/>
      <c r="AR2110" s="174"/>
      <c r="AS2110" s="174"/>
      <c r="AT2110" s="174"/>
      <c r="AU2110" s="174"/>
      <c r="AV2110" s="174"/>
      <c r="AW2110" s="174"/>
      <c r="AX2110" s="174"/>
      <c r="AY2110" s="174"/>
      <c r="AZ2110" s="174"/>
      <c r="BA2110" s="174"/>
      <c r="BB2110" s="174"/>
      <c r="BC2110" s="174"/>
      <c r="BD2110" s="174"/>
      <c r="BE2110" s="174"/>
      <c r="BF2110" s="174"/>
      <c r="BG2110" s="174"/>
      <c r="BH2110" s="174"/>
      <c r="BI2110" s="174"/>
      <c r="BJ2110" s="174"/>
      <c r="BK2110" s="174"/>
      <c r="BL2110" s="174"/>
      <c r="BM2110" s="174"/>
      <c r="BN2110" s="174"/>
      <c r="BO2110" s="174"/>
      <c r="BP2110" s="174"/>
      <c r="BQ2110" s="174"/>
      <c r="BR2110" s="174"/>
      <c r="BS2110" s="174"/>
      <c r="BT2110" s="174"/>
    </row>
    <row r="2111" spans="1:72" s="177" customFormat="1">
      <c r="A2111" s="178"/>
      <c r="B2111" s="178"/>
      <c r="C2111" s="178"/>
      <c r="D2111" s="178"/>
      <c r="E2111" s="174"/>
      <c r="F2111" s="174"/>
      <c r="G2111" s="174"/>
      <c r="H2111" s="174"/>
      <c r="I2111" s="174"/>
      <c r="J2111" s="174"/>
      <c r="K2111" s="174"/>
      <c r="L2111" s="174"/>
      <c r="M2111" s="174"/>
      <c r="N2111" s="174"/>
      <c r="O2111" s="174"/>
      <c r="P2111" s="174"/>
      <c r="Q2111" s="174"/>
      <c r="R2111" s="174"/>
      <c r="S2111" s="174"/>
      <c r="T2111" s="174"/>
      <c r="U2111" s="174"/>
      <c r="V2111" s="174"/>
      <c r="W2111" s="174"/>
      <c r="X2111" s="174"/>
      <c r="Y2111" s="174"/>
      <c r="Z2111" s="174"/>
      <c r="AA2111" s="174"/>
      <c r="AB2111" s="174"/>
      <c r="AC2111" s="174"/>
      <c r="AD2111" s="174"/>
      <c r="AE2111" s="174"/>
      <c r="AF2111" s="174"/>
      <c r="AG2111" s="174"/>
      <c r="AH2111" s="174"/>
      <c r="AI2111" s="174"/>
      <c r="AJ2111" s="174"/>
      <c r="AK2111" s="174"/>
      <c r="AL2111" s="174"/>
      <c r="AM2111" s="174"/>
      <c r="AN2111" s="174"/>
      <c r="AO2111" s="174"/>
      <c r="AP2111" s="174"/>
      <c r="AQ2111" s="174"/>
      <c r="AR2111" s="174"/>
      <c r="AS2111" s="174"/>
      <c r="AT2111" s="174"/>
      <c r="AU2111" s="174"/>
      <c r="AV2111" s="174"/>
      <c r="AW2111" s="174"/>
      <c r="AX2111" s="174"/>
      <c r="AY2111" s="174"/>
      <c r="AZ2111" s="174"/>
      <c r="BA2111" s="174"/>
      <c r="BB2111" s="174"/>
      <c r="BC2111" s="174"/>
      <c r="BD2111" s="174"/>
      <c r="BE2111" s="174"/>
      <c r="BF2111" s="174"/>
      <c r="BG2111" s="174"/>
      <c r="BH2111" s="174"/>
      <c r="BI2111" s="174"/>
      <c r="BJ2111" s="174"/>
      <c r="BK2111" s="174"/>
      <c r="BL2111" s="174"/>
      <c r="BM2111" s="174"/>
      <c r="BN2111" s="174"/>
      <c r="BO2111" s="174"/>
      <c r="BP2111" s="174"/>
      <c r="BQ2111" s="174"/>
      <c r="BR2111" s="174"/>
      <c r="BS2111" s="174"/>
      <c r="BT2111" s="174"/>
    </row>
    <row r="2112" spans="1:72" s="177" customFormat="1">
      <c r="A2112" s="178"/>
      <c r="B2112" s="178"/>
      <c r="C2112" s="178"/>
      <c r="D2112" s="178"/>
      <c r="E2112" s="174"/>
      <c r="F2112" s="174"/>
      <c r="G2112" s="174"/>
      <c r="H2112" s="174"/>
      <c r="I2112" s="174"/>
      <c r="J2112" s="174"/>
      <c r="K2112" s="174"/>
      <c r="L2112" s="174"/>
      <c r="M2112" s="174"/>
      <c r="N2112" s="174"/>
      <c r="O2112" s="174"/>
      <c r="P2112" s="174"/>
      <c r="Q2112" s="174"/>
      <c r="R2112" s="174"/>
      <c r="S2112" s="174"/>
      <c r="T2112" s="174"/>
      <c r="U2112" s="174"/>
      <c r="V2112" s="174"/>
      <c r="W2112" s="174"/>
      <c r="X2112" s="174"/>
      <c r="Y2112" s="174"/>
      <c r="Z2112" s="174"/>
      <c r="AA2112" s="174"/>
      <c r="AB2112" s="174"/>
      <c r="AC2112" s="174"/>
      <c r="AD2112" s="174"/>
      <c r="AE2112" s="174"/>
      <c r="AF2112" s="174"/>
      <c r="AG2112" s="174"/>
      <c r="AH2112" s="174"/>
      <c r="AI2112" s="174"/>
      <c r="AJ2112" s="174"/>
      <c r="AK2112" s="174"/>
      <c r="AL2112" s="174"/>
      <c r="AM2112" s="174"/>
      <c r="AN2112" s="174"/>
      <c r="AO2112" s="174"/>
      <c r="AP2112" s="174"/>
      <c r="AQ2112" s="174"/>
      <c r="AR2112" s="174"/>
      <c r="AS2112" s="174"/>
      <c r="AT2112" s="174"/>
      <c r="AU2112" s="174"/>
      <c r="AV2112" s="174"/>
      <c r="AW2112" s="174"/>
      <c r="AX2112" s="174"/>
      <c r="AY2112" s="174"/>
      <c r="AZ2112" s="174"/>
      <c r="BA2112" s="174"/>
      <c r="BB2112" s="174"/>
      <c r="BC2112" s="174"/>
      <c r="BD2112" s="174"/>
      <c r="BE2112" s="174"/>
      <c r="BF2112" s="174"/>
      <c r="BG2112" s="174"/>
      <c r="BH2112" s="174"/>
      <c r="BI2112" s="174"/>
      <c r="BJ2112" s="174"/>
      <c r="BK2112" s="174"/>
      <c r="BL2112" s="174"/>
      <c r="BM2112" s="174"/>
      <c r="BN2112" s="174"/>
      <c r="BO2112" s="174"/>
      <c r="BP2112" s="174"/>
      <c r="BQ2112" s="174"/>
      <c r="BR2112" s="174"/>
      <c r="BS2112" s="174"/>
      <c r="BT2112" s="174"/>
    </row>
    <row r="2113" spans="1:72" s="177" customFormat="1">
      <c r="A2113" s="178"/>
      <c r="B2113" s="178"/>
      <c r="C2113" s="178"/>
      <c r="D2113" s="178"/>
      <c r="E2113" s="174"/>
      <c r="F2113" s="174"/>
      <c r="G2113" s="174"/>
      <c r="H2113" s="174"/>
      <c r="I2113" s="174"/>
      <c r="J2113" s="174"/>
      <c r="K2113" s="174"/>
      <c r="L2113" s="174"/>
      <c r="M2113" s="174"/>
      <c r="N2113" s="174"/>
      <c r="O2113" s="174"/>
      <c r="P2113" s="174"/>
      <c r="Q2113" s="174"/>
      <c r="R2113" s="174"/>
      <c r="S2113" s="174"/>
      <c r="T2113" s="174"/>
      <c r="U2113" s="174"/>
      <c r="V2113" s="174"/>
      <c r="W2113" s="174"/>
      <c r="X2113" s="174"/>
      <c r="Y2113" s="174"/>
      <c r="Z2113" s="174"/>
      <c r="AA2113" s="174"/>
      <c r="AB2113" s="174"/>
      <c r="AC2113" s="174"/>
      <c r="AD2113" s="174"/>
      <c r="AE2113" s="174"/>
      <c r="AF2113" s="174"/>
      <c r="AG2113" s="174"/>
      <c r="AH2113" s="174"/>
      <c r="AI2113" s="174"/>
      <c r="AJ2113" s="174"/>
      <c r="AK2113" s="174"/>
      <c r="AL2113" s="174"/>
      <c r="AM2113" s="174"/>
      <c r="AN2113" s="174"/>
      <c r="AO2113" s="174"/>
      <c r="AP2113" s="174"/>
      <c r="AQ2113" s="174"/>
      <c r="AR2113" s="174"/>
      <c r="AS2113" s="174"/>
      <c r="AT2113" s="174"/>
      <c r="AU2113" s="174"/>
      <c r="AV2113" s="174"/>
      <c r="AW2113" s="174"/>
      <c r="AX2113" s="174"/>
      <c r="AY2113" s="174"/>
      <c r="AZ2113" s="174"/>
      <c r="BA2113" s="174"/>
      <c r="BB2113" s="174"/>
      <c r="BC2113" s="174"/>
      <c r="BD2113" s="174"/>
      <c r="BE2113" s="174"/>
      <c r="BF2113" s="174"/>
      <c r="BG2113" s="174"/>
      <c r="BH2113" s="174"/>
      <c r="BI2113" s="174"/>
      <c r="BJ2113" s="174"/>
      <c r="BK2113" s="174"/>
      <c r="BL2113" s="174"/>
      <c r="BM2113" s="174"/>
      <c r="BN2113" s="174"/>
      <c r="BO2113" s="174"/>
      <c r="BP2113" s="174"/>
      <c r="BQ2113" s="174"/>
      <c r="BR2113" s="174"/>
      <c r="BS2113" s="174"/>
      <c r="BT2113" s="174"/>
    </row>
    <row r="2114" spans="1:72" s="177" customFormat="1">
      <c r="A2114" s="178"/>
      <c r="B2114" s="178"/>
      <c r="C2114" s="178"/>
      <c r="D2114" s="178"/>
      <c r="E2114" s="174"/>
      <c r="F2114" s="174"/>
      <c r="G2114" s="174"/>
      <c r="H2114" s="174"/>
      <c r="I2114" s="174"/>
      <c r="J2114" s="174"/>
      <c r="K2114" s="174"/>
      <c r="L2114" s="174"/>
      <c r="M2114" s="174"/>
      <c r="N2114" s="174"/>
      <c r="O2114" s="174"/>
      <c r="P2114" s="174"/>
      <c r="Q2114" s="174"/>
      <c r="R2114" s="174"/>
      <c r="S2114" s="174"/>
      <c r="T2114" s="174"/>
      <c r="U2114" s="174"/>
      <c r="V2114" s="174"/>
      <c r="W2114" s="174"/>
      <c r="X2114" s="174"/>
      <c r="Y2114" s="174"/>
      <c r="Z2114" s="174"/>
      <c r="AA2114" s="174"/>
      <c r="AB2114" s="174"/>
      <c r="AC2114" s="174"/>
      <c r="AD2114" s="174"/>
      <c r="AE2114" s="174"/>
      <c r="AF2114" s="174"/>
      <c r="AG2114" s="174"/>
      <c r="AH2114" s="174"/>
      <c r="AI2114" s="174"/>
      <c r="AJ2114" s="174"/>
      <c r="AK2114" s="174"/>
      <c r="AL2114" s="174"/>
      <c r="AM2114" s="174"/>
      <c r="AN2114" s="174"/>
      <c r="AO2114" s="174"/>
      <c r="AP2114" s="174"/>
      <c r="AQ2114" s="174"/>
      <c r="AR2114" s="174"/>
      <c r="AS2114" s="174"/>
      <c r="AT2114" s="174"/>
      <c r="AU2114" s="174"/>
      <c r="AV2114" s="174"/>
      <c r="AW2114" s="174"/>
      <c r="AX2114" s="174"/>
      <c r="AY2114" s="174"/>
      <c r="AZ2114" s="174"/>
      <c r="BA2114" s="174"/>
      <c r="BB2114" s="174"/>
      <c r="BC2114" s="174"/>
      <c r="BD2114" s="174"/>
      <c r="BE2114" s="174"/>
      <c r="BF2114" s="174"/>
      <c r="BG2114" s="174"/>
      <c r="BH2114" s="174"/>
      <c r="BI2114" s="174"/>
      <c r="BJ2114" s="174"/>
      <c r="BK2114" s="174"/>
      <c r="BL2114" s="174"/>
      <c r="BM2114" s="174"/>
      <c r="BN2114" s="174"/>
      <c r="BO2114" s="174"/>
      <c r="BP2114" s="174"/>
      <c r="BQ2114" s="174"/>
      <c r="BR2114" s="174"/>
      <c r="BS2114" s="174"/>
      <c r="BT2114" s="174"/>
    </row>
    <row r="2115" spans="1:72" s="177" customFormat="1">
      <c r="A2115" s="178"/>
      <c r="B2115" s="178"/>
      <c r="C2115" s="178"/>
      <c r="D2115" s="178"/>
      <c r="E2115" s="174"/>
      <c r="F2115" s="174"/>
      <c r="G2115" s="174"/>
      <c r="H2115" s="174"/>
      <c r="I2115" s="174"/>
      <c r="J2115" s="174"/>
      <c r="K2115" s="174"/>
      <c r="L2115" s="174"/>
      <c r="M2115" s="174"/>
      <c r="N2115" s="174"/>
      <c r="O2115" s="174"/>
      <c r="P2115" s="174"/>
      <c r="Q2115" s="174"/>
      <c r="R2115" s="174"/>
      <c r="S2115" s="174"/>
      <c r="T2115" s="174"/>
      <c r="U2115" s="174"/>
      <c r="V2115" s="174"/>
      <c r="W2115" s="174"/>
      <c r="X2115" s="174"/>
      <c r="Y2115" s="174"/>
      <c r="Z2115" s="174"/>
      <c r="AA2115" s="174"/>
      <c r="AB2115" s="174"/>
      <c r="AC2115" s="174"/>
      <c r="AD2115" s="174"/>
      <c r="AE2115" s="174"/>
      <c r="AF2115" s="174"/>
      <c r="AG2115" s="174"/>
      <c r="AH2115" s="174"/>
      <c r="AI2115" s="174"/>
      <c r="AJ2115" s="174"/>
      <c r="AK2115" s="174"/>
      <c r="AL2115" s="174"/>
      <c r="AM2115" s="174"/>
      <c r="AN2115" s="174"/>
      <c r="AO2115" s="174"/>
      <c r="AP2115" s="174"/>
      <c r="AQ2115" s="174"/>
      <c r="AR2115" s="174"/>
      <c r="AS2115" s="174"/>
      <c r="AT2115" s="174"/>
      <c r="AU2115" s="174"/>
      <c r="AV2115" s="174"/>
      <c r="AW2115" s="174"/>
      <c r="AX2115" s="174"/>
      <c r="AY2115" s="174"/>
      <c r="AZ2115" s="174"/>
      <c r="BA2115" s="174"/>
      <c r="BB2115" s="174"/>
      <c r="BC2115" s="174"/>
      <c r="BD2115" s="174"/>
      <c r="BE2115" s="174"/>
      <c r="BF2115" s="174"/>
      <c r="BG2115" s="174"/>
      <c r="BH2115" s="174"/>
      <c r="BI2115" s="174"/>
      <c r="BJ2115" s="174"/>
      <c r="BK2115" s="174"/>
      <c r="BL2115" s="174"/>
      <c r="BM2115" s="174"/>
      <c r="BN2115" s="174"/>
      <c r="BO2115" s="174"/>
      <c r="BP2115" s="174"/>
      <c r="BQ2115" s="174"/>
      <c r="BR2115" s="174"/>
      <c r="BS2115" s="174"/>
      <c r="BT2115" s="174"/>
    </row>
    <row r="2116" spans="1:72" s="177" customFormat="1">
      <c r="A2116" s="178"/>
      <c r="B2116" s="178"/>
      <c r="C2116" s="178"/>
      <c r="D2116" s="178"/>
      <c r="E2116" s="174"/>
      <c r="F2116" s="174"/>
      <c r="G2116" s="174"/>
      <c r="H2116" s="174"/>
      <c r="I2116" s="174"/>
      <c r="J2116" s="174"/>
      <c r="K2116" s="174"/>
      <c r="L2116" s="174"/>
      <c r="M2116" s="174"/>
      <c r="N2116" s="174"/>
      <c r="O2116" s="174"/>
      <c r="P2116" s="174"/>
      <c r="Q2116" s="174"/>
      <c r="R2116" s="174"/>
      <c r="S2116" s="174"/>
      <c r="T2116" s="174"/>
      <c r="U2116" s="174"/>
      <c r="V2116" s="174"/>
      <c r="W2116" s="174"/>
      <c r="X2116" s="174"/>
      <c r="Y2116" s="174"/>
      <c r="Z2116" s="174"/>
      <c r="AA2116" s="174"/>
      <c r="AB2116" s="174"/>
      <c r="AC2116" s="174"/>
      <c r="AD2116" s="174"/>
      <c r="AE2116" s="174"/>
      <c r="AF2116" s="174"/>
      <c r="AG2116" s="174"/>
      <c r="AH2116" s="174"/>
      <c r="AI2116" s="174"/>
      <c r="AJ2116" s="174"/>
      <c r="AK2116" s="174"/>
      <c r="AL2116" s="174"/>
      <c r="AM2116" s="174"/>
      <c r="AN2116" s="174"/>
      <c r="AO2116" s="174"/>
      <c r="AP2116" s="174"/>
      <c r="AQ2116" s="174"/>
      <c r="AR2116" s="174"/>
      <c r="AS2116" s="174"/>
      <c r="AT2116" s="174"/>
      <c r="AU2116" s="174"/>
      <c r="AV2116" s="174"/>
      <c r="AW2116" s="174"/>
      <c r="AX2116" s="174"/>
      <c r="AY2116" s="174"/>
      <c r="AZ2116" s="174"/>
      <c r="BA2116" s="174"/>
      <c r="BB2116" s="174"/>
      <c r="BC2116" s="174"/>
      <c r="BD2116" s="174"/>
      <c r="BE2116" s="174"/>
      <c r="BF2116" s="174"/>
      <c r="BG2116" s="174"/>
      <c r="BH2116" s="174"/>
      <c r="BI2116" s="174"/>
      <c r="BJ2116" s="174"/>
      <c r="BK2116" s="174"/>
      <c r="BL2116" s="174"/>
      <c r="BM2116" s="174"/>
      <c r="BN2116" s="174"/>
      <c r="BO2116" s="174"/>
      <c r="BP2116" s="174"/>
      <c r="BQ2116" s="174"/>
      <c r="BR2116" s="174"/>
      <c r="BS2116" s="174"/>
      <c r="BT2116" s="174"/>
    </row>
    <row r="2117" spans="1:72" s="177" customFormat="1">
      <c r="A2117" s="178"/>
      <c r="B2117" s="178"/>
      <c r="C2117" s="178"/>
      <c r="D2117" s="178"/>
      <c r="E2117" s="174"/>
      <c r="F2117" s="174"/>
      <c r="G2117" s="174"/>
      <c r="H2117" s="174"/>
      <c r="I2117" s="174"/>
      <c r="J2117" s="174"/>
      <c r="K2117" s="174"/>
      <c r="L2117" s="174"/>
      <c r="M2117" s="174"/>
      <c r="N2117" s="174"/>
      <c r="O2117" s="174"/>
      <c r="P2117" s="174"/>
      <c r="Q2117" s="174"/>
      <c r="R2117" s="174"/>
      <c r="S2117" s="174"/>
      <c r="T2117" s="174"/>
      <c r="U2117" s="174"/>
      <c r="V2117" s="174"/>
      <c r="W2117" s="174"/>
      <c r="X2117" s="174"/>
      <c r="Y2117" s="174"/>
      <c r="Z2117" s="174"/>
      <c r="AA2117" s="174"/>
      <c r="AB2117" s="174"/>
      <c r="AC2117" s="174"/>
      <c r="AD2117" s="174"/>
      <c r="AE2117" s="174"/>
      <c r="AF2117" s="174"/>
      <c r="AG2117" s="174"/>
      <c r="AH2117" s="174"/>
      <c r="AI2117" s="174"/>
      <c r="AJ2117" s="174"/>
      <c r="AK2117" s="174"/>
      <c r="AL2117" s="174"/>
      <c r="AM2117" s="174"/>
      <c r="AN2117" s="174"/>
      <c r="AO2117" s="174"/>
      <c r="AP2117" s="174"/>
      <c r="AQ2117" s="174"/>
      <c r="AR2117" s="174"/>
      <c r="AS2117" s="174"/>
      <c r="AT2117" s="174"/>
      <c r="AU2117" s="174"/>
      <c r="AV2117" s="174"/>
      <c r="AW2117" s="174"/>
      <c r="AX2117" s="174"/>
      <c r="AY2117" s="174"/>
      <c r="AZ2117" s="174"/>
      <c r="BA2117" s="174"/>
      <c r="BB2117" s="174"/>
      <c r="BC2117" s="174"/>
      <c r="BD2117" s="174"/>
      <c r="BE2117" s="174"/>
      <c r="BF2117" s="174"/>
      <c r="BG2117" s="174"/>
      <c r="BH2117" s="174"/>
      <c r="BI2117" s="174"/>
      <c r="BJ2117" s="174"/>
      <c r="BK2117" s="174"/>
      <c r="BL2117" s="174"/>
      <c r="BM2117" s="174"/>
      <c r="BN2117" s="174"/>
      <c r="BO2117" s="174"/>
      <c r="BP2117" s="174"/>
      <c r="BQ2117" s="174"/>
      <c r="BR2117" s="174"/>
      <c r="BS2117" s="174"/>
      <c r="BT2117" s="174"/>
    </row>
    <row r="2118" spans="1:72" s="177" customFormat="1">
      <c r="A2118" s="178"/>
      <c r="B2118" s="178"/>
      <c r="C2118" s="178"/>
      <c r="D2118" s="178"/>
      <c r="E2118" s="174"/>
      <c r="F2118" s="174"/>
      <c r="G2118" s="174"/>
      <c r="H2118" s="174"/>
      <c r="I2118" s="174"/>
      <c r="J2118" s="174"/>
      <c r="K2118" s="174"/>
      <c r="L2118" s="174"/>
      <c r="M2118" s="174"/>
      <c r="N2118" s="174"/>
      <c r="O2118" s="174"/>
      <c r="P2118" s="174"/>
      <c r="Q2118" s="174"/>
      <c r="R2118" s="174"/>
      <c r="S2118" s="174"/>
      <c r="T2118" s="174"/>
      <c r="U2118" s="174"/>
      <c r="V2118" s="174"/>
      <c r="W2118" s="174"/>
      <c r="X2118" s="174"/>
      <c r="Y2118" s="174"/>
      <c r="Z2118" s="174"/>
      <c r="AA2118" s="174"/>
      <c r="AB2118" s="174"/>
      <c r="AC2118" s="174"/>
      <c r="AD2118" s="174"/>
      <c r="AE2118" s="174"/>
      <c r="AF2118" s="174"/>
      <c r="AG2118" s="174"/>
      <c r="AH2118" s="174"/>
      <c r="AI2118" s="174"/>
      <c r="AJ2118" s="174"/>
      <c r="AK2118" s="174"/>
      <c r="AL2118" s="174"/>
      <c r="AM2118" s="174"/>
      <c r="AN2118" s="174"/>
      <c r="AO2118" s="174"/>
      <c r="AP2118" s="174"/>
      <c r="AQ2118" s="174"/>
      <c r="AR2118" s="174"/>
      <c r="AS2118" s="174"/>
      <c r="AT2118" s="174"/>
      <c r="AU2118" s="174"/>
      <c r="AV2118" s="174"/>
      <c r="AW2118" s="174"/>
      <c r="AX2118" s="174"/>
      <c r="AY2118" s="174"/>
      <c r="AZ2118" s="174"/>
      <c r="BA2118" s="174"/>
      <c r="BB2118" s="174"/>
      <c r="BC2118" s="174"/>
      <c r="BD2118" s="174"/>
      <c r="BE2118" s="174"/>
      <c r="BF2118" s="174"/>
      <c r="BG2118" s="174"/>
      <c r="BH2118" s="174"/>
      <c r="BI2118" s="174"/>
      <c r="BJ2118" s="174"/>
      <c r="BK2118" s="174"/>
      <c r="BL2118" s="174"/>
      <c r="BM2118" s="174"/>
      <c r="BN2118" s="174"/>
      <c r="BO2118" s="174"/>
      <c r="BP2118" s="174"/>
      <c r="BQ2118" s="174"/>
      <c r="BR2118" s="174"/>
      <c r="BS2118" s="174"/>
      <c r="BT2118" s="174"/>
    </row>
    <row r="2119" spans="1:72" s="177" customFormat="1">
      <c r="A2119" s="178"/>
      <c r="B2119" s="178"/>
      <c r="C2119" s="178"/>
      <c r="D2119" s="178"/>
      <c r="E2119" s="174"/>
      <c r="F2119" s="174"/>
      <c r="G2119" s="174"/>
      <c r="H2119" s="174"/>
      <c r="I2119" s="174"/>
      <c r="J2119" s="174"/>
      <c r="K2119" s="174"/>
      <c r="L2119" s="174"/>
      <c r="M2119" s="174"/>
      <c r="N2119" s="174"/>
      <c r="O2119" s="174"/>
      <c r="P2119" s="174"/>
      <c r="Q2119" s="174"/>
      <c r="R2119" s="174"/>
      <c r="S2119" s="174"/>
      <c r="T2119" s="174"/>
      <c r="U2119" s="174"/>
      <c r="V2119" s="174"/>
      <c r="W2119" s="174"/>
      <c r="X2119" s="174"/>
      <c r="Y2119" s="174"/>
      <c r="Z2119" s="174"/>
      <c r="AA2119" s="174"/>
      <c r="AB2119" s="174"/>
      <c r="AC2119" s="174"/>
      <c r="AD2119" s="174"/>
      <c r="AE2119" s="174"/>
      <c r="AF2119" s="174"/>
      <c r="AG2119" s="174"/>
      <c r="AH2119" s="174"/>
      <c r="AI2119" s="174"/>
      <c r="AJ2119" s="174"/>
      <c r="AK2119" s="174"/>
      <c r="AL2119" s="174"/>
      <c r="AM2119" s="174"/>
      <c r="AN2119" s="174"/>
      <c r="AO2119" s="174"/>
      <c r="AP2119" s="174"/>
      <c r="AQ2119" s="174"/>
      <c r="AR2119" s="174"/>
      <c r="AS2119" s="174"/>
      <c r="AT2119" s="174"/>
      <c r="AU2119" s="174"/>
      <c r="AV2119" s="174"/>
      <c r="AW2119" s="174"/>
      <c r="AX2119" s="174"/>
      <c r="AY2119" s="174"/>
      <c r="AZ2119" s="174"/>
      <c r="BA2119" s="174"/>
      <c r="BB2119" s="174"/>
      <c r="BC2119" s="174"/>
      <c r="BD2119" s="174"/>
      <c r="BE2119" s="174"/>
      <c r="BF2119" s="174"/>
      <c r="BG2119" s="174"/>
      <c r="BH2119" s="174"/>
      <c r="BI2119" s="174"/>
      <c r="BJ2119" s="174"/>
      <c r="BK2119" s="174"/>
      <c r="BL2119" s="174"/>
      <c r="BM2119" s="174"/>
      <c r="BN2119" s="174"/>
      <c r="BO2119" s="174"/>
      <c r="BP2119" s="174"/>
      <c r="BQ2119" s="174"/>
      <c r="BR2119" s="174"/>
      <c r="BS2119" s="174"/>
      <c r="BT2119" s="174"/>
    </row>
    <row r="2120" spans="1:72" s="177" customFormat="1">
      <c r="A2120" s="178"/>
      <c r="B2120" s="178"/>
      <c r="C2120" s="178"/>
      <c r="D2120" s="178"/>
      <c r="E2120" s="174"/>
      <c r="F2120" s="174"/>
      <c r="G2120" s="174"/>
      <c r="H2120" s="174"/>
      <c r="I2120" s="174"/>
      <c r="J2120" s="174"/>
      <c r="K2120" s="174"/>
      <c r="L2120" s="174"/>
      <c r="M2120" s="174"/>
      <c r="N2120" s="174"/>
      <c r="O2120" s="174"/>
      <c r="P2120" s="174"/>
      <c r="Q2120" s="174"/>
      <c r="R2120" s="174"/>
      <c r="S2120" s="174"/>
      <c r="T2120" s="174"/>
      <c r="U2120" s="174"/>
      <c r="V2120" s="174"/>
      <c r="W2120" s="174"/>
      <c r="X2120" s="174"/>
      <c r="Y2120" s="174"/>
      <c r="Z2120" s="174"/>
      <c r="AA2120" s="174"/>
      <c r="AB2120" s="174"/>
      <c r="AC2120" s="174"/>
      <c r="AD2120" s="174"/>
      <c r="AE2120" s="174"/>
      <c r="AF2120" s="174"/>
      <c r="AG2120" s="174"/>
      <c r="AH2120" s="174"/>
      <c r="AI2120" s="174"/>
      <c r="AJ2120" s="174"/>
      <c r="AK2120" s="174"/>
      <c r="AL2120" s="174"/>
      <c r="AM2120" s="174"/>
      <c r="AN2120" s="174"/>
      <c r="AO2120" s="174"/>
      <c r="AP2120" s="174"/>
      <c r="AQ2120" s="174"/>
      <c r="AR2120" s="174"/>
      <c r="AS2120" s="174"/>
      <c r="AT2120" s="174"/>
      <c r="AU2120" s="174"/>
      <c r="AV2120" s="174"/>
      <c r="AW2120" s="174"/>
      <c r="AX2120" s="174"/>
      <c r="AY2120" s="174"/>
      <c r="AZ2120" s="174"/>
      <c r="BA2120" s="174"/>
      <c r="BB2120" s="174"/>
      <c r="BC2120" s="174"/>
      <c r="BD2120" s="174"/>
      <c r="BE2120" s="174"/>
      <c r="BF2120" s="174"/>
      <c r="BG2120" s="174"/>
      <c r="BH2120" s="174"/>
      <c r="BI2120" s="174"/>
      <c r="BJ2120" s="174"/>
      <c r="BK2120" s="174"/>
      <c r="BL2120" s="174"/>
      <c r="BM2120" s="174"/>
      <c r="BN2120" s="174"/>
      <c r="BO2120" s="174"/>
      <c r="BP2120" s="174"/>
      <c r="BQ2120" s="174"/>
      <c r="BR2120" s="174"/>
      <c r="BS2120" s="174"/>
      <c r="BT2120" s="174"/>
    </row>
    <row r="2121" spans="1:72" s="177" customFormat="1">
      <c r="A2121" s="178"/>
      <c r="B2121" s="178"/>
      <c r="C2121" s="178"/>
      <c r="D2121" s="178"/>
      <c r="E2121" s="174"/>
      <c r="F2121" s="174"/>
      <c r="G2121" s="174"/>
      <c r="H2121" s="174"/>
      <c r="I2121" s="174"/>
      <c r="J2121" s="174"/>
      <c r="K2121" s="174"/>
      <c r="L2121" s="174"/>
      <c r="M2121" s="174"/>
      <c r="N2121" s="174"/>
      <c r="O2121" s="174"/>
      <c r="P2121" s="174"/>
      <c r="Q2121" s="174"/>
      <c r="R2121" s="174"/>
      <c r="S2121" s="174"/>
      <c r="T2121" s="174"/>
      <c r="U2121" s="174"/>
      <c r="V2121" s="174"/>
      <c r="W2121" s="174"/>
      <c r="X2121" s="174"/>
      <c r="Y2121" s="174"/>
      <c r="Z2121" s="174"/>
      <c r="AA2121" s="174"/>
      <c r="AB2121" s="174"/>
      <c r="AC2121" s="174"/>
      <c r="AD2121" s="174"/>
      <c r="AE2121" s="174"/>
      <c r="AF2121" s="174"/>
      <c r="AG2121" s="174"/>
      <c r="AH2121" s="174"/>
      <c r="AI2121" s="174"/>
      <c r="AJ2121" s="174"/>
      <c r="AK2121" s="174"/>
      <c r="AL2121" s="174"/>
      <c r="AM2121" s="174"/>
      <c r="AN2121" s="174"/>
      <c r="AO2121" s="174"/>
      <c r="AP2121" s="174"/>
      <c r="AQ2121" s="174"/>
      <c r="AR2121" s="174"/>
      <c r="AS2121" s="174"/>
      <c r="AT2121" s="174"/>
      <c r="AU2121" s="174"/>
      <c r="AV2121" s="174"/>
      <c r="AW2121" s="174"/>
      <c r="AX2121" s="174"/>
      <c r="AY2121" s="174"/>
      <c r="AZ2121" s="174"/>
      <c r="BA2121" s="174"/>
      <c r="BB2121" s="174"/>
      <c r="BC2121" s="174"/>
      <c r="BD2121" s="174"/>
      <c r="BE2121" s="174"/>
      <c r="BF2121" s="174"/>
      <c r="BG2121" s="174"/>
      <c r="BH2121" s="174"/>
      <c r="BI2121" s="174"/>
      <c r="BJ2121" s="174"/>
      <c r="BK2121" s="174"/>
      <c r="BL2121" s="174"/>
      <c r="BM2121" s="174"/>
      <c r="BN2121" s="174"/>
      <c r="BO2121" s="174"/>
      <c r="BP2121" s="174"/>
      <c r="BQ2121" s="174"/>
      <c r="BR2121" s="174"/>
      <c r="BS2121" s="174"/>
      <c r="BT2121" s="174"/>
    </row>
    <row r="2122" spans="1:72" s="177" customFormat="1">
      <c r="A2122" s="178"/>
      <c r="B2122" s="178"/>
      <c r="C2122" s="178"/>
      <c r="D2122" s="178"/>
      <c r="E2122" s="174"/>
      <c r="F2122" s="174"/>
      <c r="G2122" s="174"/>
      <c r="H2122" s="174"/>
      <c r="I2122" s="174"/>
      <c r="J2122" s="174"/>
      <c r="K2122" s="174"/>
      <c r="L2122" s="174"/>
      <c r="M2122" s="174"/>
      <c r="N2122" s="174"/>
      <c r="O2122" s="174"/>
      <c r="P2122" s="174"/>
      <c r="Q2122" s="174"/>
      <c r="R2122" s="174"/>
      <c r="S2122" s="174"/>
      <c r="T2122" s="174"/>
      <c r="U2122" s="174"/>
      <c r="V2122" s="174"/>
      <c r="W2122" s="174"/>
      <c r="X2122" s="174"/>
      <c r="Y2122" s="174"/>
      <c r="Z2122" s="174"/>
      <c r="AA2122" s="174"/>
      <c r="AB2122" s="174"/>
      <c r="AC2122" s="174"/>
      <c r="AD2122" s="174"/>
      <c r="AE2122" s="174"/>
      <c r="AF2122" s="174"/>
      <c r="AG2122" s="174"/>
      <c r="AH2122" s="174"/>
      <c r="AI2122" s="174"/>
      <c r="AJ2122" s="174"/>
      <c r="AK2122" s="174"/>
      <c r="AL2122" s="174"/>
      <c r="AM2122" s="174"/>
      <c r="AN2122" s="174"/>
      <c r="AO2122" s="174"/>
      <c r="AP2122" s="174"/>
      <c r="AQ2122" s="174"/>
      <c r="AR2122" s="174"/>
      <c r="AS2122" s="174"/>
      <c r="AT2122" s="174"/>
      <c r="AU2122" s="174"/>
      <c r="AV2122" s="174"/>
      <c r="AW2122" s="174"/>
      <c r="AX2122" s="174"/>
      <c r="AY2122" s="174"/>
      <c r="AZ2122" s="174"/>
      <c r="BA2122" s="174"/>
      <c r="BB2122" s="174"/>
      <c r="BC2122" s="174"/>
      <c r="BD2122" s="174"/>
      <c r="BE2122" s="174"/>
      <c r="BF2122" s="174"/>
      <c r="BG2122" s="174"/>
      <c r="BH2122" s="174"/>
      <c r="BI2122" s="174"/>
      <c r="BJ2122" s="174"/>
      <c r="BK2122" s="174"/>
      <c r="BL2122" s="174"/>
      <c r="BM2122" s="174"/>
      <c r="BN2122" s="174"/>
      <c r="BO2122" s="174"/>
      <c r="BP2122" s="174"/>
      <c r="BQ2122" s="174"/>
      <c r="BR2122" s="174"/>
      <c r="BS2122" s="174"/>
      <c r="BT2122" s="174"/>
    </row>
    <row r="2123" spans="1:72" s="177" customFormat="1">
      <c r="A2123" s="178"/>
      <c r="B2123" s="178"/>
      <c r="C2123" s="178"/>
      <c r="D2123" s="178"/>
      <c r="E2123" s="174"/>
      <c r="F2123" s="174"/>
      <c r="G2123" s="174"/>
      <c r="H2123" s="174"/>
      <c r="I2123" s="174"/>
      <c r="J2123" s="174"/>
      <c r="K2123" s="174"/>
      <c r="L2123" s="174"/>
      <c r="M2123" s="174"/>
      <c r="N2123" s="174"/>
      <c r="O2123" s="174"/>
      <c r="P2123" s="174"/>
      <c r="Q2123" s="174"/>
      <c r="R2123" s="174"/>
      <c r="S2123" s="174"/>
      <c r="T2123" s="174"/>
      <c r="U2123" s="174"/>
      <c r="V2123" s="174"/>
      <c r="W2123" s="174"/>
      <c r="X2123" s="174"/>
      <c r="Y2123" s="174"/>
      <c r="Z2123" s="174"/>
      <c r="AA2123" s="174"/>
      <c r="AB2123" s="174"/>
      <c r="AC2123" s="174"/>
      <c r="AD2123" s="174"/>
      <c r="AE2123" s="174"/>
      <c r="AF2123" s="174"/>
      <c r="AG2123" s="174"/>
      <c r="AH2123" s="174"/>
      <c r="AI2123" s="174"/>
      <c r="AJ2123" s="174"/>
      <c r="AK2123" s="174"/>
      <c r="AL2123" s="174"/>
      <c r="AM2123" s="174"/>
      <c r="AN2123" s="174"/>
      <c r="AO2123" s="174"/>
      <c r="AP2123" s="174"/>
      <c r="AQ2123" s="174"/>
      <c r="AR2123" s="174"/>
      <c r="AS2123" s="174"/>
      <c r="AT2123" s="174"/>
      <c r="AU2123" s="174"/>
      <c r="AV2123" s="174"/>
      <c r="AW2123" s="174"/>
      <c r="AX2123" s="174"/>
      <c r="AY2123" s="174"/>
      <c r="AZ2123" s="174"/>
      <c r="BA2123" s="174"/>
      <c r="BB2123" s="174"/>
      <c r="BC2123" s="174"/>
      <c r="BD2123" s="174"/>
      <c r="BE2123" s="174"/>
      <c r="BF2123" s="174"/>
      <c r="BG2123" s="174"/>
      <c r="BH2123" s="174"/>
      <c r="BI2123" s="174"/>
      <c r="BJ2123" s="174"/>
      <c r="BK2123" s="174"/>
      <c r="BL2123" s="174"/>
      <c r="BM2123" s="174"/>
      <c r="BN2123" s="174"/>
      <c r="BO2123" s="174"/>
      <c r="BP2123" s="174"/>
      <c r="BQ2123" s="174"/>
      <c r="BR2123" s="174"/>
      <c r="BS2123" s="174"/>
      <c r="BT2123" s="174"/>
    </row>
    <row r="2124" spans="1:72" s="177" customFormat="1">
      <c r="A2124" s="178"/>
      <c r="B2124" s="178"/>
      <c r="C2124" s="178"/>
      <c r="D2124" s="178"/>
      <c r="E2124" s="174"/>
      <c r="F2124" s="174"/>
      <c r="G2124" s="174"/>
      <c r="H2124" s="174"/>
      <c r="I2124" s="174"/>
      <c r="J2124" s="174"/>
      <c r="K2124" s="174"/>
      <c r="L2124" s="174"/>
      <c r="M2124" s="174"/>
      <c r="N2124" s="174"/>
      <c r="O2124" s="174"/>
      <c r="P2124" s="174"/>
      <c r="Q2124" s="174"/>
      <c r="R2124" s="174"/>
      <c r="S2124" s="174"/>
      <c r="T2124" s="174"/>
      <c r="U2124" s="174"/>
      <c r="V2124" s="174"/>
      <c r="W2124" s="174"/>
      <c r="X2124" s="174"/>
      <c r="Y2124" s="174"/>
      <c r="Z2124" s="174"/>
      <c r="AA2124" s="174"/>
      <c r="AB2124" s="174"/>
      <c r="AC2124" s="174"/>
      <c r="AD2124" s="174"/>
      <c r="AE2124" s="174"/>
      <c r="AF2124" s="174"/>
      <c r="AG2124" s="174"/>
      <c r="AH2124" s="174"/>
      <c r="AI2124" s="174"/>
      <c r="AJ2124" s="174"/>
      <c r="AK2124" s="174"/>
      <c r="AL2124" s="174"/>
      <c r="AM2124" s="174"/>
      <c r="AN2124" s="174"/>
      <c r="AO2124" s="174"/>
      <c r="AP2124" s="174"/>
      <c r="AQ2124" s="174"/>
      <c r="AR2124" s="174"/>
      <c r="AS2124" s="174"/>
      <c r="AT2124" s="174"/>
      <c r="AU2124" s="174"/>
      <c r="AV2124" s="174"/>
      <c r="AW2124" s="174"/>
      <c r="AX2124" s="174"/>
      <c r="AY2124" s="174"/>
      <c r="AZ2124" s="174"/>
      <c r="BA2124" s="174"/>
      <c r="BB2124" s="174"/>
      <c r="BC2124" s="174"/>
      <c r="BD2124" s="174"/>
      <c r="BE2124" s="174"/>
      <c r="BF2124" s="174"/>
      <c r="BG2124" s="174"/>
      <c r="BH2124" s="174"/>
      <c r="BI2124" s="174"/>
      <c r="BJ2124" s="174"/>
      <c r="BK2124" s="174"/>
      <c r="BL2124" s="174"/>
      <c r="BM2124" s="174"/>
      <c r="BN2124" s="174"/>
      <c r="BO2124" s="174"/>
      <c r="BP2124" s="174"/>
      <c r="BQ2124" s="174"/>
      <c r="BR2124" s="174"/>
      <c r="BS2124" s="174"/>
      <c r="BT2124" s="174"/>
    </row>
    <row r="2125" spans="1:72" s="177" customFormat="1">
      <c r="A2125" s="178"/>
      <c r="B2125" s="178"/>
      <c r="C2125" s="178"/>
      <c r="D2125" s="178"/>
      <c r="E2125" s="174"/>
      <c r="F2125" s="174"/>
      <c r="G2125" s="174"/>
      <c r="H2125" s="174"/>
      <c r="I2125" s="174"/>
      <c r="J2125" s="174"/>
      <c r="K2125" s="174"/>
      <c r="L2125" s="174"/>
      <c r="M2125" s="174"/>
      <c r="N2125" s="174"/>
      <c r="O2125" s="174"/>
      <c r="P2125" s="174"/>
      <c r="Q2125" s="174"/>
      <c r="R2125" s="174"/>
      <c r="S2125" s="174"/>
      <c r="T2125" s="174"/>
      <c r="U2125" s="174"/>
      <c r="V2125" s="174"/>
      <c r="W2125" s="174"/>
      <c r="X2125" s="174"/>
      <c r="Y2125" s="174"/>
      <c r="Z2125" s="174"/>
      <c r="AA2125" s="174"/>
      <c r="AB2125" s="174"/>
      <c r="AC2125" s="174"/>
      <c r="AD2125" s="174"/>
      <c r="AE2125" s="174"/>
      <c r="AF2125" s="174"/>
      <c r="AG2125" s="174"/>
      <c r="AH2125" s="174"/>
      <c r="AI2125" s="174"/>
      <c r="AJ2125" s="174"/>
      <c r="AK2125" s="174"/>
      <c r="AL2125" s="174"/>
      <c r="AM2125" s="174"/>
      <c r="AN2125" s="174"/>
      <c r="AO2125" s="174"/>
      <c r="AP2125" s="174"/>
      <c r="AQ2125" s="174"/>
      <c r="AR2125" s="174"/>
      <c r="AS2125" s="174"/>
      <c r="AT2125" s="174"/>
      <c r="AU2125" s="174"/>
      <c r="AV2125" s="174"/>
      <c r="AW2125" s="174"/>
      <c r="AX2125" s="174"/>
      <c r="AY2125" s="174"/>
      <c r="AZ2125" s="174"/>
      <c r="BA2125" s="174"/>
      <c r="BB2125" s="174"/>
      <c r="BC2125" s="174"/>
      <c r="BD2125" s="174"/>
      <c r="BE2125" s="174"/>
      <c r="BF2125" s="174"/>
      <c r="BG2125" s="174"/>
      <c r="BH2125" s="174"/>
      <c r="BI2125" s="174"/>
      <c r="BJ2125" s="174"/>
      <c r="BK2125" s="174"/>
      <c r="BL2125" s="174"/>
      <c r="BM2125" s="174"/>
      <c r="BN2125" s="174"/>
      <c r="BO2125" s="174"/>
      <c r="BP2125" s="174"/>
      <c r="BQ2125" s="174"/>
      <c r="BR2125" s="174"/>
      <c r="BS2125" s="174"/>
      <c r="BT2125" s="174"/>
    </row>
    <row r="2126" spans="1:72" s="177" customFormat="1">
      <c r="A2126" s="178"/>
      <c r="B2126" s="178"/>
      <c r="C2126" s="178"/>
      <c r="D2126" s="178"/>
      <c r="E2126" s="174"/>
      <c r="F2126" s="174"/>
      <c r="G2126" s="174"/>
      <c r="H2126" s="174"/>
      <c r="I2126" s="174"/>
      <c r="J2126" s="174"/>
      <c r="K2126" s="174"/>
      <c r="L2126" s="174"/>
      <c r="M2126" s="174"/>
      <c r="N2126" s="174"/>
      <c r="O2126" s="174"/>
      <c r="P2126" s="174"/>
      <c r="Q2126" s="174"/>
      <c r="R2126" s="174"/>
      <c r="S2126" s="174"/>
      <c r="T2126" s="174"/>
      <c r="U2126" s="174"/>
      <c r="V2126" s="174"/>
      <c r="W2126" s="174"/>
      <c r="X2126" s="174"/>
      <c r="Y2126" s="174"/>
      <c r="Z2126" s="174"/>
      <c r="AA2126" s="174"/>
      <c r="AB2126" s="174"/>
      <c r="AC2126" s="174"/>
      <c r="AD2126" s="174"/>
      <c r="AE2126" s="174"/>
      <c r="AF2126" s="174"/>
      <c r="AG2126" s="174"/>
      <c r="AH2126" s="174"/>
      <c r="AI2126" s="174"/>
      <c r="AJ2126" s="174"/>
      <c r="AK2126" s="174"/>
      <c r="AL2126" s="174"/>
      <c r="AM2126" s="174"/>
      <c r="AN2126" s="174"/>
      <c r="AO2126" s="174"/>
      <c r="AP2126" s="174"/>
      <c r="AQ2126" s="174"/>
      <c r="AR2126" s="174"/>
      <c r="AS2126" s="174"/>
      <c r="AT2126" s="174"/>
      <c r="AU2126" s="174"/>
      <c r="AV2126" s="174"/>
      <c r="AW2126" s="174"/>
      <c r="AX2126" s="174"/>
      <c r="AY2126" s="174"/>
      <c r="AZ2126" s="174"/>
      <c r="BA2126" s="174"/>
      <c r="BB2126" s="174"/>
      <c r="BC2126" s="174"/>
      <c r="BD2126" s="174"/>
      <c r="BE2126" s="174"/>
      <c r="BF2126" s="174"/>
      <c r="BG2126" s="174"/>
      <c r="BH2126" s="174"/>
      <c r="BI2126" s="174"/>
      <c r="BJ2126" s="174"/>
      <c r="BK2126" s="174"/>
      <c r="BL2126" s="174"/>
      <c r="BM2126" s="174"/>
      <c r="BN2126" s="174"/>
      <c r="BO2126" s="174"/>
      <c r="BP2126" s="174"/>
      <c r="BQ2126" s="174"/>
      <c r="BR2126" s="174"/>
      <c r="BS2126" s="174"/>
      <c r="BT2126" s="174"/>
    </row>
    <row r="2127" spans="1:72" s="177" customFormat="1">
      <c r="A2127" s="178"/>
      <c r="B2127" s="178"/>
      <c r="C2127" s="178"/>
      <c r="D2127" s="178"/>
      <c r="E2127" s="174"/>
      <c r="F2127" s="174"/>
      <c r="G2127" s="174"/>
      <c r="H2127" s="174"/>
      <c r="I2127" s="174"/>
      <c r="J2127" s="174"/>
      <c r="K2127" s="174"/>
      <c r="L2127" s="174"/>
      <c r="M2127" s="174"/>
      <c r="N2127" s="174"/>
      <c r="O2127" s="174"/>
      <c r="P2127" s="174"/>
      <c r="Q2127" s="174"/>
      <c r="R2127" s="174"/>
      <c r="S2127" s="174"/>
      <c r="T2127" s="174"/>
      <c r="U2127" s="174"/>
      <c r="V2127" s="174"/>
      <c r="W2127" s="174"/>
      <c r="X2127" s="174"/>
      <c r="Y2127" s="174"/>
      <c r="Z2127" s="174"/>
      <c r="AA2127" s="174"/>
      <c r="AB2127" s="174"/>
      <c r="AC2127" s="174"/>
      <c r="AD2127" s="174"/>
      <c r="AE2127" s="174"/>
      <c r="AF2127" s="174"/>
      <c r="AG2127" s="174"/>
      <c r="AH2127" s="174"/>
      <c r="AI2127" s="174"/>
      <c r="AJ2127" s="174"/>
      <c r="AK2127" s="174"/>
      <c r="AL2127" s="174"/>
      <c r="AM2127" s="174"/>
      <c r="AN2127" s="174"/>
      <c r="AO2127" s="174"/>
      <c r="AP2127" s="174"/>
      <c r="AQ2127" s="174"/>
      <c r="AR2127" s="174"/>
      <c r="AS2127" s="174"/>
      <c r="AT2127" s="174"/>
      <c r="AU2127" s="174"/>
      <c r="AV2127" s="174"/>
      <c r="AW2127" s="174"/>
      <c r="AX2127" s="174"/>
      <c r="AY2127" s="174"/>
      <c r="AZ2127" s="174"/>
      <c r="BA2127" s="174"/>
      <c r="BB2127" s="174"/>
      <c r="BC2127" s="174"/>
      <c r="BD2127" s="174"/>
      <c r="BE2127" s="174"/>
      <c r="BF2127" s="174"/>
      <c r="BG2127" s="174"/>
      <c r="BH2127" s="174"/>
      <c r="BI2127" s="174"/>
      <c r="BJ2127" s="174"/>
      <c r="BK2127" s="174"/>
      <c r="BL2127" s="174"/>
      <c r="BM2127" s="174"/>
      <c r="BN2127" s="174"/>
      <c r="BO2127" s="174"/>
      <c r="BP2127" s="174"/>
      <c r="BQ2127" s="174"/>
      <c r="BR2127" s="174"/>
      <c r="BS2127" s="174"/>
      <c r="BT2127" s="174"/>
    </row>
    <row r="2128" spans="1:72" s="177" customFormat="1">
      <c r="A2128" s="178"/>
      <c r="B2128" s="178"/>
      <c r="C2128" s="178"/>
      <c r="D2128" s="178"/>
      <c r="E2128" s="174"/>
      <c r="F2128" s="174"/>
      <c r="G2128" s="174"/>
      <c r="H2128" s="174"/>
      <c r="I2128" s="174"/>
      <c r="J2128" s="174"/>
      <c r="K2128" s="174"/>
      <c r="L2128" s="174"/>
      <c r="M2128" s="174"/>
      <c r="N2128" s="174"/>
      <c r="O2128" s="174"/>
      <c r="P2128" s="174"/>
      <c r="Q2128" s="174"/>
      <c r="R2128" s="174"/>
      <c r="S2128" s="174"/>
      <c r="T2128" s="174"/>
      <c r="U2128" s="174"/>
      <c r="V2128" s="174"/>
      <c r="W2128" s="174"/>
      <c r="X2128" s="174"/>
      <c r="Y2128" s="174"/>
      <c r="Z2128" s="174"/>
      <c r="AA2128" s="174"/>
      <c r="AB2128" s="174"/>
      <c r="AC2128" s="174"/>
      <c r="AD2128" s="174"/>
      <c r="AE2128" s="174"/>
      <c r="AF2128" s="174"/>
      <c r="AG2128" s="174"/>
      <c r="AH2128" s="174"/>
      <c r="AI2128" s="174"/>
      <c r="AJ2128" s="174"/>
      <c r="AK2128" s="174"/>
      <c r="AL2128" s="174"/>
      <c r="AM2128" s="174"/>
      <c r="AN2128" s="174"/>
      <c r="AO2128" s="174"/>
      <c r="AP2128" s="174"/>
      <c r="AQ2128" s="174"/>
      <c r="AR2128" s="174"/>
      <c r="AS2128" s="174"/>
      <c r="AT2128" s="174"/>
      <c r="AU2128" s="174"/>
      <c r="AV2128" s="174"/>
      <c r="AW2128" s="174"/>
      <c r="AX2128" s="174"/>
      <c r="AY2128" s="174"/>
      <c r="AZ2128" s="174"/>
      <c r="BA2128" s="174"/>
      <c r="BB2128" s="174"/>
      <c r="BC2128" s="174"/>
      <c r="BD2128" s="174"/>
      <c r="BE2128" s="174"/>
      <c r="BF2128" s="174"/>
      <c r="BG2128" s="174"/>
      <c r="BH2128" s="174"/>
      <c r="BI2128" s="174"/>
      <c r="BJ2128" s="174"/>
      <c r="BK2128" s="174"/>
      <c r="BL2128" s="174"/>
      <c r="BM2128" s="174"/>
      <c r="BN2128" s="174"/>
      <c r="BO2128" s="174"/>
      <c r="BP2128" s="174"/>
      <c r="BQ2128" s="174"/>
      <c r="BR2128" s="174"/>
      <c r="BS2128" s="174"/>
      <c r="BT2128" s="174"/>
    </row>
    <row r="2129" spans="1:72" s="177" customFormat="1">
      <c r="A2129" s="178"/>
      <c r="B2129" s="178"/>
      <c r="C2129" s="178"/>
      <c r="D2129" s="178"/>
      <c r="E2129" s="174"/>
      <c r="F2129" s="174"/>
      <c r="G2129" s="174"/>
      <c r="H2129" s="174"/>
      <c r="I2129" s="174"/>
      <c r="J2129" s="174"/>
      <c r="K2129" s="174"/>
      <c r="L2129" s="174"/>
      <c r="M2129" s="174"/>
      <c r="N2129" s="174"/>
      <c r="O2129" s="174"/>
      <c r="P2129" s="174"/>
      <c r="Q2129" s="174"/>
      <c r="R2129" s="174"/>
      <c r="S2129" s="174"/>
      <c r="T2129" s="174"/>
      <c r="U2129" s="174"/>
      <c r="V2129" s="174"/>
      <c r="W2129" s="174"/>
      <c r="X2129" s="174"/>
      <c r="Y2129" s="174"/>
      <c r="Z2129" s="174"/>
      <c r="AA2129" s="174"/>
      <c r="AB2129" s="174"/>
      <c r="AC2129" s="174"/>
      <c r="AD2129" s="174"/>
      <c r="AE2129" s="174"/>
      <c r="AF2129" s="174"/>
      <c r="AG2129" s="174"/>
      <c r="AH2129" s="174"/>
      <c r="AI2129" s="174"/>
      <c r="AJ2129" s="174"/>
      <c r="AK2129" s="174"/>
      <c r="AL2129" s="174"/>
      <c r="AM2129" s="174"/>
      <c r="AN2129" s="174"/>
      <c r="AO2129" s="174"/>
      <c r="AP2129" s="174"/>
      <c r="AQ2129" s="174"/>
      <c r="AR2129" s="174"/>
      <c r="AS2129" s="174"/>
      <c r="AT2129" s="174"/>
      <c r="AU2129" s="174"/>
      <c r="AV2129" s="174"/>
      <c r="AW2129" s="174"/>
      <c r="AX2129" s="174"/>
      <c r="AY2129" s="174"/>
      <c r="AZ2129" s="174"/>
      <c r="BA2129" s="174"/>
      <c r="BB2129" s="174"/>
      <c r="BC2129" s="174"/>
      <c r="BD2129" s="174"/>
      <c r="BE2129" s="174"/>
      <c r="BF2129" s="174"/>
      <c r="BG2129" s="174"/>
      <c r="BH2129" s="174"/>
      <c r="BI2129" s="174"/>
      <c r="BJ2129" s="174"/>
      <c r="BK2129" s="174"/>
      <c r="BL2129" s="174"/>
      <c r="BM2129" s="174"/>
      <c r="BN2129" s="174"/>
      <c r="BO2129" s="174"/>
      <c r="BP2129" s="174"/>
      <c r="BQ2129" s="174"/>
      <c r="BR2129" s="174"/>
      <c r="BS2129" s="174"/>
      <c r="BT2129" s="174"/>
    </row>
    <row r="2130" spans="1:72" s="177" customFormat="1">
      <c r="A2130" s="178"/>
      <c r="B2130" s="178"/>
      <c r="C2130" s="178"/>
      <c r="D2130" s="178"/>
      <c r="E2130" s="174"/>
      <c r="F2130" s="174"/>
      <c r="G2130" s="174"/>
      <c r="H2130" s="174"/>
      <c r="I2130" s="174"/>
      <c r="J2130" s="174"/>
      <c r="K2130" s="174"/>
      <c r="L2130" s="174"/>
      <c r="M2130" s="174"/>
      <c r="N2130" s="174"/>
      <c r="O2130" s="174"/>
      <c r="P2130" s="174"/>
      <c r="Q2130" s="174"/>
      <c r="R2130" s="174"/>
      <c r="S2130" s="174"/>
      <c r="T2130" s="174"/>
      <c r="U2130" s="174"/>
      <c r="V2130" s="174"/>
      <c r="W2130" s="174"/>
      <c r="X2130" s="174"/>
      <c r="Y2130" s="174"/>
      <c r="Z2130" s="174"/>
      <c r="AA2130" s="174"/>
      <c r="AB2130" s="174"/>
      <c r="AC2130" s="174"/>
      <c r="AD2130" s="174"/>
      <c r="AE2130" s="174"/>
      <c r="AF2130" s="174"/>
      <c r="AG2130" s="174"/>
      <c r="AH2130" s="174"/>
      <c r="AI2130" s="174"/>
      <c r="AJ2130" s="174"/>
      <c r="AK2130" s="174"/>
      <c r="AL2130" s="174"/>
      <c r="AM2130" s="174"/>
      <c r="AN2130" s="174"/>
      <c r="AO2130" s="174"/>
      <c r="AP2130" s="174"/>
      <c r="AQ2130" s="174"/>
      <c r="AR2130" s="174"/>
      <c r="AS2130" s="174"/>
      <c r="AT2130" s="174"/>
      <c r="AU2130" s="174"/>
      <c r="AV2130" s="174"/>
      <c r="AW2130" s="174"/>
      <c r="AX2130" s="174"/>
      <c r="AY2130" s="174"/>
      <c r="AZ2130" s="174"/>
      <c r="BA2130" s="174"/>
      <c r="BB2130" s="174"/>
      <c r="BC2130" s="174"/>
      <c r="BD2130" s="174"/>
      <c r="BE2130" s="174"/>
      <c r="BF2130" s="174"/>
      <c r="BG2130" s="174"/>
      <c r="BH2130" s="174"/>
      <c r="BI2130" s="174"/>
      <c r="BJ2130" s="174"/>
      <c r="BK2130" s="174"/>
      <c r="BL2130" s="174"/>
      <c r="BM2130" s="174"/>
      <c r="BN2130" s="174"/>
      <c r="BO2130" s="174"/>
      <c r="BP2130" s="174"/>
      <c r="BQ2130" s="174"/>
      <c r="BR2130" s="174"/>
      <c r="BS2130" s="174"/>
      <c r="BT2130" s="174"/>
    </row>
    <row r="2131" spans="1:72" s="177" customFormat="1">
      <c r="A2131" s="178"/>
      <c r="B2131" s="178"/>
      <c r="C2131" s="178"/>
      <c r="D2131" s="178"/>
      <c r="E2131" s="174"/>
      <c r="F2131" s="174"/>
      <c r="G2131" s="174"/>
      <c r="H2131" s="174"/>
      <c r="I2131" s="174"/>
      <c r="J2131" s="174"/>
      <c r="K2131" s="174"/>
      <c r="L2131" s="174"/>
      <c r="M2131" s="174"/>
      <c r="N2131" s="174"/>
      <c r="O2131" s="174"/>
      <c r="P2131" s="174"/>
      <c r="Q2131" s="174"/>
      <c r="R2131" s="174"/>
      <c r="S2131" s="174"/>
      <c r="T2131" s="174"/>
      <c r="U2131" s="174"/>
      <c r="V2131" s="174"/>
      <c r="W2131" s="174"/>
      <c r="X2131" s="174"/>
      <c r="Y2131" s="174"/>
      <c r="Z2131" s="174"/>
      <c r="AA2131" s="174"/>
      <c r="AB2131" s="174"/>
      <c r="AC2131" s="174"/>
      <c r="AD2131" s="174"/>
      <c r="AE2131" s="174"/>
      <c r="AF2131" s="174"/>
      <c r="AG2131" s="174"/>
      <c r="AH2131" s="174"/>
      <c r="AI2131" s="174"/>
      <c r="AJ2131" s="174"/>
      <c r="AK2131" s="174"/>
      <c r="AL2131" s="174"/>
      <c r="AM2131" s="174"/>
      <c r="AN2131" s="174"/>
      <c r="AO2131" s="174"/>
      <c r="AP2131" s="174"/>
      <c r="AQ2131" s="174"/>
      <c r="AR2131" s="174"/>
      <c r="AS2131" s="174"/>
      <c r="AT2131" s="174"/>
      <c r="AU2131" s="174"/>
      <c r="AV2131" s="174"/>
      <c r="AW2131" s="174"/>
      <c r="AX2131" s="174"/>
      <c r="AY2131" s="174"/>
      <c r="AZ2131" s="174"/>
      <c r="BA2131" s="174"/>
      <c r="BB2131" s="174"/>
      <c r="BC2131" s="174"/>
      <c r="BD2131" s="174"/>
      <c r="BE2131" s="174"/>
      <c r="BF2131" s="174"/>
      <c r="BG2131" s="174"/>
      <c r="BH2131" s="174"/>
      <c r="BI2131" s="174"/>
      <c r="BJ2131" s="174"/>
      <c r="BK2131" s="174"/>
      <c r="BL2131" s="174"/>
      <c r="BM2131" s="174"/>
      <c r="BN2131" s="174"/>
      <c r="BO2131" s="174"/>
      <c r="BP2131" s="174"/>
      <c r="BQ2131" s="174"/>
      <c r="BR2131" s="174"/>
      <c r="BS2131" s="174"/>
      <c r="BT2131" s="174"/>
    </row>
    <row r="2132" spans="1:72" s="177" customFormat="1">
      <c r="A2132" s="178"/>
      <c r="B2132" s="178"/>
      <c r="C2132" s="178"/>
      <c r="D2132" s="178"/>
      <c r="E2132" s="174"/>
      <c r="F2132" s="174"/>
      <c r="G2132" s="174"/>
      <c r="H2132" s="174"/>
      <c r="I2132" s="174"/>
      <c r="J2132" s="174"/>
      <c r="K2132" s="174"/>
      <c r="L2132" s="174"/>
      <c r="M2132" s="174"/>
      <c r="N2132" s="174"/>
      <c r="O2132" s="174"/>
      <c r="P2132" s="174"/>
      <c r="Q2132" s="174"/>
      <c r="R2132" s="174"/>
      <c r="S2132" s="174"/>
      <c r="T2132" s="174"/>
      <c r="U2132" s="174"/>
      <c r="V2132" s="174"/>
      <c r="W2132" s="174"/>
      <c r="X2132" s="174"/>
      <c r="Y2132" s="174"/>
      <c r="Z2132" s="174"/>
      <c r="AA2132" s="174"/>
      <c r="AB2132" s="174"/>
      <c r="AC2132" s="174"/>
      <c r="AD2132" s="174"/>
      <c r="AE2132" s="174"/>
      <c r="AF2132" s="174"/>
      <c r="AG2132" s="174"/>
      <c r="AH2132" s="174"/>
      <c r="AI2132" s="174"/>
      <c r="AJ2132" s="174"/>
      <c r="AK2132" s="174"/>
      <c r="AL2132" s="174"/>
      <c r="AM2132" s="174"/>
      <c r="AN2132" s="174"/>
      <c r="AO2132" s="174"/>
      <c r="AP2132" s="174"/>
      <c r="AQ2132" s="174"/>
      <c r="AR2132" s="174"/>
      <c r="AS2132" s="174"/>
      <c r="AT2132" s="174"/>
      <c r="AU2132" s="174"/>
      <c r="AV2132" s="174"/>
      <c r="AW2132" s="174"/>
      <c r="AX2132" s="174"/>
      <c r="AY2132" s="174"/>
      <c r="AZ2132" s="174"/>
      <c r="BA2132" s="174"/>
      <c r="BB2132" s="174"/>
      <c r="BC2132" s="174"/>
      <c r="BD2132" s="174"/>
      <c r="BE2132" s="174"/>
      <c r="BF2132" s="174"/>
      <c r="BG2132" s="174"/>
      <c r="BH2132" s="174"/>
      <c r="BI2132" s="174"/>
      <c r="BJ2132" s="174"/>
      <c r="BK2132" s="174"/>
      <c r="BL2132" s="174"/>
      <c r="BM2132" s="174"/>
      <c r="BN2132" s="174"/>
      <c r="BO2132" s="174"/>
      <c r="BP2132" s="174"/>
      <c r="BQ2132" s="174"/>
      <c r="BR2132" s="174"/>
      <c r="BS2132" s="174"/>
      <c r="BT2132" s="174"/>
    </row>
    <row r="2133" spans="1:72" s="177" customFormat="1">
      <c r="A2133" s="178"/>
      <c r="B2133" s="178"/>
      <c r="C2133" s="178"/>
      <c r="D2133" s="178"/>
      <c r="E2133" s="174"/>
      <c r="F2133" s="174"/>
      <c r="G2133" s="174"/>
      <c r="H2133" s="174"/>
      <c r="I2133" s="174"/>
      <c r="J2133" s="174"/>
      <c r="K2133" s="174"/>
      <c r="L2133" s="174"/>
      <c r="M2133" s="174"/>
      <c r="N2133" s="174"/>
      <c r="O2133" s="174"/>
      <c r="P2133" s="174"/>
      <c r="Q2133" s="174"/>
      <c r="R2133" s="174"/>
      <c r="S2133" s="174"/>
      <c r="T2133" s="174"/>
      <c r="U2133" s="174"/>
      <c r="V2133" s="174"/>
      <c r="W2133" s="174"/>
      <c r="X2133" s="174"/>
      <c r="Y2133" s="174"/>
      <c r="Z2133" s="174"/>
      <c r="AA2133" s="174"/>
      <c r="AB2133" s="174"/>
      <c r="AC2133" s="174"/>
      <c r="AD2133" s="174"/>
      <c r="AE2133" s="174"/>
      <c r="AF2133" s="174"/>
      <c r="AG2133" s="174"/>
      <c r="AH2133" s="174"/>
      <c r="AI2133" s="174"/>
      <c r="AJ2133" s="174"/>
      <c r="AK2133" s="174"/>
      <c r="AL2133" s="174"/>
      <c r="AM2133" s="174"/>
      <c r="AN2133" s="174"/>
      <c r="AO2133" s="174"/>
      <c r="AP2133" s="174"/>
      <c r="AQ2133" s="174"/>
      <c r="AR2133" s="174"/>
      <c r="AS2133" s="174"/>
      <c r="AT2133" s="174"/>
      <c r="AU2133" s="174"/>
      <c r="AV2133" s="174"/>
      <c r="AW2133" s="174"/>
      <c r="AX2133" s="174"/>
      <c r="AY2133" s="174"/>
      <c r="AZ2133" s="174"/>
      <c r="BA2133" s="174"/>
      <c r="BB2133" s="174"/>
      <c r="BC2133" s="174"/>
      <c r="BD2133" s="174"/>
      <c r="BE2133" s="174"/>
      <c r="BF2133" s="174"/>
      <c r="BG2133" s="174"/>
      <c r="BH2133" s="174"/>
      <c r="BI2133" s="174"/>
      <c r="BJ2133" s="174"/>
      <c r="BK2133" s="174"/>
      <c r="BL2133" s="174"/>
      <c r="BM2133" s="174"/>
      <c r="BN2133" s="174"/>
      <c r="BO2133" s="174"/>
      <c r="BP2133" s="174"/>
      <c r="BQ2133" s="174"/>
      <c r="BR2133" s="174"/>
      <c r="BS2133" s="174"/>
      <c r="BT2133" s="174"/>
    </row>
    <row r="2134" spans="1:72" s="177" customFormat="1">
      <c r="A2134" s="178"/>
      <c r="B2134" s="178"/>
      <c r="C2134" s="178"/>
      <c r="D2134" s="178"/>
      <c r="E2134" s="174"/>
      <c r="F2134" s="174"/>
      <c r="G2134" s="174"/>
      <c r="H2134" s="174"/>
      <c r="I2134" s="174"/>
      <c r="J2134" s="174"/>
      <c r="K2134" s="174"/>
      <c r="L2134" s="174"/>
      <c r="M2134" s="174"/>
      <c r="N2134" s="174"/>
      <c r="O2134" s="174"/>
      <c r="P2134" s="174"/>
      <c r="Q2134" s="174"/>
      <c r="R2134" s="174"/>
      <c r="S2134" s="174"/>
      <c r="T2134" s="174"/>
      <c r="U2134" s="174"/>
      <c r="V2134" s="174"/>
      <c r="W2134" s="174"/>
      <c r="X2134" s="174"/>
      <c r="Y2134" s="174"/>
      <c r="Z2134" s="174"/>
      <c r="AA2134" s="174"/>
      <c r="AB2134" s="174"/>
      <c r="AC2134" s="174"/>
      <c r="AD2134" s="174"/>
      <c r="AE2134" s="174"/>
      <c r="AF2134" s="174"/>
      <c r="AG2134" s="174"/>
      <c r="AH2134" s="174"/>
      <c r="AI2134" s="174"/>
      <c r="AJ2134" s="174"/>
      <c r="AK2134" s="174"/>
      <c r="AL2134" s="174"/>
      <c r="AM2134" s="174"/>
      <c r="AN2134" s="174"/>
      <c r="AO2134" s="174"/>
      <c r="AP2134" s="174"/>
      <c r="AQ2134" s="174"/>
      <c r="AR2134" s="174"/>
      <c r="AS2134" s="174"/>
      <c r="AT2134" s="174"/>
      <c r="AU2134" s="174"/>
      <c r="AV2134" s="174"/>
      <c r="AW2134" s="174"/>
      <c r="AX2134" s="174"/>
      <c r="AY2134" s="174"/>
      <c r="AZ2134" s="174"/>
      <c r="BA2134" s="174"/>
      <c r="BB2134" s="174"/>
      <c r="BC2134" s="174"/>
      <c r="BD2134" s="174"/>
      <c r="BE2134" s="174"/>
      <c r="BF2134" s="174"/>
      <c r="BG2134" s="174"/>
      <c r="BH2134" s="174"/>
      <c r="BI2134" s="174"/>
      <c r="BJ2134" s="174"/>
      <c r="BK2134" s="174"/>
      <c r="BL2134" s="174"/>
      <c r="BM2134" s="174"/>
      <c r="BN2134" s="174"/>
      <c r="BO2134" s="174"/>
      <c r="BP2134" s="174"/>
      <c r="BQ2134" s="174"/>
      <c r="BR2134" s="174"/>
      <c r="BS2134" s="174"/>
      <c r="BT2134" s="174"/>
    </row>
    <row r="2135" spans="1:72" s="177" customFormat="1">
      <c r="A2135" s="178"/>
      <c r="B2135" s="178"/>
      <c r="C2135" s="178"/>
      <c r="D2135" s="178"/>
      <c r="E2135" s="174"/>
      <c r="F2135" s="174"/>
      <c r="G2135" s="174"/>
      <c r="H2135" s="174"/>
      <c r="I2135" s="174"/>
      <c r="J2135" s="174"/>
      <c r="K2135" s="174"/>
      <c r="L2135" s="174"/>
      <c r="M2135" s="174"/>
      <c r="N2135" s="174"/>
      <c r="O2135" s="174"/>
      <c r="P2135" s="174"/>
      <c r="Q2135" s="174"/>
      <c r="R2135" s="174"/>
      <c r="S2135" s="174"/>
      <c r="T2135" s="174"/>
      <c r="U2135" s="174"/>
      <c r="V2135" s="174"/>
      <c r="W2135" s="174"/>
      <c r="X2135" s="174"/>
      <c r="Y2135" s="174"/>
      <c r="Z2135" s="174"/>
      <c r="AA2135" s="174"/>
      <c r="AB2135" s="174"/>
      <c r="AC2135" s="174"/>
      <c r="AD2135" s="174"/>
      <c r="AE2135" s="174"/>
      <c r="AF2135" s="174"/>
      <c r="AG2135" s="174"/>
      <c r="AH2135" s="174"/>
      <c r="AI2135" s="174"/>
      <c r="AJ2135" s="174"/>
      <c r="AK2135" s="174"/>
      <c r="AL2135" s="174"/>
      <c r="AM2135" s="174"/>
      <c r="AN2135" s="174"/>
      <c r="AO2135" s="174"/>
      <c r="AP2135" s="174"/>
      <c r="AQ2135" s="174"/>
      <c r="AR2135" s="174"/>
      <c r="AS2135" s="174"/>
      <c r="AT2135" s="174"/>
      <c r="AU2135" s="174"/>
      <c r="AV2135" s="174"/>
      <c r="AW2135" s="174"/>
      <c r="AX2135" s="174"/>
      <c r="AY2135" s="174"/>
      <c r="AZ2135" s="174"/>
      <c r="BA2135" s="174"/>
      <c r="BB2135" s="174"/>
      <c r="BC2135" s="174"/>
      <c r="BD2135" s="174"/>
      <c r="BE2135" s="174"/>
      <c r="BF2135" s="174"/>
      <c r="BG2135" s="174"/>
      <c r="BH2135" s="174"/>
      <c r="BI2135" s="174"/>
      <c r="BJ2135" s="174"/>
      <c r="BK2135" s="174"/>
      <c r="BL2135" s="174"/>
      <c r="BM2135" s="174"/>
      <c r="BN2135" s="174"/>
      <c r="BO2135" s="174"/>
      <c r="BP2135" s="174"/>
      <c r="BQ2135" s="174"/>
      <c r="BR2135" s="174"/>
      <c r="BS2135" s="174"/>
      <c r="BT2135" s="174"/>
    </row>
    <row r="2136" spans="1:72" s="177" customFormat="1">
      <c r="A2136" s="178"/>
      <c r="B2136" s="178"/>
      <c r="C2136" s="178"/>
      <c r="D2136" s="178"/>
      <c r="E2136" s="174"/>
      <c r="F2136" s="174"/>
      <c r="G2136" s="174"/>
      <c r="H2136" s="174"/>
      <c r="I2136" s="174"/>
      <c r="J2136" s="174"/>
      <c r="K2136" s="174"/>
      <c r="L2136" s="174"/>
      <c r="M2136" s="174"/>
      <c r="N2136" s="174"/>
      <c r="O2136" s="174"/>
      <c r="P2136" s="174"/>
      <c r="Q2136" s="174"/>
      <c r="R2136" s="174"/>
      <c r="S2136" s="174"/>
      <c r="T2136" s="174"/>
      <c r="U2136" s="174"/>
      <c r="V2136" s="174"/>
      <c r="W2136" s="174"/>
      <c r="X2136" s="174"/>
      <c r="Y2136" s="174"/>
      <c r="Z2136" s="174"/>
      <c r="AA2136" s="174"/>
      <c r="AB2136" s="174"/>
      <c r="AC2136" s="174"/>
      <c r="AD2136" s="174"/>
      <c r="AE2136" s="174"/>
      <c r="AF2136" s="174"/>
      <c r="AG2136" s="174"/>
      <c r="AH2136" s="174"/>
      <c r="AI2136" s="174"/>
      <c r="AJ2136" s="174"/>
      <c r="AK2136" s="174"/>
      <c r="AL2136" s="174"/>
      <c r="AM2136" s="174"/>
      <c r="AN2136" s="174"/>
      <c r="AO2136" s="174"/>
      <c r="AP2136" s="174"/>
      <c r="AQ2136" s="174"/>
      <c r="AR2136" s="174"/>
      <c r="AS2136" s="174"/>
      <c r="AT2136" s="174"/>
      <c r="AU2136" s="174"/>
      <c r="AV2136" s="174"/>
      <c r="AW2136" s="174"/>
      <c r="AX2136" s="174"/>
      <c r="AY2136" s="174"/>
      <c r="AZ2136" s="174"/>
      <c r="BA2136" s="174"/>
      <c r="BB2136" s="174"/>
      <c r="BC2136" s="174"/>
      <c r="BD2136" s="174"/>
      <c r="BE2136" s="174"/>
      <c r="BF2136" s="174"/>
      <c r="BG2136" s="174"/>
      <c r="BH2136" s="174"/>
      <c r="BI2136" s="174"/>
      <c r="BJ2136" s="174"/>
      <c r="BK2136" s="174"/>
      <c r="BL2136" s="174"/>
      <c r="BM2136" s="174"/>
      <c r="BN2136" s="174"/>
      <c r="BO2136" s="174"/>
      <c r="BP2136" s="174"/>
      <c r="BQ2136" s="174"/>
      <c r="BR2136" s="174"/>
      <c r="BS2136" s="174"/>
      <c r="BT2136" s="174"/>
    </row>
    <row r="2137" spans="1:72" s="177" customFormat="1">
      <c r="A2137" s="178"/>
      <c r="B2137" s="178"/>
      <c r="C2137" s="178"/>
      <c r="D2137" s="178"/>
      <c r="E2137" s="174"/>
      <c r="F2137" s="174"/>
      <c r="G2137" s="174"/>
      <c r="H2137" s="174"/>
      <c r="I2137" s="174"/>
      <c r="J2137" s="174"/>
      <c r="K2137" s="174"/>
      <c r="L2137" s="174"/>
      <c r="M2137" s="174"/>
      <c r="N2137" s="174"/>
      <c r="O2137" s="174"/>
      <c r="P2137" s="174"/>
      <c r="Q2137" s="174"/>
      <c r="R2137" s="174"/>
      <c r="S2137" s="174"/>
      <c r="T2137" s="174"/>
      <c r="U2137" s="174"/>
      <c r="V2137" s="174"/>
      <c r="W2137" s="174"/>
      <c r="X2137" s="174"/>
      <c r="Y2137" s="174"/>
      <c r="Z2137" s="174"/>
      <c r="AA2137" s="174"/>
      <c r="AB2137" s="174"/>
      <c r="AC2137" s="174"/>
      <c r="AD2137" s="174"/>
      <c r="AE2137" s="174"/>
      <c r="AF2137" s="174"/>
      <c r="AG2137" s="174"/>
      <c r="AH2137" s="174"/>
      <c r="AI2137" s="174"/>
      <c r="AJ2137" s="174"/>
      <c r="AK2137" s="174"/>
      <c r="AL2137" s="174"/>
      <c r="AM2137" s="174"/>
      <c r="AN2137" s="174"/>
      <c r="AO2137" s="174"/>
      <c r="AP2137" s="174"/>
      <c r="AQ2137" s="174"/>
      <c r="AR2137" s="174"/>
      <c r="AS2137" s="174"/>
      <c r="AT2137" s="174"/>
      <c r="AU2137" s="174"/>
      <c r="AV2137" s="174"/>
      <c r="AW2137" s="174"/>
      <c r="AX2137" s="174"/>
      <c r="AY2137" s="174"/>
      <c r="AZ2137" s="174"/>
      <c r="BA2137" s="174"/>
      <c r="BB2137" s="174"/>
      <c r="BC2137" s="174"/>
      <c r="BD2137" s="174"/>
      <c r="BE2137" s="174"/>
      <c r="BF2137" s="174"/>
      <c r="BG2137" s="174"/>
      <c r="BH2137" s="174"/>
      <c r="BI2137" s="174"/>
      <c r="BJ2137" s="174"/>
      <c r="BK2137" s="174"/>
      <c r="BL2137" s="174"/>
      <c r="BM2137" s="174"/>
      <c r="BN2137" s="174"/>
      <c r="BO2137" s="174"/>
      <c r="BP2137" s="174"/>
      <c r="BQ2137" s="174"/>
      <c r="BR2137" s="174"/>
      <c r="BS2137" s="174"/>
      <c r="BT2137" s="174"/>
    </row>
    <row r="2138" spans="1:72" s="177" customFormat="1">
      <c r="A2138" s="178"/>
      <c r="B2138" s="178"/>
      <c r="C2138" s="178"/>
      <c r="D2138" s="178"/>
      <c r="E2138" s="174"/>
      <c r="F2138" s="174"/>
      <c r="G2138" s="174"/>
      <c r="H2138" s="174"/>
      <c r="I2138" s="174"/>
      <c r="J2138" s="174"/>
      <c r="K2138" s="174"/>
      <c r="L2138" s="174"/>
      <c r="M2138" s="174"/>
      <c r="N2138" s="174"/>
      <c r="O2138" s="174"/>
      <c r="P2138" s="174"/>
      <c r="Q2138" s="174"/>
      <c r="R2138" s="174"/>
      <c r="S2138" s="174"/>
      <c r="T2138" s="174"/>
      <c r="U2138" s="174"/>
      <c r="V2138" s="174"/>
      <c r="W2138" s="174"/>
      <c r="X2138" s="174"/>
      <c r="Y2138" s="174"/>
      <c r="Z2138" s="174"/>
      <c r="AA2138" s="174"/>
      <c r="AB2138" s="174"/>
      <c r="AC2138" s="174"/>
      <c r="AD2138" s="174"/>
      <c r="AE2138" s="174"/>
      <c r="AF2138" s="174"/>
      <c r="AG2138" s="174"/>
      <c r="AH2138" s="174"/>
      <c r="AI2138" s="174"/>
      <c r="AJ2138" s="174"/>
      <c r="AK2138" s="174"/>
      <c r="AL2138" s="174"/>
      <c r="AM2138" s="174"/>
      <c r="AN2138" s="174"/>
      <c r="AO2138" s="174"/>
      <c r="AP2138" s="174"/>
      <c r="AQ2138" s="174"/>
      <c r="AR2138" s="174"/>
      <c r="AS2138" s="174"/>
      <c r="AT2138" s="174"/>
      <c r="AU2138" s="174"/>
      <c r="AV2138" s="174"/>
      <c r="AW2138" s="174"/>
      <c r="AX2138" s="174"/>
      <c r="AY2138" s="174"/>
      <c r="AZ2138" s="174"/>
      <c r="BA2138" s="174"/>
      <c r="BB2138" s="174"/>
      <c r="BC2138" s="174"/>
      <c r="BD2138" s="174"/>
      <c r="BE2138" s="174"/>
      <c r="BF2138" s="174"/>
      <c r="BG2138" s="174"/>
      <c r="BH2138" s="174"/>
      <c r="BI2138" s="174"/>
      <c r="BJ2138" s="174"/>
      <c r="BK2138" s="174"/>
      <c r="BL2138" s="174"/>
      <c r="BM2138" s="174"/>
      <c r="BN2138" s="174"/>
      <c r="BO2138" s="174"/>
      <c r="BP2138" s="174"/>
      <c r="BQ2138" s="174"/>
      <c r="BR2138" s="174"/>
      <c r="BS2138" s="174"/>
      <c r="BT2138" s="174"/>
    </row>
    <row r="2139" spans="1:72" s="177" customFormat="1">
      <c r="A2139" s="178"/>
      <c r="B2139" s="178"/>
      <c r="C2139" s="178"/>
      <c r="D2139" s="178"/>
      <c r="E2139" s="174"/>
      <c r="F2139" s="174"/>
      <c r="G2139" s="174"/>
      <c r="H2139" s="174"/>
      <c r="I2139" s="174"/>
      <c r="J2139" s="174"/>
      <c r="K2139" s="174"/>
      <c r="L2139" s="174"/>
      <c r="M2139" s="174"/>
      <c r="N2139" s="174"/>
      <c r="O2139" s="174"/>
      <c r="P2139" s="174"/>
      <c r="Q2139" s="174"/>
      <c r="R2139" s="174"/>
      <c r="S2139" s="174"/>
      <c r="T2139" s="174"/>
      <c r="U2139" s="174"/>
      <c r="V2139" s="174"/>
      <c r="W2139" s="174"/>
      <c r="X2139" s="174"/>
      <c r="Y2139" s="174"/>
      <c r="Z2139" s="174"/>
      <c r="AA2139" s="174"/>
      <c r="AB2139" s="174"/>
      <c r="AC2139" s="174"/>
      <c r="AD2139" s="174"/>
      <c r="AE2139" s="174"/>
      <c r="AF2139" s="174"/>
      <c r="AG2139" s="174"/>
      <c r="AH2139" s="174"/>
      <c r="AI2139" s="174"/>
      <c r="AJ2139" s="174"/>
      <c r="AK2139" s="174"/>
      <c r="AL2139" s="174"/>
      <c r="AM2139" s="174"/>
      <c r="AN2139" s="174"/>
      <c r="AO2139" s="174"/>
      <c r="AP2139" s="174"/>
      <c r="AQ2139" s="174"/>
      <c r="AR2139" s="174"/>
      <c r="AS2139" s="174"/>
      <c r="AT2139" s="174"/>
      <c r="AU2139" s="174"/>
      <c r="AV2139" s="174"/>
      <c r="AW2139" s="174"/>
      <c r="AX2139" s="174"/>
      <c r="AY2139" s="174"/>
      <c r="AZ2139" s="174"/>
      <c r="BA2139" s="174"/>
      <c r="BB2139" s="174"/>
      <c r="BC2139" s="174"/>
      <c r="BD2139" s="174"/>
      <c r="BE2139" s="174"/>
      <c r="BF2139" s="174"/>
      <c r="BG2139" s="174"/>
      <c r="BH2139" s="174"/>
      <c r="BI2139" s="174"/>
      <c r="BJ2139" s="174"/>
      <c r="BK2139" s="174"/>
      <c r="BL2139" s="174"/>
      <c r="BM2139" s="174"/>
      <c r="BN2139" s="174"/>
      <c r="BO2139" s="174"/>
      <c r="BP2139" s="174"/>
      <c r="BQ2139" s="174"/>
      <c r="BR2139" s="174"/>
      <c r="BS2139" s="174"/>
      <c r="BT2139" s="174"/>
    </row>
    <row r="2140" spans="1:72" s="177" customFormat="1">
      <c r="A2140" s="178"/>
      <c r="B2140" s="178"/>
      <c r="C2140" s="178"/>
      <c r="D2140" s="178"/>
      <c r="E2140" s="174"/>
      <c r="F2140" s="174"/>
      <c r="G2140" s="174"/>
      <c r="H2140" s="174"/>
      <c r="I2140" s="174"/>
      <c r="J2140" s="174"/>
      <c r="K2140" s="174"/>
      <c r="L2140" s="174"/>
      <c r="M2140" s="174"/>
      <c r="N2140" s="174"/>
      <c r="O2140" s="174"/>
      <c r="P2140" s="174"/>
      <c r="Q2140" s="174"/>
      <c r="R2140" s="174"/>
      <c r="S2140" s="174"/>
      <c r="T2140" s="174"/>
      <c r="U2140" s="174"/>
      <c r="V2140" s="174"/>
      <c r="W2140" s="174"/>
      <c r="X2140" s="174"/>
      <c r="Y2140" s="174"/>
      <c r="Z2140" s="174"/>
      <c r="AA2140" s="174"/>
      <c r="AB2140" s="174"/>
      <c r="AC2140" s="174"/>
      <c r="AD2140" s="174"/>
      <c r="AE2140" s="174"/>
      <c r="AF2140" s="174"/>
      <c r="AG2140" s="174"/>
      <c r="AH2140" s="174"/>
      <c r="AI2140" s="174"/>
      <c r="AJ2140" s="174"/>
      <c r="AK2140" s="174"/>
      <c r="AL2140" s="174"/>
      <c r="AM2140" s="174"/>
      <c r="AN2140" s="174"/>
      <c r="AO2140" s="174"/>
      <c r="AP2140" s="174"/>
      <c r="AQ2140" s="174"/>
      <c r="AR2140" s="174"/>
      <c r="AS2140" s="174"/>
      <c r="AT2140" s="174"/>
      <c r="AU2140" s="174"/>
      <c r="AV2140" s="174"/>
      <c r="AW2140" s="174"/>
      <c r="AX2140" s="174"/>
      <c r="AY2140" s="174"/>
      <c r="AZ2140" s="174"/>
      <c r="BA2140" s="174"/>
      <c r="BB2140" s="174"/>
      <c r="BC2140" s="174"/>
      <c r="BD2140" s="174"/>
      <c r="BE2140" s="174"/>
      <c r="BF2140" s="174"/>
      <c r="BG2140" s="174"/>
      <c r="BH2140" s="174"/>
      <c r="BI2140" s="174"/>
      <c r="BJ2140" s="174"/>
      <c r="BK2140" s="174"/>
      <c r="BL2140" s="174"/>
      <c r="BM2140" s="174"/>
      <c r="BN2140" s="174"/>
      <c r="BO2140" s="174"/>
      <c r="BP2140" s="174"/>
      <c r="BQ2140" s="174"/>
      <c r="BR2140" s="174"/>
      <c r="BS2140" s="174"/>
      <c r="BT2140" s="174"/>
    </row>
    <row r="2141" spans="1:72" s="177" customFormat="1">
      <c r="A2141" s="178"/>
      <c r="B2141" s="178"/>
      <c r="C2141" s="178"/>
      <c r="D2141" s="178"/>
      <c r="E2141" s="174"/>
      <c r="F2141" s="174"/>
      <c r="G2141" s="174"/>
      <c r="H2141" s="174"/>
      <c r="I2141" s="174"/>
      <c r="J2141" s="174"/>
      <c r="K2141" s="174"/>
      <c r="L2141" s="174"/>
      <c r="M2141" s="174"/>
      <c r="N2141" s="174"/>
      <c r="O2141" s="174"/>
      <c r="P2141" s="174"/>
      <c r="Q2141" s="174"/>
      <c r="R2141" s="174"/>
      <c r="S2141" s="174"/>
      <c r="T2141" s="174"/>
      <c r="U2141" s="174"/>
      <c r="V2141" s="174"/>
      <c r="W2141" s="174"/>
      <c r="X2141" s="174"/>
      <c r="Y2141" s="174"/>
      <c r="Z2141" s="174"/>
      <c r="AA2141" s="174"/>
      <c r="AB2141" s="174"/>
      <c r="AC2141" s="174"/>
      <c r="AD2141" s="174"/>
      <c r="AE2141" s="174"/>
      <c r="AF2141" s="174"/>
      <c r="AG2141" s="174"/>
      <c r="AH2141" s="174"/>
      <c r="AI2141" s="174"/>
      <c r="AJ2141" s="174"/>
      <c r="AK2141" s="174"/>
      <c r="AL2141" s="174"/>
      <c r="AM2141" s="174"/>
      <c r="AN2141" s="174"/>
      <c r="AO2141" s="174"/>
      <c r="AP2141" s="174"/>
      <c r="AQ2141" s="174"/>
      <c r="AR2141" s="174"/>
      <c r="AS2141" s="174"/>
      <c r="AT2141" s="174"/>
      <c r="AU2141" s="174"/>
      <c r="AV2141" s="174"/>
      <c r="AW2141" s="174"/>
      <c r="AX2141" s="174"/>
      <c r="AY2141" s="174"/>
      <c r="AZ2141" s="174"/>
      <c r="BA2141" s="174"/>
      <c r="BB2141" s="174"/>
      <c r="BC2141" s="174"/>
      <c r="BD2141" s="174"/>
      <c r="BE2141" s="174"/>
      <c r="BF2141" s="174"/>
      <c r="BG2141" s="174"/>
      <c r="BH2141" s="174"/>
      <c r="BI2141" s="174"/>
      <c r="BJ2141" s="174"/>
      <c r="BK2141" s="174"/>
      <c r="BL2141" s="174"/>
      <c r="BM2141" s="174"/>
      <c r="BN2141" s="174"/>
      <c r="BO2141" s="174"/>
      <c r="BP2141" s="174"/>
      <c r="BQ2141" s="174"/>
      <c r="BR2141" s="174"/>
      <c r="BS2141" s="174"/>
      <c r="BT2141" s="174"/>
    </row>
    <row r="2142" spans="1:72" s="177" customFormat="1">
      <c r="A2142" s="178"/>
      <c r="B2142" s="178"/>
      <c r="C2142" s="178"/>
      <c r="D2142" s="178"/>
      <c r="E2142" s="174"/>
      <c r="F2142" s="174"/>
      <c r="G2142" s="174"/>
      <c r="H2142" s="174"/>
      <c r="I2142" s="174"/>
      <c r="J2142" s="174"/>
      <c r="K2142" s="174"/>
      <c r="L2142" s="174"/>
      <c r="M2142" s="174"/>
      <c r="N2142" s="174"/>
      <c r="O2142" s="174"/>
      <c r="P2142" s="174"/>
      <c r="Q2142" s="174"/>
      <c r="R2142" s="174"/>
      <c r="S2142" s="174"/>
      <c r="T2142" s="174"/>
      <c r="U2142" s="174"/>
      <c r="V2142" s="174"/>
      <c r="W2142" s="174"/>
      <c r="X2142" s="174"/>
      <c r="Y2142" s="174"/>
      <c r="Z2142" s="174"/>
      <c r="AA2142" s="174"/>
      <c r="AB2142" s="174"/>
      <c r="AC2142" s="174"/>
      <c r="AD2142" s="174"/>
      <c r="AE2142" s="174"/>
      <c r="AF2142" s="174"/>
      <c r="AG2142" s="174"/>
      <c r="AH2142" s="174"/>
      <c r="AI2142" s="174"/>
      <c r="AJ2142" s="174"/>
      <c r="AK2142" s="174"/>
      <c r="AL2142" s="174"/>
      <c r="AM2142" s="174"/>
      <c r="AN2142" s="174"/>
      <c r="AO2142" s="174"/>
      <c r="AP2142" s="174"/>
      <c r="AQ2142" s="174"/>
      <c r="AR2142" s="174"/>
      <c r="AS2142" s="174"/>
      <c r="AT2142" s="174"/>
      <c r="AU2142" s="174"/>
      <c r="AV2142" s="174"/>
      <c r="AW2142" s="174"/>
      <c r="AX2142" s="174"/>
      <c r="AY2142" s="174"/>
      <c r="AZ2142" s="174"/>
      <c r="BA2142" s="174"/>
      <c r="BB2142" s="174"/>
      <c r="BC2142" s="174"/>
      <c r="BD2142" s="174"/>
      <c r="BE2142" s="174"/>
      <c r="BF2142" s="174"/>
      <c r="BG2142" s="174"/>
      <c r="BH2142" s="174"/>
      <c r="BI2142" s="174"/>
      <c r="BJ2142" s="174"/>
      <c r="BK2142" s="174"/>
      <c r="BL2142" s="174"/>
      <c r="BM2142" s="174"/>
      <c r="BN2142" s="174"/>
      <c r="BO2142" s="174"/>
      <c r="BP2142" s="174"/>
      <c r="BQ2142" s="174"/>
      <c r="BR2142" s="174"/>
      <c r="BS2142" s="174"/>
      <c r="BT2142" s="174"/>
    </row>
    <row r="2143" spans="1:72" s="177" customFormat="1">
      <c r="A2143" s="178"/>
      <c r="B2143" s="178"/>
      <c r="C2143" s="178"/>
      <c r="D2143" s="178"/>
      <c r="E2143" s="174"/>
      <c r="F2143" s="174"/>
      <c r="G2143" s="174"/>
      <c r="H2143" s="174"/>
      <c r="I2143" s="174"/>
      <c r="J2143" s="174"/>
      <c r="K2143" s="174"/>
      <c r="L2143" s="174"/>
      <c r="M2143" s="174"/>
      <c r="N2143" s="174"/>
      <c r="O2143" s="174"/>
      <c r="P2143" s="174"/>
      <c r="Q2143" s="174"/>
      <c r="R2143" s="174"/>
      <c r="S2143" s="174"/>
      <c r="T2143" s="174"/>
      <c r="U2143" s="174"/>
      <c r="V2143" s="174"/>
      <c r="W2143" s="174"/>
      <c r="X2143" s="174"/>
      <c r="Y2143" s="174"/>
      <c r="Z2143" s="174"/>
      <c r="AA2143" s="174"/>
      <c r="AB2143" s="174"/>
      <c r="AC2143" s="174"/>
      <c r="AD2143" s="174"/>
      <c r="AE2143" s="174"/>
      <c r="AF2143" s="174"/>
      <c r="AG2143" s="174"/>
      <c r="AH2143" s="174"/>
      <c r="AI2143" s="174"/>
      <c r="AJ2143" s="174"/>
      <c r="AK2143" s="174"/>
      <c r="AL2143" s="174"/>
      <c r="AM2143" s="174"/>
      <c r="AN2143" s="174"/>
      <c r="AO2143" s="174"/>
      <c r="AP2143" s="174"/>
      <c r="AQ2143" s="174"/>
      <c r="AR2143" s="174"/>
      <c r="AS2143" s="174"/>
      <c r="AT2143" s="174"/>
      <c r="AU2143" s="174"/>
      <c r="AV2143" s="174"/>
      <c r="AW2143" s="174"/>
      <c r="AX2143" s="174"/>
      <c r="AY2143" s="174"/>
      <c r="AZ2143" s="174"/>
      <c r="BA2143" s="174"/>
      <c r="BB2143" s="174"/>
      <c r="BC2143" s="174"/>
      <c r="BD2143" s="174"/>
      <c r="BE2143" s="174"/>
      <c r="BF2143" s="174"/>
      <c r="BG2143" s="174"/>
      <c r="BH2143" s="174"/>
      <c r="BI2143" s="174"/>
      <c r="BJ2143" s="174"/>
      <c r="BK2143" s="174"/>
      <c r="BL2143" s="174"/>
      <c r="BM2143" s="174"/>
      <c r="BN2143" s="174"/>
      <c r="BO2143" s="174"/>
      <c r="BP2143" s="174"/>
      <c r="BQ2143" s="174"/>
      <c r="BR2143" s="174"/>
      <c r="BS2143" s="174"/>
      <c r="BT2143" s="174"/>
    </row>
    <row r="2144" spans="1:72" s="177" customFormat="1">
      <c r="A2144" s="178"/>
      <c r="B2144" s="178"/>
      <c r="C2144" s="178"/>
      <c r="D2144" s="178"/>
      <c r="E2144" s="174"/>
      <c r="F2144" s="174"/>
      <c r="G2144" s="174"/>
      <c r="H2144" s="174"/>
      <c r="I2144" s="174"/>
      <c r="J2144" s="174"/>
      <c r="K2144" s="174"/>
      <c r="L2144" s="174"/>
      <c r="M2144" s="174"/>
      <c r="N2144" s="174"/>
      <c r="O2144" s="174"/>
      <c r="P2144" s="174"/>
      <c r="Q2144" s="174"/>
      <c r="R2144" s="174"/>
      <c r="S2144" s="174"/>
      <c r="T2144" s="174"/>
      <c r="U2144" s="174"/>
      <c r="V2144" s="174"/>
      <c r="W2144" s="174"/>
      <c r="X2144" s="174"/>
      <c r="Y2144" s="174"/>
      <c r="Z2144" s="174"/>
      <c r="AA2144" s="174"/>
      <c r="AB2144" s="174"/>
      <c r="AC2144" s="174"/>
      <c r="AD2144" s="174"/>
      <c r="AE2144" s="174"/>
      <c r="AF2144" s="174"/>
      <c r="AG2144" s="174"/>
      <c r="AH2144" s="174"/>
      <c r="AI2144" s="174"/>
      <c r="AJ2144" s="174"/>
      <c r="AK2144" s="174"/>
      <c r="AL2144" s="174"/>
      <c r="AM2144" s="174"/>
      <c r="AN2144" s="174"/>
      <c r="AO2144" s="174"/>
      <c r="AP2144" s="174"/>
      <c r="AQ2144" s="174"/>
      <c r="AR2144" s="174"/>
      <c r="AS2144" s="174"/>
      <c r="AT2144" s="174"/>
      <c r="AU2144" s="174"/>
      <c r="AV2144" s="174"/>
      <c r="AW2144" s="174"/>
      <c r="AX2144" s="174"/>
      <c r="AY2144" s="174"/>
      <c r="AZ2144" s="174"/>
      <c r="BA2144" s="174"/>
      <c r="BB2144" s="174"/>
      <c r="BC2144" s="174"/>
      <c r="BD2144" s="174"/>
      <c r="BE2144" s="174"/>
      <c r="BF2144" s="174"/>
      <c r="BG2144" s="174"/>
      <c r="BH2144" s="174"/>
      <c r="BI2144" s="174"/>
      <c r="BJ2144" s="174"/>
      <c r="BK2144" s="174"/>
      <c r="BL2144" s="174"/>
      <c r="BM2144" s="174"/>
      <c r="BN2144" s="174"/>
      <c r="BO2144" s="174"/>
      <c r="BP2144" s="174"/>
      <c r="BQ2144" s="174"/>
      <c r="BR2144" s="174"/>
      <c r="BS2144" s="174"/>
      <c r="BT2144" s="174"/>
    </row>
    <row r="2145" spans="1:72" s="177" customFormat="1">
      <c r="A2145" s="178"/>
      <c r="B2145" s="178"/>
      <c r="C2145" s="178"/>
      <c r="D2145" s="178"/>
      <c r="E2145" s="174"/>
      <c r="F2145" s="174"/>
      <c r="G2145" s="174"/>
      <c r="H2145" s="174"/>
      <c r="I2145" s="174"/>
      <c r="J2145" s="174"/>
      <c r="K2145" s="174"/>
      <c r="L2145" s="174"/>
      <c r="M2145" s="174"/>
      <c r="N2145" s="174"/>
      <c r="O2145" s="174"/>
      <c r="P2145" s="174"/>
      <c r="Q2145" s="174"/>
      <c r="R2145" s="174"/>
      <c r="S2145" s="174"/>
      <c r="T2145" s="174"/>
      <c r="U2145" s="174"/>
      <c r="V2145" s="174"/>
      <c r="W2145" s="174"/>
      <c r="X2145" s="174"/>
      <c r="Y2145" s="174"/>
      <c r="Z2145" s="174"/>
      <c r="AA2145" s="174"/>
      <c r="AB2145" s="174"/>
      <c r="AC2145" s="174"/>
      <c r="AD2145" s="174"/>
      <c r="AE2145" s="174"/>
      <c r="AF2145" s="174"/>
      <c r="AG2145" s="174"/>
      <c r="AH2145" s="174"/>
      <c r="AI2145" s="174"/>
      <c r="AJ2145" s="174"/>
      <c r="AK2145" s="174"/>
      <c r="AL2145" s="174"/>
      <c r="AM2145" s="174"/>
      <c r="AN2145" s="174"/>
      <c r="AO2145" s="174"/>
      <c r="AP2145" s="174"/>
      <c r="AQ2145" s="174"/>
      <c r="AR2145" s="174"/>
      <c r="AS2145" s="174"/>
      <c r="AT2145" s="174"/>
      <c r="AU2145" s="174"/>
      <c r="AV2145" s="174"/>
      <c r="AW2145" s="174"/>
      <c r="AX2145" s="174"/>
      <c r="AY2145" s="174"/>
      <c r="AZ2145" s="174"/>
      <c r="BA2145" s="174"/>
      <c r="BB2145" s="174"/>
      <c r="BC2145" s="174"/>
      <c r="BD2145" s="174"/>
      <c r="BE2145" s="174"/>
      <c r="BF2145" s="174"/>
      <c r="BG2145" s="174"/>
      <c r="BH2145" s="174"/>
      <c r="BI2145" s="174"/>
      <c r="BJ2145" s="174"/>
      <c r="BK2145" s="174"/>
      <c r="BL2145" s="174"/>
      <c r="BM2145" s="174"/>
      <c r="BN2145" s="174"/>
      <c r="BO2145" s="174"/>
      <c r="BP2145" s="174"/>
      <c r="BQ2145" s="174"/>
      <c r="BR2145" s="174"/>
      <c r="BS2145" s="174"/>
      <c r="BT2145" s="174"/>
    </row>
    <row r="2146" spans="1:72" s="177" customFormat="1">
      <c r="A2146" s="178"/>
      <c r="B2146" s="178"/>
      <c r="C2146" s="178"/>
      <c r="D2146" s="178"/>
      <c r="E2146" s="174"/>
      <c r="F2146" s="174"/>
      <c r="G2146" s="174"/>
      <c r="H2146" s="174"/>
      <c r="I2146" s="174"/>
      <c r="J2146" s="174"/>
      <c r="K2146" s="174"/>
      <c r="L2146" s="174"/>
      <c r="M2146" s="174"/>
      <c r="N2146" s="174"/>
      <c r="O2146" s="174"/>
      <c r="P2146" s="174"/>
      <c r="Q2146" s="174"/>
      <c r="R2146" s="174"/>
      <c r="S2146" s="174"/>
      <c r="T2146" s="174"/>
      <c r="U2146" s="174"/>
      <c r="V2146" s="174"/>
      <c r="W2146" s="174"/>
      <c r="X2146" s="174"/>
      <c r="Y2146" s="174"/>
      <c r="Z2146" s="174"/>
      <c r="AA2146" s="174"/>
      <c r="AB2146" s="174"/>
      <c r="AC2146" s="174"/>
      <c r="AD2146" s="174"/>
      <c r="AE2146" s="174"/>
      <c r="AF2146" s="174"/>
      <c r="AG2146" s="174"/>
      <c r="AH2146" s="174"/>
      <c r="AI2146" s="174"/>
      <c r="AJ2146" s="174"/>
      <c r="AK2146" s="174"/>
      <c r="AL2146" s="174"/>
      <c r="AM2146" s="174"/>
      <c r="AN2146" s="174"/>
      <c r="AO2146" s="174"/>
      <c r="AP2146" s="174"/>
      <c r="AQ2146" s="174"/>
      <c r="AR2146" s="174"/>
      <c r="AS2146" s="174"/>
      <c r="AT2146" s="174"/>
      <c r="AU2146" s="174"/>
      <c r="AV2146" s="174"/>
      <c r="AW2146" s="174"/>
      <c r="AX2146" s="174"/>
      <c r="AY2146" s="174"/>
      <c r="AZ2146" s="174"/>
      <c r="BA2146" s="174"/>
      <c r="BB2146" s="174"/>
      <c r="BC2146" s="174"/>
      <c r="BD2146" s="174"/>
      <c r="BE2146" s="174"/>
      <c r="BF2146" s="174"/>
      <c r="BG2146" s="174"/>
      <c r="BH2146" s="174"/>
      <c r="BI2146" s="174"/>
      <c r="BJ2146" s="174"/>
      <c r="BK2146" s="174"/>
      <c r="BL2146" s="174"/>
      <c r="BM2146" s="174"/>
      <c r="BN2146" s="174"/>
      <c r="BO2146" s="174"/>
      <c r="BP2146" s="174"/>
      <c r="BQ2146" s="174"/>
      <c r="BR2146" s="174"/>
      <c r="BS2146" s="174"/>
      <c r="BT2146" s="174"/>
    </row>
    <row r="2147" spans="1:72" s="177" customFormat="1">
      <c r="A2147" s="178"/>
      <c r="B2147" s="178"/>
      <c r="C2147" s="178"/>
      <c r="D2147" s="178"/>
      <c r="E2147" s="174"/>
      <c r="F2147" s="174"/>
      <c r="G2147" s="174"/>
      <c r="H2147" s="174"/>
      <c r="I2147" s="174"/>
      <c r="J2147" s="174"/>
      <c r="K2147" s="174"/>
      <c r="L2147" s="174"/>
      <c r="M2147" s="174"/>
      <c r="N2147" s="174"/>
      <c r="O2147" s="174"/>
      <c r="P2147" s="174"/>
      <c r="Q2147" s="174"/>
      <c r="R2147" s="174"/>
      <c r="S2147" s="174"/>
      <c r="T2147" s="174"/>
      <c r="U2147" s="174"/>
      <c r="V2147" s="174"/>
      <c r="W2147" s="174"/>
      <c r="X2147" s="174"/>
      <c r="Y2147" s="174"/>
      <c r="Z2147" s="174"/>
      <c r="AA2147" s="174"/>
      <c r="AB2147" s="174"/>
      <c r="AC2147" s="174"/>
      <c r="AD2147" s="174"/>
      <c r="AE2147" s="174"/>
      <c r="AF2147" s="174"/>
      <c r="AG2147" s="174"/>
      <c r="AH2147" s="174"/>
      <c r="AI2147" s="174"/>
      <c r="AJ2147" s="174"/>
      <c r="AK2147" s="174"/>
      <c r="AL2147" s="174"/>
      <c r="AM2147" s="174"/>
      <c r="AN2147" s="174"/>
      <c r="AO2147" s="174"/>
      <c r="AP2147" s="174"/>
      <c r="AQ2147" s="174"/>
      <c r="AR2147" s="174"/>
      <c r="AS2147" s="174"/>
      <c r="AT2147" s="174"/>
      <c r="AU2147" s="174"/>
      <c r="AV2147" s="174"/>
      <c r="AW2147" s="174"/>
      <c r="AX2147" s="174"/>
      <c r="AY2147" s="174"/>
      <c r="AZ2147" s="174"/>
      <c r="BA2147" s="174"/>
      <c r="BB2147" s="174"/>
      <c r="BC2147" s="174"/>
      <c r="BD2147" s="174"/>
      <c r="BE2147" s="174"/>
      <c r="BF2147" s="174"/>
      <c r="BG2147" s="174"/>
      <c r="BH2147" s="174"/>
      <c r="BI2147" s="174"/>
      <c r="BJ2147" s="174"/>
      <c r="BK2147" s="174"/>
      <c r="BL2147" s="174"/>
      <c r="BM2147" s="174"/>
      <c r="BN2147" s="174"/>
      <c r="BO2147" s="174"/>
      <c r="BP2147" s="174"/>
      <c r="BQ2147" s="174"/>
      <c r="BR2147" s="174"/>
      <c r="BS2147" s="174"/>
      <c r="BT2147" s="174"/>
    </row>
    <row r="2148" spans="1:72" s="177" customFormat="1">
      <c r="A2148" s="178"/>
      <c r="B2148" s="178"/>
      <c r="C2148" s="178"/>
      <c r="D2148" s="178"/>
      <c r="E2148" s="174"/>
      <c r="F2148" s="174"/>
      <c r="G2148" s="174"/>
      <c r="H2148" s="174"/>
      <c r="I2148" s="174"/>
      <c r="J2148" s="174"/>
      <c r="K2148" s="174"/>
      <c r="L2148" s="174"/>
      <c r="M2148" s="174"/>
      <c r="N2148" s="174"/>
      <c r="O2148" s="174"/>
      <c r="P2148" s="174"/>
      <c r="Q2148" s="174"/>
      <c r="R2148" s="174"/>
      <c r="S2148" s="174"/>
      <c r="T2148" s="174"/>
      <c r="U2148" s="174"/>
      <c r="V2148" s="174"/>
      <c r="W2148" s="174"/>
      <c r="X2148" s="174"/>
      <c r="Y2148" s="174"/>
      <c r="Z2148" s="174"/>
      <c r="AA2148" s="174"/>
      <c r="AB2148" s="174"/>
      <c r="AC2148" s="174"/>
      <c r="AD2148" s="174"/>
      <c r="AE2148" s="174"/>
      <c r="AF2148" s="174"/>
      <c r="AG2148" s="174"/>
      <c r="AH2148" s="174"/>
      <c r="AI2148" s="174"/>
      <c r="AJ2148" s="174"/>
      <c r="AK2148" s="174"/>
      <c r="AL2148" s="174"/>
      <c r="AM2148" s="174"/>
      <c r="AN2148" s="174"/>
      <c r="AO2148" s="174"/>
      <c r="AP2148" s="174"/>
      <c r="AQ2148" s="174"/>
      <c r="AR2148" s="174"/>
      <c r="AS2148" s="174"/>
      <c r="AT2148" s="174"/>
      <c r="AU2148" s="174"/>
      <c r="AV2148" s="174"/>
      <c r="AW2148" s="174"/>
      <c r="AX2148" s="174"/>
      <c r="AY2148" s="174"/>
      <c r="AZ2148" s="174"/>
      <c r="BA2148" s="174"/>
      <c r="BB2148" s="174"/>
      <c r="BC2148" s="174"/>
      <c r="BD2148" s="174"/>
      <c r="BE2148" s="174"/>
      <c r="BF2148" s="174"/>
      <c r="BG2148" s="174"/>
      <c r="BH2148" s="174"/>
      <c r="BI2148" s="174"/>
      <c r="BJ2148" s="174"/>
      <c r="BK2148" s="174"/>
      <c r="BL2148" s="174"/>
      <c r="BM2148" s="174"/>
      <c r="BN2148" s="174"/>
      <c r="BO2148" s="174"/>
      <c r="BP2148" s="174"/>
      <c r="BQ2148" s="174"/>
      <c r="BR2148" s="174"/>
      <c r="BS2148" s="174"/>
      <c r="BT2148" s="174"/>
    </row>
    <row r="2149" spans="1:72" s="177" customFormat="1">
      <c r="A2149" s="178"/>
      <c r="B2149" s="178"/>
      <c r="C2149" s="178"/>
      <c r="D2149" s="178"/>
      <c r="E2149" s="174"/>
      <c r="F2149" s="174"/>
      <c r="G2149" s="174"/>
      <c r="H2149" s="174"/>
      <c r="I2149" s="174"/>
      <c r="J2149" s="174"/>
      <c r="K2149" s="174"/>
      <c r="L2149" s="174"/>
      <c r="M2149" s="174"/>
      <c r="N2149" s="174"/>
      <c r="O2149" s="174"/>
      <c r="P2149" s="174"/>
      <c r="Q2149" s="174"/>
      <c r="R2149" s="174"/>
      <c r="S2149" s="174"/>
      <c r="T2149" s="174"/>
      <c r="U2149" s="174"/>
      <c r="V2149" s="174"/>
      <c r="W2149" s="174"/>
      <c r="X2149" s="174"/>
      <c r="Y2149" s="174"/>
      <c r="Z2149" s="174"/>
      <c r="AA2149" s="174"/>
      <c r="AB2149" s="174"/>
      <c r="AC2149" s="174"/>
      <c r="AD2149" s="174"/>
      <c r="AE2149" s="174"/>
      <c r="AF2149" s="174"/>
      <c r="AG2149" s="174"/>
      <c r="AH2149" s="174"/>
      <c r="AI2149" s="174"/>
      <c r="AJ2149" s="174"/>
      <c r="AK2149" s="174"/>
      <c r="AL2149" s="174"/>
      <c r="AM2149" s="174"/>
      <c r="AN2149" s="174"/>
      <c r="AO2149" s="174"/>
      <c r="AP2149" s="174"/>
      <c r="AQ2149" s="174"/>
      <c r="AR2149" s="174"/>
      <c r="AS2149" s="174"/>
      <c r="AT2149" s="174"/>
      <c r="AU2149" s="174"/>
      <c r="AV2149" s="174"/>
      <c r="AW2149" s="174"/>
      <c r="AX2149" s="174"/>
      <c r="AY2149" s="174"/>
      <c r="AZ2149" s="174"/>
      <c r="BA2149" s="174"/>
      <c r="BB2149" s="174"/>
      <c r="BC2149" s="174"/>
      <c r="BD2149" s="174"/>
      <c r="BE2149" s="174"/>
      <c r="BF2149" s="174"/>
      <c r="BG2149" s="174"/>
      <c r="BH2149" s="174"/>
      <c r="BI2149" s="174"/>
      <c r="BJ2149" s="174"/>
      <c r="BK2149" s="174"/>
      <c r="BL2149" s="174"/>
      <c r="BM2149" s="174"/>
      <c r="BN2149" s="174"/>
      <c r="BO2149" s="174"/>
      <c r="BP2149" s="174"/>
      <c r="BQ2149" s="174"/>
      <c r="BR2149" s="174"/>
      <c r="BS2149" s="174"/>
      <c r="BT2149" s="174"/>
    </row>
    <row r="2150" spans="1:72" s="177" customFormat="1">
      <c r="A2150" s="178"/>
      <c r="B2150" s="178"/>
      <c r="C2150" s="178"/>
      <c r="D2150" s="178"/>
      <c r="E2150" s="174"/>
      <c r="F2150" s="174"/>
      <c r="G2150" s="174"/>
      <c r="H2150" s="174"/>
      <c r="I2150" s="174"/>
      <c r="J2150" s="174"/>
      <c r="K2150" s="174"/>
      <c r="L2150" s="174"/>
      <c r="M2150" s="174"/>
      <c r="N2150" s="174"/>
      <c r="O2150" s="174"/>
      <c r="P2150" s="174"/>
      <c r="Q2150" s="174"/>
      <c r="R2150" s="174"/>
      <c r="S2150" s="174"/>
      <c r="T2150" s="174"/>
      <c r="U2150" s="174"/>
      <c r="V2150" s="174"/>
      <c r="W2150" s="174"/>
      <c r="X2150" s="174"/>
      <c r="Y2150" s="174"/>
      <c r="Z2150" s="174"/>
      <c r="AA2150" s="174"/>
      <c r="AB2150" s="174"/>
      <c r="AC2150" s="174"/>
      <c r="AD2150" s="174"/>
      <c r="AE2150" s="174"/>
      <c r="AF2150" s="174"/>
      <c r="AG2150" s="174"/>
      <c r="AH2150" s="174"/>
      <c r="AI2150" s="174"/>
      <c r="AJ2150" s="174"/>
      <c r="AK2150" s="174"/>
      <c r="AL2150" s="174"/>
      <c r="AM2150" s="174"/>
      <c r="AN2150" s="174"/>
      <c r="AO2150" s="174"/>
      <c r="AP2150" s="174"/>
      <c r="AQ2150" s="174"/>
      <c r="AR2150" s="174"/>
      <c r="AS2150" s="174"/>
      <c r="AT2150" s="174"/>
      <c r="AU2150" s="174"/>
      <c r="AV2150" s="174"/>
      <c r="AW2150" s="174"/>
      <c r="AX2150" s="174"/>
      <c r="AY2150" s="174"/>
      <c r="AZ2150" s="174"/>
      <c r="BA2150" s="174"/>
      <c r="BB2150" s="174"/>
      <c r="BC2150" s="174"/>
      <c r="BD2150" s="174"/>
      <c r="BE2150" s="174"/>
      <c r="BF2150" s="174"/>
      <c r="BG2150" s="174"/>
      <c r="BH2150" s="174"/>
      <c r="BI2150" s="174"/>
      <c r="BJ2150" s="174"/>
      <c r="BK2150" s="174"/>
      <c r="BL2150" s="174"/>
      <c r="BM2150" s="174"/>
      <c r="BN2150" s="174"/>
      <c r="BO2150" s="174"/>
      <c r="BP2150" s="174"/>
      <c r="BQ2150" s="174"/>
      <c r="BR2150" s="174"/>
      <c r="BS2150" s="174"/>
      <c r="BT2150" s="174"/>
    </row>
    <row r="2151" spans="1:72" s="177" customFormat="1">
      <c r="A2151" s="178"/>
      <c r="B2151" s="178"/>
      <c r="C2151" s="178"/>
      <c r="D2151" s="178"/>
      <c r="E2151" s="174"/>
      <c r="F2151" s="174"/>
      <c r="G2151" s="174"/>
      <c r="H2151" s="174"/>
      <c r="I2151" s="174"/>
      <c r="J2151" s="174"/>
      <c r="K2151" s="174"/>
      <c r="L2151" s="174"/>
      <c r="M2151" s="174"/>
      <c r="N2151" s="174"/>
      <c r="O2151" s="174"/>
      <c r="P2151" s="174"/>
      <c r="Q2151" s="174"/>
      <c r="R2151" s="174"/>
      <c r="S2151" s="174"/>
      <c r="T2151" s="174"/>
      <c r="U2151" s="174"/>
      <c r="V2151" s="174"/>
      <c r="W2151" s="174"/>
      <c r="X2151" s="174"/>
      <c r="Y2151" s="174"/>
      <c r="Z2151" s="174"/>
      <c r="AA2151" s="174"/>
      <c r="AB2151" s="174"/>
      <c r="AC2151" s="174"/>
      <c r="AD2151" s="174"/>
      <c r="AE2151" s="174"/>
      <c r="AF2151" s="174"/>
      <c r="AG2151" s="174"/>
      <c r="AH2151" s="174"/>
      <c r="AI2151" s="174"/>
      <c r="AJ2151" s="174"/>
      <c r="AK2151" s="174"/>
      <c r="AL2151" s="174"/>
      <c r="AM2151" s="174"/>
      <c r="AN2151" s="174"/>
      <c r="AO2151" s="174"/>
      <c r="AP2151" s="174"/>
      <c r="AQ2151" s="174"/>
      <c r="AR2151" s="174"/>
      <c r="AS2151" s="174"/>
      <c r="AT2151" s="174"/>
      <c r="AU2151" s="174"/>
      <c r="AV2151" s="174"/>
      <c r="AW2151" s="174"/>
      <c r="AX2151" s="174"/>
      <c r="AY2151" s="174"/>
      <c r="AZ2151" s="174"/>
      <c r="BA2151" s="174"/>
      <c r="BB2151" s="174"/>
      <c r="BC2151" s="174"/>
      <c r="BD2151" s="174"/>
      <c r="BE2151" s="174"/>
      <c r="BF2151" s="174"/>
      <c r="BG2151" s="174"/>
      <c r="BH2151" s="174"/>
      <c r="BI2151" s="174"/>
      <c r="BJ2151" s="174"/>
      <c r="BK2151" s="174"/>
      <c r="BL2151" s="174"/>
      <c r="BM2151" s="174"/>
      <c r="BN2151" s="174"/>
      <c r="BO2151" s="174"/>
      <c r="BP2151" s="174"/>
      <c r="BQ2151" s="174"/>
      <c r="BR2151" s="174"/>
      <c r="BS2151" s="174"/>
      <c r="BT2151" s="174"/>
    </row>
    <row r="2152" spans="1:72" s="177" customFormat="1">
      <c r="A2152" s="178"/>
      <c r="B2152" s="178"/>
      <c r="C2152" s="178"/>
      <c r="D2152" s="178"/>
      <c r="E2152" s="174"/>
      <c r="F2152" s="174"/>
      <c r="G2152" s="174"/>
      <c r="H2152" s="174"/>
      <c r="I2152" s="174"/>
      <c r="J2152" s="174"/>
      <c r="K2152" s="174"/>
      <c r="L2152" s="174"/>
      <c r="M2152" s="174"/>
      <c r="N2152" s="174"/>
      <c r="O2152" s="174"/>
      <c r="P2152" s="174"/>
      <c r="Q2152" s="174"/>
      <c r="R2152" s="174"/>
      <c r="S2152" s="174"/>
      <c r="T2152" s="174"/>
      <c r="U2152" s="174"/>
      <c r="V2152" s="174"/>
      <c r="W2152" s="174"/>
      <c r="X2152" s="174"/>
      <c r="Y2152" s="174"/>
      <c r="Z2152" s="174"/>
      <c r="AA2152" s="174"/>
      <c r="AB2152" s="174"/>
      <c r="AC2152" s="174"/>
      <c r="AD2152" s="174"/>
      <c r="AE2152" s="174"/>
      <c r="AF2152" s="174"/>
      <c r="AG2152" s="174"/>
      <c r="AH2152" s="174"/>
      <c r="AI2152" s="174"/>
      <c r="AJ2152" s="174"/>
      <c r="AK2152" s="174"/>
      <c r="AL2152" s="174"/>
      <c r="AM2152" s="174"/>
      <c r="AN2152" s="174"/>
      <c r="AO2152" s="174"/>
      <c r="AP2152" s="174"/>
      <c r="AQ2152" s="174"/>
      <c r="AR2152" s="174"/>
      <c r="AS2152" s="174"/>
      <c r="AT2152" s="174"/>
      <c r="AU2152" s="174"/>
      <c r="AV2152" s="174"/>
      <c r="AW2152" s="174"/>
      <c r="AX2152" s="174"/>
      <c r="AY2152" s="174"/>
      <c r="AZ2152" s="174"/>
      <c r="BA2152" s="174"/>
      <c r="BB2152" s="174"/>
      <c r="BC2152" s="174"/>
      <c r="BD2152" s="174"/>
      <c r="BE2152" s="174"/>
      <c r="BF2152" s="174"/>
      <c r="BG2152" s="174"/>
      <c r="BH2152" s="174"/>
      <c r="BI2152" s="174"/>
      <c r="BJ2152" s="174"/>
      <c r="BK2152" s="174"/>
      <c r="BL2152" s="174"/>
      <c r="BM2152" s="174"/>
      <c r="BN2152" s="174"/>
      <c r="BO2152" s="174"/>
      <c r="BP2152" s="174"/>
      <c r="BQ2152" s="174"/>
      <c r="BR2152" s="174"/>
      <c r="BS2152" s="174"/>
      <c r="BT2152" s="174"/>
    </row>
    <row r="2153" spans="1:72" s="177" customFormat="1">
      <c r="A2153" s="178"/>
      <c r="B2153" s="178"/>
      <c r="C2153" s="178"/>
      <c r="D2153" s="178"/>
      <c r="E2153" s="174"/>
      <c r="F2153" s="174"/>
      <c r="G2153" s="174"/>
      <c r="H2153" s="174"/>
      <c r="I2153" s="174"/>
      <c r="J2153" s="174"/>
      <c r="K2153" s="174"/>
      <c r="L2153" s="174"/>
      <c r="M2153" s="174"/>
      <c r="N2153" s="174"/>
      <c r="O2153" s="174"/>
      <c r="P2153" s="174"/>
      <c r="Q2153" s="174"/>
      <c r="R2153" s="174"/>
      <c r="S2153" s="174"/>
      <c r="T2153" s="174"/>
      <c r="U2153" s="174"/>
      <c r="V2153" s="174"/>
      <c r="W2153" s="174"/>
      <c r="X2153" s="174"/>
      <c r="Y2153" s="174"/>
      <c r="Z2153" s="174"/>
      <c r="AA2153" s="174"/>
      <c r="AB2153" s="174"/>
      <c r="AC2153" s="174"/>
      <c r="AD2153" s="174"/>
      <c r="AE2153" s="174"/>
      <c r="AF2153" s="174"/>
      <c r="AG2153" s="174"/>
      <c r="AH2153" s="174"/>
      <c r="AI2153" s="174"/>
      <c r="AJ2153" s="174"/>
      <c r="AK2153" s="174"/>
      <c r="AL2153" s="174"/>
      <c r="AM2153" s="174"/>
      <c r="AN2153" s="174"/>
      <c r="AO2153" s="174"/>
      <c r="AP2153" s="174"/>
      <c r="AQ2153" s="174"/>
      <c r="AR2153" s="174"/>
      <c r="AS2153" s="174"/>
      <c r="AT2153" s="174"/>
      <c r="AU2153" s="174"/>
      <c r="AV2153" s="174"/>
      <c r="AW2153" s="174"/>
      <c r="AX2153" s="174"/>
      <c r="AY2153" s="174"/>
      <c r="AZ2153" s="174"/>
      <c r="BA2153" s="174"/>
      <c r="BB2153" s="174"/>
      <c r="BC2153" s="174"/>
      <c r="BD2153" s="174"/>
      <c r="BE2153" s="174"/>
      <c r="BF2153" s="174"/>
      <c r="BG2153" s="174"/>
      <c r="BH2153" s="174"/>
      <c r="BI2153" s="174"/>
      <c r="BJ2153" s="174"/>
      <c r="BK2153" s="174"/>
      <c r="BL2153" s="174"/>
      <c r="BM2153" s="174"/>
      <c r="BN2153" s="174"/>
      <c r="BO2153" s="174"/>
      <c r="BP2153" s="174"/>
      <c r="BQ2153" s="174"/>
      <c r="BR2153" s="174"/>
      <c r="BS2153" s="174"/>
      <c r="BT2153" s="174"/>
    </row>
    <row r="2154" spans="1:72" s="177" customFormat="1">
      <c r="A2154" s="178"/>
      <c r="B2154" s="178"/>
      <c r="C2154" s="178"/>
      <c r="D2154" s="178"/>
      <c r="E2154" s="174"/>
      <c r="F2154" s="174"/>
      <c r="G2154" s="174"/>
      <c r="H2154" s="174"/>
      <c r="I2154" s="174"/>
      <c r="J2154" s="174"/>
      <c r="K2154" s="174"/>
      <c r="L2154" s="174"/>
      <c r="M2154" s="174"/>
      <c r="N2154" s="174"/>
      <c r="O2154" s="174"/>
      <c r="P2154" s="174"/>
      <c r="Q2154" s="174"/>
      <c r="R2154" s="174"/>
      <c r="S2154" s="174"/>
      <c r="T2154" s="174"/>
      <c r="U2154" s="174"/>
      <c r="V2154" s="174"/>
      <c r="W2154" s="174"/>
      <c r="X2154" s="174"/>
      <c r="Y2154" s="174"/>
      <c r="Z2154" s="174"/>
      <c r="AA2154" s="174"/>
      <c r="AB2154" s="174"/>
      <c r="AC2154" s="174"/>
      <c r="AD2154" s="174"/>
      <c r="AE2154" s="174"/>
      <c r="AF2154" s="174"/>
      <c r="AG2154" s="174"/>
      <c r="AH2154" s="174"/>
      <c r="AI2154" s="174"/>
      <c r="AJ2154" s="174"/>
      <c r="AK2154" s="174"/>
      <c r="AL2154" s="174"/>
      <c r="AM2154" s="174"/>
      <c r="AN2154" s="174"/>
      <c r="AO2154" s="174"/>
      <c r="AP2154" s="174"/>
      <c r="AQ2154" s="174"/>
      <c r="AR2154" s="174"/>
      <c r="AS2154" s="174"/>
      <c r="AT2154" s="174"/>
      <c r="AU2154" s="174"/>
      <c r="AV2154" s="174"/>
      <c r="AW2154" s="174"/>
      <c r="AX2154" s="174"/>
      <c r="AY2154" s="174"/>
      <c r="AZ2154" s="174"/>
      <c r="BA2154" s="174"/>
      <c r="BB2154" s="174"/>
      <c r="BC2154" s="174"/>
      <c r="BD2154" s="174"/>
      <c r="BE2154" s="174"/>
      <c r="BF2154" s="174"/>
      <c r="BG2154" s="174"/>
      <c r="BH2154" s="174"/>
      <c r="BI2154" s="174"/>
      <c r="BJ2154" s="174"/>
      <c r="BK2154" s="174"/>
      <c r="BL2154" s="174"/>
      <c r="BM2154" s="174"/>
      <c r="BN2154" s="174"/>
      <c r="BO2154" s="174"/>
      <c r="BP2154" s="174"/>
      <c r="BQ2154" s="174"/>
      <c r="BR2154" s="174"/>
      <c r="BS2154" s="174"/>
      <c r="BT2154" s="174"/>
    </row>
    <row r="2155" spans="1:72" s="177" customFormat="1">
      <c r="A2155" s="178"/>
      <c r="B2155" s="178"/>
      <c r="C2155" s="178"/>
      <c r="D2155" s="178"/>
      <c r="E2155" s="174"/>
      <c r="F2155" s="174"/>
      <c r="G2155" s="174"/>
      <c r="H2155" s="174"/>
      <c r="I2155" s="174"/>
      <c r="J2155" s="174"/>
      <c r="K2155" s="174"/>
      <c r="L2155" s="174"/>
      <c r="M2155" s="174"/>
      <c r="N2155" s="174"/>
      <c r="O2155" s="174"/>
      <c r="P2155" s="174"/>
      <c r="Q2155" s="174"/>
      <c r="R2155" s="174"/>
      <c r="S2155" s="174"/>
      <c r="T2155" s="174"/>
      <c r="U2155" s="174"/>
      <c r="V2155" s="174"/>
      <c r="W2155" s="174"/>
      <c r="X2155" s="174"/>
      <c r="Y2155" s="174"/>
      <c r="Z2155" s="174"/>
      <c r="AA2155" s="174"/>
      <c r="AB2155" s="174"/>
      <c r="AC2155" s="174"/>
      <c r="AD2155" s="174"/>
      <c r="AE2155" s="174"/>
      <c r="AF2155" s="174"/>
      <c r="AG2155" s="174"/>
      <c r="AH2155" s="174"/>
      <c r="AI2155" s="174"/>
      <c r="AJ2155" s="174"/>
      <c r="AK2155" s="174"/>
      <c r="AL2155" s="174"/>
      <c r="AM2155" s="174"/>
      <c r="AN2155" s="174"/>
      <c r="AO2155" s="174"/>
      <c r="AP2155" s="174"/>
      <c r="AQ2155" s="174"/>
      <c r="AR2155" s="174"/>
      <c r="AS2155" s="174"/>
      <c r="AT2155" s="174"/>
      <c r="AU2155" s="174"/>
      <c r="AV2155" s="174"/>
      <c r="AW2155" s="174"/>
      <c r="AX2155" s="174"/>
      <c r="AY2155" s="174"/>
      <c r="AZ2155" s="174"/>
      <c r="BA2155" s="174"/>
      <c r="BB2155" s="174"/>
      <c r="BC2155" s="174"/>
      <c r="BD2155" s="174"/>
      <c r="BE2155" s="174"/>
      <c r="BF2155" s="174"/>
      <c r="BG2155" s="174"/>
      <c r="BH2155" s="174"/>
      <c r="BI2155" s="174"/>
      <c r="BJ2155" s="174"/>
      <c r="BK2155" s="174"/>
      <c r="BL2155" s="174"/>
      <c r="BM2155" s="174"/>
      <c r="BN2155" s="174"/>
      <c r="BO2155" s="174"/>
      <c r="BP2155" s="174"/>
      <c r="BQ2155" s="174"/>
      <c r="BR2155" s="174"/>
      <c r="BS2155" s="174"/>
      <c r="BT2155" s="174"/>
    </row>
    <row r="2156" spans="1:72" s="177" customFormat="1">
      <c r="A2156" s="178"/>
      <c r="B2156" s="178"/>
      <c r="C2156" s="178"/>
      <c r="D2156" s="178"/>
      <c r="E2156" s="174"/>
      <c r="F2156" s="174"/>
      <c r="G2156" s="174"/>
      <c r="H2156" s="174"/>
      <c r="I2156" s="174"/>
      <c r="J2156" s="174"/>
      <c r="K2156" s="174"/>
      <c r="L2156" s="174"/>
      <c r="M2156" s="174"/>
      <c r="N2156" s="174"/>
      <c r="O2156" s="174"/>
      <c r="P2156" s="174"/>
      <c r="Q2156" s="174"/>
      <c r="R2156" s="174"/>
      <c r="S2156" s="174"/>
      <c r="T2156" s="174"/>
      <c r="U2156" s="174"/>
      <c r="V2156" s="174"/>
      <c r="W2156" s="174"/>
      <c r="X2156" s="174"/>
      <c r="Y2156" s="174"/>
      <c r="Z2156" s="174"/>
      <c r="AA2156" s="174"/>
      <c r="AB2156" s="174"/>
      <c r="AC2156" s="174"/>
      <c r="AD2156" s="174"/>
      <c r="AE2156" s="174"/>
      <c r="AF2156" s="174"/>
      <c r="AG2156" s="174"/>
      <c r="AH2156" s="174"/>
      <c r="AI2156" s="174"/>
      <c r="AJ2156" s="174"/>
      <c r="AK2156" s="174"/>
      <c r="AL2156" s="174"/>
      <c r="AM2156" s="174"/>
      <c r="AN2156" s="174"/>
      <c r="AO2156" s="174"/>
      <c r="AP2156" s="174"/>
      <c r="AQ2156" s="174"/>
      <c r="AR2156" s="174"/>
      <c r="AS2156" s="174"/>
      <c r="AT2156" s="174"/>
      <c r="AU2156" s="174"/>
      <c r="AV2156" s="174"/>
      <c r="AW2156" s="174"/>
      <c r="AX2156" s="174"/>
      <c r="AY2156" s="174"/>
      <c r="AZ2156" s="174"/>
      <c r="BA2156" s="174"/>
      <c r="BB2156" s="174"/>
      <c r="BC2156" s="174"/>
      <c r="BD2156" s="174"/>
      <c r="BE2156" s="174"/>
      <c r="BF2156" s="174"/>
      <c r="BG2156" s="174"/>
      <c r="BH2156" s="174"/>
      <c r="BI2156" s="174"/>
      <c r="BJ2156" s="174"/>
      <c r="BK2156" s="174"/>
      <c r="BL2156" s="174"/>
      <c r="BM2156" s="174"/>
      <c r="BN2156" s="174"/>
      <c r="BO2156" s="174"/>
      <c r="BP2156" s="174"/>
      <c r="BQ2156" s="174"/>
      <c r="BR2156" s="174"/>
      <c r="BS2156" s="174"/>
      <c r="BT2156" s="174"/>
    </row>
    <row r="2157" spans="1:72" s="177" customFormat="1">
      <c r="A2157" s="178"/>
      <c r="B2157" s="178"/>
      <c r="C2157" s="178"/>
      <c r="D2157" s="178"/>
      <c r="E2157" s="174"/>
      <c r="F2157" s="174"/>
      <c r="G2157" s="174"/>
      <c r="H2157" s="174"/>
      <c r="I2157" s="174"/>
      <c r="J2157" s="174"/>
      <c r="K2157" s="174"/>
      <c r="L2157" s="174"/>
      <c r="M2157" s="174"/>
      <c r="N2157" s="174"/>
      <c r="O2157" s="174"/>
      <c r="P2157" s="174"/>
      <c r="Q2157" s="174"/>
      <c r="R2157" s="174"/>
      <c r="S2157" s="174"/>
      <c r="T2157" s="174"/>
      <c r="U2157" s="174"/>
      <c r="V2157" s="174"/>
      <c r="W2157" s="174"/>
      <c r="X2157" s="174"/>
      <c r="Y2157" s="174"/>
      <c r="Z2157" s="174"/>
      <c r="AA2157" s="174"/>
      <c r="AB2157" s="174"/>
      <c r="AC2157" s="174"/>
      <c r="AD2157" s="174"/>
      <c r="AE2157" s="174"/>
      <c r="AF2157" s="174"/>
      <c r="AG2157" s="174"/>
      <c r="AH2157" s="174"/>
      <c r="AI2157" s="174"/>
      <c r="AJ2157" s="174"/>
      <c r="AK2157" s="174"/>
      <c r="AL2157" s="174"/>
      <c r="AM2157" s="174"/>
      <c r="AN2157" s="174"/>
      <c r="AO2157" s="174"/>
      <c r="AP2157" s="174"/>
      <c r="AQ2157" s="174"/>
      <c r="AR2157" s="174"/>
      <c r="AS2157" s="174"/>
      <c r="AT2157" s="174"/>
      <c r="AU2157" s="174"/>
      <c r="AV2157" s="174"/>
      <c r="AW2157" s="174"/>
      <c r="AX2157" s="174"/>
      <c r="AY2157" s="174"/>
      <c r="AZ2157" s="174"/>
      <c r="BA2157" s="174"/>
      <c r="BB2157" s="174"/>
      <c r="BC2157" s="174"/>
      <c r="BD2157" s="174"/>
      <c r="BE2157" s="174"/>
      <c r="BF2157" s="174"/>
      <c r="BG2157" s="174"/>
      <c r="BH2157" s="174"/>
      <c r="BI2157" s="174"/>
      <c r="BJ2157" s="174"/>
      <c r="BK2157" s="174"/>
      <c r="BL2157" s="174"/>
      <c r="BM2157" s="174"/>
      <c r="BN2157" s="174"/>
      <c r="BO2157" s="174"/>
      <c r="BP2157" s="174"/>
      <c r="BQ2157" s="174"/>
      <c r="BR2157" s="174"/>
      <c r="BS2157" s="174"/>
      <c r="BT2157" s="174"/>
    </row>
    <row r="2158" spans="1:72" s="177" customFormat="1">
      <c r="A2158" s="178"/>
      <c r="B2158" s="178"/>
      <c r="C2158" s="178"/>
      <c r="D2158" s="178"/>
      <c r="E2158" s="174"/>
      <c r="F2158" s="174"/>
      <c r="G2158" s="174"/>
      <c r="H2158" s="174"/>
      <c r="I2158" s="174"/>
      <c r="J2158" s="174"/>
      <c r="K2158" s="174"/>
      <c r="L2158" s="174"/>
      <c r="M2158" s="174"/>
      <c r="N2158" s="174"/>
      <c r="O2158" s="174"/>
      <c r="P2158" s="174"/>
      <c r="Q2158" s="174"/>
      <c r="R2158" s="174"/>
      <c r="S2158" s="174"/>
      <c r="T2158" s="174"/>
      <c r="U2158" s="174"/>
      <c r="V2158" s="174"/>
      <c r="W2158" s="174"/>
      <c r="X2158" s="174"/>
      <c r="Y2158" s="174"/>
      <c r="Z2158" s="174"/>
      <c r="AA2158" s="174"/>
      <c r="AB2158" s="174"/>
      <c r="AC2158" s="174"/>
      <c r="AD2158" s="174"/>
      <c r="AE2158" s="174"/>
      <c r="AF2158" s="174"/>
      <c r="AG2158" s="174"/>
      <c r="AH2158" s="174"/>
      <c r="AI2158" s="174"/>
      <c r="AJ2158" s="174"/>
      <c r="AK2158" s="174"/>
      <c r="AL2158" s="174"/>
      <c r="AM2158" s="174"/>
      <c r="AN2158" s="174"/>
      <c r="AO2158" s="174"/>
      <c r="AP2158" s="174"/>
      <c r="AQ2158" s="174"/>
      <c r="AR2158" s="174"/>
      <c r="AS2158" s="174"/>
      <c r="AT2158" s="174"/>
      <c r="AU2158" s="174"/>
      <c r="AV2158" s="174"/>
      <c r="AW2158" s="174"/>
      <c r="AX2158" s="174"/>
      <c r="AY2158" s="174"/>
      <c r="AZ2158" s="174"/>
      <c r="BA2158" s="174"/>
      <c r="BB2158" s="174"/>
      <c r="BC2158" s="174"/>
      <c r="BD2158" s="174"/>
      <c r="BE2158" s="174"/>
      <c r="BF2158" s="174"/>
      <c r="BG2158" s="174"/>
      <c r="BH2158" s="174"/>
      <c r="BI2158" s="174"/>
      <c r="BJ2158" s="174"/>
      <c r="BK2158" s="174"/>
      <c r="BL2158" s="174"/>
      <c r="BM2158" s="174"/>
      <c r="BN2158" s="174"/>
      <c r="BO2158" s="174"/>
      <c r="BP2158" s="174"/>
      <c r="BQ2158" s="174"/>
      <c r="BR2158" s="174"/>
      <c r="BS2158" s="174"/>
      <c r="BT2158" s="174"/>
    </row>
    <row r="2159" spans="1:72" s="177" customFormat="1">
      <c r="A2159" s="178"/>
      <c r="B2159" s="178"/>
      <c r="C2159" s="178"/>
      <c r="D2159" s="178"/>
      <c r="E2159" s="174"/>
      <c r="F2159" s="174"/>
      <c r="G2159" s="174"/>
      <c r="H2159" s="174"/>
      <c r="I2159" s="174"/>
      <c r="J2159" s="174"/>
      <c r="K2159" s="174"/>
      <c r="L2159" s="174"/>
      <c r="M2159" s="174"/>
      <c r="N2159" s="174"/>
      <c r="O2159" s="174"/>
      <c r="P2159" s="174"/>
      <c r="Q2159" s="174"/>
      <c r="R2159" s="174"/>
      <c r="S2159" s="174"/>
      <c r="T2159" s="174"/>
      <c r="U2159" s="174"/>
      <c r="V2159" s="174"/>
      <c r="W2159" s="174"/>
      <c r="X2159" s="174"/>
      <c r="Y2159" s="174"/>
      <c r="Z2159" s="174"/>
      <c r="AA2159" s="174"/>
      <c r="AB2159" s="174"/>
      <c r="AC2159" s="174"/>
      <c r="AD2159" s="174"/>
      <c r="AE2159" s="174"/>
      <c r="AF2159" s="174"/>
      <c r="AG2159" s="174"/>
      <c r="AH2159" s="174"/>
      <c r="AI2159" s="174"/>
      <c r="AJ2159" s="174"/>
      <c r="AK2159" s="174"/>
      <c r="AL2159" s="174"/>
      <c r="AM2159" s="174"/>
      <c r="AN2159" s="174"/>
      <c r="AO2159" s="174"/>
      <c r="AP2159" s="174"/>
      <c r="AQ2159" s="174"/>
      <c r="AR2159" s="174"/>
      <c r="AS2159" s="174"/>
      <c r="AT2159" s="174"/>
      <c r="AU2159" s="174"/>
      <c r="AV2159" s="174"/>
      <c r="AW2159" s="174"/>
      <c r="AX2159" s="174"/>
      <c r="AY2159" s="174"/>
      <c r="AZ2159" s="174"/>
      <c r="BA2159" s="174"/>
      <c r="BB2159" s="174"/>
      <c r="BC2159" s="174"/>
      <c r="BD2159" s="174"/>
      <c r="BE2159" s="174"/>
      <c r="BF2159" s="174"/>
      <c r="BG2159" s="174"/>
      <c r="BH2159" s="174"/>
      <c r="BI2159" s="174"/>
      <c r="BJ2159" s="174"/>
      <c r="BK2159" s="174"/>
      <c r="BL2159" s="174"/>
      <c r="BM2159" s="174"/>
      <c r="BN2159" s="174"/>
      <c r="BO2159" s="174"/>
      <c r="BP2159" s="174"/>
      <c r="BQ2159" s="174"/>
      <c r="BR2159" s="174"/>
      <c r="BS2159" s="174"/>
      <c r="BT2159" s="174"/>
    </row>
    <row r="2160" spans="1:72" s="177" customFormat="1">
      <c r="A2160" s="178"/>
      <c r="B2160" s="178"/>
      <c r="C2160" s="178"/>
      <c r="D2160" s="178"/>
      <c r="E2160" s="174"/>
      <c r="F2160" s="174"/>
      <c r="G2160" s="174"/>
      <c r="H2160" s="174"/>
      <c r="I2160" s="174"/>
      <c r="J2160" s="174"/>
      <c r="K2160" s="174"/>
      <c r="L2160" s="174"/>
      <c r="M2160" s="174"/>
      <c r="N2160" s="174"/>
      <c r="O2160" s="174"/>
      <c r="P2160" s="174"/>
      <c r="Q2160" s="174"/>
      <c r="R2160" s="174"/>
      <c r="S2160" s="174"/>
      <c r="T2160" s="174"/>
      <c r="U2160" s="174"/>
      <c r="V2160" s="174"/>
      <c r="W2160" s="174"/>
      <c r="X2160" s="174"/>
      <c r="Y2160" s="174"/>
      <c r="Z2160" s="174"/>
      <c r="AA2160" s="174"/>
      <c r="AB2160" s="174"/>
      <c r="AC2160" s="174"/>
      <c r="AD2160" s="174"/>
      <c r="AE2160" s="174"/>
      <c r="AF2160" s="174"/>
      <c r="AG2160" s="174"/>
      <c r="AH2160" s="174"/>
      <c r="AI2160" s="174"/>
      <c r="AJ2160" s="174"/>
      <c r="AK2160" s="174"/>
      <c r="AL2160" s="174"/>
      <c r="AM2160" s="174"/>
      <c r="AN2160" s="174"/>
      <c r="AO2160" s="174"/>
      <c r="AP2160" s="174"/>
      <c r="AQ2160" s="174"/>
      <c r="AR2160" s="174"/>
      <c r="AS2160" s="174"/>
      <c r="AT2160" s="174"/>
      <c r="AU2160" s="174"/>
      <c r="AV2160" s="174"/>
      <c r="AW2160" s="174"/>
      <c r="AX2160" s="174"/>
      <c r="AY2160" s="174"/>
      <c r="AZ2160" s="174"/>
      <c r="BA2160" s="174"/>
      <c r="BB2160" s="174"/>
      <c r="BC2160" s="174"/>
      <c r="BD2160" s="174"/>
      <c r="BE2160" s="174"/>
      <c r="BF2160" s="174"/>
      <c r="BG2160" s="174"/>
      <c r="BH2160" s="174"/>
      <c r="BI2160" s="174"/>
      <c r="BJ2160" s="174"/>
      <c r="BK2160" s="174"/>
      <c r="BL2160" s="174"/>
      <c r="BM2160" s="174"/>
      <c r="BN2160" s="174"/>
      <c r="BO2160" s="174"/>
      <c r="BP2160" s="174"/>
      <c r="BQ2160" s="174"/>
      <c r="BR2160" s="174"/>
      <c r="BS2160" s="174"/>
      <c r="BT2160" s="174"/>
    </row>
    <row r="2161" spans="1:72" s="177" customFormat="1">
      <c r="A2161" s="178"/>
      <c r="B2161" s="178"/>
      <c r="C2161" s="178"/>
      <c r="D2161" s="178"/>
      <c r="E2161" s="174"/>
      <c r="F2161" s="174"/>
      <c r="G2161" s="174"/>
      <c r="H2161" s="174"/>
      <c r="I2161" s="174"/>
      <c r="J2161" s="174"/>
      <c r="K2161" s="174"/>
      <c r="L2161" s="174"/>
      <c r="M2161" s="174"/>
      <c r="N2161" s="174"/>
      <c r="O2161" s="174"/>
      <c r="P2161" s="174"/>
      <c r="Q2161" s="174"/>
      <c r="R2161" s="174"/>
      <c r="S2161" s="174"/>
      <c r="T2161" s="174"/>
      <c r="U2161" s="174"/>
      <c r="V2161" s="174"/>
      <c r="W2161" s="174"/>
      <c r="X2161" s="174"/>
      <c r="Y2161" s="174"/>
      <c r="Z2161" s="174"/>
      <c r="AA2161" s="174"/>
      <c r="AB2161" s="174"/>
      <c r="AC2161" s="174"/>
      <c r="AD2161" s="174"/>
      <c r="AE2161" s="174"/>
      <c r="AF2161" s="174"/>
      <c r="AG2161" s="174"/>
      <c r="AH2161" s="174"/>
      <c r="AI2161" s="174"/>
      <c r="AJ2161" s="174"/>
      <c r="AK2161" s="174"/>
      <c r="AL2161" s="174"/>
      <c r="AM2161" s="174"/>
      <c r="AN2161" s="174"/>
      <c r="AO2161" s="174"/>
      <c r="AP2161" s="174"/>
      <c r="AQ2161" s="174"/>
      <c r="AR2161" s="174"/>
      <c r="AS2161" s="174"/>
      <c r="AT2161" s="174"/>
      <c r="AU2161" s="174"/>
      <c r="AV2161" s="174"/>
      <c r="AW2161" s="174"/>
      <c r="AX2161" s="174"/>
      <c r="AY2161" s="174"/>
      <c r="AZ2161" s="174"/>
      <c r="BA2161" s="174"/>
      <c r="BB2161" s="174"/>
      <c r="BC2161" s="174"/>
      <c r="BD2161" s="174"/>
      <c r="BE2161" s="174"/>
      <c r="BF2161" s="174"/>
      <c r="BG2161" s="174"/>
      <c r="BH2161" s="174"/>
      <c r="BI2161" s="174"/>
      <c r="BJ2161" s="174"/>
      <c r="BK2161" s="174"/>
      <c r="BL2161" s="174"/>
      <c r="BM2161" s="174"/>
      <c r="BN2161" s="174"/>
      <c r="BO2161" s="174"/>
      <c r="BP2161" s="174"/>
      <c r="BQ2161" s="174"/>
      <c r="BR2161" s="174"/>
      <c r="BS2161" s="174"/>
      <c r="BT2161" s="174"/>
    </row>
    <row r="2162" spans="1:72" s="177" customFormat="1">
      <c r="A2162" s="178"/>
      <c r="B2162" s="178"/>
      <c r="C2162" s="178"/>
      <c r="D2162" s="178"/>
      <c r="E2162" s="174"/>
      <c r="F2162" s="174"/>
      <c r="G2162" s="174"/>
      <c r="H2162" s="174"/>
      <c r="I2162" s="174"/>
      <c r="J2162" s="174"/>
      <c r="K2162" s="174"/>
      <c r="L2162" s="174"/>
      <c r="M2162" s="174"/>
      <c r="N2162" s="174"/>
      <c r="O2162" s="174"/>
      <c r="P2162" s="174"/>
      <c r="Q2162" s="174"/>
      <c r="R2162" s="174"/>
      <c r="S2162" s="174"/>
      <c r="T2162" s="174"/>
      <c r="U2162" s="174"/>
      <c r="V2162" s="174"/>
      <c r="W2162" s="174"/>
      <c r="X2162" s="174"/>
      <c r="Y2162" s="174"/>
      <c r="Z2162" s="174"/>
      <c r="AA2162" s="174"/>
      <c r="AB2162" s="174"/>
      <c r="AC2162" s="174"/>
      <c r="AD2162" s="174"/>
      <c r="AE2162" s="174"/>
      <c r="AF2162" s="174"/>
      <c r="AG2162" s="174"/>
      <c r="AH2162" s="174"/>
      <c r="AI2162" s="174"/>
      <c r="AJ2162" s="174"/>
      <c r="AK2162" s="174"/>
      <c r="AL2162" s="174"/>
      <c r="AM2162" s="174"/>
      <c r="AN2162" s="174"/>
      <c r="AO2162" s="174"/>
      <c r="AP2162" s="174"/>
      <c r="AQ2162" s="174"/>
      <c r="AR2162" s="174"/>
      <c r="AS2162" s="174"/>
      <c r="AT2162" s="174"/>
      <c r="AU2162" s="174"/>
      <c r="AV2162" s="174"/>
      <c r="AW2162" s="174"/>
      <c r="AX2162" s="174"/>
      <c r="AY2162" s="174"/>
      <c r="AZ2162" s="174"/>
      <c r="BA2162" s="174"/>
      <c r="BB2162" s="174"/>
      <c r="BC2162" s="174"/>
      <c r="BD2162" s="174"/>
      <c r="BE2162" s="174"/>
      <c r="BF2162" s="174"/>
      <c r="BG2162" s="174"/>
      <c r="BH2162" s="174"/>
      <c r="BI2162" s="174"/>
      <c r="BJ2162" s="174"/>
      <c r="BK2162" s="174"/>
      <c r="BL2162" s="174"/>
      <c r="BM2162" s="174"/>
      <c r="BN2162" s="174"/>
      <c r="BO2162" s="174"/>
      <c r="BP2162" s="174"/>
      <c r="BQ2162" s="174"/>
      <c r="BR2162" s="174"/>
      <c r="BS2162" s="174"/>
      <c r="BT2162" s="174"/>
    </row>
    <row r="2163" spans="1:72" s="177" customFormat="1">
      <c r="A2163" s="178"/>
      <c r="B2163" s="178"/>
      <c r="C2163" s="178"/>
      <c r="D2163" s="178"/>
      <c r="E2163" s="174"/>
      <c r="F2163" s="174"/>
      <c r="G2163" s="174"/>
      <c r="H2163" s="174"/>
      <c r="I2163" s="174"/>
      <c r="J2163" s="174"/>
      <c r="K2163" s="174"/>
      <c r="L2163" s="174"/>
      <c r="M2163" s="174"/>
      <c r="N2163" s="174"/>
      <c r="O2163" s="174"/>
      <c r="P2163" s="174"/>
      <c r="Q2163" s="174"/>
      <c r="R2163" s="174"/>
      <c r="S2163" s="174"/>
      <c r="T2163" s="174"/>
      <c r="U2163" s="174"/>
      <c r="V2163" s="174"/>
      <c r="W2163" s="174"/>
      <c r="X2163" s="174"/>
      <c r="Y2163" s="174"/>
      <c r="Z2163" s="174"/>
      <c r="AA2163" s="174"/>
      <c r="AB2163" s="174"/>
      <c r="AC2163" s="174"/>
      <c r="AD2163" s="174"/>
      <c r="AE2163" s="174"/>
      <c r="AF2163" s="174"/>
      <c r="AG2163" s="174"/>
      <c r="AH2163" s="174"/>
      <c r="AI2163" s="174"/>
      <c r="AJ2163" s="174"/>
      <c r="AK2163" s="174"/>
      <c r="AL2163" s="174"/>
      <c r="AM2163" s="174"/>
      <c r="AN2163" s="174"/>
      <c r="AO2163" s="174"/>
      <c r="AP2163" s="174"/>
      <c r="AQ2163" s="174"/>
      <c r="AR2163" s="174"/>
      <c r="AS2163" s="174"/>
      <c r="AT2163" s="174"/>
      <c r="AU2163" s="174"/>
      <c r="AV2163" s="174"/>
      <c r="AW2163" s="174"/>
      <c r="AX2163" s="174"/>
      <c r="AY2163" s="174"/>
      <c r="AZ2163" s="174"/>
      <c r="BA2163" s="174"/>
      <c r="BB2163" s="174"/>
      <c r="BC2163" s="174"/>
      <c r="BD2163" s="174"/>
      <c r="BE2163" s="174"/>
      <c r="BF2163" s="174"/>
      <c r="BG2163" s="174"/>
      <c r="BH2163" s="174"/>
      <c r="BI2163" s="174"/>
      <c r="BJ2163" s="174"/>
      <c r="BK2163" s="174"/>
      <c r="BL2163" s="174"/>
      <c r="BM2163" s="174"/>
      <c r="BN2163" s="174"/>
      <c r="BO2163" s="174"/>
      <c r="BP2163" s="174"/>
      <c r="BQ2163" s="174"/>
      <c r="BR2163" s="174"/>
      <c r="BS2163" s="174"/>
      <c r="BT2163" s="174"/>
    </row>
    <row r="2164" spans="1:72" s="177" customFormat="1">
      <c r="A2164" s="178"/>
      <c r="B2164" s="178"/>
      <c r="C2164" s="178"/>
      <c r="D2164" s="178"/>
      <c r="E2164" s="174"/>
      <c r="F2164" s="174"/>
      <c r="G2164" s="174"/>
      <c r="H2164" s="174"/>
      <c r="I2164" s="174"/>
      <c r="J2164" s="174"/>
      <c r="K2164" s="174"/>
      <c r="L2164" s="174"/>
      <c r="M2164" s="174"/>
      <c r="N2164" s="174"/>
      <c r="O2164" s="174"/>
      <c r="P2164" s="174"/>
      <c r="Q2164" s="174"/>
      <c r="R2164" s="174"/>
      <c r="S2164" s="174"/>
      <c r="T2164" s="174"/>
      <c r="U2164" s="174"/>
      <c r="V2164" s="174"/>
      <c r="W2164" s="174"/>
      <c r="X2164" s="174"/>
      <c r="Y2164" s="174"/>
      <c r="Z2164" s="174"/>
      <c r="AA2164" s="174"/>
      <c r="AB2164" s="174"/>
      <c r="AC2164" s="174"/>
      <c r="AD2164" s="174"/>
      <c r="AE2164" s="174"/>
      <c r="AF2164" s="174"/>
      <c r="AG2164" s="174"/>
      <c r="AH2164" s="174"/>
      <c r="AI2164" s="174"/>
      <c r="AJ2164" s="174"/>
      <c r="AK2164" s="174"/>
      <c r="AL2164" s="174"/>
      <c r="AM2164" s="174"/>
      <c r="AN2164" s="174"/>
      <c r="AO2164" s="174"/>
      <c r="AP2164" s="174"/>
      <c r="AQ2164" s="174"/>
      <c r="AR2164" s="174"/>
      <c r="AS2164" s="174"/>
      <c r="AT2164" s="174"/>
      <c r="AU2164" s="174"/>
      <c r="AV2164" s="174"/>
      <c r="AW2164" s="174"/>
      <c r="AX2164" s="174"/>
      <c r="AY2164" s="174"/>
      <c r="AZ2164" s="174"/>
      <c r="BA2164" s="174"/>
      <c r="BB2164" s="174"/>
      <c r="BC2164" s="174"/>
      <c r="BD2164" s="174"/>
      <c r="BE2164" s="174"/>
      <c r="BF2164" s="174"/>
      <c r="BG2164" s="174"/>
      <c r="BH2164" s="174"/>
      <c r="BI2164" s="174"/>
      <c r="BJ2164" s="174"/>
      <c r="BK2164" s="174"/>
      <c r="BL2164" s="174"/>
      <c r="BM2164" s="174"/>
      <c r="BN2164" s="174"/>
      <c r="BO2164" s="174"/>
      <c r="BP2164" s="174"/>
      <c r="BQ2164" s="174"/>
      <c r="BR2164" s="174"/>
      <c r="BS2164" s="174"/>
      <c r="BT2164" s="174"/>
    </row>
    <row r="2165" spans="1:72" s="177" customFormat="1">
      <c r="A2165" s="178"/>
      <c r="B2165" s="178"/>
      <c r="C2165" s="178"/>
      <c r="D2165" s="178"/>
      <c r="E2165" s="174"/>
      <c r="F2165" s="174"/>
      <c r="G2165" s="174"/>
      <c r="H2165" s="174"/>
      <c r="I2165" s="174"/>
      <c r="J2165" s="174"/>
      <c r="K2165" s="174"/>
      <c r="L2165" s="174"/>
      <c r="M2165" s="174"/>
      <c r="N2165" s="174"/>
      <c r="O2165" s="174"/>
      <c r="P2165" s="174"/>
      <c r="Q2165" s="174"/>
      <c r="R2165" s="174"/>
      <c r="S2165" s="174"/>
      <c r="T2165" s="174"/>
      <c r="U2165" s="174"/>
      <c r="V2165" s="174"/>
      <c r="W2165" s="174"/>
      <c r="X2165" s="174"/>
      <c r="Y2165" s="174"/>
      <c r="Z2165" s="174"/>
      <c r="AA2165" s="174"/>
      <c r="AB2165" s="174"/>
      <c r="AC2165" s="174"/>
      <c r="AD2165" s="174"/>
      <c r="AE2165" s="174"/>
      <c r="AF2165" s="174"/>
      <c r="AG2165" s="174"/>
      <c r="AH2165" s="174"/>
      <c r="AI2165" s="174"/>
      <c r="AJ2165" s="174"/>
      <c r="AK2165" s="174"/>
      <c r="AL2165" s="174"/>
      <c r="AM2165" s="174"/>
      <c r="AN2165" s="174"/>
      <c r="AO2165" s="174"/>
      <c r="AP2165" s="174"/>
      <c r="AQ2165" s="174"/>
      <c r="AR2165" s="174"/>
      <c r="AS2165" s="174"/>
      <c r="AT2165" s="174"/>
      <c r="AU2165" s="174"/>
      <c r="AV2165" s="174"/>
      <c r="AW2165" s="174"/>
      <c r="AX2165" s="174"/>
      <c r="AY2165" s="174"/>
      <c r="AZ2165" s="174"/>
      <c r="BA2165" s="174"/>
      <c r="BB2165" s="174"/>
      <c r="BC2165" s="174"/>
      <c r="BD2165" s="174"/>
      <c r="BE2165" s="174"/>
      <c r="BF2165" s="174"/>
      <c r="BG2165" s="174"/>
      <c r="BH2165" s="174"/>
      <c r="BI2165" s="174"/>
      <c r="BJ2165" s="174"/>
      <c r="BK2165" s="174"/>
      <c r="BL2165" s="174"/>
      <c r="BM2165" s="174"/>
      <c r="BN2165" s="174"/>
      <c r="BO2165" s="174"/>
      <c r="BP2165" s="174"/>
      <c r="BQ2165" s="174"/>
      <c r="BR2165" s="174"/>
      <c r="BS2165" s="174"/>
      <c r="BT2165" s="174"/>
    </row>
    <row r="2166" spans="1:72" s="177" customFormat="1">
      <c r="A2166" s="178"/>
      <c r="B2166" s="178"/>
      <c r="C2166" s="178"/>
      <c r="D2166" s="178"/>
      <c r="E2166" s="174"/>
      <c r="F2166" s="174"/>
      <c r="G2166" s="174"/>
      <c r="H2166" s="174"/>
      <c r="I2166" s="174"/>
      <c r="J2166" s="174"/>
      <c r="K2166" s="174"/>
      <c r="L2166" s="174"/>
      <c r="M2166" s="174"/>
      <c r="N2166" s="174"/>
      <c r="O2166" s="174"/>
      <c r="P2166" s="174"/>
      <c r="Q2166" s="174"/>
      <c r="R2166" s="174"/>
      <c r="S2166" s="174"/>
      <c r="T2166" s="174"/>
      <c r="U2166" s="174"/>
      <c r="V2166" s="174"/>
      <c r="W2166" s="174"/>
      <c r="X2166" s="174"/>
      <c r="Y2166" s="174"/>
      <c r="Z2166" s="174"/>
      <c r="AA2166" s="174"/>
      <c r="AB2166" s="174"/>
      <c r="AC2166" s="174"/>
      <c r="AD2166" s="174"/>
      <c r="AE2166" s="174"/>
      <c r="AF2166" s="174"/>
      <c r="AG2166" s="174"/>
      <c r="AH2166" s="174"/>
      <c r="AI2166" s="174"/>
      <c r="AJ2166" s="174"/>
      <c r="AK2166" s="174"/>
      <c r="AL2166" s="174"/>
      <c r="AM2166" s="174"/>
      <c r="AN2166" s="174"/>
      <c r="AO2166" s="174"/>
      <c r="AP2166" s="174"/>
      <c r="AQ2166" s="174"/>
      <c r="AR2166" s="174"/>
      <c r="AS2166" s="174"/>
      <c r="AT2166" s="174"/>
      <c r="AU2166" s="174"/>
      <c r="AV2166" s="174"/>
      <c r="AW2166" s="174"/>
      <c r="AX2166" s="174"/>
      <c r="AY2166" s="174"/>
      <c r="AZ2166" s="174"/>
      <c r="BA2166" s="174"/>
      <c r="BB2166" s="174"/>
      <c r="BC2166" s="174"/>
      <c r="BD2166" s="174"/>
      <c r="BE2166" s="174"/>
      <c r="BF2166" s="174"/>
      <c r="BG2166" s="174"/>
      <c r="BH2166" s="174"/>
      <c r="BI2166" s="174"/>
      <c r="BJ2166" s="174"/>
      <c r="BK2166" s="174"/>
      <c r="BL2166" s="174"/>
      <c r="BM2166" s="174"/>
      <c r="BN2166" s="174"/>
      <c r="BO2166" s="174"/>
      <c r="BP2166" s="174"/>
      <c r="BQ2166" s="174"/>
      <c r="BR2166" s="174"/>
      <c r="BS2166" s="174"/>
      <c r="BT2166" s="174"/>
    </row>
    <row r="2167" spans="1:72" s="177" customFormat="1">
      <c r="A2167" s="178"/>
      <c r="B2167" s="178"/>
      <c r="C2167" s="178"/>
      <c r="D2167" s="178"/>
      <c r="E2167" s="174"/>
      <c r="F2167" s="174"/>
      <c r="G2167" s="174"/>
      <c r="H2167" s="174"/>
      <c r="I2167" s="174"/>
      <c r="J2167" s="174"/>
      <c r="K2167" s="174"/>
      <c r="L2167" s="174"/>
      <c r="M2167" s="174"/>
      <c r="N2167" s="174"/>
      <c r="O2167" s="174"/>
      <c r="P2167" s="174"/>
      <c r="Q2167" s="174"/>
      <c r="R2167" s="174"/>
      <c r="S2167" s="174"/>
      <c r="T2167" s="174"/>
      <c r="U2167" s="174"/>
      <c r="V2167" s="174"/>
      <c r="W2167" s="174"/>
      <c r="X2167" s="174"/>
      <c r="Y2167" s="174"/>
      <c r="Z2167" s="174"/>
      <c r="AA2167" s="174"/>
      <c r="AB2167" s="174"/>
      <c r="AC2167" s="174"/>
      <c r="AD2167" s="174"/>
      <c r="AE2167" s="174"/>
      <c r="AF2167" s="174"/>
      <c r="AG2167" s="174"/>
      <c r="AH2167" s="174"/>
      <c r="AI2167" s="174"/>
      <c r="AJ2167" s="174"/>
      <c r="AK2167" s="174"/>
      <c r="AL2167" s="174"/>
      <c r="AM2167" s="174"/>
      <c r="AN2167" s="174"/>
      <c r="AO2167" s="174"/>
      <c r="AP2167" s="174"/>
      <c r="AQ2167" s="174"/>
      <c r="AR2167" s="174"/>
      <c r="AS2167" s="174"/>
      <c r="AT2167" s="174"/>
      <c r="AU2167" s="174"/>
      <c r="AV2167" s="174"/>
      <c r="AW2167" s="174"/>
      <c r="AX2167" s="174"/>
      <c r="AY2167" s="174"/>
      <c r="AZ2167" s="174"/>
      <c r="BA2167" s="174"/>
      <c r="BB2167" s="174"/>
      <c r="BC2167" s="174"/>
      <c r="BD2167" s="174"/>
      <c r="BE2167" s="174"/>
      <c r="BF2167" s="174"/>
      <c r="BG2167" s="174"/>
      <c r="BH2167" s="174"/>
      <c r="BI2167" s="174"/>
      <c r="BJ2167" s="174"/>
      <c r="BK2167" s="174"/>
      <c r="BL2167" s="174"/>
      <c r="BM2167" s="174"/>
      <c r="BN2167" s="174"/>
      <c r="BO2167" s="174"/>
      <c r="BP2167" s="174"/>
      <c r="BQ2167" s="174"/>
      <c r="BR2167" s="174"/>
      <c r="BS2167" s="174"/>
      <c r="BT2167" s="174"/>
    </row>
    <row r="2168" spans="1:72" s="177" customFormat="1">
      <c r="A2168" s="178"/>
      <c r="B2168" s="178"/>
      <c r="C2168" s="178"/>
      <c r="D2168" s="178"/>
      <c r="E2168" s="174"/>
      <c r="F2168" s="174"/>
      <c r="G2168" s="174"/>
      <c r="H2168" s="174"/>
      <c r="I2168" s="174"/>
      <c r="J2168" s="174"/>
      <c r="K2168" s="174"/>
      <c r="L2168" s="174"/>
      <c r="M2168" s="174"/>
      <c r="N2168" s="174"/>
      <c r="O2168" s="174"/>
      <c r="P2168" s="174"/>
      <c r="Q2168" s="174"/>
      <c r="R2168" s="174"/>
      <c r="S2168" s="174"/>
      <c r="T2168" s="174"/>
      <c r="U2168" s="174"/>
      <c r="V2168" s="174"/>
      <c r="W2168" s="174"/>
      <c r="X2168" s="174"/>
      <c r="Y2168" s="174"/>
      <c r="Z2168" s="174"/>
      <c r="AA2168" s="174"/>
      <c r="AB2168" s="174"/>
      <c r="AC2168" s="174"/>
      <c r="AD2168" s="174"/>
      <c r="AE2168" s="174"/>
      <c r="AF2168" s="174"/>
      <c r="AG2168" s="174"/>
      <c r="AH2168" s="174"/>
      <c r="AI2168" s="174"/>
      <c r="AJ2168" s="174"/>
      <c r="AK2168" s="174"/>
      <c r="AL2168" s="174"/>
      <c r="AM2168" s="174"/>
      <c r="AN2168" s="174"/>
      <c r="AO2168" s="174"/>
      <c r="AP2168" s="174"/>
      <c r="AQ2168" s="174"/>
      <c r="AR2168" s="174"/>
      <c r="AS2168" s="174"/>
      <c r="AT2168" s="174"/>
      <c r="AU2168" s="174"/>
      <c r="AV2168" s="174"/>
      <c r="AW2168" s="174"/>
      <c r="AX2168" s="174"/>
      <c r="AY2168" s="174"/>
      <c r="AZ2168" s="174"/>
      <c r="BA2168" s="174"/>
      <c r="BB2168" s="174"/>
      <c r="BC2168" s="174"/>
      <c r="BD2168" s="174"/>
      <c r="BE2168" s="174"/>
      <c r="BF2168" s="174"/>
      <c r="BG2168" s="174"/>
      <c r="BH2168" s="174"/>
      <c r="BI2168" s="174"/>
      <c r="BJ2168" s="174"/>
      <c r="BK2168" s="174"/>
      <c r="BL2168" s="174"/>
      <c r="BM2168" s="174"/>
      <c r="BN2168" s="174"/>
      <c r="BO2168" s="174"/>
      <c r="BP2168" s="174"/>
      <c r="BQ2168" s="174"/>
      <c r="BR2168" s="174"/>
      <c r="BS2168" s="174"/>
      <c r="BT2168" s="174"/>
    </row>
    <row r="2169" spans="1:72" s="177" customFormat="1">
      <c r="A2169" s="178"/>
      <c r="B2169" s="178"/>
      <c r="C2169" s="178"/>
      <c r="D2169" s="178"/>
      <c r="E2169" s="174"/>
      <c r="F2169" s="174"/>
      <c r="G2169" s="174"/>
      <c r="H2169" s="174"/>
      <c r="I2169" s="174"/>
      <c r="J2169" s="174"/>
      <c r="K2169" s="174"/>
      <c r="L2169" s="174"/>
      <c r="M2169" s="174"/>
      <c r="N2169" s="174"/>
      <c r="O2169" s="174"/>
      <c r="P2169" s="174"/>
      <c r="Q2169" s="174"/>
      <c r="R2169" s="174"/>
      <c r="S2169" s="174"/>
      <c r="T2169" s="174"/>
      <c r="U2169" s="174"/>
      <c r="V2169" s="174"/>
      <c r="W2169" s="174"/>
      <c r="X2169" s="174"/>
      <c r="Y2169" s="174"/>
      <c r="Z2169" s="174"/>
      <c r="AA2169" s="174"/>
      <c r="AB2169" s="174"/>
      <c r="AC2169" s="174"/>
      <c r="AD2169" s="174"/>
      <c r="AE2169" s="174"/>
      <c r="AF2169" s="174"/>
      <c r="AG2169" s="174"/>
      <c r="AH2169" s="174"/>
      <c r="AI2169" s="174"/>
      <c r="AJ2169" s="174"/>
      <c r="AK2169" s="174"/>
      <c r="AL2169" s="174"/>
      <c r="AM2169" s="174"/>
      <c r="AN2169" s="174"/>
      <c r="AO2169" s="174"/>
      <c r="AP2169" s="174"/>
      <c r="AQ2169" s="174"/>
      <c r="AR2169" s="174"/>
      <c r="AS2169" s="174"/>
      <c r="AT2169" s="174"/>
      <c r="AU2169" s="174"/>
      <c r="AV2169" s="174"/>
      <c r="AW2169" s="174"/>
      <c r="AX2169" s="174"/>
      <c r="AY2169" s="174"/>
      <c r="AZ2169" s="174"/>
      <c r="BA2169" s="174"/>
      <c r="BB2169" s="174"/>
      <c r="BC2169" s="174"/>
      <c r="BD2169" s="174"/>
      <c r="BE2169" s="174"/>
      <c r="BF2169" s="174"/>
      <c r="BG2169" s="174"/>
      <c r="BH2169" s="174"/>
      <c r="BI2169" s="174"/>
      <c r="BJ2169" s="174"/>
      <c r="BK2169" s="174"/>
      <c r="BL2169" s="174"/>
      <c r="BM2169" s="174"/>
      <c r="BN2169" s="174"/>
      <c r="BO2169" s="174"/>
      <c r="BP2169" s="174"/>
      <c r="BQ2169" s="174"/>
      <c r="BR2169" s="174"/>
      <c r="BS2169" s="174"/>
      <c r="BT2169" s="174"/>
    </row>
    <row r="2170" spans="1:72" s="177" customFormat="1">
      <c r="A2170" s="178"/>
      <c r="B2170" s="178"/>
      <c r="C2170" s="178"/>
      <c r="D2170" s="178"/>
      <c r="E2170" s="174"/>
      <c r="F2170" s="174"/>
      <c r="G2170" s="174"/>
      <c r="H2170" s="174"/>
      <c r="I2170" s="174"/>
      <c r="J2170" s="174"/>
      <c r="K2170" s="174"/>
      <c r="L2170" s="174"/>
      <c r="M2170" s="174"/>
      <c r="N2170" s="174"/>
      <c r="O2170" s="174"/>
      <c r="P2170" s="174"/>
      <c r="Q2170" s="174"/>
      <c r="R2170" s="174"/>
      <c r="S2170" s="174"/>
      <c r="T2170" s="174"/>
      <c r="U2170" s="174"/>
      <c r="V2170" s="174"/>
      <c r="W2170" s="174"/>
      <c r="X2170" s="174"/>
      <c r="Y2170" s="174"/>
      <c r="Z2170" s="174"/>
      <c r="AA2170" s="174"/>
      <c r="AB2170" s="174"/>
      <c r="AC2170" s="174"/>
      <c r="AD2170" s="174"/>
      <c r="AE2170" s="174"/>
      <c r="AF2170" s="174"/>
      <c r="AG2170" s="174"/>
      <c r="AH2170" s="174"/>
      <c r="AI2170" s="174"/>
      <c r="AJ2170" s="174"/>
      <c r="AK2170" s="174"/>
      <c r="AL2170" s="174"/>
      <c r="AM2170" s="174"/>
      <c r="AN2170" s="174"/>
      <c r="AO2170" s="174"/>
      <c r="AP2170" s="174"/>
      <c r="AQ2170" s="174"/>
      <c r="AR2170" s="174"/>
      <c r="AS2170" s="174"/>
      <c r="AT2170" s="174"/>
      <c r="AU2170" s="174"/>
      <c r="AV2170" s="174"/>
      <c r="AW2170" s="174"/>
      <c r="AX2170" s="174"/>
      <c r="AY2170" s="174"/>
      <c r="AZ2170" s="174"/>
      <c r="BA2170" s="174"/>
      <c r="BB2170" s="174"/>
      <c r="BC2170" s="174"/>
      <c r="BD2170" s="174"/>
      <c r="BE2170" s="174"/>
      <c r="BF2170" s="174"/>
      <c r="BG2170" s="174"/>
      <c r="BH2170" s="174"/>
      <c r="BI2170" s="174"/>
      <c r="BJ2170" s="174"/>
      <c r="BK2170" s="174"/>
      <c r="BL2170" s="174"/>
      <c r="BM2170" s="174"/>
      <c r="BN2170" s="174"/>
      <c r="BO2170" s="174"/>
      <c r="BP2170" s="174"/>
      <c r="BQ2170" s="174"/>
      <c r="BR2170" s="174"/>
      <c r="BS2170" s="174"/>
      <c r="BT2170" s="174"/>
    </row>
    <row r="2171" spans="1:72" s="177" customFormat="1">
      <c r="A2171" s="178"/>
      <c r="B2171" s="178"/>
      <c r="C2171" s="178"/>
      <c r="D2171" s="178"/>
      <c r="E2171" s="174"/>
      <c r="F2171" s="174"/>
      <c r="G2171" s="174"/>
      <c r="H2171" s="174"/>
      <c r="I2171" s="174"/>
      <c r="J2171" s="174"/>
      <c r="K2171" s="174"/>
      <c r="L2171" s="174"/>
      <c r="M2171" s="174"/>
      <c r="N2171" s="174"/>
      <c r="O2171" s="174"/>
      <c r="P2171" s="174"/>
      <c r="Q2171" s="174"/>
      <c r="R2171" s="174"/>
      <c r="S2171" s="174"/>
      <c r="T2171" s="174"/>
      <c r="U2171" s="174"/>
      <c r="V2171" s="174"/>
      <c r="W2171" s="174"/>
      <c r="X2171" s="174"/>
      <c r="Y2171" s="174"/>
      <c r="Z2171" s="174"/>
      <c r="AA2171" s="174"/>
      <c r="AB2171" s="174"/>
      <c r="AC2171" s="174"/>
      <c r="AD2171" s="174"/>
      <c r="AE2171" s="174"/>
      <c r="AF2171" s="174"/>
      <c r="AG2171" s="174"/>
      <c r="AH2171" s="174"/>
      <c r="AI2171" s="174"/>
      <c r="AJ2171" s="174"/>
      <c r="AK2171" s="174"/>
      <c r="AL2171" s="174"/>
      <c r="AM2171" s="174"/>
      <c r="AN2171" s="174"/>
      <c r="AO2171" s="174"/>
      <c r="AP2171" s="174"/>
      <c r="AQ2171" s="174"/>
      <c r="AR2171" s="174"/>
      <c r="AS2171" s="174"/>
      <c r="AT2171" s="174"/>
      <c r="AU2171" s="174"/>
      <c r="AV2171" s="174"/>
      <c r="AW2171" s="174"/>
      <c r="AX2171" s="174"/>
      <c r="AY2171" s="174"/>
      <c r="AZ2171" s="174"/>
      <c r="BA2171" s="174"/>
      <c r="BB2171" s="174"/>
      <c r="BC2171" s="174"/>
      <c r="BD2171" s="174"/>
      <c r="BE2171" s="174"/>
      <c r="BF2171" s="174"/>
      <c r="BG2171" s="174"/>
      <c r="BH2171" s="174"/>
      <c r="BI2171" s="174"/>
      <c r="BJ2171" s="174"/>
      <c r="BK2171" s="174"/>
      <c r="BL2171" s="174"/>
      <c r="BM2171" s="174"/>
      <c r="BN2171" s="174"/>
      <c r="BO2171" s="174"/>
      <c r="BP2171" s="174"/>
      <c r="BQ2171" s="174"/>
      <c r="BR2171" s="174"/>
      <c r="BS2171" s="174"/>
      <c r="BT2171" s="174"/>
    </row>
    <row r="2172" spans="1:72" s="177" customFormat="1">
      <c r="A2172" s="178"/>
      <c r="B2172" s="178"/>
      <c r="C2172" s="178"/>
      <c r="D2172" s="178"/>
      <c r="E2172" s="174"/>
      <c r="F2172" s="174"/>
      <c r="G2172" s="174"/>
      <c r="H2172" s="174"/>
      <c r="I2172" s="174"/>
      <c r="J2172" s="174"/>
      <c r="K2172" s="174"/>
      <c r="L2172" s="174"/>
      <c r="M2172" s="174"/>
      <c r="N2172" s="174"/>
      <c r="O2172" s="174"/>
      <c r="P2172" s="174"/>
      <c r="Q2172" s="174"/>
      <c r="R2172" s="174"/>
      <c r="S2172" s="174"/>
      <c r="T2172" s="174"/>
      <c r="U2172" s="174"/>
      <c r="V2172" s="174"/>
      <c r="W2172" s="174"/>
      <c r="X2172" s="174"/>
      <c r="Y2172" s="174"/>
      <c r="Z2172" s="174"/>
      <c r="AA2172" s="174"/>
      <c r="AB2172" s="174"/>
      <c r="AC2172" s="174"/>
      <c r="AD2172" s="174"/>
      <c r="AE2172" s="174"/>
      <c r="AF2172" s="174"/>
      <c r="AG2172" s="174"/>
      <c r="AH2172" s="174"/>
      <c r="AI2172" s="174"/>
      <c r="AJ2172" s="174"/>
      <c r="AK2172" s="174"/>
      <c r="AL2172" s="174"/>
      <c r="AM2172" s="174"/>
      <c r="AN2172" s="174"/>
      <c r="AO2172" s="174"/>
      <c r="AP2172" s="174"/>
      <c r="AQ2172" s="174"/>
      <c r="AR2172" s="174"/>
      <c r="AS2172" s="174"/>
      <c r="AT2172" s="174"/>
      <c r="AU2172" s="174"/>
      <c r="AV2172" s="174"/>
      <c r="AW2172" s="174"/>
      <c r="AX2172" s="174"/>
      <c r="AY2172" s="174"/>
      <c r="AZ2172" s="174"/>
      <c r="BA2172" s="174"/>
      <c r="BB2172" s="174"/>
      <c r="BC2172" s="174"/>
      <c r="BD2172" s="174"/>
      <c r="BE2172" s="174"/>
      <c r="BF2172" s="174"/>
      <c r="BG2172" s="174"/>
      <c r="BH2172" s="174"/>
      <c r="BI2172" s="174"/>
      <c r="BJ2172" s="174"/>
      <c r="BK2172" s="174"/>
      <c r="BL2172" s="174"/>
      <c r="BM2172" s="174"/>
      <c r="BN2172" s="174"/>
      <c r="BO2172" s="174"/>
      <c r="BP2172" s="174"/>
      <c r="BQ2172" s="174"/>
      <c r="BR2172" s="174"/>
      <c r="BS2172" s="174"/>
      <c r="BT2172" s="174"/>
    </row>
    <row r="2173" spans="1:72" s="177" customFormat="1">
      <c r="A2173" s="178"/>
      <c r="B2173" s="178"/>
      <c r="C2173" s="178"/>
      <c r="D2173" s="178"/>
      <c r="E2173" s="174"/>
      <c r="F2173" s="174"/>
      <c r="G2173" s="174"/>
      <c r="H2173" s="174"/>
      <c r="I2173" s="174"/>
      <c r="J2173" s="174"/>
      <c r="K2173" s="174"/>
      <c r="L2173" s="174"/>
      <c r="M2173" s="174"/>
      <c r="N2173" s="174"/>
      <c r="O2173" s="174"/>
      <c r="P2173" s="174"/>
      <c r="Q2173" s="174"/>
      <c r="R2173" s="174"/>
      <c r="S2173" s="174"/>
      <c r="T2173" s="174"/>
      <c r="U2173" s="174"/>
      <c r="V2173" s="174"/>
      <c r="W2173" s="174"/>
      <c r="X2173" s="174"/>
      <c r="Y2173" s="174"/>
      <c r="Z2173" s="174"/>
      <c r="AA2173" s="174"/>
      <c r="AB2173" s="174"/>
      <c r="AC2173" s="174"/>
      <c r="AD2173" s="174"/>
      <c r="AE2173" s="174"/>
      <c r="AF2173" s="174"/>
      <c r="AG2173" s="174"/>
      <c r="AH2173" s="174"/>
      <c r="AI2173" s="174"/>
      <c r="AJ2173" s="174"/>
      <c r="AK2173" s="174"/>
      <c r="AL2173" s="174"/>
      <c r="AM2173" s="174"/>
      <c r="AN2173" s="174"/>
      <c r="AO2173" s="174"/>
      <c r="AP2173" s="174"/>
      <c r="AQ2173" s="174"/>
      <c r="AR2173" s="174"/>
      <c r="AS2173" s="174"/>
      <c r="AT2173" s="174"/>
      <c r="AU2173" s="174"/>
      <c r="AV2173" s="174"/>
      <c r="AW2173" s="174"/>
      <c r="AX2173" s="174"/>
      <c r="AY2173" s="174"/>
      <c r="AZ2173" s="174"/>
      <c r="BA2173" s="174"/>
      <c r="BB2173" s="174"/>
      <c r="BC2173" s="174"/>
      <c r="BD2173" s="174"/>
      <c r="BE2173" s="174"/>
      <c r="BF2173" s="174"/>
      <c r="BG2173" s="174"/>
      <c r="BH2173" s="174"/>
      <c r="BI2173" s="174"/>
      <c r="BJ2173" s="174"/>
      <c r="BK2173" s="174"/>
      <c r="BL2173" s="174"/>
      <c r="BM2173" s="174"/>
      <c r="BN2173" s="174"/>
      <c r="BO2173" s="174"/>
      <c r="BP2173" s="174"/>
      <c r="BQ2173" s="174"/>
      <c r="BR2173" s="174"/>
      <c r="BS2173" s="174"/>
      <c r="BT2173" s="174"/>
    </row>
    <row r="2174" spans="1:72" s="177" customFormat="1">
      <c r="A2174" s="178"/>
      <c r="B2174" s="178"/>
      <c r="C2174" s="178"/>
      <c r="D2174" s="178"/>
      <c r="E2174" s="174"/>
      <c r="F2174" s="174"/>
      <c r="G2174" s="174"/>
      <c r="H2174" s="174"/>
      <c r="I2174" s="174"/>
      <c r="J2174" s="174"/>
      <c r="K2174" s="174"/>
      <c r="L2174" s="174"/>
      <c r="M2174" s="174"/>
      <c r="N2174" s="174"/>
      <c r="O2174" s="174"/>
      <c r="P2174" s="174"/>
      <c r="Q2174" s="174"/>
      <c r="R2174" s="174"/>
      <c r="S2174" s="174"/>
      <c r="T2174" s="174"/>
      <c r="U2174" s="174"/>
      <c r="V2174" s="174"/>
      <c r="W2174" s="174"/>
      <c r="X2174" s="174"/>
      <c r="Y2174" s="174"/>
      <c r="Z2174" s="174"/>
      <c r="AA2174" s="174"/>
      <c r="AB2174" s="174"/>
      <c r="AC2174" s="174"/>
      <c r="AD2174" s="174"/>
      <c r="AE2174" s="174"/>
      <c r="AF2174" s="174"/>
      <c r="AG2174" s="174"/>
      <c r="AH2174" s="174"/>
      <c r="AI2174" s="174"/>
      <c r="AJ2174" s="174"/>
      <c r="AK2174" s="174"/>
      <c r="AL2174" s="174"/>
      <c r="AM2174" s="174"/>
      <c r="AN2174" s="174"/>
      <c r="AO2174" s="174"/>
      <c r="AP2174" s="174"/>
      <c r="AQ2174" s="174"/>
      <c r="AR2174" s="174"/>
      <c r="AS2174" s="174"/>
      <c r="AT2174" s="174"/>
      <c r="AU2174" s="174"/>
      <c r="AV2174" s="174"/>
      <c r="AW2174" s="174"/>
      <c r="AX2174" s="174"/>
      <c r="AY2174" s="174"/>
      <c r="AZ2174" s="174"/>
      <c r="BA2174" s="174"/>
      <c r="BB2174" s="174"/>
      <c r="BC2174" s="174"/>
      <c r="BD2174" s="174"/>
      <c r="BE2174" s="174"/>
      <c r="BF2174" s="174"/>
      <c r="BG2174" s="174"/>
      <c r="BH2174" s="174"/>
      <c r="BI2174" s="174"/>
      <c r="BJ2174" s="174"/>
      <c r="BK2174" s="174"/>
      <c r="BL2174" s="174"/>
      <c r="BM2174" s="174"/>
      <c r="BN2174" s="174"/>
      <c r="BO2174" s="174"/>
      <c r="BP2174" s="174"/>
      <c r="BQ2174" s="174"/>
      <c r="BR2174" s="174"/>
      <c r="BS2174" s="174"/>
      <c r="BT2174" s="174"/>
    </row>
    <row r="2175" spans="1:72" s="177" customFormat="1">
      <c r="A2175" s="178"/>
      <c r="B2175" s="178"/>
      <c r="C2175" s="178"/>
      <c r="D2175" s="178"/>
      <c r="E2175" s="174"/>
      <c r="F2175" s="174"/>
      <c r="G2175" s="174"/>
      <c r="H2175" s="174"/>
      <c r="I2175" s="174"/>
      <c r="J2175" s="174"/>
      <c r="K2175" s="174"/>
      <c r="L2175" s="174"/>
      <c r="M2175" s="174"/>
      <c r="N2175" s="174"/>
      <c r="O2175" s="174"/>
      <c r="P2175" s="174"/>
      <c r="Q2175" s="174"/>
      <c r="R2175" s="174"/>
      <c r="S2175" s="174"/>
      <c r="T2175" s="174"/>
      <c r="U2175" s="174"/>
      <c r="V2175" s="174"/>
      <c r="W2175" s="174"/>
      <c r="X2175" s="174"/>
      <c r="Y2175" s="174"/>
      <c r="Z2175" s="174"/>
      <c r="AA2175" s="174"/>
      <c r="AB2175" s="174"/>
      <c r="AC2175" s="174"/>
      <c r="AD2175" s="174"/>
      <c r="AE2175" s="174"/>
      <c r="AF2175" s="174"/>
      <c r="AG2175" s="174"/>
      <c r="AH2175" s="174"/>
      <c r="AI2175" s="174"/>
      <c r="AJ2175" s="174"/>
      <c r="AK2175" s="174"/>
      <c r="AL2175" s="174"/>
      <c r="AM2175" s="174"/>
      <c r="AN2175" s="174"/>
      <c r="AO2175" s="174"/>
      <c r="AP2175" s="174"/>
      <c r="AQ2175" s="174"/>
      <c r="AR2175" s="174"/>
      <c r="AS2175" s="174"/>
      <c r="AT2175" s="174"/>
      <c r="AU2175" s="174"/>
      <c r="AV2175" s="174"/>
      <c r="AW2175" s="174"/>
      <c r="AX2175" s="174"/>
      <c r="AY2175" s="174"/>
      <c r="AZ2175" s="174"/>
      <c r="BA2175" s="174"/>
      <c r="BB2175" s="174"/>
      <c r="BC2175" s="174"/>
      <c r="BD2175" s="174"/>
      <c r="BE2175" s="174"/>
      <c r="BF2175" s="174"/>
      <c r="BG2175" s="174"/>
      <c r="BH2175" s="174"/>
      <c r="BI2175" s="174"/>
      <c r="BJ2175" s="174"/>
      <c r="BK2175" s="174"/>
      <c r="BL2175" s="174"/>
      <c r="BM2175" s="174"/>
      <c r="BN2175" s="174"/>
      <c r="BO2175" s="174"/>
      <c r="BP2175" s="174"/>
      <c r="BQ2175" s="174"/>
      <c r="BR2175" s="174"/>
      <c r="BS2175" s="174"/>
      <c r="BT2175" s="174"/>
    </row>
    <row r="2176" spans="1:72" s="177" customFormat="1">
      <c r="A2176" s="178"/>
      <c r="B2176" s="178"/>
      <c r="C2176" s="178"/>
      <c r="D2176" s="178"/>
      <c r="E2176" s="174"/>
      <c r="F2176" s="174"/>
      <c r="G2176" s="174"/>
      <c r="H2176" s="174"/>
      <c r="I2176" s="174"/>
      <c r="J2176" s="174"/>
      <c r="K2176" s="174"/>
      <c r="L2176" s="174"/>
      <c r="M2176" s="174"/>
      <c r="N2176" s="174"/>
      <c r="O2176" s="174"/>
      <c r="P2176" s="174"/>
      <c r="Q2176" s="174"/>
      <c r="R2176" s="174"/>
      <c r="S2176" s="174"/>
      <c r="T2176" s="174"/>
      <c r="U2176" s="174"/>
      <c r="V2176" s="174"/>
      <c r="W2176" s="174"/>
      <c r="X2176" s="174"/>
      <c r="Y2176" s="174"/>
      <c r="Z2176" s="174"/>
      <c r="AA2176" s="174"/>
      <c r="AB2176" s="174"/>
      <c r="AC2176" s="174"/>
      <c r="AD2176" s="174"/>
      <c r="AE2176" s="174"/>
      <c r="AF2176" s="174"/>
      <c r="AG2176" s="174"/>
      <c r="AH2176" s="174"/>
      <c r="AI2176" s="174"/>
      <c r="AJ2176" s="174"/>
      <c r="AK2176" s="174"/>
      <c r="AL2176" s="174"/>
      <c r="AM2176" s="174"/>
      <c r="AN2176" s="174"/>
      <c r="AO2176" s="174"/>
      <c r="AP2176" s="174"/>
      <c r="AQ2176" s="174"/>
      <c r="AR2176" s="174"/>
      <c r="AS2176" s="174"/>
      <c r="AT2176" s="174"/>
      <c r="AU2176" s="174"/>
      <c r="AV2176" s="174"/>
      <c r="AW2176" s="174"/>
      <c r="AX2176" s="174"/>
      <c r="AY2176" s="174"/>
      <c r="AZ2176" s="174"/>
      <c r="BA2176" s="174"/>
      <c r="BB2176" s="174"/>
      <c r="BC2176" s="174"/>
      <c r="BD2176" s="174"/>
      <c r="BE2176" s="174"/>
      <c r="BF2176" s="174"/>
      <c r="BG2176" s="174"/>
      <c r="BH2176" s="174"/>
      <c r="BI2176" s="174"/>
      <c r="BJ2176" s="174"/>
      <c r="BK2176" s="174"/>
      <c r="BL2176" s="174"/>
      <c r="BM2176" s="174"/>
      <c r="BN2176" s="174"/>
      <c r="BO2176" s="174"/>
      <c r="BP2176" s="174"/>
      <c r="BQ2176" s="174"/>
      <c r="BR2176" s="174"/>
      <c r="BS2176" s="174"/>
      <c r="BT2176" s="174"/>
    </row>
    <row r="2177" spans="1:72" s="177" customFormat="1">
      <c r="A2177" s="178"/>
      <c r="B2177" s="178"/>
      <c r="C2177" s="178"/>
      <c r="D2177" s="178"/>
      <c r="E2177" s="174"/>
      <c r="F2177" s="174"/>
      <c r="G2177" s="174"/>
      <c r="H2177" s="174"/>
      <c r="I2177" s="174"/>
      <c r="J2177" s="174"/>
      <c r="K2177" s="174"/>
      <c r="L2177" s="174"/>
      <c r="M2177" s="174"/>
      <c r="N2177" s="174"/>
      <c r="O2177" s="174"/>
      <c r="P2177" s="174"/>
      <c r="Q2177" s="174"/>
      <c r="R2177" s="174"/>
      <c r="S2177" s="174"/>
      <c r="T2177" s="174"/>
      <c r="U2177" s="174"/>
      <c r="V2177" s="174"/>
      <c r="W2177" s="174"/>
      <c r="X2177" s="174"/>
      <c r="Y2177" s="174"/>
      <c r="Z2177" s="174"/>
      <c r="AA2177" s="174"/>
      <c r="AB2177" s="174"/>
      <c r="AC2177" s="174"/>
      <c r="AD2177" s="174"/>
      <c r="AE2177" s="174"/>
      <c r="AF2177" s="174"/>
      <c r="AG2177" s="174"/>
      <c r="AH2177" s="174"/>
      <c r="AI2177" s="174"/>
      <c r="AJ2177" s="174"/>
      <c r="AK2177" s="174"/>
      <c r="AL2177" s="174"/>
      <c r="AM2177" s="174"/>
      <c r="AN2177" s="174"/>
      <c r="AO2177" s="174"/>
      <c r="AP2177" s="174"/>
      <c r="AQ2177" s="174"/>
      <c r="AR2177" s="174"/>
      <c r="AS2177" s="174"/>
      <c r="AT2177" s="174"/>
      <c r="AU2177" s="174"/>
      <c r="AV2177" s="174"/>
      <c r="AW2177" s="174"/>
      <c r="AX2177" s="174"/>
      <c r="AY2177" s="174"/>
      <c r="AZ2177" s="174"/>
      <c r="BA2177" s="174"/>
      <c r="BB2177" s="174"/>
      <c r="BC2177" s="174"/>
      <c r="BD2177" s="174"/>
      <c r="BE2177" s="174"/>
      <c r="BF2177" s="174"/>
      <c r="BG2177" s="174"/>
      <c r="BH2177" s="174"/>
      <c r="BI2177" s="174"/>
      <c r="BJ2177" s="174"/>
      <c r="BK2177" s="174"/>
      <c r="BL2177" s="174"/>
      <c r="BM2177" s="174"/>
      <c r="BN2177" s="174"/>
      <c r="BO2177" s="174"/>
      <c r="BP2177" s="174"/>
      <c r="BQ2177" s="174"/>
      <c r="BR2177" s="174"/>
      <c r="BS2177" s="174"/>
      <c r="BT2177" s="174"/>
    </row>
    <row r="2178" spans="1:72" s="177" customFormat="1">
      <c r="A2178" s="178"/>
      <c r="B2178" s="178"/>
      <c r="C2178" s="178"/>
      <c r="D2178" s="178"/>
      <c r="E2178" s="174"/>
      <c r="F2178" s="174"/>
      <c r="G2178" s="174"/>
      <c r="H2178" s="174"/>
      <c r="I2178" s="174"/>
      <c r="J2178" s="174"/>
      <c r="K2178" s="174"/>
      <c r="L2178" s="174"/>
      <c r="M2178" s="174"/>
      <c r="N2178" s="174"/>
      <c r="O2178" s="174"/>
      <c r="P2178" s="174"/>
      <c r="Q2178" s="174"/>
      <c r="R2178" s="174"/>
      <c r="S2178" s="174"/>
      <c r="T2178" s="174"/>
      <c r="U2178" s="174"/>
      <c r="V2178" s="174"/>
      <c r="W2178" s="174"/>
      <c r="X2178" s="174"/>
      <c r="Y2178" s="174"/>
      <c r="Z2178" s="174"/>
      <c r="AA2178" s="174"/>
      <c r="AB2178" s="174"/>
      <c r="AC2178" s="174"/>
      <c r="AD2178" s="174"/>
      <c r="AE2178" s="174"/>
      <c r="AF2178" s="174"/>
      <c r="AG2178" s="174"/>
      <c r="AH2178" s="174"/>
      <c r="AI2178" s="174"/>
      <c r="AJ2178" s="174"/>
      <c r="AK2178" s="174"/>
      <c r="AL2178" s="174"/>
      <c r="AM2178" s="174"/>
      <c r="AN2178" s="174"/>
      <c r="AO2178" s="174"/>
      <c r="AP2178" s="174"/>
      <c r="AQ2178" s="174"/>
      <c r="AR2178" s="174"/>
      <c r="AS2178" s="174"/>
      <c r="AT2178" s="174"/>
      <c r="AU2178" s="174"/>
      <c r="AV2178" s="174"/>
      <c r="AW2178" s="174"/>
      <c r="AX2178" s="174"/>
      <c r="AY2178" s="174"/>
      <c r="AZ2178" s="174"/>
      <c r="BA2178" s="174"/>
      <c r="BB2178" s="174"/>
      <c r="BC2178" s="174"/>
      <c r="BD2178" s="174"/>
      <c r="BE2178" s="174"/>
      <c r="BF2178" s="174"/>
      <c r="BG2178" s="174"/>
      <c r="BH2178" s="174"/>
      <c r="BI2178" s="174"/>
      <c r="BJ2178" s="174"/>
      <c r="BK2178" s="174"/>
      <c r="BL2178" s="174"/>
      <c r="BM2178" s="174"/>
      <c r="BN2178" s="174"/>
      <c r="BO2178" s="174"/>
      <c r="BP2178" s="174"/>
      <c r="BQ2178" s="174"/>
      <c r="BR2178" s="174"/>
      <c r="BS2178" s="174"/>
      <c r="BT2178" s="174"/>
    </row>
    <row r="2179" spans="1:72" s="177" customFormat="1">
      <c r="A2179" s="178"/>
      <c r="B2179" s="178"/>
      <c r="C2179" s="178"/>
      <c r="D2179" s="178"/>
      <c r="E2179" s="174"/>
      <c r="F2179" s="174"/>
      <c r="G2179" s="174"/>
      <c r="H2179" s="174"/>
      <c r="I2179" s="174"/>
      <c r="J2179" s="174"/>
      <c r="K2179" s="174"/>
      <c r="L2179" s="174"/>
      <c r="M2179" s="174"/>
      <c r="N2179" s="174"/>
      <c r="O2179" s="174"/>
      <c r="P2179" s="174"/>
      <c r="Q2179" s="174"/>
      <c r="R2179" s="174"/>
      <c r="S2179" s="174"/>
      <c r="T2179" s="174"/>
      <c r="U2179" s="174"/>
      <c r="V2179" s="174"/>
      <c r="W2179" s="174"/>
      <c r="X2179" s="174"/>
      <c r="Y2179" s="174"/>
      <c r="Z2179" s="174"/>
      <c r="AA2179" s="174"/>
      <c r="AB2179" s="174"/>
      <c r="AC2179" s="174"/>
      <c r="AD2179" s="174"/>
      <c r="AE2179" s="174"/>
      <c r="AF2179" s="174"/>
      <c r="AG2179" s="174"/>
      <c r="AH2179" s="174"/>
      <c r="AI2179" s="174"/>
      <c r="AJ2179" s="174"/>
      <c r="AK2179" s="174"/>
      <c r="AL2179" s="174"/>
      <c r="AM2179" s="174"/>
      <c r="AN2179" s="174"/>
      <c r="AO2179" s="174"/>
      <c r="AP2179" s="174"/>
      <c r="AQ2179" s="174"/>
      <c r="AR2179" s="174"/>
      <c r="AS2179" s="174"/>
      <c r="AT2179" s="174"/>
      <c r="AU2179" s="174"/>
      <c r="AV2179" s="174"/>
      <c r="AW2179" s="174"/>
      <c r="AX2179" s="174"/>
      <c r="AY2179" s="174"/>
      <c r="AZ2179" s="174"/>
      <c r="BA2179" s="174"/>
      <c r="BB2179" s="174"/>
      <c r="BC2179" s="174"/>
      <c r="BD2179" s="174"/>
      <c r="BE2179" s="174"/>
      <c r="BF2179" s="174"/>
      <c r="BG2179" s="174"/>
      <c r="BH2179" s="174"/>
      <c r="BI2179" s="174"/>
      <c r="BJ2179" s="174"/>
      <c r="BK2179" s="174"/>
      <c r="BL2179" s="174"/>
      <c r="BM2179" s="174"/>
      <c r="BN2179" s="174"/>
      <c r="BO2179" s="174"/>
      <c r="BP2179" s="174"/>
      <c r="BQ2179" s="174"/>
      <c r="BR2179" s="174"/>
      <c r="BS2179" s="174"/>
      <c r="BT2179" s="174"/>
    </row>
    <row r="2180" spans="1:72" s="177" customFormat="1">
      <c r="A2180" s="178"/>
      <c r="B2180" s="178"/>
      <c r="C2180" s="178"/>
      <c r="D2180" s="178"/>
      <c r="E2180" s="174"/>
      <c r="F2180" s="174"/>
      <c r="G2180" s="174"/>
      <c r="H2180" s="174"/>
      <c r="I2180" s="174"/>
      <c r="J2180" s="174"/>
      <c r="K2180" s="174"/>
      <c r="L2180" s="174"/>
      <c r="M2180" s="174"/>
      <c r="N2180" s="174"/>
      <c r="O2180" s="174"/>
      <c r="P2180" s="174"/>
      <c r="Q2180" s="174"/>
      <c r="R2180" s="174"/>
      <c r="S2180" s="174"/>
      <c r="T2180" s="174"/>
      <c r="U2180" s="174"/>
      <c r="V2180" s="174"/>
      <c r="W2180" s="174"/>
      <c r="X2180" s="174"/>
      <c r="Y2180" s="174"/>
      <c r="Z2180" s="174"/>
      <c r="AA2180" s="174"/>
      <c r="AB2180" s="174"/>
      <c r="AC2180" s="174"/>
      <c r="AD2180" s="174"/>
      <c r="AE2180" s="174"/>
      <c r="AF2180" s="174"/>
      <c r="AG2180" s="174"/>
      <c r="AH2180" s="174"/>
      <c r="AI2180" s="174"/>
      <c r="AJ2180" s="174"/>
      <c r="AK2180" s="174"/>
      <c r="AL2180" s="174"/>
      <c r="AM2180" s="174"/>
      <c r="AN2180" s="174"/>
      <c r="AO2180" s="174"/>
      <c r="AP2180" s="174"/>
      <c r="AQ2180" s="174"/>
      <c r="AR2180" s="174"/>
      <c r="AS2180" s="174"/>
      <c r="AT2180" s="174"/>
      <c r="AU2180" s="174"/>
      <c r="AV2180" s="174"/>
      <c r="AW2180" s="174"/>
      <c r="AX2180" s="174"/>
      <c r="AY2180" s="174"/>
      <c r="AZ2180" s="174"/>
      <c r="BA2180" s="174"/>
      <c r="BB2180" s="174"/>
      <c r="BC2180" s="174"/>
      <c r="BD2180" s="174"/>
      <c r="BE2180" s="174"/>
      <c r="BF2180" s="174"/>
      <c r="BG2180" s="174"/>
      <c r="BH2180" s="174"/>
      <c r="BI2180" s="174"/>
      <c r="BJ2180" s="174"/>
      <c r="BK2180" s="174"/>
      <c r="BL2180" s="174"/>
      <c r="BM2180" s="174"/>
      <c r="BN2180" s="174"/>
      <c r="BO2180" s="174"/>
      <c r="BP2180" s="174"/>
      <c r="BQ2180" s="174"/>
      <c r="BR2180" s="174"/>
      <c r="BS2180" s="174"/>
      <c r="BT2180" s="174"/>
    </row>
    <row r="2181" spans="1:72" s="177" customFormat="1">
      <c r="A2181" s="178"/>
      <c r="B2181" s="178"/>
      <c r="C2181" s="178"/>
      <c r="D2181" s="178"/>
      <c r="E2181" s="174"/>
      <c r="F2181" s="174"/>
      <c r="G2181" s="174"/>
      <c r="H2181" s="174"/>
      <c r="I2181" s="174"/>
      <c r="J2181" s="174"/>
      <c r="K2181" s="174"/>
      <c r="L2181" s="174"/>
      <c r="M2181" s="174"/>
      <c r="N2181" s="174"/>
      <c r="O2181" s="174"/>
      <c r="P2181" s="174"/>
      <c r="Q2181" s="174"/>
      <c r="R2181" s="174"/>
      <c r="S2181" s="174"/>
      <c r="T2181" s="174"/>
      <c r="U2181" s="174"/>
      <c r="V2181" s="174"/>
      <c r="W2181" s="174"/>
      <c r="X2181" s="174"/>
      <c r="Y2181" s="174"/>
      <c r="Z2181" s="174"/>
      <c r="AA2181" s="174"/>
      <c r="AB2181" s="174"/>
      <c r="AC2181" s="174"/>
      <c r="AD2181" s="174"/>
      <c r="AE2181" s="174"/>
      <c r="AF2181" s="174"/>
      <c r="AG2181" s="174"/>
      <c r="AH2181" s="174"/>
      <c r="AI2181" s="174"/>
      <c r="AJ2181" s="174"/>
      <c r="AK2181" s="174"/>
      <c r="AL2181" s="174"/>
      <c r="AM2181" s="174"/>
      <c r="AN2181" s="174"/>
      <c r="AO2181" s="174"/>
      <c r="AP2181" s="174"/>
      <c r="AQ2181" s="174"/>
      <c r="AR2181" s="174"/>
      <c r="AS2181" s="174"/>
      <c r="AT2181" s="174"/>
      <c r="AU2181" s="174"/>
      <c r="AV2181" s="174"/>
      <c r="AW2181" s="174"/>
      <c r="AX2181" s="174"/>
      <c r="AY2181" s="174"/>
      <c r="AZ2181" s="174"/>
      <c r="BA2181" s="174"/>
      <c r="BB2181" s="174"/>
      <c r="BC2181" s="174"/>
      <c r="BD2181" s="174"/>
      <c r="BE2181" s="174"/>
      <c r="BF2181" s="174"/>
      <c r="BG2181" s="174"/>
      <c r="BH2181" s="174"/>
      <c r="BI2181" s="174"/>
      <c r="BJ2181" s="174"/>
      <c r="BK2181" s="174"/>
      <c r="BL2181" s="174"/>
      <c r="BM2181" s="174"/>
      <c r="BN2181" s="174"/>
      <c r="BO2181" s="174"/>
      <c r="BP2181" s="174"/>
      <c r="BQ2181" s="174"/>
      <c r="BR2181" s="174"/>
      <c r="BS2181" s="174"/>
      <c r="BT2181" s="174"/>
    </row>
    <row r="2182" spans="1:72" s="177" customFormat="1">
      <c r="A2182" s="178"/>
      <c r="B2182" s="178"/>
      <c r="C2182" s="178"/>
      <c r="D2182" s="178"/>
      <c r="E2182" s="174"/>
      <c r="F2182" s="174"/>
      <c r="G2182" s="174"/>
      <c r="H2182" s="174"/>
      <c r="I2182" s="174"/>
      <c r="J2182" s="174"/>
      <c r="K2182" s="174"/>
      <c r="L2182" s="174"/>
      <c r="M2182" s="174"/>
      <c r="N2182" s="174"/>
      <c r="O2182" s="174"/>
      <c r="P2182" s="174"/>
      <c r="Q2182" s="174"/>
      <c r="R2182" s="174"/>
      <c r="S2182" s="174"/>
      <c r="T2182" s="174"/>
      <c r="U2182" s="174"/>
      <c r="V2182" s="174"/>
      <c r="W2182" s="174"/>
      <c r="X2182" s="174"/>
      <c r="Y2182" s="174"/>
      <c r="Z2182" s="174"/>
      <c r="AA2182" s="174"/>
      <c r="AB2182" s="174"/>
      <c r="AC2182" s="174"/>
      <c r="AD2182" s="174"/>
      <c r="AE2182" s="174"/>
      <c r="AF2182" s="174"/>
      <c r="AG2182" s="174"/>
      <c r="AH2182" s="174"/>
      <c r="AI2182" s="174"/>
      <c r="AJ2182" s="174"/>
      <c r="AK2182" s="174"/>
      <c r="AL2182" s="174"/>
      <c r="AM2182" s="174"/>
      <c r="AN2182" s="174"/>
      <c r="AO2182" s="174"/>
      <c r="AP2182" s="174"/>
      <c r="AQ2182" s="174"/>
      <c r="AR2182" s="174"/>
      <c r="AS2182" s="174"/>
      <c r="AT2182" s="174"/>
      <c r="AU2182" s="174"/>
      <c r="AV2182" s="174"/>
      <c r="AW2182" s="174"/>
      <c r="AX2182" s="174"/>
      <c r="AY2182" s="174"/>
      <c r="AZ2182" s="174"/>
      <c r="BA2182" s="174"/>
      <c r="BB2182" s="174"/>
      <c r="BC2182" s="174"/>
      <c r="BD2182" s="174"/>
      <c r="BE2182" s="174"/>
      <c r="BF2182" s="174"/>
      <c r="BG2182" s="174"/>
      <c r="BH2182" s="174"/>
      <c r="BI2182" s="174"/>
      <c r="BJ2182" s="174"/>
      <c r="BK2182" s="174"/>
      <c r="BL2182" s="174"/>
      <c r="BM2182" s="174"/>
      <c r="BN2182" s="174"/>
      <c r="BO2182" s="174"/>
      <c r="BP2182" s="174"/>
      <c r="BQ2182" s="174"/>
      <c r="BR2182" s="174"/>
      <c r="BS2182" s="174"/>
      <c r="BT2182" s="174"/>
    </row>
    <row r="2183" spans="1:72" s="177" customFormat="1">
      <c r="A2183" s="178"/>
      <c r="B2183" s="178"/>
      <c r="C2183" s="178"/>
      <c r="D2183" s="178"/>
      <c r="E2183" s="174"/>
      <c r="F2183" s="174"/>
      <c r="G2183" s="174"/>
      <c r="H2183" s="174"/>
      <c r="I2183" s="174"/>
      <c r="J2183" s="174"/>
      <c r="K2183" s="174"/>
      <c r="L2183" s="174"/>
      <c r="M2183" s="174"/>
      <c r="N2183" s="174"/>
      <c r="O2183" s="174"/>
      <c r="P2183" s="174"/>
      <c r="Q2183" s="174"/>
      <c r="R2183" s="174"/>
      <c r="S2183" s="174"/>
      <c r="T2183" s="174"/>
      <c r="U2183" s="174"/>
      <c r="V2183" s="174"/>
      <c r="W2183" s="174"/>
      <c r="X2183" s="174"/>
      <c r="Y2183" s="174"/>
      <c r="Z2183" s="174"/>
      <c r="AA2183" s="174"/>
      <c r="AB2183" s="174"/>
      <c r="AC2183" s="174"/>
      <c r="AD2183" s="174"/>
      <c r="AE2183" s="174"/>
      <c r="AF2183" s="174"/>
      <c r="AG2183" s="174"/>
      <c r="AH2183" s="174"/>
      <c r="AI2183" s="174"/>
      <c r="AJ2183" s="174"/>
      <c r="AK2183" s="174"/>
      <c r="AL2183" s="174"/>
      <c r="AM2183" s="174"/>
      <c r="AN2183" s="174"/>
      <c r="AO2183" s="174"/>
      <c r="AP2183" s="174"/>
      <c r="AQ2183" s="174"/>
      <c r="AR2183" s="174"/>
      <c r="AS2183" s="174"/>
      <c r="AT2183" s="174"/>
      <c r="AU2183" s="174"/>
      <c r="AV2183" s="174"/>
      <c r="AW2183" s="174"/>
      <c r="AX2183" s="174"/>
      <c r="AY2183" s="174"/>
      <c r="AZ2183" s="174"/>
      <c r="BA2183" s="174"/>
      <c r="BB2183" s="174"/>
      <c r="BC2183" s="174"/>
      <c r="BD2183" s="174"/>
      <c r="BE2183" s="174"/>
      <c r="BF2183" s="174"/>
      <c r="BG2183" s="174"/>
      <c r="BH2183" s="174"/>
      <c r="BI2183" s="174"/>
      <c r="BJ2183" s="174"/>
      <c r="BK2183" s="174"/>
      <c r="BL2183" s="174"/>
      <c r="BM2183" s="174"/>
      <c r="BN2183" s="174"/>
      <c r="BO2183" s="174"/>
      <c r="BP2183" s="174"/>
      <c r="BQ2183" s="174"/>
      <c r="BR2183" s="174"/>
      <c r="BS2183" s="174"/>
      <c r="BT2183" s="174"/>
    </row>
    <row r="2184" spans="1:72" s="177" customFormat="1">
      <c r="A2184" s="178"/>
      <c r="B2184" s="178"/>
      <c r="C2184" s="178"/>
      <c r="D2184" s="178"/>
      <c r="E2184" s="174"/>
      <c r="F2184" s="174"/>
      <c r="G2184" s="174"/>
      <c r="H2184" s="174"/>
      <c r="I2184" s="174"/>
      <c r="J2184" s="174"/>
      <c r="K2184" s="174"/>
      <c r="L2184" s="174"/>
      <c r="M2184" s="174"/>
      <c r="N2184" s="174"/>
      <c r="O2184" s="174"/>
      <c r="P2184" s="174"/>
      <c r="Q2184" s="174"/>
      <c r="R2184" s="174"/>
      <c r="S2184" s="174"/>
      <c r="T2184" s="174"/>
      <c r="U2184" s="174"/>
      <c r="V2184" s="174"/>
      <c r="W2184" s="174"/>
      <c r="X2184" s="174"/>
      <c r="Y2184" s="174"/>
      <c r="Z2184" s="174"/>
      <c r="AA2184" s="174"/>
      <c r="AB2184" s="174"/>
      <c r="AC2184" s="174"/>
      <c r="AD2184" s="174"/>
      <c r="AE2184" s="174"/>
      <c r="AF2184" s="174"/>
      <c r="AG2184" s="174"/>
      <c r="AH2184" s="174"/>
      <c r="AI2184" s="174"/>
      <c r="AJ2184" s="174"/>
      <c r="AK2184" s="174"/>
      <c r="AL2184" s="174"/>
      <c r="AM2184" s="174"/>
      <c r="AN2184" s="174"/>
      <c r="AO2184" s="174"/>
      <c r="AP2184" s="174"/>
      <c r="AQ2184" s="174"/>
      <c r="AR2184" s="174"/>
      <c r="AS2184" s="174"/>
      <c r="AT2184" s="174"/>
      <c r="AU2184" s="174"/>
      <c r="AV2184" s="174"/>
      <c r="AW2184" s="174"/>
      <c r="AX2184" s="174"/>
      <c r="AY2184" s="174"/>
      <c r="AZ2184" s="174"/>
      <c r="BA2184" s="174"/>
      <c r="BB2184" s="174"/>
      <c r="BC2184" s="174"/>
      <c r="BD2184" s="174"/>
      <c r="BE2184" s="174"/>
      <c r="BF2184" s="174"/>
      <c r="BG2184" s="174"/>
      <c r="BH2184" s="174"/>
      <c r="BI2184" s="174"/>
      <c r="BJ2184" s="174"/>
      <c r="BK2184" s="174"/>
      <c r="BL2184" s="174"/>
      <c r="BM2184" s="174"/>
      <c r="BN2184" s="174"/>
      <c r="BO2184" s="174"/>
      <c r="BP2184" s="174"/>
      <c r="BQ2184" s="174"/>
      <c r="BR2184" s="174"/>
      <c r="BS2184" s="174"/>
      <c r="BT2184" s="174"/>
    </row>
    <row r="2185" spans="1:72" s="177" customFormat="1">
      <c r="A2185" s="178"/>
      <c r="B2185" s="178"/>
      <c r="C2185" s="178"/>
      <c r="D2185" s="178"/>
      <c r="E2185" s="174"/>
      <c r="F2185" s="174"/>
      <c r="G2185" s="174"/>
      <c r="H2185" s="174"/>
      <c r="I2185" s="174"/>
      <c r="J2185" s="174"/>
      <c r="K2185" s="174"/>
      <c r="L2185" s="174"/>
      <c r="M2185" s="174"/>
      <c r="N2185" s="174"/>
      <c r="O2185" s="174"/>
      <c r="P2185" s="174"/>
      <c r="Q2185" s="174"/>
      <c r="R2185" s="174"/>
      <c r="S2185" s="174"/>
      <c r="T2185" s="174"/>
      <c r="U2185" s="174"/>
      <c r="V2185" s="174"/>
      <c r="W2185" s="174"/>
      <c r="X2185" s="174"/>
      <c r="Y2185" s="174"/>
      <c r="Z2185" s="174"/>
      <c r="AA2185" s="174"/>
      <c r="AB2185" s="174"/>
      <c r="AC2185" s="174"/>
      <c r="AD2185" s="174"/>
      <c r="AE2185" s="174"/>
      <c r="AF2185" s="174"/>
      <c r="AG2185" s="174"/>
      <c r="AH2185" s="174"/>
      <c r="AI2185" s="174"/>
      <c r="AJ2185" s="174"/>
      <c r="AK2185" s="174"/>
      <c r="AL2185" s="174"/>
      <c r="AM2185" s="174"/>
      <c r="AN2185" s="174"/>
      <c r="AO2185" s="174"/>
      <c r="AP2185" s="174"/>
      <c r="AQ2185" s="174"/>
      <c r="AR2185" s="174"/>
      <c r="AS2185" s="174"/>
      <c r="AT2185" s="174"/>
      <c r="AU2185" s="174"/>
      <c r="AV2185" s="174"/>
      <c r="AW2185" s="174"/>
      <c r="AX2185" s="174"/>
      <c r="AY2185" s="174"/>
      <c r="AZ2185" s="174"/>
      <c r="BA2185" s="174"/>
      <c r="BB2185" s="174"/>
      <c r="BC2185" s="174"/>
      <c r="BD2185" s="174"/>
      <c r="BE2185" s="174"/>
      <c r="BF2185" s="174"/>
      <c r="BG2185" s="174"/>
      <c r="BH2185" s="174"/>
      <c r="BI2185" s="174"/>
      <c r="BJ2185" s="174"/>
      <c r="BK2185" s="174"/>
      <c r="BL2185" s="174"/>
      <c r="BM2185" s="174"/>
      <c r="BN2185" s="174"/>
      <c r="BO2185" s="174"/>
      <c r="BP2185" s="174"/>
      <c r="BQ2185" s="174"/>
      <c r="BR2185" s="174"/>
      <c r="BS2185" s="174"/>
      <c r="BT2185" s="174"/>
    </row>
    <row r="2186" spans="1:72" s="177" customFormat="1">
      <c r="A2186" s="178"/>
      <c r="B2186" s="178"/>
      <c r="C2186" s="178"/>
      <c r="D2186" s="178"/>
      <c r="E2186" s="174"/>
      <c r="F2186" s="174"/>
      <c r="G2186" s="174"/>
      <c r="H2186" s="174"/>
      <c r="I2186" s="174"/>
      <c r="J2186" s="174"/>
      <c r="K2186" s="174"/>
      <c r="L2186" s="174"/>
      <c r="M2186" s="174"/>
      <c r="N2186" s="174"/>
      <c r="O2186" s="174"/>
      <c r="P2186" s="174"/>
      <c r="Q2186" s="174"/>
      <c r="R2186" s="174"/>
      <c r="S2186" s="174"/>
      <c r="T2186" s="174"/>
      <c r="U2186" s="174"/>
      <c r="V2186" s="174"/>
      <c r="W2186" s="174"/>
      <c r="X2186" s="174"/>
      <c r="Y2186" s="174"/>
      <c r="Z2186" s="174"/>
      <c r="AA2186" s="174"/>
      <c r="AB2186" s="174"/>
      <c r="AC2186" s="174"/>
      <c r="AD2186" s="174"/>
      <c r="AE2186" s="174"/>
      <c r="AF2186" s="174"/>
      <c r="AG2186" s="174"/>
      <c r="AH2186" s="174"/>
      <c r="AI2186" s="174"/>
      <c r="AJ2186" s="174"/>
      <c r="AK2186" s="174"/>
      <c r="AL2186" s="174"/>
      <c r="AM2186" s="174"/>
      <c r="AN2186" s="174"/>
      <c r="AO2186" s="174"/>
      <c r="AP2186" s="174"/>
      <c r="AQ2186" s="174"/>
      <c r="AR2186" s="174"/>
      <c r="AS2186" s="174"/>
      <c r="AT2186" s="174"/>
      <c r="AU2186" s="174"/>
      <c r="AV2186" s="174"/>
      <c r="AW2186" s="174"/>
      <c r="AX2186" s="174"/>
      <c r="AY2186" s="174"/>
      <c r="AZ2186" s="174"/>
      <c r="BA2186" s="174"/>
      <c r="BB2186" s="174"/>
      <c r="BC2186" s="174"/>
      <c r="BD2186" s="174"/>
      <c r="BE2186" s="174"/>
      <c r="BF2186" s="174"/>
      <c r="BG2186" s="174"/>
      <c r="BH2186" s="174"/>
      <c r="BI2186" s="174"/>
      <c r="BJ2186" s="174"/>
      <c r="BK2186" s="174"/>
      <c r="BL2186" s="174"/>
      <c r="BM2186" s="174"/>
      <c r="BN2186" s="174"/>
      <c r="BO2186" s="174"/>
      <c r="BP2186" s="174"/>
      <c r="BQ2186" s="174"/>
      <c r="BR2186" s="174"/>
      <c r="BS2186" s="174"/>
      <c r="BT2186" s="174"/>
    </row>
    <row r="2187" spans="1:72" s="177" customFormat="1">
      <c r="A2187" s="178"/>
      <c r="B2187" s="178"/>
      <c r="C2187" s="178"/>
      <c r="D2187" s="178"/>
      <c r="E2187" s="174"/>
      <c r="F2187" s="174"/>
      <c r="G2187" s="174"/>
      <c r="H2187" s="174"/>
      <c r="I2187" s="174"/>
      <c r="J2187" s="174"/>
      <c r="K2187" s="174"/>
      <c r="L2187" s="174"/>
      <c r="M2187" s="174"/>
      <c r="N2187" s="174"/>
      <c r="O2187" s="174"/>
      <c r="P2187" s="174"/>
      <c r="Q2187" s="174"/>
      <c r="R2187" s="174"/>
      <c r="S2187" s="174"/>
      <c r="T2187" s="174"/>
      <c r="U2187" s="174"/>
      <c r="V2187" s="174"/>
      <c r="W2187" s="174"/>
      <c r="X2187" s="174"/>
      <c r="Y2187" s="174"/>
      <c r="Z2187" s="174"/>
      <c r="AA2187" s="174"/>
      <c r="AB2187" s="174"/>
      <c r="AC2187" s="174"/>
      <c r="AD2187" s="174"/>
      <c r="AE2187" s="174"/>
      <c r="AF2187" s="174"/>
      <c r="AG2187" s="174"/>
      <c r="AH2187" s="174"/>
      <c r="AI2187" s="174"/>
      <c r="AJ2187" s="174"/>
      <c r="AK2187" s="174"/>
      <c r="AL2187" s="174"/>
      <c r="AM2187" s="174"/>
      <c r="AN2187" s="174"/>
      <c r="AO2187" s="174"/>
      <c r="AP2187" s="174"/>
      <c r="AQ2187" s="174"/>
      <c r="AR2187" s="174"/>
      <c r="AS2187" s="174"/>
      <c r="AT2187" s="174"/>
      <c r="AU2187" s="174"/>
      <c r="AV2187" s="174"/>
      <c r="AW2187" s="174"/>
      <c r="AX2187" s="174"/>
      <c r="AY2187" s="174"/>
      <c r="AZ2187" s="174"/>
      <c r="BA2187" s="174"/>
      <c r="BB2187" s="174"/>
      <c r="BC2187" s="174"/>
      <c r="BD2187" s="174"/>
      <c r="BE2187" s="174"/>
      <c r="BF2187" s="174"/>
      <c r="BG2187" s="174"/>
      <c r="BH2187" s="174"/>
      <c r="BI2187" s="174"/>
      <c r="BJ2187" s="174"/>
      <c r="BK2187" s="174"/>
      <c r="BL2187" s="174"/>
      <c r="BM2187" s="174"/>
      <c r="BN2187" s="174"/>
      <c r="BO2187" s="174"/>
      <c r="BP2187" s="174"/>
      <c r="BQ2187" s="174"/>
      <c r="BR2187" s="174"/>
      <c r="BS2187" s="174"/>
      <c r="BT2187" s="174"/>
    </row>
    <row r="2188" spans="1:72" s="177" customFormat="1">
      <c r="A2188" s="178"/>
      <c r="B2188" s="178"/>
      <c r="C2188" s="178"/>
      <c r="D2188" s="178"/>
      <c r="E2188" s="174"/>
      <c r="F2188" s="174"/>
      <c r="G2188" s="174"/>
      <c r="H2188" s="174"/>
      <c r="I2188" s="174"/>
      <c r="J2188" s="174"/>
      <c r="K2188" s="174"/>
      <c r="L2188" s="174"/>
      <c r="M2188" s="174"/>
      <c r="N2188" s="174"/>
      <c r="O2188" s="174"/>
      <c r="P2188" s="174"/>
      <c r="Q2188" s="174"/>
      <c r="R2188" s="174"/>
      <c r="S2188" s="174"/>
      <c r="T2188" s="174"/>
      <c r="U2188" s="174"/>
      <c r="V2188" s="174"/>
      <c r="W2188" s="174"/>
      <c r="X2188" s="174"/>
      <c r="Y2188" s="174"/>
      <c r="Z2188" s="174"/>
      <c r="AA2188" s="174"/>
      <c r="AB2188" s="174"/>
      <c r="AC2188" s="174"/>
      <c r="AD2188" s="174"/>
      <c r="AE2188" s="174"/>
      <c r="AF2188" s="174"/>
      <c r="AG2188" s="174"/>
      <c r="AH2188" s="174"/>
      <c r="AI2188" s="174"/>
      <c r="AJ2188" s="174"/>
      <c r="AK2188" s="174"/>
      <c r="AL2188" s="174"/>
      <c r="AM2188" s="174"/>
      <c r="AN2188" s="174"/>
      <c r="AO2188" s="174"/>
      <c r="AP2188" s="174"/>
      <c r="AQ2188" s="174"/>
      <c r="AR2188" s="174"/>
      <c r="AS2188" s="174"/>
      <c r="AT2188" s="174"/>
      <c r="AU2188" s="174"/>
      <c r="AV2188" s="174"/>
      <c r="AW2188" s="174"/>
      <c r="AX2188" s="174"/>
      <c r="AY2188" s="174"/>
      <c r="AZ2188" s="174"/>
      <c r="BA2188" s="174"/>
      <c r="BB2188" s="174"/>
      <c r="BC2188" s="174"/>
      <c r="BD2188" s="174"/>
      <c r="BE2188" s="174"/>
      <c r="BF2188" s="174"/>
      <c r="BG2188" s="174"/>
      <c r="BH2188" s="174"/>
      <c r="BI2188" s="174"/>
      <c r="BJ2188" s="174"/>
      <c r="BK2188" s="174"/>
      <c r="BL2188" s="174"/>
      <c r="BM2188" s="174"/>
      <c r="BN2188" s="174"/>
      <c r="BO2188" s="174"/>
      <c r="BP2188" s="174"/>
      <c r="BQ2188" s="174"/>
      <c r="BR2188" s="174"/>
      <c r="BS2188" s="174"/>
      <c r="BT2188" s="174"/>
    </row>
    <row r="2189" spans="1:72" s="177" customFormat="1">
      <c r="A2189" s="178"/>
      <c r="B2189" s="178"/>
      <c r="C2189" s="178"/>
      <c r="D2189" s="178"/>
      <c r="E2189" s="174"/>
      <c r="F2189" s="174"/>
      <c r="G2189" s="174"/>
      <c r="H2189" s="174"/>
      <c r="I2189" s="174"/>
      <c r="J2189" s="174"/>
      <c r="K2189" s="174"/>
      <c r="L2189" s="174"/>
      <c r="M2189" s="174"/>
      <c r="N2189" s="174"/>
      <c r="O2189" s="174"/>
      <c r="P2189" s="174"/>
      <c r="Q2189" s="174"/>
      <c r="R2189" s="174"/>
      <c r="S2189" s="174"/>
      <c r="T2189" s="174"/>
      <c r="U2189" s="174"/>
      <c r="V2189" s="174"/>
      <c r="W2189" s="174"/>
      <c r="X2189" s="174"/>
      <c r="Y2189" s="174"/>
      <c r="Z2189" s="174"/>
      <c r="AA2189" s="174"/>
      <c r="AB2189" s="174"/>
      <c r="AC2189" s="174"/>
      <c r="AD2189" s="174"/>
      <c r="AE2189" s="174"/>
      <c r="AF2189" s="174"/>
      <c r="AG2189" s="174"/>
      <c r="AH2189" s="174"/>
      <c r="AI2189" s="174"/>
      <c r="AJ2189" s="174"/>
      <c r="AK2189" s="174"/>
      <c r="AL2189" s="174"/>
      <c r="AM2189" s="174"/>
      <c r="AN2189" s="174"/>
      <c r="AO2189" s="174"/>
      <c r="AP2189" s="174"/>
      <c r="AQ2189" s="174"/>
      <c r="AR2189" s="174"/>
      <c r="AS2189" s="174"/>
      <c r="AT2189" s="174"/>
      <c r="AU2189" s="174"/>
      <c r="AV2189" s="174"/>
      <c r="AW2189" s="174"/>
      <c r="AX2189" s="174"/>
      <c r="AY2189" s="174"/>
      <c r="AZ2189" s="174"/>
      <c r="BA2189" s="174"/>
      <c r="BB2189" s="174"/>
      <c r="BC2189" s="174"/>
      <c r="BD2189" s="174"/>
      <c r="BE2189" s="174"/>
      <c r="BF2189" s="174"/>
      <c r="BG2189" s="174"/>
      <c r="BH2189" s="174"/>
      <c r="BI2189" s="174"/>
      <c r="BJ2189" s="174"/>
      <c r="BK2189" s="174"/>
      <c r="BL2189" s="174"/>
      <c r="BM2189" s="174"/>
      <c r="BN2189" s="174"/>
      <c r="BO2189" s="174"/>
      <c r="BP2189" s="174"/>
      <c r="BQ2189" s="174"/>
      <c r="BR2189" s="174"/>
      <c r="BS2189" s="174"/>
      <c r="BT2189" s="174"/>
    </row>
    <row r="2190" spans="1:72" s="177" customFormat="1">
      <c r="A2190" s="178"/>
      <c r="B2190" s="178"/>
      <c r="C2190" s="178"/>
      <c r="D2190" s="178"/>
      <c r="E2190" s="174"/>
      <c r="F2190" s="174"/>
      <c r="G2190" s="174"/>
      <c r="H2190" s="174"/>
      <c r="I2190" s="174"/>
      <c r="J2190" s="174"/>
      <c r="K2190" s="174"/>
      <c r="L2190" s="174"/>
      <c r="M2190" s="174"/>
      <c r="N2190" s="174"/>
      <c r="O2190" s="174"/>
      <c r="P2190" s="174"/>
      <c r="Q2190" s="174"/>
      <c r="R2190" s="174"/>
      <c r="S2190" s="174"/>
      <c r="T2190" s="174"/>
      <c r="U2190" s="174"/>
      <c r="V2190" s="174"/>
      <c r="W2190" s="174"/>
      <c r="X2190" s="174"/>
      <c r="Y2190" s="174"/>
      <c r="Z2190" s="174"/>
      <c r="AA2190" s="174"/>
      <c r="AB2190" s="174"/>
      <c r="AC2190" s="174"/>
      <c r="AD2190" s="174"/>
      <c r="AE2190" s="174"/>
      <c r="AF2190" s="174"/>
      <c r="AG2190" s="174"/>
      <c r="AH2190" s="174"/>
      <c r="AI2190" s="174"/>
      <c r="AJ2190" s="174"/>
      <c r="AK2190" s="174"/>
      <c r="AL2190" s="174"/>
      <c r="AM2190" s="174"/>
      <c r="AN2190" s="174"/>
      <c r="AO2190" s="174"/>
      <c r="AP2190" s="174"/>
      <c r="AQ2190" s="174"/>
      <c r="AR2190" s="174"/>
      <c r="AS2190" s="174"/>
      <c r="AT2190" s="174"/>
      <c r="AU2190" s="174"/>
      <c r="AV2190" s="174"/>
      <c r="AW2190" s="174"/>
      <c r="AX2190" s="174"/>
      <c r="AY2190" s="174"/>
      <c r="AZ2190" s="174"/>
      <c r="BA2190" s="174"/>
      <c r="BB2190" s="174"/>
      <c r="BC2190" s="174"/>
      <c r="BD2190" s="174"/>
      <c r="BE2190" s="174"/>
      <c r="BF2190" s="174"/>
      <c r="BG2190" s="174"/>
      <c r="BH2190" s="174"/>
      <c r="BI2190" s="174"/>
      <c r="BJ2190" s="174"/>
      <c r="BK2190" s="174"/>
      <c r="BL2190" s="174"/>
      <c r="BM2190" s="174"/>
      <c r="BN2190" s="174"/>
      <c r="BO2190" s="174"/>
      <c r="BP2190" s="174"/>
      <c r="BQ2190" s="174"/>
      <c r="BR2190" s="174"/>
      <c r="BS2190" s="174"/>
      <c r="BT2190" s="174"/>
    </row>
    <row r="2191" spans="1:72" s="177" customFormat="1">
      <c r="A2191" s="178"/>
      <c r="B2191" s="178"/>
      <c r="C2191" s="178"/>
      <c r="D2191" s="178"/>
      <c r="E2191" s="174"/>
      <c r="F2191" s="174"/>
      <c r="G2191" s="174"/>
      <c r="H2191" s="174"/>
      <c r="I2191" s="174"/>
      <c r="J2191" s="174"/>
      <c r="K2191" s="174"/>
      <c r="L2191" s="174"/>
      <c r="M2191" s="174"/>
      <c r="N2191" s="174"/>
      <c r="O2191" s="174"/>
      <c r="P2191" s="174"/>
      <c r="Q2191" s="174"/>
      <c r="R2191" s="174"/>
      <c r="S2191" s="174"/>
      <c r="T2191" s="174"/>
      <c r="U2191" s="174"/>
      <c r="V2191" s="174"/>
      <c r="W2191" s="174"/>
      <c r="X2191" s="174"/>
      <c r="Y2191" s="174"/>
      <c r="Z2191" s="174"/>
      <c r="AA2191" s="174"/>
      <c r="AB2191" s="174"/>
      <c r="AC2191" s="174"/>
      <c r="AD2191" s="174"/>
      <c r="AE2191" s="174"/>
      <c r="AF2191" s="174"/>
      <c r="AG2191" s="174"/>
      <c r="AH2191" s="174"/>
      <c r="AI2191" s="174"/>
      <c r="AJ2191" s="174"/>
      <c r="AK2191" s="174"/>
      <c r="AL2191" s="174"/>
      <c r="AM2191" s="174"/>
      <c r="AN2191" s="174"/>
      <c r="AO2191" s="174"/>
      <c r="AP2191" s="174"/>
      <c r="AQ2191" s="174"/>
      <c r="AR2191" s="174"/>
      <c r="AS2191" s="174"/>
      <c r="AT2191" s="174"/>
      <c r="AU2191" s="174"/>
      <c r="AV2191" s="174"/>
      <c r="AW2191" s="174"/>
      <c r="AX2191" s="174"/>
      <c r="AY2191" s="174"/>
      <c r="AZ2191" s="174"/>
      <c r="BA2191" s="174"/>
      <c r="BB2191" s="174"/>
      <c r="BC2191" s="174"/>
      <c r="BD2191" s="174"/>
      <c r="BE2191" s="174"/>
      <c r="BF2191" s="174"/>
      <c r="BG2191" s="174"/>
      <c r="BH2191" s="174"/>
      <c r="BI2191" s="174"/>
      <c r="BJ2191" s="174"/>
      <c r="BK2191" s="174"/>
      <c r="BL2191" s="174"/>
      <c r="BM2191" s="174"/>
      <c r="BN2191" s="174"/>
      <c r="BO2191" s="174"/>
      <c r="BP2191" s="174"/>
      <c r="BQ2191" s="174"/>
      <c r="BR2191" s="174"/>
      <c r="BS2191" s="174"/>
      <c r="BT2191" s="174"/>
    </row>
    <row r="2192" spans="1:72" s="177" customFormat="1">
      <c r="A2192" s="178"/>
      <c r="B2192" s="178"/>
      <c r="C2192" s="178"/>
      <c r="D2192" s="178"/>
      <c r="E2192" s="174"/>
      <c r="F2192" s="174"/>
      <c r="G2192" s="174"/>
      <c r="H2192" s="174"/>
      <c r="I2192" s="174"/>
      <c r="J2192" s="174"/>
      <c r="K2192" s="174"/>
      <c r="L2192" s="174"/>
      <c r="M2192" s="174"/>
      <c r="N2192" s="174"/>
      <c r="O2192" s="174"/>
      <c r="P2192" s="174"/>
      <c r="Q2192" s="174"/>
      <c r="R2192" s="174"/>
      <c r="S2192" s="174"/>
      <c r="T2192" s="174"/>
      <c r="U2192" s="174"/>
      <c r="V2192" s="174"/>
      <c r="W2192" s="174"/>
      <c r="X2192" s="174"/>
      <c r="Y2192" s="174"/>
      <c r="Z2192" s="174"/>
      <c r="AA2192" s="174"/>
      <c r="AB2192" s="174"/>
      <c r="AC2192" s="174"/>
      <c r="AD2192" s="174"/>
      <c r="AE2192" s="174"/>
      <c r="AF2192" s="174"/>
      <c r="AG2192" s="174"/>
      <c r="AH2192" s="174"/>
      <c r="AI2192" s="174"/>
      <c r="AJ2192" s="174"/>
      <c r="AK2192" s="174"/>
      <c r="AL2192" s="174"/>
      <c r="AM2192" s="174"/>
      <c r="AN2192" s="174"/>
      <c r="AO2192" s="174"/>
      <c r="AP2192" s="174"/>
      <c r="AQ2192" s="174"/>
      <c r="AR2192" s="174"/>
      <c r="AS2192" s="174"/>
      <c r="AT2192" s="174"/>
      <c r="AU2192" s="174"/>
      <c r="AV2192" s="174"/>
      <c r="AW2192" s="174"/>
      <c r="AX2192" s="174"/>
      <c r="AY2192" s="174"/>
      <c r="AZ2192" s="174"/>
      <c r="BA2192" s="174"/>
      <c r="BB2192" s="174"/>
      <c r="BC2192" s="174"/>
      <c r="BD2192" s="174"/>
      <c r="BE2192" s="174"/>
      <c r="BF2192" s="174"/>
      <c r="BG2192" s="174"/>
      <c r="BH2192" s="174"/>
      <c r="BI2192" s="174"/>
      <c r="BJ2192" s="174"/>
      <c r="BK2192" s="174"/>
      <c r="BL2192" s="174"/>
      <c r="BM2192" s="174"/>
      <c r="BN2192" s="174"/>
      <c r="BO2192" s="174"/>
      <c r="BP2192" s="174"/>
      <c r="BQ2192" s="174"/>
      <c r="BR2192" s="174"/>
      <c r="BS2192" s="174"/>
      <c r="BT2192" s="174"/>
    </row>
    <row r="2193" spans="1:72" s="177" customFormat="1">
      <c r="A2193" s="178"/>
      <c r="B2193" s="178"/>
      <c r="C2193" s="178"/>
      <c r="D2193" s="178"/>
      <c r="E2193" s="174"/>
      <c r="F2193" s="174"/>
      <c r="G2193" s="174"/>
      <c r="H2193" s="174"/>
      <c r="I2193" s="174"/>
      <c r="J2193" s="174"/>
      <c r="K2193" s="174"/>
      <c r="L2193" s="174"/>
      <c r="M2193" s="174"/>
      <c r="N2193" s="174"/>
      <c r="O2193" s="174"/>
      <c r="P2193" s="174"/>
      <c r="Q2193" s="174"/>
      <c r="R2193" s="174"/>
      <c r="S2193" s="174"/>
      <c r="T2193" s="174"/>
      <c r="U2193" s="174"/>
      <c r="V2193" s="174"/>
      <c r="W2193" s="174"/>
      <c r="X2193" s="174"/>
      <c r="Y2193" s="174"/>
      <c r="Z2193" s="174"/>
      <c r="AA2193" s="174"/>
      <c r="AB2193" s="174"/>
      <c r="AC2193" s="174"/>
      <c r="AD2193" s="174"/>
      <c r="AE2193" s="174"/>
      <c r="AF2193" s="174"/>
      <c r="AG2193" s="174"/>
      <c r="AH2193" s="174"/>
      <c r="AI2193" s="174"/>
      <c r="AJ2193" s="174"/>
      <c r="AK2193" s="174"/>
      <c r="AL2193" s="174"/>
      <c r="AM2193" s="174"/>
      <c r="AN2193" s="174"/>
      <c r="AO2193" s="174"/>
      <c r="AP2193" s="174"/>
      <c r="AQ2193" s="174"/>
      <c r="AR2193" s="174"/>
      <c r="AS2193" s="174"/>
      <c r="AT2193" s="174"/>
      <c r="AU2193" s="174"/>
      <c r="AV2193" s="174"/>
      <c r="AW2193" s="174"/>
      <c r="AX2193" s="174"/>
      <c r="AY2193" s="174"/>
      <c r="AZ2193" s="174"/>
      <c r="BA2193" s="174"/>
      <c r="BB2193" s="174"/>
      <c r="BC2193" s="174"/>
      <c r="BD2193" s="174"/>
      <c r="BE2193" s="174"/>
      <c r="BF2193" s="174"/>
      <c r="BG2193" s="174"/>
      <c r="BH2193" s="174"/>
      <c r="BI2193" s="174"/>
      <c r="BJ2193" s="174"/>
      <c r="BK2193" s="174"/>
      <c r="BL2193" s="174"/>
      <c r="BM2193" s="174"/>
      <c r="BN2193" s="174"/>
      <c r="BO2193" s="174"/>
      <c r="BP2193" s="174"/>
      <c r="BQ2193" s="174"/>
      <c r="BR2193" s="174"/>
      <c r="BS2193" s="174"/>
      <c r="BT2193" s="174"/>
    </row>
    <row r="2194" spans="1:72" s="177" customFormat="1">
      <c r="A2194" s="178"/>
      <c r="B2194" s="178"/>
      <c r="C2194" s="178"/>
      <c r="D2194" s="178"/>
      <c r="E2194" s="174"/>
      <c r="F2194" s="174"/>
      <c r="G2194" s="174"/>
      <c r="H2194" s="174"/>
      <c r="I2194" s="174"/>
      <c r="J2194" s="174"/>
      <c r="K2194" s="174"/>
      <c r="L2194" s="174"/>
      <c r="M2194" s="174"/>
      <c r="N2194" s="174"/>
      <c r="O2194" s="174"/>
      <c r="P2194" s="174"/>
      <c r="Q2194" s="174"/>
      <c r="R2194" s="174"/>
      <c r="S2194" s="174"/>
      <c r="T2194" s="174"/>
      <c r="U2194" s="174"/>
      <c r="V2194" s="174"/>
      <c r="W2194" s="174"/>
      <c r="X2194" s="174"/>
      <c r="Y2194" s="174"/>
      <c r="Z2194" s="174"/>
      <c r="AA2194" s="174"/>
      <c r="AB2194" s="174"/>
      <c r="AC2194" s="174"/>
      <c r="AD2194" s="174"/>
      <c r="AE2194" s="174"/>
      <c r="AF2194" s="174"/>
      <c r="AG2194" s="174"/>
      <c r="AH2194" s="174"/>
      <c r="AI2194" s="174"/>
      <c r="AJ2194" s="174"/>
      <c r="AK2194" s="174"/>
      <c r="AL2194" s="174"/>
      <c r="AM2194" s="174"/>
      <c r="AN2194" s="174"/>
      <c r="AO2194" s="174"/>
      <c r="AP2194" s="174"/>
      <c r="AQ2194" s="174"/>
      <c r="AR2194" s="174"/>
      <c r="AS2194" s="174"/>
      <c r="AT2194" s="174"/>
      <c r="AU2194" s="174"/>
      <c r="AV2194" s="174"/>
      <c r="AW2194" s="174"/>
      <c r="AX2194" s="174"/>
      <c r="AY2194" s="174"/>
      <c r="AZ2194" s="174"/>
      <c r="BA2194" s="174"/>
      <c r="BB2194" s="174"/>
      <c r="BC2194" s="174"/>
      <c r="BD2194" s="174"/>
      <c r="BE2194" s="174"/>
      <c r="BF2194" s="174"/>
      <c r="BG2194" s="174"/>
      <c r="BH2194" s="174"/>
      <c r="BI2194" s="174"/>
      <c r="BJ2194" s="174"/>
      <c r="BK2194" s="174"/>
      <c r="BL2194" s="174"/>
      <c r="BM2194" s="174"/>
      <c r="BN2194" s="174"/>
      <c r="BO2194" s="174"/>
      <c r="BP2194" s="174"/>
      <c r="BQ2194" s="174"/>
      <c r="BR2194" s="174"/>
      <c r="BS2194" s="174"/>
      <c r="BT2194" s="174"/>
    </row>
    <row r="2195" spans="1:72" s="177" customFormat="1">
      <c r="A2195" s="178"/>
      <c r="B2195" s="178"/>
      <c r="C2195" s="178"/>
      <c r="D2195" s="178"/>
      <c r="E2195" s="174"/>
      <c r="F2195" s="174"/>
      <c r="G2195" s="174"/>
      <c r="H2195" s="174"/>
      <c r="I2195" s="174"/>
      <c r="J2195" s="174"/>
      <c r="K2195" s="174"/>
      <c r="L2195" s="174"/>
      <c r="M2195" s="174"/>
      <c r="N2195" s="174"/>
      <c r="O2195" s="174"/>
      <c r="P2195" s="174"/>
      <c r="Q2195" s="174"/>
      <c r="R2195" s="174"/>
      <c r="S2195" s="174"/>
      <c r="T2195" s="174"/>
      <c r="U2195" s="174"/>
      <c r="V2195" s="174"/>
      <c r="W2195" s="174"/>
      <c r="X2195" s="174"/>
      <c r="Y2195" s="174"/>
      <c r="Z2195" s="174"/>
      <c r="AA2195" s="174"/>
      <c r="AB2195" s="174"/>
      <c r="AC2195" s="174"/>
      <c r="AD2195" s="174"/>
      <c r="AE2195" s="174"/>
      <c r="AF2195" s="174"/>
      <c r="AG2195" s="174"/>
      <c r="AH2195" s="174"/>
      <c r="AI2195" s="174"/>
      <c r="AJ2195" s="174"/>
      <c r="AK2195" s="174"/>
      <c r="AL2195" s="174"/>
      <c r="AM2195" s="174"/>
      <c r="AN2195" s="174"/>
      <c r="AO2195" s="174"/>
      <c r="AP2195" s="174"/>
      <c r="AQ2195" s="174"/>
      <c r="AR2195" s="174"/>
      <c r="AS2195" s="174"/>
      <c r="AT2195" s="174"/>
      <c r="AU2195" s="174"/>
      <c r="AV2195" s="174"/>
      <c r="AW2195" s="174"/>
      <c r="AX2195" s="174"/>
      <c r="AY2195" s="174"/>
      <c r="AZ2195" s="174"/>
      <c r="BA2195" s="174"/>
      <c r="BB2195" s="174"/>
      <c r="BC2195" s="174"/>
      <c r="BD2195" s="174"/>
      <c r="BE2195" s="174"/>
      <c r="BF2195" s="174"/>
      <c r="BG2195" s="174"/>
      <c r="BH2195" s="174"/>
      <c r="BI2195" s="174"/>
      <c r="BJ2195" s="174"/>
      <c r="BK2195" s="174"/>
      <c r="BL2195" s="174"/>
      <c r="BM2195" s="174"/>
      <c r="BN2195" s="174"/>
      <c r="BO2195" s="174"/>
      <c r="BP2195" s="174"/>
      <c r="BQ2195" s="174"/>
      <c r="BR2195" s="174"/>
      <c r="BS2195" s="174"/>
      <c r="BT2195" s="174"/>
    </row>
    <row r="2196" spans="1:72" s="177" customFormat="1">
      <c r="A2196" s="178"/>
      <c r="B2196" s="178"/>
      <c r="C2196" s="178"/>
      <c r="D2196" s="178"/>
      <c r="E2196" s="174"/>
      <c r="F2196" s="174"/>
      <c r="G2196" s="174"/>
      <c r="H2196" s="174"/>
      <c r="I2196" s="174"/>
      <c r="J2196" s="174"/>
      <c r="K2196" s="174"/>
      <c r="L2196" s="174"/>
      <c r="M2196" s="174"/>
      <c r="N2196" s="174"/>
      <c r="O2196" s="174"/>
      <c r="P2196" s="174"/>
      <c r="Q2196" s="174"/>
      <c r="R2196" s="174"/>
      <c r="S2196" s="174"/>
      <c r="T2196" s="174"/>
      <c r="U2196" s="174"/>
      <c r="V2196" s="174"/>
      <c r="W2196" s="174"/>
      <c r="X2196" s="174"/>
      <c r="Y2196" s="174"/>
      <c r="Z2196" s="174"/>
      <c r="AA2196" s="174"/>
      <c r="AB2196" s="174"/>
      <c r="AC2196" s="174"/>
      <c r="AD2196" s="174"/>
      <c r="AE2196" s="174"/>
      <c r="AF2196" s="174"/>
      <c r="AG2196" s="174"/>
      <c r="AH2196" s="174"/>
      <c r="AI2196" s="174"/>
      <c r="AJ2196" s="174"/>
      <c r="AK2196" s="174"/>
      <c r="AL2196" s="174"/>
      <c r="AM2196" s="174"/>
      <c r="AN2196" s="174"/>
      <c r="AO2196" s="174"/>
      <c r="AP2196" s="174"/>
      <c r="AQ2196" s="174"/>
      <c r="AR2196" s="174"/>
      <c r="AS2196" s="174"/>
      <c r="AT2196" s="174"/>
      <c r="AU2196" s="174"/>
      <c r="AV2196" s="174"/>
      <c r="AW2196" s="174"/>
      <c r="AX2196" s="174"/>
      <c r="AY2196" s="174"/>
      <c r="AZ2196" s="174"/>
      <c r="BA2196" s="174"/>
      <c r="BB2196" s="174"/>
      <c r="BC2196" s="174"/>
      <c r="BD2196" s="174"/>
      <c r="BE2196" s="174"/>
      <c r="BF2196" s="174"/>
      <c r="BG2196" s="174"/>
      <c r="BH2196" s="174"/>
      <c r="BI2196" s="174"/>
      <c r="BJ2196" s="174"/>
      <c r="BK2196" s="174"/>
      <c r="BL2196" s="174"/>
      <c r="BM2196" s="174"/>
      <c r="BN2196" s="174"/>
      <c r="BO2196" s="174"/>
      <c r="BP2196" s="174"/>
      <c r="BQ2196" s="174"/>
      <c r="BR2196" s="174"/>
      <c r="BS2196" s="174"/>
      <c r="BT2196" s="174"/>
    </row>
    <row r="2197" spans="1:72" s="177" customFormat="1">
      <c r="A2197" s="178"/>
      <c r="B2197" s="178"/>
      <c r="C2197" s="178"/>
      <c r="D2197" s="178"/>
      <c r="E2197" s="174"/>
      <c r="F2197" s="174"/>
      <c r="G2197" s="174"/>
      <c r="H2197" s="174"/>
      <c r="I2197" s="174"/>
      <c r="J2197" s="174"/>
      <c r="K2197" s="174"/>
      <c r="L2197" s="174"/>
      <c r="M2197" s="174"/>
      <c r="N2197" s="174"/>
      <c r="O2197" s="174"/>
      <c r="P2197" s="174"/>
      <c r="Q2197" s="174"/>
      <c r="R2197" s="174"/>
      <c r="S2197" s="174"/>
      <c r="T2197" s="174"/>
      <c r="U2197" s="174"/>
      <c r="V2197" s="174"/>
      <c r="W2197" s="174"/>
      <c r="X2197" s="174"/>
      <c r="Y2197" s="174"/>
      <c r="Z2197" s="174"/>
      <c r="AA2197" s="174"/>
      <c r="AB2197" s="174"/>
      <c r="AC2197" s="174"/>
      <c r="AD2197" s="174"/>
      <c r="AE2197" s="174"/>
      <c r="AF2197" s="174"/>
      <c r="AG2197" s="174"/>
      <c r="AH2197" s="174"/>
      <c r="AI2197" s="174"/>
      <c r="AJ2197" s="174"/>
      <c r="AK2197" s="174"/>
      <c r="AL2197" s="174"/>
      <c r="AM2197" s="174"/>
      <c r="AN2197" s="174"/>
      <c r="AO2197" s="174"/>
      <c r="AP2197" s="174"/>
      <c r="AQ2197" s="174"/>
      <c r="AR2197" s="174"/>
      <c r="AS2197" s="174"/>
      <c r="AT2197" s="174"/>
      <c r="AU2197" s="174"/>
      <c r="AV2197" s="174"/>
      <c r="AW2197" s="174"/>
      <c r="AX2197" s="174"/>
      <c r="AY2197" s="174"/>
      <c r="AZ2197" s="174"/>
      <c r="BA2197" s="174"/>
      <c r="BB2197" s="174"/>
      <c r="BC2197" s="174"/>
      <c r="BD2197" s="174"/>
      <c r="BE2197" s="174"/>
      <c r="BF2197" s="174"/>
      <c r="BG2197" s="174"/>
      <c r="BH2197" s="174"/>
      <c r="BI2197" s="174"/>
      <c r="BJ2197" s="174"/>
      <c r="BK2197" s="174"/>
      <c r="BL2197" s="174"/>
      <c r="BM2197" s="174"/>
      <c r="BN2197" s="174"/>
      <c r="BO2197" s="174"/>
      <c r="BP2197" s="174"/>
      <c r="BQ2197" s="174"/>
      <c r="BR2197" s="174"/>
      <c r="BS2197" s="174"/>
      <c r="BT2197" s="174"/>
    </row>
    <row r="2198" spans="1:72" s="177" customFormat="1">
      <c r="A2198" s="178"/>
      <c r="B2198" s="178"/>
      <c r="C2198" s="178"/>
      <c r="D2198" s="178"/>
      <c r="E2198" s="174"/>
      <c r="F2198" s="174"/>
      <c r="G2198" s="174"/>
      <c r="H2198" s="174"/>
      <c r="I2198" s="174"/>
      <c r="J2198" s="174"/>
      <c r="K2198" s="174"/>
      <c r="L2198" s="174"/>
      <c r="M2198" s="174"/>
      <c r="N2198" s="174"/>
      <c r="O2198" s="174"/>
      <c r="P2198" s="174"/>
      <c r="Q2198" s="174"/>
      <c r="R2198" s="174"/>
      <c r="S2198" s="174"/>
      <c r="T2198" s="174"/>
      <c r="U2198" s="174"/>
      <c r="V2198" s="174"/>
      <c r="W2198" s="174"/>
      <c r="X2198" s="174"/>
      <c r="Y2198" s="174"/>
      <c r="Z2198" s="174"/>
      <c r="AA2198" s="174"/>
      <c r="AB2198" s="174"/>
      <c r="AC2198" s="174"/>
      <c r="AD2198" s="174"/>
      <c r="AE2198" s="174"/>
      <c r="AF2198" s="174"/>
      <c r="AG2198" s="174"/>
      <c r="AH2198" s="174"/>
      <c r="AI2198" s="174"/>
      <c r="AJ2198" s="174"/>
      <c r="AK2198" s="174"/>
      <c r="AL2198" s="174"/>
      <c r="AM2198" s="174"/>
      <c r="AN2198" s="174"/>
      <c r="AO2198" s="174"/>
      <c r="AP2198" s="174"/>
      <c r="AQ2198" s="174"/>
      <c r="AR2198" s="174"/>
      <c r="AS2198" s="174"/>
      <c r="AT2198" s="174"/>
      <c r="AU2198" s="174"/>
      <c r="AV2198" s="174"/>
      <c r="AW2198" s="174"/>
      <c r="AX2198" s="174"/>
      <c r="AY2198" s="174"/>
      <c r="AZ2198" s="174"/>
      <c r="BA2198" s="174"/>
      <c r="BB2198" s="174"/>
      <c r="BC2198" s="174"/>
      <c r="BD2198" s="174"/>
      <c r="BE2198" s="174"/>
      <c r="BF2198" s="174"/>
      <c r="BG2198" s="174"/>
      <c r="BH2198" s="174"/>
      <c r="BI2198" s="174"/>
      <c r="BJ2198" s="174"/>
      <c r="BK2198" s="174"/>
      <c r="BL2198" s="174"/>
      <c r="BM2198" s="174"/>
      <c r="BN2198" s="174"/>
      <c r="BO2198" s="174"/>
      <c r="BP2198" s="174"/>
      <c r="BQ2198" s="174"/>
      <c r="BR2198" s="174"/>
      <c r="BS2198" s="174"/>
      <c r="BT2198" s="174"/>
    </row>
    <row r="2199" spans="1:72" s="177" customFormat="1">
      <c r="A2199" s="178"/>
      <c r="B2199" s="178"/>
      <c r="C2199" s="178"/>
      <c r="D2199" s="178"/>
      <c r="E2199" s="174"/>
      <c r="F2199" s="174"/>
      <c r="G2199" s="174"/>
      <c r="H2199" s="174"/>
      <c r="I2199" s="174"/>
      <c r="J2199" s="174"/>
      <c r="K2199" s="174"/>
      <c r="L2199" s="174"/>
      <c r="M2199" s="174"/>
      <c r="N2199" s="174"/>
      <c r="O2199" s="174"/>
      <c r="P2199" s="174"/>
      <c r="Q2199" s="174"/>
      <c r="R2199" s="174"/>
      <c r="S2199" s="174"/>
      <c r="T2199" s="174"/>
      <c r="U2199" s="174"/>
      <c r="V2199" s="174"/>
      <c r="W2199" s="174"/>
      <c r="X2199" s="174"/>
      <c r="Y2199" s="174"/>
      <c r="Z2199" s="174"/>
      <c r="AA2199" s="174"/>
      <c r="AB2199" s="174"/>
      <c r="AC2199" s="174"/>
      <c r="AD2199" s="174"/>
      <c r="AE2199" s="174"/>
      <c r="AF2199" s="174"/>
      <c r="AG2199" s="174"/>
      <c r="AH2199" s="174"/>
      <c r="AI2199" s="174"/>
      <c r="AJ2199" s="174"/>
      <c r="AK2199" s="174"/>
      <c r="AL2199" s="174"/>
      <c r="AM2199" s="174"/>
      <c r="AN2199" s="174"/>
      <c r="AO2199" s="174"/>
      <c r="AP2199" s="174"/>
      <c r="AQ2199" s="174"/>
      <c r="AR2199" s="174"/>
      <c r="AS2199" s="174"/>
      <c r="AT2199" s="174"/>
      <c r="AU2199" s="174"/>
      <c r="AV2199" s="174"/>
      <c r="AW2199" s="174"/>
      <c r="AX2199" s="174"/>
      <c r="AY2199" s="174"/>
      <c r="AZ2199" s="174"/>
      <c r="BA2199" s="174"/>
      <c r="BB2199" s="174"/>
      <c r="BC2199" s="174"/>
      <c r="BD2199" s="174"/>
      <c r="BE2199" s="174"/>
      <c r="BF2199" s="174"/>
      <c r="BG2199" s="174"/>
      <c r="BH2199" s="174"/>
      <c r="BI2199" s="174"/>
      <c r="BJ2199" s="174"/>
      <c r="BK2199" s="174"/>
      <c r="BL2199" s="174"/>
      <c r="BM2199" s="174"/>
      <c r="BN2199" s="174"/>
      <c r="BO2199" s="174"/>
      <c r="BP2199" s="174"/>
      <c r="BQ2199" s="174"/>
      <c r="BR2199" s="174"/>
      <c r="BS2199" s="174"/>
      <c r="BT2199" s="174"/>
    </row>
    <row r="2200" spans="1:72" s="177" customFormat="1">
      <c r="A2200" s="178"/>
      <c r="B2200" s="178"/>
      <c r="C2200" s="178"/>
      <c r="D2200" s="178"/>
      <c r="E2200" s="174"/>
      <c r="F2200" s="174"/>
      <c r="G2200" s="174"/>
      <c r="H2200" s="174"/>
      <c r="I2200" s="174"/>
      <c r="J2200" s="174"/>
      <c r="K2200" s="174"/>
      <c r="L2200" s="174"/>
      <c r="M2200" s="174"/>
      <c r="N2200" s="174"/>
      <c r="O2200" s="174"/>
      <c r="P2200" s="174"/>
      <c r="Q2200" s="174"/>
      <c r="R2200" s="174"/>
      <c r="S2200" s="174"/>
      <c r="T2200" s="174"/>
      <c r="U2200" s="174"/>
      <c r="V2200" s="174"/>
      <c r="W2200" s="174"/>
      <c r="X2200" s="174"/>
      <c r="Y2200" s="174"/>
      <c r="Z2200" s="174"/>
      <c r="AA2200" s="174"/>
      <c r="AB2200" s="174"/>
      <c r="AC2200" s="174"/>
      <c r="AD2200" s="174"/>
      <c r="AE2200" s="174"/>
      <c r="AF2200" s="174"/>
      <c r="AG2200" s="174"/>
      <c r="AH2200" s="174"/>
      <c r="AI2200" s="174"/>
      <c r="AJ2200" s="174"/>
      <c r="AK2200" s="174"/>
      <c r="AL2200" s="174"/>
      <c r="AM2200" s="174"/>
      <c r="AN2200" s="174"/>
      <c r="AO2200" s="174"/>
      <c r="AP2200" s="174"/>
      <c r="AQ2200" s="174"/>
      <c r="AR2200" s="174"/>
      <c r="AS2200" s="174"/>
      <c r="AT2200" s="174"/>
      <c r="AU2200" s="174"/>
      <c r="AV2200" s="174"/>
      <c r="AW2200" s="174"/>
      <c r="AX2200" s="174"/>
      <c r="AY2200" s="174"/>
      <c r="AZ2200" s="174"/>
      <c r="BA2200" s="174"/>
      <c r="BB2200" s="174"/>
      <c r="BC2200" s="174"/>
      <c r="BD2200" s="174"/>
      <c r="BE2200" s="174"/>
      <c r="BF2200" s="174"/>
      <c r="BG2200" s="174"/>
      <c r="BH2200" s="174"/>
      <c r="BI2200" s="174"/>
      <c r="BJ2200" s="174"/>
      <c r="BK2200" s="174"/>
      <c r="BL2200" s="174"/>
      <c r="BM2200" s="174"/>
      <c r="BN2200" s="174"/>
      <c r="BO2200" s="174"/>
      <c r="BP2200" s="174"/>
      <c r="BQ2200" s="174"/>
      <c r="BR2200" s="174"/>
      <c r="BS2200" s="174"/>
      <c r="BT2200" s="174"/>
    </row>
    <row r="2201" spans="1:72" s="177" customFormat="1">
      <c r="A2201" s="178"/>
      <c r="B2201" s="178"/>
      <c r="C2201" s="178"/>
      <c r="D2201" s="178"/>
      <c r="E2201" s="174"/>
      <c r="F2201" s="174"/>
      <c r="G2201" s="174"/>
      <c r="H2201" s="174"/>
      <c r="I2201" s="174"/>
      <c r="J2201" s="174"/>
      <c r="K2201" s="174"/>
      <c r="L2201" s="174"/>
      <c r="M2201" s="174"/>
      <c r="N2201" s="174"/>
      <c r="O2201" s="174"/>
      <c r="P2201" s="174"/>
      <c r="Q2201" s="174"/>
      <c r="R2201" s="174"/>
      <c r="S2201" s="174"/>
      <c r="T2201" s="174"/>
      <c r="U2201" s="174"/>
      <c r="V2201" s="174"/>
      <c r="W2201" s="174"/>
      <c r="X2201" s="174"/>
      <c r="Y2201" s="174"/>
      <c r="Z2201" s="174"/>
      <c r="AA2201" s="174"/>
      <c r="AB2201" s="174"/>
      <c r="AC2201" s="174"/>
      <c r="AD2201" s="174"/>
      <c r="AE2201" s="174"/>
      <c r="AF2201" s="174"/>
      <c r="AG2201" s="174"/>
      <c r="AH2201" s="174"/>
      <c r="AI2201" s="174"/>
      <c r="AJ2201" s="174"/>
      <c r="AK2201" s="174"/>
      <c r="AL2201" s="174"/>
      <c r="AM2201" s="174"/>
      <c r="AN2201" s="174"/>
      <c r="AO2201" s="174"/>
      <c r="AP2201" s="174"/>
      <c r="AQ2201" s="174"/>
      <c r="AR2201" s="174"/>
      <c r="AS2201" s="174"/>
      <c r="AT2201" s="174"/>
      <c r="AU2201" s="174"/>
      <c r="AV2201" s="174"/>
      <c r="AW2201" s="174"/>
      <c r="AX2201" s="174"/>
      <c r="AY2201" s="174"/>
      <c r="AZ2201" s="174"/>
      <c r="BA2201" s="174"/>
      <c r="BB2201" s="174"/>
      <c r="BC2201" s="174"/>
      <c r="BD2201" s="174"/>
      <c r="BE2201" s="174"/>
      <c r="BF2201" s="174"/>
      <c r="BG2201" s="174"/>
      <c r="BH2201" s="174"/>
      <c r="BI2201" s="174"/>
      <c r="BJ2201" s="174"/>
      <c r="BK2201" s="174"/>
      <c r="BL2201" s="174"/>
      <c r="BM2201" s="174"/>
      <c r="BN2201" s="174"/>
      <c r="BO2201" s="174"/>
      <c r="BP2201" s="174"/>
      <c r="BQ2201" s="174"/>
      <c r="BR2201" s="174"/>
      <c r="BS2201" s="174"/>
      <c r="BT2201" s="174"/>
    </row>
    <row r="2202" spans="1:72" s="177" customFormat="1">
      <c r="A2202" s="178"/>
      <c r="B2202" s="178"/>
      <c r="C2202" s="178"/>
      <c r="D2202" s="178"/>
      <c r="E2202" s="174"/>
      <c r="F2202" s="174"/>
      <c r="G2202" s="174"/>
      <c r="H2202" s="174"/>
      <c r="I2202" s="174"/>
      <c r="J2202" s="174"/>
      <c r="K2202" s="174"/>
      <c r="L2202" s="174"/>
      <c r="M2202" s="174"/>
      <c r="N2202" s="174"/>
      <c r="O2202" s="174"/>
      <c r="P2202" s="174"/>
      <c r="Q2202" s="174"/>
      <c r="R2202" s="174"/>
      <c r="S2202" s="174"/>
      <c r="T2202" s="174"/>
      <c r="U2202" s="174"/>
      <c r="V2202" s="174"/>
      <c r="W2202" s="174"/>
      <c r="X2202" s="174"/>
      <c r="Y2202" s="174"/>
      <c r="Z2202" s="174"/>
      <c r="AA2202" s="174"/>
      <c r="AB2202" s="174"/>
      <c r="AC2202" s="174"/>
      <c r="AD2202" s="174"/>
      <c r="AE2202" s="174"/>
      <c r="AF2202" s="174"/>
      <c r="AG2202" s="174"/>
      <c r="AH2202" s="174"/>
      <c r="AI2202" s="174"/>
      <c r="AJ2202" s="174"/>
      <c r="AK2202" s="174"/>
      <c r="AL2202" s="174"/>
      <c r="AM2202" s="174"/>
      <c r="AN2202" s="174"/>
      <c r="AO2202" s="174"/>
      <c r="AP2202" s="174"/>
      <c r="AQ2202" s="174"/>
      <c r="AR2202" s="174"/>
      <c r="AS2202" s="174"/>
      <c r="AT2202" s="174"/>
      <c r="AU2202" s="174"/>
      <c r="AV2202" s="174"/>
      <c r="AW2202" s="174"/>
      <c r="AX2202" s="174"/>
      <c r="AY2202" s="174"/>
      <c r="AZ2202" s="174"/>
      <c r="BA2202" s="174"/>
      <c r="BB2202" s="174"/>
      <c r="BC2202" s="174"/>
      <c r="BD2202" s="174"/>
      <c r="BE2202" s="174"/>
      <c r="BF2202" s="174"/>
      <c r="BG2202" s="174"/>
      <c r="BH2202" s="174"/>
      <c r="BI2202" s="174"/>
      <c r="BJ2202" s="174"/>
      <c r="BK2202" s="174"/>
      <c r="BL2202" s="174"/>
      <c r="BM2202" s="174"/>
      <c r="BN2202" s="174"/>
      <c r="BO2202" s="174"/>
      <c r="BP2202" s="174"/>
      <c r="BQ2202" s="174"/>
      <c r="BR2202" s="174"/>
      <c r="BS2202" s="174"/>
      <c r="BT2202" s="174"/>
    </row>
    <row r="2203" spans="1:72" s="177" customFormat="1">
      <c r="A2203" s="178"/>
      <c r="B2203" s="178"/>
      <c r="C2203" s="178"/>
      <c r="D2203" s="178"/>
      <c r="E2203" s="174"/>
      <c r="F2203" s="174"/>
      <c r="G2203" s="174"/>
      <c r="H2203" s="174"/>
      <c r="I2203" s="174"/>
      <c r="J2203" s="174"/>
      <c r="K2203" s="174"/>
      <c r="L2203" s="174"/>
      <c r="M2203" s="174"/>
      <c r="N2203" s="174"/>
      <c r="O2203" s="174"/>
      <c r="P2203" s="174"/>
      <c r="Q2203" s="174"/>
      <c r="R2203" s="174"/>
      <c r="S2203" s="174"/>
      <c r="T2203" s="174"/>
      <c r="U2203" s="174"/>
      <c r="V2203" s="174"/>
      <c r="W2203" s="174"/>
      <c r="X2203" s="174"/>
      <c r="Y2203" s="174"/>
      <c r="Z2203" s="174"/>
      <c r="AA2203" s="174"/>
      <c r="AB2203" s="174"/>
      <c r="AC2203" s="174"/>
      <c r="AD2203" s="174"/>
      <c r="AE2203" s="174"/>
      <c r="AF2203" s="174"/>
      <c r="AG2203" s="174"/>
      <c r="AH2203" s="174"/>
      <c r="AI2203" s="174"/>
      <c r="AJ2203" s="174"/>
      <c r="AK2203" s="174"/>
      <c r="AL2203" s="174"/>
      <c r="AM2203" s="174"/>
      <c r="AN2203" s="174"/>
      <c r="AO2203" s="174"/>
      <c r="AP2203" s="174"/>
      <c r="AQ2203" s="174"/>
      <c r="AR2203" s="174"/>
      <c r="AS2203" s="174"/>
      <c r="AT2203" s="174"/>
      <c r="AU2203" s="174"/>
      <c r="AV2203" s="174"/>
      <c r="AW2203" s="174"/>
      <c r="AX2203" s="174"/>
      <c r="AY2203" s="174"/>
      <c r="AZ2203" s="174"/>
      <c r="BA2203" s="174"/>
      <c r="BB2203" s="174"/>
      <c r="BC2203" s="174"/>
      <c r="BD2203" s="174"/>
      <c r="BE2203" s="174"/>
      <c r="BF2203" s="174"/>
      <c r="BG2203" s="174"/>
      <c r="BH2203" s="174"/>
      <c r="BI2203" s="174"/>
      <c r="BJ2203" s="174"/>
      <c r="BK2203" s="174"/>
      <c r="BL2203" s="174"/>
      <c r="BM2203" s="174"/>
      <c r="BN2203" s="174"/>
      <c r="BO2203" s="174"/>
      <c r="BP2203" s="174"/>
      <c r="BQ2203" s="174"/>
      <c r="BR2203" s="174"/>
      <c r="BS2203" s="174"/>
      <c r="BT2203" s="174"/>
    </row>
    <row r="2204" spans="1:72" s="177" customFormat="1">
      <c r="A2204" s="178"/>
      <c r="B2204" s="178"/>
      <c r="C2204" s="178"/>
      <c r="D2204" s="178"/>
      <c r="E2204" s="174"/>
      <c r="F2204" s="174"/>
      <c r="G2204" s="174"/>
      <c r="H2204" s="174"/>
      <c r="I2204" s="174"/>
      <c r="J2204" s="174"/>
      <c r="K2204" s="174"/>
      <c r="L2204" s="174"/>
      <c r="M2204" s="174"/>
      <c r="N2204" s="174"/>
      <c r="O2204" s="174"/>
      <c r="P2204" s="174"/>
      <c r="Q2204" s="174"/>
      <c r="R2204" s="174"/>
      <c r="S2204" s="174"/>
      <c r="T2204" s="174"/>
      <c r="U2204" s="174"/>
      <c r="V2204" s="174"/>
      <c r="W2204" s="174"/>
      <c r="X2204" s="174"/>
      <c r="Y2204" s="174"/>
      <c r="Z2204" s="174"/>
      <c r="AA2204" s="174"/>
      <c r="AB2204" s="174"/>
      <c r="AC2204" s="174"/>
      <c r="AD2204" s="174"/>
      <c r="AE2204" s="174"/>
      <c r="AF2204" s="174"/>
      <c r="AG2204" s="174"/>
      <c r="AH2204" s="174"/>
      <c r="AI2204" s="174"/>
      <c r="AJ2204" s="174"/>
      <c r="AK2204" s="174"/>
      <c r="AL2204" s="174"/>
      <c r="AM2204" s="174"/>
      <c r="AN2204" s="174"/>
      <c r="AO2204" s="174"/>
      <c r="AP2204" s="174"/>
      <c r="AQ2204" s="174"/>
      <c r="AR2204" s="174"/>
      <c r="AS2204" s="174"/>
      <c r="AT2204" s="174"/>
      <c r="AU2204" s="174"/>
      <c r="AV2204" s="174"/>
      <c r="AW2204" s="174"/>
      <c r="AX2204" s="174"/>
      <c r="AY2204" s="174"/>
      <c r="AZ2204" s="174"/>
      <c r="BA2204" s="174"/>
      <c r="BB2204" s="174"/>
      <c r="BC2204" s="174"/>
      <c r="BD2204" s="174"/>
      <c r="BE2204" s="174"/>
      <c r="BF2204" s="174"/>
      <c r="BG2204" s="174"/>
      <c r="BH2204" s="174"/>
      <c r="BI2204" s="174"/>
      <c r="BJ2204" s="174"/>
      <c r="BK2204" s="174"/>
      <c r="BL2204" s="174"/>
      <c r="BM2204" s="174"/>
      <c r="BN2204" s="174"/>
      <c r="BO2204" s="174"/>
      <c r="BP2204" s="174"/>
      <c r="BQ2204" s="174"/>
      <c r="BR2204" s="174"/>
      <c r="BS2204" s="174"/>
      <c r="BT2204" s="174"/>
    </row>
    <row r="2205" spans="1:72" s="177" customFormat="1">
      <c r="A2205" s="178"/>
      <c r="B2205" s="178"/>
      <c r="C2205" s="178"/>
      <c r="D2205" s="178"/>
      <c r="E2205" s="174"/>
      <c r="F2205" s="174"/>
      <c r="G2205" s="174"/>
      <c r="H2205" s="174"/>
      <c r="I2205" s="174"/>
      <c r="J2205" s="174"/>
      <c r="K2205" s="174"/>
      <c r="L2205" s="174"/>
      <c r="M2205" s="174"/>
      <c r="N2205" s="174"/>
      <c r="O2205" s="174"/>
      <c r="P2205" s="174"/>
      <c r="Q2205" s="174"/>
      <c r="R2205" s="174"/>
      <c r="S2205" s="174"/>
      <c r="T2205" s="174"/>
      <c r="U2205" s="174"/>
      <c r="V2205" s="174"/>
      <c r="W2205" s="174"/>
      <c r="X2205" s="174"/>
      <c r="Y2205" s="174"/>
      <c r="Z2205" s="174"/>
      <c r="AA2205" s="174"/>
      <c r="AB2205" s="174"/>
      <c r="AC2205" s="174"/>
      <c r="AD2205" s="174"/>
      <c r="AE2205" s="174"/>
      <c r="AF2205" s="174"/>
      <c r="AG2205" s="174"/>
      <c r="AH2205" s="174"/>
      <c r="AI2205" s="174"/>
      <c r="AJ2205" s="174"/>
      <c r="AK2205" s="174"/>
      <c r="AL2205" s="174"/>
      <c r="AM2205" s="174"/>
      <c r="AN2205" s="174"/>
      <c r="AO2205" s="174"/>
      <c r="AP2205" s="174"/>
      <c r="AQ2205" s="174"/>
      <c r="AR2205" s="174"/>
      <c r="AS2205" s="174"/>
      <c r="AT2205" s="174"/>
      <c r="AU2205" s="174"/>
      <c r="AV2205" s="174"/>
      <c r="AW2205" s="174"/>
      <c r="AX2205" s="174"/>
      <c r="AY2205" s="174"/>
      <c r="AZ2205" s="174"/>
      <c r="BA2205" s="174"/>
      <c r="BB2205" s="174"/>
      <c r="BC2205" s="174"/>
      <c r="BD2205" s="174"/>
      <c r="BE2205" s="174"/>
      <c r="BF2205" s="174"/>
      <c r="BG2205" s="174"/>
      <c r="BH2205" s="174"/>
      <c r="BI2205" s="174"/>
      <c r="BJ2205" s="174"/>
      <c r="BK2205" s="174"/>
      <c r="BL2205" s="174"/>
      <c r="BM2205" s="174"/>
      <c r="BN2205" s="174"/>
      <c r="BO2205" s="174"/>
      <c r="BP2205" s="174"/>
      <c r="BQ2205" s="174"/>
      <c r="BR2205" s="174"/>
      <c r="BS2205" s="174"/>
      <c r="BT2205" s="174"/>
    </row>
    <row r="2206" spans="1:72" s="177" customFormat="1">
      <c r="A2206" s="178"/>
      <c r="B2206" s="178"/>
      <c r="C2206" s="178"/>
      <c r="D2206" s="178"/>
      <c r="E2206" s="174"/>
      <c r="F2206" s="174"/>
      <c r="G2206" s="174"/>
      <c r="H2206" s="174"/>
      <c r="I2206" s="174"/>
      <c r="J2206" s="174"/>
      <c r="K2206" s="174"/>
      <c r="L2206" s="174"/>
      <c r="M2206" s="174"/>
      <c r="N2206" s="174"/>
      <c r="O2206" s="174"/>
      <c r="P2206" s="174"/>
      <c r="Q2206" s="174"/>
      <c r="R2206" s="174"/>
      <c r="S2206" s="174"/>
      <c r="T2206" s="174"/>
      <c r="U2206" s="174"/>
      <c r="V2206" s="174"/>
      <c r="W2206" s="174"/>
      <c r="X2206" s="174"/>
      <c r="Y2206" s="174"/>
      <c r="Z2206" s="174"/>
      <c r="AA2206" s="174"/>
      <c r="AB2206" s="174"/>
      <c r="AC2206" s="174"/>
      <c r="AD2206" s="174"/>
      <c r="AE2206" s="174"/>
      <c r="AF2206" s="174"/>
      <c r="AG2206" s="174"/>
      <c r="AH2206" s="174"/>
      <c r="AI2206" s="174"/>
      <c r="AJ2206" s="174"/>
      <c r="AK2206" s="174"/>
      <c r="AL2206" s="174"/>
      <c r="AM2206" s="174"/>
      <c r="AN2206" s="174"/>
      <c r="AO2206" s="174"/>
      <c r="AP2206" s="174"/>
      <c r="AQ2206" s="174"/>
      <c r="AR2206" s="174"/>
      <c r="AS2206" s="174"/>
      <c r="AT2206" s="174"/>
      <c r="AU2206" s="174"/>
      <c r="AV2206" s="174"/>
      <c r="AW2206" s="174"/>
      <c r="AX2206" s="174"/>
      <c r="AY2206" s="174"/>
      <c r="AZ2206" s="174"/>
      <c r="BA2206" s="174"/>
      <c r="BB2206" s="174"/>
      <c r="BC2206" s="174"/>
      <c r="BD2206" s="174"/>
      <c r="BE2206" s="174"/>
      <c r="BF2206" s="174"/>
      <c r="BG2206" s="174"/>
      <c r="BH2206" s="174"/>
      <c r="BI2206" s="174"/>
      <c r="BJ2206" s="174"/>
      <c r="BK2206" s="174"/>
      <c r="BL2206" s="174"/>
      <c r="BM2206" s="174"/>
      <c r="BN2206" s="174"/>
      <c r="BO2206" s="174"/>
      <c r="BP2206" s="174"/>
      <c r="BQ2206" s="174"/>
      <c r="BR2206" s="174"/>
      <c r="BS2206" s="174"/>
      <c r="BT2206" s="174"/>
    </row>
    <row r="2207" spans="1:72" s="177" customFormat="1">
      <c r="A2207" s="178"/>
      <c r="B2207" s="178"/>
      <c r="C2207" s="178"/>
      <c r="D2207" s="178"/>
      <c r="E2207" s="174"/>
      <c r="F2207" s="174"/>
      <c r="G2207" s="174"/>
      <c r="H2207" s="174"/>
      <c r="I2207" s="174"/>
      <c r="J2207" s="174"/>
      <c r="K2207" s="174"/>
      <c r="L2207" s="174"/>
      <c r="M2207" s="174"/>
      <c r="N2207" s="174"/>
      <c r="O2207" s="174"/>
      <c r="P2207" s="174"/>
      <c r="Q2207" s="174"/>
      <c r="R2207" s="174"/>
      <c r="S2207" s="174"/>
      <c r="T2207" s="174"/>
      <c r="U2207" s="174"/>
      <c r="V2207" s="174"/>
      <c r="W2207" s="174"/>
      <c r="X2207" s="174"/>
      <c r="Y2207" s="174"/>
      <c r="Z2207" s="174"/>
      <c r="AA2207" s="174"/>
      <c r="AB2207" s="174"/>
      <c r="AC2207" s="174"/>
      <c r="AD2207" s="174"/>
      <c r="AE2207" s="174"/>
      <c r="AF2207" s="174"/>
      <c r="AG2207" s="174"/>
      <c r="AH2207" s="174"/>
      <c r="AI2207" s="174"/>
      <c r="AJ2207" s="174"/>
      <c r="AK2207" s="174"/>
      <c r="AL2207" s="174"/>
      <c r="AM2207" s="174"/>
      <c r="AN2207" s="174"/>
      <c r="AO2207" s="174"/>
      <c r="AP2207" s="174"/>
      <c r="AQ2207" s="174"/>
      <c r="AR2207" s="174"/>
      <c r="AS2207" s="174"/>
      <c r="AT2207" s="174"/>
      <c r="AU2207" s="174"/>
      <c r="AV2207" s="174"/>
      <c r="AW2207" s="174"/>
      <c r="AX2207" s="174"/>
      <c r="AY2207" s="174"/>
      <c r="AZ2207" s="174"/>
      <c r="BA2207" s="174"/>
      <c r="BB2207" s="174"/>
      <c r="BC2207" s="174"/>
      <c r="BD2207" s="174"/>
      <c r="BE2207" s="174"/>
      <c r="BF2207" s="174"/>
      <c r="BG2207" s="174"/>
      <c r="BH2207" s="174"/>
      <c r="BI2207" s="174"/>
      <c r="BJ2207" s="174"/>
      <c r="BK2207" s="174"/>
      <c r="BL2207" s="174"/>
      <c r="BM2207" s="174"/>
      <c r="BN2207" s="174"/>
      <c r="BO2207" s="174"/>
      <c r="BP2207" s="174"/>
      <c r="BQ2207" s="174"/>
      <c r="BR2207" s="174"/>
      <c r="BS2207" s="174"/>
      <c r="BT2207" s="174"/>
    </row>
    <row r="2208" spans="1:72" s="177" customFormat="1">
      <c r="A2208" s="178"/>
      <c r="B2208" s="178"/>
      <c r="C2208" s="178"/>
      <c r="D2208" s="178"/>
      <c r="E2208" s="174"/>
      <c r="F2208" s="174"/>
      <c r="G2208" s="174"/>
      <c r="H2208" s="174"/>
      <c r="I2208" s="174"/>
      <c r="J2208" s="174"/>
      <c r="K2208" s="174"/>
      <c r="L2208" s="174"/>
      <c r="M2208" s="174"/>
      <c r="N2208" s="174"/>
      <c r="O2208" s="174"/>
      <c r="P2208" s="174"/>
      <c r="Q2208" s="174"/>
      <c r="R2208" s="174"/>
      <c r="S2208" s="174"/>
      <c r="T2208" s="174"/>
      <c r="U2208" s="174"/>
      <c r="V2208" s="174"/>
      <c r="W2208" s="174"/>
      <c r="X2208" s="174"/>
      <c r="Y2208" s="174"/>
      <c r="Z2208" s="174"/>
      <c r="AA2208" s="174"/>
      <c r="AB2208" s="174"/>
      <c r="AC2208" s="174"/>
      <c r="AD2208" s="174"/>
      <c r="AE2208" s="174"/>
      <c r="AF2208" s="174"/>
      <c r="AG2208" s="174"/>
      <c r="AH2208" s="174"/>
      <c r="AI2208" s="174"/>
      <c r="AJ2208" s="174"/>
      <c r="AK2208" s="174"/>
      <c r="AL2208" s="174"/>
      <c r="AM2208" s="174"/>
      <c r="AN2208" s="174"/>
      <c r="AO2208" s="174"/>
      <c r="AP2208" s="174"/>
      <c r="AQ2208" s="174"/>
      <c r="AR2208" s="174"/>
      <c r="AS2208" s="174"/>
      <c r="AT2208" s="174"/>
      <c r="AU2208" s="174"/>
      <c r="AV2208" s="174"/>
      <c r="AW2208" s="174"/>
      <c r="AX2208" s="174"/>
      <c r="AY2208" s="174"/>
      <c r="AZ2208" s="174"/>
      <c r="BA2208" s="174"/>
      <c r="BB2208" s="174"/>
      <c r="BC2208" s="174"/>
      <c r="BD2208" s="174"/>
      <c r="BE2208" s="174"/>
      <c r="BF2208" s="174"/>
      <c r="BG2208" s="174"/>
      <c r="BH2208" s="174"/>
      <c r="BI2208" s="174"/>
      <c r="BJ2208" s="174"/>
      <c r="BK2208" s="174"/>
      <c r="BL2208" s="174"/>
      <c r="BM2208" s="174"/>
      <c r="BN2208" s="174"/>
      <c r="BO2208" s="174"/>
      <c r="BP2208" s="174"/>
      <c r="BQ2208" s="174"/>
      <c r="BR2208" s="174"/>
      <c r="BS2208" s="174"/>
      <c r="BT2208" s="174"/>
    </row>
    <row r="2209" spans="1:72" s="177" customFormat="1">
      <c r="A2209" s="178"/>
      <c r="B2209" s="178"/>
      <c r="C2209" s="178"/>
      <c r="D2209" s="178"/>
      <c r="E2209" s="174"/>
      <c r="F2209" s="174"/>
      <c r="G2209" s="174"/>
      <c r="H2209" s="174"/>
      <c r="I2209" s="174"/>
      <c r="J2209" s="174"/>
      <c r="K2209" s="174"/>
      <c r="L2209" s="174"/>
      <c r="M2209" s="174"/>
      <c r="N2209" s="174"/>
      <c r="O2209" s="174"/>
      <c r="P2209" s="174"/>
      <c r="Q2209" s="174"/>
      <c r="R2209" s="174"/>
      <c r="S2209" s="174"/>
      <c r="T2209" s="174"/>
      <c r="U2209" s="174"/>
      <c r="V2209" s="174"/>
      <c r="W2209" s="174"/>
      <c r="X2209" s="174"/>
      <c r="Y2209" s="174"/>
      <c r="Z2209" s="174"/>
      <c r="AA2209" s="174"/>
      <c r="AB2209" s="174"/>
      <c r="AC2209" s="174"/>
      <c r="AD2209" s="174"/>
      <c r="AE2209" s="174"/>
      <c r="AF2209" s="174"/>
      <c r="AG2209" s="174"/>
      <c r="AH2209" s="174"/>
      <c r="AI2209" s="174"/>
      <c r="AJ2209" s="174"/>
      <c r="AK2209" s="174"/>
      <c r="AL2209" s="174"/>
      <c r="AM2209" s="174"/>
      <c r="AN2209" s="174"/>
      <c r="AO2209" s="174"/>
      <c r="AP2209" s="174"/>
      <c r="AQ2209" s="174"/>
      <c r="AR2209" s="174"/>
      <c r="AS2209" s="174"/>
      <c r="AT2209" s="174"/>
      <c r="AU2209" s="174"/>
      <c r="AV2209" s="174"/>
      <c r="AW2209" s="174"/>
      <c r="AX2209" s="174"/>
      <c r="AY2209" s="174"/>
      <c r="AZ2209" s="174"/>
      <c r="BA2209" s="174"/>
      <c r="BB2209" s="174"/>
      <c r="BC2209" s="174"/>
      <c r="BD2209" s="174"/>
      <c r="BE2209" s="174"/>
      <c r="BF2209" s="174"/>
      <c r="BG2209" s="174"/>
      <c r="BH2209" s="174"/>
      <c r="BI2209" s="174"/>
      <c r="BJ2209" s="174"/>
      <c r="BK2209" s="174"/>
      <c r="BL2209" s="174"/>
      <c r="BM2209" s="174"/>
      <c r="BN2209" s="174"/>
      <c r="BO2209" s="174"/>
      <c r="BP2209" s="174"/>
      <c r="BQ2209" s="174"/>
      <c r="BR2209" s="174"/>
      <c r="BS2209" s="174"/>
      <c r="BT2209" s="174"/>
    </row>
    <row r="2210" spans="1:72" s="177" customFormat="1">
      <c r="A2210" s="178"/>
      <c r="B2210" s="178"/>
      <c r="C2210" s="178"/>
      <c r="D2210" s="178"/>
      <c r="E2210" s="174"/>
      <c r="F2210" s="174"/>
      <c r="G2210" s="174"/>
      <c r="H2210" s="174"/>
      <c r="I2210" s="174"/>
      <c r="J2210" s="174"/>
      <c r="K2210" s="174"/>
      <c r="L2210" s="174"/>
      <c r="M2210" s="174"/>
      <c r="N2210" s="174"/>
      <c r="O2210" s="174"/>
      <c r="P2210" s="174"/>
      <c r="Q2210" s="174"/>
      <c r="R2210" s="174"/>
      <c r="S2210" s="174"/>
      <c r="T2210" s="174"/>
      <c r="U2210" s="174"/>
      <c r="V2210" s="174"/>
      <c r="W2210" s="174"/>
      <c r="X2210" s="174"/>
      <c r="Y2210" s="174"/>
      <c r="Z2210" s="174"/>
      <c r="AA2210" s="174"/>
      <c r="AB2210" s="174"/>
      <c r="AC2210" s="174"/>
      <c r="AD2210" s="174"/>
      <c r="AE2210" s="174"/>
      <c r="AF2210" s="174"/>
      <c r="AG2210" s="174"/>
      <c r="AH2210" s="174"/>
      <c r="AI2210" s="174"/>
      <c r="AJ2210" s="174"/>
      <c r="AK2210" s="174"/>
      <c r="AL2210" s="174"/>
      <c r="AM2210" s="174"/>
      <c r="AN2210" s="174"/>
      <c r="AO2210" s="174"/>
      <c r="AP2210" s="174"/>
      <c r="AQ2210" s="174"/>
      <c r="AR2210" s="174"/>
      <c r="AS2210" s="174"/>
      <c r="AT2210" s="174"/>
      <c r="AU2210" s="174"/>
      <c r="AV2210" s="174"/>
      <c r="AW2210" s="174"/>
      <c r="AX2210" s="174"/>
      <c r="AY2210" s="174"/>
      <c r="AZ2210" s="174"/>
      <c r="BA2210" s="174"/>
      <c r="BB2210" s="174"/>
      <c r="BC2210" s="174"/>
      <c r="BD2210" s="174"/>
      <c r="BE2210" s="174"/>
      <c r="BF2210" s="174"/>
      <c r="BG2210" s="174"/>
      <c r="BH2210" s="174"/>
      <c r="BI2210" s="174"/>
      <c r="BJ2210" s="174"/>
      <c r="BK2210" s="174"/>
      <c r="BL2210" s="174"/>
      <c r="BM2210" s="174"/>
      <c r="BN2210" s="174"/>
      <c r="BO2210" s="174"/>
      <c r="BP2210" s="174"/>
      <c r="BQ2210" s="174"/>
      <c r="BR2210" s="174"/>
      <c r="BS2210" s="174"/>
      <c r="BT2210" s="174"/>
    </row>
    <row r="2211" spans="1:72" s="177" customFormat="1">
      <c r="A2211" s="178"/>
      <c r="B2211" s="178"/>
      <c r="C2211" s="178"/>
      <c r="D2211" s="178"/>
      <c r="E2211" s="174"/>
      <c r="F2211" s="174"/>
      <c r="G2211" s="174"/>
      <c r="H2211" s="174"/>
      <c r="I2211" s="174"/>
      <c r="J2211" s="174"/>
      <c r="K2211" s="174"/>
      <c r="L2211" s="174"/>
      <c r="M2211" s="174"/>
      <c r="N2211" s="174"/>
      <c r="O2211" s="174"/>
      <c r="P2211" s="174"/>
      <c r="Q2211" s="174"/>
      <c r="R2211" s="174"/>
      <c r="S2211" s="174"/>
      <c r="T2211" s="174"/>
      <c r="U2211" s="174"/>
      <c r="V2211" s="174"/>
      <c r="W2211" s="174"/>
      <c r="X2211" s="174"/>
      <c r="Y2211" s="174"/>
      <c r="Z2211" s="174"/>
      <c r="AA2211" s="174"/>
      <c r="AB2211" s="174"/>
      <c r="AC2211" s="174"/>
      <c r="AD2211" s="174"/>
      <c r="AE2211" s="174"/>
      <c r="AF2211" s="174"/>
      <c r="AG2211" s="174"/>
      <c r="AH2211" s="174"/>
      <c r="AI2211" s="174"/>
      <c r="AJ2211" s="174"/>
      <c r="AK2211" s="174"/>
      <c r="AL2211" s="174"/>
      <c r="AM2211" s="174"/>
      <c r="AN2211" s="174"/>
      <c r="AO2211" s="174"/>
      <c r="AP2211" s="174"/>
      <c r="AQ2211" s="174"/>
      <c r="AR2211" s="174"/>
      <c r="AS2211" s="174"/>
      <c r="AT2211" s="174"/>
      <c r="AU2211" s="174"/>
      <c r="AV2211" s="174"/>
      <c r="AW2211" s="174"/>
      <c r="AX2211" s="174"/>
      <c r="AY2211" s="174"/>
      <c r="AZ2211" s="174"/>
      <c r="BA2211" s="174"/>
      <c r="BB2211" s="174"/>
      <c r="BC2211" s="174"/>
      <c r="BD2211" s="174"/>
      <c r="BE2211" s="174"/>
      <c r="BF2211" s="174"/>
      <c r="BG2211" s="174"/>
      <c r="BH2211" s="174"/>
      <c r="BI2211" s="174"/>
      <c r="BJ2211" s="174"/>
      <c r="BK2211" s="174"/>
      <c r="BL2211" s="174"/>
      <c r="BM2211" s="174"/>
      <c r="BN2211" s="174"/>
      <c r="BO2211" s="174"/>
      <c r="BP2211" s="174"/>
      <c r="BQ2211" s="174"/>
      <c r="BR2211" s="174"/>
      <c r="BS2211" s="174"/>
      <c r="BT2211" s="174"/>
    </row>
    <row r="2212" spans="1:72" s="177" customFormat="1">
      <c r="A2212" s="178"/>
      <c r="B2212" s="178"/>
      <c r="C2212" s="178"/>
      <c r="D2212" s="178"/>
      <c r="E2212" s="174"/>
      <c r="F2212" s="174"/>
      <c r="G2212" s="174"/>
      <c r="H2212" s="174"/>
      <c r="I2212" s="174"/>
      <c r="J2212" s="174"/>
      <c r="K2212" s="174"/>
      <c r="L2212" s="174"/>
      <c r="M2212" s="174"/>
      <c r="N2212" s="174"/>
      <c r="O2212" s="174"/>
      <c r="P2212" s="174"/>
      <c r="Q2212" s="174"/>
      <c r="R2212" s="174"/>
      <c r="S2212" s="174"/>
      <c r="T2212" s="174"/>
      <c r="U2212" s="174"/>
      <c r="V2212" s="174"/>
      <c r="W2212" s="174"/>
      <c r="X2212" s="174"/>
      <c r="Y2212" s="174"/>
      <c r="Z2212" s="174"/>
      <c r="AA2212" s="174"/>
      <c r="AB2212" s="174"/>
      <c r="AC2212" s="174"/>
      <c r="AD2212" s="174"/>
      <c r="AE2212" s="174"/>
      <c r="AF2212" s="174"/>
      <c r="AG2212" s="174"/>
      <c r="AH2212" s="174"/>
      <c r="AI2212" s="174"/>
      <c r="AJ2212" s="174"/>
      <c r="AK2212" s="174"/>
      <c r="AL2212" s="174"/>
      <c r="AM2212" s="174"/>
      <c r="AN2212" s="174"/>
      <c r="AO2212" s="174"/>
      <c r="AP2212" s="174"/>
      <c r="AQ2212" s="174"/>
      <c r="AR2212" s="174"/>
      <c r="AS2212" s="174"/>
      <c r="AT2212" s="174"/>
      <c r="AU2212" s="174"/>
      <c r="AV2212" s="174"/>
      <c r="AW2212" s="174"/>
      <c r="AX2212" s="174"/>
      <c r="AY2212" s="174"/>
      <c r="AZ2212" s="174"/>
      <c r="BA2212" s="174"/>
      <c r="BB2212" s="174"/>
      <c r="BC2212" s="174"/>
      <c r="BD2212" s="174"/>
      <c r="BE2212" s="174"/>
      <c r="BF2212" s="174"/>
      <c r="BG2212" s="174"/>
      <c r="BH2212" s="174"/>
      <c r="BI2212" s="174"/>
      <c r="BJ2212" s="174"/>
      <c r="BK2212" s="174"/>
      <c r="BL2212" s="174"/>
      <c r="BM2212" s="174"/>
      <c r="BN2212" s="174"/>
      <c r="BO2212" s="174"/>
      <c r="BP2212" s="174"/>
      <c r="BQ2212" s="174"/>
      <c r="BR2212" s="174"/>
      <c r="BS2212" s="174"/>
      <c r="BT2212" s="174"/>
    </row>
    <row r="2213" spans="1:72" s="177" customFormat="1">
      <c r="A2213" s="178"/>
      <c r="B2213" s="178"/>
      <c r="C2213" s="178"/>
      <c r="D2213" s="178"/>
      <c r="E2213" s="174"/>
      <c r="F2213" s="174"/>
      <c r="G2213" s="174"/>
      <c r="H2213" s="174"/>
      <c r="I2213" s="174"/>
      <c r="J2213" s="174"/>
      <c r="K2213" s="174"/>
      <c r="L2213" s="174"/>
      <c r="M2213" s="174"/>
      <c r="N2213" s="174"/>
      <c r="O2213" s="174"/>
      <c r="P2213" s="174"/>
      <c r="Q2213" s="174"/>
      <c r="R2213" s="174"/>
      <c r="S2213" s="174"/>
      <c r="T2213" s="174"/>
      <c r="U2213" s="174"/>
      <c r="V2213" s="174"/>
      <c r="W2213" s="174"/>
      <c r="X2213" s="174"/>
      <c r="Y2213" s="174"/>
      <c r="Z2213" s="174"/>
      <c r="AA2213" s="174"/>
      <c r="AB2213" s="174"/>
      <c r="AC2213" s="174"/>
      <c r="AD2213" s="174"/>
      <c r="AE2213" s="174"/>
      <c r="AF2213" s="174"/>
      <c r="AG2213" s="174"/>
      <c r="AH2213" s="174"/>
      <c r="AI2213" s="174"/>
      <c r="AJ2213" s="174"/>
      <c r="AK2213" s="174"/>
      <c r="AL2213" s="174"/>
      <c r="AM2213" s="174"/>
      <c r="AN2213" s="174"/>
      <c r="AO2213" s="174"/>
      <c r="AP2213" s="174"/>
      <c r="AQ2213" s="174"/>
      <c r="AR2213" s="174"/>
      <c r="AS2213" s="174"/>
      <c r="AT2213" s="174"/>
      <c r="AU2213" s="174"/>
      <c r="AV2213" s="174"/>
      <c r="AW2213" s="174"/>
      <c r="AX2213" s="174"/>
      <c r="AY2213" s="174"/>
      <c r="AZ2213" s="174"/>
      <c r="BA2213" s="174"/>
      <c r="BB2213" s="174"/>
      <c r="BC2213" s="174"/>
      <c r="BD2213" s="174"/>
      <c r="BE2213" s="174"/>
      <c r="BF2213" s="174"/>
      <c r="BG2213" s="174"/>
      <c r="BH2213" s="174"/>
      <c r="BI2213" s="174"/>
      <c r="BJ2213" s="174"/>
      <c r="BK2213" s="174"/>
      <c r="BL2213" s="174"/>
      <c r="BM2213" s="174"/>
      <c r="BN2213" s="174"/>
      <c r="BO2213" s="174"/>
      <c r="BP2213" s="174"/>
      <c r="BQ2213" s="174"/>
      <c r="BR2213" s="174"/>
      <c r="BS2213" s="174"/>
      <c r="BT2213" s="174"/>
    </row>
    <row r="2214" spans="1:72" s="177" customFormat="1">
      <c r="A2214" s="178"/>
      <c r="B2214" s="178"/>
      <c r="C2214" s="178"/>
      <c r="D2214" s="178"/>
      <c r="E2214" s="174"/>
      <c r="F2214" s="174"/>
      <c r="G2214" s="174"/>
      <c r="H2214" s="174"/>
      <c r="I2214" s="174"/>
      <c r="J2214" s="174"/>
      <c r="K2214" s="174"/>
      <c r="L2214" s="174"/>
      <c r="M2214" s="174"/>
      <c r="N2214" s="174"/>
      <c r="O2214" s="174"/>
      <c r="P2214" s="174"/>
      <c r="Q2214" s="174"/>
      <c r="R2214" s="174"/>
      <c r="S2214" s="174"/>
      <c r="T2214" s="174"/>
      <c r="U2214" s="174"/>
      <c r="V2214" s="174"/>
      <c r="W2214" s="174"/>
      <c r="X2214" s="174"/>
      <c r="Y2214" s="174"/>
      <c r="Z2214" s="174"/>
      <c r="AA2214" s="174"/>
      <c r="AB2214" s="174"/>
      <c r="AC2214" s="174"/>
      <c r="AD2214" s="174"/>
      <c r="AE2214" s="174"/>
      <c r="AF2214" s="174"/>
      <c r="AG2214" s="174"/>
      <c r="AH2214" s="174"/>
      <c r="AI2214" s="174"/>
      <c r="AJ2214" s="174"/>
      <c r="AK2214" s="174"/>
      <c r="AL2214" s="174"/>
      <c r="AM2214" s="174"/>
      <c r="AN2214" s="174"/>
      <c r="AO2214" s="174"/>
      <c r="AP2214" s="174"/>
      <c r="AQ2214" s="174"/>
      <c r="AR2214" s="174"/>
      <c r="AS2214" s="174"/>
      <c r="AT2214" s="174"/>
      <c r="AU2214" s="174"/>
      <c r="AV2214" s="174"/>
      <c r="AW2214" s="174"/>
      <c r="AX2214" s="174"/>
      <c r="AY2214" s="174"/>
      <c r="AZ2214" s="174"/>
      <c r="BA2214" s="174"/>
      <c r="BB2214" s="174"/>
      <c r="BC2214" s="174"/>
      <c r="BD2214" s="174"/>
      <c r="BE2214" s="174"/>
      <c r="BF2214" s="174"/>
      <c r="BG2214" s="174"/>
      <c r="BH2214" s="174"/>
      <c r="BI2214" s="174"/>
      <c r="BJ2214" s="174"/>
      <c r="BK2214" s="174"/>
      <c r="BL2214" s="174"/>
      <c r="BM2214" s="174"/>
      <c r="BN2214" s="174"/>
      <c r="BO2214" s="174"/>
      <c r="BP2214" s="174"/>
      <c r="BQ2214" s="174"/>
      <c r="BR2214" s="174"/>
      <c r="BS2214" s="174"/>
      <c r="BT2214" s="174"/>
    </row>
    <row r="2215" spans="1:72" s="177" customFormat="1">
      <c r="A2215" s="178"/>
      <c r="B2215" s="178"/>
      <c r="C2215" s="178"/>
      <c r="D2215" s="178"/>
      <c r="E2215" s="174"/>
      <c r="F2215" s="174"/>
      <c r="G2215" s="174"/>
      <c r="H2215" s="174"/>
      <c r="I2215" s="174"/>
      <c r="J2215" s="174"/>
      <c r="K2215" s="174"/>
      <c r="L2215" s="174"/>
      <c r="M2215" s="174"/>
      <c r="N2215" s="174"/>
      <c r="O2215" s="174"/>
      <c r="P2215" s="174"/>
      <c r="Q2215" s="174"/>
      <c r="R2215" s="174"/>
      <c r="S2215" s="174"/>
      <c r="T2215" s="174"/>
      <c r="U2215" s="174"/>
      <c r="V2215" s="174"/>
      <c r="W2215" s="174"/>
      <c r="X2215" s="174"/>
      <c r="Y2215" s="174"/>
      <c r="Z2215" s="174"/>
      <c r="AA2215" s="174"/>
      <c r="AB2215" s="174"/>
      <c r="AC2215" s="174"/>
      <c r="AD2215" s="174"/>
      <c r="AE2215" s="174"/>
      <c r="AF2215" s="174"/>
      <c r="AG2215" s="174"/>
      <c r="AH2215" s="174"/>
      <c r="AI2215" s="174"/>
      <c r="AJ2215" s="174"/>
      <c r="AK2215" s="174"/>
      <c r="AL2215" s="174"/>
      <c r="AM2215" s="174"/>
      <c r="AN2215" s="174"/>
      <c r="AO2215" s="174"/>
      <c r="AP2215" s="174"/>
      <c r="AQ2215" s="174"/>
      <c r="AR2215" s="174"/>
      <c r="AS2215" s="174"/>
      <c r="AT2215" s="174"/>
      <c r="AU2215" s="174"/>
      <c r="AV2215" s="174"/>
      <c r="AW2215" s="174"/>
      <c r="AX2215" s="174"/>
      <c r="AY2215" s="174"/>
      <c r="AZ2215" s="174"/>
      <c r="BA2215" s="174"/>
      <c r="BB2215" s="174"/>
      <c r="BC2215" s="174"/>
      <c r="BD2215" s="174"/>
      <c r="BE2215" s="174"/>
      <c r="BF2215" s="174"/>
      <c r="BG2215" s="174"/>
      <c r="BH2215" s="174"/>
      <c r="BI2215" s="174"/>
      <c r="BJ2215" s="174"/>
      <c r="BK2215" s="174"/>
      <c r="BL2215" s="174"/>
      <c r="BM2215" s="174"/>
      <c r="BN2215" s="174"/>
      <c r="BO2215" s="174"/>
      <c r="BP2215" s="174"/>
      <c r="BQ2215" s="174"/>
      <c r="BR2215" s="174"/>
      <c r="BS2215" s="174"/>
      <c r="BT2215" s="174"/>
    </row>
    <row r="2216" spans="1:72" s="177" customFormat="1">
      <c r="A2216" s="178"/>
      <c r="B2216" s="178"/>
      <c r="C2216" s="178"/>
      <c r="D2216" s="178"/>
      <c r="E2216" s="174"/>
      <c r="F2216" s="174"/>
      <c r="G2216" s="174"/>
      <c r="H2216" s="174"/>
      <c r="I2216" s="174"/>
      <c r="J2216" s="174"/>
      <c r="K2216" s="174"/>
      <c r="L2216" s="174"/>
      <c r="M2216" s="174"/>
      <c r="N2216" s="174"/>
      <c r="O2216" s="174"/>
      <c r="P2216" s="174"/>
      <c r="Q2216" s="174"/>
      <c r="R2216" s="174"/>
      <c r="S2216" s="174"/>
      <c r="T2216" s="174"/>
      <c r="U2216" s="174"/>
      <c r="V2216" s="174"/>
      <c r="W2216" s="174"/>
      <c r="X2216" s="174"/>
      <c r="Y2216" s="174"/>
      <c r="Z2216" s="174"/>
      <c r="AA2216" s="174"/>
      <c r="AB2216" s="174"/>
      <c r="AC2216" s="174"/>
      <c r="AD2216" s="174"/>
      <c r="AE2216" s="174"/>
      <c r="AF2216" s="174"/>
      <c r="AG2216" s="174"/>
      <c r="AH2216" s="174"/>
      <c r="AI2216" s="174"/>
      <c r="AJ2216" s="174"/>
      <c r="AK2216" s="174"/>
      <c r="AL2216" s="174"/>
      <c r="AM2216" s="174"/>
      <c r="AN2216" s="174"/>
      <c r="AO2216" s="174"/>
      <c r="AP2216" s="174"/>
      <c r="AQ2216" s="174"/>
      <c r="AR2216" s="174"/>
      <c r="AS2216" s="174"/>
      <c r="AT2216" s="174"/>
      <c r="AU2216" s="174"/>
      <c r="AV2216" s="174"/>
      <c r="AW2216" s="174"/>
      <c r="AX2216" s="174"/>
      <c r="AY2216" s="174"/>
      <c r="AZ2216" s="174"/>
      <c r="BA2216" s="174"/>
      <c r="BB2216" s="174"/>
      <c r="BC2216" s="174"/>
      <c r="BD2216" s="174"/>
      <c r="BE2216" s="174"/>
      <c r="BF2216" s="174"/>
      <c r="BG2216" s="174"/>
      <c r="BH2216" s="174"/>
      <c r="BI2216" s="174"/>
      <c r="BJ2216" s="174"/>
      <c r="BK2216" s="174"/>
      <c r="BL2216" s="174"/>
      <c r="BM2216" s="174"/>
      <c r="BN2216" s="174"/>
      <c r="BO2216" s="174"/>
      <c r="BP2216" s="174"/>
      <c r="BQ2216" s="174"/>
      <c r="BR2216" s="174"/>
      <c r="BS2216" s="174"/>
      <c r="BT2216" s="174"/>
    </row>
    <row r="2217" spans="1:72" s="177" customFormat="1">
      <c r="A2217" s="178"/>
      <c r="B2217" s="178"/>
      <c r="C2217" s="178"/>
      <c r="D2217" s="178"/>
      <c r="E2217" s="174"/>
      <c r="F2217" s="174"/>
      <c r="G2217" s="174"/>
      <c r="H2217" s="174"/>
      <c r="I2217" s="174"/>
      <c r="J2217" s="174"/>
      <c r="K2217" s="174"/>
      <c r="L2217" s="174"/>
      <c r="M2217" s="174"/>
      <c r="N2217" s="174"/>
      <c r="O2217" s="174"/>
      <c r="P2217" s="174"/>
      <c r="Q2217" s="174"/>
      <c r="R2217" s="174"/>
      <c r="S2217" s="174"/>
      <c r="T2217" s="174"/>
      <c r="U2217" s="174"/>
      <c r="V2217" s="174"/>
      <c r="W2217" s="174"/>
      <c r="X2217" s="174"/>
      <c r="Y2217" s="174"/>
      <c r="Z2217" s="174"/>
      <c r="AA2217" s="174"/>
      <c r="AB2217" s="174"/>
      <c r="AC2217" s="174"/>
      <c r="AD2217" s="174"/>
      <c r="AE2217" s="174"/>
      <c r="AF2217" s="174"/>
      <c r="AG2217" s="174"/>
      <c r="AH2217" s="174"/>
      <c r="AI2217" s="174"/>
      <c r="AJ2217" s="174"/>
      <c r="AK2217" s="174"/>
      <c r="AL2217" s="174"/>
      <c r="AM2217" s="174"/>
      <c r="AN2217" s="174"/>
      <c r="AO2217" s="174"/>
      <c r="AP2217" s="174"/>
      <c r="AQ2217" s="174"/>
      <c r="AR2217" s="174"/>
      <c r="AS2217" s="174"/>
      <c r="AT2217" s="174"/>
      <c r="AU2217" s="174"/>
      <c r="AV2217" s="174"/>
      <c r="AW2217" s="174"/>
      <c r="AX2217" s="174"/>
      <c r="AY2217" s="174"/>
      <c r="AZ2217" s="174"/>
      <c r="BA2217" s="174"/>
      <c r="BB2217" s="174"/>
      <c r="BC2217" s="174"/>
      <c r="BD2217" s="174"/>
      <c r="BE2217" s="174"/>
      <c r="BF2217" s="174"/>
      <c r="BG2217" s="174"/>
      <c r="BH2217" s="174"/>
      <c r="BI2217" s="174"/>
      <c r="BJ2217" s="174"/>
      <c r="BK2217" s="174"/>
      <c r="BL2217" s="174"/>
      <c r="BM2217" s="174"/>
      <c r="BN2217" s="174"/>
      <c r="BO2217" s="174"/>
      <c r="BP2217" s="174"/>
      <c r="BQ2217" s="174"/>
      <c r="BR2217" s="174"/>
      <c r="BS2217" s="174"/>
      <c r="BT2217" s="174"/>
    </row>
    <row r="2218" spans="1:72" s="177" customFormat="1">
      <c r="A2218" s="178"/>
      <c r="B2218" s="178"/>
      <c r="C2218" s="178"/>
      <c r="D2218" s="178"/>
      <c r="E2218" s="174"/>
      <c r="F2218" s="174"/>
      <c r="G2218" s="174"/>
      <c r="H2218" s="174"/>
      <c r="I2218" s="174"/>
      <c r="J2218" s="174"/>
      <c r="K2218" s="174"/>
      <c r="L2218" s="174"/>
      <c r="M2218" s="174"/>
      <c r="N2218" s="174"/>
      <c r="O2218" s="174"/>
      <c r="P2218" s="174"/>
      <c r="Q2218" s="174"/>
      <c r="R2218" s="174"/>
      <c r="S2218" s="174"/>
      <c r="T2218" s="174"/>
      <c r="U2218" s="174"/>
      <c r="V2218" s="174"/>
      <c r="W2218" s="174"/>
      <c r="X2218" s="174"/>
      <c r="Y2218" s="174"/>
      <c r="Z2218" s="174"/>
      <c r="AA2218" s="174"/>
      <c r="AB2218" s="174"/>
      <c r="AC2218" s="174"/>
      <c r="AD2218" s="174"/>
      <c r="AE2218" s="174"/>
      <c r="AF2218" s="174"/>
      <c r="AG2218" s="174"/>
      <c r="AH2218" s="174"/>
      <c r="AI2218" s="174"/>
      <c r="AJ2218" s="174"/>
      <c r="AK2218" s="174"/>
      <c r="AL2218" s="174"/>
      <c r="AM2218" s="174"/>
      <c r="AN2218" s="174"/>
      <c r="AO2218" s="174"/>
      <c r="AP2218" s="174"/>
      <c r="AQ2218" s="174"/>
      <c r="AR2218" s="174"/>
      <c r="AS2218" s="174"/>
      <c r="AT2218" s="174"/>
      <c r="AU2218" s="174"/>
      <c r="AV2218" s="174"/>
      <c r="AW2218" s="174"/>
      <c r="AX2218" s="174"/>
      <c r="AY2218" s="174"/>
      <c r="AZ2218" s="174"/>
      <c r="BA2218" s="174"/>
      <c r="BB2218" s="174"/>
      <c r="BC2218" s="174"/>
      <c r="BD2218" s="174"/>
      <c r="BE2218" s="174"/>
      <c r="BF2218" s="174"/>
      <c r="BG2218" s="174"/>
      <c r="BH2218" s="174"/>
      <c r="BI2218" s="174"/>
      <c r="BJ2218" s="174"/>
      <c r="BK2218" s="174"/>
      <c r="BL2218" s="174"/>
      <c r="BM2218" s="174"/>
      <c r="BN2218" s="174"/>
      <c r="BO2218" s="174"/>
      <c r="BP2218" s="174"/>
      <c r="BQ2218" s="174"/>
      <c r="BR2218" s="174"/>
      <c r="BS2218" s="174"/>
      <c r="BT2218" s="174"/>
    </row>
    <row r="2219" spans="1:72" s="177" customFormat="1">
      <c r="A2219" s="178"/>
      <c r="B2219" s="178"/>
      <c r="C2219" s="178"/>
      <c r="D2219" s="178"/>
      <c r="E2219" s="174"/>
      <c r="F2219" s="174"/>
      <c r="G2219" s="174"/>
      <c r="H2219" s="174"/>
      <c r="I2219" s="174"/>
      <c r="J2219" s="174"/>
      <c r="K2219" s="174"/>
      <c r="L2219" s="174"/>
      <c r="M2219" s="174"/>
      <c r="N2219" s="174"/>
      <c r="O2219" s="174"/>
      <c r="P2219" s="174"/>
      <c r="Q2219" s="174"/>
      <c r="R2219" s="174"/>
      <c r="S2219" s="174"/>
      <c r="T2219" s="174"/>
      <c r="U2219" s="174"/>
      <c r="V2219" s="174"/>
      <c r="W2219" s="174"/>
      <c r="X2219" s="174"/>
      <c r="Y2219" s="174"/>
      <c r="Z2219" s="174"/>
      <c r="AA2219" s="174"/>
      <c r="AB2219" s="174"/>
      <c r="AC2219" s="174"/>
      <c r="AD2219" s="174"/>
      <c r="AE2219" s="174"/>
      <c r="AF2219" s="174"/>
      <c r="AG2219" s="174"/>
      <c r="AH2219" s="174"/>
      <c r="AI2219" s="174"/>
      <c r="AJ2219" s="174"/>
      <c r="AK2219" s="174"/>
      <c r="AL2219" s="174"/>
      <c r="AM2219" s="174"/>
      <c r="AN2219" s="174"/>
      <c r="AO2219" s="174"/>
      <c r="AP2219" s="174"/>
      <c r="AQ2219" s="174"/>
      <c r="AR2219" s="174"/>
      <c r="AS2219" s="174"/>
      <c r="AT2219" s="174"/>
      <c r="AU2219" s="174"/>
      <c r="AV2219" s="174"/>
      <c r="AW2219" s="174"/>
      <c r="AX2219" s="174"/>
      <c r="AY2219" s="174"/>
      <c r="AZ2219" s="174"/>
      <c r="BA2219" s="174"/>
      <c r="BB2219" s="174"/>
      <c r="BC2219" s="174"/>
      <c r="BD2219" s="174"/>
      <c r="BE2219" s="174"/>
      <c r="BF2219" s="174"/>
      <c r="BG2219" s="174"/>
      <c r="BH2219" s="174"/>
      <c r="BI2219" s="174"/>
      <c r="BJ2219" s="174"/>
      <c r="BK2219" s="174"/>
      <c r="BL2219" s="174"/>
      <c r="BM2219" s="174"/>
      <c r="BN2219" s="174"/>
      <c r="BO2219" s="174"/>
      <c r="BP2219" s="174"/>
      <c r="BQ2219" s="174"/>
      <c r="BR2219" s="174"/>
      <c r="BS2219" s="174"/>
      <c r="BT2219" s="174"/>
    </row>
    <row r="2220" spans="1:72" s="177" customFormat="1">
      <c r="A2220" s="178"/>
      <c r="B2220" s="178"/>
      <c r="C2220" s="178"/>
      <c r="D2220" s="178"/>
      <c r="E2220" s="174"/>
      <c r="F2220" s="174"/>
      <c r="G2220" s="174"/>
      <c r="H2220" s="174"/>
      <c r="I2220" s="174"/>
      <c r="J2220" s="174"/>
      <c r="K2220" s="174"/>
      <c r="L2220" s="174"/>
      <c r="M2220" s="174"/>
      <c r="N2220" s="174"/>
      <c r="O2220" s="174"/>
      <c r="P2220" s="174"/>
      <c r="Q2220" s="174"/>
      <c r="R2220" s="174"/>
      <c r="S2220" s="174"/>
      <c r="T2220" s="174"/>
      <c r="U2220" s="174"/>
      <c r="V2220" s="174"/>
      <c r="W2220" s="174"/>
      <c r="X2220" s="174"/>
      <c r="Y2220" s="174"/>
      <c r="Z2220" s="174"/>
      <c r="AA2220" s="174"/>
      <c r="AB2220" s="174"/>
      <c r="AC2220" s="174"/>
      <c r="AD2220" s="174"/>
      <c r="AE2220" s="174"/>
      <c r="AF2220" s="174"/>
      <c r="AG2220" s="174"/>
      <c r="AH2220" s="174"/>
      <c r="AI2220" s="174"/>
      <c r="AJ2220" s="174"/>
      <c r="AK2220" s="174"/>
      <c r="AL2220" s="174"/>
      <c r="AM2220" s="174"/>
      <c r="AN2220" s="174"/>
      <c r="AO2220" s="174"/>
      <c r="AP2220" s="174"/>
      <c r="AQ2220" s="174"/>
      <c r="AR2220" s="174"/>
      <c r="AS2220" s="174"/>
      <c r="AT2220" s="174"/>
      <c r="AU2220" s="174"/>
      <c r="AV2220" s="174"/>
      <c r="AW2220" s="174"/>
      <c r="AX2220" s="174"/>
      <c r="AY2220" s="174"/>
      <c r="AZ2220" s="174"/>
      <c r="BA2220" s="174"/>
      <c r="BB2220" s="174"/>
      <c r="BC2220" s="174"/>
      <c r="BD2220" s="174"/>
      <c r="BE2220" s="174"/>
      <c r="BF2220" s="174"/>
      <c r="BG2220" s="174"/>
      <c r="BH2220" s="174"/>
      <c r="BI2220" s="174"/>
      <c r="BJ2220" s="174"/>
      <c r="BK2220" s="174"/>
      <c r="BL2220" s="174"/>
      <c r="BM2220" s="174"/>
      <c r="BN2220" s="174"/>
      <c r="BO2220" s="174"/>
      <c r="BP2220" s="174"/>
      <c r="BQ2220" s="174"/>
      <c r="BR2220" s="174"/>
      <c r="BS2220" s="174"/>
      <c r="BT2220" s="174"/>
    </row>
    <row r="2221" spans="1:72" s="177" customFormat="1">
      <c r="A2221" s="178"/>
      <c r="B2221" s="178"/>
      <c r="C2221" s="178"/>
      <c r="D2221" s="178"/>
      <c r="E2221" s="174"/>
      <c r="F2221" s="174"/>
      <c r="G2221" s="174"/>
      <c r="H2221" s="174"/>
      <c r="I2221" s="174"/>
      <c r="J2221" s="174"/>
      <c r="K2221" s="174"/>
      <c r="L2221" s="174"/>
      <c r="M2221" s="174"/>
      <c r="N2221" s="174"/>
      <c r="O2221" s="174"/>
      <c r="P2221" s="174"/>
      <c r="Q2221" s="174"/>
      <c r="R2221" s="174"/>
      <c r="S2221" s="174"/>
      <c r="T2221" s="174"/>
      <c r="U2221" s="174"/>
      <c r="V2221" s="174"/>
      <c r="W2221" s="174"/>
      <c r="X2221" s="174"/>
      <c r="Y2221" s="174"/>
      <c r="Z2221" s="174"/>
      <c r="AA2221" s="174"/>
      <c r="AB2221" s="174"/>
      <c r="AC2221" s="174"/>
      <c r="AD2221" s="174"/>
      <c r="AE2221" s="174"/>
      <c r="AF2221" s="174"/>
      <c r="AG2221" s="174"/>
      <c r="AH2221" s="174"/>
      <c r="AI2221" s="174"/>
      <c r="AJ2221" s="174"/>
      <c r="AK2221" s="174"/>
      <c r="AL2221" s="174"/>
      <c r="AM2221" s="174"/>
      <c r="AN2221" s="174"/>
      <c r="AO2221" s="174"/>
      <c r="AP2221" s="174"/>
      <c r="AQ2221" s="174"/>
      <c r="AR2221" s="174"/>
      <c r="AS2221" s="174"/>
      <c r="AT2221" s="174"/>
      <c r="AU2221" s="174"/>
      <c r="AV2221" s="174"/>
      <c r="AW2221" s="174"/>
      <c r="AX2221" s="174"/>
      <c r="AY2221" s="174"/>
      <c r="AZ2221" s="174"/>
      <c r="BA2221" s="174"/>
      <c r="BB2221" s="174"/>
      <c r="BC2221" s="174"/>
      <c r="BD2221" s="174"/>
      <c r="BE2221" s="174"/>
      <c r="BF2221" s="174"/>
      <c r="BG2221" s="174"/>
      <c r="BH2221" s="174"/>
      <c r="BI2221" s="174"/>
      <c r="BJ2221" s="174"/>
      <c r="BK2221" s="174"/>
      <c r="BL2221" s="174"/>
      <c r="BM2221" s="174"/>
      <c r="BN2221" s="174"/>
      <c r="BO2221" s="174"/>
      <c r="BP2221" s="174"/>
      <c r="BQ2221" s="174"/>
      <c r="BR2221" s="174"/>
      <c r="BS2221" s="174"/>
      <c r="BT2221" s="174"/>
    </row>
    <row r="2222" spans="1:72" s="177" customFormat="1">
      <c r="A2222" s="178"/>
      <c r="B2222" s="178"/>
      <c r="C2222" s="178"/>
      <c r="D2222" s="178"/>
      <c r="E2222" s="174"/>
      <c r="F2222" s="174"/>
      <c r="G2222" s="174"/>
      <c r="H2222" s="174"/>
      <c r="I2222" s="174"/>
      <c r="J2222" s="174"/>
      <c r="K2222" s="174"/>
      <c r="L2222" s="174"/>
      <c r="M2222" s="174"/>
      <c r="N2222" s="174"/>
      <c r="O2222" s="174"/>
      <c r="P2222" s="174"/>
      <c r="Q2222" s="174"/>
      <c r="R2222" s="174"/>
      <c r="S2222" s="174"/>
      <c r="T2222" s="174"/>
      <c r="U2222" s="174"/>
      <c r="V2222" s="174"/>
      <c r="W2222" s="174"/>
      <c r="X2222" s="174"/>
      <c r="Y2222" s="174"/>
      <c r="Z2222" s="174"/>
      <c r="AA2222" s="174"/>
      <c r="AB2222" s="174"/>
      <c r="AC2222" s="174"/>
      <c r="AD2222" s="174"/>
      <c r="AE2222" s="174"/>
      <c r="AF2222" s="174"/>
      <c r="AG2222" s="174"/>
      <c r="AH2222" s="174"/>
      <c r="AI2222" s="174"/>
      <c r="AJ2222" s="174"/>
      <c r="AK2222" s="174"/>
      <c r="AL2222" s="174"/>
      <c r="AM2222" s="174"/>
      <c r="AN2222" s="174"/>
      <c r="AO2222" s="174"/>
      <c r="AP2222" s="174"/>
      <c r="AQ2222" s="174"/>
      <c r="AR2222" s="174"/>
      <c r="AS2222" s="174"/>
      <c r="AT2222" s="174"/>
      <c r="AU2222" s="174"/>
      <c r="AV2222" s="174"/>
      <c r="AW2222" s="174"/>
      <c r="AX2222" s="174"/>
      <c r="AY2222" s="174"/>
      <c r="AZ2222" s="174"/>
      <c r="BA2222" s="174"/>
      <c r="BB2222" s="174"/>
      <c r="BC2222" s="174"/>
      <c r="BD2222" s="174"/>
      <c r="BE2222" s="174"/>
      <c r="BF2222" s="174"/>
      <c r="BG2222" s="174"/>
      <c r="BH2222" s="174"/>
      <c r="BI2222" s="174"/>
      <c r="BJ2222" s="174"/>
      <c r="BK2222" s="174"/>
      <c r="BL2222" s="174"/>
      <c r="BM2222" s="174"/>
      <c r="BN2222" s="174"/>
      <c r="BO2222" s="174"/>
      <c r="BP2222" s="174"/>
      <c r="BQ2222" s="174"/>
      <c r="BR2222" s="174"/>
      <c r="BS2222" s="174"/>
      <c r="BT2222" s="174"/>
    </row>
    <row r="2223" spans="1:72" s="177" customFormat="1">
      <c r="A2223" s="178"/>
      <c r="B2223" s="178"/>
      <c r="C2223" s="178"/>
      <c r="D2223" s="178"/>
      <c r="E2223" s="174"/>
      <c r="F2223" s="174"/>
      <c r="G2223" s="174"/>
      <c r="H2223" s="174"/>
      <c r="I2223" s="174"/>
      <c r="J2223" s="174"/>
      <c r="K2223" s="174"/>
      <c r="L2223" s="174"/>
      <c r="M2223" s="174"/>
      <c r="N2223" s="174"/>
      <c r="O2223" s="174"/>
      <c r="P2223" s="174"/>
      <c r="Q2223" s="174"/>
      <c r="R2223" s="174"/>
      <c r="S2223" s="174"/>
      <c r="T2223" s="174"/>
      <c r="U2223" s="174"/>
      <c r="V2223" s="174"/>
      <c r="W2223" s="174"/>
      <c r="X2223" s="174"/>
      <c r="Y2223" s="174"/>
      <c r="Z2223" s="174"/>
      <c r="AA2223" s="174"/>
      <c r="AB2223" s="174"/>
      <c r="AC2223" s="174"/>
      <c r="AD2223" s="174"/>
      <c r="AE2223" s="174"/>
      <c r="AF2223" s="174"/>
      <c r="AG2223" s="174"/>
      <c r="AH2223" s="174"/>
      <c r="AI2223" s="174"/>
      <c r="AJ2223" s="174"/>
      <c r="AK2223" s="174"/>
      <c r="AL2223" s="174"/>
      <c r="AM2223" s="174"/>
      <c r="AN2223" s="174"/>
      <c r="AO2223" s="174"/>
      <c r="AP2223" s="174"/>
      <c r="AQ2223" s="174"/>
      <c r="AR2223" s="174"/>
      <c r="AS2223" s="174"/>
      <c r="AT2223" s="174"/>
      <c r="AU2223" s="174"/>
      <c r="AV2223" s="174"/>
      <c r="AW2223" s="174"/>
      <c r="AX2223" s="174"/>
      <c r="AY2223" s="174"/>
      <c r="AZ2223" s="174"/>
      <c r="BA2223" s="174"/>
      <c r="BB2223" s="174"/>
      <c r="BC2223" s="174"/>
      <c r="BD2223" s="174"/>
      <c r="BE2223" s="174"/>
      <c r="BF2223" s="174"/>
      <c r="BG2223" s="174"/>
      <c r="BH2223" s="174"/>
      <c r="BI2223" s="174"/>
      <c r="BJ2223" s="174"/>
      <c r="BK2223" s="174"/>
      <c r="BL2223" s="174"/>
      <c r="BM2223" s="174"/>
      <c r="BN2223" s="174"/>
      <c r="BO2223" s="174"/>
      <c r="BP2223" s="174"/>
      <c r="BQ2223" s="174"/>
      <c r="BR2223" s="174"/>
      <c r="BS2223" s="174"/>
      <c r="BT2223" s="174"/>
    </row>
    <row r="2224" spans="1:72" s="177" customFormat="1">
      <c r="A2224" s="178"/>
      <c r="B2224" s="178"/>
      <c r="C2224" s="178"/>
      <c r="D2224" s="178"/>
      <c r="E2224" s="174"/>
      <c r="F2224" s="174"/>
      <c r="G2224" s="174"/>
      <c r="H2224" s="174"/>
      <c r="I2224" s="174"/>
      <c r="J2224" s="174"/>
      <c r="K2224" s="174"/>
      <c r="L2224" s="174"/>
      <c r="M2224" s="174"/>
      <c r="N2224" s="174"/>
      <c r="O2224" s="174"/>
      <c r="P2224" s="174"/>
      <c r="Q2224" s="174"/>
      <c r="R2224" s="174"/>
      <c r="S2224" s="174"/>
      <c r="T2224" s="174"/>
      <c r="U2224" s="174"/>
      <c r="V2224" s="174"/>
      <c r="W2224" s="174"/>
      <c r="X2224" s="174"/>
      <c r="Y2224" s="174"/>
      <c r="Z2224" s="174"/>
      <c r="AA2224" s="174"/>
      <c r="AB2224" s="174"/>
      <c r="AC2224" s="174"/>
      <c r="AD2224" s="174"/>
      <c r="AE2224" s="174"/>
      <c r="AF2224" s="174"/>
      <c r="AG2224" s="174"/>
      <c r="AH2224" s="174"/>
      <c r="AI2224" s="174"/>
      <c r="AJ2224" s="174"/>
      <c r="AK2224" s="174"/>
      <c r="AL2224" s="174"/>
      <c r="AM2224" s="174"/>
      <c r="AN2224" s="174"/>
      <c r="AO2224" s="174"/>
      <c r="AP2224" s="174"/>
      <c r="AQ2224" s="174"/>
      <c r="AR2224" s="174"/>
      <c r="AS2224" s="174"/>
      <c r="AT2224" s="174"/>
      <c r="AU2224" s="174"/>
      <c r="AV2224" s="174"/>
      <c r="AW2224" s="174"/>
      <c r="AX2224" s="174"/>
      <c r="AY2224" s="174"/>
      <c r="AZ2224" s="174"/>
      <c r="BA2224" s="174"/>
      <c r="BB2224" s="174"/>
      <c r="BC2224" s="174"/>
      <c r="BD2224" s="174"/>
      <c r="BE2224" s="174"/>
      <c r="BF2224" s="174"/>
      <c r="BG2224" s="174"/>
      <c r="BH2224" s="174"/>
      <c r="BI2224" s="174"/>
      <c r="BJ2224" s="174"/>
      <c r="BK2224" s="174"/>
      <c r="BL2224" s="174"/>
      <c r="BM2224" s="174"/>
      <c r="BN2224" s="174"/>
      <c r="BO2224" s="174"/>
      <c r="BP2224" s="174"/>
      <c r="BQ2224" s="174"/>
      <c r="BR2224" s="174"/>
      <c r="BS2224" s="174"/>
      <c r="BT2224" s="174"/>
    </row>
    <row r="2225" spans="1:72" s="177" customFormat="1">
      <c r="A2225" s="178"/>
      <c r="B2225" s="178"/>
      <c r="C2225" s="178"/>
      <c r="D2225" s="178"/>
      <c r="E2225" s="174"/>
      <c r="F2225" s="174"/>
      <c r="G2225" s="174"/>
      <c r="H2225" s="174"/>
      <c r="I2225" s="174"/>
      <c r="J2225" s="174"/>
      <c r="K2225" s="174"/>
      <c r="L2225" s="174"/>
      <c r="M2225" s="174"/>
      <c r="N2225" s="174"/>
      <c r="O2225" s="174"/>
      <c r="P2225" s="174"/>
      <c r="Q2225" s="174"/>
      <c r="R2225" s="174"/>
      <c r="S2225" s="174"/>
      <c r="T2225" s="174"/>
      <c r="U2225" s="174"/>
      <c r="V2225" s="174"/>
      <c r="W2225" s="174"/>
      <c r="X2225" s="174"/>
      <c r="Y2225" s="174"/>
      <c r="Z2225" s="174"/>
      <c r="AA2225" s="174"/>
      <c r="AB2225" s="174"/>
      <c r="AC2225" s="174"/>
      <c r="AD2225" s="174"/>
      <c r="AE2225" s="174"/>
      <c r="AF2225" s="174"/>
      <c r="AG2225" s="174"/>
      <c r="AH2225" s="174"/>
      <c r="AI2225" s="174"/>
      <c r="AJ2225" s="174"/>
      <c r="AK2225" s="174"/>
      <c r="AL2225" s="174"/>
      <c r="AM2225" s="174"/>
      <c r="AN2225" s="174"/>
      <c r="AO2225" s="174"/>
      <c r="AP2225" s="174"/>
      <c r="AQ2225" s="174"/>
      <c r="AR2225" s="174"/>
      <c r="AS2225" s="174"/>
      <c r="AT2225" s="174"/>
      <c r="AU2225" s="174"/>
      <c r="AV2225" s="174"/>
      <c r="AW2225" s="174"/>
      <c r="AX2225" s="174"/>
      <c r="AY2225" s="174"/>
      <c r="AZ2225" s="174"/>
      <c r="BA2225" s="174"/>
      <c r="BB2225" s="174"/>
      <c r="BC2225" s="174"/>
      <c r="BD2225" s="174"/>
      <c r="BE2225" s="174"/>
      <c r="BF2225" s="174"/>
      <c r="BG2225" s="174"/>
      <c r="BH2225" s="174"/>
      <c r="BI2225" s="174"/>
      <c r="BJ2225" s="174"/>
      <c r="BK2225" s="174"/>
      <c r="BL2225" s="174"/>
      <c r="BM2225" s="174"/>
      <c r="BN2225" s="174"/>
      <c r="BO2225" s="174"/>
      <c r="BP2225" s="174"/>
      <c r="BQ2225" s="174"/>
      <c r="BR2225" s="174"/>
      <c r="BS2225" s="174"/>
      <c r="BT2225" s="174"/>
    </row>
    <row r="2226" spans="1:72" s="177" customFormat="1">
      <c r="A2226" s="178"/>
      <c r="B2226" s="178"/>
      <c r="C2226" s="178"/>
      <c r="D2226" s="178"/>
      <c r="E2226" s="174"/>
      <c r="F2226" s="174"/>
      <c r="G2226" s="174"/>
      <c r="H2226" s="174"/>
      <c r="I2226" s="174"/>
      <c r="J2226" s="174"/>
      <c r="K2226" s="174"/>
      <c r="L2226" s="174"/>
      <c r="M2226" s="174"/>
      <c r="N2226" s="174"/>
      <c r="O2226" s="174"/>
      <c r="P2226" s="174"/>
      <c r="Q2226" s="174"/>
      <c r="R2226" s="174"/>
      <c r="S2226" s="174"/>
      <c r="T2226" s="174"/>
      <c r="U2226" s="174"/>
      <c r="V2226" s="174"/>
      <c r="W2226" s="174"/>
      <c r="X2226" s="174"/>
      <c r="Y2226" s="174"/>
      <c r="Z2226" s="174"/>
      <c r="AA2226" s="174"/>
      <c r="AB2226" s="174"/>
      <c r="AC2226" s="174"/>
      <c r="AD2226" s="174"/>
      <c r="AE2226" s="174"/>
      <c r="AF2226" s="174"/>
      <c r="AG2226" s="174"/>
      <c r="AH2226" s="174"/>
      <c r="AI2226" s="174"/>
      <c r="AJ2226" s="174"/>
      <c r="AK2226" s="174"/>
      <c r="AL2226" s="174"/>
      <c r="AM2226" s="174"/>
      <c r="AN2226" s="174"/>
      <c r="AO2226" s="174"/>
      <c r="AP2226" s="174"/>
      <c r="AQ2226" s="174"/>
      <c r="AR2226" s="174"/>
      <c r="AS2226" s="174"/>
      <c r="AT2226" s="174"/>
      <c r="AU2226" s="174"/>
      <c r="AV2226" s="174"/>
      <c r="AW2226" s="174"/>
      <c r="AX2226" s="174"/>
      <c r="AY2226" s="174"/>
      <c r="AZ2226" s="174"/>
      <c r="BA2226" s="174"/>
      <c r="BB2226" s="174"/>
      <c r="BC2226" s="174"/>
      <c r="BD2226" s="174"/>
      <c r="BE2226" s="174"/>
      <c r="BF2226" s="174"/>
      <c r="BG2226" s="174"/>
      <c r="BH2226" s="174"/>
      <c r="BI2226" s="174"/>
      <c r="BJ2226" s="174"/>
      <c r="BK2226" s="174"/>
      <c r="BL2226" s="174"/>
      <c r="BM2226" s="174"/>
      <c r="BN2226" s="174"/>
      <c r="BO2226" s="174"/>
      <c r="BP2226" s="174"/>
      <c r="BQ2226" s="174"/>
      <c r="BR2226" s="174"/>
      <c r="BS2226" s="174"/>
      <c r="BT2226" s="174"/>
    </row>
    <row r="2227" spans="1:72" s="177" customFormat="1">
      <c r="A2227" s="178"/>
      <c r="B2227" s="178"/>
      <c r="C2227" s="178"/>
      <c r="D2227" s="178"/>
      <c r="E2227" s="174"/>
      <c r="F2227" s="174"/>
      <c r="G2227" s="174"/>
      <c r="H2227" s="174"/>
      <c r="I2227" s="174"/>
      <c r="J2227" s="174"/>
      <c r="K2227" s="174"/>
      <c r="L2227" s="174"/>
      <c r="M2227" s="174"/>
      <c r="N2227" s="174"/>
      <c r="O2227" s="174"/>
      <c r="P2227" s="174"/>
      <c r="Q2227" s="174"/>
      <c r="R2227" s="174"/>
      <c r="S2227" s="174"/>
      <c r="T2227" s="174"/>
      <c r="U2227" s="174"/>
      <c r="V2227" s="174"/>
      <c r="W2227" s="174"/>
      <c r="X2227" s="174"/>
      <c r="Y2227" s="174"/>
      <c r="Z2227" s="174"/>
      <c r="AA2227" s="174"/>
      <c r="AB2227" s="174"/>
      <c r="AC2227" s="174"/>
      <c r="AD2227" s="174"/>
      <c r="AE2227" s="174"/>
      <c r="AF2227" s="174"/>
      <c r="AG2227" s="174"/>
      <c r="AH2227" s="174"/>
      <c r="AI2227" s="174"/>
      <c r="AJ2227" s="174"/>
      <c r="AK2227" s="174"/>
      <c r="AL2227" s="174"/>
      <c r="AM2227" s="174"/>
      <c r="AN2227" s="174"/>
      <c r="AO2227" s="174"/>
      <c r="AP2227" s="174"/>
      <c r="AQ2227" s="174"/>
      <c r="AR2227" s="174"/>
      <c r="AS2227" s="174"/>
      <c r="AT2227" s="174"/>
      <c r="AU2227" s="174"/>
      <c r="AV2227" s="174"/>
      <c r="AW2227" s="174"/>
      <c r="AX2227" s="174"/>
      <c r="AY2227" s="174"/>
      <c r="AZ2227" s="174"/>
      <c r="BA2227" s="174"/>
      <c r="BB2227" s="174"/>
      <c r="BC2227" s="174"/>
      <c r="BD2227" s="174"/>
      <c r="BE2227" s="174"/>
      <c r="BF2227" s="174"/>
      <c r="BG2227" s="174"/>
      <c r="BH2227" s="174"/>
      <c r="BI2227" s="174"/>
      <c r="BJ2227" s="174"/>
      <c r="BK2227" s="174"/>
      <c r="BL2227" s="174"/>
      <c r="BM2227" s="174"/>
      <c r="BN2227" s="174"/>
      <c r="BO2227" s="174"/>
      <c r="BP2227" s="174"/>
      <c r="BQ2227" s="174"/>
      <c r="BR2227" s="174"/>
      <c r="BS2227" s="174"/>
      <c r="BT2227" s="174"/>
    </row>
    <row r="2228" spans="1:72" s="177" customFormat="1">
      <c r="A2228" s="178"/>
      <c r="B2228" s="178"/>
      <c r="C2228" s="178"/>
      <c r="D2228" s="178"/>
      <c r="E2228" s="174"/>
      <c r="F2228" s="174"/>
      <c r="G2228" s="174"/>
      <c r="H2228" s="174"/>
      <c r="I2228" s="174"/>
      <c r="J2228" s="174"/>
      <c r="K2228" s="174"/>
      <c r="L2228" s="174"/>
      <c r="M2228" s="174"/>
      <c r="N2228" s="174"/>
      <c r="O2228" s="174"/>
      <c r="P2228" s="174"/>
      <c r="Q2228" s="174"/>
      <c r="R2228" s="174"/>
      <c r="S2228" s="174"/>
      <c r="T2228" s="174"/>
      <c r="U2228" s="174"/>
      <c r="V2228" s="174"/>
      <c r="W2228" s="174"/>
      <c r="X2228" s="174"/>
      <c r="Y2228" s="174"/>
      <c r="Z2228" s="174"/>
      <c r="AA2228" s="174"/>
      <c r="AB2228" s="174"/>
      <c r="AC2228" s="174"/>
      <c r="AD2228" s="174"/>
      <c r="AE2228" s="174"/>
      <c r="AF2228" s="174"/>
      <c r="AG2228" s="174"/>
      <c r="AH2228" s="174"/>
      <c r="AI2228" s="174"/>
      <c r="AJ2228" s="174"/>
      <c r="AK2228" s="174"/>
      <c r="AL2228" s="174"/>
      <c r="AM2228" s="174"/>
      <c r="AN2228" s="174"/>
      <c r="AO2228" s="174"/>
      <c r="AP2228" s="174"/>
      <c r="AQ2228" s="174"/>
      <c r="AR2228" s="174"/>
      <c r="AS2228" s="174"/>
      <c r="AT2228" s="174"/>
      <c r="AU2228" s="174"/>
      <c r="AV2228" s="174"/>
      <c r="AW2228" s="174"/>
      <c r="AX2228" s="174"/>
      <c r="AY2228" s="174"/>
      <c r="AZ2228" s="174"/>
      <c r="BA2228" s="174"/>
      <c r="BB2228" s="174"/>
      <c r="BC2228" s="174"/>
      <c r="BD2228" s="174"/>
      <c r="BE2228" s="174"/>
      <c r="BF2228" s="174"/>
      <c r="BG2228" s="174"/>
      <c r="BH2228" s="174"/>
      <c r="BI2228" s="174"/>
      <c r="BJ2228" s="174"/>
      <c r="BK2228" s="174"/>
      <c r="BL2228" s="174"/>
      <c r="BM2228" s="174"/>
      <c r="BN2228" s="174"/>
      <c r="BO2228" s="174"/>
      <c r="BP2228" s="174"/>
      <c r="BQ2228" s="174"/>
      <c r="BR2228" s="174"/>
      <c r="BS2228" s="174"/>
      <c r="BT2228" s="174"/>
    </row>
    <row r="2229" spans="1:72" s="177" customFormat="1">
      <c r="A2229" s="178"/>
      <c r="B2229" s="178"/>
      <c r="C2229" s="178"/>
      <c r="D2229" s="178"/>
      <c r="E2229" s="174"/>
      <c r="F2229" s="174"/>
      <c r="G2229" s="174"/>
      <c r="H2229" s="174"/>
      <c r="I2229" s="174"/>
      <c r="J2229" s="174"/>
      <c r="K2229" s="174"/>
      <c r="L2229" s="174"/>
      <c r="M2229" s="174"/>
      <c r="N2229" s="174"/>
      <c r="O2229" s="174"/>
      <c r="P2229" s="174"/>
      <c r="Q2229" s="174"/>
      <c r="R2229" s="174"/>
      <c r="S2229" s="174"/>
      <c r="T2229" s="174"/>
      <c r="U2229" s="174"/>
      <c r="V2229" s="174"/>
      <c r="W2229" s="174"/>
      <c r="X2229" s="174"/>
      <c r="Y2229" s="174"/>
      <c r="Z2229" s="174"/>
      <c r="AA2229" s="174"/>
      <c r="AB2229" s="174"/>
      <c r="AC2229" s="174"/>
      <c r="AD2229" s="174"/>
      <c r="AE2229" s="174"/>
      <c r="AF2229" s="174"/>
      <c r="AG2229" s="174"/>
      <c r="AH2229" s="174"/>
      <c r="AI2229" s="174"/>
      <c r="AJ2229" s="174"/>
      <c r="AK2229" s="174"/>
      <c r="AL2229" s="174"/>
      <c r="AM2229" s="174"/>
      <c r="AN2229" s="174"/>
      <c r="AO2229" s="174"/>
      <c r="AP2229" s="174"/>
      <c r="AQ2229" s="174"/>
      <c r="AR2229" s="174"/>
      <c r="AS2229" s="174"/>
      <c r="AT2229" s="174"/>
      <c r="AU2229" s="174"/>
      <c r="AV2229" s="174"/>
      <c r="AW2229" s="174"/>
      <c r="AX2229" s="174"/>
      <c r="AY2229" s="174"/>
      <c r="AZ2229" s="174"/>
      <c r="BA2229" s="174"/>
      <c r="BB2229" s="174"/>
      <c r="BC2229" s="174"/>
      <c r="BD2229" s="174"/>
      <c r="BE2229" s="174"/>
      <c r="BF2229" s="174"/>
      <c r="BG2229" s="174"/>
      <c r="BH2229" s="174"/>
      <c r="BI2229" s="174"/>
      <c r="BJ2229" s="174"/>
      <c r="BK2229" s="174"/>
      <c r="BL2229" s="174"/>
      <c r="BM2229" s="174"/>
      <c r="BN2229" s="174"/>
      <c r="BO2229" s="174"/>
      <c r="BP2229" s="174"/>
      <c r="BQ2229" s="174"/>
      <c r="BR2229" s="174"/>
      <c r="BS2229" s="174"/>
      <c r="BT2229" s="174"/>
    </row>
    <row r="2230" spans="1:72" s="177" customFormat="1">
      <c r="A2230" s="178"/>
      <c r="B2230" s="178"/>
      <c r="C2230" s="178"/>
      <c r="D2230" s="178"/>
      <c r="E2230" s="174"/>
      <c r="F2230" s="174"/>
      <c r="G2230" s="174"/>
      <c r="H2230" s="174"/>
      <c r="I2230" s="174"/>
      <c r="J2230" s="174"/>
      <c r="K2230" s="174"/>
      <c r="L2230" s="174"/>
      <c r="M2230" s="174"/>
      <c r="N2230" s="174"/>
      <c r="O2230" s="174"/>
      <c r="P2230" s="174"/>
      <c r="Q2230" s="174"/>
      <c r="R2230" s="174"/>
      <c r="S2230" s="174"/>
      <c r="T2230" s="174"/>
      <c r="U2230" s="174"/>
      <c r="V2230" s="174"/>
      <c r="W2230" s="174"/>
      <c r="X2230" s="174"/>
      <c r="Y2230" s="174"/>
      <c r="Z2230" s="174"/>
      <c r="AA2230" s="174"/>
      <c r="AB2230" s="174"/>
      <c r="AC2230" s="174"/>
      <c r="AD2230" s="174"/>
      <c r="AE2230" s="174"/>
      <c r="AF2230" s="174"/>
      <c r="AG2230" s="174"/>
      <c r="AH2230" s="174"/>
      <c r="AI2230" s="174"/>
      <c r="AJ2230" s="174"/>
      <c r="AK2230" s="174"/>
      <c r="AL2230" s="174"/>
      <c r="AM2230" s="174"/>
      <c r="AN2230" s="174"/>
      <c r="AO2230" s="174"/>
      <c r="AP2230" s="174"/>
      <c r="AQ2230" s="174"/>
      <c r="AR2230" s="174"/>
      <c r="AS2230" s="174"/>
      <c r="AT2230" s="174"/>
      <c r="AU2230" s="174"/>
      <c r="AV2230" s="174"/>
      <c r="AW2230" s="174"/>
      <c r="AX2230" s="174"/>
      <c r="AY2230" s="174"/>
      <c r="AZ2230" s="174"/>
      <c r="BA2230" s="174"/>
      <c r="BB2230" s="174"/>
      <c r="BC2230" s="174"/>
      <c r="BD2230" s="174"/>
      <c r="BE2230" s="174"/>
      <c r="BF2230" s="174"/>
      <c r="BG2230" s="174"/>
      <c r="BH2230" s="174"/>
      <c r="BI2230" s="174"/>
      <c r="BJ2230" s="174"/>
      <c r="BK2230" s="174"/>
      <c r="BL2230" s="174"/>
      <c r="BM2230" s="174"/>
      <c r="BN2230" s="174"/>
      <c r="BO2230" s="174"/>
      <c r="BP2230" s="174"/>
      <c r="BQ2230" s="174"/>
      <c r="BR2230" s="174"/>
      <c r="BS2230" s="174"/>
      <c r="BT2230" s="174"/>
    </row>
    <row r="2231" spans="1:72" s="177" customFormat="1">
      <c r="A2231" s="178"/>
      <c r="B2231" s="178"/>
      <c r="C2231" s="178"/>
      <c r="D2231" s="178"/>
      <c r="E2231" s="174"/>
      <c r="F2231" s="174"/>
      <c r="G2231" s="174"/>
      <c r="H2231" s="174"/>
      <c r="I2231" s="174"/>
      <c r="J2231" s="174"/>
      <c r="K2231" s="174"/>
      <c r="L2231" s="174"/>
      <c r="M2231" s="174"/>
      <c r="N2231" s="174"/>
      <c r="O2231" s="174"/>
      <c r="P2231" s="174"/>
      <c r="Q2231" s="174"/>
      <c r="R2231" s="174"/>
      <c r="S2231" s="174"/>
      <c r="T2231" s="174"/>
      <c r="U2231" s="174"/>
      <c r="V2231" s="174"/>
      <c r="W2231" s="174"/>
      <c r="X2231" s="174"/>
      <c r="Y2231" s="174"/>
      <c r="Z2231" s="174"/>
      <c r="AA2231" s="174"/>
      <c r="AB2231" s="174"/>
      <c r="AC2231" s="174"/>
      <c r="AD2231" s="174"/>
      <c r="AE2231" s="174"/>
      <c r="AF2231" s="174"/>
      <c r="AG2231" s="174"/>
      <c r="AH2231" s="174"/>
      <c r="AI2231" s="174"/>
      <c r="AJ2231" s="174"/>
      <c r="AK2231" s="174"/>
      <c r="AL2231" s="174"/>
      <c r="AM2231" s="174"/>
      <c r="AN2231" s="174"/>
      <c r="AO2231" s="174"/>
      <c r="AP2231" s="174"/>
      <c r="AQ2231" s="174"/>
      <c r="AR2231" s="174"/>
      <c r="AS2231" s="174"/>
      <c r="AT2231" s="174"/>
      <c r="AU2231" s="174"/>
      <c r="AV2231" s="174"/>
      <c r="AW2231" s="174"/>
      <c r="AX2231" s="174"/>
      <c r="AY2231" s="174"/>
      <c r="AZ2231" s="174"/>
      <c r="BA2231" s="174"/>
      <c r="BB2231" s="174"/>
      <c r="BC2231" s="174"/>
      <c r="BD2231" s="174"/>
      <c r="BE2231" s="174"/>
      <c r="BF2231" s="174"/>
      <c r="BG2231" s="174"/>
      <c r="BH2231" s="174"/>
      <c r="BI2231" s="174"/>
      <c r="BJ2231" s="174"/>
      <c r="BK2231" s="174"/>
      <c r="BL2231" s="174"/>
      <c r="BM2231" s="174"/>
      <c r="BN2231" s="174"/>
      <c r="BO2231" s="174"/>
      <c r="BP2231" s="174"/>
      <c r="BQ2231" s="174"/>
      <c r="BR2231" s="174"/>
      <c r="BS2231" s="174"/>
      <c r="BT2231" s="174"/>
    </row>
    <row r="2232" spans="1:72" s="177" customFormat="1">
      <c r="A2232" s="178"/>
      <c r="B2232" s="178"/>
      <c r="C2232" s="178"/>
      <c r="D2232" s="178"/>
      <c r="E2232" s="174"/>
      <c r="F2232" s="174"/>
      <c r="G2232" s="174"/>
      <c r="H2232" s="174"/>
      <c r="I2232" s="174"/>
      <c r="J2232" s="174"/>
      <c r="K2232" s="174"/>
      <c r="L2232" s="174"/>
      <c r="M2232" s="174"/>
      <c r="N2232" s="174"/>
      <c r="O2232" s="174"/>
      <c r="P2232" s="174"/>
      <c r="Q2232" s="174"/>
      <c r="R2232" s="174"/>
      <c r="S2232" s="174"/>
      <c r="T2232" s="174"/>
      <c r="U2232" s="174"/>
      <c r="V2232" s="174"/>
      <c r="W2232" s="174"/>
      <c r="X2232" s="174"/>
      <c r="Y2232" s="174"/>
      <c r="Z2232" s="174"/>
      <c r="AA2232" s="174"/>
      <c r="AB2232" s="174"/>
      <c r="AC2232" s="174"/>
      <c r="AD2232" s="174"/>
      <c r="AE2232" s="174"/>
      <c r="AF2232" s="174"/>
      <c r="AG2232" s="174"/>
      <c r="AH2232" s="174"/>
      <c r="AI2232" s="174"/>
      <c r="AJ2232" s="174"/>
      <c r="AK2232" s="174"/>
      <c r="AL2232" s="174"/>
      <c r="AM2232" s="174"/>
      <c r="AN2232" s="174"/>
      <c r="AO2232" s="174"/>
      <c r="AP2232" s="174"/>
      <c r="AQ2232" s="174"/>
      <c r="AR2232" s="174"/>
      <c r="AS2232" s="174"/>
      <c r="AT2232" s="174"/>
      <c r="AU2232" s="174"/>
      <c r="AV2232" s="174"/>
      <c r="AW2232" s="174"/>
      <c r="AX2232" s="174"/>
      <c r="AY2232" s="174"/>
      <c r="AZ2232" s="174"/>
      <c r="BA2232" s="174"/>
      <c r="BB2232" s="174"/>
      <c r="BC2232" s="174"/>
      <c r="BD2232" s="174"/>
      <c r="BE2232" s="174"/>
      <c r="BF2232" s="174"/>
      <c r="BG2232" s="174"/>
      <c r="BH2232" s="174"/>
      <c r="BI2232" s="174"/>
      <c r="BJ2232" s="174"/>
      <c r="BK2232" s="174"/>
      <c r="BL2232" s="174"/>
      <c r="BM2232" s="174"/>
      <c r="BN2232" s="174"/>
      <c r="BO2232" s="174"/>
      <c r="BP2232" s="174"/>
      <c r="BQ2232" s="174"/>
      <c r="BR2232" s="174"/>
      <c r="BS2232" s="174"/>
      <c r="BT2232" s="174"/>
    </row>
    <row r="2233" spans="1:72" s="177" customFormat="1">
      <c r="A2233" s="178"/>
      <c r="B2233" s="178"/>
      <c r="C2233" s="178"/>
      <c r="D2233" s="178"/>
      <c r="E2233" s="174"/>
      <c r="F2233" s="174"/>
      <c r="G2233" s="174"/>
      <c r="H2233" s="174"/>
      <c r="I2233" s="174"/>
      <c r="J2233" s="174"/>
      <c r="K2233" s="174"/>
      <c r="L2233" s="174"/>
      <c r="M2233" s="174"/>
      <c r="N2233" s="174"/>
      <c r="O2233" s="174"/>
      <c r="P2233" s="174"/>
      <c r="Q2233" s="174"/>
      <c r="R2233" s="174"/>
      <c r="S2233" s="174"/>
      <c r="T2233" s="174"/>
      <c r="U2233" s="174"/>
      <c r="V2233" s="174"/>
      <c r="W2233" s="174"/>
      <c r="X2233" s="174"/>
      <c r="Y2233" s="174"/>
      <c r="Z2233" s="174"/>
      <c r="AA2233" s="174"/>
      <c r="AB2233" s="174"/>
      <c r="AC2233" s="174"/>
      <c r="AD2233" s="174"/>
      <c r="AE2233" s="174"/>
      <c r="AF2233" s="174"/>
      <c r="AG2233" s="174"/>
      <c r="AH2233" s="174"/>
      <c r="AI2233" s="174"/>
      <c r="AJ2233" s="174"/>
      <c r="AK2233" s="174"/>
      <c r="AL2233" s="174"/>
      <c r="AM2233" s="174"/>
      <c r="AN2233" s="174"/>
      <c r="AO2233" s="174"/>
      <c r="AP2233" s="174"/>
      <c r="AQ2233" s="174"/>
      <c r="AR2233" s="174"/>
      <c r="AS2233" s="174"/>
      <c r="AT2233" s="174"/>
      <c r="AU2233" s="174"/>
      <c r="AV2233" s="174"/>
      <c r="AW2233" s="174"/>
      <c r="AX2233" s="174"/>
      <c r="AY2233" s="174"/>
      <c r="AZ2233" s="174"/>
      <c r="BA2233" s="174"/>
      <c r="BB2233" s="174"/>
      <c r="BC2233" s="174"/>
      <c r="BD2233" s="174"/>
      <c r="BE2233" s="174"/>
      <c r="BF2233" s="174"/>
      <c r="BG2233" s="174"/>
      <c r="BH2233" s="174"/>
      <c r="BI2233" s="174"/>
      <c r="BJ2233" s="174"/>
      <c r="BK2233" s="174"/>
      <c r="BL2233" s="174"/>
      <c r="BM2233" s="174"/>
      <c r="BN2233" s="174"/>
      <c r="BO2233" s="174"/>
      <c r="BP2233" s="174"/>
      <c r="BQ2233" s="174"/>
      <c r="BR2233" s="174"/>
      <c r="BS2233" s="174"/>
      <c r="BT2233" s="174"/>
    </row>
    <row r="2234" spans="1:72" s="177" customFormat="1">
      <c r="A2234" s="178"/>
      <c r="B2234" s="178"/>
      <c r="C2234" s="178"/>
      <c r="D2234" s="178"/>
      <c r="E2234" s="174"/>
      <c r="F2234" s="174"/>
      <c r="G2234" s="174"/>
      <c r="H2234" s="174"/>
      <c r="I2234" s="174"/>
      <c r="J2234" s="174"/>
      <c r="K2234" s="174"/>
      <c r="L2234" s="174"/>
      <c r="M2234" s="174"/>
      <c r="N2234" s="174"/>
      <c r="O2234" s="174"/>
      <c r="P2234" s="174"/>
      <c r="Q2234" s="174"/>
      <c r="R2234" s="174"/>
      <c r="S2234" s="174"/>
      <c r="T2234" s="174"/>
      <c r="U2234" s="174"/>
      <c r="V2234" s="174"/>
      <c r="W2234" s="174"/>
      <c r="X2234" s="174"/>
      <c r="Y2234" s="174"/>
      <c r="Z2234" s="174"/>
      <c r="AA2234" s="174"/>
      <c r="AB2234" s="174"/>
      <c r="AC2234" s="174"/>
      <c r="AD2234" s="174"/>
      <c r="AE2234" s="174"/>
      <c r="AF2234" s="174"/>
      <c r="AG2234" s="174"/>
      <c r="AH2234" s="174"/>
      <c r="AI2234" s="174"/>
      <c r="AJ2234" s="174"/>
      <c r="AK2234" s="174"/>
      <c r="AL2234" s="174"/>
      <c r="AM2234" s="174"/>
      <c r="AN2234" s="174"/>
      <c r="AO2234" s="174"/>
      <c r="AP2234" s="174"/>
      <c r="AQ2234" s="174"/>
      <c r="AR2234" s="174"/>
      <c r="AS2234" s="174"/>
      <c r="AT2234" s="174"/>
      <c r="AU2234" s="174"/>
      <c r="AV2234" s="174"/>
      <c r="AW2234" s="174"/>
      <c r="AX2234" s="174"/>
      <c r="AY2234" s="174"/>
      <c r="AZ2234" s="174"/>
      <c r="BA2234" s="174"/>
      <c r="BB2234" s="174"/>
      <c r="BC2234" s="174"/>
      <c r="BD2234" s="174"/>
      <c r="BE2234" s="174"/>
      <c r="BF2234" s="174"/>
      <c r="BG2234" s="174"/>
      <c r="BH2234" s="174"/>
      <c r="BI2234" s="174"/>
      <c r="BJ2234" s="174"/>
      <c r="BK2234" s="174"/>
      <c r="BL2234" s="174"/>
      <c r="BM2234" s="174"/>
      <c r="BN2234" s="174"/>
      <c r="BO2234" s="174"/>
      <c r="BP2234" s="174"/>
      <c r="BQ2234" s="174"/>
      <c r="BR2234" s="174"/>
      <c r="BS2234" s="174"/>
      <c r="BT2234" s="174"/>
    </row>
    <row r="2235" spans="1:72" s="177" customFormat="1">
      <c r="A2235" s="178"/>
      <c r="B2235" s="178"/>
      <c r="C2235" s="178"/>
      <c r="D2235" s="178"/>
      <c r="E2235" s="174"/>
      <c r="F2235" s="174"/>
      <c r="G2235" s="174"/>
      <c r="H2235" s="174"/>
      <c r="I2235" s="174"/>
      <c r="J2235" s="174"/>
      <c r="K2235" s="174"/>
      <c r="L2235" s="174"/>
      <c r="M2235" s="174"/>
      <c r="N2235" s="174"/>
      <c r="O2235" s="174"/>
      <c r="P2235" s="174"/>
      <c r="Q2235" s="174"/>
      <c r="R2235" s="174"/>
      <c r="S2235" s="174"/>
      <c r="T2235" s="174"/>
      <c r="U2235" s="174"/>
      <c r="V2235" s="174"/>
      <c r="W2235" s="174"/>
      <c r="X2235" s="174"/>
      <c r="Y2235" s="174"/>
      <c r="Z2235" s="174"/>
      <c r="AA2235" s="174"/>
      <c r="AB2235" s="174"/>
      <c r="AC2235" s="174"/>
      <c r="AD2235" s="174"/>
      <c r="AE2235" s="174"/>
      <c r="AF2235" s="174"/>
      <c r="AG2235" s="174"/>
      <c r="AH2235" s="174"/>
      <c r="AI2235" s="174"/>
      <c r="AJ2235" s="174"/>
      <c r="AK2235" s="174"/>
      <c r="AL2235" s="174"/>
      <c r="AM2235" s="174"/>
      <c r="AN2235" s="174"/>
      <c r="AO2235" s="174"/>
      <c r="AP2235" s="174"/>
      <c r="AQ2235" s="174"/>
      <c r="AR2235" s="174"/>
      <c r="AS2235" s="174"/>
      <c r="AT2235" s="174"/>
      <c r="AU2235" s="174"/>
      <c r="AV2235" s="174"/>
      <c r="AW2235" s="174"/>
      <c r="AX2235" s="174"/>
      <c r="AY2235" s="174"/>
      <c r="AZ2235" s="174"/>
      <c r="BA2235" s="174"/>
      <c r="BB2235" s="174"/>
      <c r="BC2235" s="174"/>
      <c r="BD2235" s="174"/>
      <c r="BE2235" s="174"/>
      <c r="BF2235" s="174"/>
      <c r="BG2235" s="174"/>
      <c r="BH2235" s="174"/>
      <c r="BI2235" s="174"/>
      <c r="BJ2235" s="174"/>
      <c r="BK2235" s="174"/>
      <c r="BL2235" s="174"/>
      <c r="BM2235" s="174"/>
      <c r="BN2235" s="174"/>
      <c r="BO2235" s="174"/>
      <c r="BP2235" s="174"/>
      <c r="BQ2235" s="174"/>
      <c r="BR2235" s="174"/>
      <c r="BS2235" s="174"/>
      <c r="BT2235" s="174"/>
    </row>
    <row r="2236" spans="1:72" s="177" customFormat="1">
      <c r="A2236" s="178"/>
      <c r="B2236" s="178"/>
      <c r="C2236" s="178"/>
      <c r="D2236" s="178"/>
      <c r="E2236" s="174"/>
      <c r="F2236" s="174"/>
      <c r="G2236" s="174"/>
      <c r="H2236" s="174"/>
      <c r="I2236" s="174"/>
      <c r="J2236" s="174"/>
      <c r="K2236" s="174"/>
      <c r="L2236" s="174"/>
      <c r="M2236" s="174"/>
      <c r="N2236" s="174"/>
      <c r="O2236" s="174"/>
      <c r="P2236" s="174"/>
      <c r="Q2236" s="174"/>
      <c r="R2236" s="174"/>
      <c r="S2236" s="174"/>
      <c r="T2236" s="174"/>
      <c r="U2236" s="174"/>
      <c r="V2236" s="174"/>
      <c r="W2236" s="174"/>
      <c r="X2236" s="174"/>
      <c r="Y2236" s="174"/>
      <c r="Z2236" s="174"/>
      <c r="AA2236" s="174"/>
      <c r="AB2236" s="174"/>
      <c r="AC2236" s="174"/>
      <c r="AD2236" s="174"/>
      <c r="AE2236" s="174"/>
      <c r="AF2236" s="174"/>
      <c r="AG2236" s="174"/>
      <c r="AH2236" s="174"/>
      <c r="AI2236" s="174"/>
      <c r="AJ2236" s="174"/>
      <c r="AK2236" s="174"/>
      <c r="AL2236" s="174"/>
      <c r="AM2236" s="174"/>
      <c r="AN2236" s="174"/>
      <c r="AO2236" s="174"/>
      <c r="AP2236" s="174"/>
      <c r="AQ2236" s="174"/>
      <c r="AR2236" s="174"/>
      <c r="AS2236" s="174"/>
      <c r="AT2236" s="174"/>
      <c r="AU2236" s="174"/>
      <c r="AV2236" s="174"/>
      <c r="AW2236" s="174"/>
      <c r="AX2236" s="174"/>
      <c r="AY2236" s="174"/>
      <c r="AZ2236" s="174"/>
      <c r="BA2236" s="174"/>
      <c r="BB2236" s="174"/>
      <c r="BC2236" s="174"/>
      <c r="BD2236" s="174"/>
      <c r="BE2236" s="174"/>
      <c r="BF2236" s="174"/>
      <c r="BG2236" s="174"/>
      <c r="BH2236" s="174"/>
      <c r="BI2236" s="174"/>
      <c r="BJ2236" s="174"/>
      <c r="BK2236" s="174"/>
      <c r="BL2236" s="174"/>
      <c r="BM2236" s="174"/>
      <c r="BN2236" s="174"/>
      <c r="BO2236" s="174"/>
      <c r="BP2236" s="174"/>
      <c r="BQ2236" s="174"/>
      <c r="BR2236" s="174"/>
      <c r="BS2236" s="174"/>
      <c r="BT2236" s="174"/>
    </row>
    <row r="2237" spans="1:72" s="177" customFormat="1">
      <c r="A2237" s="178"/>
      <c r="B2237" s="178"/>
      <c r="C2237" s="178"/>
      <c r="D2237" s="178"/>
      <c r="E2237" s="174"/>
      <c r="F2237" s="174"/>
      <c r="G2237" s="174"/>
      <c r="H2237" s="174"/>
      <c r="I2237" s="174"/>
      <c r="J2237" s="174"/>
      <c r="K2237" s="174"/>
      <c r="L2237" s="174"/>
      <c r="M2237" s="174"/>
      <c r="N2237" s="174"/>
      <c r="O2237" s="174"/>
      <c r="P2237" s="174"/>
      <c r="Q2237" s="174"/>
      <c r="R2237" s="174"/>
      <c r="S2237" s="174"/>
      <c r="T2237" s="174"/>
      <c r="U2237" s="174"/>
      <c r="V2237" s="174"/>
      <c r="W2237" s="174"/>
      <c r="X2237" s="174"/>
      <c r="Y2237" s="174"/>
      <c r="Z2237" s="174"/>
      <c r="AA2237" s="174"/>
      <c r="AB2237" s="174"/>
      <c r="AC2237" s="174"/>
      <c r="AD2237" s="174"/>
      <c r="AE2237" s="174"/>
      <c r="AF2237" s="174"/>
      <c r="AG2237" s="174"/>
      <c r="AH2237" s="174"/>
      <c r="AI2237" s="174"/>
      <c r="AJ2237" s="174"/>
      <c r="AK2237" s="174"/>
      <c r="AL2237" s="174"/>
      <c r="AM2237" s="174"/>
      <c r="AN2237" s="174"/>
      <c r="AO2237" s="174"/>
      <c r="AP2237" s="174"/>
      <c r="AQ2237" s="174"/>
      <c r="AR2237" s="174"/>
      <c r="AS2237" s="174"/>
      <c r="AT2237" s="174"/>
      <c r="AU2237" s="174"/>
      <c r="AV2237" s="174"/>
      <c r="AW2237" s="174"/>
      <c r="AX2237" s="174"/>
      <c r="AY2237" s="174"/>
      <c r="AZ2237" s="174"/>
      <c r="BA2237" s="174"/>
      <c r="BB2237" s="174"/>
      <c r="BC2237" s="174"/>
      <c r="BD2237" s="174"/>
      <c r="BE2237" s="174"/>
      <c r="BF2237" s="174"/>
      <c r="BG2237" s="174"/>
      <c r="BH2237" s="174"/>
      <c r="BI2237" s="174"/>
      <c r="BJ2237" s="174"/>
      <c r="BK2237" s="174"/>
      <c r="BL2237" s="174"/>
      <c r="BM2237" s="174"/>
      <c r="BN2237" s="174"/>
      <c r="BO2237" s="174"/>
      <c r="BP2237" s="174"/>
      <c r="BQ2237" s="174"/>
      <c r="BR2237" s="174"/>
      <c r="BS2237" s="174"/>
      <c r="BT2237" s="174"/>
    </row>
    <row r="2238" spans="1:72" s="177" customFormat="1">
      <c r="A2238" s="178"/>
      <c r="B2238" s="178"/>
      <c r="C2238" s="178"/>
      <c r="D2238" s="178"/>
      <c r="E2238" s="174"/>
      <c r="F2238" s="174"/>
      <c r="G2238" s="174"/>
      <c r="H2238" s="174"/>
      <c r="I2238" s="174"/>
      <c r="J2238" s="174"/>
      <c r="K2238" s="174"/>
      <c r="L2238" s="174"/>
      <c r="M2238" s="174"/>
      <c r="N2238" s="174"/>
      <c r="O2238" s="174"/>
      <c r="P2238" s="174"/>
      <c r="Q2238" s="174"/>
      <c r="R2238" s="174"/>
      <c r="S2238" s="174"/>
      <c r="T2238" s="174"/>
      <c r="U2238" s="174"/>
      <c r="V2238" s="174"/>
      <c r="W2238" s="174"/>
      <c r="X2238" s="174"/>
      <c r="Y2238" s="174"/>
      <c r="Z2238" s="174"/>
      <c r="AA2238" s="174"/>
      <c r="AB2238" s="174"/>
      <c r="AC2238" s="174"/>
      <c r="AD2238" s="174"/>
      <c r="AE2238" s="174"/>
      <c r="AF2238" s="174"/>
      <c r="AG2238" s="174"/>
      <c r="AH2238" s="174"/>
      <c r="AI2238" s="174"/>
      <c r="AJ2238" s="174"/>
      <c r="AK2238" s="174"/>
      <c r="AL2238" s="174"/>
      <c r="AM2238" s="174"/>
      <c r="AN2238" s="174"/>
      <c r="AO2238" s="174"/>
      <c r="AP2238" s="174"/>
      <c r="AQ2238" s="174"/>
      <c r="AR2238" s="174"/>
      <c r="AS2238" s="174"/>
      <c r="AT2238" s="174"/>
      <c r="AU2238" s="174"/>
      <c r="AV2238" s="174"/>
      <c r="AW2238" s="174"/>
      <c r="AX2238" s="174"/>
      <c r="AY2238" s="174"/>
      <c r="AZ2238" s="174"/>
      <c r="BA2238" s="174"/>
      <c r="BB2238" s="174"/>
      <c r="BC2238" s="174"/>
      <c r="BD2238" s="174"/>
      <c r="BE2238" s="174"/>
      <c r="BF2238" s="174"/>
      <c r="BG2238" s="174"/>
      <c r="BH2238" s="174"/>
      <c r="BI2238" s="174"/>
      <c r="BJ2238" s="174"/>
      <c r="BK2238" s="174"/>
      <c r="BL2238" s="174"/>
      <c r="BM2238" s="174"/>
      <c r="BN2238" s="174"/>
      <c r="BO2238" s="174"/>
      <c r="BP2238" s="174"/>
      <c r="BQ2238" s="174"/>
      <c r="BR2238" s="174"/>
      <c r="BS2238" s="174"/>
      <c r="BT2238" s="174"/>
    </row>
    <row r="2239" spans="1:72" s="177" customFormat="1">
      <c r="A2239" s="178"/>
      <c r="B2239" s="178"/>
      <c r="C2239" s="178"/>
      <c r="D2239" s="178"/>
      <c r="E2239" s="174"/>
      <c r="F2239" s="174"/>
      <c r="G2239" s="174"/>
      <c r="H2239" s="174"/>
      <c r="I2239" s="174"/>
      <c r="J2239" s="174"/>
      <c r="K2239" s="174"/>
      <c r="L2239" s="174"/>
      <c r="M2239" s="174"/>
      <c r="N2239" s="174"/>
      <c r="O2239" s="174"/>
      <c r="P2239" s="174"/>
      <c r="Q2239" s="174"/>
      <c r="R2239" s="174"/>
      <c r="S2239" s="174"/>
      <c r="T2239" s="174"/>
      <c r="U2239" s="174"/>
      <c r="V2239" s="174"/>
      <c r="W2239" s="174"/>
      <c r="X2239" s="174"/>
      <c r="Y2239" s="174"/>
      <c r="Z2239" s="174"/>
      <c r="AA2239" s="174"/>
      <c r="AB2239" s="174"/>
      <c r="AC2239" s="174"/>
      <c r="AD2239" s="174"/>
      <c r="AE2239" s="174"/>
      <c r="AF2239" s="174"/>
      <c r="AG2239" s="174"/>
      <c r="AH2239" s="174"/>
      <c r="AI2239" s="174"/>
      <c r="AJ2239" s="174"/>
      <c r="AK2239" s="174"/>
      <c r="AL2239" s="174"/>
      <c r="AM2239" s="174"/>
      <c r="AN2239" s="174"/>
      <c r="AO2239" s="174"/>
      <c r="AP2239" s="174"/>
      <c r="AQ2239" s="174"/>
      <c r="AR2239" s="174"/>
      <c r="AS2239" s="174"/>
      <c r="AT2239" s="174"/>
      <c r="AU2239" s="174"/>
      <c r="AV2239" s="174"/>
      <c r="AW2239" s="174"/>
      <c r="AX2239" s="174"/>
      <c r="AY2239" s="174"/>
      <c r="AZ2239" s="174"/>
      <c r="BA2239" s="174"/>
      <c r="BB2239" s="174"/>
      <c r="BC2239" s="174"/>
      <c r="BD2239" s="174"/>
      <c r="BE2239" s="174"/>
      <c r="BF2239" s="174"/>
      <c r="BG2239" s="174"/>
      <c r="BH2239" s="174"/>
      <c r="BI2239" s="174"/>
      <c r="BJ2239" s="174"/>
      <c r="BK2239" s="174"/>
      <c r="BL2239" s="174"/>
      <c r="BM2239" s="174"/>
      <c r="BN2239" s="174"/>
      <c r="BO2239" s="174"/>
      <c r="BP2239" s="174"/>
      <c r="BQ2239" s="174"/>
      <c r="BR2239" s="174"/>
      <c r="BS2239" s="174"/>
      <c r="BT2239" s="174"/>
    </row>
    <row r="2240" spans="1:72" s="177" customFormat="1">
      <c r="A2240" s="178"/>
      <c r="B2240" s="178"/>
      <c r="C2240" s="178"/>
      <c r="D2240" s="178"/>
      <c r="E2240" s="174"/>
      <c r="F2240" s="174"/>
      <c r="G2240" s="174"/>
      <c r="H2240" s="174"/>
      <c r="I2240" s="174"/>
      <c r="J2240" s="174"/>
      <c r="K2240" s="174"/>
      <c r="L2240" s="174"/>
      <c r="M2240" s="174"/>
      <c r="N2240" s="174"/>
      <c r="O2240" s="174"/>
      <c r="P2240" s="174"/>
      <c r="Q2240" s="174"/>
      <c r="R2240" s="174"/>
      <c r="S2240" s="174"/>
      <c r="T2240" s="174"/>
      <c r="U2240" s="174"/>
      <c r="V2240" s="174"/>
      <c r="W2240" s="174"/>
      <c r="X2240" s="174"/>
      <c r="Y2240" s="174"/>
      <c r="Z2240" s="174"/>
      <c r="AA2240" s="174"/>
      <c r="AB2240" s="174"/>
      <c r="AC2240" s="174"/>
      <c r="AD2240" s="174"/>
      <c r="AE2240" s="174"/>
      <c r="AF2240" s="174"/>
      <c r="AG2240" s="174"/>
      <c r="AH2240" s="174"/>
      <c r="AI2240" s="174"/>
      <c r="AJ2240" s="174"/>
      <c r="AK2240" s="174"/>
      <c r="AL2240" s="174"/>
      <c r="AM2240" s="174"/>
      <c r="AN2240" s="174"/>
      <c r="AO2240" s="174"/>
      <c r="AP2240" s="174"/>
      <c r="AQ2240" s="174"/>
      <c r="AR2240" s="174"/>
      <c r="AS2240" s="174"/>
      <c r="AT2240" s="174"/>
      <c r="AU2240" s="174"/>
      <c r="AV2240" s="174"/>
      <c r="AW2240" s="174"/>
      <c r="AX2240" s="174"/>
      <c r="AY2240" s="174"/>
      <c r="AZ2240" s="174"/>
      <c r="BA2240" s="174"/>
      <c r="BB2240" s="174"/>
      <c r="BC2240" s="174"/>
      <c r="BD2240" s="174"/>
      <c r="BE2240" s="174"/>
      <c r="BF2240" s="174"/>
      <c r="BG2240" s="174"/>
      <c r="BH2240" s="174"/>
      <c r="BI2240" s="174"/>
      <c r="BJ2240" s="174"/>
      <c r="BK2240" s="174"/>
      <c r="BL2240" s="174"/>
      <c r="BM2240" s="174"/>
      <c r="BN2240" s="174"/>
      <c r="BO2240" s="174"/>
      <c r="BP2240" s="174"/>
      <c r="BQ2240" s="174"/>
      <c r="BR2240" s="174"/>
      <c r="BS2240" s="174"/>
      <c r="BT2240" s="174"/>
    </row>
    <row r="2241" spans="1:72" s="177" customFormat="1">
      <c r="A2241" s="178"/>
      <c r="B2241" s="178"/>
      <c r="C2241" s="178"/>
      <c r="D2241" s="178"/>
      <c r="E2241" s="174"/>
      <c r="F2241" s="174"/>
      <c r="G2241" s="174"/>
      <c r="H2241" s="174"/>
      <c r="I2241" s="174"/>
      <c r="J2241" s="174"/>
      <c r="K2241" s="174"/>
      <c r="L2241" s="174"/>
      <c r="M2241" s="174"/>
      <c r="N2241" s="174"/>
      <c r="O2241" s="174"/>
      <c r="P2241" s="174"/>
      <c r="Q2241" s="174"/>
      <c r="R2241" s="174"/>
      <c r="S2241" s="174"/>
      <c r="T2241" s="174"/>
      <c r="U2241" s="174"/>
      <c r="V2241" s="174"/>
      <c r="W2241" s="174"/>
      <c r="X2241" s="174"/>
      <c r="Y2241" s="174"/>
      <c r="Z2241" s="174"/>
      <c r="AA2241" s="174"/>
      <c r="AB2241" s="174"/>
      <c r="AC2241" s="174"/>
      <c r="AD2241" s="174"/>
      <c r="AE2241" s="174"/>
      <c r="AF2241" s="174"/>
      <c r="AG2241" s="174"/>
      <c r="AH2241" s="174"/>
      <c r="AI2241" s="174"/>
      <c r="AJ2241" s="174"/>
      <c r="AK2241" s="174"/>
      <c r="AL2241" s="174"/>
      <c r="AM2241" s="174"/>
      <c r="AN2241" s="174"/>
      <c r="AO2241" s="174"/>
      <c r="AP2241" s="174"/>
      <c r="AQ2241" s="174"/>
      <c r="AR2241" s="174"/>
      <c r="AS2241" s="174"/>
      <c r="AT2241" s="174"/>
      <c r="AU2241" s="174"/>
      <c r="AV2241" s="174"/>
      <c r="AW2241" s="174"/>
      <c r="AX2241" s="174"/>
      <c r="AY2241" s="174"/>
      <c r="AZ2241" s="174"/>
      <c r="BA2241" s="174"/>
      <c r="BB2241" s="174"/>
      <c r="BC2241" s="174"/>
      <c r="BD2241" s="174"/>
      <c r="BE2241" s="174"/>
      <c r="BF2241" s="174"/>
      <c r="BG2241" s="174"/>
      <c r="BH2241" s="174"/>
      <c r="BI2241" s="174"/>
      <c r="BJ2241" s="174"/>
      <c r="BK2241" s="174"/>
      <c r="BL2241" s="174"/>
      <c r="BM2241" s="174"/>
      <c r="BN2241" s="174"/>
      <c r="BO2241" s="174"/>
      <c r="BP2241" s="174"/>
      <c r="BQ2241" s="174"/>
      <c r="BR2241" s="174"/>
      <c r="BS2241" s="174"/>
      <c r="BT2241" s="174"/>
    </row>
    <row r="2242" spans="1:72" s="177" customFormat="1">
      <c r="A2242" s="178"/>
      <c r="B2242" s="178"/>
      <c r="C2242" s="178"/>
      <c r="D2242" s="178"/>
      <c r="E2242" s="174"/>
      <c r="F2242" s="174"/>
      <c r="G2242" s="174"/>
      <c r="H2242" s="174"/>
      <c r="I2242" s="174"/>
      <c r="J2242" s="174"/>
      <c r="K2242" s="174"/>
      <c r="L2242" s="174"/>
      <c r="M2242" s="174"/>
      <c r="N2242" s="174"/>
      <c r="O2242" s="174"/>
      <c r="P2242" s="174"/>
      <c r="Q2242" s="174"/>
      <c r="R2242" s="174"/>
      <c r="S2242" s="174"/>
      <c r="T2242" s="174"/>
      <c r="U2242" s="174"/>
      <c r="V2242" s="174"/>
      <c r="W2242" s="174"/>
      <c r="X2242" s="174"/>
      <c r="Y2242" s="174"/>
      <c r="Z2242" s="174"/>
      <c r="AA2242" s="174"/>
      <c r="AB2242" s="174"/>
      <c r="AC2242" s="174"/>
      <c r="AD2242" s="174"/>
      <c r="AE2242" s="174"/>
      <c r="AF2242" s="174"/>
      <c r="AG2242" s="174"/>
      <c r="AH2242" s="174"/>
      <c r="AI2242" s="174"/>
      <c r="AJ2242" s="174"/>
      <c r="AK2242" s="174"/>
      <c r="AL2242" s="174"/>
      <c r="AM2242" s="174"/>
      <c r="AN2242" s="174"/>
      <c r="AO2242" s="174"/>
      <c r="AP2242" s="174"/>
      <c r="AQ2242" s="174"/>
      <c r="AR2242" s="174"/>
      <c r="AS2242" s="174"/>
      <c r="AT2242" s="174"/>
      <c r="AU2242" s="174"/>
      <c r="AV2242" s="174"/>
      <c r="AW2242" s="174"/>
      <c r="AX2242" s="174"/>
      <c r="AY2242" s="174"/>
      <c r="AZ2242" s="174"/>
      <c r="BA2242" s="174"/>
      <c r="BB2242" s="174"/>
      <c r="BC2242" s="174"/>
      <c r="BD2242" s="174"/>
      <c r="BE2242" s="174"/>
      <c r="BF2242" s="174"/>
      <c r="BG2242" s="174"/>
      <c r="BH2242" s="174"/>
      <c r="BI2242" s="174"/>
      <c r="BJ2242" s="174"/>
      <c r="BK2242" s="174"/>
      <c r="BL2242" s="174"/>
      <c r="BM2242" s="174"/>
      <c r="BN2242" s="174"/>
      <c r="BO2242" s="174"/>
      <c r="BP2242" s="174"/>
      <c r="BQ2242" s="174"/>
      <c r="BR2242" s="174"/>
      <c r="BS2242" s="174"/>
      <c r="BT2242" s="174"/>
    </row>
    <row r="2243" spans="1:72" s="177" customFormat="1">
      <c r="A2243" s="178"/>
      <c r="B2243" s="178"/>
      <c r="C2243" s="178"/>
      <c r="D2243" s="178"/>
      <c r="E2243" s="174"/>
      <c r="F2243" s="174"/>
      <c r="G2243" s="174"/>
      <c r="H2243" s="174"/>
      <c r="I2243" s="174"/>
      <c r="J2243" s="174"/>
      <c r="K2243" s="174"/>
      <c r="L2243" s="174"/>
      <c r="M2243" s="174"/>
      <c r="N2243" s="174"/>
      <c r="O2243" s="174"/>
      <c r="P2243" s="174"/>
      <c r="Q2243" s="174"/>
      <c r="R2243" s="174"/>
      <c r="S2243" s="174"/>
      <c r="T2243" s="174"/>
      <c r="U2243" s="174"/>
      <c r="V2243" s="174"/>
      <c r="W2243" s="174"/>
      <c r="X2243" s="174"/>
      <c r="Y2243" s="174"/>
      <c r="Z2243" s="174"/>
      <c r="AA2243" s="174"/>
      <c r="AB2243" s="174"/>
      <c r="AC2243" s="174"/>
      <c r="AD2243" s="174"/>
      <c r="AE2243" s="174"/>
      <c r="AF2243" s="174"/>
      <c r="AG2243" s="174"/>
      <c r="AH2243" s="174"/>
      <c r="AI2243" s="174"/>
      <c r="AJ2243" s="174"/>
      <c r="AK2243" s="174"/>
      <c r="AL2243" s="174"/>
      <c r="AM2243" s="174"/>
      <c r="AN2243" s="174"/>
      <c r="AO2243" s="174"/>
      <c r="AP2243" s="174"/>
      <c r="AQ2243" s="174"/>
      <c r="AR2243" s="174"/>
      <c r="AS2243" s="174"/>
      <c r="AT2243" s="174"/>
      <c r="AU2243" s="174"/>
      <c r="AV2243" s="174"/>
      <c r="AW2243" s="174"/>
      <c r="AX2243" s="174"/>
      <c r="AY2243" s="174"/>
      <c r="AZ2243" s="174"/>
      <c r="BA2243" s="174"/>
      <c r="BB2243" s="174"/>
      <c r="BC2243" s="174"/>
      <c r="BD2243" s="174"/>
      <c r="BE2243" s="174"/>
      <c r="BF2243" s="174"/>
      <c r="BG2243" s="174"/>
      <c r="BH2243" s="174"/>
      <c r="BI2243" s="174"/>
      <c r="BJ2243" s="174"/>
      <c r="BK2243" s="174"/>
      <c r="BL2243" s="174"/>
      <c r="BM2243" s="174"/>
      <c r="BN2243" s="174"/>
      <c r="BO2243" s="174"/>
      <c r="BP2243" s="174"/>
      <c r="BQ2243" s="174"/>
      <c r="BR2243" s="174"/>
      <c r="BS2243" s="174"/>
      <c r="BT2243" s="174"/>
    </row>
    <row r="2244" spans="1:72" s="177" customFormat="1">
      <c r="A2244" s="178"/>
      <c r="B2244" s="178"/>
      <c r="C2244" s="178"/>
      <c r="D2244" s="178"/>
      <c r="E2244" s="174"/>
      <c r="F2244" s="174"/>
      <c r="G2244" s="174"/>
      <c r="H2244" s="174"/>
      <c r="I2244" s="174"/>
      <c r="J2244" s="174"/>
      <c r="K2244" s="174"/>
      <c r="L2244" s="174"/>
      <c r="M2244" s="174"/>
      <c r="N2244" s="174"/>
      <c r="O2244" s="174"/>
      <c r="P2244" s="174"/>
      <c r="Q2244" s="174"/>
      <c r="R2244" s="174"/>
      <c r="S2244" s="174"/>
      <c r="T2244" s="174"/>
      <c r="U2244" s="174"/>
      <c r="V2244" s="174"/>
      <c r="W2244" s="174"/>
      <c r="X2244" s="174"/>
      <c r="Y2244" s="174"/>
      <c r="Z2244" s="174"/>
      <c r="AA2244" s="174"/>
      <c r="AB2244" s="174"/>
      <c r="AC2244" s="174"/>
      <c r="AD2244" s="174"/>
      <c r="AE2244" s="174"/>
      <c r="AF2244" s="174"/>
      <c r="AG2244" s="174"/>
      <c r="AH2244" s="174"/>
      <c r="AI2244" s="174"/>
      <c r="AJ2244" s="174"/>
      <c r="AK2244" s="174"/>
      <c r="AL2244" s="174"/>
      <c r="AM2244" s="174"/>
      <c r="AN2244" s="174"/>
      <c r="AO2244" s="174"/>
      <c r="AP2244" s="174"/>
      <c r="AQ2244" s="174"/>
      <c r="AR2244" s="174"/>
      <c r="AS2244" s="174"/>
      <c r="AT2244" s="174"/>
      <c r="AU2244" s="174"/>
      <c r="AV2244" s="174"/>
      <c r="AW2244" s="174"/>
      <c r="AX2244" s="174"/>
      <c r="AY2244" s="174"/>
      <c r="AZ2244" s="174"/>
      <c r="BA2244" s="174"/>
      <c r="BB2244" s="174"/>
      <c r="BC2244" s="174"/>
      <c r="BD2244" s="174"/>
      <c r="BE2244" s="174"/>
      <c r="BF2244" s="174"/>
      <c r="BG2244" s="174"/>
      <c r="BH2244" s="174"/>
      <c r="BI2244" s="174"/>
      <c r="BJ2244" s="174"/>
      <c r="BK2244" s="174"/>
      <c r="BL2244" s="174"/>
      <c r="BM2244" s="174"/>
      <c r="BN2244" s="174"/>
      <c r="BO2244" s="174"/>
      <c r="BP2244" s="174"/>
      <c r="BQ2244" s="174"/>
      <c r="BR2244" s="174"/>
      <c r="BS2244" s="174"/>
      <c r="BT2244" s="174"/>
    </row>
    <row r="2245" spans="1:72" s="177" customFormat="1">
      <c r="A2245" s="178"/>
      <c r="B2245" s="178"/>
      <c r="C2245" s="178"/>
      <c r="D2245" s="178"/>
      <c r="E2245" s="174"/>
      <c r="F2245" s="174"/>
      <c r="G2245" s="174"/>
      <c r="H2245" s="174"/>
      <c r="I2245" s="174"/>
      <c r="J2245" s="174"/>
      <c r="K2245" s="174"/>
      <c r="L2245" s="174"/>
      <c r="M2245" s="174"/>
      <c r="N2245" s="174"/>
      <c r="O2245" s="174"/>
      <c r="P2245" s="174"/>
      <c r="Q2245" s="174"/>
      <c r="R2245" s="174"/>
      <c r="S2245" s="174"/>
      <c r="T2245" s="174"/>
      <c r="U2245" s="174"/>
      <c r="V2245" s="174"/>
      <c r="W2245" s="174"/>
      <c r="X2245" s="174"/>
      <c r="Y2245" s="174"/>
      <c r="Z2245" s="174"/>
      <c r="AA2245" s="174"/>
      <c r="AB2245" s="174"/>
      <c r="AC2245" s="174"/>
      <c r="AD2245" s="174"/>
      <c r="AE2245" s="174"/>
      <c r="AF2245" s="174"/>
      <c r="AG2245" s="174"/>
      <c r="AH2245" s="174"/>
      <c r="AI2245" s="174"/>
      <c r="AJ2245" s="174"/>
      <c r="AK2245" s="174"/>
      <c r="AL2245" s="174"/>
      <c r="AM2245" s="174"/>
      <c r="AN2245" s="174"/>
      <c r="AO2245" s="174"/>
      <c r="AP2245" s="174"/>
      <c r="AQ2245" s="174"/>
      <c r="AR2245" s="174"/>
      <c r="AS2245" s="174"/>
      <c r="AT2245" s="174"/>
      <c r="AU2245" s="174"/>
      <c r="AV2245" s="174"/>
      <c r="AW2245" s="174"/>
      <c r="AX2245" s="174"/>
      <c r="AY2245" s="174"/>
      <c r="AZ2245" s="174"/>
      <c r="BA2245" s="174"/>
      <c r="BB2245" s="174"/>
      <c r="BC2245" s="174"/>
      <c r="BD2245" s="174"/>
      <c r="BE2245" s="174"/>
      <c r="BF2245" s="174"/>
      <c r="BG2245" s="174"/>
      <c r="BH2245" s="174"/>
      <c r="BI2245" s="174"/>
      <c r="BJ2245" s="174"/>
      <c r="BK2245" s="174"/>
      <c r="BL2245" s="174"/>
      <c r="BM2245" s="174"/>
      <c r="BN2245" s="174"/>
      <c r="BO2245" s="174"/>
      <c r="BP2245" s="174"/>
      <c r="BQ2245" s="174"/>
      <c r="BR2245" s="174"/>
      <c r="BS2245" s="174"/>
      <c r="BT2245" s="174"/>
    </row>
    <row r="2246" spans="1:72" s="177" customFormat="1">
      <c r="A2246" s="178"/>
      <c r="B2246" s="178"/>
      <c r="C2246" s="178"/>
      <c r="D2246" s="178"/>
      <c r="E2246" s="174"/>
      <c r="F2246" s="174"/>
      <c r="G2246" s="174"/>
      <c r="H2246" s="174"/>
      <c r="I2246" s="174"/>
      <c r="J2246" s="174"/>
      <c r="K2246" s="174"/>
      <c r="L2246" s="174"/>
      <c r="M2246" s="174"/>
      <c r="N2246" s="174"/>
      <c r="O2246" s="174"/>
      <c r="P2246" s="174"/>
      <c r="Q2246" s="174"/>
      <c r="R2246" s="174"/>
      <c r="S2246" s="174"/>
      <c r="T2246" s="174"/>
      <c r="U2246" s="174"/>
      <c r="V2246" s="174"/>
      <c r="W2246" s="174"/>
      <c r="X2246" s="174"/>
      <c r="Y2246" s="174"/>
      <c r="Z2246" s="174"/>
      <c r="AA2246" s="174"/>
      <c r="AB2246" s="174"/>
      <c r="AC2246" s="174"/>
      <c r="AD2246" s="174"/>
      <c r="AE2246" s="174"/>
      <c r="AF2246" s="174"/>
      <c r="AG2246" s="174"/>
      <c r="AH2246" s="174"/>
      <c r="AI2246" s="174"/>
      <c r="AJ2246" s="174"/>
      <c r="AK2246" s="174"/>
      <c r="AL2246" s="174"/>
      <c r="AM2246" s="174"/>
      <c r="AN2246" s="174"/>
      <c r="AO2246" s="174"/>
      <c r="AP2246" s="174"/>
      <c r="AQ2246" s="174"/>
      <c r="AR2246" s="174"/>
      <c r="AS2246" s="174"/>
      <c r="AT2246" s="174"/>
      <c r="AU2246" s="174"/>
      <c r="AV2246" s="174"/>
      <c r="AW2246" s="174"/>
      <c r="AX2246" s="174"/>
      <c r="AY2246" s="174"/>
      <c r="AZ2246" s="174"/>
      <c r="BA2246" s="174"/>
      <c r="BB2246" s="174"/>
      <c r="BC2246" s="174"/>
      <c r="BD2246" s="174"/>
      <c r="BE2246" s="174"/>
      <c r="BF2246" s="174"/>
      <c r="BG2246" s="174"/>
      <c r="BH2246" s="174"/>
      <c r="BI2246" s="174"/>
      <c r="BJ2246" s="174"/>
      <c r="BK2246" s="174"/>
      <c r="BL2246" s="174"/>
      <c r="BM2246" s="174"/>
      <c r="BN2246" s="174"/>
      <c r="BO2246" s="174"/>
      <c r="BP2246" s="174"/>
      <c r="BQ2246" s="174"/>
      <c r="BR2246" s="174"/>
      <c r="BS2246" s="174"/>
      <c r="BT2246" s="174"/>
    </row>
    <row r="2247" spans="1:72" s="177" customFormat="1">
      <c r="A2247" s="178"/>
      <c r="B2247" s="178"/>
      <c r="C2247" s="178"/>
      <c r="D2247" s="178"/>
      <c r="E2247" s="174"/>
      <c r="F2247" s="174"/>
      <c r="G2247" s="174"/>
      <c r="H2247" s="174"/>
      <c r="I2247" s="174"/>
      <c r="J2247" s="174"/>
      <c r="K2247" s="174"/>
      <c r="L2247" s="174"/>
      <c r="M2247" s="174"/>
      <c r="N2247" s="174"/>
      <c r="O2247" s="174"/>
      <c r="P2247" s="174"/>
      <c r="Q2247" s="174"/>
      <c r="R2247" s="174"/>
      <c r="S2247" s="174"/>
      <c r="T2247" s="174"/>
      <c r="U2247" s="174"/>
      <c r="V2247" s="174"/>
      <c r="W2247" s="174"/>
      <c r="X2247" s="174"/>
      <c r="Y2247" s="174"/>
      <c r="Z2247" s="174"/>
      <c r="AA2247" s="174"/>
      <c r="AB2247" s="174"/>
      <c r="AC2247" s="174"/>
      <c r="AD2247" s="174"/>
      <c r="AE2247" s="174"/>
      <c r="AF2247" s="174"/>
      <c r="AG2247" s="174"/>
      <c r="AH2247" s="174"/>
      <c r="AI2247" s="174"/>
      <c r="AJ2247" s="174"/>
      <c r="AK2247" s="174"/>
      <c r="AL2247" s="174"/>
      <c r="AM2247" s="174"/>
      <c r="AN2247" s="174"/>
      <c r="AO2247" s="174"/>
      <c r="AP2247" s="174"/>
      <c r="AQ2247" s="174"/>
      <c r="AR2247" s="174"/>
      <c r="AS2247" s="174"/>
      <c r="AT2247" s="174"/>
      <c r="AU2247" s="174"/>
      <c r="AV2247" s="174"/>
      <c r="AW2247" s="174"/>
      <c r="AX2247" s="174"/>
      <c r="AY2247" s="174"/>
      <c r="AZ2247" s="174"/>
      <c r="BA2247" s="174"/>
      <c r="BB2247" s="174"/>
      <c r="BC2247" s="174"/>
      <c r="BD2247" s="174"/>
      <c r="BE2247" s="174"/>
      <c r="BF2247" s="174"/>
      <c r="BG2247" s="174"/>
      <c r="BH2247" s="174"/>
      <c r="BI2247" s="174"/>
      <c r="BJ2247" s="174"/>
      <c r="BK2247" s="174"/>
      <c r="BL2247" s="174"/>
      <c r="BM2247" s="174"/>
      <c r="BN2247" s="174"/>
      <c r="BO2247" s="174"/>
      <c r="BP2247" s="174"/>
      <c r="BQ2247" s="174"/>
      <c r="BR2247" s="174"/>
      <c r="BS2247" s="174"/>
      <c r="BT2247" s="174"/>
    </row>
    <row r="2248" spans="1:72" s="177" customFormat="1">
      <c r="A2248" s="178"/>
      <c r="B2248" s="178"/>
      <c r="C2248" s="178"/>
      <c r="D2248" s="178"/>
      <c r="E2248" s="174"/>
      <c r="F2248" s="174"/>
      <c r="G2248" s="174"/>
      <c r="H2248" s="174"/>
      <c r="I2248" s="174"/>
      <c r="J2248" s="174"/>
      <c r="K2248" s="174"/>
      <c r="L2248" s="174"/>
      <c r="M2248" s="174"/>
      <c r="N2248" s="174"/>
      <c r="O2248" s="174"/>
      <c r="P2248" s="174"/>
      <c r="Q2248" s="174"/>
      <c r="R2248" s="174"/>
      <c r="S2248" s="174"/>
      <c r="T2248" s="174"/>
      <c r="U2248" s="174"/>
      <c r="V2248" s="174"/>
      <c r="W2248" s="174"/>
      <c r="X2248" s="174"/>
      <c r="Y2248" s="174"/>
      <c r="Z2248" s="174"/>
      <c r="AA2248" s="174"/>
      <c r="AB2248" s="174"/>
      <c r="AC2248" s="174"/>
      <c r="AD2248" s="174"/>
      <c r="AE2248" s="174"/>
      <c r="AF2248" s="174"/>
      <c r="AG2248" s="174"/>
      <c r="AH2248" s="174"/>
      <c r="AI2248" s="174"/>
      <c r="AJ2248" s="174"/>
      <c r="AK2248" s="174"/>
      <c r="AL2248" s="174"/>
      <c r="AM2248" s="174"/>
      <c r="AN2248" s="174"/>
      <c r="AO2248" s="174"/>
      <c r="AP2248" s="174"/>
      <c r="AQ2248" s="174"/>
      <c r="AR2248" s="174"/>
      <c r="AS2248" s="174"/>
      <c r="AT2248" s="174"/>
      <c r="AU2248" s="174"/>
      <c r="AV2248" s="174"/>
      <c r="AW2248" s="174"/>
      <c r="AX2248" s="174"/>
      <c r="AY2248" s="174"/>
      <c r="AZ2248" s="174"/>
      <c r="BA2248" s="174"/>
      <c r="BB2248" s="174"/>
      <c r="BC2248" s="174"/>
      <c r="BD2248" s="174"/>
      <c r="BE2248" s="174"/>
      <c r="BF2248" s="174"/>
      <c r="BG2248" s="174"/>
      <c r="BH2248" s="174"/>
      <c r="BI2248" s="174"/>
      <c r="BJ2248" s="174"/>
      <c r="BK2248" s="174"/>
      <c r="BL2248" s="174"/>
      <c r="BM2248" s="174"/>
      <c r="BN2248" s="174"/>
      <c r="BO2248" s="174"/>
      <c r="BP2248" s="174"/>
      <c r="BQ2248" s="174"/>
      <c r="BR2248" s="174"/>
      <c r="BS2248" s="174"/>
      <c r="BT2248" s="174"/>
    </row>
    <row r="2249" spans="1:72" s="177" customFormat="1">
      <c r="A2249" s="178"/>
      <c r="B2249" s="178"/>
      <c r="C2249" s="178"/>
      <c r="D2249" s="178"/>
      <c r="E2249" s="174"/>
      <c r="F2249" s="174"/>
      <c r="G2249" s="174"/>
      <c r="H2249" s="174"/>
      <c r="I2249" s="174"/>
      <c r="J2249" s="174"/>
      <c r="K2249" s="174"/>
      <c r="L2249" s="174"/>
      <c r="M2249" s="174"/>
      <c r="N2249" s="174"/>
      <c r="O2249" s="174"/>
      <c r="P2249" s="174"/>
      <c r="Q2249" s="174"/>
      <c r="R2249" s="174"/>
      <c r="S2249" s="174"/>
      <c r="T2249" s="174"/>
      <c r="U2249" s="174"/>
      <c r="V2249" s="174"/>
      <c r="W2249" s="174"/>
      <c r="X2249" s="174"/>
      <c r="Y2249" s="174"/>
      <c r="Z2249" s="174"/>
      <c r="AA2249" s="174"/>
      <c r="AB2249" s="174"/>
      <c r="AC2249" s="174"/>
      <c r="AD2249" s="174"/>
      <c r="AE2249" s="174"/>
      <c r="AF2249" s="174"/>
      <c r="AG2249" s="174"/>
      <c r="AH2249" s="174"/>
      <c r="AI2249" s="174"/>
      <c r="AJ2249" s="174"/>
      <c r="AK2249" s="174"/>
      <c r="AL2249" s="174"/>
      <c r="AM2249" s="174"/>
      <c r="AN2249" s="174"/>
      <c r="AO2249" s="174"/>
      <c r="AP2249" s="174"/>
      <c r="AQ2249" s="174"/>
      <c r="AR2249" s="174"/>
      <c r="AS2249" s="174"/>
      <c r="AT2249" s="174"/>
      <c r="AU2249" s="174"/>
      <c r="AV2249" s="174"/>
      <c r="AW2249" s="174"/>
      <c r="AX2249" s="174"/>
      <c r="AY2249" s="174"/>
      <c r="AZ2249" s="174"/>
      <c r="BA2249" s="174"/>
      <c r="BB2249" s="174"/>
      <c r="BC2249" s="174"/>
      <c r="BD2249" s="174"/>
      <c r="BE2249" s="174"/>
      <c r="BF2249" s="174"/>
      <c r="BG2249" s="174"/>
      <c r="BH2249" s="174"/>
      <c r="BI2249" s="174"/>
      <c r="BJ2249" s="174"/>
      <c r="BK2249" s="174"/>
      <c r="BL2249" s="174"/>
      <c r="BM2249" s="174"/>
      <c r="BN2249" s="174"/>
      <c r="BO2249" s="174"/>
      <c r="BP2249" s="174"/>
      <c r="BQ2249" s="174"/>
      <c r="BR2249" s="174"/>
      <c r="BS2249" s="174"/>
      <c r="BT2249" s="174"/>
    </row>
    <row r="2250" spans="1:72" s="177" customFormat="1">
      <c r="A2250" s="178"/>
      <c r="B2250" s="178"/>
      <c r="C2250" s="178"/>
      <c r="D2250" s="178"/>
      <c r="E2250" s="174"/>
      <c r="F2250" s="174"/>
      <c r="G2250" s="174"/>
      <c r="H2250" s="174"/>
      <c r="I2250" s="174"/>
      <c r="J2250" s="174"/>
      <c r="K2250" s="174"/>
      <c r="L2250" s="174"/>
      <c r="M2250" s="174"/>
      <c r="N2250" s="174"/>
      <c r="O2250" s="174"/>
      <c r="P2250" s="174"/>
      <c r="Q2250" s="174"/>
      <c r="R2250" s="174"/>
      <c r="S2250" s="174"/>
      <c r="T2250" s="174"/>
      <c r="U2250" s="174"/>
      <c r="V2250" s="174"/>
      <c r="W2250" s="174"/>
      <c r="X2250" s="174"/>
      <c r="Y2250" s="174"/>
      <c r="Z2250" s="174"/>
      <c r="AA2250" s="174"/>
      <c r="AB2250" s="174"/>
      <c r="AC2250" s="174"/>
      <c r="AD2250" s="174"/>
      <c r="AE2250" s="174"/>
      <c r="AF2250" s="174"/>
      <c r="AG2250" s="174"/>
      <c r="AH2250" s="174"/>
      <c r="AI2250" s="174"/>
      <c r="AJ2250" s="174"/>
      <c r="AK2250" s="174"/>
      <c r="AL2250" s="174"/>
      <c r="AM2250" s="174"/>
      <c r="AN2250" s="174"/>
      <c r="AO2250" s="174"/>
      <c r="AP2250" s="174"/>
      <c r="AQ2250" s="174"/>
      <c r="AR2250" s="174"/>
      <c r="AS2250" s="174"/>
      <c r="AT2250" s="174"/>
      <c r="AU2250" s="174"/>
      <c r="AV2250" s="174"/>
      <c r="AW2250" s="174"/>
      <c r="AX2250" s="174"/>
      <c r="AY2250" s="174"/>
      <c r="AZ2250" s="174"/>
      <c r="BA2250" s="174"/>
      <c r="BB2250" s="174"/>
      <c r="BC2250" s="174"/>
      <c r="BD2250" s="174"/>
      <c r="BE2250" s="174"/>
      <c r="BF2250" s="174"/>
      <c r="BG2250" s="174"/>
      <c r="BH2250" s="174"/>
      <c r="BI2250" s="174"/>
      <c r="BJ2250" s="174"/>
      <c r="BK2250" s="174"/>
      <c r="BL2250" s="174"/>
      <c r="BM2250" s="174"/>
      <c r="BN2250" s="174"/>
      <c r="BO2250" s="174"/>
      <c r="BP2250" s="174"/>
      <c r="BQ2250" s="174"/>
      <c r="BR2250" s="174"/>
      <c r="BS2250" s="174"/>
      <c r="BT2250" s="174"/>
    </row>
    <row r="2251" spans="1:72" s="177" customFormat="1">
      <c r="A2251" s="178"/>
      <c r="B2251" s="178"/>
      <c r="C2251" s="178"/>
      <c r="D2251" s="178"/>
      <c r="E2251" s="174"/>
      <c r="F2251" s="174"/>
      <c r="G2251" s="174"/>
      <c r="H2251" s="174"/>
      <c r="I2251" s="174"/>
      <c r="J2251" s="174"/>
      <c r="K2251" s="174"/>
      <c r="L2251" s="174"/>
      <c r="M2251" s="174"/>
      <c r="N2251" s="174"/>
      <c r="O2251" s="174"/>
      <c r="P2251" s="174"/>
      <c r="Q2251" s="174"/>
      <c r="R2251" s="174"/>
      <c r="S2251" s="174"/>
      <c r="T2251" s="174"/>
      <c r="U2251" s="174"/>
      <c r="V2251" s="174"/>
      <c r="W2251" s="174"/>
      <c r="X2251" s="174"/>
      <c r="Y2251" s="174"/>
      <c r="Z2251" s="174"/>
      <c r="AA2251" s="174"/>
      <c r="AB2251" s="174"/>
      <c r="AC2251" s="174"/>
      <c r="AD2251" s="174"/>
      <c r="AE2251" s="174"/>
      <c r="AF2251" s="174"/>
      <c r="AG2251" s="174"/>
      <c r="AH2251" s="174"/>
      <c r="AI2251" s="174"/>
      <c r="AJ2251" s="174"/>
      <c r="AK2251" s="174"/>
      <c r="AL2251" s="174"/>
      <c r="AM2251" s="174"/>
      <c r="AN2251" s="174"/>
      <c r="AO2251" s="174"/>
      <c r="AP2251" s="174"/>
      <c r="AQ2251" s="174"/>
      <c r="AR2251" s="174"/>
      <c r="AS2251" s="174"/>
      <c r="AT2251" s="174"/>
      <c r="AU2251" s="174"/>
      <c r="AV2251" s="174"/>
      <c r="AW2251" s="174"/>
      <c r="AX2251" s="174"/>
      <c r="AY2251" s="174"/>
      <c r="AZ2251" s="174"/>
      <c r="BA2251" s="174"/>
      <c r="BB2251" s="174"/>
      <c r="BC2251" s="174"/>
      <c r="BD2251" s="174"/>
      <c r="BE2251" s="174"/>
      <c r="BF2251" s="174"/>
      <c r="BG2251" s="174"/>
      <c r="BH2251" s="174"/>
      <c r="BI2251" s="174"/>
      <c r="BJ2251" s="174"/>
      <c r="BK2251" s="174"/>
      <c r="BL2251" s="174"/>
      <c r="BM2251" s="174"/>
      <c r="BN2251" s="174"/>
      <c r="BO2251" s="174"/>
      <c r="BP2251" s="174"/>
      <c r="BQ2251" s="174"/>
      <c r="BR2251" s="174"/>
      <c r="BS2251" s="174"/>
      <c r="BT2251" s="174"/>
    </row>
    <row r="2252" spans="1:72" s="177" customFormat="1">
      <c r="A2252" s="178"/>
      <c r="B2252" s="178"/>
      <c r="C2252" s="178"/>
      <c r="D2252" s="178"/>
      <c r="E2252" s="174"/>
      <c r="F2252" s="174"/>
      <c r="G2252" s="174"/>
      <c r="H2252" s="174"/>
      <c r="I2252" s="174"/>
      <c r="J2252" s="174"/>
      <c r="K2252" s="174"/>
      <c r="L2252" s="174"/>
      <c r="M2252" s="174"/>
      <c r="N2252" s="174"/>
      <c r="O2252" s="174"/>
      <c r="P2252" s="174"/>
      <c r="Q2252" s="174"/>
      <c r="R2252" s="174"/>
      <c r="S2252" s="174"/>
      <c r="T2252" s="174"/>
      <c r="U2252" s="174"/>
      <c r="V2252" s="174"/>
      <c r="W2252" s="174"/>
      <c r="X2252" s="174"/>
      <c r="Y2252" s="174"/>
      <c r="Z2252" s="174"/>
      <c r="AA2252" s="174"/>
      <c r="AB2252" s="174"/>
      <c r="AC2252" s="174"/>
      <c r="AD2252" s="174"/>
      <c r="AE2252" s="174"/>
      <c r="AF2252" s="174"/>
      <c r="AG2252" s="174"/>
      <c r="AH2252" s="174"/>
      <c r="AI2252" s="174"/>
      <c r="AJ2252" s="174"/>
      <c r="AK2252" s="174"/>
      <c r="AL2252" s="174"/>
      <c r="AM2252" s="174"/>
      <c r="AN2252" s="174"/>
      <c r="AO2252" s="174"/>
      <c r="AP2252" s="174"/>
      <c r="AQ2252" s="174"/>
      <c r="AR2252" s="174"/>
      <c r="AS2252" s="174"/>
      <c r="AT2252" s="174"/>
      <c r="AU2252" s="174"/>
      <c r="AV2252" s="174"/>
      <c r="AW2252" s="174"/>
      <c r="AX2252" s="174"/>
      <c r="AY2252" s="174"/>
      <c r="AZ2252" s="174"/>
      <c r="BA2252" s="174"/>
      <c r="BB2252" s="174"/>
      <c r="BC2252" s="174"/>
      <c r="BD2252" s="174"/>
      <c r="BE2252" s="174"/>
      <c r="BF2252" s="174"/>
      <c r="BG2252" s="174"/>
      <c r="BH2252" s="174"/>
      <c r="BI2252" s="174"/>
      <c r="BJ2252" s="174"/>
      <c r="BK2252" s="174"/>
      <c r="BL2252" s="174"/>
      <c r="BM2252" s="174"/>
      <c r="BN2252" s="174"/>
      <c r="BO2252" s="174"/>
      <c r="BP2252" s="174"/>
      <c r="BQ2252" s="174"/>
      <c r="BR2252" s="174"/>
      <c r="BS2252" s="174"/>
      <c r="BT2252" s="174"/>
    </row>
    <row r="2253" spans="1:72" s="177" customFormat="1">
      <c r="A2253" s="178"/>
      <c r="B2253" s="178"/>
      <c r="C2253" s="178"/>
      <c r="D2253" s="178"/>
      <c r="E2253" s="174"/>
      <c r="F2253" s="174"/>
      <c r="G2253" s="174"/>
      <c r="H2253" s="174"/>
      <c r="I2253" s="174"/>
      <c r="J2253" s="174"/>
      <c r="K2253" s="174"/>
      <c r="L2253" s="174"/>
      <c r="M2253" s="174"/>
      <c r="N2253" s="174"/>
      <c r="O2253" s="174"/>
      <c r="P2253" s="174"/>
      <c r="Q2253" s="174"/>
      <c r="R2253" s="174"/>
      <c r="S2253" s="174"/>
      <c r="T2253" s="174"/>
      <c r="U2253" s="174"/>
      <c r="V2253" s="174"/>
      <c r="W2253" s="174"/>
      <c r="X2253" s="174"/>
      <c r="Y2253" s="174"/>
      <c r="Z2253" s="174"/>
      <c r="AA2253" s="174"/>
      <c r="AB2253" s="174"/>
      <c r="AC2253" s="174"/>
      <c r="AD2253" s="174"/>
      <c r="AE2253" s="174"/>
      <c r="AF2253" s="174"/>
      <c r="AG2253" s="174"/>
      <c r="AH2253" s="174"/>
      <c r="AI2253" s="174"/>
      <c r="AJ2253" s="174"/>
      <c r="AK2253" s="174"/>
      <c r="AL2253" s="174"/>
      <c r="AM2253" s="174"/>
      <c r="AN2253" s="174"/>
      <c r="AO2253" s="174"/>
      <c r="AP2253" s="174"/>
      <c r="AQ2253" s="174"/>
      <c r="AR2253" s="174"/>
      <c r="AS2253" s="174"/>
      <c r="AT2253" s="174"/>
      <c r="AU2253" s="174"/>
      <c r="AV2253" s="174"/>
      <c r="AW2253" s="174"/>
      <c r="AX2253" s="174"/>
      <c r="AY2253" s="174"/>
      <c r="AZ2253" s="174"/>
      <c r="BA2253" s="174"/>
      <c r="BB2253" s="174"/>
      <c r="BC2253" s="174"/>
      <c r="BD2253" s="174"/>
      <c r="BE2253" s="174"/>
      <c r="BF2253" s="174"/>
      <c r="BG2253" s="174"/>
      <c r="BH2253" s="174"/>
      <c r="BI2253" s="174"/>
      <c r="BJ2253" s="174"/>
      <c r="BK2253" s="174"/>
      <c r="BL2253" s="174"/>
      <c r="BM2253" s="174"/>
      <c r="BN2253" s="174"/>
      <c r="BO2253" s="174"/>
      <c r="BP2253" s="174"/>
      <c r="BQ2253" s="174"/>
      <c r="BR2253" s="174"/>
      <c r="BS2253" s="174"/>
      <c r="BT2253" s="174"/>
    </row>
    <row r="2254" spans="1:72" s="177" customFormat="1">
      <c r="A2254" s="178"/>
      <c r="B2254" s="178"/>
      <c r="C2254" s="178"/>
      <c r="D2254" s="178"/>
      <c r="E2254" s="174"/>
      <c r="F2254" s="174"/>
      <c r="G2254" s="174"/>
      <c r="H2254" s="174"/>
      <c r="I2254" s="174"/>
      <c r="J2254" s="174"/>
      <c r="K2254" s="174"/>
      <c r="L2254" s="174"/>
      <c r="M2254" s="174"/>
      <c r="N2254" s="174"/>
      <c r="O2254" s="174"/>
      <c r="P2254" s="174"/>
      <c r="Q2254" s="174"/>
      <c r="R2254" s="174"/>
      <c r="S2254" s="174"/>
      <c r="T2254" s="174"/>
      <c r="U2254" s="174"/>
      <c r="V2254" s="174"/>
      <c r="W2254" s="174"/>
      <c r="X2254" s="174"/>
      <c r="Y2254" s="174"/>
      <c r="Z2254" s="174"/>
      <c r="AA2254" s="174"/>
      <c r="AB2254" s="174"/>
      <c r="AC2254" s="174"/>
      <c r="AD2254" s="174"/>
      <c r="AE2254" s="174"/>
      <c r="AF2254" s="174"/>
      <c r="AG2254" s="174"/>
      <c r="AH2254" s="174"/>
      <c r="AI2254" s="174"/>
      <c r="AJ2254" s="174"/>
      <c r="AK2254" s="174"/>
      <c r="AL2254" s="174"/>
      <c r="AM2254" s="174"/>
      <c r="AN2254" s="174"/>
      <c r="AO2254" s="174"/>
      <c r="AP2254" s="174"/>
      <c r="AQ2254" s="174"/>
      <c r="AR2254" s="174"/>
      <c r="AS2254" s="174"/>
      <c r="AT2254" s="174"/>
      <c r="AU2254" s="174"/>
      <c r="AV2254" s="174"/>
      <c r="AW2254" s="174"/>
      <c r="AX2254" s="174"/>
      <c r="AY2254" s="174"/>
      <c r="AZ2254" s="174"/>
      <c r="BA2254" s="174"/>
      <c r="BB2254" s="174"/>
      <c r="BC2254" s="174"/>
      <c r="BD2254" s="174"/>
      <c r="BE2254" s="174"/>
      <c r="BF2254" s="174"/>
      <c r="BG2254" s="174"/>
      <c r="BH2254" s="174"/>
      <c r="BI2254" s="174"/>
      <c r="BJ2254" s="174"/>
      <c r="BK2254" s="174"/>
      <c r="BL2254" s="174"/>
      <c r="BM2254" s="174"/>
      <c r="BN2254" s="174"/>
      <c r="BO2254" s="174"/>
      <c r="BP2254" s="174"/>
      <c r="BQ2254" s="174"/>
      <c r="BR2254" s="174"/>
      <c r="BS2254" s="174"/>
      <c r="BT2254" s="174"/>
    </row>
    <row r="2255" spans="1:72" s="177" customFormat="1">
      <c r="A2255" s="178"/>
      <c r="B2255" s="178"/>
      <c r="C2255" s="178"/>
      <c r="D2255" s="178"/>
      <c r="E2255" s="174"/>
      <c r="F2255" s="174"/>
      <c r="G2255" s="174"/>
      <c r="H2255" s="174"/>
      <c r="I2255" s="174"/>
      <c r="J2255" s="174"/>
      <c r="K2255" s="174"/>
      <c r="L2255" s="174"/>
      <c r="M2255" s="174"/>
      <c r="N2255" s="174"/>
      <c r="O2255" s="174"/>
      <c r="P2255" s="174"/>
      <c r="Q2255" s="174"/>
      <c r="R2255" s="174"/>
      <c r="S2255" s="174"/>
      <c r="T2255" s="174"/>
      <c r="U2255" s="174"/>
      <c r="V2255" s="174"/>
      <c r="W2255" s="174"/>
      <c r="X2255" s="174"/>
      <c r="Y2255" s="174"/>
      <c r="Z2255" s="174"/>
      <c r="AA2255" s="174"/>
      <c r="AB2255" s="174"/>
      <c r="AC2255" s="174"/>
      <c r="AD2255" s="174"/>
      <c r="AE2255" s="174"/>
      <c r="AF2255" s="174"/>
      <c r="AG2255" s="174"/>
      <c r="AH2255" s="174"/>
      <c r="AI2255" s="174"/>
      <c r="AJ2255" s="174"/>
      <c r="AK2255" s="174"/>
      <c r="AL2255" s="174"/>
      <c r="AM2255" s="174"/>
      <c r="AN2255" s="174"/>
      <c r="AO2255" s="174"/>
      <c r="AP2255" s="174"/>
      <c r="AQ2255" s="174"/>
      <c r="AR2255" s="174"/>
      <c r="AS2255" s="174"/>
      <c r="AT2255" s="174"/>
      <c r="AU2255" s="174"/>
      <c r="AV2255" s="174"/>
      <c r="AW2255" s="174"/>
      <c r="AX2255" s="174"/>
      <c r="AY2255" s="174"/>
      <c r="AZ2255" s="174"/>
      <c r="BA2255" s="174"/>
      <c r="BB2255" s="174"/>
      <c r="BC2255" s="174"/>
      <c r="BD2255" s="174"/>
      <c r="BE2255" s="174"/>
      <c r="BF2255" s="174"/>
      <c r="BG2255" s="174"/>
      <c r="BH2255" s="174"/>
      <c r="BI2255" s="174"/>
      <c r="BJ2255" s="174"/>
      <c r="BK2255" s="174"/>
      <c r="BL2255" s="174"/>
      <c r="BM2255" s="174"/>
      <c r="BN2255" s="174"/>
      <c r="BO2255" s="174"/>
      <c r="BP2255" s="174"/>
      <c r="BQ2255" s="174"/>
      <c r="BR2255" s="174"/>
      <c r="BS2255" s="174"/>
      <c r="BT2255" s="174"/>
    </row>
    <row r="2256" spans="1:72" s="177" customFormat="1">
      <c r="A2256" s="178"/>
      <c r="B2256" s="178"/>
      <c r="C2256" s="178"/>
      <c r="D2256" s="178"/>
      <c r="E2256" s="174"/>
      <c r="F2256" s="174"/>
      <c r="G2256" s="174"/>
      <c r="H2256" s="174"/>
      <c r="I2256" s="174"/>
      <c r="J2256" s="174"/>
      <c r="K2256" s="174"/>
      <c r="L2256" s="174"/>
      <c r="M2256" s="174"/>
      <c r="N2256" s="174"/>
      <c r="O2256" s="174"/>
      <c r="P2256" s="174"/>
      <c r="Q2256" s="174"/>
      <c r="R2256" s="174"/>
      <c r="S2256" s="174"/>
      <c r="T2256" s="174"/>
      <c r="U2256" s="174"/>
      <c r="V2256" s="174"/>
      <c r="W2256" s="174"/>
      <c r="X2256" s="174"/>
      <c r="Y2256" s="174"/>
      <c r="Z2256" s="174"/>
      <c r="AA2256" s="174"/>
      <c r="AB2256" s="174"/>
      <c r="AC2256" s="174"/>
      <c r="AD2256" s="174"/>
      <c r="AE2256" s="174"/>
      <c r="AF2256" s="174"/>
      <c r="AG2256" s="174"/>
      <c r="AH2256" s="174"/>
      <c r="AI2256" s="174"/>
      <c r="AJ2256" s="174"/>
      <c r="AK2256" s="174"/>
      <c r="AL2256" s="174"/>
      <c r="AM2256" s="174"/>
      <c r="AN2256" s="174"/>
      <c r="AO2256" s="174"/>
      <c r="AP2256" s="174"/>
      <c r="AQ2256" s="174"/>
      <c r="AR2256" s="174"/>
      <c r="AS2256" s="174"/>
      <c r="AT2256" s="174"/>
      <c r="AU2256" s="174"/>
      <c r="AV2256" s="174"/>
      <c r="AW2256" s="174"/>
      <c r="AX2256" s="174"/>
      <c r="AY2256" s="174"/>
      <c r="AZ2256" s="174"/>
      <c r="BA2256" s="174"/>
      <c r="BB2256" s="174"/>
      <c r="BC2256" s="174"/>
      <c r="BD2256" s="174"/>
      <c r="BE2256" s="174"/>
      <c r="BF2256" s="174"/>
      <c r="BG2256" s="174"/>
      <c r="BH2256" s="174"/>
      <c r="BI2256" s="174"/>
      <c r="BJ2256" s="174"/>
      <c r="BK2256" s="174"/>
      <c r="BL2256" s="174"/>
      <c r="BM2256" s="174"/>
      <c r="BN2256" s="174"/>
      <c r="BO2256" s="174"/>
      <c r="BP2256" s="174"/>
      <c r="BQ2256" s="174"/>
      <c r="BR2256" s="174"/>
      <c r="BS2256" s="174"/>
      <c r="BT2256" s="174"/>
    </row>
    <row r="2257" spans="1:72" s="177" customFormat="1">
      <c r="A2257" s="178"/>
      <c r="B2257" s="178"/>
      <c r="C2257" s="178"/>
      <c r="D2257" s="178"/>
      <c r="E2257" s="174"/>
      <c r="F2257" s="174"/>
      <c r="G2257" s="174"/>
      <c r="H2257" s="174"/>
      <c r="I2257" s="174"/>
      <c r="J2257" s="174"/>
      <c r="K2257" s="174"/>
      <c r="L2257" s="174"/>
      <c r="M2257" s="174"/>
      <c r="N2257" s="174"/>
      <c r="O2257" s="174"/>
      <c r="P2257" s="174"/>
      <c r="Q2257" s="174"/>
      <c r="R2257" s="174"/>
      <c r="S2257" s="174"/>
      <c r="T2257" s="174"/>
      <c r="U2257" s="174"/>
      <c r="V2257" s="174"/>
      <c r="W2257" s="174"/>
      <c r="X2257" s="174"/>
      <c r="Y2257" s="174"/>
      <c r="Z2257" s="174"/>
      <c r="AA2257" s="174"/>
      <c r="AB2257" s="174"/>
      <c r="AC2257" s="174"/>
      <c r="AD2257" s="174"/>
      <c r="AE2257" s="174"/>
      <c r="AF2257" s="174"/>
      <c r="AG2257" s="174"/>
      <c r="AH2257" s="174"/>
      <c r="AI2257" s="174"/>
      <c r="AJ2257" s="174"/>
      <c r="AK2257" s="174"/>
      <c r="AL2257" s="174"/>
      <c r="AM2257" s="174"/>
      <c r="AN2257" s="174"/>
      <c r="AO2257" s="174"/>
      <c r="AP2257" s="174"/>
      <c r="AQ2257" s="174"/>
      <c r="AR2257" s="174"/>
      <c r="AS2257" s="174"/>
      <c r="AT2257" s="174"/>
      <c r="AU2257" s="174"/>
      <c r="AV2257" s="174"/>
      <c r="AW2257" s="174"/>
      <c r="AX2257" s="174"/>
      <c r="AY2257" s="174"/>
      <c r="AZ2257" s="174"/>
      <c r="BA2257" s="174"/>
      <c r="BB2257" s="174"/>
      <c r="BC2257" s="174"/>
      <c r="BD2257" s="174"/>
      <c r="BE2257" s="174"/>
      <c r="BF2257" s="174"/>
      <c r="BG2257" s="174"/>
      <c r="BH2257" s="174"/>
      <c r="BI2257" s="174"/>
      <c r="BJ2257" s="174"/>
      <c r="BK2257" s="174"/>
      <c r="BL2257" s="174"/>
      <c r="BM2257" s="174"/>
      <c r="BN2257" s="174"/>
      <c r="BO2257" s="174"/>
      <c r="BP2257" s="174"/>
      <c r="BQ2257" s="174"/>
      <c r="BR2257" s="174"/>
      <c r="BS2257" s="174"/>
      <c r="BT2257" s="174"/>
    </row>
    <row r="2258" spans="1:72" s="177" customFormat="1">
      <c r="A2258" s="178"/>
      <c r="B2258" s="178"/>
      <c r="C2258" s="178"/>
      <c r="D2258" s="178"/>
      <c r="E2258" s="174"/>
      <c r="F2258" s="174"/>
      <c r="G2258" s="174"/>
      <c r="H2258" s="174"/>
      <c r="I2258" s="174"/>
      <c r="J2258" s="174"/>
      <c r="K2258" s="174"/>
      <c r="L2258" s="174"/>
      <c r="M2258" s="174"/>
      <c r="N2258" s="174"/>
      <c r="O2258" s="174"/>
      <c r="P2258" s="174"/>
      <c r="Q2258" s="174"/>
      <c r="R2258" s="174"/>
      <c r="S2258" s="174"/>
      <c r="T2258" s="174"/>
      <c r="U2258" s="174"/>
      <c r="V2258" s="174"/>
      <c r="W2258" s="174"/>
      <c r="X2258" s="174"/>
      <c r="Y2258" s="174"/>
      <c r="Z2258" s="174"/>
      <c r="AA2258" s="174"/>
      <c r="AB2258" s="174"/>
      <c r="AC2258" s="174"/>
      <c r="AD2258" s="174"/>
      <c r="AE2258" s="174"/>
      <c r="AF2258" s="174"/>
      <c r="AG2258" s="174"/>
      <c r="AH2258" s="174"/>
      <c r="AI2258" s="174"/>
      <c r="AJ2258" s="174"/>
      <c r="AK2258" s="174"/>
      <c r="AL2258" s="174"/>
      <c r="AM2258" s="174"/>
      <c r="AN2258" s="174"/>
      <c r="AO2258" s="174"/>
      <c r="AP2258" s="174"/>
      <c r="AQ2258" s="174"/>
      <c r="AR2258" s="174"/>
      <c r="AS2258" s="174"/>
      <c r="AT2258" s="174"/>
      <c r="AU2258" s="174"/>
      <c r="AV2258" s="174"/>
      <c r="AW2258" s="174"/>
      <c r="AX2258" s="174"/>
      <c r="AY2258" s="174"/>
      <c r="AZ2258" s="174"/>
      <c r="BA2258" s="174"/>
      <c r="BB2258" s="174"/>
      <c r="BC2258" s="174"/>
      <c r="BD2258" s="174"/>
      <c r="BE2258" s="174"/>
      <c r="BF2258" s="174"/>
      <c r="BG2258" s="174"/>
      <c r="BH2258" s="174"/>
      <c r="BI2258" s="174"/>
      <c r="BJ2258" s="174"/>
      <c r="BK2258" s="174"/>
      <c r="BL2258" s="174"/>
      <c r="BM2258" s="174"/>
      <c r="BN2258" s="174"/>
      <c r="BO2258" s="174"/>
      <c r="BP2258" s="174"/>
      <c r="BQ2258" s="174"/>
      <c r="BR2258" s="174"/>
      <c r="BS2258" s="174"/>
      <c r="BT2258" s="174"/>
    </row>
    <row r="2259" spans="1:72" s="177" customFormat="1">
      <c r="A2259" s="178"/>
      <c r="B2259" s="178"/>
      <c r="C2259" s="178"/>
      <c r="D2259" s="178"/>
      <c r="E2259" s="174"/>
      <c r="F2259" s="174"/>
      <c r="G2259" s="174"/>
      <c r="H2259" s="174"/>
      <c r="I2259" s="174"/>
      <c r="J2259" s="174"/>
      <c r="K2259" s="174"/>
      <c r="L2259" s="174"/>
      <c r="M2259" s="174"/>
      <c r="N2259" s="174"/>
      <c r="O2259" s="174"/>
      <c r="P2259" s="174"/>
      <c r="Q2259" s="174"/>
      <c r="R2259" s="174"/>
      <c r="S2259" s="174"/>
      <c r="T2259" s="174"/>
      <c r="U2259" s="174"/>
      <c r="V2259" s="174"/>
      <c r="W2259" s="174"/>
      <c r="X2259" s="174"/>
      <c r="Y2259" s="174"/>
      <c r="Z2259" s="174"/>
      <c r="AA2259" s="174"/>
      <c r="AB2259" s="174"/>
      <c r="AC2259" s="174"/>
      <c r="AD2259" s="174"/>
      <c r="AE2259" s="174"/>
      <c r="AF2259" s="174"/>
      <c r="AG2259" s="174"/>
      <c r="AH2259" s="174"/>
      <c r="AI2259" s="174"/>
      <c r="AJ2259" s="174"/>
      <c r="AK2259" s="174"/>
      <c r="AL2259" s="174"/>
      <c r="AM2259" s="174"/>
      <c r="AN2259" s="174"/>
      <c r="AO2259" s="174"/>
      <c r="AP2259" s="174"/>
      <c r="AQ2259" s="174"/>
      <c r="AR2259" s="174"/>
      <c r="AS2259" s="174"/>
      <c r="AT2259" s="174"/>
      <c r="AU2259" s="174"/>
      <c r="AV2259" s="174"/>
      <c r="AW2259" s="174"/>
      <c r="AX2259" s="174"/>
      <c r="AY2259" s="174"/>
      <c r="AZ2259" s="174"/>
      <c r="BA2259" s="174"/>
      <c r="BB2259" s="174"/>
      <c r="BC2259" s="174"/>
      <c r="BD2259" s="174"/>
      <c r="BE2259" s="174"/>
      <c r="BF2259" s="174"/>
      <c r="BG2259" s="174"/>
      <c r="BH2259" s="174"/>
      <c r="BI2259" s="174"/>
      <c r="BJ2259" s="174"/>
      <c r="BK2259" s="174"/>
      <c r="BL2259" s="174"/>
      <c r="BM2259" s="174"/>
      <c r="BN2259" s="174"/>
      <c r="BO2259" s="174"/>
      <c r="BP2259" s="174"/>
      <c r="BQ2259" s="174"/>
      <c r="BR2259" s="174"/>
      <c r="BS2259" s="174"/>
      <c r="BT2259" s="174"/>
    </row>
    <row r="2260" spans="1:72" s="177" customFormat="1">
      <c r="A2260" s="178"/>
      <c r="B2260" s="178"/>
      <c r="C2260" s="178"/>
      <c r="D2260" s="178"/>
      <c r="E2260" s="174"/>
      <c r="F2260" s="174"/>
      <c r="G2260" s="174"/>
      <c r="H2260" s="174"/>
      <c r="I2260" s="174"/>
      <c r="J2260" s="174"/>
      <c r="K2260" s="174"/>
      <c r="L2260" s="174"/>
      <c r="M2260" s="174"/>
      <c r="N2260" s="174"/>
      <c r="O2260" s="174"/>
      <c r="P2260" s="174"/>
      <c r="Q2260" s="174"/>
      <c r="R2260" s="174"/>
      <c r="S2260" s="174"/>
      <c r="T2260" s="174"/>
      <c r="U2260" s="174"/>
      <c r="V2260" s="174"/>
      <c r="W2260" s="174"/>
      <c r="X2260" s="174"/>
      <c r="Y2260" s="174"/>
      <c r="Z2260" s="174"/>
      <c r="AA2260" s="174"/>
      <c r="AB2260" s="174"/>
      <c r="AC2260" s="174"/>
      <c r="AD2260" s="174"/>
      <c r="AE2260" s="174"/>
      <c r="AF2260" s="174"/>
      <c r="AG2260" s="174"/>
      <c r="AH2260" s="174"/>
      <c r="AI2260" s="174"/>
      <c r="AJ2260" s="174"/>
      <c r="AK2260" s="174"/>
      <c r="AL2260" s="174"/>
      <c r="AM2260" s="174"/>
      <c r="AN2260" s="174"/>
      <c r="AO2260" s="174"/>
      <c r="AP2260" s="174"/>
      <c r="AQ2260" s="174"/>
      <c r="AR2260" s="174"/>
      <c r="AS2260" s="174"/>
      <c r="AT2260" s="174"/>
      <c r="AU2260" s="174"/>
      <c r="AV2260" s="174"/>
      <c r="AW2260" s="174"/>
      <c r="AX2260" s="174"/>
      <c r="AY2260" s="174"/>
      <c r="AZ2260" s="174"/>
      <c r="BA2260" s="174"/>
      <c r="BB2260" s="174"/>
      <c r="BC2260" s="174"/>
      <c r="BD2260" s="174"/>
      <c r="BE2260" s="174"/>
      <c r="BF2260" s="174"/>
      <c r="BG2260" s="174"/>
      <c r="BH2260" s="174"/>
      <c r="BI2260" s="174"/>
      <c r="BJ2260" s="174"/>
      <c r="BK2260" s="174"/>
      <c r="BL2260" s="174"/>
      <c r="BM2260" s="174"/>
      <c r="BN2260" s="174"/>
      <c r="BO2260" s="174"/>
      <c r="BP2260" s="174"/>
      <c r="BQ2260" s="174"/>
      <c r="BR2260" s="174"/>
      <c r="BS2260" s="174"/>
      <c r="BT2260" s="174"/>
    </row>
    <row r="2261" spans="1:72" s="177" customFormat="1">
      <c r="A2261" s="178"/>
      <c r="B2261" s="178"/>
      <c r="C2261" s="178"/>
      <c r="D2261" s="178"/>
      <c r="E2261" s="174"/>
      <c r="F2261" s="174"/>
      <c r="G2261" s="174"/>
      <c r="H2261" s="174"/>
      <c r="I2261" s="174"/>
      <c r="J2261" s="174"/>
      <c r="K2261" s="174"/>
      <c r="L2261" s="174"/>
      <c r="M2261" s="174"/>
      <c r="N2261" s="174"/>
      <c r="O2261" s="174"/>
      <c r="P2261" s="174"/>
      <c r="Q2261" s="174"/>
      <c r="R2261" s="174"/>
      <c r="S2261" s="174"/>
      <c r="T2261" s="174"/>
      <c r="U2261" s="174"/>
      <c r="V2261" s="174"/>
      <c r="W2261" s="174"/>
      <c r="X2261" s="174"/>
      <c r="Y2261" s="174"/>
      <c r="Z2261" s="174"/>
      <c r="AA2261" s="174"/>
      <c r="AB2261" s="174"/>
      <c r="AC2261" s="174"/>
      <c r="AD2261" s="174"/>
      <c r="AE2261" s="174"/>
      <c r="AF2261" s="174"/>
      <c r="AG2261" s="174"/>
      <c r="AH2261" s="174"/>
      <c r="AI2261" s="174"/>
      <c r="AJ2261" s="174"/>
      <c r="AK2261" s="174"/>
      <c r="AL2261" s="174"/>
      <c r="AM2261" s="174"/>
      <c r="AN2261" s="174"/>
      <c r="AO2261" s="174"/>
      <c r="AP2261" s="174"/>
      <c r="AQ2261" s="174"/>
      <c r="AR2261" s="174"/>
      <c r="AS2261" s="174"/>
      <c r="AT2261" s="174"/>
      <c r="AU2261" s="174"/>
      <c r="AV2261" s="174"/>
      <c r="AW2261" s="174"/>
      <c r="AX2261" s="174"/>
      <c r="AY2261" s="174"/>
      <c r="AZ2261" s="174"/>
      <c r="BA2261" s="174"/>
      <c r="BB2261" s="174"/>
      <c r="BC2261" s="174"/>
      <c r="BD2261" s="174"/>
      <c r="BE2261" s="174"/>
      <c r="BF2261" s="174"/>
      <c r="BG2261" s="174"/>
      <c r="BH2261" s="174"/>
      <c r="BI2261" s="174"/>
      <c r="BJ2261" s="174"/>
      <c r="BK2261" s="174"/>
      <c r="BL2261" s="174"/>
      <c r="BM2261" s="174"/>
      <c r="BN2261" s="174"/>
      <c r="BO2261" s="174"/>
      <c r="BP2261" s="174"/>
      <c r="BQ2261" s="174"/>
      <c r="BR2261" s="174"/>
      <c r="BS2261" s="174"/>
      <c r="BT2261" s="174"/>
    </row>
    <row r="2262" spans="1:72" s="177" customFormat="1">
      <c r="A2262" s="178"/>
      <c r="B2262" s="178"/>
      <c r="C2262" s="178"/>
      <c r="D2262" s="178"/>
      <c r="E2262" s="174"/>
      <c r="F2262" s="174"/>
      <c r="G2262" s="174"/>
      <c r="H2262" s="174"/>
      <c r="I2262" s="174"/>
      <c r="J2262" s="174"/>
      <c r="K2262" s="174"/>
      <c r="L2262" s="174"/>
      <c r="M2262" s="174"/>
      <c r="N2262" s="174"/>
      <c r="O2262" s="174"/>
      <c r="P2262" s="174"/>
      <c r="Q2262" s="174"/>
      <c r="R2262" s="174"/>
      <c r="S2262" s="174"/>
      <c r="T2262" s="174"/>
      <c r="U2262" s="174"/>
      <c r="V2262" s="174"/>
      <c r="W2262" s="174"/>
      <c r="X2262" s="174"/>
      <c r="Y2262" s="174"/>
      <c r="Z2262" s="174"/>
      <c r="AA2262" s="174"/>
      <c r="AB2262" s="174"/>
      <c r="AC2262" s="174"/>
      <c r="AD2262" s="174"/>
      <c r="AE2262" s="174"/>
      <c r="AF2262" s="174"/>
      <c r="AG2262" s="174"/>
      <c r="AH2262" s="174"/>
      <c r="AI2262" s="174"/>
      <c r="AJ2262" s="174"/>
      <c r="AK2262" s="174"/>
      <c r="AL2262" s="174"/>
      <c r="AM2262" s="174"/>
      <c r="AN2262" s="174"/>
      <c r="AO2262" s="174"/>
      <c r="AP2262" s="174"/>
      <c r="AQ2262" s="174"/>
      <c r="AR2262" s="174"/>
      <c r="AS2262" s="174"/>
      <c r="AT2262" s="174"/>
      <c r="AU2262" s="174"/>
      <c r="AV2262" s="174"/>
      <c r="AW2262" s="174"/>
      <c r="AX2262" s="174"/>
      <c r="AY2262" s="174"/>
      <c r="AZ2262" s="174"/>
      <c r="BA2262" s="174"/>
      <c r="BB2262" s="174"/>
      <c r="BC2262" s="174"/>
      <c r="BD2262" s="174"/>
      <c r="BE2262" s="174"/>
      <c r="BF2262" s="174"/>
      <c r="BG2262" s="174"/>
      <c r="BH2262" s="174"/>
      <c r="BI2262" s="174"/>
      <c r="BJ2262" s="174"/>
      <c r="BK2262" s="174"/>
      <c r="BL2262" s="174"/>
      <c r="BM2262" s="174"/>
      <c r="BN2262" s="174"/>
      <c r="BO2262" s="174"/>
      <c r="BP2262" s="174"/>
      <c r="BQ2262" s="174"/>
      <c r="BR2262" s="174"/>
      <c r="BS2262" s="174"/>
      <c r="BT2262" s="174"/>
    </row>
    <row r="2263" spans="1:72" s="177" customFormat="1">
      <c r="A2263" s="178"/>
      <c r="B2263" s="178"/>
      <c r="C2263" s="178"/>
      <c r="D2263" s="178"/>
      <c r="E2263" s="174"/>
      <c r="F2263" s="174"/>
      <c r="G2263" s="174"/>
      <c r="H2263" s="174"/>
      <c r="I2263" s="174"/>
      <c r="J2263" s="174"/>
      <c r="K2263" s="174"/>
      <c r="L2263" s="174"/>
      <c r="M2263" s="174"/>
      <c r="N2263" s="174"/>
      <c r="O2263" s="174"/>
      <c r="P2263" s="174"/>
      <c r="Q2263" s="174"/>
      <c r="R2263" s="174"/>
      <c r="S2263" s="174"/>
      <c r="T2263" s="174"/>
      <c r="U2263" s="174"/>
      <c r="V2263" s="174"/>
      <c r="W2263" s="174"/>
      <c r="X2263" s="174"/>
      <c r="Y2263" s="174"/>
      <c r="Z2263" s="174"/>
      <c r="AA2263" s="174"/>
      <c r="AB2263" s="174"/>
      <c r="AC2263" s="174"/>
      <c r="AD2263" s="174"/>
      <c r="AE2263" s="174"/>
      <c r="AF2263" s="174"/>
      <c r="AG2263" s="174"/>
      <c r="AH2263" s="174"/>
      <c r="AI2263" s="174"/>
      <c r="AJ2263" s="174"/>
      <c r="AK2263" s="174"/>
      <c r="AL2263" s="174"/>
      <c r="AM2263" s="174"/>
      <c r="AN2263" s="174"/>
      <c r="AO2263" s="174"/>
      <c r="AP2263" s="174"/>
      <c r="AQ2263" s="174"/>
      <c r="AR2263" s="174"/>
      <c r="AS2263" s="174"/>
      <c r="AT2263" s="174"/>
      <c r="AU2263" s="174"/>
      <c r="AV2263" s="174"/>
      <c r="AW2263" s="174"/>
      <c r="AX2263" s="174"/>
      <c r="AY2263" s="174"/>
      <c r="AZ2263" s="174"/>
      <c r="BA2263" s="174"/>
      <c r="BB2263" s="174"/>
      <c r="BC2263" s="174"/>
      <c r="BD2263" s="174"/>
      <c r="BE2263" s="174"/>
      <c r="BF2263" s="174"/>
      <c r="BG2263" s="174"/>
      <c r="BH2263" s="174"/>
      <c r="BI2263" s="174"/>
      <c r="BJ2263" s="174"/>
      <c r="BK2263" s="174"/>
      <c r="BL2263" s="174"/>
      <c r="BM2263" s="174"/>
      <c r="BN2263" s="174"/>
      <c r="BO2263" s="174"/>
      <c r="BP2263" s="174"/>
      <c r="BQ2263" s="174"/>
      <c r="BR2263" s="174"/>
      <c r="BS2263" s="174"/>
      <c r="BT2263" s="174"/>
    </row>
    <row r="2264" spans="1:72" s="177" customFormat="1">
      <c r="A2264" s="178"/>
      <c r="B2264" s="178"/>
      <c r="C2264" s="178"/>
      <c r="D2264" s="178"/>
      <c r="E2264" s="174"/>
      <c r="F2264" s="174"/>
      <c r="G2264" s="174"/>
      <c r="H2264" s="174"/>
      <c r="I2264" s="174"/>
      <c r="J2264" s="174"/>
      <c r="K2264" s="174"/>
      <c r="L2264" s="174"/>
      <c r="M2264" s="174"/>
      <c r="N2264" s="174"/>
      <c r="O2264" s="174"/>
      <c r="P2264" s="174"/>
      <c r="Q2264" s="174"/>
      <c r="R2264" s="174"/>
      <c r="S2264" s="174"/>
      <c r="T2264" s="174"/>
      <c r="U2264" s="174"/>
      <c r="V2264" s="174"/>
      <c r="W2264" s="174"/>
      <c r="X2264" s="174"/>
      <c r="Y2264" s="174"/>
      <c r="Z2264" s="174"/>
      <c r="AA2264" s="174"/>
      <c r="AB2264" s="174"/>
      <c r="AC2264" s="174"/>
      <c r="AD2264" s="174"/>
      <c r="AE2264" s="174"/>
      <c r="AF2264" s="174"/>
      <c r="AG2264" s="174"/>
      <c r="AH2264" s="174"/>
      <c r="AI2264" s="174"/>
      <c r="AJ2264" s="174"/>
      <c r="AK2264" s="174"/>
      <c r="AL2264" s="174"/>
      <c r="AM2264" s="174"/>
      <c r="AN2264" s="174"/>
      <c r="AO2264" s="174"/>
      <c r="AP2264" s="174"/>
      <c r="AQ2264" s="174"/>
      <c r="AR2264" s="174"/>
      <c r="AS2264" s="174"/>
      <c r="AT2264" s="174"/>
      <c r="AU2264" s="174"/>
      <c r="AV2264" s="174"/>
      <c r="AW2264" s="174"/>
      <c r="AX2264" s="174"/>
      <c r="AY2264" s="174"/>
      <c r="AZ2264" s="174"/>
      <c r="BA2264" s="174"/>
      <c r="BB2264" s="174"/>
      <c r="BC2264" s="174"/>
      <c r="BD2264" s="174"/>
      <c r="BE2264" s="174"/>
      <c r="BF2264" s="174"/>
      <c r="BG2264" s="174"/>
      <c r="BH2264" s="174"/>
      <c r="BI2264" s="174"/>
      <c r="BJ2264" s="174"/>
      <c r="BK2264" s="174"/>
      <c r="BL2264" s="174"/>
      <c r="BM2264" s="174"/>
      <c r="BN2264" s="174"/>
      <c r="BO2264" s="174"/>
      <c r="BP2264" s="174"/>
      <c r="BQ2264" s="174"/>
      <c r="BR2264" s="174"/>
      <c r="BS2264" s="174"/>
      <c r="BT2264" s="174"/>
    </row>
    <row r="2265" spans="1:72" s="177" customFormat="1">
      <c r="A2265" s="178"/>
      <c r="B2265" s="178"/>
      <c r="C2265" s="178"/>
      <c r="D2265" s="178"/>
      <c r="E2265" s="174"/>
      <c r="F2265" s="174"/>
      <c r="G2265" s="174"/>
      <c r="H2265" s="174"/>
      <c r="I2265" s="174"/>
      <c r="J2265" s="174"/>
      <c r="K2265" s="174"/>
      <c r="L2265" s="174"/>
      <c r="M2265" s="174"/>
      <c r="N2265" s="174"/>
      <c r="O2265" s="174"/>
      <c r="P2265" s="174"/>
      <c r="Q2265" s="174"/>
      <c r="R2265" s="174"/>
      <c r="S2265" s="174"/>
      <c r="T2265" s="174"/>
      <c r="U2265" s="174"/>
      <c r="V2265" s="174"/>
      <c r="W2265" s="174"/>
      <c r="X2265" s="174"/>
      <c r="Y2265" s="174"/>
      <c r="Z2265" s="174"/>
      <c r="AA2265" s="174"/>
      <c r="AB2265" s="174"/>
      <c r="AC2265" s="174"/>
      <c r="AD2265" s="174"/>
      <c r="AE2265" s="174"/>
      <c r="AF2265" s="174"/>
      <c r="AG2265" s="174"/>
      <c r="AH2265" s="174"/>
      <c r="AI2265" s="174"/>
      <c r="AJ2265" s="174"/>
      <c r="AK2265" s="174"/>
      <c r="AL2265" s="174"/>
      <c r="AM2265" s="174"/>
      <c r="AN2265" s="174"/>
      <c r="AO2265" s="174"/>
      <c r="AP2265" s="174"/>
      <c r="AQ2265" s="174"/>
      <c r="AR2265" s="174"/>
      <c r="AS2265" s="174"/>
      <c r="AT2265" s="174"/>
      <c r="AU2265" s="174"/>
      <c r="AV2265" s="174"/>
      <c r="AW2265" s="174"/>
      <c r="AX2265" s="174"/>
      <c r="AY2265" s="174"/>
      <c r="AZ2265" s="174"/>
      <c r="BA2265" s="174"/>
      <c r="BB2265" s="174"/>
      <c r="BC2265" s="174"/>
      <c r="BD2265" s="174"/>
      <c r="BE2265" s="174"/>
      <c r="BF2265" s="174"/>
      <c r="BG2265" s="174"/>
      <c r="BH2265" s="174"/>
      <c r="BI2265" s="174"/>
      <c r="BJ2265" s="174"/>
      <c r="BK2265" s="174"/>
      <c r="BL2265" s="174"/>
      <c r="BM2265" s="174"/>
      <c r="BN2265" s="174"/>
      <c r="BO2265" s="174"/>
      <c r="BP2265" s="174"/>
      <c r="BQ2265" s="174"/>
      <c r="BR2265" s="174"/>
      <c r="BS2265" s="174"/>
      <c r="BT2265" s="174"/>
    </row>
    <row r="2266" spans="1:72" s="177" customFormat="1">
      <c r="A2266" s="178"/>
      <c r="B2266" s="178"/>
      <c r="C2266" s="178"/>
      <c r="D2266" s="178"/>
      <c r="E2266" s="174"/>
      <c r="F2266" s="174"/>
      <c r="G2266" s="174"/>
      <c r="H2266" s="174"/>
      <c r="I2266" s="174"/>
      <c r="J2266" s="174"/>
      <c r="K2266" s="174"/>
      <c r="L2266" s="174"/>
      <c r="M2266" s="174"/>
      <c r="N2266" s="174"/>
      <c r="O2266" s="174"/>
      <c r="P2266" s="174"/>
      <c r="Q2266" s="174"/>
      <c r="R2266" s="174"/>
      <c r="S2266" s="174"/>
      <c r="T2266" s="174"/>
      <c r="U2266" s="174"/>
      <c r="V2266" s="174"/>
      <c r="W2266" s="174"/>
      <c r="X2266" s="174"/>
      <c r="Y2266" s="174"/>
      <c r="Z2266" s="174"/>
      <c r="AA2266" s="174"/>
      <c r="AB2266" s="174"/>
      <c r="AC2266" s="174"/>
      <c r="AD2266" s="174"/>
      <c r="AE2266" s="174"/>
      <c r="AF2266" s="174"/>
      <c r="AG2266" s="174"/>
      <c r="AH2266" s="174"/>
      <c r="AI2266" s="174"/>
      <c r="AJ2266" s="174"/>
      <c r="AK2266" s="174"/>
      <c r="AL2266" s="174"/>
      <c r="AM2266" s="174"/>
      <c r="AN2266" s="174"/>
      <c r="AO2266" s="174"/>
      <c r="AP2266" s="174"/>
      <c r="AQ2266" s="174"/>
      <c r="AR2266" s="174"/>
      <c r="AS2266" s="174"/>
      <c r="AT2266" s="174"/>
      <c r="AU2266" s="174"/>
      <c r="AV2266" s="174"/>
      <c r="AW2266" s="174"/>
      <c r="AX2266" s="174"/>
      <c r="AY2266" s="174"/>
      <c r="AZ2266" s="174"/>
      <c r="BA2266" s="174"/>
      <c r="BB2266" s="174"/>
      <c r="BC2266" s="174"/>
      <c r="BD2266" s="174"/>
      <c r="BE2266" s="174"/>
      <c r="BF2266" s="174"/>
      <c r="BG2266" s="174"/>
      <c r="BH2266" s="174"/>
      <c r="BI2266" s="174"/>
      <c r="BJ2266" s="174"/>
      <c r="BK2266" s="174"/>
      <c r="BL2266" s="174"/>
      <c r="BM2266" s="174"/>
      <c r="BN2266" s="174"/>
      <c r="BO2266" s="174"/>
      <c r="BP2266" s="174"/>
      <c r="BQ2266" s="174"/>
      <c r="BR2266" s="174"/>
      <c r="BS2266" s="174"/>
      <c r="BT2266" s="174"/>
    </row>
    <row r="2267" spans="1:72" s="177" customFormat="1">
      <c r="A2267" s="178"/>
      <c r="B2267" s="178"/>
      <c r="C2267" s="178"/>
      <c r="D2267" s="178"/>
      <c r="E2267" s="174"/>
      <c r="F2267" s="174"/>
      <c r="G2267" s="174"/>
      <c r="H2267" s="174"/>
      <c r="I2267" s="174"/>
      <c r="J2267" s="174"/>
      <c r="K2267" s="174"/>
      <c r="L2267" s="174"/>
      <c r="M2267" s="174"/>
      <c r="N2267" s="174"/>
      <c r="O2267" s="174"/>
      <c r="P2267" s="174"/>
      <c r="Q2267" s="174"/>
      <c r="R2267" s="174"/>
      <c r="S2267" s="174"/>
      <c r="T2267" s="174"/>
      <c r="U2267" s="174"/>
      <c r="V2267" s="174"/>
      <c r="W2267" s="174"/>
      <c r="X2267" s="174"/>
      <c r="Y2267" s="174"/>
      <c r="Z2267" s="174"/>
      <c r="AA2267" s="174"/>
      <c r="AB2267" s="174"/>
      <c r="AC2267" s="174"/>
      <c r="AD2267" s="174"/>
      <c r="AE2267" s="174"/>
      <c r="AF2267" s="174"/>
      <c r="AG2267" s="174"/>
      <c r="AH2267" s="174"/>
      <c r="AI2267" s="174"/>
      <c r="AJ2267" s="174"/>
      <c r="AK2267" s="174"/>
      <c r="AL2267" s="174"/>
      <c r="AM2267" s="174"/>
      <c r="AN2267" s="174"/>
      <c r="AO2267" s="174"/>
      <c r="AP2267" s="174"/>
      <c r="AQ2267" s="174"/>
      <c r="AR2267" s="174"/>
      <c r="AS2267" s="174"/>
      <c r="AT2267" s="174"/>
      <c r="AU2267" s="174"/>
      <c r="AV2267" s="174"/>
      <c r="AW2267" s="174"/>
      <c r="AX2267" s="174"/>
      <c r="AY2267" s="174"/>
      <c r="AZ2267" s="174"/>
      <c r="BA2267" s="174"/>
      <c r="BB2267" s="174"/>
      <c r="BC2267" s="174"/>
      <c r="BD2267" s="174"/>
      <c r="BE2267" s="174"/>
      <c r="BF2267" s="174"/>
      <c r="BG2267" s="174"/>
      <c r="BH2267" s="174"/>
      <c r="BI2267" s="174"/>
      <c r="BJ2267" s="174"/>
      <c r="BK2267" s="174"/>
      <c r="BL2267" s="174"/>
      <c r="BM2267" s="174"/>
      <c r="BN2267" s="174"/>
      <c r="BO2267" s="174"/>
      <c r="BP2267" s="174"/>
      <c r="BQ2267" s="174"/>
      <c r="BR2267" s="174"/>
      <c r="BS2267" s="174"/>
      <c r="BT2267" s="174"/>
    </row>
    <row r="2268" spans="1:72" s="177" customFormat="1">
      <c r="A2268" s="178"/>
      <c r="B2268" s="178"/>
      <c r="C2268" s="178"/>
      <c r="D2268" s="178"/>
      <c r="E2268" s="174"/>
      <c r="F2268" s="174"/>
      <c r="G2268" s="174"/>
      <c r="H2268" s="174"/>
      <c r="I2268" s="174"/>
      <c r="J2268" s="174"/>
      <c r="K2268" s="174"/>
      <c r="L2268" s="174"/>
      <c r="M2268" s="174"/>
      <c r="N2268" s="174"/>
      <c r="O2268" s="174"/>
      <c r="P2268" s="174"/>
      <c r="Q2268" s="174"/>
      <c r="R2268" s="174"/>
      <c r="S2268" s="174"/>
      <c r="T2268" s="174"/>
      <c r="U2268" s="174"/>
      <c r="V2268" s="174"/>
      <c r="W2268" s="174"/>
      <c r="X2268" s="174"/>
      <c r="Y2268" s="174"/>
      <c r="Z2268" s="174"/>
      <c r="AA2268" s="174"/>
      <c r="AB2268" s="174"/>
      <c r="AC2268" s="174"/>
      <c r="AD2268" s="174"/>
      <c r="AE2268" s="174"/>
      <c r="AF2268" s="174"/>
      <c r="AG2268" s="174"/>
      <c r="AH2268" s="174"/>
      <c r="AI2268" s="174"/>
      <c r="AJ2268" s="174"/>
      <c r="AK2268" s="174"/>
      <c r="AL2268" s="174"/>
      <c r="AM2268" s="174"/>
      <c r="AN2268" s="174"/>
      <c r="AO2268" s="174"/>
      <c r="AP2268" s="174"/>
      <c r="AQ2268" s="174"/>
      <c r="AR2268" s="174"/>
      <c r="AS2268" s="174"/>
      <c r="AT2268" s="174"/>
      <c r="AU2268" s="174"/>
      <c r="AV2268" s="174"/>
      <c r="AW2268" s="174"/>
      <c r="AX2268" s="174"/>
      <c r="AY2268" s="174"/>
      <c r="AZ2268" s="174"/>
      <c r="BA2268" s="174"/>
      <c r="BB2268" s="174"/>
      <c r="BC2268" s="174"/>
      <c r="BD2268" s="174"/>
      <c r="BE2268" s="174"/>
      <c r="BF2268" s="174"/>
      <c r="BG2268" s="174"/>
      <c r="BH2268" s="174"/>
      <c r="BI2268" s="174"/>
      <c r="BJ2268" s="174"/>
      <c r="BK2268" s="174"/>
      <c r="BL2268" s="174"/>
      <c r="BM2268" s="174"/>
      <c r="BN2268" s="174"/>
      <c r="BO2268" s="174"/>
      <c r="BP2268" s="174"/>
      <c r="BQ2268" s="174"/>
      <c r="BR2268" s="174"/>
      <c r="BS2268" s="174"/>
      <c r="BT2268" s="174"/>
    </row>
    <row r="2269" spans="1:72" s="177" customFormat="1">
      <c r="A2269" s="178"/>
      <c r="B2269" s="178"/>
      <c r="C2269" s="178"/>
      <c r="D2269" s="178"/>
      <c r="E2269" s="174"/>
      <c r="F2269" s="174"/>
      <c r="G2269" s="174"/>
      <c r="H2269" s="174"/>
      <c r="I2269" s="174"/>
      <c r="J2269" s="174"/>
      <c r="K2269" s="174"/>
      <c r="L2269" s="174"/>
      <c r="M2269" s="174"/>
      <c r="N2269" s="174"/>
      <c r="O2269" s="174"/>
      <c r="P2269" s="174"/>
      <c r="Q2269" s="174"/>
      <c r="R2269" s="174"/>
      <c r="S2269" s="174"/>
      <c r="T2269" s="174"/>
      <c r="U2269" s="174"/>
      <c r="V2269" s="174"/>
      <c r="W2269" s="174"/>
      <c r="X2269" s="174"/>
      <c r="Y2269" s="174"/>
      <c r="Z2269" s="174"/>
      <c r="AA2269" s="174"/>
      <c r="AB2269" s="174"/>
      <c r="AC2269" s="174"/>
      <c r="AD2269" s="174"/>
      <c r="AE2269" s="174"/>
      <c r="AF2269" s="174"/>
      <c r="AG2269" s="174"/>
      <c r="AH2269" s="174"/>
      <c r="AI2269" s="174"/>
      <c r="AJ2269" s="174"/>
      <c r="AK2269" s="174"/>
      <c r="AL2269" s="174"/>
      <c r="AM2269" s="174"/>
      <c r="AN2269" s="174"/>
      <c r="AO2269" s="174"/>
      <c r="AP2269" s="174"/>
      <c r="AQ2269" s="174"/>
      <c r="AR2269" s="174"/>
      <c r="AS2269" s="174"/>
      <c r="AT2269" s="174"/>
      <c r="AU2269" s="174"/>
      <c r="AV2269" s="174"/>
      <c r="AW2269" s="174"/>
      <c r="AX2269" s="174"/>
      <c r="AY2269" s="174"/>
      <c r="AZ2269" s="174"/>
      <c r="BA2269" s="174"/>
      <c r="BB2269" s="174"/>
      <c r="BC2269" s="174"/>
      <c r="BD2269" s="174"/>
      <c r="BE2269" s="174"/>
      <c r="BF2269" s="174"/>
      <c r="BG2269" s="174"/>
      <c r="BH2269" s="174"/>
      <c r="BI2269" s="174"/>
      <c r="BJ2269" s="174"/>
      <c r="BK2269" s="174"/>
      <c r="BL2269" s="174"/>
      <c r="BM2269" s="174"/>
      <c r="BN2269" s="174"/>
      <c r="BO2269" s="174"/>
      <c r="BP2269" s="174"/>
      <c r="BQ2269" s="174"/>
      <c r="BR2269" s="174"/>
      <c r="BS2269" s="174"/>
      <c r="BT2269" s="174"/>
    </row>
    <row r="2270" spans="1:72" s="177" customFormat="1">
      <c r="A2270" s="178"/>
      <c r="B2270" s="178"/>
      <c r="C2270" s="178"/>
      <c r="D2270" s="178"/>
      <c r="E2270" s="174"/>
      <c r="F2270" s="174"/>
      <c r="G2270" s="174"/>
      <c r="H2270" s="174"/>
      <c r="I2270" s="174"/>
      <c r="J2270" s="174"/>
      <c r="K2270" s="174"/>
      <c r="L2270" s="174"/>
      <c r="M2270" s="174"/>
      <c r="N2270" s="174"/>
      <c r="O2270" s="174"/>
      <c r="P2270" s="174"/>
      <c r="Q2270" s="174"/>
      <c r="R2270" s="174"/>
      <c r="S2270" s="174"/>
      <c r="T2270" s="174"/>
      <c r="U2270" s="174"/>
      <c r="V2270" s="174"/>
      <c r="W2270" s="174"/>
      <c r="X2270" s="174"/>
      <c r="Y2270" s="174"/>
      <c r="Z2270" s="174"/>
      <c r="AA2270" s="174"/>
      <c r="AB2270" s="174"/>
      <c r="AC2270" s="174"/>
      <c r="AD2270" s="174"/>
      <c r="AE2270" s="174"/>
      <c r="AF2270" s="174"/>
      <c r="AG2270" s="174"/>
      <c r="AH2270" s="174"/>
      <c r="AI2270" s="174"/>
      <c r="AJ2270" s="174"/>
      <c r="AK2270" s="174"/>
      <c r="AL2270" s="174"/>
      <c r="AM2270" s="174"/>
      <c r="AN2270" s="174"/>
      <c r="AO2270" s="174"/>
      <c r="AP2270" s="174"/>
      <c r="AQ2270" s="174"/>
      <c r="AR2270" s="174"/>
      <c r="AS2270" s="174"/>
      <c r="AT2270" s="174"/>
      <c r="AU2270" s="174"/>
      <c r="AV2270" s="174"/>
      <c r="AW2270" s="174"/>
      <c r="AX2270" s="174"/>
      <c r="AY2270" s="174"/>
      <c r="AZ2270" s="174"/>
      <c r="BA2270" s="174"/>
      <c r="BB2270" s="174"/>
      <c r="BC2270" s="174"/>
      <c r="BD2270" s="174"/>
      <c r="BE2270" s="174"/>
      <c r="BF2270" s="174"/>
      <c r="BG2270" s="174"/>
      <c r="BH2270" s="174"/>
      <c r="BI2270" s="174"/>
      <c r="BJ2270" s="174"/>
      <c r="BK2270" s="174"/>
      <c r="BL2270" s="174"/>
      <c r="BM2270" s="174"/>
      <c r="BN2270" s="174"/>
      <c r="BO2270" s="174"/>
      <c r="BP2270" s="174"/>
      <c r="BQ2270" s="174"/>
      <c r="BR2270" s="174"/>
      <c r="BS2270" s="174"/>
      <c r="BT2270" s="174"/>
    </row>
    <row r="2271" spans="1:72" s="177" customFormat="1">
      <c r="A2271" s="178"/>
      <c r="B2271" s="178"/>
      <c r="C2271" s="178"/>
      <c r="D2271" s="178"/>
      <c r="E2271" s="174"/>
      <c r="F2271" s="174"/>
      <c r="G2271" s="174"/>
      <c r="H2271" s="174"/>
      <c r="I2271" s="174"/>
      <c r="J2271" s="174"/>
      <c r="K2271" s="174"/>
      <c r="L2271" s="174"/>
      <c r="M2271" s="174"/>
      <c r="N2271" s="174"/>
      <c r="O2271" s="174"/>
      <c r="P2271" s="174"/>
      <c r="Q2271" s="174"/>
      <c r="R2271" s="174"/>
      <c r="S2271" s="174"/>
      <c r="T2271" s="174"/>
      <c r="U2271" s="174"/>
      <c r="V2271" s="174"/>
      <c r="W2271" s="174"/>
      <c r="X2271" s="174"/>
      <c r="Y2271" s="174"/>
      <c r="Z2271" s="174"/>
      <c r="AA2271" s="174"/>
      <c r="AB2271" s="174"/>
      <c r="AC2271" s="174"/>
      <c r="AD2271" s="174"/>
      <c r="AE2271" s="174"/>
      <c r="AF2271" s="174"/>
      <c r="AG2271" s="174"/>
      <c r="AH2271" s="174"/>
      <c r="AI2271" s="174"/>
      <c r="AJ2271" s="174"/>
      <c r="AK2271" s="174"/>
      <c r="AL2271" s="174"/>
      <c r="AM2271" s="174"/>
      <c r="AN2271" s="174"/>
      <c r="AO2271" s="174"/>
      <c r="AP2271" s="174"/>
      <c r="AQ2271" s="174"/>
      <c r="AR2271" s="174"/>
      <c r="AS2271" s="174"/>
      <c r="AT2271" s="174"/>
      <c r="AU2271" s="174"/>
      <c r="AV2271" s="174"/>
      <c r="AW2271" s="174"/>
      <c r="AX2271" s="174"/>
      <c r="AY2271" s="174"/>
      <c r="AZ2271" s="174"/>
      <c r="BA2271" s="174"/>
      <c r="BB2271" s="174"/>
      <c r="BC2271" s="174"/>
      <c r="BD2271" s="174"/>
      <c r="BE2271" s="174"/>
      <c r="BF2271" s="174"/>
      <c r="BG2271" s="174"/>
      <c r="BH2271" s="174"/>
      <c r="BI2271" s="174"/>
      <c r="BJ2271" s="174"/>
      <c r="BK2271" s="174"/>
      <c r="BL2271" s="174"/>
      <c r="BM2271" s="174"/>
      <c r="BN2271" s="174"/>
      <c r="BO2271" s="174"/>
      <c r="BP2271" s="174"/>
      <c r="BQ2271" s="174"/>
      <c r="BR2271" s="174"/>
      <c r="BS2271" s="174"/>
      <c r="BT2271" s="174"/>
    </row>
    <row r="2272" spans="1:72" s="177" customFormat="1">
      <c r="A2272" s="178"/>
      <c r="B2272" s="178"/>
      <c r="C2272" s="178"/>
      <c r="D2272" s="178"/>
      <c r="E2272" s="174"/>
      <c r="F2272" s="174"/>
      <c r="G2272" s="174"/>
      <c r="H2272" s="174"/>
      <c r="I2272" s="174"/>
      <c r="J2272" s="174"/>
      <c r="K2272" s="174"/>
      <c r="L2272" s="174"/>
      <c r="M2272" s="174"/>
      <c r="N2272" s="174"/>
      <c r="O2272" s="174"/>
      <c r="P2272" s="174"/>
      <c r="Q2272" s="174"/>
      <c r="R2272" s="174"/>
      <c r="S2272" s="174"/>
      <c r="T2272" s="174"/>
      <c r="U2272" s="174"/>
      <c r="V2272" s="174"/>
      <c r="W2272" s="174"/>
      <c r="X2272" s="174"/>
      <c r="Y2272" s="174"/>
      <c r="Z2272" s="174"/>
      <c r="AA2272" s="174"/>
      <c r="AB2272" s="174"/>
      <c r="AC2272" s="174"/>
      <c r="AD2272" s="174"/>
      <c r="AE2272" s="174"/>
      <c r="AF2272" s="174"/>
      <c r="AG2272" s="174"/>
      <c r="AH2272" s="174"/>
      <c r="AI2272" s="174"/>
      <c r="AJ2272" s="174"/>
      <c r="AK2272" s="174"/>
      <c r="AL2272" s="174"/>
      <c r="AM2272" s="174"/>
      <c r="AN2272" s="174"/>
      <c r="AO2272" s="174"/>
      <c r="AP2272" s="174"/>
      <c r="AQ2272" s="174"/>
      <c r="AR2272" s="174"/>
      <c r="AS2272" s="174"/>
      <c r="AT2272" s="174"/>
      <c r="AU2272" s="174"/>
      <c r="AV2272" s="174"/>
      <c r="AW2272" s="174"/>
      <c r="AX2272" s="174"/>
      <c r="AY2272" s="174"/>
      <c r="AZ2272" s="174"/>
      <c r="BA2272" s="174"/>
      <c r="BB2272" s="174"/>
      <c r="BC2272" s="174"/>
      <c r="BD2272" s="174"/>
      <c r="BE2272" s="174"/>
      <c r="BF2272" s="174"/>
      <c r="BG2272" s="174"/>
      <c r="BH2272" s="174"/>
      <c r="BI2272" s="174"/>
      <c r="BJ2272" s="174"/>
      <c r="BK2272" s="174"/>
      <c r="BL2272" s="174"/>
      <c r="BM2272" s="174"/>
      <c r="BN2272" s="174"/>
      <c r="BO2272" s="174"/>
      <c r="BP2272" s="174"/>
      <c r="BQ2272" s="174"/>
      <c r="BR2272" s="174"/>
      <c r="BS2272" s="174"/>
      <c r="BT2272" s="174"/>
    </row>
    <row r="2273" spans="1:72" s="177" customFormat="1">
      <c r="A2273" s="178"/>
      <c r="B2273" s="178"/>
      <c r="C2273" s="178"/>
      <c r="D2273" s="178"/>
      <c r="E2273" s="174"/>
      <c r="F2273" s="174"/>
      <c r="G2273" s="174"/>
      <c r="H2273" s="174"/>
      <c r="I2273" s="174"/>
      <c r="J2273" s="174"/>
      <c r="K2273" s="174"/>
      <c r="L2273" s="174"/>
      <c r="M2273" s="174"/>
      <c r="N2273" s="174"/>
      <c r="O2273" s="174"/>
      <c r="P2273" s="174"/>
      <c r="Q2273" s="174"/>
      <c r="R2273" s="174"/>
      <c r="S2273" s="174"/>
      <c r="T2273" s="174"/>
      <c r="U2273" s="174"/>
      <c r="V2273" s="174"/>
      <c r="W2273" s="174"/>
      <c r="X2273" s="174"/>
      <c r="Y2273" s="174"/>
      <c r="Z2273" s="174"/>
      <c r="AA2273" s="174"/>
      <c r="AB2273" s="174"/>
      <c r="AC2273" s="174"/>
      <c r="AD2273" s="174"/>
      <c r="AE2273" s="174"/>
      <c r="AF2273" s="174"/>
      <c r="AG2273" s="174"/>
      <c r="AH2273" s="174"/>
      <c r="AI2273" s="174"/>
      <c r="AJ2273" s="174"/>
      <c r="AK2273" s="174"/>
      <c r="AL2273" s="174"/>
      <c r="AM2273" s="174"/>
      <c r="AN2273" s="174"/>
      <c r="AO2273" s="174"/>
      <c r="AP2273" s="174"/>
      <c r="AQ2273" s="174"/>
      <c r="AR2273" s="174"/>
      <c r="AS2273" s="174"/>
      <c r="AT2273" s="174"/>
      <c r="AU2273" s="174"/>
      <c r="AV2273" s="174"/>
      <c r="AW2273" s="174"/>
      <c r="AX2273" s="174"/>
      <c r="AY2273" s="174"/>
      <c r="AZ2273" s="174"/>
      <c r="BA2273" s="174"/>
      <c r="BB2273" s="174"/>
      <c r="BC2273" s="174"/>
      <c r="BD2273" s="174"/>
      <c r="BE2273" s="174"/>
      <c r="BF2273" s="174"/>
      <c r="BG2273" s="174"/>
      <c r="BH2273" s="174"/>
      <c r="BI2273" s="174"/>
      <c r="BJ2273" s="174"/>
      <c r="BK2273" s="174"/>
      <c r="BL2273" s="174"/>
      <c r="BM2273" s="174"/>
      <c r="BN2273" s="174"/>
      <c r="BO2273" s="174"/>
      <c r="BP2273" s="174"/>
      <c r="BQ2273" s="174"/>
      <c r="BR2273" s="174"/>
      <c r="BS2273" s="174"/>
      <c r="BT2273" s="174"/>
    </row>
    <row r="2274" spans="1:72" s="177" customFormat="1">
      <c r="A2274" s="178"/>
      <c r="B2274" s="178"/>
      <c r="C2274" s="178"/>
      <c r="D2274" s="178"/>
      <c r="E2274" s="174"/>
      <c r="F2274" s="174"/>
      <c r="G2274" s="174"/>
      <c r="H2274" s="174"/>
      <c r="I2274" s="174"/>
      <c r="J2274" s="174"/>
      <c r="K2274" s="174"/>
      <c r="L2274" s="174"/>
      <c r="M2274" s="174"/>
      <c r="N2274" s="174"/>
      <c r="O2274" s="174"/>
      <c r="P2274" s="174"/>
      <c r="Q2274" s="174"/>
      <c r="R2274" s="174"/>
      <c r="S2274" s="174"/>
      <c r="T2274" s="174"/>
      <c r="U2274" s="174"/>
      <c r="V2274" s="174"/>
      <c r="W2274" s="174"/>
      <c r="X2274" s="174"/>
      <c r="Y2274" s="174"/>
      <c r="Z2274" s="174"/>
      <c r="AA2274" s="174"/>
      <c r="AB2274" s="174"/>
      <c r="AC2274" s="174"/>
      <c r="AD2274" s="174"/>
      <c r="AE2274" s="174"/>
      <c r="AF2274" s="174"/>
      <c r="AG2274" s="174"/>
      <c r="AH2274" s="174"/>
      <c r="AI2274" s="174"/>
      <c r="AJ2274" s="174"/>
      <c r="AK2274" s="174"/>
      <c r="AL2274" s="174"/>
      <c r="AM2274" s="174"/>
      <c r="AN2274" s="174"/>
      <c r="AO2274" s="174"/>
      <c r="AP2274" s="174"/>
      <c r="AQ2274" s="174"/>
      <c r="AR2274" s="174"/>
      <c r="AS2274" s="174"/>
      <c r="AT2274" s="174"/>
      <c r="AU2274" s="174"/>
      <c r="AV2274" s="174"/>
      <c r="AW2274" s="174"/>
      <c r="AX2274" s="174"/>
      <c r="AY2274" s="174"/>
      <c r="AZ2274" s="174"/>
      <c r="BA2274" s="174"/>
      <c r="BB2274" s="174"/>
      <c r="BC2274" s="174"/>
      <c r="BD2274" s="174"/>
      <c r="BE2274" s="174"/>
      <c r="BF2274" s="174"/>
      <c r="BG2274" s="174"/>
      <c r="BH2274" s="174"/>
      <c r="BI2274" s="174"/>
      <c r="BJ2274" s="174"/>
      <c r="BK2274" s="174"/>
      <c r="BL2274" s="174"/>
      <c r="BM2274" s="174"/>
      <c r="BN2274" s="174"/>
      <c r="BO2274" s="174"/>
      <c r="BP2274" s="174"/>
      <c r="BQ2274" s="174"/>
      <c r="BR2274" s="174"/>
      <c r="BS2274" s="174"/>
      <c r="BT2274" s="174"/>
    </row>
    <row r="2275" spans="1:72" s="177" customFormat="1">
      <c r="A2275" s="178"/>
      <c r="B2275" s="178"/>
      <c r="C2275" s="178"/>
      <c r="D2275" s="178"/>
      <c r="E2275" s="174"/>
      <c r="F2275" s="174"/>
      <c r="G2275" s="174"/>
      <c r="H2275" s="174"/>
      <c r="I2275" s="174"/>
      <c r="J2275" s="174"/>
      <c r="K2275" s="174"/>
      <c r="L2275" s="174"/>
      <c r="M2275" s="174"/>
      <c r="N2275" s="174"/>
      <c r="O2275" s="174"/>
      <c r="P2275" s="174"/>
      <c r="Q2275" s="174"/>
      <c r="R2275" s="174"/>
      <c r="S2275" s="174"/>
      <c r="T2275" s="174"/>
      <c r="U2275" s="174"/>
      <c r="V2275" s="174"/>
      <c r="W2275" s="174"/>
      <c r="X2275" s="174"/>
      <c r="Y2275" s="174"/>
      <c r="Z2275" s="174"/>
      <c r="AA2275" s="174"/>
      <c r="AB2275" s="174"/>
      <c r="AC2275" s="174"/>
      <c r="AD2275" s="174"/>
      <c r="AE2275" s="174"/>
      <c r="AF2275" s="174"/>
      <c r="AG2275" s="174"/>
      <c r="AH2275" s="174"/>
      <c r="AI2275" s="174"/>
      <c r="AJ2275" s="174"/>
      <c r="AK2275" s="174"/>
      <c r="AL2275" s="174"/>
      <c r="AM2275" s="174"/>
      <c r="AN2275" s="174"/>
      <c r="AO2275" s="174"/>
      <c r="AP2275" s="174"/>
      <c r="AQ2275" s="174"/>
      <c r="AR2275" s="174"/>
      <c r="AS2275" s="174"/>
      <c r="AT2275" s="174"/>
      <c r="AU2275" s="174"/>
      <c r="AV2275" s="174"/>
      <c r="AW2275" s="174"/>
      <c r="AX2275" s="174"/>
      <c r="AY2275" s="174"/>
      <c r="AZ2275" s="174"/>
      <c r="BA2275" s="174"/>
      <c r="BB2275" s="174"/>
      <c r="BC2275" s="174"/>
      <c r="BD2275" s="174"/>
      <c r="BE2275" s="174"/>
      <c r="BF2275" s="174"/>
      <c r="BG2275" s="174"/>
      <c r="BH2275" s="174"/>
      <c r="BI2275" s="174"/>
      <c r="BJ2275" s="174"/>
      <c r="BK2275" s="174"/>
      <c r="BL2275" s="174"/>
      <c r="BM2275" s="174"/>
      <c r="BN2275" s="174"/>
      <c r="BO2275" s="174"/>
      <c r="BP2275" s="174"/>
      <c r="BQ2275" s="174"/>
      <c r="BR2275" s="174"/>
      <c r="BS2275" s="174"/>
      <c r="BT2275" s="174"/>
    </row>
    <row r="2276" spans="1:72" s="177" customFormat="1">
      <c r="A2276" s="178"/>
      <c r="B2276" s="178"/>
      <c r="C2276" s="178"/>
      <c r="D2276" s="178"/>
      <c r="E2276" s="174"/>
      <c r="F2276" s="174"/>
      <c r="G2276" s="174"/>
      <c r="H2276" s="174"/>
      <c r="I2276" s="174"/>
      <c r="J2276" s="174"/>
      <c r="K2276" s="174"/>
      <c r="L2276" s="174"/>
      <c r="M2276" s="174"/>
      <c r="N2276" s="174"/>
      <c r="O2276" s="174"/>
      <c r="P2276" s="174"/>
      <c r="Q2276" s="174"/>
      <c r="R2276" s="174"/>
      <c r="S2276" s="174"/>
      <c r="T2276" s="174"/>
      <c r="U2276" s="174"/>
      <c r="V2276" s="174"/>
      <c r="W2276" s="174"/>
      <c r="X2276" s="174"/>
      <c r="Y2276" s="174"/>
      <c r="Z2276" s="174"/>
      <c r="AA2276" s="174"/>
      <c r="AB2276" s="174"/>
      <c r="AC2276" s="174"/>
      <c r="AD2276" s="174"/>
      <c r="AE2276" s="174"/>
      <c r="AF2276" s="174"/>
      <c r="AG2276" s="174"/>
      <c r="AH2276" s="174"/>
      <c r="AI2276" s="174"/>
      <c r="AJ2276" s="174"/>
      <c r="AK2276" s="174"/>
      <c r="AL2276" s="174"/>
      <c r="AM2276" s="174"/>
      <c r="AN2276" s="174"/>
      <c r="AO2276" s="174"/>
      <c r="AP2276" s="174"/>
      <c r="AQ2276" s="174"/>
      <c r="AR2276" s="174"/>
      <c r="AS2276" s="174"/>
      <c r="AT2276" s="174"/>
      <c r="AU2276" s="174"/>
      <c r="AV2276" s="174"/>
      <c r="AW2276" s="174"/>
      <c r="AX2276" s="174"/>
      <c r="AY2276" s="174"/>
      <c r="AZ2276" s="174"/>
      <c r="BA2276" s="174"/>
      <c r="BB2276" s="174"/>
      <c r="BC2276" s="174"/>
      <c r="BD2276" s="174"/>
      <c r="BE2276" s="174"/>
      <c r="BF2276" s="174"/>
      <c r="BG2276" s="174"/>
      <c r="BH2276" s="174"/>
      <c r="BI2276" s="174"/>
      <c r="BJ2276" s="174"/>
      <c r="BK2276" s="174"/>
      <c r="BL2276" s="174"/>
      <c r="BM2276" s="174"/>
      <c r="BN2276" s="174"/>
      <c r="BO2276" s="174"/>
      <c r="BP2276" s="174"/>
      <c r="BQ2276" s="174"/>
      <c r="BR2276" s="174"/>
      <c r="BS2276" s="174"/>
      <c r="BT2276" s="174"/>
    </row>
    <row r="2277" spans="1:72" s="177" customFormat="1">
      <c r="A2277" s="178"/>
      <c r="B2277" s="178"/>
      <c r="C2277" s="178"/>
      <c r="D2277" s="178"/>
      <c r="E2277" s="174"/>
      <c r="F2277" s="174"/>
      <c r="G2277" s="174"/>
      <c r="H2277" s="174"/>
      <c r="I2277" s="174"/>
      <c r="J2277" s="174"/>
      <c r="K2277" s="174"/>
      <c r="L2277" s="174"/>
      <c r="M2277" s="174"/>
      <c r="N2277" s="174"/>
      <c r="O2277" s="174"/>
      <c r="P2277" s="174"/>
      <c r="Q2277" s="174"/>
      <c r="R2277" s="174"/>
      <c r="S2277" s="174"/>
      <c r="T2277" s="174"/>
      <c r="U2277" s="174"/>
      <c r="V2277" s="174"/>
      <c r="W2277" s="174"/>
      <c r="X2277" s="174"/>
      <c r="Y2277" s="174"/>
      <c r="Z2277" s="174"/>
      <c r="AA2277" s="174"/>
      <c r="AB2277" s="174"/>
      <c r="AC2277" s="174"/>
      <c r="AD2277" s="174"/>
      <c r="AE2277" s="174"/>
      <c r="AF2277" s="174"/>
      <c r="AG2277" s="174"/>
      <c r="AH2277" s="174"/>
      <c r="AI2277" s="174"/>
      <c r="AJ2277" s="174"/>
      <c r="AK2277" s="174"/>
      <c r="AL2277" s="174"/>
      <c r="AM2277" s="174"/>
      <c r="AN2277" s="174"/>
      <c r="AO2277" s="174"/>
      <c r="AP2277" s="174"/>
      <c r="AQ2277" s="174"/>
      <c r="AR2277" s="174"/>
      <c r="AS2277" s="174"/>
      <c r="AT2277" s="174"/>
      <c r="AU2277" s="174"/>
      <c r="AV2277" s="174"/>
      <c r="AW2277" s="174"/>
      <c r="AX2277" s="174"/>
      <c r="AY2277" s="174"/>
      <c r="AZ2277" s="174"/>
      <c r="BA2277" s="174"/>
      <c r="BB2277" s="174"/>
      <c r="BC2277" s="174"/>
      <c r="BD2277" s="174"/>
      <c r="BE2277" s="174"/>
      <c r="BF2277" s="174"/>
      <c r="BG2277" s="174"/>
      <c r="BH2277" s="174"/>
      <c r="BI2277" s="174"/>
      <c r="BJ2277" s="174"/>
      <c r="BK2277" s="174"/>
      <c r="BL2277" s="174"/>
      <c r="BM2277" s="174"/>
      <c r="BN2277" s="174"/>
      <c r="BO2277" s="174"/>
      <c r="BP2277" s="174"/>
      <c r="BQ2277" s="174"/>
      <c r="BR2277" s="174"/>
      <c r="BS2277" s="174"/>
      <c r="BT2277" s="174"/>
    </row>
    <row r="2278" spans="1:72" s="177" customFormat="1">
      <c r="A2278" s="178"/>
      <c r="B2278" s="178"/>
      <c r="C2278" s="178"/>
      <c r="D2278" s="178"/>
      <c r="E2278" s="174"/>
      <c r="F2278" s="174"/>
      <c r="G2278" s="174"/>
      <c r="H2278" s="174"/>
      <c r="I2278" s="174"/>
      <c r="J2278" s="174"/>
      <c r="K2278" s="174"/>
      <c r="L2278" s="174"/>
      <c r="M2278" s="174"/>
      <c r="N2278" s="174"/>
      <c r="O2278" s="174"/>
      <c r="P2278" s="174"/>
      <c r="Q2278" s="174"/>
      <c r="R2278" s="174"/>
      <c r="S2278" s="174"/>
      <c r="T2278" s="174"/>
      <c r="U2278" s="174"/>
      <c r="V2278" s="174"/>
      <c r="W2278" s="174"/>
      <c r="X2278" s="174"/>
      <c r="Y2278" s="174"/>
      <c r="Z2278" s="174"/>
      <c r="AA2278" s="174"/>
      <c r="AB2278" s="174"/>
      <c r="AC2278" s="174"/>
      <c r="AD2278" s="174"/>
      <c r="AE2278" s="174"/>
      <c r="AF2278" s="174"/>
      <c r="AG2278" s="174"/>
      <c r="AH2278" s="174"/>
      <c r="AI2278" s="174"/>
      <c r="AJ2278" s="174"/>
      <c r="AK2278" s="174"/>
      <c r="AL2278" s="174"/>
      <c r="AM2278" s="174"/>
      <c r="AN2278" s="174"/>
      <c r="AO2278" s="174"/>
      <c r="AP2278" s="174"/>
      <c r="AQ2278" s="174"/>
      <c r="AR2278" s="174"/>
      <c r="AS2278" s="174"/>
      <c r="AT2278" s="174"/>
      <c r="AU2278" s="174"/>
      <c r="AV2278" s="174"/>
      <c r="AW2278" s="174"/>
      <c r="AX2278" s="174"/>
      <c r="AY2278" s="174"/>
      <c r="AZ2278" s="174"/>
      <c r="BA2278" s="174"/>
      <c r="BB2278" s="174"/>
      <c r="BC2278" s="174"/>
      <c r="BD2278" s="174"/>
      <c r="BE2278" s="174"/>
      <c r="BF2278" s="174"/>
      <c r="BG2278" s="174"/>
      <c r="BH2278" s="174"/>
      <c r="BI2278" s="174"/>
      <c r="BJ2278" s="174"/>
      <c r="BK2278" s="174"/>
      <c r="BL2278" s="174"/>
      <c r="BM2278" s="174"/>
      <c r="BN2278" s="174"/>
      <c r="BO2278" s="174"/>
      <c r="BP2278" s="174"/>
      <c r="BQ2278" s="174"/>
      <c r="BR2278" s="174"/>
      <c r="BS2278" s="174"/>
      <c r="BT2278" s="174"/>
    </row>
    <row r="2279" spans="1:72" s="177" customFormat="1">
      <c r="A2279" s="178"/>
      <c r="B2279" s="178"/>
      <c r="C2279" s="178"/>
      <c r="D2279" s="178"/>
      <c r="E2279" s="174"/>
      <c r="F2279" s="174"/>
      <c r="G2279" s="174"/>
      <c r="H2279" s="174"/>
      <c r="I2279" s="174"/>
      <c r="J2279" s="174"/>
      <c r="K2279" s="174"/>
      <c r="L2279" s="174"/>
      <c r="M2279" s="174"/>
      <c r="N2279" s="174"/>
      <c r="O2279" s="174"/>
      <c r="P2279" s="174"/>
      <c r="Q2279" s="174"/>
      <c r="R2279" s="174"/>
      <c r="S2279" s="174"/>
      <c r="T2279" s="174"/>
      <c r="U2279" s="174"/>
      <c r="V2279" s="174"/>
      <c r="W2279" s="174"/>
      <c r="X2279" s="174"/>
      <c r="Y2279" s="174"/>
      <c r="Z2279" s="174"/>
      <c r="AA2279" s="174"/>
      <c r="AB2279" s="174"/>
      <c r="AC2279" s="174"/>
      <c r="AD2279" s="174"/>
      <c r="AE2279" s="174"/>
      <c r="AF2279" s="174"/>
      <c r="AG2279" s="174"/>
      <c r="AH2279" s="174"/>
      <c r="AI2279" s="174"/>
      <c r="AJ2279" s="174"/>
      <c r="AK2279" s="174"/>
      <c r="AL2279" s="174"/>
      <c r="AM2279" s="174"/>
      <c r="AN2279" s="174"/>
      <c r="AO2279" s="174"/>
      <c r="AP2279" s="174"/>
      <c r="AQ2279" s="174"/>
      <c r="AR2279" s="174"/>
      <c r="AS2279" s="174"/>
      <c r="AT2279" s="174"/>
      <c r="AU2279" s="174"/>
      <c r="AV2279" s="174"/>
      <c r="AW2279" s="174"/>
      <c r="AX2279" s="174"/>
      <c r="AY2279" s="174"/>
      <c r="AZ2279" s="174"/>
      <c r="BA2279" s="174"/>
      <c r="BB2279" s="174"/>
      <c r="BC2279" s="174"/>
      <c r="BD2279" s="174"/>
      <c r="BE2279" s="174"/>
      <c r="BF2279" s="174"/>
      <c r="BG2279" s="174"/>
      <c r="BH2279" s="174"/>
      <c r="BI2279" s="174"/>
      <c r="BJ2279" s="174"/>
      <c r="BK2279" s="174"/>
      <c r="BL2279" s="174"/>
      <c r="BM2279" s="174"/>
      <c r="BN2279" s="174"/>
      <c r="BO2279" s="174"/>
      <c r="BP2279" s="174"/>
      <c r="BQ2279" s="174"/>
      <c r="BR2279" s="174"/>
      <c r="BS2279" s="174"/>
      <c r="BT2279" s="174"/>
    </row>
    <row r="2280" spans="1:72" s="177" customFormat="1">
      <c r="A2280" s="178"/>
      <c r="B2280" s="178"/>
      <c r="C2280" s="178"/>
      <c r="D2280" s="178"/>
      <c r="E2280" s="174"/>
      <c r="F2280" s="174"/>
      <c r="G2280" s="174"/>
      <c r="H2280" s="174"/>
      <c r="I2280" s="174"/>
      <c r="J2280" s="174"/>
      <c r="K2280" s="174"/>
      <c r="L2280" s="174"/>
      <c r="M2280" s="174"/>
      <c r="N2280" s="174"/>
      <c r="O2280" s="174"/>
      <c r="P2280" s="174"/>
      <c r="Q2280" s="174"/>
      <c r="R2280" s="174"/>
      <c r="S2280" s="174"/>
      <c r="T2280" s="174"/>
      <c r="U2280" s="174"/>
      <c r="V2280" s="174"/>
      <c r="W2280" s="174"/>
      <c r="X2280" s="174"/>
      <c r="Y2280" s="174"/>
      <c r="Z2280" s="174"/>
      <c r="AA2280" s="174"/>
      <c r="AB2280" s="174"/>
      <c r="AC2280" s="174"/>
      <c r="AD2280" s="174"/>
      <c r="AE2280" s="174"/>
      <c r="AF2280" s="174"/>
      <c r="AG2280" s="174"/>
      <c r="AH2280" s="174"/>
      <c r="AI2280" s="174"/>
      <c r="AJ2280" s="174"/>
      <c r="AK2280" s="174"/>
      <c r="AL2280" s="174"/>
      <c r="AM2280" s="174"/>
      <c r="AN2280" s="174"/>
      <c r="AO2280" s="174"/>
      <c r="AP2280" s="174"/>
      <c r="AQ2280" s="174"/>
      <c r="AR2280" s="174"/>
      <c r="AS2280" s="174"/>
      <c r="AT2280" s="174"/>
      <c r="AU2280" s="174"/>
      <c r="AV2280" s="174"/>
      <c r="AW2280" s="174"/>
      <c r="AX2280" s="174"/>
      <c r="AY2280" s="174"/>
      <c r="AZ2280" s="174"/>
      <c r="BA2280" s="174"/>
      <c r="BB2280" s="174"/>
      <c r="BC2280" s="174"/>
      <c r="BD2280" s="174"/>
      <c r="BE2280" s="174"/>
      <c r="BF2280" s="174"/>
      <c r="BG2280" s="174"/>
      <c r="BH2280" s="174"/>
      <c r="BI2280" s="174"/>
      <c r="BJ2280" s="174"/>
      <c r="BK2280" s="174"/>
      <c r="BL2280" s="174"/>
      <c r="BM2280" s="174"/>
      <c r="BN2280" s="174"/>
      <c r="BO2280" s="174"/>
      <c r="BP2280" s="174"/>
      <c r="BQ2280" s="174"/>
      <c r="BR2280" s="174"/>
      <c r="BS2280" s="174"/>
      <c r="BT2280" s="174"/>
    </row>
    <row r="2281" spans="1:72" s="177" customFormat="1">
      <c r="A2281" s="178"/>
      <c r="B2281" s="178"/>
      <c r="C2281" s="178"/>
      <c r="D2281" s="178"/>
      <c r="E2281" s="174"/>
      <c r="F2281" s="174"/>
      <c r="G2281" s="174"/>
      <c r="H2281" s="174"/>
      <c r="I2281" s="174"/>
      <c r="J2281" s="174"/>
      <c r="K2281" s="174"/>
      <c r="L2281" s="174"/>
      <c r="M2281" s="174"/>
      <c r="N2281" s="174"/>
      <c r="O2281" s="174"/>
      <c r="P2281" s="174"/>
      <c r="Q2281" s="174"/>
      <c r="R2281" s="174"/>
      <c r="S2281" s="174"/>
      <c r="T2281" s="174"/>
      <c r="U2281" s="174"/>
      <c r="V2281" s="174"/>
      <c r="W2281" s="174"/>
      <c r="X2281" s="174"/>
      <c r="Y2281" s="174"/>
      <c r="Z2281" s="174"/>
      <c r="AA2281" s="174"/>
      <c r="AB2281" s="174"/>
      <c r="AC2281" s="174"/>
      <c r="AD2281" s="174"/>
      <c r="AE2281" s="174"/>
      <c r="AF2281" s="174"/>
      <c r="AG2281" s="174"/>
      <c r="AH2281" s="174"/>
      <c r="AI2281" s="174"/>
      <c r="AJ2281" s="174"/>
      <c r="AK2281" s="174"/>
      <c r="AL2281" s="174"/>
      <c r="AM2281" s="174"/>
      <c r="AN2281" s="174"/>
      <c r="AO2281" s="174"/>
      <c r="AP2281" s="174"/>
      <c r="AQ2281" s="174"/>
      <c r="AR2281" s="174"/>
      <c r="AS2281" s="174"/>
      <c r="AT2281" s="174"/>
      <c r="AU2281" s="174"/>
      <c r="AV2281" s="174"/>
      <c r="AW2281" s="174"/>
      <c r="AX2281" s="174"/>
      <c r="AY2281" s="174"/>
      <c r="AZ2281" s="174"/>
      <c r="BA2281" s="174"/>
      <c r="BB2281" s="174"/>
      <c r="BC2281" s="174"/>
      <c r="BD2281" s="174"/>
      <c r="BE2281" s="174"/>
      <c r="BF2281" s="174"/>
      <c r="BG2281" s="174"/>
      <c r="BH2281" s="174"/>
      <c r="BI2281" s="174"/>
      <c r="BJ2281" s="174"/>
      <c r="BK2281" s="174"/>
      <c r="BL2281" s="174"/>
      <c r="BM2281" s="174"/>
      <c r="BN2281" s="174"/>
      <c r="BO2281" s="174"/>
      <c r="BP2281" s="174"/>
      <c r="BQ2281" s="174"/>
      <c r="BR2281" s="174"/>
      <c r="BS2281" s="174"/>
      <c r="BT2281" s="174"/>
    </row>
    <row r="2282" spans="1:72" s="177" customFormat="1">
      <c r="A2282" s="178"/>
      <c r="B2282" s="178"/>
      <c r="C2282" s="178"/>
      <c r="D2282" s="178"/>
      <c r="E2282" s="174"/>
      <c r="F2282" s="174"/>
      <c r="G2282" s="174"/>
      <c r="H2282" s="174"/>
      <c r="I2282" s="174"/>
      <c r="J2282" s="174"/>
      <c r="K2282" s="174"/>
      <c r="L2282" s="174"/>
      <c r="M2282" s="174"/>
      <c r="N2282" s="174"/>
      <c r="O2282" s="174"/>
      <c r="P2282" s="174"/>
      <c r="Q2282" s="174"/>
      <c r="R2282" s="174"/>
      <c r="S2282" s="174"/>
      <c r="T2282" s="174"/>
      <c r="U2282" s="174"/>
      <c r="V2282" s="174"/>
      <c r="W2282" s="174"/>
      <c r="X2282" s="174"/>
      <c r="Y2282" s="174"/>
      <c r="Z2282" s="174"/>
      <c r="AA2282" s="174"/>
      <c r="AB2282" s="174"/>
      <c r="AC2282" s="174"/>
      <c r="AD2282" s="174"/>
      <c r="AE2282" s="174"/>
      <c r="AF2282" s="174"/>
      <c r="AG2282" s="174"/>
      <c r="AH2282" s="174"/>
      <c r="AI2282" s="174"/>
      <c r="AJ2282" s="174"/>
      <c r="AK2282" s="174"/>
      <c r="AL2282" s="174"/>
      <c r="AM2282" s="174"/>
      <c r="AN2282" s="174"/>
      <c r="AO2282" s="174"/>
      <c r="AP2282" s="174"/>
      <c r="AQ2282" s="174"/>
      <c r="AR2282" s="174"/>
      <c r="AS2282" s="174"/>
      <c r="AT2282" s="174"/>
      <c r="AU2282" s="174"/>
      <c r="AV2282" s="174"/>
      <c r="AW2282" s="174"/>
      <c r="AX2282" s="174"/>
      <c r="AY2282" s="174"/>
      <c r="AZ2282" s="174"/>
      <c r="BA2282" s="174"/>
      <c r="BB2282" s="174"/>
      <c r="BC2282" s="174"/>
      <c r="BD2282" s="174"/>
      <c r="BE2282" s="174"/>
      <c r="BF2282" s="174"/>
      <c r="BG2282" s="174"/>
      <c r="BH2282" s="174"/>
      <c r="BI2282" s="174"/>
      <c r="BJ2282" s="174"/>
      <c r="BK2282" s="174"/>
      <c r="BL2282" s="174"/>
      <c r="BM2282" s="174"/>
      <c r="BN2282" s="174"/>
      <c r="BO2282" s="174"/>
      <c r="BP2282" s="174"/>
      <c r="BQ2282" s="174"/>
      <c r="BR2282" s="174"/>
      <c r="BS2282" s="174"/>
      <c r="BT2282" s="174"/>
    </row>
    <row r="2283" spans="1:72" s="177" customFormat="1">
      <c r="A2283" s="178"/>
      <c r="B2283" s="178"/>
      <c r="C2283" s="178"/>
      <c r="D2283" s="178"/>
      <c r="E2283" s="174"/>
      <c r="F2283" s="174"/>
      <c r="G2283" s="174"/>
      <c r="H2283" s="174"/>
      <c r="I2283" s="174"/>
      <c r="J2283" s="174"/>
      <c r="K2283" s="174"/>
      <c r="L2283" s="174"/>
      <c r="M2283" s="174"/>
      <c r="N2283" s="174"/>
      <c r="O2283" s="174"/>
      <c r="P2283" s="174"/>
      <c r="Q2283" s="174"/>
      <c r="R2283" s="174"/>
      <c r="S2283" s="174"/>
      <c r="T2283" s="174"/>
      <c r="U2283" s="174"/>
      <c r="V2283" s="174"/>
      <c r="W2283" s="174"/>
      <c r="X2283" s="174"/>
      <c r="Y2283" s="174"/>
      <c r="Z2283" s="174"/>
      <c r="AA2283" s="174"/>
      <c r="AB2283" s="174"/>
      <c r="AC2283" s="174"/>
      <c r="AD2283" s="174"/>
      <c r="AE2283" s="174"/>
      <c r="AF2283" s="174"/>
      <c r="AG2283" s="174"/>
      <c r="AH2283" s="174"/>
      <c r="AI2283" s="174"/>
      <c r="AJ2283" s="174"/>
      <c r="AK2283" s="174"/>
      <c r="AL2283" s="174"/>
      <c r="AM2283" s="174"/>
      <c r="AN2283" s="174"/>
      <c r="AO2283" s="174"/>
      <c r="AP2283" s="174"/>
      <c r="AQ2283" s="174"/>
      <c r="AR2283" s="174"/>
      <c r="AS2283" s="174"/>
      <c r="AT2283" s="174"/>
      <c r="AU2283" s="174"/>
      <c r="AV2283" s="174"/>
      <c r="AW2283" s="174"/>
      <c r="AX2283" s="174"/>
      <c r="AY2283" s="174"/>
      <c r="AZ2283" s="174"/>
      <c r="BA2283" s="174"/>
      <c r="BB2283" s="174"/>
      <c r="BC2283" s="174"/>
      <c r="BD2283" s="174"/>
      <c r="BE2283" s="174"/>
      <c r="BF2283" s="174"/>
      <c r="BG2283" s="174"/>
      <c r="BH2283" s="174"/>
      <c r="BI2283" s="174"/>
      <c r="BJ2283" s="174"/>
      <c r="BK2283" s="174"/>
      <c r="BL2283" s="174"/>
      <c r="BM2283" s="174"/>
      <c r="BN2283" s="174"/>
      <c r="BO2283" s="174"/>
      <c r="BP2283" s="174"/>
      <c r="BQ2283" s="174"/>
      <c r="BR2283" s="174"/>
      <c r="BS2283" s="174"/>
      <c r="BT2283" s="174"/>
    </row>
    <row r="2284" spans="1:72" s="177" customFormat="1">
      <c r="A2284" s="178"/>
      <c r="B2284" s="178"/>
      <c r="C2284" s="178"/>
      <c r="D2284" s="178"/>
      <c r="E2284" s="174"/>
      <c r="F2284" s="174"/>
      <c r="G2284" s="174"/>
      <c r="H2284" s="174"/>
      <c r="I2284" s="174"/>
      <c r="J2284" s="174"/>
      <c r="K2284" s="174"/>
      <c r="L2284" s="174"/>
      <c r="M2284" s="174"/>
      <c r="N2284" s="174"/>
      <c r="O2284" s="174"/>
      <c r="P2284" s="174"/>
      <c r="Q2284" s="174"/>
      <c r="R2284" s="174"/>
      <c r="S2284" s="174"/>
      <c r="T2284" s="174"/>
      <c r="U2284" s="174"/>
      <c r="V2284" s="174"/>
      <c r="W2284" s="174"/>
      <c r="X2284" s="174"/>
      <c r="Y2284" s="174"/>
      <c r="Z2284" s="174"/>
      <c r="AA2284" s="174"/>
      <c r="AB2284" s="174"/>
      <c r="AC2284" s="174"/>
      <c r="AD2284" s="174"/>
      <c r="AE2284" s="174"/>
      <c r="AF2284" s="174"/>
      <c r="AG2284" s="174"/>
      <c r="AH2284" s="174"/>
      <c r="AI2284" s="174"/>
      <c r="AJ2284" s="174"/>
      <c r="AK2284" s="174"/>
      <c r="AL2284" s="174"/>
      <c r="AM2284" s="174"/>
      <c r="AN2284" s="174"/>
      <c r="AO2284" s="174"/>
      <c r="AP2284" s="174"/>
      <c r="AQ2284" s="174"/>
      <c r="AR2284" s="174"/>
      <c r="AS2284" s="174"/>
      <c r="AT2284" s="174"/>
      <c r="AU2284" s="174"/>
      <c r="AV2284" s="174"/>
      <c r="AW2284" s="174"/>
      <c r="AX2284" s="174"/>
      <c r="AY2284" s="174"/>
      <c r="AZ2284" s="174"/>
      <c r="BA2284" s="174"/>
      <c r="BB2284" s="174"/>
      <c r="BC2284" s="174"/>
      <c r="BD2284" s="174"/>
      <c r="BE2284" s="174"/>
      <c r="BF2284" s="174"/>
      <c r="BG2284" s="174"/>
      <c r="BH2284" s="174"/>
      <c r="BI2284" s="174"/>
      <c r="BJ2284" s="174"/>
      <c r="BK2284" s="174"/>
      <c r="BL2284" s="174"/>
      <c r="BM2284" s="174"/>
      <c r="BN2284" s="174"/>
      <c r="BO2284" s="174"/>
      <c r="BP2284" s="174"/>
      <c r="BQ2284" s="174"/>
      <c r="BR2284" s="174"/>
      <c r="BS2284" s="174"/>
      <c r="BT2284" s="174"/>
    </row>
    <row r="2285" spans="1:72" s="177" customFormat="1">
      <c r="A2285" s="178"/>
      <c r="B2285" s="178"/>
      <c r="C2285" s="178"/>
      <c r="D2285" s="178"/>
      <c r="E2285" s="174"/>
      <c r="F2285" s="174"/>
      <c r="G2285" s="174"/>
      <c r="H2285" s="174"/>
      <c r="I2285" s="174"/>
      <c r="J2285" s="174"/>
      <c r="K2285" s="174"/>
      <c r="L2285" s="174"/>
      <c r="M2285" s="174"/>
      <c r="N2285" s="174"/>
      <c r="O2285" s="174"/>
      <c r="P2285" s="174"/>
      <c r="Q2285" s="174"/>
      <c r="R2285" s="174"/>
      <c r="S2285" s="174"/>
      <c r="T2285" s="174"/>
      <c r="U2285" s="174"/>
      <c r="V2285" s="174"/>
      <c r="W2285" s="174"/>
      <c r="X2285" s="174"/>
      <c r="Y2285" s="174"/>
      <c r="Z2285" s="174"/>
      <c r="AA2285" s="174"/>
      <c r="AB2285" s="174"/>
      <c r="AC2285" s="174"/>
      <c r="AD2285" s="174"/>
      <c r="AE2285" s="174"/>
      <c r="AF2285" s="174"/>
      <c r="AG2285" s="174"/>
      <c r="AH2285" s="174"/>
      <c r="AI2285" s="174"/>
      <c r="AJ2285" s="174"/>
      <c r="AK2285" s="174"/>
      <c r="AL2285" s="174"/>
      <c r="AM2285" s="174"/>
      <c r="AN2285" s="174"/>
      <c r="AO2285" s="174"/>
      <c r="AP2285" s="174"/>
      <c r="AQ2285" s="174"/>
      <c r="AR2285" s="174"/>
      <c r="AS2285" s="174"/>
      <c r="AT2285" s="174"/>
      <c r="AU2285" s="174"/>
      <c r="AV2285" s="174"/>
      <c r="AW2285" s="174"/>
      <c r="AX2285" s="174"/>
      <c r="AY2285" s="174"/>
      <c r="AZ2285" s="174"/>
      <c r="BA2285" s="174"/>
      <c r="BB2285" s="174"/>
      <c r="BC2285" s="174"/>
      <c r="BD2285" s="174"/>
      <c r="BE2285" s="174"/>
      <c r="BF2285" s="174"/>
      <c r="BG2285" s="174"/>
      <c r="BH2285" s="174"/>
      <c r="BI2285" s="174"/>
      <c r="BJ2285" s="174"/>
      <c r="BK2285" s="174"/>
      <c r="BL2285" s="174"/>
      <c r="BM2285" s="174"/>
      <c r="BN2285" s="174"/>
      <c r="BO2285" s="174"/>
      <c r="BP2285" s="174"/>
      <c r="BQ2285" s="174"/>
      <c r="BR2285" s="174"/>
      <c r="BS2285" s="174"/>
      <c r="BT2285" s="174"/>
    </row>
    <row r="2286" spans="1:72" s="177" customFormat="1">
      <c r="A2286" s="178"/>
      <c r="B2286" s="178"/>
      <c r="C2286" s="178"/>
      <c r="D2286" s="178"/>
      <c r="E2286" s="174"/>
      <c r="F2286" s="174"/>
      <c r="G2286" s="174"/>
      <c r="H2286" s="174"/>
      <c r="I2286" s="174"/>
      <c r="J2286" s="174"/>
      <c r="K2286" s="174"/>
      <c r="L2286" s="174"/>
      <c r="M2286" s="174"/>
      <c r="N2286" s="174"/>
      <c r="O2286" s="174"/>
      <c r="P2286" s="174"/>
      <c r="Q2286" s="174"/>
      <c r="R2286" s="174"/>
      <c r="S2286" s="174"/>
      <c r="T2286" s="174"/>
      <c r="U2286" s="174"/>
      <c r="V2286" s="174"/>
      <c r="W2286" s="174"/>
      <c r="X2286" s="174"/>
      <c r="Y2286" s="174"/>
      <c r="Z2286" s="174"/>
      <c r="AA2286" s="174"/>
      <c r="AB2286" s="174"/>
      <c r="AC2286" s="174"/>
      <c r="AD2286" s="174"/>
      <c r="AE2286" s="174"/>
      <c r="AF2286" s="174"/>
      <c r="AG2286" s="174"/>
      <c r="AH2286" s="174"/>
      <c r="AI2286" s="174"/>
      <c r="AJ2286" s="174"/>
      <c r="AK2286" s="174"/>
      <c r="AL2286" s="174"/>
      <c r="AM2286" s="174"/>
      <c r="AN2286" s="174"/>
      <c r="AO2286" s="174"/>
      <c r="AP2286" s="174"/>
      <c r="AQ2286" s="174"/>
      <c r="AR2286" s="174"/>
      <c r="AS2286" s="174"/>
      <c r="AT2286" s="174"/>
      <c r="AU2286" s="174"/>
      <c r="AV2286" s="174"/>
      <c r="AW2286" s="174"/>
      <c r="AX2286" s="174"/>
      <c r="AY2286" s="174"/>
      <c r="AZ2286" s="174"/>
      <c r="BA2286" s="174"/>
      <c r="BB2286" s="174"/>
      <c r="BC2286" s="174"/>
      <c r="BD2286" s="174"/>
      <c r="BE2286" s="174"/>
      <c r="BF2286" s="174"/>
      <c r="BG2286" s="174"/>
      <c r="BH2286" s="174"/>
      <c r="BI2286" s="174"/>
      <c r="BJ2286" s="174"/>
      <c r="BK2286" s="174"/>
      <c r="BL2286" s="174"/>
      <c r="BM2286" s="174"/>
      <c r="BN2286" s="174"/>
      <c r="BO2286" s="174"/>
      <c r="BP2286" s="174"/>
      <c r="BQ2286" s="174"/>
      <c r="BR2286" s="174"/>
      <c r="BS2286" s="174"/>
      <c r="BT2286" s="174"/>
    </row>
    <row r="2287" spans="1:72" s="177" customFormat="1">
      <c r="A2287" s="178"/>
      <c r="B2287" s="178"/>
      <c r="C2287" s="178"/>
      <c r="D2287" s="178"/>
      <c r="E2287" s="174"/>
      <c r="F2287" s="174"/>
      <c r="G2287" s="174"/>
      <c r="H2287" s="174"/>
      <c r="I2287" s="174"/>
      <c r="J2287" s="174"/>
      <c r="K2287" s="174"/>
      <c r="L2287" s="174"/>
      <c r="M2287" s="174"/>
      <c r="N2287" s="174"/>
      <c r="O2287" s="174"/>
      <c r="P2287" s="174"/>
      <c r="Q2287" s="174"/>
      <c r="R2287" s="174"/>
      <c r="S2287" s="174"/>
      <c r="T2287" s="174"/>
      <c r="U2287" s="174"/>
      <c r="V2287" s="174"/>
      <c r="W2287" s="174"/>
      <c r="X2287" s="174"/>
      <c r="Y2287" s="174"/>
      <c r="Z2287" s="174"/>
      <c r="AA2287" s="174"/>
      <c r="AB2287" s="174"/>
      <c r="AC2287" s="174"/>
      <c r="AD2287" s="174"/>
      <c r="AE2287" s="174"/>
      <c r="AF2287" s="174"/>
      <c r="AG2287" s="174"/>
      <c r="AH2287" s="174"/>
      <c r="AI2287" s="174"/>
      <c r="AJ2287" s="174"/>
      <c r="AK2287" s="174"/>
      <c r="AL2287" s="174"/>
      <c r="AM2287" s="174"/>
      <c r="AN2287" s="174"/>
      <c r="AO2287" s="174"/>
      <c r="AP2287" s="174"/>
      <c r="AQ2287" s="174"/>
      <c r="AR2287" s="174"/>
      <c r="AS2287" s="174"/>
      <c r="AT2287" s="174"/>
      <c r="AU2287" s="174"/>
      <c r="AV2287" s="174"/>
      <c r="AW2287" s="174"/>
      <c r="AX2287" s="174"/>
      <c r="AY2287" s="174"/>
      <c r="AZ2287" s="174"/>
      <c r="BA2287" s="174"/>
      <c r="BB2287" s="174"/>
      <c r="BC2287" s="174"/>
      <c r="BD2287" s="174"/>
      <c r="BE2287" s="174"/>
      <c r="BF2287" s="174"/>
      <c r="BG2287" s="174"/>
      <c r="BH2287" s="174"/>
      <c r="BI2287" s="174"/>
      <c r="BJ2287" s="174"/>
      <c r="BK2287" s="174"/>
      <c r="BL2287" s="174"/>
      <c r="BM2287" s="174"/>
      <c r="BN2287" s="174"/>
      <c r="BO2287" s="174"/>
      <c r="BP2287" s="174"/>
      <c r="BQ2287" s="174"/>
      <c r="BR2287" s="174"/>
      <c r="BS2287" s="174"/>
      <c r="BT2287" s="174"/>
    </row>
    <row r="2288" spans="1:72" s="177" customFormat="1">
      <c r="A2288" s="178"/>
      <c r="B2288" s="178"/>
      <c r="C2288" s="178"/>
      <c r="D2288" s="178"/>
      <c r="E2288" s="174"/>
      <c r="F2288" s="174"/>
      <c r="G2288" s="174"/>
      <c r="H2288" s="174"/>
      <c r="I2288" s="174"/>
      <c r="J2288" s="174"/>
      <c r="K2288" s="174"/>
      <c r="L2288" s="174"/>
      <c r="M2288" s="174"/>
      <c r="N2288" s="174"/>
      <c r="O2288" s="174"/>
      <c r="P2288" s="174"/>
      <c r="Q2288" s="174"/>
      <c r="R2288" s="174"/>
      <c r="S2288" s="174"/>
      <c r="T2288" s="174"/>
      <c r="U2288" s="174"/>
      <c r="V2288" s="174"/>
      <c r="W2288" s="174"/>
      <c r="X2288" s="174"/>
      <c r="Y2288" s="174"/>
      <c r="Z2288" s="174"/>
      <c r="AA2288" s="174"/>
      <c r="AB2288" s="174"/>
      <c r="AC2288" s="174"/>
      <c r="AD2288" s="174"/>
      <c r="AE2288" s="174"/>
      <c r="AF2288" s="174"/>
      <c r="AG2288" s="174"/>
      <c r="AH2288" s="174"/>
      <c r="AI2288" s="174"/>
      <c r="AJ2288" s="174"/>
      <c r="AK2288" s="174"/>
      <c r="AL2288" s="174"/>
      <c r="AM2288" s="174"/>
      <c r="AN2288" s="174"/>
      <c r="AO2288" s="174"/>
      <c r="AP2288" s="174"/>
      <c r="AQ2288" s="174"/>
      <c r="AR2288" s="174"/>
      <c r="AS2288" s="174"/>
      <c r="AT2288" s="174"/>
      <c r="AU2288" s="174"/>
      <c r="AV2288" s="174"/>
      <c r="AW2288" s="174"/>
      <c r="AX2288" s="174"/>
      <c r="AY2288" s="174"/>
      <c r="AZ2288" s="174"/>
      <c r="BA2288" s="174"/>
      <c r="BB2288" s="174"/>
      <c r="BC2288" s="174"/>
      <c r="BD2288" s="174"/>
      <c r="BE2288" s="174"/>
      <c r="BF2288" s="174"/>
      <c r="BG2288" s="174"/>
      <c r="BH2288" s="174"/>
      <c r="BI2288" s="174"/>
      <c r="BJ2288" s="174"/>
      <c r="BK2288" s="174"/>
      <c r="BL2288" s="174"/>
      <c r="BM2288" s="174"/>
      <c r="BN2288" s="174"/>
      <c r="BO2288" s="174"/>
      <c r="BP2288" s="174"/>
      <c r="BQ2288" s="174"/>
      <c r="BR2288" s="174"/>
      <c r="BS2288" s="174"/>
      <c r="BT2288" s="174"/>
    </row>
    <row r="2289" spans="1:72" s="177" customFormat="1">
      <c r="A2289" s="178"/>
      <c r="B2289" s="178"/>
      <c r="C2289" s="178"/>
      <c r="D2289" s="178"/>
      <c r="E2289" s="174"/>
      <c r="F2289" s="174"/>
      <c r="G2289" s="174"/>
      <c r="H2289" s="174"/>
      <c r="I2289" s="174"/>
      <c r="J2289" s="174"/>
      <c r="K2289" s="174"/>
      <c r="L2289" s="174"/>
      <c r="M2289" s="174"/>
      <c r="N2289" s="174"/>
      <c r="O2289" s="174"/>
      <c r="P2289" s="174"/>
      <c r="Q2289" s="174"/>
      <c r="R2289" s="174"/>
      <c r="S2289" s="174"/>
      <c r="T2289" s="174"/>
      <c r="U2289" s="174"/>
      <c r="V2289" s="174"/>
      <c r="W2289" s="174"/>
      <c r="X2289" s="174"/>
      <c r="Y2289" s="174"/>
      <c r="Z2289" s="174"/>
      <c r="AA2289" s="174"/>
      <c r="AB2289" s="174"/>
      <c r="AC2289" s="174"/>
      <c r="AD2289" s="174"/>
      <c r="AE2289" s="174"/>
      <c r="AF2289" s="174"/>
      <c r="AG2289" s="174"/>
      <c r="AH2289" s="174"/>
      <c r="AI2289" s="174"/>
      <c r="AJ2289" s="174"/>
      <c r="AK2289" s="174"/>
      <c r="AL2289" s="174"/>
      <c r="AM2289" s="174"/>
      <c r="AN2289" s="174"/>
      <c r="AO2289" s="174"/>
      <c r="AP2289" s="174"/>
      <c r="AQ2289" s="174"/>
      <c r="AR2289" s="174"/>
      <c r="AS2289" s="174"/>
      <c r="AT2289" s="174"/>
      <c r="AU2289" s="174"/>
      <c r="AV2289" s="174"/>
      <c r="AW2289" s="174"/>
      <c r="AX2289" s="174"/>
      <c r="AY2289" s="174"/>
      <c r="AZ2289" s="174"/>
      <c r="BA2289" s="174"/>
      <c r="BB2289" s="174"/>
      <c r="BC2289" s="174"/>
      <c r="BD2289" s="174"/>
      <c r="BE2289" s="174"/>
      <c r="BF2289" s="174"/>
      <c r="BG2289" s="174"/>
      <c r="BH2289" s="174"/>
      <c r="BI2289" s="174"/>
      <c r="BJ2289" s="174"/>
      <c r="BK2289" s="174"/>
      <c r="BL2289" s="174"/>
      <c r="BM2289" s="174"/>
      <c r="BN2289" s="174"/>
      <c r="BO2289" s="174"/>
      <c r="BP2289" s="174"/>
      <c r="BQ2289" s="174"/>
      <c r="BR2289" s="174"/>
      <c r="BS2289" s="174"/>
      <c r="BT2289" s="174"/>
    </row>
    <row r="2290" spans="1:72" s="177" customFormat="1">
      <c r="A2290" s="178"/>
      <c r="B2290" s="178"/>
      <c r="C2290" s="178"/>
      <c r="D2290" s="178"/>
      <c r="E2290" s="174"/>
      <c r="F2290" s="174"/>
      <c r="G2290" s="174"/>
      <c r="H2290" s="174"/>
      <c r="I2290" s="174"/>
      <c r="J2290" s="174"/>
      <c r="K2290" s="174"/>
      <c r="L2290" s="174"/>
      <c r="M2290" s="174"/>
      <c r="N2290" s="174"/>
      <c r="O2290" s="174"/>
      <c r="P2290" s="174"/>
      <c r="Q2290" s="174"/>
      <c r="R2290" s="174"/>
      <c r="S2290" s="174"/>
      <c r="T2290" s="174"/>
      <c r="U2290" s="174"/>
      <c r="V2290" s="174"/>
      <c r="W2290" s="174"/>
      <c r="X2290" s="174"/>
      <c r="Y2290" s="174"/>
      <c r="Z2290" s="174"/>
      <c r="AA2290" s="174"/>
      <c r="AB2290" s="174"/>
      <c r="AC2290" s="174"/>
      <c r="AD2290" s="174"/>
      <c r="AE2290" s="174"/>
      <c r="AF2290" s="174"/>
      <c r="AG2290" s="174"/>
      <c r="AH2290" s="174"/>
      <c r="AI2290" s="174"/>
      <c r="AJ2290" s="174"/>
      <c r="AK2290" s="174"/>
      <c r="AL2290" s="174"/>
      <c r="AM2290" s="174"/>
      <c r="AN2290" s="174"/>
      <c r="AO2290" s="174"/>
      <c r="AP2290" s="174"/>
      <c r="AQ2290" s="174"/>
      <c r="AR2290" s="174"/>
      <c r="AS2290" s="174"/>
      <c r="AT2290" s="174"/>
      <c r="AU2290" s="174"/>
      <c r="AV2290" s="174"/>
      <c r="AW2290" s="174"/>
      <c r="AX2290" s="174"/>
      <c r="AY2290" s="174"/>
      <c r="AZ2290" s="174"/>
      <c r="BA2290" s="174"/>
      <c r="BB2290" s="174"/>
      <c r="BC2290" s="174"/>
      <c r="BD2290" s="174"/>
      <c r="BE2290" s="174"/>
      <c r="BF2290" s="174"/>
      <c r="BG2290" s="174"/>
      <c r="BH2290" s="174"/>
      <c r="BI2290" s="174"/>
      <c r="BJ2290" s="174"/>
      <c r="BK2290" s="174"/>
      <c r="BL2290" s="174"/>
      <c r="BM2290" s="174"/>
      <c r="BN2290" s="174"/>
      <c r="BO2290" s="174"/>
      <c r="BP2290" s="174"/>
      <c r="BQ2290" s="174"/>
      <c r="BR2290" s="174"/>
      <c r="BS2290" s="174"/>
      <c r="BT2290" s="174"/>
    </row>
    <row r="2291" spans="1:72" s="177" customFormat="1">
      <c r="A2291" s="178"/>
      <c r="B2291" s="178"/>
      <c r="C2291" s="178"/>
      <c r="D2291" s="178"/>
      <c r="E2291" s="174"/>
      <c r="F2291" s="174"/>
      <c r="G2291" s="174"/>
      <c r="H2291" s="174"/>
      <c r="I2291" s="174"/>
      <c r="J2291" s="174"/>
      <c r="K2291" s="174"/>
      <c r="L2291" s="174"/>
      <c r="M2291" s="174"/>
      <c r="N2291" s="174"/>
      <c r="O2291" s="174"/>
      <c r="P2291" s="174"/>
      <c r="Q2291" s="174"/>
      <c r="R2291" s="174"/>
      <c r="S2291" s="174"/>
      <c r="T2291" s="174"/>
      <c r="U2291" s="174"/>
      <c r="V2291" s="174"/>
      <c r="W2291" s="174"/>
      <c r="X2291" s="174"/>
      <c r="Y2291" s="174"/>
      <c r="Z2291" s="174"/>
      <c r="AA2291" s="174"/>
      <c r="AB2291" s="174"/>
      <c r="AC2291" s="174"/>
      <c r="AD2291" s="174"/>
      <c r="AE2291" s="174"/>
      <c r="AF2291" s="174"/>
      <c r="AG2291" s="174"/>
      <c r="AH2291" s="174"/>
      <c r="AI2291" s="174"/>
      <c r="AJ2291" s="174"/>
      <c r="AK2291" s="174"/>
      <c r="AL2291" s="174"/>
      <c r="AM2291" s="174"/>
      <c r="AN2291" s="174"/>
      <c r="AO2291" s="174"/>
      <c r="AP2291" s="174"/>
      <c r="AQ2291" s="174"/>
      <c r="AR2291" s="174"/>
      <c r="AS2291" s="174"/>
      <c r="AT2291" s="174"/>
      <c r="AU2291" s="174"/>
      <c r="AV2291" s="174"/>
      <c r="AW2291" s="174"/>
      <c r="AX2291" s="174"/>
      <c r="AY2291" s="174"/>
      <c r="AZ2291" s="174"/>
      <c r="BA2291" s="174"/>
      <c r="BB2291" s="174"/>
      <c r="BC2291" s="174"/>
      <c r="BD2291" s="174"/>
      <c r="BE2291" s="174"/>
      <c r="BF2291" s="174"/>
      <c r="BG2291" s="174"/>
      <c r="BH2291" s="174"/>
      <c r="BI2291" s="174"/>
      <c r="BJ2291" s="174"/>
      <c r="BK2291" s="174"/>
      <c r="BL2291" s="174"/>
      <c r="BM2291" s="174"/>
      <c r="BN2291" s="174"/>
      <c r="BO2291" s="174"/>
      <c r="BP2291" s="174"/>
      <c r="BQ2291" s="174"/>
      <c r="BR2291" s="174"/>
      <c r="BS2291" s="174"/>
      <c r="BT2291" s="174"/>
    </row>
    <row r="2292" spans="1:72" s="177" customFormat="1">
      <c r="A2292" s="178"/>
      <c r="B2292" s="178"/>
      <c r="C2292" s="178"/>
      <c r="D2292" s="178"/>
      <c r="E2292" s="174"/>
      <c r="F2292" s="174"/>
      <c r="G2292" s="174"/>
      <c r="H2292" s="174"/>
      <c r="I2292" s="174"/>
      <c r="J2292" s="174"/>
      <c r="K2292" s="174"/>
      <c r="L2292" s="174"/>
      <c r="M2292" s="174"/>
      <c r="N2292" s="174"/>
      <c r="O2292" s="174"/>
      <c r="P2292" s="174"/>
      <c r="Q2292" s="174"/>
      <c r="R2292" s="174"/>
      <c r="S2292" s="174"/>
      <c r="T2292" s="174"/>
      <c r="U2292" s="174"/>
      <c r="V2292" s="174"/>
      <c r="W2292" s="174"/>
      <c r="X2292" s="174"/>
      <c r="Y2292" s="174"/>
      <c r="Z2292" s="174"/>
      <c r="AA2292" s="174"/>
      <c r="AB2292" s="174"/>
      <c r="AC2292" s="174"/>
      <c r="AD2292" s="174"/>
      <c r="AE2292" s="174"/>
      <c r="AF2292" s="174"/>
      <c r="AG2292" s="174"/>
      <c r="AH2292" s="174"/>
      <c r="AI2292" s="174"/>
      <c r="AJ2292" s="174"/>
      <c r="AK2292" s="174"/>
      <c r="AL2292" s="174"/>
      <c r="AM2292" s="174"/>
      <c r="AN2292" s="174"/>
      <c r="AO2292" s="174"/>
      <c r="AP2292" s="174"/>
      <c r="AQ2292" s="174"/>
      <c r="AR2292" s="174"/>
      <c r="AS2292" s="174"/>
      <c r="AT2292" s="174"/>
      <c r="AU2292" s="174"/>
      <c r="AV2292" s="174"/>
      <c r="AW2292" s="174"/>
      <c r="AX2292" s="174"/>
      <c r="AY2292" s="174"/>
      <c r="AZ2292" s="174"/>
      <c r="BA2292" s="174"/>
      <c r="BB2292" s="174"/>
      <c r="BC2292" s="174"/>
      <c r="BD2292" s="174"/>
      <c r="BE2292" s="174"/>
      <c r="BF2292" s="174"/>
      <c r="BG2292" s="174"/>
      <c r="BH2292" s="174"/>
      <c r="BI2292" s="174"/>
      <c r="BJ2292" s="174"/>
      <c r="BK2292" s="174"/>
      <c r="BL2292" s="174"/>
      <c r="BM2292" s="174"/>
      <c r="BN2292" s="174"/>
      <c r="BO2292" s="174"/>
      <c r="BP2292" s="174"/>
      <c r="BQ2292" s="174"/>
      <c r="BR2292" s="174"/>
      <c r="BS2292" s="174"/>
      <c r="BT2292" s="174"/>
    </row>
    <row r="2293" spans="1:72" s="177" customFormat="1">
      <c r="A2293" s="178"/>
      <c r="B2293" s="178"/>
      <c r="C2293" s="178"/>
      <c r="D2293" s="178"/>
      <c r="E2293" s="174"/>
      <c r="F2293" s="174"/>
      <c r="G2293" s="174"/>
      <c r="H2293" s="174"/>
      <c r="I2293" s="174"/>
      <c r="J2293" s="174"/>
      <c r="K2293" s="174"/>
      <c r="L2293" s="174"/>
      <c r="M2293" s="174"/>
      <c r="N2293" s="174"/>
      <c r="O2293" s="174"/>
      <c r="P2293" s="174"/>
      <c r="Q2293" s="174"/>
      <c r="R2293" s="174"/>
      <c r="S2293" s="174"/>
      <c r="T2293" s="174"/>
      <c r="U2293" s="174"/>
      <c r="V2293" s="174"/>
      <c r="W2293" s="174"/>
      <c r="X2293" s="174"/>
      <c r="Y2293" s="174"/>
      <c r="Z2293" s="174"/>
      <c r="AA2293" s="174"/>
      <c r="AB2293" s="174"/>
      <c r="AC2293" s="174"/>
      <c r="AD2293" s="174"/>
      <c r="AE2293" s="174"/>
      <c r="AF2293" s="174"/>
      <c r="AG2293" s="174"/>
      <c r="AH2293" s="174"/>
      <c r="AI2293" s="174"/>
      <c r="AJ2293" s="174"/>
      <c r="AK2293" s="174"/>
      <c r="AL2293" s="174"/>
      <c r="AM2293" s="174"/>
      <c r="AN2293" s="174"/>
      <c r="AO2293" s="174"/>
      <c r="AP2293" s="174"/>
      <c r="AQ2293" s="174"/>
      <c r="AR2293" s="174"/>
      <c r="AS2293" s="174"/>
      <c r="AT2293" s="174"/>
      <c r="AU2293" s="174"/>
      <c r="AV2293" s="174"/>
      <c r="AW2293" s="174"/>
      <c r="AX2293" s="174"/>
      <c r="AY2293" s="174"/>
      <c r="AZ2293" s="174"/>
      <c r="BA2293" s="174"/>
      <c r="BB2293" s="174"/>
      <c r="BC2293" s="174"/>
      <c r="BD2293" s="174"/>
      <c r="BE2293" s="174"/>
      <c r="BF2293" s="174"/>
      <c r="BG2293" s="174"/>
      <c r="BH2293" s="174"/>
      <c r="BI2293" s="174"/>
      <c r="BJ2293" s="174"/>
      <c r="BK2293" s="174"/>
      <c r="BL2293" s="174"/>
      <c r="BM2293" s="174"/>
      <c r="BN2293" s="174"/>
      <c r="BO2293" s="174"/>
      <c r="BP2293" s="174"/>
      <c r="BQ2293" s="174"/>
      <c r="BR2293" s="174"/>
      <c r="BS2293" s="174"/>
      <c r="BT2293" s="174"/>
    </row>
    <row r="2294" spans="1:72" s="177" customFormat="1">
      <c r="A2294" s="178"/>
      <c r="B2294" s="178"/>
      <c r="C2294" s="178"/>
      <c r="D2294" s="178"/>
      <c r="E2294" s="174"/>
      <c r="F2294" s="174"/>
      <c r="G2294" s="174"/>
      <c r="H2294" s="174"/>
      <c r="I2294" s="174"/>
      <c r="J2294" s="174"/>
      <c r="K2294" s="174"/>
      <c r="L2294" s="174"/>
      <c r="M2294" s="174"/>
      <c r="N2294" s="174"/>
      <c r="O2294" s="174"/>
      <c r="P2294" s="174"/>
      <c r="Q2294" s="174"/>
      <c r="R2294" s="174"/>
      <c r="S2294" s="174"/>
      <c r="T2294" s="174"/>
      <c r="U2294" s="174"/>
      <c r="V2294" s="174"/>
      <c r="W2294" s="174"/>
      <c r="X2294" s="174"/>
      <c r="Y2294" s="174"/>
      <c r="Z2294" s="174"/>
      <c r="AA2294" s="174"/>
      <c r="AB2294" s="174"/>
      <c r="AC2294" s="174"/>
      <c r="AD2294" s="174"/>
      <c r="AE2294" s="174"/>
      <c r="AF2294" s="174"/>
      <c r="AG2294" s="174"/>
      <c r="AH2294" s="174"/>
      <c r="AI2294" s="174"/>
      <c r="AJ2294" s="174"/>
      <c r="AK2294" s="174"/>
      <c r="AL2294" s="174"/>
      <c r="AM2294" s="174"/>
      <c r="AN2294" s="174"/>
      <c r="AO2294" s="174"/>
      <c r="AP2294" s="174"/>
      <c r="AQ2294" s="174"/>
      <c r="AR2294" s="174"/>
      <c r="AS2294" s="174"/>
      <c r="AT2294" s="174"/>
      <c r="AU2294" s="174"/>
      <c r="AV2294" s="174"/>
      <c r="AW2294" s="174"/>
      <c r="AX2294" s="174"/>
      <c r="AY2294" s="174"/>
      <c r="AZ2294" s="174"/>
      <c r="BA2294" s="174"/>
      <c r="BB2294" s="174"/>
      <c r="BC2294" s="174"/>
      <c r="BD2294" s="174"/>
      <c r="BE2294" s="174"/>
      <c r="BF2294" s="174"/>
      <c r="BG2294" s="174"/>
      <c r="BH2294" s="174"/>
      <c r="BI2294" s="174"/>
      <c r="BJ2294" s="174"/>
      <c r="BK2294" s="174"/>
      <c r="BL2294" s="174"/>
      <c r="BM2294" s="174"/>
      <c r="BN2294" s="174"/>
      <c r="BO2294" s="174"/>
      <c r="BP2294" s="174"/>
      <c r="BQ2294" s="174"/>
      <c r="BR2294" s="174"/>
      <c r="BS2294" s="174"/>
      <c r="BT2294" s="174"/>
    </row>
    <row r="2295" spans="1:72" s="177" customFormat="1">
      <c r="A2295" s="178"/>
      <c r="B2295" s="178"/>
      <c r="C2295" s="178"/>
      <c r="D2295" s="178"/>
      <c r="E2295" s="174"/>
      <c r="F2295" s="174"/>
      <c r="G2295" s="174"/>
      <c r="H2295" s="174"/>
      <c r="I2295" s="174"/>
      <c r="J2295" s="174"/>
      <c r="K2295" s="174"/>
      <c r="L2295" s="174"/>
      <c r="M2295" s="174"/>
      <c r="N2295" s="174"/>
      <c r="O2295" s="174"/>
      <c r="P2295" s="174"/>
      <c r="Q2295" s="174"/>
      <c r="R2295" s="174"/>
      <c r="S2295" s="174"/>
      <c r="T2295" s="174"/>
      <c r="U2295" s="174"/>
      <c r="V2295" s="174"/>
      <c r="W2295" s="174"/>
      <c r="X2295" s="174"/>
      <c r="Y2295" s="174"/>
      <c r="Z2295" s="174"/>
      <c r="AA2295" s="174"/>
      <c r="AB2295" s="174"/>
      <c r="AC2295" s="174"/>
      <c r="AD2295" s="174"/>
      <c r="AE2295" s="174"/>
      <c r="AF2295" s="174"/>
      <c r="AG2295" s="174"/>
      <c r="AH2295" s="174"/>
      <c r="AI2295" s="174"/>
      <c r="AJ2295" s="174"/>
      <c r="AK2295" s="174"/>
      <c r="AL2295" s="174"/>
      <c r="AM2295" s="174"/>
      <c r="AN2295" s="174"/>
      <c r="AO2295" s="174"/>
      <c r="AP2295" s="174"/>
      <c r="AQ2295" s="174"/>
      <c r="AR2295" s="174"/>
      <c r="AS2295" s="174"/>
      <c r="AT2295" s="174"/>
      <c r="AU2295" s="174"/>
      <c r="AV2295" s="174"/>
      <c r="AW2295" s="174"/>
      <c r="AX2295" s="174"/>
      <c r="AY2295" s="174"/>
      <c r="AZ2295" s="174"/>
      <c r="BA2295" s="174"/>
      <c r="BB2295" s="174"/>
      <c r="BC2295" s="174"/>
      <c r="BD2295" s="174"/>
      <c r="BE2295" s="174"/>
      <c r="BF2295" s="174"/>
      <c r="BG2295" s="174"/>
      <c r="BH2295" s="174"/>
      <c r="BI2295" s="174"/>
      <c r="BJ2295" s="174"/>
      <c r="BK2295" s="174"/>
      <c r="BL2295" s="174"/>
      <c r="BM2295" s="174"/>
      <c r="BN2295" s="174"/>
      <c r="BO2295" s="174"/>
      <c r="BP2295" s="174"/>
      <c r="BQ2295" s="174"/>
      <c r="BR2295" s="174"/>
      <c r="BS2295" s="174"/>
      <c r="BT2295" s="174"/>
    </row>
    <row r="2296" spans="1:72" s="177" customFormat="1">
      <c r="A2296" s="178"/>
      <c r="B2296" s="178"/>
      <c r="C2296" s="178"/>
      <c r="D2296" s="178"/>
      <c r="E2296" s="174"/>
      <c r="F2296" s="174"/>
      <c r="G2296" s="174"/>
      <c r="H2296" s="174"/>
      <c r="I2296" s="174"/>
      <c r="J2296" s="174"/>
      <c r="K2296" s="174"/>
      <c r="L2296" s="174"/>
      <c r="M2296" s="174"/>
      <c r="N2296" s="174"/>
      <c r="O2296" s="174"/>
      <c r="P2296" s="174"/>
      <c r="Q2296" s="174"/>
      <c r="R2296" s="174"/>
      <c r="S2296" s="174"/>
      <c r="T2296" s="174"/>
      <c r="U2296" s="174"/>
      <c r="V2296" s="174"/>
      <c r="W2296" s="174"/>
      <c r="X2296" s="174"/>
      <c r="Y2296" s="174"/>
      <c r="Z2296" s="174"/>
      <c r="AA2296" s="174"/>
      <c r="AB2296" s="174"/>
      <c r="AC2296" s="174"/>
      <c r="AD2296" s="174"/>
      <c r="AE2296" s="174"/>
      <c r="AF2296" s="174"/>
      <c r="AG2296" s="174"/>
      <c r="AH2296" s="174"/>
      <c r="AI2296" s="174"/>
      <c r="AJ2296" s="174"/>
      <c r="AK2296" s="174"/>
      <c r="AL2296" s="174"/>
      <c r="AM2296" s="174"/>
      <c r="AN2296" s="174"/>
      <c r="AO2296" s="174"/>
      <c r="AP2296" s="174"/>
      <c r="AQ2296" s="174"/>
      <c r="AR2296" s="174"/>
      <c r="AS2296" s="174"/>
      <c r="AT2296" s="174"/>
      <c r="AU2296" s="174"/>
      <c r="AV2296" s="174"/>
      <c r="AW2296" s="174"/>
      <c r="AX2296" s="174"/>
      <c r="AY2296" s="174"/>
      <c r="AZ2296" s="174"/>
      <c r="BA2296" s="174"/>
      <c r="BB2296" s="174"/>
      <c r="BC2296" s="174"/>
      <c r="BD2296" s="174"/>
      <c r="BE2296" s="174"/>
      <c r="BF2296" s="174"/>
      <c r="BG2296" s="174"/>
      <c r="BH2296" s="174"/>
      <c r="BI2296" s="174"/>
      <c r="BJ2296" s="174"/>
      <c r="BK2296" s="174"/>
      <c r="BL2296" s="174"/>
      <c r="BM2296" s="174"/>
      <c r="BN2296" s="174"/>
      <c r="BO2296" s="174"/>
      <c r="BP2296" s="174"/>
      <c r="BQ2296" s="174"/>
      <c r="BR2296" s="174"/>
      <c r="BS2296" s="174"/>
      <c r="BT2296" s="174"/>
    </row>
    <row r="2297" spans="1:72" s="177" customFormat="1">
      <c r="A2297" s="178"/>
      <c r="B2297" s="178"/>
      <c r="C2297" s="178"/>
      <c r="D2297" s="178"/>
      <c r="E2297" s="174"/>
      <c r="F2297" s="174"/>
      <c r="G2297" s="174"/>
      <c r="H2297" s="174"/>
      <c r="I2297" s="174"/>
      <c r="J2297" s="174"/>
      <c r="K2297" s="174"/>
      <c r="L2297" s="174"/>
      <c r="M2297" s="174"/>
      <c r="N2297" s="174"/>
      <c r="O2297" s="174"/>
      <c r="P2297" s="174"/>
      <c r="Q2297" s="174"/>
      <c r="R2297" s="174"/>
      <c r="S2297" s="174"/>
      <c r="T2297" s="174"/>
      <c r="U2297" s="174"/>
      <c r="V2297" s="174"/>
      <c r="W2297" s="174"/>
      <c r="X2297" s="174"/>
      <c r="Y2297" s="174"/>
      <c r="Z2297" s="174"/>
      <c r="AA2297" s="174"/>
      <c r="AB2297" s="174"/>
      <c r="AC2297" s="174"/>
      <c r="AD2297" s="174"/>
      <c r="AE2297" s="174"/>
      <c r="AF2297" s="174"/>
      <c r="AG2297" s="174"/>
      <c r="AH2297" s="174"/>
      <c r="AI2297" s="174"/>
      <c r="AJ2297" s="174"/>
      <c r="AK2297" s="174"/>
      <c r="AL2297" s="174"/>
      <c r="AM2297" s="174"/>
      <c r="AN2297" s="174"/>
      <c r="AO2297" s="174"/>
      <c r="AP2297" s="174"/>
      <c r="AQ2297" s="174"/>
      <c r="AR2297" s="174"/>
      <c r="AS2297" s="174"/>
      <c r="AT2297" s="174"/>
      <c r="AU2297" s="174"/>
      <c r="AV2297" s="174"/>
      <c r="AW2297" s="174"/>
      <c r="AX2297" s="174"/>
      <c r="AY2297" s="174"/>
      <c r="AZ2297" s="174"/>
      <c r="BA2297" s="174"/>
      <c r="BB2297" s="174"/>
      <c r="BC2297" s="174"/>
      <c r="BD2297" s="174"/>
      <c r="BE2297" s="174"/>
      <c r="BF2297" s="174"/>
      <c r="BG2297" s="174"/>
      <c r="BH2297" s="174"/>
      <c r="BI2297" s="174"/>
      <c r="BJ2297" s="174"/>
      <c r="BK2297" s="174"/>
      <c r="BL2297" s="174"/>
      <c r="BM2297" s="174"/>
      <c r="BN2297" s="174"/>
      <c r="BO2297" s="174"/>
      <c r="BP2297" s="174"/>
      <c r="BQ2297" s="174"/>
      <c r="BR2297" s="174"/>
      <c r="BS2297" s="174"/>
      <c r="BT2297" s="174"/>
    </row>
    <row r="2298" spans="1:72" s="177" customFormat="1">
      <c r="A2298" s="178"/>
      <c r="B2298" s="178"/>
      <c r="C2298" s="178"/>
      <c r="D2298" s="178"/>
      <c r="E2298" s="174"/>
      <c r="F2298" s="174"/>
      <c r="G2298" s="174"/>
      <c r="H2298" s="174"/>
      <c r="I2298" s="174"/>
      <c r="J2298" s="174"/>
      <c r="K2298" s="174"/>
      <c r="L2298" s="174"/>
      <c r="M2298" s="174"/>
      <c r="N2298" s="174"/>
      <c r="O2298" s="174"/>
      <c r="P2298" s="174"/>
      <c r="Q2298" s="174"/>
      <c r="R2298" s="174"/>
      <c r="S2298" s="174"/>
      <c r="T2298" s="174"/>
      <c r="U2298" s="174"/>
      <c r="V2298" s="174"/>
      <c r="W2298" s="174"/>
      <c r="X2298" s="174"/>
      <c r="Y2298" s="174"/>
      <c r="Z2298" s="174"/>
      <c r="AA2298" s="174"/>
      <c r="AB2298" s="174"/>
      <c r="AC2298" s="174"/>
      <c r="AD2298" s="174"/>
      <c r="AE2298" s="174"/>
      <c r="AF2298" s="174"/>
      <c r="AG2298" s="174"/>
      <c r="AH2298" s="174"/>
      <c r="AI2298" s="174"/>
      <c r="AJ2298" s="174"/>
      <c r="AK2298" s="174"/>
      <c r="AL2298" s="174"/>
      <c r="AM2298" s="174"/>
      <c r="AN2298" s="174"/>
      <c r="AO2298" s="174"/>
      <c r="AP2298" s="174"/>
      <c r="AQ2298" s="174"/>
      <c r="AR2298" s="174"/>
      <c r="AS2298" s="174"/>
      <c r="AT2298" s="174"/>
      <c r="AU2298" s="174"/>
      <c r="AV2298" s="174"/>
      <c r="AW2298" s="174"/>
      <c r="AX2298" s="174"/>
      <c r="AY2298" s="174"/>
      <c r="AZ2298" s="174"/>
      <c r="BA2298" s="174"/>
      <c r="BB2298" s="174"/>
      <c r="BC2298" s="174"/>
      <c r="BD2298" s="174"/>
      <c r="BE2298" s="174"/>
      <c r="BF2298" s="174"/>
      <c r="BG2298" s="174"/>
      <c r="BH2298" s="174"/>
      <c r="BI2298" s="174"/>
      <c r="BJ2298" s="174"/>
      <c r="BK2298" s="174"/>
      <c r="BL2298" s="174"/>
      <c r="BM2298" s="174"/>
      <c r="BN2298" s="174"/>
      <c r="BO2298" s="174"/>
      <c r="BP2298" s="174"/>
      <c r="BQ2298" s="174"/>
      <c r="BR2298" s="174"/>
      <c r="BS2298" s="174"/>
      <c r="BT2298" s="174"/>
    </row>
    <row r="2299" spans="1:72" s="177" customFormat="1">
      <c r="A2299" s="178"/>
      <c r="B2299" s="178"/>
      <c r="C2299" s="178"/>
      <c r="D2299" s="178"/>
      <c r="E2299" s="174"/>
      <c r="F2299" s="174"/>
      <c r="G2299" s="174"/>
      <c r="H2299" s="174"/>
      <c r="I2299" s="174"/>
      <c r="J2299" s="174"/>
      <c r="K2299" s="174"/>
      <c r="L2299" s="174"/>
      <c r="M2299" s="174"/>
      <c r="N2299" s="174"/>
      <c r="O2299" s="174"/>
      <c r="P2299" s="174"/>
      <c r="Q2299" s="174"/>
      <c r="R2299" s="174"/>
      <c r="S2299" s="174"/>
      <c r="T2299" s="174"/>
      <c r="U2299" s="174"/>
      <c r="V2299" s="174"/>
      <c r="W2299" s="174"/>
      <c r="X2299" s="174"/>
      <c r="Y2299" s="174"/>
      <c r="Z2299" s="174"/>
      <c r="AA2299" s="174"/>
      <c r="AB2299" s="174"/>
      <c r="AC2299" s="174"/>
      <c r="AD2299" s="174"/>
      <c r="AE2299" s="174"/>
      <c r="AF2299" s="174"/>
      <c r="AG2299" s="174"/>
      <c r="AH2299" s="174"/>
      <c r="AI2299" s="174"/>
      <c r="AJ2299" s="174"/>
      <c r="AK2299" s="174"/>
      <c r="AL2299" s="174"/>
      <c r="AM2299" s="174"/>
      <c r="AN2299" s="174"/>
      <c r="AO2299" s="174"/>
      <c r="AP2299" s="174"/>
      <c r="AQ2299" s="174"/>
      <c r="AR2299" s="174"/>
      <c r="AS2299" s="174"/>
      <c r="AT2299" s="174"/>
      <c r="AU2299" s="174"/>
      <c r="AV2299" s="174"/>
      <c r="AW2299" s="174"/>
      <c r="AX2299" s="174"/>
      <c r="AY2299" s="174"/>
      <c r="AZ2299" s="174"/>
      <c r="BA2299" s="174"/>
      <c r="BB2299" s="174"/>
      <c r="BC2299" s="174"/>
      <c r="BD2299" s="174"/>
      <c r="BE2299" s="174"/>
      <c r="BF2299" s="174"/>
      <c r="BG2299" s="174"/>
      <c r="BH2299" s="174"/>
      <c r="BI2299" s="174"/>
      <c r="BJ2299" s="174"/>
      <c r="BK2299" s="174"/>
      <c r="BL2299" s="174"/>
      <c r="BM2299" s="174"/>
      <c r="BN2299" s="174"/>
      <c r="BO2299" s="174"/>
      <c r="BP2299" s="174"/>
      <c r="BQ2299" s="174"/>
      <c r="BR2299" s="174"/>
      <c r="BS2299" s="174"/>
      <c r="BT2299" s="174"/>
    </row>
    <row r="2300" spans="1:72" s="177" customFormat="1">
      <c r="A2300" s="178"/>
      <c r="B2300" s="178"/>
      <c r="C2300" s="178"/>
      <c r="D2300" s="178"/>
      <c r="E2300" s="174"/>
      <c r="F2300" s="174"/>
      <c r="G2300" s="174"/>
      <c r="H2300" s="174"/>
      <c r="I2300" s="174"/>
      <c r="J2300" s="174"/>
      <c r="K2300" s="174"/>
      <c r="L2300" s="174"/>
      <c r="M2300" s="174"/>
      <c r="N2300" s="174"/>
      <c r="O2300" s="174"/>
      <c r="P2300" s="174"/>
      <c r="Q2300" s="174"/>
      <c r="R2300" s="174"/>
      <c r="S2300" s="174"/>
      <c r="T2300" s="174"/>
      <c r="U2300" s="174"/>
      <c r="V2300" s="174"/>
      <c r="W2300" s="174"/>
      <c r="X2300" s="174"/>
      <c r="Y2300" s="174"/>
      <c r="Z2300" s="174"/>
      <c r="AA2300" s="174"/>
      <c r="AB2300" s="174"/>
      <c r="AC2300" s="174"/>
      <c r="AD2300" s="174"/>
      <c r="AE2300" s="174"/>
      <c r="AF2300" s="174"/>
      <c r="AG2300" s="174"/>
      <c r="AH2300" s="174"/>
      <c r="AI2300" s="174"/>
      <c r="AJ2300" s="174"/>
      <c r="AK2300" s="174"/>
      <c r="AL2300" s="174"/>
      <c r="AM2300" s="174"/>
      <c r="AN2300" s="174"/>
      <c r="AO2300" s="174"/>
      <c r="AP2300" s="174"/>
      <c r="AQ2300" s="174"/>
      <c r="AR2300" s="174"/>
      <c r="AS2300" s="174"/>
      <c r="AT2300" s="174"/>
      <c r="AU2300" s="174"/>
      <c r="AV2300" s="174"/>
      <c r="AW2300" s="174"/>
      <c r="AX2300" s="174"/>
      <c r="AY2300" s="174"/>
      <c r="AZ2300" s="174"/>
      <c r="BA2300" s="174"/>
      <c r="BB2300" s="174"/>
      <c r="BC2300" s="174"/>
      <c r="BD2300" s="174"/>
      <c r="BE2300" s="174"/>
      <c r="BF2300" s="174"/>
      <c r="BG2300" s="174"/>
      <c r="BH2300" s="174"/>
      <c r="BI2300" s="174"/>
      <c r="BJ2300" s="174"/>
      <c r="BK2300" s="174"/>
      <c r="BL2300" s="174"/>
      <c r="BM2300" s="174"/>
      <c r="BN2300" s="174"/>
      <c r="BO2300" s="174"/>
      <c r="BP2300" s="174"/>
      <c r="BQ2300" s="174"/>
      <c r="BR2300" s="174"/>
      <c r="BS2300" s="174"/>
      <c r="BT2300" s="174"/>
    </row>
    <row r="2301" spans="1:72" s="177" customFormat="1">
      <c r="A2301" s="178"/>
      <c r="B2301" s="178"/>
      <c r="C2301" s="178"/>
      <c r="D2301" s="178"/>
      <c r="E2301" s="174"/>
      <c r="F2301" s="174"/>
      <c r="G2301" s="174"/>
      <c r="H2301" s="174"/>
      <c r="I2301" s="174"/>
      <c r="J2301" s="174"/>
      <c r="K2301" s="174"/>
      <c r="L2301" s="174"/>
      <c r="M2301" s="174"/>
      <c r="N2301" s="174"/>
      <c r="O2301" s="174"/>
      <c r="P2301" s="174"/>
      <c r="Q2301" s="174"/>
      <c r="R2301" s="174"/>
      <c r="S2301" s="174"/>
      <c r="T2301" s="174"/>
      <c r="U2301" s="174"/>
      <c r="V2301" s="174"/>
      <c r="W2301" s="174"/>
      <c r="X2301" s="174"/>
      <c r="Y2301" s="174"/>
      <c r="Z2301" s="174"/>
      <c r="AA2301" s="174"/>
      <c r="AB2301" s="174"/>
      <c r="AC2301" s="174"/>
      <c r="AD2301" s="174"/>
      <c r="AE2301" s="174"/>
      <c r="AF2301" s="174"/>
      <c r="AG2301" s="174"/>
      <c r="AH2301" s="174"/>
      <c r="AI2301" s="174"/>
      <c r="AJ2301" s="174"/>
      <c r="AK2301" s="174"/>
      <c r="AL2301" s="174"/>
      <c r="AM2301" s="174"/>
      <c r="AN2301" s="174"/>
      <c r="AO2301" s="174"/>
      <c r="AP2301" s="174"/>
      <c r="AQ2301" s="174"/>
      <c r="AR2301" s="174"/>
      <c r="AS2301" s="174"/>
      <c r="AT2301" s="174"/>
      <c r="AU2301" s="174"/>
      <c r="AV2301" s="174"/>
      <c r="AW2301" s="174"/>
      <c r="AX2301" s="174"/>
      <c r="AY2301" s="174"/>
      <c r="AZ2301" s="174"/>
      <c r="BA2301" s="174"/>
      <c r="BB2301" s="174"/>
      <c r="BC2301" s="174"/>
      <c r="BD2301" s="174"/>
      <c r="BE2301" s="174"/>
      <c r="BF2301" s="174"/>
      <c r="BG2301" s="174"/>
      <c r="BH2301" s="174"/>
      <c r="BI2301" s="174"/>
      <c r="BJ2301" s="174"/>
      <c r="BK2301" s="174"/>
      <c r="BL2301" s="174"/>
      <c r="BM2301" s="174"/>
      <c r="BN2301" s="174"/>
      <c r="BO2301" s="174"/>
      <c r="BP2301" s="174"/>
      <c r="BQ2301" s="174"/>
      <c r="BR2301" s="174"/>
      <c r="BS2301" s="174"/>
      <c r="BT2301" s="174"/>
    </row>
    <row r="2302" spans="1:72" s="177" customFormat="1">
      <c r="A2302" s="178"/>
      <c r="B2302" s="178"/>
      <c r="C2302" s="178"/>
      <c r="D2302" s="178"/>
      <c r="E2302" s="174"/>
      <c r="F2302" s="174"/>
      <c r="G2302" s="174"/>
      <c r="H2302" s="174"/>
      <c r="I2302" s="174"/>
      <c r="J2302" s="174"/>
      <c r="K2302" s="174"/>
      <c r="L2302" s="174"/>
      <c r="M2302" s="174"/>
      <c r="N2302" s="174"/>
      <c r="O2302" s="174"/>
      <c r="P2302" s="174"/>
      <c r="Q2302" s="174"/>
      <c r="R2302" s="174"/>
      <c r="S2302" s="174"/>
      <c r="T2302" s="174"/>
      <c r="U2302" s="174"/>
      <c r="V2302" s="174"/>
      <c r="W2302" s="174"/>
      <c r="X2302" s="174"/>
      <c r="Y2302" s="174"/>
      <c r="Z2302" s="174"/>
      <c r="AA2302" s="174"/>
      <c r="AB2302" s="174"/>
      <c r="AC2302" s="174"/>
      <c r="AD2302" s="174"/>
      <c r="AE2302" s="174"/>
      <c r="AF2302" s="174"/>
      <c r="AG2302" s="174"/>
      <c r="AH2302" s="174"/>
      <c r="AI2302" s="174"/>
      <c r="AJ2302" s="174"/>
      <c r="AK2302" s="174"/>
      <c r="AL2302" s="174"/>
      <c r="AM2302" s="174"/>
      <c r="AN2302" s="174"/>
      <c r="AO2302" s="174"/>
      <c r="AP2302" s="174"/>
      <c r="AQ2302" s="174"/>
      <c r="AR2302" s="174"/>
      <c r="AS2302" s="174"/>
      <c r="AT2302" s="174"/>
      <c r="AU2302" s="174"/>
      <c r="AV2302" s="174"/>
      <c r="AW2302" s="174"/>
      <c r="AX2302" s="174"/>
      <c r="AY2302" s="174"/>
      <c r="AZ2302" s="174"/>
      <c r="BA2302" s="174"/>
      <c r="BB2302" s="174"/>
      <c r="BC2302" s="174"/>
      <c r="BD2302" s="174"/>
      <c r="BE2302" s="174"/>
      <c r="BF2302" s="174"/>
      <c r="BG2302" s="174"/>
      <c r="BH2302" s="174"/>
      <c r="BI2302" s="174"/>
      <c r="BJ2302" s="174"/>
      <c r="BK2302" s="174"/>
      <c r="BL2302" s="174"/>
      <c r="BM2302" s="174"/>
      <c r="BN2302" s="174"/>
      <c r="BO2302" s="174"/>
      <c r="BP2302" s="174"/>
      <c r="BQ2302" s="174"/>
      <c r="BR2302" s="174"/>
      <c r="BS2302" s="174"/>
      <c r="BT2302" s="174"/>
    </row>
    <row r="2303" spans="1:72" s="177" customFormat="1">
      <c r="A2303" s="178"/>
      <c r="B2303" s="178"/>
      <c r="C2303" s="178"/>
      <c r="D2303" s="178"/>
      <c r="E2303" s="174"/>
      <c r="F2303" s="174"/>
      <c r="G2303" s="174"/>
      <c r="H2303" s="174"/>
      <c r="I2303" s="174"/>
      <c r="J2303" s="174"/>
      <c r="K2303" s="174"/>
      <c r="L2303" s="174"/>
      <c r="M2303" s="174"/>
      <c r="N2303" s="174"/>
      <c r="O2303" s="174"/>
      <c r="P2303" s="174"/>
      <c r="Q2303" s="174"/>
      <c r="R2303" s="174"/>
      <c r="S2303" s="174"/>
      <c r="T2303" s="174"/>
      <c r="U2303" s="174"/>
      <c r="V2303" s="174"/>
      <c r="W2303" s="174"/>
      <c r="X2303" s="174"/>
      <c r="Y2303" s="174"/>
      <c r="Z2303" s="174"/>
      <c r="AA2303" s="174"/>
      <c r="AB2303" s="174"/>
      <c r="AC2303" s="174"/>
      <c r="AD2303" s="174"/>
      <c r="AE2303" s="174"/>
      <c r="AF2303" s="174"/>
      <c r="AG2303" s="174"/>
      <c r="AH2303" s="174"/>
      <c r="AI2303" s="174"/>
      <c r="AJ2303" s="174"/>
      <c r="AK2303" s="174"/>
      <c r="AL2303" s="174"/>
      <c r="AM2303" s="174"/>
      <c r="AN2303" s="174"/>
      <c r="AO2303" s="174"/>
      <c r="AP2303" s="174"/>
      <c r="AQ2303" s="174"/>
      <c r="AR2303" s="174"/>
      <c r="AS2303" s="174"/>
      <c r="AT2303" s="174"/>
      <c r="AU2303" s="174"/>
      <c r="AV2303" s="174"/>
      <c r="AW2303" s="174"/>
      <c r="AX2303" s="174"/>
      <c r="AY2303" s="174"/>
      <c r="AZ2303" s="174"/>
      <c r="BA2303" s="174"/>
      <c r="BB2303" s="174"/>
      <c r="BC2303" s="174"/>
      <c r="BD2303" s="174"/>
      <c r="BE2303" s="174"/>
      <c r="BF2303" s="174"/>
      <c r="BG2303" s="174"/>
      <c r="BH2303" s="174"/>
      <c r="BI2303" s="174"/>
      <c r="BJ2303" s="174"/>
      <c r="BK2303" s="174"/>
      <c r="BL2303" s="174"/>
      <c r="BM2303" s="174"/>
      <c r="BN2303" s="174"/>
      <c r="BO2303" s="174"/>
      <c r="BP2303" s="174"/>
      <c r="BQ2303" s="174"/>
      <c r="BR2303" s="174"/>
      <c r="BS2303" s="174"/>
      <c r="BT2303" s="174"/>
    </row>
    <row r="2304" spans="1:72" s="177" customFormat="1">
      <c r="A2304" s="178"/>
      <c r="B2304" s="178"/>
      <c r="C2304" s="178"/>
      <c r="D2304" s="178"/>
      <c r="E2304" s="174"/>
      <c r="F2304" s="174"/>
      <c r="G2304" s="174"/>
      <c r="H2304" s="174"/>
      <c r="I2304" s="174"/>
      <c r="J2304" s="174"/>
      <c r="K2304" s="174"/>
      <c r="L2304" s="174"/>
      <c r="M2304" s="174"/>
      <c r="N2304" s="174"/>
      <c r="O2304" s="174"/>
      <c r="P2304" s="174"/>
      <c r="Q2304" s="174"/>
      <c r="R2304" s="174"/>
      <c r="S2304" s="174"/>
      <c r="T2304" s="174"/>
      <c r="U2304" s="174"/>
      <c r="V2304" s="174"/>
      <c r="W2304" s="174"/>
      <c r="X2304" s="174"/>
      <c r="Y2304" s="174"/>
      <c r="Z2304" s="174"/>
      <c r="AA2304" s="174"/>
      <c r="AB2304" s="174"/>
      <c r="AC2304" s="174"/>
      <c r="AD2304" s="174"/>
      <c r="AE2304" s="174"/>
      <c r="AF2304" s="174"/>
      <c r="AG2304" s="174"/>
      <c r="AH2304" s="174"/>
      <c r="AI2304" s="174"/>
      <c r="AJ2304" s="174"/>
      <c r="AK2304" s="174"/>
      <c r="AL2304" s="174"/>
      <c r="AM2304" s="174"/>
      <c r="AN2304" s="174"/>
      <c r="AO2304" s="174"/>
      <c r="AP2304" s="174"/>
      <c r="AQ2304" s="174"/>
      <c r="AR2304" s="174"/>
      <c r="AS2304" s="174"/>
      <c r="AT2304" s="174"/>
      <c r="AU2304" s="174"/>
      <c r="AV2304" s="174"/>
      <c r="AW2304" s="174"/>
      <c r="AX2304" s="174"/>
      <c r="AY2304" s="174"/>
      <c r="AZ2304" s="174"/>
      <c r="BA2304" s="174"/>
      <c r="BB2304" s="174"/>
      <c r="BC2304" s="174"/>
      <c r="BD2304" s="174"/>
      <c r="BE2304" s="174"/>
      <c r="BF2304" s="174"/>
      <c r="BG2304" s="174"/>
      <c r="BH2304" s="174"/>
      <c r="BI2304" s="174"/>
      <c r="BJ2304" s="174"/>
      <c r="BK2304" s="174"/>
      <c r="BL2304" s="174"/>
      <c r="BM2304" s="174"/>
      <c r="BN2304" s="174"/>
      <c r="BO2304" s="174"/>
      <c r="BP2304" s="174"/>
      <c r="BQ2304" s="174"/>
      <c r="BR2304" s="174"/>
      <c r="BS2304" s="174"/>
      <c r="BT2304" s="174"/>
    </row>
    <row r="2305" spans="1:72" s="177" customFormat="1">
      <c r="A2305" s="178"/>
      <c r="B2305" s="178"/>
      <c r="C2305" s="178"/>
      <c r="D2305" s="178"/>
      <c r="E2305" s="174"/>
      <c r="F2305" s="174"/>
      <c r="G2305" s="174"/>
      <c r="H2305" s="174"/>
      <c r="I2305" s="174"/>
      <c r="J2305" s="174"/>
      <c r="K2305" s="174"/>
      <c r="L2305" s="174"/>
      <c r="M2305" s="174"/>
      <c r="N2305" s="174"/>
      <c r="O2305" s="174"/>
      <c r="P2305" s="174"/>
      <c r="Q2305" s="174"/>
      <c r="R2305" s="174"/>
      <c r="S2305" s="174"/>
      <c r="T2305" s="174"/>
      <c r="U2305" s="174"/>
      <c r="V2305" s="174"/>
      <c r="W2305" s="174"/>
      <c r="X2305" s="174"/>
      <c r="Y2305" s="174"/>
      <c r="Z2305" s="174"/>
      <c r="AA2305" s="174"/>
      <c r="AB2305" s="174"/>
      <c r="AC2305" s="174"/>
      <c r="AD2305" s="174"/>
      <c r="AE2305" s="174"/>
      <c r="AF2305" s="174"/>
      <c r="AG2305" s="174"/>
      <c r="AH2305" s="174"/>
      <c r="AI2305" s="174"/>
      <c r="AJ2305" s="174"/>
      <c r="AK2305" s="174"/>
      <c r="AL2305" s="174"/>
      <c r="AM2305" s="174"/>
      <c r="AN2305" s="174"/>
      <c r="AO2305" s="174"/>
      <c r="AP2305" s="174"/>
      <c r="AQ2305" s="174"/>
      <c r="AR2305" s="174"/>
      <c r="AS2305" s="174"/>
      <c r="AT2305" s="174"/>
      <c r="AU2305" s="174"/>
      <c r="AV2305" s="174"/>
      <c r="AW2305" s="174"/>
      <c r="AX2305" s="174"/>
      <c r="AY2305" s="174"/>
      <c r="AZ2305" s="174"/>
      <c r="BA2305" s="174"/>
      <c r="BB2305" s="174"/>
      <c r="BC2305" s="174"/>
      <c r="BD2305" s="174"/>
      <c r="BE2305" s="174"/>
      <c r="BF2305" s="174"/>
      <c r="BG2305" s="174"/>
      <c r="BH2305" s="174"/>
      <c r="BI2305" s="174"/>
      <c r="BJ2305" s="174"/>
      <c r="BK2305" s="174"/>
      <c r="BL2305" s="174"/>
      <c r="BM2305" s="174"/>
      <c r="BN2305" s="174"/>
      <c r="BO2305" s="174"/>
      <c r="BP2305" s="174"/>
      <c r="BQ2305" s="174"/>
      <c r="BR2305" s="174"/>
      <c r="BS2305" s="174"/>
      <c r="BT2305" s="174"/>
    </row>
    <row r="2306" spans="1:72" s="177" customFormat="1">
      <c r="A2306" s="178"/>
      <c r="B2306" s="178"/>
      <c r="C2306" s="178"/>
      <c r="D2306" s="178"/>
      <c r="E2306" s="174"/>
      <c r="F2306" s="174"/>
      <c r="G2306" s="174"/>
      <c r="H2306" s="174"/>
      <c r="I2306" s="174"/>
      <c r="J2306" s="174"/>
      <c r="K2306" s="174"/>
      <c r="L2306" s="174"/>
      <c r="M2306" s="174"/>
      <c r="N2306" s="174"/>
      <c r="O2306" s="174"/>
      <c r="P2306" s="174"/>
      <c r="Q2306" s="174"/>
      <c r="R2306" s="174"/>
      <c r="S2306" s="174"/>
      <c r="T2306" s="174"/>
      <c r="U2306" s="174"/>
      <c r="V2306" s="174"/>
      <c r="W2306" s="174"/>
      <c r="X2306" s="174"/>
      <c r="Y2306" s="174"/>
      <c r="Z2306" s="174"/>
      <c r="AA2306" s="174"/>
      <c r="AB2306" s="174"/>
      <c r="AC2306" s="174"/>
      <c r="AD2306" s="174"/>
      <c r="AE2306" s="174"/>
      <c r="AF2306" s="174"/>
      <c r="AG2306" s="174"/>
      <c r="AH2306" s="174"/>
      <c r="AI2306" s="174"/>
      <c r="AJ2306" s="174"/>
      <c r="AK2306" s="174"/>
      <c r="AL2306" s="174"/>
      <c r="AM2306" s="174"/>
      <c r="AN2306" s="174"/>
      <c r="AO2306" s="174"/>
      <c r="AP2306" s="174"/>
      <c r="AQ2306" s="174"/>
      <c r="AR2306" s="174"/>
      <c r="AS2306" s="174"/>
      <c r="AT2306" s="174"/>
      <c r="AU2306" s="174"/>
      <c r="AV2306" s="174"/>
      <c r="AW2306" s="174"/>
      <c r="AX2306" s="174"/>
      <c r="AY2306" s="174"/>
      <c r="AZ2306" s="174"/>
      <c r="BA2306" s="174"/>
      <c r="BB2306" s="174"/>
      <c r="BC2306" s="174"/>
      <c r="BD2306" s="174"/>
      <c r="BE2306" s="174"/>
      <c r="BF2306" s="174"/>
      <c r="BG2306" s="174"/>
      <c r="BH2306" s="174"/>
      <c r="BI2306" s="174"/>
      <c r="BJ2306" s="174"/>
      <c r="BK2306" s="174"/>
      <c r="BL2306" s="174"/>
      <c r="BM2306" s="174"/>
      <c r="BN2306" s="174"/>
      <c r="BO2306" s="174"/>
      <c r="BP2306" s="174"/>
      <c r="BQ2306" s="174"/>
      <c r="BR2306" s="174"/>
      <c r="BS2306" s="174"/>
      <c r="BT2306" s="174"/>
    </row>
    <row r="2307" spans="1:72" s="177" customFormat="1">
      <c r="A2307" s="178"/>
      <c r="B2307" s="178"/>
      <c r="C2307" s="178"/>
      <c r="D2307" s="178"/>
      <c r="E2307" s="174"/>
      <c r="F2307" s="174"/>
      <c r="G2307" s="174"/>
      <c r="H2307" s="174"/>
      <c r="I2307" s="174"/>
      <c r="J2307" s="174"/>
      <c r="K2307" s="174"/>
      <c r="L2307" s="174"/>
      <c r="M2307" s="174"/>
      <c r="N2307" s="174"/>
      <c r="O2307" s="174"/>
      <c r="P2307" s="174"/>
      <c r="Q2307" s="174"/>
      <c r="R2307" s="174"/>
      <c r="S2307" s="174"/>
      <c r="T2307" s="174"/>
      <c r="U2307" s="174"/>
      <c r="V2307" s="174"/>
      <c r="W2307" s="174"/>
      <c r="X2307" s="174"/>
      <c r="Y2307" s="174"/>
      <c r="Z2307" s="174"/>
      <c r="AA2307" s="174"/>
      <c r="AB2307" s="174"/>
      <c r="AC2307" s="174"/>
      <c r="AD2307" s="174"/>
      <c r="AE2307" s="174"/>
      <c r="AF2307" s="174"/>
      <c r="AG2307" s="174"/>
      <c r="AH2307" s="174"/>
      <c r="AI2307" s="174"/>
      <c r="AJ2307" s="174"/>
      <c r="AK2307" s="174"/>
      <c r="AL2307" s="174"/>
      <c r="AM2307" s="174"/>
      <c r="AN2307" s="174"/>
      <c r="AO2307" s="174"/>
      <c r="AP2307" s="174"/>
      <c r="AQ2307" s="174"/>
      <c r="AR2307" s="174"/>
      <c r="AS2307" s="174"/>
      <c r="AT2307" s="174"/>
      <c r="AU2307" s="174"/>
      <c r="AV2307" s="174"/>
      <c r="AW2307" s="174"/>
      <c r="AX2307" s="174"/>
      <c r="AY2307" s="174"/>
      <c r="AZ2307" s="174"/>
      <c r="BA2307" s="174"/>
      <c r="BB2307" s="174"/>
      <c r="BC2307" s="174"/>
      <c r="BD2307" s="174"/>
      <c r="BE2307" s="174"/>
      <c r="BF2307" s="174"/>
      <c r="BG2307" s="174"/>
      <c r="BH2307" s="174"/>
      <c r="BI2307" s="174"/>
      <c r="BJ2307" s="174"/>
      <c r="BK2307" s="174"/>
      <c r="BL2307" s="174"/>
      <c r="BM2307" s="174"/>
      <c r="BN2307" s="174"/>
      <c r="BO2307" s="174"/>
      <c r="BP2307" s="174"/>
      <c r="BQ2307" s="174"/>
      <c r="BR2307" s="174"/>
      <c r="BS2307" s="174"/>
      <c r="BT2307" s="174"/>
    </row>
    <row r="2308" spans="1:72" s="177" customFormat="1">
      <c r="A2308" s="178"/>
      <c r="B2308" s="178"/>
      <c r="C2308" s="178"/>
      <c r="D2308" s="178"/>
      <c r="E2308" s="174"/>
      <c r="F2308" s="174"/>
      <c r="G2308" s="174"/>
      <c r="H2308" s="174"/>
      <c r="I2308" s="174"/>
      <c r="J2308" s="174"/>
      <c r="K2308" s="174"/>
      <c r="L2308" s="174"/>
      <c r="M2308" s="174"/>
      <c r="N2308" s="174"/>
      <c r="O2308" s="174"/>
      <c r="P2308" s="174"/>
      <c r="Q2308" s="174"/>
      <c r="R2308" s="174"/>
      <c r="S2308" s="174"/>
      <c r="T2308" s="174"/>
      <c r="U2308" s="174"/>
      <c r="V2308" s="174"/>
      <c r="W2308" s="174"/>
      <c r="X2308" s="174"/>
      <c r="Y2308" s="174"/>
      <c r="Z2308" s="174"/>
      <c r="AA2308" s="174"/>
      <c r="AB2308" s="174"/>
      <c r="AC2308" s="174"/>
      <c r="AD2308" s="174"/>
      <c r="AE2308" s="174"/>
      <c r="AF2308" s="174"/>
      <c r="AG2308" s="174"/>
      <c r="AH2308" s="174"/>
      <c r="AI2308" s="174"/>
      <c r="AJ2308" s="174"/>
      <c r="AK2308" s="174"/>
      <c r="AL2308" s="174"/>
      <c r="AM2308" s="174"/>
      <c r="AN2308" s="174"/>
      <c r="AO2308" s="174"/>
      <c r="AP2308" s="174"/>
      <c r="AQ2308" s="174"/>
      <c r="AR2308" s="174"/>
      <c r="AS2308" s="174"/>
      <c r="AT2308" s="174"/>
      <c r="AU2308" s="174"/>
      <c r="AV2308" s="174"/>
      <c r="AW2308" s="174"/>
      <c r="AX2308" s="174"/>
      <c r="AY2308" s="174"/>
      <c r="AZ2308" s="174"/>
      <c r="BA2308" s="174"/>
      <c r="BB2308" s="174"/>
      <c r="BC2308" s="174"/>
      <c r="BD2308" s="174"/>
      <c r="BE2308" s="174"/>
      <c r="BF2308" s="174"/>
      <c r="BG2308" s="174"/>
      <c r="BH2308" s="174"/>
      <c r="BI2308" s="174"/>
      <c r="BJ2308" s="174"/>
      <c r="BK2308" s="174"/>
      <c r="BL2308" s="174"/>
      <c r="BM2308" s="174"/>
      <c r="BN2308" s="174"/>
      <c r="BO2308" s="174"/>
      <c r="BP2308" s="174"/>
      <c r="BQ2308" s="174"/>
      <c r="BR2308" s="174"/>
      <c r="BS2308" s="174"/>
      <c r="BT2308" s="174"/>
    </row>
    <row r="2309" spans="1:72" s="177" customFormat="1">
      <c r="A2309" s="178"/>
      <c r="B2309" s="178"/>
      <c r="C2309" s="178"/>
      <c r="D2309" s="178"/>
      <c r="E2309" s="174"/>
      <c r="F2309" s="174"/>
      <c r="G2309" s="174"/>
      <c r="H2309" s="174"/>
      <c r="I2309" s="174"/>
      <c r="J2309" s="174"/>
      <c r="K2309" s="174"/>
      <c r="L2309" s="174"/>
      <c r="M2309" s="174"/>
      <c r="N2309" s="174"/>
      <c r="O2309" s="174"/>
      <c r="P2309" s="174"/>
      <c r="Q2309" s="174"/>
      <c r="R2309" s="174"/>
      <c r="S2309" s="174"/>
      <c r="T2309" s="174"/>
      <c r="U2309" s="174"/>
      <c r="V2309" s="174"/>
      <c r="W2309" s="174"/>
      <c r="X2309" s="174"/>
      <c r="Y2309" s="174"/>
      <c r="Z2309" s="174"/>
      <c r="AA2309" s="174"/>
      <c r="AB2309" s="174"/>
      <c r="AC2309" s="174"/>
      <c r="AD2309" s="174"/>
      <c r="AE2309" s="174"/>
      <c r="AF2309" s="174"/>
      <c r="AG2309" s="174"/>
      <c r="AH2309" s="174"/>
      <c r="AI2309" s="174"/>
      <c r="AJ2309" s="174"/>
      <c r="AK2309" s="174"/>
      <c r="AL2309" s="174"/>
      <c r="AM2309" s="174"/>
      <c r="AN2309" s="174"/>
      <c r="AO2309" s="174"/>
      <c r="AP2309" s="174"/>
      <c r="AQ2309" s="174"/>
      <c r="AR2309" s="174"/>
      <c r="AS2309" s="174"/>
      <c r="AT2309" s="174"/>
      <c r="AU2309" s="174"/>
      <c r="AV2309" s="174"/>
      <c r="AW2309" s="174"/>
      <c r="AX2309" s="174"/>
      <c r="AY2309" s="174"/>
      <c r="AZ2309" s="174"/>
      <c r="BA2309" s="174"/>
      <c r="BB2309" s="174"/>
      <c r="BC2309" s="174"/>
      <c r="BD2309" s="174"/>
      <c r="BE2309" s="174"/>
      <c r="BF2309" s="174"/>
      <c r="BG2309" s="174"/>
      <c r="BH2309" s="174"/>
      <c r="BI2309" s="174"/>
      <c r="BJ2309" s="174"/>
      <c r="BK2309" s="174"/>
      <c r="BL2309" s="174"/>
      <c r="BM2309" s="174"/>
      <c r="BN2309" s="174"/>
      <c r="BO2309" s="174"/>
      <c r="BP2309" s="174"/>
      <c r="BQ2309" s="174"/>
      <c r="BR2309" s="174"/>
      <c r="BS2309" s="174"/>
      <c r="BT2309" s="174"/>
    </row>
    <row r="2310" spans="1:72" s="177" customFormat="1">
      <c r="A2310" s="178"/>
      <c r="B2310" s="178"/>
      <c r="C2310" s="178"/>
      <c r="D2310" s="178"/>
      <c r="E2310" s="174"/>
      <c r="F2310" s="174"/>
      <c r="G2310" s="174"/>
      <c r="H2310" s="174"/>
      <c r="I2310" s="174"/>
      <c r="J2310" s="174"/>
      <c r="K2310" s="174"/>
      <c r="L2310" s="174"/>
      <c r="M2310" s="174"/>
      <c r="N2310" s="174"/>
      <c r="O2310" s="174"/>
      <c r="P2310" s="174"/>
      <c r="Q2310" s="174"/>
      <c r="R2310" s="174"/>
      <c r="S2310" s="174"/>
      <c r="T2310" s="174"/>
      <c r="U2310" s="174"/>
      <c r="V2310" s="174"/>
      <c r="W2310" s="174"/>
      <c r="X2310" s="174"/>
      <c r="Y2310" s="174"/>
      <c r="Z2310" s="174"/>
      <c r="AA2310" s="174"/>
      <c r="AB2310" s="174"/>
      <c r="AC2310" s="174"/>
      <c r="AD2310" s="174"/>
      <c r="AE2310" s="174"/>
      <c r="AF2310" s="174"/>
      <c r="AG2310" s="174"/>
      <c r="AH2310" s="174"/>
      <c r="AI2310" s="174"/>
      <c r="AJ2310" s="174"/>
      <c r="AK2310" s="174"/>
      <c r="AL2310" s="174"/>
      <c r="AM2310" s="174"/>
      <c r="AN2310" s="174"/>
      <c r="AO2310" s="174"/>
      <c r="AP2310" s="174"/>
      <c r="AQ2310" s="174"/>
      <c r="AR2310" s="174"/>
      <c r="AS2310" s="174"/>
      <c r="AT2310" s="174"/>
      <c r="AU2310" s="174"/>
      <c r="AV2310" s="174"/>
      <c r="AW2310" s="174"/>
      <c r="AX2310" s="174"/>
      <c r="AY2310" s="174"/>
      <c r="AZ2310" s="174"/>
      <c r="BA2310" s="174"/>
      <c r="BB2310" s="174"/>
      <c r="BC2310" s="174"/>
      <c r="BD2310" s="174"/>
      <c r="BE2310" s="174"/>
      <c r="BF2310" s="174"/>
      <c r="BG2310" s="174"/>
      <c r="BH2310" s="174"/>
      <c r="BI2310" s="174"/>
      <c r="BJ2310" s="174"/>
      <c r="BK2310" s="174"/>
      <c r="BL2310" s="174"/>
      <c r="BM2310" s="174"/>
      <c r="BN2310" s="174"/>
      <c r="BO2310" s="174"/>
      <c r="BP2310" s="174"/>
      <c r="BQ2310" s="174"/>
      <c r="BR2310" s="174"/>
      <c r="BS2310" s="174"/>
      <c r="BT2310" s="174"/>
    </row>
    <row r="2311" spans="1:72" s="177" customFormat="1">
      <c r="A2311" s="178"/>
      <c r="B2311" s="178"/>
      <c r="C2311" s="178"/>
      <c r="D2311" s="178"/>
      <c r="E2311" s="174"/>
      <c r="F2311" s="174"/>
      <c r="G2311" s="174"/>
      <c r="H2311" s="174"/>
      <c r="I2311" s="174"/>
      <c r="J2311" s="174"/>
      <c r="K2311" s="174"/>
      <c r="L2311" s="174"/>
      <c r="M2311" s="174"/>
      <c r="N2311" s="174"/>
      <c r="O2311" s="174"/>
      <c r="P2311" s="174"/>
      <c r="Q2311" s="174"/>
      <c r="R2311" s="174"/>
      <c r="S2311" s="174"/>
      <c r="T2311" s="174"/>
      <c r="U2311" s="174"/>
      <c r="V2311" s="174"/>
      <c r="W2311" s="174"/>
      <c r="X2311" s="174"/>
      <c r="Y2311" s="174"/>
      <c r="Z2311" s="174"/>
      <c r="AA2311" s="174"/>
      <c r="AB2311" s="174"/>
      <c r="AC2311" s="174"/>
      <c r="AD2311" s="174"/>
      <c r="AE2311" s="174"/>
      <c r="AF2311" s="174"/>
      <c r="AG2311" s="174"/>
      <c r="AH2311" s="174"/>
      <c r="AI2311" s="174"/>
      <c r="AJ2311" s="174"/>
      <c r="AK2311" s="174"/>
      <c r="AL2311" s="174"/>
      <c r="AM2311" s="174"/>
      <c r="AN2311" s="174"/>
      <c r="AO2311" s="174"/>
      <c r="AP2311" s="174"/>
      <c r="AQ2311" s="174"/>
      <c r="AR2311" s="174"/>
      <c r="AS2311" s="174"/>
      <c r="AT2311" s="174"/>
      <c r="AU2311" s="174"/>
      <c r="AV2311" s="174"/>
      <c r="AW2311" s="174"/>
      <c r="AX2311" s="174"/>
      <c r="AY2311" s="174"/>
      <c r="AZ2311" s="174"/>
      <c r="BA2311" s="174"/>
      <c r="BB2311" s="174"/>
      <c r="BC2311" s="174"/>
      <c r="BD2311" s="174"/>
      <c r="BE2311" s="174"/>
      <c r="BF2311" s="174"/>
      <c r="BG2311" s="174"/>
      <c r="BH2311" s="174"/>
      <c r="BI2311" s="174"/>
      <c r="BJ2311" s="174"/>
      <c r="BK2311" s="174"/>
      <c r="BL2311" s="174"/>
      <c r="BM2311" s="174"/>
      <c r="BN2311" s="174"/>
      <c r="BO2311" s="174"/>
      <c r="BP2311" s="174"/>
      <c r="BQ2311" s="174"/>
      <c r="BR2311" s="174"/>
      <c r="BS2311" s="174"/>
      <c r="BT2311" s="174"/>
    </row>
    <row r="2312" spans="1:72" s="177" customFormat="1">
      <c r="A2312" s="178"/>
      <c r="B2312" s="178"/>
      <c r="C2312" s="178"/>
      <c r="D2312" s="178"/>
      <c r="E2312" s="174"/>
      <c r="F2312" s="174"/>
      <c r="G2312" s="174"/>
      <c r="H2312" s="174"/>
      <c r="I2312" s="174"/>
      <c r="J2312" s="174"/>
      <c r="K2312" s="174"/>
      <c r="L2312" s="174"/>
      <c r="M2312" s="174"/>
      <c r="N2312" s="174"/>
      <c r="O2312" s="174"/>
      <c r="P2312" s="174"/>
      <c r="Q2312" s="174"/>
      <c r="R2312" s="174"/>
      <c r="S2312" s="174"/>
      <c r="T2312" s="174"/>
      <c r="U2312" s="174"/>
      <c r="V2312" s="174"/>
      <c r="W2312" s="174"/>
      <c r="X2312" s="174"/>
      <c r="Y2312" s="174"/>
      <c r="Z2312" s="174"/>
      <c r="AA2312" s="174"/>
      <c r="AB2312" s="174"/>
      <c r="AC2312" s="174"/>
      <c r="AD2312" s="174"/>
      <c r="AE2312" s="174"/>
      <c r="AF2312" s="174"/>
      <c r="AG2312" s="174"/>
      <c r="AH2312" s="174"/>
      <c r="AI2312" s="174"/>
      <c r="AJ2312" s="174"/>
      <c r="AK2312" s="174"/>
      <c r="AL2312" s="174"/>
      <c r="AM2312" s="174"/>
      <c r="AN2312" s="174"/>
      <c r="AO2312" s="174"/>
      <c r="AP2312" s="174"/>
      <c r="AQ2312" s="174"/>
      <c r="AR2312" s="174"/>
      <c r="AS2312" s="174"/>
      <c r="AT2312" s="174"/>
      <c r="AU2312" s="174"/>
      <c r="AV2312" s="174"/>
      <c r="AW2312" s="174"/>
      <c r="AX2312" s="174"/>
      <c r="AY2312" s="174"/>
      <c r="AZ2312" s="174"/>
      <c r="BA2312" s="174"/>
      <c r="BB2312" s="174"/>
      <c r="BC2312" s="174"/>
      <c r="BD2312" s="174"/>
      <c r="BE2312" s="174"/>
      <c r="BF2312" s="174"/>
      <c r="BG2312" s="174"/>
      <c r="BH2312" s="174"/>
      <c r="BI2312" s="174"/>
      <c r="BJ2312" s="174"/>
      <c r="BK2312" s="174"/>
      <c r="BL2312" s="174"/>
      <c r="BM2312" s="174"/>
      <c r="BN2312" s="174"/>
      <c r="BO2312" s="174"/>
      <c r="BP2312" s="174"/>
      <c r="BQ2312" s="174"/>
      <c r="BR2312" s="174"/>
      <c r="BS2312" s="174"/>
      <c r="BT2312" s="174"/>
    </row>
    <row r="2313" spans="1:72" s="177" customFormat="1">
      <c r="A2313" s="178"/>
      <c r="B2313" s="178"/>
      <c r="C2313" s="178"/>
      <c r="D2313" s="178"/>
      <c r="E2313" s="174"/>
      <c r="F2313" s="174"/>
      <c r="G2313" s="174"/>
      <c r="H2313" s="174"/>
      <c r="I2313" s="174"/>
      <c r="J2313" s="174"/>
      <c r="K2313" s="174"/>
      <c r="L2313" s="174"/>
      <c r="M2313" s="174"/>
      <c r="N2313" s="174"/>
      <c r="O2313" s="174"/>
      <c r="P2313" s="174"/>
      <c r="Q2313" s="174"/>
      <c r="R2313" s="174"/>
      <c r="S2313" s="174"/>
      <c r="T2313" s="174"/>
      <c r="U2313" s="174"/>
      <c r="V2313" s="174"/>
      <c r="W2313" s="174"/>
      <c r="X2313" s="174"/>
      <c r="Y2313" s="174"/>
      <c r="Z2313" s="174"/>
      <c r="AA2313" s="174"/>
      <c r="AB2313" s="174"/>
      <c r="AC2313" s="174"/>
      <c r="AD2313" s="174"/>
      <c r="AE2313" s="174"/>
      <c r="AF2313" s="174"/>
      <c r="AG2313" s="174"/>
      <c r="AH2313" s="174"/>
      <c r="AI2313" s="174"/>
      <c r="AJ2313" s="174"/>
      <c r="AK2313" s="174"/>
      <c r="AL2313" s="174"/>
      <c r="AM2313" s="174"/>
      <c r="AN2313" s="174"/>
      <c r="AO2313" s="174"/>
      <c r="AP2313" s="174"/>
      <c r="AQ2313" s="174"/>
      <c r="AR2313" s="174"/>
      <c r="AS2313" s="174"/>
      <c r="AT2313" s="174"/>
      <c r="AU2313" s="174"/>
      <c r="AV2313" s="174"/>
      <c r="AW2313" s="174"/>
      <c r="AX2313" s="174"/>
      <c r="AY2313" s="174"/>
      <c r="AZ2313" s="174"/>
      <c r="BA2313" s="174"/>
      <c r="BB2313" s="174"/>
      <c r="BC2313" s="174"/>
      <c r="BD2313" s="174"/>
      <c r="BE2313" s="174"/>
      <c r="BF2313" s="174"/>
      <c r="BG2313" s="174"/>
      <c r="BH2313" s="174"/>
      <c r="BI2313" s="174"/>
      <c r="BJ2313" s="174"/>
      <c r="BK2313" s="174"/>
      <c r="BL2313" s="174"/>
      <c r="BM2313" s="174"/>
      <c r="BN2313" s="174"/>
      <c r="BO2313" s="174"/>
      <c r="BP2313" s="174"/>
      <c r="BQ2313" s="174"/>
      <c r="BR2313" s="174"/>
      <c r="BS2313" s="174"/>
      <c r="BT2313" s="174"/>
    </row>
    <row r="2314" spans="1:72" s="177" customFormat="1">
      <c r="A2314" s="178"/>
      <c r="B2314" s="178"/>
      <c r="C2314" s="178"/>
      <c r="D2314" s="178"/>
      <c r="E2314" s="174"/>
      <c r="F2314" s="174"/>
      <c r="G2314" s="174"/>
      <c r="H2314" s="174"/>
      <c r="I2314" s="174"/>
      <c r="J2314" s="174"/>
      <c r="K2314" s="174"/>
      <c r="L2314" s="174"/>
      <c r="M2314" s="174"/>
      <c r="N2314" s="174"/>
      <c r="O2314" s="174"/>
      <c r="P2314" s="174"/>
      <c r="Q2314" s="174"/>
      <c r="R2314" s="174"/>
      <c r="S2314" s="174"/>
      <c r="T2314" s="174"/>
      <c r="U2314" s="174"/>
      <c r="V2314" s="174"/>
      <c r="W2314" s="174"/>
      <c r="X2314" s="174"/>
      <c r="Y2314" s="174"/>
      <c r="Z2314" s="174"/>
      <c r="AA2314" s="174"/>
      <c r="AB2314" s="174"/>
      <c r="AC2314" s="174"/>
      <c r="AD2314" s="174"/>
      <c r="AE2314" s="174"/>
      <c r="AF2314" s="174"/>
      <c r="AG2314" s="174"/>
      <c r="AH2314" s="174"/>
      <c r="AI2314" s="174"/>
      <c r="AJ2314" s="174"/>
      <c r="AK2314" s="174"/>
      <c r="AL2314" s="174"/>
      <c r="AM2314" s="174"/>
      <c r="AN2314" s="174"/>
      <c r="AO2314" s="174"/>
      <c r="AP2314" s="174"/>
      <c r="AQ2314" s="174"/>
      <c r="AR2314" s="174"/>
      <c r="AS2314" s="174"/>
      <c r="AT2314" s="174"/>
      <c r="AU2314" s="174"/>
      <c r="AV2314" s="174"/>
      <c r="AW2314" s="174"/>
      <c r="AX2314" s="174"/>
      <c r="AY2314" s="174"/>
      <c r="AZ2314" s="174"/>
      <c r="BA2314" s="174"/>
      <c r="BB2314" s="174"/>
      <c r="BC2314" s="174"/>
      <c r="BD2314" s="174"/>
      <c r="BE2314" s="174"/>
      <c r="BF2314" s="174"/>
      <c r="BG2314" s="174"/>
      <c r="BH2314" s="174"/>
      <c r="BI2314" s="174"/>
      <c r="BJ2314" s="174"/>
      <c r="BK2314" s="174"/>
      <c r="BL2314" s="174"/>
      <c r="BM2314" s="174"/>
      <c r="BN2314" s="174"/>
      <c r="BO2314" s="174"/>
      <c r="BP2314" s="174"/>
      <c r="BQ2314" s="174"/>
      <c r="BR2314" s="174"/>
      <c r="BS2314" s="174"/>
      <c r="BT2314" s="174"/>
    </row>
    <row r="2315" spans="1:72" s="177" customFormat="1">
      <c r="A2315" s="178"/>
      <c r="B2315" s="178"/>
      <c r="C2315" s="178"/>
      <c r="D2315" s="178"/>
      <c r="E2315" s="174"/>
      <c r="F2315" s="174"/>
      <c r="G2315" s="174"/>
      <c r="H2315" s="174"/>
      <c r="I2315" s="174"/>
      <c r="J2315" s="174"/>
      <c r="K2315" s="174"/>
      <c r="L2315" s="174"/>
      <c r="M2315" s="174"/>
      <c r="N2315" s="174"/>
      <c r="O2315" s="174"/>
      <c r="P2315" s="174"/>
      <c r="Q2315" s="174"/>
      <c r="R2315" s="174"/>
      <c r="S2315" s="174"/>
      <c r="T2315" s="174"/>
      <c r="U2315" s="174"/>
      <c r="V2315" s="174"/>
      <c r="W2315" s="174"/>
      <c r="X2315" s="174"/>
      <c r="Y2315" s="174"/>
      <c r="Z2315" s="174"/>
      <c r="AA2315" s="174"/>
      <c r="AB2315" s="174"/>
      <c r="AC2315" s="174"/>
      <c r="AD2315" s="174"/>
      <c r="AE2315" s="174"/>
      <c r="AF2315" s="174"/>
      <c r="AG2315" s="174"/>
      <c r="AH2315" s="174"/>
      <c r="AI2315" s="174"/>
      <c r="AJ2315" s="174"/>
      <c r="AK2315" s="174"/>
      <c r="AL2315" s="174"/>
      <c r="AM2315" s="174"/>
      <c r="AN2315" s="174"/>
      <c r="AO2315" s="174"/>
      <c r="AP2315" s="174"/>
      <c r="AQ2315" s="174"/>
      <c r="AR2315" s="174"/>
      <c r="AS2315" s="174"/>
      <c r="AT2315" s="174"/>
      <c r="AU2315" s="174"/>
      <c r="AV2315" s="174"/>
      <c r="AW2315" s="174"/>
      <c r="AX2315" s="174"/>
      <c r="AY2315" s="174"/>
      <c r="AZ2315" s="174"/>
      <c r="BA2315" s="174"/>
      <c r="BB2315" s="174"/>
      <c r="BC2315" s="174"/>
      <c r="BD2315" s="174"/>
      <c r="BE2315" s="174"/>
      <c r="BF2315" s="174"/>
      <c r="BG2315" s="174"/>
      <c r="BH2315" s="174"/>
      <c r="BI2315" s="174"/>
      <c r="BJ2315" s="174"/>
      <c r="BK2315" s="174"/>
      <c r="BL2315" s="174"/>
      <c r="BM2315" s="174"/>
      <c r="BN2315" s="174"/>
      <c r="BO2315" s="174"/>
      <c r="BP2315" s="174"/>
      <c r="BQ2315" s="174"/>
      <c r="BR2315" s="174"/>
      <c r="BS2315" s="174"/>
      <c r="BT2315" s="174"/>
    </row>
    <row r="2316" spans="1:72" s="177" customFormat="1">
      <c r="A2316" s="178"/>
      <c r="B2316" s="178"/>
      <c r="C2316" s="178"/>
      <c r="D2316" s="178"/>
      <c r="E2316" s="174"/>
      <c r="F2316" s="174"/>
      <c r="G2316" s="174"/>
      <c r="H2316" s="174"/>
      <c r="I2316" s="174"/>
      <c r="J2316" s="174"/>
      <c r="K2316" s="174"/>
      <c r="L2316" s="174"/>
      <c r="M2316" s="174"/>
      <c r="N2316" s="174"/>
      <c r="O2316" s="174"/>
      <c r="P2316" s="174"/>
      <c r="Q2316" s="174"/>
      <c r="R2316" s="174"/>
      <c r="S2316" s="174"/>
      <c r="T2316" s="174"/>
      <c r="U2316" s="174"/>
      <c r="V2316" s="174"/>
      <c r="W2316" s="174"/>
      <c r="X2316" s="174"/>
      <c r="Y2316" s="174"/>
      <c r="Z2316" s="174"/>
      <c r="AA2316" s="174"/>
      <c r="AB2316" s="174"/>
      <c r="AC2316" s="174"/>
      <c r="AD2316" s="174"/>
      <c r="AE2316" s="174"/>
      <c r="AF2316" s="174"/>
      <c r="AG2316" s="174"/>
      <c r="AH2316" s="174"/>
      <c r="AI2316" s="174"/>
      <c r="AJ2316" s="174"/>
      <c r="AK2316" s="174"/>
      <c r="AL2316" s="174"/>
      <c r="AM2316" s="174"/>
      <c r="AN2316" s="174"/>
      <c r="AO2316" s="174"/>
      <c r="AP2316" s="174"/>
      <c r="AQ2316" s="174"/>
      <c r="AR2316" s="174"/>
      <c r="AS2316" s="174"/>
      <c r="AT2316" s="174"/>
      <c r="AU2316" s="174"/>
      <c r="AV2316" s="174"/>
      <c r="AW2316" s="174"/>
      <c r="AX2316" s="174"/>
      <c r="AY2316" s="174"/>
      <c r="AZ2316" s="174"/>
      <c r="BA2316" s="174"/>
      <c r="BB2316" s="174"/>
      <c r="BC2316" s="174"/>
      <c r="BD2316" s="174"/>
      <c r="BE2316" s="174"/>
      <c r="BF2316" s="174"/>
      <c r="BG2316" s="174"/>
      <c r="BH2316" s="174"/>
      <c r="BI2316" s="174"/>
      <c r="BJ2316" s="174"/>
      <c r="BK2316" s="174"/>
      <c r="BL2316" s="174"/>
      <c r="BM2316" s="174"/>
      <c r="BN2316" s="174"/>
      <c r="BO2316" s="174"/>
      <c r="BP2316" s="174"/>
      <c r="BQ2316" s="174"/>
      <c r="BR2316" s="174"/>
      <c r="BS2316" s="174"/>
      <c r="BT2316" s="174"/>
    </row>
    <row r="2317" spans="1:72" s="177" customFormat="1">
      <c r="A2317" s="178"/>
      <c r="B2317" s="178"/>
      <c r="C2317" s="178"/>
      <c r="D2317" s="178"/>
      <c r="E2317" s="174"/>
      <c r="F2317" s="174"/>
      <c r="G2317" s="174"/>
      <c r="H2317" s="174"/>
      <c r="I2317" s="174"/>
      <c r="J2317" s="174"/>
      <c r="K2317" s="174"/>
      <c r="L2317" s="174"/>
      <c r="M2317" s="174"/>
      <c r="N2317" s="174"/>
      <c r="O2317" s="174"/>
      <c r="P2317" s="174"/>
      <c r="Q2317" s="174"/>
      <c r="R2317" s="174"/>
      <c r="S2317" s="174"/>
      <c r="T2317" s="174"/>
      <c r="U2317" s="174"/>
      <c r="V2317" s="174"/>
      <c r="W2317" s="174"/>
      <c r="X2317" s="174"/>
      <c r="Y2317" s="174"/>
      <c r="Z2317" s="174"/>
      <c r="AA2317" s="174"/>
      <c r="AB2317" s="174"/>
      <c r="AC2317" s="174"/>
      <c r="AD2317" s="174"/>
      <c r="AE2317" s="174"/>
      <c r="AF2317" s="174"/>
      <c r="AG2317" s="174"/>
      <c r="AH2317" s="174"/>
      <c r="AI2317" s="174"/>
      <c r="AJ2317" s="174"/>
      <c r="AK2317" s="174"/>
      <c r="AL2317" s="174"/>
      <c r="AM2317" s="174"/>
      <c r="AN2317" s="174"/>
      <c r="AO2317" s="174"/>
      <c r="AP2317" s="174"/>
      <c r="AQ2317" s="174"/>
      <c r="AR2317" s="174"/>
      <c r="AS2317" s="174"/>
      <c r="AT2317" s="174"/>
      <c r="AU2317" s="174"/>
      <c r="AV2317" s="174"/>
      <c r="AW2317" s="174"/>
      <c r="AX2317" s="174"/>
      <c r="AY2317" s="174"/>
      <c r="AZ2317" s="174"/>
      <c r="BA2317" s="174"/>
      <c r="BB2317" s="174"/>
      <c r="BC2317" s="174"/>
      <c r="BD2317" s="174"/>
      <c r="BE2317" s="174"/>
      <c r="BF2317" s="174"/>
      <c r="BG2317" s="174"/>
      <c r="BH2317" s="174"/>
      <c r="BI2317" s="174"/>
      <c r="BJ2317" s="174"/>
      <c r="BK2317" s="174"/>
      <c r="BL2317" s="174"/>
      <c r="BM2317" s="174"/>
      <c r="BN2317" s="174"/>
      <c r="BO2317" s="174"/>
      <c r="BP2317" s="174"/>
      <c r="BQ2317" s="174"/>
      <c r="BR2317" s="174"/>
      <c r="BS2317" s="174"/>
      <c r="BT2317" s="174"/>
    </row>
    <row r="2318" spans="1:72" s="177" customFormat="1">
      <c r="A2318" s="178"/>
      <c r="B2318" s="178"/>
      <c r="C2318" s="178"/>
      <c r="D2318" s="178"/>
      <c r="E2318" s="174"/>
      <c r="F2318" s="174"/>
      <c r="G2318" s="174"/>
      <c r="H2318" s="174"/>
      <c r="I2318" s="174"/>
      <c r="J2318" s="174"/>
      <c r="K2318" s="174"/>
      <c r="L2318" s="174"/>
      <c r="M2318" s="174"/>
      <c r="N2318" s="174"/>
      <c r="O2318" s="174"/>
      <c r="P2318" s="174"/>
      <c r="Q2318" s="174"/>
      <c r="R2318" s="174"/>
      <c r="S2318" s="174"/>
      <c r="T2318" s="174"/>
      <c r="U2318" s="174"/>
      <c r="V2318" s="174"/>
      <c r="W2318" s="174"/>
      <c r="X2318" s="174"/>
      <c r="Y2318" s="174"/>
      <c r="Z2318" s="174"/>
      <c r="AA2318" s="174"/>
      <c r="AB2318" s="174"/>
      <c r="AC2318" s="174"/>
      <c r="AD2318" s="174"/>
      <c r="AE2318" s="174"/>
      <c r="AF2318" s="174"/>
      <c r="AG2318" s="174"/>
      <c r="AH2318" s="174"/>
      <c r="AI2318" s="174"/>
      <c r="AJ2318" s="174"/>
      <c r="AK2318" s="174"/>
      <c r="AL2318" s="174"/>
      <c r="AM2318" s="174"/>
      <c r="AN2318" s="174"/>
      <c r="AO2318" s="174"/>
      <c r="AP2318" s="174"/>
      <c r="AQ2318" s="174"/>
      <c r="AR2318" s="174"/>
      <c r="AS2318" s="174"/>
      <c r="AT2318" s="174"/>
      <c r="AU2318" s="174"/>
      <c r="AV2318" s="174"/>
      <c r="AW2318" s="174"/>
      <c r="AX2318" s="174"/>
      <c r="AY2318" s="174"/>
      <c r="AZ2318" s="174"/>
      <c r="BA2318" s="174"/>
      <c r="BB2318" s="174"/>
      <c r="BC2318" s="174"/>
      <c r="BD2318" s="174"/>
      <c r="BE2318" s="174"/>
      <c r="BF2318" s="174"/>
      <c r="BG2318" s="174"/>
      <c r="BH2318" s="174"/>
      <c r="BI2318" s="174"/>
      <c r="BJ2318" s="174"/>
      <c r="BK2318" s="174"/>
      <c r="BL2318" s="174"/>
      <c r="BM2318" s="174"/>
      <c r="BN2318" s="174"/>
      <c r="BO2318" s="174"/>
      <c r="BP2318" s="174"/>
      <c r="BQ2318" s="174"/>
      <c r="BR2318" s="174"/>
      <c r="BS2318" s="174"/>
      <c r="BT2318" s="174"/>
    </row>
    <row r="2319" spans="1:72" s="177" customFormat="1">
      <c r="A2319" s="178"/>
      <c r="B2319" s="178"/>
      <c r="C2319" s="178"/>
      <c r="D2319" s="178"/>
      <c r="E2319" s="174"/>
      <c r="F2319" s="174"/>
      <c r="G2319" s="174"/>
      <c r="H2319" s="174"/>
      <c r="I2319" s="174"/>
      <c r="J2319" s="174"/>
      <c r="K2319" s="174"/>
      <c r="L2319" s="174"/>
      <c r="M2319" s="174"/>
      <c r="N2319" s="174"/>
      <c r="O2319" s="174"/>
      <c r="P2319" s="174"/>
      <c r="Q2319" s="174"/>
      <c r="R2319" s="174"/>
      <c r="S2319" s="174"/>
      <c r="T2319" s="174"/>
      <c r="U2319" s="174"/>
      <c r="V2319" s="174"/>
      <c r="W2319" s="174"/>
      <c r="X2319" s="174"/>
      <c r="Y2319" s="174"/>
      <c r="Z2319" s="174"/>
      <c r="AA2319" s="174"/>
      <c r="AB2319" s="174"/>
      <c r="AC2319" s="174"/>
      <c r="AD2319" s="174"/>
      <c r="AE2319" s="174"/>
      <c r="AF2319" s="174"/>
      <c r="AG2319" s="174"/>
      <c r="AH2319" s="174"/>
      <c r="AI2319" s="174"/>
      <c r="AJ2319" s="174"/>
      <c r="AK2319" s="174"/>
      <c r="AL2319" s="174"/>
      <c r="AM2319" s="174"/>
      <c r="AN2319" s="174"/>
      <c r="AO2319" s="174"/>
      <c r="AP2319" s="174"/>
      <c r="AQ2319" s="174"/>
      <c r="AR2319" s="174"/>
      <c r="AS2319" s="174"/>
      <c r="AT2319" s="174"/>
      <c r="AU2319" s="174"/>
      <c r="AV2319" s="174"/>
      <c r="AW2319" s="174"/>
      <c r="AX2319" s="174"/>
      <c r="AY2319" s="174"/>
      <c r="AZ2319" s="174"/>
      <c r="BA2319" s="174"/>
      <c r="BB2319" s="174"/>
      <c r="BC2319" s="174"/>
      <c r="BD2319" s="174"/>
      <c r="BE2319" s="174"/>
      <c r="BF2319" s="174"/>
      <c r="BG2319" s="174"/>
      <c r="BH2319" s="174"/>
      <c r="BI2319" s="174"/>
      <c r="BJ2319" s="174"/>
      <c r="BK2319" s="174"/>
      <c r="BL2319" s="174"/>
      <c r="BM2319" s="174"/>
      <c r="BN2319" s="174"/>
      <c r="BO2319" s="174"/>
      <c r="BP2319" s="174"/>
      <c r="BQ2319" s="174"/>
      <c r="BR2319" s="174"/>
      <c r="BS2319" s="174"/>
      <c r="BT2319" s="174"/>
    </row>
    <row r="2320" spans="1:72" s="177" customFormat="1">
      <c r="A2320" s="178"/>
      <c r="B2320" s="178"/>
      <c r="C2320" s="178"/>
      <c r="D2320" s="178"/>
      <c r="E2320" s="174"/>
      <c r="F2320" s="174"/>
      <c r="G2320" s="174"/>
      <c r="H2320" s="174"/>
      <c r="I2320" s="174"/>
      <c r="J2320" s="174"/>
      <c r="K2320" s="174"/>
      <c r="L2320" s="174"/>
      <c r="M2320" s="174"/>
      <c r="N2320" s="174"/>
      <c r="O2320" s="174"/>
      <c r="P2320" s="174"/>
      <c r="Q2320" s="174"/>
      <c r="R2320" s="174"/>
      <c r="S2320" s="174"/>
      <c r="T2320" s="174"/>
      <c r="U2320" s="174"/>
      <c r="V2320" s="174"/>
      <c r="W2320" s="174"/>
      <c r="X2320" s="174"/>
      <c r="Y2320" s="174"/>
      <c r="Z2320" s="174"/>
      <c r="AA2320" s="174"/>
      <c r="AB2320" s="174"/>
      <c r="AC2320" s="174"/>
      <c r="AD2320" s="174"/>
      <c r="AE2320" s="174"/>
      <c r="AF2320" s="174"/>
      <c r="AG2320" s="174"/>
      <c r="AH2320" s="174"/>
      <c r="AI2320" s="174"/>
      <c r="AJ2320" s="174"/>
      <c r="AK2320" s="174"/>
      <c r="AL2320" s="174"/>
      <c r="AM2320" s="174"/>
      <c r="AN2320" s="174"/>
      <c r="AO2320" s="174"/>
      <c r="AP2320" s="174"/>
      <c r="AQ2320" s="174"/>
      <c r="AR2320" s="174"/>
      <c r="AS2320" s="174"/>
      <c r="AT2320" s="174"/>
      <c r="AU2320" s="174"/>
      <c r="AV2320" s="174"/>
      <c r="AW2320" s="174"/>
      <c r="AX2320" s="174"/>
      <c r="AY2320" s="174"/>
      <c r="AZ2320" s="174"/>
      <c r="BA2320" s="174"/>
      <c r="BB2320" s="174"/>
      <c r="BC2320" s="174"/>
      <c r="BD2320" s="174"/>
      <c r="BE2320" s="174"/>
      <c r="BF2320" s="174"/>
      <c r="BG2320" s="174"/>
      <c r="BH2320" s="174"/>
      <c r="BI2320" s="174"/>
      <c r="BJ2320" s="174"/>
      <c r="BK2320" s="174"/>
      <c r="BL2320" s="174"/>
      <c r="BM2320" s="174"/>
      <c r="BN2320" s="174"/>
      <c r="BO2320" s="174"/>
      <c r="BP2320" s="174"/>
      <c r="BQ2320" s="174"/>
      <c r="BR2320" s="174"/>
      <c r="BS2320" s="174"/>
      <c r="BT2320" s="174"/>
    </row>
    <row r="2321" spans="1:72" s="177" customFormat="1">
      <c r="A2321" s="178"/>
      <c r="B2321" s="178"/>
      <c r="C2321" s="178"/>
      <c r="D2321" s="178"/>
      <c r="E2321" s="174"/>
      <c r="F2321" s="174"/>
      <c r="G2321" s="174"/>
      <c r="H2321" s="174"/>
      <c r="I2321" s="174"/>
      <c r="J2321" s="174"/>
      <c r="K2321" s="174"/>
      <c r="L2321" s="174"/>
      <c r="M2321" s="174"/>
      <c r="N2321" s="174"/>
      <c r="O2321" s="174"/>
      <c r="P2321" s="174"/>
      <c r="Q2321" s="174"/>
      <c r="R2321" s="174"/>
      <c r="S2321" s="174"/>
      <c r="T2321" s="174"/>
      <c r="U2321" s="174"/>
      <c r="V2321" s="174"/>
      <c r="W2321" s="174"/>
      <c r="X2321" s="174"/>
      <c r="Y2321" s="174"/>
      <c r="Z2321" s="174"/>
      <c r="AA2321" s="174"/>
      <c r="AB2321" s="174"/>
      <c r="AC2321" s="174"/>
      <c r="AD2321" s="174"/>
      <c r="AE2321" s="174"/>
      <c r="AF2321" s="174"/>
      <c r="AG2321" s="174"/>
      <c r="AH2321" s="174"/>
      <c r="AI2321" s="174"/>
      <c r="AJ2321" s="174"/>
      <c r="AK2321" s="174"/>
      <c r="AL2321" s="174"/>
      <c r="AM2321" s="174"/>
      <c r="AN2321" s="174"/>
      <c r="AO2321" s="174"/>
      <c r="AP2321" s="174"/>
      <c r="AQ2321" s="174"/>
      <c r="AR2321" s="174"/>
      <c r="AS2321" s="174"/>
      <c r="AT2321" s="174"/>
      <c r="AU2321" s="174"/>
      <c r="AV2321" s="174"/>
      <c r="AW2321" s="174"/>
      <c r="AX2321" s="174"/>
      <c r="AY2321" s="174"/>
      <c r="AZ2321" s="174"/>
      <c r="BA2321" s="174"/>
      <c r="BB2321" s="174"/>
      <c r="BC2321" s="174"/>
      <c r="BD2321" s="174"/>
      <c r="BE2321" s="174"/>
      <c r="BF2321" s="174"/>
      <c r="BG2321" s="174"/>
      <c r="BH2321" s="174"/>
      <c r="BI2321" s="174"/>
      <c r="BJ2321" s="174"/>
      <c r="BK2321" s="174"/>
      <c r="BL2321" s="174"/>
      <c r="BM2321" s="174"/>
      <c r="BN2321" s="174"/>
      <c r="BO2321" s="174"/>
      <c r="BP2321" s="174"/>
      <c r="BQ2321" s="174"/>
      <c r="BR2321" s="174"/>
      <c r="BS2321" s="174"/>
      <c r="BT2321" s="174"/>
    </row>
    <row r="2322" spans="1:72" s="177" customFormat="1">
      <c r="A2322" s="178"/>
      <c r="B2322" s="178"/>
      <c r="C2322" s="178"/>
      <c r="D2322" s="178"/>
      <c r="E2322" s="174"/>
      <c r="F2322" s="174"/>
      <c r="G2322" s="174"/>
      <c r="H2322" s="174"/>
      <c r="I2322" s="174"/>
      <c r="J2322" s="174"/>
      <c r="K2322" s="174"/>
      <c r="L2322" s="174"/>
      <c r="M2322" s="174"/>
      <c r="N2322" s="174"/>
      <c r="O2322" s="174"/>
      <c r="P2322" s="174"/>
      <c r="Q2322" s="174"/>
      <c r="R2322" s="174"/>
      <c r="S2322" s="174"/>
      <c r="T2322" s="174"/>
      <c r="U2322" s="174"/>
      <c r="V2322" s="174"/>
      <c r="W2322" s="174"/>
      <c r="X2322" s="174"/>
      <c r="Y2322" s="174"/>
      <c r="Z2322" s="174"/>
      <c r="AA2322" s="174"/>
      <c r="AB2322" s="174"/>
      <c r="AC2322" s="174"/>
      <c r="AD2322" s="174"/>
      <c r="AE2322" s="174"/>
      <c r="AF2322" s="174"/>
      <c r="AG2322" s="174"/>
      <c r="AH2322" s="174"/>
      <c r="AI2322" s="174"/>
      <c r="AJ2322" s="174"/>
      <c r="AK2322" s="174"/>
      <c r="AL2322" s="174"/>
      <c r="AM2322" s="174"/>
      <c r="AN2322" s="174"/>
      <c r="AO2322" s="174"/>
      <c r="AP2322" s="174"/>
      <c r="AQ2322" s="174"/>
      <c r="AR2322" s="174"/>
      <c r="AS2322" s="174"/>
      <c r="AT2322" s="174"/>
      <c r="AU2322" s="174"/>
      <c r="AV2322" s="174"/>
      <c r="AW2322" s="174"/>
      <c r="AX2322" s="174"/>
      <c r="AY2322" s="174"/>
      <c r="AZ2322" s="174"/>
      <c r="BA2322" s="174"/>
      <c r="BB2322" s="174"/>
      <c r="BC2322" s="174"/>
      <c r="BD2322" s="174"/>
      <c r="BE2322" s="174"/>
      <c r="BF2322" s="174"/>
      <c r="BG2322" s="174"/>
      <c r="BH2322" s="174"/>
      <c r="BI2322" s="174"/>
      <c r="BJ2322" s="174"/>
      <c r="BK2322" s="174"/>
      <c r="BL2322" s="174"/>
      <c r="BM2322" s="174"/>
      <c r="BN2322" s="174"/>
      <c r="BO2322" s="174"/>
      <c r="BP2322" s="174"/>
      <c r="BQ2322" s="174"/>
      <c r="BR2322" s="174"/>
      <c r="BS2322" s="174"/>
      <c r="BT2322" s="174"/>
    </row>
    <row r="2323" spans="1:72" s="177" customFormat="1">
      <c r="A2323" s="178"/>
      <c r="B2323" s="178"/>
      <c r="C2323" s="178"/>
      <c r="D2323" s="178"/>
      <c r="E2323" s="174"/>
      <c r="F2323" s="174"/>
      <c r="G2323" s="174"/>
      <c r="H2323" s="174"/>
      <c r="I2323" s="174"/>
      <c r="J2323" s="174"/>
      <c r="K2323" s="174"/>
      <c r="L2323" s="174"/>
      <c r="M2323" s="174"/>
      <c r="N2323" s="174"/>
      <c r="O2323" s="174"/>
      <c r="P2323" s="174"/>
      <c r="Q2323" s="174"/>
      <c r="R2323" s="174"/>
      <c r="S2323" s="174"/>
      <c r="T2323" s="174"/>
      <c r="U2323" s="174"/>
      <c r="V2323" s="174"/>
      <c r="W2323" s="174"/>
      <c r="X2323" s="174"/>
      <c r="Y2323" s="174"/>
      <c r="Z2323" s="174"/>
      <c r="AA2323" s="174"/>
      <c r="AB2323" s="174"/>
      <c r="AC2323" s="174"/>
      <c r="AD2323" s="174"/>
      <c r="AE2323" s="174"/>
      <c r="AF2323" s="174"/>
      <c r="AG2323" s="174"/>
      <c r="AH2323" s="174"/>
      <c r="AI2323" s="174"/>
      <c r="AJ2323" s="174"/>
      <c r="AK2323" s="174"/>
      <c r="AL2323" s="174"/>
      <c r="AM2323" s="174"/>
      <c r="AN2323" s="174"/>
      <c r="AO2323" s="174"/>
      <c r="AP2323" s="174"/>
      <c r="AQ2323" s="174"/>
      <c r="AR2323" s="174"/>
      <c r="AS2323" s="174"/>
      <c r="AT2323" s="174"/>
      <c r="AU2323" s="174"/>
      <c r="AV2323" s="174"/>
      <c r="AW2323" s="174"/>
      <c r="AX2323" s="174"/>
      <c r="AY2323" s="174"/>
      <c r="AZ2323" s="174"/>
      <c r="BA2323" s="174"/>
      <c r="BB2323" s="174"/>
      <c r="BC2323" s="174"/>
      <c r="BD2323" s="174"/>
      <c r="BE2323" s="174"/>
      <c r="BF2323" s="174"/>
      <c r="BG2323" s="174"/>
      <c r="BH2323" s="174"/>
      <c r="BI2323" s="174"/>
      <c r="BJ2323" s="174"/>
      <c r="BK2323" s="174"/>
      <c r="BL2323" s="174"/>
      <c r="BM2323" s="174"/>
      <c r="BN2323" s="174"/>
      <c r="BO2323" s="174"/>
      <c r="BP2323" s="174"/>
      <c r="BQ2323" s="174"/>
      <c r="BR2323" s="174"/>
      <c r="BS2323" s="174"/>
      <c r="BT2323" s="174"/>
    </row>
    <row r="2324" spans="1:72" s="177" customFormat="1">
      <c r="A2324" s="178"/>
      <c r="B2324" s="178"/>
      <c r="C2324" s="178"/>
      <c r="D2324" s="178"/>
      <c r="E2324" s="174"/>
      <c r="F2324" s="174"/>
      <c r="G2324" s="174"/>
      <c r="H2324" s="174"/>
      <c r="I2324" s="174"/>
      <c r="J2324" s="174"/>
      <c r="K2324" s="174"/>
      <c r="L2324" s="174"/>
      <c r="M2324" s="174"/>
      <c r="N2324" s="174"/>
      <c r="O2324" s="174"/>
      <c r="P2324" s="174"/>
      <c r="Q2324" s="174"/>
      <c r="R2324" s="174"/>
      <c r="S2324" s="174"/>
      <c r="T2324" s="174"/>
      <c r="U2324" s="174"/>
      <c r="V2324" s="174"/>
      <c r="W2324" s="174"/>
      <c r="X2324" s="174"/>
      <c r="Y2324" s="174"/>
      <c r="Z2324" s="174"/>
      <c r="AA2324" s="174"/>
      <c r="AB2324" s="174"/>
      <c r="AC2324" s="174"/>
      <c r="AD2324" s="174"/>
      <c r="AE2324" s="174"/>
      <c r="AF2324" s="174"/>
      <c r="AG2324" s="174"/>
      <c r="AH2324" s="174"/>
      <c r="AI2324" s="174"/>
      <c r="AJ2324" s="174"/>
      <c r="AK2324" s="174"/>
      <c r="AL2324" s="174"/>
      <c r="AM2324" s="174"/>
      <c r="AN2324" s="174"/>
      <c r="AO2324" s="174"/>
      <c r="AP2324" s="174"/>
      <c r="AQ2324" s="174"/>
      <c r="AR2324" s="174"/>
      <c r="AS2324" s="174"/>
      <c r="AT2324" s="174"/>
      <c r="AU2324" s="174"/>
      <c r="AV2324" s="174"/>
      <c r="AW2324" s="174"/>
      <c r="AX2324" s="174"/>
      <c r="AY2324" s="174"/>
      <c r="AZ2324" s="174"/>
      <c r="BA2324" s="174"/>
      <c r="BB2324" s="174"/>
      <c r="BC2324" s="174"/>
      <c r="BD2324" s="174"/>
      <c r="BE2324" s="174"/>
      <c r="BF2324" s="174"/>
      <c r="BG2324" s="174"/>
      <c r="BH2324" s="174"/>
      <c r="BI2324" s="174"/>
      <c r="BJ2324" s="174"/>
      <c r="BK2324" s="174"/>
      <c r="BL2324" s="174"/>
      <c r="BM2324" s="174"/>
      <c r="BN2324" s="174"/>
      <c r="BO2324" s="174"/>
      <c r="BP2324" s="174"/>
      <c r="BQ2324" s="174"/>
      <c r="BR2324" s="174"/>
      <c r="BS2324" s="174"/>
      <c r="BT2324" s="174"/>
    </row>
    <row r="2325" spans="1:72" s="177" customFormat="1">
      <c r="A2325" s="178"/>
      <c r="B2325" s="178"/>
      <c r="C2325" s="178"/>
      <c r="D2325" s="178"/>
      <c r="E2325" s="174"/>
      <c r="F2325" s="174"/>
      <c r="G2325" s="174"/>
      <c r="H2325" s="174"/>
      <c r="I2325" s="174"/>
      <c r="J2325" s="174"/>
      <c r="K2325" s="174"/>
      <c r="L2325" s="174"/>
      <c r="M2325" s="174"/>
      <c r="N2325" s="174"/>
      <c r="O2325" s="174"/>
      <c r="P2325" s="174"/>
      <c r="Q2325" s="174"/>
      <c r="R2325" s="174"/>
      <c r="S2325" s="174"/>
      <c r="T2325" s="174"/>
      <c r="U2325" s="174"/>
      <c r="V2325" s="174"/>
      <c r="W2325" s="174"/>
      <c r="X2325" s="174"/>
      <c r="Y2325" s="174"/>
      <c r="Z2325" s="174"/>
      <c r="AA2325" s="174"/>
      <c r="AB2325" s="174"/>
      <c r="AC2325" s="174"/>
      <c r="AD2325" s="174"/>
      <c r="AE2325" s="174"/>
      <c r="AF2325" s="174"/>
      <c r="AG2325" s="174"/>
      <c r="AH2325" s="174"/>
      <c r="AI2325" s="174"/>
      <c r="AJ2325" s="174"/>
      <c r="AK2325" s="174"/>
      <c r="AL2325" s="174"/>
      <c r="AM2325" s="174"/>
      <c r="AN2325" s="174"/>
      <c r="AO2325" s="174"/>
      <c r="AP2325" s="174"/>
      <c r="AQ2325" s="174"/>
      <c r="AR2325" s="174"/>
      <c r="AS2325" s="174"/>
      <c r="AT2325" s="174"/>
      <c r="AU2325" s="174"/>
      <c r="AV2325" s="174"/>
      <c r="AW2325" s="174"/>
      <c r="AX2325" s="174"/>
      <c r="AY2325" s="174"/>
      <c r="AZ2325" s="174"/>
      <c r="BA2325" s="174"/>
      <c r="BB2325" s="174"/>
      <c r="BC2325" s="174"/>
      <c r="BD2325" s="174"/>
      <c r="BE2325" s="174"/>
      <c r="BF2325" s="174"/>
      <c r="BG2325" s="174"/>
      <c r="BH2325" s="174"/>
      <c r="BI2325" s="174"/>
      <c r="BJ2325" s="174"/>
      <c r="BK2325" s="174"/>
      <c r="BL2325" s="174"/>
      <c r="BM2325" s="174"/>
      <c r="BN2325" s="174"/>
      <c r="BO2325" s="174"/>
      <c r="BP2325" s="174"/>
      <c r="BQ2325" s="174"/>
      <c r="BR2325" s="174"/>
      <c r="BS2325" s="174"/>
      <c r="BT2325" s="174"/>
    </row>
    <row r="2326" spans="1:72" s="177" customFormat="1">
      <c r="A2326" s="178"/>
      <c r="B2326" s="178"/>
      <c r="C2326" s="178"/>
      <c r="D2326" s="178"/>
      <c r="E2326" s="174"/>
      <c r="F2326" s="174"/>
      <c r="G2326" s="174"/>
      <c r="H2326" s="174"/>
      <c r="I2326" s="174"/>
      <c r="J2326" s="174"/>
      <c r="K2326" s="174"/>
      <c r="L2326" s="174"/>
      <c r="M2326" s="174"/>
      <c r="N2326" s="174"/>
      <c r="O2326" s="174"/>
      <c r="P2326" s="174"/>
      <c r="Q2326" s="174"/>
      <c r="R2326" s="174"/>
      <c r="S2326" s="174"/>
      <c r="T2326" s="174"/>
      <c r="U2326" s="174"/>
      <c r="V2326" s="174"/>
      <c r="W2326" s="174"/>
      <c r="X2326" s="174"/>
      <c r="Y2326" s="174"/>
      <c r="Z2326" s="174"/>
      <c r="AA2326" s="174"/>
      <c r="AB2326" s="174"/>
      <c r="AC2326" s="174"/>
      <c r="AD2326" s="174"/>
      <c r="AE2326" s="174"/>
      <c r="AF2326" s="174"/>
      <c r="AG2326" s="174"/>
      <c r="AH2326" s="174"/>
      <c r="AI2326" s="174"/>
      <c r="AJ2326" s="174"/>
      <c r="AK2326" s="174"/>
      <c r="AL2326" s="174"/>
      <c r="AM2326" s="174"/>
      <c r="AN2326" s="174"/>
      <c r="AO2326" s="174"/>
      <c r="AP2326" s="174"/>
      <c r="AQ2326" s="174"/>
      <c r="AR2326" s="174"/>
      <c r="AS2326" s="174"/>
      <c r="AT2326" s="174"/>
      <c r="AU2326" s="174"/>
      <c r="AV2326" s="174"/>
      <c r="AW2326" s="174"/>
      <c r="AX2326" s="174"/>
      <c r="AY2326" s="174"/>
      <c r="AZ2326" s="174"/>
      <c r="BA2326" s="174"/>
      <c r="BB2326" s="174"/>
      <c r="BC2326" s="174"/>
      <c r="BD2326" s="174"/>
      <c r="BE2326" s="174"/>
      <c r="BF2326" s="174"/>
      <c r="BG2326" s="174"/>
      <c r="BH2326" s="174"/>
      <c r="BI2326" s="174"/>
      <c r="BJ2326" s="174"/>
      <c r="BK2326" s="174"/>
      <c r="BL2326" s="174"/>
      <c r="BM2326" s="174"/>
      <c r="BN2326" s="174"/>
      <c r="BO2326" s="174"/>
      <c r="BP2326" s="174"/>
      <c r="BQ2326" s="174"/>
      <c r="BR2326" s="174"/>
      <c r="BS2326" s="174"/>
      <c r="BT2326" s="174"/>
    </row>
    <row r="2327" spans="1:72" s="177" customFormat="1">
      <c r="A2327" s="178"/>
      <c r="B2327" s="178"/>
      <c r="C2327" s="178"/>
      <c r="D2327" s="178"/>
      <c r="E2327" s="174"/>
      <c r="F2327" s="174"/>
      <c r="G2327" s="174"/>
      <c r="H2327" s="174"/>
      <c r="I2327" s="174"/>
      <c r="J2327" s="174"/>
      <c r="K2327" s="174"/>
      <c r="L2327" s="174"/>
      <c r="M2327" s="174"/>
      <c r="N2327" s="174"/>
      <c r="O2327" s="174"/>
      <c r="P2327" s="174"/>
      <c r="Q2327" s="174"/>
      <c r="R2327" s="174"/>
      <c r="S2327" s="174"/>
      <c r="T2327" s="174"/>
      <c r="U2327" s="174"/>
      <c r="V2327" s="174"/>
      <c r="W2327" s="174"/>
      <c r="X2327" s="174"/>
      <c r="Y2327" s="174"/>
      <c r="Z2327" s="174"/>
      <c r="AA2327" s="174"/>
      <c r="AB2327" s="174"/>
      <c r="AC2327" s="174"/>
      <c r="AD2327" s="174"/>
      <c r="AE2327" s="174"/>
      <c r="AF2327" s="174"/>
      <c r="AG2327" s="174"/>
      <c r="AH2327" s="174"/>
      <c r="AI2327" s="174"/>
      <c r="AJ2327" s="174"/>
      <c r="AK2327" s="174"/>
      <c r="AL2327" s="174"/>
      <c r="AM2327" s="174"/>
      <c r="AN2327" s="174"/>
      <c r="AO2327" s="174"/>
      <c r="AP2327" s="174"/>
      <c r="AQ2327" s="174"/>
      <c r="AR2327" s="174"/>
      <c r="AS2327" s="174"/>
      <c r="AT2327" s="174"/>
      <c r="AU2327" s="174"/>
      <c r="AV2327" s="174"/>
      <c r="AW2327" s="174"/>
      <c r="AX2327" s="174"/>
      <c r="AY2327" s="174"/>
      <c r="AZ2327" s="174"/>
      <c r="BA2327" s="174"/>
      <c r="BB2327" s="174"/>
      <c r="BC2327" s="174"/>
      <c r="BD2327" s="174"/>
      <c r="BE2327" s="174"/>
      <c r="BF2327" s="174"/>
      <c r="BG2327" s="174"/>
      <c r="BH2327" s="174"/>
      <c r="BI2327" s="174"/>
      <c r="BJ2327" s="174"/>
      <c r="BK2327" s="174"/>
      <c r="BL2327" s="174"/>
      <c r="BM2327" s="174"/>
      <c r="BN2327" s="174"/>
      <c r="BO2327" s="174"/>
      <c r="BP2327" s="174"/>
      <c r="BQ2327" s="174"/>
      <c r="BR2327" s="174"/>
      <c r="BS2327" s="174"/>
      <c r="BT2327" s="174"/>
    </row>
    <row r="2328" spans="1:72" s="177" customFormat="1">
      <c r="A2328" s="178"/>
      <c r="B2328" s="178"/>
      <c r="C2328" s="178"/>
      <c r="D2328" s="178"/>
      <c r="E2328" s="174"/>
      <c r="F2328" s="174"/>
      <c r="G2328" s="174"/>
      <c r="H2328" s="174"/>
      <c r="I2328" s="174"/>
      <c r="J2328" s="174"/>
      <c r="K2328" s="174"/>
      <c r="L2328" s="174"/>
      <c r="M2328" s="174"/>
      <c r="N2328" s="174"/>
      <c r="O2328" s="174"/>
      <c r="P2328" s="174"/>
      <c r="Q2328" s="174"/>
      <c r="R2328" s="174"/>
      <c r="S2328" s="174"/>
      <c r="T2328" s="174"/>
      <c r="U2328" s="174"/>
      <c r="V2328" s="174"/>
      <c r="W2328" s="174"/>
      <c r="X2328" s="174"/>
      <c r="Y2328" s="174"/>
      <c r="Z2328" s="174"/>
      <c r="AA2328" s="174"/>
      <c r="AB2328" s="174"/>
      <c r="AC2328" s="174"/>
      <c r="AD2328" s="174"/>
      <c r="AE2328" s="174"/>
      <c r="AF2328" s="174"/>
      <c r="AG2328" s="174"/>
      <c r="AH2328" s="174"/>
      <c r="AI2328" s="174"/>
      <c r="AJ2328" s="174"/>
      <c r="AK2328" s="174"/>
      <c r="AL2328" s="174"/>
      <c r="AM2328" s="174"/>
      <c r="AN2328" s="174"/>
      <c r="AO2328" s="174"/>
      <c r="AP2328" s="174"/>
      <c r="AQ2328" s="174"/>
      <c r="AR2328" s="174"/>
      <c r="AS2328" s="174"/>
      <c r="AT2328" s="174"/>
      <c r="AU2328" s="174"/>
      <c r="AV2328" s="174"/>
      <c r="AW2328" s="174"/>
      <c r="AX2328" s="174"/>
      <c r="AY2328" s="174"/>
      <c r="AZ2328" s="174"/>
      <c r="BA2328" s="174"/>
      <c r="BB2328" s="174"/>
      <c r="BC2328" s="174"/>
      <c r="BD2328" s="174"/>
      <c r="BE2328" s="174"/>
      <c r="BF2328" s="174"/>
      <c r="BG2328" s="174"/>
      <c r="BH2328" s="174"/>
      <c r="BI2328" s="174"/>
      <c r="BJ2328" s="174"/>
      <c r="BK2328" s="174"/>
      <c r="BL2328" s="174"/>
      <c r="BM2328" s="174"/>
      <c r="BN2328" s="174"/>
      <c r="BO2328" s="174"/>
      <c r="BP2328" s="174"/>
      <c r="BQ2328" s="174"/>
      <c r="BR2328" s="174"/>
      <c r="BS2328" s="174"/>
      <c r="BT2328" s="174"/>
    </row>
    <row r="2329" spans="1:72" s="177" customFormat="1">
      <c r="A2329" s="178"/>
      <c r="B2329" s="178"/>
      <c r="C2329" s="178"/>
      <c r="D2329" s="178"/>
      <c r="E2329" s="174"/>
      <c r="F2329" s="174"/>
      <c r="G2329" s="174"/>
      <c r="H2329" s="174"/>
      <c r="I2329" s="174"/>
      <c r="J2329" s="174"/>
      <c r="K2329" s="174"/>
      <c r="L2329" s="174"/>
      <c r="M2329" s="174"/>
      <c r="N2329" s="174"/>
      <c r="O2329" s="174"/>
      <c r="P2329" s="174"/>
      <c r="Q2329" s="174"/>
      <c r="R2329" s="174"/>
      <c r="S2329" s="174"/>
      <c r="T2329" s="174"/>
      <c r="U2329" s="174"/>
      <c r="V2329" s="174"/>
      <c r="W2329" s="174"/>
      <c r="X2329" s="174"/>
      <c r="Y2329" s="174"/>
      <c r="Z2329" s="174"/>
      <c r="AA2329" s="174"/>
      <c r="AB2329" s="174"/>
      <c r="AC2329" s="174"/>
      <c r="AD2329" s="174"/>
      <c r="AE2329" s="174"/>
      <c r="AF2329" s="174"/>
      <c r="AG2329" s="174"/>
      <c r="AH2329" s="174"/>
      <c r="AI2329" s="174"/>
      <c r="AJ2329" s="174"/>
      <c r="AK2329" s="174"/>
      <c r="AL2329" s="174"/>
      <c r="AM2329" s="174"/>
      <c r="AN2329" s="174"/>
      <c r="AO2329" s="174"/>
      <c r="AP2329" s="174"/>
      <c r="AQ2329" s="174"/>
      <c r="AR2329" s="174"/>
      <c r="AS2329" s="174"/>
      <c r="AT2329" s="174"/>
      <c r="AU2329" s="174"/>
      <c r="AV2329" s="174"/>
      <c r="AW2329" s="174"/>
      <c r="AX2329" s="174"/>
      <c r="AY2329" s="174"/>
      <c r="AZ2329" s="174"/>
      <c r="BA2329" s="174"/>
      <c r="BB2329" s="174"/>
      <c r="BC2329" s="174"/>
      <c r="BD2329" s="174"/>
      <c r="BE2329" s="174"/>
      <c r="BF2329" s="174"/>
      <c r="BG2329" s="174"/>
      <c r="BH2329" s="174"/>
      <c r="BI2329" s="174"/>
      <c r="BJ2329" s="174"/>
      <c r="BK2329" s="174"/>
      <c r="BL2329" s="174"/>
      <c r="BM2329" s="174"/>
      <c r="BN2329" s="174"/>
      <c r="BO2329" s="174"/>
      <c r="BP2329" s="174"/>
      <c r="BQ2329" s="174"/>
      <c r="BR2329" s="174"/>
      <c r="BS2329" s="174"/>
      <c r="BT2329" s="174"/>
    </row>
    <row r="2330" spans="1:72" s="177" customFormat="1">
      <c r="A2330" s="178"/>
      <c r="B2330" s="178"/>
      <c r="C2330" s="178"/>
      <c r="D2330" s="178"/>
      <c r="E2330" s="174"/>
      <c r="F2330" s="174"/>
      <c r="G2330" s="174"/>
      <c r="H2330" s="174"/>
      <c r="I2330" s="174"/>
      <c r="J2330" s="174"/>
      <c r="K2330" s="174"/>
      <c r="L2330" s="174"/>
      <c r="M2330" s="174"/>
      <c r="N2330" s="174"/>
      <c r="O2330" s="174"/>
      <c r="P2330" s="174"/>
      <c r="Q2330" s="174"/>
      <c r="R2330" s="174"/>
      <c r="S2330" s="174"/>
      <c r="T2330" s="174"/>
      <c r="U2330" s="174"/>
      <c r="V2330" s="174"/>
      <c r="W2330" s="174"/>
      <c r="X2330" s="174"/>
      <c r="Y2330" s="174"/>
      <c r="Z2330" s="174"/>
      <c r="AA2330" s="174"/>
      <c r="AB2330" s="174"/>
      <c r="AC2330" s="174"/>
      <c r="AD2330" s="174"/>
      <c r="AE2330" s="174"/>
      <c r="AF2330" s="174"/>
      <c r="AG2330" s="174"/>
      <c r="AH2330" s="174"/>
      <c r="AI2330" s="174"/>
      <c r="AJ2330" s="174"/>
      <c r="AK2330" s="174"/>
      <c r="AL2330" s="174"/>
      <c r="AM2330" s="174"/>
      <c r="AN2330" s="174"/>
      <c r="AO2330" s="174"/>
      <c r="AP2330" s="174"/>
      <c r="AQ2330" s="174"/>
      <c r="AR2330" s="174"/>
      <c r="AS2330" s="174"/>
      <c r="AT2330" s="174"/>
      <c r="AU2330" s="174"/>
      <c r="AV2330" s="174"/>
      <c r="AW2330" s="174"/>
      <c r="AX2330" s="174"/>
      <c r="AY2330" s="174"/>
      <c r="AZ2330" s="174"/>
      <c r="BA2330" s="174"/>
      <c r="BB2330" s="174"/>
      <c r="BC2330" s="174"/>
      <c r="BD2330" s="174"/>
      <c r="BE2330" s="174"/>
      <c r="BF2330" s="174"/>
      <c r="BG2330" s="174"/>
      <c r="BH2330" s="174"/>
      <c r="BI2330" s="174"/>
      <c r="BJ2330" s="174"/>
      <c r="BK2330" s="174"/>
      <c r="BL2330" s="174"/>
      <c r="BM2330" s="174"/>
      <c r="BN2330" s="174"/>
      <c r="BO2330" s="174"/>
      <c r="BP2330" s="174"/>
      <c r="BQ2330" s="174"/>
      <c r="BR2330" s="174"/>
      <c r="BS2330" s="174"/>
      <c r="BT2330" s="174"/>
    </row>
    <row r="2331" spans="1:72" s="177" customFormat="1">
      <c r="A2331" s="178"/>
      <c r="B2331" s="178"/>
      <c r="C2331" s="178"/>
      <c r="D2331" s="178"/>
      <c r="E2331" s="174"/>
      <c r="F2331" s="174"/>
      <c r="G2331" s="174"/>
      <c r="H2331" s="174"/>
      <c r="I2331" s="174"/>
      <c r="J2331" s="174"/>
      <c r="K2331" s="174"/>
      <c r="L2331" s="174"/>
      <c r="M2331" s="174"/>
      <c r="N2331" s="174"/>
      <c r="O2331" s="174"/>
      <c r="P2331" s="174"/>
      <c r="Q2331" s="174"/>
      <c r="R2331" s="174"/>
      <c r="S2331" s="174"/>
      <c r="T2331" s="174"/>
      <c r="U2331" s="174"/>
      <c r="V2331" s="174"/>
      <c r="W2331" s="174"/>
      <c r="X2331" s="174"/>
      <c r="Y2331" s="174"/>
      <c r="Z2331" s="174"/>
      <c r="AA2331" s="174"/>
      <c r="AB2331" s="174"/>
      <c r="AC2331" s="174"/>
      <c r="AD2331" s="174"/>
      <c r="AE2331" s="174"/>
      <c r="AF2331" s="174"/>
      <c r="AG2331" s="174"/>
      <c r="AH2331" s="174"/>
      <c r="AI2331" s="174"/>
      <c r="AJ2331" s="174"/>
      <c r="AK2331" s="174"/>
      <c r="AL2331" s="174"/>
      <c r="AM2331" s="174"/>
      <c r="AN2331" s="174"/>
      <c r="AO2331" s="174"/>
      <c r="AP2331" s="174"/>
      <c r="AQ2331" s="174"/>
      <c r="AR2331" s="174"/>
      <c r="AS2331" s="174"/>
      <c r="AT2331" s="174"/>
      <c r="AU2331" s="174"/>
      <c r="AV2331" s="174"/>
      <c r="AW2331" s="174"/>
      <c r="AX2331" s="174"/>
      <c r="AY2331" s="174"/>
      <c r="AZ2331" s="174"/>
      <c r="BA2331" s="174"/>
      <c r="BB2331" s="174"/>
      <c r="BC2331" s="174"/>
      <c r="BD2331" s="174"/>
      <c r="BE2331" s="174"/>
      <c r="BF2331" s="174"/>
      <c r="BG2331" s="174"/>
      <c r="BH2331" s="174"/>
      <c r="BI2331" s="174"/>
      <c r="BJ2331" s="174"/>
      <c r="BK2331" s="174"/>
      <c r="BL2331" s="174"/>
      <c r="BM2331" s="174"/>
      <c r="BN2331" s="174"/>
      <c r="BO2331" s="174"/>
      <c r="BP2331" s="174"/>
      <c r="BQ2331" s="174"/>
      <c r="BR2331" s="174"/>
      <c r="BS2331" s="174"/>
      <c r="BT2331" s="174"/>
    </row>
    <row r="2332" spans="1:72" s="177" customFormat="1">
      <c r="A2332" s="178"/>
      <c r="B2332" s="178"/>
      <c r="C2332" s="178"/>
      <c r="D2332" s="178"/>
      <c r="E2332" s="174"/>
      <c r="F2332" s="174"/>
      <c r="G2332" s="174"/>
      <c r="H2332" s="174"/>
      <c r="I2332" s="174"/>
      <c r="J2332" s="174"/>
      <c r="K2332" s="174"/>
      <c r="L2332" s="174"/>
      <c r="M2332" s="174"/>
      <c r="N2332" s="174"/>
      <c r="O2332" s="174"/>
      <c r="P2332" s="174"/>
      <c r="Q2332" s="174"/>
      <c r="R2332" s="174"/>
      <c r="S2332" s="174"/>
      <c r="T2332" s="174"/>
      <c r="U2332" s="174"/>
      <c r="V2332" s="174"/>
      <c r="W2332" s="174"/>
      <c r="X2332" s="174"/>
      <c r="Y2332" s="174"/>
      <c r="Z2332" s="174"/>
      <c r="AA2332" s="174"/>
      <c r="AB2332" s="174"/>
      <c r="AC2332" s="174"/>
      <c r="AD2332" s="174"/>
      <c r="AE2332" s="174"/>
      <c r="AF2332" s="174"/>
      <c r="AG2332" s="174"/>
      <c r="AH2332" s="174"/>
      <c r="AI2332" s="174"/>
      <c r="AJ2332" s="174"/>
      <c r="AK2332" s="174"/>
      <c r="AL2332" s="174"/>
      <c r="AM2332" s="174"/>
      <c r="AN2332" s="174"/>
      <c r="AO2332" s="174"/>
      <c r="AP2332" s="174"/>
      <c r="AQ2332" s="174"/>
      <c r="AR2332" s="174"/>
      <c r="AS2332" s="174"/>
      <c r="AT2332" s="174"/>
      <c r="AU2332" s="174"/>
      <c r="AV2332" s="174"/>
      <c r="AW2332" s="174"/>
      <c r="AX2332" s="174"/>
      <c r="AY2332" s="174"/>
      <c r="AZ2332" s="174"/>
      <c r="BA2332" s="174"/>
      <c r="BB2332" s="174"/>
      <c r="BC2332" s="174"/>
      <c r="BD2332" s="174"/>
      <c r="BE2332" s="174"/>
      <c r="BF2332" s="174"/>
      <c r="BG2332" s="174"/>
      <c r="BH2332" s="174"/>
      <c r="BI2332" s="174"/>
      <c r="BJ2332" s="174"/>
      <c r="BK2332" s="174"/>
      <c r="BL2332" s="174"/>
      <c r="BM2332" s="174"/>
      <c r="BN2332" s="174"/>
      <c r="BO2332" s="174"/>
      <c r="BP2332" s="174"/>
      <c r="BQ2332" s="174"/>
      <c r="BR2332" s="174"/>
      <c r="BS2332" s="174"/>
      <c r="BT2332" s="174"/>
    </row>
    <row r="2333" spans="1:72" s="177" customFormat="1">
      <c r="A2333" s="178"/>
      <c r="B2333" s="178"/>
      <c r="C2333" s="178"/>
      <c r="D2333" s="178"/>
      <c r="E2333" s="174"/>
      <c r="F2333" s="174"/>
      <c r="G2333" s="174"/>
      <c r="H2333" s="174"/>
      <c r="I2333" s="174"/>
      <c r="J2333" s="174"/>
      <c r="K2333" s="174"/>
      <c r="L2333" s="174"/>
      <c r="M2333" s="174"/>
      <c r="N2333" s="174"/>
      <c r="O2333" s="174"/>
      <c r="P2333" s="174"/>
      <c r="Q2333" s="174"/>
      <c r="R2333" s="174"/>
      <c r="S2333" s="174"/>
      <c r="T2333" s="174"/>
      <c r="U2333" s="174"/>
      <c r="V2333" s="174"/>
      <c r="W2333" s="174"/>
      <c r="X2333" s="174"/>
      <c r="Y2333" s="174"/>
      <c r="Z2333" s="174"/>
      <c r="AA2333" s="174"/>
      <c r="AB2333" s="174"/>
      <c r="AC2333" s="174"/>
      <c r="AD2333" s="174"/>
      <c r="AE2333" s="174"/>
      <c r="AF2333" s="174"/>
      <c r="AG2333" s="174"/>
      <c r="AH2333" s="174"/>
      <c r="AI2333" s="174"/>
      <c r="AJ2333" s="174"/>
      <c r="AK2333" s="174"/>
      <c r="AL2333" s="174"/>
      <c r="AM2333" s="174"/>
      <c r="AN2333" s="174"/>
      <c r="AO2333" s="174"/>
      <c r="AP2333" s="174"/>
      <c r="AQ2333" s="174"/>
      <c r="AR2333" s="174"/>
      <c r="AS2333" s="174"/>
      <c r="AT2333" s="174"/>
      <c r="AU2333" s="174"/>
      <c r="AV2333" s="174"/>
      <c r="AW2333" s="174"/>
      <c r="AX2333" s="174"/>
      <c r="AY2333" s="174"/>
      <c r="AZ2333" s="174"/>
      <c r="BA2333" s="174"/>
      <c r="BB2333" s="174"/>
      <c r="BC2333" s="174"/>
      <c r="BD2333" s="174"/>
      <c r="BE2333" s="174"/>
      <c r="BF2333" s="174"/>
      <c r="BG2333" s="174"/>
      <c r="BH2333" s="174"/>
      <c r="BI2333" s="174"/>
      <c r="BJ2333" s="174"/>
      <c r="BK2333" s="174"/>
      <c r="BL2333" s="174"/>
      <c r="BM2333" s="174"/>
      <c r="BN2333" s="174"/>
      <c r="BO2333" s="174"/>
      <c r="BP2333" s="174"/>
      <c r="BQ2333" s="174"/>
      <c r="BR2333" s="174"/>
      <c r="BS2333" s="174"/>
      <c r="BT2333" s="174"/>
    </row>
    <row r="2334" spans="1:72" s="177" customFormat="1">
      <c r="A2334" s="178"/>
      <c r="B2334" s="178"/>
      <c r="C2334" s="178"/>
      <c r="D2334" s="178"/>
      <c r="E2334" s="174"/>
      <c r="F2334" s="174"/>
      <c r="G2334" s="174"/>
      <c r="H2334" s="174"/>
      <c r="I2334" s="174"/>
      <c r="J2334" s="174"/>
      <c r="K2334" s="174"/>
      <c r="L2334" s="174"/>
      <c r="M2334" s="174"/>
      <c r="N2334" s="174"/>
      <c r="O2334" s="174"/>
      <c r="P2334" s="174"/>
      <c r="Q2334" s="174"/>
      <c r="R2334" s="174"/>
      <c r="S2334" s="174"/>
      <c r="T2334" s="174"/>
      <c r="U2334" s="174"/>
      <c r="V2334" s="174"/>
      <c r="W2334" s="174"/>
      <c r="X2334" s="174"/>
      <c r="Y2334" s="174"/>
      <c r="Z2334" s="174"/>
      <c r="AA2334" s="174"/>
      <c r="AB2334" s="174"/>
      <c r="AC2334" s="174"/>
      <c r="AD2334" s="174"/>
      <c r="AE2334" s="174"/>
      <c r="AF2334" s="174"/>
      <c r="AG2334" s="174"/>
      <c r="AH2334" s="174"/>
      <c r="AI2334" s="174"/>
      <c r="AJ2334" s="174"/>
      <c r="AK2334" s="174"/>
      <c r="AL2334" s="174"/>
      <c r="AM2334" s="174"/>
      <c r="AN2334" s="174"/>
      <c r="AO2334" s="174"/>
      <c r="AP2334" s="174"/>
      <c r="AQ2334" s="174"/>
      <c r="AR2334" s="174"/>
      <c r="AS2334" s="174"/>
      <c r="AT2334" s="174"/>
      <c r="AU2334" s="174"/>
      <c r="AV2334" s="174"/>
      <c r="AW2334" s="174"/>
      <c r="AX2334" s="174"/>
      <c r="AY2334" s="174"/>
      <c r="AZ2334" s="174"/>
      <c r="BA2334" s="174"/>
      <c r="BB2334" s="174"/>
      <c r="BC2334" s="174"/>
      <c r="BD2334" s="174"/>
      <c r="BE2334" s="174"/>
      <c r="BF2334" s="174"/>
      <c r="BG2334" s="174"/>
      <c r="BH2334" s="174"/>
      <c r="BI2334" s="174"/>
      <c r="BJ2334" s="174"/>
      <c r="BK2334" s="174"/>
      <c r="BL2334" s="174"/>
      <c r="BM2334" s="174"/>
      <c r="BN2334" s="174"/>
      <c r="BO2334" s="174"/>
      <c r="BP2334" s="174"/>
      <c r="BQ2334" s="174"/>
      <c r="BR2334" s="174"/>
      <c r="BS2334" s="174"/>
      <c r="BT2334" s="174"/>
    </row>
    <row r="2335" spans="1:72" s="177" customFormat="1">
      <c r="A2335" s="178"/>
      <c r="B2335" s="178"/>
      <c r="C2335" s="178"/>
      <c r="D2335" s="178"/>
      <c r="E2335" s="174"/>
      <c r="F2335" s="174"/>
      <c r="G2335" s="174"/>
      <c r="H2335" s="174"/>
      <c r="I2335" s="174"/>
      <c r="J2335" s="174"/>
      <c r="K2335" s="174"/>
      <c r="L2335" s="174"/>
      <c r="M2335" s="174"/>
      <c r="N2335" s="174"/>
      <c r="O2335" s="174"/>
      <c r="P2335" s="174"/>
      <c r="Q2335" s="174"/>
      <c r="R2335" s="174"/>
      <c r="S2335" s="174"/>
      <c r="T2335" s="174"/>
      <c r="U2335" s="174"/>
      <c r="V2335" s="174"/>
      <c r="W2335" s="174"/>
      <c r="X2335" s="174"/>
      <c r="Y2335" s="174"/>
      <c r="Z2335" s="174"/>
      <c r="AA2335" s="174"/>
      <c r="AB2335" s="174"/>
      <c r="AC2335" s="174"/>
      <c r="AD2335" s="174"/>
      <c r="AE2335" s="174"/>
      <c r="AF2335" s="174"/>
      <c r="AG2335" s="174"/>
      <c r="AH2335" s="174"/>
      <c r="AI2335" s="174"/>
      <c r="AJ2335" s="174"/>
      <c r="AK2335" s="174"/>
      <c r="AL2335" s="174"/>
      <c r="AM2335" s="174"/>
      <c r="AN2335" s="174"/>
      <c r="AO2335" s="174"/>
      <c r="AP2335" s="174"/>
      <c r="AQ2335" s="174"/>
      <c r="AR2335" s="174"/>
      <c r="AS2335" s="174"/>
      <c r="AT2335" s="174"/>
      <c r="AU2335" s="174"/>
      <c r="AV2335" s="174"/>
      <c r="AW2335" s="174"/>
      <c r="AX2335" s="174"/>
      <c r="AY2335" s="174"/>
      <c r="AZ2335" s="174"/>
      <c r="BA2335" s="174"/>
      <c r="BB2335" s="174"/>
      <c r="BC2335" s="174"/>
      <c r="BD2335" s="174"/>
      <c r="BE2335" s="174"/>
      <c r="BF2335" s="174"/>
      <c r="BG2335" s="174"/>
      <c r="BH2335" s="174"/>
      <c r="BI2335" s="174"/>
      <c r="BJ2335" s="174"/>
      <c r="BK2335" s="174"/>
      <c r="BL2335" s="174"/>
      <c r="BM2335" s="174"/>
      <c r="BN2335" s="174"/>
      <c r="BO2335" s="174"/>
      <c r="BP2335" s="174"/>
      <c r="BQ2335" s="174"/>
      <c r="BR2335" s="174"/>
      <c r="BS2335" s="174"/>
      <c r="BT2335" s="174"/>
    </row>
    <row r="2336" spans="1:72" s="177" customFormat="1">
      <c r="A2336" s="178"/>
      <c r="B2336" s="178"/>
      <c r="C2336" s="178"/>
      <c r="D2336" s="178"/>
      <c r="E2336" s="174"/>
      <c r="F2336" s="174"/>
      <c r="G2336" s="174"/>
      <c r="H2336" s="174"/>
      <c r="I2336" s="174"/>
      <c r="J2336" s="174"/>
      <c r="K2336" s="174"/>
      <c r="L2336" s="174"/>
      <c r="M2336" s="174"/>
      <c r="N2336" s="174"/>
      <c r="O2336" s="174"/>
      <c r="P2336" s="174"/>
      <c r="Q2336" s="174"/>
      <c r="R2336" s="174"/>
      <c r="S2336" s="174"/>
      <c r="T2336" s="174"/>
      <c r="U2336" s="174"/>
      <c r="V2336" s="174"/>
      <c r="W2336" s="174"/>
      <c r="X2336" s="174"/>
      <c r="Y2336" s="174"/>
      <c r="Z2336" s="174"/>
      <c r="AA2336" s="174"/>
      <c r="AB2336" s="174"/>
      <c r="AC2336" s="174"/>
      <c r="AD2336" s="174"/>
      <c r="AE2336" s="174"/>
      <c r="AF2336" s="174"/>
      <c r="AG2336" s="174"/>
      <c r="AH2336" s="174"/>
      <c r="AI2336" s="174"/>
      <c r="AJ2336" s="174"/>
      <c r="AK2336" s="174"/>
      <c r="AL2336" s="174"/>
      <c r="AM2336" s="174"/>
      <c r="AN2336" s="174"/>
      <c r="AO2336" s="174"/>
      <c r="AP2336" s="174"/>
      <c r="AQ2336" s="174"/>
      <c r="AR2336" s="174"/>
      <c r="AS2336" s="174"/>
      <c r="AT2336" s="174"/>
      <c r="AU2336" s="174"/>
      <c r="AV2336" s="174"/>
      <c r="AW2336" s="174"/>
      <c r="AX2336" s="174"/>
      <c r="AY2336" s="174"/>
      <c r="AZ2336" s="174"/>
      <c r="BA2336" s="174"/>
      <c r="BB2336" s="174"/>
      <c r="BC2336" s="174"/>
      <c r="BD2336" s="174"/>
      <c r="BE2336" s="174"/>
      <c r="BF2336" s="174"/>
      <c r="BG2336" s="174"/>
      <c r="BH2336" s="174"/>
      <c r="BI2336" s="174"/>
      <c r="BJ2336" s="174"/>
      <c r="BK2336" s="174"/>
      <c r="BL2336" s="174"/>
      <c r="BM2336" s="174"/>
      <c r="BN2336" s="174"/>
      <c r="BO2336" s="174"/>
      <c r="BP2336" s="174"/>
      <c r="BQ2336" s="174"/>
      <c r="BR2336" s="174"/>
      <c r="BS2336" s="174"/>
      <c r="BT2336" s="174"/>
    </row>
    <row r="2337" spans="1:72" s="177" customFormat="1">
      <c r="A2337" s="178"/>
      <c r="B2337" s="178"/>
      <c r="C2337" s="178"/>
      <c r="D2337" s="178"/>
      <c r="E2337" s="174"/>
      <c r="F2337" s="174"/>
      <c r="G2337" s="174"/>
      <c r="H2337" s="174"/>
      <c r="I2337" s="174"/>
      <c r="J2337" s="174"/>
      <c r="K2337" s="174"/>
      <c r="L2337" s="174"/>
      <c r="M2337" s="174"/>
      <c r="N2337" s="174"/>
      <c r="O2337" s="174"/>
      <c r="P2337" s="174"/>
      <c r="Q2337" s="174"/>
      <c r="R2337" s="174"/>
      <c r="S2337" s="174"/>
      <c r="T2337" s="174"/>
      <c r="U2337" s="174"/>
      <c r="V2337" s="174"/>
      <c r="W2337" s="174"/>
      <c r="X2337" s="174"/>
      <c r="Y2337" s="174"/>
      <c r="Z2337" s="174"/>
      <c r="AA2337" s="174"/>
      <c r="AB2337" s="174"/>
      <c r="AC2337" s="174"/>
      <c r="AD2337" s="174"/>
      <c r="AE2337" s="174"/>
      <c r="AF2337" s="174"/>
      <c r="AG2337" s="174"/>
      <c r="AH2337" s="174"/>
      <c r="AI2337" s="174"/>
      <c r="AJ2337" s="174"/>
      <c r="AK2337" s="174"/>
      <c r="AL2337" s="174"/>
      <c r="AM2337" s="174"/>
      <c r="AN2337" s="174"/>
      <c r="AO2337" s="174"/>
      <c r="AP2337" s="174"/>
      <c r="AQ2337" s="174"/>
      <c r="AR2337" s="174"/>
      <c r="AS2337" s="174"/>
      <c r="AT2337" s="174"/>
      <c r="AU2337" s="174"/>
      <c r="AV2337" s="174"/>
      <c r="AW2337" s="174"/>
      <c r="AX2337" s="174"/>
      <c r="AY2337" s="174"/>
      <c r="AZ2337" s="174"/>
      <c r="BA2337" s="174"/>
      <c r="BB2337" s="174"/>
      <c r="BC2337" s="174"/>
      <c r="BD2337" s="174"/>
      <c r="BE2337" s="174"/>
      <c r="BF2337" s="174"/>
      <c r="BG2337" s="174"/>
      <c r="BH2337" s="174"/>
      <c r="BI2337" s="174"/>
      <c r="BJ2337" s="174"/>
      <c r="BK2337" s="174"/>
      <c r="BL2337" s="174"/>
      <c r="BM2337" s="174"/>
      <c r="BN2337" s="174"/>
      <c r="BO2337" s="174"/>
      <c r="BP2337" s="174"/>
      <c r="BQ2337" s="174"/>
      <c r="BR2337" s="174"/>
      <c r="BS2337" s="174"/>
      <c r="BT2337" s="174"/>
    </row>
    <row r="2338" spans="1:72" s="177" customFormat="1">
      <c r="A2338" s="178"/>
      <c r="B2338" s="178"/>
      <c r="C2338" s="178"/>
      <c r="D2338" s="178"/>
      <c r="E2338" s="174"/>
      <c r="F2338" s="174"/>
      <c r="G2338" s="174"/>
      <c r="H2338" s="174"/>
      <c r="I2338" s="174"/>
      <c r="J2338" s="174"/>
      <c r="K2338" s="174"/>
      <c r="L2338" s="174"/>
      <c r="M2338" s="174"/>
      <c r="N2338" s="174"/>
      <c r="O2338" s="174"/>
      <c r="P2338" s="174"/>
      <c r="Q2338" s="174"/>
      <c r="R2338" s="174"/>
      <c r="S2338" s="174"/>
      <c r="T2338" s="174"/>
      <c r="U2338" s="174"/>
      <c r="V2338" s="174"/>
      <c r="W2338" s="174"/>
      <c r="X2338" s="174"/>
      <c r="Y2338" s="174"/>
      <c r="Z2338" s="174"/>
      <c r="AA2338" s="174"/>
      <c r="AB2338" s="174"/>
      <c r="AC2338" s="174"/>
      <c r="AD2338" s="174"/>
      <c r="AE2338" s="174"/>
      <c r="AF2338" s="174"/>
      <c r="AG2338" s="174"/>
      <c r="AH2338" s="174"/>
      <c r="AI2338" s="174"/>
      <c r="AJ2338" s="174"/>
      <c r="AK2338" s="174"/>
      <c r="AL2338" s="174"/>
      <c r="AM2338" s="174"/>
      <c r="AN2338" s="174"/>
      <c r="AO2338" s="174"/>
      <c r="AP2338" s="174"/>
      <c r="AQ2338" s="174"/>
      <c r="AR2338" s="174"/>
      <c r="AS2338" s="174"/>
      <c r="AT2338" s="174"/>
      <c r="AU2338" s="174"/>
      <c r="AV2338" s="174"/>
      <c r="AW2338" s="174"/>
      <c r="AX2338" s="174"/>
      <c r="AY2338" s="174"/>
      <c r="AZ2338" s="174"/>
      <c r="BA2338" s="174"/>
      <c r="BB2338" s="174"/>
      <c r="BC2338" s="174"/>
      <c r="BD2338" s="174"/>
      <c r="BE2338" s="174"/>
      <c r="BF2338" s="174"/>
      <c r="BG2338" s="174"/>
      <c r="BH2338" s="174"/>
      <c r="BI2338" s="174"/>
      <c r="BJ2338" s="174"/>
      <c r="BK2338" s="174"/>
      <c r="BL2338" s="174"/>
      <c r="BM2338" s="174"/>
      <c r="BN2338" s="174"/>
      <c r="BO2338" s="174"/>
      <c r="BP2338" s="174"/>
      <c r="BQ2338" s="174"/>
      <c r="BR2338" s="174"/>
      <c r="BS2338" s="174"/>
      <c r="BT2338" s="174"/>
    </row>
    <row r="2339" spans="1:72" s="177" customFormat="1">
      <c r="A2339" s="178"/>
      <c r="B2339" s="178"/>
      <c r="C2339" s="178"/>
      <c r="D2339" s="178"/>
      <c r="E2339" s="174"/>
      <c r="F2339" s="174"/>
      <c r="G2339" s="174"/>
      <c r="H2339" s="174"/>
      <c r="I2339" s="174"/>
      <c r="J2339" s="174"/>
      <c r="K2339" s="174"/>
      <c r="L2339" s="174"/>
      <c r="M2339" s="174"/>
      <c r="N2339" s="174"/>
      <c r="O2339" s="174"/>
      <c r="P2339" s="174"/>
      <c r="Q2339" s="174"/>
      <c r="R2339" s="174"/>
      <c r="S2339" s="174"/>
      <c r="T2339" s="174"/>
      <c r="U2339" s="174"/>
      <c r="V2339" s="174"/>
      <c r="W2339" s="174"/>
      <c r="X2339" s="174"/>
      <c r="Y2339" s="174"/>
      <c r="Z2339" s="174"/>
      <c r="AA2339" s="174"/>
      <c r="AB2339" s="174"/>
      <c r="AC2339" s="174"/>
      <c r="AD2339" s="174"/>
      <c r="AE2339" s="174"/>
      <c r="AF2339" s="174"/>
      <c r="AG2339" s="174"/>
      <c r="AH2339" s="174"/>
      <c r="AI2339" s="174"/>
      <c r="AJ2339" s="174"/>
      <c r="AK2339" s="174"/>
      <c r="AL2339" s="174"/>
      <c r="AM2339" s="174"/>
      <c r="AN2339" s="174"/>
      <c r="AO2339" s="174"/>
      <c r="AP2339" s="174"/>
      <c r="AQ2339" s="174"/>
      <c r="AR2339" s="174"/>
      <c r="AS2339" s="174"/>
      <c r="AT2339" s="174"/>
      <c r="AU2339" s="174"/>
      <c r="AV2339" s="174"/>
      <c r="AW2339" s="174"/>
      <c r="AX2339" s="174"/>
      <c r="AY2339" s="174"/>
      <c r="AZ2339" s="174"/>
      <c r="BA2339" s="174"/>
      <c r="BB2339" s="174"/>
      <c r="BC2339" s="174"/>
      <c r="BD2339" s="174"/>
      <c r="BE2339" s="174"/>
      <c r="BF2339" s="174"/>
      <c r="BG2339" s="174"/>
      <c r="BH2339" s="174"/>
      <c r="BI2339" s="174"/>
      <c r="BJ2339" s="174"/>
      <c r="BK2339" s="174"/>
      <c r="BL2339" s="174"/>
      <c r="BM2339" s="174"/>
      <c r="BN2339" s="174"/>
      <c r="BO2339" s="174"/>
      <c r="BP2339" s="174"/>
      <c r="BQ2339" s="174"/>
      <c r="BR2339" s="174"/>
      <c r="BS2339" s="174"/>
      <c r="BT2339" s="174"/>
    </row>
    <row r="2340" spans="1:72" s="177" customFormat="1">
      <c r="A2340" s="178"/>
      <c r="B2340" s="178"/>
      <c r="C2340" s="178"/>
      <c r="D2340" s="178"/>
      <c r="E2340" s="174"/>
      <c r="F2340" s="174"/>
      <c r="G2340" s="174"/>
      <c r="H2340" s="174"/>
      <c r="I2340" s="174"/>
      <c r="J2340" s="174"/>
      <c r="K2340" s="174"/>
      <c r="L2340" s="174"/>
      <c r="M2340" s="174"/>
      <c r="N2340" s="174"/>
      <c r="O2340" s="174"/>
      <c r="P2340" s="174"/>
      <c r="Q2340" s="174"/>
      <c r="R2340" s="174"/>
      <c r="S2340" s="174"/>
      <c r="T2340" s="174"/>
      <c r="U2340" s="174"/>
      <c r="V2340" s="174"/>
      <c r="W2340" s="174"/>
      <c r="X2340" s="174"/>
      <c r="Y2340" s="174"/>
      <c r="Z2340" s="174"/>
      <c r="AA2340" s="174"/>
      <c r="AB2340" s="174"/>
      <c r="AC2340" s="174"/>
      <c r="AD2340" s="174"/>
      <c r="AE2340" s="174"/>
      <c r="AF2340" s="174"/>
      <c r="AG2340" s="174"/>
      <c r="AH2340" s="174"/>
      <c r="AI2340" s="174"/>
      <c r="AJ2340" s="174"/>
      <c r="AK2340" s="174"/>
      <c r="AL2340" s="174"/>
      <c r="AM2340" s="174"/>
      <c r="AN2340" s="174"/>
      <c r="AO2340" s="174"/>
      <c r="AP2340" s="174"/>
      <c r="AQ2340" s="174"/>
      <c r="AR2340" s="174"/>
      <c r="AS2340" s="174"/>
      <c r="AT2340" s="174"/>
      <c r="AU2340" s="174"/>
      <c r="AV2340" s="174"/>
      <c r="AW2340" s="174"/>
      <c r="AX2340" s="174"/>
      <c r="AY2340" s="174"/>
      <c r="AZ2340" s="174"/>
      <c r="BA2340" s="174"/>
      <c r="BB2340" s="174"/>
      <c r="BC2340" s="174"/>
      <c r="BD2340" s="174"/>
      <c r="BE2340" s="174"/>
      <c r="BF2340" s="174"/>
      <c r="BG2340" s="174"/>
      <c r="BH2340" s="174"/>
      <c r="BI2340" s="174"/>
      <c r="BJ2340" s="174"/>
      <c r="BK2340" s="174"/>
      <c r="BL2340" s="174"/>
      <c r="BM2340" s="174"/>
      <c r="BN2340" s="174"/>
      <c r="BO2340" s="174"/>
      <c r="BP2340" s="174"/>
      <c r="BQ2340" s="174"/>
      <c r="BR2340" s="174"/>
      <c r="BS2340" s="174"/>
      <c r="BT2340" s="174"/>
    </row>
    <row r="2341" spans="1:72" s="177" customFormat="1">
      <c r="A2341" s="178"/>
      <c r="B2341" s="178"/>
      <c r="C2341" s="178"/>
      <c r="D2341" s="178"/>
      <c r="E2341" s="174"/>
      <c r="F2341" s="174"/>
      <c r="G2341" s="174"/>
      <c r="H2341" s="174"/>
      <c r="I2341" s="174"/>
      <c r="J2341" s="174"/>
      <c r="K2341" s="174"/>
      <c r="L2341" s="174"/>
      <c r="M2341" s="174"/>
      <c r="N2341" s="174"/>
      <c r="O2341" s="174"/>
      <c r="P2341" s="174"/>
      <c r="Q2341" s="174"/>
      <c r="R2341" s="174"/>
      <c r="S2341" s="174"/>
      <c r="T2341" s="174"/>
      <c r="U2341" s="174"/>
      <c r="V2341" s="174"/>
      <c r="W2341" s="174"/>
      <c r="X2341" s="174"/>
      <c r="Y2341" s="174"/>
      <c r="Z2341" s="174"/>
      <c r="AA2341" s="174"/>
      <c r="AB2341" s="174"/>
      <c r="AC2341" s="174"/>
      <c r="AD2341" s="174"/>
      <c r="AE2341" s="174"/>
      <c r="AF2341" s="174"/>
      <c r="AG2341" s="174"/>
      <c r="AH2341" s="174"/>
      <c r="AI2341" s="174"/>
      <c r="AJ2341" s="174"/>
      <c r="AK2341" s="174"/>
      <c r="AL2341" s="174"/>
      <c r="AM2341" s="174"/>
      <c r="AN2341" s="174"/>
      <c r="AO2341" s="174"/>
      <c r="AP2341" s="174"/>
      <c r="AQ2341" s="174"/>
      <c r="AR2341" s="174"/>
      <c r="AS2341" s="174"/>
      <c r="AT2341" s="174"/>
      <c r="AU2341" s="174"/>
      <c r="AV2341" s="174"/>
      <c r="AW2341" s="174"/>
      <c r="AX2341" s="174"/>
      <c r="AY2341" s="174"/>
      <c r="AZ2341" s="174"/>
      <c r="BA2341" s="174"/>
      <c r="BB2341" s="174"/>
      <c r="BC2341" s="174"/>
      <c r="BD2341" s="174"/>
      <c r="BE2341" s="174"/>
      <c r="BF2341" s="174"/>
      <c r="BG2341" s="174"/>
      <c r="BH2341" s="174"/>
      <c r="BI2341" s="174"/>
      <c r="BJ2341" s="174"/>
      <c r="BK2341" s="174"/>
      <c r="BL2341" s="174"/>
      <c r="BM2341" s="174"/>
      <c r="BN2341" s="174"/>
      <c r="BO2341" s="174"/>
      <c r="BP2341" s="174"/>
      <c r="BQ2341" s="174"/>
      <c r="BR2341" s="174"/>
      <c r="BS2341" s="174"/>
      <c r="BT2341" s="174"/>
    </row>
    <row r="2342" spans="1:72" s="177" customFormat="1">
      <c r="A2342" s="178"/>
      <c r="B2342" s="178"/>
      <c r="C2342" s="178"/>
      <c r="D2342" s="178"/>
      <c r="E2342" s="174"/>
      <c r="F2342" s="174"/>
      <c r="G2342" s="174"/>
      <c r="H2342" s="174"/>
      <c r="I2342" s="174"/>
      <c r="J2342" s="174"/>
      <c r="K2342" s="174"/>
      <c r="L2342" s="174"/>
      <c r="M2342" s="174"/>
      <c r="N2342" s="174"/>
      <c r="O2342" s="174"/>
      <c r="P2342" s="174"/>
      <c r="Q2342" s="174"/>
      <c r="R2342" s="174"/>
      <c r="S2342" s="174"/>
      <c r="T2342" s="174"/>
      <c r="U2342" s="174"/>
      <c r="V2342" s="174"/>
      <c r="W2342" s="174"/>
      <c r="X2342" s="174"/>
      <c r="Y2342" s="174"/>
      <c r="Z2342" s="174"/>
      <c r="AA2342" s="174"/>
      <c r="AB2342" s="174"/>
      <c r="AC2342" s="174"/>
      <c r="AD2342" s="174"/>
      <c r="AE2342" s="174"/>
      <c r="AF2342" s="174"/>
      <c r="AG2342" s="174"/>
      <c r="AH2342" s="174"/>
      <c r="AI2342" s="174"/>
      <c r="AJ2342" s="174"/>
      <c r="AK2342" s="174"/>
      <c r="AL2342" s="174"/>
      <c r="AM2342" s="174"/>
      <c r="AN2342" s="174"/>
      <c r="AO2342" s="174"/>
      <c r="AP2342" s="174"/>
      <c r="AQ2342" s="174"/>
      <c r="AR2342" s="174"/>
      <c r="AS2342" s="174"/>
      <c r="AT2342" s="174"/>
      <c r="AU2342" s="174"/>
      <c r="AV2342" s="174"/>
      <c r="AW2342" s="174"/>
      <c r="AX2342" s="174"/>
      <c r="AY2342" s="174"/>
      <c r="AZ2342" s="174"/>
      <c r="BA2342" s="174"/>
      <c r="BB2342" s="174"/>
      <c r="BC2342" s="174"/>
      <c r="BD2342" s="174"/>
      <c r="BE2342" s="174"/>
      <c r="BF2342" s="174"/>
      <c r="BG2342" s="174"/>
      <c r="BH2342" s="174"/>
      <c r="BI2342" s="174"/>
      <c r="BJ2342" s="174"/>
      <c r="BK2342" s="174"/>
      <c r="BL2342" s="174"/>
      <c r="BM2342" s="174"/>
      <c r="BN2342" s="174"/>
      <c r="BO2342" s="174"/>
      <c r="BP2342" s="174"/>
      <c r="BQ2342" s="174"/>
      <c r="BR2342" s="174"/>
      <c r="BS2342" s="174"/>
      <c r="BT2342" s="174"/>
    </row>
    <row r="2343" spans="1:72" s="177" customFormat="1">
      <c r="A2343" s="178"/>
      <c r="B2343" s="178"/>
      <c r="C2343" s="178"/>
      <c r="D2343" s="178"/>
      <c r="E2343" s="174"/>
      <c r="F2343" s="174"/>
      <c r="G2343" s="174"/>
      <c r="H2343" s="174"/>
      <c r="I2343" s="174"/>
      <c r="J2343" s="174"/>
      <c r="K2343" s="174"/>
      <c r="L2343" s="174"/>
      <c r="M2343" s="174"/>
      <c r="N2343" s="174"/>
      <c r="O2343" s="174"/>
      <c r="P2343" s="174"/>
      <c r="Q2343" s="174"/>
      <c r="R2343" s="174"/>
      <c r="S2343" s="174"/>
      <c r="T2343" s="174"/>
      <c r="U2343" s="174"/>
      <c r="V2343" s="174"/>
      <c r="W2343" s="174"/>
      <c r="X2343" s="174"/>
      <c r="Y2343" s="174"/>
      <c r="Z2343" s="174"/>
      <c r="AA2343" s="174"/>
      <c r="AB2343" s="174"/>
      <c r="AC2343" s="174"/>
      <c r="AD2343" s="174"/>
      <c r="AE2343" s="174"/>
      <c r="AF2343" s="174"/>
      <c r="AG2343" s="174"/>
      <c r="AH2343" s="174"/>
      <c r="AI2343" s="174"/>
      <c r="AJ2343" s="174"/>
      <c r="AK2343" s="174"/>
      <c r="AL2343" s="174"/>
      <c r="AM2343" s="174"/>
      <c r="AN2343" s="174"/>
      <c r="AO2343" s="174"/>
      <c r="AP2343" s="174"/>
      <c r="AQ2343" s="174"/>
      <c r="AR2343" s="174"/>
      <c r="AS2343" s="174"/>
      <c r="AT2343" s="174"/>
      <c r="AU2343" s="174"/>
      <c r="AV2343" s="174"/>
      <c r="AW2343" s="174"/>
      <c r="AX2343" s="174"/>
      <c r="AY2343" s="174"/>
      <c r="AZ2343" s="174"/>
      <c r="BA2343" s="174"/>
      <c r="BB2343" s="174"/>
      <c r="BC2343" s="174"/>
      <c r="BD2343" s="174"/>
      <c r="BE2343" s="174"/>
      <c r="BF2343" s="174"/>
      <c r="BG2343" s="174"/>
      <c r="BH2343" s="174"/>
      <c r="BI2343" s="174"/>
      <c r="BJ2343" s="174"/>
      <c r="BK2343" s="174"/>
      <c r="BL2343" s="174"/>
      <c r="BM2343" s="174"/>
      <c r="BN2343" s="174"/>
      <c r="BO2343" s="174"/>
      <c r="BP2343" s="174"/>
      <c r="BQ2343" s="174"/>
      <c r="BR2343" s="174"/>
      <c r="BS2343" s="174"/>
      <c r="BT2343" s="174"/>
    </row>
    <row r="2344" spans="1:72" s="177" customFormat="1">
      <c r="A2344" s="178"/>
      <c r="B2344" s="178"/>
      <c r="C2344" s="178"/>
      <c r="D2344" s="178"/>
      <c r="E2344" s="174"/>
      <c r="F2344" s="174"/>
      <c r="G2344" s="174"/>
      <c r="H2344" s="174"/>
      <c r="I2344" s="174"/>
      <c r="J2344" s="174"/>
      <c r="K2344" s="174"/>
      <c r="L2344" s="174"/>
      <c r="M2344" s="174"/>
      <c r="N2344" s="174"/>
      <c r="O2344" s="174"/>
      <c r="P2344" s="174"/>
      <c r="Q2344" s="174"/>
      <c r="R2344" s="174"/>
      <c r="S2344" s="174"/>
      <c r="T2344" s="174"/>
      <c r="U2344" s="174"/>
      <c r="V2344" s="174"/>
      <c r="W2344" s="174"/>
      <c r="X2344" s="174"/>
      <c r="Y2344" s="174"/>
      <c r="Z2344" s="174"/>
      <c r="AA2344" s="174"/>
      <c r="AB2344" s="174"/>
      <c r="AC2344" s="174"/>
      <c r="AD2344" s="174"/>
      <c r="AE2344" s="174"/>
      <c r="AF2344" s="174"/>
      <c r="AG2344" s="174"/>
      <c r="AH2344" s="174"/>
      <c r="AI2344" s="174"/>
      <c r="AJ2344" s="174"/>
      <c r="AK2344" s="174"/>
      <c r="AL2344" s="174"/>
      <c r="AM2344" s="174"/>
      <c r="AN2344" s="174"/>
      <c r="AO2344" s="174"/>
      <c r="AP2344" s="174"/>
      <c r="AQ2344" s="174"/>
      <c r="AR2344" s="174"/>
      <c r="AS2344" s="174"/>
      <c r="AT2344" s="174"/>
      <c r="AU2344" s="174"/>
      <c r="AV2344" s="174"/>
      <c r="AW2344" s="174"/>
      <c r="AX2344" s="174"/>
      <c r="AY2344" s="174"/>
      <c r="AZ2344" s="174"/>
      <c r="BA2344" s="174"/>
      <c r="BB2344" s="174"/>
      <c r="BC2344" s="174"/>
      <c r="BD2344" s="174"/>
      <c r="BE2344" s="174"/>
      <c r="BF2344" s="174"/>
      <c r="BG2344" s="174"/>
      <c r="BH2344" s="174"/>
      <c r="BI2344" s="174"/>
      <c r="BJ2344" s="174"/>
      <c r="BK2344" s="174"/>
      <c r="BL2344" s="174"/>
      <c r="BM2344" s="174"/>
      <c r="BN2344" s="174"/>
      <c r="BO2344" s="174"/>
      <c r="BP2344" s="174"/>
      <c r="BQ2344" s="174"/>
      <c r="BR2344" s="174"/>
      <c r="BS2344" s="174"/>
      <c r="BT2344" s="174"/>
    </row>
    <row r="2345" spans="1:72" s="177" customFormat="1">
      <c r="A2345" s="178"/>
      <c r="B2345" s="178"/>
      <c r="C2345" s="178"/>
      <c r="D2345" s="178"/>
      <c r="E2345" s="174"/>
      <c r="F2345" s="174"/>
      <c r="G2345" s="174"/>
      <c r="H2345" s="174"/>
      <c r="I2345" s="174"/>
      <c r="J2345" s="174"/>
      <c r="K2345" s="174"/>
      <c r="L2345" s="174"/>
      <c r="M2345" s="174"/>
      <c r="N2345" s="174"/>
      <c r="O2345" s="174"/>
      <c r="P2345" s="174"/>
      <c r="Q2345" s="174"/>
      <c r="R2345" s="174"/>
      <c r="S2345" s="174"/>
      <c r="T2345" s="174"/>
      <c r="U2345" s="174"/>
      <c r="V2345" s="174"/>
      <c r="W2345" s="174"/>
      <c r="X2345" s="174"/>
      <c r="Y2345" s="174"/>
      <c r="Z2345" s="174"/>
      <c r="AA2345" s="174"/>
      <c r="AB2345" s="174"/>
      <c r="AC2345" s="174"/>
      <c r="AD2345" s="174"/>
      <c r="AE2345" s="174"/>
      <c r="AF2345" s="174"/>
      <c r="AG2345" s="174"/>
      <c r="AH2345" s="174"/>
      <c r="AI2345" s="174"/>
      <c r="AJ2345" s="174"/>
      <c r="AK2345" s="174"/>
      <c r="AL2345" s="174"/>
      <c r="AM2345" s="174"/>
      <c r="AN2345" s="174"/>
      <c r="AO2345" s="174"/>
      <c r="AP2345" s="174"/>
      <c r="AQ2345" s="174"/>
      <c r="AR2345" s="174"/>
      <c r="AS2345" s="174"/>
      <c r="AT2345" s="174"/>
      <c r="AU2345" s="174"/>
      <c r="AV2345" s="174"/>
      <c r="AW2345" s="174"/>
      <c r="AX2345" s="174"/>
      <c r="AY2345" s="174"/>
      <c r="AZ2345" s="174"/>
      <c r="BA2345" s="174"/>
      <c r="BB2345" s="174"/>
      <c r="BC2345" s="174"/>
      <c r="BD2345" s="174"/>
      <c r="BE2345" s="174"/>
      <c r="BF2345" s="174"/>
      <c r="BG2345" s="174"/>
      <c r="BH2345" s="174"/>
      <c r="BI2345" s="174"/>
      <c r="BJ2345" s="174"/>
      <c r="BK2345" s="174"/>
      <c r="BL2345" s="174"/>
      <c r="BM2345" s="174"/>
      <c r="BN2345" s="174"/>
      <c r="BO2345" s="174"/>
      <c r="BP2345" s="174"/>
      <c r="BQ2345" s="174"/>
      <c r="BR2345" s="174"/>
      <c r="BS2345" s="174"/>
      <c r="BT2345" s="174"/>
    </row>
    <row r="2346" spans="1:72" s="177" customFormat="1">
      <c r="A2346" s="178"/>
      <c r="B2346" s="178"/>
      <c r="C2346" s="178"/>
      <c r="D2346" s="178"/>
      <c r="E2346" s="174"/>
      <c r="F2346" s="174"/>
      <c r="G2346" s="174"/>
      <c r="H2346" s="174"/>
      <c r="I2346" s="174"/>
      <c r="J2346" s="174"/>
      <c r="K2346" s="174"/>
      <c r="L2346" s="174"/>
      <c r="M2346" s="174"/>
      <c r="N2346" s="174"/>
      <c r="O2346" s="174"/>
      <c r="P2346" s="174"/>
      <c r="Q2346" s="174"/>
      <c r="R2346" s="174"/>
      <c r="S2346" s="174"/>
      <c r="T2346" s="174"/>
      <c r="U2346" s="174"/>
      <c r="V2346" s="174"/>
      <c r="W2346" s="174"/>
      <c r="X2346" s="174"/>
      <c r="Y2346" s="174"/>
      <c r="Z2346" s="174"/>
      <c r="AA2346" s="174"/>
      <c r="AB2346" s="174"/>
      <c r="AC2346" s="174"/>
      <c r="AD2346" s="174"/>
      <c r="AE2346" s="174"/>
      <c r="AF2346" s="174"/>
      <c r="AG2346" s="174"/>
      <c r="AH2346" s="174"/>
      <c r="AI2346" s="174"/>
      <c r="AJ2346" s="174"/>
      <c r="AK2346" s="174"/>
      <c r="AL2346" s="174"/>
      <c r="AM2346" s="174"/>
      <c r="AN2346" s="174"/>
      <c r="AO2346" s="174"/>
      <c r="AP2346" s="174"/>
      <c r="AQ2346" s="174"/>
      <c r="AR2346" s="174"/>
      <c r="AS2346" s="174"/>
      <c r="AT2346" s="174"/>
      <c r="AU2346" s="174"/>
      <c r="AV2346" s="174"/>
      <c r="AW2346" s="174"/>
      <c r="AX2346" s="174"/>
      <c r="AY2346" s="174"/>
      <c r="AZ2346" s="174"/>
      <c r="BA2346" s="174"/>
      <c r="BB2346" s="174"/>
      <c r="BC2346" s="174"/>
      <c r="BD2346" s="174"/>
      <c r="BE2346" s="174"/>
      <c r="BF2346" s="174"/>
      <c r="BG2346" s="174"/>
      <c r="BH2346" s="174"/>
      <c r="BI2346" s="174"/>
      <c r="BJ2346" s="174"/>
      <c r="BK2346" s="174"/>
      <c r="BL2346" s="174"/>
      <c r="BM2346" s="174"/>
      <c r="BN2346" s="174"/>
      <c r="BO2346" s="174"/>
      <c r="BP2346" s="174"/>
      <c r="BQ2346" s="174"/>
      <c r="BR2346" s="174"/>
      <c r="BS2346" s="174"/>
      <c r="BT2346" s="174"/>
    </row>
    <row r="2347" spans="1:72" s="177" customFormat="1">
      <c r="A2347" s="178"/>
      <c r="B2347" s="178"/>
      <c r="C2347" s="178"/>
      <c r="D2347" s="178"/>
      <c r="E2347" s="174"/>
      <c r="F2347" s="174"/>
      <c r="G2347" s="174"/>
      <c r="H2347" s="174"/>
      <c r="I2347" s="174"/>
      <c r="J2347" s="174"/>
      <c r="K2347" s="174"/>
      <c r="L2347" s="174"/>
      <c r="M2347" s="174"/>
      <c r="N2347" s="174"/>
      <c r="O2347" s="174"/>
      <c r="P2347" s="174"/>
      <c r="Q2347" s="174"/>
      <c r="R2347" s="174"/>
      <c r="S2347" s="174"/>
      <c r="T2347" s="174"/>
      <c r="U2347" s="174"/>
      <c r="V2347" s="174"/>
      <c r="W2347" s="174"/>
      <c r="X2347" s="174"/>
      <c r="Y2347" s="174"/>
      <c r="Z2347" s="174"/>
      <c r="AA2347" s="174"/>
      <c r="AB2347" s="174"/>
      <c r="AC2347" s="174"/>
      <c r="AD2347" s="174"/>
      <c r="AE2347" s="174"/>
      <c r="AF2347" s="174"/>
      <c r="AG2347" s="174"/>
      <c r="AH2347" s="174"/>
      <c r="AI2347" s="174"/>
      <c r="AJ2347" s="174"/>
      <c r="AK2347" s="174"/>
      <c r="AL2347" s="174"/>
      <c r="AM2347" s="174"/>
      <c r="AN2347" s="174"/>
      <c r="AO2347" s="174"/>
      <c r="AP2347" s="174"/>
      <c r="AQ2347" s="174"/>
      <c r="AR2347" s="174"/>
      <c r="AS2347" s="174"/>
      <c r="AT2347" s="174"/>
      <c r="AU2347" s="174"/>
      <c r="AV2347" s="174"/>
      <c r="AW2347" s="174"/>
      <c r="AX2347" s="174"/>
      <c r="AY2347" s="174"/>
      <c r="AZ2347" s="174"/>
      <c r="BA2347" s="174"/>
      <c r="BB2347" s="174"/>
      <c r="BC2347" s="174"/>
      <c r="BD2347" s="174"/>
      <c r="BE2347" s="174"/>
      <c r="BF2347" s="174"/>
      <c r="BG2347" s="174"/>
      <c r="BH2347" s="174"/>
      <c r="BI2347" s="174"/>
      <c r="BJ2347" s="174"/>
      <c r="BK2347" s="174"/>
      <c r="BL2347" s="174"/>
      <c r="BM2347" s="174"/>
      <c r="BN2347" s="174"/>
      <c r="BO2347" s="174"/>
      <c r="BP2347" s="174"/>
      <c r="BQ2347" s="174"/>
      <c r="BR2347" s="174"/>
      <c r="BS2347" s="174"/>
      <c r="BT2347" s="174"/>
    </row>
    <row r="2348" spans="1:72" s="177" customFormat="1">
      <c r="A2348" s="178"/>
      <c r="B2348" s="178"/>
      <c r="C2348" s="178"/>
      <c r="D2348" s="178"/>
      <c r="E2348" s="174"/>
      <c r="F2348" s="174"/>
      <c r="G2348" s="174"/>
      <c r="H2348" s="174"/>
      <c r="I2348" s="174"/>
      <c r="J2348" s="174"/>
      <c r="K2348" s="174"/>
      <c r="L2348" s="174"/>
      <c r="M2348" s="174"/>
      <c r="N2348" s="174"/>
      <c r="O2348" s="174"/>
      <c r="P2348" s="174"/>
      <c r="Q2348" s="174"/>
      <c r="R2348" s="174"/>
      <c r="S2348" s="174"/>
      <c r="T2348" s="174"/>
      <c r="U2348" s="174"/>
      <c r="V2348" s="174"/>
      <c r="W2348" s="174"/>
      <c r="X2348" s="174"/>
      <c r="Y2348" s="174"/>
      <c r="Z2348" s="174"/>
      <c r="AA2348" s="174"/>
      <c r="AB2348" s="174"/>
      <c r="AC2348" s="174"/>
      <c r="AD2348" s="174"/>
      <c r="AE2348" s="174"/>
      <c r="AF2348" s="174"/>
      <c r="AG2348" s="174"/>
      <c r="AH2348" s="174"/>
      <c r="AI2348" s="174"/>
      <c r="AJ2348" s="174"/>
      <c r="AK2348" s="174"/>
      <c r="AL2348" s="174"/>
      <c r="AM2348" s="174"/>
      <c r="AN2348" s="174"/>
      <c r="AO2348" s="174"/>
      <c r="AP2348" s="174"/>
      <c r="AQ2348" s="174"/>
      <c r="AR2348" s="174"/>
      <c r="AS2348" s="174"/>
      <c r="AT2348" s="174"/>
      <c r="AU2348" s="174"/>
      <c r="AV2348" s="174"/>
      <c r="AW2348" s="174"/>
      <c r="AX2348" s="174"/>
      <c r="AY2348" s="174"/>
      <c r="AZ2348" s="174"/>
      <c r="BA2348" s="174"/>
      <c r="BB2348" s="174"/>
      <c r="BC2348" s="174"/>
      <c r="BD2348" s="174"/>
      <c r="BE2348" s="174"/>
      <c r="BF2348" s="174"/>
      <c r="BG2348" s="174"/>
      <c r="BH2348" s="174"/>
      <c r="BI2348" s="174"/>
      <c r="BJ2348" s="174"/>
      <c r="BK2348" s="174"/>
      <c r="BL2348" s="174"/>
      <c r="BM2348" s="174"/>
      <c r="BN2348" s="174"/>
      <c r="BO2348" s="174"/>
      <c r="BP2348" s="174"/>
      <c r="BQ2348" s="174"/>
      <c r="BR2348" s="174"/>
      <c r="BS2348" s="174"/>
      <c r="BT2348" s="174"/>
    </row>
    <row r="2349" spans="1:72" s="177" customFormat="1">
      <c r="A2349" s="178"/>
      <c r="B2349" s="178"/>
      <c r="C2349" s="178"/>
      <c r="D2349" s="178"/>
      <c r="E2349" s="174"/>
      <c r="F2349" s="174"/>
      <c r="G2349" s="174"/>
      <c r="H2349" s="174"/>
      <c r="I2349" s="174"/>
      <c r="J2349" s="174"/>
      <c r="K2349" s="174"/>
      <c r="L2349" s="174"/>
      <c r="M2349" s="174"/>
      <c r="N2349" s="174"/>
      <c r="O2349" s="174"/>
      <c r="P2349" s="174"/>
      <c r="Q2349" s="174"/>
      <c r="R2349" s="174"/>
      <c r="S2349" s="174"/>
      <c r="T2349" s="174"/>
      <c r="U2349" s="174"/>
      <c r="V2349" s="174"/>
      <c r="W2349" s="174"/>
      <c r="X2349" s="174"/>
      <c r="Y2349" s="174"/>
      <c r="Z2349" s="174"/>
      <c r="AA2349" s="174"/>
      <c r="AB2349" s="174"/>
      <c r="AC2349" s="174"/>
      <c r="AD2349" s="174"/>
      <c r="AE2349" s="174"/>
      <c r="AF2349" s="174"/>
      <c r="AG2349" s="174"/>
      <c r="AH2349" s="174"/>
      <c r="AI2349" s="174"/>
      <c r="AJ2349" s="174"/>
      <c r="AK2349" s="174"/>
      <c r="AL2349" s="174"/>
      <c r="AM2349" s="174"/>
      <c r="AN2349" s="174"/>
      <c r="AO2349" s="174"/>
      <c r="AP2349" s="174"/>
      <c r="AQ2349" s="174"/>
      <c r="AR2349" s="174"/>
      <c r="AS2349" s="174"/>
      <c r="AT2349" s="174"/>
      <c r="AU2349" s="174"/>
      <c r="AV2349" s="174"/>
      <c r="AW2349" s="174"/>
      <c r="AX2349" s="174"/>
      <c r="AY2349" s="174"/>
      <c r="AZ2349" s="174"/>
      <c r="BA2349" s="174"/>
      <c r="BB2349" s="174"/>
      <c r="BC2349" s="174"/>
      <c r="BD2349" s="174"/>
      <c r="BE2349" s="174"/>
      <c r="BF2349" s="174"/>
      <c r="BG2349" s="174"/>
      <c r="BH2349" s="174"/>
      <c r="BI2349" s="174"/>
      <c r="BJ2349" s="174"/>
      <c r="BK2349" s="174"/>
      <c r="BL2349" s="174"/>
      <c r="BM2349" s="174"/>
      <c r="BN2349" s="174"/>
      <c r="BO2349" s="174"/>
      <c r="BP2349" s="174"/>
      <c r="BQ2349" s="174"/>
      <c r="BR2349" s="174"/>
      <c r="BS2349" s="174"/>
      <c r="BT2349" s="174"/>
    </row>
    <row r="2350" spans="1:72" s="177" customFormat="1">
      <c r="A2350" s="178"/>
      <c r="B2350" s="178"/>
      <c r="C2350" s="178"/>
      <c r="D2350" s="178"/>
      <c r="E2350" s="174"/>
      <c r="F2350" s="174"/>
      <c r="G2350" s="174"/>
      <c r="H2350" s="174"/>
      <c r="I2350" s="174"/>
      <c r="J2350" s="174"/>
      <c r="K2350" s="174"/>
      <c r="L2350" s="174"/>
      <c r="M2350" s="174"/>
      <c r="N2350" s="174"/>
      <c r="O2350" s="174"/>
      <c r="P2350" s="174"/>
      <c r="Q2350" s="174"/>
      <c r="R2350" s="174"/>
      <c r="S2350" s="174"/>
      <c r="T2350" s="174"/>
      <c r="U2350" s="174"/>
      <c r="V2350" s="174"/>
      <c r="W2350" s="174"/>
      <c r="X2350" s="174"/>
      <c r="Y2350" s="174"/>
      <c r="Z2350" s="174"/>
      <c r="AA2350" s="174"/>
      <c r="AB2350" s="174"/>
      <c r="AC2350" s="174"/>
      <c r="AD2350" s="174"/>
      <c r="AE2350" s="174"/>
      <c r="AF2350" s="174"/>
      <c r="AG2350" s="174"/>
      <c r="AH2350" s="174"/>
      <c r="AI2350" s="174"/>
      <c r="AJ2350" s="174"/>
      <c r="AK2350" s="174"/>
      <c r="AL2350" s="174"/>
      <c r="AM2350" s="174"/>
      <c r="AN2350" s="174"/>
      <c r="AO2350" s="174"/>
      <c r="AP2350" s="174"/>
      <c r="AQ2350" s="174"/>
      <c r="AR2350" s="174"/>
      <c r="AS2350" s="174"/>
      <c r="AT2350" s="174"/>
      <c r="AU2350" s="174"/>
      <c r="AV2350" s="174"/>
      <c r="AW2350" s="174"/>
      <c r="AX2350" s="174"/>
      <c r="AY2350" s="174"/>
      <c r="AZ2350" s="174"/>
      <c r="BA2350" s="174"/>
      <c r="BB2350" s="174"/>
      <c r="BC2350" s="174"/>
      <c r="BD2350" s="174"/>
      <c r="BE2350" s="174"/>
      <c r="BF2350" s="174"/>
      <c r="BG2350" s="174"/>
      <c r="BH2350" s="174"/>
      <c r="BI2350" s="174"/>
      <c r="BJ2350" s="174"/>
      <c r="BK2350" s="174"/>
      <c r="BL2350" s="174"/>
      <c r="BM2350" s="174"/>
      <c r="BN2350" s="174"/>
      <c r="BO2350" s="174"/>
      <c r="BP2350" s="174"/>
      <c r="BQ2350" s="174"/>
      <c r="BR2350" s="174"/>
      <c r="BS2350" s="174"/>
      <c r="BT2350" s="174"/>
    </row>
    <row r="2351" spans="1:72" s="177" customFormat="1">
      <c r="A2351" s="178"/>
      <c r="B2351" s="178"/>
      <c r="C2351" s="178"/>
      <c r="D2351" s="178"/>
      <c r="E2351" s="174"/>
      <c r="F2351" s="174"/>
      <c r="G2351" s="174"/>
      <c r="H2351" s="174"/>
      <c r="I2351" s="174"/>
      <c r="J2351" s="174"/>
      <c r="K2351" s="174"/>
      <c r="L2351" s="174"/>
      <c r="M2351" s="174"/>
      <c r="N2351" s="174"/>
      <c r="O2351" s="174"/>
      <c r="P2351" s="174"/>
      <c r="Q2351" s="174"/>
      <c r="R2351" s="174"/>
      <c r="S2351" s="174"/>
      <c r="T2351" s="174"/>
      <c r="U2351" s="174"/>
      <c r="V2351" s="174"/>
      <c r="W2351" s="174"/>
      <c r="X2351" s="174"/>
      <c r="Y2351" s="174"/>
      <c r="Z2351" s="174"/>
      <c r="AA2351" s="174"/>
      <c r="AB2351" s="174"/>
      <c r="AC2351" s="174"/>
      <c r="AD2351" s="174"/>
      <c r="AE2351" s="174"/>
      <c r="AF2351" s="174"/>
      <c r="AG2351" s="174"/>
      <c r="AH2351" s="174"/>
      <c r="AI2351" s="174"/>
      <c r="AJ2351" s="174"/>
      <c r="AK2351" s="174"/>
      <c r="AL2351" s="174"/>
      <c r="AM2351" s="174"/>
      <c r="AN2351" s="174"/>
      <c r="AO2351" s="174"/>
      <c r="AP2351" s="174"/>
      <c r="AQ2351" s="174"/>
      <c r="AR2351" s="174"/>
      <c r="AS2351" s="174"/>
      <c r="AT2351" s="174"/>
      <c r="AU2351" s="174"/>
      <c r="AV2351" s="174"/>
      <c r="AW2351" s="174"/>
      <c r="AX2351" s="174"/>
      <c r="AY2351" s="174"/>
      <c r="AZ2351" s="174"/>
      <c r="BA2351" s="174"/>
      <c r="BB2351" s="174"/>
      <c r="BC2351" s="174"/>
      <c r="BD2351" s="174"/>
      <c r="BE2351" s="174"/>
      <c r="BF2351" s="174"/>
      <c r="BG2351" s="174"/>
      <c r="BH2351" s="174"/>
      <c r="BI2351" s="174"/>
      <c r="BJ2351" s="174"/>
      <c r="BK2351" s="174"/>
      <c r="BL2351" s="174"/>
      <c r="BM2351" s="174"/>
      <c r="BN2351" s="174"/>
      <c r="BO2351" s="174"/>
      <c r="BP2351" s="174"/>
      <c r="BQ2351" s="174"/>
      <c r="BR2351" s="174"/>
      <c r="BS2351" s="174"/>
      <c r="BT2351" s="174"/>
    </row>
    <row r="2352" spans="1:72" s="177" customFormat="1">
      <c r="A2352" s="178"/>
      <c r="B2352" s="178"/>
      <c r="C2352" s="178"/>
      <c r="D2352" s="178"/>
      <c r="E2352" s="174"/>
      <c r="F2352" s="174"/>
      <c r="G2352" s="174"/>
      <c r="H2352" s="174"/>
      <c r="I2352" s="174"/>
      <c r="J2352" s="174"/>
      <c r="K2352" s="174"/>
      <c r="L2352" s="174"/>
      <c r="M2352" s="174"/>
      <c r="N2352" s="174"/>
      <c r="O2352" s="174"/>
      <c r="P2352" s="174"/>
      <c r="Q2352" s="174"/>
      <c r="R2352" s="174"/>
      <c r="S2352" s="174"/>
      <c r="T2352" s="174"/>
      <c r="U2352" s="174"/>
      <c r="V2352" s="174"/>
      <c r="W2352" s="174"/>
      <c r="X2352" s="174"/>
      <c r="Y2352" s="174"/>
      <c r="Z2352" s="174"/>
      <c r="AA2352" s="174"/>
      <c r="AB2352" s="174"/>
      <c r="AC2352" s="174"/>
      <c r="AD2352" s="174"/>
      <c r="AE2352" s="174"/>
      <c r="AF2352" s="174"/>
      <c r="AG2352" s="174"/>
      <c r="AH2352" s="174"/>
      <c r="AI2352" s="174"/>
      <c r="AJ2352" s="174"/>
      <c r="AK2352" s="174"/>
      <c r="AL2352" s="174"/>
      <c r="AM2352" s="174"/>
      <c r="AN2352" s="174"/>
      <c r="AO2352" s="174"/>
      <c r="AP2352" s="174"/>
      <c r="AQ2352" s="174"/>
      <c r="AR2352" s="174"/>
      <c r="AS2352" s="174"/>
      <c r="AT2352" s="174"/>
      <c r="AU2352" s="174"/>
      <c r="AV2352" s="174"/>
      <c r="AW2352" s="174"/>
      <c r="AX2352" s="174"/>
      <c r="AY2352" s="174"/>
      <c r="AZ2352" s="174"/>
      <c r="BA2352" s="174"/>
      <c r="BB2352" s="174"/>
      <c r="BC2352" s="174"/>
      <c r="BD2352" s="174"/>
      <c r="BE2352" s="174"/>
      <c r="BF2352" s="174"/>
      <c r="BG2352" s="174"/>
      <c r="BH2352" s="174"/>
      <c r="BI2352" s="174"/>
      <c r="BJ2352" s="174"/>
      <c r="BK2352" s="174"/>
      <c r="BL2352" s="174"/>
      <c r="BM2352" s="174"/>
      <c r="BN2352" s="174"/>
      <c r="BO2352" s="174"/>
      <c r="BP2352" s="174"/>
      <c r="BQ2352" s="174"/>
      <c r="BR2352" s="174"/>
      <c r="BS2352" s="174"/>
      <c r="BT2352" s="174"/>
    </row>
    <row r="2353" spans="1:72" s="177" customFormat="1">
      <c r="A2353" s="178"/>
      <c r="B2353" s="178"/>
      <c r="C2353" s="178"/>
      <c r="D2353" s="178"/>
      <c r="E2353" s="174"/>
      <c r="F2353" s="174"/>
      <c r="G2353" s="174"/>
      <c r="H2353" s="174"/>
      <c r="I2353" s="174"/>
      <c r="J2353" s="174"/>
      <c r="K2353" s="174"/>
      <c r="L2353" s="174"/>
      <c r="M2353" s="174"/>
      <c r="N2353" s="174"/>
      <c r="O2353" s="174"/>
      <c r="P2353" s="174"/>
      <c r="Q2353" s="174"/>
      <c r="R2353" s="174"/>
      <c r="S2353" s="174"/>
      <c r="T2353" s="174"/>
      <c r="U2353" s="174"/>
      <c r="V2353" s="174"/>
      <c r="W2353" s="174"/>
      <c r="X2353" s="174"/>
      <c r="Y2353" s="174"/>
      <c r="Z2353" s="174"/>
      <c r="AA2353" s="174"/>
      <c r="AB2353" s="174"/>
      <c r="AC2353" s="174"/>
      <c r="AD2353" s="174"/>
      <c r="AE2353" s="174"/>
      <c r="AF2353" s="174"/>
      <c r="AG2353" s="174"/>
      <c r="AH2353" s="174"/>
      <c r="AI2353" s="174"/>
      <c r="AJ2353" s="174"/>
      <c r="AK2353" s="174"/>
      <c r="AL2353" s="174"/>
      <c r="AM2353" s="174"/>
      <c r="AN2353" s="174"/>
      <c r="AO2353" s="174"/>
      <c r="AP2353" s="174"/>
      <c r="AQ2353" s="174"/>
      <c r="AR2353" s="174"/>
      <c r="AS2353" s="174"/>
      <c r="AT2353" s="174"/>
      <c r="AU2353" s="174"/>
      <c r="AV2353" s="174"/>
      <c r="AW2353" s="174"/>
      <c r="AX2353" s="174"/>
      <c r="AY2353" s="174"/>
      <c r="AZ2353" s="174"/>
      <c r="BA2353" s="174"/>
      <c r="BB2353" s="174"/>
      <c r="BC2353" s="174"/>
      <c r="BD2353" s="174"/>
      <c r="BE2353" s="174"/>
      <c r="BF2353" s="174"/>
      <c r="BG2353" s="174"/>
      <c r="BH2353" s="174"/>
      <c r="BI2353" s="174"/>
      <c r="BJ2353" s="174"/>
      <c r="BK2353" s="174"/>
      <c r="BL2353" s="174"/>
      <c r="BM2353" s="174"/>
      <c r="BN2353" s="174"/>
      <c r="BO2353" s="174"/>
      <c r="BP2353" s="174"/>
      <c r="BQ2353" s="174"/>
      <c r="BR2353" s="174"/>
      <c r="BS2353" s="174"/>
      <c r="BT2353" s="174"/>
    </row>
    <row r="2354" spans="1:72" s="177" customFormat="1">
      <c r="A2354" s="178"/>
      <c r="B2354" s="178"/>
      <c r="C2354" s="178"/>
      <c r="D2354" s="178"/>
      <c r="E2354" s="174"/>
      <c r="F2354" s="174"/>
      <c r="G2354" s="174"/>
      <c r="H2354" s="174"/>
      <c r="I2354" s="174"/>
      <c r="J2354" s="174"/>
      <c r="K2354" s="174"/>
      <c r="L2354" s="174"/>
      <c r="M2354" s="174"/>
      <c r="N2354" s="174"/>
      <c r="O2354" s="174"/>
      <c r="P2354" s="174"/>
      <c r="Q2354" s="174"/>
      <c r="R2354" s="174"/>
      <c r="S2354" s="174"/>
      <c r="T2354" s="174"/>
      <c r="U2354" s="174"/>
      <c r="V2354" s="174"/>
      <c r="W2354" s="174"/>
      <c r="X2354" s="174"/>
      <c r="Y2354" s="174"/>
      <c r="Z2354" s="174"/>
      <c r="AA2354" s="174"/>
      <c r="AB2354" s="174"/>
      <c r="AC2354" s="174"/>
      <c r="AD2354" s="174"/>
      <c r="AE2354" s="174"/>
      <c r="AF2354" s="174"/>
      <c r="AG2354" s="174"/>
      <c r="AH2354" s="174"/>
      <c r="AI2354" s="174"/>
      <c r="AJ2354" s="174"/>
      <c r="AK2354" s="174"/>
      <c r="AL2354" s="174"/>
      <c r="AM2354" s="174"/>
      <c r="AN2354" s="174"/>
      <c r="AO2354" s="174"/>
      <c r="AP2354" s="174"/>
      <c r="AQ2354" s="174"/>
      <c r="AR2354" s="174"/>
      <c r="AS2354" s="174"/>
      <c r="AT2354" s="174"/>
      <c r="AU2354" s="174"/>
      <c r="AV2354" s="174"/>
      <c r="AW2354" s="174"/>
      <c r="AX2354" s="174"/>
      <c r="AY2354" s="174"/>
      <c r="AZ2354" s="174"/>
      <c r="BA2354" s="174"/>
      <c r="BB2354" s="174"/>
      <c r="BC2354" s="174"/>
      <c r="BD2354" s="174"/>
      <c r="BE2354" s="174"/>
      <c r="BF2354" s="174"/>
      <c r="BG2354" s="174"/>
      <c r="BH2354" s="174"/>
      <c r="BI2354" s="174"/>
      <c r="BJ2354" s="174"/>
      <c r="BK2354" s="174"/>
      <c r="BL2354" s="174"/>
      <c r="BM2354" s="174"/>
      <c r="BN2354" s="174"/>
      <c r="BO2354" s="174"/>
      <c r="BP2354" s="174"/>
      <c r="BQ2354" s="174"/>
      <c r="BR2354" s="174"/>
      <c r="BS2354" s="174"/>
      <c r="BT2354" s="174"/>
    </row>
    <row r="2355" spans="1:72" s="177" customFormat="1">
      <c r="A2355" s="178"/>
      <c r="B2355" s="178"/>
      <c r="C2355" s="178"/>
      <c r="D2355" s="178"/>
      <c r="E2355" s="174"/>
      <c r="F2355" s="174"/>
      <c r="G2355" s="174"/>
      <c r="H2355" s="174"/>
      <c r="I2355" s="174"/>
      <c r="J2355" s="174"/>
      <c r="K2355" s="174"/>
      <c r="L2355" s="174"/>
      <c r="M2355" s="174"/>
      <c r="N2355" s="174"/>
      <c r="O2355" s="174"/>
      <c r="P2355" s="174"/>
      <c r="Q2355" s="174"/>
      <c r="R2355" s="174"/>
      <c r="S2355" s="174"/>
      <c r="T2355" s="174"/>
      <c r="U2355" s="174"/>
      <c r="V2355" s="174"/>
      <c r="W2355" s="174"/>
      <c r="X2355" s="174"/>
      <c r="Y2355" s="174"/>
      <c r="Z2355" s="174"/>
      <c r="AA2355" s="174"/>
      <c r="AB2355" s="174"/>
      <c r="AC2355" s="174"/>
      <c r="AD2355" s="174"/>
      <c r="AE2355" s="174"/>
      <c r="AF2355" s="174"/>
      <c r="AG2355" s="174"/>
      <c r="AH2355" s="174"/>
      <c r="AI2355" s="174"/>
      <c r="AJ2355" s="174"/>
      <c r="AK2355" s="174"/>
      <c r="AL2355" s="174"/>
      <c r="AM2355" s="174"/>
      <c r="AN2355" s="174"/>
      <c r="AO2355" s="174"/>
      <c r="AP2355" s="174"/>
      <c r="AQ2355" s="174"/>
      <c r="AR2355" s="174"/>
      <c r="AS2355" s="174"/>
      <c r="AT2355" s="174"/>
      <c r="AU2355" s="174"/>
      <c r="AV2355" s="174"/>
      <c r="AW2355" s="174"/>
      <c r="AX2355" s="174"/>
      <c r="AY2355" s="174"/>
      <c r="AZ2355" s="174"/>
      <c r="BA2355" s="174"/>
      <c r="BB2355" s="174"/>
      <c r="BC2355" s="174"/>
      <c r="BD2355" s="174"/>
      <c r="BE2355" s="174"/>
      <c r="BF2355" s="174"/>
      <c r="BG2355" s="174"/>
      <c r="BH2355" s="174"/>
      <c r="BI2355" s="174"/>
      <c r="BJ2355" s="174"/>
      <c r="BK2355" s="174"/>
      <c r="BL2355" s="174"/>
      <c r="BM2355" s="174"/>
      <c r="BN2355" s="174"/>
      <c r="BO2355" s="174"/>
      <c r="BP2355" s="174"/>
      <c r="BQ2355" s="174"/>
      <c r="BR2355" s="174"/>
      <c r="BS2355" s="174"/>
      <c r="BT2355" s="174"/>
    </row>
    <row r="2356" spans="1:72" s="177" customFormat="1">
      <c r="A2356" s="178"/>
      <c r="B2356" s="178"/>
      <c r="C2356" s="178"/>
      <c r="D2356" s="178"/>
      <c r="E2356" s="174"/>
      <c r="F2356" s="174"/>
      <c r="G2356" s="174"/>
      <c r="H2356" s="174"/>
      <c r="I2356" s="174"/>
      <c r="J2356" s="174"/>
      <c r="K2356" s="174"/>
      <c r="L2356" s="174"/>
      <c r="M2356" s="174"/>
      <c r="N2356" s="174"/>
      <c r="O2356" s="174"/>
      <c r="P2356" s="174"/>
      <c r="Q2356" s="174"/>
      <c r="R2356" s="174"/>
      <c r="S2356" s="174"/>
      <c r="T2356" s="174"/>
      <c r="U2356" s="174"/>
      <c r="V2356" s="174"/>
      <c r="W2356" s="174"/>
      <c r="X2356" s="174"/>
      <c r="Y2356" s="174"/>
      <c r="Z2356" s="174"/>
      <c r="AA2356" s="174"/>
      <c r="AB2356" s="174"/>
      <c r="AC2356" s="174"/>
      <c r="AD2356" s="174"/>
      <c r="AE2356" s="174"/>
      <c r="AF2356" s="174"/>
      <c r="AG2356" s="174"/>
      <c r="AH2356" s="174"/>
      <c r="AI2356" s="174"/>
      <c r="AJ2356" s="174"/>
      <c r="AK2356" s="174"/>
      <c r="AL2356" s="174"/>
      <c r="AM2356" s="174"/>
      <c r="AN2356" s="174"/>
      <c r="AO2356" s="174"/>
      <c r="AP2356" s="174"/>
      <c r="AQ2356" s="174"/>
      <c r="AR2356" s="174"/>
      <c r="AS2356" s="174"/>
      <c r="AT2356" s="174"/>
      <c r="AU2356" s="174"/>
      <c r="AV2356" s="174"/>
      <c r="AW2356" s="174"/>
      <c r="AX2356" s="174"/>
      <c r="AY2356" s="174"/>
      <c r="AZ2356" s="174"/>
      <c r="BA2356" s="174"/>
      <c r="BB2356" s="174"/>
      <c r="BC2356" s="174"/>
      <c r="BD2356" s="174"/>
      <c r="BE2356" s="174"/>
      <c r="BF2356" s="174"/>
      <c r="BG2356" s="174"/>
      <c r="BH2356" s="174"/>
      <c r="BI2356" s="174"/>
      <c r="BJ2356" s="174"/>
      <c r="BK2356" s="174"/>
      <c r="BL2356" s="174"/>
      <c r="BM2356" s="174"/>
      <c r="BN2356" s="174"/>
      <c r="BO2356" s="174"/>
      <c r="BP2356" s="174"/>
      <c r="BQ2356" s="174"/>
      <c r="BR2356" s="174"/>
      <c r="BS2356" s="174"/>
      <c r="BT2356" s="174"/>
    </row>
    <row r="2357" spans="1:72" s="177" customFormat="1">
      <c r="A2357" s="178"/>
      <c r="B2357" s="178"/>
      <c r="C2357" s="178"/>
      <c r="D2357" s="178"/>
      <c r="E2357" s="174"/>
      <c r="F2357" s="174"/>
      <c r="G2357" s="174"/>
      <c r="H2357" s="174"/>
      <c r="I2357" s="174"/>
      <c r="J2357" s="174"/>
      <c r="K2357" s="174"/>
      <c r="L2357" s="174"/>
      <c r="M2357" s="174"/>
      <c r="N2357" s="174"/>
      <c r="O2357" s="174"/>
      <c r="P2357" s="174"/>
      <c r="Q2357" s="174"/>
      <c r="R2357" s="174"/>
      <c r="S2357" s="174"/>
      <c r="T2357" s="174"/>
      <c r="U2357" s="174"/>
      <c r="V2357" s="174"/>
      <c r="W2357" s="174"/>
      <c r="X2357" s="174"/>
      <c r="Y2357" s="174"/>
      <c r="Z2357" s="174"/>
      <c r="AA2357" s="174"/>
      <c r="AB2357" s="174"/>
      <c r="AC2357" s="174"/>
      <c r="AD2357" s="174"/>
      <c r="AE2357" s="174"/>
      <c r="AF2357" s="174"/>
      <c r="AG2357" s="174"/>
      <c r="AH2357" s="174"/>
      <c r="AI2357" s="174"/>
      <c r="AJ2357" s="174"/>
      <c r="AK2357" s="174"/>
      <c r="AL2357" s="174"/>
      <c r="AM2357" s="174"/>
      <c r="AN2357" s="174"/>
      <c r="AO2357" s="174"/>
      <c r="AP2357" s="174"/>
      <c r="AQ2357" s="174"/>
      <c r="AR2357" s="174"/>
      <c r="AS2357" s="174"/>
      <c r="AT2357" s="174"/>
      <c r="AU2357" s="174"/>
      <c r="AV2357" s="174"/>
      <c r="AW2357" s="174"/>
      <c r="AX2357" s="174"/>
      <c r="AY2357" s="174"/>
      <c r="AZ2357" s="174"/>
      <c r="BA2357" s="174"/>
      <c r="BB2357" s="174"/>
      <c r="BC2357" s="174"/>
      <c r="BD2357" s="174"/>
      <c r="BE2357" s="174"/>
      <c r="BF2357" s="174"/>
      <c r="BG2357" s="174"/>
      <c r="BH2357" s="174"/>
      <c r="BI2357" s="174"/>
      <c r="BJ2357" s="174"/>
      <c r="BK2357" s="174"/>
      <c r="BL2357" s="174"/>
      <c r="BM2357" s="174"/>
      <c r="BN2357" s="174"/>
      <c r="BO2357" s="174"/>
      <c r="BP2357" s="174"/>
      <c r="BQ2357" s="174"/>
      <c r="BR2357" s="174"/>
      <c r="BS2357" s="174"/>
      <c r="BT2357" s="174"/>
    </row>
    <row r="2358" spans="1:72" s="177" customFormat="1">
      <c r="A2358" s="178"/>
      <c r="B2358" s="178"/>
      <c r="C2358" s="178"/>
      <c r="D2358" s="178"/>
      <c r="E2358" s="174"/>
      <c r="F2358" s="174"/>
      <c r="G2358" s="174"/>
      <c r="H2358" s="174"/>
      <c r="I2358" s="174"/>
      <c r="J2358" s="174"/>
      <c r="K2358" s="174"/>
      <c r="L2358" s="174"/>
      <c r="M2358" s="174"/>
      <c r="N2358" s="174"/>
      <c r="O2358" s="174"/>
      <c r="P2358" s="174"/>
      <c r="Q2358" s="174"/>
      <c r="R2358" s="174"/>
      <c r="S2358" s="174"/>
      <c r="T2358" s="174"/>
      <c r="U2358" s="174"/>
      <c r="V2358" s="174"/>
      <c r="W2358" s="174"/>
      <c r="X2358" s="174"/>
      <c r="Y2358" s="174"/>
      <c r="Z2358" s="174"/>
      <c r="AA2358" s="174"/>
      <c r="AB2358" s="174"/>
      <c r="AC2358" s="174"/>
      <c r="AD2358" s="174"/>
      <c r="AE2358" s="174"/>
      <c r="AF2358" s="174"/>
      <c r="AG2358" s="174"/>
      <c r="AH2358" s="174"/>
      <c r="AI2358" s="174"/>
      <c r="AJ2358" s="174"/>
      <c r="AK2358" s="174"/>
      <c r="AL2358" s="174"/>
      <c r="AM2358" s="174"/>
      <c r="AN2358" s="174"/>
      <c r="AO2358" s="174"/>
      <c r="AP2358" s="174"/>
      <c r="AQ2358" s="174"/>
      <c r="AR2358" s="174"/>
      <c r="AS2358" s="174"/>
      <c r="AT2358" s="174"/>
      <c r="AU2358" s="174"/>
      <c r="AV2358" s="174"/>
      <c r="AW2358" s="174"/>
      <c r="AX2358" s="174"/>
      <c r="AY2358" s="174"/>
      <c r="AZ2358" s="174"/>
      <c r="BA2358" s="174"/>
      <c r="BB2358" s="174"/>
      <c r="BC2358" s="174"/>
      <c r="BD2358" s="174"/>
      <c r="BE2358" s="174"/>
      <c r="BF2358" s="174"/>
      <c r="BG2358" s="174"/>
      <c r="BH2358" s="174"/>
      <c r="BI2358" s="174"/>
      <c r="BJ2358" s="174"/>
      <c r="BK2358" s="174"/>
      <c r="BL2358" s="174"/>
      <c r="BM2358" s="174"/>
      <c r="BN2358" s="174"/>
      <c r="BO2358" s="174"/>
      <c r="BP2358" s="174"/>
      <c r="BQ2358" s="174"/>
      <c r="BR2358" s="174"/>
      <c r="BS2358" s="174"/>
      <c r="BT2358" s="174"/>
    </row>
    <row r="2359" spans="1:72" s="177" customFormat="1">
      <c r="A2359" s="178"/>
      <c r="B2359" s="178"/>
      <c r="C2359" s="178"/>
      <c r="D2359" s="178"/>
      <c r="E2359" s="174"/>
      <c r="F2359" s="174"/>
      <c r="G2359" s="174"/>
      <c r="H2359" s="174"/>
      <c r="I2359" s="174"/>
      <c r="J2359" s="174"/>
      <c r="K2359" s="174"/>
      <c r="L2359" s="174"/>
      <c r="M2359" s="174"/>
      <c r="N2359" s="174"/>
      <c r="O2359" s="174"/>
      <c r="P2359" s="174"/>
      <c r="Q2359" s="174"/>
      <c r="R2359" s="174"/>
      <c r="S2359" s="174"/>
      <c r="T2359" s="174"/>
      <c r="U2359" s="174"/>
      <c r="V2359" s="174"/>
      <c r="W2359" s="174"/>
      <c r="X2359" s="174"/>
      <c r="Y2359" s="174"/>
      <c r="Z2359" s="174"/>
      <c r="AA2359" s="174"/>
      <c r="AB2359" s="174"/>
      <c r="AC2359" s="174"/>
      <c r="AD2359" s="174"/>
      <c r="AE2359" s="174"/>
      <c r="AF2359" s="174"/>
      <c r="AG2359" s="174"/>
      <c r="AH2359" s="174"/>
      <c r="AI2359" s="174"/>
      <c r="AJ2359" s="174"/>
      <c r="AK2359" s="174"/>
      <c r="AL2359" s="174"/>
      <c r="AM2359" s="174"/>
      <c r="AN2359" s="174"/>
      <c r="AO2359" s="174"/>
      <c r="AP2359" s="174"/>
      <c r="AQ2359" s="174"/>
      <c r="AR2359" s="174"/>
      <c r="AS2359" s="174"/>
      <c r="AT2359" s="174"/>
      <c r="AU2359" s="174"/>
      <c r="AV2359" s="174"/>
      <c r="AW2359" s="174"/>
      <c r="AX2359" s="174"/>
      <c r="AY2359" s="174"/>
      <c r="AZ2359" s="174"/>
      <c r="BA2359" s="174"/>
      <c r="BB2359" s="174"/>
      <c r="BC2359" s="174"/>
      <c r="BD2359" s="174"/>
      <c r="BE2359" s="174"/>
      <c r="BF2359" s="174"/>
      <c r="BG2359" s="174"/>
      <c r="BH2359" s="174"/>
      <c r="BI2359" s="174"/>
      <c r="BJ2359" s="174"/>
      <c r="BK2359" s="174"/>
      <c r="BL2359" s="174"/>
      <c r="BM2359" s="174"/>
      <c r="BN2359" s="174"/>
      <c r="BO2359" s="174"/>
      <c r="BP2359" s="174"/>
      <c r="BQ2359" s="174"/>
      <c r="BR2359" s="174"/>
      <c r="BS2359" s="174"/>
      <c r="BT2359" s="174"/>
    </row>
    <row r="2360" spans="1:72" s="177" customFormat="1">
      <c r="A2360" s="178"/>
      <c r="B2360" s="178"/>
      <c r="C2360" s="178"/>
      <c r="D2360" s="178"/>
      <c r="E2360" s="174"/>
      <c r="F2360" s="174"/>
      <c r="G2360" s="174"/>
      <c r="H2360" s="174"/>
      <c r="I2360" s="174"/>
      <c r="J2360" s="174"/>
      <c r="K2360" s="174"/>
      <c r="L2360" s="174"/>
      <c r="M2360" s="174"/>
      <c r="N2360" s="174"/>
      <c r="O2360" s="174"/>
      <c r="P2360" s="174"/>
      <c r="Q2360" s="174"/>
      <c r="R2360" s="174"/>
      <c r="S2360" s="174"/>
      <c r="T2360" s="174"/>
      <c r="U2360" s="174"/>
      <c r="V2360" s="174"/>
      <c r="W2360" s="174"/>
      <c r="X2360" s="174"/>
      <c r="Y2360" s="174"/>
      <c r="Z2360" s="174"/>
      <c r="AA2360" s="174"/>
      <c r="AB2360" s="174"/>
      <c r="AC2360" s="174"/>
      <c r="AD2360" s="174"/>
      <c r="AE2360" s="174"/>
      <c r="AF2360" s="174"/>
      <c r="AG2360" s="174"/>
      <c r="AH2360" s="174"/>
      <c r="AI2360" s="174"/>
      <c r="AJ2360" s="174"/>
      <c r="AK2360" s="174"/>
      <c r="AL2360" s="174"/>
      <c r="AM2360" s="174"/>
      <c r="AN2360" s="174"/>
      <c r="AO2360" s="174"/>
      <c r="AP2360" s="174"/>
      <c r="AQ2360" s="174"/>
      <c r="AR2360" s="174"/>
      <c r="AS2360" s="174"/>
      <c r="AT2360" s="174"/>
      <c r="AU2360" s="174"/>
      <c r="AV2360" s="174"/>
      <c r="AW2360" s="174"/>
      <c r="AX2360" s="174"/>
      <c r="AY2360" s="174"/>
      <c r="AZ2360" s="174"/>
      <c r="BA2360" s="174"/>
      <c r="BB2360" s="174"/>
      <c r="BC2360" s="174"/>
      <c r="BD2360" s="174"/>
      <c r="BE2360" s="174"/>
      <c r="BF2360" s="174"/>
      <c r="BG2360" s="174"/>
      <c r="BH2360" s="174"/>
      <c r="BI2360" s="174"/>
      <c r="BJ2360" s="174"/>
      <c r="BK2360" s="174"/>
      <c r="BL2360" s="174"/>
      <c r="BM2360" s="174"/>
      <c r="BN2360" s="174"/>
      <c r="BO2360" s="174"/>
      <c r="BP2360" s="174"/>
      <c r="BQ2360" s="174"/>
      <c r="BR2360" s="174"/>
      <c r="BS2360" s="174"/>
      <c r="BT2360" s="174"/>
    </row>
    <row r="2361" spans="1:72" s="177" customFormat="1">
      <c r="A2361" s="178"/>
      <c r="B2361" s="178"/>
      <c r="C2361" s="178"/>
      <c r="D2361" s="178"/>
      <c r="E2361" s="174"/>
      <c r="F2361" s="174"/>
      <c r="G2361" s="174"/>
      <c r="H2361" s="174"/>
      <c r="I2361" s="174"/>
      <c r="J2361" s="174"/>
      <c r="K2361" s="174"/>
      <c r="L2361" s="174"/>
      <c r="M2361" s="174"/>
      <c r="N2361" s="174"/>
      <c r="O2361" s="174"/>
      <c r="P2361" s="174"/>
      <c r="Q2361" s="174"/>
      <c r="R2361" s="174"/>
      <c r="S2361" s="174"/>
      <c r="T2361" s="174"/>
      <c r="U2361" s="174"/>
      <c r="V2361" s="174"/>
      <c r="W2361" s="174"/>
      <c r="X2361" s="174"/>
      <c r="Y2361" s="174"/>
      <c r="Z2361" s="174"/>
      <c r="AA2361" s="174"/>
      <c r="AB2361" s="174"/>
      <c r="AC2361" s="174"/>
      <c r="AD2361" s="174"/>
      <c r="AE2361" s="174"/>
      <c r="AF2361" s="174"/>
      <c r="AG2361" s="174"/>
      <c r="AH2361" s="174"/>
      <c r="AI2361" s="174"/>
      <c r="AJ2361" s="174"/>
      <c r="AK2361" s="174"/>
      <c r="AL2361" s="174"/>
      <c r="AM2361" s="174"/>
      <c r="AN2361" s="174"/>
      <c r="AO2361" s="174"/>
      <c r="AP2361" s="174"/>
      <c r="AQ2361" s="174"/>
      <c r="AR2361" s="174"/>
      <c r="AS2361" s="174"/>
      <c r="AT2361" s="174"/>
      <c r="AU2361" s="174"/>
      <c r="AV2361" s="174"/>
      <c r="AW2361" s="174"/>
      <c r="AX2361" s="174"/>
      <c r="AY2361" s="174"/>
      <c r="AZ2361" s="174"/>
      <c r="BA2361" s="174"/>
      <c r="BB2361" s="174"/>
      <c r="BC2361" s="174"/>
      <c r="BD2361" s="174"/>
      <c r="BE2361" s="174"/>
      <c r="BF2361" s="174"/>
      <c r="BG2361" s="174"/>
      <c r="BH2361" s="174"/>
      <c r="BI2361" s="174"/>
      <c r="BJ2361" s="174"/>
      <c r="BK2361" s="174"/>
      <c r="BL2361" s="174"/>
      <c r="BM2361" s="174"/>
      <c r="BN2361" s="174"/>
      <c r="BO2361" s="174"/>
      <c r="BP2361" s="174"/>
      <c r="BQ2361" s="174"/>
      <c r="BR2361" s="174"/>
      <c r="BS2361" s="174"/>
      <c r="BT2361" s="174"/>
    </row>
    <row r="2362" spans="1:72" s="177" customFormat="1">
      <c r="A2362" s="178"/>
      <c r="B2362" s="178"/>
      <c r="C2362" s="178"/>
      <c r="D2362" s="178"/>
      <c r="E2362" s="174"/>
      <c r="F2362" s="174"/>
      <c r="G2362" s="174"/>
      <c r="H2362" s="174"/>
      <c r="I2362" s="174"/>
      <c r="J2362" s="174"/>
      <c r="K2362" s="174"/>
      <c r="L2362" s="174"/>
      <c r="M2362" s="174"/>
      <c r="N2362" s="174"/>
      <c r="O2362" s="174"/>
      <c r="P2362" s="174"/>
      <c r="Q2362" s="174"/>
      <c r="R2362" s="174"/>
      <c r="S2362" s="174"/>
      <c r="T2362" s="174"/>
      <c r="U2362" s="174"/>
      <c r="V2362" s="174"/>
      <c r="W2362" s="174"/>
      <c r="X2362" s="174"/>
      <c r="Y2362" s="174"/>
      <c r="Z2362" s="174"/>
      <c r="AA2362" s="174"/>
      <c r="AB2362" s="174"/>
      <c r="AC2362" s="174"/>
      <c r="AD2362" s="174"/>
      <c r="AE2362" s="174"/>
      <c r="AF2362" s="174"/>
      <c r="AG2362" s="174"/>
      <c r="AH2362" s="174"/>
      <c r="AI2362" s="174"/>
      <c r="AJ2362" s="174"/>
      <c r="AK2362" s="174"/>
      <c r="AL2362" s="174"/>
      <c r="AM2362" s="174"/>
      <c r="AN2362" s="174"/>
      <c r="AO2362" s="174"/>
      <c r="AP2362" s="174"/>
      <c r="AQ2362" s="174"/>
      <c r="AR2362" s="174"/>
      <c r="AS2362" s="174"/>
      <c r="AT2362" s="174"/>
      <c r="AU2362" s="174"/>
      <c r="AV2362" s="174"/>
      <c r="AW2362" s="174"/>
      <c r="AX2362" s="174"/>
      <c r="AY2362" s="174"/>
      <c r="AZ2362" s="174"/>
      <c r="BA2362" s="174"/>
      <c r="BB2362" s="174"/>
      <c r="BC2362" s="174"/>
      <c r="BD2362" s="174"/>
      <c r="BE2362" s="174"/>
      <c r="BF2362" s="174"/>
      <c r="BG2362" s="174"/>
      <c r="BH2362" s="174"/>
      <c r="BI2362" s="174"/>
      <c r="BJ2362" s="174"/>
      <c r="BK2362" s="174"/>
      <c r="BL2362" s="174"/>
      <c r="BM2362" s="174"/>
      <c r="BN2362" s="174"/>
      <c r="BO2362" s="174"/>
      <c r="BP2362" s="174"/>
      <c r="BQ2362" s="174"/>
      <c r="BR2362" s="174"/>
      <c r="BS2362" s="174"/>
      <c r="BT2362" s="174"/>
    </row>
    <row r="2363" spans="1:72" s="177" customFormat="1">
      <c r="A2363" s="178"/>
      <c r="B2363" s="178"/>
      <c r="C2363" s="178"/>
      <c r="D2363" s="178"/>
      <c r="E2363" s="174"/>
      <c r="F2363" s="174"/>
      <c r="G2363" s="174"/>
      <c r="H2363" s="174"/>
      <c r="I2363" s="174"/>
      <c r="J2363" s="174"/>
      <c r="K2363" s="174"/>
      <c r="L2363" s="174"/>
      <c r="M2363" s="174"/>
      <c r="N2363" s="174"/>
      <c r="O2363" s="174"/>
      <c r="P2363" s="174"/>
      <c r="Q2363" s="174"/>
      <c r="R2363" s="174"/>
      <c r="S2363" s="174"/>
      <c r="T2363" s="174"/>
      <c r="U2363" s="174"/>
      <c r="V2363" s="174"/>
      <c r="W2363" s="174"/>
      <c r="X2363" s="174"/>
      <c r="Y2363" s="174"/>
      <c r="Z2363" s="174"/>
      <c r="AA2363" s="174"/>
      <c r="AB2363" s="174"/>
      <c r="AC2363" s="174"/>
      <c r="AD2363" s="174"/>
      <c r="AE2363" s="174"/>
      <c r="AF2363" s="174"/>
      <c r="AG2363" s="174"/>
      <c r="AH2363" s="174"/>
      <c r="AI2363" s="174"/>
      <c r="AJ2363" s="174"/>
      <c r="AK2363" s="174"/>
      <c r="AL2363" s="174"/>
      <c r="AM2363" s="174"/>
      <c r="AN2363" s="174"/>
      <c r="AO2363" s="174"/>
      <c r="AP2363" s="174"/>
      <c r="AQ2363" s="174"/>
      <c r="AR2363" s="174"/>
      <c r="AS2363" s="174"/>
      <c r="AT2363" s="174"/>
      <c r="AU2363" s="174"/>
      <c r="AV2363" s="174"/>
      <c r="AW2363" s="174"/>
      <c r="AX2363" s="174"/>
      <c r="AY2363" s="174"/>
      <c r="AZ2363" s="174"/>
      <c r="BA2363" s="174"/>
      <c r="BB2363" s="174"/>
      <c r="BC2363" s="174"/>
      <c r="BD2363" s="174"/>
      <c r="BE2363" s="174"/>
      <c r="BF2363" s="174"/>
      <c r="BG2363" s="174"/>
      <c r="BH2363" s="174"/>
      <c r="BI2363" s="174"/>
      <c r="BJ2363" s="174"/>
      <c r="BK2363" s="174"/>
      <c r="BL2363" s="174"/>
      <c r="BM2363" s="174"/>
      <c r="BN2363" s="174"/>
      <c r="BO2363" s="174"/>
      <c r="BP2363" s="174"/>
      <c r="BQ2363" s="174"/>
      <c r="BR2363" s="174"/>
      <c r="BS2363" s="174"/>
      <c r="BT2363" s="174"/>
    </row>
    <row r="2364" spans="1:72" s="177" customFormat="1">
      <c r="A2364" s="178"/>
      <c r="B2364" s="178"/>
      <c r="C2364" s="178"/>
      <c r="D2364" s="178"/>
      <c r="E2364" s="174"/>
      <c r="F2364" s="174"/>
      <c r="G2364" s="174"/>
      <c r="H2364" s="174"/>
      <c r="I2364" s="174"/>
      <c r="J2364" s="174"/>
      <c r="K2364" s="174"/>
      <c r="L2364" s="174"/>
      <c r="M2364" s="174"/>
      <c r="N2364" s="174"/>
      <c r="O2364" s="174"/>
      <c r="P2364" s="174"/>
      <c r="Q2364" s="174"/>
      <c r="R2364" s="174"/>
      <c r="S2364" s="174"/>
      <c r="T2364" s="174"/>
      <c r="U2364" s="174"/>
      <c r="V2364" s="174"/>
      <c r="W2364" s="174"/>
      <c r="X2364" s="174"/>
      <c r="Y2364" s="174"/>
      <c r="Z2364" s="174"/>
      <c r="AA2364" s="174"/>
      <c r="AB2364" s="174"/>
      <c r="AC2364" s="174"/>
      <c r="AD2364" s="174"/>
      <c r="AE2364" s="174"/>
      <c r="AF2364" s="174"/>
      <c r="AG2364" s="174"/>
      <c r="AH2364" s="174"/>
      <c r="AI2364" s="174"/>
      <c r="AJ2364" s="174"/>
      <c r="AK2364" s="174"/>
      <c r="AL2364" s="174"/>
      <c r="AM2364" s="174"/>
      <c r="AN2364" s="174"/>
      <c r="AO2364" s="174"/>
      <c r="AP2364" s="174"/>
      <c r="AQ2364" s="174"/>
      <c r="AR2364" s="174"/>
      <c r="AS2364" s="174"/>
      <c r="AT2364" s="174"/>
      <c r="AU2364" s="174"/>
      <c r="AV2364" s="174"/>
      <c r="AW2364" s="174"/>
      <c r="AX2364" s="174"/>
      <c r="AY2364" s="174"/>
      <c r="AZ2364" s="174"/>
      <c r="BA2364" s="174"/>
      <c r="BB2364" s="174"/>
      <c r="BC2364" s="174"/>
      <c r="BD2364" s="174"/>
      <c r="BE2364" s="174"/>
      <c r="BF2364" s="174"/>
      <c r="BG2364" s="174"/>
      <c r="BH2364" s="174"/>
      <c r="BI2364" s="174"/>
      <c r="BJ2364" s="174"/>
      <c r="BK2364" s="174"/>
      <c r="BL2364" s="174"/>
      <c r="BM2364" s="174"/>
      <c r="BN2364" s="174"/>
      <c r="BO2364" s="174"/>
      <c r="BP2364" s="174"/>
      <c r="BQ2364" s="174"/>
      <c r="BR2364" s="174"/>
      <c r="BS2364" s="174"/>
      <c r="BT2364" s="174"/>
    </row>
    <row r="2365" spans="1:72" s="177" customFormat="1">
      <c r="A2365" s="178"/>
      <c r="B2365" s="178"/>
      <c r="C2365" s="178"/>
      <c r="D2365" s="178"/>
      <c r="E2365" s="174"/>
      <c r="F2365" s="174"/>
      <c r="G2365" s="174"/>
      <c r="H2365" s="174"/>
      <c r="I2365" s="174"/>
      <c r="J2365" s="174"/>
      <c r="K2365" s="174"/>
      <c r="L2365" s="174"/>
      <c r="M2365" s="174"/>
      <c r="N2365" s="174"/>
      <c r="O2365" s="174"/>
      <c r="P2365" s="174"/>
      <c r="Q2365" s="174"/>
      <c r="R2365" s="174"/>
      <c r="S2365" s="174"/>
      <c r="T2365" s="174"/>
      <c r="U2365" s="174"/>
      <c r="V2365" s="174"/>
      <c r="W2365" s="174"/>
      <c r="X2365" s="174"/>
      <c r="Y2365" s="174"/>
      <c r="Z2365" s="174"/>
      <c r="AA2365" s="174"/>
      <c r="AB2365" s="174"/>
      <c r="AC2365" s="174"/>
      <c r="AD2365" s="174"/>
      <c r="AE2365" s="174"/>
      <c r="AF2365" s="174"/>
      <c r="AG2365" s="174"/>
      <c r="AH2365" s="174"/>
      <c r="AI2365" s="174"/>
      <c r="AJ2365" s="174"/>
      <c r="AK2365" s="174"/>
      <c r="AL2365" s="174"/>
      <c r="AM2365" s="174"/>
      <c r="AN2365" s="174"/>
      <c r="AO2365" s="174"/>
      <c r="AP2365" s="174"/>
      <c r="AQ2365" s="174"/>
      <c r="AR2365" s="174"/>
      <c r="AS2365" s="174"/>
      <c r="AT2365" s="174"/>
      <c r="AU2365" s="174"/>
      <c r="AV2365" s="174"/>
      <c r="AW2365" s="174"/>
      <c r="AX2365" s="174"/>
      <c r="AY2365" s="174"/>
      <c r="AZ2365" s="174"/>
      <c r="BA2365" s="174"/>
      <c r="BB2365" s="174"/>
      <c r="BC2365" s="174"/>
      <c r="BD2365" s="174"/>
      <c r="BE2365" s="174"/>
      <c r="BF2365" s="174"/>
      <c r="BG2365" s="174"/>
      <c r="BH2365" s="174"/>
      <c r="BI2365" s="174"/>
      <c r="BJ2365" s="174"/>
      <c r="BK2365" s="174"/>
      <c r="BL2365" s="174"/>
      <c r="BM2365" s="174"/>
      <c r="BN2365" s="174"/>
      <c r="BO2365" s="174"/>
      <c r="BP2365" s="174"/>
      <c r="BQ2365" s="174"/>
      <c r="BR2365" s="174"/>
      <c r="BS2365" s="174"/>
      <c r="BT2365" s="174"/>
    </row>
    <row r="2366" spans="1:72" s="177" customFormat="1">
      <c r="A2366" s="178"/>
      <c r="B2366" s="178"/>
      <c r="C2366" s="178"/>
      <c r="D2366" s="178"/>
      <c r="E2366" s="174"/>
      <c r="F2366" s="174"/>
      <c r="G2366" s="174"/>
      <c r="H2366" s="174"/>
      <c r="I2366" s="174"/>
      <c r="J2366" s="174"/>
      <c r="K2366" s="174"/>
      <c r="L2366" s="174"/>
      <c r="M2366" s="174"/>
      <c r="N2366" s="174"/>
      <c r="O2366" s="174"/>
      <c r="P2366" s="174"/>
      <c r="Q2366" s="174"/>
      <c r="R2366" s="174"/>
      <c r="S2366" s="174"/>
      <c r="T2366" s="174"/>
      <c r="U2366" s="174"/>
      <c r="V2366" s="174"/>
      <c r="W2366" s="174"/>
      <c r="X2366" s="174"/>
      <c r="Y2366" s="174"/>
      <c r="Z2366" s="174"/>
      <c r="AA2366" s="174"/>
      <c r="AB2366" s="174"/>
      <c r="AC2366" s="174"/>
      <c r="AD2366" s="174"/>
      <c r="AE2366" s="174"/>
      <c r="AF2366" s="174"/>
      <c r="AG2366" s="174"/>
      <c r="AH2366" s="174"/>
      <c r="AI2366" s="174"/>
      <c r="AJ2366" s="174"/>
      <c r="AK2366" s="174"/>
      <c r="AL2366" s="174"/>
      <c r="AM2366" s="174"/>
      <c r="AN2366" s="174"/>
      <c r="AO2366" s="174"/>
      <c r="AP2366" s="174"/>
      <c r="AQ2366" s="174"/>
      <c r="AR2366" s="174"/>
      <c r="AS2366" s="174"/>
      <c r="AT2366" s="174"/>
      <c r="AU2366" s="174"/>
      <c r="AV2366" s="174"/>
      <c r="AW2366" s="174"/>
      <c r="AX2366" s="174"/>
      <c r="AY2366" s="174"/>
      <c r="AZ2366" s="174"/>
      <c r="BA2366" s="174"/>
      <c r="BB2366" s="174"/>
      <c r="BC2366" s="174"/>
      <c r="BD2366" s="174"/>
      <c r="BE2366" s="174"/>
      <c r="BF2366" s="174"/>
      <c r="BG2366" s="174"/>
      <c r="BH2366" s="174"/>
      <c r="BI2366" s="174"/>
      <c r="BJ2366" s="174"/>
      <c r="BK2366" s="174"/>
      <c r="BL2366" s="174"/>
      <c r="BM2366" s="174"/>
      <c r="BN2366" s="174"/>
      <c r="BO2366" s="174"/>
      <c r="BP2366" s="174"/>
      <c r="BQ2366" s="174"/>
      <c r="BR2366" s="174"/>
      <c r="BS2366" s="174"/>
      <c r="BT2366" s="174"/>
    </row>
    <row r="2367" spans="1:72" s="177" customFormat="1">
      <c r="A2367" s="178"/>
      <c r="B2367" s="178"/>
      <c r="C2367" s="178"/>
      <c r="D2367" s="178"/>
      <c r="E2367" s="174"/>
      <c r="F2367" s="174"/>
      <c r="G2367" s="174"/>
      <c r="H2367" s="174"/>
      <c r="I2367" s="174"/>
      <c r="J2367" s="174"/>
      <c r="K2367" s="174"/>
      <c r="L2367" s="174"/>
      <c r="M2367" s="174"/>
      <c r="N2367" s="174"/>
      <c r="O2367" s="174"/>
      <c r="P2367" s="174"/>
      <c r="Q2367" s="174"/>
      <c r="R2367" s="174"/>
      <c r="S2367" s="174"/>
      <c r="T2367" s="174"/>
      <c r="U2367" s="174"/>
      <c r="V2367" s="174"/>
      <c r="W2367" s="174"/>
      <c r="X2367" s="174"/>
      <c r="Y2367" s="174"/>
      <c r="Z2367" s="174"/>
      <c r="AA2367" s="174"/>
      <c r="AB2367" s="174"/>
      <c r="AC2367" s="174"/>
      <c r="AD2367" s="174"/>
      <c r="AE2367" s="174"/>
      <c r="AF2367" s="174"/>
      <c r="AG2367" s="174"/>
      <c r="AH2367" s="174"/>
      <c r="AI2367" s="174"/>
      <c r="AJ2367" s="174"/>
      <c r="AK2367" s="174"/>
      <c r="AL2367" s="174"/>
      <c r="AM2367" s="174"/>
      <c r="AN2367" s="174"/>
      <c r="AO2367" s="174"/>
      <c r="AP2367" s="174"/>
      <c r="AQ2367" s="174"/>
      <c r="AR2367" s="174"/>
      <c r="AS2367" s="174"/>
      <c r="AT2367" s="174"/>
      <c r="AU2367" s="174"/>
      <c r="AV2367" s="174"/>
      <c r="AW2367" s="174"/>
      <c r="AX2367" s="174"/>
      <c r="AY2367" s="174"/>
      <c r="AZ2367" s="174"/>
      <c r="BA2367" s="174"/>
      <c r="BB2367" s="174"/>
      <c r="BC2367" s="174"/>
      <c r="BD2367" s="174"/>
      <c r="BE2367" s="174"/>
      <c r="BF2367" s="174"/>
      <c r="BG2367" s="174"/>
      <c r="BH2367" s="174"/>
      <c r="BI2367" s="174"/>
      <c r="BJ2367" s="174"/>
      <c r="BK2367" s="174"/>
      <c r="BL2367" s="174"/>
      <c r="BM2367" s="174"/>
      <c r="BN2367" s="174"/>
      <c r="BO2367" s="174"/>
      <c r="BP2367" s="174"/>
      <c r="BQ2367" s="174"/>
      <c r="BR2367" s="174"/>
      <c r="BS2367" s="174"/>
      <c r="BT2367" s="174"/>
    </row>
    <row r="2368" spans="1:72" s="177" customFormat="1">
      <c r="A2368" s="178"/>
      <c r="B2368" s="178"/>
      <c r="C2368" s="178"/>
      <c r="D2368" s="178"/>
      <c r="E2368" s="174"/>
      <c r="F2368" s="174"/>
      <c r="G2368" s="174"/>
      <c r="H2368" s="174"/>
      <c r="I2368" s="174"/>
      <c r="J2368" s="174"/>
      <c r="K2368" s="174"/>
      <c r="L2368" s="174"/>
      <c r="M2368" s="174"/>
      <c r="N2368" s="174"/>
      <c r="O2368" s="174"/>
      <c r="P2368" s="174"/>
      <c r="Q2368" s="174"/>
      <c r="R2368" s="174"/>
      <c r="S2368" s="174"/>
      <c r="T2368" s="174"/>
      <c r="U2368" s="174"/>
      <c r="V2368" s="174"/>
      <c r="W2368" s="174"/>
      <c r="X2368" s="174"/>
      <c r="Y2368" s="174"/>
      <c r="Z2368" s="174"/>
      <c r="AA2368" s="174"/>
      <c r="AB2368" s="174"/>
      <c r="AC2368" s="174"/>
      <c r="AD2368" s="174"/>
      <c r="AE2368" s="174"/>
      <c r="AF2368" s="174"/>
      <c r="AG2368" s="174"/>
      <c r="AH2368" s="174"/>
      <c r="AI2368" s="174"/>
      <c r="AJ2368" s="174"/>
      <c r="AK2368" s="174"/>
      <c r="AL2368" s="174"/>
      <c r="AM2368" s="174"/>
      <c r="AN2368" s="174"/>
      <c r="AO2368" s="174"/>
      <c r="AP2368" s="174"/>
      <c r="AQ2368" s="174"/>
      <c r="AR2368" s="174"/>
      <c r="AS2368" s="174"/>
      <c r="AT2368" s="174"/>
      <c r="AU2368" s="174"/>
      <c r="AV2368" s="174"/>
      <c r="AW2368" s="174"/>
      <c r="AX2368" s="174"/>
      <c r="AY2368" s="174"/>
      <c r="AZ2368" s="174"/>
      <c r="BA2368" s="174"/>
      <c r="BB2368" s="174"/>
      <c r="BC2368" s="174"/>
      <c r="BD2368" s="174"/>
      <c r="BE2368" s="174"/>
      <c r="BF2368" s="174"/>
      <c r="BG2368" s="174"/>
      <c r="BH2368" s="174"/>
      <c r="BI2368" s="174"/>
      <c r="BJ2368" s="174"/>
      <c r="BK2368" s="174"/>
      <c r="BL2368" s="174"/>
      <c r="BM2368" s="174"/>
      <c r="BN2368" s="174"/>
      <c r="BO2368" s="174"/>
      <c r="BP2368" s="174"/>
      <c r="BQ2368" s="174"/>
      <c r="BR2368" s="174"/>
      <c r="BS2368" s="174"/>
      <c r="BT2368" s="174"/>
    </row>
    <row r="2369" spans="1:72" s="177" customFormat="1">
      <c r="A2369" s="178"/>
      <c r="B2369" s="178"/>
      <c r="C2369" s="178"/>
      <c r="D2369" s="178"/>
      <c r="E2369" s="174"/>
      <c r="F2369" s="174"/>
      <c r="G2369" s="174"/>
      <c r="H2369" s="174"/>
      <c r="I2369" s="174"/>
      <c r="J2369" s="174"/>
      <c r="K2369" s="174"/>
      <c r="L2369" s="174"/>
      <c r="M2369" s="174"/>
      <c r="N2369" s="174"/>
      <c r="O2369" s="174"/>
      <c r="P2369" s="174"/>
      <c r="Q2369" s="174"/>
      <c r="R2369" s="174"/>
      <c r="S2369" s="174"/>
      <c r="T2369" s="174"/>
      <c r="U2369" s="174"/>
      <c r="V2369" s="174"/>
      <c r="W2369" s="174"/>
      <c r="X2369" s="174"/>
      <c r="Y2369" s="174"/>
      <c r="Z2369" s="174"/>
      <c r="AA2369" s="174"/>
      <c r="AB2369" s="174"/>
      <c r="AC2369" s="174"/>
      <c r="AD2369" s="174"/>
      <c r="AE2369" s="174"/>
      <c r="AF2369" s="174"/>
      <c r="AG2369" s="174"/>
      <c r="AH2369" s="174"/>
      <c r="AI2369" s="174"/>
      <c r="AJ2369" s="174"/>
      <c r="AK2369" s="174"/>
      <c r="AL2369" s="174"/>
      <c r="AM2369" s="174"/>
      <c r="AN2369" s="174"/>
      <c r="AO2369" s="174"/>
      <c r="AP2369" s="174"/>
      <c r="AQ2369" s="174"/>
      <c r="AR2369" s="174"/>
      <c r="AS2369" s="174"/>
      <c r="AT2369" s="174"/>
      <c r="AU2369" s="174"/>
      <c r="AV2369" s="174"/>
      <c r="AW2369" s="174"/>
      <c r="AX2369" s="174"/>
      <c r="AY2369" s="174"/>
      <c r="AZ2369" s="174"/>
      <c r="BA2369" s="174"/>
      <c r="BB2369" s="174"/>
      <c r="BC2369" s="174"/>
      <c r="BD2369" s="174"/>
      <c r="BE2369" s="174"/>
      <c r="BF2369" s="174"/>
      <c r="BG2369" s="174"/>
      <c r="BH2369" s="174"/>
      <c r="BI2369" s="174"/>
      <c r="BJ2369" s="174"/>
      <c r="BK2369" s="174"/>
      <c r="BL2369" s="174"/>
      <c r="BM2369" s="174"/>
      <c r="BN2369" s="174"/>
      <c r="BO2369" s="174"/>
      <c r="BP2369" s="174"/>
      <c r="BQ2369" s="174"/>
      <c r="BR2369" s="174"/>
      <c r="BS2369" s="174"/>
      <c r="BT2369" s="174"/>
    </row>
    <row r="2370" spans="1:72" s="177" customFormat="1">
      <c r="A2370" s="178"/>
      <c r="B2370" s="178"/>
      <c r="C2370" s="178"/>
      <c r="D2370" s="178"/>
      <c r="E2370" s="174"/>
      <c r="F2370" s="174"/>
      <c r="G2370" s="174"/>
      <c r="H2370" s="174"/>
      <c r="I2370" s="174"/>
      <c r="J2370" s="174"/>
      <c r="K2370" s="174"/>
      <c r="L2370" s="174"/>
      <c r="M2370" s="174"/>
      <c r="N2370" s="174"/>
      <c r="O2370" s="174"/>
      <c r="P2370" s="174"/>
      <c r="Q2370" s="174"/>
      <c r="R2370" s="174"/>
      <c r="S2370" s="174"/>
      <c r="T2370" s="174"/>
      <c r="U2370" s="174"/>
      <c r="V2370" s="174"/>
      <c r="W2370" s="174"/>
      <c r="X2370" s="174"/>
      <c r="Y2370" s="174"/>
      <c r="Z2370" s="174"/>
      <c r="AA2370" s="174"/>
      <c r="AB2370" s="174"/>
      <c r="AC2370" s="174"/>
      <c r="AD2370" s="174"/>
      <c r="AE2370" s="174"/>
      <c r="AF2370" s="174"/>
      <c r="AG2370" s="174"/>
      <c r="AH2370" s="174"/>
      <c r="AI2370" s="174"/>
      <c r="AJ2370" s="174"/>
      <c r="AK2370" s="174"/>
      <c r="AL2370" s="174"/>
      <c r="AM2370" s="174"/>
      <c r="AN2370" s="174"/>
      <c r="AO2370" s="174"/>
      <c r="AP2370" s="174"/>
      <c r="AQ2370" s="174"/>
      <c r="AR2370" s="174"/>
      <c r="AS2370" s="174"/>
      <c r="AT2370" s="174"/>
      <c r="AU2370" s="174"/>
      <c r="AV2370" s="174"/>
      <c r="AW2370" s="174"/>
      <c r="AX2370" s="174"/>
      <c r="AY2370" s="174"/>
      <c r="AZ2370" s="174"/>
      <c r="BA2370" s="174"/>
      <c r="BB2370" s="174"/>
      <c r="BC2370" s="174"/>
      <c r="BD2370" s="174"/>
      <c r="BE2370" s="174"/>
      <c r="BF2370" s="174"/>
      <c r="BG2370" s="174"/>
      <c r="BH2370" s="174"/>
      <c r="BI2370" s="174"/>
      <c r="BJ2370" s="174"/>
      <c r="BK2370" s="174"/>
      <c r="BL2370" s="174"/>
      <c r="BM2370" s="174"/>
      <c r="BN2370" s="174"/>
      <c r="BO2370" s="174"/>
      <c r="BP2370" s="174"/>
      <c r="BQ2370" s="174"/>
      <c r="BR2370" s="174"/>
      <c r="BS2370" s="174"/>
      <c r="BT2370" s="174"/>
    </row>
    <row r="2371" spans="1:72" s="177" customFormat="1">
      <c r="A2371" s="178"/>
      <c r="B2371" s="178"/>
      <c r="C2371" s="178"/>
      <c r="D2371" s="178"/>
      <c r="E2371" s="174"/>
      <c r="F2371" s="174"/>
      <c r="G2371" s="174"/>
      <c r="H2371" s="174"/>
      <c r="I2371" s="174"/>
      <c r="J2371" s="174"/>
      <c r="K2371" s="174"/>
      <c r="L2371" s="174"/>
      <c r="M2371" s="174"/>
      <c r="N2371" s="174"/>
      <c r="O2371" s="174"/>
      <c r="P2371" s="174"/>
      <c r="Q2371" s="174"/>
      <c r="R2371" s="174"/>
      <c r="S2371" s="174"/>
      <c r="T2371" s="174"/>
      <c r="U2371" s="174"/>
      <c r="V2371" s="174"/>
      <c r="W2371" s="174"/>
      <c r="X2371" s="174"/>
      <c r="Y2371" s="174"/>
      <c r="Z2371" s="174"/>
      <c r="AA2371" s="174"/>
      <c r="AB2371" s="174"/>
      <c r="AC2371" s="174"/>
      <c r="AD2371" s="174"/>
      <c r="AE2371" s="174"/>
      <c r="AF2371" s="174"/>
      <c r="AG2371" s="174"/>
      <c r="AH2371" s="174"/>
      <c r="AI2371" s="174"/>
      <c r="AJ2371" s="174"/>
      <c r="AK2371" s="174"/>
      <c r="AL2371" s="174"/>
      <c r="AM2371" s="174"/>
      <c r="AN2371" s="174"/>
      <c r="AO2371" s="174"/>
      <c r="AP2371" s="174"/>
      <c r="AQ2371" s="174"/>
      <c r="AR2371" s="174"/>
      <c r="AS2371" s="174"/>
      <c r="AT2371" s="174"/>
      <c r="AU2371" s="174"/>
      <c r="AV2371" s="174"/>
      <c r="AW2371" s="174"/>
      <c r="AX2371" s="174"/>
      <c r="AY2371" s="174"/>
      <c r="AZ2371" s="174"/>
      <c r="BA2371" s="174"/>
      <c r="BB2371" s="174"/>
      <c r="BC2371" s="174"/>
      <c r="BD2371" s="174"/>
      <c r="BE2371" s="174"/>
      <c r="BF2371" s="174"/>
      <c r="BG2371" s="174"/>
      <c r="BH2371" s="174"/>
      <c r="BI2371" s="174"/>
      <c r="BJ2371" s="174"/>
      <c r="BK2371" s="174"/>
      <c r="BL2371" s="174"/>
      <c r="BM2371" s="174"/>
      <c r="BN2371" s="174"/>
      <c r="BO2371" s="174"/>
      <c r="BP2371" s="174"/>
      <c r="BQ2371" s="174"/>
      <c r="BR2371" s="174"/>
      <c r="BS2371" s="174"/>
      <c r="BT2371" s="174"/>
    </row>
    <row r="2372" spans="1:72" s="177" customFormat="1">
      <c r="A2372" s="178"/>
      <c r="B2372" s="178"/>
      <c r="C2372" s="178"/>
      <c r="D2372" s="178"/>
      <c r="E2372" s="174"/>
      <c r="F2372" s="174"/>
      <c r="G2372" s="174"/>
      <c r="H2372" s="174"/>
      <c r="I2372" s="174"/>
      <c r="J2372" s="174"/>
      <c r="K2372" s="174"/>
      <c r="L2372" s="174"/>
      <c r="M2372" s="174"/>
      <c r="N2372" s="174"/>
      <c r="O2372" s="174"/>
      <c r="P2372" s="174"/>
      <c r="Q2372" s="174"/>
      <c r="R2372" s="174"/>
      <c r="S2372" s="174"/>
      <c r="T2372" s="174"/>
      <c r="U2372" s="174"/>
      <c r="V2372" s="174"/>
      <c r="W2372" s="174"/>
      <c r="X2372" s="174"/>
      <c r="Y2372" s="174"/>
      <c r="Z2372" s="174"/>
      <c r="AA2372" s="174"/>
      <c r="AB2372" s="174"/>
      <c r="AC2372" s="174"/>
      <c r="AD2372" s="174"/>
      <c r="AE2372" s="174"/>
      <c r="AF2372" s="174"/>
      <c r="AG2372" s="174"/>
      <c r="AH2372" s="174"/>
      <c r="AI2372" s="174"/>
      <c r="AJ2372" s="174"/>
      <c r="AK2372" s="174"/>
      <c r="AL2372" s="174"/>
      <c r="AM2372" s="174"/>
      <c r="AN2372" s="174"/>
      <c r="AO2372" s="174"/>
      <c r="AP2372" s="174"/>
      <c r="AQ2372" s="174"/>
      <c r="AR2372" s="174"/>
      <c r="AS2372" s="174"/>
      <c r="AT2372" s="174"/>
      <c r="AU2372" s="174"/>
      <c r="AV2372" s="174"/>
      <c r="AW2372" s="174"/>
      <c r="AX2372" s="174"/>
      <c r="AY2372" s="174"/>
      <c r="AZ2372" s="174"/>
      <c r="BA2372" s="174"/>
      <c r="BB2372" s="174"/>
      <c r="BC2372" s="174"/>
      <c r="BD2372" s="174"/>
      <c r="BE2372" s="174"/>
      <c r="BF2372" s="174"/>
      <c r="BG2372" s="174"/>
      <c r="BH2372" s="174"/>
      <c r="BI2372" s="174"/>
      <c r="BJ2372" s="174"/>
      <c r="BK2372" s="174"/>
      <c r="BL2372" s="174"/>
      <c r="BM2372" s="174"/>
      <c r="BN2372" s="174"/>
      <c r="BO2372" s="174"/>
      <c r="BP2372" s="174"/>
      <c r="BQ2372" s="174"/>
      <c r="BR2372" s="174"/>
      <c r="BS2372" s="174"/>
      <c r="BT2372" s="174"/>
    </row>
    <row r="2373" spans="1:72" s="177" customFormat="1">
      <c r="A2373" s="178"/>
      <c r="B2373" s="178"/>
      <c r="C2373" s="178"/>
      <c r="D2373" s="178"/>
      <c r="E2373" s="174"/>
      <c r="F2373" s="174"/>
      <c r="G2373" s="174"/>
      <c r="H2373" s="174"/>
      <c r="I2373" s="174"/>
      <c r="J2373" s="174"/>
      <c r="K2373" s="174"/>
      <c r="L2373" s="174"/>
      <c r="M2373" s="174"/>
      <c r="N2373" s="174"/>
      <c r="O2373" s="174"/>
      <c r="P2373" s="174"/>
      <c r="Q2373" s="174"/>
      <c r="R2373" s="174"/>
      <c r="S2373" s="174"/>
      <c r="T2373" s="174"/>
      <c r="U2373" s="174"/>
      <c r="V2373" s="174"/>
      <c r="W2373" s="174"/>
      <c r="X2373" s="174"/>
      <c r="Y2373" s="174"/>
      <c r="Z2373" s="174"/>
      <c r="AA2373" s="174"/>
      <c r="AB2373" s="174"/>
      <c r="AC2373" s="174"/>
      <c r="AD2373" s="174"/>
      <c r="AE2373" s="174"/>
      <c r="AF2373" s="174"/>
      <c r="AG2373" s="174"/>
      <c r="AH2373" s="174"/>
      <c r="AI2373" s="174"/>
      <c r="AJ2373" s="174"/>
      <c r="AK2373" s="174"/>
      <c r="AL2373" s="174"/>
      <c r="AM2373" s="174"/>
      <c r="AN2373" s="174"/>
      <c r="AO2373" s="174"/>
      <c r="AP2373" s="174"/>
      <c r="AQ2373" s="174"/>
      <c r="AR2373" s="174"/>
      <c r="AS2373" s="174"/>
      <c r="AT2373" s="174"/>
      <c r="AU2373" s="174"/>
      <c r="AV2373" s="174"/>
      <c r="AW2373" s="174"/>
      <c r="AX2373" s="174"/>
      <c r="AY2373" s="174"/>
      <c r="AZ2373" s="174"/>
      <c r="BA2373" s="174"/>
      <c r="BB2373" s="174"/>
      <c r="BC2373" s="174"/>
      <c r="BD2373" s="174"/>
      <c r="BE2373" s="174"/>
      <c r="BF2373" s="174"/>
      <c r="BG2373" s="174"/>
      <c r="BH2373" s="174"/>
      <c r="BI2373" s="174"/>
      <c r="BJ2373" s="174"/>
      <c r="BK2373" s="174"/>
      <c r="BL2373" s="174"/>
      <c r="BM2373" s="174"/>
      <c r="BN2373" s="174"/>
      <c r="BO2373" s="174"/>
      <c r="BP2373" s="174"/>
      <c r="BQ2373" s="174"/>
      <c r="BR2373" s="174"/>
      <c r="BS2373" s="174"/>
      <c r="BT2373" s="174"/>
    </row>
    <row r="2374" spans="1:72" s="177" customFormat="1">
      <c r="A2374" s="178"/>
      <c r="B2374" s="178"/>
      <c r="C2374" s="178"/>
      <c r="D2374" s="178"/>
      <c r="E2374" s="174"/>
      <c r="F2374" s="174"/>
      <c r="G2374" s="174"/>
      <c r="H2374" s="174"/>
      <c r="I2374" s="174"/>
      <c r="J2374" s="174"/>
      <c r="K2374" s="174"/>
      <c r="L2374" s="174"/>
      <c r="M2374" s="174"/>
      <c r="N2374" s="174"/>
      <c r="O2374" s="174"/>
      <c r="P2374" s="174"/>
      <c r="Q2374" s="174"/>
      <c r="R2374" s="174"/>
      <c r="S2374" s="174"/>
      <c r="T2374" s="174"/>
      <c r="U2374" s="174"/>
      <c r="V2374" s="174"/>
      <c r="W2374" s="174"/>
      <c r="X2374" s="174"/>
      <c r="Y2374" s="174"/>
      <c r="Z2374" s="174"/>
      <c r="AA2374" s="174"/>
      <c r="AB2374" s="174"/>
      <c r="AC2374" s="174"/>
      <c r="AD2374" s="174"/>
      <c r="AE2374" s="174"/>
      <c r="AF2374" s="174"/>
      <c r="AG2374" s="174"/>
      <c r="AH2374" s="174"/>
      <c r="AI2374" s="174"/>
      <c r="AJ2374" s="174"/>
      <c r="AK2374" s="174"/>
      <c r="AL2374" s="174"/>
      <c r="AM2374" s="174"/>
      <c r="AN2374" s="174"/>
      <c r="AO2374" s="174"/>
      <c r="AP2374" s="174"/>
      <c r="AQ2374" s="174"/>
      <c r="AR2374" s="174"/>
      <c r="AS2374" s="174"/>
      <c r="AT2374" s="174"/>
      <c r="AU2374" s="174"/>
      <c r="AV2374" s="174"/>
      <c r="AW2374" s="174"/>
      <c r="AX2374" s="174"/>
      <c r="AY2374" s="174"/>
      <c r="AZ2374" s="174"/>
      <c r="BA2374" s="174"/>
      <c r="BB2374" s="174"/>
      <c r="BC2374" s="174"/>
      <c r="BD2374" s="174"/>
      <c r="BE2374" s="174"/>
      <c r="BF2374" s="174"/>
      <c r="BG2374" s="174"/>
      <c r="BH2374" s="174"/>
      <c r="BI2374" s="174"/>
      <c r="BJ2374" s="174"/>
      <c r="BK2374" s="174"/>
      <c r="BL2374" s="174"/>
      <c r="BM2374" s="174"/>
      <c r="BN2374" s="174"/>
      <c r="BO2374" s="174"/>
      <c r="BP2374" s="174"/>
      <c r="BQ2374" s="174"/>
      <c r="BR2374" s="174"/>
      <c r="BS2374" s="174"/>
      <c r="BT2374" s="174"/>
    </row>
    <row r="2375" spans="1:72" s="177" customFormat="1">
      <c r="A2375" s="178"/>
      <c r="B2375" s="178"/>
      <c r="C2375" s="178"/>
      <c r="D2375" s="178"/>
      <c r="E2375" s="174"/>
      <c r="F2375" s="174"/>
      <c r="G2375" s="174"/>
      <c r="H2375" s="174"/>
      <c r="I2375" s="174"/>
      <c r="J2375" s="174"/>
      <c r="K2375" s="174"/>
      <c r="L2375" s="174"/>
      <c r="M2375" s="174"/>
      <c r="N2375" s="174"/>
      <c r="O2375" s="174"/>
      <c r="P2375" s="174"/>
      <c r="Q2375" s="174"/>
      <c r="R2375" s="174"/>
      <c r="S2375" s="174"/>
      <c r="T2375" s="174"/>
      <c r="U2375" s="174"/>
      <c r="V2375" s="174"/>
      <c r="W2375" s="174"/>
      <c r="X2375" s="174"/>
      <c r="Y2375" s="174"/>
      <c r="Z2375" s="174"/>
      <c r="AA2375" s="174"/>
      <c r="AB2375" s="174"/>
      <c r="AC2375" s="174"/>
      <c r="AD2375" s="174"/>
      <c r="AE2375" s="174"/>
      <c r="AF2375" s="174"/>
      <c r="AG2375" s="174"/>
      <c r="AH2375" s="174"/>
      <c r="AI2375" s="174"/>
      <c r="AJ2375" s="174"/>
      <c r="AK2375" s="174"/>
      <c r="AL2375" s="174"/>
      <c r="AM2375" s="174"/>
      <c r="AN2375" s="174"/>
      <c r="AO2375" s="174"/>
      <c r="AP2375" s="174"/>
      <c r="AQ2375" s="174"/>
      <c r="AR2375" s="174"/>
      <c r="AS2375" s="174"/>
      <c r="AT2375" s="174"/>
      <c r="AU2375" s="174"/>
      <c r="AV2375" s="174"/>
      <c r="AW2375" s="174"/>
      <c r="AX2375" s="174"/>
      <c r="AY2375" s="174"/>
      <c r="AZ2375" s="174"/>
      <c r="BA2375" s="174"/>
      <c r="BB2375" s="174"/>
      <c r="BC2375" s="174"/>
      <c r="BD2375" s="174"/>
      <c r="BE2375" s="174"/>
      <c r="BF2375" s="174"/>
      <c r="BG2375" s="174"/>
      <c r="BH2375" s="174"/>
      <c r="BI2375" s="174"/>
      <c r="BJ2375" s="174"/>
      <c r="BK2375" s="174"/>
      <c r="BL2375" s="174"/>
      <c r="BM2375" s="174"/>
      <c r="BN2375" s="174"/>
      <c r="BO2375" s="174"/>
      <c r="BP2375" s="174"/>
      <c r="BQ2375" s="174"/>
      <c r="BR2375" s="174"/>
      <c r="BS2375" s="174"/>
      <c r="BT2375" s="174"/>
    </row>
    <row r="2376" spans="1:72" s="177" customFormat="1">
      <c r="A2376" s="178"/>
      <c r="B2376" s="178"/>
      <c r="C2376" s="178"/>
      <c r="D2376" s="178"/>
      <c r="E2376" s="174"/>
      <c r="F2376" s="174"/>
      <c r="G2376" s="174"/>
      <c r="H2376" s="174"/>
      <c r="I2376" s="174"/>
      <c r="J2376" s="174"/>
      <c r="K2376" s="174"/>
      <c r="L2376" s="174"/>
      <c r="M2376" s="174"/>
      <c r="N2376" s="174"/>
      <c r="O2376" s="174"/>
      <c r="P2376" s="174"/>
      <c r="Q2376" s="174"/>
      <c r="R2376" s="174"/>
      <c r="S2376" s="174"/>
      <c r="T2376" s="174"/>
      <c r="U2376" s="174"/>
      <c r="V2376" s="174"/>
      <c r="W2376" s="174"/>
      <c r="X2376" s="174"/>
      <c r="Y2376" s="174"/>
      <c r="Z2376" s="174"/>
      <c r="AA2376" s="174"/>
      <c r="AB2376" s="174"/>
      <c r="AC2376" s="174"/>
      <c r="AD2376" s="174"/>
      <c r="AE2376" s="174"/>
      <c r="AF2376" s="174"/>
      <c r="AG2376" s="174"/>
      <c r="AH2376" s="174"/>
      <c r="AI2376" s="174"/>
      <c r="AJ2376" s="174"/>
      <c r="AK2376" s="174"/>
      <c r="AL2376" s="174"/>
      <c r="AM2376" s="174"/>
      <c r="AN2376" s="174"/>
      <c r="AO2376" s="174"/>
      <c r="AP2376" s="174"/>
      <c r="AQ2376" s="174"/>
      <c r="AR2376" s="174"/>
      <c r="AS2376" s="174"/>
      <c r="AT2376" s="174"/>
      <c r="AU2376" s="174"/>
      <c r="AV2376" s="174"/>
      <c r="AW2376" s="174"/>
      <c r="AX2376" s="174"/>
      <c r="AY2376" s="174"/>
      <c r="AZ2376" s="174"/>
      <c r="BA2376" s="174"/>
      <c r="BB2376" s="174"/>
      <c r="BC2376" s="174"/>
      <c r="BD2376" s="174"/>
      <c r="BE2376" s="174"/>
      <c r="BF2376" s="174"/>
      <c r="BG2376" s="174"/>
      <c r="BH2376" s="174"/>
      <c r="BI2376" s="174"/>
      <c r="BJ2376" s="174"/>
      <c r="BK2376" s="174"/>
      <c r="BL2376" s="174"/>
      <c r="BM2376" s="174"/>
      <c r="BN2376" s="174"/>
      <c r="BO2376" s="174"/>
      <c r="BP2376" s="174"/>
      <c r="BQ2376" s="174"/>
      <c r="BR2376" s="174"/>
      <c r="BS2376" s="174"/>
      <c r="BT2376" s="174"/>
    </row>
    <row r="2377" spans="1:72" s="177" customFormat="1">
      <c r="A2377" s="178"/>
      <c r="B2377" s="178"/>
      <c r="C2377" s="178"/>
      <c r="D2377" s="178"/>
      <c r="E2377" s="174"/>
      <c r="F2377" s="174"/>
      <c r="G2377" s="174"/>
      <c r="H2377" s="174"/>
      <c r="I2377" s="174"/>
      <c r="J2377" s="174"/>
      <c r="K2377" s="174"/>
      <c r="L2377" s="174"/>
      <c r="M2377" s="174"/>
      <c r="N2377" s="174"/>
      <c r="O2377" s="174"/>
      <c r="P2377" s="174"/>
      <c r="Q2377" s="174"/>
      <c r="R2377" s="174"/>
      <c r="S2377" s="174"/>
      <c r="T2377" s="174"/>
      <c r="U2377" s="174"/>
      <c r="V2377" s="174"/>
      <c r="W2377" s="174"/>
      <c r="X2377" s="174"/>
      <c r="Y2377" s="174"/>
      <c r="Z2377" s="174"/>
      <c r="AA2377" s="174"/>
      <c r="AB2377" s="174"/>
      <c r="AC2377" s="174"/>
      <c r="AD2377" s="174"/>
      <c r="AE2377" s="174"/>
      <c r="AF2377" s="174"/>
      <c r="AG2377" s="174"/>
      <c r="AH2377" s="174"/>
      <c r="AI2377" s="174"/>
      <c r="AJ2377" s="174"/>
      <c r="AK2377" s="174"/>
      <c r="AL2377" s="174"/>
      <c r="AM2377" s="174"/>
      <c r="AN2377" s="174"/>
      <c r="AO2377" s="174"/>
      <c r="AP2377" s="174"/>
      <c r="AQ2377" s="174"/>
      <c r="AR2377" s="174"/>
      <c r="AS2377" s="174"/>
      <c r="AT2377" s="174"/>
      <c r="AU2377" s="174"/>
      <c r="AV2377" s="174"/>
      <c r="AW2377" s="174"/>
      <c r="AX2377" s="174"/>
      <c r="AY2377" s="174"/>
      <c r="AZ2377" s="174"/>
      <c r="BA2377" s="174"/>
      <c r="BB2377" s="174"/>
      <c r="BC2377" s="174"/>
      <c r="BD2377" s="174"/>
      <c r="BE2377" s="174"/>
      <c r="BF2377" s="174"/>
      <c r="BG2377" s="174"/>
      <c r="BH2377" s="174"/>
      <c r="BI2377" s="174"/>
      <c r="BJ2377" s="174"/>
      <c r="BK2377" s="174"/>
      <c r="BL2377" s="174"/>
      <c r="BM2377" s="174"/>
      <c r="BN2377" s="174"/>
      <c r="BO2377" s="174"/>
      <c r="BP2377" s="174"/>
      <c r="BQ2377" s="174"/>
      <c r="BR2377" s="174"/>
      <c r="BS2377" s="174"/>
      <c r="BT2377" s="174"/>
    </row>
    <row r="2378" spans="1:72" s="177" customFormat="1">
      <c r="A2378" s="178"/>
      <c r="B2378" s="178"/>
      <c r="C2378" s="178"/>
      <c r="D2378" s="178"/>
      <c r="E2378" s="174"/>
      <c r="F2378" s="174"/>
      <c r="G2378" s="174"/>
      <c r="H2378" s="174"/>
      <c r="I2378" s="174"/>
      <c r="J2378" s="174"/>
      <c r="K2378" s="174"/>
      <c r="L2378" s="174"/>
      <c r="M2378" s="174"/>
      <c r="N2378" s="174"/>
      <c r="O2378" s="174"/>
      <c r="P2378" s="174"/>
      <c r="Q2378" s="174"/>
      <c r="R2378" s="174"/>
      <c r="S2378" s="174"/>
      <c r="T2378" s="174"/>
      <c r="U2378" s="174"/>
      <c r="V2378" s="174"/>
      <c r="W2378" s="174"/>
      <c r="X2378" s="174"/>
      <c r="Y2378" s="174"/>
      <c r="Z2378" s="174"/>
      <c r="AA2378" s="174"/>
      <c r="AB2378" s="174"/>
      <c r="AC2378" s="174"/>
      <c r="AD2378" s="174"/>
      <c r="AE2378" s="174"/>
      <c r="AF2378" s="174"/>
      <c r="AG2378" s="174"/>
      <c r="AH2378" s="174"/>
      <c r="AI2378" s="174"/>
      <c r="AJ2378" s="174"/>
      <c r="AK2378" s="174"/>
      <c r="AL2378" s="174"/>
      <c r="AM2378" s="174"/>
      <c r="AN2378" s="174"/>
      <c r="AO2378" s="174"/>
      <c r="AP2378" s="174"/>
      <c r="AQ2378" s="174"/>
      <c r="AR2378" s="174"/>
      <c r="AS2378" s="174"/>
      <c r="AT2378" s="174"/>
      <c r="AU2378" s="174"/>
      <c r="AV2378" s="174"/>
      <c r="AW2378" s="174"/>
      <c r="AX2378" s="174"/>
      <c r="AY2378" s="174"/>
      <c r="AZ2378" s="174"/>
      <c r="BA2378" s="174"/>
      <c r="BB2378" s="174"/>
      <c r="BC2378" s="174"/>
      <c r="BD2378" s="174"/>
      <c r="BE2378" s="174"/>
      <c r="BF2378" s="174"/>
      <c r="BG2378" s="174"/>
      <c r="BH2378" s="174"/>
      <c r="BI2378" s="174"/>
      <c r="BJ2378" s="174"/>
      <c r="BK2378" s="174"/>
      <c r="BL2378" s="174"/>
      <c r="BM2378" s="174"/>
      <c r="BN2378" s="174"/>
      <c r="BO2378" s="174"/>
      <c r="BP2378" s="174"/>
      <c r="BQ2378" s="174"/>
      <c r="BR2378" s="174"/>
      <c r="BS2378" s="174"/>
      <c r="BT2378" s="174"/>
    </row>
    <row r="2379" spans="1:72" s="177" customFormat="1">
      <c r="A2379" s="178"/>
      <c r="B2379" s="178"/>
      <c r="C2379" s="178"/>
      <c r="D2379" s="178"/>
      <c r="E2379" s="174"/>
      <c r="F2379" s="174"/>
      <c r="G2379" s="174"/>
      <c r="H2379" s="174"/>
      <c r="I2379" s="174"/>
      <c r="J2379" s="174"/>
      <c r="K2379" s="174"/>
      <c r="L2379" s="174"/>
      <c r="M2379" s="174"/>
      <c r="N2379" s="174"/>
      <c r="O2379" s="174"/>
      <c r="P2379" s="174"/>
      <c r="Q2379" s="174"/>
      <c r="R2379" s="174"/>
      <c r="S2379" s="174"/>
      <c r="T2379" s="174"/>
      <c r="U2379" s="174"/>
      <c r="V2379" s="174"/>
      <c r="W2379" s="174"/>
      <c r="X2379" s="174"/>
      <c r="Y2379" s="174"/>
      <c r="Z2379" s="174"/>
      <c r="AA2379" s="174"/>
      <c r="AB2379" s="174"/>
      <c r="AC2379" s="174"/>
      <c r="AD2379" s="174"/>
      <c r="AE2379" s="174"/>
      <c r="AF2379" s="174"/>
      <c r="AG2379" s="174"/>
      <c r="AH2379" s="174"/>
      <c r="AI2379" s="174"/>
      <c r="AJ2379" s="174"/>
      <c r="AK2379" s="174"/>
      <c r="AL2379" s="174"/>
      <c r="AM2379" s="174"/>
      <c r="AN2379" s="174"/>
      <c r="AO2379" s="174"/>
      <c r="AP2379" s="174"/>
      <c r="AQ2379" s="174"/>
      <c r="AR2379" s="174"/>
      <c r="AS2379" s="174"/>
      <c r="AT2379" s="174"/>
      <c r="AU2379" s="174"/>
      <c r="AV2379" s="174"/>
      <c r="AW2379" s="174"/>
      <c r="AX2379" s="174"/>
      <c r="AY2379" s="174"/>
      <c r="AZ2379" s="174"/>
      <c r="BA2379" s="174"/>
      <c r="BB2379" s="174"/>
      <c r="BC2379" s="174"/>
      <c r="BD2379" s="174"/>
      <c r="BE2379" s="174"/>
      <c r="BF2379" s="174"/>
      <c r="BG2379" s="174"/>
      <c r="BH2379" s="174"/>
      <c r="BI2379" s="174"/>
      <c r="BJ2379" s="174"/>
      <c r="BK2379" s="174"/>
      <c r="BL2379" s="174"/>
      <c r="BM2379" s="174"/>
      <c r="BN2379" s="174"/>
      <c r="BO2379" s="174"/>
      <c r="BP2379" s="174"/>
      <c r="BQ2379" s="174"/>
      <c r="BR2379" s="174"/>
      <c r="BS2379" s="174"/>
      <c r="BT2379" s="174"/>
    </row>
    <row r="2380" spans="1:72" s="177" customFormat="1">
      <c r="A2380" s="178"/>
      <c r="B2380" s="178"/>
      <c r="C2380" s="178"/>
      <c r="D2380" s="178"/>
      <c r="E2380" s="174"/>
      <c r="F2380" s="174"/>
      <c r="G2380" s="174"/>
      <c r="H2380" s="174"/>
      <c r="I2380" s="174"/>
      <c r="J2380" s="174"/>
      <c r="K2380" s="174"/>
      <c r="L2380" s="174"/>
      <c r="M2380" s="174"/>
      <c r="N2380" s="174"/>
      <c r="O2380" s="174"/>
      <c r="P2380" s="174"/>
      <c r="Q2380" s="174"/>
      <c r="R2380" s="174"/>
      <c r="S2380" s="174"/>
      <c r="T2380" s="174"/>
      <c r="U2380" s="174"/>
      <c r="V2380" s="174"/>
      <c r="W2380" s="174"/>
      <c r="X2380" s="174"/>
      <c r="Y2380" s="174"/>
      <c r="Z2380" s="174"/>
      <c r="AA2380" s="174"/>
      <c r="AB2380" s="174"/>
      <c r="AC2380" s="174"/>
      <c r="AD2380" s="174"/>
      <c r="AE2380" s="174"/>
      <c r="AF2380" s="174"/>
      <c r="AG2380" s="174"/>
      <c r="AH2380" s="174"/>
      <c r="AI2380" s="174"/>
      <c r="AJ2380" s="174"/>
      <c r="AK2380" s="174"/>
      <c r="AL2380" s="174"/>
      <c r="AM2380" s="174"/>
      <c r="AN2380" s="174"/>
      <c r="AO2380" s="174"/>
      <c r="AP2380" s="174"/>
      <c r="AQ2380" s="174"/>
      <c r="AR2380" s="174"/>
      <c r="AS2380" s="174"/>
      <c r="AT2380" s="174"/>
      <c r="AU2380" s="174"/>
      <c r="AV2380" s="174"/>
      <c r="AW2380" s="174"/>
      <c r="AX2380" s="174"/>
      <c r="AY2380" s="174"/>
      <c r="AZ2380" s="174"/>
      <c r="BA2380" s="174"/>
      <c r="BB2380" s="174"/>
      <c r="BC2380" s="174"/>
      <c r="BD2380" s="174"/>
      <c r="BE2380" s="174"/>
      <c r="BF2380" s="174"/>
      <c r="BG2380" s="174"/>
      <c r="BH2380" s="174"/>
      <c r="BI2380" s="174"/>
      <c r="BJ2380" s="174"/>
      <c r="BK2380" s="174"/>
      <c r="BL2380" s="174"/>
      <c r="BM2380" s="174"/>
      <c r="BN2380" s="174"/>
      <c r="BO2380" s="174"/>
      <c r="BP2380" s="174"/>
      <c r="BQ2380" s="174"/>
      <c r="BR2380" s="174"/>
      <c r="BS2380" s="174"/>
      <c r="BT2380" s="174"/>
    </row>
    <row r="2381" spans="1:72" s="177" customFormat="1">
      <c r="A2381" s="178"/>
      <c r="B2381" s="178"/>
      <c r="C2381" s="178"/>
      <c r="D2381" s="178"/>
      <c r="E2381" s="174"/>
      <c r="F2381" s="174"/>
      <c r="G2381" s="174"/>
      <c r="H2381" s="174"/>
      <c r="I2381" s="174"/>
      <c r="J2381" s="174"/>
      <c r="K2381" s="174"/>
      <c r="L2381" s="174"/>
      <c r="M2381" s="174"/>
      <c r="N2381" s="174"/>
      <c r="O2381" s="174"/>
      <c r="P2381" s="174"/>
      <c r="Q2381" s="174"/>
      <c r="R2381" s="174"/>
      <c r="S2381" s="174"/>
      <c r="T2381" s="174"/>
      <c r="U2381" s="174"/>
      <c r="V2381" s="174"/>
      <c r="W2381" s="174"/>
      <c r="X2381" s="174"/>
      <c r="Y2381" s="174"/>
      <c r="Z2381" s="174"/>
      <c r="AA2381" s="174"/>
      <c r="AB2381" s="174"/>
      <c r="AC2381" s="174"/>
      <c r="AD2381" s="174"/>
      <c r="AE2381" s="174"/>
      <c r="AF2381" s="174"/>
      <c r="AG2381" s="174"/>
      <c r="AH2381" s="174"/>
      <c r="AI2381" s="174"/>
      <c r="AJ2381" s="174"/>
      <c r="AK2381" s="174"/>
      <c r="AL2381" s="174"/>
      <c r="AM2381" s="174"/>
      <c r="AN2381" s="174"/>
      <c r="AO2381" s="174"/>
      <c r="AP2381" s="174"/>
      <c r="AQ2381" s="174"/>
      <c r="AR2381" s="174"/>
      <c r="AS2381" s="174"/>
      <c r="AT2381" s="174"/>
      <c r="AU2381" s="174"/>
      <c r="AV2381" s="174"/>
      <c r="AW2381" s="174"/>
      <c r="AX2381" s="174"/>
      <c r="AY2381" s="174"/>
      <c r="AZ2381" s="174"/>
      <c r="BA2381" s="174"/>
      <c r="BB2381" s="174"/>
      <c r="BC2381" s="174"/>
      <c r="BD2381" s="174"/>
      <c r="BE2381" s="174"/>
      <c r="BF2381" s="174"/>
      <c r="BG2381" s="174"/>
      <c r="BH2381" s="174"/>
      <c r="BI2381" s="174"/>
      <c r="BJ2381" s="174"/>
      <c r="BK2381" s="174"/>
      <c r="BL2381" s="174"/>
      <c r="BM2381" s="174"/>
      <c r="BN2381" s="174"/>
      <c r="BO2381" s="174"/>
      <c r="BP2381" s="174"/>
      <c r="BQ2381" s="174"/>
      <c r="BR2381" s="174"/>
      <c r="BS2381" s="174"/>
      <c r="BT2381" s="174"/>
    </row>
    <row r="2382" spans="1:72" s="177" customFormat="1">
      <c r="A2382" s="178"/>
      <c r="B2382" s="178"/>
      <c r="C2382" s="178"/>
      <c r="D2382" s="178"/>
      <c r="E2382" s="174"/>
      <c r="F2382" s="174"/>
      <c r="G2382" s="174"/>
      <c r="H2382" s="174"/>
      <c r="I2382" s="174"/>
      <c r="J2382" s="174"/>
      <c r="K2382" s="174"/>
      <c r="L2382" s="174"/>
      <c r="M2382" s="174"/>
      <c r="N2382" s="174"/>
      <c r="O2382" s="174"/>
      <c r="P2382" s="174"/>
      <c r="Q2382" s="174"/>
      <c r="R2382" s="174"/>
      <c r="S2382" s="174"/>
      <c r="T2382" s="174"/>
      <c r="U2382" s="174"/>
      <c r="V2382" s="174"/>
      <c r="W2382" s="174"/>
      <c r="X2382" s="174"/>
      <c r="Y2382" s="174"/>
      <c r="Z2382" s="174"/>
      <c r="AA2382" s="174"/>
      <c r="AB2382" s="174"/>
      <c r="AC2382" s="174"/>
      <c r="AD2382" s="174"/>
      <c r="AE2382" s="174"/>
      <c r="AF2382" s="174"/>
      <c r="AG2382" s="174"/>
      <c r="AH2382" s="174"/>
      <c r="AI2382" s="174"/>
      <c r="AJ2382" s="174"/>
      <c r="AK2382" s="174"/>
      <c r="AL2382" s="174"/>
      <c r="AM2382" s="174"/>
      <c r="AN2382" s="174"/>
      <c r="AO2382" s="174"/>
      <c r="AP2382" s="174"/>
      <c r="AQ2382" s="174"/>
      <c r="AR2382" s="174"/>
      <c r="AS2382" s="174"/>
      <c r="AT2382" s="174"/>
      <c r="AU2382" s="174"/>
      <c r="AV2382" s="174"/>
      <c r="AW2382" s="174"/>
      <c r="AX2382" s="174"/>
      <c r="AY2382" s="174"/>
      <c r="AZ2382" s="174"/>
      <c r="BA2382" s="174"/>
      <c r="BB2382" s="174"/>
      <c r="BC2382" s="174"/>
      <c r="BD2382" s="174"/>
      <c r="BE2382" s="174"/>
      <c r="BF2382" s="174"/>
      <c r="BG2382" s="174"/>
      <c r="BH2382" s="174"/>
      <c r="BI2382" s="174"/>
      <c r="BJ2382" s="174"/>
      <c r="BK2382" s="174"/>
      <c r="BL2382" s="174"/>
      <c r="BM2382" s="174"/>
      <c r="BN2382" s="174"/>
      <c r="BO2382" s="174"/>
      <c r="BP2382" s="174"/>
      <c r="BQ2382" s="174"/>
      <c r="BR2382" s="174"/>
      <c r="BS2382" s="174"/>
      <c r="BT2382" s="174"/>
    </row>
    <row r="2383" spans="1:72" s="177" customFormat="1">
      <c r="A2383" s="178"/>
      <c r="B2383" s="178"/>
      <c r="C2383" s="178"/>
      <c r="D2383" s="178"/>
      <c r="E2383" s="174"/>
      <c r="F2383" s="174"/>
      <c r="G2383" s="174"/>
      <c r="H2383" s="174"/>
      <c r="I2383" s="174"/>
      <c r="J2383" s="174"/>
      <c r="K2383" s="174"/>
      <c r="L2383" s="174"/>
      <c r="M2383" s="174"/>
      <c r="N2383" s="174"/>
      <c r="O2383" s="174"/>
      <c r="P2383" s="174"/>
      <c r="Q2383" s="174"/>
      <c r="R2383" s="174"/>
      <c r="S2383" s="174"/>
      <c r="T2383" s="174"/>
      <c r="U2383" s="174"/>
      <c r="V2383" s="174"/>
      <c r="W2383" s="174"/>
      <c r="X2383" s="174"/>
      <c r="Y2383" s="174"/>
      <c r="Z2383" s="174"/>
      <c r="AA2383" s="174"/>
      <c r="AB2383" s="174"/>
      <c r="AC2383" s="174"/>
      <c r="AD2383" s="174"/>
      <c r="AE2383" s="174"/>
      <c r="AF2383" s="174"/>
      <c r="AG2383" s="174"/>
      <c r="AH2383" s="174"/>
      <c r="AI2383" s="174"/>
      <c r="AJ2383" s="174"/>
      <c r="AK2383" s="174"/>
      <c r="AL2383" s="174"/>
      <c r="AM2383" s="174"/>
      <c r="AN2383" s="174"/>
      <c r="AO2383" s="174"/>
      <c r="AP2383" s="174"/>
      <c r="AQ2383" s="174"/>
      <c r="AR2383" s="174"/>
      <c r="AS2383" s="174"/>
      <c r="AT2383" s="174"/>
      <c r="AU2383" s="174"/>
      <c r="AV2383" s="174"/>
      <c r="AW2383" s="174"/>
      <c r="AX2383" s="174"/>
      <c r="AY2383" s="174"/>
      <c r="AZ2383" s="174"/>
      <c r="BA2383" s="174"/>
      <c r="BB2383" s="174"/>
      <c r="BC2383" s="174"/>
      <c r="BD2383" s="174"/>
      <c r="BE2383" s="174"/>
      <c r="BF2383" s="174"/>
      <c r="BG2383" s="174"/>
      <c r="BH2383" s="174"/>
      <c r="BI2383" s="174"/>
      <c r="BJ2383" s="174"/>
      <c r="BK2383" s="174"/>
      <c r="BL2383" s="174"/>
      <c r="BM2383" s="174"/>
      <c r="BN2383" s="174"/>
      <c r="BO2383" s="174"/>
      <c r="BP2383" s="174"/>
      <c r="BQ2383" s="174"/>
      <c r="BR2383" s="174"/>
      <c r="BS2383" s="174"/>
      <c r="BT2383" s="174"/>
    </row>
    <row r="2384" spans="1:72" s="177" customFormat="1">
      <c r="A2384" s="178"/>
      <c r="B2384" s="178"/>
      <c r="C2384" s="178"/>
      <c r="D2384" s="178"/>
      <c r="E2384" s="174"/>
      <c r="F2384" s="174"/>
      <c r="G2384" s="174"/>
      <c r="H2384" s="174"/>
      <c r="I2384" s="174"/>
      <c r="J2384" s="174"/>
      <c r="K2384" s="174"/>
      <c r="L2384" s="174"/>
      <c r="M2384" s="174"/>
      <c r="N2384" s="174"/>
      <c r="O2384" s="174"/>
      <c r="P2384" s="174"/>
      <c r="Q2384" s="174"/>
      <c r="R2384" s="174"/>
      <c r="S2384" s="174"/>
      <c r="T2384" s="174"/>
      <c r="U2384" s="174"/>
      <c r="V2384" s="174"/>
      <c r="W2384" s="174"/>
      <c r="X2384" s="174"/>
      <c r="Y2384" s="174"/>
      <c r="Z2384" s="174"/>
      <c r="AA2384" s="174"/>
      <c r="AB2384" s="174"/>
      <c r="AC2384" s="174"/>
      <c r="AD2384" s="174"/>
      <c r="AE2384" s="174"/>
      <c r="AF2384" s="174"/>
      <c r="AG2384" s="174"/>
      <c r="AH2384" s="174"/>
      <c r="AI2384" s="174"/>
      <c r="AJ2384" s="174"/>
      <c r="AK2384" s="174"/>
      <c r="AL2384" s="174"/>
      <c r="AM2384" s="174"/>
      <c r="AN2384" s="174"/>
      <c r="AO2384" s="174"/>
      <c r="AP2384" s="174"/>
      <c r="AQ2384" s="174"/>
      <c r="AR2384" s="174"/>
      <c r="AS2384" s="174"/>
      <c r="AT2384" s="174"/>
      <c r="AU2384" s="174"/>
      <c r="AV2384" s="174"/>
      <c r="AW2384" s="174"/>
      <c r="AX2384" s="174"/>
      <c r="AY2384" s="174"/>
      <c r="AZ2384" s="174"/>
      <c r="BA2384" s="174"/>
      <c r="BB2384" s="174"/>
      <c r="BC2384" s="174"/>
      <c r="BD2384" s="174"/>
      <c r="BE2384" s="174"/>
      <c r="BF2384" s="174"/>
      <c r="BG2384" s="174"/>
      <c r="BH2384" s="174"/>
      <c r="BI2384" s="174"/>
      <c r="BJ2384" s="174"/>
      <c r="BK2384" s="174"/>
      <c r="BL2384" s="174"/>
      <c r="BM2384" s="174"/>
      <c r="BN2384" s="174"/>
      <c r="BO2384" s="174"/>
      <c r="BP2384" s="174"/>
      <c r="BQ2384" s="174"/>
      <c r="BR2384" s="174"/>
      <c r="BS2384" s="174"/>
      <c r="BT2384" s="174"/>
    </row>
    <row r="2385" spans="1:72" s="177" customFormat="1">
      <c r="A2385" s="178"/>
      <c r="B2385" s="178"/>
      <c r="C2385" s="178"/>
      <c r="D2385" s="178"/>
      <c r="E2385" s="174"/>
      <c r="F2385" s="174"/>
      <c r="G2385" s="174"/>
      <c r="H2385" s="174"/>
      <c r="I2385" s="174"/>
      <c r="J2385" s="174"/>
      <c r="K2385" s="174"/>
      <c r="L2385" s="174"/>
      <c r="M2385" s="174"/>
      <c r="N2385" s="174"/>
      <c r="O2385" s="174"/>
      <c r="P2385" s="174"/>
      <c r="Q2385" s="174"/>
      <c r="R2385" s="174"/>
      <c r="S2385" s="174"/>
      <c r="T2385" s="174"/>
      <c r="U2385" s="174"/>
      <c r="V2385" s="174"/>
      <c r="W2385" s="174"/>
      <c r="X2385" s="174"/>
      <c r="Y2385" s="174"/>
      <c r="Z2385" s="174"/>
      <c r="AA2385" s="174"/>
      <c r="AB2385" s="174"/>
      <c r="AC2385" s="174"/>
      <c r="AD2385" s="174"/>
      <c r="AE2385" s="174"/>
      <c r="AF2385" s="174"/>
      <c r="AG2385" s="174"/>
      <c r="AH2385" s="174"/>
      <c r="AI2385" s="174"/>
      <c r="AJ2385" s="174"/>
      <c r="AK2385" s="174"/>
      <c r="AL2385" s="174"/>
      <c r="AM2385" s="174"/>
      <c r="AN2385" s="174"/>
      <c r="AO2385" s="174"/>
      <c r="AP2385" s="174"/>
      <c r="AQ2385" s="174"/>
      <c r="AR2385" s="174"/>
      <c r="AS2385" s="174"/>
      <c r="AT2385" s="174"/>
      <c r="AU2385" s="174"/>
      <c r="AV2385" s="174"/>
      <c r="AW2385" s="174"/>
      <c r="AX2385" s="174"/>
      <c r="AY2385" s="174"/>
      <c r="AZ2385" s="174"/>
      <c r="BA2385" s="174"/>
      <c r="BB2385" s="174"/>
      <c r="BC2385" s="174"/>
      <c r="BD2385" s="174"/>
      <c r="BE2385" s="174"/>
      <c r="BF2385" s="174"/>
      <c r="BG2385" s="174"/>
      <c r="BH2385" s="174"/>
      <c r="BI2385" s="174"/>
      <c r="BJ2385" s="174"/>
      <c r="BK2385" s="174"/>
      <c r="BL2385" s="174"/>
      <c r="BM2385" s="174"/>
      <c r="BN2385" s="174"/>
      <c r="BO2385" s="174"/>
      <c r="BP2385" s="174"/>
      <c r="BQ2385" s="174"/>
      <c r="BR2385" s="174"/>
      <c r="BS2385" s="174"/>
      <c r="BT2385" s="174"/>
    </row>
    <row r="2386" spans="1:72" s="177" customFormat="1">
      <c r="A2386" s="178"/>
      <c r="B2386" s="178"/>
      <c r="C2386" s="178"/>
      <c r="D2386" s="178"/>
      <c r="E2386" s="174"/>
      <c r="F2386" s="174"/>
      <c r="G2386" s="174"/>
      <c r="H2386" s="174"/>
      <c r="I2386" s="174"/>
      <c r="J2386" s="174"/>
      <c r="K2386" s="174"/>
      <c r="L2386" s="174"/>
      <c r="M2386" s="174"/>
      <c r="N2386" s="174"/>
      <c r="O2386" s="174"/>
      <c r="P2386" s="174"/>
      <c r="Q2386" s="174"/>
      <c r="R2386" s="174"/>
      <c r="S2386" s="174"/>
      <c r="T2386" s="174"/>
      <c r="U2386" s="174"/>
      <c r="V2386" s="174"/>
      <c r="W2386" s="174"/>
      <c r="X2386" s="174"/>
      <c r="Y2386" s="174"/>
      <c r="Z2386" s="174"/>
      <c r="AA2386" s="174"/>
      <c r="AB2386" s="174"/>
      <c r="AC2386" s="174"/>
      <c r="AD2386" s="174"/>
      <c r="AE2386" s="174"/>
      <c r="AF2386" s="174"/>
      <c r="AG2386" s="174"/>
      <c r="AH2386" s="174"/>
      <c r="AI2386" s="174"/>
      <c r="AJ2386" s="174"/>
      <c r="AK2386" s="174"/>
      <c r="AL2386" s="174"/>
      <c r="AM2386" s="174"/>
      <c r="AN2386" s="174"/>
      <c r="AO2386" s="174"/>
      <c r="AP2386" s="174"/>
      <c r="AQ2386" s="174"/>
      <c r="AR2386" s="174"/>
      <c r="AS2386" s="174"/>
      <c r="AT2386" s="174"/>
      <c r="AU2386" s="174"/>
      <c r="AV2386" s="174"/>
      <c r="AW2386" s="174"/>
      <c r="AX2386" s="174"/>
      <c r="AY2386" s="174"/>
      <c r="AZ2386" s="174"/>
      <c r="BA2386" s="174"/>
      <c r="BB2386" s="174"/>
      <c r="BC2386" s="174"/>
      <c r="BD2386" s="174"/>
      <c r="BE2386" s="174"/>
      <c r="BF2386" s="174"/>
      <c r="BG2386" s="174"/>
      <c r="BH2386" s="174"/>
      <c r="BI2386" s="174"/>
      <c r="BJ2386" s="174"/>
      <c r="BK2386" s="174"/>
      <c r="BL2386" s="174"/>
      <c r="BM2386" s="174"/>
      <c r="BN2386" s="174"/>
      <c r="BO2386" s="174"/>
      <c r="BP2386" s="174"/>
      <c r="BQ2386" s="174"/>
      <c r="BR2386" s="174"/>
      <c r="BS2386" s="174"/>
      <c r="BT2386" s="174"/>
    </row>
    <row r="2387" spans="1:72" s="177" customFormat="1">
      <c r="A2387" s="178"/>
      <c r="B2387" s="178"/>
      <c r="C2387" s="178"/>
      <c r="D2387" s="178"/>
      <c r="E2387" s="174"/>
      <c r="F2387" s="174"/>
      <c r="G2387" s="174"/>
      <c r="H2387" s="174"/>
      <c r="I2387" s="174"/>
      <c r="J2387" s="174"/>
      <c r="K2387" s="174"/>
      <c r="L2387" s="174"/>
      <c r="M2387" s="174"/>
      <c r="N2387" s="174"/>
      <c r="O2387" s="174"/>
      <c r="P2387" s="174"/>
      <c r="Q2387" s="174"/>
      <c r="R2387" s="174"/>
      <c r="S2387" s="174"/>
      <c r="T2387" s="174"/>
      <c r="U2387" s="174"/>
      <c r="V2387" s="174"/>
      <c r="W2387" s="174"/>
      <c r="X2387" s="174"/>
      <c r="Y2387" s="174"/>
      <c r="Z2387" s="174"/>
      <c r="AA2387" s="174"/>
      <c r="AB2387" s="174"/>
      <c r="AC2387" s="174"/>
      <c r="AD2387" s="174"/>
      <c r="AE2387" s="174"/>
      <c r="AF2387" s="174"/>
      <c r="AG2387" s="174"/>
      <c r="AH2387" s="174"/>
      <c r="AI2387" s="174"/>
      <c r="AJ2387" s="174"/>
      <c r="AK2387" s="174"/>
      <c r="AL2387" s="174"/>
      <c r="AM2387" s="174"/>
      <c r="AN2387" s="174"/>
      <c r="AO2387" s="174"/>
      <c r="AP2387" s="174"/>
      <c r="AQ2387" s="174"/>
      <c r="AR2387" s="174"/>
      <c r="AS2387" s="174"/>
      <c r="AT2387" s="174"/>
      <c r="AU2387" s="174"/>
      <c r="AV2387" s="174"/>
      <c r="AW2387" s="174"/>
      <c r="AX2387" s="174"/>
      <c r="AY2387" s="174"/>
      <c r="AZ2387" s="174"/>
      <c r="BA2387" s="174"/>
      <c r="BB2387" s="174"/>
      <c r="BC2387" s="174"/>
      <c r="BD2387" s="174"/>
      <c r="BE2387" s="174"/>
      <c r="BF2387" s="174"/>
      <c r="BG2387" s="174"/>
      <c r="BH2387" s="174"/>
      <c r="BI2387" s="174"/>
      <c r="BJ2387" s="174"/>
      <c r="BK2387" s="174"/>
      <c r="BL2387" s="174"/>
      <c r="BM2387" s="174"/>
      <c r="BN2387" s="174"/>
      <c r="BO2387" s="174"/>
      <c r="BP2387" s="174"/>
      <c r="BQ2387" s="174"/>
      <c r="BR2387" s="174"/>
      <c r="BS2387" s="174"/>
      <c r="BT2387" s="174"/>
    </row>
    <row r="2388" spans="1:72" s="177" customFormat="1">
      <c r="A2388" s="178"/>
      <c r="B2388" s="178"/>
      <c r="C2388" s="178"/>
      <c r="D2388" s="178"/>
      <c r="E2388" s="174"/>
      <c r="F2388" s="174"/>
      <c r="G2388" s="174"/>
      <c r="H2388" s="174"/>
      <c r="I2388" s="174"/>
      <c r="J2388" s="174"/>
      <c r="K2388" s="174"/>
      <c r="L2388" s="174"/>
      <c r="M2388" s="174"/>
      <c r="N2388" s="174"/>
      <c r="O2388" s="174"/>
      <c r="P2388" s="174"/>
      <c r="Q2388" s="174"/>
      <c r="R2388" s="174"/>
      <c r="S2388" s="174"/>
      <c r="T2388" s="174"/>
      <c r="U2388" s="174"/>
      <c r="V2388" s="174"/>
      <c r="W2388" s="174"/>
      <c r="X2388" s="174"/>
      <c r="Y2388" s="174"/>
      <c r="Z2388" s="174"/>
      <c r="AA2388" s="174"/>
      <c r="AB2388" s="174"/>
      <c r="AC2388" s="174"/>
      <c r="AD2388" s="174"/>
      <c r="AE2388" s="174"/>
      <c r="AF2388" s="174"/>
      <c r="AG2388" s="174"/>
      <c r="AH2388" s="174"/>
      <c r="AI2388" s="174"/>
      <c r="AJ2388" s="174"/>
      <c r="AK2388" s="174"/>
      <c r="AL2388" s="174"/>
      <c r="AM2388" s="174"/>
      <c r="AN2388" s="174"/>
      <c r="AO2388" s="174"/>
      <c r="AP2388" s="174"/>
      <c r="AQ2388" s="174"/>
      <c r="AR2388" s="174"/>
      <c r="AS2388" s="174"/>
      <c r="AT2388" s="174"/>
      <c r="AU2388" s="174"/>
      <c r="AV2388" s="174"/>
      <c r="AW2388" s="174"/>
      <c r="AX2388" s="174"/>
      <c r="AY2388" s="174"/>
      <c r="AZ2388" s="174"/>
      <c r="BA2388" s="174"/>
      <c r="BB2388" s="174"/>
      <c r="BC2388" s="174"/>
      <c r="BD2388" s="174"/>
      <c r="BE2388" s="174"/>
      <c r="BF2388" s="174"/>
      <c r="BG2388" s="174"/>
      <c r="BH2388" s="174"/>
      <c r="BI2388" s="174"/>
      <c r="BJ2388" s="174"/>
      <c r="BK2388" s="174"/>
      <c r="BL2388" s="174"/>
      <c r="BM2388" s="174"/>
      <c r="BN2388" s="174"/>
      <c r="BO2388" s="174"/>
      <c r="BP2388" s="174"/>
      <c r="BQ2388" s="174"/>
      <c r="BR2388" s="174"/>
      <c r="BS2388" s="174"/>
      <c r="BT2388" s="174"/>
    </row>
    <row r="2389" spans="1:72" s="177" customFormat="1">
      <c r="A2389" s="178"/>
      <c r="B2389" s="178"/>
      <c r="C2389" s="178"/>
      <c r="D2389" s="178"/>
      <c r="E2389" s="174"/>
      <c r="F2389" s="174"/>
      <c r="G2389" s="174"/>
      <c r="H2389" s="174"/>
      <c r="I2389" s="174"/>
      <c r="J2389" s="174"/>
      <c r="K2389" s="174"/>
      <c r="L2389" s="174"/>
      <c r="M2389" s="174"/>
      <c r="N2389" s="174"/>
      <c r="O2389" s="174"/>
      <c r="P2389" s="174"/>
      <c r="Q2389" s="174"/>
      <c r="R2389" s="174"/>
      <c r="S2389" s="174"/>
      <c r="T2389" s="174"/>
      <c r="U2389" s="174"/>
      <c r="V2389" s="174"/>
      <c r="W2389" s="174"/>
      <c r="X2389" s="174"/>
      <c r="Y2389" s="174"/>
      <c r="Z2389" s="174"/>
      <c r="AA2389" s="174"/>
      <c r="AB2389" s="174"/>
      <c r="AC2389" s="174"/>
      <c r="AD2389" s="174"/>
      <c r="AE2389" s="174"/>
      <c r="AF2389" s="174"/>
      <c r="AG2389" s="174"/>
      <c r="AH2389" s="174"/>
      <c r="AI2389" s="174"/>
      <c r="AJ2389" s="174"/>
      <c r="AK2389" s="174"/>
      <c r="AL2389" s="174"/>
      <c r="AM2389" s="174"/>
      <c r="AN2389" s="174"/>
      <c r="AO2389" s="174"/>
      <c r="AP2389" s="174"/>
      <c r="AQ2389" s="174"/>
      <c r="AR2389" s="174"/>
      <c r="AS2389" s="174"/>
      <c r="AT2389" s="174"/>
      <c r="AU2389" s="174"/>
      <c r="AV2389" s="174"/>
      <c r="AW2389" s="174"/>
      <c r="AX2389" s="174"/>
      <c r="AY2389" s="174"/>
      <c r="AZ2389" s="174"/>
      <c r="BA2389" s="174"/>
      <c r="BB2389" s="174"/>
      <c r="BC2389" s="174"/>
      <c r="BD2389" s="174"/>
      <c r="BE2389" s="174"/>
      <c r="BF2389" s="174"/>
      <c r="BG2389" s="174"/>
      <c r="BH2389" s="174"/>
      <c r="BI2389" s="174"/>
      <c r="BJ2389" s="174"/>
      <c r="BK2389" s="174"/>
      <c r="BL2389" s="174"/>
      <c r="BM2389" s="174"/>
      <c r="BN2389" s="174"/>
      <c r="BO2389" s="174"/>
      <c r="BP2389" s="174"/>
      <c r="BQ2389" s="174"/>
      <c r="BR2389" s="174"/>
      <c r="BS2389" s="174"/>
      <c r="BT2389" s="174"/>
    </row>
    <row r="2390" spans="1:72" s="177" customFormat="1">
      <c r="A2390" s="178"/>
      <c r="B2390" s="178"/>
      <c r="C2390" s="178"/>
      <c r="D2390" s="178"/>
      <c r="E2390" s="174"/>
      <c r="F2390" s="174"/>
      <c r="G2390" s="174"/>
      <c r="H2390" s="174"/>
      <c r="I2390" s="174"/>
      <c r="J2390" s="174"/>
      <c r="K2390" s="174"/>
      <c r="L2390" s="174"/>
      <c r="M2390" s="174"/>
      <c r="N2390" s="174"/>
      <c r="O2390" s="174"/>
      <c r="P2390" s="174"/>
      <c r="Q2390" s="174"/>
      <c r="R2390" s="174"/>
      <c r="S2390" s="174"/>
      <c r="T2390" s="174"/>
      <c r="U2390" s="174"/>
      <c r="V2390" s="174"/>
      <c r="W2390" s="174"/>
      <c r="X2390" s="174"/>
      <c r="Y2390" s="174"/>
      <c r="Z2390" s="174"/>
      <c r="AA2390" s="174"/>
      <c r="AB2390" s="174"/>
      <c r="AC2390" s="174"/>
      <c r="AD2390" s="174"/>
      <c r="AE2390" s="174"/>
      <c r="AF2390" s="174"/>
      <c r="AG2390" s="174"/>
      <c r="AH2390" s="174"/>
      <c r="AI2390" s="174"/>
      <c r="AJ2390" s="174"/>
      <c r="AK2390" s="174"/>
      <c r="AL2390" s="174"/>
      <c r="AM2390" s="174"/>
      <c r="AN2390" s="174"/>
      <c r="AO2390" s="174"/>
      <c r="AP2390" s="174"/>
      <c r="AQ2390" s="174"/>
      <c r="AR2390" s="174"/>
      <c r="AS2390" s="174"/>
      <c r="AT2390" s="174"/>
      <c r="AU2390" s="174"/>
      <c r="AV2390" s="174"/>
      <c r="AW2390" s="174"/>
      <c r="AX2390" s="174"/>
      <c r="AY2390" s="174"/>
      <c r="AZ2390" s="174"/>
      <c r="BA2390" s="174"/>
      <c r="BB2390" s="174"/>
      <c r="BC2390" s="174"/>
      <c r="BD2390" s="174"/>
      <c r="BE2390" s="174"/>
      <c r="BF2390" s="174"/>
      <c r="BG2390" s="174"/>
      <c r="BH2390" s="174"/>
      <c r="BI2390" s="174"/>
      <c r="BJ2390" s="174"/>
      <c r="BK2390" s="174"/>
      <c r="BL2390" s="174"/>
      <c r="BM2390" s="174"/>
      <c r="BN2390" s="174"/>
      <c r="BO2390" s="174"/>
      <c r="BP2390" s="174"/>
      <c r="BQ2390" s="174"/>
      <c r="BR2390" s="174"/>
      <c r="BS2390" s="174"/>
      <c r="BT2390" s="174"/>
    </row>
    <row r="2391" spans="1:72" s="177" customFormat="1">
      <c r="A2391" s="178"/>
      <c r="B2391" s="178"/>
      <c r="C2391" s="178"/>
      <c r="D2391" s="178"/>
      <c r="E2391" s="174"/>
      <c r="F2391" s="174"/>
      <c r="G2391" s="174"/>
      <c r="H2391" s="174"/>
      <c r="I2391" s="174"/>
      <c r="J2391" s="174"/>
      <c r="K2391" s="174"/>
      <c r="L2391" s="174"/>
      <c r="M2391" s="174"/>
      <c r="N2391" s="174"/>
      <c r="O2391" s="174"/>
      <c r="P2391" s="174"/>
      <c r="Q2391" s="174"/>
      <c r="R2391" s="174"/>
      <c r="S2391" s="174"/>
      <c r="T2391" s="174"/>
      <c r="U2391" s="174"/>
      <c r="V2391" s="174"/>
      <c r="W2391" s="174"/>
      <c r="X2391" s="174"/>
      <c r="Y2391" s="174"/>
      <c r="Z2391" s="174"/>
      <c r="AA2391" s="174"/>
      <c r="AB2391" s="174"/>
      <c r="AC2391" s="174"/>
      <c r="AD2391" s="174"/>
      <c r="AE2391" s="174"/>
      <c r="AF2391" s="174"/>
      <c r="AG2391" s="174"/>
      <c r="AH2391" s="174"/>
      <c r="AI2391" s="174"/>
      <c r="AJ2391" s="174"/>
      <c r="AK2391" s="174"/>
      <c r="AL2391" s="174"/>
      <c r="AM2391" s="174"/>
      <c r="AN2391" s="174"/>
      <c r="AO2391" s="174"/>
      <c r="AP2391" s="174"/>
      <c r="AQ2391" s="174"/>
      <c r="AR2391" s="174"/>
      <c r="AS2391" s="174"/>
      <c r="AT2391" s="174"/>
      <c r="AU2391" s="174"/>
      <c r="AV2391" s="174"/>
      <c r="AW2391" s="174"/>
      <c r="AX2391" s="174"/>
      <c r="AY2391" s="174"/>
      <c r="AZ2391" s="174"/>
      <c r="BA2391" s="174"/>
      <c r="BB2391" s="174"/>
      <c r="BC2391" s="174"/>
      <c r="BD2391" s="174"/>
      <c r="BE2391" s="174"/>
      <c r="BF2391" s="174"/>
      <c r="BG2391" s="174"/>
      <c r="BH2391" s="174"/>
      <c r="BI2391" s="174"/>
      <c r="BJ2391" s="174"/>
      <c r="BK2391" s="174"/>
      <c r="BL2391" s="174"/>
      <c r="BM2391" s="174"/>
      <c r="BN2391" s="174"/>
      <c r="BO2391" s="174"/>
      <c r="BP2391" s="174"/>
      <c r="BQ2391" s="174"/>
      <c r="BR2391" s="174"/>
      <c r="BS2391" s="174"/>
      <c r="BT2391" s="174"/>
    </row>
    <row r="2392" spans="1:72" s="177" customFormat="1">
      <c r="A2392" s="178"/>
      <c r="B2392" s="178"/>
      <c r="C2392" s="178"/>
      <c r="D2392" s="178"/>
      <c r="E2392" s="174"/>
      <c r="F2392" s="174"/>
      <c r="G2392" s="174"/>
      <c r="H2392" s="174"/>
      <c r="I2392" s="174"/>
      <c r="J2392" s="174"/>
      <c r="K2392" s="174"/>
      <c r="L2392" s="174"/>
      <c r="M2392" s="174"/>
      <c r="N2392" s="174"/>
      <c r="O2392" s="174"/>
      <c r="P2392" s="174"/>
      <c r="Q2392" s="174"/>
      <c r="R2392" s="174"/>
      <c r="S2392" s="174"/>
      <c r="T2392" s="174"/>
      <c r="U2392" s="174"/>
      <c r="V2392" s="174"/>
      <c r="W2392" s="174"/>
      <c r="X2392" s="174"/>
      <c r="Y2392" s="174"/>
      <c r="Z2392" s="174"/>
      <c r="AA2392" s="174"/>
      <c r="AB2392" s="174"/>
      <c r="AC2392" s="174"/>
      <c r="AD2392" s="174"/>
      <c r="AE2392" s="174"/>
      <c r="AF2392" s="174"/>
      <c r="AG2392" s="174"/>
      <c r="AH2392" s="174"/>
      <c r="AI2392" s="174"/>
      <c r="AJ2392" s="174"/>
      <c r="AK2392" s="174"/>
      <c r="AL2392" s="174"/>
      <c r="AM2392" s="174"/>
      <c r="AN2392" s="174"/>
      <c r="AO2392" s="174"/>
      <c r="AP2392" s="174"/>
      <c r="AQ2392" s="174"/>
      <c r="AR2392" s="174"/>
      <c r="AS2392" s="174"/>
      <c r="AT2392" s="174"/>
      <c r="AU2392" s="174"/>
      <c r="AV2392" s="174"/>
      <c r="AW2392" s="174"/>
      <c r="AX2392" s="174"/>
      <c r="AY2392" s="174"/>
      <c r="AZ2392" s="174"/>
      <c r="BA2392" s="174"/>
      <c r="BB2392" s="174"/>
      <c r="BC2392" s="174"/>
      <c r="BD2392" s="174"/>
      <c r="BE2392" s="174"/>
      <c r="BF2392" s="174"/>
      <c r="BG2392" s="174"/>
      <c r="BH2392" s="174"/>
      <c r="BI2392" s="174"/>
      <c r="BJ2392" s="174"/>
      <c r="BK2392" s="174"/>
      <c r="BL2392" s="174"/>
      <c r="BM2392" s="174"/>
      <c r="BN2392" s="174"/>
      <c r="BO2392" s="174"/>
      <c r="BP2392" s="174"/>
      <c r="BQ2392" s="174"/>
      <c r="BR2392" s="174"/>
      <c r="BS2392" s="174"/>
      <c r="BT2392" s="174"/>
    </row>
    <row r="2393" spans="1:72" s="177" customFormat="1">
      <c r="A2393" s="178"/>
      <c r="B2393" s="178"/>
      <c r="C2393" s="178"/>
      <c r="D2393" s="178"/>
      <c r="E2393" s="174"/>
      <c r="F2393" s="174"/>
      <c r="G2393" s="174"/>
      <c r="H2393" s="174"/>
      <c r="I2393" s="174"/>
      <c r="J2393" s="174"/>
      <c r="K2393" s="174"/>
      <c r="L2393" s="174"/>
      <c r="M2393" s="174"/>
      <c r="N2393" s="174"/>
      <c r="O2393" s="174"/>
      <c r="P2393" s="174"/>
      <c r="Q2393" s="174"/>
      <c r="R2393" s="174"/>
      <c r="S2393" s="174"/>
      <c r="T2393" s="174"/>
      <c r="U2393" s="174"/>
      <c r="V2393" s="174"/>
      <c r="W2393" s="174"/>
      <c r="X2393" s="174"/>
      <c r="Y2393" s="174"/>
      <c r="Z2393" s="174"/>
      <c r="AA2393" s="174"/>
      <c r="AB2393" s="174"/>
      <c r="AC2393" s="174"/>
      <c r="AD2393" s="174"/>
      <c r="AE2393" s="174"/>
      <c r="AF2393" s="174"/>
      <c r="AG2393" s="174"/>
      <c r="AH2393" s="174"/>
      <c r="AI2393" s="174"/>
      <c r="AJ2393" s="174"/>
      <c r="AK2393" s="174"/>
      <c r="AL2393" s="174"/>
      <c r="AM2393" s="174"/>
      <c r="AN2393" s="174"/>
      <c r="AO2393" s="174"/>
      <c r="AP2393" s="174"/>
      <c r="AQ2393" s="174"/>
      <c r="AR2393" s="174"/>
      <c r="AS2393" s="174"/>
      <c r="AT2393" s="174"/>
      <c r="AU2393" s="174"/>
      <c r="AV2393" s="174"/>
      <c r="AW2393" s="174"/>
      <c r="AX2393" s="174"/>
      <c r="AY2393" s="174"/>
      <c r="AZ2393" s="174"/>
      <c r="BA2393" s="174"/>
      <c r="BB2393" s="174"/>
      <c r="BC2393" s="174"/>
      <c r="BD2393" s="174"/>
      <c r="BE2393" s="174"/>
      <c r="BF2393" s="174"/>
      <c r="BG2393" s="174"/>
      <c r="BH2393" s="174"/>
      <c r="BI2393" s="174"/>
      <c r="BJ2393" s="174"/>
      <c r="BK2393" s="174"/>
      <c r="BL2393" s="174"/>
      <c r="BM2393" s="174"/>
      <c r="BN2393" s="174"/>
      <c r="BO2393" s="174"/>
      <c r="BP2393" s="174"/>
      <c r="BQ2393" s="174"/>
      <c r="BR2393" s="174"/>
      <c r="BS2393" s="174"/>
      <c r="BT2393" s="174"/>
    </row>
    <row r="2394" spans="1:72" s="177" customFormat="1">
      <c r="A2394" s="178"/>
      <c r="B2394" s="178"/>
      <c r="C2394" s="178"/>
      <c r="D2394" s="178"/>
      <c r="E2394" s="174"/>
      <c r="F2394" s="174"/>
      <c r="G2394" s="174"/>
      <c r="H2394" s="174"/>
      <c r="I2394" s="174"/>
      <c r="J2394" s="174"/>
      <c r="K2394" s="174"/>
      <c r="L2394" s="174"/>
      <c r="M2394" s="174"/>
      <c r="N2394" s="174"/>
      <c r="O2394" s="174"/>
      <c r="P2394" s="174"/>
      <c r="Q2394" s="174"/>
      <c r="R2394" s="174"/>
      <c r="S2394" s="174"/>
      <c r="T2394" s="174"/>
      <c r="U2394" s="174"/>
      <c r="V2394" s="174"/>
      <c r="W2394" s="174"/>
      <c r="X2394" s="174"/>
      <c r="Y2394" s="174"/>
      <c r="Z2394" s="174"/>
      <c r="AA2394" s="174"/>
      <c r="AB2394" s="174"/>
      <c r="AC2394" s="174"/>
      <c r="AD2394" s="174"/>
      <c r="AE2394" s="174"/>
      <c r="AF2394" s="174"/>
      <c r="AG2394" s="174"/>
      <c r="AH2394" s="174"/>
      <c r="AI2394" s="174"/>
      <c r="AJ2394" s="174"/>
      <c r="AK2394" s="174"/>
      <c r="AL2394" s="174"/>
      <c r="AM2394" s="174"/>
      <c r="AN2394" s="174"/>
      <c r="AO2394" s="174"/>
      <c r="AP2394" s="174"/>
      <c r="AQ2394" s="174"/>
      <c r="AR2394" s="174"/>
      <c r="AS2394" s="174"/>
      <c r="AT2394" s="174"/>
      <c r="AU2394" s="174"/>
      <c r="AV2394" s="174"/>
      <c r="AW2394" s="174"/>
      <c r="AX2394" s="174"/>
      <c r="AY2394" s="174"/>
      <c r="AZ2394" s="174"/>
      <c r="BA2394" s="174"/>
      <c r="BB2394" s="174"/>
      <c r="BC2394" s="174"/>
      <c r="BD2394" s="174"/>
      <c r="BE2394" s="174"/>
      <c r="BF2394" s="174"/>
      <c r="BG2394" s="174"/>
      <c r="BH2394" s="174"/>
      <c r="BI2394" s="174"/>
      <c r="BJ2394" s="174"/>
      <c r="BK2394" s="174"/>
      <c r="BL2394" s="174"/>
      <c r="BM2394" s="174"/>
      <c r="BN2394" s="174"/>
      <c r="BO2394" s="174"/>
      <c r="BP2394" s="174"/>
      <c r="BQ2394" s="174"/>
      <c r="BR2394" s="174"/>
      <c r="BS2394" s="174"/>
      <c r="BT2394" s="174"/>
    </row>
    <row r="2395" spans="1:72" s="177" customFormat="1">
      <c r="A2395" s="178"/>
      <c r="B2395" s="178"/>
      <c r="C2395" s="178"/>
      <c r="D2395" s="178"/>
      <c r="E2395" s="174"/>
      <c r="F2395" s="174"/>
      <c r="G2395" s="174"/>
      <c r="H2395" s="174"/>
      <c r="I2395" s="174"/>
      <c r="J2395" s="174"/>
      <c r="K2395" s="174"/>
      <c r="L2395" s="174"/>
      <c r="M2395" s="174"/>
      <c r="N2395" s="174"/>
      <c r="O2395" s="174"/>
      <c r="P2395" s="174"/>
      <c r="Q2395" s="174"/>
      <c r="R2395" s="174"/>
      <c r="S2395" s="174"/>
      <c r="T2395" s="174"/>
      <c r="U2395" s="174"/>
      <c r="V2395" s="174"/>
      <c r="W2395" s="174"/>
      <c r="X2395" s="174"/>
      <c r="Y2395" s="174"/>
      <c r="Z2395" s="174"/>
      <c r="AA2395" s="174"/>
      <c r="AB2395" s="174"/>
      <c r="AC2395" s="174"/>
      <c r="AD2395" s="174"/>
      <c r="AE2395" s="174"/>
      <c r="AF2395" s="174"/>
      <c r="AG2395" s="174"/>
      <c r="AH2395" s="174"/>
      <c r="AI2395" s="174"/>
      <c r="AJ2395" s="174"/>
      <c r="AK2395" s="174"/>
      <c r="AL2395" s="174"/>
      <c r="AM2395" s="174"/>
      <c r="AN2395" s="174"/>
      <c r="AO2395" s="174"/>
      <c r="AP2395" s="174"/>
      <c r="AQ2395" s="174"/>
      <c r="AR2395" s="174"/>
      <c r="AS2395" s="174"/>
      <c r="AT2395" s="174"/>
      <c r="AU2395" s="174"/>
      <c r="AV2395" s="174"/>
      <c r="AW2395" s="174"/>
      <c r="AX2395" s="174"/>
      <c r="AY2395" s="174"/>
      <c r="AZ2395" s="174"/>
      <c r="BA2395" s="174"/>
      <c r="BB2395" s="174"/>
      <c r="BC2395" s="174"/>
      <c r="BD2395" s="174"/>
      <c r="BE2395" s="174"/>
      <c r="BF2395" s="174"/>
      <c r="BG2395" s="174"/>
      <c r="BH2395" s="174"/>
      <c r="BI2395" s="174"/>
      <c r="BJ2395" s="174"/>
      <c r="BK2395" s="174"/>
      <c r="BL2395" s="174"/>
      <c r="BM2395" s="174"/>
      <c r="BN2395" s="174"/>
      <c r="BO2395" s="174"/>
      <c r="BP2395" s="174"/>
      <c r="BQ2395" s="174"/>
      <c r="BR2395" s="174"/>
      <c r="BS2395" s="174"/>
      <c r="BT2395" s="174"/>
    </row>
    <row r="2396" spans="1:72" s="177" customFormat="1">
      <c r="A2396" s="178"/>
      <c r="B2396" s="178"/>
      <c r="C2396" s="178"/>
      <c r="D2396" s="178"/>
      <c r="E2396" s="174"/>
      <c r="F2396" s="174"/>
      <c r="G2396" s="174"/>
      <c r="H2396" s="174"/>
      <c r="I2396" s="174"/>
      <c r="J2396" s="174"/>
      <c r="K2396" s="174"/>
      <c r="L2396" s="174"/>
      <c r="M2396" s="174"/>
      <c r="N2396" s="174"/>
      <c r="O2396" s="174"/>
      <c r="P2396" s="174"/>
      <c r="Q2396" s="174"/>
      <c r="R2396" s="174"/>
      <c r="S2396" s="174"/>
      <c r="T2396" s="174"/>
      <c r="U2396" s="174"/>
      <c r="V2396" s="174"/>
      <c r="W2396" s="174"/>
      <c r="X2396" s="174"/>
      <c r="Y2396" s="174"/>
      <c r="Z2396" s="174"/>
      <c r="AA2396" s="174"/>
      <c r="AB2396" s="174"/>
      <c r="AC2396" s="174"/>
      <c r="AD2396" s="174"/>
      <c r="AE2396" s="174"/>
      <c r="AF2396" s="174"/>
      <c r="AG2396" s="174"/>
      <c r="AH2396" s="174"/>
      <c r="AI2396" s="174"/>
      <c r="AJ2396" s="174"/>
      <c r="AK2396" s="174"/>
      <c r="AL2396" s="174"/>
      <c r="AM2396" s="174"/>
      <c r="AN2396" s="174"/>
      <c r="AO2396" s="174"/>
      <c r="AP2396" s="174"/>
      <c r="AQ2396" s="174"/>
      <c r="AR2396" s="174"/>
      <c r="AS2396" s="174"/>
      <c r="AT2396" s="174"/>
      <c r="AU2396" s="174"/>
      <c r="AV2396" s="174"/>
      <c r="AW2396" s="174"/>
      <c r="AX2396" s="174"/>
      <c r="AY2396" s="174"/>
      <c r="AZ2396" s="174"/>
      <c r="BA2396" s="174"/>
      <c r="BB2396" s="174"/>
      <c r="BC2396" s="174"/>
      <c r="BD2396" s="174"/>
      <c r="BE2396" s="174"/>
      <c r="BF2396" s="174"/>
      <c r="BG2396" s="174"/>
      <c r="BH2396" s="174"/>
      <c r="BI2396" s="174"/>
      <c r="BJ2396" s="174"/>
      <c r="BK2396" s="174"/>
      <c r="BL2396" s="174"/>
      <c r="BM2396" s="174"/>
      <c r="BN2396" s="174"/>
      <c r="BO2396" s="174"/>
      <c r="BP2396" s="174"/>
      <c r="BQ2396" s="174"/>
      <c r="BR2396" s="174"/>
      <c r="BS2396" s="174"/>
      <c r="BT2396" s="174"/>
    </row>
    <row r="2397" spans="1:72" s="177" customFormat="1">
      <c r="A2397" s="178"/>
      <c r="B2397" s="178"/>
      <c r="C2397" s="178"/>
      <c r="D2397" s="178"/>
      <c r="E2397" s="174"/>
      <c r="F2397" s="174"/>
      <c r="G2397" s="174"/>
      <c r="H2397" s="174"/>
      <c r="I2397" s="174"/>
      <c r="J2397" s="174"/>
      <c r="K2397" s="174"/>
      <c r="L2397" s="174"/>
      <c r="M2397" s="174"/>
      <c r="N2397" s="174"/>
      <c r="O2397" s="174"/>
      <c r="P2397" s="174"/>
      <c r="Q2397" s="174"/>
      <c r="R2397" s="174"/>
      <c r="S2397" s="174"/>
      <c r="T2397" s="174"/>
      <c r="U2397" s="174"/>
      <c r="V2397" s="174"/>
      <c r="W2397" s="174"/>
      <c r="X2397" s="174"/>
      <c r="Y2397" s="174"/>
      <c r="Z2397" s="174"/>
      <c r="AA2397" s="174"/>
      <c r="AB2397" s="174"/>
      <c r="AC2397" s="174"/>
      <c r="AD2397" s="174"/>
      <c r="AE2397" s="174"/>
      <c r="AF2397" s="174"/>
      <c r="AG2397" s="174"/>
      <c r="AH2397" s="174"/>
      <c r="AI2397" s="174"/>
      <c r="AJ2397" s="174"/>
      <c r="AK2397" s="174"/>
      <c r="AL2397" s="174"/>
      <c r="AM2397" s="174"/>
      <c r="AN2397" s="174"/>
      <c r="AO2397" s="174"/>
      <c r="AP2397" s="174"/>
      <c r="AQ2397" s="174"/>
      <c r="AR2397" s="174"/>
      <c r="AS2397" s="174"/>
      <c r="AT2397" s="174"/>
      <c r="AU2397" s="174"/>
      <c r="AV2397" s="174"/>
      <c r="AW2397" s="174"/>
      <c r="AX2397" s="174"/>
      <c r="AY2397" s="174"/>
      <c r="AZ2397" s="174"/>
      <c r="BA2397" s="174"/>
      <c r="BB2397" s="174"/>
      <c r="BC2397" s="174"/>
      <c r="BD2397" s="174"/>
      <c r="BE2397" s="174"/>
      <c r="BF2397" s="174"/>
      <c r="BG2397" s="174"/>
      <c r="BH2397" s="174"/>
      <c r="BI2397" s="174"/>
      <c r="BJ2397" s="174"/>
      <c r="BK2397" s="174"/>
      <c r="BL2397" s="174"/>
      <c r="BM2397" s="174"/>
      <c r="BN2397" s="174"/>
      <c r="BO2397" s="174"/>
      <c r="BP2397" s="174"/>
      <c r="BQ2397" s="174"/>
      <c r="BR2397" s="174"/>
      <c r="BS2397" s="174"/>
      <c r="BT2397" s="174"/>
    </row>
    <row r="2398" spans="1:72" s="177" customFormat="1">
      <c r="A2398" s="178"/>
      <c r="B2398" s="178"/>
      <c r="C2398" s="178"/>
      <c r="D2398" s="178"/>
      <c r="E2398" s="174"/>
      <c r="F2398" s="174"/>
      <c r="G2398" s="174"/>
      <c r="H2398" s="174"/>
      <c r="I2398" s="174"/>
      <c r="J2398" s="174"/>
      <c r="K2398" s="174"/>
      <c r="L2398" s="174"/>
      <c r="M2398" s="174"/>
      <c r="N2398" s="174"/>
      <c r="O2398" s="174"/>
      <c r="P2398" s="174"/>
      <c r="Q2398" s="174"/>
      <c r="R2398" s="174"/>
      <c r="S2398" s="174"/>
      <c r="T2398" s="174"/>
      <c r="U2398" s="174"/>
      <c r="V2398" s="174"/>
      <c r="W2398" s="174"/>
      <c r="X2398" s="174"/>
      <c r="Y2398" s="174"/>
      <c r="Z2398" s="174"/>
      <c r="AA2398" s="174"/>
      <c r="AB2398" s="174"/>
      <c r="AC2398" s="174"/>
      <c r="AD2398" s="174"/>
      <c r="AE2398" s="174"/>
      <c r="AF2398" s="174"/>
      <c r="AG2398" s="174"/>
      <c r="AH2398" s="174"/>
      <c r="AI2398" s="174"/>
      <c r="AJ2398" s="174"/>
      <c r="AK2398" s="174"/>
      <c r="AL2398" s="174"/>
      <c r="AM2398" s="174"/>
      <c r="AN2398" s="174"/>
      <c r="AO2398" s="174"/>
      <c r="AP2398" s="174"/>
      <c r="AQ2398" s="174"/>
      <c r="AR2398" s="174"/>
      <c r="AS2398" s="174"/>
      <c r="AT2398" s="174"/>
      <c r="AU2398" s="174"/>
      <c r="AV2398" s="174"/>
      <c r="AW2398" s="174"/>
      <c r="AX2398" s="174"/>
      <c r="AY2398" s="174"/>
      <c r="AZ2398" s="174"/>
      <c r="BA2398" s="174"/>
      <c r="BB2398" s="174"/>
      <c r="BC2398" s="174"/>
      <c r="BD2398" s="174"/>
      <c r="BE2398" s="174"/>
      <c r="BF2398" s="174"/>
      <c r="BG2398" s="174"/>
      <c r="BH2398" s="174"/>
      <c r="BI2398" s="174"/>
      <c r="BJ2398" s="174"/>
      <c r="BK2398" s="174"/>
      <c r="BL2398" s="174"/>
      <c r="BM2398" s="174"/>
      <c r="BN2398" s="174"/>
      <c r="BO2398" s="174"/>
      <c r="BP2398" s="174"/>
      <c r="BQ2398" s="174"/>
      <c r="BR2398" s="174"/>
      <c r="BS2398" s="174"/>
      <c r="BT2398" s="174"/>
    </row>
    <row r="2399" spans="1:72" s="177" customFormat="1">
      <c r="A2399" s="178"/>
      <c r="B2399" s="178"/>
      <c r="C2399" s="178"/>
      <c r="D2399" s="178"/>
      <c r="E2399" s="174"/>
      <c r="F2399" s="174"/>
      <c r="G2399" s="174"/>
      <c r="H2399" s="174"/>
      <c r="I2399" s="174"/>
      <c r="J2399" s="174"/>
      <c r="K2399" s="174"/>
      <c r="L2399" s="174"/>
      <c r="M2399" s="174"/>
      <c r="N2399" s="174"/>
      <c r="O2399" s="174"/>
      <c r="P2399" s="174"/>
      <c r="Q2399" s="174"/>
      <c r="R2399" s="174"/>
      <c r="S2399" s="174"/>
      <c r="T2399" s="174"/>
      <c r="U2399" s="174"/>
      <c r="V2399" s="174"/>
      <c r="W2399" s="174"/>
      <c r="X2399" s="174"/>
      <c r="Y2399" s="174"/>
      <c r="Z2399" s="174"/>
      <c r="AA2399" s="174"/>
      <c r="AB2399" s="174"/>
      <c r="AC2399" s="174"/>
      <c r="AD2399" s="174"/>
      <c r="AE2399" s="174"/>
      <c r="AF2399" s="174"/>
      <c r="AG2399" s="174"/>
      <c r="AH2399" s="174"/>
      <c r="AI2399" s="174"/>
      <c r="AJ2399" s="174"/>
      <c r="AK2399" s="174"/>
      <c r="AL2399" s="174"/>
      <c r="AM2399" s="174"/>
      <c r="AN2399" s="174"/>
      <c r="AO2399" s="174"/>
      <c r="AP2399" s="174"/>
      <c r="AQ2399" s="174"/>
      <c r="AR2399" s="174"/>
      <c r="AS2399" s="174"/>
      <c r="AT2399" s="174"/>
      <c r="AU2399" s="174"/>
      <c r="AV2399" s="174"/>
      <c r="AW2399" s="174"/>
      <c r="AX2399" s="174"/>
      <c r="AY2399" s="174"/>
      <c r="AZ2399" s="174"/>
      <c r="BA2399" s="174"/>
      <c r="BB2399" s="174"/>
      <c r="BC2399" s="174"/>
      <c r="BD2399" s="174"/>
      <c r="BE2399" s="174"/>
      <c r="BF2399" s="174"/>
      <c r="BG2399" s="174"/>
      <c r="BH2399" s="174"/>
      <c r="BI2399" s="174"/>
      <c r="BJ2399" s="174"/>
      <c r="BK2399" s="174"/>
      <c r="BL2399" s="174"/>
      <c r="BM2399" s="174"/>
      <c r="BN2399" s="174"/>
      <c r="BO2399" s="174"/>
      <c r="BP2399" s="174"/>
      <c r="BQ2399" s="174"/>
      <c r="BR2399" s="174"/>
      <c r="BS2399" s="174"/>
      <c r="BT2399" s="174"/>
    </row>
    <row r="2400" spans="1:72" s="177" customFormat="1">
      <c r="A2400" s="178"/>
      <c r="B2400" s="178"/>
      <c r="C2400" s="178"/>
      <c r="D2400" s="178"/>
      <c r="E2400" s="174"/>
      <c r="F2400" s="174"/>
      <c r="G2400" s="174"/>
      <c r="H2400" s="174"/>
      <c r="I2400" s="174"/>
      <c r="J2400" s="174"/>
      <c r="K2400" s="174"/>
      <c r="L2400" s="174"/>
      <c r="M2400" s="174"/>
      <c r="N2400" s="174"/>
      <c r="O2400" s="174"/>
      <c r="P2400" s="174"/>
      <c r="Q2400" s="174"/>
      <c r="R2400" s="174"/>
      <c r="S2400" s="174"/>
      <c r="T2400" s="174"/>
      <c r="U2400" s="174"/>
      <c r="V2400" s="174"/>
      <c r="W2400" s="174"/>
      <c r="X2400" s="174"/>
      <c r="Y2400" s="174"/>
      <c r="Z2400" s="174"/>
      <c r="AA2400" s="174"/>
      <c r="AB2400" s="174"/>
      <c r="AC2400" s="174"/>
      <c r="AD2400" s="174"/>
      <c r="AE2400" s="174"/>
      <c r="AF2400" s="174"/>
      <c r="AG2400" s="174"/>
      <c r="AH2400" s="174"/>
      <c r="AI2400" s="174"/>
      <c r="AJ2400" s="174"/>
      <c r="AK2400" s="174"/>
      <c r="AL2400" s="174"/>
      <c r="AM2400" s="174"/>
      <c r="AN2400" s="174"/>
      <c r="AO2400" s="174"/>
      <c r="AP2400" s="174"/>
      <c r="AQ2400" s="174"/>
      <c r="AR2400" s="174"/>
      <c r="AS2400" s="174"/>
      <c r="AT2400" s="174"/>
      <c r="AU2400" s="174"/>
      <c r="AV2400" s="174"/>
      <c r="AW2400" s="174"/>
      <c r="AX2400" s="174"/>
      <c r="AY2400" s="174"/>
      <c r="AZ2400" s="174"/>
      <c r="BA2400" s="174"/>
      <c r="BB2400" s="174"/>
      <c r="BC2400" s="174"/>
      <c r="BD2400" s="174"/>
      <c r="BE2400" s="174"/>
      <c r="BF2400" s="174"/>
      <c r="BG2400" s="174"/>
      <c r="BH2400" s="174"/>
      <c r="BI2400" s="174"/>
      <c r="BJ2400" s="174"/>
      <c r="BK2400" s="174"/>
      <c r="BL2400" s="174"/>
      <c r="BM2400" s="174"/>
      <c r="BN2400" s="174"/>
      <c r="BO2400" s="174"/>
      <c r="BP2400" s="174"/>
      <c r="BQ2400" s="174"/>
      <c r="BR2400" s="174"/>
      <c r="BS2400" s="174"/>
      <c r="BT2400" s="174"/>
    </row>
    <row r="2401" spans="1:72" s="177" customFormat="1">
      <c r="A2401" s="178"/>
      <c r="B2401" s="178"/>
      <c r="C2401" s="178"/>
      <c r="D2401" s="178"/>
      <c r="E2401" s="174"/>
      <c r="F2401" s="174"/>
      <c r="G2401" s="174"/>
      <c r="H2401" s="174"/>
      <c r="I2401" s="174"/>
      <c r="J2401" s="174"/>
      <c r="K2401" s="174"/>
      <c r="L2401" s="174"/>
      <c r="M2401" s="174"/>
      <c r="N2401" s="174"/>
      <c r="O2401" s="174"/>
      <c r="P2401" s="174"/>
      <c r="Q2401" s="174"/>
      <c r="R2401" s="174"/>
      <c r="S2401" s="174"/>
      <c r="T2401" s="174"/>
      <c r="U2401" s="174"/>
      <c r="V2401" s="174"/>
      <c r="W2401" s="174"/>
      <c r="X2401" s="174"/>
      <c r="Y2401" s="174"/>
      <c r="Z2401" s="174"/>
      <c r="AA2401" s="174"/>
      <c r="AB2401" s="174"/>
      <c r="AC2401" s="174"/>
      <c r="AD2401" s="174"/>
      <c r="AE2401" s="174"/>
      <c r="AF2401" s="174"/>
      <c r="AG2401" s="174"/>
      <c r="AH2401" s="174"/>
      <c r="AI2401" s="174"/>
      <c r="AJ2401" s="174"/>
      <c r="AK2401" s="174"/>
      <c r="AL2401" s="174"/>
      <c r="AM2401" s="174"/>
      <c r="AN2401" s="174"/>
      <c r="AO2401" s="174"/>
      <c r="AP2401" s="174"/>
      <c r="AQ2401" s="174"/>
      <c r="AR2401" s="174"/>
      <c r="AS2401" s="174"/>
      <c r="AT2401" s="174"/>
      <c r="AU2401" s="174"/>
      <c r="AV2401" s="174"/>
      <c r="AW2401" s="174"/>
      <c r="AX2401" s="174"/>
      <c r="AY2401" s="174"/>
      <c r="AZ2401" s="174"/>
      <c r="BA2401" s="174"/>
      <c r="BB2401" s="174"/>
      <c r="BC2401" s="174"/>
      <c r="BD2401" s="174"/>
      <c r="BE2401" s="174"/>
      <c r="BF2401" s="174"/>
      <c r="BG2401" s="174"/>
      <c r="BH2401" s="174"/>
      <c r="BI2401" s="174"/>
      <c r="BJ2401" s="174"/>
      <c r="BK2401" s="174"/>
      <c r="BL2401" s="174"/>
      <c r="BM2401" s="174"/>
      <c r="BN2401" s="174"/>
      <c r="BO2401" s="174"/>
      <c r="BP2401" s="174"/>
      <c r="BQ2401" s="174"/>
      <c r="BR2401" s="174"/>
      <c r="BS2401" s="174"/>
      <c r="BT2401" s="174"/>
    </row>
    <row r="2402" spans="1:72" s="177" customFormat="1">
      <c r="A2402" s="178"/>
      <c r="B2402" s="178"/>
      <c r="C2402" s="178"/>
      <c r="D2402" s="178"/>
      <c r="E2402" s="174"/>
      <c r="F2402" s="174"/>
      <c r="G2402" s="174"/>
      <c r="H2402" s="174"/>
      <c r="I2402" s="174"/>
      <c r="J2402" s="174"/>
      <c r="K2402" s="174"/>
      <c r="L2402" s="174"/>
      <c r="M2402" s="174"/>
      <c r="N2402" s="174"/>
      <c r="O2402" s="174"/>
      <c r="P2402" s="174"/>
      <c r="Q2402" s="174"/>
      <c r="R2402" s="174"/>
      <c r="S2402" s="174"/>
      <c r="T2402" s="174"/>
      <c r="U2402" s="174"/>
      <c r="V2402" s="174"/>
      <c r="W2402" s="174"/>
      <c r="X2402" s="174"/>
      <c r="Y2402" s="174"/>
      <c r="Z2402" s="174"/>
      <c r="AA2402" s="174"/>
      <c r="AB2402" s="174"/>
      <c r="AC2402" s="174"/>
      <c r="AD2402" s="174"/>
      <c r="AE2402" s="174"/>
      <c r="AF2402" s="174"/>
      <c r="AG2402" s="174"/>
      <c r="AH2402" s="174"/>
      <c r="AI2402" s="174"/>
      <c r="AJ2402" s="174"/>
      <c r="AK2402" s="174"/>
      <c r="AL2402" s="174"/>
      <c r="AM2402" s="174"/>
      <c r="AN2402" s="174"/>
      <c r="AO2402" s="174"/>
      <c r="AP2402" s="174"/>
      <c r="AQ2402" s="174"/>
      <c r="AR2402" s="174"/>
      <c r="AS2402" s="174"/>
      <c r="AT2402" s="174"/>
      <c r="AU2402" s="174"/>
      <c r="AV2402" s="174"/>
      <c r="AW2402" s="174"/>
      <c r="AX2402" s="174"/>
      <c r="AY2402" s="174"/>
      <c r="AZ2402" s="174"/>
      <c r="BA2402" s="174"/>
      <c r="BB2402" s="174"/>
      <c r="BC2402" s="174"/>
      <c r="BD2402" s="174"/>
      <c r="BE2402" s="174"/>
      <c r="BF2402" s="174"/>
      <c r="BG2402" s="174"/>
      <c r="BH2402" s="174"/>
      <c r="BI2402" s="174"/>
      <c r="BJ2402" s="174"/>
      <c r="BK2402" s="174"/>
      <c r="BL2402" s="174"/>
      <c r="BM2402" s="174"/>
      <c r="BN2402" s="174"/>
      <c r="BO2402" s="174"/>
      <c r="BP2402" s="174"/>
      <c r="BQ2402" s="174"/>
      <c r="BR2402" s="174"/>
      <c r="BS2402" s="174"/>
      <c r="BT2402" s="174"/>
    </row>
    <row r="2403" spans="1:72" s="177" customFormat="1">
      <c r="A2403" s="178"/>
      <c r="B2403" s="178"/>
      <c r="C2403" s="178"/>
      <c r="D2403" s="178"/>
      <c r="E2403" s="174"/>
      <c r="F2403" s="174"/>
      <c r="G2403" s="174"/>
      <c r="H2403" s="174"/>
      <c r="I2403" s="174"/>
      <c r="J2403" s="174"/>
      <c r="K2403" s="174"/>
      <c r="L2403" s="174"/>
      <c r="M2403" s="174"/>
      <c r="N2403" s="174"/>
      <c r="O2403" s="174"/>
      <c r="P2403" s="174"/>
      <c r="Q2403" s="174"/>
      <c r="R2403" s="174"/>
      <c r="S2403" s="174"/>
      <c r="T2403" s="174"/>
      <c r="U2403" s="174"/>
      <c r="V2403" s="174"/>
      <c r="W2403" s="174"/>
      <c r="X2403" s="174"/>
      <c r="Y2403" s="174"/>
      <c r="Z2403" s="174"/>
      <c r="AA2403" s="174"/>
      <c r="AB2403" s="174"/>
      <c r="AC2403" s="174"/>
      <c r="AD2403" s="174"/>
      <c r="AE2403" s="174"/>
      <c r="AF2403" s="174"/>
      <c r="AG2403" s="174"/>
      <c r="AH2403" s="174"/>
      <c r="AI2403" s="174"/>
      <c r="AJ2403" s="174"/>
      <c r="AK2403" s="174"/>
      <c r="AL2403" s="174"/>
      <c r="AM2403" s="174"/>
      <c r="AN2403" s="174"/>
      <c r="AO2403" s="174"/>
      <c r="AP2403" s="174"/>
      <c r="AQ2403" s="174"/>
      <c r="AR2403" s="174"/>
      <c r="AS2403" s="174"/>
      <c r="AT2403" s="174"/>
      <c r="AU2403" s="174"/>
      <c r="AV2403" s="174"/>
      <c r="AW2403" s="174"/>
      <c r="AX2403" s="174"/>
      <c r="AY2403" s="174"/>
      <c r="AZ2403" s="174"/>
      <c r="BA2403" s="174"/>
      <c r="BB2403" s="174"/>
      <c r="BC2403" s="174"/>
      <c r="BD2403" s="174"/>
      <c r="BE2403" s="174"/>
      <c r="BF2403" s="174"/>
      <c r="BG2403" s="174"/>
      <c r="BH2403" s="174"/>
      <c r="BI2403" s="174"/>
      <c r="BJ2403" s="174"/>
      <c r="BK2403" s="174"/>
      <c r="BL2403" s="174"/>
      <c r="BM2403" s="174"/>
      <c r="BN2403" s="174"/>
      <c r="BO2403" s="174"/>
      <c r="BP2403" s="174"/>
      <c r="BQ2403" s="174"/>
      <c r="BR2403" s="174"/>
      <c r="BS2403" s="174"/>
      <c r="BT2403" s="174"/>
    </row>
    <row r="2404" spans="1:72" s="177" customFormat="1">
      <c r="A2404" s="178"/>
      <c r="B2404" s="178"/>
      <c r="C2404" s="178"/>
      <c r="D2404" s="178"/>
      <c r="E2404" s="174"/>
      <c r="F2404" s="174"/>
      <c r="G2404" s="174"/>
      <c r="H2404" s="174"/>
      <c r="I2404" s="174"/>
      <c r="J2404" s="174"/>
      <c r="K2404" s="174"/>
      <c r="L2404" s="174"/>
      <c r="M2404" s="174"/>
      <c r="N2404" s="174"/>
      <c r="O2404" s="174"/>
      <c r="P2404" s="174"/>
      <c r="Q2404" s="174"/>
      <c r="R2404" s="174"/>
      <c r="S2404" s="174"/>
      <c r="T2404" s="174"/>
      <c r="U2404" s="174"/>
      <c r="V2404" s="174"/>
      <c r="W2404" s="174"/>
      <c r="X2404" s="174"/>
      <c r="Y2404" s="174"/>
      <c r="Z2404" s="174"/>
      <c r="AA2404" s="174"/>
      <c r="AB2404" s="174"/>
      <c r="AC2404" s="174"/>
      <c r="AD2404" s="174"/>
      <c r="AE2404" s="174"/>
      <c r="AF2404" s="174"/>
      <c r="AG2404" s="174"/>
      <c r="AH2404" s="174"/>
      <c r="AI2404" s="174"/>
      <c r="AJ2404" s="174"/>
      <c r="AK2404" s="174"/>
      <c r="AL2404" s="174"/>
      <c r="AM2404" s="174"/>
      <c r="AN2404" s="174"/>
      <c r="AO2404" s="174"/>
      <c r="AP2404" s="174"/>
      <c r="AQ2404" s="174"/>
      <c r="AR2404" s="174"/>
      <c r="AS2404" s="174"/>
      <c r="AT2404" s="174"/>
      <c r="AU2404" s="174"/>
      <c r="AV2404" s="174"/>
      <c r="AW2404" s="174"/>
      <c r="AX2404" s="174"/>
      <c r="AY2404" s="174"/>
      <c r="AZ2404" s="174"/>
      <c r="BA2404" s="174"/>
      <c r="BB2404" s="174"/>
      <c r="BC2404" s="174"/>
      <c r="BD2404" s="174"/>
      <c r="BE2404" s="174"/>
      <c r="BF2404" s="174"/>
      <c r="BG2404" s="174"/>
      <c r="BH2404" s="174"/>
      <c r="BI2404" s="174"/>
      <c r="BJ2404" s="174"/>
      <c r="BK2404" s="174"/>
      <c r="BL2404" s="174"/>
      <c r="BM2404" s="174"/>
      <c r="BN2404" s="174"/>
      <c r="BO2404" s="174"/>
      <c r="BP2404" s="174"/>
      <c r="BQ2404" s="174"/>
      <c r="BR2404" s="174"/>
      <c r="BS2404" s="174"/>
      <c r="BT2404" s="174"/>
    </row>
    <row r="2405" spans="1:72" s="177" customFormat="1">
      <c r="A2405" s="178"/>
      <c r="B2405" s="178"/>
      <c r="C2405" s="178"/>
      <c r="D2405" s="178"/>
      <c r="E2405" s="174"/>
      <c r="F2405" s="174"/>
      <c r="G2405" s="174"/>
      <c r="H2405" s="174"/>
      <c r="I2405" s="174"/>
      <c r="J2405" s="174"/>
      <c r="K2405" s="174"/>
      <c r="L2405" s="174"/>
      <c r="M2405" s="174"/>
      <c r="N2405" s="174"/>
      <c r="O2405" s="174"/>
      <c r="P2405" s="174"/>
      <c r="Q2405" s="174"/>
      <c r="R2405" s="174"/>
      <c r="S2405" s="174"/>
      <c r="T2405" s="174"/>
      <c r="U2405" s="174"/>
      <c r="V2405" s="174"/>
      <c r="W2405" s="174"/>
      <c r="X2405" s="174"/>
      <c r="Y2405" s="174"/>
      <c r="Z2405" s="174"/>
      <c r="AA2405" s="174"/>
      <c r="AB2405" s="174"/>
      <c r="AC2405" s="174"/>
      <c r="AD2405" s="174"/>
      <c r="AE2405" s="174"/>
      <c r="AF2405" s="174"/>
      <c r="AG2405" s="174"/>
      <c r="AH2405" s="174"/>
      <c r="AI2405" s="174"/>
      <c r="AJ2405" s="174"/>
      <c r="AK2405" s="174"/>
      <c r="AL2405" s="174"/>
      <c r="AM2405" s="174"/>
      <c r="AN2405" s="174"/>
      <c r="AO2405" s="174"/>
      <c r="AP2405" s="174"/>
      <c r="AQ2405" s="174"/>
      <c r="AR2405" s="174"/>
      <c r="AS2405" s="174"/>
      <c r="AT2405" s="174"/>
      <c r="AU2405" s="174"/>
      <c r="AV2405" s="174"/>
      <c r="AW2405" s="174"/>
      <c r="AX2405" s="174"/>
      <c r="AY2405" s="174"/>
      <c r="AZ2405" s="174"/>
      <c r="BA2405" s="174"/>
      <c r="BB2405" s="174"/>
      <c r="BC2405" s="174"/>
      <c r="BD2405" s="174"/>
      <c r="BE2405" s="174"/>
      <c r="BF2405" s="174"/>
      <c r="BG2405" s="174"/>
      <c r="BH2405" s="174"/>
      <c r="BI2405" s="174"/>
      <c r="BJ2405" s="174"/>
      <c r="BK2405" s="174"/>
      <c r="BL2405" s="174"/>
      <c r="BM2405" s="174"/>
      <c r="BN2405" s="174"/>
      <c r="BO2405" s="174"/>
      <c r="BP2405" s="174"/>
      <c r="BQ2405" s="174"/>
      <c r="BR2405" s="174"/>
      <c r="BS2405" s="174"/>
      <c r="BT2405" s="174"/>
    </row>
    <row r="2406" spans="1:72" s="177" customFormat="1">
      <c r="A2406" s="178"/>
      <c r="B2406" s="178"/>
      <c r="C2406" s="178"/>
      <c r="D2406" s="178"/>
      <c r="E2406" s="174"/>
      <c r="F2406" s="174"/>
      <c r="G2406" s="174"/>
      <c r="H2406" s="174"/>
      <c r="I2406" s="174"/>
      <c r="J2406" s="174"/>
      <c r="K2406" s="174"/>
      <c r="L2406" s="174"/>
      <c r="M2406" s="174"/>
      <c r="N2406" s="174"/>
      <c r="O2406" s="174"/>
      <c r="P2406" s="174"/>
      <c r="Q2406" s="174"/>
      <c r="R2406" s="174"/>
      <c r="S2406" s="174"/>
      <c r="T2406" s="174"/>
      <c r="U2406" s="174"/>
      <c r="V2406" s="174"/>
      <c r="W2406" s="174"/>
      <c r="X2406" s="174"/>
      <c r="Y2406" s="174"/>
      <c r="Z2406" s="174"/>
      <c r="AA2406" s="174"/>
      <c r="AB2406" s="174"/>
      <c r="AC2406" s="174"/>
      <c r="AD2406" s="174"/>
      <c r="AE2406" s="174"/>
      <c r="AF2406" s="174"/>
      <c r="AG2406" s="174"/>
      <c r="AH2406" s="174"/>
      <c r="AI2406" s="174"/>
      <c r="AJ2406" s="174"/>
      <c r="AK2406" s="174"/>
      <c r="AL2406" s="174"/>
      <c r="AM2406" s="174"/>
      <c r="AN2406" s="174"/>
      <c r="AO2406" s="174"/>
      <c r="AP2406" s="174"/>
      <c r="AQ2406" s="174"/>
      <c r="AR2406" s="174"/>
      <c r="AS2406" s="174"/>
      <c r="AT2406" s="174"/>
      <c r="AU2406" s="174"/>
      <c r="AV2406" s="174"/>
      <c r="AW2406" s="174"/>
      <c r="AX2406" s="174"/>
      <c r="AY2406" s="174"/>
      <c r="AZ2406" s="174"/>
      <c r="BA2406" s="174"/>
      <c r="BB2406" s="174"/>
      <c r="BC2406" s="174"/>
      <c r="BD2406" s="174"/>
      <c r="BE2406" s="174"/>
      <c r="BF2406" s="174"/>
      <c r="BG2406" s="174"/>
      <c r="BH2406" s="174"/>
      <c r="BI2406" s="174"/>
      <c r="BJ2406" s="174"/>
      <c r="BK2406" s="174"/>
      <c r="BL2406" s="174"/>
      <c r="BM2406" s="174"/>
      <c r="BN2406" s="174"/>
      <c r="BO2406" s="174"/>
      <c r="BP2406" s="174"/>
      <c r="BQ2406" s="174"/>
      <c r="BR2406" s="174"/>
      <c r="BS2406" s="174"/>
      <c r="BT2406" s="174"/>
    </row>
    <row r="2407" spans="1:72" s="177" customFormat="1">
      <c r="A2407" s="178"/>
      <c r="B2407" s="178"/>
      <c r="C2407" s="178"/>
      <c r="D2407" s="178"/>
      <c r="E2407" s="174"/>
      <c r="F2407" s="174"/>
      <c r="G2407" s="174"/>
      <c r="H2407" s="174"/>
      <c r="I2407" s="174"/>
      <c r="J2407" s="174"/>
      <c r="K2407" s="174"/>
      <c r="L2407" s="174"/>
      <c r="M2407" s="174"/>
      <c r="N2407" s="174"/>
      <c r="O2407" s="174"/>
      <c r="P2407" s="174"/>
      <c r="Q2407" s="174"/>
      <c r="R2407" s="174"/>
      <c r="S2407" s="174"/>
      <c r="T2407" s="174"/>
      <c r="U2407" s="174"/>
      <c r="V2407" s="174"/>
      <c r="W2407" s="174"/>
      <c r="X2407" s="174"/>
      <c r="Y2407" s="174"/>
      <c r="Z2407" s="174"/>
      <c r="AA2407" s="174"/>
      <c r="AB2407" s="174"/>
      <c r="AC2407" s="174"/>
      <c r="AD2407" s="174"/>
      <c r="AE2407" s="174"/>
      <c r="AF2407" s="174"/>
      <c r="AG2407" s="174"/>
      <c r="AH2407" s="174"/>
      <c r="AI2407" s="174"/>
      <c r="AJ2407" s="174"/>
      <c r="AK2407" s="174"/>
      <c r="AL2407" s="174"/>
      <c r="AM2407" s="174"/>
      <c r="AN2407" s="174"/>
      <c r="AO2407" s="174"/>
      <c r="AP2407" s="174"/>
      <c r="AQ2407" s="174"/>
      <c r="AR2407" s="174"/>
      <c r="AS2407" s="174"/>
      <c r="AT2407" s="174"/>
      <c r="AU2407" s="174"/>
      <c r="AV2407" s="174"/>
      <c r="AW2407" s="174"/>
      <c r="AX2407" s="174"/>
      <c r="AY2407" s="174"/>
      <c r="AZ2407" s="174"/>
      <c r="BA2407" s="174"/>
      <c r="BB2407" s="174"/>
      <c r="BC2407" s="174"/>
      <c r="BD2407" s="174"/>
      <c r="BE2407" s="174"/>
      <c r="BF2407" s="174"/>
      <c r="BG2407" s="174"/>
      <c r="BH2407" s="174"/>
      <c r="BI2407" s="174"/>
      <c r="BJ2407" s="174"/>
      <c r="BK2407" s="174"/>
      <c r="BL2407" s="174"/>
      <c r="BM2407" s="174"/>
      <c r="BN2407" s="174"/>
      <c r="BO2407" s="174"/>
      <c r="BP2407" s="174"/>
      <c r="BQ2407" s="174"/>
      <c r="BR2407" s="174"/>
      <c r="BS2407" s="174"/>
      <c r="BT2407" s="174"/>
    </row>
    <row r="2408" spans="1:72" s="177" customFormat="1">
      <c r="A2408" s="178"/>
      <c r="B2408" s="178"/>
      <c r="C2408" s="178"/>
      <c r="D2408" s="178"/>
      <c r="E2408" s="174"/>
      <c r="F2408" s="174"/>
      <c r="G2408" s="174"/>
      <c r="H2408" s="174"/>
      <c r="I2408" s="174"/>
      <c r="J2408" s="174"/>
      <c r="K2408" s="174"/>
      <c r="L2408" s="174"/>
      <c r="M2408" s="174"/>
      <c r="N2408" s="174"/>
      <c r="O2408" s="174"/>
      <c r="P2408" s="174"/>
      <c r="Q2408" s="174"/>
      <c r="R2408" s="174"/>
      <c r="S2408" s="174"/>
      <c r="T2408" s="174"/>
      <c r="U2408" s="174"/>
      <c r="V2408" s="174"/>
      <c r="W2408" s="174"/>
      <c r="X2408" s="174"/>
      <c r="Y2408" s="174"/>
      <c r="Z2408" s="174"/>
      <c r="AA2408" s="174"/>
      <c r="AB2408" s="174"/>
      <c r="AC2408" s="174"/>
      <c r="AD2408" s="174"/>
      <c r="AE2408" s="174"/>
      <c r="AF2408" s="174"/>
      <c r="AG2408" s="174"/>
      <c r="AH2408" s="174"/>
      <c r="AI2408" s="174"/>
      <c r="AJ2408" s="174"/>
      <c r="AK2408" s="174"/>
      <c r="AL2408" s="174"/>
      <c r="AM2408" s="174"/>
      <c r="AN2408" s="174"/>
      <c r="AO2408" s="174"/>
      <c r="AP2408" s="174"/>
      <c r="AQ2408" s="174"/>
      <c r="AR2408" s="174"/>
      <c r="AS2408" s="174"/>
      <c r="AT2408" s="174"/>
      <c r="AU2408" s="174"/>
      <c r="AV2408" s="174"/>
      <c r="AW2408" s="174"/>
      <c r="AX2408" s="174"/>
      <c r="AY2408" s="174"/>
      <c r="AZ2408" s="174"/>
      <c r="BA2408" s="174"/>
      <c r="BB2408" s="174"/>
      <c r="BC2408" s="174"/>
      <c r="BD2408" s="174"/>
      <c r="BE2408" s="174"/>
      <c r="BF2408" s="174"/>
      <c r="BG2408" s="174"/>
      <c r="BH2408" s="174"/>
      <c r="BI2408" s="174"/>
      <c r="BJ2408" s="174"/>
      <c r="BK2408" s="174"/>
      <c r="BL2408" s="174"/>
      <c r="BM2408" s="174"/>
      <c r="BN2408" s="174"/>
      <c r="BO2408" s="174"/>
      <c r="BP2408" s="174"/>
      <c r="BQ2408" s="174"/>
      <c r="BR2408" s="174"/>
      <c r="BS2408" s="174"/>
      <c r="BT2408" s="174"/>
    </row>
    <row r="2409" spans="1:72" s="177" customFormat="1">
      <c r="A2409" s="178"/>
      <c r="B2409" s="178"/>
      <c r="C2409" s="178"/>
      <c r="D2409" s="178"/>
      <c r="E2409" s="174"/>
      <c r="F2409" s="174"/>
      <c r="G2409" s="174"/>
      <c r="H2409" s="174"/>
      <c r="I2409" s="174"/>
      <c r="J2409" s="174"/>
      <c r="K2409" s="174"/>
      <c r="L2409" s="174"/>
      <c r="M2409" s="174"/>
      <c r="N2409" s="174"/>
      <c r="O2409" s="174"/>
      <c r="P2409" s="174"/>
      <c r="Q2409" s="174"/>
      <c r="R2409" s="174"/>
      <c r="S2409" s="174"/>
      <c r="T2409" s="174"/>
      <c r="U2409" s="174"/>
      <c r="V2409" s="174"/>
      <c r="W2409" s="174"/>
      <c r="X2409" s="174"/>
      <c r="Y2409" s="174"/>
      <c r="Z2409" s="174"/>
      <c r="AA2409" s="174"/>
      <c r="AB2409" s="174"/>
      <c r="AC2409" s="174"/>
      <c r="AD2409" s="174"/>
      <c r="AE2409" s="174"/>
      <c r="AF2409" s="174"/>
      <c r="AG2409" s="174"/>
      <c r="AH2409" s="174"/>
      <c r="AI2409" s="174"/>
      <c r="AJ2409" s="174"/>
      <c r="AK2409" s="174"/>
      <c r="AL2409" s="174"/>
      <c r="AM2409" s="174"/>
      <c r="AN2409" s="174"/>
      <c r="AO2409" s="174"/>
      <c r="AP2409" s="174"/>
      <c r="AQ2409" s="174"/>
      <c r="AR2409" s="174"/>
      <c r="AS2409" s="174"/>
      <c r="AT2409" s="174"/>
      <c r="AU2409" s="174"/>
      <c r="AV2409" s="174"/>
      <c r="AW2409" s="174"/>
      <c r="AX2409" s="174"/>
      <c r="AY2409" s="174"/>
      <c r="AZ2409" s="174"/>
      <c r="BA2409" s="174"/>
      <c r="BB2409" s="174"/>
      <c r="BC2409" s="174"/>
      <c r="BD2409" s="174"/>
      <c r="BE2409" s="174"/>
      <c r="BF2409" s="174"/>
      <c r="BG2409" s="174"/>
      <c r="BH2409" s="174"/>
      <c r="BI2409" s="174"/>
      <c r="BJ2409" s="174"/>
      <c r="BK2409" s="174"/>
      <c r="BL2409" s="174"/>
      <c r="BM2409" s="174"/>
      <c r="BN2409" s="174"/>
      <c r="BO2409" s="174"/>
      <c r="BP2409" s="174"/>
      <c r="BQ2409" s="174"/>
      <c r="BR2409" s="174"/>
      <c r="BS2409" s="174"/>
      <c r="BT2409" s="174"/>
    </row>
    <row r="2410" spans="1:72" s="177" customFormat="1">
      <c r="A2410" s="178"/>
      <c r="B2410" s="178"/>
      <c r="C2410" s="178"/>
      <c r="D2410" s="178"/>
      <c r="E2410" s="174"/>
      <c r="F2410" s="174"/>
      <c r="G2410" s="174"/>
      <c r="H2410" s="174"/>
      <c r="I2410" s="174"/>
      <c r="J2410" s="174"/>
      <c r="K2410" s="174"/>
      <c r="L2410" s="174"/>
      <c r="M2410" s="174"/>
      <c r="N2410" s="174"/>
      <c r="O2410" s="174"/>
      <c r="P2410" s="174"/>
      <c r="Q2410" s="174"/>
      <c r="R2410" s="174"/>
      <c r="S2410" s="174"/>
      <c r="T2410" s="174"/>
      <c r="U2410" s="174"/>
      <c r="V2410" s="174"/>
      <c r="W2410" s="174"/>
      <c r="X2410" s="174"/>
      <c r="Y2410" s="174"/>
      <c r="Z2410" s="174"/>
      <c r="AA2410" s="174"/>
      <c r="AB2410" s="174"/>
      <c r="AC2410" s="174"/>
      <c r="AD2410" s="174"/>
      <c r="AE2410" s="174"/>
      <c r="AF2410" s="174"/>
      <c r="AG2410" s="174"/>
      <c r="AH2410" s="174"/>
      <c r="AI2410" s="174"/>
      <c r="AJ2410" s="174"/>
      <c r="AK2410" s="174"/>
      <c r="AL2410" s="174"/>
      <c r="AM2410" s="174"/>
      <c r="AN2410" s="174"/>
      <c r="AO2410" s="174"/>
      <c r="AP2410" s="174"/>
      <c r="AQ2410" s="174"/>
      <c r="AR2410" s="174"/>
      <c r="AS2410" s="174"/>
      <c r="AT2410" s="174"/>
      <c r="AU2410" s="174"/>
      <c r="AV2410" s="174"/>
      <c r="AW2410" s="174"/>
      <c r="AX2410" s="174"/>
      <c r="AY2410" s="174"/>
      <c r="AZ2410" s="174"/>
      <c r="BA2410" s="174"/>
      <c r="BB2410" s="174"/>
      <c r="BC2410" s="174"/>
      <c r="BD2410" s="174"/>
      <c r="BE2410" s="174"/>
      <c r="BF2410" s="174"/>
      <c r="BG2410" s="174"/>
      <c r="BH2410" s="174"/>
      <c r="BI2410" s="174"/>
      <c r="BJ2410" s="174"/>
      <c r="BK2410" s="174"/>
      <c r="BL2410" s="174"/>
      <c r="BM2410" s="174"/>
      <c r="BN2410" s="174"/>
      <c r="BO2410" s="174"/>
      <c r="BP2410" s="174"/>
      <c r="BQ2410" s="174"/>
      <c r="BR2410" s="174"/>
      <c r="BS2410" s="174"/>
      <c r="BT2410" s="174"/>
    </row>
    <row r="2411" spans="1:72" s="177" customFormat="1">
      <c r="A2411" s="178"/>
      <c r="B2411" s="178"/>
      <c r="C2411" s="178"/>
      <c r="D2411" s="178"/>
      <c r="E2411" s="174"/>
      <c r="F2411" s="174"/>
      <c r="G2411" s="174"/>
      <c r="H2411" s="174"/>
      <c r="I2411" s="174"/>
      <c r="J2411" s="174"/>
      <c r="K2411" s="174"/>
      <c r="L2411" s="174"/>
      <c r="M2411" s="174"/>
      <c r="N2411" s="174"/>
      <c r="O2411" s="174"/>
      <c r="P2411" s="174"/>
      <c r="Q2411" s="174"/>
      <c r="R2411" s="174"/>
      <c r="S2411" s="174"/>
      <c r="T2411" s="174"/>
      <c r="U2411" s="174"/>
      <c r="V2411" s="174"/>
      <c r="W2411" s="174"/>
      <c r="X2411" s="174"/>
      <c r="Y2411" s="174"/>
      <c r="Z2411" s="174"/>
      <c r="AA2411" s="174"/>
      <c r="AB2411" s="174"/>
      <c r="AC2411" s="174"/>
      <c r="AD2411" s="174"/>
      <c r="AE2411" s="174"/>
      <c r="AF2411" s="174"/>
      <c r="AG2411" s="174"/>
      <c r="AH2411" s="174"/>
      <c r="AI2411" s="174"/>
      <c r="AJ2411" s="174"/>
      <c r="AK2411" s="174"/>
      <c r="AL2411" s="174"/>
      <c r="AM2411" s="174"/>
      <c r="AN2411" s="174"/>
      <c r="AO2411" s="174"/>
      <c r="AP2411" s="174"/>
      <c r="AQ2411" s="174"/>
      <c r="AR2411" s="174"/>
      <c r="AS2411" s="174"/>
      <c r="AT2411" s="174"/>
      <c r="AU2411" s="174"/>
      <c r="AV2411" s="174"/>
      <c r="AW2411" s="174"/>
      <c r="AX2411" s="174"/>
      <c r="AY2411" s="174"/>
      <c r="AZ2411" s="174"/>
      <c r="BA2411" s="174"/>
      <c r="BB2411" s="174"/>
      <c r="BC2411" s="174"/>
      <c r="BD2411" s="174"/>
      <c r="BE2411" s="174"/>
      <c r="BF2411" s="174"/>
      <c r="BG2411" s="174"/>
      <c r="BH2411" s="174"/>
      <c r="BI2411" s="174"/>
      <c r="BJ2411" s="174"/>
      <c r="BK2411" s="174"/>
      <c r="BL2411" s="174"/>
      <c r="BM2411" s="174"/>
      <c r="BN2411" s="174"/>
      <c r="BO2411" s="174"/>
      <c r="BP2411" s="174"/>
      <c r="BQ2411" s="174"/>
      <c r="BR2411" s="174"/>
      <c r="BS2411" s="174"/>
      <c r="BT2411" s="174"/>
    </row>
    <row r="2412" spans="1:72" s="177" customFormat="1">
      <c r="A2412" s="178"/>
      <c r="B2412" s="178"/>
      <c r="C2412" s="178"/>
      <c r="D2412" s="178"/>
      <c r="E2412" s="174"/>
      <c r="F2412" s="174"/>
      <c r="G2412" s="174"/>
      <c r="H2412" s="174"/>
      <c r="I2412" s="174"/>
      <c r="J2412" s="174"/>
      <c r="K2412" s="174"/>
      <c r="L2412" s="174"/>
      <c r="M2412" s="174"/>
      <c r="N2412" s="174"/>
      <c r="O2412" s="174"/>
      <c r="P2412" s="174"/>
      <c r="Q2412" s="174"/>
      <c r="R2412" s="174"/>
      <c r="S2412" s="174"/>
      <c r="T2412" s="174"/>
      <c r="U2412" s="174"/>
      <c r="V2412" s="174"/>
      <c r="W2412" s="174"/>
      <c r="X2412" s="174"/>
      <c r="Y2412" s="174"/>
      <c r="Z2412" s="174"/>
      <c r="AA2412" s="174"/>
      <c r="AB2412" s="174"/>
      <c r="AC2412" s="174"/>
      <c r="AD2412" s="174"/>
      <c r="AE2412" s="174"/>
      <c r="AF2412" s="174"/>
      <c r="AG2412" s="174"/>
      <c r="AH2412" s="174"/>
      <c r="AI2412" s="174"/>
      <c r="AJ2412" s="174"/>
      <c r="AK2412" s="174"/>
      <c r="AL2412" s="174"/>
      <c r="AM2412" s="174"/>
      <c r="AN2412" s="174"/>
      <c r="AO2412" s="174"/>
      <c r="AP2412" s="174"/>
      <c r="AQ2412" s="174"/>
      <c r="AR2412" s="174"/>
      <c r="AS2412" s="174"/>
      <c r="AT2412" s="174"/>
      <c r="AU2412" s="174"/>
      <c r="AV2412" s="174"/>
      <c r="AW2412" s="174"/>
      <c r="AX2412" s="174"/>
      <c r="AY2412" s="174"/>
      <c r="AZ2412" s="174"/>
      <c r="BA2412" s="174"/>
      <c r="BB2412" s="174"/>
      <c r="BC2412" s="174"/>
      <c r="BD2412" s="174"/>
      <c r="BE2412" s="174"/>
      <c r="BF2412" s="174"/>
      <c r="BG2412" s="174"/>
      <c r="BH2412" s="174"/>
      <c r="BI2412" s="174"/>
      <c r="BJ2412" s="174"/>
      <c r="BK2412" s="174"/>
      <c r="BL2412" s="174"/>
      <c r="BM2412" s="174"/>
      <c r="BN2412" s="174"/>
      <c r="BO2412" s="174"/>
      <c r="BP2412" s="174"/>
      <c r="BQ2412" s="174"/>
      <c r="BR2412" s="174"/>
      <c r="BS2412" s="174"/>
      <c r="BT2412" s="174"/>
    </row>
    <row r="2413" spans="1:72" s="177" customFormat="1">
      <c r="A2413" s="178"/>
      <c r="B2413" s="178"/>
      <c r="C2413" s="178"/>
      <c r="D2413" s="178"/>
      <c r="E2413" s="174"/>
      <c r="F2413" s="174"/>
      <c r="G2413" s="174"/>
      <c r="H2413" s="174"/>
      <c r="I2413" s="174"/>
      <c r="J2413" s="174"/>
      <c r="K2413" s="174"/>
      <c r="L2413" s="174"/>
      <c r="M2413" s="174"/>
      <c r="N2413" s="174"/>
      <c r="O2413" s="174"/>
      <c r="P2413" s="174"/>
      <c r="Q2413" s="174"/>
      <c r="R2413" s="174"/>
      <c r="S2413" s="174"/>
      <c r="T2413" s="174"/>
      <c r="U2413" s="174"/>
      <c r="V2413" s="174"/>
      <c r="W2413" s="174"/>
      <c r="X2413" s="174"/>
      <c r="Y2413" s="174"/>
      <c r="Z2413" s="174"/>
      <c r="AA2413" s="174"/>
      <c r="AB2413" s="174"/>
      <c r="AC2413" s="174"/>
      <c r="AD2413" s="174"/>
      <c r="AE2413" s="174"/>
      <c r="AF2413" s="174"/>
      <c r="AG2413" s="174"/>
      <c r="AH2413" s="174"/>
      <c r="AI2413" s="174"/>
      <c r="AJ2413" s="174"/>
      <c r="AK2413" s="174"/>
      <c r="AL2413" s="174"/>
      <c r="AM2413" s="174"/>
      <c r="AN2413" s="174"/>
      <c r="AO2413" s="174"/>
      <c r="AP2413" s="174"/>
      <c r="AQ2413" s="174"/>
      <c r="AR2413" s="174"/>
      <c r="AS2413" s="174"/>
      <c r="AT2413" s="174"/>
      <c r="AU2413" s="174"/>
      <c r="AV2413" s="174"/>
      <c r="AW2413" s="174"/>
      <c r="AX2413" s="174"/>
      <c r="AY2413" s="174"/>
      <c r="AZ2413" s="174"/>
      <c r="BA2413" s="174"/>
      <c r="BB2413" s="174"/>
      <c r="BC2413" s="174"/>
      <c r="BD2413" s="174"/>
      <c r="BE2413" s="174"/>
      <c r="BF2413" s="174"/>
      <c r="BG2413" s="174"/>
      <c r="BH2413" s="174"/>
      <c r="BI2413" s="174"/>
      <c r="BJ2413" s="174"/>
      <c r="BK2413" s="174"/>
      <c r="BL2413" s="174"/>
      <c r="BM2413" s="174"/>
      <c r="BN2413" s="174"/>
      <c r="BO2413" s="174"/>
      <c r="BP2413" s="174"/>
      <c r="BQ2413" s="174"/>
      <c r="BR2413" s="174"/>
      <c r="BS2413" s="174"/>
      <c r="BT2413" s="174"/>
    </row>
    <row r="2414" spans="1:72" s="177" customFormat="1">
      <c r="A2414" s="178"/>
      <c r="B2414" s="178"/>
      <c r="C2414" s="178"/>
      <c r="D2414" s="178"/>
      <c r="E2414" s="174"/>
      <c r="F2414" s="174"/>
      <c r="G2414" s="174"/>
      <c r="H2414" s="174"/>
      <c r="I2414" s="174"/>
      <c r="J2414" s="174"/>
      <c r="K2414" s="174"/>
      <c r="L2414" s="174"/>
      <c r="M2414" s="174"/>
      <c r="N2414" s="174"/>
      <c r="O2414" s="174"/>
      <c r="P2414" s="174"/>
      <c r="Q2414" s="174"/>
      <c r="R2414" s="174"/>
      <c r="S2414" s="174"/>
      <c r="T2414" s="174"/>
      <c r="U2414" s="174"/>
      <c r="V2414" s="174"/>
      <c r="W2414" s="174"/>
      <c r="X2414" s="174"/>
      <c r="Y2414" s="174"/>
      <c r="Z2414" s="174"/>
      <c r="AA2414" s="174"/>
      <c r="AB2414" s="174"/>
      <c r="AC2414" s="174"/>
      <c r="AD2414" s="174"/>
      <c r="AE2414" s="174"/>
      <c r="AF2414" s="174"/>
      <c r="AG2414" s="174"/>
      <c r="AH2414" s="174"/>
      <c r="AI2414" s="174"/>
      <c r="AJ2414" s="174"/>
      <c r="AK2414" s="174"/>
      <c r="AL2414" s="174"/>
      <c r="AM2414" s="174"/>
      <c r="AN2414" s="174"/>
      <c r="AO2414" s="174"/>
      <c r="AP2414" s="174"/>
      <c r="AQ2414" s="174"/>
      <c r="AR2414" s="174"/>
      <c r="AS2414" s="174"/>
      <c r="AT2414" s="174"/>
      <c r="AU2414" s="174"/>
      <c r="AV2414" s="174"/>
      <c r="AW2414" s="174"/>
      <c r="AX2414" s="174"/>
      <c r="AY2414" s="174"/>
      <c r="AZ2414" s="174"/>
      <c r="BA2414" s="174"/>
      <c r="BB2414" s="174"/>
      <c r="BC2414" s="174"/>
      <c r="BD2414" s="174"/>
      <c r="BE2414" s="174"/>
      <c r="BF2414" s="174"/>
      <c r="BG2414" s="174"/>
      <c r="BH2414" s="174"/>
      <c r="BI2414" s="174"/>
      <c r="BJ2414" s="174"/>
      <c r="BK2414" s="174"/>
      <c r="BL2414" s="174"/>
      <c r="BM2414" s="174"/>
      <c r="BN2414" s="174"/>
      <c r="BO2414" s="174"/>
      <c r="BP2414" s="174"/>
      <c r="BQ2414" s="174"/>
      <c r="BR2414" s="174"/>
      <c r="BS2414" s="174"/>
      <c r="BT2414" s="174"/>
    </row>
    <row r="2415" spans="1:72" s="177" customFormat="1">
      <c r="A2415" s="178"/>
      <c r="B2415" s="178"/>
      <c r="C2415" s="178"/>
      <c r="D2415" s="178"/>
      <c r="E2415" s="174"/>
      <c r="F2415" s="174"/>
      <c r="G2415" s="174"/>
      <c r="H2415" s="174"/>
      <c r="I2415" s="174"/>
      <c r="J2415" s="174"/>
      <c r="K2415" s="174"/>
      <c r="L2415" s="174"/>
      <c r="M2415" s="174"/>
      <c r="N2415" s="174"/>
      <c r="O2415" s="174"/>
      <c r="P2415" s="174"/>
      <c r="Q2415" s="174"/>
      <c r="R2415" s="174"/>
      <c r="S2415" s="174"/>
      <c r="T2415" s="174"/>
      <c r="U2415" s="174"/>
      <c r="V2415" s="174"/>
      <c r="W2415" s="174"/>
      <c r="X2415" s="174"/>
      <c r="Y2415" s="174"/>
      <c r="Z2415" s="174"/>
      <c r="AA2415" s="174"/>
      <c r="AB2415" s="174"/>
      <c r="AC2415" s="174"/>
      <c r="AD2415" s="174"/>
      <c r="AE2415" s="174"/>
      <c r="AF2415" s="174"/>
      <c r="AG2415" s="174"/>
      <c r="AH2415" s="174"/>
      <c r="AI2415" s="174"/>
      <c r="AJ2415" s="174"/>
      <c r="AK2415" s="174"/>
      <c r="AL2415" s="174"/>
      <c r="AM2415" s="174"/>
      <c r="AN2415" s="174"/>
      <c r="AO2415" s="174"/>
      <c r="AP2415" s="174"/>
      <c r="AQ2415" s="174"/>
      <c r="AR2415" s="174"/>
      <c r="AS2415" s="174"/>
      <c r="AT2415" s="174"/>
      <c r="AU2415" s="174"/>
      <c r="AV2415" s="174"/>
      <c r="AW2415" s="174"/>
      <c r="AX2415" s="174"/>
      <c r="AY2415" s="174"/>
      <c r="AZ2415" s="174"/>
      <c r="BA2415" s="174"/>
      <c r="BB2415" s="174"/>
      <c r="BC2415" s="174"/>
      <c r="BD2415" s="174"/>
      <c r="BE2415" s="174"/>
      <c r="BF2415" s="174"/>
      <c r="BG2415" s="174"/>
      <c r="BH2415" s="174"/>
      <c r="BI2415" s="174"/>
      <c r="BJ2415" s="174"/>
      <c r="BK2415" s="174"/>
      <c r="BL2415" s="174"/>
      <c r="BM2415" s="174"/>
      <c r="BN2415" s="174"/>
      <c r="BO2415" s="174"/>
      <c r="BP2415" s="174"/>
      <c r="BQ2415" s="174"/>
      <c r="BR2415" s="174"/>
      <c r="BS2415" s="174"/>
      <c r="BT2415" s="174"/>
    </row>
    <row r="2416" spans="1:72" s="177" customFormat="1">
      <c r="A2416" s="178"/>
      <c r="B2416" s="178"/>
      <c r="C2416" s="178"/>
      <c r="D2416" s="178"/>
      <c r="E2416" s="174"/>
      <c r="F2416" s="174"/>
      <c r="G2416" s="174"/>
      <c r="H2416" s="174"/>
      <c r="I2416" s="174"/>
      <c r="J2416" s="174"/>
      <c r="K2416" s="174"/>
      <c r="L2416" s="174"/>
      <c r="M2416" s="174"/>
      <c r="N2416" s="174"/>
      <c r="O2416" s="174"/>
      <c r="P2416" s="174"/>
      <c r="Q2416" s="174"/>
      <c r="R2416" s="174"/>
      <c r="S2416" s="174"/>
      <c r="T2416" s="174"/>
      <c r="U2416" s="174"/>
      <c r="V2416" s="174"/>
      <c r="W2416" s="174"/>
      <c r="X2416" s="174"/>
      <c r="Y2416" s="174"/>
      <c r="Z2416" s="174"/>
      <c r="AA2416" s="174"/>
      <c r="AB2416" s="174"/>
      <c r="AC2416" s="174"/>
      <c r="AD2416" s="174"/>
      <c r="AE2416" s="174"/>
      <c r="AF2416" s="174"/>
      <c r="AG2416" s="174"/>
      <c r="AH2416" s="174"/>
      <c r="AI2416" s="174"/>
      <c r="AJ2416" s="174"/>
      <c r="AK2416" s="174"/>
      <c r="AL2416" s="174"/>
      <c r="AM2416" s="174"/>
      <c r="AN2416" s="174"/>
      <c r="AO2416" s="174"/>
      <c r="AP2416" s="174"/>
      <c r="AQ2416" s="174"/>
      <c r="AR2416" s="174"/>
      <c r="AS2416" s="174"/>
      <c r="AT2416" s="174"/>
      <c r="AU2416" s="174"/>
      <c r="AV2416" s="174"/>
      <c r="AW2416" s="174"/>
      <c r="AX2416" s="174"/>
      <c r="AY2416" s="174"/>
      <c r="AZ2416" s="174"/>
      <c r="BA2416" s="174"/>
      <c r="BB2416" s="174"/>
      <c r="BC2416" s="174"/>
      <c r="BD2416" s="174"/>
      <c r="BE2416" s="174"/>
      <c r="BF2416" s="174"/>
      <c r="BG2416" s="174"/>
      <c r="BH2416" s="174"/>
      <c r="BI2416" s="174"/>
      <c r="BJ2416" s="174"/>
      <c r="BK2416" s="174"/>
      <c r="BL2416" s="174"/>
      <c r="BM2416" s="174"/>
      <c r="BN2416" s="174"/>
      <c r="BO2416" s="174"/>
      <c r="BP2416" s="174"/>
      <c r="BQ2416" s="174"/>
      <c r="BR2416" s="174"/>
      <c r="BS2416" s="174"/>
      <c r="BT2416" s="174"/>
    </row>
    <row r="2417" spans="1:72" s="177" customFormat="1">
      <c r="A2417" s="178"/>
      <c r="B2417" s="178"/>
      <c r="C2417" s="178"/>
      <c r="D2417" s="178"/>
      <c r="E2417" s="174"/>
      <c r="F2417" s="174"/>
      <c r="G2417" s="174"/>
      <c r="H2417" s="174"/>
      <c r="I2417" s="174"/>
      <c r="J2417" s="174"/>
      <c r="K2417" s="174"/>
      <c r="L2417" s="174"/>
      <c r="M2417" s="174"/>
      <c r="N2417" s="174"/>
      <c r="O2417" s="174"/>
      <c r="P2417" s="174"/>
      <c r="Q2417" s="174"/>
      <c r="R2417" s="174"/>
      <c r="S2417" s="174"/>
      <c r="T2417" s="174"/>
      <c r="U2417" s="174"/>
      <c r="V2417" s="174"/>
      <c r="W2417" s="174"/>
      <c r="X2417" s="174"/>
      <c r="Y2417" s="174"/>
      <c r="Z2417" s="174"/>
      <c r="AA2417" s="174"/>
      <c r="AB2417" s="174"/>
      <c r="AC2417" s="174"/>
      <c r="AD2417" s="174"/>
      <c r="AE2417" s="174"/>
      <c r="AF2417" s="174"/>
      <c r="AG2417" s="174"/>
      <c r="AH2417" s="174"/>
      <c r="AI2417" s="174"/>
      <c r="AJ2417" s="174"/>
      <c r="AK2417" s="174"/>
      <c r="AL2417" s="174"/>
      <c r="AM2417" s="174"/>
      <c r="AN2417" s="174"/>
      <c r="AO2417" s="174"/>
      <c r="AP2417" s="174"/>
      <c r="AQ2417" s="174"/>
      <c r="AR2417" s="174"/>
      <c r="AS2417" s="174"/>
      <c r="AT2417" s="174"/>
      <c r="AU2417" s="174"/>
      <c r="AV2417" s="174"/>
      <c r="AW2417" s="174"/>
      <c r="AX2417" s="174"/>
      <c r="AY2417" s="174"/>
      <c r="AZ2417" s="174"/>
      <c r="BA2417" s="174"/>
      <c r="BB2417" s="174"/>
      <c r="BC2417" s="174"/>
      <c r="BD2417" s="174"/>
      <c r="BE2417" s="174"/>
      <c r="BF2417" s="174"/>
      <c r="BG2417" s="174"/>
      <c r="BH2417" s="174"/>
      <c r="BI2417" s="174"/>
      <c r="BJ2417" s="174"/>
      <c r="BK2417" s="174"/>
      <c r="BL2417" s="174"/>
      <c r="BM2417" s="174"/>
      <c r="BN2417" s="174"/>
      <c r="BO2417" s="174"/>
      <c r="BP2417" s="174"/>
      <c r="BQ2417" s="174"/>
      <c r="BR2417" s="174"/>
      <c r="BS2417" s="174"/>
      <c r="BT2417" s="174"/>
    </row>
    <row r="2418" spans="1:72" s="177" customFormat="1">
      <c r="A2418" s="178"/>
      <c r="B2418" s="178"/>
      <c r="C2418" s="178"/>
      <c r="D2418" s="178"/>
      <c r="E2418" s="174"/>
      <c r="F2418" s="174"/>
      <c r="G2418" s="174"/>
      <c r="H2418" s="174"/>
      <c r="I2418" s="174"/>
      <c r="J2418" s="174"/>
      <c r="K2418" s="174"/>
      <c r="L2418" s="174"/>
      <c r="M2418" s="174"/>
      <c r="N2418" s="174"/>
      <c r="O2418" s="174"/>
      <c r="P2418" s="174"/>
      <c r="Q2418" s="174"/>
      <c r="R2418" s="174"/>
      <c r="S2418" s="174"/>
      <c r="T2418" s="174"/>
      <c r="U2418" s="174"/>
      <c r="V2418" s="174"/>
      <c r="W2418" s="174"/>
      <c r="X2418" s="174"/>
      <c r="Y2418" s="174"/>
      <c r="Z2418" s="174"/>
      <c r="AA2418" s="174"/>
      <c r="AB2418" s="174"/>
      <c r="AC2418" s="174"/>
      <c r="AD2418" s="174"/>
      <c r="AE2418" s="174"/>
      <c r="AF2418" s="174"/>
      <c r="AG2418" s="174"/>
      <c r="AH2418" s="174"/>
      <c r="AI2418" s="174"/>
      <c r="AJ2418" s="174"/>
      <c r="AK2418" s="174"/>
      <c r="AL2418" s="174"/>
      <c r="AM2418" s="174"/>
      <c r="AN2418" s="174"/>
      <c r="AO2418" s="174"/>
      <c r="AP2418" s="174"/>
      <c r="AQ2418" s="174"/>
      <c r="AR2418" s="174"/>
      <c r="AS2418" s="174"/>
      <c r="AT2418" s="174"/>
      <c r="AU2418" s="174"/>
      <c r="AV2418" s="174"/>
      <c r="AW2418" s="174"/>
      <c r="AX2418" s="174"/>
      <c r="AY2418" s="174"/>
      <c r="AZ2418" s="174"/>
      <c r="BA2418" s="174"/>
      <c r="BB2418" s="174"/>
      <c r="BC2418" s="174"/>
      <c r="BD2418" s="174"/>
      <c r="BE2418" s="174"/>
      <c r="BF2418" s="174"/>
      <c r="BG2418" s="174"/>
      <c r="BH2418" s="174"/>
      <c r="BI2418" s="174"/>
      <c r="BJ2418" s="174"/>
      <c r="BK2418" s="174"/>
      <c r="BL2418" s="174"/>
      <c r="BM2418" s="174"/>
      <c r="BN2418" s="174"/>
      <c r="BO2418" s="174"/>
      <c r="BP2418" s="174"/>
      <c r="BQ2418" s="174"/>
      <c r="BR2418" s="174"/>
      <c r="BS2418" s="174"/>
      <c r="BT2418" s="174"/>
    </row>
    <row r="2419" spans="1:72" s="177" customFormat="1">
      <c r="A2419" s="178"/>
      <c r="B2419" s="178"/>
      <c r="C2419" s="178"/>
      <c r="D2419" s="178"/>
      <c r="E2419" s="174"/>
      <c r="F2419" s="174"/>
      <c r="G2419" s="174"/>
      <c r="H2419" s="174"/>
      <c r="I2419" s="174"/>
      <c r="J2419" s="174"/>
      <c r="K2419" s="174"/>
      <c r="L2419" s="174"/>
      <c r="M2419" s="174"/>
      <c r="N2419" s="174"/>
      <c r="O2419" s="174"/>
      <c r="P2419" s="174"/>
      <c r="Q2419" s="174"/>
      <c r="R2419" s="174"/>
      <c r="S2419" s="174"/>
      <c r="T2419" s="174"/>
      <c r="U2419" s="174"/>
      <c r="V2419" s="174"/>
      <c r="W2419" s="174"/>
      <c r="X2419" s="174"/>
      <c r="Y2419" s="174"/>
      <c r="Z2419" s="174"/>
      <c r="AA2419" s="174"/>
      <c r="AB2419" s="174"/>
      <c r="AC2419" s="174"/>
      <c r="AD2419" s="174"/>
      <c r="AE2419" s="174"/>
      <c r="AF2419" s="174"/>
      <c r="AG2419" s="174"/>
      <c r="AH2419" s="174"/>
      <c r="AI2419" s="174"/>
      <c r="AJ2419" s="174"/>
      <c r="AK2419" s="174"/>
      <c r="AL2419" s="174"/>
      <c r="AM2419" s="174"/>
      <c r="AN2419" s="174"/>
      <c r="AO2419" s="174"/>
      <c r="AP2419" s="174"/>
      <c r="AQ2419" s="174"/>
      <c r="AR2419" s="174"/>
      <c r="AS2419" s="174"/>
      <c r="AT2419" s="174"/>
      <c r="AU2419" s="174"/>
      <c r="AV2419" s="174"/>
      <c r="AW2419" s="174"/>
      <c r="AX2419" s="174"/>
      <c r="AY2419" s="174"/>
      <c r="AZ2419" s="174"/>
      <c r="BA2419" s="174"/>
      <c r="BB2419" s="174"/>
      <c r="BC2419" s="174"/>
      <c r="BD2419" s="174"/>
      <c r="BE2419" s="174"/>
      <c r="BF2419" s="174"/>
      <c r="BG2419" s="174"/>
      <c r="BH2419" s="174"/>
      <c r="BI2419" s="174"/>
      <c r="BJ2419" s="174"/>
      <c r="BK2419" s="174"/>
      <c r="BL2419" s="174"/>
      <c r="BM2419" s="174"/>
      <c r="BN2419" s="174"/>
      <c r="BO2419" s="174"/>
      <c r="BP2419" s="174"/>
      <c r="BQ2419" s="174"/>
      <c r="BR2419" s="174"/>
      <c r="BS2419" s="174"/>
      <c r="BT2419" s="174"/>
    </row>
    <row r="2420" spans="1:72" s="177" customFormat="1">
      <c r="A2420" s="178"/>
      <c r="B2420" s="178"/>
      <c r="C2420" s="178"/>
      <c r="D2420" s="178"/>
      <c r="E2420" s="174"/>
      <c r="F2420" s="174"/>
      <c r="G2420" s="174"/>
      <c r="H2420" s="174"/>
      <c r="I2420" s="174"/>
      <c r="J2420" s="174"/>
      <c r="K2420" s="174"/>
      <c r="L2420" s="174"/>
      <c r="M2420" s="174"/>
      <c r="N2420" s="174"/>
      <c r="O2420" s="174"/>
      <c r="P2420" s="174"/>
      <c r="Q2420" s="174"/>
      <c r="R2420" s="174"/>
      <c r="S2420" s="174"/>
      <c r="T2420" s="174"/>
      <c r="U2420" s="174"/>
      <c r="V2420" s="174"/>
      <c r="W2420" s="174"/>
      <c r="X2420" s="174"/>
      <c r="Y2420" s="174"/>
      <c r="Z2420" s="174"/>
      <c r="AA2420" s="174"/>
      <c r="AB2420" s="174"/>
      <c r="AC2420" s="174"/>
      <c r="AD2420" s="174"/>
      <c r="AE2420" s="174"/>
      <c r="AF2420" s="174"/>
      <c r="AG2420" s="174"/>
      <c r="AH2420" s="174"/>
      <c r="AI2420" s="174"/>
      <c r="AJ2420" s="174"/>
      <c r="AK2420" s="174"/>
      <c r="AL2420" s="174"/>
      <c r="AM2420" s="174"/>
      <c r="AN2420" s="174"/>
      <c r="AO2420" s="174"/>
      <c r="AP2420" s="174"/>
      <c r="AQ2420" s="174"/>
      <c r="AR2420" s="174"/>
      <c r="AS2420" s="174"/>
      <c r="AT2420" s="174"/>
      <c r="AU2420" s="174"/>
      <c r="AV2420" s="174"/>
      <c r="AW2420" s="174"/>
      <c r="AX2420" s="174"/>
      <c r="AY2420" s="174"/>
      <c r="AZ2420" s="174"/>
      <c r="BA2420" s="174"/>
      <c r="BB2420" s="174"/>
      <c r="BC2420" s="174"/>
      <c r="BD2420" s="174"/>
      <c r="BE2420" s="174"/>
      <c r="BF2420" s="174"/>
      <c r="BG2420" s="174"/>
      <c r="BH2420" s="174"/>
      <c r="BI2420" s="174"/>
      <c r="BJ2420" s="174"/>
      <c r="BK2420" s="174"/>
      <c r="BL2420" s="174"/>
      <c r="BM2420" s="174"/>
      <c r="BN2420" s="174"/>
      <c r="BO2420" s="174"/>
      <c r="BP2420" s="174"/>
      <c r="BQ2420" s="174"/>
      <c r="BR2420" s="174"/>
      <c r="BS2420" s="174"/>
      <c r="BT2420" s="174"/>
    </row>
    <row r="2421" spans="1:72" s="177" customFormat="1">
      <c r="A2421" s="178"/>
      <c r="B2421" s="178"/>
      <c r="C2421" s="178"/>
      <c r="D2421" s="178"/>
      <c r="E2421" s="174"/>
      <c r="F2421" s="174"/>
      <c r="G2421" s="174"/>
      <c r="H2421" s="174"/>
      <c r="I2421" s="174"/>
      <c r="J2421" s="174"/>
      <c r="K2421" s="174"/>
      <c r="L2421" s="174"/>
      <c r="M2421" s="174"/>
      <c r="N2421" s="174"/>
      <c r="O2421" s="174"/>
      <c r="P2421" s="174"/>
      <c r="Q2421" s="174"/>
      <c r="R2421" s="174"/>
      <c r="S2421" s="174"/>
      <c r="T2421" s="174"/>
      <c r="U2421" s="174"/>
      <c r="V2421" s="174"/>
      <c r="W2421" s="174"/>
      <c r="X2421" s="174"/>
      <c r="Y2421" s="174"/>
      <c r="Z2421" s="174"/>
      <c r="AA2421" s="174"/>
      <c r="AB2421" s="174"/>
      <c r="AC2421" s="174"/>
      <c r="AD2421" s="174"/>
      <c r="AE2421" s="174"/>
      <c r="AF2421" s="174"/>
      <c r="AG2421" s="174"/>
      <c r="AH2421" s="174"/>
      <c r="AI2421" s="174"/>
      <c r="AJ2421" s="174"/>
      <c r="AK2421" s="174"/>
      <c r="AL2421" s="174"/>
      <c r="AM2421" s="174"/>
      <c r="AN2421" s="174"/>
      <c r="AO2421" s="174"/>
      <c r="AP2421" s="174"/>
      <c r="AQ2421" s="174"/>
      <c r="AR2421" s="174"/>
      <c r="AS2421" s="174"/>
      <c r="AT2421" s="174"/>
      <c r="AU2421" s="174"/>
      <c r="AV2421" s="174"/>
      <c r="AW2421" s="174"/>
      <c r="AX2421" s="174"/>
      <c r="AY2421" s="174"/>
      <c r="AZ2421" s="174"/>
      <c r="BA2421" s="174"/>
      <c r="BB2421" s="174"/>
      <c r="BC2421" s="174"/>
      <c r="BD2421" s="174"/>
      <c r="BE2421" s="174"/>
      <c r="BF2421" s="174"/>
      <c r="BG2421" s="174"/>
      <c r="BH2421" s="174"/>
      <c r="BI2421" s="174"/>
      <c r="BJ2421" s="174"/>
      <c r="BK2421" s="174"/>
      <c r="BL2421" s="174"/>
      <c r="BM2421" s="174"/>
      <c r="BN2421" s="174"/>
      <c r="BO2421" s="174"/>
      <c r="BP2421" s="174"/>
      <c r="BQ2421" s="174"/>
      <c r="BR2421" s="174"/>
      <c r="BS2421" s="174"/>
      <c r="BT2421" s="174"/>
    </row>
    <row r="2422" spans="1:72" s="177" customFormat="1">
      <c r="A2422" s="178"/>
      <c r="B2422" s="178"/>
      <c r="C2422" s="178"/>
      <c r="D2422" s="178"/>
      <c r="E2422" s="174"/>
      <c r="F2422" s="174"/>
      <c r="G2422" s="174"/>
      <c r="H2422" s="174"/>
      <c r="I2422" s="174"/>
      <c r="J2422" s="174"/>
      <c r="K2422" s="174"/>
      <c r="L2422" s="174"/>
      <c r="M2422" s="174"/>
      <c r="N2422" s="174"/>
      <c r="O2422" s="174"/>
      <c r="P2422" s="174"/>
      <c r="Q2422" s="174"/>
      <c r="R2422" s="174"/>
      <c r="S2422" s="174"/>
      <c r="T2422" s="174"/>
      <c r="U2422" s="174"/>
      <c r="V2422" s="174"/>
      <c r="W2422" s="174"/>
      <c r="X2422" s="174"/>
      <c r="Y2422" s="174"/>
      <c r="Z2422" s="174"/>
      <c r="AA2422" s="174"/>
      <c r="AB2422" s="174"/>
      <c r="AC2422" s="174"/>
      <c r="AD2422" s="174"/>
      <c r="AE2422" s="174"/>
      <c r="AF2422" s="174"/>
      <c r="AG2422" s="174"/>
      <c r="AH2422" s="174"/>
      <c r="AI2422" s="174"/>
      <c r="AJ2422" s="174"/>
      <c r="AK2422" s="174"/>
      <c r="AL2422" s="174"/>
      <c r="AM2422" s="174"/>
      <c r="AN2422" s="174"/>
      <c r="AO2422" s="174"/>
      <c r="AP2422" s="174"/>
      <c r="AQ2422" s="174"/>
      <c r="AR2422" s="174"/>
      <c r="AS2422" s="174"/>
      <c r="AT2422" s="174"/>
      <c r="AU2422" s="174"/>
      <c r="AV2422" s="174"/>
      <c r="AW2422" s="174"/>
      <c r="AX2422" s="174"/>
      <c r="AY2422" s="174"/>
      <c r="AZ2422" s="174"/>
      <c r="BA2422" s="174"/>
      <c r="BB2422" s="174"/>
      <c r="BC2422" s="174"/>
      <c r="BD2422" s="174"/>
      <c r="BE2422" s="174"/>
      <c r="BF2422" s="174"/>
      <c r="BG2422" s="174"/>
      <c r="BH2422" s="174"/>
      <c r="BI2422" s="174"/>
      <c r="BJ2422" s="174"/>
      <c r="BK2422" s="174"/>
      <c r="BL2422" s="174"/>
      <c r="BM2422" s="174"/>
      <c r="BN2422" s="174"/>
      <c r="BO2422" s="174"/>
      <c r="BP2422" s="174"/>
      <c r="BQ2422" s="174"/>
      <c r="BR2422" s="174"/>
      <c r="BS2422" s="174"/>
      <c r="BT2422" s="174"/>
    </row>
    <row r="2423" spans="1:72" s="177" customFormat="1">
      <c r="A2423" s="178"/>
      <c r="B2423" s="178"/>
      <c r="C2423" s="178"/>
      <c r="D2423" s="178"/>
      <c r="E2423" s="174"/>
      <c r="F2423" s="174"/>
      <c r="G2423" s="174"/>
      <c r="H2423" s="174"/>
      <c r="I2423" s="174"/>
      <c r="J2423" s="174"/>
      <c r="K2423" s="174"/>
      <c r="L2423" s="174"/>
      <c r="M2423" s="174"/>
      <c r="N2423" s="174"/>
      <c r="O2423" s="174"/>
      <c r="P2423" s="174"/>
      <c r="Q2423" s="174"/>
      <c r="R2423" s="174"/>
      <c r="S2423" s="174"/>
      <c r="T2423" s="174"/>
      <c r="U2423" s="174"/>
      <c r="V2423" s="174"/>
      <c r="W2423" s="174"/>
      <c r="X2423" s="174"/>
      <c r="Y2423" s="174"/>
      <c r="Z2423" s="174"/>
      <c r="AA2423" s="174"/>
      <c r="AB2423" s="174"/>
      <c r="AC2423" s="174"/>
      <c r="AD2423" s="174"/>
      <c r="AE2423" s="174"/>
      <c r="AF2423" s="174"/>
      <c r="AG2423" s="174"/>
      <c r="AH2423" s="174"/>
      <c r="AI2423" s="174"/>
      <c r="AJ2423" s="174"/>
      <c r="AK2423" s="174"/>
      <c r="AL2423" s="174"/>
      <c r="AM2423" s="174"/>
      <c r="AN2423" s="174"/>
      <c r="AO2423" s="174"/>
      <c r="AP2423" s="174"/>
      <c r="AQ2423" s="174"/>
      <c r="AR2423" s="174"/>
      <c r="AS2423" s="174"/>
      <c r="AT2423" s="174"/>
      <c r="AU2423" s="174"/>
      <c r="AV2423" s="174"/>
      <c r="AW2423" s="174"/>
      <c r="AX2423" s="174"/>
      <c r="AY2423" s="174"/>
      <c r="AZ2423" s="174"/>
      <c r="BA2423" s="174"/>
      <c r="BB2423" s="174"/>
      <c r="BC2423" s="174"/>
      <c r="BD2423" s="174"/>
      <c r="BE2423" s="174"/>
      <c r="BF2423" s="174"/>
      <c r="BG2423" s="174"/>
      <c r="BH2423" s="174"/>
      <c r="BI2423" s="174"/>
      <c r="BJ2423" s="174"/>
      <c r="BK2423" s="174"/>
      <c r="BL2423" s="174"/>
      <c r="BM2423" s="174"/>
      <c r="BN2423" s="174"/>
      <c r="BO2423" s="174"/>
      <c r="BP2423" s="174"/>
      <c r="BQ2423" s="174"/>
      <c r="BR2423" s="174"/>
      <c r="BS2423" s="174"/>
      <c r="BT2423" s="174"/>
    </row>
    <row r="2424" spans="1:72" s="177" customFormat="1">
      <c r="A2424" s="178"/>
      <c r="B2424" s="178"/>
      <c r="C2424" s="178"/>
      <c r="D2424" s="178"/>
      <c r="E2424" s="174"/>
      <c r="F2424" s="174"/>
      <c r="G2424" s="174"/>
      <c r="H2424" s="174"/>
      <c r="I2424" s="174"/>
      <c r="J2424" s="174"/>
      <c r="K2424" s="174"/>
      <c r="L2424" s="174"/>
      <c r="M2424" s="174"/>
      <c r="N2424" s="174"/>
      <c r="O2424" s="174"/>
      <c r="P2424" s="174"/>
      <c r="Q2424" s="174"/>
      <c r="R2424" s="174"/>
      <c r="S2424" s="174"/>
      <c r="T2424" s="174"/>
      <c r="U2424" s="174"/>
      <c r="V2424" s="174"/>
      <c r="W2424" s="174"/>
      <c r="X2424" s="174"/>
      <c r="Y2424" s="174"/>
      <c r="Z2424" s="174"/>
      <c r="AA2424" s="174"/>
      <c r="AB2424" s="174"/>
      <c r="AC2424" s="174"/>
      <c r="AD2424" s="174"/>
      <c r="AE2424" s="174"/>
      <c r="AF2424" s="174"/>
      <c r="AG2424" s="174"/>
      <c r="AH2424" s="174"/>
      <c r="AI2424" s="174"/>
      <c r="AJ2424" s="174"/>
      <c r="AK2424" s="174"/>
      <c r="AL2424" s="174"/>
      <c r="AM2424" s="174"/>
      <c r="AN2424" s="174"/>
      <c r="AO2424" s="174"/>
      <c r="AP2424" s="174"/>
      <c r="AQ2424" s="174"/>
      <c r="AR2424" s="174"/>
      <c r="AS2424" s="174"/>
      <c r="AT2424" s="174"/>
      <c r="AU2424" s="174"/>
      <c r="AV2424" s="174"/>
      <c r="AW2424" s="174"/>
      <c r="AX2424" s="174"/>
      <c r="AY2424" s="174"/>
      <c r="AZ2424" s="174"/>
      <c r="BA2424" s="174"/>
      <c r="BB2424" s="174"/>
      <c r="BC2424" s="174"/>
      <c r="BD2424" s="174"/>
      <c r="BE2424" s="174"/>
      <c r="BF2424" s="174"/>
      <c r="BG2424" s="174"/>
      <c r="BH2424" s="174"/>
      <c r="BI2424" s="174"/>
      <c r="BJ2424" s="174"/>
      <c r="BK2424" s="174"/>
      <c r="BL2424" s="174"/>
      <c r="BM2424" s="174"/>
      <c r="BN2424" s="174"/>
      <c r="BO2424" s="174"/>
      <c r="BP2424" s="174"/>
      <c r="BQ2424" s="174"/>
      <c r="BR2424" s="174"/>
      <c r="BS2424" s="174"/>
      <c r="BT2424" s="174"/>
    </row>
    <row r="2425" spans="1:72" s="177" customFormat="1">
      <c r="A2425" s="178"/>
      <c r="B2425" s="178"/>
      <c r="C2425" s="178"/>
      <c r="D2425" s="178"/>
      <c r="E2425" s="174"/>
      <c r="F2425" s="174"/>
      <c r="G2425" s="174"/>
      <c r="H2425" s="174"/>
      <c r="I2425" s="174"/>
      <c r="J2425" s="174"/>
      <c r="K2425" s="174"/>
      <c r="L2425" s="174"/>
      <c r="M2425" s="174"/>
      <c r="N2425" s="174"/>
      <c r="O2425" s="174"/>
      <c r="P2425" s="174"/>
      <c r="Q2425" s="174"/>
      <c r="R2425" s="174"/>
      <c r="S2425" s="174"/>
      <c r="T2425" s="174"/>
      <c r="U2425" s="174"/>
      <c r="V2425" s="174"/>
      <c r="W2425" s="174"/>
      <c r="X2425" s="174"/>
      <c r="Y2425" s="174"/>
      <c r="Z2425" s="174"/>
      <c r="AA2425" s="174"/>
      <c r="AB2425" s="174"/>
      <c r="AC2425" s="174"/>
      <c r="AD2425" s="174"/>
      <c r="AE2425" s="174"/>
      <c r="AF2425" s="174"/>
      <c r="AG2425" s="174"/>
      <c r="AH2425" s="174"/>
      <c r="AI2425" s="174"/>
      <c r="AJ2425" s="174"/>
      <c r="AK2425" s="174"/>
      <c r="AL2425" s="174"/>
      <c r="AM2425" s="174"/>
      <c r="AN2425" s="174"/>
      <c r="AO2425" s="174"/>
      <c r="AP2425" s="174"/>
      <c r="AQ2425" s="174"/>
      <c r="AR2425" s="174"/>
      <c r="AS2425" s="174"/>
      <c r="AT2425" s="174"/>
      <c r="AU2425" s="174"/>
      <c r="AV2425" s="174"/>
      <c r="AW2425" s="174"/>
      <c r="AX2425" s="174"/>
      <c r="AY2425" s="174"/>
      <c r="AZ2425" s="174"/>
      <c r="BA2425" s="174"/>
      <c r="BB2425" s="174"/>
      <c r="BC2425" s="174"/>
      <c r="BD2425" s="174"/>
      <c r="BE2425" s="174"/>
      <c r="BF2425" s="174"/>
      <c r="BG2425" s="174"/>
      <c r="BH2425" s="174"/>
      <c r="BI2425" s="174"/>
      <c r="BJ2425" s="174"/>
      <c r="BK2425" s="174"/>
      <c r="BL2425" s="174"/>
      <c r="BM2425" s="174"/>
      <c r="BN2425" s="174"/>
      <c r="BO2425" s="174"/>
      <c r="BP2425" s="174"/>
      <c r="BQ2425" s="174"/>
      <c r="BR2425" s="174"/>
      <c r="BS2425" s="174"/>
      <c r="BT2425" s="174"/>
    </row>
    <row r="2426" spans="1:72" s="177" customFormat="1">
      <c r="A2426" s="178"/>
      <c r="B2426" s="178"/>
      <c r="C2426" s="178"/>
      <c r="D2426" s="178"/>
      <c r="E2426" s="174"/>
      <c r="F2426" s="174"/>
      <c r="G2426" s="174"/>
      <c r="H2426" s="174"/>
      <c r="I2426" s="174"/>
      <c r="J2426" s="174"/>
      <c r="K2426" s="174"/>
      <c r="L2426" s="174"/>
      <c r="M2426" s="174"/>
      <c r="N2426" s="174"/>
      <c r="O2426" s="174"/>
      <c r="P2426" s="174"/>
      <c r="Q2426" s="174"/>
      <c r="R2426" s="174"/>
      <c r="S2426" s="174"/>
      <c r="T2426" s="174"/>
      <c r="U2426" s="174"/>
      <c r="V2426" s="174"/>
      <c r="W2426" s="174"/>
      <c r="X2426" s="174"/>
      <c r="Y2426" s="174"/>
      <c r="Z2426" s="174"/>
      <c r="AA2426" s="174"/>
      <c r="AB2426" s="174"/>
      <c r="AC2426" s="174"/>
      <c r="AD2426" s="174"/>
      <c r="AE2426" s="174"/>
      <c r="AF2426" s="174"/>
      <c r="AG2426" s="174"/>
      <c r="AH2426" s="174"/>
      <c r="AI2426" s="174"/>
      <c r="AJ2426" s="174"/>
      <c r="AK2426" s="174"/>
      <c r="AL2426" s="174"/>
      <c r="AM2426" s="174"/>
      <c r="AN2426" s="174"/>
      <c r="AO2426" s="174"/>
      <c r="AP2426" s="174"/>
      <c r="AQ2426" s="174"/>
      <c r="AR2426" s="174"/>
      <c r="AS2426" s="174"/>
      <c r="AT2426" s="174"/>
      <c r="AU2426" s="174"/>
      <c r="AV2426" s="174"/>
      <c r="AW2426" s="174"/>
      <c r="AX2426" s="174"/>
      <c r="AY2426" s="174"/>
      <c r="AZ2426" s="174"/>
      <c r="BA2426" s="174"/>
      <c r="BB2426" s="174"/>
      <c r="BC2426" s="174"/>
      <c r="BD2426" s="174"/>
      <c r="BE2426" s="174"/>
      <c r="BF2426" s="174"/>
      <c r="BG2426" s="174"/>
      <c r="BH2426" s="174"/>
      <c r="BI2426" s="174"/>
      <c r="BJ2426" s="174"/>
      <c r="BK2426" s="174"/>
      <c r="BL2426" s="174"/>
      <c r="BM2426" s="174"/>
      <c r="BN2426" s="174"/>
      <c r="BO2426" s="174"/>
      <c r="BP2426" s="174"/>
      <c r="BQ2426" s="174"/>
      <c r="BR2426" s="174"/>
      <c r="BS2426" s="174"/>
      <c r="BT2426" s="174"/>
    </row>
    <row r="2427" spans="1:72" s="177" customFormat="1">
      <c r="A2427" s="178"/>
      <c r="B2427" s="178"/>
      <c r="C2427" s="178"/>
      <c r="D2427" s="178"/>
      <c r="E2427" s="174"/>
      <c r="F2427" s="174"/>
      <c r="G2427" s="174"/>
      <c r="H2427" s="174"/>
      <c r="I2427" s="174"/>
      <c r="J2427" s="174"/>
      <c r="K2427" s="174"/>
      <c r="L2427" s="174"/>
      <c r="M2427" s="174"/>
      <c r="N2427" s="174"/>
      <c r="O2427" s="174"/>
      <c r="P2427" s="174"/>
      <c r="Q2427" s="174"/>
      <c r="R2427" s="174"/>
      <c r="S2427" s="174"/>
      <c r="T2427" s="174"/>
      <c r="U2427" s="174"/>
      <c r="V2427" s="174"/>
      <c r="W2427" s="174"/>
      <c r="X2427" s="174"/>
      <c r="Y2427" s="174"/>
      <c r="Z2427" s="174"/>
      <c r="AA2427" s="174"/>
      <c r="AB2427" s="174"/>
      <c r="AC2427" s="174"/>
      <c r="AD2427" s="174"/>
      <c r="AE2427" s="174"/>
      <c r="AF2427" s="174"/>
      <c r="AG2427" s="174"/>
      <c r="AH2427" s="174"/>
      <c r="AI2427" s="174"/>
      <c r="AJ2427" s="174"/>
      <c r="AK2427" s="174"/>
      <c r="AL2427" s="174"/>
      <c r="AM2427" s="174"/>
      <c r="AN2427" s="174"/>
      <c r="AO2427" s="174"/>
      <c r="AP2427" s="174"/>
      <c r="AQ2427" s="174"/>
      <c r="AR2427" s="174"/>
      <c r="AS2427" s="174"/>
      <c r="AT2427" s="174"/>
      <c r="AU2427" s="174"/>
      <c r="AV2427" s="174"/>
      <c r="AW2427" s="174"/>
      <c r="AX2427" s="174"/>
      <c r="AY2427" s="174"/>
      <c r="AZ2427" s="174"/>
      <c r="BA2427" s="174"/>
      <c r="BB2427" s="174"/>
      <c r="BC2427" s="174"/>
      <c r="BD2427" s="174"/>
      <c r="BE2427" s="174"/>
      <c r="BF2427" s="174"/>
      <c r="BG2427" s="174"/>
      <c r="BH2427" s="174"/>
      <c r="BI2427" s="174"/>
      <c r="BJ2427" s="174"/>
      <c r="BK2427" s="174"/>
      <c r="BL2427" s="174"/>
      <c r="BM2427" s="174"/>
      <c r="BN2427" s="174"/>
      <c r="BO2427" s="174"/>
      <c r="BP2427" s="174"/>
      <c r="BQ2427" s="174"/>
      <c r="BR2427" s="174"/>
      <c r="BS2427" s="174"/>
      <c r="BT2427" s="174"/>
    </row>
    <row r="2428" spans="1:72" s="177" customFormat="1">
      <c r="A2428" s="178"/>
      <c r="B2428" s="178"/>
      <c r="C2428" s="178"/>
      <c r="D2428" s="178"/>
      <c r="E2428" s="174"/>
      <c r="F2428" s="174"/>
      <c r="G2428" s="174"/>
      <c r="H2428" s="174"/>
      <c r="I2428" s="174"/>
      <c r="J2428" s="174"/>
      <c r="K2428" s="174"/>
      <c r="L2428" s="174"/>
      <c r="M2428" s="174"/>
      <c r="N2428" s="174"/>
      <c r="O2428" s="174"/>
      <c r="P2428" s="174"/>
      <c r="Q2428" s="174"/>
      <c r="R2428" s="174"/>
      <c r="S2428" s="174"/>
      <c r="T2428" s="174"/>
      <c r="U2428" s="174"/>
      <c r="V2428" s="174"/>
      <c r="W2428" s="174"/>
      <c r="X2428" s="174"/>
      <c r="Y2428" s="174"/>
      <c r="Z2428" s="174"/>
      <c r="AA2428" s="174"/>
      <c r="AB2428" s="174"/>
      <c r="AC2428" s="174"/>
      <c r="AD2428" s="174"/>
      <c r="AE2428" s="174"/>
      <c r="AF2428" s="174"/>
      <c r="AG2428" s="174"/>
      <c r="AH2428" s="174"/>
      <c r="AI2428" s="174"/>
      <c r="AJ2428" s="174"/>
      <c r="AK2428" s="174"/>
      <c r="AL2428" s="174"/>
      <c r="AM2428" s="174"/>
      <c r="AN2428" s="174"/>
      <c r="AO2428" s="174"/>
      <c r="AP2428" s="174"/>
      <c r="AQ2428" s="174"/>
      <c r="AR2428" s="174"/>
      <c r="AS2428" s="174"/>
      <c r="AT2428" s="174"/>
      <c r="AU2428" s="174"/>
      <c r="AV2428" s="174"/>
      <c r="AW2428" s="174"/>
      <c r="AX2428" s="174"/>
      <c r="AY2428" s="174"/>
      <c r="AZ2428" s="174"/>
      <c r="BA2428" s="174"/>
      <c r="BB2428" s="174"/>
      <c r="BC2428" s="174"/>
      <c r="BD2428" s="174"/>
      <c r="BE2428" s="174"/>
      <c r="BF2428" s="174"/>
      <c r="BG2428" s="174"/>
      <c r="BH2428" s="174"/>
      <c r="BI2428" s="174"/>
      <c r="BJ2428" s="174"/>
      <c r="BK2428" s="174"/>
      <c r="BL2428" s="174"/>
      <c r="BM2428" s="174"/>
      <c r="BN2428" s="174"/>
      <c r="BO2428" s="174"/>
      <c r="BP2428" s="174"/>
      <c r="BQ2428" s="174"/>
      <c r="BR2428" s="174"/>
      <c r="BS2428" s="174"/>
      <c r="BT2428" s="174"/>
    </row>
    <row r="2429" spans="1:72" s="177" customFormat="1">
      <c r="A2429" s="178"/>
      <c r="B2429" s="178"/>
      <c r="C2429" s="178"/>
      <c r="D2429" s="178"/>
      <c r="E2429" s="174"/>
      <c r="F2429" s="174"/>
      <c r="G2429" s="174"/>
      <c r="H2429" s="174"/>
      <c r="I2429" s="174"/>
      <c r="J2429" s="174"/>
      <c r="K2429" s="174"/>
      <c r="L2429" s="174"/>
      <c r="M2429" s="174"/>
      <c r="N2429" s="174"/>
      <c r="O2429" s="174"/>
      <c r="P2429" s="174"/>
      <c r="Q2429" s="174"/>
      <c r="R2429" s="174"/>
      <c r="S2429" s="174"/>
      <c r="T2429" s="174"/>
      <c r="U2429" s="174"/>
      <c r="V2429" s="174"/>
      <c r="W2429" s="174"/>
      <c r="X2429" s="174"/>
      <c r="Y2429" s="174"/>
      <c r="Z2429" s="174"/>
      <c r="AA2429" s="174"/>
      <c r="AB2429" s="174"/>
      <c r="AC2429" s="174"/>
      <c r="AD2429" s="174"/>
      <c r="AE2429" s="174"/>
      <c r="AF2429" s="174"/>
      <c r="AG2429" s="174"/>
      <c r="AH2429" s="174"/>
      <c r="AI2429" s="174"/>
      <c r="AJ2429" s="174"/>
      <c r="AK2429" s="174"/>
      <c r="AL2429" s="174"/>
      <c r="AM2429" s="174"/>
      <c r="AN2429" s="174"/>
      <c r="AO2429" s="174"/>
      <c r="AP2429" s="174"/>
      <c r="AQ2429" s="174"/>
      <c r="AR2429" s="174"/>
      <c r="AS2429" s="174"/>
      <c r="AT2429" s="174"/>
      <c r="AU2429" s="174"/>
      <c r="AV2429" s="174"/>
      <c r="AW2429" s="174"/>
      <c r="AX2429" s="174"/>
      <c r="AY2429" s="174"/>
      <c r="AZ2429" s="174"/>
      <c r="BA2429" s="174"/>
      <c r="BB2429" s="174"/>
      <c r="BC2429" s="174"/>
      <c r="BD2429" s="174"/>
      <c r="BE2429" s="174"/>
      <c r="BF2429" s="174"/>
      <c r="BG2429" s="174"/>
      <c r="BH2429" s="174"/>
      <c r="BI2429" s="174"/>
      <c r="BJ2429" s="174"/>
      <c r="BK2429" s="174"/>
      <c r="BL2429" s="174"/>
      <c r="BM2429" s="174"/>
      <c r="BN2429" s="174"/>
      <c r="BO2429" s="174"/>
      <c r="BP2429" s="174"/>
      <c r="BQ2429" s="174"/>
      <c r="BR2429" s="174"/>
      <c r="BS2429" s="174"/>
      <c r="BT2429" s="174"/>
    </row>
    <row r="2430" spans="1:72" s="177" customFormat="1">
      <c r="A2430" s="178"/>
      <c r="B2430" s="178"/>
      <c r="C2430" s="178"/>
      <c r="D2430" s="178"/>
      <c r="E2430" s="174"/>
      <c r="F2430" s="174"/>
      <c r="G2430" s="174"/>
      <c r="H2430" s="174"/>
      <c r="I2430" s="174"/>
      <c r="J2430" s="174"/>
      <c r="K2430" s="174"/>
      <c r="L2430" s="174"/>
      <c r="M2430" s="174"/>
      <c r="N2430" s="174"/>
      <c r="O2430" s="174"/>
      <c r="P2430" s="174"/>
      <c r="Q2430" s="174"/>
      <c r="R2430" s="174"/>
      <c r="S2430" s="174"/>
      <c r="T2430" s="174"/>
      <c r="U2430" s="174"/>
      <c r="V2430" s="174"/>
      <c r="W2430" s="174"/>
      <c r="X2430" s="174"/>
      <c r="Y2430" s="174"/>
      <c r="Z2430" s="174"/>
      <c r="AA2430" s="174"/>
      <c r="AB2430" s="174"/>
      <c r="AC2430" s="174"/>
      <c r="AD2430" s="174"/>
      <c r="AE2430" s="174"/>
      <c r="AF2430" s="174"/>
      <c r="AG2430" s="174"/>
      <c r="AH2430" s="174"/>
      <c r="AI2430" s="174"/>
      <c r="AJ2430" s="174"/>
      <c r="AK2430" s="174"/>
      <c r="AL2430" s="174"/>
      <c r="AM2430" s="174"/>
      <c r="AN2430" s="174"/>
      <c r="AO2430" s="174"/>
      <c r="AP2430" s="174"/>
      <c r="AQ2430" s="174"/>
      <c r="AR2430" s="174"/>
      <c r="AS2430" s="174"/>
      <c r="AT2430" s="174"/>
      <c r="AU2430" s="174"/>
      <c r="AV2430" s="174"/>
      <c r="AW2430" s="174"/>
      <c r="AX2430" s="174"/>
      <c r="AY2430" s="174"/>
      <c r="AZ2430" s="174"/>
      <c r="BA2430" s="174"/>
      <c r="BB2430" s="174"/>
      <c r="BC2430" s="174"/>
      <c r="BD2430" s="174"/>
      <c r="BE2430" s="174"/>
      <c r="BF2430" s="174"/>
      <c r="BG2430" s="174"/>
      <c r="BH2430" s="174"/>
      <c r="BI2430" s="174"/>
      <c r="BJ2430" s="174"/>
      <c r="BK2430" s="174"/>
      <c r="BL2430" s="174"/>
      <c r="BM2430" s="174"/>
      <c r="BN2430" s="174"/>
      <c r="BO2430" s="174"/>
      <c r="BP2430" s="174"/>
      <c r="BQ2430" s="174"/>
      <c r="BR2430" s="174"/>
      <c r="BS2430" s="174"/>
      <c r="BT2430" s="174"/>
    </row>
    <row r="2431" spans="1:72" s="177" customFormat="1">
      <c r="A2431" s="178"/>
      <c r="B2431" s="178"/>
      <c r="C2431" s="178"/>
      <c r="D2431" s="178"/>
      <c r="E2431" s="174"/>
      <c r="F2431" s="174"/>
      <c r="G2431" s="174"/>
      <c r="H2431" s="174"/>
      <c r="I2431" s="174"/>
      <c r="J2431" s="174"/>
      <c r="K2431" s="174"/>
      <c r="L2431" s="174"/>
      <c r="M2431" s="174"/>
      <c r="N2431" s="174"/>
      <c r="O2431" s="174"/>
      <c r="P2431" s="174"/>
      <c r="Q2431" s="174"/>
      <c r="R2431" s="174"/>
      <c r="S2431" s="174"/>
      <c r="T2431" s="174"/>
      <c r="U2431" s="174"/>
      <c r="V2431" s="174"/>
      <c r="W2431" s="174"/>
      <c r="X2431" s="174"/>
      <c r="Y2431" s="174"/>
      <c r="Z2431" s="174"/>
      <c r="AA2431" s="174"/>
      <c r="AB2431" s="174"/>
      <c r="AC2431" s="174"/>
      <c r="AD2431" s="174"/>
      <c r="AE2431" s="174"/>
      <c r="AF2431" s="174"/>
      <c r="AG2431" s="174"/>
      <c r="AH2431" s="174"/>
      <c r="AI2431" s="174"/>
      <c r="AJ2431" s="174"/>
      <c r="AK2431" s="174"/>
      <c r="AL2431" s="174"/>
      <c r="AM2431" s="174"/>
      <c r="AN2431" s="174"/>
      <c r="AO2431" s="174"/>
      <c r="AP2431" s="174"/>
      <c r="AQ2431" s="174"/>
      <c r="AR2431" s="174"/>
      <c r="AS2431" s="174"/>
      <c r="AT2431" s="174"/>
      <c r="AU2431" s="174"/>
      <c r="AV2431" s="174"/>
      <c r="AW2431" s="174"/>
      <c r="AX2431" s="174"/>
      <c r="AY2431" s="174"/>
      <c r="AZ2431" s="174"/>
      <c r="BA2431" s="174"/>
      <c r="BB2431" s="174"/>
      <c r="BC2431" s="174"/>
      <c r="BD2431" s="174"/>
      <c r="BE2431" s="174"/>
      <c r="BF2431" s="174"/>
      <c r="BG2431" s="174"/>
      <c r="BH2431" s="174"/>
      <c r="BI2431" s="174"/>
      <c r="BJ2431" s="174"/>
      <c r="BK2431" s="174"/>
      <c r="BL2431" s="174"/>
      <c r="BM2431" s="174"/>
      <c r="BN2431" s="174"/>
      <c r="BO2431" s="174"/>
      <c r="BP2431" s="174"/>
      <c r="BQ2431" s="174"/>
      <c r="BR2431" s="174"/>
      <c r="BS2431" s="174"/>
      <c r="BT2431" s="174"/>
    </row>
    <row r="2432" spans="1:72" s="177" customFormat="1">
      <c r="A2432" s="178"/>
      <c r="B2432" s="178"/>
      <c r="C2432" s="178"/>
      <c r="D2432" s="178"/>
      <c r="E2432" s="174"/>
      <c r="F2432" s="174"/>
      <c r="G2432" s="174"/>
      <c r="H2432" s="174"/>
      <c r="I2432" s="174"/>
      <c r="J2432" s="174"/>
      <c r="K2432" s="174"/>
      <c r="L2432" s="174"/>
      <c r="M2432" s="174"/>
      <c r="N2432" s="174"/>
      <c r="O2432" s="174"/>
      <c r="P2432" s="174"/>
      <c r="Q2432" s="174"/>
      <c r="R2432" s="174"/>
      <c r="S2432" s="174"/>
      <c r="T2432" s="174"/>
      <c r="U2432" s="174"/>
      <c r="V2432" s="174"/>
      <c r="W2432" s="174"/>
      <c r="X2432" s="174"/>
      <c r="Y2432" s="174"/>
      <c r="Z2432" s="174"/>
      <c r="AA2432" s="174"/>
      <c r="AB2432" s="174"/>
      <c r="AC2432" s="174"/>
      <c r="AD2432" s="174"/>
      <c r="AE2432" s="174"/>
      <c r="AF2432" s="174"/>
      <c r="AG2432" s="174"/>
      <c r="AH2432" s="174"/>
      <c r="AI2432" s="174"/>
      <c r="AJ2432" s="174"/>
      <c r="AK2432" s="174"/>
      <c r="AL2432" s="174"/>
      <c r="AM2432" s="174"/>
      <c r="AN2432" s="174"/>
      <c r="AO2432" s="174"/>
      <c r="AP2432" s="174"/>
      <c r="AQ2432" s="174"/>
      <c r="AR2432" s="174"/>
      <c r="AS2432" s="174"/>
      <c r="AT2432" s="174"/>
      <c r="AU2432" s="174"/>
      <c r="AV2432" s="174"/>
      <c r="AW2432" s="174"/>
      <c r="AX2432" s="174"/>
      <c r="AY2432" s="174"/>
      <c r="AZ2432" s="174"/>
      <c r="BA2432" s="174"/>
      <c r="BB2432" s="174"/>
      <c r="BC2432" s="174"/>
      <c r="BD2432" s="174"/>
      <c r="BE2432" s="174"/>
      <c r="BF2432" s="174"/>
      <c r="BG2432" s="174"/>
      <c r="BH2432" s="174"/>
      <c r="BI2432" s="174"/>
      <c r="BJ2432" s="174"/>
      <c r="BK2432" s="174"/>
      <c r="BL2432" s="174"/>
      <c r="BM2432" s="174"/>
      <c r="BN2432" s="174"/>
      <c r="BO2432" s="174"/>
      <c r="BP2432" s="174"/>
      <c r="BQ2432" s="174"/>
      <c r="BR2432" s="174"/>
      <c r="BS2432" s="174"/>
      <c r="BT2432" s="174"/>
    </row>
    <row r="2433" spans="1:72" s="177" customFormat="1">
      <c r="A2433" s="178"/>
      <c r="B2433" s="178"/>
      <c r="C2433" s="178"/>
      <c r="D2433" s="178"/>
      <c r="E2433" s="174"/>
      <c r="F2433" s="174"/>
      <c r="G2433" s="174"/>
      <c r="H2433" s="174"/>
      <c r="I2433" s="174"/>
      <c r="J2433" s="174"/>
      <c r="K2433" s="174"/>
      <c r="L2433" s="174"/>
      <c r="M2433" s="174"/>
      <c r="N2433" s="174"/>
      <c r="O2433" s="174"/>
      <c r="P2433" s="174"/>
      <c r="Q2433" s="174"/>
      <c r="R2433" s="174"/>
      <c r="S2433" s="174"/>
      <c r="T2433" s="174"/>
      <c r="U2433" s="174"/>
      <c r="V2433" s="174"/>
      <c r="W2433" s="174"/>
      <c r="X2433" s="174"/>
      <c r="Y2433" s="174"/>
      <c r="Z2433" s="174"/>
      <c r="AA2433" s="174"/>
      <c r="AB2433" s="174"/>
      <c r="AC2433" s="174"/>
      <c r="AD2433" s="174"/>
      <c r="AE2433" s="174"/>
      <c r="AF2433" s="174"/>
      <c r="AG2433" s="174"/>
      <c r="AH2433" s="174"/>
      <c r="AI2433" s="174"/>
      <c r="AJ2433" s="174"/>
      <c r="AK2433" s="174"/>
      <c r="AL2433" s="174"/>
      <c r="AM2433" s="174"/>
      <c r="AN2433" s="174"/>
      <c r="AO2433" s="174"/>
      <c r="AP2433" s="174"/>
      <c r="AQ2433" s="174"/>
      <c r="AR2433" s="174"/>
      <c r="AS2433" s="174"/>
      <c r="AT2433" s="174"/>
      <c r="AU2433" s="174"/>
      <c r="AV2433" s="174"/>
      <c r="AW2433" s="174"/>
      <c r="AX2433" s="174"/>
      <c r="AY2433" s="174"/>
      <c r="AZ2433" s="174"/>
      <c r="BA2433" s="174"/>
      <c r="BB2433" s="174"/>
      <c r="BC2433" s="174"/>
      <c r="BD2433" s="174"/>
      <c r="BE2433" s="174"/>
      <c r="BF2433" s="174"/>
      <c r="BG2433" s="174"/>
      <c r="BH2433" s="174"/>
      <c r="BI2433" s="174"/>
      <c r="BJ2433" s="174"/>
      <c r="BK2433" s="174"/>
      <c r="BL2433" s="174"/>
      <c r="BM2433" s="174"/>
      <c r="BN2433" s="174"/>
      <c r="BO2433" s="174"/>
      <c r="BP2433" s="174"/>
      <c r="BQ2433" s="174"/>
      <c r="BR2433" s="174"/>
      <c r="BS2433" s="174"/>
      <c r="BT2433" s="174"/>
    </row>
    <row r="2434" spans="1:72" s="177" customFormat="1">
      <c r="A2434" s="178"/>
      <c r="B2434" s="178"/>
      <c r="C2434" s="178"/>
      <c r="D2434" s="178"/>
      <c r="E2434" s="174"/>
      <c r="F2434" s="174"/>
      <c r="G2434" s="174"/>
      <c r="H2434" s="174"/>
      <c r="I2434" s="174"/>
      <c r="J2434" s="174"/>
      <c r="K2434" s="174"/>
      <c r="L2434" s="174"/>
      <c r="M2434" s="174"/>
      <c r="N2434" s="174"/>
      <c r="O2434" s="174"/>
      <c r="P2434" s="174"/>
      <c r="Q2434" s="174"/>
      <c r="R2434" s="174"/>
      <c r="S2434" s="174"/>
      <c r="T2434" s="174"/>
      <c r="U2434" s="174"/>
      <c r="V2434" s="174"/>
      <c r="W2434" s="174"/>
      <c r="X2434" s="174"/>
      <c r="Y2434" s="174"/>
      <c r="Z2434" s="174"/>
      <c r="AA2434" s="174"/>
      <c r="AB2434" s="174"/>
      <c r="AC2434" s="174"/>
      <c r="AD2434" s="174"/>
      <c r="AE2434" s="174"/>
      <c r="AF2434" s="174"/>
      <c r="AG2434" s="174"/>
      <c r="AH2434" s="174"/>
      <c r="AI2434" s="174"/>
      <c r="AJ2434" s="174"/>
      <c r="AK2434" s="174"/>
      <c r="AL2434" s="174"/>
      <c r="AM2434" s="174"/>
      <c r="AN2434" s="174"/>
      <c r="AO2434" s="174"/>
      <c r="AP2434" s="174"/>
      <c r="AQ2434" s="174"/>
      <c r="AR2434" s="174"/>
      <c r="AS2434" s="174"/>
      <c r="AT2434" s="174"/>
      <c r="AU2434" s="174"/>
      <c r="AV2434" s="174"/>
      <c r="AW2434" s="174"/>
      <c r="AX2434" s="174"/>
      <c r="AY2434" s="174"/>
      <c r="AZ2434" s="174"/>
      <c r="BA2434" s="174"/>
      <c r="BB2434" s="174"/>
      <c r="BC2434" s="174"/>
      <c r="BD2434" s="174"/>
      <c r="BE2434" s="174"/>
      <c r="BF2434" s="174"/>
      <c r="BG2434" s="174"/>
      <c r="BH2434" s="174"/>
      <c r="BI2434" s="174"/>
      <c r="BJ2434" s="174"/>
      <c r="BK2434" s="174"/>
      <c r="BL2434" s="174"/>
      <c r="BM2434" s="174"/>
      <c r="BN2434" s="174"/>
      <c r="BO2434" s="174"/>
      <c r="BP2434" s="174"/>
      <c r="BQ2434" s="174"/>
      <c r="BR2434" s="174"/>
      <c r="BS2434" s="174"/>
      <c r="BT2434" s="174"/>
    </row>
    <row r="2435" spans="1:72" s="177" customFormat="1">
      <c r="A2435" s="178"/>
      <c r="B2435" s="178"/>
      <c r="C2435" s="178"/>
      <c r="D2435" s="178"/>
      <c r="E2435" s="174"/>
      <c r="F2435" s="174"/>
      <c r="G2435" s="174"/>
      <c r="H2435" s="174"/>
      <c r="I2435" s="174"/>
      <c r="J2435" s="174"/>
      <c r="K2435" s="174"/>
      <c r="L2435" s="174"/>
      <c r="M2435" s="174"/>
      <c r="N2435" s="174"/>
      <c r="O2435" s="174"/>
      <c r="P2435" s="174"/>
      <c r="Q2435" s="174"/>
      <c r="R2435" s="174"/>
      <c r="S2435" s="174"/>
      <c r="T2435" s="174"/>
      <c r="U2435" s="174"/>
      <c r="V2435" s="174"/>
      <c r="W2435" s="174"/>
      <c r="X2435" s="174"/>
      <c r="Y2435" s="174"/>
      <c r="Z2435" s="174"/>
      <c r="AA2435" s="174"/>
      <c r="AB2435" s="174"/>
      <c r="AC2435" s="174"/>
      <c r="AD2435" s="174"/>
      <c r="AE2435" s="174"/>
      <c r="AF2435" s="174"/>
      <c r="AG2435" s="174"/>
      <c r="AH2435" s="174"/>
      <c r="AI2435" s="174"/>
      <c r="AJ2435" s="174"/>
      <c r="AK2435" s="174"/>
      <c r="AL2435" s="174"/>
      <c r="AM2435" s="174"/>
      <c r="AN2435" s="174"/>
      <c r="AO2435" s="174"/>
      <c r="AP2435" s="174"/>
      <c r="AQ2435" s="174"/>
      <c r="AR2435" s="174"/>
      <c r="AS2435" s="174"/>
      <c r="AT2435" s="174"/>
      <c r="AU2435" s="174"/>
      <c r="AV2435" s="174"/>
      <c r="AW2435" s="174"/>
      <c r="AX2435" s="174"/>
      <c r="AY2435" s="174"/>
      <c r="AZ2435" s="174"/>
      <c r="BA2435" s="174"/>
      <c r="BB2435" s="174"/>
      <c r="BC2435" s="174"/>
      <c r="BD2435" s="174"/>
      <c r="BE2435" s="174"/>
      <c r="BF2435" s="174"/>
      <c r="BG2435" s="174"/>
      <c r="BH2435" s="174"/>
      <c r="BI2435" s="174"/>
      <c r="BJ2435" s="174"/>
      <c r="BK2435" s="174"/>
      <c r="BL2435" s="174"/>
      <c r="BM2435" s="174"/>
      <c r="BN2435" s="174"/>
      <c r="BO2435" s="174"/>
      <c r="BP2435" s="174"/>
      <c r="BQ2435" s="174"/>
      <c r="BR2435" s="174"/>
      <c r="BS2435" s="174"/>
      <c r="BT2435" s="174"/>
    </row>
    <row r="2436" spans="1:72" s="177" customFormat="1">
      <c r="A2436" s="178"/>
      <c r="B2436" s="178"/>
      <c r="C2436" s="178"/>
      <c r="D2436" s="178"/>
      <c r="E2436" s="174"/>
      <c r="F2436" s="174"/>
      <c r="G2436" s="174"/>
      <c r="H2436" s="174"/>
      <c r="I2436" s="174"/>
      <c r="J2436" s="174"/>
      <c r="K2436" s="174"/>
      <c r="L2436" s="174"/>
      <c r="M2436" s="174"/>
      <c r="N2436" s="174"/>
      <c r="O2436" s="174"/>
      <c r="P2436" s="174"/>
      <c r="Q2436" s="174"/>
      <c r="R2436" s="174"/>
      <c r="S2436" s="174"/>
      <c r="T2436" s="174"/>
      <c r="U2436" s="174"/>
      <c r="V2436" s="174"/>
      <c r="W2436" s="174"/>
      <c r="X2436" s="174"/>
      <c r="Y2436" s="174"/>
      <c r="Z2436" s="174"/>
      <c r="AA2436" s="174"/>
      <c r="AB2436" s="174"/>
      <c r="AC2436" s="174"/>
      <c r="AD2436" s="174"/>
      <c r="AE2436" s="174"/>
      <c r="AF2436" s="174"/>
      <c r="AG2436" s="174"/>
      <c r="AH2436" s="174"/>
      <c r="AI2436" s="174"/>
      <c r="AJ2436" s="174"/>
      <c r="AK2436" s="174"/>
      <c r="AL2436" s="174"/>
      <c r="AM2436" s="174"/>
      <c r="AN2436" s="174"/>
      <c r="AO2436" s="174"/>
      <c r="AP2436" s="174"/>
      <c r="AQ2436" s="174"/>
      <c r="AR2436" s="174"/>
      <c r="AS2436" s="174"/>
      <c r="AT2436" s="174"/>
      <c r="AU2436" s="174"/>
      <c r="AV2436" s="174"/>
      <c r="AW2436" s="174"/>
      <c r="AX2436" s="174"/>
      <c r="AY2436" s="174"/>
      <c r="AZ2436" s="174"/>
      <c r="BA2436" s="174"/>
      <c r="BB2436" s="174"/>
      <c r="BC2436" s="174"/>
      <c r="BD2436" s="174"/>
      <c r="BE2436" s="174"/>
      <c r="BF2436" s="174"/>
      <c r="BG2436" s="174"/>
      <c r="BH2436" s="174"/>
      <c r="BI2436" s="174"/>
      <c r="BJ2436" s="174"/>
      <c r="BK2436" s="174"/>
      <c r="BL2436" s="174"/>
      <c r="BM2436" s="174"/>
      <c r="BN2436" s="174"/>
      <c r="BO2436" s="174"/>
      <c r="BP2436" s="174"/>
      <c r="BQ2436" s="174"/>
      <c r="BR2436" s="174"/>
      <c r="BS2436" s="174"/>
      <c r="BT2436" s="174"/>
    </row>
    <row r="2437" spans="1:72" s="177" customFormat="1">
      <c r="A2437" s="178"/>
      <c r="B2437" s="178"/>
      <c r="C2437" s="178"/>
      <c r="D2437" s="178"/>
      <c r="E2437" s="174"/>
      <c r="F2437" s="174"/>
      <c r="G2437" s="174"/>
      <c r="H2437" s="174"/>
      <c r="I2437" s="174"/>
      <c r="J2437" s="174"/>
      <c r="K2437" s="174"/>
      <c r="L2437" s="174"/>
      <c r="M2437" s="174"/>
      <c r="N2437" s="174"/>
      <c r="O2437" s="174"/>
      <c r="P2437" s="174"/>
      <c r="Q2437" s="174"/>
      <c r="R2437" s="174"/>
      <c r="S2437" s="174"/>
      <c r="T2437" s="174"/>
      <c r="U2437" s="174"/>
      <c r="V2437" s="174"/>
      <c r="W2437" s="174"/>
      <c r="X2437" s="174"/>
      <c r="Y2437" s="174"/>
      <c r="Z2437" s="174"/>
      <c r="AA2437" s="174"/>
      <c r="AB2437" s="174"/>
      <c r="AC2437" s="174"/>
      <c r="AD2437" s="174"/>
      <c r="AE2437" s="174"/>
      <c r="AF2437" s="174"/>
      <c r="AG2437" s="174"/>
      <c r="AH2437" s="174"/>
      <c r="AI2437" s="174"/>
      <c r="AJ2437" s="174"/>
      <c r="AK2437" s="174"/>
      <c r="AL2437" s="174"/>
      <c r="AM2437" s="174"/>
      <c r="AN2437" s="174"/>
      <c r="AO2437" s="174"/>
      <c r="AP2437" s="174"/>
      <c r="AQ2437" s="174"/>
      <c r="AR2437" s="174"/>
      <c r="AS2437" s="174"/>
      <c r="AT2437" s="174"/>
      <c r="AU2437" s="174"/>
      <c r="AV2437" s="174"/>
      <c r="AW2437" s="174"/>
      <c r="AX2437" s="174"/>
      <c r="AY2437" s="174"/>
      <c r="AZ2437" s="174"/>
      <c r="BA2437" s="174"/>
      <c r="BB2437" s="174"/>
      <c r="BC2437" s="174"/>
      <c r="BD2437" s="174"/>
      <c r="BE2437" s="174"/>
      <c r="BF2437" s="174"/>
      <c r="BG2437" s="174"/>
      <c r="BH2437" s="174"/>
      <c r="BI2437" s="174"/>
      <c r="BJ2437" s="174"/>
      <c r="BK2437" s="174"/>
      <c r="BL2437" s="174"/>
      <c r="BM2437" s="174"/>
      <c r="BN2437" s="174"/>
      <c r="BO2437" s="174"/>
      <c r="BP2437" s="174"/>
      <c r="BQ2437" s="174"/>
      <c r="BR2437" s="174"/>
      <c r="BS2437" s="174"/>
      <c r="BT2437" s="174"/>
    </row>
    <row r="2438" spans="1:72" s="177" customFormat="1">
      <c r="A2438" s="178"/>
      <c r="B2438" s="178"/>
      <c r="C2438" s="178"/>
      <c r="D2438" s="178"/>
      <c r="E2438" s="174"/>
      <c r="F2438" s="174"/>
      <c r="G2438" s="174"/>
      <c r="H2438" s="174"/>
      <c r="I2438" s="174"/>
      <c r="J2438" s="174"/>
      <c r="K2438" s="174"/>
      <c r="L2438" s="174"/>
      <c r="M2438" s="174"/>
      <c r="N2438" s="174"/>
      <c r="O2438" s="174"/>
      <c r="P2438" s="174"/>
      <c r="Q2438" s="174"/>
      <c r="R2438" s="174"/>
      <c r="S2438" s="174"/>
      <c r="T2438" s="174"/>
      <c r="U2438" s="174"/>
      <c r="V2438" s="174"/>
      <c r="W2438" s="174"/>
      <c r="X2438" s="174"/>
      <c r="Y2438" s="174"/>
      <c r="Z2438" s="174"/>
      <c r="AA2438" s="174"/>
      <c r="AB2438" s="174"/>
      <c r="AC2438" s="174"/>
      <c r="AD2438" s="174"/>
      <c r="AE2438" s="174"/>
      <c r="AF2438" s="174"/>
      <c r="AG2438" s="174"/>
      <c r="AH2438" s="174"/>
      <c r="AI2438" s="174"/>
      <c r="AJ2438" s="174"/>
      <c r="AK2438" s="174"/>
      <c r="AL2438" s="174"/>
      <c r="AM2438" s="174"/>
      <c r="AN2438" s="174"/>
      <c r="AO2438" s="174"/>
      <c r="AP2438" s="174"/>
      <c r="AQ2438" s="174"/>
      <c r="AR2438" s="174"/>
      <c r="AS2438" s="174"/>
      <c r="AT2438" s="174"/>
      <c r="AU2438" s="174"/>
      <c r="AV2438" s="174"/>
      <c r="AW2438" s="174"/>
      <c r="AX2438" s="174"/>
      <c r="AY2438" s="174"/>
      <c r="AZ2438" s="174"/>
      <c r="BA2438" s="174"/>
      <c r="BB2438" s="174"/>
      <c r="BC2438" s="174"/>
      <c r="BD2438" s="174"/>
      <c r="BE2438" s="174"/>
      <c r="BF2438" s="174"/>
      <c r="BG2438" s="174"/>
      <c r="BH2438" s="174"/>
      <c r="BI2438" s="174"/>
      <c r="BJ2438" s="174"/>
      <c r="BK2438" s="174"/>
      <c r="BL2438" s="174"/>
      <c r="BM2438" s="174"/>
      <c r="BN2438" s="174"/>
      <c r="BO2438" s="174"/>
      <c r="BP2438" s="174"/>
      <c r="BQ2438" s="174"/>
      <c r="BR2438" s="174"/>
      <c r="BS2438" s="174"/>
      <c r="BT2438" s="174"/>
    </row>
    <row r="2439" spans="1:72" s="177" customFormat="1">
      <c r="A2439" s="178"/>
      <c r="B2439" s="178"/>
      <c r="C2439" s="178"/>
      <c r="D2439" s="178"/>
      <c r="E2439" s="174"/>
      <c r="F2439" s="174"/>
      <c r="G2439" s="174"/>
      <c r="H2439" s="174"/>
      <c r="I2439" s="174"/>
      <c r="J2439" s="174"/>
      <c r="K2439" s="174"/>
      <c r="L2439" s="174"/>
      <c r="M2439" s="174"/>
      <c r="N2439" s="174"/>
      <c r="O2439" s="174"/>
      <c r="P2439" s="174"/>
      <c r="Q2439" s="174"/>
      <c r="R2439" s="174"/>
      <c r="S2439" s="174"/>
      <c r="T2439" s="174"/>
      <c r="U2439" s="174"/>
      <c r="V2439" s="174"/>
      <c r="W2439" s="174"/>
      <c r="X2439" s="174"/>
      <c r="Y2439" s="174"/>
      <c r="Z2439" s="174"/>
      <c r="AA2439" s="174"/>
      <c r="AB2439" s="174"/>
      <c r="AC2439" s="174"/>
      <c r="AD2439" s="174"/>
      <c r="AE2439" s="174"/>
      <c r="AF2439" s="174"/>
      <c r="AG2439" s="174"/>
      <c r="AH2439" s="174"/>
      <c r="AI2439" s="174"/>
      <c r="AJ2439" s="174"/>
      <c r="AK2439" s="174"/>
      <c r="AL2439" s="174"/>
      <c r="AM2439" s="174"/>
      <c r="AN2439" s="174"/>
      <c r="AO2439" s="174"/>
      <c r="AP2439" s="174"/>
      <c r="AQ2439" s="174"/>
      <c r="AR2439" s="174"/>
      <c r="AS2439" s="174"/>
      <c r="AT2439" s="174"/>
      <c r="AU2439" s="174"/>
      <c r="AV2439" s="174"/>
      <c r="AW2439" s="174"/>
      <c r="AX2439" s="174"/>
      <c r="AY2439" s="174"/>
      <c r="AZ2439" s="174"/>
      <c r="BA2439" s="174"/>
      <c r="BB2439" s="174"/>
      <c r="BC2439" s="174"/>
      <c r="BD2439" s="174"/>
      <c r="BE2439" s="174"/>
      <c r="BF2439" s="174"/>
      <c r="BG2439" s="174"/>
      <c r="BH2439" s="174"/>
      <c r="BI2439" s="174"/>
      <c r="BJ2439" s="174"/>
      <c r="BK2439" s="174"/>
      <c r="BL2439" s="174"/>
      <c r="BM2439" s="174"/>
      <c r="BN2439" s="174"/>
      <c r="BO2439" s="174"/>
      <c r="BP2439" s="174"/>
      <c r="BQ2439" s="174"/>
      <c r="BR2439" s="174"/>
      <c r="BS2439" s="174"/>
      <c r="BT2439" s="174"/>
    </row>
    <row r="2440" spans="1:72" s="177" customFormat="1">
      <c r="A2440" s="178"/>
      <c r="B2440" s="178"/>
      <c r="C2440" s="178"/>
      <c r="D2440" s="178"/>
      <c r="E2440" s="174"/>
      <c r="F2440" s="174"/>
      <c r="G2440" s="174"/>
      <c r="H2440" s="174"/>
      <c r="I2440" s="174"/>
      <c r="J2440" s="174"/>
      <c r="K2440" s="174"/>
      <c r="L2440" s="174"/>
      <c r="M2440" s="174"/>
      <c r="N2440" s="174"/>
      <c r="O2440" s="174"/>
      <c r="P2440" s="174"/>
      <c r="Q2440" s="174"/>
      <c r="R2440" s="174"/>
      <c r="S2440" s="174"/>
      <c r="T2440" s="174"/>
      <c r="U2440" s="174"/>
      <c r="V2440" s="174"/>
      <c r="W2440" s="174"/>
      <c r="X2440" s="174"/>
      <c r="Y2440" s="174"/>
      <c r="Z2440" s="174"/>
      <c r="AA2440" s="174"/>
      <c r="AB2440" s="174"/>
      <c r="AC2440" s="174"/>
      <c r="AD2440" s="174"/>
      <c r="AE2440" s="174"/>
      <c r="AF2440" s="174"/>
      <c r="AG2440" s="174"/>
      <c r="AH2440" s="174"/>
      <c r="AI2440" s="174"/>
      <c r="AJ2440" s="174"/>
      <c r="AK2440" s="174"/>
      <c r="AL2440" s="174"/>
      <c r="AM2440" s="174"/>
      <c r="AN2440" s="174"/>
      <c r="AO2440" s="174"/>
      <c r="AP2440" s="174"/>
      <c r="AQ2440" s="174"/>
      <c r="AR2440" s="174"/>
      <c r="AS2440" s="174"/>
      <c r="AT2440" s="174"/>
      <c r="AU2440" s="174"/>
      <c r="AV2440" s="174"/>
      <c r="AW2440" s="174"/>
      <c r="AX2440" s="174"/>
      <c r="AY2440" s="174"/>
      <c r="AZ2440" s="174"/>
      <c r="BA2440" s="174"/>
      <c r="BB2440" s="174"/>
      <c r="BC2440" s="174"/>
      <c r="BD2440" s="174"/>
      <c r="BE2440" s="174"/>
      <c r="BF2440" s="174"/>
      <c r="BG2440" s="174"/>
      <c r="BH2440" s="174"/>
      <c r="BI2440" s="174"/>
      <c r="BJ2440" s="174"/>
      <c r="BK2440" s="174"/>
      <c r="BL2440" s="174"/>
      <c r="BM2440" s="174"/>
      <c r="BN2440" s="174"/>
      <c r="BO2440" s="174"/>
      <c r="BP2440" s="174"/>
      <c r="BQ2440" s="174"/>
      <c r="BR2440" s="174"/>
      <c r="BS2440" s="174"/>
      <c r="BT2440" s="174"/>
    </row>
    <row r="2441" spans="1:72" s="177" customFormat="1">
      <c r="A2441" s="178"/>
      <c r="B2441" s="178"/>
      <c r="C2441" s="178"/>
      <c r="D2441" s="178"/>
      <c r="E2441" s="174"/>
      <c r="F2441" s="174"/>
      <c r="G2441" s="174"/>
      <c r="H2441" s="174"/>
      <c r="I2441" s="174"/>
      <c r="J2441" s="174"/>
      <c r="K2441" s="174"/>
      <c r="L2441" s="174"/>
      <c r="M2441" s="174"/>
      <c r="N2441" s="174"/>
      <c r="O2441" s="174"/>
      <c r="P2441" s="174"/>
      <c r="Q2441" s="174"/>
      <c r="R2441" s="174"/>
      <c r="S2441" s="174"/>
      <c r="T2441" s="174"/>
      <c r="U2441" s="174"/>
      <c r="V2441" s="174"/>
      <c r="W2441" s="174"/>
      <c r="X2441" s="174"/>
      <c r="Y2441" s="174"/>
      <c r="Z2441" s="174"/>
      <c r="AA2441" s="174"/>
      <c r="AB2441" s="174"/>
      <c r="AC2441" s="174"/>
      <c r="AD2441" s="174"/>
      <c r="AE2441" s="174"/>
      <c r="AF2441" s="174"/>
      <c r="AG2441" s="174"/>
      <c r="AH2441" s="174"/>
      <c r="AI2441" s="174"/>
      <c r="AJ2441" s="174"/>
      <c r="AK2441" s="174"/>
      <c r="AL2441" s="174"/>
      <c r="AM2441" s="174"/>
      <c r="AN2441" s="174"/>
      <c r="AO2441" s="174"/>
      <c r="AP2441" s="174"/>
      <c r="AQ2441" s="174"/>
      <c r="AR2441" s="174"/>
      <c r="AS2441" s="174"/>
      <c r="AT2441" s="174"/>
      <c r="AU2441" s="174"/>
      <c r="AV2441" s="174"/>
      <c r="AW2441" s="174"/>
      <c r="AX2441" s="174"/>
      <c r="AY2441" s="174"/>
      <c r="AZ2441" s="174"/>
      <c r="BA2441" s="174"/>
      <c r="BB2441" s="174"/>
      <c r="BC2441" s="174"/>
      <c r="BD2441" s="174"/>
      <c r="BE2441" s="174"/>
      <c r="BF2441" s="174"/>
      <c r="BG2441" s="174"/>
      <c r="BH2441" s="174"/>
      <c r="BI2441" s="174"/>
      <c r="BJ2441" s="174"/>
      <c r="BK2441" s="174"/>
      <c r="BL2441" s="174"/>
      <c r="BM2441" s="174"/>
      <c r="BN2441" s="174"/>
      <c r="BO2441" s="174"/>
      <c r="BP2441" s="174"/>
      <c r="BQ2441" s="174"/>
      <c r="BR2441" s="174"/>
      <c r="BS2441" s="174"/>
      <c r="BT2441" s="174"/>
    </row>
    <row r="2442" spans="1:72" s="177" customFormat="1">
      <c r="A2442" s="178"/>
      <c r="B2442" s="178"/>
      <c r="C2442" s="178"/>
      <c r="D2442" s="178"/>
      <c r="E2442" s="174"/>
      <c r="F2442" s="174"/>
      <c r="G2442" s="174"/>
      <c r="H2442" s="174"/>
      <c r="I2442" s="174"/>
      <c r="J2442" s="174"/>
      <c r="K2442" s="174"/>
      <c r="L2442" s="174"/>
      <c r="M2442" s="174"/>
      <c r="N2442" s="174"/>
      <c r="O2442" s="174"/>
      <c r="P2442" s="174"/>
      <c r="Q2442" s="174"/>
      <c r="R2442" s="174"/>
      <c r="S2442" s="174"/>
      <c r="T2442" s="174"/>
      <c r="U2442" s="174"/>
      <c r="V2442" s="174"/>
      <c r="W2442" s="174"/>
      <c r="X2442" s="174"/>
      <c r="Y2442" s="174"/>
      <c r="Z2442" s="174"/>
      <c r="AA2442" s="174"/>
      <c r="AB2442" s="174"/>
      <c r="AC2442" s="174"/>
      <c r="AD2442" s="174"/>
      <c r="AE2442" s="174"/>
      <c r="AF2442" s="174"/>
      <c r="AG2442" s="174"/>
      <c r="AH2442" s="174"/>
      <c r="AI2442" s="174"/>
      <c r="AJ2442" s="174"/>
      <c r="AK2442" s="174"/>
      <c r="AL2442" s="174"/>
      <c r="AM2442" s="174"/>
      <c r="AN2442" s="174"/>
      <c r="AO2442" s="174"/>
      <c r="AP2442" s="174"/>
      <c r="AQ2442" s="174"/>
      <c r="AR2442" s="174"/>
      <c r="AS2442" s="174"/>
      <c r="AT2442" s="174"/>
      <c r="AU2442" s="174"/>
      <c r="AV2442" s="174"/>
      <c r="AW2442" s="174"/>
      <c r="AX2442" s="174"/>
      <c r="AY2442" s="174"/>
      <c r="AZ2442" s="174"/>
      <c r="BA2442" s="174"/>
      <c r="BB2442" s="174"/>
      <c r="BC2442" s="174"/>
      <c r="BD2442" s="174"/>
      <c r="BE2442" s="174"/>
      <c r="BF2442" s="174"/>
      <c r="BG2442" s="174"/>
      <c r="BH2442" s="174"/>
      <c r="BI2442" s="174"/>
      <c r="BJ2442" s="174"/>
      <c r="BK2442" s="174"/>
      <c r="BL2442" s="174"/>
      <c r="BM2442" s="174"/>
      <c r="BN2442" s="174"/>
      <c r="BO2442" s="174"/>
      <c r="BP2442" s="174"/>
      <c r="BQ2442" s="174"/>
      <c r="BR2442" s="174"/>
      <c r="BS2442" s="174"/>
      <c r="BT2442" s="174"/>
    </row>
    <row r="2443" spans="1:72" s="177" customFormat="1">
      <c r="A2443" s="178"/>
      <c r="B2443" s="178"/>
      <c r="C2443" s="178"/>
      <c r="D2443" s="178"/>
      <c r="E2443" s="174"/>
      <c r="F2443" s="174"/>
      <c r="G2443" s="174"/>
      <c r="H2443" s="174"/>
      <c r="I2443" s="174"/>
      <c r="J2443" s="174"/>
      <c r="K2443" s="174"/>
      <c r="L2443" s="174"/>
      <c r="M2443" s="174"/>
      <c r="N2443" s="174"/>
      <c r="O2443" s="174"/>
      <c r="P2443" s="174"/>
      <c r="Q2443" s="174"/>
      <c r="R2443" s="174"/>
      <c r="S2443" s="174"/>
      <c r="T2443" s="174"/>
      <c r="U2443" s="174"/>
      <c r="V2443" s="174"/>
      <c r="W2443" s="174"/>
      <c r="X2443" s="174"/>
      <c r="Y2443" s="174"/>
      <c r="Z2443" s="174"/>
      <c r="AA2443" s="174"/>
      <c r="AB2443" s="174"/>
      <c r="AC2443" s="174"/>
      <c r="AD2443" s="174"/>
      <c r="AE2443" s="174"/>
      <c r="AF2443" s="174"/>
      <c r="AG2443" s="174"/>
      <c r="AH2443" s="174"/>
      <c r="AI2443" s="174"/>
      <c r="AJ2443" s="174"/>
      <c r="AK2443" s="174"/>
      <c r="AL2443" s="174"/>
      <c r="AM2443" s="174"/>
      <c r="AN2443" s="174"/>
      <c r="AO2443" s="174"/>
      <c r="AP2443" s="174"/>
      <c r="AQ2443" s="174"/>
      <c r="AR2443" s="174"/>
      <c r="AS2443" s="174"/>
      <c r="AT2443" s="174"/>
      <c r="AU2443" s="174"/>
      <c r="AV2443" s="174"/>
      <c r="AW2443" s="174"/>
      <c r="AX2443" s="174"/>
      <c r="AY2443" s="174"/>
      <c r="AZ2443" s="174"/>
      <c r="BA2443" s="174"/>
      <c r="BB2443" s="174"/>
      <c r="BC2443" s="174"/>
      <c r="BD2443" s="174"/>
      <c r="BE2443" s="174"/>
      <c r="BF2443" s="174"/>
      <c r="BG2443" s="174"/>
      <c r="BH2443" s="174"/>
      <c r="BI2443" s="174"/>
      <c r="BJ2443" s="174"/>
      <c r="BK2443" s="174"/>
      <c r="BL2443" s="174"/>
      <c r="BM2443" s="174"/>
      <c r="BN2443" s="174"/>
      <c r="BO2443" s="174"/>
      <c r="BP2443" s="174"/>
      <c r="BQ2443" s="174"/>
      <c r="BR2443" s="174"/>
      <c r="BS2443" s="174"/>
      <c r="BT2443" s="174"/>
    </row>
    <row r="2444" spans="1:72" s="177" customFormat="1">
      <c r="A2444" s="178"/>
      <c r="B2444" s="178"/>
      <c r="C2444" s="178"/>
      <c r="D2444" s="178"/>
      <c r="E2444" s="174"/>
      <c r="F2444" s="174"/>
      <c r="G2444" s="174"/>
      <c r="H2444" s="174"/>
      <c r="I2444" s="174"/>
      <c r="J2444" s="174"/>
      <c r="K2444" s="174"/>
      <c r="L2444" s="174"/>
      <c r="M2444" s="174"/>
      <c r="N2444" s="174"/>
      <c r="O2444" s="174"/>
      <c r="P2444" s="174"/>
      <c r="Q2444" s="174"/>
      <c r="R2444" s="174"/>
      <c r="S2444" s="174"/>
      <c r="T2444" s="174"/>
      <c r="U2444" s="174"/>
      <c r="V2444" s="174"/>
      <c r="W2444" s="174"/>
      <c r="X2444" s="174"/>
      <c r="Y2444" s="174"/>
      <c r="Z2444" s="174"/>
      <c r="AA2444" s="174"/>
      <c r="AB2444" s="174"/>
      <c r="AC2444" s="174"/>
      <c r="AD2444" s="174"/>
      <c r="AE2444" s="174"/>
      <c r="AF2444" s="174"/>
      <c r="AG2444" s="174"/>
      <c r="AH2444" s="174"/>
      <c r="AI2444" s="174"/>
      <c r="AJ2444" s="174"/>
      <c r="AK2444" s="174"/>
      <c r="AL2444" s="174"/>
      <c r="AM2444" s="174"/>
      <c r="AN2444" s="174"/>
      <c r="AO2444" s="174"/>
      <c r="AP2444" s="174"/>
      <c r="AQ2444" s="174"/>
      <c r="AR2444" s="174"/>
      <c r="AS2444" s="174"/>
      <c r="AT2444" s="174"/>
      <c r="AU2444" s="174"/>
      <c r="AV2444" s="174"/>
      <c r="AW2444" s="174"/>
      <c r="AX2444" s="174"/>
      <c r="AY2444" s="174"/>
      <c r="AZ2444" s="174"/>
      <c r="BA2444" s="174"/>
      <c r="BB2444" s="174"/>
      <c r="BC2444" s="174"/>
      <c r="BD2444" s="174"/>
      <c r="BE2444" s="174"/>
      <c r="BF2444" s="174"/>
      <c r="BG2444" s="174"/>
      <c r="BH2444" s="174"/>
      <c r="BI2444" s="174"/>
      <c r="BJ2444" s="174"/>
      <c r="BK2444" s="174"/>
      <c r="BL2444" s="174"/>
      <c r="BM2444" s="174"/>
      <c r="BN2444" s="174"/>
      <c r="BO2444" s="174"/>
      <c r="BP2444" s="174"/>
      <c r="BQ2444" s="174"/>
      <c r="BR2444" s="174"/>
      <c r="BS2444" s="174"/>
      <c r="BT2444" s="174"/>
    </row>
    <row r="2445" spans="1:72" s="177" customFormat="1">
      <c r="A2445" s="178"/>
      <c r="B2445" s="178"/>
      <c r="C2445" s="178"/>
      <c r="D2445" s="178"/>
      <c r="E2445" s="174"/>
      <c r="F2445" s="174"/>
      <c r="G2445" s="174"/>
      <c r="H2445" s="174"/>
      <c r="I2445" s="174"/>
      <c r="J2445" s="174"/>
      <c r="K2445" s="174"/>
      <c r="L2445" s="174"/>
      <c r="M2445" s="174"/>
      <c r="N2445" s="174"/>
      <c r="O2445" s="174"/>
      <c r="P2445" s="174"/>
      <c r="Q2445" s="174"/>
      <c r="R2445" s="174"/>
      <c r="S2445" s="174"/>
      <c r="T2445" s="174"/>
      <c r="U2445" s="174"/>
      <c r="V2445" s="174"/>
      <c r="W2445" s="174"/>
      <c r="X2445" s="174"/>
      <c r="Y2445" s="174"/>
      <c r="Z2445" s="174"/>
      <c r="AA2445" s="174"/>
      <c r="AB2445" s="174"/>
      <c r="AC2445" s="174"/>
      <c r="AD2445" s="174"/>
      <c r="AE2445" s="174"/>
      <c r="AF2445" s="174"/>
      <c r="AG2445" s="174"/>
      <c r="AH2445" s="174"/>
      <c r="AI2445" s="174"/>
      <c r="AJ2445" s="174"/>
      <c r="AK2445" s="174"/>
      <c r="AL2445" s="174"/>
      <c r="AM2445" s="174"/>
      <c r="AN2445" s="174"/>
      <c r="AO2445" s="174"/>
      <c r="AP2445" s="174"/>
      <c r="AQ2445" s="174"/>
      <c r="AR2445" s="174"/>
      <c r="AS2445" s="174"/>
      <c r="AT2445" s="174"/>
      <c r="AU2445" s="174"/>
      <c r="AV2445" s="174"/>
      <c r="AW2445" s="174"/>
      <c r="AX2445" s="174"/>
      <c r="AY2445" s="174"/>
      <c r="AZ2445" s="174"/>
      <c r="BA2445" s="174"/>
      <c r="BB2445" s="174"/>
      <c r="BC2445" s="174"/>
      <c r="BD2445" s="174"/>
      <c r="BE2445" s="174"/>
      <c r="BF2445" s="174"/>
      <c r="BG2445" s="174"/>
      <c r="BH2445" s="174"/>
      <c r="BI2445" s="174"/>
      <c r="BJ2445" s="174"/>
      <c r="BK2445" s="174"/>
      <c r="BL2445" s="174"/>
      <c r="BM2445" s="174"/>
      <c r="BN2445" s="174"/>
      <c r="BO2445" s="174"/>
      <c r="BP2445" s="174"/>
      <c r="BQ2445" s="174"/>
      <c r="BR2445" s="174"/>
      <c r="BS2445" s="174"/>
      <c r="BT2445" s="174"/>
    </row>
    <row r="2446" spans="1:72" s="177" customFormat="1">
      <c r="A2446" s="178"/>
      <c r="B2446" s="178"/>
      <c r="C2446" s="178"/>
      <c r="D2446" s="178"/>
      <c r="E2446" s="174"/>
      <c r="F2446" s="174"/>
      <c r="G2446" s="174"/>
      <c r="H2446" s="174"/>
      <c r="I2446" s="174"/>
      <c r="J2446" s="174"/>
      <c r="K2446" s="174"/>
      <c r="L2446" s="174"/>
      <c r="M2446" s="174"/>
      <c r="N2446" s="174"/>
      <c r="O2446" s="174"/>
      <c r="P2446" s="174"/>
      <c r="Q2446" s="174"/>
      <c r="R2446" s="174"/>
      <c r="S2446" s="174"/>
      <c r="T2446" s="174"/>
      <c r="U2446" s="174"/>
      <c r="V2446" s="174"/>
      <c r="W2446" s="174"/>
      <c r="X2446" s="174"/>
      <c r="Y2446" s="174"/>
      <c r="Z2446" s="174"/>
      <c r="AA2446" s="174"/>
      <c r="AB2446" s="174"/>
      <c r="AC2446" s="174"/>
      <c r="AD2446" s="174"/>
      <c r="AE2446" s="174"/>
      <c r="AF2446" s="174"/>
      <c r="AG2446" s="174"/>
      <c r="AH2446" s="174"/>
      <c r="AI2446" s="174"/>
      <c r="AJ2446" s="174"/>
      <c r="AK2446" s="174"/>
      <c r="AL2446" s="174"/>
      <c r="AM2446" s="174"/>
      <c r="AN2446" s="174"/>
      <c r="AO2446" s="174"/>
      <c r="AP2446" s="174"/>
      <c r="AQ2446" s="174"/>
      <c r="AR2446" s="174"/>
      <c r="AS2446" s="174"/>
      <c r="AT2446" s="174"/>
      <c r="AU2446" s="174"/>
      <c r="AV2446" s="174"/>
      <c r="AW2446" s="174"/>
      <c r="AX2446" s="174"/>
      <c r="AY2446" s="174"/>
      <c r="AZ2446" s="174"/>
      <c r="BA2446" s="174"/>
      <c r="BB2446" s="174"/>
      <c r="BC2446" s="174"/>
      <c r="BD2446" s="174"/>
      <c r="BE2446" s="174"/>
      <c r="BF2446" s="174"/>
      <c r="BG2446" s="174"/>
      <c r="BH2446" s="174"/>
      <c r="BI2446" s="174"/>
      <c r="BJ2446" s="174"/>
      <c r="BK2446" s="174"/>
      <c r="BL2446" s="174"/>
      <c r="BM2446" s="174"/>
      <c r="BN2446" s="174"/>
      <c r="BO2446" s="174"/>
      <c r="BP2446" s="174"/>
      <c r="BQ2446" s="174"/>
      <c r="BR2446" s="174"/>
      <c r="BS2446" s="174"/>
      <c r="BT2446" s="174"/>
    </row>
    <row r="2447" spans="1:72" s="177" customFormat="1">
      <c r="A2447" s="178"/>
      <c r="B2447" s="178"/>
      <c r="C2447" s="178"/>
      <c r="D2447" s="178"/>
      <c r="E2447" s="174"/>
      <c r="F2447" s="174"/>
      <c r="G2447" s="174"/>
      <c r="H2447" s="174"/>
      <c r="I2447" s="174"/>
      <c r="J2447" s="174"/>
      <c r="K2447" s="174"/>
      <c r="L2447" s="174"/>
      <c r="M2447" s="174"/>
      <c r="N2447" s="174"/>
      <c r="O2447" s="174"/>
      <c r="P2447" s="174"/>
      <c r="Q2447" s="174"/>
      <c r="R2447" s="174"/>
      <c r="S2447" s="174"/>
      <c r="T2447" s="174"/>
      <c r="U2447" s="174"/>
      <c r="V2447" s="174"/>
      <c r="W2447" s="174"/>
      <c r="X2447" s="174"/>
      <c r="Y2447" s="174"/>
      <c r="Z2447" s="174"/>
      <c r="AA2447" s="174"/>
      <c r="AB2447" s="174"/>
      <c r="AC2447" s="174"/>
      <c r="AD2447" s="174"/>
      <c r="AE2447" s="174"/>
      <c r="AF2447" s="174"/>
      <c r="AG2447" s="174"/>
      <c r="AH2447" s="174"/>
      <c r="AI2447" s="174"/>
      <c r="AJ2447" s="174"/>
      <c r="AK2447" s="174"/>
      <c r="AL2447" s="174"/>
      <c r="AM2447" s="174"/>
      <c r="AN2447" s="174"/>
      <c r="AO2447" s="174"/>
      <c r="AP2447" s="174"/>
      <c r="AQ2447" s="174"/>
      <c r="AR2447" s="174"/>
      <c r="AS2447" s="174"/>
      <c r="AT2447" s="174"/>
      <c r="AU2447" s="174"/>
      <c r="AV2447" s="174"/>
      <c r="AW2447" s="174"/>
      <c r="AX2447" s="174"/>
      <c r="AY2447" s="174"/>
      <c r="AZ2447" s="174"/>
      <c r="BA2447" s="174"/>
      <c r="BB2447" s="174"/>
      <c r="BC2447" s="174"/>
      <c r="BD2447" s="174"/>
      <c r="BE2447" s="174"/>
      <c r="BF2447" s="174"/>
      <c r="BG2447" s="174"/>
      <c r="BH2447" s="174"/>
      <c r="BI2447" s="174"/>
      <c r="BJ2447" s="174"/>
      <c r="BK2447" s="174"/>
      <c r="BL2447" s="174"/>
      <c r="BM2447" s="174"/>
      <c r="BN2447" s="174"/>
      <c r="BO2447" s="174"/>
      <c r="BP2447" s="174"/>
      <c r="BQ2447" s="174"/>
      <c r="BR2447" s="174"/>
      <c r="BS2447" s="174"/>
      <c r="BT2447" s="174"/>
    </row>
    <row r="2448" spans="1:72" s="177" customFormat="1">
      <c r="A2448" s="178"/>
      <c r="B2448" s="178"/>
      <c r="C2448" s="178"/>
      <c r="D2448" s="178"/>
      <c r="E2448" s="174"/>
      <c r="F2448" s="174"/>
      <c r="G2448" s="174"/>
      <c r="H2448" s="174"/>
      <c r="I2448" s="174"/>
      <c r="J2448" s="174"/>
      <c r="K2448" s="174"/>
      <c r="L2448" s="174"/>
      <c r="M2448" s="174"/>
      <c r="N2448" s="174"/>
      <c r="O2448" s="174"/>
      <c r="P2448" s="174"/>
      <c r="Q2448" s="174"/>
      <c r="R2448" s="174"/>
      <c r="S2448" s="174"/>
      <c r="T2448" s="174"/>
      <c r="U2448" s="174"/>
      <c r="V2448" s="174"/>
      <c r="W2448" s="174"/>
      <c r="X2448" s="174"/>
      <c r="Y2448" s="174"/>
      <c r="Z2448" s="174"/>
      <c r="AA2448" s="174"/>
      <c r="AB2448" s="174"/>
      <c r="AC2448" s="174"/>
      <c r="AD2448" s="174"/>
      <c r="AE2448" s="174"/>
      <c r="AF2448" s="174"/>
      <c r="AG2448" s="174"/>
      <c r="AH2448" s="174"/>
      <c r="AI2448" s="174"/>
      <c r="AJ2448" s="174"/>
      <c r="AK2448" s="174"/>
      <c r="AL2448" s="174"/>
      <c r="AM2448" s="174"/>
      <c r="AN2448" s="174"/>
      <c r="AO2448" s="174"/>
      <c r="AP2448" s="174"/>
      <c r="AQ2448" s="174"/>
      <c r="AR2448" s="174"/>
      <c r="AS2448" s="174"/>
      <c r="AT2448" s="174"/>
      <c r="AU2448" s="174"/>
      <c r="AV2448" s="174"/>
      <c r="AW2448" s="174"/>
      <c r="AX2448" s="174"/>
      <c r="AY2448" s="174"/>
      <c r="AZ2448" s="174"/>
      <c r="BA2448" s="174"/>
      <c r="BB2448" s="174"/>
      <c r="BC2448" s="174"/>
      <c r="BD2448" s="174"/>
      <c r="BE2448" s="174"/>
      <c r="BF2448" s="174"/>
      <c r="BG2448" s="174"/>
      <c r="BH2448" s="174"/>
      <c r="BI2448" s="174"/>
      <c r="BJ2448" s="174"/>
      <c r="BK2448" s="174"/>
      <c r="BL2448" s="174"/>
      <c r="BM2448" s="174"/>
      <c r="BN2448" s="174"/>
      <c r="BO2448" s="174"/>
      <c r="BP2448" s="174"/>
      <c r="BQ2448" s="174"/>
      <c r="BR2448" s="174"/>
      <c r="BS2448" s="174"/>
      <c r="BT2448" s="174"/>
    </row>
    <row r="2449" spans="1:72" s="177" customFormat="1">
      <c r="A2449" s="178"/>
      <c r="B2449" s="178"/>
      <c r="C2449" s="178"/>
      <c r="D2449" s="178"/>
      <c r="E2449" s="174"/>
      <c r="F2449" s="174"/>
      <c r="G2449" s="174"/>
      <c r="H2449" s="174"/>
      <c r="I2449" s="174"/>
      <c r="J2449" s="174"/>
      <c r="K2449" s="174"/>
      <c r="L2449" s="174"/>
      <c r="M2449" s="174"/>
      <c r="N2449" s="174"/>
      <c r="O2449" s="174"/>
      <c r="P2449" s="174"/>
      <c r="Q2449" s="174"/>
      <c r="R2449" s="174"/>
      <c r="S2449" s="174"/>
      <c r="T2449" s="174"/>
      <c r="U2449" s="174"/>
      <c r="V2449" s="174"/>
      <c r="W2449" s="174"/>
      <c r="X2449" s="174"/>
      <c r="Y2449" s="174"/>
      <c r="Z2449" s="174"/>
      <c r="AA2449" s="174"/>
      <c r="AB2449" s="174"/>
      <c r="AC2449" s="174"/>
      <c r="AD2449" s="174"/>
      <c r="AE2449" s="174"/>
      <c r="AF2449" s="174"/>
      <c r="AG2449" s="174"/>
      <c r="AH2449" s="174"/>
      <c r="AI2449" s="174"/>
      <c r="AJ2449" s="174"/>
      <c r="AK2449" s="174"/>
      <c r="AL2449" s="174"/>
      <c r="AM2449" s="174"/>
      <c r="AN2449" s="174"/>
      <c r="AO2449" s="174"/>
      <c r="AP2449" s="174"/>
      <c r="AQ2449" s="174"/>
      <c r="AR2449" s="174"/>
      <c r="AS2449" s="174"/>
      <c r="AT2449" s="174"/>
      <c r="AU2449" s="174"/>
      <c r="AV2449" s="174"/>
      <c r="AW2449" s="174"/>
      <c r="AX2449" s="174"/>
      <c r="AY2449" s="174"/>
      <c r="AZ2449" s="174"/>
      <c r="BA2449" s="174"/>
      <c r="BB2449" s="174"/>
      <c r="BC2449" s="174"/>
      <c r="BD2449" s="174"/>
      <c r="BE2449" s="174"/>
      <c r="BF2449" s="174"/>
      <c r="BG2449" s="174"/>
      <c r="BH2449" s="174"/>
      <c r="BI2449" s="174"/>
      <c r="BJ2449" s="174"/>
      <c r="BK2449" s="174"/>
      <c r="BL2449" s="174"/>
      <c r="BM2449" s="174"/>
      <c r="BN2449" s="174"/>
      <c r="BO2449" s="174"/>
      <c r="BP2449" s="174"/>
      <c r="BQ2449" s="174"/>
      <c r="BR2449" s="174"/>
      <c r="BS2449" s="174"/>
      <c r="BT2449" s="174"/>
    </row>
    <row r="2450" spans="1:72" s="177" customFormat="1">
      <c r="A2450" s="178"/>
      <c r="B2450" s="178"/>
      <c r="C2450" s="178"/>
      <c r="D2450" s="178"/>
      <c r="E2450" s="174"/>
      <c r="F2450" s="174"/>
      <c r="G2450" s="174"/>
      <c r="H2450" s="174"/>
      <c r="I2450" s="174"/>
      <c r="J2450" s="174"/>
      <c r="K2450" s="174"/>
      <c r="L2450" s="174"/>
      <c r="M2450" s="174"/>
      <c r="N2450" s="174"/>
      <c r="O2450" s="174"/>
      <c r="P2450" s="174"/>
      <c r="Q2450" s="174"/>
      <c r="R2450" s="174"/>
      <c r="S2450" s="174"/>
      <c r="T2450" s="174"/>
      <c r="U2450" s="174"/>
      <c r="V2450" s="174"/>
      <c r="W2450" s="174"/>
      <c r="X2450" s="174"/>
      <c r="Y2450" s="174"/>
      <c r="Z2450" s="174"/>
      <c r="AA2450" s="174"/>
      <c r="AB2450" s="174"/>
      <c r="AC2450" s="174"/>
      <c r="AD2450" s="174"/>
      <c r="AE2450" s="174"/>
      <c r="AF2450" s="174"/>
      <c r="AG2450" s="174"/>
      <c r="AH2450" s="174"/>
      <c r="AI2450" s="174"/>
      <c r="AJ2450" s="174"/>
      <c r="AK2450" s="174"/>
      <c r="AL2450" s="174"/>
      <c r="AM2450" s="174"/>
      <c r="AN2450" s="174"/>
      <c r="AO2450" s="174"/>
      <c r="AP2450" s="174"/>
      <c r="AQ2450" s="174"/>
      <c r="AR2450" s="174"/>
      <c r="AS2450" s="174"/>
      <c r="AT2450" s="174"/>
      <c r="AU2450" s="174"/>
      <c r="AV2450" s="174"/>
      <c r="AW2450" s="174"/>
      <c r="AX2450" s="174"/>
      <c r="AY2450" s="174"/>
      <c r="AZ2450" s="174"/>
      <c r="BA2450" s="174"/>
      <c r="BB2450" s="174"/>
      <c r="BC2450" s="174"/>
      <c r="BD2450" s="174"/>
      <c r="BE2450" s="174"/>
      <c r="BF2450" s="174"/>
      <c r="BG2450" s="174"/>
      <c r="BH2450" s="174"/>
      <c r="BI2450" s="174"/>
      <c r="BJ2450" s="174"/>
      <c r="BK2450" s="174"/>
      <c r="BL2450" s="174"/>
      <c r="BM2450" s="174"/>
      <c r="BN2450" s="174"/>
      <c r="BO2450" s="174"/>
      <c r="BP2450" s="174"/>
      <c r="BQ2450" s="174"/>
      <c r="BR2450" s="174"/>
      <c r="BS2450" s="174"/>
      <c r="BT2450" s="174"/>
    </row>
    <row r="2451" spans="1:72" s="177" customFormat="1">
      <c r="A2451" s="178"/>
      <c r="B2451" s="178"/>
      <c r="C2451" s="178"/>
      <c r="D2451" s="178"/>
      <c r="E2451" s="174"/>
      <c r="F2451" s="174"/>
      <c r="G2451" s="174"/>
      <c r="H2451" s="174"/>
      <c r="I2451" s="174"/>
      <c r="J2451" s="174"/>
      <c r="K2451" s="174"/>
      <c r="L2451" s="174"/>
      <c r="M2451" s="174"/>
      <c r="N2451" s="174"/>
      <c r="O2451" s="174"/>
      <c r="P2451" s="174"/>
      <c r="Q2451" s="174"/>
      <c r="R2451" s="174"/>
      <c r="S2451" s="174"/>
      <c r="T2451" s="174"/>
      <c r="U2451" s="174"/>
      <c r="V2451" s="174"/>
      <c r="W2451" s="174"/>
      <c r="X2451" s="174"/>
      <c r="Y2451" s="174"/>
      <c r="Z2451" s="174"/>
      <c r="AA2451" s="174"/>
      <c r="AB2451" s="174"/>
      <c r="AC2451" s="174"/>
      <c r="AD2451" s="174"/>
      <c r="AE2451" s="174"/>
      <c r="AF2451" s="174"/>
      <c r="AG2451" s="174"/>
      <c r="AH2451" s="174"/>
      <c r="AI2451" s="174"/>
      <c r="AJ2451" s="174"/>
      <c r="AK2451" s="174"/>
      <c r="AL2451" s="174"/>
      <c r="AM2451" s="174"/>
      <c r="AN2451" s="174"/>
      <c r="AO2451" s="174"/>
      <c r="AP2451" s="174"/>
      <c r="AQ2451" s="174"/>
      <c r="AR2451" s="174"/>
      <c r="AS2451" s="174"/>
      <c r="AT2451" s="174"/>
      <c r="AU2451" s="174"/>
      <c r="AV2451" s="174"/>
      <c r="AW2451" s="174"/>
      <c r="AX2451" s="174"/>
      <c r="AY2451" s="174"/>
      <c r="AZ2451" s="174"/>
      <c r="BA2451" s="174"/>
      <c r="BB2451" s="174"/>
      <c r="BC2451" s="174"/>
      <c r="BD2451" s="174"/>
      <c r="BE2451" s="174"/>
      <c r="BF2451" s="174"/>
      <c r="BG2451" s="174"/>
      <c r="BH2451" s="174"/>
      <c r="BI2451" s="174"/>
      <c r="BJ2451" s="174"/>
      <c r="BK2451" s="174"/>
      <c r="BL2451" s="174"/>
      <c r="BM2451" s="174"/>
      <c r="BN2451" s="174"/>
      <c r="BO2451" s="174"/>
      <c r="BP2451" s="174"/>
      <c r="BQ2451" s="174"/>
      <c r="BR2451" s="174"/>
      <c r="BS2451" s="174"/>
      <c r="BT2451" s="174"/>
    </row>
    <row r="2452" spans="1:72" s="177" customFormat="1">
      <c r="A2452" s="178"/>
      <c r="B2452" s="178"/>
      <c r="C2452" s="178"/>
      <c r="D2452" s="178"/>
      <c r="E2452" s="174"/>
      <c r="F2452" s="174"/>
      <c r="G2452" s="174"/>
      <c r="H2452" s="174"/>
      <c r="I2452" s="174"/>
      <c r="J2452" s="174"/>
      <c r="K2452" s="174"/>
      <c r="L2452" s="174"/>
      <c r="M2452" s="174"/>
      <c r="N2452" s="174"/>
      <c r="O2452" s="174"/>
      <c r="P2452" s="174"/>
      <c r="Q2452" s="174"/>
      <c r="R2452" s="174"/>
      <c r="S2452" s="174"/>
      <c r="T2452" s="174"/>
      <c r="U2452" s="174"/>
      <c r="V2452" s="174"/>
      <c r="W2452" s="174"/>
      <c r="X2452" s="174"/>
      <c r="Y2452" s="174"/>
      <c r="Z2452" s="174"/>
      <c r="AA2452" s="174"/>
      <c r="AB2452" s="174"/>
      <c r="AC2452" s="174"/>
      <c r="AD2452" s="174"/>
      <c r="AE2452" s="174"/>
      <c r="AF2452" s="174"/>
      <c r="AG2452" s="174"/>
      <c r="AH2452" s="174"/>
      <c r="AI2452" s="174"/>
      <c r="AJ2452" s="174"/>
      <c r="AK2452" s="174"/>
      <c r="AL2452" s="174"/>
      <c r="AM2452" s="174"/>
      <c r="AN2452" s="174"/>
      <c r="AO2452" s="174"/>
      <c r="AP2452" s="174"/>
      <c r="AQ2452" s="174"/>
      <c r="AR2452" s="174"/>
      <c r="AS2452" s="174"/>
      <c r="AT2452" s="174"/>
      <c r="AU2452" s="174"/>
      <c r="AV2452" s="174"/>
      <c r="AW2452" s="174"/>
      <c r="AX2452" s="174"/>
      <c r="AY2452" s="174"/>
      <c r="AZ2452" s="174"/>
      <c r="BA2452" s="174"/>
      <c r="BB2452" s="174"/>
      <c r="BC2452" s="174"/>
      <c r="BD2452" s="174"/>
      <c r="BE2452" s="174"/>
      <c r="BF2452" s="174"/>
      <c r="BG2452" s="174"/>
      <c r="BH2452" s="174"/>
      <c r="BI2452" s="174"/>
      <c r="BJ2452" s="174"/>
      <c r="BK2452" s="174"/>
      <c r="BL2452" s="174"/>
      <c r="BM2452" s="174"/>
      <c r="BN2452" s="174"/>
      <c r="BO2452" s="174"/>
      <c r="BP2452" s="174"/>
      <c r="BQ2452" s="174"/>
      <c r="BR2452" s="174"/>
      <c r="BS2452" s="174"/>
      <c r="BT2452" s="174"/>
    </row>
    <row r="2453" spans="1:72" s="177" customFormat="1">
      <c r="A2453" s="178"/>
      <c r="B2453" s="178"/>
      <c r="C2453" s="178"/>
      <c r="D2453" s="178"/>
      <c r="E2453" s="174"/>
      <c r="F2453" s="174"/>
      <c r="G2453" s="174"/>
      <c r="H2453" s="174"/>
      <c r="I2453" s="174"/>
      <c r="J2453" s="174"/>
      <c r="K2453" s="174"/>
      <c r="L2453" s="174"/>
      <c r="M2453" s="174"/>
      <c r="N2453" s="174"/>
      <c r="O2453" s="174"/>
      <c r="P2453" s="174"/>
      <c r="Q2453" s="174"/>
      <c r="R2453" s="174"/>
      <c r="S2453" s="174"/>
      <c r="T2453" s="174"/>
      <c r="U2453" s="174"/>
      <c r="V2453" s="174"/>
      <c r="W2453" s="174"/>
      <c r="X2453" s="174"/>
      <c r="Y2453" s="174"/>
      <c r="Z2453" s="174"/>
      <c r="AA2453" s="174"/>
      <c r="AB2453" s="174"/>
      <c r="AC2453" s="174"/>
      <c r="AD2453" s="174"/>
      <c r="AE2453" s="174"/>
      <c r="AF2453" s="174"/>
      <c r="AG2453" s="174"/>
      <c r="AH2453" s="174"/>
      <c r="AI2453" s="174"/>
      <c r="AJ2453" s="174"/>
      <c r="AK2453" s="174"/>
      <c r="AL2453" s="174"/>
      <c r="AM2453" s="174"/>
      <c r="AN2453" s="174"/>
      <c r="AO2453" s="174"/>
      <c r="AP2453" s="174"/>
      <c r="AQ2453" s="174"/>
      <c r="AR2453" s="174"/>
      <c r="AS2453" s="174"/>
      <c r="AT2453" s="174"/>
      <c r="AU2453" s="174"/>
      <c r="AV2453" s="174"/>
      <c r="AW2453" s="174"/>
      <c r="AX2453" s="174"/>
      <c r="AY2453" s="174"/>
      <c r="AZ2453" s="174"/>
      <c r="BA2453" s="174"/>
      <c r="BB2453" s="174"/>
      <c r="BC2453" s="174"/>
      <c r="BD2453" s="174"/>
      <c r="BE2453" s="174"/>
      <c r="BF2453" s="174"/>
      <c r="BG2453" s="174"/>
      <c r="BH2453" s="174"/>
      <c r="BI2453" s="174"/>
      <c r="BJ2453" s="174"/>
      <c r="BK2453" s="174"/>
      <c r="BL2453" s="174"/>
      <c r="BM2453" s="174"/>
      <c r="BN2453" s="174"/>
      <c r="BO2453" s="174"/>
      <c r="BP2453" s="174"/>
      <c r="BQ2453" s="174"/>
      <c r="BR2453" s="174"/>
      <c r="BS2453" s="174"/>
      <c r="BT2453" s="174"/>
    </row>
    <row r="2454" spans="1:72" s="177" customFormat="1">
      <c r="A2454" s="178"/>
      <c r="B2454" s="178"/>
      <c r="C2454" s="178"/>
      <c r="D2454" s="178"/>
      <c r="E2454" s="174"/>
      <c r="F2454" s="174"/>
      <c r="G2454" s="174"/>
      <c r="H2454" s="174"/>
      <c r="I2454" s="174"/>
      <c r="J2454" s="174"/>
      <c r="K2454" s="174"/>
      <c r="L2454" s="174"/>
      <c r="M2454" s="174"/>
      <c r="N2454" s="174"/>
      <c r="O2454" s="174"/>
      <c r="P2454" s="174"/>
      <c r="Q2454" s="174"/>
      <c r="R2454" s="174"/>
      <c r="S2454" s="174"/>
      <c r="T2454" s="174"/>
      <c r="U2454" s="174"/>
      <c r="V2454" s="174"/>
      <c r="W2454" s="174"/>
      <c r="X2454" s="174"/>
      <c r="Y2454" s="174"/>
      <c r="Z2454" s="174"/>
      <c r="AA2454" s="174"/>
      <c r="AB2454" s="174"/>
      <c r="AC2454" s="174"/>
      <c r="AD2454" s="174"/>
      <c r="AE2454" s="174"/>
      <c r="AF2454" s="174"/>
      <c r="AG2454" s="174"/>
      <c r="AH2454" s="174"/>
      <c r="AI2454" s="174"/>
      <c r="AJ2454" s="174"/>
      <c r="AK2454" s="174"/>
      <c r="AL2454" s="174"/>
      <c r="AM2454" s="174"/>
      <c r="AN2454" s="174"/>
      <c r="AO2454" s="174"/>
      <c r="AP2454" s="174"/>
      <c r="AQ2454" s="174"/>
      <c r="AR2454" s="174"/>
      <c r="AS2454" s="174"/>
      <c r="AT2454" s="174"/>
      <c r="AU2454" s="174"/>
      <c r="AV2454" s="174"/>
      <c r="AW2454" s="174"/>
      <c r="AX2454" s="174"/>
      <c r="AY2454" s="174"/>
      <c r="AZ2454" s="174"/>
      <c r="BA2454" s="174"/>
      <c r="BB2454" s="174"/>
      <c r="BC2454" s="174"/>
      <c r="BD2454" s="174"/>
      <c r="BE2454" s="174"/>
      <c r="BF2454" s="174"/>
      <c r="BG2454" s="174"/>
      <c r="BH2454" s="174"/>
      <c r="BI2454" s="174"/>
      <c r="BJ2454" s="174"/>
      <c r="BK2454" s="174"/>
      <c r="BL2454" s="174"/>
      <c r="BM2454" s="174"/>
      <c r="BN2454" s="174"/>
      <c r="BO2454" s="174"/>
      <c r="BP2454" s="174"/>
      <c r="BQ2454" s="174"/>
      <c r="BR2454" s="174"/>
      <c r="BS2454" s="174"/>
      <c r="BT2454" s="174"/>
    </row>
    <row r="2455" spans="1:72" s="177" customFormat="1">
      <c r="A2455" s="178"/>
      <c r="B2455" s="178"/>
      <c r="C2455" s="178"/>
      <c r="D2455" s="178"/>
      <c r="E2455" s="174"/>
      <c r="F2455" s="174"/>
      <c r="G2455" s="174"/>
      <c r="H2455" s="174"/>
      <c r="I2455" s="174"/>
      <c r="J2455" s="174"/>
      <c r="K2455" s="174"/>
      <c r="L2455" s="174"/>
      <c r="M2455" s="174"/>
      <c r="N2455" s="174"/>
      <c r="O2455" s="174"/>
      <c r="P2455" s="174"/>
      <c r="Q2455" s="174"/>
      <c r="R2455" s="174"/>
      <c r="S2455" s="174"/>
      <c r="T2455" s="174"/>
      <c r="U2455" s="174"/>
      <c r="V2455" s="174"/>
      <c r="W2455" s="174"/>
      <c r="X2455" s="174"/>
      <c r="Y2455" s="174"/>
      <c r="Z2455" s="174"/>
      <c r="AA2455" s="174"/>
      <c r="AB2455" s="174"/>
      <c r="AC2455" s="174"/>
      <c r="AD2455" s="174"/>
      <c r="AE2455" s="174"/>
      <c r="AF2455" s="174"/>
      <c r="AG2455" s="174"/>
      <c r="AH2455" s="174"/>
      <c r="AI2455" s="174"/>
      <c r="AJ2455" s="174"/>
      <c r="AK2455" s="174"/>
      <c r="AL2455" s="174"/>
      <c r="AM2455" s="174"/>
      <c r="AN2455" s="174"/>
      <c r="AO2455" s="174"/>
      <c r="AP2455" s="174"/>
      <c r="AQ2455" s="174"/>
      <c r="AR2455" s="174"/>
      <c r="AS2455" s="174"/>
      <c r="AT2455" s="174"/>
      <c r="AU2455" s="174"/>
      <c r="AV2455" s="174"/>
      <c r="AW2455" s="174"/>
      <c r="AX2455" s="174"/>
      <c r="AY2455" s="174"/>
      <c r="AZ2455" s="174"/>
      <c r="BA2455" s="174"/>
      <c r="BB2455" s="174"/>
      <c r="BC2455" s="174"/>
      <c r="BD2455" s="174"/>
      <c r="BE2455" s="174"/>
      <c r="BF2455" s="174"/>
      <c r="BG2455" s="174"/>
      <c r="BH2455" s="174"/>
      <c r="BI2455" s="174"/>
      <c r="BJ2455" s="174"/>
      <c r="BK2455" s="174"/>
      <c r="BL2455" s="174"/>
      <c r="BM2455" s="174"/>
      <c r="BN2455" s="174"/>
      <c r="BO2455" s="174"/>
      <c r="BP2455" s="174"/>
      <c r="BQ2455" s="174"/>
      <c r="BR2455" s="174"/>
      <c r="BS2455" s="174"/>
      <c r="BT2455" s="174"/>
    </row>
    <row r="2456" spans="1:72" s="177" customFormat="1">
      <c r="A2456" s="178"/>
      <c r="B2456" s="178"/>
      <c r="C2456" s="178"/>
      <c r="D2456" s="178"/>
      <c r="E2456" s="174"/>
      <c r="F2456" s="174"/>
      <c r="G2456" s="174"/>
      <c r="H2456" s="174"/>
      <c r="I2456" s="174"/>
      <c r="J2456" s="174"/>
      <c r="K2456" s="174"/>
      <c r="L2456" s="174"/>
      <c r="M2456" s="174"/>
      <c r="N2456" s="174"/>
      <c r="O2456" s="174"/>
      <c r="P2456" s="174"/>
      <c r="Q2456" s="174"/>
      <c r="R2456" s="174"/>
      <c r="S2456" s="174"/>
      <c r="T2456" s="174"/>
      <c r="U2456" s="174"/>
      <c r="V2456" s="174"/>
      <c r="W2456" s="174"/>
      <c r="X2456" s="174"/>
      <c r="Y2456" s="174"/>
      <c r="Z2456" s="174"/>
      <c r="AA2456" s="174"/>
      <c r="AB2456" s="174"/>
      <c r="AC2456" s="174"/>
      <c r="AD2456" s="174"/>
      <c r="AE2456" s="174"/>
      <c r="AF2456" s="174"/>
      <c r="AG2456" s="174"/>
      <c r="AH2456" s="174"/>
      <c r="AI2456" s="174"/>
      <c r="AJ2456" s="174"/>
      <c r="AK2456" s="174"/>
      <c r="AL2456" s="174"/>
      <c r="AM2456" s="174"/>
      <c r="AN2456" s="174"/>
      <c r="AO2456" s="174"/>
      <c r="AP2456" s="174"/>
      <c r="AQ2456" s="174"/>
      <c r="AR2456" s="174"/>
      <c r="AS2456" s="174"/>
      <c r="AT2456" s="174"/>
      <c r="AU2456" s="174"/>
      <c r="AV2456" s="174"/>
      <c r="AW2456" s="174"/>
      <c r="AX2456" s="174"/>
      <c r="AY2456" s="174"/>
      <c r="AZ2456" s="174"/>
      <c r="BA2456" s="174"/>
      <c r="BB2456" s="174"/>
      <c r="BC2456" s="174"/>
      <c r="BD2456" s="174"/>
      <c r="BE2456" s="174"/>
      <c r="BF2456" s="174"/>
      <c r="BG2456" s="174"/>
      <c r="BH2456" s="174"/>
      <c r="BI2456" s="174"/>
      <c r="BJ2456" s="174"/>
      <c r="BK2456" s="174"/>
      <c r="BL2456" s="174"/>
      <c r="BM2456" s="174"/>
      <c r="BN2456" s="174"/>
      <c r="BO2456" s="174"/>
      <c r="BP2456" s="174"/>
      <c r="BQ2456" s="174"/>
      <c r="BR2456" s="174"/>
      <c r="BS2456" s="174"/>
      <c r="BT2456" s="174"/>
    </row>
    <row r="2457" spans="1:72" s="177" customFormat="1">
      <c r="A2457" s="178"/>
      <c r="B2457" s="178"/>
      <c r="C2457" s="178"/>
      <c r="D2457" s="178"/>
      <c r="E2457" s="174"/>
      <c r="F2457" s="174"/>
      <c r="G2457" s="174"/>
      <c r="H2457" s="174"/>
      <c r="I2457" s="174"/>
      <c r="J2457" s="174"/>
      <c r="K2457" s="174"/>
      <c r="L2457" s="174"/>
      <c r="M2457" s="174"/>
      <c r="N2457" s="174"/>
      <c r="O2457" s="174"/>
      <c r="P2457" s="174"/>
      <c r="Q2457" s="174"/>
      <c r="R2457" s="174"/>
      <c r="S2457" s="174"/>
      <c r="T2457" s="174"/>
      <c r="U2457" s="174"/>
      <c r="V2457" s="174"/>
      <c r="W2457" s="174"/>
      <c r="X2457" s="174"/>
      <c r="Y2457" s="174"/>
      <c r="Z2457" s="174"/>
      <c r="AA2457" s="174"/>
      <c r="AB2457" s="174"/>
      <c r="AC2457" s="174"/>
      <c r="AD2457" s="174"/>
      <c r="AE2457" s="174"/>
      <c r="AF2457" s="174"/>
      <c r="AG2457" s="174"/>
      <c r="AH2457" s="174"/>
      <c r="AI2457" s="174"/>
      <c r="AJ2457" s="174"/>
      <c r="AK2457" s="174"/>
      <c r="AL2457" s="174"/>
      <c r="AM2457" s="174"/>
      <c r="AN2457" s="174"/>
      <c r="AO2457" s="174"/>
      <c r="AP2457" s="174"/>
      <c r="AQ2457" s="174"/>
      <c r="AR2457" s="174"/>
      <c r="AS2457" s="174"/>
      <c r="AT2457" s="174"/>
      <c r="AU2457" s="174"/>
      <c r="AV2457" s="174"/>
      <c r="AW2457" s="174"/>
      <c r="AX2457" s="174"/>
      <c r="AY2457" s="174"/>
      <c r="AZ2457" s="174"/>
      <c r="BA2457" s="174"/>
      <c r="BB2457" s="174"/>
      <c r="BC2457" s="174"/>
      <c r="BD2457" s="174"/>
      <c r="BE2457" s="174"/>
      <c r="BF2457" s="174"/>
      <c r="BG2457" s="174"/>
      <c r="BH2457" s="174"/>
      <c r="BI2457" s="174"/>
      <c r="BJ2457" s="174"/>
      <c r="BK2457" s="174"/>
      <c r="BL2457" s="174"/>
      <c r="BM2457" s="174"/>
      <c r="BN2457" s="174"/>
      <c r="BO2457" s="174"/>
      <c r="BP2457" s="174"/>
      <c r="BQ2457" s="174"/>
      <c r="BR2457" s="174"/>
      <c r="BS2457" s="174"/>
      <c r="BT2457" s="174"/>
    </row>
    <row r="2458" spans="1:72" s="177" customFormat="1">
      <c r="A2458" s="178"/>
      <c r="B2458" s="178"/>
      <c r="C2458" s="178"/>
      <c r="D2458" s="178"/>
      <c r="E2458" s="174"/>
      <c r="F2458" s="174"/>
      <c r="G2458" s="174"/>
      <c r="H2458" s="174"/>
      <c r="I2458" s="174"/>
      <c r="J2458" s="174"/>
      <c r="K2458" s="174"/>
      <c r="L2458" s="174"/>
      <c r="M2458" s="174"/>
      <c r="N2458" s="174"/>
      <c r="O2458" s="174"/>
      <c r="P2458" s="174"/>
      <c r="Q2458" s="174"/>
      <c r="R2458" s="174"/>
      <c r="S2458" s="174"/>
      <c r="T2458" s="174"/>
      <c r="U2458" s="174"/>
      <c r="V2458" s="174"/>
      <c r="W2458" s="174"/>
      <c r="X2458" s="174"/>
      <c r="Y2458" s="174"/>
      <c r="Z2458" s="174"/>
      <c r="AA2458" s="174"/>
      <c r="AB2458" s="174"/>
      <c r="AC2458" s="174"/>
      <c r="AD2458" s="174"/>
      <c r="AE2458" s="174"/>
      <c r="AF2458" s="174"/>
      <c r="AG2458" s="174"/>
      <c r="AH2458" s="174"/>
      <c r="AI2458" s="174"/>
      <c r="AJ2458" s="174"/>
      <c r="AK2458" s="174"/>
      <c r="AL2458" s="174"/>
      <c r="AM2458" s="174"/>
      <c r="AN2458" s="174"/>
      <c r="AO2458" s="174"/>
      <c r="AP2458" s="174"/>
      <c r="AQ2458" s="174"/>
      <c r="AR2458" s="174"/>
      <c r="AS2458" s="174"/>
      <c r="AT2458" s="174"/>
      <c r="AU2458" s="174"/>
      <c r="AV2458" s="174"/>
      <c r="AW2458" s="174"/>
      <c r="AX2458" s="174"/>
      <c r="AY2458" s="174"/>
      <c r="AZ2458" s="174"/>
      <c r="BA2458" s="174"/>
      <c r="BB2458" s="174"/>
      <c r="BC2458" s="174"/>
      <c r="BD2458" s="174"/>
      <c r="BE2458" s="174"/>
      <c r="BF2458" s="174"/>
      <c r="BG2458" s="174"/>
      <c r="BH2458" s="174"/>
      <c r="BI2458" s="174"/>
      <c r="BJ2458" s="174"/>
      <c r="BK2458" s="174"/>
      <c r="BL2458" s="174"/>
      <c r="BM2458" s="174"/>
      <c r="BN2458" s="174"/>
      <c r="BO2458" s="174"/>
      <c r="BP2458" s="174"/>
      <c r="BQ2458" s="174"/>
      <c r="BR2458" s="174"/>
      <c r="BS2458" s="174"/>
      <c r="BT2458" s="174"/>
    </row>
    <row r="2459" spans="1:72" s="177" customFormat="1">
      <c r="A2459" s="178"/>
      <c r="B2459" s="178"/>
      <c r="C2459" s="178"/>
      <c r="D2459" s="178"/>
      <c r="E2459" s="174"/>
      <c r="F2459" s="174"/>
      <c r="G2459" s="174"/>
      <c r="H2459" s="174"/>
      <c r="I2459" s="174"/>
      <c r="J2459" s="174"/>
      <c r="K2459" s="174"/>
      <c r="L2459" s="174"/>
      <c r="M2459" s="174"/>
      <c r="N2459" s="174"/>
      <c r="O2459" s="174"/>
      <c r="P2459" s="174"/>
      <c r="Q2459" s="174"/>
      <c r="R2459" s="174"/>
      <c r="S2459" s="174"/>
      <c r="T2459" s="174"/>
      <c r="U2459" s="174"/>
      <c r="V2459" s="174"/>
      <c r="W2459" s="174"/>
      <c r="X2459" s="174"/>
      <c r="Y2459" s="174"/>
      <c r="Z2459" s="174"/>
      <c r="AA2459" s="174"/>
      <c r="AB2459" s="174"/>
      <c r="AC2459" s="174"/>
      <c r="AD2459" s="174"/>
      <c r="AE2459" s="174"/>
      <c r="AF2459" s="174"/>
      <c r="AG2459" s="174"/>
      <c r="AH2459" s="174"/>
      <c r="AI2459" s="174"/>
      <c r="AJ2459" s="174"/>
      <c r="AK2459" s="174"/>
      <c r="AL2459" s="174"/>
      <c r="AM2459" s="174"/>
      <c r="AN2459" s="174"/>
      <c r="AO2459" s="174"/>
      <c r="AP2459" s="174"/>
      <c r="AQ2459" s="174"/>
      <c r="AR2459" s="174"/>
      <c r="AS2459" s="174"/>
      <c r="AT2459" s="174"/>
      <c r="AU2459" s="174"/>
      <c r="AV2459" s="174"/>
      <c r="AW2459" s="174"/>
      <c r="AX2459" s="174"/>
      <c r="AY2459" s="174"/>
      <c r="AZ2459" s="174"/>
      <c r="BA2459" s="174"/>
      <c r="BB2459" s="174"/>
      <c r="BC2459" s="174"/>
      <c r="BD2459" s="174"/>
      <c r="BE2459" s="174"/>
      <c r="BF2459" s="174"/>
      <c r="BG2459" s="174"/>
      <c r="BH2459" s="174"/>
      <c r="BI2459" s="174"/>
      <c r="BJ2459" s="174"/>
      <c r="BK2459" s="174"/>
      <c r="BL2459" s="174"/>
      <c r="BM2459" s="174"/>
      <c r="BN2459" s="174"/>
      <c r="BO2459" s="174"/>
      <c r="BP2459" s="174"/>
      <c r="BQ2459" s="174"/>
      <c r="BR2459" s="174"/>
      <c r="BS2459" s="174"/>
      <c r="BT2459" s="174"/>
    </row>
    <row r="2460" spans="1:72" s="177" customFormat="1">
      <c r="A2460" s="178"/>
      <c r="B2460" s="178"/>
      <c r="C2460" s="178"/>
      <c r="D2460" s="178"/>
      <c r="E2460" s="174"/>
      <c r="F2460" s="174"/>
      <c r="G2460" s="174"/>
      <c r="H2460" s="174"/>
      <c r="I2460" s="174"/>
      <c r="J2460" s="174"/>
      <c r="K2460" s="174"/>
      <c r="L2460" s="174"/>
      <c r="M2460" s="174"/>
      <c r="N2460" s="174"/>
      <c r="O2460" s="174"/>
      <c r="P2460" s="174"/>
      <c r="Q2460" s="174"/>
      <c r="R2460" s="174"/>
      <c r="S2460" s="174"/>
      <c r="T2460" s="174"/>
      <c r="U2460" s="174"/>
      <c r="V2460" s="174"/>
      <c r="W2460" s="174"/>
      <c r="X2460" s="174"/>
      <c r="Y2460" s="174"/>
      <c r="Z2460" s="174"/>
      <c r="AA2460" s="174"/>
      <c r="AB2460" s="174"/>
      <c r="AC2460" s="174"/>
      <c r="AD2460" s="174"/>
      <c r="AE2460" s="174"/>
      <c r="AF2460" s="174"/>
      <c r="AG2460" s="174"/>
      <c r="AH2460" s="174"/>
      <c r="AI2460" s="174"/>
      <c r="AJ2460" s="174"/>
      <c r="AK2460" s="174"/>
      <c r="AL2460" s="174"/>
      <c r="AM2460" s="174"/>
      <c r="AN2460" s="174"/>
      <c r="AO2460" s="174"/>
      <c r="AP2460" s="174"/>
      <c r="AQ2460" s="174"/>
      <c r="AR2460" s="174"/>
      <c r="AS2460" s="174"/>
      <c r="AT2460" s="174"/>
      <c r="AU2460" s="174"/>
      <c r="AV2460" s="174"/>
      <c r="AW2460" s="174"/>
      <c r="AX2460" s="174"/>
      <c r="AY2460" s="174"/>
      <c r="AZ2460" s="174"/>
      <c r="BA2460" s="174"/>
      <c r="BB2460" s="174"/>
      <c r="BC2460" s="174"/>
      <c r="BD2460" s="174"/>
      <c r="BE2460" s="174"/>
      <c r="BF2460" s="174"/>
      <c r="BG2460" s="174"/>
      <c r="BH2460" s="174"/>
      <c r="BI2460" s="174"/>
      <c r="BJ2460" s="174"/>
      <c r="BK2460" s="174"/>
      <c r="BL2460" s="174"/>
      <c r="BM2460" s="174"/>
      <c r="BN2460" s="174"/>
      <c r="BO2460" s="174"/>
      <c r="BP2460" s="174"/>
      <c r="BQ2460" s="174"/>
      <c r="BR2460" s="174"/>
      <c r="BS2460" s="174"/>
      <c r="BT2460" s="174"/>
    </row>
    <row r="2461" spans="1:72" s="177" customFormat="1">
      <c r="A2461" s="178"/>
      <c r="B2461" s="178"/>
      <c r="C2461" s="178"/>
      <c r="D2461" s="178"/>
      <c r="E2461" s="174"/>
      <c r="F2461" s="174"/>
      <c r="G2461" s="174"/>
      <c r="H2461" s="174"/>
      <c r="I2461" s="174"/>
      <c r="J2461" s="174"/>
      <c r="K2461" s="174"/>
      <c r="L2461" s="174"/>
      <c r="M2461" s="174"/>
      <c r="N2461" s="174"/>
      <c r="O2461" s="174"/>
      <c r="P2461" s="174"/>
      <c r="Q2461" s="174"/>
      <c r="R2461" s="174"/>
      <c r="S2461" s="174"/>
      <c r="T2461" s="174"/>
      <c r="U2461" s="174"/>
      <c r="V2461" s="174"/>
      <c r="W2461" s="174"/>
      <c r="X2461" s="174"/>
      <c r="Y2461" s="174"/>
      <c r="Z2461" s="174"/>
      <c r="AA2461" s="174"/>
      <c r="AB2461" s="174"/>
      <c r="AC2461" s="174"/>
      <c r="AD2461" s="174"/>
      <c r="AE2461" s="174"/>
      <c r="AF2461" s="174"/>
      <c r="AG2461" s="174"/>
      <c r="AH2461" s="174"/>
      <c r="AI2461" s="174"/>
      <c r="AJ2461" s="174"/>
      <c r="AK2461" s="174"/>
      <c r="AL2461" s="174"/>
      <c r="AM2461" s="174"/>
      <c r="AN2461" s="174"/>
      <c r="AO2461" s="174"/>
      <c r="AP2461" s="174"/>
      <c r="AQ2461" s="174"/>
      <c r="AR2461" s="174"/>
      <c r="AS2461" s="174"/>
      <c r="AT2461" s="174"/>
      <c r="AU2461" s="174"/>
      <c r="AV2461" s="174"/>
      <c r="AW2461" s="174"/>
      <c r="AX2461" s="174"/>
      <c r="AY2461" s="174"/>
      <c r="AZ2461" s="174"/>
      <c r="BA2461" s="174"/>
      <c r="BB2461" s="174"/>
      <c r="BC2461" s="174"/>
      <c r="BD2461" s="174"/>
      <c r="BE2461" s="174"/>
      <c r="BF2461" s="174"/>
      <c r="BG2461" s="174"/>
      <c r="BH2461" s="174"/>
      <c r="BI2461" s="174"/>
      <c r="BJ2461" s="174"/>
      <c r="BK2461" s="174"/>
      <c r="BL2461" s="174"/>
      <c r="BM2461" s="174"/>
      <c r="BN2461" s="174"/>
      <c r="BO2461" s="174"/>
      <c r="BP2461" s="174"/>
      <c r="BQ2461" s="174"/>
      <c r="BR2461" s="174"/>
      <c r="BS2461" s="174"/>
      <c r="BT2461" s="174"/>
    </row>
    <row r="2462" spans="1:72" s="177" customFormat="1">
      <c r="A2462" s="178"/>
      <c r="B2462" s="178"/>
      <c r="C2462" s="178"/>
      <c r="D2462" s="178"/>
      <c r="E2462" s="174"/>
      <c r="F2462" s="174"/>
      <c r="G2462" s="174"/>
      <c r="H2462" s="174"/>
      <c r="I2462" s="174"/>
      <c r="J2462" s="174"/>
      <c r="K2462" s="174"/>
      <c r="L2462" s="174"/>
      <c r="M2462" s="174"/>
      <c r="N2462" s="174"/>
      <c r="O2462" s="174"/>
      <c r="P2462" s="174"/>
      <c r="Q2462" s="174"/>
      <c r="R2462" s="174"/>
      <c r="S2462" s="174"/>
      <c r="T2462" s="174"/>
      <c r="U2462" s="174"/>
      <c r="V2462" s="174"/>
      <c r="W2462" s="174"/>
      <c r="X2462" s="174"/>
      <c r="Y2462" s="174"/>
      <c r="Z2462" s="174"/>
      <c r="AA2462" s="174"/>
      <c r="AB2462" s="174"/>
      <c r="AC2462" s="174"/>
      <c r="AD2462" s="174"/>
      <c r="AE2462" s="174"/>
      <c r="AF2462" s="174"/>
      <c r="AG2462" s="174"/>
      <c r="AH2462" s="174"/>
      <c r="AI2462" s="174"/>
      <c r="AJ2462" s="174"/>
      <c r="AK2462" s="174"/>
      <c r="AL2462" s="174"/>
      <c r="AM2462" s="174"/>
      <c r="AN2462" s="174"/>
      <c r="AO2462" s="174"/>
      <c r="AP2462" s="174"/>
      <c r="AQ2462" s="174"/>
      <c r="AR2462" s="174"/>
      <c r="AS2462" s="174"/>
      <c r="AT2462" s="174"/>
      <c r="AU2462" s="174"/>
      <c r="AV2462" s="174"/>
      <c r="AW2462" s="174"/>
      <c r="AX2462" s="174"/>
      <c r="AY2462" s="174"/>
      <c r="AZ2462" s="174"/>
      <c r="BA2462" s="174"/>
      <c r="BB2462" s="174"/>
      <c r="BC2462" s="174"/>
      <c r="BD2462" s="174"/>
      <c r="BE2462" s="174"/>
      <c r="BF2462" s="174"/>
      <c r="BG2462" s="174"/>
      <c r="BH2462" s="174"/>
      <c r="BI2462" s="174"/>
      <c r="BJ2462" s="174"/>
      <c r="BK2462" s="174"/>
      <c r="BL2462" s="174"/>
      <c r="BM2462" s="174"/>
      <c r="BN2462" s="174"/>
      <c r="BO2462" s="174"/>
      <c r="BP2462" s="174"/>
      <c r="BQ2462" s="174"/>
      <c r="BR2462" s="174"/>
      <c r="BS2462" s="174"/>
      <c r="BT2462" s="174"/>
    </row>
    <row r="2463" spans="1:72" s="177" customFormat="1">
      <c r="A2463" s="178"/>
      <c r="B2463" s="178"/>
      <c r="C2463" s="178"/>
      <c r="D2463" s="178"/>
      <c r="E2463" s="174"/>
      <c r="F2463" s="174"/>
      <c r="G2463" s="174"/>
      <c r="H2463" s="174"/>
      <c r="I2463" s="174"/>
      <c r="J2463" s="174"/>
      <c r="K2463" s="174"/>
      <c r="L2463" s="174"/>
      <c r="M2463" s="174"/>
      <c r="N2463" s="174"/>
      <c r="O2463" s="174"/>
      <c r="P2463" s="174"/>
      <c r="Q2463" s="174"/>
      <c r="R2463" s="174"/>
      <c r="S2463" s="174"/>
      <c r="T2463" s="174"/>
      <c r="U2463" s="174"/>
      <c r="V2463" s="174"/>
      <c r="W2463" s="174"/>
      <c r="X2463" s="174"/>
      <c r="Y2463" s="174"/>
      <c r="Z2463" s="174"/>
      <c r="AA2463" s="174"/>
      <c r="AB2463" s="174"/>
      <c r="AC2463" s="174"/>
      <c r="AD2463" s="174"/>
      <c r="AE2463" s="174"/>
      <c r="AF2463" s="174"/>
      <c r="AG2463" s="174"/>
      <c r="AH2463" s="174"/>
      <c r="AI2463" s="174"/>
      <c r="AJ2463" s="174"/>
      <c r="AK2463" s="174"/>
      <c r="AL2463" s="174"/>
      <c r="AM2463" s="174"/>
      <c r="AN2463" s="174"/>
      <c r="AO2463" s="174"/>
      <c r="AP2463" s="174"/>
      <c r="AQ2463" s="174"/>
      <c r="AR2463" s="174"/>
      <c r="AS2463" s="174"/>
      <c r="AT2463" s="174"/>
      <c r="AU2463" s="174"/>
      <c r="AV2463" s="174"/>
      <c r="AW2463" s="174"/>
      <c r="AX2463" s="174"/>
      <c r="AY2463" s="174"/>
      <c r="AZ2463" s="174"/>
      <c r="BA2463" s="174"/>
      <c r="BB2463" s="174"/>
      <c r="BC2463" s="174"/>
      <c r="BD2463" s="174"/>
      <c r="BE2463" s="174"/>
      <c r="BF2463" s="174"/>
      <c r="BG2463" s="174"/>
      <c r="BH2463" s="174"/>
      <c r="BI2463" s="174"/>
      <c r="BJ2463" s="174"/>
      <c r="BK2463" s="174"/>
      <c r="BL2463" s="174"/>
      <c r="BM2463" s="174"/>
      <c r="BN2463" s="174"/>
      <c r="BO2463" s="174"/>
      <c r="BP2463" s="174"/>
      <c r="BQ2463" s="174"/>
      <c r="BR2463" s="174"/>
      <c r="BS2463" s="174"/>
      <c r="BT2463" s="174"/>
    </row>
    <row r="2464" spans="1:72" s="177" customFormat="1">
      <c r="A2464" s="178"/>
      <c r="B2464" s="178"/>
      <c r="C2464" s="178"/>
      <c r="D2464" s="178"/>
      <c r="E2464" s="174"/>
      <c r="F2464" s="174"/>
      <c r="G2464" s="174"/>
      <c r="H2464" s="174"/>
      <c r="I2464" s="174"/>
      <c r="J2464" s="174"/>
      <c r="K2464" s="174"/>
      <c r="L2464" s="174"/>
      <c r="M2464" s="174"/>
      <c r="N2464" s="174"/>
      <c r="O2464" s="174"/>
      <c r="P2464" s="174"/>
      <c r="Q2464" s="174"/>
      <c r="R2464" s="174"/>
      <c r="S2464" s="174"/>
      <c r="T2464" s="174"/>
      <c r="U2464" s="174"/>
      <c r="V2464" s="174"/>
      <c r="W2464" s="174"/>
      <c r="X2464" s="174"/>
      <c r="Y2464" s="174"/>
      <c r="Z2464" s="174"/>
      <c r="AA2464" s="174"/>
      <c r="AB2464" s="174"/>
      <c r="AC2464" s="174"/>
      <c r="AD2464" s="174"/>
      <c r="AE2464" s="174"/>
      <c r="AF2464" s="174"/>
      <c r="AG2464" s="174"/>
      <c r="AH2464" s="174"/>
      <c r="AI2464" s="174"/>
      <c r="AJ2464" s="174"/>
      <c r="AK2464" s="174"/>
      <c r="AL2464" s="174"/>
      <c r="AM2464" s="174"/>
      <c r="AN2464" s="174"/>
      <c r="AO2464" s="174"/>
      <c r="AP2464" s="174"/>
      <c r="AQ2464" s="174"/>
      <c r="AR2464" s="174"/>
      <c r="AS2464" s="174"/>
      <c r="AT2464" s="174"/>
      <c r="AU2464" s="174"/>
      <c r="AV2464" s="174"/>
      <c r="AW2464" s="174"/>
      <c r="AX2464" s="174"/>
      <c r="AY2464" s="174"/>
      <c r="AZ2464" s="174"/>
      <c r="BA2464" s="174"/>
      <c r="BB2464" s="174"/>
      <c r="BC2464" s="174"/>
      <c r="BD2464" s="174"/>
      <c r="BE2464" s="174"/>
      <c r="BF2464" s="174"/>
      <c r="BG2464" s="174"/>
      <c r="BH2464" s="174"/>
      <c r="BI2464" s="174"/>
      <c r="BJ2464" s="174"/>
      <c r="BK2464" s="174"/>
      <c r="BL2464" s="174"/>
      <c r="BM2464" s="174"/>
      <c r="BN2464" s="174"/>
      <c r="BO2464" s="174"/>
      <c r="BP2464" s="174"/>
      <c r="BQ2464" s="174"/>
      <c r="BR2464" s="174"/>
      <c r="BS2464" s="174"/>
      <c r="BT2464" s="174"/>
    </row>
    <row r="2465" spans="1:72" s="177" customFormat="1">
      <c r="A2465" s="178"/>
      <c r="B2465" s="178"/>
      <c r="C2465" s="178"/>
      <c r="D2465" s="178"/>
      <c r="E2465" s="174"/>
      <c r="F2465" s="174"/>
      <c r="G2465" s="174"/>
      <c r="H2465" s="174"/>
      <c r="I2465" s="174"/>
      <c r="J2465" s="174"/>
      <c r="K2465" s="174"/>
      <c r="L2465" s="174"/>
      <c r="M2465" s="174"/>
      <c r="N2465" s="174"/>
      <c r="O2465" s="174"/>
      <c r="P2465" s="174"/>
      <c r="Q2465" s="174"/>
      <c r="R2465" s="174"/>
      <c r="S2465" s="174"/>
      <c r="T2465" s="174"/>
      <c r="U2465" s="174"/>
      <c r="V2465" s="174"/>
      <c r="W2465" s="174"/>
      <c r="X2465" s="174"/>
      <c r="Y2465" s="174"/>
      <c r="Z2465" s="174"/>
      <c r="AA2465" s="174"/>
      <c r="AB2465" s="174"/>
      <c r="AC2465" s="174"/>
      <c r="AD2465" s="174"/>
      <c r="AE2465" s="174"/>
      <c r="AF2465" s="174"/>
      <c r="AG2465" s="174"/>
      <c r="AH2465" s="174"/>
      <c r="AI2465" s="174"/>
      <c r="AJ2465" s="174"/>
      <c r="AK2465" s="174"/>
      <c r="AL2465" s="174"/>
      <c r="AM2465" s="174"/>
      <c r="AN2465" s="174"/>
      <c r="AO2465" s="174"/>
      <c r="AP2465" s="174"/>
      <c r="AQ2465" s="174"/>
      <c r="AR2465" s="174"/>
      <c r="AS2465" s="174"/>
      <c r="AT2465" s="174"/>
      <c r="AU2465" s="174"/>
      <c r="AV2465" s="174"/>
      <c r="AW2465" s="174"/>
      <c r="AX2465" s="174"/>
      <c r="AY2465" s="174"/>
      <c r="AZ2465" s="174"/>
      <c r="BA2465" s="174"/>
      <c r="BB2465" s="174"/>
      <c r="BC2465" s="174"/>
      <c r="BD2465" s="174"/>
      <c r="BE2465" s="174"/>
      <c r="BF2465" s="174"/>
      <c r="BG2465" s="174"/>
      <c r="BH2465" s="174"/>
      <c r="BI2465" s="174"/>
      <c r="BJ2465" s="174"/>
      <c r="BK2465" s="174"/>
      <c r="BL2465" s="174"/>
      <c r="BM2465" s="174"/>
      <c r="BN2465" s="174"/>
      <c r="BO2465" s="174"/>
      <c r="BP2465" s="174"/>
      <c r="BQ2465" s="174"/>
      <c r="BR2465" s="174"/>
      <c r="BS2465" s="174"/>
      <c r="BT2465" s="174"/>
    </row>
    <row r="2466" spans="1:72" s="177" customFormat="1">
      <c r="A2466" s="178"/>
      <c r="B2466" s="178"/>
      <c r="C2466" s="178"/>
      <c r="D2466" s="178"/>
      <c r="E2466" s="174"/>
      <c r="F2466" s="174"/>
      <c r="G2466" s="174"/>
      <c r="H2466" s="174"/>
      <c r="I2466" s="174"/>
      <c r="J2466" s="174"/>
      <c r="K2466" s="174"/>
      <c r="L2466" s="174"/>
      <c r="M2466" s="174"/>
      <c r="N2466" s="174"/>
      <c r="O2466" s="174"/>
      <c r="P2466" s="174"/>
      <c r="Q2466" s="174"/>
      <c r="R2466" s="174"/>
      <c r="S2466" s="174"/>
      <c r="T2466" s="174"/>
      <c r="U2466" s="174"/>
      <c r="V2466" s="174"/>
      <c r="W2466" s="174"/>
      <c r="X2466" s="174"/>
      <c r="Y2466" s="174"/>
      <c r="Z2466" s="174"/>
      <c r="AA2466" s="174"/>
      <c r="AB2466" s="174"/>
      <c r="AC2466" s="174"/>
      <c r="AD2466" s="174"/>
      <c r="AE2466" s="174"/>
      <c r="AF2466" s="174"/>
      <c r="AG2466" s="174"/>
      <c r="AH2466" s="174"/>
      <c r="AI2466" s="174"/>
      <c r="AJ2466" s="174"/>
      <c r="AK2466" s="174"/>
      <c r="AL2466" s="174"/>
      <c r="AM2466" s="174"/>
      <c r="AN2466" s="174"/>
      <c r="AO2466" s="174"/>
      <c r="AP2466" s="174"/>
      <c r="AQ2466" s="174"/>
      <c r="AR2466" s="174"/>
      <c r="AS2466" s="174"/>
      <c r="AT2466" s="174"/>
      <c r="AU2466" s="174"/>
      <c r="AV2466" s="174"/>
      <c r="AW2466" s="174"/>
      <c r="AX2466" s="174"/>
      <c r="AY2466" s="174"/>
      <c r="AZ2466" s="174"/>
      <c r="BA2466" s="174"/>
      <c r="BB2466" s="174"/>
      <c r="BC2466" s="174"/>
      <c r="BD2466" s="174"/>
      <c r="BE2466" s="174"/>
      <c r="BF2466" s="174"/>
      <c r="BG2466" s="174"/>
      <c r="BH2466" s="174"/>
      <c r="BI2466" s="174"/>
      <c r="BJ2466" s="174"/>
      <c r="BK2466" s="174"/>
      <c r="BL2466" s="174"/>
      <c r="BM2466" s="174"/>
      <c r="BN2466" s="174"/>
      <c r="BO2466" s="174"/>
      <c r="BP2466" s="174"/>
      <c r="BQ2466" s="174"/>
      <c r="BR2466" s="174"/>
      <c r="BS2466" s="174"/>
      <c r="BT2466" s="174"/>
    </row>
    <row r="2467" spans="1:72" s="177" customFormat="1">
      <c r="A2467" s="178"/>
      <c r="B2467" s="178"/>
      <c r="C2467" s="178"/>
      <c r="D2467" s="178"/>
      <c r="E2467" s="174"/>
      <c r="F2467" s="174"/>
      <c r="G2467" s="174"/>
      <c r="H2467" s="174"/>
      <c r="I2467" s="174"/>
      <c r="J2467" s="174"/>
      <c r="K2467" s="174"/>
      <c r="L2467" s="174"/>
      <c r="M2467" s="174"/>
      <c r="N2467" s="174"/>
      <c r="O2467" s="174"/>
      <c r="P2467" s="174"/>
      <c r="Q2467" s="174"/>
      <c r="R2467" s="174"/>
      <c r="S2467" s="174"/>
      <c r="T2467" s="174"/>
      <c r="U2467" s="174"/>
      <c r="V2467" s="174"/>
      <c r="W2467" s="174"/>
      <c r="X2467" s="174"/>
      <c r="Y2467" s="174"/>
      <c r="Z2467" s="174"/>
      <c r="AA2467" s="174"/>
      <c r="AB2467" s="174"/>
      <c r="AC2467" s="174"/>
      <c r="AD2467" s="174"/>
      <c r="AE2467" s="174"/>
      <c r="AF2467" s="174"/>
      <c r="AG2467" s="174"/>
      <c r="AH2467" s="174"/>
      <c r="AI2467" s="174"/>
      <c r="AJ2467" s="174"/>
      <c r="AK2467" s="174"/>
      <c r="AL2467" s="174"/>
      <c r="AM2467" s="174"/>
      <c r="AN2467" s="174"/>
      <c r="AO2467" s="174"/>
      <c r="AP2467" s="174"/>
      <c r="AQ2467" s="174"/>
      <c r="AR2467" s="174"/>
      <c r="AS2467" s="174"/>
      <c r="AT2467" s="174"/>
      <c r="AU2467" s="174"/>
      <c r="AV2467" s="174"/>
      <c r="AW2467" s="174"/>
      <c r="AX2467" s="174"/>
      <c r="AY2467" s="174"/>
      <c r="AZ2467" s="174"/>
      <c r="BA2467" s="174"/>
      <c r="BB2467" s="174"/>
      <c r="BC2467" s="174"/>
      <c r="BD2467" s="174"/>
      <c r="BE2467" s="174"/>
      <c r="BF2467" s="174"/>
      <c r="BG2467" s="174"/>
      <c r="BH2467" s="174"/>
      <c r="BI2467" s="174"/>
      <c r="BJ2467" s="174"/>
      <c r="BK2467" s="174"/>
      <c r="BL2467" s="174"/>
      <c r="BM2467" s="174"/>
      <c r="BN2467" s="174"/>
      <c r="BO2467" s="174"/>
      <c r="BP2467" s="174"/>
      <c r="BQ2467" s="174"/>
      <c r="BR2467" s="174"/>
      <c r="BS2467" s="174"/>
      <c r="BT2467" s="174"/>
    </row>
    <row r="2468" spans="1:72" s="177" customFormat="1">
      <c r="A2468" s="178"/>
      <c r="B2468" s="178"/>
      <c r="C2468" s="178"/>
      <c r="D2468" s="178"/>
      <c r="E2468" s="174"/>
      <c r="F2468" s="174"/>
      <c r="G2468" s="174"/>
      <c r="H2468" s="174"/>
      <c r="I2468" s="174"/>
      <c r="J2468" s="174"/>
      <c r="K2468" s="174"/>
      <c r="L2468" s="174"/>
      <c r="M2468" s="174"/>
      <c r="N2468" s="174"/>
      <c r="O2468" s="174"/>
      <c r="P2468" s="174"/>
      <c r="Q2468" s="174"/>
      <c r="R2468" s="174"/>
      <c r="S2468" s="174"/>
      <c r="T2468" s="174"/>
      <c r="U2468" s="174"/>
      <c r="V2468" s="174"/>
      <c r="W2468" s="174"/>
      <c r="X2468" s="174"/>
      <c r="Y2468" s="174"/>
      <c r="Z2468" s="174"/>
      <c r="AA2468" s="174"/>
      <c r="AB2468" s="174"/>
      <c r="AC2468" s="174"/>
      <c r="AD2468" s="174"/>
      <c r="AE2468" s="174"/>
      <c r="AF2468" s="174"/>
      <c r="AG2468" s="174"/>
      <c r="AH2468" s="174"/>
      <c r="AI2468" s="174"/>
      <c r="AJ2468" s="174"/>
      <c r="AK2468" s="174"/>
      <c r="AL2468" s="174"/>
      <c r="AM2468" s="174"/>
      <c r="AN2468" s="174"/>
      <c r="AO2468" s="174"/>
      <c r="AP2468" s="174"/>
      <c r="AQ2468" s="174"/>
      <c r="AR2468" s="174"/>
      <c r="AS2468" s="174"/>
      <c r="AT2468" s="174"/>
      <c r="AU2468" s="174"/>
      <c r="AV2468" s="174"/>
      <c r="AW2468" s="174"/>
      <c r="AX2468" s="174"/>
      <c r="AY2468" s="174"/>
      <c r="AZ2468" s="174"/>
      <c r="BA2468" s="174"/>
      <c r="BB2468" s="174"/>
      <c r="BC2468" s="174"/>
      <c r="BD2468" s="174"/>
      <c r="BE2468" s="174"/>
      <c r="BF2468" s="174"/>
      <c r="BG2468" s="174"/>
      <c r="BH2468" s="174"/>
      <c r="BI2468" s="174"/>
      <c r="BJ2468" s="174"/>
      <c r="BK2468" s="174"/>
      <c r="BL2468" s="174"/>
      <c r="BM2468" s="174"/>
      <c r="BN2468" s="174"/>
      <c r="BO2468" s="174"/>
      <c r="BP2468" s="174"/>
      <c r="BQ2468" s="174"/>
      <c r="BR2468" s="174"/>
      <c r="BS2468" s="174"/>
      <c r="BT2468" s="174"/>
    </row>
    <row r="2469" spans="1:72" s="177" customFormat="1">
      <c r="A2469" s="178"/>
      <c r="B2469" s="178"/>
      <c r="C2469" s="178"/>
      <c r="D2469" s="178"/>
      <c r="E2469" s="174"/>
      <c r="F2469" s="174"/>
      <c r="G2469" s="174"/>
      <c r="H2469" s="174"/>
      <c r="I2469" s="174"/>
      <c r="J2469" s="174"/>
      <c r="K2469" s="174"/>
      <c r="L2469" s="174"/>
      <c r="M2469" s="174"/>
      <c r="N2469" s="174"/>
      <c r="O2469" s="174"/>
      <c r="P2469" s="174"/>
      <c r="Q2469" s="174"/>
      <c r="R2469" s="174"/>
      <c r="S2469" s="174"/>
      <c r="T2469" s="174"/>
      <c r="U2469" s="174"/>
      <c r="V2469" s="174"/>
      <c r="W2469" s="174"/>
      <c r="X2469" s="174"/>
      <c r="Y2469" s="174"/>
      <c r="Z2469" s="174"/>
      <c r="AA2469" s="174"/>
      <c r="AB2469" s="174"/>
      <c r="AC2469" s="174"/>
      <c r="AD2469" s="174"/>
      <c r="AE2469" s="174"/>
      <c r="AF2469" s="174"/>
      <c r="AG2469" s="174"/>
      <c r="AH2469" s="174"/>
      <c r="AI2469" s="174"/>
      <c r="AJ2469" s="174"/>
      <c r="AK2469" s="174"/>
      <c r="AL2469" s="174"/>
      <c r="AM2469" s="174"/>
      <c r="AN2469" s="174"/>
      <c r="AO2469" s="174"/>
      <c r="AP2469" s="174"/>
      <c r="AQ2469" s="174"/>
      <c r="AR2469" s="174"/>
      <c r="AS2469" s="174"/>
      <c r="AT2469" s="174"/>
      <c r="AU2469" s="174"/>
      <c r="AV2469" s="174"/>
      <c r="AW2469" s="174"/>
      <c r="AX2469" s="174"/>
      <c r="AY2469" s="174"/>
      <c r="AZ2469" s="174"/>
      <c r="BA2469" s="174"/>
      <c r="BB2469" s="174"/>
      <c r="BC2469" s="174"/>
      <c r="BD2469" s="174"/>
      <c r="BE2469" s="174"/>
      <c r="BF2469" s="174"/>
      <c r="BG2469" s="174"/>
      <c r="BH2469" s="174"/>
      <c r="BI2469" s="174"/>
      <c r="BJ2469" s="174"/>
      <c r="BK2469" s="174"/>
      <c r="BL2469" s="174"/>
      <c r="BM2469" s="174"/>
      <c r="BN2469" s="174"/>
      <c r="BO2469" s="174"/>
      <c r="BP2469" s="174"/>
      <c r="BQ2469" s="174"/>
      <c r="BR2469" s="174"/>
      <c r="BS2469" s="174"/>
      <c r="BT2469" s="174"/>
    </row>
    <row r="2470" spans="1:72" s="177" customFormat="1">
      <c r="A2470" s="178"/>
      <c r="B2470" s="178"/>
      <c r="C2470" s="178"/>
      <c r="D2470" s="178"/>
      <c r="E2470" s="174"/>
      <c r="F2470" s="174"/>
      <c r="G2470" s="174"/>
      <c r="H2470" s="174"/>
      <c r="I2470" s="174"/>
      <c r="J2470" s="174"/>
      <c r="K2470" s="174"/>
      <c r="L2470" s="174"/>
      <c r="M2470" s="174"/>
      <c r="N2470" s="174"/>
      <c r="O2470" s="174"/>
      <c r="P2470" s="174"/>
      <c r="Q2470" s="174"/>
      <c r="R2470" s="174"/>
      <c r="S2470" s="174"/>
      <c r="T2470" s="174"/>
      <c r="U2470" s="174"/>
      <c r="V2470" s="174"/>
      <c r="W2470" s="174"/>
      <c r="X2470" s="174"/>
      <c r="Y2470" s="174"/>
      <c r="Z2470" s="174"/>
      <c r="AA2470" s="174"/>
      <c r="AB2470" s="174"/>
      <c r="AC2470" s="174"/>
      <c r="AD2470" s="174"/>
      <c r="AE2470" s="174"/>
      <c r="AF2470" s="174"/>
      <c r="AG2470" s="174"/>
      <c r="AH2470" s="174"/>
      <c r="AI2470" s="174"/>
      <c r="AJ2470" s="174"/>
      <c r="AK2470" s="174"/>
      <c r="AL2470" s="174"/>
      <c r="AM2470" s="174"/>
      <c r="AN2470" s="174"/>
      <c r="AO2470" s="174"/>
      <c r="AP2470" s="174"/>
      <c r="AQ2470" s="174"/>
      <c r="AR2470" s="174"/>
      <c r="AS2470" s="174"/>
      <c r="AT2470" s="174"/>
      <c r="AU2470" s="174"/>
      <c r="AV2470" s="174"/>
      <c r="AW2470" s="174"/>
      <c r="AX2470" s="174"/>
      <c r="AY2470" s="174"/>
      <c r="AZ2470" s="174"/>
      <c r="BA2470" s="174"/>
      <c r="BB2470" s="174"/>
      <c r="BC2470" s="174"/>
      <c r="BD2470" s="174"/>
      <c r="BE2470" s="174"/>
      <c r="BF2470" s="174"/>
      <c r="BG2470" s="174"/>
      <c r="BH2470" s="174"/>
      <c r="BI2470" s="174"/>
      <c r="BJ2470" s="174"/>
      <c r="BK2470" s="174"/>
      <c r="BL2470" s="174"/>
      <c r="BM2470" s="174"/>
      <c r="BN2470" s="174"/>
      <c r="BO2470" s="174"/>
      <c r="BP2470" s="174"/>
      <c r="BQ2470" s="174"/>
      <c r="BR2470" s="174"/>
      <c r="BS2470" s="174"/>
      <c r="BT2470" s="174"/>
    </row>
    <row r="2471" spans="1:72" s="177" customFormat="1">
      <c r="A2471" s="178"/>
      <c r="B2471" s="178"/>
      <c r="C2471" s="178"/>
      <c r="D2471" s="178"/>
      <c r="E2471" s="174"/>
      <c r="F2471" s="174"/>
      <c r="G2471" s="174"/>
      <c r="H2471" s="174"/>
      <c r="I2471" s="174"/>
      <c r="J2471" s="174"/>
      <c r="K2471" s="174"/>
      <c r="L2471" s="174"/>
      <c r="M2471" s="174"/>
      <c r="N2471" s="174"/>
      <c r="O2471" s="174"/>
      <c r="P2471" s="174"/>
      <c r="Q2471" s="174"/>
      <c r="R2471" s="174"/>
      <c r="S2471" s="174"/>
      <c r="T2471" s="174"/>
      <c r="U2471" s="174"/>
      <c r="V2471" s="174"/>
      <c r="W2471" s="174"/>
      <c r="X2471" s="174"/>
      <c r="Y2471" s="174"/>
      <c r="Z2471" s="174"/>
      <c r="AA2471" s="174"/>
      <c r="AB2471" s="174"/>
      <c r="AC2471" s="174"/>
      <c r="AD2471" s="174"/>
      <c r="AE2471" s="174"/>
      <c r="AF2471" s="174"/>
      <c r="AG2471" s="174"/>
      <c r="AH2471" s="174"/>
      <c r="AI2471" s="174"/>
      <c r="AJ2471" s="174"/>
      <c r="AK2471" s="174"/>
      <c r="AL2471" s="174"/>
      <c r="AM2471" s="174"/>
      <c r="AN2471" s="174"/>
      <c r="AO2471" s="174"/>
      <c r="AP2471" s="174"/>
      <c r="AQ2471" s="174"/>
      <c r="AR2471" s="174"/>
      <c r="AS2471" s="174"/>
      <c r="AT2471" s="174"/>
      <c r="AU2471" s="174"/>
      <c r="AV2471" s="174"/>
      <c r="AW2471" s="174"/>
      <c r="AX2471" s="174"/>
      <c r="AY2471" s="174"/>
      <c r="AZ2471" s="174"/>
      <c r="BA2471" s="174"/>
      <c r="BB2471" s="174"/>
      <c r="BC2471" s="174"/>
      <c r="BD2471" s="174"/>
      <c r="BE2471" s="174"/>
      <c r="BF2471" s="174"/>
      <c r="BG2471" s="174"/>
      <c r="BH2471" s="174"/>
      <c r="BI2471" s="174"/>
      <c r="BJ2471" s="174"/>
      <c r="BK2471" s="174"/>
      <c r="BL2471" s="174"/>
      <c r="BM2471" s="174"/>
      <c r="BN2471" s="174"/>
      <c r="BO2471" s="174"/>
      <c r="BP2471" s="174"/>
      <c r="BQ2471" s="174"/>
      <c r="BR2471" s="174"/>
      <c r="BS2471" s="174"/>
      <c r="BT2471" s="174"/>
    </row>
    <row r="2472" spans="1:72" s="177" customFormat="1">
      <c r="A2472" s="178"/>
      <c r="B2472" s="178"/>
      <c r="C2472" s="178"/>
      <c r="D2472" s="178"/>
      <c r="E2472" s="174"/>
      <c r="F2472" s="174"/>
      <c r="G2472" s="174"/>
      <c r="H2472" s="174"/>
      <c r="I2472" s="174"/>
      <c r="J2472" s="174"/>
      <c r="K2472" s="174"/>
      <c r="L2472" s="174"/>
      <c r="M2472" s="174"/>
      <c r="N2472" s="174"/>
      <c r="O2472" s="174"/>
      <c r="P2472" s="174"/>
      <c r="Q2472" s="174"/>
      <c r="R2472" s="174"/>
      <c r="S2472" s="174"/>
      <c r="T2472" s="174"/>
      <c r="U2472" s="174"/>
      <c r="V2472" s="174"/>
      <c r="W2472" s="174"/>
      <c r="X2472" s="174"/>
      <c r="Y2472" s="174"/>
      <c r="Z2472" s="174"/>
      <c r="AA2472" s="174"/>
      <c r="AB2472" s="174"/>
      <c r="AC2472" s="174"/>
      <c r="AD2472" s="174"/>
      <c r="AE2472" s="174"/>
      <c r="AF2472" s="174"/>
      <c r="AG2472" s="174"/>
      <c r="AH2472" s="174"/>
      <c r="AI2472" s="174"/>
      <c r="AJ2472" s="174"/>
      <c r="AK2472" s="174"/>
      <c r="AL2472" s="174"/>
      <c r="AM2472" s="174"/>
      <c r="AN2472" s="174"/>
      <c r="AO2472" s="174"/>
      <c r="AP2472" s="174"/>
      <c r="AQ2472" s="174"/>
      <c r="AR2472" s="174"/>
      <c r="AS2472" s="174"/>
      <c r="AT2472" s="174"/>
      <c r="AU2472" s="174"/>
      <c r="AV2472" s="174"/>
      <c r="AW2472" s="174"/>
      <c r="AX2472" s="174"/>
      <c r="AY2472" s="174"/>
      <c r="AZ2472" s="174"/>
      <c r="BA2472" s="174"/>
      <c r="BB2472" s="174"/>
      <c r="BC2472" s="174"/>
      <c r="BD2472" s="174"/>
      <c r="BE2472" s="174"/>
      <c r="BF2472" s="174"/>
      <c r="BG2472" s="174"/>
      <c r="BH2472" s="174"/>
      <c r="BI2472" s="174"/>
      <c r="BJ2472" s="174"/>
      <c r="BK2472" s="174"/>
      <c r="BL2472" s="174"/>
      <c r="BM2472" s="174"/>
      <c r="BN2472" s="174"/>
      <c r="BO2472" s="174"/>
      <c r="BP2472" s="174"/>
      <c r="BQ2472" s="174"/>
      <c r="BR2472" s="174"/>
      <c r="BS2472" s="174"/>
      <c r="BT2472" s="174"/>
    </row>
    <row r="2473" spans="1:72" s="177" customFormat="1">
      <c r="A2473" s="178"/>
      <c r="B2473" s="178"/>
      <c r="C2473" s="178"/>
      <c r="D2473" s="178"/>
      <c r="E2473" s="174"/>
      <c r="F2473" s="174"/>
      <c r="G2473" s="174"/>
      <c r="H2473" s="174"/>
      <c r="I2473" s="174"/>
      <c r="J2473" s="174"/>
      <c r="K2473" s="174"/>
      <c r="L2473" s="174"/>
      <c r="M2473" s="174"/>
      <c r="N2473" s="174"/>
      <c r="O2473" s="174"/>
      <c r="P2473" s="174"/>
      <c r="Q2473" s="174"/>
      <c r="R2473" s="174"/>
      <c r="S2473" s="174"/>
      <c r="T2473" s="174"/>
      <c r="U2473" s="174"/>
      <c r="V2473" s="174"/>
      <c r="W2473" s="174"/>
      <c r="X2473" s="174"/>
      <c r="Y2473" s="174"/>
      <c r="Z2473" s="174"/>
      <c r="AA2473" s="174"/>
      <c r="AB2473" s="174"/>
      <c r="AC2473" s="174"/>
      <c r="AD2473" s="174"/>
      <c r="AE2473" s="174"/>
      <c r="AF2473" s="174"/>
      <c r="AG2473" s="174"/>
      <c r="AH2473" s="174"/>
      <c r="AI2473" s="174"/>
      <c r="AJ2473" s="174"/>
      <c r="AK2473" s="174"/>
      <c r="AL2473" s="174"/>
      <c r="AM2473" s="174"/>
      <c r="AN2473" s="174"/>
      <c r="AO2473" s="174"/>
      <c r="AP2473" s="174"/>
      <c r="AQ2473" s="174"/>
      <c r="AR2473" s="174"/>
      <c r="AS2473" s="174"/>
      <c r="AT2473" s="174"/>
      <c r="AU2473" s="174"/>
      <c r="AV2473" s="174"/>
      <c r="AW2473" s="174"/>
      <c r="AX2473" s="174"/>
      <c r="AY2473" s="174"/>
      <c r="AZ2473" s="174"/>
      <c r="BA2473" s="174"/>
      <c r="BB2473" s="174"/>
      <c r="BC2473" s="174"/>
      <c r="BD2473" s="174"/>
      <c r="BE2473" s="174"/>
      <c r="BF2473" s="174"/>
      <c r="BG2473" s="174"/>
      <c r="BH2473" s="174"/>
      <c r="BI2473" s="174"/>
      <c r="BJ2473" s="174"/>
      <c r="BK2473" s="174"/>
      <c r="BL2473" s="174"/>
      <c r="BM2473" s="174"/>
      <c r="BN2473" s="174"/>
      <c r="BO2473" s="174"/>
      <c r="BP2473" s="174"/>
      <c r="BQ2473" s="174"/>
      <c r="BR2473" s="174"/>
      <c r="BS2473" s="174"/>
      <c r="BT2473" s="174"/>
    </row>
    <row r="2474" spans="1:72" s="177" customFormat="1">
      <c r="A2474" s="178"/>
      <c r="B2474" s="178"/>
      <c r="C2474" s="178"/>
      <c r="D2474" s="178"/>
      <c r="E2474" s="174"/>
      <c r="F2474" s="174"/>
      <c r="G2474" s="174"/>
      <c r="H2474" s="174"/>
      <c r="I2474" s="174"/>
      <c r="J2474" s="174"/>
      <c r="K2474" s="174"/>
      <c r="L2474" s="174"/>
      <c r="M2474" s="174"/>
      <c r="N2474" s="174"/>
      <c r="O2474" s="174"/>
      <c r="P2474" s="174"/>
      <c r="Q2474" s="174"/>
      <c r="R2474" s="174"/>
      <c r="S2474" s="174"/>
      <c r="T2474" s="174"/>
      <c r="U2474" s="174"/>
      <c r="V2474" s="174"/>
      <c r="W2474" s="174"/>
      <c r="X2474" s="174"/>
      <c r="Y2474" s="174"/>
      <c r="Z2474" s="174"/>
      <c r="AA2474" s="174"/>
      <c r="AB2474" s="174"/>
      <c r="AC2474" s="174"/>
      <c r="AD2474" s="174"/>
      <c r="AE2474" s="174"/>
      <c r="AF2474" s="174"/>
      <c r="AG2474" s="174"/>
      <c r="AH2474" s="174"/>
      <c r="AI2474" s="174"/>
      <c r="AJ2474" s="174"/>
      <c r="AK2474" s="174"/>
      <c r="AL2474" s="174"/>
      <c r="AM2474" s="174"/>
      <c r="AN2474" s="174"/>
      <c r="AO2474" s="174"/>
      <c r="AP2474" s="174"/>
      <c r="AQ2474" s="174"/>
      <c r="AR2474" s="174"/>
      <c r="AS2474" s="174"/>
      <c r="AT2474" s="174"/>
      <c r="AU2474" s="174"/>
      <c r="AV2474" s="174"/>
      <c r="AW2474" s="174"/>
      <c r="AX2474" s="174"/>
      <c r="AY2474" s="174"/>
      <c r="AZ2474" s="174"/>
      <c r="BA2474" s="174"/>
      <c r="BB2474" s="174"/>
      <c r="BC2474" s="174"/>
      <c r="BD2474" s="174"/>
      <c r="BE2474" s="174"/>
      <c r="BF2474" s="174"/>
      <c r="BG2474" s="174"/>
      <c r="BH2474" s="174"/>
      <c r="BI2474" s="174"/>
      <c r="BJ2474" s="174"/>
      <c r="BK2474" s="174"/>
      <c r="BL2474" s="174"/>
      <c r="BM2474" s="174"/>
      <c r="BN2474" s="174"/>
      <c r="BO2474" s="174"/>
      <c r="BP2474" s="174"/>
      <c r="BQ2474" s="174"/>
      <c r="BR2474" s="174"/>
      <c r="BS2474" s="174"/>
      <c r="BT2474" s="174"/>
    </row>
    <row r="2475" spans="1:72" s="177" customFormat="1">
      <c r="A2475" s="178"/>
      <c r="B2475" s="178"/>
      <c r="C2475" s="178"/>
      <c r="D2475" s="178"/>
      <c r="E2475" s="174"/>
      <c r="F2475" s="174"/>
      <c r="G2475" s="174"/>
      <c r="H2475" s="174"/>
      <c r="I2475" s="174"/>
      <c r="J2475" s="174"/>
      <c r="K2475" s="174"/>
      <c r="L2475" s="174"/>
      <c r="M2475" s="174"/>
      <c r="N2475" s="174"/>
      <c r="O2475" s="174"/>
      <c r="P2475" s="174"/>
      <c r="Q2475" s="174"/>
      <c r="R2475" s="174"/>
      <c r="S2475" s="174"/>
      <c r="T2475" s="174"/>
      <c r="U2475" s="174"/>
      <c r="V2475" s="174"/>
      <c r="W2475" s="174"/>
      <c r="X2475" s="174"/>
      <c r="Y2475" s="174"/>
      <c r="Z2475" s="174"/>
      <c r="AA2475" s="174"/>
      <c r="AB2475" s="174"/>
      <c r="AC2475" s="174"/>
      <c r="AD2475" s="174"/>
      <c r="AE2475" s="174"/>
      <c r="AF2475" s="174"/>
      <c r="AG2475" s="174"/>
      <c r="AH2475" s="174"/>
      <c r="AI2475" s="174"/>
      <c r="AJ2475" s="174"/>
      <c r="AK2475" s="174"/>
      <c r="AL2475" s="174"/>
      <c r="AM2475" s="174"/>
      <c r="AN2475" s="174"/>
      <c r="AO2475" s="174"/>
      <c r="AP2475" s="174"/>
      <c r="AQ2475" s="174"/>
      <c r="AR2475" s="174"/>
      <c r="AS2475" s="174"/>
      <c r="AT2475" s="174"/>
      <c r="AU2475" s="174"/>
      <c r="AV2475" s="174"/>
      <c r="AW2475" s="174"/>
      <c r="AX2475" s="174"/>
      <c r="AY2475" s="174"/>
      <c r="AZ2475" s="174"/>
      <c r="BA2475" s="174"/>
      <c r="BB2475" s="174"/>
      <c r="BC2475" s="174"/>
      <c r="BD2475" s="174"/>
      <c r="BE2475" s="174"/>
      <c r="BF2475" s="174"/>
      <c r="BG2475" s="174"/>
      <c r="BH2475" s="174"/>
      <c r="BI2475" s="174"/>
      <c r="BJ2475" s="174"/>
      <c r="BK2475" s="174"/>
      <c r="BL2475" s="174"/>
      <c r="BM2475" s="174"/>
      <c r="BN2475" s="174"/>
      <c r="BO2475" s="174"/>
      <c r="BP2475" s="174"/>
      <c r="BQ2475" s="174"/>
      <c r="BR2475" s="174"/>
      <c r="BS2475" s="174"/>
      <c r="BT2475" s="174"/>
    </row>
    <row r="2476" spans="1:72" s="177" customFormat="1">
      <c r="A2476" s="178"/>
      <c r="B2476" s="178"/>
      <c r="C2476" s="178"/>
      <c r="D2476" s="178"/>
      <c r="E2476" s="174"/>
      <c r="F2476" s="174"/>
      <c r="G2476" s="174"/>
      <c r="H2476" s="174"/>
      <c r="I2476" s="174"/>
      <c r="J2476" s="174"/>
      <c r="K2476" s="174"/>
      <c r="L2476" s="174"/>
      <c r="M2476" s="174"/>
      <c r="N2476" s="174"/>
      <c r="O2476" s="174"/>
      <c r="P2476" s="174"/>
      <c r="Q2476" s="174"/>
      <c r="R2476" s="174"/>
      <c r="S2476" s="174"/>
      <c r="T2476" s="174"/>
      <c r="U2476" s="174"/>
      <c r="V2476" s="174"/>
      <c r="W2476" s="174"/>
      <c r="X2476" s="174"/>
      <c r="Y2476" s="174"/>
      <c r="Z2476" s="174"/>
      <c r="AA2476" s="174"/>
      <c r="AB2476" s="174"/>
      <c r="AC2476" s="174"/>
      <c r="AD2476" s="174"/>
      <c r="AE2476" s="174"/>
      <c r="AF2476" s="174"/>
      <c r="AG2476" s="174"/>
      <c r="AH2476" s="174"/>
      <c r="AI2476" s="174"/>
      <c r="AJ2476" s="174"/>
      <c r="AK2476" s="174"/>
      <c r="AL2476" s="174"/>
      <c r="AM2476" s="174"/>
      <c r="AN2476" s="174"/>
      <c r="AO2476" s="174"/>
      <c r="AP2476" s="174"/>
      <c r="AQ2476" s="174"/>
      <c r="AR2476" s="174"/>
      <c r="AS2476" s="174"/>
      <c r="AT2476" s="174"/>
      <c r="AU2476" s="174"/>
      <c r="AV2476" s="174"/>
      <c r="AW2476" s="174"/>
      <c r="AX2476" s="174"/>
      <c r="AY2476" s="174"/>
      <c r="AZ2476" s="174"/>
      <c r="BA2476" s="174"/>
      <c r="BB2476" s="174"/>
      <c r="BC2476" s="174"/>
      <c r="BD2476" s="174"/>
      <c r="BE2476" s="174"/>
      <c r="BF2476" s="174"/>
      <c r="BG2476" s="174"/>
      <c r="BH2476" s="174"/>
      <c r="BI2476" s="174"/>
      <c r="BJ2476" s="174"/>
      <c r="BK2476" s="174"/>
      <c r="BL2476" s="174"/>
      <c r="BM2476" s="174"/>
      <c r="BN2476" s="174"/>
      <c r="BO2476" s="174"/>
      <c r="BP2476" s="174"/>
      <c r="BQ2476" s="174"/>
      <c r="BR2476" s="174"/>
      <c r="BS2476" s="174"/>
      <c r="BT2476" s="174"/>
    </row>
    <row r="2477" spans="1:72" s="177" customFormat="1">
      <c r="A2477" s="178"/>
      <c r="B2477" s="178"/>
      <c r="C2477" s="178"/>
      <c r="D2477" s="178"/>
      <c r="E2477" s="174"/>
      <c r="F2477" s="174"/>
      <c r="G2477" s="174"/>
      <c r="H2477" s="174"/>
      <c r="I2477" s="174"/>
      <c r="J2477" s="174"/>
      <c r="K2477" s="174"/>
      <c r="L2477" s="174"/>
      <c r="M2477" s="174"/>
      <c r="N2477" s="174"/>
      <c r="O2477" s="174"/>
      <c r="P2477" s="174"/>
      <c r="Q2477" s="174"/>
      <c r="R2477" s="174"/>
      <c r="S2477" s="174"/>
      <c r="T2477" s="174"/>
      <c r="U2477" s="174"/>
      <c r="V2477" s="174"/>
      <c r="W2477" s="174"/>
      <c r="X2477" s="174"/>
      <c r="Y2477" s="174"/>
      <c r="Z2477" s="174"/>
      <c r="AA2477" s="174"/>
      <c r="AB2477" s="174"/>
      <c r="AC2477" s="174"/>
      <c r="AD2477" s="174"/>
      <c r="AE2477" s="174"/>
      <c r="AF2477" s="174"/>
      <c r="AG2477" s="174"/>
      <c r="AH2477" s="174"/>
      <c r="AI2477" s="174"/>
      <c r="AJ2477" s="174"/>
      <c r="AK2477" s="174"/>
      <c r="AL2477" s="174"/>
      <c r="AM2477" s="174"/>
      <c r="AN2477" s="174"/>
      <c r="AO2477" s="174"/>
      <c r="AP2477" s="174"/>
      <c r="AQ2477" s="174"/>
      <c r="AR2477" s="174"/>
      <c r="AS2477" s="174"/>
      <c r="AT2477" s="174"/>
      <c r="AU2477" s="174"/>
      <c r="AV2477" s="174"/>
      <c r="AW2477" s="174"/>
      <c r="AX2477" s="174"/>
      <c r="AY2477" s="174"/>
      <c r="AZ2477" s="174"/>
      <c r="BA2477" s="174"/>
      <c r="BB2477" s="174"/>
      <c r="BC2477" s="174"/>
      <c r="BD2477" s="174"/>
      <c r="BE2477" s="174"/>
      <c r="BF2477" s="174"/>
      <c r="BG2477" s="174"/>
      <c r="BH2477" s="174"/>
      <c r="BI2477" s="174"/>
      <c r="BJ2477" s="174"/>
      <c r="BK2477" s="174"/>
      <c r="BL2477" s="174"/>
      <c r="BM2477" s="174"/>
      <c r="BN2477" s="174"/>
      <c r="BO2477" s="174"/>
      <c r="BP2477" s="174"/>
      <c r="BQ2477" s="174"/>
      <c r="BR2477" s="174"/>
      <c r="BS2477" s="174"/>
      <c r="BT2477" s="174"/>
    </row>
    <row r="2478" spans="1:72" s="177" customFormat="1">
      <c r="A2478" s="178"/>
      <c r="B2478" s="178"/>
      <c r="C2478" s="178"/>
      <c r="D2478" s="178"/>
      <c r="E2478" s="174"/>
      <c r="F2478" s="174"/>
      <c r="G2478" s="174"/>
      <c r="H2478" s="174"/>
      <c r="I2478" s="174"/>
      <c r="J2478" s="174"/>
      <c r="K2478" s="174"/>
      <c r="L2478" s="174"/>
      <c r="M2478" s="174"/>
      <c r="N2478" s="174"/>
      <c r="O2478" s="174"/>
      <c r="P2478" s="174"/>
      <c r="Q2478" s="174"/>
      <c r="R2478" s="174"/>
      <c r="S2478" s="174"/>
      <c r="T2478" s="174"/>
      <c r="U2478" s="174"/>
      <c r="V2478" s="174"/>
      <c r="W2478" s="174"/>
      <c r="X2478" s="174"/>
      <c r="Y2478" s="174"/>
      <c r="Z2478" s="174"/>
      <c r="AA2478" s="174"/>
      <c r="AB2478" s="174"/>
      <c r="AC2478" s="174"/>
      <c r="AD2478" s="174"/>
      <c r="AE2478" s="174"/>
      <c r="AF2478" s="174"/>
      <c r="AG2478" s="174"/>
      <c r="AH2478" s="174"/>
      <c r="AI2478" s="174"/>
      <c r="AJ2478" s="174"/>
      <c r="AK2478" s="174"/>
      <c r="AL2478" s="174"/>
      <c r="AM2478" s="174"/>
      <c r="AN2478" s="174"/>
      <c r="AO2478" s="174"/>
      <c r="AP2478" s="174"/>
      <c r="AQ2478" s="174"/>
      <c r="AR2478" s="174"/>
      <c r="AS2478" s="174"/>
      <c r="AT2478" s="174"/>
      <c r="AU2478" s="174"/>
      <c r="AV2478" s="174"/>
      <c r="AW2478" s="174"/>
      <c r="AX2478" s="174"/>
      <c r="AY2478" s="174"/>
      <c r="AZ2478" s="174"/>
      <c r="BA2478" s="174"/>
      <c r="BB2478" s="174"/>
      <c r="BC2478" s="174"/>
      <c r="BD2478" s="174"/>
      <c r="BE2478" s="174"/>
      <c r="BF2478" s="174"/>
      <c r="BG2478" s="174"/>
      <c r="BH2478" s="174"/>
      <c r="BI2478" s="174"/>
      <c r="BJ2478" s="174"/>
      <c r="BK2478" s="174"/>
      <c r="BL2478" s="174"/>
      <c r="BM2478" s="174"/>
      <c r="BN2478" s="174"/>
      <c r="BO2478" s="174"/>
      <c r="BP2478" s="174"/>
      <c r="BQ2478" s="174"/>
      <c r="BR2478" s="174"/>
      <c r="BS2478" s="174"/>
      <c r="BT2478" s="174"/>
    </row>
    <row r="2479" spans="1:72" s="177" customFormat="1">
      <c r="A2479" s="178"/>
      <c r="B2479" s="178"/>
      <c r="C2479" s="178"/>
      <c r="D2479" s="178"/>
      <c r="E2479" s="174"/>
      <c r="F2479" s="174"/>
      <c r="G2479" s="174"/>
      <c r="H2479" s="174"/>
      <c r="I2479" s="174"/>
      <c r="J2479" s="174"/>
      <c r="K2479" s="174"/>
      <c r="L2479" s="174"/>
      <c r="M2479" s="174"/>
      <c r="N2479" s="174"/>
      <c r="O2479" s="174"/>
      <c r="P2479" s="174"/>
      <c r="Q2479" s="174"/>
      <c r="R2479" s="174"/>
      <c r="S2479" s="174"/>
      <c r="T2479" s="174"/>
      <c r="U2479" s="174"/>
      <c r="V2479" s="174"/>
      <c r="W2479" s="174"/>
      <c r="X2479" s="174"/>
      <c r="Y2479" s="174"/>
      <c r="Z2479" s="174"/>
      <c r="AA2479" s="174"/>
      <c r="AB2479" s="174"/>
      <c r="AC2479" s="174"/>
      <c r="AD2479" s="174"/>
      <c r="AE2479" s="174"/>
      <c r="AF2479" s="174"/>
      <c r="AG2479" s="174"/>
      <c r="AH2479" s="174"/>
      <c r="AI2479" s="174"/>
      <c r="AJ2479" s="174"/>
      <c r="AK2479" s="174"/>
      <c r="AL2479" s="174"/>
      <c r="AM2479" s="174"/>
      <c r="AN2479" s="174"/>
      <c r="AO2479" s="174"/>
      <c r="AP2479" s="174"/>
      <c r="AQ2479" s="174"/>
      <c r="AR2479" s="174"/>
      <c r="AS2479" s="174"/>
      <c r="AT2479" s="174"/>
      <c r="AU2479" s="174"/>
      <c r="AV2479" s="174"/>
      <c r="AW2479" s="174"/>
      <c r="AX2479" s="174"/>
      <c r="AY2479" s="174"/>
      <c r="AZ2479" s="174"/>
      <c r="BA2479" s="174"/>
      <c r="BB2479" s="174"/>
      <c r="BC2479" s="174"/>
      <c r="BD2479" s="174"/>
      <c r="BE2479" s="174"/>
      <c r="BF2479" s="174"/>
      <c r="BG2479" s="174"/>
      <c r="BH2479" s="174"/>
      <c r="BI2479" s="174"/>
      <c r="BJ2479" s="174"/>
      <c r="BK2479" s="174"/>
      <c r="BL2479" s="174"/>
      <c r="BM2479" s="174"/>
      <c r="BN2479" s="174"/>
      <c r="BO2479" s="174"/>
      <c r="BP2479" s="174"/>
      <c r="BQ2479" s="174"/>
      <c r="BR2479" s="174"/>
      <c r="BS2479" s="174"/>
      <c r="BT2479" s="174"/>
    </row>
    <row r="2480" spans="1:72" s="177" customFormat="1">
      <c r="A2480" s="178"/>
      <c r="B2480" s="178"/>
      <c r="C2480" s="178"/>
      <c r="D2480" s="178"/>
      <c r="E2480" s="174"/>
      <c r="F2480" s="174"/>
      <c r="G2480" s="174"/>
      <c r="H2480" s="174"/>
      <c r="I2480" s="174"/>
      <c r="J2480" s="174"/>
      <c r="K2480" s="174"/>
      <c r="L2480" s="174"/>
      <c r="M2480" s="174"/>
      <c r="N2480" s="174"/>
      <c r="O2480" s="174"/>
      <c r="P2480" s="174"/>
      <c r="Q2480" s="174"/>
      <c r="R2480" s="174"/>
      <c r="S2480" s="174"/>
      <c r="T2480" s="174"/>
      <c r="U2480" s="174"/>
      <c r="V2480" s="174"/>
      <c r="W2480" s="174"/>
      <c r="X2480" s="174"/>
      <c r="Y2480" s="174"/>
      <c r="Z2480" s="174"/>
      <c r="AA2480" s="174"/>
      <c r="AB2480" s="174"/>
      <c r="AC2480" s="174"/>
      <c r="AD2480" s="174"/>
      <c r="AE2480" s="174"/>
      <c r="AF2480" s="174"/>
      <c r="AG2480" s="174"/>
      <c r="AH2480" s="174"/>
      <c r="AI2480" s="174"/>
      <c r="AJ2480" s="174"/>
      <c r="AK2480" s="174"/>
      <c r="AL2480" s="174"/>
      <c r="AM2480" s="174"/>
      <c r="AN2480" s="174"/>
      <c r="AO2480" s="174"/>
      <c r="AP2480" s="174"/>
      <c r="AQ2480" s="174"/>
      <c r="AR2480" s="174"/>
      <c r="AS2480" s="174"/>
      <c r="AT2480" s="174"/>
      <c r="AU2480" s="174"/>
      <c r="AV2480" s="174"/>
      <c r="AW2480" s="174"/>
      <c r="AX2480" s="174"/>
      <c r="AY2480" s="174"/>
      <c r="AZ2480" s="174"/>
      <c r="BA2480" s="174"/>
      <c r="BB2480" s="174"/>
      <c r="BC2480" s="174"/>
      <c r="BD2480" s="174"/>
      <c r="BE2480" s="174"/>
      <c r="BF2480" s="174"/>
      <c r="BG2480" s="174"/>
      <c r="BH2480" s="174"/>
      <c r="BI2480" s="174"/>
      <c r="BJ2480" s="174"/>
      <c r="BK2480" s="174"/>
      <c r="BL2480" s="174"/>
      <c r="BM2480" s="174"/>
      <c r="BN2480" s="174"/>
      <c r="BO2480" s="174"/>
      <c r="BP2480" s="174"/>
      <c r="BQ2480" s="174"/>
      <c r="BR2480" s="174"/>
      <c r="BS2480" s="174"/>
      <c r="BT2480" s="174"/>
    </row>
    <row r="2481" spans="1:72" s="177" customFormat="1">
      <c r="A2481" s="178"/>
      <c r="B2481" s="178"/>
      <c r="C2481" s="178"/>
      <c r="D2481" s="178"/>
      <c r="E2481" s="174"/>
      <c r="F2481" s="174"/>
      <c r="G2481" s="174"/>
      <c r="H2481" s="174"/>
      <c r="I2481" s="174"/>
      <c r="J2481" s="174"/>
      <c r="K2481" s="174"/>
      <c r="L2481" s="174"/>
      <c r="M2481" s="174"/>
      <c r="N2481" s="174"/>
      <c r="O2481" s="174"/>
      <c r="P2481" s="174"/>
      <c r="Q2481" s="174"/>
      <c r="R2481" s="174"/>
      <c r="S2481" s="174"/>
      <c r="T2481" s="174"/>
      <c r="U2481" s="174"/>
      <c r="V2481" s="174"/>
      <c r="W2481" s="174"/>
      <c r="X2481" s="174"/>
      <c r="Y2481" s="174"/>
      <c r="Z2481" s="174"/>
      <c r="AA2481" s="174"/>
      <c r="AB2481" s="174"/>
      <c r="AC2481" s="174"/>
      <c r="AD2481" s="174"/>
      <c r="AE2481" s="174"/>
      <c r="AF2481" s="174"/>
      <c r="AG2481" s="174"/>
      <c r="AH2481" s="174"/>
      <c r="AI2481" s="174"/>
      <c r="AJ2481" s="174"/>
      <c r="AK2481" s="174"/>
      <c r="AL2481" s="174"/>
      <c r="AM2481" s="174"/>
      <c r="AN2481" s="174"/>
      <c r="AO2481" s="174"/>
      <c r="AP2481" s="174"/>
      <c r="AQ2481" s="174"/>
      <c r="AR2481" s="174"/>
      <c r="AS2481" s="174"/>
      <c r="AT2481" s="174"/>
      <c r="AU2481" s="174"/>
      <c r="AV2481" s="174"/>
      <c r="AW2481" s="174"/>
      <c r="AX2481" s="174"/>
      <c r="AY2481" s="174"/>
      <c r="AZ2481" s="174"/>
      <c r="BA2481" s="174"/>
      <c r="BB2481" s="174"/>
      <c r="BC2481" s="174"/>
      <c r="BD2481" s="174"/>
      <c r="BE2481" s="174"/>
      <c r="BF2481" s="174"/>
      <c r="BG2481" s="174"/>
      <c r="BH2481" s="174"/>
      <c r="BI2481" s="174"/>
      <c r="BJ2481" s="174"/>
      <c r="BK2481" s="174"/>
      <c r="BL2481" s="174"/>
      <c r="BM2481" s="174"/>
      <c r="BN2481" s="174"/>
      <c r="BO2481" s="174"/>
      <c r="BP2481" s="174"/>
      <c r="BQ2481" s="174"/>
      <c r="BR2481" s="174"/>
      <c r="BS2481" s="174"/>
      <c r="BT2481" s="174"/>
    </row>
    <row r="2482" spans="1:72" s="177" customFormat="1">
      <c r="A2482" s="178"/>
      <c r="B2482" s="178"/>
      <c r="C2482" s="178"/>
      <c r="D2482" s="178"/>
      <c r="E2482" s="174"/>
      <c r="F2482" s="174"/>
      <c r="G2482" s="174"/>
      <c r="H2482" s="174"/>
      <c r="I2482" s="174"/>
      <c r="J2482" s="174"/>
      <c r="K2482" s="174"/>
      <c r="L2482" s="174"/>
      <c r="M2482" s="174"/>
      <c r="N2482" s="174"/>
      <c r="O2482" s="174"/>
      <c r="P2482" s="174"/>
      <c r="Q2482" s="174"/>
      <c r="R2482" s="174"/>
      <c r="S2482" s="174"/>
      <c r="T2482" s="174"/>
      <c r="U2482" s="174"/>
      <c r="V2482" s="174"/>
      <c r="W2482" s="174"/>
      <c r="X2482" s="174"/>
      <c r="Y2482" s="174"/>
      <c r="Z2482" s="174"/>
      <c r="AA2482" s="174"/>
      <c r="AB2482" s="174"/>
      <c r="AC2482" s="174"/>
      <c r="AD2482" s="174"/>
      <c r="AE2482" s="174"/>
      <c r="AF2482" s="174"/>
      <c r="AG2482" s="174"/>
      <c r="AH2482" s="174"/>
      <c r="AI2482" s="174"/>
      <c r="AJ2482" s="174"/>
      <c r="AK2482" s="174"/>
      <c r="AL2482" s="174"/>
      <c r="AM2482" s="174"/>
      <c r="AN2482" s="174"/>
      <c r="AO2482" s="174"/>
      <c r="AP2482" s="174"/>
      <c r="AQ2482" s="174"/>
      <c r="AR2482" s="174"/>
      <c r="AS2482" s="174"/>
      <c r="AT2482" s="174"/>
      <c r="AU2482" s="174"/>
      <c r="AV2482" s="174"/>
      <c r="AW2482" s="174"/>
      <c r="AX2482" s="174"/>
      <c r="AY2482" s="174"/>
      <c r="AZ2482" s="174"/>
      <c r="BA2482" s="174"/>
      <c r="BB2482" s="174"/>
      <c r="BC2482" s="174"/>
      <c r="BD2482" s="174"/>
      <c r="BE2482" s="174"/>
      <c r="BF2482" s="174"/>
      <c r="BG2482" s="174"/>
      <c r="BH2482" s="174"/>
      <c r="BI2482" s="174"/>
      <c r="BJ2482" s="174"/>
      <c r="BK2482" s="174"/>
      <c r="BL2482" s="174"/>
      <c r="BM2482" s="174"/>
      <c r="BN2482" s="174"/>
      <c r="BO2482" s="174"/>
      <c r="BP2482" s="174"/>
      <c r="BQ2482" s="174"/>
      <c r="BR2482" s="174"/>
      <c r="BS2482" s="174"/>
      <c r="BT2482" s="174"/>
    </row>
    <row r="2483" spans="1:72" s="177" customFormat="1">
      <c r="A2483" s="178"/>
      <c r="B2483" s="178"/>
      <c r="C2483" s="178"/>
      <c r="D2483" s="178"/>
      <c r="E2483" s="174"/>
      <c r="F2483" s="174"/>
      <c r="G2483" s="174"/>
      <c r="H2483" s="174"/>
      <c r="I2483" s="174"/>
      <c r="J2483" s="174"/>
      <c r="K2483" s="174"/>
      <c r="L2483" s="174"/>
      <c r="M2483" s="174"/>
      <c r="N2483" s="174"/>
      <c r="O2483" s="174"/>
      <c r="P2483" s="174"/>
      <c r="Q2483" s="174"/>
      <c r="R2483" s="174"/>
      <c r="S2483" s="174"/>
      <c r="T2483" s="174"/>
      <c r="U2483" s="174"/>
      <c r="V2483" s="174"/>
      <c r="W2483" s="174"/>
      <c r="X2483" s="174"/>
      <c r="Y2483" s="174"/>
      <c r="Z2483" s="174"/>
      <c r="AA2483" s="174"/>
      <c r="AB2483" s="174"/>
      <c r="AC2483" s="174"/>
      <c r="AD2483" s="174"/>
      <c r="AE2483" s="174"/>
      <c r="AF2483" s="174"/>
      <c r="AG2483" s="174"/>
      <c r="AH2483" s="174"/>
      <c r="AI2483" s="174"/>
      <c r="AJ2483" s="174"/>
      <c r="AK2483" s="174"/>
      <c r="AL2483" s="174"/>
      <c r="AM2483" s="174"/>
      <c r="AN2483" s="174"/>
      <c r="AO2483" s="174"/>
      <c r="AP2483" s="174"/>
      <c r="AQ2483" s="174"/>
      <c r="AR2483" s="174"/>
      <c r="AS2483" s="174"/>
      <c r="AT2483" s="174"/>
      <c r="AU2483" s="174"/>
      <c r="AV2483" s="174"/>
      <c r="AW2483" s="174"/>
      <c r="AX2483" s="174"/>
      <c r="AY2483" s="174"/>
      <c r="AZ2483" s="174"/>
      <c r="BA2483" s="174"/>
      <c r="BB2483" s="174"/>
      <c r="BC2483" s="174"/>
      <c r="BD2483" s="174"/>
      <c r="BE2483" s="174"/>
      <c r="BF2483" s="174"/>
      <c r="BG2483" s="174"/>
      <c r="BH2483" s="174"/>
      <c r="BI2483" s="174"/>
      <c r="BJ2483" s="174"/>
      <c r="BK2483" s="174"/>
      <c r="BL2483" s="174"/>
      <c r="BM2483" s="174"/>
      <c r="BN2483" s="174"/>
      <c r="BO2483" s="174"/>
      <c r="BP2483" s="174"/>
      <c r="BQ2483" s="174"/>
      <c r="BR2483" s="174"/>
      <c r="BS2483" s="174"/>
      <c r="BT2483" s="174"/>
    </row>
    <row r="2484" spans="1:72" s="177" customFormat="1">
      <c r="A2484" s="178"/>
      <c r="B2484" s="178"/>
      <c r="C2484" s="178"/>
      <c r="D2484" s="178"/>
      <c r="E2484" s="174"/>
      <c r="F2484" s="174"/>
      <c r="G2484" s="174"/>
      <c r="H2484" s="174"/>
      <c r="I2484" s="174"/>
      <c r="J2484" s="174"/>
      <c r="K2484" s="174"/>
      <c r="L2484" s="174"/>
      <c r="M2484" s="174"/>
      <c r="N2484" s="174"/>
      <c r="O2484" s="174"/>
      <c r="P2484" s="174"/>
      <c r="Q2484" s="174"/>
      <c r="R2484" s="174"/>
      <c r="S2484" s="174"/>
      <c r="T2484" s="174"/>
      <c r="U2484" s="174"/>
      <c r="V2484" s="174"/>
      <c r="W2484" s="174"/>
      <c r="X2484" s="174"/>
      <c r="Y2484" s="174"/>
      <c r="Z2484" s="174"/>
      <c r="AA2484" s="174"/>
      <c r="AB2484" s="174"/>
      <c r="AC2484" s="174"/>
      <c r="AD2484" s="174"/>
      <c r="AE2484" s="174"/>
      <c r="AF2484" s="174"/>
      <c r="AG2484" s="174"/>
      <c r="AH2484" s="174"/>
      <c r="AI2484" s="174"/>
      <c r="AJ2484" s="174"/>
      <c r="AK2484" s="174"/>
      <c r="AL2484" s="174"/>
      <c r="AM2484" s="174"/>
      <c r="AN2484" s="174"/>
      <c r="AO2484" s="174"/>
      <c r="AP2484" s="174"/>
      <c r="AQ2484" s="174"/>
      <c r="AR2484" s="174"/>
      <c r="AS2484" s="174"/>
      <c r="AT2484" s="174"/>
      <c r="AU2484" s="174"/>
      <c r="AV2484" s="174"/>
      <c r="AW2484" s="174"/>
      <c r="AX2484" s="174"/>
      <c r="AY2484" s="174"/>
      <c r="AZ2484" s="174"/>
      <c r="BA2484" s="174"/>
      <c r="BB2484" s="174"/>
      <c r="BC2484" s="174"/>
      <c r="BD2484" s="174"/>
      <c r="BE2484" s="174"/>
      <c r="BF2484" s="174"/>
      <c r="BG2484" s="174"/>
      <c r="BH2484" s="174"/>
      <c r="BI2484" s="174"/>
      <c r="BJ2484" s="174"/>
      <c r="BK2484" s="174"/>
      <c r="BL2484" s="174"/>
      <c r="BM2484" s="174"/>
      <c r="BN2484" s="174"/>
      <c r="BO2484" s="174"/>
      <c r="BP2484" s="174"/>
      <c r="BQ2484" s="174"/>
      <c r="BR2484" s="174"/>
      <c r="BS2484" s="174"/>
      <c r="BT2484" s="174"/>
    </row>
    <row r="2485" spans="1:72" s="177" customFormat="1">
      <c r="A2485" s="178"/>
      <c r="B2485" s="178"/>
      <c r="C2485" s="178"/>
      <c r="D2485" s="178"/>
      <c r="E2485" s="174"/>
      <c r="F2485" s="174"/>
      <c r="G2485" s="174"/>
      <c r="H2485" s="174"/>
      <c r="I2485" s="174"/>
      <c r="J2485" s="174"/>
      <c r="K2485" s="174"/>
      <c r="L2485" s="174"/>
      <c r="M2485" s="174"/>
      <c r="N2485" s="174"/>
      <c r="O2485" s="174"/>
      <c r="P2485" s="174"/>
      <c r="Q2485" s="174"/>
      <c r="R2485" s="174"/>
      <c r="S2485" s="174"/>
      <c r="T2485" s="174"/>
      <c r="U2485" s="174"/>
      <c r="V2485" s="174"/>
      <c r="W2485" s="174"/>
      <c r="X2485" s="174"/>
      <c r="Y2485" s="174"/>
      <c r="Z2485" s="174"/>
      <c r="AA2485" s="174"/>
      <c r="AB2485" s="174"/>
      <c r="AC2485" s="174"/>
      <c r="AD2485" s="174"/>
      <c r="AE2485" s="174"/>
      <c r="AF2485" s="174"/>
      <c r="AG2485" s="174"/>
      <c r="AH2485" s="174"/>
      <c r="AI2485" s="174"/>
      <c r="AJ2485" s="174"/>
      <c r="AK2485" s="174"/>
      <c r="AL2485" s="174"/>
      <c r="AM2485" s="174"/>
      <c r="AN2485" s="174"/>
      <c r="AO2485" s="174"/>
      <c r="AP2485" s="174"/>
      <c r="AQ2485" s="174"/>
      <c r="AR2485" s="174"/>
      <c r="AS2485" s="174"/>
      <c r="AT2485" s="174"/>
      <c r="AU2485" s="174"/>
      <c r="AV2485" s="174"/>
      <c r="AW2485" s="174"/>
      <c r="AX2485" s="174"/>
      <c r="AY2485" s="174"/>
      <c r="AZ2485" s="174"/>
      <c r="BA2485" s="174"/>
      <c r="BB2485" s="174"/>
      <c r="BC2485" s="174"/>
      <c r="BD2485" s="174"/>
      <c r="BE2485" s="174"/>
      <c r="BF2485" s="174"/>
      <c r="BG2485" s="174"/>
      <c r="BH2485" s="174"/>
      <c r="BI2485" s="174"/>
      <c r="BJ2485" s="174"/>
      <c r="BK2485" s="174"/>
      <c r="BL2485" s="174"/>
      <c r="BM2485" s="174"/>
      <c r="BN2485" s="174"/>
      <c r="BO2485" s="174"/>
      <c r="BP2485" s="174"/>
      <c r="BQ2485" s="174"/>
      <c r="BR2485" s="174"/>
      <c r="BS2485" s="174"/>
      <c r="BT2485" s="174"/>
    </row>
    <row r="2486" spans="1:72" s="177" customFormat="1">
      <c r="A2486" s="178"/>
      <c r="B2486" s="178"/>
      <c r="C2486" s="178"/>
      <c r="D2486" s="178"/>
      <c r="E2486" s="174"/>
      <c r="F2486" s="174"/>
      <c r="G2486" s="174"/>
      <c r="H2486" s="174"/>
      <c r="I2486" s="174"/>
      <c r="J2486" s="174"/>
      <c r="K2486" s="174"/>
      <c r="L2486" s="174"/>
      <c r="M2486" s="174"/>
      <c r="N2486" s="174"/>
      <c r="O2486" s="174"/>
      <c r="P2486" s="174"/>
      <c r="Q2486" s="174"/>
      <c r="R2486" s="174"/>
      <c r="S2486" s="174"/>
      <c r="T2486" s="174"/>
      <c r="U2486" s="174"/>
      <c r="V2486" s="174"/>
      <c r="W2486" s="174"/>
      <c r="X2486" s="174"/>
      <c r="Y2486" s="174"/>
      <c r="Z2486" s="174"/>
      <c r="AA2486" s="174"/>
      <c r="AB2486" s="174"/>
      <c r="AC2486" s="174"/>
      <c r="AD2486" s="174"/>
      <c r="AE2486" s="174"/>
      <c r="AF2486" s="174"/>
      <c r="AG2486" s="174"/>
      <c r="AH2486" s="174"/>
      <c r="AI2486" s="174"/>
      <c r="AJ2486" s="174"/>
      <c r="AK2486" s="174"/>
      <c r="AL2486" s="174"/>
      <c r="AM2486" s="174"/>
      <c r="AN2486" s="174"/>
      <c r="AO2486" s="174"/>
      <c r="AP2486" s="174"/>
      <c r="AQ2486" s="174"/>
      <c r="AR2486" s="174"/>
      <c r="AS2486" s="174"/>
      <c r="AT2486" s="174"/>
      <c r="AU2486" s="174"/>
      <c r="AV2486" s="174"/>
      <c r="AW2486" s="174"/>
      <c r="AX2486" s="174"/>
      <c r="AY2486" s="174"/>
      <c r="AZ2486" s="174"/>
      <c r="BA2486" s="174"/>
      <c r="BB2486" s="174"/>
      <c r="BC2486" s="174"/>
      <c r="BD2486" s="174"/>
      <c r="BE2486" s="174"/>
      <c r="BF2486" s="174"/>
      <c r="BG2486" s="174"/>
      <c r="BH2486" s="174"/>
      <c r="BI2486" s="174"/>
      <c r="BJ2486" s="174"/>
      <c r="BK2486" s="174"/>
      <c r="BL2486" s="174"/>
      <c r="BM2486" s="174"/>
      <c r="BN2486" s="174"/>
      <c r="BO2486" s="174"/>
      <c r="BP2486" s="174"/>
      <c r="BQ2486" s="174"/>
      <c r="BR2486" s="174"/>
      <c r="BS2486" s="174"/>
      <c r="BT2486" s="174"/>
    </row>
    <row r="2487" spans="1:72" s="177" customFormat="1">
      <c r="A2487" s="178"/>
      <c r="B2487" s="178"/>
      <c r="C2487" s="178"/>
      <c r="D2487" s="178"/>
      <c r="E2487" s="174"/>
      <c r="F2487" s="174"/>
      <c r="G2487" s="174"/>
      <c r="H2487" s="174"/>
      <c r="I2487" s="174"/>
      <c r="J2487" s="174"/>
      <c r="K2487" s="174"/>
      <c r="L2487" s="174"/>
      <c r="M2487" s="174"/>
      <c r="N2487" s="174"/>
      <c r="O2487" s="174"/>
      <c r="P2487" s="174"/>
      <c r="Q2487" s="174"/>
      <c r="R2487" s="174"/>
      <c r="S2487" s="174"/>
      <c r="T2487" s="174"/>
      <c r="U2487" s="174"/>
      <c r="V2487" s="174"/>
      <c r="W2487" s="174"/>
      <c r="X2487" s="174"/>
      <c r="Y2487" s="174"/>
      <c r="Z2487" s="174"/>
      <c r="AA2487" s="174"/>
      <c r="AB2487" s="174"/>
      <c r="AC2487" s="174"/>
      <c r="AD2487" s="174"/>
      <c r="AE2487" s="174"/>
      <c r="AF2487" s="174"/>
      <c r="AG2487" s="174"/>
      <c r="AH2487" s="174"/>
      <c r="AI2487" s="174"/>
      <c r="AJ2487" s="174"/>
      <c r="AK2487" s="174"/>
      <c r="AL2487" s="174"/>
      <c r="AM2487" s="174"/>
      <c r="AN2487" s="174"/>
      <c r="AO2487" s="174"/>
      <c r="AP2487" s="174"/>
      <c r="AQ2487" s="174"/>
      <c r="AR2487" s="174"/>
      <c r="AS2487" s="174"/>
      <c r="AT2487" s="174"/>
      <c r="AU2487" s="174"/>
      <c r="AV2487" s="174"/>
      <c r="AW2487" s="174"/>
      <c r="AX2487" s="174"/>
      <c r="AY2487" s="174"/>
      <c r="AZ2487" s="174"/>
      <c r="BA2487" s="174"/>
      <c r="BB2487" s="174"/>
      <c r="BC2487" s="174"/>
      <c r="BD2487" s="174"/>
      <c r="BE2487" s="174"/>
      <c r="BF2487" s="174"/>
      <c r="BG2487" s="174"/>
      <c r="BH2487" s="174"/>
      <c r="BI2487" s="174"/>
      <c r="BJ2487" s="174"/>
      <c r="BK2487" s="174"/>
      <c r="BL2487" s="174"/>
      <c r="BM2487" s="174"/>
      <c r="BN2487" s="174"/>
      <c r="BO2487" s="174"/>
      <c r="BP2487" s="174"/>
      <c r="BQ2487" s="174"/>
      <c r="BR2487" s="174"/>
      <c r="BS2487" s="174"/>
      <c r="BT2487" s="174"/>
    </row>
    <row r="2488" spans="1:72" s="177" customFormat="1">
      <c r="A2488" s="178"/>
      <c r="B2488" s="178"/>
      <c r="C2488" s="178"/>
      <c r="D2488" s="178"/>
      <c r="E2488" s="174"/>
      <c r="F2488" s="174"/>
      <c r="G2488" s="174"/>
      <c r="H2488" s="174"/>
      <c r="I2488" s="174"/>
      <c r="J2488" s="174"/>
      <c r="K2488" s="174"/>
      <c r="L2488" s="174"/>
      <c r="M2488" s="174"/>
      <c r="N2488" s="174"/>
      <c r="O2488" s="174"/>
      <c r="P2488" s="174"/>
      <c r="Q2488" s="174"/>
      <c r="R2488" s="174"/>
      <c r="S2488" s="174"/>
      <c r="T2488" s="174"/>
      <c r="U2488" s="174"/>
      <c r="V2488" s="174"/>
      <c r="W2488" s="174"/>
      <c r="X2488" s="174"/>
      <c r="Y2488" s="174"/>
      <c r="Z2488" s="174"/>
      <c r="AA2488" s="174"/>
      <c r="AB2488" s="174"/>
      <c r="AC2488" s="174"/>
      <c r="AD2488" s="174"/>
      <c r="AE2488" s="174"/>
      <c r="AF2488" s="174"/>
      <c r="AG2488" s="174"/>
      <c r="AH2488" s="174"/>
      <c r="AI2488" s="174"/>
      <c r="AJ2488" s="174"/>
      <c r="AK2488" s="174"/>
      <c r="AL2488" s="174"/>
      <c r="AM2488" s="174"/>
      <c r="AN2488" s="174"/>
      <c r="AO2488" s="174"/>
      <c r="AP2488" s="174"/>
      <c r="AQ2488" s="174"/>
      <c r="AR2488" s="174"/>
      <c r="AS2488" s="174"/>
      <c r="AT2488" s="174"/>
      <c r="AU2488" s="174"/>
      <c r="AV2488" s="174"/>
      <c r="AW2488" s="174"/>
      <c r="AX2488" s="174"/>
      <c r="AY2488" s="174"/>
      <c r="AZ2488" s="174"/>
      <c r="BA2488" s="174"/>
      <c r="BB2488" s="174"/>
      <c r="BC2488" s="174"/>
      <c r="BD2488" s="174"/>
      <c r="BE2488" s="174"/>
      <c r="BF2488" s="174"/>
      <c r="BG2488" s="174"/>
      <c r="BH2488" s="174"/>
      <c r="BI2488" s="174"/>
      <c r="BJ2488" s="174"/>
      <c r="BK2488" s="174"/>
      <c r="BL2488" s="174"/>
      <c r="BM2488" s="174"/>
      <c r="BN2488" s="174"/>
      <c r="BO2488" s="174"/>
      <c r="BP2488" s="174"/>
      <c r="BQ2488" s="174"/>
      <c r="BR2488" s="174"/>
      <c r="BS2488" s="174"/>
      <c r="BT2488" s="174"/>
    </row>
    <row r="2489" spans="1:72" s="177" customFormat="1">
      <c r="A2489" s="178"/>
      <c r="B2489" s="178"/>
      <c r="C2489" s="178"/>
      <c r="D2489" s="178"/>
      <c r="E2489" s="174"/>
      <c r="F2489" s="174"/>
      <c r="G2489" s="174"/>
      <c r="H2489" s="174"/>
      <c r="I2489" s="174"/>
      <c r="J2489" s="174"/>
      <c r="K2489" s="174"/>
      <c r="L2489" s="174"/>
      <c r="M2489" s="174"/>
      <c r="N2489" s="174"/>
      <c r="O2489" s="174"/>
      <c r="P2489" s="174"/>
      <c r="Q2489" s="174"/>
      <c r="R2489" s="174"/>
      <c r="S2489" s="174"/>
      <c r="T2489" s="174"/>
      <c r="U2489" s="174"/>
      <c r="V2489" s="174"/>
      <c r="W2489" s="174"/>
      <c r="X2489" s="174"/>
      <c r="Y2489" s="174"/>
      <c r="Z2489" s="174"/>
      <c r="AA2489" s="174"/>
      <c r="AB2489" s="174"/>
      <c r="AC2489" s="174"/>
      <c r="AD2489" s="174"/>
      <c r="AE2489" s="174"/>
      <c r="AF2489" s="174"/>
      <c r="AG2489" s="174"/>
      <c r="AH2489" s="174"/>
      <c r="AI2489" s="174"/>
      <c r="AJ2489" s="174"/>
      <c r="AK2489" s="174"/>
      <c r="AL2489" s="174"/>
      <c r="AM2489" s="174"/>
      <c r="AN2489" s="174"/>
      <c r="AO2489" s="174"/>
      <c r="AP2489" s="174"/>
      <c r="AQ2489" s="174"/>
      <c r="AR2489" s="174"/>
      <c r="AS2489" s="174"/>
      <c r="AT2489" s="174"/>
      <c r="AU2489" s="174"/>
      <c r="AV2489" s="174"/>
      <c r="AW2489" s="174"/>
      <c r="AX2489" s="174"/>
      <c r="AY2489" s="174"/>
      <c r="AZ2489" s="174"/>
      <c r="BA2489" s="174"/>
      <c r="BB2489" s="174"/>
      <c r="BC2489" s="174"/>
      <c r="BD2489" s="174"/>
      <c r="BE2489" s="174"/>
      <c r="BF2489" s="174"/>
      <c r="BG2489" s="174"/>
      <c r="BH2489" s="174"/>
      <c r="BI2489" s="174"/>
      <c r="BJ2489" s="174"/>
      <c r="BK2489" s="174"/>
      <c r="BL2489" s="174"/>
      <c r="BM2489" s="174"/>
      <c r="BN2489" s="174"/>
      <c r="BO2489" s="174"/>
      <c r="BP2489" s="174"/>
      <c r="BQ2489" s="174"/>
      <c r="BR2489" s="174"/>
      <c r="BS2489" s="174"/>
      <c r="BT2489" s="174"/>
    </row>
    <row r="2490" spans="1:72" s="177" customFormat="1">
      <c r="A2490" s="178"/>
      <c r="B2490" s="178"/>
      <c r="C2490" s="178"/>
      <c r="D2490" s="178"/>
      <c r="E2490" s="174"/>
      <c r="F2490" s="174"/>
      <c r="G2490" s="174"/>
      <c r="H2490" s="174"/>
      <c r="I2490" s="174"/>
      <c r="J2490" s="174"/>
      <c r="K2490" s="174"/>
      <c r="L2490" s="174"/>
      <c r="M2490" s="174"/>
      <c r="N2490" s="174"/>
      <c r="O2490" s="174"/>
      <c r="P2490" s="174"/>
      <c r="Q2490" s="174"/>
      <c r="R2490" s="174"/>
      <c r="S2490" s="174"/>
      <c r="T2490" s="174"/>
      <c r="U2490" s="174"/>
      <c r="V2490" s="174"/>
      <c r="W2490" s="174"/>
      <c r="X2490" s="174"/>
      <c r="Y2490" s="174"/>
      <c r="Z2490" s="174"/>
      <c r="AA2490" s="174"/>
      <c r="AB2490" s="174"/>
      <c r="AC2490" s="174"/>
      <c r="AD2490" s="174"/>
      <c r="AE2490" s="174"/>
      <c r="AF2490" s="174"/>
      <c r="AG2490" s="174"/>
      <c r="AH2490" s="174"/>
      <c r="AI2490" s="174"/>
      <c r="AJ2490" s="174"/>
      <c r="AK2490" s="174"/>
      <c r="AL2490" s="174"/>
      <c r="AM2490" s="174"/>
      <c r="AN2490" s="174"/>
      <c r="AO2490" s="174"/>
      <c r="AP2490" s="174"/>
      <c r="AQ2490" s="174"/>
      <c r="AR2490" s="174"/>
      <c r="AS2490" s="174"/>
      <c r="AT2490" s="174"/>
      <c r="AU2490" s="174"/>
      <c r="AV2490" s="174"/>
      <c r="AW2490" s="174"/>
      <c r="AX2490" s="174"/>
      <c r="AY2490" s="174"/>
      <c r="AZ2490" s="174"/>
      <c r="BA2490" s="174"/>
      <c r="BB2490" s="174"/>
      <c r="BC2490" s="174"/>
      <c r="BD2490" s="174"/>
      <c r="BE2490" s="174"/>
      <c r="BF2490" s="174"/>
      <c r="BG2490" s="174"/>
      <c r="BH2490" s="174"/>
      <c r="BI2490" s="174"/>
      <c r="BJ2490" s="174"/>
      <c r="BK2490" s="174"/>
      <c r="BL2490" s="174"/>
      <c r="BM2490" s="174"/>
      <c r="BN2490" s="174"/>
      <c r="BO2490" s="174"/>
      <c r="BP2490" s="174"/>
      <c r="BQ2490" s="174"/>
      <c r="BR2490" s="174"/>
      <c r="BS2490" s="174"/>
      <c r="BT2490" s="174"/>
    </row>
    <row r="2491" spans="1:72" s="177" customFormat="1">
      <c r="A2491" s="178"/>
      <c r="B2491" s="178"/>
      <c r="C2491" s="178"/>
      <c r="D2491" s="178"/>
      <c r="E2491" s="174"/>
      <c r="F2491" s="174"/>
      <c r="G2491" s="174"/>
      <c r="H2491" s="174"/>
      <c r="I2491" s="174"/>
      <c r="J2491" s="174"/>
      <c r="K2491" s="174"/>
      <c r="L2491" s="174"/>
      <c r="M2491" s="174"/>
      <c r="N2491" s="174"/>
      <c r="O2491" s="174"/>
      <c r="P2491" s="174"/>
      <c r="Q2491" s="174"/>
      <c r="R2491" s="174"/>
      <c r="S2491" s="174"/>
      <c r="T2491" s="174"/>
      <c r="U2491" s="174"/>
      <c r="V2491" s="174"/>
      <c r="W2491" s="174"/>
      <c r="X2491" s="174"/>
      <c r="Y2491" s="174"/>
      <c r="Z2491" s="174"/>
      <c r="AA2491" s="174"/>
      <c r="AB2491" s="174"/>
      <c r="AC2491" s="174"/>
      <c r="AD2491" s="174"/>
      <c r="AE2491" s="174"/>
      <c r="AF2491" s="174"/>
      <c r="AG2491" s="174"/>
      <c r="AH2491" s="174"/>
      <c r="AI2491" s="174"/>
      <c r="AJ2491" s="174"/>
      <c r="AK2491" s="174"/>
      <c r="AL2491" s="174"/>
      <c r="AM2491" s="174"/>
      <c r="AN2491" s="174"/>
      <c r="AO2491" s="174"/>
      <c r="AP2491" s="174"/>
      <c r="AQ2491" s="174"/>
      <c r="AR2491" s="174"/>
      <c r="AS2491" s="174"/>
      <c r="AT2491" s="174"/>
      <c r="AU2491" s="174"/>
      <c r="AV2491" s="174"/>
      <c r="AW2491" s="174"/>
      <c r="AX2491" s="174"/>
      <c r="AY2491" s="174"/>
      <c r="AZ2491" s="174"/>
      <c r="BA2491" s="174"/>
      <c r="BB2491" s="174"/>
      <c r="BC2491" s="174"/>
      <c r="BD2491" s="174"/>
      <c r="BE2491" s="174"/>
      <c r="BF2491" s="174"/>
      <c r="BG2491" s="174"/>
      <c r="BH2491" s="174"/>
      <c r="BI2491" s="174"/>
      <c r="BJ2491" s="174"/>
      <c r="BK2491" s="174"/>
      <c r="BL2491" s="174"/>
      <c r="BM2491" s="174"/>
      <c r="BN2491" s="174"/>
      <c r="BO2491" s="174"/>
      <c r="BP2491" s="174"/>
      <c r="BQ2491" s="174"/>
      <c r="BR2491" s="174"/>
      <c r="BS2491" s="174"/>
      <c r="BT2491" s="174"/>
    </row>
    <row r="2492" spans="1:72" s="177" customFormat="1">
      <c r="A2492" s="178"/>
      <c r="B2492" s="178"/>
      <c r="C2492" s="178"/>
      <c r="D2492" s="178"/>
      <c r="E2492" s="174"/>
      <c r="F2492" s="174"/>
      <c r="G2492" s="174"/>
      <c r="H2492" s="174"/>
      <c r="I2492" s="174"/>
      <c r="J2492" s="174"/>
      <c r="K2492" s="174"/>
      <c r="L2492" s="174"/>
      <c r="M2492" s="174"/>
      <c r="N2492" s="174"/>
      <c r="O2492" s="174"/>
      <c r="P2492" s="174"/>
      <c r="Q2492" s="174"/>
      <c r="R2492" s="174"/>
      <c r="S2492" s="174"/>
      <c r="T2492" s="174"/>
      <c r="U2492" s="174"/>
      <c r="V2492" s="174"/>
      <c r="W2492" s="174"/>
      <c r="X2492" s="174"/>
      <c r="Y2492" s="174"/>
      <c r="Z2492" s="174"/>
      <c r="AA2492" s="174"/>
      <c r="AB2492" s="174"/>
      <c r="AC2492" s="174"/>
      <c r="AD2492" s="174"/>
      <c r="AE2492" s="174"/>
      <c r="AF2492" s="174"/>
      <c r="AG2492" s="174"/>
      <c r="AH2492" s="174"/>
      <c r="AI2492" s="174"/>
      <c r="AJ2492" s="174"/>
      <c r="AK2492" s="174"/>
      <c r="AL2492" s="174"/>
      <c r="AM2492" s="174"/>
      <c r="AN2492" s="174"/>
      <c r="AO2492" s="174"/>
      <c r="AP2492" s="174"/>
      <c r="AQ2492" s="174"/>
      <c r="AR2492" s="174"/>
      <c r="AS2492" s="174"/>
      <c r="AT2492" s="174"/>
      <c r="AU2492" s="174"/>
      <c r="AV2492" s="174"/>
      <c r="AW2492" s="174"/>
      <c r="AX2492" s="174"/>
      <c r="AY2492" s="174"/>
      <c r="AZ2492" s="174"/>
      <c r="BA2492" s="174"/>
      <c r="BB2492" s="174"/>
      <c r="BC2492" s="174"/>
      <c r="BD2492" s="174"/>
      <c r="BE2492" s="174"/>
      <c r="BF2492" s="174"/>
      <c r="BG2492" s="174"/>
      <c r="BH2492" s="174"/>
      <c r="BI2492" s="174"/>
      <c r="BJ2492" s="174"/>
      <c r="BK2492" s="174"/>
      <c r="BL2492" s="174"/>
      <c r="BM2492" s="174"/>
      <c r="BN2492" s="174"/>
      <c r="BO2492" s="174"/>
      <c r="BP2492" s="174"/>
      <c r="BQ2492" s="174"/>
      <c r="BR2492" s="174"/>
      <c r="BS2492" s="174"/>
      <c r="BT2492" s="174"/>
    </row>
    <row r="2493" spans="1:72" s="177" customFormat="1">
      <c r="A2493" s="178"/>
      <c r="B2493" s="178"/>
      <c r="C2493" s="178"/>
      <c r="D2493" s="178"/>
      <c r="E2493" s="174"/>
      <c r="F2493" s="174"/>
      <c r="G2493" s="174"/>
      <c r="H2493" s="174"/>
      <c r="I2493" s="174"/>
      <c r="J2493" s="174"/>
      <c r="K2493" s="174"/>
      <c r="L2493" s="174"/>
      <c r="M2493" s="174"/>
      <c r="N2493" s="174"/>
      <c r="O2493" s="174"/>
      <c r="P2493" s="174"/>
      <c r="Q2493" s="174"/>
      <c r="R2493" s="174"/>
      <c r="S2493" s="174"/>
      <c r="T2493" s="174"/>
      <c r="U2493" s="174"/>
      <c r="V2493" s="174"/>
      <c r="W2493" s="174"/>
      <c r="X2493" s="174"/>
      <c r="Y2493" s="174"/>
      <c r="Z2493" s="174"/>
      <c r="AA2493" s="174"/>
      <c r="AB2493" s="174"/>
      <c r="AC2493" s="174"/>
      <c r="AD2493" s="174"/>
      <c r="AE2493" s="174"/>
      <c r="AF2493" s="174"/>
      <c r="AG2493" s="174"/>
      <c r="AH2493" s="174"/>
      <c r="AI2493" s="174"/>
      <c r="AJ2493" s="174"/>
      <c r="AK2493" s="174"/>
      <c r="AL2493" s="174"/>
      <c r="AM2493" s="174"/>
      <c r="AN2493" s="174"/>
      <c r="AO2493" s="174"/>
      <c r="AP2493" s="174"/>
      <c r="AQ2493" s="174"/>
      <c r="AR2493" s="174"/>
      <c r="AS2493" s="174"/>
      <c r="AT2493" s="174"/>
      <c r="AU2493" s="174"/>
      <c r="AV2493" s="174"/>
      <c r="AW2493" s="174"/>
      <c r="AX2493" s="174"/>
      <c r="AY2493" s="174"/>
      <c r="AZ2493" s="174"/>
      <c r="BA2493" s="174"/>
      <c r="BB2493" s="174"/>
      <c r="BC2493" s="174"/>
      <c r="BD2493" s="174"/>
      <c r="BE2493" s="174"/>
      <c r="BF2493" s="174"/>
      <c r="BG2493" s="174"/>
      <c r="BH2493" s="174"/>
      <c r="BI2493" s="174"/>
      <c r="BJ2493" s="174"/>
      <c r="BK2493" s="174"/>
      <c r="BL2493" s="174"/>
      <c r="BM2493" s="174"/>
      <c r="BN2493" s="174"/>
      <c r="BO2493" s="174"/>
      <c r="BP2493" s="174"/>
      <c r="BQ2493" s="174"/>
      <c r="BR2493" s="174"/>
      <c r="BS2493" s="174"/>
      <c r="BT2493" s="174"/>
    </row>
    <row r="2494" spans="1:72" s="177" customFormat="1">
      <c r="A2494" s="178"/>
      <c r="B2494" s="178"/>
      <c r="C2494" s="178"/>
      <c r="D2494" s="178"/>
      <c r="E2494" s="174"/>
      <c r="F2494" s="174"/>
      <c r="G2494" s="174"/>
      <c r="H2494" s="174"/>
      <c r="I2494" s="174"/>
      <c r="J2494" s="174"/>
      <c r="K2494" s="174"/>
      <c r="L2494" s="174"/>
      <c r="M2494" s="174"/>
      <c r="N2494" s="174"/>
      <c r="O2494" s="174"/>
      <c r="P2494" s="174"/>
      <c r="Q2494" s="174"/>
      <c r="R2494" s="174"/>
      <c r="S2494" s="174"/>
      <c r="T2494" s="174"/>
      <c r="U2494" s="174"/>
      <c r="V2494" s="174"/>
      <c r="W2494" s="174"/>
      <c r="X2494" s="174"/>
      <c r="Y2494" s="174"/>
      <c r="Z2494" s="174"/>
      <c r="AA2494" s="174"/>
      <c r="AB2494" s="174"/>
      <c r="AC2494" s="174"/>
      <c r="AD2494" s="174"/>
      <c r="AE2494" s="174"/>
      <c r="AF2494" s="174"/>
      <c r="AG2494" s="174"/>
      <c r="AH2494" s="174"/>
      <c r="AI2494" s="174"/>
      <c r="AJ2494" s="174"/>
      <c r="AK2494" s="174"/>
      <c r="AL2494" s="174"/>
      <c r="AM2494" s="174"/>
      <c r="AN2494" s="174"/>
      <c r="AO2494" s="174"/>
      <c r="AP2494" s="174"/>
      <c r="AQ2494" s="174"/>
      <c r="AR2494" s="174"/>
      <c r="AS2494" s="174"/>
      <c r="AT2494" s="174"/>
      <c r="AU2494" s="174"/>
      <c r="AV2494" s="174"/>
      <c r="AW2494" s="174"/>
      <c r="AX2494" s="174"/>
      <c r="AY2494" s="174"/>
      <c r="AZ2494" s="174"/>
      <c r="BA2494" s="174"/>
      <c r="BB2494" s="174"/>
      <c r="BC2494" s="174"/>
      <c r="BD2494" s="174"/>
      <c r="BE2494" s="174"/>
      <c r="BF2494" s="174"/>
      <c r="BG2494" s="174"/>
      <c r="BH2494" s="174"/>
      <c r="BI2494" s="174"/>
      <c r="BJ2494" s="174"/>
      <c r="BK2494" s="174"/>
      <c r="BL2494" s="174"/>
      <c r="BM2494" s="174"/>
      <c r="BN2494" s="174"/>
      <c r="BO2494" s="174"/>
      <c r="BP2494" s="174"/>
      <c r="BQ2494" s="174"/>
      <c r="BR2494" s="174"/>
      <c r="BS2494" s="174"/>
      <c r="BT2494" s="174"/>
    </row>
    <row r="2495" spans="1:72" s="177" customFormat="1">
      <c r="A2495" s="178"/>
      <c r="B2495" s="178"/>
      <c r="C2495" s="178"/>
      <c r="D2495" s="178"/>
      <c r="E2495" s="174"/>
      <c r="F2495" s="174"/>
      <c r="G2495" s="174"/>
      <c r="H2495" s="174"/>
      <c r="I2495" s="174"/>
      <c r="J2495" s="174"/>
      <c r="K2495" s="174"/>
      <c r="L2495" s="174"/>
      <c r="M2495" s="174"/>
      <c r="N2495" s="174"/>
      <c r="O2495" s="174"/>
      <c r="P2495" s="174"/>
      <c r="Q2495" s="174"/>
      <c r="R2495" s="174"/>
      <c r="S2495" s="174"/>
      <c r="T2495" s="174"/>
      <c r="U2495" s="174"/>
      <c r="V2495" s="174"/>
      <c r="W2495" s="174"/>
      <c r="X2495" s="174"/>
      <c r="Y2495" s="174"/>
      <c r="Z2495" s="174"/>
      <c r="AA2495" s="174"/>
      <c r="AB2495" s="174"/>
      <c r="AC2495" s="174"/>
      <c r="AD2495" s="174"/>
      <c r="AE2495" s="174"/>
      <c r="AF2495" s="174"/>
      <c r="AG2495" s="174"/>
      <c r="AH2495" s="174"/>
      <c r="AI2495" s="174"/>
      <c r="AJ2495" s="174"/>
      <c r="AK2495" s="174"/>
      <c r="AL2495" s="174"/>
      <c r="AM2495" s="174"/>
      <c r="AN2495" s="174"/>
      <c r="AO2495" s="174"/>
      <c r="AP2495" s="174"/>
      <c r="AQ2495" s="174"/>
      <c r="AR2495" s="174"/>
      <c r="AS2495" s="174"/>
      <c r="AT2495" s="174"/>
      <c r="AU2495" s="174"/>
      <c r="AV2495" s="174"/>
      <c r="AW2495" s="174"/>
      <c r="AX2495" s="174"/>
      <c r="AY2495" s="174"/>
      <c r="AZ2495" s="174"/>
      <c r="BA2495" s="174"/>
      <c r="BB2495" s="174"/>
      <c r="BC2495" s="174"/>
      <c r="BD2495" s="174"/>
      <c r="BE2495" s="174"/>
      <c r="BF2495" s="174"/>
      <c r="BG2495" s="174"/>
      <c r="BH2495" s="174"/>
      <c r="BI2495" s="174"/>
      <c r="BJ2495" s="174"/>
      <c r="BK2495" s="174"/>
      <c r="BL2495" s="174"/>
      <c r="BM2495" s="174"/>
      <c r="BN2495" s="174"/>
      <c r="BO2495" s="174"/>
      <c r="BP2495" s="174"/>
      <c r="BQ2495" s="174"/>
      <c r="BR2495" s="174"/>
      <c r="BS2495" s="174"/>
      <c r="BT2495" s="174"/>
    </row>
    <row r="2496" spans="1:72" s="177" customFormat="1">
      <c r="A2496" s="178"/>
      <c r="B2496" s="178"/>
      <c r="C2496" s="178"/>
      <c r="D2496" s="178"/>
      <c r="E2496" s="174"/>
      <c r="F2496" s="174"/>
      <c r="G2496" s="174"/>
      <c r="H2496" s="174"/>
      <c r="I2496" s="174"/>
      <c r="J2496" s="174"/>
      <c r="K2496" s="174"/>
      <c r="L2496" s="174"/>
      <c r="M2496" s="174"/>
      <c r="N2496" s="174"/>
      <c r="O2496" s="174"/>
      <c r="P2496" s="174"/>
      <c r="Q2496" s="174"/>
      <c r="R2496" s="174"/>
      <c r="S2496" s="174"/>
      <c r="T2496" s="174"/>
      <c r="U2496" s="174"/>
      <c r="V2496" s="174"/>
      <c r="W2496" s="174"/>
      <c r="X2496" s="174"/>
      <c r="Y2496" s="174"/>
      <c r="Z2496" s="174"/>
      <c r="AA2496" s="174"/>
      <c r="AB2496" s="174"/>
      <c r="AC2496" s="174"/>
      <c r="AD2496" s="174"/>
      <c r="AE2496" s="174"/>
      <c r="AF2496" s="174"/>
      <c r="AG2496" s="174"/>
      <c r="AH2496" s="174"/>
      <c r="AI2496" s="174"/>
      <c r="AJ2496" s="174"/>
      <c r="AK2496" s="174"/>
      <c r="AL2496" s="174"/>
      <c r="AM2496" s="174"/>
      <c r="AN2496" s="174"/>
      <c r="AO2496" s="174"/>
      <c r="AP2496" s="174"/>
      <c r="AQ2496" s="174"/>
      <c r="AR2496" s="174"/>
      <c r="AS2496" s="174"/>
      <c r="AT2496" s="174"/>
      <c r="AU2496" s="174"/>
      <c r="AV2496" s="174"/>
      <c r="AW2496" s="174"/>
      <c r="AX2496" s="174"/>
      <c r="AY2496" s="174"/>
      <c r="AZ2496" s="174"/>
      <c r="BA2496" s="174"/>
      <c r="BB2496" s="174"/>
      <c r="BC2496" s="174"/>
      <c r="BD2496" s="174"/>
      <c r="BE2496" s="174"/>
      <c r="BF2496" s="174"/>
      <c r="BG2496" s="174"/>
      <c r="BH2496" s="174"/>
      <c r="BI2496" s="174"/>
      <c r="BJ2496" s="174"/>
      <c r="BK2496" s="174"/>
      <c r="BL2496" s="174"/>
      <c r="BM2496" s="174"/>
      <c r="BN2496" s="174"/>
      <c r="BO2496" s="174"/>
      <c r="BP2496" s="174"/>
      <c r="BQ2496" s="174"/>
      <c r="BR2496" s="174"/>
      <c r="BS2496" s="174"/>
      <c r="BT2496" s="174"/>
    </row>
    <row r="2497" spans="1:72" s="177" customFormat="1">
      <c r="A2497" s="178"/>
      <c r="B2497" s="178"/>
      <c r="C2497" s="178"/>
      <c r="D2497" s="178"/>
      <c r="E2497" s="174"/>
      <c r="F2497" s="174"/>
      <c r="G2497" s="174"/>
      <c r="H2497" s="174"/>
      <c r="I2497" s="174"/>
      <c r="J2497" s="174"/>
      <c r="K2497" s="174"/>
      <c r="L2497" s="174"/>
      <c r="M2497" s="174"/>
      <c r="N2497" s="174"/>
      <c r="O2497" s="174"/>
      <c r="P2497" s="174"/>
      <c r="Q2497" s="174"/>
      <c r="R2497" s="174"/>
      <c r="S2497" s="174"/>
      <c r="T2497" s="174"/>
      <c r="U2497" s="174"/>
      <c r="V2497" s="174"/>
      <c r="W2497" s="174"/>
      <c r="X2497" s="174"/>
      <c r="Y2497" s="174"/>
      <c r="Z2497" s="174"/>
      <c r="AA2497" s="174"/>
      <c r="AB2497" s="174"/>
      <c r="AC2497" s="174"/>
      <c r="AD2497" s="174"/>
      <c r="AE2497" s="174"/>
      <c r="AF2497" s="174"/>
      <c r="AG2497" s="174"/>
      <c r="AH2497" s="174"/>
      <c r="AI2497" s="174"/>
      <c r="AJ2497" s="174"/>
      <c r="AK2497" s="174"/>
      <c r="AL2497" s="174"/>
      <c r="AM2497" s="174"/>
      <c r="AN2497" s="174"/>
      <c r="AO2497" s="174"/>
      <c r="AP2497" s="174"/>
      <c r="AQ2497" s="174"/>
      <c r="AR2497" s="174"/>
      <c r="AS2497" s="174"/>
      <c r="AT2497" s="174"/>
      <c r="AU2497" s="174"/>
      <c r="AV2497" s="174"/>
      <c r="AW2497" s="174"/>
      <c r="AX2497" s="174"/>
      <c r="AY2497" s="174"/>
      <c r="AZ2497" s="174"/>
      <c r="BA2497" s="174"/>
      <c r="BB2497" s="174"/>
      <c r="BC2497" s="174"/>
      <c r="BD2497" s="174"/>
      <c r="BE2497" s="174"/>
      <c r="BF2497" s="174"/>
      <c r="BG2497" s="174"/>
      <c r="BH2497" s="174"/>
      <c r="BI2497" s="174"/>
      <c r="BJ2497" s="174"/>
      <c r="BK2497" s="174"/>
      <c r="BL2497" s="174"/>
      <c r="BM2497" s="174"/>
      <c r="BN2497" s="174"/>
      <c r="BO2497" s="174"/>
      <c r="BP2497" s="174"/>
      <c r="BQ2497" s="174"/>
      <c r="BR2497" s="174"/>
      <c r="BS2497" s="174"/>
      <c r="BT2497" s="174"/>
    </row>
    <row r="2498" spans="1:72" s="177" customFormat="1">
      <c r="A2498" s="178"/>
      <c r="B2498" s="178"/>
      <c r="C2498" s="178"/>
      <c r="D2498" s="178"/>
      <c r="E2498" s="174"/>
      <c r="F2498" s="174"/>
      <c r="G2498" s="174"/>
      <c r="H2498" s="174"/>
      <c r="I2498" s="174"/>
      <c r="J2498" s="174"/>
      <c r="K2498" s="174"/>
      <c r="L2498" s="174"/>
      <c r="M2498" s="174"/>
      <c r="N2498" s="174"/>
      <c r="O2498" s="174"/>
      <c r="P2498" s="174"/>
      <c r="Q2498" s="174"/>
      <c r="R2498" s="174"/>
      <c r="S2498" s="174"/>
      <c r="T2498" s="174"/>
      <c r="U2498" s="174"/>
      <c r="V2498" s="174"/>
      <c r="W2498" s="174"/>
      <c r="X2498" s="174"/>
      <c r="Y2498" s="174"/>
      <c r="Z2498" s="174"/>
      <c r="AA2498" s="174"/>
      <c r="AB2498" s="174"/>
      <c r="AC2498" s="174"/>
      <c r="AD2498" s="174"/>
      <c r="AE2498" s="174"/>
      <c r="AF2498" s="174"/>
      <c r="AG2498" s="174"/>
      <c r="AH2498" s="174"/>
      <c r="AI2498" s="174"/>
      <c r="AJ2498" s="174"/>
      <c r="AK2498" s="174"/>
      <c r="AL2498" s="174"/>
      <c r="AM2498" s="174"/>
      <c r="AN2498" s="174"/>
      <c r="AO2498" s="174"/>
      <c r="AP2498" s="174"/>
      <c r="AQ2498" s="174"/>
      <c r="AR2498" s="174"/>
      <c r="AS2498" s="174"/>
      <c r="AT2498" s="174"/>
      <c r="AU2498" s="174"/>
      <c r="AV2498" s="174"/>
      <c r="AW2498" s="174"/>
      <c r="AX2498" s="174"/>
      <c r="AY2498" s="174"/>
      <c r="AZ2498" s="174"/>
      <c r="BA2498" s="174"/>
      <c r="BB2498" s="174"/>
      <c r="BC2498" s="174"/>
      <c r="BD2498" s="174"/>
      <c r="BE2498" s="174"/>
      <c r="BF2498" s="174"/>
      <c r="BG2498" s="174"/>
      <c r="BH2498" s="174"/>
      <c r="BI2498" s="174"/>
      <c r="BJ2498" s="174"/>
      <c r="BK2498" s="174"/>
      <c r="BL2498" s="174"/>
      <c r="BM2498" s="174"/>
      <c r="BN2498" s="174"/>
      <c r="BO2498" s="174"/>
      <c r="BP2498" s="174"/>
      <c r="BQ2498" s="174"/>
      <c r="BR2498" s="174"/>
      <c r="BS2498" s="174"/>
      <c r="BT2498" s="174"/>
    </row>
    <row r="2499" spans="1:72" s="177" customFormat="1">
      <c r="A2499" s="178"/>
      <c r="B2499" s="178"/>
      <c r="C2499" s="178"/>
      <c r="D2499" s="178"/>
      <c r="E2499" s="174"/>
      <c r="F2499" s="174"/>
      <c r="G2499" s="174"/>
      <c r="H2499" s="174"/>
      <c r="I2499" s="174"/>
      <c r="J2499" s="174"/>
      <c r="K2499" s="174"/>
      <c r="L2499" s="174"/>
      <c r="M2499" s="174"/>
      <c r="N2499" s="174"/>
      <c r="O2499" s="174"/>
      <c r="P2499" s="174"/>
      <c r="Q2499" s="174"/>
      <c r="R2499" s="174"/>
      <c r="S2499" s="174"/>
      <c r="T2499" s="174"/>
      <c r="U2499" s="174"/>
      <c r="V2499" s="174"/>
      <c r="W2499" s="174"/>
      <c r="X2499" s="174"/>
      <c r="Y2499" s="174"/>
      <c r="Z2499" s="174"/>
      <c r="AA2499" s="174"/>
      <c r="AB2499" s="174"/>
      <c r="AC2499" s="174"/>
      <c r="AD2499" s="174"/>
      <c r="AE2499" s="174"/>
      <c r="AF2499" s="174"/>
      <c r="AG2499" s="174"/>
      <c r="AH2499" s="174"/>
      <c r="AI2499" s="174"/>
      <c r="AJ2499" s="174"/>
      <c r="AK2499" s="174"/>
      <c r="AL2499" s="174"/>
      <c r="AM2499" s="174"/>
      <c r="AN2499" s="174"/>
      <c r="AO2499" s="174"/>
      <c r="AP2499" s="174"/>
      <c r="AQ2499" s="174"/>
      <c r="AR2499" s="174"/>
      <c r="AS2499" s="174"/>
      <c r="AT2499" s="174"/>
      <c r="AU2499" s="174"/>
      <c r="AV2499" s="174"/>
      <c r="AW2499" s="174"/>
      <c r="AX2499" s="174"/>
      <c r="AY2499" s="174"/>
      <c r="AZ2499" s="174"/>
      <c r="BA2499" s="174"/>
      <c r="BB2499" s="174"/>
      <c r="BC2499" s="174"/>
      <c r="BD2499" s="174"/>
      <c r="BE2499" s="174"/>
      <c r="BF2499" s="174"/>
      <c r="BG2499" s="174"/>
      <c r="BH2499" s="174"/>
      <c r="BI2499" s="174"/>
      <c r="BJ2499" s="174"/>
      <c r="BK2499" s="174"/>
      <c r="BL2499" s="174"/>
      <c r="BM2499" s="174"/>
      <c r="BN2499" s="174"/>
      <c r="BO2499" s="174"/>
      <c r="BP2499" s="174"/>
      <c r="BQ2499" s="174"/>
      <c r="BR2499" s="174"/>
      <c r="BS2499" s="174"/>
      <c r="BT2499" s="174"/>
    </row>
    <row r="2500" spans="1:72" s="177" customFormat="1">
      <c r="A2500" s="178"/>
      <c r="B2500" s="178"/>
      <c r="C2500" s="178"/>
      <c r="D2500" s="178"/>
      <c r="E2500" s="174"/>
      <c r="F2500" s="174"/>
      <c r="G2500" s="174"/>
      <c r="H2500" s="174"/>
      <c r="I2500" s="174"/>
      <c r="J2500" s="174"/>
      <c r="K2500" s="174"/>
      <c r="L2500" s="174"/>
      <c r="M2500" s="174"/>
      <c r="N2500" s="174"/>
      <c r="O2500" s="174"/>
      <c r="P2500" s="174"/>
      <c r="Q2500" s="174"/>
      <c r="R2500" s="174"/>
      <c r="S2500" s="174"/>
      <c r="T2500" s="174"/>
      <c r="U2500" s="174"/>
      <c r="V2500" s="174"/>
      <c r="W2500" s="174"/>
      <c r="X2500" s="174"/>
      <c r="Y2500" s="174"/>
      <c r="Z2500" s="174"/>
      <c r="AA2500" s="174"/>
      <c r="AB2500" s="174"/>
      <c r="AC2500" s="174"/>
      <c r="AD2500" s="174"/>
      <c r="AE2500" s="174"/>
      <c r="AF2500" s="174"/>
      <c r="AG2500" s="174"/>
      <c r="AH2500" s="174"/>
      <c r="AI2500" s="174"/>
      <c r="AJ2500" s="174"/>
      <c r="AK2500" s="174"/>
      <c r="AL2500" s="174"/>
      <c r="AM2500" s="174"/>
      <c r="AN2500" s="174"/>
      <c r="AO2500" s="174"/>
      <c r="AP2500" s="174"/>
      <c r="AQ2500" s="174"/>
      <c r="AR2500" s="174"/>
      <c r="AS2500" s="174"/>
      <c r="AT2500" s="174"/>
      <c r="AU2500" s="174"/>
      <c r="AV2500" s="174"/>
      <c r="AW2500" s="174"/>
      <c r="AX2500" s="174"/>
      <c r="AY2500" s="174"/>
      <c r="AZ2500" s="174"/>
      <c r="BA2500" s="174"/>
      <c r="BB2500" s="174"/>
      <c r="BC2500" s="174"/>
      <c r="BD2500" s="174"/>
      <c r="BE2500" s="174"/>
      <c r="BF2500" s="174"/>
      <c r="BG2500" s="174"/>
      <c r="BH2500" s="174"/>
      <c r="BI2500" s="174"/>
      <c r="BJ2500" s="174"/>
      <c r="BK2500" s="174"/>
      <c r="BL2500" s="174"/>
      <c r="BM2500" s="174"/>
      <c r="BN2500" s="174"/>
      <c r="BO2500" s="174"/>
      <c r="BP2500" s="174"/>
      <c r="BQ2500" s="174"/>
      <c r="BR2500" s="174"/>
      <c r="BS2500" s="174"/>
      <c r="BT2500" s="174"/>
    </row>
    <row r="2501" spans="1:72" s="177" customFormat="1">
      <c r="A2501" s="178"/>
      <c r="B2501" s="178"/>
      <c r="C2501" s="178"/>
      <c r="D2501" s="178"/>
      <c r="E2501" s="174"/>
      <c r="F2501" s="174"/>
      <c r="G2501" s="174"/>
      <c r="H2501" s="174"/>
      <c r="I2501" s="174"/>
      <c r="J2501" s="174"/>
      <c r="K2501" s="174"/>
      <c r="L2501" s="174"/>
      <c r="M2501" s="174"/>
      <c r="N2501" s="174"/>
      <c r="O2501" s="174"/>
      <c r="P2501" s="174"/>
      <c r="Q2501" s="174"/>
      <c r="R2501" s="174"/>
      <c r="S2501" s="174"/>
      <c r="T2501" s="174"/>
      <c r="U2501" s="174"/>
      <c r="V2501" s="174"/>
      <c r="W2501" s="174"/>
      <c r="X2501" s="174"/>
      <c r="Y2501" s="174"/>
      <c r="Z2501" s="174"/>
      <c r="AA2501" s="174"/>
      <c r="AB2501" s="174"/>
      <c r="AC2501" s="174"/>
      <c r="AD2501" s="174"/>
      <c r="AE2501" s="174"/>
      <c r="AF2501" s="174"/>
      <c r="AG2501" s="174"/>
      <c r="AH2501" s="174"/>
      <c r="AI2501" s="174"/>
      <c r="AJ2501" s="174"/>
      <c r="AK2501" s="174"/>
      <c r="AL2501" s="174"/>
      <c r="AM2501" s="174"/>
      <c r="AN2501" s="174"/>
      <c r="AO2501" s="174"/>
      <c r="AP2501" s="174"/>
      <c r="AQ2501" s="174"/>
      <c r="AR2501" s="174"/>
      <c r="AS2501" s="174"/>
      <c r="AT2501" s="174"/>
      <c r="AU2501" s="174"/>
      <c r="AV2501" s="174"/>
      <c r="AW2501" s="174"/>
      <c r="AX2501" s="174"/>
      <c r="AY2501" s="174"/>
      <c r="AZ2501" s="174"/>
      <c r="BA2501" s="174"/>
      <c r="BB2501" s="174"/>
      <c r="BC2501" s="174"/>
      <c r="BD2501" s="174"/>
      <c r="BE2501" s="174"/>
      <c r="BF2501" s="174"/>
      <c r="BG2501" s="174"/>
      <c r="BH2501" s="174"/>
      <c r="BI2501" s="174"/>
      <c r="BJ2501" s="174"/>
      <c r="BK2501" s="174"/>
      <c r="BL2501" s="174"/>
      <c r="BM2501" s="174"/>
      <c r="BN2501" s="174"/>
      <c r="BO2501" s="174"/>
      <c r="BP2501" s="174"/>
      <c r="BQ2501" s="174"/>
      <c r="BR2501" s="174"/>
      <c r="BS2501" s="174"/>
      <c r="BT2501" s="174"/>
    </row>
    <row r="2502" spans="1:72" s="177" customFormat="1">
      <c r="A2502" s="178"/>
      <c r="B2502" s="178"/>
      <c r="C2502" s="178"/>
      <c r="D2502" s="178"/>
      <c r="E2502" s="174"/>
      <c r="F2502" s="174"/>
      <c r="G2502" s="174"/>
      <c r="H2502" s="174"/>
      <c r="I2502" s="174"/>
      <c r="J2502" s="174"/>
      <c r="K2502" s="174"/>
      <c r="L2502" s="174"/>
      <c r="M2502" s="174"/>
      <c r="N2502" s="174"/>
      <c r="O2502" s="174"/>
      <c r="P2502" s="174"/>
      <c r="Q2502" s="174"/>
      <c r="R2502" s="174"/>
      <c r="S2502" s="174"/>
      <c r="T2502" s="174"/>
      <c r="U2502" s="174"/>
      <c r="V2502" s="174"/>
      <c r="W2502" s="174"/>
      <c r="X2502" s="174"/>
      <c r="Y2502" s="174"/>
      <c r="Z2502" s="174"/>
      <c r="AA2502" s="174"/>
      <c r="AB2502" s="174"/>
      <c r="AC2502" s="174"/>
      <c r="AD2502" s="174"/>
      <c r="AE2502" s="174"/>
      <c r="AF2502" s="174"/>
      <c r="AG2502" s="174"/>
      <c r="AH2502" s="174"/>
      <c r="AI2502" s="174"/>
      <c r="AJ2502" s="174"/>
      <c r="AK2502" s="174"/>
      <c r="AL2502" s="174"/>
      <c r="AM2502" s="174"/>
      <c r="AN2502" s="174"/>
      <c r="AO2502" s="174"/>
      <c r="AP2502" s="174"/>
      <c r="AQ2502" s="174"/>
      <c r="AR2502" s="174"/>
      <c r="AS2502" s="174"/>
      <c r="AT2502" s="174"/>
      <c r="AU2502" s="174"/>
      <c r="AV2502" s="174"/>
      <c r="AW2502" s="174"/>
      <c r="AX2502" s="174"/>
      <c r="AY2502" s="174"/>
      <c r="AZ2502" s="174"/>
      <c r="BA2502" s="174"/>
      <c r="BB2502" s="174"/>
      <c r="BC2502" s="174"/>
      <c r="BD2502" s="174"/>
      <c r="BE2502" s="174"/>
      <c r="BF2502" s="174"/>
      <c r="BG2502" s="174"/>
      <c r="BH2502" s="174"/>
      <c r="BI2502" s="174"/>
      <c r="BJ2502" s="174"/>
      <c r="BK2502" s="174"/>
      <c r="BL2502" s="174"/>
      <c r="BM2502" s="174"/>
      <c r="BN2502" s="174"/>
      <c r="BO2502" s="174"/>
      <c r="BP2502" s="174"/>
      <c r="BQ2502" s="174"/>
      <c r="BR2502" s="174"/>
      <c r="BS2502" s="174"/>
      <c r="BT2502" s="174"/>
    </row>
    <row r="2503" spans="1:72" s="177" customFormat="1">
      <c r="A2503" s="178"/>
      <c r="B2503" s="178"/>
      <c r="C2503" s="178"/>
      <c r="D2503" s="178"/>
      <c r="E2503" s="174"/>
      <c r="F2503" s="174"/>
      <c r="G2503" s="174"/>
      <c r="H2503" s="174"/>
      <c r="I2503" s="174"/>
      <c r="J2503" s="174"/>
      <c r="K2503" s="174"/>
      <c r="L2503" s="174"/>
      <c r="M2503" s="174"/>
      <c r="N2503" s="174"/>
      <c r="O2503" s="174"/>
      <c r="P2503" s="174"/>
      <c r="Q2503" s="174"/>
      <c r="R2503" s="174"/>
      <c r="S2503" s="174"/>
      <c r="T2503" s="174"/>
      <c r="U2503" s="174"/>
      <c r="V2503" s="174"/>
      <c r="W2503" s="174"/>
      <c r="X2503" s="174"/>
      <c r="Y2503" s="174"/>
      <c r="Z2503" s="174"/>
      <c r="AA2503" s="174"/>
      <c r="AB2503" s="174"/>
      <c r="AC2503" s="174"/>
      <c r="AD2503" s="174"/>
      <c r="AE2503" s="174"/>
      <c r="AF2503" s="174"/>
      <c r="AG2503" s="174"/>
      <c r="AH2503" s="174"/>
      <c r="AI2503" s="174"/>
      <c r="AJ2503" s="174"/>
      <c r="AK2503" s="174"/>
      <c r="AL2503" s="174"/>
      <c r="AM2503" s="174"/>
      <c r="AN2503" s="174"/>
      <c r="AO2503" s="174"/>
      <c r="AP2503" s="174"/>
      <c r="AQ2503" s="174"/>
      <c r="AR2503" s="174"/>
      <c r="AS2503" s="174"/>
      <c r="AT2503" s="174"/>
      <c r="AU2503" s="174"/>
      <c r="AV2503" s="174"/>
      <c r="AW2503" s="174"/>
      <c r="AX2503" s="174"/>
      <c r="AY2503" s="174"/>
      <c r="AZ2503" s="174"/>
      <c r="BA2503" s="174"/>
      <c r="BB2503" s="174"/>
      <c r="BC2503" s="174"/>
      <c r="BD2503" s="174"/>
      <c r="BE2503" s="174"/>
      <c r="BF2503" s="174"/>
      <c r="BG2503" s="174"/>
      <c r="BH2503" s="174"/>
      <c r="BI2503" s="174"/>
      <c r="BJ2503" s="174"/>
      <c r="BK2503" s="174"/>
      <c r="BL2503" s="174"/>
      <c r="BM2503" s="174"/>
      <c r="BN2503" s="174"/>
      <c r="BO2503" s="174"/>
      <c r="BP2503" s="174"/>
      <c r="BQ2503" s="174"/>
      <c r="BR2503" s="174"/>
      <c r="BS2503" s="174"/>
      <c r="BT2503" s="174"/>
    </row>
    <row r="2504" spans="1:72" s="177" customFormat="1">
      <c r="A2504" s="178"/>
      <c r="B2504" s="178"/>
      <c r="C2504" s="178"/>
      <c r="D2504" s="178"/>
      <c r="E2504" s="174"/>
      <c r="F2504" s="174"/>
      <c r="G2504" s="174"/>
      <c r="H2504" s="174"/>
      <c r="I2504" s="174"/>
      <c r="J2504" s="174"/>
      <c r="K2504" s="174"/>
      <c r="L2504" s="174"/>
      <c r="M2504" s="174"/>
      <c r="N2504" s="174"/>
      <c r="O2504" s="174"/>
      <c r="P2504" s="174"/>
      <c r="Q2504" s="174"/>
      <c r="R2504" s="174"/>
      <c r="S2504" s="174"/>
      <c r="T2504" s="174"/>
      <c r="U2504" s="174"/>
      <c r="V2504" s="174"/>
      <c r="W2504" s="174"/>
      <c r="X2504" s="174"/>
      <c r="Y2504" s="174"/>
      <c r="Z2504" s="174"/>
      <c r="AA2504" s="174"/>
      <c r="AB2504" s="174"/>
      <c r="AC2504" s="174"/>
      <c r="AD2504" s="174"/>
      <c r="AE2504" s="174"/>
      <c r="AF2504" s="174"/>
      <c r="AG2504" s="174"/>
      <c r="AH2504" s="174"/>
      <c r="AI2504" s="174"/>
      <c r="AJ2504" s="174"/>
      <c r="AK2504" s="174"/>
      <c r="AL2504" s="174"/>
      <c r="AM2504" s="174"/>
      <c r="AN2504" s="174"/>
      <c r="AO2504" s="174"/>
      <c r="AP2504" s="174"/>
      <c r="AQ2504" s="174"/>
      <c r="AR2504" s="174"/>
      <c r="AS2504" s="174"/>
      <c r="AT2504" s="174"/>
      <c r="AU2504" s="174"/>
      <c r="AV2504" s="174"/>
      <c r="AW2504" s="174"/>
      <c r="AX2504" s="174"/>
      <c r="AY2504" s="174"/>
      <c r="AZ2504" s="174"/>
      <c r="BA2504" s="174"/>
      <c r="BB2504" s="174"/>
      <c r="BC2504" s="174"/>
      <c r="BD2504" s="174"/>
      <c r="BE2504" s="174"/>
      <c r="BF2504" s="174"/>
      <c r="BG2504" s="174"/>
      <c r="BH2504" s="174"/>
      <c r="BI2504" s="174"/>
      <c r="BJ2504" s="174"/>
      <c r="BK2504" s="174"/>
      <c r="BL2504" s="174"/>
      <c r="BM2504" s="174"/>
      <c r="BN2504" s="174"/>
      <c r="BO2504" s="174"/>
      <c r="BP2504" s="174"/>
      <c r="BQ2504" s="174"/>
      <c r="BR2504" s="174"/>
      <c r="BS2504" s="174"/>
      <c r="BT2504" s="174"/>
    </row>
    <row r="2505" spans="1:72" s="177" customFormat="1">
      <c r="A2505" s="178"/>
      <c r="B2505" s="178"/>
      <c r="C2505" s="178"/>
      <c r="D2505" s="178"/>
      <c r="E2505" s="174"/>
      <c r="F2505" s="174"/>
      <c r="G2505" s="174"/>
      <c r="H2505" s="174"/>
      <c r="I2505" s="174"/>
      <c r="J2505" s="174"/>
      <c r="K2505" s="174"/>
      <c r="L2505" s="174"/>
      <c r="M2505" s="174"/>
      <c r="N2505" s="174"/>
      <c r="O2505" s="174"/>
      <c r="P2505" s="174"/>
      <c r="Q2505" s="174"/>
      <c r="R2505" s="174"/>
      <c r="S2505" s="174"/>
      <c r="T2505" s="174"/>
      <c r="U2505" s="174"/>
      <c r="V2505" s="174"/>
      <c r="W2505" s="174"/>
      <c r="X2505" s="174"/>
      <c r="Y2505" s="174"/>
      <c r="Z2505" s="174"/>
      <c r="AA2505" s="174"/>
      <c r="AB2505" s="174"/>
      <c r="AC2505" s="174"/>
      <c r="AD2505" s="174"/>
      <c r="AE2505" s="174"/>
      <c r="AF2505" s="174"/>
      <c r="AG2505" s="174"/>
      <c r="AH2505" s="174"/>
      <c r="AI2505" s="174"/>
      <c r="AJ2505" s="174"/>
      <c r="AK2505" s="174"/>
      <c r="AL2505" s="174"/>
      <c r="AM2505" s="174"/>
      <c r="AN2505" s="174"/>
      <c r="AO2505" s="174"/>
      <c r="AP2505" s="174"/>
      <c r="AQ2505" s="174"/>
      <c r="AR2505" s="174"/>
      <c r="AS2505" s="174"/>
      <c r="AT2505" s="174"/>
      <c r="AU2505" s="174"/>
      <c r="AV2505" s="174"/>
      <c r="AW2505" s="174"/>
      <c r="AX2505" s="174"/>
      <c r="AY2505" s="174"/>
      <c r="AZ2505" s="174"/>
      <c r="BA2505" s="174"/>
      <c r="BB2505" s="174"/>
      <c r="BC2505" s="174"/>
      <c r="BD2505" s="174"/>
      <c r="BE2505" s="174"/>
      <c r="BF2505" s="174"/>
      <c r="BG2505" s="174"/>
      <c r="BH2505" s="174"/>
      <c r="BI2505" s="174"/>
      <c r="BJ2505" s="174"/>
      <c r="BK2505" s="174"/>
      <c r="BL2505" s="174"/>
      <c r="BM2505" s="174"/>
      <c r="BN2505" s="174"/>
      <c r="BO2505" s="174"/>
      <c r="BP2505" s="174"/>
      <c r="BQ2505" s="174"/>
      <c r="BR2505" s="174"/>
      <c r="BS2505" s="174"/>
      <c r="BT2505" s="174"/>
    </row>
    <row r="2506" spans="1:72" s="177" customFormat="1">
      <c r="A2506" s="178"/>
      <c r="B2506" s="178"/>
      <c r="C2506" s="178"/>
      <c r="D2506" s="178"/>
      <c r="E2506" s="174"/>
      <c r="F2506" s="174"/>
      <c r="G2506" s="174"/>
      <c r="H2506" s="174"/>
      <c r="I2506" s="174"/>
      <c r="J2506" s="174"/>
      <c r="K2506" s="174"/>
      <c r="L2506" s="174"/>
      <c r="M2506" s="174"/>
      <c r="N2506" s="174"/>
      <c r="O2506" s="174"/>
      <c r="P2506" s="174"/>
      <c r="Q2506" s="174"/>
      <c r="R2506" s="174"/>
      <c r="S2506" s="174"/>
      <c r="T2506" s="174"/>
      <c r="U2506" s="174"/>
      <c r="V2506" s="174"/>
      <c r="W2506" s="174"/>
      <c r="X2506" s="174"/>
      <c r="Y2506" s="174"/>
      <c r="Z2506" s="174"/>
      <c r="AA2506" s="174"/>
      <c r="AB2506" s="174"/>
      <c r="AC2506" s="174"/>
      <c r="AD2506" s="174"/>
      <c r="AE2506" s="174"/>
      <c r="AF2506" s="174"/>
      <c r="AG2506" s="174"/>
      <c r="AH2506" s="174"/>
      <c r="AI2506" s="174"/>
      <c r="AJ2506" s="174"/>
      <c r="AK2506" s="174"/>
      <c r="AL2506" s="174"/>
      <c r="AM2506" s="174"/>
      <c r="AN2506" s="174"/>
      <c r="AO2506" s="174"/>
      <c r="AP2506" s="174"/>
      <c r="AQ2506" s="174"/>
      <c r="AR2506" s="174"/>
      <c r="AS2506" s="174"/>
      <c r="AT2506" s="174"/>
      <c r="AU2506" s="174"/>
      <c r="AV2506" s="174"/>
      <c r="AW2506" s="174"/>
      <c r="AX2506" s="174"/>
      <c r="AY2506" s="174"/>
      <c r="AZ2506" s="174"/>
      <c r="BA2506" s="174"/>
      <c r="BB2506" s="174"/>
      <c r="BC2506" s="174"/>
      <c r="BD2506" s="174"/>
      <c r="BE2506" s="174"/>
      <c r="BF2506" s="174"/>
      <c r="BG2506" s="174"/>
      <c r="BH2506" s="174"/>
      <c r="BI2506" s="174"/>
      <c r="BJ2506" s="174"/>
      <c r="BK2506" s="174"/>
      <c r="BL2506" s="174"/>
      <c r="BM2506" s="174"/>
      <c r="BN2506" s="174"/>
      <c r="BO2506" s="174"/>
      <c r="BP2506" s="174"/>
      <c r="BQ2506" s="174"/>
      <c r="BR2506" s="174"/>
      <c r="BS2506" s="174"/>
      <c r="BT2506" s="174"/>
    </row>
    <row r="2507" spans="1:72" s="177" customFormat="1">
      <c r="A2507" s="178"/>
      <c r="B2507" s="178"/>
      <c r="C2507" s="178"/>
      <c r="D2507" s="178"/>
      <c r="E2507" s="174"/>
      <c r="F2507" s="174"/>
      <c r="G2507" s="174"/>
      <c r="H2507" s="174"/>
      <c r="I2507" s="174"/>
      <c r="J2507" s="174"/>
      <c r="K2507" s="174"/>
      <c r="L2507" s="174"/>
      <c r="M2507" s="174"/>
      <c r="N2507" s="174"/>
      <c r="O2507" s="174"/>
      <c r="P2507" s="174"/>
      <c r="Q2507" s="174"/>
      <c r="R2507" s="174"/>
      <c r="S2507" s="174"/>
      <c r="T2507" s="174"/>
      <c r="U2507" s="174"/>
      <c r="V2507" s="174"/>
      <c r="W2507" s="174"/>
      <c r="X2507" s="174"/>
      <c r="Y2507" s="174"/>
      <c r="Z2507" s="174"/>
      <c r="AA2507" s="174"/>
      <c r="AB2507" s="174"/>
      <c r="AC2507" s="174"/>
      <c r="AD2507" s="174"/>
      <c r="AE2507" s="174"/>
      <c r="AF2507" s="174"/>
      <c r="AG2507" s="174"/>
      <c r="AH2507" s="174"/>
      <c r="AI2507" s="174"/>
      <c r="AJ2507" s="174"/>
      <c r="AK2507" s="174"/>
      <c r="AL2507" s="174"/>
      <c r="AM2507" s="174"/>
      <c r="AN2507" s="174"/>
      <c r="AO2507" s="174"/>
      <c r="AP2507" s="174"/>
      <c r="AQ2507" s="174"/>
      <c r="AR2507" s="174"/>
      <c r="AS2507" s="174"/>
      <c r="AT2507" s="174"/>
      <c r="AU2507" s="174"/>
      <c r="AV2507" s="174"/>
      <c r="AW2507" s="174"/>
      <c r="AX2507" s="174"/>
      <c r="AY2507" s="174"/>
      <c r="AZ2507" s="174"/>
      <c r="BA2507" s="174"/>
      <c r="BB2507" s="174"/>
      <c r="BC2507" s="174"/>
      <c r="BD2507" s="174"/>
      <c r="BE2507" s="174"/>
      <c r="BF2507" s="174"/>
      <c r="BG2507" s="174"/>
      <c r="BH2507" s="174"/>
      <c r="BI2507" s="174"/>
      <c r="BJ2507" s="174"/>
      <c r="BK2507" s="174"/>
      <c r="BL2507" s="174"/>
      <c r="BM2507" s="174"/>
      <c r="BN2507" s="174"/>
      <c r="BO2507" s="174"/>
      <c r="BP2507" s="174"/>
      <c r="BQ2507" s="174"/>
      <c r="BR2507" s="174"/>
      <c r="BS2507" s="174"/>
      <c r="BT2507" s="174"/>
    </row>
    <row r="2508" spans="1:72" s="177" customFormat="1">
      <c r="A2508" s="178"/>
      <c r="B2508" s="178"/>
      <c r="C2508" s="178"/>
      <c r="D2508" s="178"/>
      <c r="E2508" s="174"/>
      <c r="F2508" s="174"/>
      <c r="G2508" s="174"/>
      <c r="H2508" s="174"/>
      <c r="I2508" s="174"/>
      <c r="J2508" s="174"/>
      <c r="K2508" s="174"/>
      <c r="L2508" s="174"/>
      <c r="M2508" s="174"/>
      <c r="N2508" s="174"/>
      <c r="O2508" s="174"/>
      <c r="P2508" s="174"/>
      <c r="Q2508" s="174"/>
      <c r="R2508" s="174"/>
      <c r="S2508" s="174"/>
      <c r="T2508" s="174"/>
      <c r="U2508" s="174"/>
      <c r="V2508" s="174"/>
      <c r="W2508" s="174"/>
      <c r="X2508" s="174"/>
      <c r="Y2508" s="174"/>
      <c r="Z2508" s="174"/>
      <c r="AA2508" s="174"/>
      <c r="AB2508" s="174"/>
      <c r="AC2508" s="174"/>
      <c r="AD2508" s="174"/>
      <c r="AE2508" s="174"/>
      <c r="AF2508" s="174"/>
      <c r="AG2508" s="174"/>
      <c r="AH2508" s="174"/>
      <c r="AI2508" s="174"/>
      <c r="AJ2508" s="174"/>
      <c r="AK2508" s="174"/>
      <c r="AL2508" s="174"/>
      <c r="AM2508" s="174"/>
      <c r="AN2508" s="174"/>
      <c r="AO2508" s="174"/>
      <c r="AP2508" s="174"/>
      <c r="AQ2508" s="174"/>
      <c r="AR2508" s="174"/>
      <c r="AS2508" s="174"/>
      <c r="AT2508" s="174"/>
      <c r="AU2508" s="174"/>
      <c r="AV2508" s="174"/>
      <c r="AW2508" s="174"/>
      <c r="AX2508" s="174"/>
      <c r="AY2508" s="174"/>
      <c r="AZ2508" s="174"/>
      <c r="BA2508" s="174"/>
      <c r="BB2508" s="174"/>
      <c r="BC2508" s="174"/>
      <c r="BD2508" s="174"/>
      <c r="BE2508" s="174"/>
      <c r="BF2508" s="174"/>
      <c r="BG2508" s="174"/>
      <c r="BH2508" s="174"/>
      <c r="BI2508" s="174"/>
      <c r="BJ2508" s="174"/>
      <c r="BK2508" s="174"/>
      <c r="BL2508" s="174"/>
      <c r="BM2508" s="174"/>
      <c r="BN2508" s="174"/>
      <c r="BO2508" s="174"/>
      <c r="BP2508" s="174"/>
      <c r="BQ2508" s="174"/>
      <c r="BR2508" s="174"/>
      <c r="BS2508" s="174"/>
      <c r="BT2508" s="174"/>
    </row>
    <row r="2509" spans="1:72" s="177" customFormat="1">
      <c r="A2509" s="178"/>
      <c r="B2509" s="178"/>
      <c r="C2509" s="178"/>
      <c r="D2509" s="178"/>
      <c r="E2509" s="174"/>
      <c r="F2509" s="174"/>
      <c r="G2509" s="174"/>
      <c r="H2509" s="174"/>
      <c r="I2509" s="174"/>
      <c r="J2509" s="174"/>
      <c r="K2509" s="174"/>
      <c r="L2509" s="174"/>
      <c r="M2509" s="174"/>
      <c r="N2509" s="174"/>
      <c r="O2509" s="174"/>
      <c r="P2509" s="174"/>
      <c r="Q2509" s="174"/>
      <c r="R2509" s="174"/>
      <c r="S2509" s="174"/>
      <c r="T2509" s="174"/>
      <c r="U2509" s="174"/>
      <c r="V2509" s="174"/>
      <c r="W2509" s="174"/>
      <c r="X2509" s="174"/>
      <c r="Y2509" s="174"/>
      <c r="Z2509" s="174"/>
      <c r="AA2509" s="174"/>
      <c r="AB2509" s="174"/>
      <c r="AC2509" s="174"/>
      <c r="AD2509" s="174"/>
      <c r="AE2509" s="174"/>
      <c r="AF2509" s="174"/>
      <c r="AG2509" s="174"/>
      <c r="AH2509" s="174"/>
      <c r="AI2509" s="174"/>
      <c r="AJ2509" s="174"/>
      <c r="AK2509" s="174"/>
      <c r="AL2509" s="174"/>
      <c r="AM2509" s="174"/>
      <c r="AN2509" s="174"/>
      <c r="AO2509" s="174"/>
      <c r="AP2509" s="174"/>
      <c r="AQ2509" s="174"/>
      <c r="AR2509" s="174"/>
      <c r="AS2509" s="174"/>
      <c r="AT2509" s="174"/>
      <c r="AU2509" s="174"/>
      <c r="AV2509" s="174"/>
      <c r="AW2509" s="174"/>
      <c r="AX2509" s="174"/>
      <c r="AY2509" s="174"/>
      <c r="AZ2509" s="174"/>
      <c r="BA2509" s="174"/>
      <c r="BB2509" s="174"/>
      <c r="BC2509" s="174"/>
      <c r="BD2509" s="174"/>
      <c r="BE2509" s="174"/>
      <c r="BF2509" s="174"/>
      <c r="BG2509" s="174"/>
      <c r="BH2509" s="174"/>
      <c r="BI2509" s="174"/>
      <c r="BJ2509" s="174"/>
      <c r="BK2509" s="174"/>
      <c r="BL2509" s="174"/>
      <c r="BM2509" s="174"/>
      <c r="BN2509" s="174"/>
      <c r="BO2509" s="174"/>
      <c r="BP2509" s="174"/>
      <c r="BQ2509" s="174"/>
      <c r="BR2509" s="174"/>
      <c r="BS2509" s="174"/>
      <c r="BT2509" s="174"/>
    </row>
    <row r="2510" spans="1:72" s="177" customFormat="1">
      <c r="A2510" s="178"/>
      <c r="B2510" s="178"/>
      <c r="C2510" s="178"/>
      <c r="D2510" s="178"/>
      <c r="E2510" s="174"/>
      <c r="F2510" s="174"/>
      <c r="G2510" s="174"/>
      <c r="H2510" s="174"/>
      <c r="I2510" s="174"/>
      <c r="J2510" s="174"/>
      <c r="K2510" s="174"/>
      <c r="L2510" s="174"/>
      <c r="M2510" s="174"/>
      <c r="N2510" s="174"/>
      <c r="O2510" s="174"/>
      <c r="P2510" s="174"/>
      <c r="Q2510" s="174"/>
      <c r="R2510" s="174"/>
      <c r="S2510" s="174"/>
      <c r="T2510" s="174"/>
      <c r="U2510" s="174"/>
      <c r="V2510" s="174"/>
      <c r="W2510" s="174"/>
      <c r="X2510" s="174"/>
      <c r="Y2510" s="174"/>
      <c r="Z2510" s="174"/>
      <c r="AA2510" s="174"/>
      <c r="AB2510" s="174"/>
      <c r="AC2510" s="174"/>
      <c r="AD2510" s="174"/>
      <c r="AE2510" s="174"/>
      <c r="AF2510" s="174"/>
      <c r="AG2510" s="174"/>
      <c r="AH2510" s="174"/>
      <c r="AI2510" s="174"/>
      <c r="AJ2510" s="174"/>
      <c r="AK2510" s="174"/>
      <c r="AL2510" s="174"/>
      <c r="AM2510" s="174"/>
      <c r="AN2510" s="174"/>
      <c r="AO2510" s="174"/>
      <c r="AP2510" s="174"/>
      <c r="AQ2510" s="174"/>
      <c r="AR2510" s="174"/>
      <c r="AS2510" s="174"/>
      <c r="AT2510" s="174"/>
      <c r="AU2510" s="174"/>
      <c r="AV2510" s="174"/>
      <c r="AW2510" s="174"/>
      <c r="AX2510" s="174"/>
      <c r="AY2510" s="174"/>
      <c r="AZ2510" s="174"/>
      <c r="BA2510" s="174"/>
      <c r="BB2510" s="174"/>
      <c r="BC2510" s="174"/>
      <c r="BD2510" s="174"/>
      <c r="BE2510" s="174"/>
      <c r="BF2510" s="174"/>
      <c r="BG2510" s="174"/>
      <c r="BH2510" s="174"/>
      <c r="BI2510" s="174"/>
      <c r="BJ2510" s="174"/>
      <c r="BK2510" s="174"/>
      <c r="BL2510" s="174"/>
      <c r="BM2510" s="174"/>
      <c r="BN2510" s="174"/>
      <c r="BO2510" s="174"/>
      <c r="BP2510" s="174"/>
      <c r="BQ2510" s="174"/>
      <c r="BR2510" s="174"/>
      <c r="BS2510" s="174"/>
      <c r="BT2510" s="174"/>
    </row>
    <row r="2511" spans="1:72" s="177" customFormat="1">
      <c r="A2511" s="178"/>
      <c r="B2511" s="178"/>
      <c r="C2511" s="178"/>
      <c r="D2511" s="178"/>
      <c r="E2511" s="174"/>
      <c r="F2511" s="174"/>
      <c r="G2511" s="174"/>
      <c r="H2511" s="174"/>
      <c r="I2511" s="174"/>
      <c r="J2511" s="174"/>
      <c r="K2511" s="174"/>
      <c r="L2511" s="174"/>
      <c r="M2511" s="174"/>
      <c r="N2511" s="174"/>
      <c r="O2511" s="174"/>
      <c r="P2511" s="174"/>
      <c r="Q2511" s="174"/>
      <c r="R2511" s="174"/>
      <c r="S2511" s="174"/>
      <c r="T2511" s="174"/>
      <c r="U2511" s="174"/>
      <c r="V2511" s="174"/>
      <c r="W2511" s="174"/>
      <c r="X2511" s="174"/>
      <c r="Y2511" s="174"/>
      <c r="Z2511" s="174"/>
      <c r="AA2511" s="174"/>
      <c r="AB2511" s="174"/>
      <c r="AC2511" s="174"/>
      <c r="AD2511" s="174"/>
      <c r="AE2511" s="174"/>
      <c r="AF2511" s="174"/>
      <c r="AG2511" s="174"/>
      <c r="AH2511" s="174"/>
      <c r="AI2511" s="174"/>
      <c r="AJ2511" s="174"/>
      <c r="AK2511" s="174"/>
      <c r="AL2511" s="174"/>
      <c r="AM2511" s="174"/>
      <c r="AN2511" s="174"/>
      <c r="AO2511" s="174"/>
      <c r="AP2511" s="174"/>
      <c r="AQ2511" s="174"/>
      <c r="AR2511" s="174"/>
      <c r="AS2511" s="174"/>
      <c r="AT2511" s="174"/>
      <c r="AU2511" s="174"/>
      <c r="AV2511" s="174"/>
      <c r="AW2511" s="174"/>
      <c r="AX2511" s="174"/>
      <c r="AY2511" s="174"/>
      <c r="AZ2511" s="174"/>
      <c r="BA2511" s="174"/>
      <c r="BB2511" s="174"/>
      <c r="BC2511" s="174"/>
      <c r="BD2511" s="174"/>
      <c r="BE2511" s="174"/>
      <c r="BF2511" s="174"/>
      <c r="BG2511" s="174"/>
      <c r="BH2511" s="174"/>
      <c r="BI2511" s="174"/>
      <c r="BJ2511" s="174"/>
      <c r="BK2511" s="174"/>
      <c r="BL2511" s="174"/>
      <c r="BM2511" s="174"/>
      <c r="BN2511" s="174"/>
      <c r="BO2511" s="174"/>
      <c r="BP2511" s="174"/>
      <c r="BQ2511" s="174"/>
      <c r="BR2511" s="174"/>
      <c r="BS2511" s="174"/>
      <c r="BT2511" s="174"/>
    </row>
    <row r="2512" spans="1:72" s="177" customFormat="1">
      <c r="A2512" s="178"/>
      <c r="B2512" s="178"/>
      <c r="C2512" s="178"/>
      <c r="D2512" s="178"/>
      <c r="E2512" s="174"/>
      <c r="F2512" s="174"/>
      <c r="G2512" s="174"/>
      <c r="H2512" s="174"/>
      <c r="I2512" s="174"/>
      <c r="J2512" s="174"/>
      <c r="K2512" s="174"/>
      <c r="L2512" s="174"/>
      <c r="M2512" s="174"/>
      <c r="N2512" s="174"/>
      <c r="O2512" s="174"/>
      <c r="P2512" s="174"/>
      <c r="Q2512" s="174"/>
      <c r="R2512" s="174"/>
      <c r="S2512" s="174"/>
      <c r="T2512" s="174"/>
      <c r="U2512" s="174"/>
      <c r="V2512" s="174"/>
      <c r="W2512" s="174"/>
      <c r="X2512" s="174"/>
      <c r="Y2512" s="174"/>
      <c r="Z2512" s="174"/>
      <c r="AA2512" s="174"/>
      <c r="AB2512" s="174"/>
      <c r="AC2512" s="174"/>
      <c r="AD2512" s="174"/>
      <c r="AE2512" s="174"/>
      <c r="AF2512" s="174"/>
      <c r="AG2512" s="174"/>
      <c r="AH2512" s="174"/>
      <c r="AI2512" s="174"/>
      <c r="AJ2512" s="174"/>
      <c r="AK2512" s="174"/>
      <c r="AL2512" s="174"/>
      <c r="AM2512" s="174"/>
      <c r="AN2512" s="174"/>
      <c r="AO2512" s="174"/>
      <c r="AP2512" s="174"/>
      <c r="AQ2512" s="174"/>
      <c r="AR2512" s="174"/>
      <c r="AS2512" s="174"/>
      <c r="AT2512" s="174"/>
      <c r="AU2512" s="174"/>
      <c r="AV2512" s="174"/>
      <c r="AW2512" s="174"/>
      <c r="AX2512" s="174"/>
      <c r="AY2512" s="174"/>
      <c r="AZ2512" s="174"/>
      <c r="BA2512" s="174"/>
      <c r="BB2512" s="174"/>
      <c r="BC2512" s="174"/>
      <c r="BD2512" s="174"/>
      <c r="BE2512" s="174"/>
      <c r="BF2512" s="174"/>
      <c r="BG2512" s="174"/>
      <c r="BH2512" s="174"/>
      <c r="BI2512" s="174"/>
      <c r="BJ2512" s="174"/>
      <c r="BK2512" s="174"/>
      <c r="BL2512" s="174"/>
      <c r="BM2512" s="174"/>
      <c r="BN2512" s="174"/>
      <c r="BO2512" s="174"/>
      <c r="BP2512" s="174"/>
      <c r="BQ2512" s="174"/>
      <c r="BR2512" s="174"/>
      <c r="BS2512" s="174"/>
      <c r="BT2512" s="174"/>
    </row>
    <row r="2513" spans="1:72" s="177" customFormat="1">
      <c r="A2513" s="178"/>
      <c r="B2513" s="178"/>
      <c r="C2513" s="178"/>
      <c r="D2513" s="178"/>
      <c r="E2513" s="174"/>
      <c r="F2513" s="174"/>
      <c r="G2513" s="174"/>
      <c r="H2513" s="174"/>
      <c r="I2513" s="174"/>
      <c r="J2513" s="174"/>
      <c r="K2513" s="174"/>
      <c r="L2513" s="174"/>
      <c r="M2513" s="174"/>
      <c r="N2513" s="174"/>
      <c r="O2513" s="174"/>
      <c r="P2513" s="174"/>
      <c r="Q2513" s="174"/>
      <c r="R2513" s="174"/>
      <c r="S2513" s="174"/>
      <c r="T2513" s="174"/>
      <c r="U2513" s="174"/>
      <c r="V2513" s="174"/>
      <c r="W2513" s="174"/>
      <c r="X2513" s="174"/>
      <c r="Y2513" s="174"/>
      <c r="Z2513" s="174"/>
      <c r="AA2513" s="174"/>
      <c r="AB2513" s="174"/>
      <c r="AC2513" s="174"/>
      <c r="AD2513" s="174"/>
      <c r="AE2513" s="174"/>
      <c r="AF2513" s="174"/>
      <c r="AG2513" s="174"/>
      <c r="AH2513" s="174"/>
      <c r="AI2513" s="174"/>
      <c r="AJ2513" s="174"/>
      <c r="AK2513" s="174"/>
      <c r="AL2513" s="174"/>
      <c r="AM2513" s="174"/>
      <c r="AN2513" s="174"/>
      <c r="AO2513" s="174"/>
      <c r="AP2513" s="174"/>
      <c r="AQ2513" s="174"/>
      <c r="AR2513" s="174"/>
      <c r="AS2513" s="174"/>
      <c r="AT2513" s="174"/>
      <c r="AU2513" s="174"/>
      <c r="AV2513" s="174"/>
      <c r="AW2513" s="174"/>
      <c r="AX2513" s="174"/>
      <c r="AY2513" s="174"/>
      <c r="AZ2513" s="174"/>
      <c r="BA2513" s="174"/>
      <c r="BB2513" s="174"/>
      <c r="BC2513" s="174"/>
      <c r="BD2513" s="174"/>
      <c r="BE2513" s="174"/>
      <c r="BF2513" s="174"/>
      <c r="BG2513" s="174"/>
      <c r="BH2513" s="174"/>
      <c r="BI2513" s="174"/>
      <c r="BJ2513" s="174"/>
      <c r="BK2513" s="174"/>
      <c r="BL2513" s="174"/>
      <c r="BM2513" s="174"/>
      <c r="BN2513" s="174"/>
      <c r="BO2513" s="174"/>
      <c r="BP2513" s="174"/>
      <c r="BQ2513" s="174"/>
      <c r="BR2513" s="174"/>
      <c r="BS2513" s="174"/>
      <c r="BT2513" s="174"/>
    </row>
    <row r="2514" spans="1:72" s="177" customFormat="1">
      <c r="A2514" s="178"/>
      <c r="B2514" s="178"/>
      <c r="C2514" s="178"/>
      <c r="D2514" s="178"/>
      <c r="E2514" s="174"/>
      <c r="F2514" s="174"/>
      <c r="G2514" s="174"/>
      <c r="H2514" s="174"/>
      <c r="I2514" s="174"/>
      <c r="J2514" s="174"/>
      <c r="K2514" s="174"/>
      <c r="L2514" s="174"/>
      <c r="M2514" s="174"/>
      <c r="N2514" s="174"/>
      <c r="O2514" s="174"/>
      <c r="P2514" s="174"/>
      <c r="Q2514" s="174"/>
      <c r="R2514" s="174"/>
      <c r="S2514" s="174"/>
      <c r="T2514" s="174"/>
      <c r="U2514" s="174"/>
      <c r="V2514" s="174"/>
      <c r="W2514" s="174"/>
      <c r="X2514" s="174"/>
      <c r="Y2514" s="174"/>
      <c r="Z2514" s="174"/>
      <c r="AA2514" s="174"/>
      <c r="AB2514" s="174"/>
      <c r="AC2514" s="174"/>
      <c r="AD2514" s="174"/>
      <c r="AE2514" s="174"/>
      <c r="AF2514" s="174"/>
      <c r="AG2514" s="174"/>
      <c r="AH2514" s="174"/>
      <c r="AI2514" s="174"/>
      <c r="AJ2514" s="174"/>
      <c r="AK2514" s="174"/>
      <c r="AL2514" s="174"/>
      <c r="AM2514" s="174"/>
      <c r="AN2514" s="174"/>
      <c r="AO2514" s="174"/>
      <c r="AP2514" s="174"/>
      <c r="AQ2514" s="174"/>
      <c r="AR2514" s="174"/>
      <c r="AS2514" s="174"/>
      <c r="AT2514" s="174"/>
      <c r="AU2514" s="174"/>
      <c r="AV2514" s="174"/>
      <c r="AW2514" s="174"/>
      <c r="AX2514" s="174"/>
      <c r="AY2514" s="174"/>
      <c r="AZ2514" s="174"/>
      <c r="BA2514" s="174"/>
      <c r="BB2514" s="174"/>
      <c r="BC2514" s="174"/>
      <c r="BD2514" s="174"/>
      <c r="BE2514" s="174"/>
      <c r="BF2514" s="174"/>
      <c r="BG2514" s="174"/>
      <c r="BH2514" s="174"/>
      <c r="BI2514" s="174"/>
      <c r="BJ2514" s="174"/>
      <c r="BK2514" s="174"/>
      <c r="BL2514" s="174"/>
      <c r="BM2514" s="174"/>
      <c r="BN2514" s="174"/>
      <c r="BO2514" s="174"/>
      <c r="BP2514" s="174"/>
      <c r="BQ2514" s="174"/>
      <c r="BR2514" s="174"/>
      <c r="BS2514" s="174"/>
      <c r="BT2514" s="174"/>
    </row>
    <row r="2515" spans="1:72" s="177" customFormat="1">
      <c r="A2515" s="178"/>
      <c r="B2515" s="178"/>
      <c r="C2515" s="178"/>
      <c r="D2515" s="178"/>
      <c r="E2515" s="174"/>
      <c r="F2515" s="174"/>
      <c r="G2515" s="174"/>
      <c r="H2515" s="174"/>
      <c r="I2515" s="174"/>
      <c r="J2515" s="174"/>
      <c r="K2515" s="174"/>
      <c r="L2515" s="174"/>
      <c r="M2515" s="174"/>
      <c r="N2515" s="174"/>
      <c r="O2515" s="174"/>
      <c r="P2515" s="174"/>
      <c r="Q2515" s="174"/>
      <c r="R2515" s="174"/>
      <c r="S2515" s="174"/>
      <c r="T2515" s="174"/>
      <c r="U2515" s="174"/>
      <c r="V2515" s="174"/>
      <c r="W2515" s="174"/>
      <c r="X2515" s="174"/>
      <c r="Y2515" s="174"/>
      <c r="Z2515" s="174"/>
      <c r="AA2515" s="174"/>
      <c r="AB2515" s="174"/>
      <c r="AC2515" s="174"/>
      <c r="AD2515" s="174"/>
      <c r="AE2515" s="174"/>
      <c r="AF2515" s="174"/>
      <c r="AG2515" s="174"/>
      <c r="AH2515" s="174"/>
      <c r="AI2515" s="174"/>
      <c r="AJ2515" s="174"/>
      <c r="AK2515" s="174"/>
      <c r="AL2515" s="174"/>
      <c r="AM2515" s="174"/>
      <c r="AN2515" s="174"/>
      <c r="AO2515" s="174"/>
      <c r="AP2515" s="174"/>
      <c r="AQ2515" s="174"/>
      <c r="AR2515" s="174"/>
      <c r="AS2515" s="174"/>
      <c r="AT2515" s="174"/>
      <c r="AU2515" s="174"/>
      <c r="AV2515" s="174"/>
      <c r="AW2515" s="174"/>
      <c r="AX2515" s="174"/>
      <c r="AY2515" s="174"/>
      <c r="AZ2515" s="174"/>
      <c r="BA2515" s="174"/>
      <c r="BB2515" s="174"/>
      <c r="BC2515" s="174"/>
      <c r="BD2515" s="174"/>
      <c r="BE2515" s="174"/>
      <c r="BF2515" s="174"/>
      <c r="BG2515" s="174"/>
      <c r="BH2515" s="174"/>
      <c r="BI2515" s="174"/>
      <c r="BJ2515" s="174"/>
      <c r="BK2515" s="174"/>
      <c r="BL2515" s="174"/>
      <c r="BM2515" s="174"/>
      <c r="BN2515" s="174"/>
      <c r="BO2515" s="174"/>
      <c r="BP2515" s="174"/>
      <c r="BQ2515" s="174"/>
      <c r="BR2515" s="174"/>
      <c r="BS2515" s="174"/>
      <c r="BT2515" s="174"/>
    </row>
    <row r="2516" spans="1:72" s="177" customFormat="1">
      <c r="A2516" s="178"/>
      <c r="B2516" s="178"/>
      <c r="C2516" s="178"/>
      <c r="D2516" s="178"/>
      <c r="E2516" s="174"/>
      <c r="F2516" s="174"/>
      <c r="G2516" s="174"/>
      <c r="H2516" s="174"/>
      <c r="I2516" s="174"/>
      <c r="J2516" s="174"/>
      <c r="K2516" s="174"/>
      <c r="L2516" s="174"/>
      <c r="M2516" s="174"/>
      <c r="N2516" s="174"/>
      <c r="O2516" s="174"/>
      <c r="P2516" s="174"/>
      <c r="Q2516" s="174"/>
      <c r="R2516" s="174"/>
      <c r="S2516" s="174"/>
      <c r="T2516" s="174"/>
      <c r="U2516" s="174"/>
      <c r="V2516" s="174"/>
      <c r="W2516" s="174"/>
      <c r="X2516" s="174"/>
      <c r="Y2516" s="174"/>
      <c r="Z2516" s="174"/>
      <c r="AA2516" s="174"/>
      <c r="AB2516" s="174"/>
      <c r="AC2516" s="174"/>
      <c r="AD2516" s="174"/>
      <c r="AE2516" s="174"/>
      <c r="AF2516" s="174"/>
      <c r="AG2516" s="174"/>
      <c r="AH2516" s="174"/>
      <c r="AI2516" s="174"/>
      <c r="AJ2516" s="174"/>
      <c r="AK2516" s="174"/>
      <c r="AL2516" s="174"/>
      <c r="AM2516" s="174"/>
      <c r="AN2516" s="174"/>
      <c r="AO2516" s="174"/>
      <c r="AP2516" s="174"/>
      <c r="AQ2516" s="174"/>
      <c r="AR2516" s="174"/>
      <c r="AS2516" s="174"/>
      <c r="AT2516" s="174"/>
      <c r="AU2516" s="174"/>
      <c r="AV2516" s="174"/>
      <c r="AW2516" s="174"/>
      <c r="AX2516" s="174"/>
      <c r="AY2516" s="174"/>
      <c r="AZ2516" s="174"/>
      <c r="BA2516" s="174"/>
      <c r="BB2516" s="174"/>
      <c r="BC2516" s="174"/>
      <c r="BD2516" s="174"/>
      <c r="BE2516" s="174"/>
      <c r="BF2516" s="174"/>
      <c r="BG2516" s="174"/>
      <c r="BH2516" s="174"/>
      <c r="BI2516" s="174"/>
      <c r="BJ2516" s="174"/>
      <c r="BK2516" s="174"/>
      <c r="BL2516" s="174"/>
      <c r="BM2516" s="174"/>
      <c r="BN2516" s="174"/>
      <c r="BO2516" s="174"/>
      <c r="BP2516" s="174"/>
      <c r="BQ2516" s="174"/>
      <c r="BR2516" s="174"/>
      <c r="BS2516" s="174"/>
      <c r="BT2516" s="174"/>
    </row>
    <row r="2517" spans="1:72" s="177" customFormat="1">
      <c r="A2517" s="178"/>
      <c r="B2517" s="178"/>
      <c r="C2517" s="178"/>
      <c r="D2517" s="178"/>
      <c r="E2517" s="174"/>
      <c r="F2517" s="174"/>
      <c r="G2517" s="174"/>
      <c r="H2517" s="174"/>
      <c r="I2517" s="174"/>
      <c r="J2517" s="174"/>
      <c r="K2517" s="174"/>
      <c r="L2517" s="174"/>
      <c r="M2517" s="174"/>
      <c r="N2517" s="174"/>
      <c r="O2517" s="174"/>
      <c r="P2517" s="174"/>
      <c r="Q2517" s="174"/>
      <c r="R2517" s="174"/>
      <c r="S2517" s="174"/>
      <c r="T2517" s="174"/>
      <c r="U2517" s="174"/>
      <c r="V2517" s="174"/>
      <c r="W2517" s="174"/>
      <c r="X2517" s="174"/>
      <c r="Y2517" s="174"/>
      <c r="Z2517" s="174"/>
      <c r="AA2517" s="174"/>
      <c r="AB2517" s="174"/>
      <c r="AC2517" s="174"/>
      <c r="AD2517" s="174"/>
      <c r="AE2517" s="174"/>
      <c r="AF2517" s="174"/>
      <c r="AG2517" s="174"/>
      <c r="AH2517" s="174"/>
      <c r="AI2517" s="174"/>
      <c r="AJ2517" s="174"/>
      <c r="AK2517" s="174"/>
      <c r="AL2517" s="174"/>
      <c r="AM2517" s="174"/>
      <c r="AN2517" s="174"/>
      <c r="AO2517" s="174"/>
      <c r="AP2517" s="174"/>
      <c r="AQ2517" s="174"/>
      <c r="AR2517" s="174"/>
      <c r="AS2517" s="174"/>
      <c r="AT2517" s="174"/>
      <c r="AU2517" s="174"/>
      <c r="AV2517" s="174"/>
      <c r="AW2517" s="174"/>
      <c r="AX2517" s="174"/>
      <c r="AY2517" s="174"/>
      <c r="AZ2517" s="174"/>
      <c r="BA2517" s="174"/>
      <c r="BB2517" s="174"/>
      <c r="BC2517" s="174"/>
      <c r="BD2517" s="174"/>
      <c r="BE2517" s="174"/>
      <c r="BF2517" s="174"/>
      <c r="BG2517" s="174"/>
      <c r="BH2517" s="174"/>
      <c r="BI2517" s="174"/>
      <c r="BJ2517" s="174"/>
      <c r="BK2517" s="174"/>
      <c r="BL2517" s="174"/>
      <c r="BM2517" s="174"/>
      <c r="BN2517" s="174"/>
      <c r="BO2517" s="174"/>
      <c r="BP2517" s="174"/>
      <c r="BQ2517" s="174"/>
      <c r="BR2517" s="174"/>
      <c r="BS2517" s="174"/>
      <c r="BT2517" s="174"/>
    </row>
    <row r="2518" spans="1:72" s="177" customFormat="1">
      <c r="A2518" s="178"/>
      <c r="B2518" s="178"/>
      <c r="C2518" s="178"/>
      <c r="D2518" s="178"/>
      <c r="E2518" s="174"/>
      <c r="F2518" s="174"/>
      <c r="G2518" s="174"/>
      <c r="H2518" s="174"/>
      <c r="I2518" s="174"/>
      <c r="J2518" s="174"/>
      <c r="K2518" s="174"/>
      <c r="L2518" s="174"/>
      <c r="M2518" s="174"/>
      <c r="N2518" s="174"/>
      <c r="O2518" s="174"/>
      <c r="P2518" s="174"/>
      <c r="Q2518" s="174"/>
      <c r="R2518" s="174"/>
      <c r="S2518" s="174"/>
      <c r="T2518" s="174"/>
      <c r="U2518" s="174"/>
      <c r="V2518" s="174"/>
      <c r="W2518" s="174"/>
      <c r="X2518" s="174"/>
      <c r="Y2518" s="174"/>
      <c r="Z2518" s="174"/>
      <c r="AA2518" s="174"/>
      <c r="AB2518" s="174"/>
      <c r="AC2518" s="174"/>
      <c r="AD2518" s="174"/>
      <c r="AE2518" s="174"/>
      <c r="AF2518" s="174"/>
      <c r="AG2518" s="174"/>
      <c r="AH2518" s="174"/>
      <c r="AI2518" s="174"/>
      <c r="AJ2518" s="174"/>
      <c r="AK2518" s="174"/>
      <c r="AL2518" s="174"/>
      <c r="AM2518" s="174"/>
      <c r="AN2518" s="174"/>
      <c r="AO2518" s="174"/>
      <c r="AP2518" s="174"/>
      <c r="AQ2518" s="174"/>
      <c r="AR2518" s="174"/>
      <c r="AS2518" s="174"/>
      <c r="AT2518" s="174"/>
      <c r="AU2518" s="174"/>
      <c r="AV2518" s="174"/>
      <c r="AW2518" s="174"/>
      <c r="AX2518" s="174"/>
      <c r="AY2518" s="174"/>
      <c r="AZ2518" s="174"/>
      <c r="BA2518" s="174"/>
      <c r="BB2518" s="174"/>
      <c r="BC2518" s="174"/>
      <c r="BD2518" s="174"/>
      <c r="BE2518" s="174"/>
      <c r="BF2518" s="174"/>
      <c r="BG2518" s="174"/>
      <c r="BH2518" s="174"/>
      <c r="BI2518" s="174"/>
      <c r="BJ2518" s="174"/>
      <c r="BK2518" s="174"/>
      <c r="BL2518" s="174"/>
      <c r="BM2518" s="174"/>
      <c r="BN2518" s="174"/>
      <c r="BO2518" s="174"/>
      <c r="BP2518" s="174"/>
      <c r="BQ2518" s="174"/>
      <c r="BR2518" s="174"/>
      <c r="BS2518" s="174"/>
      <c r="BT2518" s="174"/>
    </row>
    <row r="2519" spans="1:72" s="177" customFormat="1">
      <c r="A2519" s="178"/>
      <c r="B2519" s="178"/>
      <c r="C2519" s="178"/>
      <c r="D2519" s="178"/>
      <c r="E2519" s="174"/>
      <c r="F2519" s="174"/>
      <c r="G2519" s="174"/>
      <c r="H2519" s="174"/>
      <c r="I2519" s="174"/>
      <c r="J2519" s="174"/>
      <c r="K2519" s="174"/>
      <c r="L2519" s="174"/>
      <c r="M2519" s="174"/>
      <c r="N2519" s="174"/>
      <c r="O2519" s="174"/>
      <c r="P2519" s="174"/>
      <c r="Q2519" s="174"/>
      <c r="R2519" s="174"/>
      <c r="S2519" s="174"/>
      <c r="T2519" s="174"/>
      <c r="U2519" s="174"/>
      <c r="V2519" s="174"/>
      <c r="W2519" s="174"/>
      <c r="X2519" s="174"/>
      <c r="Y2519" s="174"/>
      <c r="Z2519" s="174"/>
      <c r="AA2519" s="174"/>
      <c r="AB2519" s="174"/>
      <c r="AC2519" s="174"/>
      <c r="AD2519" s="174"/>
      <c r="AE2519" s="174"/>
      <c r="AF2519" s="174"/>
      <c r="AG2519" s="174"/>
      <c r="AH2519" s="174"/>
      <c r="AI2519" s="174"/>
      <c r="AJ2519" s="174"/>
      <c r="AK2519" s="174"/>
      <c r="AL2519" s="174"/>
      <c r="AM2519" s="174"/>
      <c r="AN2519" s="174"/>
      <c r="AO2519" s="174"/>
      <c r="AP2519" s="174"/>
      <c r="AQ2519" s="174"/>
      <c r="AR2519" s="174"/>
      <c r="AS2519" s="174"/>
      <c r="AT2519" s="174"/>
      <c r="AU2519" s="174"/>
      <c r="AV2519" s="174"/>
      <c r="AW2519" s="174"/>
      <c r="AX2519" s="174"/>
      <c r="AY2519" s="174"/>
      <c r="AZ2519" s="174"/>
      <c r="BA2519" s="174"/>
      <c r="BB2519" s="174"/>
      <c r="BC2519" s="174"/>
      <c r="BD2519" s="174"/>
      <c r="BE2519" s="174"/>
      <c r="BF2519" s="174"/>
      <c r="BG2519" s="174"/>
      <c r="BH2519" s="174"/>
      <c r="BI2519" s="174"/>
      <c r="BJ2519" s="174"/>
      <c r="BK2519" s="174"/>
      <c r="BL2519" s="174"/>
      <c r="BM2519" s="174"/>
      <c r="BN2519" s="174"/>
      <c r="BO2519" s="174"/>
      <c r="BP2519" s="174"/>
      <c r="BQ2519" s="174"/>
      <c r="BR2519" s="174"/>
      <c r="BS2519" s="174"/>
      <c r="BT2519" s="174"/>
    </row>
    <row r="2520" spans="1:72" s="177" customFormat="1">
      <c r="A2520" s="178"/>
      <c r="B2520" s="178"/>
      <c r="C2520" s="178"/>
      <c r="D2520" s="178"/>
      <c r="E2520" s="174"/>
      <c r="F2520" s="174"/>
      <c r="G2520" s="174"/>
      <c r="H2520" s="174"/>
      <c r="I2520" s="174"/>
      <c r="J2520" s="174"/>
      <c r="K2520" s="174"/>
      <c r="L2520" s="174"/>
      <c r="M2520" s="174"/>
      <c r="N2520" s="174"/>
      <c r="O2520" s="174"/>
      <c r="P2520" s="174"/>
      <c r="Q2520" s="174"/>
      <c r="R2520" s="174"/>
      <c r="S2520" s="174"/>
      <c r="T2520" s="174"/>
      <c r="U2520" s="174"/>
      <c r="V2520" s="174"/>
      <c r="W2520" s="174"/>
      <c r="X2520" s="174"/>
      <c r="Y2520" s="174"/>
      <c r="Z2520" s="174"/>
      <c r="AA2520" s="174"/>
      <c r="AB2520" s="174"/>
      <c r="AC2520" s="174"/>
      <c r="AD2520" s="174"/>
      <c r="AE2520" s="174"/>
      <c r="AF2520" s="174"/>
      <c r="AG2520" s="174"/>
      <c r="AH2520" s="174"/>
      <c r="AI2520" s="174"/>
      <c r="AJ2520" s="174"/>
      <c r="AK2520" s="174"/>
      <c r="AL2520" s="174"/>
      <c r="AM2520" s="174"/>
      <c r="AN2520" s="174"/>
      <c r="AO2520" s="174"/>
      <c r="AP2520" s="174"/>
      <c r="AQ2520" s="174"/>
      <c r="AR2520" s="174"/>
      <c r="AS2520" s="174"/>
      <c r="AT2520" s="174"/>
      <c r="AU2520" s="174"/>
      <c r="AV2520" s="174"/>
      <c r="AW2520" s="174"/>
      <c r="AX2520" s="174"/>
      <c r="AY2520" s="174"/>
      <c r="AZ2520" s="174"/>
      <c r="BA2520" s="174"/>
      <c r="BB2520" s="174"/>
      <c r="BC2520" s="174"/>
      <c r="BD2520" s="174"/>
      <c r="BE2520" s="174"/>
      <c r="BF2520" s="174"/>
      <c r="BG2520" s="174"/>
      <c r="BH2520" s="174"/>
      <c r="BI2520" s="174"/>
      <c r="BJ2520" s="174"/>
      <c r="BK2520" s="174"/>
      <c r="BL2520" s="174"/>
      <c r="BM2520" s="174"/>
      <c r="BN2520" s="174"/>
      <c r="BO2520" s="174"/>
      <c r="BP2520" s="174"/>
      <c r="BQ2520" s="174"/>
      <c r="BR2520" s="174"/>
      <c r="BS2520" s="174"/>
      <c r="BT2520" s="174"/>
    </row>
    <row r="2521" spans="1:72" s="177" customFormat="1">
      <c r="A2521" s="178"/>
      <c r="B2521" s="178"/>
      <c r="C2521" s="178"/>
      <c r="D2521" s="178"/>
      <c r="E2521" s="174"/>
      <c r="F2521" s="174"/>
      <c r="G2521" s="174"/>
      <c r="H2521" s="174"/>
      <c r="I2521" s="174"/>
      <c r="J2521" s="174"/>
      <c r="K2521" s="174"/>
      <c r="L2521" s="174"/>
      <c r="M2521" s="174"/>
      <c r="N2521" s="174"/>
      <c r="O2521" s="174"/>
      <c r="P2521" s="174"/>
      <c r="Q2521" s="174"/>
      <c r="R2521" s="174"/>
      <c r="S2521" s="174"/>
      <c r="T2521" s="174"/>
      <c r="U2521" s="174"/>
      <c r="V2521" s="174"/>
      <c r="W2521" s="174"/>
      <c r="X2521" s="174"/>
      <c r="Y2521" s="174"/>
      <c r="Z2521" s="174"/>
      <c r="AA2521" s="174"/>
      <c r="AB2521" s="174"/>
      <c r="AC2521" s="174"/>
      <c r="AD2521" s="174"/>
      <c r="AE2521" s="174"/>
      <c r="AF2521" s="174"/>
      <c r="AG2521" s="174"/>
      <c r="AH2521" s="174"/>
      <c r="AI2521" s="174"/>
      <c r="AJ2521" s="174"/>
      <c r="AK2521" s="174"/>
      <c r="AL2521" s="174"/>
      <c r="AM2521" s="174"/>
      <c r="AN2521" s="174"/>
      <c r="AO2521" s="174"/>
      <c r="AP2521" s="174"/>
      <c r="AQ2521" s="174"/>
      <c r="AR2521" s="174"/>
      <c r="AS2521" s="174"/>
      <c r="AT2521" s="174"/>
      <c r="AU2521" s="174"/>
      <c r="AV2521" s="174"/>
      <c r="AW2521" s="174"/>
      <c r="AX2521" s="174"/>
      <c r="AY2521" s="174"/>
      <c r="AZ2521" s="174"/>
      <c r="BA2521" s="174"/>
      <c r="BB2521" s="174"/>
      <c r="BC2521" s="174"/>
      <c r="BD2521" s="174"/>
      <c r="BE2521" s="174"/>
      <c r="BF2521" s="174"/>
      <c r="BG2521" s="174"/>
      <c r="BH2521" s="174"/>
      <c r="BI2521" s="174"/>
      <c r="BJ2521" s="174"/>
      <c r="BK2521" s="174"/>
      <c r="BL2521" s="174"/>
      <c r="BM2521" s="174"/>
      <c r="BN2521" s="174"/>
      <c r="BO2521" s="174"/>
      <c r="BP2521" s="174"/>
      <c r="BQ2521" s="174"/>
      <c r="BR2521" s="174"/>
      <c r="BS2521" s="174"/>
      <c r="BT2521" s="174"/>
    </row>
    <row r="2522" spans="1:72" s="177" customFormat="1">
      <c r="A2522" s="178"/>
      <c r="B2522" s="178"/>
      <c r="C2522" s="178"/>
      <c r="D2522" s="178"/>
      <c r="E2522" s="174"/>
      <c r="F2522" s="174"/>
      <c r="G2522" s="174"/>
      <c r="H2522" s="174"/>
      <c r="I2522" s="174"/>
      <c r="J2522" s="174"/>
      <c r="K2522" s="174"/>
      <c r="L2522" s="174"/>
      <c r="M2522" s="174"/>
      <c r="N2522" s="174"/>
      <c r="O2522" s="174"/>
      <c r="P2522" s="174"/>
      <c r="Q2522" s="174"/>
      <c r="R2522" s="174"/>
      <c r="S2522" s="174"/>
      <c r="T2522" s="174"/>
      <c r="U2522" s="174"/>
      <c r="V2522" s="174"/>
      <c r="W2522" s="174"/>
      <c r="X2522" s="174"/>
      <c r="Y2522" s="174"/>
      <c r="Z2522" s="174"/>
      <c r="AA2522" s="174"/>
      <c r="AB2522" s="174"/>
      <c r="AC2522" s="174"/>
      <c r="AD2522" s="174"/>
      <c r="AE2522" s="174"/>
      <c r="AF2522" s="174"/>
      <c r="AG2522" s="174"/>
      <c r="AH2522" s="174"/>
      <c r="AI2522" s="174"/>
      <c r="AJ2522" s="174"/>
      <c r="AK2522" s="174"/>
      <c r="AL2522" s="174"/>
      <c r="AM2522" s="174"/>
      <c r="AN2522" s="174"/>
      <c r="AO2522" s="174"/>
      <c r="AP2522" s="174"/>
      <c r="AQ2522" s="174"/>
      <c r="AR2522" s="174"/>
      <c r="AS2522" s="174"/>
      <c r="AT2522" s="174"/>
      <c r="AU2522" s="174"/>
      <c r="AV2522" s="174"/>
      <c r="AW2522" s="174"/>
      <c r="AX2522" s="174"/>
      <c r="AY2522" s="174"/>
      <c r="AZ2522" s="174"/>
      <c r="BA2522" s="174"/>
      <c r="BB2522" s="174"/>
      <c r="BC2522" s="174"/>
      <c r="BD2522" s="174"/>
      <c r="BE2522" s="174"/>
      <c r="BF2522" s="174"/>
      <c r="BG2522" s="174"/>
      <c r="BH2522" s="174"/>
      <c r="BI2522" s="174"/>
      <c r="BJ2522" s="174"/>
      <c r="BK2522" s="174"/>
      <c r="BL2522" s="174"/>
      <c r="BM2522" s="174"/>
      <c r="BN2522" s="174"/>
      <c r="BO2522" s="174"/>
      <c r="BP2522" s="174"/>
      <c r="BQ2522" s="174"/>
      <c r="BR2522" s="174"/>
      <c r="BS2522" s="174"/>
      <c r="BT2522" s="174"/>
    </row>
    <row r="2523" spans="1:72" s="177" customFormat="1">
      <c r="A2523" s="178"/>
      <c r="B2523" s="178"/>
      <c r="C2523" s="178"/>
      <c r="D2523" s="178"/>
      <c r="E2523" s="174"/>
      <c r="F2523" s="174"/>
      <c r="G2523" s="174"/>
      <c r="H2523" s="174"/>
      <c r="I2523" s="174"/>
      <c r="J2523" s="174"/>
      <c r="K2523" s="174"/>
      <c r="L2523" s="174"/>
      <c r="M2523" s="174"/>
      <c r="N2523" s="174"/>
      <c r="O2523" s="174"/>
      <c r="P2523" s="174"/>
      <c r="Q2523" s="174"/>
      <c r="R2523" s="174"/>
      <c r="S2523" s="174"/>
      <c r="T2523" s="174"/>
      <c r="U2523" s="174"/>
      <c r="V2523" s="174"/>
      <c r="W2523" s="174"/>
      <c r="X2523" s="174"/>
      <c r="Y2523" s="174"/>
      <c r="Z2523" s="174"/>
      <c r="AA2523" s="174"/>
      <c r="AB2523" s="174"/>
      <c r="AC2523" s="174"/>
      <c r="AD2523" s="174"/>
      <c r="AE2523" s="174"/>
      <c r="AF2523" s="174"/>
      <c r="AG2523" s="174"/>
      <c r="AH2523" s="174"/>
      <c r="AI2523" s="174"/>
      <c r="AJ2523" s="174"/>
      <c r="AK2523" s="174"/>
      <c r="AL2523" s="174"/>
      <c r="AM2523" s="174"/>
      <c r="AN2523" s="174"/>
      <c r="AO2523" s="174"/>
      <c r="AP2523" s="174"/>
      <c r="AQ2523" s="174"/>
      <c r="AR2523" s="174"/>
      <c r="AS2523" s="174"/>
      <c r="AT2523" s="174"/>
      <c r="AU2523" s="174"/>
      <c r="AV2523" s="174"/>
      <c r="AW2523" s="174"/>
      <c r="AX2523" s="174"/>
      <c r="AY2523" s="174"/>
      <c r="AZ2523" s="174"/>
      <c r="BA2523" s="174"/>
      <c r="BB2523" s="174"/>
      <c r="BC2523" s="174"/>
      <c r="BD2523" s="174"/>
      <c r="BE2523" s="174"/>
      <c r="BF2523" s="174"/>
      <c r="BG2523" s="174"/>
      <c r="BH2523" s="174"/>
      <c r="BI2523" s="174"/>
      <c r="BJ2523" s="174"/>
      <c r="BK2523" s="174"/>
      <c r="BL2523" s="174"/>
      <c r="BM2523" s="174"/>
      <c r="BN2523" s="174"/>
      <c r="BO2523" s="174"/>
      <c r="BP2523" s="174"/>
      <c r="BQ2523" s="174"/>
      <c r="BR2523" s="174"/>
      <c r="BS2523" s="174"/>
      <c r="BT2523" s="174"/>
    </row>
    <row r="2524" spans="1:72" s="177" customFormat="1">
      <c r="A2524" s="178"/>
      <c r="B2524" s="178"/>
      <c r="C2524" s="178"/>
      <c r="D2524" s="178"/>
      <c r="E2524" s="174"/>
      <c r="F2524" s="174"/>
      <c r="G2524" s="174"/>
      <c r="H2524" s="174"/>
      <c r="I2524" s="174"/>
      <c r="J2524" s="174"/>
      <c r="K2524" s="174"/>
      <c r="L2524" s="174"/>
      <c r="M2524" s="174"/>
      <c r="N2524" s="174"/>
      <c r="O2524" s="174"/>
      <c r="P2524" s="174"/>
      <c r="Q2524" s="174"/>
      <c r="R2524" s="174"/>
      <c r="S2524" s="174"/>
      <c r="T2524" s="174"/>
      <c r="U2524" s="174"/>
      <c r="V2524" s="174"/>
      <c r="W2524" s="174"/>
      <c r="X2524" s="174"/>
      <c r="Y2524" s="174"/>
      <c r="Z2524" s="174"/>
      <c r="AA2524" s="174"/>
      <c r="AB2524" s="174"/>
      <c r="AC2524" s="174"/>
      <c r="AD2524" s="174"/>
      <c r="AE2524" s="174"/>
      <c r="AF2524" s="174"/>
      <c r="AG2524" s="174"/>
      <c r="AH2524" s="174"/>
      <c r="AI2524" s="174"/>
      <c r="AJ2524" s="174"/>
      <c r="AK2524" s="174"/>
      <c r="AL2524" s="174"/>
      <c r="AM2524" s="174"/>
      <c r="AN2524" s="174"/>
      <c r="AO2524" s="174"/>
      <c r="AP2524" s="174"/>
      <c r="AQ2524" s="174"/>
      <c r="AR2524" s="174"/>
      <c r="AS2524" s="174"/>
      <c r="AT2524" s="174"/>
      <c r="AU2524" s="174"/>
      <c r="AV2524" s="174"/>
      <c r="AW2524" s="174"/>
      <c r="AX2524" s="174"/>
      <c r="AY2524" s="174"/>
      <c r="AZ2524" s="174"/>
      <c r="BA2524" s="174"/>
      <c r="BB2524" s="174"/>
      <c r="BC2524" s="174"/>
      <c r="BD2524" s="174"/>
      <c r="BE2524" s="174"/>
      <c r="BF2524" s="174"/>
      <c r="BG2524" s="174"/>
      <c r="BH2524" s="174"/>
      <c r="BI2524" s="174"/>
      <c r="BJ2524" s="174"/>
      <c r="BK2524" s="174"/>
      <c r="BL2524" s="174"/>
      <c r="BM2524" s="174"/>
      <c r="BN2524" s="174"/>
      <c r="BO2524" s="174"/>
      <c r="BP2524" s="174"/>
      <c r="BQ2524" s="174"/>
      <c r="BR2524" s="174"/>
      <c r="BS2524" s="174"/>
      <c r="BT2524" s="174"/>
    </row>
    <row r="2525" spans="1:72" s="177" customFormat="1">
      <c r="A2525" s="178"/>
      <c r="B2525" s="178"/>
      <c r="C2525" s="178"/>
      <c r="D2525" s="178"/>
      <c r="E2525" s="174"/>
      <c r="F2525" s="174"/>
      <c r="G2525" s="174"/>
      <c r="H2525" s="174"/>
      <c r="I2525" s="174"/>
      <c r="J2525" s="174"/>
      <c r="K2525" s="174"/>
      <c r="L2525" s="174"/>
      <c r="M2525" s="174"/>
      <c r="N2525" s="174"/>
      <c r="O2525" s="174"/>
      <c r="P2525" s="174"/>
      <c r="Q2525" s="174"/>
      <c r="R2525" s="174"/>
      <c r="S2525" s="174"/>
      <c r="T2525" s="174"/>
      <c r="U2525" s="174"/>
      <c r="V2525" s="174"/>
      <c r="W2525" s="174"/>
      <c r="X2525" s="174"/>
      <c r="Y2525" s="174"/>
      <c r="Z2525" s="174"/>
      <c r="AA2525" s="174"/>
      <c r="AB2525" s="174"/>
      <c r="AC2525" s="174"/>
      <c r="AD2525" s="174"/>
      <c r="AE2525" s="174"/>
      <c r="AF2525" s="174"/>
      <c r="AG2525" s="174"/>
      <c r="AH2525" s="174"/>
      <c r="AI2525" s="174"/>
      <c r="AJ2525" s="174"/>
      <c r="AK2525" s="174"/>
      <c r="AL2525" s="174"/>
      <c r="AM2525" s="174"/>
      <c r="AN2525" s="174"/>
      <c r="AO2525" s="174"/>
      <c r="AP2525" s="174"/>
      <c r="AQ2525" s="174"/>
      <c r="AR2525" s="174"/>
      <c r="AS2525" s="174"/>
      <c r="AT2525" s="174"/>
      <c r="AU2525" s="174"/>
      <c r="AV2525" s="174"/>
      <c r="AW2525" s="174"/>
      <c r="AX2525" s="174"/>
      <c r="AY2525" s="174"/>
      <c r="AZ2525" s="174"/>
      <c r="BA2525" s="174"/>
      <c r="BB2525" s="174"/>
      <c r="BC2525" s="174"/>
      <c r="BD2525" s="174"/>
      <c r="BE2525" s="174"/>
      <c r="BF2525" s="174"/>
      <c r="BG2525" s="174"/>
      <c r="BH2525" s="174"/>
      <c r="BI2525" s="174"/>
      <c r="BJ2525" s="174"/>
      <c r="BK2525" s="174"/>
      <c r="BL2525" s="174"/>
      <c r="BM2525" s="174"/>
      <c r="BN2525" s="174"/>
      <c r="BO2525" s="174"/>
      <c r="BP2525" s="174"/>
      <c r="BQ2525" s="174"/>
      <c r="BR2525" s="174"/>
      <c r="BS2525" s="174"/>
      <c r="BT2525" s="174"/>
    </row>
    <row r="2526" spans="1:72" s="177" customFormat="1">
      <c r="A2526" s="178"/>
      <c r="B2526" s="178"/>
      <c r="C2526" s="178"/>
      <c r="D2526" s="178"/>
      <c r="E2526" s="174"/>
      <c r="F2526" s="174"/>
      <c r="G2526" s="174"/>
      <c r="H2526" s="174"/>
      <c r="I2526" s="174"/>
      <c r="J2526" s="174"/>
      <c r="K2526" s="174"/>
      <c r="L2526" s="174"/>
      <c r="M2526" s="174"/>
      <c r="N2526" s="174"/>
      <c r="O2526" s="174"/>
      <c r="P2526" s="174"/>
      <c r="Q2526" s="174"/>
      <c r="R2526" s="174"/>
      <c r="S2526" s="174"/>
      <c r="T2526" s="174"/>
      <c r="U2526" s="174"/>
      <c r="V2526" s="174"/>
      <c r="W2526" s="174"/>
      <c r="X2526" s="174"/>
      <c r="Y2526" s="174"/>
      <c r="Z2526" s="174"/>
      <c r="AA2526" s="174"/>
      <c r="AB2526" s="174"/>
      <c r="AC2526" s="174"/>
      <c r="AD2526" s="174"/>
      <c r="AE2526" s="174"/>
      <c r="AF2526" s="174"/>
      <c r="AG2526" s="174"/>
      <c r="AH2526" s="174"/>
      <c r="AI2526" s="174"/>
      <c r="AJ2526" s="174"/>
      <c r="AK2526" s="174"/>
      <c r="AL2526" s="174"/>
      <c r="AM2526" s="174"/>
      <c r="AN2526" s="174"/>
      <c r="AO2526" s="174"/>
      <c r="AP2526" s="174"/>
      <c r="AQ2526" s="174"/>
      <c r="AR2526" s="174"/>
      <c r="AS2526" s="174"/>
      <c r="AT2526" s="174"/>
      <c r="AU2526" s="174"/>
      <c r="AV2526" s="174"/>
      <c r="AW2526" s="174"/>
      <c r="AX2526" s="174"/>
      <c r="AY2526" s="174"/>
      <c r="AZ2526" s="174"/>
      <c r="BA2526" s="174"/>
      <c r="BB2526" s="174"/>
      <c r="BC2526" s="174"/>
      <c r="BD2526" s="174"/>
      <c r="BE2526" s="174"/>
      <c r="BF2526" s="174"/>
      <c r="BG2526" s="174"/>
      <c r="BH2526" s="174"/>
      <c r="BI2526" s="174"/>
      <c r="BJ2526" s="174"/>
      <c r="BK2526" s="174"/>
      <c r="BL2526" s="174"/>
      <c r="BM2526" s="174"/>
      <c r="BN2526" s="174"/>
      <c r="BO2526" s="174"/>
      <c r="BP2526" s="174"/>
      <c r="BQ2526" s="174"/>
      <c r="BR2526" s="174"/>
      <c r="BS2526" s="174"/>
      <c r="BT2526" s="174"/>
    </row>
    <row r="2527" spans="1:72" s="177" customFormat="1">
      <c r="A2527" s="178"/>
      <c r="B2527" s="178"/>
      <c r="C2527" s="178"/>
      <c r="D2527" s="178"/>
      <c r="E2527" s="174"/>
      <c r="F2527" s="174"/>
      <c r="G2527" s="174"/>
      <c r="H2527" s="174"/>
      <c r="I2527" s="174"/>
      <c r="J2527" s="174"/>
      <c r="K2527" s="174"/>
      <c r="L2527" s="174"/>
      <c r="M2527" s="174"/>
      <c r="N2527" s="174"/>
      <c r="O2527" s="174"/>
      <c r="P2527" s="174"/>
      <c r="Q2527" s="174"/>
      <c r="R2527" s="174"/>
      <c r="S2527" s="174"/>
      <c r="T2527" s="174"/>
      <c r="U2527" s="174"/>
      <c r="V2527" s="174"/>
      <c r="W2527" s="174"/>
      <c r="X2527" s="174"/>
      <c r="Y2527" s="174"/>
      <c r="Z2527" s="174"/>
      <c r="AA2527" s="174"/>
      <c r="AB2527" s="174"/>
      <c r="AC2527" s="174"/>
      <c r="AD2527" s="174"/>
      <c r="AE2527" s="174"/>
      <c r="AF2527" s="174"/>
      <c r="AG2527" s="174"/>
      <c r="AH2527" s="174"/>
      <c r="AI2527" s="174"/>
      <c r="AJ2527" s="174"/>
      <c r="AK2527" s="174"/>
      <c r="AL2527" s="174"/>
      <c r="AM2527" s="174"/>
      <c r="AN2527" s="174"/>
      <c r="AO2527" s="174"/>
      <c r="AP2527" s="174"/>
      <c r="AQ2527" s="174"/>
      <c r="AR2527" s="174"/>
      <c r="AS2527" s="174"/>
      <c r="AT2527" s="174"/>
      <c r="AU2527" s="174"/>
      <c r="AV2527" s="174"/>
      <c r="AW2527" s="174"/>
      <c r="AX2527" s="174"/>
      <c r="AY2527" s="174"/>
      <c r="AZ2527" s="174"/>
      <c r="BA2527" s="174"/>
      <c r="BB2527" s="174"/>
      <c r="BC2527" s="174"/>
      <c r="BD2527" s="174"/>
      <c r="BE2527" s="174"/>
      <c r="BF2527" s="174"/>
      <c r="BG2527" s="174"/>
      <c r="BH2527" s="174"/>
      <c r="BI2527" s="174"/>
      <c r="BJ2527" s="174"/>
      <c r="BK2527" s="174"/>
      <c r="BL2527" s="174"/>
      <c r="BM2527" s="174"/>
      <c r="BN2527" s="174"/>
      <c r="BO2527" s="174"/>
      <c r="BP2527" s="174"/>
      <c r="BQ2527" s="174"/>
      <c r="BR2527" s="174"/>
      <c r="BS2527" s="174"/>
      <c r="BT2527" s="174"/>
    </row>
    <row r="2528" spans="1:72" s="177" customFormat="1">
      <c r="A2528" s="178"/>
      <c r="B2528" s="178"/>
      <c r="C2528" s="178"/>
      <c r="D2528" s="178"/>
      <c r="E2528" s="174"/>
      <c r="F2528" s="174"/>
      <c r="G2528" s="174"/>
      <c r="H2528" s="174"/>
      <c r="I2528" s="174"/>
      <c r="J2528" s="174"/>
      <c r="K2528" s="174"/>
      <c r="L2528" s="174"/>
      <c r="M2528" s="174"/>
      <c r="N2528" s="174"/>
      <c r="O2528" s="174"/>
      <c r="P2528" s="174"/>
      <c r="Q2528" s="174"/>
      <c r="R2528" s="174"/>
      <c r="S2528" s="174"/>
      <c r="T2528" s="174"/>
      <c r="U2528" s="174"/>
      <c r="V2528" s="174"/>
      <c r="W2528" s="174"/>
      <c r="X2528" s="174"/>
      <c r="Y2528" s="174"/>
      <c r="Z2528" s="174"/>
      <c r="AA2528" s="174"/>
      <c r="AB2528" s="174"/>
      <c r="AC2528" s="174"/>
      <c r="AD2528" s="174"/>
      <c r="AE2528" s="174"/>
      <c r="AF2528" s="174"/>
      <c r="AG2528" s="174"/>
      <c r="AH2528" s="174"/>
      <c r="AI2528" s="174"/>
      <c r="AJ2528" s="174"/>
      <c r="AK2528" s="174"/>
      <c r="AL2528" s="174"/>
      <c r="AM2528" s="174"/>
      <c r="AN2528" s="174"/>
      <c r="AO2528" s="174"/>
      <c r="AP2528" s="174"/>
      <c r="AQ2528" s="174"/>
      <c r="AR2528" s="174"/>
      <c r="AS2528" s="174"/>
      <c r="AT2528" s="174"/>
      <c r="AU2528" s="174"/>
      <c r="AV2528" s="174"/>
      <c r="AW2528" s="174"/>
      <c r="AX2528" s="174"/>
      <c r="AY2528" s="174"/>
      <c r="AZ2528" s="174"/>
      <c r="BA2528" s="174"/>
      <c r="BB2528" s="174"/>
      <c r="BC2528" s="174"/>
      <c r="BD2528" s="174"/>
      <c r="BE2528" s="174"/>
      <c r="BF2528" s="174"/>
      <c r="BG2528" s="174"/>
      <c r="BH2528" s="174"/>
      <c r="BI2528" s="174"/>
      <c r="BJ2528" s="174"/>
      <c r="BK2528" s="174"/>
      <c r="BL2528" s="174"/>
      <c r="BM2528" s="174"/>
      <c r="BN2528" s="174"/>
      <c r="BO2528" s="174"/>
      <c r="BP2528" s="174"/>
      <c r="BQ2528" s="174"/>
      <c r="BR2528" s="174"/>
      <c r="BS2528" s="174"/>
      <c r="BT2528" s="174"/>
    </row>
    <row r="2529" spans="1:72" s="177" customFormat="1">
      <c r="A2529" s="178"/>
      <c r="B2529" s="178"/>
      <c r="C2529" s="178"/>
      <c r="D2529" s="178"/>
      <c r="E2529" s="174"/>
      <c r="F2529" s="174"/>
      <c r="G2529" s="174"/>
      <c r="H2529" s="174"/>
      <c r="I2529" s="174"/>
      <c r="J2529" s="174"/>
      <c r="K2529" s="174"/>
      <c r="L2529" s="174"/>
      <c r="M2529" s="174"/>
      <c r="N2529" s="174"/>
      <c r="O2529" s="174"/>
      <c r="P2529" s="174"/>
      <c r="Q2529" s="174"/>
      <c r="R2529" s="174"/>
      <c r="S2529" s="174"/>
      <c r="T2529" s="174"/>
      <c r="U2529" s="174"/>
      <c r="V2529" s="174"/>
      <c r="W2529" s="174"/>
      <c r="X2529" s="174"/>
      <c r="Y2529" s="174"/>
      <c r="Z2529" s="174"/>
      <c r="AA2529" s="174"/>
      <c r="AB2529" s="174"/>
      <c r="AC2529" s="174"/>
      <c r="AD2529" s="174"/>
      <c r="AE2529" s="174"/>
      <c r="AF2529" s="174"/>
      <c r="AG2529" s="174"/>
      <c r="AH2529" s="174"/>
      <c r="AI2529" s="174"/>
      <c r="AJ2529" s="174"/>
      <c r="AK2529" s="174"/>
      <c r="AL2529" s="174"/>
      <c r="AM2529" s="174"/>
      <c r="AN2529" s="174"/>
      <c r="AO2529" s="174"/>
      <c r="AP2529" s="174"/>
      <c r="AQ2529" s="174"/>
      <c r="AR2529" s="174"/>
      <c r="AS2529" s="174"/>
      <c r="AT2529" s="174"/>
      <c r="AU2529" s="174"/>
      <c r="AV2529" s="174"/>
      <c r="AW2529" s="174"/>
      <c r="AX2529" s="174"/>
      <c r="AY2529" s="174"/>
      <c r="AZ2529" s="174"/>
      <c r="BA2529" s="174"/>
      <c r="BB2529" s="174"/>
      <c r="BC2529" s="174"/>
      <c r="BD2529" s="174"/>
      <c r="BE2529" s="174"/>
      <c r="BF2529" s="174"/>
      <c r="BG2529" s="174"/>
      <c r="BH2529" s="174"/>
      <c r="BI2529" s="174"/>
      <c r="BJ2529" s="174"/>
      <c r="BK2529" s="174"/>
      <c r="BL2529" s="174"/>
      <c r="BM2529" s="174"/>
      <c r="BN2529" s="174"/>
      <c r="BO2529" s="174"/>
      <c r="BP2529" s="174"/>
      <c r="BQ2529" s="174"/>
      <c r="BR2529" s="174"/>
      <c r="BS2529" s="174"/>
      <c r="BT2529" s="174"/>
    </row>
    <row r="2530" spans="1:72" s="177" customFormat="1">
      <c r="A2530" s="178"/>
      <c r="B2530" s="178"/>
      <c r="C2530" s="178"/>
      <c r="D2530" s="178"/>
      <c r="E2530" s="174"/>
      <c r="F2530" s="174"/>
      <c r="G2530" s="174"/>
      <c r="H2530" s="174"/>
      <c r="I2530" s="174"/>
      <c r="J2530" s="174"/>
      <c r="K2530" s="174"/>
      <c r="L2530" s="174"/>
      <c r="M2530" s="174"/>
      <c r="N2530" s="174"/>
      <c r="O2530" s="174"/>
      <c r="P2530" s="174"/>
      <c r="Q2530" s="174"/>
      <c r="R2530" s="174"/>
      <c r="S2530" s="174"/>
      <c r="T2530" s="174"/>
      <c r="U2530" s="174"/>
      <c r="V2530" s="174"/>
      <c r="W2530" s="174"/>
      <c r="X2530" s="174"/>
      <c r="Y2530" s="174"/>
      <c r="Z2530" s="174"/>
      <c r="AA2530" s="174"/>
      <c r="AB2530" s="174"/>
      <c r="AC2530" s="174"/>
      <c r="AD2530" s="174"/>
      <c r="AE2530" s="174"/>
      <c r="AF2530" s="174"/>
      <c r="AG2530" s="174"/>
      <c r="AH2530" s="174"/>
      <c r="AI2530" s="174"/>
      <c r="AJ2530" s="174"/>
      <c r="AK2530" s="174"/>
      <c r="AL2530" s="174"/>
      <c r="AM2530" s="174"/>
      <c r="AN2530" s="174"/>
      <c r="AO2530" s="174"/>
      <c r="AP2530" s="174"/>
      <c r="AQ2530" s="174"/>
      <c r="AR2530" s="174"/>
      <c r="AS2530" s="174"/>
      <c r="AT2530" s="174"/>
      <c r="AU2530" s="174"/>
      <c r="AV2530" s="174"/>
      <c r="AW2530" s="174"/>
      <c r="AX2530" s="174"/>
      <c r="AY2530" s="174"/>
      <c r="AZ2530" s="174"/>
      <c r="BA2530" s="174"/>
      <c r="BB2530" s="174"/>
      <c r="BC2530" s="174"/>
      <c r="BD2530" s="174"/>
      <c r="BE2530" s="174"/>
      <c r="BF2530" s="174"/>
      <c r="BG2530" s="174"/>
      <c r="BH2530" s="174"/>
      <c r="BI2530" s="174"/>
      <c r="BJ2530" s="174"/>
      <c r="BK2530" s="174"/>
      <c r="BL2530" s="174"/>
      <c r="BM2530" s="174"/>
      <c r="BN2530" s="174"/>
      <c r="BO2530" s="174"/>
      <c r="BP2530" s="174"/>
      <c r="BQ2530" s="174"/>
      <c r="BR2530" s="174"/>
      <c r="BS2530" s="174"/>
      <c r="BT2530" s="174"/>
    </row>
    <row r="2531" spans="1:72" s="177" customFormat="1">
      <c r="A2531" s="178"/>
      <c r="B2531" s="178"/>
      <c r="C2531" s="178"/>
      <c r="D2531" s="178"/>
      <c r="E2531" s="174"/>
      <c r="F2531" s="174"/>
      <c r="G2531" s="174"/>
      <c r="H2531" s="174"/>
      <c r="I2531" s="174"/>
      <c r="J2531" s="174"/>
      <c r="K2531" s="174"/>
      <c r="L2531" s="174"/>
      <c r="M2531" s="174"/>
      <c r="N2531" s="174"/>
      <c r="O2531" s="174"/>
      <c r="P2531" s="174"/>
      <c r="Q2531" s="174"/>
      <c r="R2531" s="174"/>
      <c r="S2531" s="174"/>
      <c r="T2531" s="174"/>
      <c r="U2531" s="174"/>
      <c r="V2531" s="174"/>
      <c r="W2531" s="174"/>
      <c r="X2531" s="174"/>
      <c r="Y2531" s="174"/>
      <c r="Z2531" s="174"/>
      <c r="AA2531" s="174"/>
      <c r="AB2531" s="174"/>
      <c r="AC2531" s="174"/>
      <c r="AD2531" s="174"/>
      <c r="AE2531" s="174"/>
      <c r="AF2531" s="174"/>
      <c r="AG2531" s="174"/>
      <c r="AH2531" s="174"/>
      <c r="AI2531" s="174"/>
      <c r="AJ2531" s="174"/>
      <c r="AK2531" s="174"/>
      <c r="AL2531" s="174"/>
      <c r="AM2531" s="174"/>
      <c r="AN2531" s="174"/>
      <c r="AO2531" s="174"/>
      <c r="AP2531" s="174"/>
      <c r="AQ2531" s="174"/>
      <c r="AR2531" s="174"/>
      <c r="AS2531" s="174"/>
      <c r="AT2531" s="174"/>
      <c r="AU2531" s="174"/>
      <c r="AV2531" s="174"/>
      <c r="AW2531" s="174"/>
      <c r="AX2531" s="174"/>
      <c r="AY2531" s="174"/>
      <c r="AZ2531" s="174"/>
      <c r="BA2531" s="174"/>
      <c r="BB2531" s="174"/>
      <c r="BC2531" s="174"/>
      <c r="BD2531" s="174"/>
      <c r="BE2531" s="174"/>
      <c r="BF2531" s="174"/>
      <c r="BG2531" s="174"/>
      <c r="BH2531" s="174"/>
      <c r="BI2531" s="174"/>
      <c r="BJ2531" s="174"/>
      <c r="BK2531" s="174"/>
      <c r="BL2531" s="174"/>
      <c r="BM2531" s="174"/>
      <c r="BN2531" s="174"/>
      <c r="BO2531" s="174"/>
      <c r="BP2531" s="174"/>
      <c r="BQ2531" s="174"/>
      <c r="BR2531" s="174"/>
      <c r="BS2531" s="174"/>
      <c r="BT2531" s="174"/>
    </row>
    <row r="2532" spans="1:72" s="177" customFormat="1">
      <c r="A2532" s="178"/>
      <c r="B2532" s="178"/>
      <c r="C2532" s="178"/>
      <c r="D2532" s="178"/>
      <c r="E2532" s="174"/>
      <c r="F2532" s="174"/>
      <c r="G2532" s="174"/>
      <c r="H2532" s="174"/>
      <c r="I2532" s="174"/>
      <c r="J2532" s="174"/>
      <c r="K2532" s="174"/>
      <c r="L2532" s="174"/>
      <c r="M2532" s="174"/>
      <c r="N2532" s="174"/>
      <c r="O2532" s="174"/>
      <c r="P2532" s="174"/>
      <c r="Q2532" s="174"/>
      <c r="R2532" s="174"/>
      <c r="S2532" s="174"/>
      <c r="T2532" s="174"/>
      <c r="U2532" s="174"/>
      <c r="V2532" s="174"/>
      <c r="W2532" s="174"/>
      <c r="X2532" s="174"/>
      <c r="Y2532" s="174"/>
      <c r="Z2532" s="174"/>
      <c r="AA2532" s="174"/>
      <c r="AB2532" s="174"/>
      <c r="AC2532" s="174"/>
      <c r="AD2532" s="174"/>
      <c r="AE2532" s="174"/>
      <c r="AF2532" s="174"/>
      <c r="AG2532" s="174"/>
      <c r="AH2532" s="174"/>
      <c r="AI2532" s="174"/>
      <c r="AJ2532" s="174"/>
      <c r="AK2532" s="174"/>
      <c r="AL2532" s="174"/>
      <c r="AM2532" s="174"/>
      <c r="AN2532" s="174"/>
      <c r="AO2532" s="174"/>
      <c r="AP2532" s="174"/>
      <c r="AQ2532" s="174"/>
      <c r="AR2532" s="174"/>
      <c r="AS2532" s="174"/>
      <c r="AT2532" s="174"/>
      <c r="AU2532" s="174"/>
      <c r="AV2532" s="174"/>
      <c r="AW2532" s="174"/>
      <c r="AX2532" s="174"/>
      <c r="AY2532" s="174"/>
      <c r="AZ2532" s="174"/>
      <c r="BA2532" s="174"/>
      <c r="BB2532" s="174"/>
      <c r="BC2532" s="174"/>
      <c r="BD2532" s="174"/>
      <c r="BE2532" s="174"/>
      <c r="BF2532" s="174"/>
      <c r="BG2532" s="174"/>
      <c r="BH2532" s="174"/>
      <c r="BI2532" s="174"/>
      <c r="BJ2532" s="174"/>
      <c r="BK2532" s="174"/>
      <c r="BL2532" s="174"/>
      <c r="BM2532" s="174"/>
      <c r="BN2532" s="174"/>
      <c r="BO2532" s="174"/>
      <c r="BP2532" s="174"/>
      <c r="BQ2532" s="174"/>
      <c r="BR2532" s="174"/>
      <c r="BS2532" s="174"/>
      <c r="BT2532" s="174"/>
    </row>
    <row r="2533" spans="1:72" s="177" customFormat="1">
      <c r="A2533" s="178"/>
      <c r="B2533" s="178"/>
      <c r="C2533" s="178"/>
      <c r="D2533" s="178"/>
      <c r="E2533" s="174"/>
      <c r="F2533" s="174"/>
      <c r="G2533" s="174"/>
      <c r="H2533" s="174"/>
      <c r="I2533" s="174"/>
      <c r="J2533" s="174"/>
      <c r="K2533" s="174"/>
      <c r="L2533" s="174"/>
      <c r="M2533" s="174"/>
      <c r="N2533" s="174"/>
      <c r="O2533" s="174"/>
      <c r="P2533" s="174"/>
      <c r="Q2533" s="174"/>
      <c r="R2533" s="174"/>
      <c r="S2533" s="174"/>
      <c r="T2533" s="174"/>
      <c r="U2533" s="174"/>
      <c r="V2533" s="174"/>
      <c r="W2533" s="174"/>
      <c r="X2533" s="174"/>
      <c r="Y2533" s="174"/>
      <c r="Z2533" s="174"/>
      <c r="AA2533" s="174"/>
      <c r="AB2533" s="174"/>
      <c r="AC2533" s="174"/>
      <c r="AD2533" s="174"/>
      <c r="AE2533" s="174"/>
      <c r="AF2533" s="174"/>
      <c r="AG2533" s="174"/>
      <c r="AH2533" s="174"/>
      <c r="AI2533" s="174"/>
      <c r="AJ2533" s="174"/>
      <c r="AK2533" s="174"/>
      <c r="AL2533" s="174"/>
      <c r="AM2533" s="174"/>
      <c r="AN2533" s="174"/>
      <c r="AO2533" s="174"/>
      <c r="AP2533" s="174"/>
      <c r="AQ2533" s="174"/>
      <c r="AR2533" s="174"/>
      <c r="AS2533" s="174"/>
      <c r="AT2533" s="174"/>
      <c r="AU2533" s="174"/>
      <c r="AV2533" s="174"/>
      <c r="AW2533" s="174"/>
      <c r="AX2533" s="174"/>
      <c r="AY2533" s="174"/>
      <c r="AZ2533" s="174"/>
      <c r="BA2533" s="174"/>
      <c r="BB2533" s="174"/>
      <c r="BC2533" s="174"/>
      <c r="BD2533" s="174"/>
      <c r="BE2533" s="174"/>
      <c r="BF2533" s="174"/>
      <c r="BG2533" s="174"/>
      <c r="BH2533" s="174"/>
      <c r="BI2533" s="174"/>
      <c r="BJ2533" s="174"/>
      <c r="BK2533" s="174"/>
      <c r="BL2533" s="174"/>
      <c r="BM2533" s="174"/>
      <c r="BN2533" s="174"/>
      <c r="BO2533" s="174"/>
      <c r="BP2533" s="174"/>
      <c r="BQ2533" s="174"/>
      <c r="BR2533" s="174"/>
      <c r="BS2533" s="174"/>
      <c r="BT2533" s="174"/>
    </row>
    <row r="2534" spans="1:72" s="177" customFormat="1">
      <c r="A2534" s="178"/>
      <c r="B2534" s="178"/>
      <c r="C2534" s="178"/>
      <c r="D2534" s="178"/>
      <c r="E2534" s="174"/>
      <c r="F2534" s="174"/>
      <c r="G2534" s="174"/>
      <c r="H2534" s="174"/>
      <c r="I2534" s="174"/>
      <c r="J2534" s="174"/>
      <c r="K2534" s="174"/>
      <c r="L2534" s="174"/>
      <c r="M2534" s="174"/>
      <c r="N2534" s="174"/>
      <c r="O2534" s="174"/>
      <c r="P2534" s="174"/>
      <c r="Q2534" s="174"/>
      <c r="R2534" s="174"/>
      <c r="S2534" s="174"/>
      <c r="T2534" s="174"/>
      <c r="U2534" s="174"/>
      <c r="V2534" s="174"/>
      <c r="W2534" s="174"/>
      <c r="X2534" s="174"/>
      <c r="Y2534" s="174"/>
      <c r="Z2534" s="174"/>
      <c r="AA2534" s="174"/>
      <c r="AB2534" s="174"/>
      <c r="AC2534" s="174"/>
      <c r="AD2534" s="174"/>
      <c r="AE2534" s="174"/>
      <c r="AF2534" s="174"/>
      <c r="AG2534" s="174"/>
      <c r="AH2534" s="174"/>
      <c r="AI2534" s="174"/>
      <c r="AJ2534" s="174"/>
      <c r="AK2534" s="174"/>
      <c r="AL2534" s="174"/>
      <c r="AM2534" s="174"/>
      <c r="AN2534" s="174"/>
      <c r="AO2534" s="174"/>
      <c r="AP2534" s="174"/>
      <c r="AQ2534" s="174"/>
      <c r="AR2534" s="174"/>
      <c r="AS2534" s="174"/>
      <c r="AT2534" s="174"/>
      <c r="AU2534" s="174"/>
      <c r="AV2534" s="174"/>
      <c r="AW2534" s="174"/>
      <c r="AX2534" s="174"/>
      <c r="AY2534" s="174"/>
      <c r="AZ2534" s="174"/>
      <c r="BA2534" s="174"/>
      <c r="BB2534" s="174"/>
      <c r="BC2534" s="174"/>
      <c r="BD2534" s="174"/>
      <c r="BE2534" s="174"/>
      <c r="BF2534" s="174"/>
      <c r="BG2534" s="174"/>
      <c r="BH2534" s="174"/>
      <c r="BI2534" s="174"/>
      <c r="BJ2534" s="174"/>
      <c r="BK2534" s="174"/>
      <c r="BL2534" s="174"/>
      <c r="BM2534" s="174"/>
      <c r="BN2534" s="174"/>
      <c r="BO2534" s="174"/>
      <c r="BP2534" s="174"/>
      <c r="BQ2534" s="174"/>
      <c r="BR2534" s="174"/>
      <c r="BS2534" s="174"/>
      <c r="BT2534" s="174"/>
    </row>
    <row r="2535" spans="1:72" s="177" customFormat="1">
      <c r="A2535" s="178"/>
      <c r="B2535" s="178"/>
      <c r="C2535" s="178"/>
      <c r="D2535" s="178"/>
      <c r="E2535" s="174"/>
      <c r="F2535" s="174"/>
      <c r="G2535" s="174"/>
      <c r="H2535" s="174"/>
      <c r="I2535" s="174"/>
      <c r="J2535" s="174"/>
      <c r="K2535" s="174"/>
      <c r="L2535" s="174"/>
      <c r="M2535" s="174"/>
      <c r="N2535" s="174"/>
      <c r="O2535" s="174"/>
      <c r="P2535" s="174"/>
      <c r="Q2535" s="174"/>
      <c r="R2535" s="174"/>
      <c r="S2535" s="174"/>
      <c r="T2535" s="174"/>
      <c r="U2535" s="174"/>
      <c r="V2535" s="174"/>
      <c r="W2535" s="174"/>
      <c r="X2535" s="174"/>
      <c r="Y2535" s="174"/>
      <c r="Z2535" s="174"/>
      <c r="AA2535" s="174"/>
      <c r="AB2535" s="174"/>
      <c r="AC2535" s="174"/>
      <c r="AD2535" s="174"/>
      <c r="AE2535" s="174"/>
      <c r="AF2535" s="174"/>
      <c r="AG2535" s="174"/>
      <c r="AH2535" s="174"/>
      <c r="AI2535" s="174"/>
      <c r="AJ2535" s="174"/>
      <c r="AK2535" s="174"/>
      <c r="AL2535" s="174"/>
      <c r="AM2535" s="174"/>
      <c r="AN2535" s="174"/>
      <c r="AO2535" s="174"/>
      <c r="AP2535" s="174"/>
      <c r="AQ2535" s="174"/>
      <c r="AR2535" s="174"/>
      <c r="AS2535" s="174"/>
      <c r="AT2535" s="174"/>
      <c r="AU2535" s="174"/>
      <c r="AV2535" s="174"/>
      <c r="AW2535" s="174"/>
      <c r="AX2535" s="174"/>
      <c r="AY2535" s="174"/>
      <c r="AZ2535" s="174"/>
      <c r="BA2535" s="174"/>
      <c r="BB2535" s="174"/>
      <c r="BC2535" s="174"/>
      <c r="BD2535" s="174"/>
      <c r="BE2535" s="174"/>
      <c r="BF2535" s="174"/>
      <c r="BG2535" s="174"/>
      <c r="BH2535" s="174"/>
      <c r="BI2535" s="174"/>
      <c r="BJ2535" s="174"/>
      <c r="BK2535" s="174"/>
      <c r="BL2535" s="174"/>
      <c r="BM2535" s="174"/>
      <c r="BN2535" s="174"/>
      <c r="BO2535" s="174"/>
      <c r="BP2535" s="174"/>
      <c r="BQ2535" s="174"/>
      <c r="BR2535" s="174"/>
      <c r="BS2535" s="174"/>
      <c r="BT2535" s="174"/>
    </row>
    <row r="2536" spans="1:72" s="177" customFormat="1">
      <c r="A2536" s="178"/>
      <c r="B2536" s="178"/>
      <c r="C2536" s="178"/>
      <c r="D2536" s="178"/>
      <c r="E2536" s="174"/>
      <c r="F2536" s="174"/>
      <c r="G2536" s="174"/>
      <c r="H2536" s="174"/>
      <c r="I2536" s="174"/>
      <c r="J2536" s="174"/>
      <c r="K2536" s="174"/>
      <c r="L2536" s="174"/>
      <c r="M2536" s="174"/>
      <c r="N2536" s="174"/>
      <c r="O2536" s="174"/>
      <c r="P2536" s="174"/>
      <c r="Q2536" s="174"/>
      <c r="R2536" s="174"/>
      <c r="S2536" s="174"/>
      <c r="T2536" s="174"/>
      <c r="U2536" s="174"/>
      <c r="V2536" s="174"/>
      <c r="W2536" s="174"/>
      <c r="X2536" s="174"/>
      <c r="Y2536" s="174"/>
      <c r="Z2536" s="174"/>
      <c r="AA2536" s="174"/>
      <c r="AB2536" s="174"/>
      <c r="AC2536" s="174"/>
      <c r="AD2536" s="174"/>
      <c r="AE2536" s="174"/>
      <c r="AF2536" s="174"/>
      <c r="AG2536" s="174"/>
      <c r="AH2536" s="174"/>
      <c r="AI2536" s="174"/>
      <c r="AJ2536" s="174"/>
      <c r="AK2536" s="174"/>
      <c r="AL2536" s="174"/>
      <c r="AM2536" s="174"/>
      <c r="AN2536" s="174"/>
      <c r="AO2536" s="174"/>
      <c r="AP2536" s="174"/>
      <c r="AQ2536" s="174"/>
      <c r="AR2536" s="174"/>
      <c r="AS2536" s="174"/>
      <c r="AT2536" s="174"/>
      <c r="AU2536" s="174"/>
      <c r="AV2536" s="174"/>
      <c r="AW2536" s="174"/>
      <c r="AX2536" s="174"/>
      <c r="AY2536" s="174"/>
      <c r="AZ2536" s="174"/>
      <c r="BA2536" s="174"/>
      <c r="BB2536" s="174"/>
      <c r="BC2536" s="174"/>
      <c r="BD2536" s="174"/>
      <c r="BE2536" s="174"/>
      <c r="BF2536" s="174"/>
      <c r="BG2536" s="174"/>
      <c r="BH2536" s="174"/>
      <c r="BI2536" s="174"/>
      <c r="BJ2536" s="174"/>
      <c r="BK2536" s="174"/>
      <c r="BL2536" s="174"/>
      <c r="BM2536" s="174"/>
      <c r="BN2536" s="174"/>
      <c r="BO2536" s="174"/>
      <c r="BP2536" s="174"/>
      <c r="BQ2536" s="174"/>
      <c r="BR2536" s="174"/>
      <c r="BS2536" s="174"/>
      <c r="BT2536" s="174"/>
    </row>
    <row r="2537" spans="1:72" s="177" customFormat="1">
      <c r="A2537" s="178"/>
      <c r="B2537" s="178"/>
      <c r="C2537" s="178"/>
      <c r="D2537" s="178"/>
      <c r="E2537" s="174"/>
      <c r="F2537" s="174"/>
      <c r="G2537" s="174"/>
      <c r="H2537" s="174"/>
      <c r="I2537" s="174"/>
      <c r="J2537" s="174"/>
      <c r="K2537" s="174"/>
      <c r="L2537" s="174"/>
      <c r="M2537" s="174"/>
      <c r="N2537" s="174"/>
      <c r="O2537" s="174"/>
      <c r="P2537" s="174"/>
      <c r="Q2537" s="174"/>
      <c r="R2537" s="174"/>
      <c r="S2537" s="174"/>
      <c r="T2537" s="174"/>
      <c r="U2537" s="174"/>
      <c r="V2537" s="174"/>
      <c r="W2537" s="174"/>
      <c r="X2537" s="174"/>
      <c r="Y2537" s="174"/>
      <c r="Z2537" s="174"/>
      <c r="AA2537" s="174"/>
      <c r="AB2537" s="174"/>
      <c r="AC2537" s="174"/>
      <c r="AD2537" s="174"/>
      <c r="AE2537" s="174"/>
      <c r="AF2537" s="174"/>
      <c r="AG2537" s="174"/>
      <c r="AH2537" s="174"/>
      <c r="AI2537" s="174"/>
      <c r="AJ2537" s="174"/>
      <c r="AK2537" s="174"/>
      <c r="AL2537" s="174"/>
      <c r="AM2537" s="174"/>
      <c r="AN2537" s="174"/>
      <c r="AO2537" s="174"/>
      <c r="AP2537" s="174"/>
      <c r="AQ2537" s="174"/>
      <c r="AR2537" s="174"/>
      <c r="AS2537" s="174"/>
      <c r="AT2537" s="174"/>
      <c r="AU2537" s="174"/>
      <c r="AV2537" s="174"/>
      <c r="AW2537" s="174"/>
      <c r="AX2537" s="174"/>
      <c r="AY2537" s="174"/>
      <c r="AZ2537" s="174"/>
      <c r="BA2537" s="174"/>
      <c r="BB2537" s="174"/>
      <c r="BC2537" s="174"/>
      <c r="BD2537" s="174"/>
      <c r="BE2537" s="174"/>
      <c r="BF2537" s="174"/>
      <c r="BG2537" s="174"/>
      <c r="BH2537" s="174"/>
      <c r="BI2537" s="174"/>
      <c r="BJ2537" s="174"/>
      <c r="BK2537" s="174"/>
      <c r="BL2537" s="174"/>
      <c r="BM2537" s="174"/>
      <c r="BN2537" s="174"/>
      <c r="BO2537" s="174"/>
      <c r="BP2537" s="174"/>
      <c r="BQ2537" s="174"/>
      <c r="BR2537" s="174"/>
      <c r="BS2537" s="174"/>
      <c r="BT2537" s="174"/>
    </row>
    <row r="2538" spans="1:72" s="177" customFormat="1">
      <c r="A2538" s="178"/>
      <c r="B2538" s="178"/>
      <c r="C2538" s="178"/>
      <c r="D2538" s="178"/>
      <c r="E2538" s="174"/>
      <c r="F2538" s="174"/>
      <c r="G2538" s="174"/>
      <c r="H2538" s="174"/>
      <c r="I2538" s="174"/>
      <c r="J2538" s="174"/>
      <c r="K2538" s="174"/>
      <c r="L2538" s="174"/>
      <c r="M2538" s="174"/>
      <c r="N2538" s="174"/>
      <c r="O2538" s="174"/>
      <c r="P2538" s="174"/>
      <c r="Q2538" s="174"/>
      <c r="R2538" s="174"/>
      <c r="S2538" s="174"/>
      <c r="T2538" s="174"/>
      <c r="U2538" s="174"/>
      <c r="V2538" s="174"/>
      <c r="W2538" s="174"/>
      <c r="X2538" s="174"/>
      <c r="Y2538" s="174"/>
      <c r="Z2538" s="174"/>
      <c r="AA2538" s="174"/>
      <c r="AB2538" s="174"/>
      <c r="AC2538" s="174"/>
      <c r="AD2538" s="174"/>
      <c r="AE2538" s="174"/>
      <c r="AF2538" s="174"/>
      <c r="AG2538" s="174"/>
      <c r="AH2538" s="174"/>
      <c r="AI2538" s="174"/>
      <c r="AJ2538" s="174"/>
      <c r="AK2538" s="174"/>
      <c r="AL2538" s="174"/>
      <c r="AM2538" s="174"/>
      <c r="AN2538" s="174"/>
      <c r="AO2538" s="174"/>
      <c r="AP2538" s="174"/>
      <c r="AQ2538" s="174"/>
      <c r="AR2538" s="174"/>
      <c r="AS2538" s="174"/>
      <c r="AT2538" s="174"/>
      <c r="AU2538" s="174"/>
      <c r="AV2538" s="174"/>
      <c r="AW2538" s="174"/>
      <c r="AX2538" s="174"/>
      <c r="AY2538" s="174"/>
      <c r="AZ2538" s="174"/>
      <c r="BA2538" s="174"/>
      <c r="BB2538" s="174"/>
      <c r="BC2538" s="174"/>
      <c r="BD2538" s="174"/>
      <c r="BE2538" s="174"/>
      <c r="BF2538" s="174"/>
      <c r="BG2538" s="174"/>
      <c r="BH2538" s="174"/>
      <c r="BI2538" s="174"/>
      <c r="BJ2538" s="174"/>
      <c r="BK2538" s="174"/>
      <c r="BL2538" s="174"/>
      <c r="BM2538" s="174"/>
      <c r="BN2538" s="174"/>
      <c r="BO2538" s="174"/>
      <c r="BP2538" s="174"/>
      <c r="BQ2538" s="174"/>
      <c r="BR2538" s="174"/>
      <c r="BS2538" s="174"/>
      <c r="BT2538" s="174"/>
    </row>
    <row r="2539" spans="1:72" s="177" customFormat="1">
      <c r="A2539" s="178"/>
      <c r="B2539" s="178"/>
      <c r="C2539" s="178"/>
      <c r="D2539" s="178"/>
      <c r="E2539" s="174"/>
      <c r="F2539" s="174"/>
      <c r="G2539" s="174"/>
      <c r="H2539" s="174"/>
      <c r="I2539" s="174"/>
      <c r="J2539" s="174"/>
      <c r="K2539" s="174"/>
      <c r="L2539" s="174"/>
      <c r="M2539" s="174"/>
      <c r="N2539" s="174"/>
      <c r="O2539" s="174"/>
      <c r="P2539" s="174"/>
      <c r="Q2539" s="174"/>
      <c r="R2539" s="174"/>
      <c r="S2539" s="174"/>
      <c r="T2539" s="174"/>
      <c r="U2539" s="174"/>
      <c r="V2539" s="174"/>
      <c r="W2539" s="174"/>
      <c r="X2539" s="174"/>
      <c r="Y2539" s="174"/>
      <c r="Z2539" s="174"/>
      <c r="AA2539" s="174"/>
      <c r="AB2539" s="174"/>
      <c r="AC2539" s="174"/>
      <c r="AD2539" s="174"/>
      <c r="AE2539" s="174"/>
      <c r="AF2539" s="174"/>
      <c r="AG2539" s="174"/>
      <c r="AH2539" s="174"/>
      <c r="AI2539" s="174"/>
      <c r="AJ2539" s="174"/>
      <c r="AK2539" s="174"/>
      <c r="AL2539" s="174"/>
      <c r="AM2539" s="174"/>
      <c r="AN2539" s="174"/>
      <c r="AO2539" s="174"/>
      <c r="AP2539" s="174"/>
      <c r="AQ2539" s="174"/>
      <c r="AR2539" s="174"/>
      <c r="AS2539" s="174"/>
      <c r="AT2539" s="174"/>
      <c r="AU2539" s="174"/>
      <c r="AV2539" s="174"/>
      <c r="AW2539" s="174"/>
      <c r="AX2539" s="174"/>
      <c r="AY2539" s="174"/>
      <c r="AZ2539" s="174"/>
      <c r="BA2539" s="174"/>
      <c r="BB2539" s="174"/>
      <c r="BC2539" s="174"/>
      <c r="BD2539" s="174"/>
      <c r="BE2539" s="174"/>
      <c r="BF2539" s="174"/>
      <c r="BG2539" s="174"/>
      <c r="BH2539" s="174"/>
      <c r="BI2539" s="174"/>
      <c r="BJ2539" s="174"/>
      <c r="BK2539" s="174"/>
      <c r="BL2539" s="174"/>
      <c r="BM2539" s="174"/>
      <c r="BN2539" s="174"/>
      <c r="BO2539" s="174"/>
      <c r="BP2539" s="174"/>
      <c r="BQ2539" s="174"/>
      <c r="BR2539" s="174"/>
      <c r="BS2539" s="174"/>
      <c r="BT2539" s="174"/>
    </row>
    <row r="2540" spans="1:72" s="177" customFormat="1">
      <c r="A2540" s="178"/>
      <c r="B2540" s="178"/>
      <c r="C2540" s="178"/>
      <c r="D2540" s="178"/>
      <c r="E2540" s="174"/>
      <c r="F2540" s="174"/>
      <c r="G2540" s="174"/>
      <c r="H2540" s="174"/>
      <c r="I2540" s="174"/>
      <c r="J2540" s="174"/>
      <c r="K2540" s="174"/>
      <c r="L2540" s="174"/>
      <c r="M2540" s="174"/>
      <c r="N2540" s="174"/>
      <c r="O2540" s="174"/>
      <c r="P2540" s="174"/>
      <c r="Q2540" s="174"/>
      <c r="R2540" s="174"/>
      <c r="S2540" s="174"/>
      <c r="T2540" s="174"/>
      <c r="U2540" s="174"/>
      <c r="V2540" s="174"/>
      <c r="W2540" s="174"/>
      <c r="X2540" s="174"/>
      <c r="Y2540" s="174"/>
      <c r="Z2540" s="174"/>
      <c r="AA2540" s="174"/>
      <c r="AB2540" s="174"/>
      <c r="AC2540" s="174"/>
      <c r="AD2540" s="174"/>
      <c r="AE2540" s="174"/>
      <c r="AF2540" s="174"/>
      <c r="AG2540" s="174"/>
      <c r="AH2540" s="174"/>
      <c r="AI2540" s="174"/>
      <c r="AJ2540" s="174"/>
      <c r="AK2540" s="174"/>
      <c r="AL2540" s="174"/>
      <c r="AM2540" s="174"/>
      <c r="AN2540" s="174"/>
      <c r="AO2540" s="174"/>
      <c r="AP2540" s="174"/>
      <c r="AQ2540" s="174"/>
      <c r="AR2540" s="174"/>
      <c r="AS2540" s="174"/>
      <c r="AT2540" s="174"/>
      <c r="AU2540" s="174"/>
      <c r="AV2540" s="174"/>
      <c r="AW2540" s="174"/>
      <c r="AX2540" s="174"/>
      <c r="AY2540" s="174"/>
      <c r="AZ2540" s="174"/>
      <c r="BA2540" s="174"/>
      <c r="BB2540" s="174"/>
      <c r="BC2540" s="174"/>
      <c r="BD2540" s="174"/>
      <c r="BE2540" s="174"/>
      <c r="BF2540" s="174"/>
      <c r="BG2540" s="174"/>
      <c r="BH2540" s="174"/>
      <c r="BI2540" s="174"/>
      <c r="BJ2540" s="174"/>
      <c r="BK2540" s="174"/>
      <c r="BL2540" s="174"/>
      <c r="BM2540" s="174"/>
      <c r="BN2540" s="174"/>
      <c r="BO2540" s="174"/>
      <c r="BP2540" s="174"/>
      <c r="BQ2540" s="174"/>
      <c r="BR2540" s="174"/>
      <c r="BS2540" s="174"/>
      <c r="BT2540" s="174"/>
    </row>
    <row r="2541" spans="1:72" s="177" customFormat="1">
      <c r="A2541" s="178"/>
      <c r="B2541" s="178"/>
      <c r="C2541" s="178"/>
      <c r="D2541" s="178"/>
      <c r="E2541" s="174"/>
      <c r="F2541" s="174"/>
      <c r="G2541" s="174"/>
      <c r="H2541" s="174"/>
      <c r="I2541" s="174"/>
      <c r="J2541" s="174"/>
      <c r="K2541" s="174"/>
      <c r="L2541" s="174"/>
      <c r="M2541" s="174"/>
      <c r="N2541" s="174"/>
      <c r="O2541" s="174"/>
      <c r="P2541" s="174"/>
      <c r="Q2541" s="174"/>
      <c r="R2541" s="174"/>
      <c r="S2541" s="174"/>
      <c r="T2541" s="174"/>
      <c r="U2541" s="174"/>
      <c r="V2541" s="174"/>
      <c r="W2541" s="174"/>
      <c r="X2541" s="174"/>
      <c r="Y2541" s="174"/>
      <c r="Z2541" s="174"/>
      <c r="AA2541" s="174"/>
      <c r="AB2541" s="174"/>
      <c r="AC2541" s="174"/>
      <c r="AD2541" s="174"/>
      <c r="AE2541" s="174"/>
      <c r="AF2541" s="174"/>
      <c r="AG2541" s="174"/>
      <c r="AH2541" s="174"/>
      <c r="AI2541" s="174"/>
      <c r="AJ2541" s="174"/>
      <c r="AK2541" s="174"/>
      <c r="AL2541" s="174"/>
      <c r="AM2541" s="174"/>
      <c r="AN2541" s="174"/>
      <c r="AO2541" s="174"/>
      <c r="AP2541" s="174"/>
      <c r="AQ2541" s="174"/>
      <c r="AR2541" s="174"/>
      <c r="AS2541" s="174"/>
      <c r="AT2541" s="174"/>
      <c r="AU2541" s="174"/>
      <c r="AV2541" s="174"/>
      <c r="AW2541" s="174"/>
      <c r="AX2541" s="174"/>
      <c r="AY2541" s="174"/>
      <c r="AZ2541" s="174"/>
      <c r="BA2541" s="174"/>
      <c r="BB2541" s="174"/>
      <c r="BC2541" s="174"/>
      <c r="BD2541" s="174"/>
      <c r="BE2541" s="174"/>
      <c r="BF2541" s="174"/>
      <c r="BG2541" s="174"/>
      <c r="BH2541" s="174"/>
      <c r="BI2541" s="174"/>
      <c r="BJ2541" s="174"/>
      <c r="BK2541" s="174"/>
      <c r="BL2541" s="174"/>
      <c r="BM2541" s="174"/>
      <c r="BN2541" s="174"/>
      <c r="BO2541" s="174"/>
      <c r="BP2541" s="174"/>
      <c r="BQ2541" s="174"/>
      <c r="BR2541" s="174"/>
      <c r="BS2541" s="174"/>
      <c r="BT2541" s="174"/>
    </row>
    <row r="2542" spans="1:72" s="177" customFormat="1">
      <c r="A2542" s="178"/>
      <c r="B2542" s="178"/>
      <c r="C2542" s="178"/>
      <c r="D2542" s="178"/>
      <c r="E2542" s="174"/>
      <c r="F2542" s="174"/>
      <c r="G2542" s="174"/>
      <c r="H2542" s="174"/>
      <c r="I2542" s="174"/>
      <c r="J2542" s="174"/>
      <c r="K2542" s="174"/>
      <c r="L2542" s="174"/>
      <c r="M2542" s="174"/>
      <c r="N2542" s="174"/>
      <c r="O2542" s="174"/>
      <c r="P2542" s="174"/>
      <c r="Q2542" s="174"/>
      <c r="R2542" s="174"/>
      <c r="S2542" s="174"/>
      <c r="T2542" s="174"/>
      <c r="U2542" s="174"/>
      <c r="V2542" s="174"/>
      <c r="W2542" s="174"/>
      <c r="X2542" s="174"/>
      <c r="Y2542" s="174"/>
      <c r="Z2542" s="174"/>
      <c r="AA2542" s="174"/>
      <c r="AB2542" s="174"/>
      <c r="AC2542" s="174"/>
      <c r="AD2542" s="174"/>
      <c r="AE2542" s="174"/>
      <c r="AF2542" s="174"/>
      <c r="AG2542" s="174"/>
      <c r="AH2542" s="174"/>
      <c r="AI2542" s="174"/>
      <c r="AJ2542" s="174"/>
      <c r="AK2542" s="174"/>
      <c r="AL2542" s="174"/>
      <c r="AM2542" s="174"/>
      <c r="AN2542" s="174"/>
      <c r="AO2542" s="174"/>
      <c r="AP2542" s="174"/>
      <c r="AQ2542" s="174"/>
      <c r="AR2542" s="174"/>
      <c r="AS2542" s="174"/>
      <c r="AT2542" s="174"/>
      <c r="AU2542" s="174"/>
      <c r="AV2542" s="174"/>
      <c r="AW2542" s="174"/>
      <c r="AX2542" s="174"/>
      <c r="AY2542" s="174"/>
      <c r="AZ2542" s="174"/>
      <c r="BA2542" s="174"/>
      <c r="BB2542" s="174"/>
      <c r="BC2542" s="174"/>
      <c r="BD2542" s="174"/>
      <c r="BE2542" s="174"/>
      <c r="BF2542" s="174"/>
      <c r="BG2542" s="174"/>
      <c r="BH2542" s="174"/>
      <c r="BI2542" s="174"/>
      <c r="BJ2542" s="174"/>
      <c r="BK2542" s="174"/>
      <c r="BL2542" s="174"/>
      <c r="BM2542" s="174"/>
      <c r="BN2542" s="174"/>
      <c r="BO2542" s="174"/>
      <c r="BP2542" s="174"/>
      <c r="BQ2542" s="174"/>
      <c r="BR2542" s="174"/>
      <c r="BS2542" s="174"/>
      <c r="BT2542" s="174"/>
    </row>
    <row r="2543" spans="1:72" s="177" customFormat="1">
      <c r="A2543" s="178"/>
      <c r="B2543" s="178"/>
      <c r="C2543" s="178"/>
      <c r="D2543" s="178"/>
      <c r="E2543" s="174"/>
      <c r="F2543" s="174"/>
      <c r="G2543" s="174"/>
      <c r="H2543" s="174"/>
      <c r="I2543" s="174"/>
      <c r="J2543" s="174"/>
      <c r="K2543" s="174"/>
      <c r="L2543" s="174"/>
      <c r="M2543" s="174"/>
      <c r="N2543" s="174"/>
      <c r="O2543" s="174"/>
      <c r="P2543" s="174"/>
      <c r="Q2543" s="174"/>
      <c r="R2543" s="174"/>
      <c r="S2543" s="174"/>
      <c r="T2543" s="174"/>
      <c r="U2543" s="174"/>
      <c r="V2543" s="174"/>
      <c r="W2543" s="174"/>
      <c r="X2543" s="174"/>
      <c r="Y2543" s="174"/>
      <c r="Z2543" s="174"/>
      <c r="AA2543" s="174"/>
      <c r="AB2543" s="174"/>
      <c r="AC2543" s="174"/>
      <c r="AD2543" s="174"/>
      <c r="AE2543" s="174"/>
      <c r="AF2543" s="174"/>
      <c r="AG2543" s="174"/>
      <c r="AH2543" s="174"/>
      <c r="AI2543" s="174"/>
      <c r="AJ2543" s="174"/>
      <c r="AK2543" s="174"/>
      <c r="AL2543" s="174"/>
      <c r="AM2543" s="174"/>
      <c r="AN2543" s="174"/>
      <c r="AO2543" s="174"/>
      <c r="AP2543" s="174"/>
      <c r="AQ2543" s="174"/>
      <c r="AR2543" s="174"/>
      <c r="AS2543" s="174"/>
      <c r="AT2543" s="174"/>
      <c r="AU2543" s="174"/>
      <c r="AV2543" s="174"/>
      <c r="AW2543" s="174"/>
      <c r="AX2543" s="174"/>
      <c r="AY2543" s="174"/>
      <c r="AZ2543" s="174"/>
      <c r="BA2543" s="174"/>
      <c r="BB2543" s="174"/>
      <c r="BC2543" s="174"/>
      <c r="BD2543" s="174"/>
      <c r="BE2543" s="174"/>
      <c r="BF2543" s="174"/>
      <c r="BG2543" s="174"/>
      <c r="BH2543" s="174"/>
      <c r="BI2543" s="174"/>
      <c r="BJ2543" s="174"/>
      <c r="BK2543" s="174"/>
      <c r="BL2543" s="174"/>
      <c r="BM2543" s="174"/>
      <c r="BN2543" s="174"/>
      <c r="BO2543" s="174"/>
      <c r="BP2543" s="174"/>
      <c r="BQ2543" s="174"/>
      <c r="BR2543" s="174"/>
      <c r="BS2543" s="174"/>
      <c r="BT2543" s="174"/>
    </row>
    <row r="2544" spans="1:72" s="177" customFormat="1">
      <c r="A2544" s="178"/>
      <c r="B2544" s="178"/>
      <c r="C2544" s="178"/>
      <c r="D2544" s="178"/>
      <c r="E2544" s="174"/>
      <c r="F2544" s="174"/>
      <c r="G2544" s="174"/>
      <c r="H2544" s="174"/>
      <c r="I2544" s="174"/>
      <c r="J2544" s="174"/>
      <c r="K2544" s="174"/>
      <c r="L2544" s="174"/>
      <c r="M2544" s="174"/>
      <c r="N2544" s="174"/>
      <c r="O2544" s="174"/>
      <c r="P2544" s="174"/>
      <c r="Q2544" s="174"/>
      <c r="R2544" s="174"/>
      <c r="S2544" s="174"/>
      <c r="T2544" s="174"/>
      <c r="U2544" s="174"/>
      <c r="V2544" s="174"/>
      <c r="W2544" s="174"/>
      <c r="X2544" s="174"/>
      <c r="Y2544" s="174"/>
      <c r="Z2544" s="174"/>
      <c r="AA2544" s="174"/>
      <c r="AB2544" s="174"/>
      <c r="AC2544" s="174"/>
      <c r="AD2544" s="174"/>
      <c r="AE2544" s="174"/>
      <c r="AF2544" s="174"/>
      <c r="AG2544" s="174"/>
      <c r="AH2544" s="174"/>
      <c r="AI2544" s="174"/>
      <c r="AJ2544" s="174"/>
      <c r="AK2544" s="174"/>
      <c r="AL2544" s="174"/>
      <c r="AM2544" s="174"/>
      <c r="AN2544" s="174"/>
      <c r="AO2544" s="174"/>
      <c r="AP2544" s="174"/>
      <c r="AQ2544" s="174"/>
      <c r="AR2544" s="174"/>
      <c r="AS2544" s="174"/>
      <c r="AT2544" s="174"/>
      <c r="AU2544" s="174"/>
      <c r="AV2544" s="174"/>
      <c r="AW2544" s="174"/>
      <c r="AX2544" s="174"/>
      <c r="AY2544" s="174"/>
      <c r="AZ2544" s="174"/>
      <c r="BA2544" s="174"/>
      <c r="BB2544" s="174"/>
      <c r="BC2544" s="174"/>
      <c r="BD2544" s="174"/>
      <c r="BE2544" s="174"/>
      <c r="BF2544" s="174"/>
      <c r="BG2544" s="174"/>
      <c r="BH2544" s="174"/>
      <c r="BI2544" s="174"/>
      <c r="BJ2544" s="174"/>
      <c r="BK2544" s="174"/>
      <c r="BL2544" s="174"/>
      <c r="BM2544" s="174"/>
      <c r="BN2544" s="174"/>
      <c r="BO2544" s="174"/>
      <c r="BP2544" s="174"/>
      <c r="BQ2544" s="174"/>
      <c r="BR2544" s="174"/>
      <c r="BS2544" s="174"/>
      <c r="BT2544" s="174"/>
    </row>
    <row r="2545" spans="1:72" s="177" customFormat="1">
      <c r="A2545" s="178"/>
      <c r="B2545" s="178"/>
      <c r="C2545" s="178"/>
      <c r="D2545" s="178"/>
      <c r="E2545" s="174"/>
      <c r="F2545" s="174"/>
      <c r="G2545" s="174"/>
      <c r="H2545" s="174"/>
      <c r="I2545" s="174"/>
      <c r="J2545" s="174"/>
      <c r="K2545" s="174"/>
      <c r="L2545" s="174"/>
      <c r="M2545" s="174"/>
      <c r="N2545" s="174"/>
      <c r="O2545" s="174"/>
      <c r="P2545" s="174"/>
      <c r="Q2545" s="174"/>
      <c r="R2545" s="174"/>
      <c r="S2545" s="174"/>
      <c r="T2545" s="174"/>
      <c r="U2545" s="174"/>
      <c r="V2545" s="174"/>
      <c r="W2545" s="174"/>
      <c r="X2545" s="174"/>
      <c r="Y2545" s="174"/>
      <c r="Z2545" s="174"/>
      <c r="AA2545" s="174"/>
      <c r="AB2545" s="174"/>
      <c r="AC2545" s="174"/>
      <c r="AD2545" s="174"/>
      <c r="AE2545" s="174"/>
      <c r="AF2545" s="174"/>
      <c r="AG2545" s="174"/>
      <c r="AH2545" s="174"/>
      <c r="AI2545" s="174"/>
      <c r="AJ2545" s="174"/>
      <c r="AK2545" s="174"/>
      <c r="AL2545" s="174"/>
      <c r="AM2545" s="174"/>
      <c r="AN2545" s="174"/>
      <c r="AO2545" s="174"/>
      <c r="AP2545" s="174"/>
      <c r="AQ2545" s="174"/>
      <c r="AR2545" s="174"/>
      <c r="AS2545" s="174"/>
      <c r="AT2545" s="174"/>
      <c r="AU2545" s="174"/>
      <c r="AV2545" s="174"/>
      <c r="AW2545" s="174"/>
      <c r="AX2545" s="174"/>
      <c r="AY2545" s="174"/>
      <c r="AZ2545" s="174"/>
      <c r="BA2545" s="174"/>
      <c r="BB2545" s="174"/>
      <c r="BC2545" s="174"/>
      <c r="BD2545" s="174"/>
      <c r="BE2545" s="174"/>
      <c r="BF2545" s="174"/>
      <c r="BG2545" s="174"/>
      <c r="BH2545" s="174"/>
      <c r="BI2545" s="174"/>
      <c r="BJ2545" s="174"/>
      <c r="BK2545" s="174"/>
      <c r="BL2545" s="174"/>
      <c r="BM2545" s="174"/>
      <c r="BN2545" s="174"/>
      <c r="BO2545" s="174"/>
      <c r="BP2545" s="174"/>
      <c r="BQ2545" s="174"/>
      <c r="BR2545" s="174"/>
      <c r="BS2545" s="174"/>
      <c r="BT2545" s="174"/>
    </row>
    <row r="2546" spans="1:72" s="177" customFormat="1">
      <c r="A2546" s="178"/>
      <c r="B2546" s="178"/>
      <c r="C2546" s="178"/>
      <c r="D2546" s="178"/>
      <c r="E2546" s="174"/>
      <c r="F2546" s="174"/>
      <c r="G2546" s="174"/>
      <c r="H2546" s="174"/>
      <c r="I2546" s="174"/>
      <c r="J2546" s="174"/>
      <c r="K2546" s="174"/>
      <c r="L2546" s="174"/>
      <c r="M2546" s="174"/>
      <c r="N2546" s="174"/>
      <c r="O2546" s="174"/>
      <c r="P2546" s="174"/>
      <c r="Q2546" s="174"/>
      <c r="R2546" s="174"/>
      <c r="S2546" s="174"/>
      <c r="T2546" s="174"/>
      <c r="U2546" s="174"/>
      <c r="V2546" s="174"/>
      <c r="W2546" s="174"/>
      <c r="X2546" s="174"/>
      <c r="Y2546" s="174"/>
      <c r="Z2546" s="174"/>
      <c r="AA2546" s="174"/>
      <c r="AB2546" s="174"/>
      <c r="AC2546" s="174"/>
      <c r="AD2546" s="174"/>
      <c r="AE2546" s="174"/>
      <c r="AF2546" s="174"/>
      <c r="AG2546" s="174"/>
      <c r="AH2546" s="174"/>
      <c r="AI2546" s="174"/>
      <c r="AJ2546" s="174"/>
      <c r="AK2546" s="174"/>
      <c r="AL2546" s="174"/>
      <c r="AM2546" s="174"/>
      <c r="AN2546" s="174"/>
      <c r="AO2546" s="174"/>
      <c r="AP2546" s="174"/>
      <c r="AQ2546" s="174"/>
      <c r="AR2546" s="174"/>
      <c r="AS2546" s="174"/>
      <c r="AT2546" s="174"/>
      <c r="AU2546" s="174"/>
      <c r="AV2546" s="174"/>
      <c r="AW2546" s="174"/>
      <c r="AX2546" s="174"/>
      <c r="AY2546" s="174"/>
      <c r="AZ2546" s="174"/>
      <c r="BA2546" s="174"/>
      <c r="BB2546" s="174"/>
      <c r="BC2546" s="174"/>
      <c r="BD2546" s="174"/>
      <c r="BE2546" s="174"/>
      <c r="BF2546" s="174"/>
      <c r="BG2546" s="174"/>
      <c r="BH2546" s="174"/>
      <c r="BI2546" s="174"/>
      <c r="BJ2546" s="174"/>
      <c r="BK2546" s="174"/>
      <c r="BL2546" s="174"/>
      <c r="BM2546" s="174"/>
      <c r="BN2546" s="174"/>
      <c r="BO2546" s="174"/>
      <c r="BP2546" s="174"/>
      <c r="BQ2546" s="174"/>
      <c r="BR2546" s="174"/>
      <c r="BS2546" s="174"/>
      <c r="BT2546" s="174"/>
    </row>
    <row r="2547" spans="1:72" s="177" customFormat="1">
      <c r="A2547" s="178"/>
      <c r="B2547" s="178"/>
      <c r="C2547" s="178"/>
      <c r="D2547" s="178"/>
      <c r="E2547" s="174"/>
      <c r="F2547" s="174"/>
      <c r="G2547" s="174"/>
      <c r="H2547" s="174"/>
      <c r="I2547" s="174"/>
      <c r="J2547" s="174"/>
      <c r="K2547" s="174"/>
      <c r="L2547" s="174"/>
      <c r="M2547" s="174"/>
      <c r="N2547" s="174"/>
      <c r="O2547" s="174"/>
      <c r="P2547" s="174"/>
      <c r="Q2547" s="174"/>
      <c r="R2547" s="174"/>
      <c r="S2547" s="174"/>
      <c r="T2547" s="174"/>
      <c r="U2547" s="174"/>
      <c r="V2547" s="174"/>
      <c r="W2547" s="174"/>
      <c r="X2547" s="174"/>
      <c r="Y2547" s="174"/>
      <c r="Z2547" s="174"/>
      <c r="AA2547" s="174"/>
      <c r="AB2547" s="174"/>
      <c r="AC2547" s="174"/>
      <c r="AD2547" s="174"/>
      <c r="AE2547" s="174"/>
      <c r="AF2547" s="174"/>
      <c r="AG2547" s="174"/>
      <c r="AH2547" s="174"/>
      <c r="AI2547" s="174"/>
      <c r="AJ2547" s="174"/>
      <c r="AK2547" s="174"/>
      <c r="AL2547" s="174"/>
      <c r="AM2547" s="174"/>
      <c r="AN2547" s="174"/>
      <c r="AO2547" s="174"/>
      <c r="AP2547" s="174"/>
      <c r="AQ2547" s="174"/>
      <c r="AR2547" s="174"/>
      <c r="AS2547" s="174"/>
      <c r="AT2547" s="174"/>
      <c r="AU2547" s="174"/>
      <c r="AV2547" s="174"/>
      <c r="AW2547" s="174"/>
      <c r="AX2547" s="174"/>
      <c r="AY2547" s="174"/>
      <c r="AZ2547" s="174"/>
      <c r="BA2547" s="174"/>
      <c r="BB2547" s="174"/>
      <c r="BC2547" s="174"/>
      <c r="BD2547" s="174"/>
      <c r="BE2547" s="174"/>
      <c r="BF2547" s="174"/>
      <c r="BG2547" s="174"/>
      <c r="BH2547" s="174"/>
      <c r="BI2547" s="174"/>
      <c r="BJ2547" s="174"/>
      <c r="BK2547" s="174"/>
      <c r="BL2547" s="174"/>
      <c r="BM2547" s="174"/>
      <c r="BN2547" s="174"/>
      <c r="BO2547" s="174"/>
      <c r="BP2547" s="174"/>
      <c r="BQ2547" s="174"/>
      <c r="BR2547" s="174"/>
      <c r="BS2547" s="174"/>
      <c r="BT2547" s="174"/>
    </row>
    <row r="2548" spans="1:72" s="177" customFormat="1">
      <c r="A2548" s="178"/>
      <c r="B2548" s="178"/>
      <c r="C2548" s="178"/>
      <c r="D2548" s="178"/>
      <c r="E2548" s="174"/>
      <c r="F2548" s="174"/>
      <c r="G2548" s="174"/>
      <c r="H2548" s="174"/>
      <c r="I2548" s="174"/>
      <c r="J2548" s="174"/>
      <c r="K2548" s="174"/>
      <c r="L2548" s="174"/>
      <c r="M2548" s="174"/>
      <c r="N2548" s="174"/>
      <c r="O2548" s="174"/>
      <c r="P2548" s="174"/>
      <c r="Q2548" s="174"/>
      <c r="R2548" s="174"/>
      <c r="S2548" s="174"/>
      <c r="T2548" s="174"/>
      <c r="U2548" s="174"/>
      <c r="V2548" s="174"/>
      <c r="W2548" s="174"/>
      <c r="X2548" s="174"/>
      <c r="Y2548" s="174"/>
      <c r="Z2548" s="174"/>
      <c r="AA2548" s="174"/>
      <c r="AB2548" s="174"/>
      <c r="AC2548" s="174"/>
      <c r="AD2548" s="174"/>
      <c r="AE2548" s="174"/>
      <c r="AF2548" s="174"/>
      <c r="AG2548" s="174"/>
      <c r="AH2548" s="174"/>
      <c r="AI2548" s="174"/>
      <c r="AJ2548" s="174"/>
      <c r="AK2548" s="174"/>
      <c r="AL2548" s="174"/>
      <c r="AM2548" s="174"/>
      <c r="AN2548" s="174"/>
      <c r="AO2548" s="174"/>
      <c r="AP2548" s="174"/>
      <c r="AQ2548" s="174"/>
      <c r="AR2548" s="174"/>
      <c r="AS2548" s="174"/>
      <c r="AT2548" s="174"/>
      <c r="AU2548" s="174"/>
      <c r="AV2548" s="174"/>
      <c r="AW2548" s="174"/>
      <c r="AX2548" s="174"/>
      <c r="AY2548" s="174"/>
      <c r="AZ2548" s="174"/>
      <c r="BA2548" s="174"/>
      <c r="BB2548" s="174"/>
      <c r="BC2548" s="174"/>
      <c r="BD2548" s="174"/>
      <c r="BE2548" s="174"/>
      <c r="BF2548" s="174"/>
      <c r="BG2548" s="174"/>
      <c r="BH2548" s="174"/>
      <c r="BI2548" s="174"/>
      <c r="BJ2548" s="174"/>
      <c r="BK2548" s="174"/>
      <c r="BL2548" s="174"/>
      <c r="BM2548" s="174"/>
      <c r="BN2548" s="174"/>
      <c r="BO2548" s="174"/>
      <c r="BP2548" s="174"/>
      <c r="BQ2548" s="174"/>
      <c r="BR2548" s="174"/>
      <c r="BS2548" s="174"/>
      <c r="BT2548" s="174"/>
    </row>
    <row r="2549" spans="1:72" s="177" customFormat="1">
      <c r="A2549" s="178"/>
      <c r="B2549" s="178"/>
      <c r="C2549" s="178"/>
      <c r="D2549" s="178"/>
      <c r="E2549" s="174"/>
      <c r="F2549" s="174"/>
      <c r="G2549" s="174"/>
      <c r="H2549" s="174"/>
      <c r="I2549" s="174"/>
      <c r="J2549" s="174"/>
      <c r="K2549" s="174"/>
      <c r="L2549" s="174"/>
      <c r="M2549" s="174"/>
      <c r="N2549" s="174"/>
      <c r="O2549" s="174"/>
      <c r="P2549" s="174"/>
      <c r="Q2549" s="174"/>
      <c r="R2549" s="174"/>
      <c r="S2549" s="174"/>
      <c r="T2549" s="174"/>
      <c r="U2549" s="174"/>
      <c r="V2549" s="174"/>
      <c r="W2549" s="174"/>
      <c r="X2549" s="174"/>
      <c r="Y2549" s="174"/>
      <c r="Z2549" s="174"/>
      <c r="AA2549" s="174"/>
      <c r="AB2549" s="174"/>
      <c r="AC2549" s="174"/>
      <c r="AD2549" s="174"/>
      <c r="AE2549" s="174"/>
      <c r="AF2549" s="174"/>
      <c r="AG2549" s="174"/>
      <c r="AH2549" s="174"/>
      <c r="AI2549" s="174"/>
      <c r="AJ2549" s="174"/>
      <c r="AK2549" s="174"/>
      <c r="AL2549" s="174"/>
      <c r="AM2549" s="174"/>
      <c r="AN2549" s="174"/>
      <c r="AO2549" s="174"/>
      <c r="AP2549" s="174"/>
      <c r="AQ2549" s="174"/>
      <c r="AR2549" s="174"/>
      <c r="AS2549" s="174"/>
      <c r="AT2549" s="174"/>
      <c r="AU2549" s="174"/>
      <c r="AV2549" s="174"/>
      <c r="AW2549" s="174"/>
      <c r="AX2549" s="174"/>
      <c r="AY2549" s="174"/>
      <c r="AZ2549" s="174"/>
      <c r="BA2549" s="174"/>
      <c r="BB2549" s="174"/>
      <c r="BC2549" s="174"/>
      <c r="BD2549" s="174"/>
      <c r="BE2549" s="174"/>
      <c r="BF2549" s="174"/>
      <c r="BG2549" s="174"/>
      <c r="BH2549" s="174"/>
      <c r="BI2549" s="174"/>
      <c r="BJ2549" s="174"/>
      <c r="BK2549" s="174"/>
      <c r="BL2549" s="174"/>
      <c r="BM2549" s="174"/>
      <c r="BN2549" s="174"/>
      <c r="BO2549" s="174"/>
      <c r="BP2549" s="174"/>
      <c r="BQ2549" s="174"/>
      <c r="BR2549" s="174"/>
      <c r="BS2549" s="174"/>
      <c r="BT2549" s="174"/>
    </row>
    <row r="2550" spans="1:72" s="177" customFormat="1">
      <c r="A2550" s="178"/>
      <c r="B2550" s="178"/>
      <c r="C2550" s="178"/>
      <c r="D2550" s="178"/>
      <c r="E2550" s="174"/>
      <c r="F2550" s="174"/>
      <c r="G2550" s="174"/>
      <c r="H2550" s="174"/>
      <c r="I2550" s="174"/>
      <c r="J2550" s="174"/>
      <c r="K2550" s="174"/>
      <c r="L2550" s="174"/>
      <c r="M2550" s="174"/>
      <c r="N2550" s="174"/>
      <c r="O2550" s="174"/>
      <c r="P2550" s="174"/>
      <c r="Q2550" s="174"/>
      <c r="R2550" s="174"/>
      <c r="S2550" s="174"/>
      <c r="T2550" s="174"/>
      <c r="U2550" s="174"/>
      <c r="V2550" s="174"/>
      <c r="W2550" s="174"/>
      <c r="X2550" s="174"/>
      <c r="Y2550" s="174"/>
      <c r="Z2550" s="174"/>
      <c r="AA2550" s="174"/>
      <c r="AB2550" s="174"/>
      <c r="AC2550" s="174"/>
      <c r="AD2550" s="174"/>
      <c r="AE2550" s="174"/>
      <c r="AF2550" s="174"/>
      <c r="AG2550" s="174"/>
      <c r="AH2550" s="174"/>
      <c r="AI2550" s="174"/>
      <c r="AJ2550" s="174"/>
      <c r="AK2550" s="174"/>
      <c r="AL2550" s="174"/>
      <c r="AM2550" s="174"/>
      <c r="AN2550" s="174"/>
      <c r="AO2550" s="174"/>
      <c r="AP2550" s="174"/>
      <c r="AQ2550" s="174"/>
      <c r="AR2550" s="174"/>
      <c r="AS2550" s="174"/>
      <c r="AT2550" s="174"/>
      <c r="AU2550" s="174"/>
      <c r="AV2550" s="174"/>
      <c r="AW2550" s="174"/>
      <c r="AX2550" s="174"/>
      <c r="AY2550" s="174"/>
      <c r="AZ2550" s="174"/>
      <c r="BA2550" s="174"/>
      <c r="BB2550" s="174"/>
      <c r="BC2550" s="174"/>
      <c r="BD2550" s="174"/>
      <c r="BE2550" s="174"/>
      <c r="BF2550" s="174"/>
      <c r="BG2550" s="174"/>
      <c r="BH2550" s="174"/>
      <c r="BI2550" s="174"/>
      <c r="BJ2550" s="174"/>
      <c r="BK2550" s="174"/>
      <c r="BL2550" s="174"/>
      <c r="BM2550" s="174"/>
      <c r="BN2550" s="174"/>
      <c r="BO2550" s="174"/>
      <c r="BP2550" s="174"/>
      <c r="BQ2550" s="174"/>
      <c r="BR2550" s="174"/>
      <c r="BS2550" s="174"/>
      <c r="BT2550" s="174"/>
    </row>
    <row r="2551" spans="1:72" s="177" customFormat="1">
      <c r="A2551" s="178"/>
      <c r="B2551" s="178"/>
      <c r="C2551" s="178"/>
      <c r="D2551" s="178"/>
      <c r="E2551" s="174"/>
      <c r="F2551" s="174"/>
      <c r="G2551" s="174"/>
      <c r="H2551" s="174"/>
      <c r="I2551" s="174"/>
      <c r="J2551" s="174"/>
      <c r="K2551" s="174"/>
      <c r="L2551" s="174"/>
      <c r="M2551" s="174"/>
      <c r="N2551" s="174"/>
      <c r="O2551" s="174"/>
      <c r="P2551" s="174"/>
      <c r="Q2551" s="174"/>
      <c r="R2551" s="174"/>
      <c r="S2551" s="174"/>
      <c r="T2551" s="174"/>
      <c r="U2551" s="174"/>
      <c r="V2551" s="174"/>
      <c r="W2551" s="174"/>
      <c r="X2551" s="174"/>
      <c r="Y2551" s="174"/>
      <c r="Z2551" s="174"/>
      <c r="AA2551" s="174"/>
      <c r="AB2551" s="174"/>
      <c r="AC2551" s="174"/>
      <c r="AD2551" s="174"/>
      <c r="AE2551" s="174"/>
      <c r="AF2551" s="174"/>
      <c r="AG2551" s="174"/>
      <c r="AH2551" s="174"/>
      <c r="AI2551" s="174"/>
      <c r="AJ2551" s="174"/>
      <c r="AK2551" s="174"/>
      <c r="AL2551" s="174"/>
      <c r="AM2551" s="174"/>
      <c r="AN2551" s="174"/>
      <c r="AO2551" s="174"/>
      <c r="AP2551" s="174"/>
      <c r="AQ2551" s="174"/>
      <c r="AR2551" s="174"/>
      <c r="AS2551" s="174"/>
      <c r="AT2551" s="174"/>
      <c r="AU2551" s="174"/>
      <c r="AV2551" s="174"/>
      <c r="AW2551" s="174"/>
      <c r="AX2551" s="174"/>
      <c r="AY2551" s="174"/>
      <c r="AZ2551" s="174"/>
      <c r="BA2551" s="174"/>
      <c r="BB2551" s="174"/>
      <c r="BC2551" s="174"/>
      <c r="BD2551" s="174"/>
      <c r="BE2551" s="174"/>
      <c r="BF2551" s="174"/>
      <c r="BG2551" s="174"/>
      <c r="BH2551" s="174"/>
      <c r="BI2551" s="174"/>
      <c r="BJ2551" s="174"/>
      <c r="BK2551" s="174"/>
      <c r="BL2551" s="174"/>
      <c r="BM2551" s="174"/>
      <c r="BN2551" s="174"/>
      <c r="BO2551" s="174"/>
      <c r="BP2551" s="174"/>
      <c r="BQ2551" s="174"/>
      <c r="BR2551" s="174"/>
      <c r="BS2551" s="174"/>
      <c r="BT2551" s="174"/>
    </row>
    <row r="2552" spans="1:72" s="177" customFormat="1">
      <c r="A2552" s="178"/>
      <c r="B2552" s="178"/>
      <c r="C2552" s="178"/>
      <c r="D2552" s="178"/>
      <c r="E2552" s="174"/>
      <c r="F2552" s="174"/>
      <c r="G2552" s="174"/>
      <c r="H2552" s="174"/>
      <c r="I2552" s="174"/>
      <c r="J2552" s="174"/>
      <c r="K2552" s="174"/>
      <c r="L2552" s="174"/>
      <c r="M2552" s="174"/>
      <c r="N2552" s="174"/>
      <c r="O2552" s="174"/>
      <c r="P2552" s="174"/>
      <c r="Q2552" s="174"/>
      <c r="R2552" s="174"/>
      <c r="S2552" s="174"/>
      <c r="T2552" s="174"/>
      <c r="U2552" s="174"/>
      <c r="V2552" s="174"/>
      <c r="W2552" s="174"/>
      <c r="X2552" s="174"/>
      <c r="Y2552" s="174"/>
      <c r="Z2552" s="174"/>
      <c r="AA2552" s="174"/>
      <c r="AB2552" s="174"/>
      <c r="AC2552" s="174"/>
      <c r="AD2552" s="174"/>
      <c r="AE2552" s="174"/>
      <c r="AF2552" s="174"/>
      <c r="AG2552" s="174"/>
      <c r="AH2552" s="174"/>
      <c r="AI2552" s="174"/>
      <c r="AJ2552" s="174"/>
      <c r="AK2552" s="174"/>
      <c r="AL2552" s="174"/>
      <c r="AM2552" s="174"/>
      <c r="AN2552" s="174"/>
      <c r="AO2552" s="174"/>
      <c r="AP2552" s="174"/>
      <c r="AQ2552" s="174"/>
      <c r="AR2552" s="174"/>
      <c r="AS2552" s="174"/>
      <c r="AT2552" s="174"/>
      <c r="AU2552" s="174"/>
      <c r="AV2552" s="174"/>
      <c r="AW2552" s="174"/>
      <c r="AX2552" s="174"/>
      <c r="AY2552" s="174"/>
      <c r="AZ2552" s="174"/>
      <c r="BA2552" s="174"/>
      <c r="BB2552" s="174"/>
      <c r="BC2552" s="174"/>
      <c r="BD2552" s="174"/>
      <c r="BE2552" s="174"/>
      <c r="BF2552" s="174"/>
      <c r="BG2552" s="174"/>
      <c r="BH2552" s="174"/>
      <c r="BI2552" s="174"/>
      <c r="BJ2552" s="174"/>
      <c r="BK2552" s="174"/>
      <c r="BL2552" s="174"/>
      <c r="BM2552" s="174"/>
      <c r="BN2552" s="174"/>
      <c r="BO2552" s="174"/>
      <c r="BP2552" s="174"/>
      <c r="BQ2552" s="174"/>
      <c r="BR2552" s="174"/>
      <c r="BS2552" s="174"/>
      <c r="BT2552" s="174"/>
    </row>
    <row r="2553" spans="1:72" s="177" customFormat="1">
      <c r="A2553" s="178"/>
      <c r="B2553" s="178"/>
      <c r="C2553" s="178"/>
      <c r="D2553" s="178"/>
      <c r="E2553" s="174"/>
      <c r="F2553" s="174"/>
      <c r="G2553" s="174"/>
      <c r="H2553" s="174"/>
      <c r="I2553" s="174"/>
      <c r="J2553" s="174"/>
      <c r="K2553" s="174"/>
      <c r="L2553" s="174"/>
      <c r="M2553" s="174"/>
      <c r="N2553" s="174"/>
      <c r="O2553" s="174"/>
      <c r="P2553" s="174"/>
      <c r="Q2553" s="174"/>
      <c r="R2553" s="174"/>
      <c r="S2553" s="174"/>
      <c r="T2553" s="174"/>
      <c r="U2553" s="174"/>
      <c r="V2553" s="174"/>
      <c r="W2553" s="174"/>
      <c r="X2553" s="174"/>
      <c r="Y2553" s="174"/>
      <c r="Z2553" s="174"/>
      <c r="AA2553" s="174"/>
      <c r="AB2553" s="174"/>
      <c r="AC2553" s="174"/>
      <c r="AD2553" s="174"/>
      <c r="AE2553" s="174"/>
      <c r="AF2553" s="174"/>
      <c r="AG2553" s="174"/>
      <c r="AH2553" s="174"/>
      <c r="AI2553" s="174"/>
      <c r="AJ2553" s="174"/>
      <c r="AK2553" s="174"/>
      <c r="AL2553" s="174"/>
      <c r="AM2553" s="174"/>
      <c r="AN2553" s="174"/>
      <c r="AO2553" s="174"/>
      <c r="AP2553" s="174"/>
      <c r="AQ2553" s="174"/>
      <c r="AR2553" s="174"/>
      <c r="AS2553" s="174"/>
      <c r="AT2553" s="174"/>
      <c r="AU2553" s="174"/>
      <c r="AV2553" s="174"/>
      <c r="AW2553" s="174"/>
      <c r="AX2553" s="174"/>
      <c r="AY2553" s="174"/>
      <c r="AZ2553" s="174"/>
      <c r="BA2553" s="174"/>
      <c r="BB2553" s="174"/>
      <c r="BC2553" s="174"/>
      <c r="BD2553" s="174"/>
      <c r="BE2553" s="174"/>
      <c r="BF2553" s="174"/>
      <c r="BG2553" s="174"/>
      <c r="BH2553" s="174"/>
      <c r="BI2553" s="174"/>
      <c r="BJ2553" s="174"/>
      <c r="BK2553" s="174"/>
      <c r="BL2553" s="174"/>
      <c r="BM2553" s="174"/>
      <c r="BN2553" s="174"/>
      <c r="BO2553" s="174"/>
      <c r="BP2553" s="174"/>
      <c r="BQ2553" s="174"/>
      <c r="BR2553" s="174"/>
      <c r="BS2553" s="174"/>
      <c r="BT2553" s="174"/>
    </row>
    <row r="2554" spans="1:72" s="177" customFormat="1">
      <c r="A2554" s="178"/>
      <c r="B2554" s="178"/>
      <c r="C2554" s="178"/>
      <c r="D2554" s="178"/>
      <c r="E2554" s="174"/>
      <c r="F2554" s="174"/>
      <c r="G2554" s="174"/>
      <c r="H2554" s="174"/>
      <c r="I2554" s="174"/>
      <c r="J2554" s="174"/>
      <c r="K2554" s="174"/>
      <c r="L2554" s="174"/>
      <c r="M2554" s="174"/>
      <c r="N2554" s="174"/>
      <c r="O2554" s="174"/>
      <c r="P2554" s="174"/>
      <c r="Q2554" s="174"/>
      <c r="R2554" s="174"/>
      <c r="S2554" s="174"/>
      <c r="T2554" s="174"/>
      <c r="U2554" s="174"/>
      <c r="V2554" s="174"/>
      <c r="W2554" s="174"/>
      <c r="X2554" s="174"/>
      <c r="Y2554" s="174"/>
      <c r="Z2554" s="174"/>
      <c r="AA2554" s="174"/>
      <c r="AB2554" s="174"/>
      <c r="AC2554" s="174"/>
      <c r="AD2554" s="174"/>
      <c r="AE2554" s="174"/>
      <c r="AF2554" s="174"/>
      <c r="AG2554" s="174"/>
      <c r="AH2554" s="174"/>
      <c r="AI2554" s="174"/>
      <c r="AJ2554" s="174"/>
      <c r="AK2554" s="174"/>
      <c r="AL2554" s="174"/>
      <c r="AM2554" s="174"/>
      <c r="AN2554" s="174"/>
      <c r="AO2554" s="174"/>
      <c r="AP2554" s="174"/>
      <c r="AQ2554" s="174"/>
      <c r="AR2554" s="174"/>
      <c r="AS2554" s="174"/>
      <c r="AT2554" s="174"/>
      <c r="AU2554" s="174"/>
      <c r="AV2554" s="174"/>
      <c r="AW2554" s="174"/>
      <c r="AX2554" s="174"/>
      <c r="AY2554" s="174"/>
      <c r="AZ2554" s="174"/>
      <c r="BA2554" s="174"/>
      <c r="BB2554" s="174"/>
      <c r="BC2554" s="174"/>
      <c r="BD2554" s="174"/>
      <c r="BE2554" s="174"/>
      <c r="BF2554" s="174"/>
      <c r="BG2554" s="174"/>
      <c r="BH2554" s="174"/>
      <c r="BI2554" s="174"/>
      <c r="BJ2554" s="174"/>
      <c r="BK2554" s="174"/>
      <c r="BL2554" s="174"/>
      <c r="BM2554" s="174"/>
      <c r="BN2554" s="174"/>
      <c r="BO2554" s="174"/>
      <c r="BP2554" s="174"/>
      <c r="BQ2554" s="174"/>
      <c r="BR2554" s="174"/>
      <c r="BS2554" s="174"/>
      <c r="BT2554" s="174"/>
    </row>
    <row r="2555" spans="1:72" s="177" customFormat="1">
      <c r="A2555" s="178"/>
      <c r="B2555" s="178"/>
      <c r="C2555" s="178"/>
      <c r="D2555" s="178"/>
      <c r="E2555" s="174"/>
      <c r="F2555" s="174"/>
      <c r="G2555" s="174"/>
      <c r="H2555" s="174"/>
      <c r="I2555" s="174"/>
      <c r="J2555" s="174"/>
      <c r="K2555" s="174"/>
      <c r="L2555" s="174"/>
      <c r="M2555" s="174"/>
      <c r="N2555" s="174"/>
      <c r="O2555" s="174"/>
      <c r="P2555" s="174"/>
      <c r="Q2555" s="174"/>
      <c r="R2555" s="174"/>
      <c r="S2555" s="174"/>
      <c r="T2555" s="174"/>
      <c r="U2555" s="174"/>
      <c r="V2555" s="174"/>
      <c r="W2555" s="174"/>
      <c r="X2555" s="174"/>
      <c r="Y2555" s="174"/>
      <c r="Z2555" s="174"/>
      <c r="AA2555" s="174"/>
      <c r="AB2555" s="174"/>
      <c r="AC2555" s="174"/>
      <c r="AD2555" s="174"/>
      <c r="AE2555" s="174"/>
      <c r="AF2555" s="174"/>
      <c r="AG2555" s="174"/>
      <c r="AH2555" s="174"/>
      <c r="AI2555" s="174"/>
      <c r="AJ2555" s="174"/>
      <c r="AK2555" s="174"/>
      <c r="AL2555" s="174"/>
      <c r="AM2555" s="174"/>
      <c r="AN2555" s="174"/>
      <c r="AO2555" s="174"/>
      <c r="AP2555" s="174"/>
      <c r="AQ2555" s="174"/>
      <c r="AR2555" s="174"/>
      <c r="AS2555" s="174"/>
      <c r="AT2555" s="174"/>
      <c r="AU2555" s="174"/>
      <c r="AV2555" s="174"/>
      <c r="AW2555" s="174"/>
      <c r="AX2555" s="174"/>
      <c r="AY2555" s="174"/>
      <c r="AZ2555" s="174"/>
      <c r="BA2555" s="174"/>
      <c r="BB2555" s="174"/>
      <c r="BC2555" s="174"/>
      <c r="BD2555" s="174"/>
      <c r="BE2555" s="174"/>
      <c r="BF2555" s="174"/>
      <c r="BG2555" s="174"/>
      <c r="BH2555" s="174"/>
      <c r="BI2555" s="174"/>
      <c r="BJ2555" s="174"/>
      <c r="BK2555" s="174"/>
      <c r="BL2555" s="174"/>
      <c r="BM2555" s="174"/>
      <c r="BN2555" s="174"/>
      <c r="BO2555" s="174"/>
      <c r="BP2555" s="174"/>
      <c r="BQ2555" s="174"/>
      <c r="BR2555" s="174"/>
      <c r="BS2555" s="174"/>
      <c r="BT2555" s="174"/>
    </row>
    <row r="2556" spans="1:72" s="177" customFormat="1">
      <c r="A2556" s="178"/>
      <c r="B2556" s="178"/>
      <c r="C2556" s="178"/>
      <c r="D2556" s="178"/>
      <c r="E2556" s="174"/>
      <c r="F2556" s="174"/>
      <c r="G2556" s="174"/>
      <c r="H2556" s="174"/>
      <c r="I2556" s="174"/>
      <c r="J2556" s="174"/>
      <c r="K2556" s="174"/>
      <c r="L2556" s="174"/>
      <c r="M2556" s="174"/>
      <c r="N2556" s="174"/>
      <c r="O2556" s="174"/>
      <c r="P2556" s="174"/>
      <c r="Q2556" s="174"/>
      <c r="R2556" s="174"/>
      <c r="S2556" s="174"/>
      <c r="T2556" s="174"/>
      <c r="U2556" s="174"/>
      <c r="V2556" s="174"/>
      <c r="W2556" s="174"/>
      <c r="X2556" s="174"/>
      <c r="Y2556" s="174"/>
      <c r="Z2556" s="174"/>
      <c r="AA2556" s="174"/>
      <c r="AB2556" s="174"/>
      <c r="AC2556" s="174"/>
      <c r="AD2556" s="174"/>
      <c r="AE2556" s="174"/>
      <c r="AF2556" s="174"/>
      <c r="AG2556" s="174"/>
      <c r="AH2556" s="174"/>
      <c r="AI2556" s="174"/>
      <c r="AJ2556" s="174"/>
      <c r="AK2556" s="174"/>
      <c r="AL2556" s="174"/>
      <c r="AM2556" s="174"/>
      <c r="AN2556" s="174"/>
      <c r="AO2556" s="174"/>
      <c r="AP2556" s="174"/>
      <c r="AQ2556" s="174"/>
      <c r="AR2556" s="174"/>
      <c r="AS2556" s="174"/>
      <c r="AT2556" s="174"/>
      <c r="AU2556" s="174"/>
      <c r="AV2556" s="174"/>
      <c r="AW2556" s="174"/>
      <c r="AX2556" s="174"/>
      <c r="AY2556" s="174"/>
      <c r="AZ2556" s="174"/>
      <c r="BA2556" s="174"/>
      <c r="BB2556" s="174"/>
      <c r="BC2556" s="174"/>
      <c r="BD2556" s="174"/>
      <c r="BE2556" s="174"/>
      <c r="BF2556" s="174"/>
      <c r="BG2556" s="174"/>
      <c r="BH2556" s="174"/>
      <c r="BI2556" s="174"/>
      <c r="BJ2556" s="174"/>
      <c r="BK2556" s="174"/>
      <c r="BL2556" s="174"/>
      <c r="BM2556" s="174"/>
      <c r="BN2556" s="174"/>
      <c r="BO2556" s="174"/>
      <c r="BP2556" s="174"/>
      <c r="BQ2556" s="174"/>
      <c r="BR2556" s="174"/>
      <c r="BS2556" s="174"/>
      <c r="BT2556" s="174"/>
    </row>
    <row r="2557" spans="1:72" s="177" customFormat="1">
      <c r="A2557" s="178"/>
      <c r="B2557" s="178"/>
      <c r="C2557" s="178"/>
      <c r="D2557" s="178"/>
      <c r="E2557" s="174"/>
      <c r="F2557" s="174"/>
      <c r="G2557" s="174"/>
      <c r="H2557" s="174"/>
      <c r="I2557" s="174"/>
      <c r="J2557" s="174"/>
      <c r="K2557" s="174"/>
      <c r="L2557" s="174"/>
      <c r="M2557" s="174"/>
      <c r="N2557" s="174"/>
      <c r="O2557" s="174"/>
      <c r="P2557" s="174"/>
      <c r="Q2557" s="174"/>
      <c r="R2557" s="174"/>
      <c r="S2557" s="174"/>
      <c r="T2557" s="174"/>
      <c r="U2557" s="174"/>
      <c r="V2557" s="174"/>
      <c r="W2557" s="174"/>
      <c r="X2557" s="174"/>
      <c r="Y2557" s="174"/>
      <c r="Z2557" s="174"/>
      <c r="AA2557" s="174"/>
      <c r="AB2557" s="174"/>
      <c r="AC2557" s="174"/>
      <c r="AD2557" s="174"/>
      <c r="AE2557" s="174"/>
      <c r="AF2557" s="174"/>
      <c r="AG2557" s="174"/>
      <c r="AH2557" s="174"/>
      <c r="AI2557" s="174"/>
      <c r="AJ2557" s="174"/>
      <c r="AK2557" s="174"/>
      <c r="AL2557" s="174"/>
      <c r="AM2557" s="174"/>
      <c r="AN2557" s="174"/>
      <c r="AO2557" s="174"/>
      <c r="AP2557" s="174"/>
      <c r="AQ2557" s="174"/>
      <c r="AR2557" s="174"/>
      <c r="AS2557" s="174"/>
      <c r="AT2557" s="174"/>
      <c r="AU2557" s="174"/>
      <c r="AV2557" s="174"/>
      <c r="AW2557" s="174"/>
      <c r="AX2557" s="174"/>
      <c r="AY2557" s="174"/>
      <c r="AZ2557" s="174"/>
      <c r="BA2557" s="174"/>
      <c r="BB2557" s="174"/>
      <c r="BC2557" s="174"/>
      <c r="BD2557" s="174"/>
      <c r="BE2557" s="174"/>
      <c r="BF2557" s="174"/>
      <c r="BG2557" s="174"/>
      <c r="BH2557" s="174"/>
      <c r="BI2557" s="174"/>
      <c r="BJ2557" s="174"/>
      <c r="BK2557" s="174"/>
      <c r="BL2557" s="174"/>
      <c r="BM2557" s="174"/>
      <c r="BN2557" s="174"/>
      <c r="BO2557" s="174"/>
      <c r="BP2557" s="174"/>
      <c r="BQ2557" s="174"/>
      <c r="BR2557" s="174"/>
      <c r="BS2557" s="174"/>
      <c r="BT2557" s="174"/>
    </row>
    <row r="2558" spans="1:72" s="177" customFormat="1">
      <c r="A2558" s="178"/>
      <c r="B2558" s="178"/>
      <c r="C2558" s="178"/>
      <c r="D2558" s="178"/>
      <c r="E2558" s="174"/>
      <c r="F2558" s="174"/>
      <c r="G2558" s="174"/>
      <c r="H2558" s="174"/>
      <c r="I2558" s="174"/>
      <c r="J2558" s="174"/>
      <c r="K2558" s="174"/>
      <c r="L2558" s="174"/>
      <c r="M2558" s="174"/>
      <c r="N2558" s="174"/>
      <c r="O2558" s="174"/>
      <c r="P2558" s="174"/>
      <c r="Q2558" s="174"/>
      <c r="R2558" s="174"/>
      <c r="S2558" s="174"/>
      <c r="T2558" s="174"/>
      <c r="U2558" s="174"/>
      <c r="V2558" s="174"/>
      <c r="W2558" s="174"/>
      <c r="X2558" s="174"/>
      <c r="Y2558" s="174"/>
      <c r="Z2558" s="174"/>
      <c r="AA2558" s="174"/>
      <c r="AB2558" s="174"/>
      <c r="AC2558" s="174"/>
      <c r="AD2558" s="174"/>
      <c r="AE2558" s="174"/>
      <c r="AF2558" s="174"/>
      <c r="AG2558" s="174"/>
      <c r="AH2558" s="174"/>
      <c r="AI2558" s="174"/>
      <c r="AJ2558" s="174"/>
      <c r="AK2558" s="174"/>
      <c r="AL2558" s="174"/>
      <c r="AM2558" s="174"/>
      <c r="AN2558" s="174"/>
      <c r="AO2558" s="174"/>
      <c r="AP2558" s="174"/>
      <c r="AQ2558" s="174"/>
      <c r="AR2558" s="174"/>
      <c r="AS2558" s="174"/>
      <c r="AT2558" s="174"/>
      <c r="AU2558" s="174"/>
      <c r="AV2558" s="174"/>
      <c r="AW2558" s="174"/>
      <c r="AX2558" s="174"/>
      <c r="AY2558" s="174"/>
      <c r="AZ2558" s="174"/>
      <c r="BA2558" s="174"/>
      <c r="BB2558" s="174"/>
      <c r="BC2558" s="174"/>
      <c r="BD2558" s="174"/>
      <c r="BE2558" s="174"/>
      <c r="BF2558" s="174"/>
      <c r="BG2558" s="174"/>
      <c r="BH2558" s="174"/>
      <c r="BI2558" s="174"/>
      <c r="BJ2558" s="174"/>
      <c r="BK2558" s="174"/>
      <c r="BL2558" s="174"/>
      <c r="BM2558" s="174"/>
      <c r="BN2558" s="174"/>
      <c r="BO2558" s="174"/>
      <c r="BP2558" s="174"/>
      <c r="BQ2558" s="174"/>
      <c r="BR2558" s="174"/>
      <c r="BS2558" s="174"/>
      <c r="BT2558" s="174"/>
    </row>
    <row r="2559" spans="1:72" s="177" customFormat="1">
      <c r="A2559" s="178"/>
      <c r="B2559" s="178"/>
      <c r="C2559" s="178"/>
      <c r="D2559" s="178"/>
      <c r="E2559" s="174"/>
      <c r="F2559" s="174"/>
      <c r="G2559" s="174"/>
      <c r="H2559" s="174"/>
      <c r="I2559" s="174"/>
      <c r="J2559" s="174"/>
      <c r="K2559" s="174"/>
      <c r="L2559" s="174"/>
      <c r="M2559" s="174"/>
      <c r="N2559" s="174"/>
      <c r="O2559" s="174"/>
      <c r="P2559" s="174"/>
      <c r="Q2559" s="174"/>
      <c r="R2559" s="174"/>
      <c r="S2559" s="174"/>
      <c r="T2559" s="174"/>
      <c r="U2559" s="174"/>
      <c r="V2559" s="174"/>
      <c r="W2559" s="174"/>
      <c r="X2559" s="174"/>
      <c r="Y2559" s="174"/>
      <c r="Z2559" s="174"/>
      <c r="AA2559" s="174"/>
      <c r="AB2559" s="174"/>
      <c r="AC2559" s="174"/>
      <c r="AD2559" s="174"/>
      <c r="AE2559" s="174"/>
      <c r="AF2559" s="174"/>
      <c r="AG2559" s="174"/>
      <c r="AH2559" s="174"/>
      <c r="AI2559" s="174"/>
      <c r="AJ2559" s="174"/>
      <c r="AK2559" s="174"/>
      <c r="AL2559" s="174"/>
      <c r="AM2559" s="174"/>
      <c r="AN2559" s="174"/>
      <c r="AO2559" s="174"/>
      <c r="AP2559" s="174"/>
      <c r="AQ2559" s="174"/>
      <c r="AR2559" s="174"/>
      <c r="AS2559" s="174"/>
      <c r="AT2559" s="174"/>
      <c r="AU2559" s="174"/>
      <c r="AV2559" s="174"/>
      <c r="AW2559" s="174"/>
      <c r="AX2559" s="174"/>
      <c r="AY2559" s="174"/>
      <c r="AZ2559" s="174"/>
      <c r="BA2559" s="174"/>
      <c r="BB2559" s="174"/>
      <c r="BC2559" s="174"/>
      <c r="BD2559" s="174"/>
      <c r="BE2559" s="174"/>
      <c r="BF2559" s="174"/>
      <c r="BG2559" s="174"/>
      <c r="BH2559" s="174"/>
      <c r="BI2559" s="174"/>
      <c r="BJ2559" s="174"/>
      <c r="BK2559" s="174"/>
      <c r="BL2559" s="174"/>
      <c r="BM2559" s="174"/>
      <c r="BN2559" s="174"/>
      <c r="BO2559" s="174"/>
      <c r="BP2559" s="174"/>
      <c r="BQ2559" s="174"/>
      <c r="BR2559" s="174"/>
      <c r="BS2559" s="174"/>
      <c r="BT2559" s="174"/>
    </row>
    <row r="2560" spans="1:72" s="177" customFormat="1">
      <c r="A2560" s="178"/>
      <c r="B2560" s="178"/>
      <c r="C2560" s="178"/>
      <c r="D2560" s="178"/>
      <c r="E2560" s="174"/>
      <c r="F2560" s="174"/>
      <c r="G2560" s="174"/>
      <c r="H2560" s="174"/>
      <c r="I2560" s="174"/>
      <c r="J2560" s="174"/>
      <c r="K2560" s="174"/>
      <c r="L2560" s="174"/>
      <c r="M2560" s="174"/>
      <c r="N2560" s="174"/>
      <c r="O2560" s="174"/>
      <c r="P2560" s="174"/>
      <c r="Q2560" s="174"/>
      <c r="R2560" s="174"/>
      <c r="S2560" s="174"/>
      <c r="T2560" s="174"/>
      <c r="U2560" s="174"/>
      <c r="V2560" s="174"/>
      <c r="W2560" s="174"/>
      <c r="X2560" s="174"/>
      <c r="Y2560" s="174"/>
      <c r="Z2560" s="174"/>
      <c r="AA2560" s="174"/>
      <c r="AB2560" s="174"/>
      <c r="AC2560" s="174"/>
      <c r="AD2560" s="174"/>
      <c r="AE2560" s="174"/>
      <c r="AF2560" s="174"/>
      <c r="AG2560" s="174"/>
      <c r="AH2560" s="174"/>
      <c r="AI2560" s="174"/>
      <c r="AJ2560" s="174"/>
      <c r="AK2560" s="174"/>
      <c r="AL2560" s="174"/>
      <c r="AM2560" s="174"/>
      <c r="AN2560" s="174"/>
      <c r="AO2560" s="174"/>
      <c r="AP2560" s="174"/>
      <c r="AQ2560" s="174"/>
      <c r="AR2560" s="174"/>
      <c r="AS2560" s="174"/>
      <c r="AT2560" s="174"/>
      <c r="AU2560" s="174"/>
      <c r="AV2560" s="174"/>
      <c r="AW2560" s="174"/>
      <c r="AX2560" s="174"/>
      <c r="AY2560" s="174"/>
      <c r="AZ2560" s="174"/>
      <c r="BA2560" s="174"/>
      <c r="BB2560" s="174"/>
      <c r="BC2560" s="174"/>
      <c r="BD2560" s="174"/>
      <c r="BE2560" s="174"/>
      <c r="BF2560" s="174"/>
      <c r="BG2560" s="174"/>
      <c r="BH2560" s="174"/>
      <c r="BI2560" s="174"/>
      <c r="BJ2560" s="174"/>
      <c r="BK2560" s="174"/>
      <c r="BL2560" s="174"/>
      <c r="BM2560" s="174"/>
      <c r="BN2560" s="174"/>
      <c r="BO2560" s="174"/>
      <c r="BP2560" s="174"/>
      <c r="BQ2560" s="174"/>
      <c r="BR2560" s="174"/>
      <c r="BS2560" s="174"/>
      <c r="BT2560" s="174"/>
    </row>
    <row r="2561" spans="1:72" s="177" customFormat="1">
      <c r="A2561" s="178"/>
      <c r="B2561" s="178"/>
      <c r="C2561" s="178"/>
      <c r="D2561" s="178"/>
      <c r="E2561" s="174"/>
      <c r="F2561" s="174"/>
      <c r="G2561" s="174"/>
      <c r="H2561" s="174"/>
      <c r="I2561" s="174"/>
      <c r="J2561" s="174"/>
      <c r="K2561" s="174"/>
      <c r="L2561" s="174"/>
      <c r="M2561" s="174"/>
      <c r="N2561" s="174"/>
      <c r="O2561" s="174"/>
      <c r="P2561" s="174"/>
      <c r="Q2561" s="174"/>
      <c r="R2561" s="174"/>
      <c r="S2561" s="174"/>
      <c r="T2561" s="174"/>
      <c r="U2561" s="174"/>
      <c r="V2561" s="174"/>
      <c r="W2561" s="174"/>
      <c r="X2561" s="174"/>
      <c r="Y2561" s="174"/>
      <c r="Z2561" s="174"/>
      <c r="AA2561" s="174"/>
      <c r="AB2561" s="174"/>
      <c r="AC2561" s="174"/>
      <c r="AD2561" s="174"/>
      <c r="AE2561" s="174"/>
      <c r="AF2561" s="174"/>
      <c r="AG2561" s="174"/>
      <c r="AH2561" s="174"/>
      <c r="AI2561" s="174"/>
      <c r="AJ2561" s="174"/>
      <c r="AK2561" s="174"/>
      <c r="AL2561" s="174"/>
      <c r="AM2561" s="174"/>
      <c r="AN2561" s="174"/>
      <c r="AO2561" s="174"/>
      <c r="AP2561" s="174"/>
      <c r="AQ2561" s="174"/>
      <c r="AR2561" s="174"/>
      <c r="AS2561" s="174"/>
      <c r="AT2561" s="174"/>
      <c r="AU2561" s="174"/>
      <c r="AV2561" s="174"/>
      <c r="AW2561" s="174"/>
      <c r="AX2561" s="174"/>
      <c r="AY2561" s="174"/>
      <c r="AZ2561" s="174"/>
      <c r="BA2561" s="174"/>
      <c r="BB2561" s="174"/>
      <c r="BC2561" s="174"/>
      <c r="BD2561" s="174"/>
      <c r="BE2561" s="174"/>
      <c r="BF2561" s="174"/>
      <c r="BG2561" s="174"/>
      <c r="BH2561" s="174"/>
      <c r="BI2561" s="174"/>
      <c r="BJ2561" s="174"/>
      <c r="BK2561" s="174"/>
      <c r="BL2561" s="174"/>
      <c r="BM2561" s="174"/>
      <c r="BN2561" s="174"/>
      <c r="BO2561" s="174"/>
      <c r="BP2561" s="174"/>
      <c r="BQ2561" s="174"/>
      <c r="BR2561" s="174"/>
      <c r="BS2561" s="174"/>
      <c r="BT2561" s="174"/>
    </row>
    <row r="2562" spans="1:72" s="177" customFormat="1">
      <c r="A2562" s="178"/>
      <c r="B2562" s="178"/>
      <c r="C2562" s="178"/>
      <c r="D2562" s="178"/>
      <c r="E2562" s="174"/>
      <c r="F2562" s="174"/>
      <c r="G2562" s="174"/>
      <c r="H2562" s="174"/>
      <c r="I2562" s="174"/>
      <c r="J2562" s="174"/>
      <c r="K2562" s="174"/>
      <c r="L2562" s="174"/>
      <c r="M2562" s="174"/>
      <c r="N2562" s="174"/>
      <c r="O2562" s="174"/>
      <c r="P2562" s="174"/>
      <c r="Q2562" s="174"/>
      <c r="R2562" s="174"/>
      <c r="S2562" s="174"/>
      <c r="T2562" s="174"/>
      <c r="U2562" s="174"/>
      <c r="V2562" s="174"/>
      <c r="W2562" s="174"/>
      <c r="X2562" s="174"/>
      <c r="Y2562" s="174"/>
      <c r="Z2562" s="174"/>
      <c r="AA2562" s="174"/>
      <c r="AB2562" s="174"/>
      <c r="AC2562" s="174"/>
      <c r="AD2562" s="174"/>
      <c r="AE2562" s="174"/>
      <c r="AF2562" s="174"/>
      <c r="AG2562" s="174"/>
      <c r="AH2562" s="174"/>
      <c r="AI2562" s="174"/>
      <c r="AJ2562" s="174"/>
      <c r="AK2562" s="174"/>
      <c r="AL2562" s="174"/>
      <c r="AM2562" s="174"/>
      <c r="AN2562" s="174"/>
      <c r="AO2562" s="174"/>
      <c r="AP2562" s="174"/>
      <c r="AQ2562" s="174"/>
      <c r="AR2562" s="174"/>
      <c r="AS2562" s="174"/>
      <c r="AT2562" s="174"/>
      <c r="AU2562" s="174"/>
      <c r="AV2562" s="174"/>
      <c r="AW2562" s="174"/>
      <c r="AX2562" s="174"/>
      <c r="AY2562" s="174"/>
      <c r="AZ2562" s="174"/>
      <c r="BA2562" s="174"/>
      <c r="BB2562" s="174"/>
      <c r="BC2562" s="174"/>
      <c r="BD2562" s="174"/>
      <c r="BE2562" s="174"/>
      <c r="BF2562" s="174"/>
      <c r="BG2562" s="174"/>
      <c r="BH2562" s="174"/>
      <c r="BI2562" s="174"/>
      <c r="BJ2562" s="174"/>
      <c r="BK2562" s="174"/>
      <c r="BL2562" s="174"/>
      <c r="BM2562" s="174"/>
      <c r="BN2562" s="174"/>
      <c r="BO2562" s="174"/>
      <c r="BP2562" s="174"/>
      <c r="BQ2562" s="174"/>
      <c r="BR2562" s="174"/>
      <c r="BS2562" s="174"/>
      <c r="BT2562" s="174"/>
    </row>
    <row r="2563" spans="1:72" s="177" customFormat="1">
      <c r="A2563" s="178"/>
      <c r="B2563" s="178"/>
      <c r="C2563" s="178"/>
      <c r="D2563" s="178"/>
      <c r="E2563" s="174"/>
      <c r="F2563" s="174"/>
      <c r="G2563" s="174"/>
      <c r="H2563" s="174"/>
      <c r="I2563" s="174"/>
      <c r="J2563" s="174"/>
      <c r="K2563" s="174"/>
      <c r="L2563" s="174"/>
      <c r="M2563" s="174"/>
      <c r="N2563" s="174"/>
      <c r="O2563" s="174"/>
      <c r="P2563" s="174"/>
      <c r="Q2563" s="174"/>
      <c r="R2563" s="174"/>
      <c r="S2563" s="174"/>
      <c r="T2563" s="174"/>
      <c r="U2563" s="174"/>
      <c r="V2563" s="174"/>
      <c r="W2563" s="174"/>
      <c r="X2563" s="174"/>
      <c r="Y2563" s="174"/>
      <c r="Z2563" s="174"/>
      <c r="AA2563" s="174"/>
      <c r="AB2563" s="174"/>
      <c r="AC2563" s="174"/>
      <c r="AD2563" s="174"/>
      <c r="AE2563" s="174"/>
      <c r="AF2563" s="174"/>
      <c r="AG2563" s="174"/>
      <c r="AH2563" s="174"/>
      <c r="AI2563" s="174"/>
      <c r="AJ2563" s="174"/>
      <c r="AK2563" s="174"/>
      <c r="AL2563" s="174"/>
      <c r="AM2563" s="174"/>
      <c r="AN2563" s="174"/>
      <c r="AO2563" s="174"/>
      <c r="AP2563" s="174"/>
      <c r="AQ2563" s="174"/>
      <c r="AR2563" s="174"/>
      <c r="AS2563" s="174"/>
      <c r="AT2563" s="174"/>
      <c r="AU2563" s="174"/>
      <c r="AV2563" s="174"/>
      <c r="AW2563" s="174"/>
      <c r="AX2563" s="174"/>
      <c r="AY2563" s="174"/>
      <c r="AZ2563" s="174"/>
      <c r="BA2563" s="174"/>
      <c r="BB2563" s="174"/>
      <c r="BC2563" s="174"/>
      <c r="BD2563" s="174"/>
      <c r="BE2563" s="174"/>
      <c r="BF2563" s="174"/>
      <c r="BG2563" s="174"/>
      <c r="BH2563" s="174"/>
      <c r="BI2563" s="174"/>
      <c r="BJ2563" s="174"/>
      <c r="BK2563" s="174"/>
      <c r="BL2563" s="174"/>
      <c r="BM2563" s="174"/>
      <c r="BN2563" s="174"/>
      <c r="BO2563" s="174"/>
      <c r="BP2563" s="174"/>
      <c r="BQ2563" s="174"/>
      <c r="BR2563" s="174"/>
      <c r="BS2563" s="174"/>
      <c r="BT2563" s="174"/>
    </row>
    <row r="2564" spans="1:72" s="177" customFormat="1">
      <c r="A2564" s="178"/>
      <c r="B2564" s="178"/>
      <c r="C2564" s="178"/>
      <c r="D2564" s="178"/>
      <c r="E2564" s="174"/>
      <c r="F2564" s="174"/>
      <c r="G2564" s="174"/>
      <c r="H2564" s="174"/>
      <c r="I2564" s="174"/>
      <c r="J2564" s="174"/>
      <c r="K2564" s="174"/>
      <c r="L2564" s="174"/>
      <c r="M2564" s="174"/>
      <c r="N2564" s="174"/>
      <c r="O2564" s="174"/>
      <c r="P2564" s="174"/>
      <c r="Q2564" s="174"/>
      <c r="R2564" s="174"/>
      <c r="S2564" s="174"/>
      <c r="T2564" s="174"/>
      <c r="U2564" s="174"/>
      <c r="V2564" s="174"/>
      <c r="W2564" s="174"/>
      <c r="X2564" s="174"/>
      <c r="Y2564" s="174"/>
      <c r="Z2564" s="174"/>
      <c r="AA2564" s="174"/>
      <c r="AB2564" s="174"/>
      <c r="AC2564" s="174"/>
      <c r="AD2564" s="174"/>
      <c r="AE2564" s="174"/>
      <c r="AF2564" s="174"/>
      <c r="AG2564" s="174"/>
      <c r="AH2564" s="174"/>
      <c r="AI2564" s="174"/>
      <c r="AJ2564" s="174"/>
      <c r="AK2564" s="174"/>
      <c r="AL2564" s="174"/>
      <c r="AM2564" s="174"/>
      <c r="AN2564" s="174"/>
      <c r="AO2564" s="174"/>
      <c r="AP2564" s="174"/>
      <c r="AQ2564" s="174"/>
      <c r="AR2564" s="174"/>
      <c r="AS2564" s="174"/>
      <c r="AT2564" s="174"/>
      <c r="AU2564" s="174"/>
      <c r="AV2564" s="174"/>
      <c r="AW2564" s="174"/>
      <c r="AX2564" s="174"/>
      <c r="AY2564" s="174"/>
      <c r="AZ2564" s="174"/>
      <c r="BA2564" s="174"/>
      <c r="BB2564" s="174"/>
      <c r="BC2564" s="174"/>
      <c r="BD2564" s="174"/>
      <c r="BE2564" s="174"/>
      <c r="BF2564" s="174"/>
      <c r="BG2564" s="174"/>
      <c r="BH2564" s="174"/>
      <c r="BI2564" s="174"/>
      <c r="BJ2564" s="174"/>
      <c r="BK2564" s="174"/>
      <c r="BL2564" s="174"/>
      <c r="BM2564" s="174"/>
      <c r="BN2564" s="174"/>
      <c r="BO2564" s="174"/>
      <c r="BP2564" s="174"/>
      <c r="BQ2564" s="174"/>
      <c r="BR2564" s="174"/>
      <c r="BS2564" s="174"/>
      <c r="BT2564" s="174"/>
    </row>
    <row r="2565" spans="1:72" s="177" customFormat="1">
      <c r="A2565" s="178"/>
      <c r="B2565" s="178"/>
      <c r="C2565" s="178"/>
      <c r="D2565" s="178"/>
      <c r="E2565" s="174"/>
      <c r="F2565" s="174"/>
      <c r="G2565" s="174"/>
      <c r="H2565" s="174"/>
      <c r="I2565" s="174"/>
      <c r="J2565" s="174"/>
      <c r="K2565" s="174"/>
      <c r="L2565" s="174"/>
      <c r="M2565" s="174"/>
      <c r="N2565" s="174"/>
      <c r="O2565" s="174"/>
      <c r="P2565" s="174"/>
      <c r="Q2565" s="174"/>
      <c r="R2565" s="174"/>
      <c r="S2565" s="174"/>
      <c r="T2565" s="174"/>
      <c r="U2565" s="174"/>
      <c r="V2565" s="174"/>
      <c r="W2565" s="174"/>
      <c r="X2565" s="174"/>
      <c r="Y2565" s="174"/>
      <c r="Z2565" s="174"/>
      <c r="AA2565" s="174"/>
      <c r="AB2565" s="174"/>
      <c r="AC2565" s="174"/>
      <c r="AD2565" s="174"/>
      <c r="AE2565" s="174"/>
      <c r="AF2565" s="174"/>
      <c r="AG2565" s="174"/>
      <c r="AH2565" s="174"/>
      <c r="AI2565" s="174"/>
      <c r="AJ2565" s="174"/>
      <c r="AK2565" s="174"/>
      <c r="AL2565" s="174"/>
      <c r="AM2565" s="174"/>
      <c r="AN2565" s="174"/>
      <c r="AO2565" s="174"/>
      <c r="AP2565" s="174"/>
      <c r="AQ2565" s="174"/>
      <c r="AR2565" s="174"/>
      <c r="AS2565" s="174"/>
      <c r="AT2565" s="174"/>
      <c r="AU2565" s="174"/>
      <c r="AV2565" s="174"/>
      <c r="AW2565" s="174"/>
      <c r="AX2565" s="174"/>
      <c r="AY2565" s="174"/>
      <c r="AZ2565" s="174"/>
      <c r="BA2565" s="174"/>
      <c r="BB2565" s="174"/>
      <c r="BC2565" s="174"/>
      <c r="BD2565" s="174"/>
      <c r="BE2565" s="174"/>
      <c r="BF2565" s="174"/>
      <c r="BG2565" s="174"/>
      <c r="BH2565" s="174"/>
      <c r="BI2565" s="174"/>
      <c r="BJ2565" s="174"/>
      <c r="BK2565" s="174"/>
      <c r="BL2565" s="174"/>
      <c r="BM2565" s="174"/>
      <c r="BN2565" s="174"/>
      <c r="BO2565" s="174"/>
      <c r="BP2565" s="174"/>
      <c r="BQ2565" s="174"/>
      <c r="BR2565" s="174"/>
      <c r="BS2565" s="174"/>
      <c r="BT2565" s="174"/>
    </row>
    <row r="2566" spans="1:72" s="177" customFormat="1">
      <c r="A2566" s="178"/>
      <c r="B2566" s="178"/>
      <c r="C2566" s="178"/>
      <c r="D2566" s="178"/>
      <c r="E2566" s="174"/>
      <c r="F2566" s="174"/>
      <c r="G2566" s="174"/>
      <c r="H2566" s="174"/>
      <c r="I2566" s="174"/>
      <c r="J2566" s="174"/>
      <c r="K2566" s="174"/>
      <c r="L2566" s="174"/>
      <c r="M2566" s="174"/>
      <c r="N2566" s="174"/>
      <c r="O2566" s="174"/>
      <c r="P2566" s="174"/>
      <c r="Q2566" s="174"/>
      <c r="R2566" s="174"/>
      <c r="S2566" s="174"/>
      <c r="T2566" s="174"/>
      <c r="U2566" s="174"/>
      <c r="V2566" s="174"/>
      <c r="W2566" s="174"/>
      <c r="X2566" s="174"/>
      <c r="Y2566" s="174"/>
      <c r="Z2566" s="174"/>
      <c r="AA2566" s="174"/>
      <c r="AB2566" s="174"/>
      <c r="AC2566" s="174"/>
      <c r="AD2566" s="174"/>
      <c r="AE2566" s="174"/>
      <c r="AF2566" s="174"/>
      <c r="AG2566" s="174"/>
      <c r="AH2566" s="174"/>
      <c r="AI2566" s="174"/>
      <c r="AJ2566" s="174"/>
      <c r="AK2566" s="174"/>
      <c r="AL2566" s="174"/>
      <c r="AM2566" s="174"/>
      <c r="AN2566" s="174"/>
      <c r="AO2566" s="174"/>
      <c r="AP2566" s="174"/>
      <c r="AQ2566" s="174"/>
      <c r="AR2566" s="174"/>
      <c r="AS2566" s="174"/>
      <c r="AT2566" s="174"/>
      <c r="AU2566" s="174"/>
      <c r="AV2566" s="174"/>
      <c r="AW2566" s="174"/>
      <c r="AX2566" s="174"/>
      <c r="AY2566" s="174"/>
      <c r="AZ2566" s="174"/>
      <c r="BA2566" s="174"/>
      <c r="BB2566" s="174"/>
      <c r="BC2566" s="174"/>
      <c r="BD2566" s="174"/>
      <c r="BE2566" s="174"/>
      <c r="BF2566" s="174"/>
      <c r="BG2566" s="174"/>
      <c r="BH2566" s="174"/>
      <c r="BI2566" s="174"/>
      <c r="BJ2566" s="174"/>
      <c r="BK2566" s="174"/>
      <c r="BL2566" s="174"/>
      <c r="BM2566" s="174"/>
      <c r="BN2566" s="174"/>
      <c r="BO2566" s="174"/>
      <c r="BP2566" s="174"/>
      <c r="BQ2566" s="174"/>
      <c r="BR2566" s="174"/>
      <c r="BS2566" s="174"/>
      <c r="BT2566" s="174"/>
    </row>
    <row r="2567" spans="1:72" s="177" customFormat="1">
      <c r="A2567" s="178"/>
      <c r="B2567" s="178"/>
      <c r="C2567" s="178"/>
      <c r="D2567" s="178"/>
      <c r="E2567" s="174"/>
      <c r="F2567" s="174"/>
      <c r="G2567" s="174"/>
      <c r="H2567" s="174"/>
      <c r="I2567" s="174"/>
      <c r="J2567" s="174"/>
      <c r="K2567" s="174"/>
      <c r="L2567" s="174"/>
      <c r="M2567" s="174"/>
      <c r="N2567" s="174"/>
      <c r="O2567" s="174"/>
      <c r="P2567" s="174"/>
      <c r="Q2567" s="174"/>
      <c r="R2567" s="174"/>
      <c r="S2567" s="174"/>
      <c r="T2567" s="174"/>
      <c r="U2567" s="174"/>
      <c r="V2567" s="174"/>
      <c r="W2567" s="174"/>
      <c r="X2567" s="174"/>
      <c r="Y2567" s="174"/>
      <c r="Z2567" s="174"/>
      <c r="AA2567" s="174"/>
      <c r="AB2567" s="174"/>
      <c r="AC2567" s="174"/>
      <c r="AD2567" s="174"/>
      <c r="AE2567" s="174"/>
      <c r="AF2567" s="174"/>
      <c r="AG2567" s="174"/>
      <c r="AH2567" s="174"/>
      <c r="AI2567" s="174"/>
      <c r="AJ2567" s="174"/>
      <c r="AK2567" s="174"/>
      <c r="AL2567" s="174"/>
      <c r="AM2567" s="174"/>
      <c r="AN2567" s="174"/>
      <c r="AO2567" s="174"/>
      <c r="AP2567" s="174"/>
      <c r="AQ2567" s="174"/>
      <c r="AR2567" s="174"/>
      <c r="AS2567" s="174"/>
      <c r="AT2567" s="174"/>
      <c r="AU2567" s="174"/>
      <c r="AV2567" s="174"/>
      <c r="AW2567" s="174"/>
      <c r="AX2567" s="174"/>
      <c r="AY2567" s="174"/>
      <c r="AZ2567" s="174"/>
      <c r="BA2567" s="174"/>
      <c r="BB2567" s="174"/>
      <c r="BC2567" s="174"/>
      <c r="BD2567" s="174"/>
      <c r="BE2567" s="174"/>
      <c r="BF2567" s="174"/>
      <c r="BG2567" s="174"/>
      <c r="BH2567" s="174"/>
      <c r="BI2567" s="174"/>
      <c r="BJ2567" s="174"/>
      <c r="BK2567" s="174"/>
      <c r="BL2567" s="174"/>
      <c r="BM2567" s="174"/>
      <c r="BN2567" s="174"/>
      <c r="BO2567" s="174"/>
      <c r="BP2567" s="174"/>
      <c r="BQ2567" s="174"/>
      <c r="BR2567" s="174"/>
      <c r="BS2567" s="174"/>
      <c r="BT2567" s="174"/>
    </row>
    <row r="2568" spans="1:72" s="177" customFormat="1">
      <c r="A2568" s="178"/>
      <c r="B2568" s="178"/>
      <c r="C2568" s="178"/>
      <c r="D2568" s="178"/>
      <c r="E2568" s="174"/>
      <c r="F2568" s="174"/>
      <c r="G2568" s="174"/>
      <c r="H2568" s="174"/>
      <c r="I2568" s="174"/>
      <c r="J2568" s="174"/>
      <c r="K2568" s="174"/>
      <c r="L2568" s="174"/>
      <c r="M2568" s="174"/>
      <c r="N2568" s="174"/>
      <c r="O2568" s="174"/>
      <c r="P2568" s="174"/>
      <c r="Q2568" s="174"/>
      <c r="R2568" s="174"/>
      <c r="S2568" s="174"/>
      <c r="T2568" s="174"/>
      <c r="U2568" s="174"/>
      <c r="V2568" s="174"/>
      <c r="W2568" s="174"/>
      <c r="X2568" s="174"/>
      <c r="Y2568" s="174"/>
      <c r="Z2568" s="174"/>
      <c r="AA2568" s="174"/>
      <c r="AB2568" s="174"/>
      <c r="AC2568" s="174"/>
      <c r="AD2568" s="174"/>
      <c r="AE2568" s="174"/>
      <c r="AF2568" s="174"/>
      <c r="AG2568" s="174"/>
      <c r="AH2568" s="174"/>
      <c r="AI2568" s="174"/>
      <c r="AJ2568" s="174"/>
      <c r="AK2568" s="174"/>
      <c r="AL2568" s="174"/>
      <c r="AM2568" s="174"/>
      <c r="AN2568" s="174"/>
      <c r="AO2568" s="174"/>
      <c r="AP2568" s="174"/>
      <c r="AQ2568" s="174"/>
      <c r="AR2568" s="174"/>
      <c r="AS2568" s="174"/>
      <c r="AT2568" s="174"/>
      <c r="AU2568" s="174"/>
      <c r="AV2568" s="174"/>
      <c r="AW2568" s="174"/>
      <c r="AX2568" s="174"/>
      <c r="AY2568" s="174"/>
      <c r="AZ2568" s="174"/>
      <c r="BA2568" s="174"/>
      <c r="BB2568" s="174"/>
      <c r="BC2568" s="174"/>
      <c r="BD2568" s="174"/>
      <c r="BE2568" s="174"/>
      <c r="BF2568" s="174"/>
      <c r="BG2568" s="174"/>
      <c r="BH2568" s="174"/>
      <c r="BI2568" s="174"/>
      <c r="BJ2568" s="174"/>
      <c r="BK2568" s="174"/>
      <c r="BL2568" s="174"/>
      <c r="BM2568" s="174"/>
      <c r="BN2568" s="174"/>
      <c r="BO2568" s="174"/>
      <c r="BP2568" s="174"/>
      <c r="BQ2568" s="174"/>
      <c r="BR2568" s="174"/>
      <c r="BS2568" s="174"/>
      <c r="BT2568" s="174"/>
    </row>
    <row r="2569" spans="1:72" s="177" customFormat="1">
      <c r="A2569" s="178"/>
      <c r="B2569" s="178"/>
      <c r="C2569" s="178"/>
      <c r="D2569" s="178"/>
      <c r="E2569" s="174"/>
      <c r="F2569" s="174"/>
      <c r="G2569" s="174"/>
      <c r="H2569" s="174"/>
      <c r="I2569" s="174"/>
      <c r="J2569" s="174"/>
      <c r="K2569" s="174"/>
      <c r="L2569" s="174"/>
      <c r="M2569" s="174"/>
      <c r="N2569" s="174"/>
      <c r="O2569" s="174"/>
      <c r="P2569" s="174"/>
      <c r="Q2569" s="174"/>
      <c r="R2569" s="174"/>
      <c r="S2569" s="174"/>
      <c r="T2569" s="174"/>
      <c r="U2569" s="174"/>
      <c r="V2569" s="174"/>
      <c r="W2569" s="174"/>
      <c r="X2569" s="174"/>
      <c r="Y2569" s="174"/>
      <c r="Z2569" s="174"/>
      <c r="AA2569" s="174"/>
      <c r="AB2569" s="174"/>
      <c r="AC2569" s="174"/>
      <c r="AD2569" s="174"/>
      <c r="AE2569" s="174"/>
      <c r="AF2569" s="174"/>
      <c r="AG2569" s="174"/>
      <c r="AH2569" s="174"/>
      <c r="AI2569" s="174"/>
      <c r="AJ2569" s="174"/>
      <c r="AK2569" s="174"/>
      <c r="AL2569" s="174"/>
      <c r="AM2569" s="174"/>
      <c r="AN2569" s="174"/>
      <c r="AO2569" s="174"/>
      <c r="AP2569" s="174"/>
      <c r="AQ2569" s="174"/>
      <c r="AR2569" s="174"/>
      <c r="AS2569" s="174"/>
      <c r="AT2569" s="174"/>
      <c r="AU2569" s="174"/>
      <c r="AV2569" s="174"/>
      <c r="AW2569" s="174"/>
      <c r="AX2569" s="174"/>
      <c r="AY2569" s="174"/>
      <c r="AZ2569" s="174"/>
      <c r="BA2569" s="174"/>
      <c r="BB2569" s="174"/>
      <c r="BC2569" s="174"/>
      <c r="BD2569" s="174"/>
      <c r="BE2569" s="174"/>
      <c r="BF2569" s="174"/>
      <c r="BG2569" s="174"/>
      <c r="BH2569" s="174"/>
      <c r="BI2569" s="174"/>
      <c r="BJ2569" s="174"/>
      <c r="BK2569" s="174"/>
      <c r="BL2569" s="174"/>
      <c r="BM2569" s="174"/>
      <c r="BN2569" s="174"/>
      <c r="BO2569" s="174"/>
      <c r="BP2569" s="174"/>
      <c r="BQ2569" s="174"/>
      <c r="BR2569" s="174"/>
      <c r="BS2569" s="174"/>
      <c r="BT2569" s="174"/>
    </row>
    <row r="2570" spans="1:72" s="177" customFormat="1">
      <c r="A2570" s="178"/>
      <c r="B2570" s="178"/>
      <c r="C2570" s="178"/>
      <c r="D2570" s="178"/>
      <c r="E2570" s="174"/>
      <c r="F2570" s="174"/>
      <c r="G2570" s="174"/>
      <c r="H2570" s="174"/>
      <c r="I2570" s="174"/>
      <c r="J2570" s="174"/>
      <c r="K2570" s="174"/>
      <c r="L2570" s="174"/>
      <c r="M2570" s="174"/>
      <c r="N2570" s="174"/>
      <c r="O2570" s="174"/>
      <c r="P2570" s="174"/>
      <c r="Q2570" s="174"/>
      <c r="R2570" s="174"/>
      <c r="S2570" s="174"/>
      <c r="T2570" s="174"/>
      <c r="U2570" s="174"/>
      <c r="V2570" s="174"/>
      <c r="W2570" s="174"/>
      <c r="X2570" s="174"/>
      <c r="Y2570" s="174"/>
      <c r="Z2570" s="174"/>
      <c r="AA2570" s="174"/>
      <c r="AB2570" s="174"/>
      <c r="AC2570" s="174"/>
      <c r="AD2570" s="174"/>
      <c r="AE2570" s="174"/>
      <c r="AF2570" s="174"/>
      <c r="AG2570" s="174"/>
      <c r="AH2570" s="174"/>
      <c r="AI2570" s="174"/>
      <c r="AJ2570" s="174"/>
      <c r="AK2570" s="174"/>
      <c r="AL2570" s="174"/>
      <c r="AM2570" s="174"/>
      <c r="AN2570" s="174"/>
      <c r="AO2570" s="174"/>
      <c r="AP2570" s="174"/>
      <c r="AQ2570" s="174"/>
      <c r="AR2570" s="174"/>
      <c r="AS2570" s="174"/>
      <c r="AT2570" s="174"/>
      <c r="AU2570" s="174"/>
      <c r="AV2570" s="174"/>
      <c r="AW2570" s="174"/>
      <c r="AX2570" s="174"/>
      <c r="AY2570" s="174"/>
      <c r="AZ2570" s="174"/>
      <c r="BA2570" s="174"/>
      <c r="BB2570" s="174"/>
      <c r="BC2570" s="174"/>
      <c r="BD2570" s="174"/>
      <c r="BE2570" s="174"/>
      <c r="BF2570" s="174"/>
      <c r="BG2570" s="174"/>
      <c r="BH2570" s="174"/>
      <c r="BI2570" s="174"/>
      <c r="BJ2570" s="174"/>
      <c r="BK2570" s="174"/>
      <c r="BL2570" s="174"/>
      <c r="BM2570" s="174"/>
      <c r="BN2570" s="174"/>
      <c r="BO2570" s="174"/>
      <c r="BP2570" s="174"/>
      <c r="BQ2570" s="174"/>
      <c r="BR2570" s="174"/>
      <c r="BS2570" s="174"/>
      <c r="BT2570" s="174"/>
    </row>
    <row r="2571" spans="1:72" s="177" customFormat="1">
      <c r="A2571" s="178"/>
      <c r="B2571" s="178"/>
      <c r="C2571" s="178"/>
      <c r="D2571" s="178"/>
      <c r="E2571" s="174"/>
      <c r="F2571" s="174"/>
      <c r="G2571" s="174"/>
      <c r="H2571" s="174"/>
      <c r="I2571" s="174"/>
      <c r="J2571" s="174"/>
      <c r="K2571" s="174"/>
      <c r="L2571" s="174"/>
      <c r="M2571" s="174"/>
      <c r="N2571" s="174"/>
      <c r="O2571" s="174"/>
      <c r="P2571" s="174"/>
      <c r="Q2571" s="174"/>
      <c r="R2571" s="174"/>
      <c r="S2571" s="174"/>
      <c r="T2571" s="174"/>
      <c r="U2571" s="174"/>
      <c r="V2571" s="174"/>
      <c r="W2571" s="174"/>
      <c r="X2571" s="174"/>
      <c r="Y2571" s="174"/>
      <c r="Z2571" s="174"/>
      <c r="AA2571" s="174"/>
      <c r="AB2571" s="174"/>
      <c r="AC2571" s="174"/>
      <c r="AD2571" s="174"/>
      <c r="AE2571" s="174"/>
      <c r="AF2571" s="174"/>
      <c r="AG2571" s="174"/>
      <c r="AH2571" s="174"/>
      <c r="AI2571" s="174"/>
      <c r="AJ2571" s="174"/>
      <c r="AK2571" s="174"/>
      <c r="AL2571" s="174"/>
      <c r="AM2571" s="174"/>
      <c r="AN2571" s="174"/>
      <c r="AO2571" s="174"/>
      <c r="AP2571" s="174"/>
      <c r="AQ2571" s="174"/>
      <c r="AR2571" s="174"/>
      <c r="AS2571" s="174"/>
      <c r="AT2571" s="174"/>
      <c r="AU2571" s="174"/>
      <c r="AV2571" s="174"/>
      <c r="AW2571" s="174"/>
      <c r="AX2571" s="174"/>
      <c r="AY2571" s="174"/>
      <c r="AZ2571" s="174"/>
      <c r="BA2571" s="174"/>
      <c r="BB2571" s="174"/>
      <c r="BC2571" s="174"/>
      <c r="BD2571" s="174"/>
      <c r="BE2571" s="174"/>
      <c r="BF2571" s="174"/>
      <c r="BG2571" s="174"/>
      <c r="BH2571" s="174"/>
      <c r="BI2571" s="174"/>
      <c r="BJ2571" s="174"/>
      <c r="BK2571" s="174"/>
      <c r="BL2571" s="174"/>
      <c r="BM2571" s="174"/>
      <c r="BN2571" s="174"/>
      <c r="BO2571" s="174"/>
      <c r="BP2571" s="174"/>
      <c r="BQ2571" s="174"/>
      <c r="BR2571" s="174"/>
      <c r="BS2571" s="174"/>
      <c r="BT2571" s="174"/>
    </row>
    <row r="2572" spans="1:72" s="177" customFormat="1">
      <c r="A2572" s="178"/>
      <c r="B2572" s="178"/>
      <c r="C2572" s="178"/>
      <c r="D2572" s="178"/>
      <c r="E2572" s="174"/>
      <c r="F2572" s="174"/>
      <c r="G2572" s="174"/>
      <c r="H2572" s="174"/>
      <c r="I2572" s="174"/>
      <c r="J2572" s="174"/>
      <c r="K2572" s="174"/>
      <c r="L2572" s="174"/>
      <c r="M2572" s="174"/>
      <c r="N2572" s="174"/>
      <c r="O2572" s="174"/>
      <c r="P2572" s="174"/>
      <c r="Q2572" s="174"/>
      <c r="R2572" s="174"/>
      <c r="S2572" s="174"/>
      <c r="T2572" s="174"/>
      <c r="U2572" s="174"/>
      <c r="V2572" s="174"/>
      <c r="W2572" s="174"/>
      <c r="X2572" s="174"/>
      <c r="Y2572" s="174"/>
      <c r="Z2572" s="174"/>
      <c r="AA2572" s="174"/>
      <c r="AB2572" s="174"/>
      <c r="AC2572" s="174"/>
      <c r="AD2572" s="174"/>
      <c r="AE2572" s="174"/>
      <c r="AF2572" s="174"/>
      <c r="AG2572" s="174"/>
      <c r="AH2572" s="174"/>
      <c r="AI2572" s="174"/>
      <c r="AJ2572" s="174"/>
      <c r="AK2572" s="174"/>
      <c r="AL2572" s="174"/>
      <c r="AM2572" s="174"/>
      <c r="AN2572" s="174"/>
      <c r="AO2572" s="174"/>
      <c r="AP2572" s="174"/>
      <c r="AQ2572" s="174"/>
      <c r="AR2572" s="174"/>
      <c r="AS2572" s="174"/>
      <c r="AT2572" s="174"/>
      <c r="AU2572" s="174"/>
      <c r="AV2572" s="174"/>
      <c r="AW2572" s="174"/>
      <c r="AX2572" s="174"/>
      <c r="AY2572" s="174"/>
      <c r="AZ2572" s="174"/>
      <c r="BA2572" s="174"/>
      <c r="BB2572" s="174"/>
      <c r="BC2572" s="174"/>
      <c r="BD2572" s="174"/>
      <c r="BE2572" s="174"/>
      <c r="BF2572" s="174"/>
      <c r="BG2572" s="174"/>
      <c r="BH2572" s="174"/>
      <c r="BI2572" s="174"/>
      <c r="BJ2572" s="174"/>
      <c r="BK2572" s="174"/>
      <c r="BL2572" s="174"/>
      <c r="BM2572" s="174"/>
      <c r="BN2572" s="174"/>
      <c r="BO2572" s="174"/>
      <c r="BP2572" s="174"/>
      <c r="BQ2572" s="174"/>
      <c r="BR2572" s="174"/>
      <c r="BS2572" s="174"/>
      <c r="BT2572" s="174"/>
    </row>
    <row r="2573" spans="1:72" s="177" customFormat="1">
      <c r="A2573" s="178"/>
      <c r="B2573" s="178"/>
      <c r="C2573" s="178"/>
      <c r="D2573" s="178"/>
      <c r="E2573" s="174"/>
      <c r="F2573" s="174"/>
      <c r="G2573" s="174"/>
      <c r="H2573" s="174"/>
      <c r="I2573" s="174"/>
      <c r="J2573" s="174"/>
      <c r="K2573" s="174"/>
      <c r="L2573" s="174"/>
      <c r="M2573" s="174"/>
      <c r="N2573" s="174"/>
      <c r="O2573" s="174"/>
      <c r="P2573" s="174"/>
      <c r="Q2573" s="174"/>
      <c r="R2573" s="174"/>
      <c r="S2573" s="174"/>
      <c r="T2573" s="174"/>
      <c r="U2573" s="174"/>
      <c r="V2573" s="174"/>
      <c r="W2573" s="174"/>
      <c r="X2573" s="174"/>
      <c r="Y2573" s="174"/>
      <c r="Z2573" s="174"/>
      <c r="AA2573" s="174"/>
      <c r="AB2573" s="174"/>
      <c r="AC2573" s="174"/>
      <c r="AD2573" s="174"/>
      <c r="AE2573" s="174"/>
      <c r="AF2573" s="174"/>
      <c r="AG2573" s="174"/>
      <c r="AH2573" s="174"/>
      <c r="AI2573" s="174"/>
      <c r="AJ2573" s="174"/>
      <c r="AK2573" s="174"/>
      <c r="AL2573" s="174"/>
      <c r="AM2573" s="174"/>
      <c r="AN2573" s="174"/>
      <c r="AO2573" s="174"/>
      <c r="AP2573" s="174"/>
      <c r="AQ2573" s="174"/>
      <c r="AR2573" s="174"/>
      <c r="AS2573" s="174"/>
      <c r="AT2573" s="174"/>
      <c r="AU2573" s="174"/>
      <c r="AV2573" s="174"/>
      <c r="AW2573" s="174"/>
      <c r="AX2573" s="174"/>
      <c r="AY2573" s="174"/>
      <c r="AZ2573" s="174"/>
      <c r="BA2573" s="174"/>
      <c r="BB2573" s="174"/>
      <c r="BC2573" s="174"/>
      <c r="BD2573" s="174"/>
      <c r="BE2573" s="174"/>
      <c r="BF2573" s="174"/>
      <c r="BG2573" s="174"/>
      <c r="BH2573" s="174"/>
      <c r="BI2573" s="174"/>
      <c r="BJ2573" s="174"/>
      <c r="BK2573" s="174"/>
      <c r="BL2573" s="174"/>
      <c r="BM2573" s="174"/>
      <c r="BN2573" s="174"/>
      <c r="BO2573" s="174"/>
      <c r="BP2573" s="174"/>
      <c r="BQ2573" s="174"/>
      <c r="BR2573" s="174"/>
      <c r="BS2573" s="174"/>
      <c r="BT2573" s="174"/>
    </row>
    <row r="2574" spans="1:72" s="177" customFormat="1">
      <c r="A2574" s="178"/>
      <c r="B2574" s="178"/>
      <c r="C2574" s="178"/>
      <c r="D2574" s="178"/>
      <c r="E2574" s="174"/>
      <c r="F2574" s="174"/>
      <c r="G2574" s="174"/>
      <c r="H2574" s="174"/>
      <c r="I2574" s="174"/>
      <c r="J2574" s="174"/>
      <c r="K2574" s="174"/>
      <c r="L2574" s="174"/>
      <c r="M2574" s="174"/>
      <c r="N2574" s="174"/>
      <c r="O2574" s="174"/>
      <c r="P2574" s="174"/>
      <c r="Q2574" s="174"/>
      <c r="R2574" s="174"/>
      <c r="S2574" s="174"/>
      <c r="T2574" s="174"/>
      <c r="U2574" s="174"/>
      <c r="V2574" s="174"/>
      <c r="W2574" s="174"/>
      <c r="X2574" s="174"/>
      <c r="Y2574" s="174"/>
      <c r="Z2574" s="174"/>
      <c r="AA2574" s="174"/>
      <c r="AB2574" s="174"/>
      <c r="AC2574" s="174"/>
      <c r="AD2574" s="174"/>
      <c r="AE2574" s="174"/>
      <c r="AF2574" s="174"/>
      <c r="AG2574" s="174"/>
      <c r="AH2574" s="174"/>
      <c r="AI2574" s="174"/>
      <c r="AJ2574" s="174"/>
      <c r="AK2574" s="174"/>
      <c r="AL2574" s="174"/>
      <c r="AM2574" s="174"/>
      <c r="AN2574" s="174"/>
      <c r="AO2574" s="174"/>
      <c r="AP2574" s="174"/>
      <c r="AQ2574" s="174"/>
      <c r="AR2574" s="174"/>
      <c r="AS2574" s="174"/>
      <c r="AT2574" s="174"/>
      <c r="AU2574" s="174"/>
      <c r="AV2574" s="174"/>
      <c r="AW2574" s="174"/>
      <c r="AX2574" s="174"/>
      <c r="AY2574" s="174"/>
      <c r="AZ2574" s="174"/>
      <c r="BA2574" s="174"/>
      <c r="BB2574" s="174"/>
      <c r="BC2574" s="174"/>
      <c r="BD2574" s="174"/>
      <c r="BE2574" s="174"/>
      <c r="BF2574" s="174"/>
      <c r="BG2574" s="174"/>
      <c r="BH2574" s="174"/>
      <c r="BI2574" s="174"/>
      <c r="BJ2574" s="174"/>
      <c r="BK2574" s="174"/>
      <c r="BL2574" s="174"/>
      <c r="BM2574" s="174"/>
      <c r="BN2574" s="174"/>
      <c r="BO2574" s="174"/>
      <c r="BP2574" s="174"/>
      <c r="BQ2574" s="174"/>
      <c r="BR2574" s="174"/>
      <c r="BS2574" s="174"/>
      <c r="BT2574" s="174"/>
    </row>
    <row r="2575" spans="1:72" s="177" customFormat="1">
      <c r="A2575" s="178"/>
      <c r="B2575" s="178"/>
      <c r="C2575" s="178"/>
      <c r="D2575" s="178"/>
      <c r="E2575" s="174"/>
      <c r="F2575" s="174"/>
      <c r="G2575" s="174"/>
      <c r="H2575" s="174"/>
      <c r="I2575" s="174"/>
      <c r="J2575" s="174"/>
      <c r="K2575" s="174"/>
      <c r="L2575" s="174"/>
      <c r="M2575" s="174"/>
      <c r="N2575" s="174"/>
      <c r="O2575" s="174"/>
      <c r="P2575" s="174"/>
      <c r="Q2575" s="174"/>
      <c r="R2575" s="174"/>
      <c r="S2575" s="174"/>
      <c r="T2575" s="174"/>
      <c r="U2575" s="174"/>
      <c r="V2575" s="174"/>
      <c r="W2575" s="174"/>
      <c r="X2575" s="174"/>
      <c r="Y2575" s="174"/>
      <c r="Z2575" s="174"/>
      <c r="AA2575" s="174"/>
      <c r="AB2575" s="174"/>
      <c r="AC2575" s="174"/>
      <c r="AD2575" s="174"/>
      <c r="AE2575" s="174"/>
      <c r="AF2575" s="174"/>
      <c r="AG2575" s="174"/>
      <c r="AH2575" s="174"/>
      <c r="AI2575" s="174"/>
      <c r="AJ2575" s="174"/>
      <c r="AK2575" s="174"/>
      <c r="AL2575" s="174"/>
      <c r="AM2575" s="174"/>
      <c r="AN2575" s="174"/>
      <c r="AO2575" s="174"/>
      <c r="AP2575" s="174"/>
      <c r="AQ2575" s="174"/>
      <c r="AR2575" s="174"/>
      <c r="AS2575" s="174"/>
      <c r="AT2575" s="174"/>
      <c r="AU2575" s="174"/>
      <c r="AV2575" s="174"/>
      <c r="AW2575" s="174"/>
      <c r="AX2575" s="174"/>
      <c r="AY2575" s="174"/>
      <c r="AZ2575" s="174"/>
      <c r="BA2575" s="174"/>
      <c r="BB2575" s="174"/>
      <c r="BC2575" s="174"/>
      <c r="BD2575" s="174"/>
      <c r="BE2575" s="174"/>
      <c r="BF2575" s="174"/>
      <c r="BG2575" s="174"/>
      <c r="BH2575" s="174"/>
      <c r="BI2575" s="174"/>
      <c r="BJ2575" s="174"/>
      <c r="BK2575" s="174"/>
      <c r="BL2575" s="174"/>
      <c r="BM2575" s="174"/>
      <c r="BN2575" s="174"/>
      <c r="BO2575" s="174"/>
      <c r="BP2575" s="174"/>
      <c r="BQ2575" s="174"/>
      <c r="BR2575" s="174"/>
      <c r="BS2575" s="174"/>
      <c r="BT2575" s="174"/>
    </row>
    <row r="2576" spans="1:72" s="177" customFormat="1">
      <c r="A2576" s="178"/>
      <c r="B2576" s="178"/>
      <c r="C2576" s="178"/>
      <c r="D2576" s="178"/>
      <c r="E2576" s="174"/>
      <c r="F2576" s="174"/>
      <c r="G2576" s="174"/>
      <c r="H2576" s="174"/>
      <c r="I2576" s="174"/>
      <c r="J2576" s="174"/>
      <c r="K2576" s="174"/>
      <c r="L2576" s="174"/>
      <c r="M2576" s="174"/>
      <c r="N2576" s="174"/>
      <c r="O2576" s="174"/>
      <c r="P2576" s="174"/>
      <c r="Q2576" s="174"/>
      <c r="R2576" s="174"/>
      <c r="S2576" s="174"/>
      <c r="T2576" s="174"/>
      <c r="U2576" s="174"/>
      <c r="V2576" s="174"/>
      <c r="W2576" s="174"/>
      <c r="X2576" s="174"/>
      <c r="Y2576" s="174"/>
      <c r="Z2576" s="174"/>
      <c r="AA2576" s="174"/>
      <c r="AB2576" s="174"/>
      <c r="AC2576" s="174"/>
      <c r="AD2576" s="174"/>
      <c r="AE2576" s="174"/>
      <c r="AF2576" s="174"/>
      <c r="AG2576" s="174"/>
      <c r="AH2576" s="174"/>
      <c r="AI2576" s="174"/>
      <c r="AJ2576" s="174"/>
      <c r="AK2576" s="174"/>
      <c r="AL2576" s="174"/>
      <c r="AM2576" s="174"/>
      <c r="AN2576" s="174"/>
      <c r="AO2576" s="174"/>
      <c r="AP2576" s="174"/>
      <c r="AQ2576" s="174"/>
      <c r="AR2576" s="174"/>
      <c r="AS2576" s="174"/>
      <c r="AT2576" s="174"/>
      <c r="AU2576" s="174"/>
      <c r="AV2576" s="174"/>
      <c r="AW2576" s="174"/>
      <c r="AX2576" s="174"/>
      <c r="AY2576" s="174"/>
      <c r="AZ2576" s="174"/>
      <c r="BA2576" s="174"/>
      <c r="BB2576" s="174"/>
      <c r="BC2576" s="174"/>
      <c r="BD2576" s="174"/>
      <c r="BE2576" s="174"/>
      <c r="BF2576" s="174"/>
      <c r="BG2576" s="174"/>
      <c r="BH2576" s="174"/>
      <c r="BI2576" s="174"/>
      <c r="BJ2576" s="174"/>
      <c r="BK2576" s="174"/>
      <c r="BL2576" s="174"/>
      <c r="BM2576" s="174"/>
      <c r="BN2576" s="174"/>
      <c r="BO2576" s="174"/>
      <c r="BP2576" s="174"/>
      <c r="BQ2576" s="174"/>
      <c r="BR2576" s="174"/>
      <c r="BS2576" s="174"/>
      <c r="BT2576" s="174"/>
    </row>
    <row r="2577" spans="1:72" s="177" customFormat="1">
      <c r="A2577" s="178"/>
      <c r="B2577" s="178"/>
      <c r="C2577" s="178"/>
      <c r="D2577" s="178"/>
      <c r="E2577" s="174"/>
      <c r="F2577" s="174"/>
      <c r="G2577" s="174"/>
      <c r="H2577" s="174"/>
      <c r="I2577" s="174"/>
      <c r="J2577" s="174"/>
      <c r="K2577" s="174"/>
      <c r="L2577" s="174"/>
      <c r="M2577" s="174"/>
      <c r="N2577" s="174"/>
      <c r="O2577" s="174"/>
      <c r="P2577" s="174"/>
      <c r="Q2577" s="174"/>
      <c r="R2577" s="174"/>
      <c r="S2577" s="174"/>
      <c r="T2577" s="174"/>
      <c r="U2577" s="174"/>
      <c r="V2577" s="174"/>
      <c r="W2577" s="174"/>
      <c r="X2577" s="174"/>
      <c r="Y2577" s="174"/>
      <c r="Z2577" s="174"/>
      <c r="AA2577" s="174"/>
      <c r="AB2577" s="174"/>
      <c r="AC2577" s="174"/>
      <c r="AD2577" s="174"/>
      <c r="AE2577" s="174"/>
      <c r="AF2577" s="174"/>
      <c r="AG2577" s="174"/>
      <c r="AH2577" s="174"/>
      <c r="AI2577" s="174"/>
      <c r="AJ2577" s="174"/>
      <c r="AK2577" s="174"/>
      <c r="AL2577" s="174"/>
      <c r="AM2577" s="174"/>
      <c r="AN2577" s="174"/>
      <c r="AO2577" s="174"/>
      <c r="AP2577" s="174"/>
      <c r="AQ2577" s="174"/>
      <c r="AR2577" s="174"/>
      <c r="AS2577" s="174"/>
      <c r="AT2577" s="174"/>
      <c r="AU2577" s="174"/>
      <c r="AV2577" s="174"/>
      <c r="AW2577" s="174"/>
      <c r="AX2577" s="174"/>
      <c r="AY2577" s="174"/>
      <c r="AZ2577" s="174"/>
      <c r="BA2577" s="174"/>
      <c r="BB2577" s="174"/>
      <c r="BC2577" s="174"/>
      <c r="BD2577" s="174"/>
      <c r="BE2577" s="174"/>
      <c r="BF2577" s="174"/>
      <c r="BG2577" s="174"/>
      <c r="BH2577" s="174"/>
      <c r="BI2577" s="174"/>
      <c r="BJ2577" s="174"/>
      <c r="BK2577" s="174"/>
      <c r="BL2577" s="174"/>
      <c r="BM2577" s="174"/>
      <c r="BN2577" s="174"/>
      <c r="BO2577" s="174"/>
      <c r="BP2577" s="174"/>
      <c r="BQ2577" s="174"/>
      <c r="BR2577" s="174"/>
      <c r="BS2577" s="174"/>
      <c r="BT2577" s="174"/>
    </row>
    <row r="2578" spans="1:72" s="177" customFormat="1">
      <c r="A2578" s="178"/>
      <c r="B2578" s="178"/>
      <c r="C2578" s="178"/>
      <c r="D2578" s="178"/>
      <c r="E2578" s="174"/>
      <c r="F2578" s="174"/>
      <c r="G2578" s="174"/>
      <c r="H2578" s="174"/>
      <c r="I2578" s="174"/>
      <c r="J2578" s="174"/>
      <c r="K2578" s="174"/>
      <c r="L2578" s="174"/>
      <c r="M2578" s="174"/>
      <c r="N2578" s="174"/>
      <c r="O2578" s="174"/>
      <c r="P2578" s="174"/>
      <c r="Q2578" s="174"/>
      <c r="R2578" s="174"/>
      <c r="S2578" s="174"/>
      <c r="T2578" s="174"/>
      <c r="U2578" s="174"/>
      <c r="V2578" s="174"/>
      <c r="W2578" s="174"/>
      <c r="X2578" s="174"/>
      <c r="Y2578" s="174"/>
      <c r="Z2578" s="174"/>
      <c r="AA2578" s="174"/>
      <c r="AB2578" s="174"/>
      <c r="AC2578" s="174"/>
      <c r="AD2578" s="174"/>
      <c r="AE2578" s="174"/>
      <c r="AF2578" s="174"/>
      <c r="AG2578" s="174"/>
      <c r="AH2578" s="174"/>
      <c r="AI2578" s="174"/>
      <c r="AJ2578" s="174"/>
      <c r="AK2578" s="174"/>
      <c r="AL2578" s="174"/>
      <c r="AM2578" s="174"/>
      <c r="AN2578" s="174"/>
      <c r="AO2578" s="174"/>
      <c r="AP2578" s="174"/>
      <c r="AQ2578" s="174"/>
      <c r="AR2578" s="174"/>
      <c r="AS2578" s="174"/>
      <c r="AT2578" s="174"/>
      <c r="AU2578" s="174"/>
      <c r="AV2578" s="174"/>
      <c r="AW2578" s="174"/>
      <c r="AX2578" s="174"/>
      <c r="AY2578" s="174"/>
      <c r="AZ2578" s="174"/>
      <c r="BA2578" s="174"/>
      <c r="BB2578" s="174"/>
      <c r="BC2578" s="174"/>
      <c r="BD2578" s="174"/>
      <c r="BE2578" s="174"/>
      <c r="BF2578" s="174"/>
      <c r="BG2578" s="174"/>
      <c r="BH2578" s="174"/>
      <c r="BI2578" s="174"/>
      <c r="BJ2578" s="174"/>
      <c r="BK2578" s="174"/>
      <c r="BL2578" s="174"/>
      <c r="BM2578" s="174"/>
      <c r="BN2578" s="174"/>
      <c r="BO2578" s="174"/>
      <c r="BP2578" s="174"/>
      <c r="BQ2578" s="174"/>
      <c r="BR2578" s="174"/>
      <c r="BS2578" s="174"/>
      <c r="BT2578" s="174"/>
    </row>
    <row r="2579" spans="1:72" s="177" customFormat="1">
      <c r="A2579" s="178"/>
      <c r="B2579" s="178"/>
      <c r="C2579" s="178"/>
      <c r="D2579" s="178"/>
      <c r="E2579" s="174"/>
      <c r="F2579" s="174"/>
      <c r="G2579" s="174"/>
      <c r="H2579" s="174"/>
      <c r="I2579" s="174"/>
      <c r="J2579" s="174"/>
      <c r="K2579" s="174"/>
      <c r="L2579" s="174"/>
      <c r="M2579" s="174"/>
      <c r="N2579" s="174"/>
      <c r="O2579" s="174"/>
      <c r="P2579" s="174"/>
      <c r="Q2579" s="174"/>
      <c r="R2579" s="174"/>
      <c r="S2579" s="174"/>
      <c r="T2579" s="174"/>
      <c r="U2579" s="174"/>
      <c r="V2579" s="174"/>
      <c r="W2579" s="174"/>
      <c r="X2579" s="174"/>
      <c r="Y2579" s="174"/>
      <c r="Z2579" s="174"/>
      <c r="AA2579" s="174"/>
      <c r="AB2579" s="174"/>
      <c r="AC2579" s="174"/>
      <c r="AD2579" s="174"/>
      <c r="AE2579" s="174"/>
      <c r="AF2579" s="174"/>
      <c r="AG2579" s="174"/>
      <c r="AH2579" s="174"/>
      <c r="AI2579" s="174"/>
      <c r="AJ2579" s="174"/>
      <c r="AK2579" s="174"/>
      <c r="AL2579" s="174"/>
      <c r="AM2579" s="174"/>
      <c r="AN2579" s="174"/>
      <c r="AO2579" s="174"/>
      <c r="AP2579" s="174"/>
      <c r="AQ2579" s="174"/>
      <c r="AR2579" s="174"/>
      <c r="AS2579" s="174"/>
      <c r="AT2579" s="174"/>
      <c r="AU2579" s="174"/>
      <c r="AV2579" s="174"/>
      <c r="AW2579" s="174"/>
      <c r="AX2579" s="174"/>
      <c r="AY2579" s="174"/>
      <c r="AZ2579" s="174"/>
      <c r="BA2579" s="174"/>
      <c r="BB2579" s="174"/>
      <c r="BC2579" s="174"/>
      <c r="BD2579" s="174"/>
      <c r="BE2579" s="174"/>
      <c r="BF2579" s="174"/>
      <c r="BG2579" s="174"/>
      <c r="BH2579" s="174"/>
      <c r="BI2579" s="174"/>
      <c r="BJ2579" s="174"/>
      <c r="BK2579" s="174"/>
      <c r="BL2579" s="174"/>
      <c r="BM2579" s="174"/>
      <c r="BN2579" s="174"/>
      <c r="BO2579" s="174"/>
      <c r="BP2579" s="174"/>
      <c r="BQ2579" s="174"/>
      <c r="BR2579" s="174"/>
      <c r="BS2579" s="174"/>
      <c r="BT2579" s="174"/>
    </row>
    <row r="2580" spans="1:72" s="177" customFormat="1">
      <c r="A2580" s="178"/>
      <c r="B2580" s="178"/>
      <c r="C2580" s="178"/>
      <c r="D2580" s="178"/>
      <c r="E2580" s="174"/>
      <c r="F2580" s="174"/>
      <c r="G2580" s="174"/>
      <c r="H2580" s="174"/>
      <c r="I2580" s="174"/>
      <c r="J2580" s="174"/>
      <c r="K2580" s="174"/>
      <c r="L2580" s="174"/>
      <c r="M2580" s="174"/>
      <c r="N2580" s="174"/>
      <c r="O2580" s="174"/>
      <c r="P2580" s="174"/>
      <c r="Q2580" s="174"/>
      <c r="R2580" s="174"/>
      <c r="S2580" s="174"/>
      <c r="T2580" s="174"/>
      <c r="U2580" s="174"/>
      <c r="V2580" s="174"/>
      <c r="W2580" s="174"/>
      <c r="X2580" s="174"/>
      <c r="Y2580" s="174"/>
      <c r="Z2580" s="174"/>
      <c r="AA2580" s="174"/>
      <c r="AB2580" s="174"/>
      <c r="AC2580" s="174"/>
      <c r="AD2580" s="174"/>
      <c r="AE2580" s="174"/>
      <c r="AF2580" s="174"/>
      <c r="AG2580" s="174"/>
      <c r="AH2580" s="174"/>
      <c r="AI2580" s="174"/>
      <c r="AJ2580" s="174"/>
      <c r="AK2580" s="174"/>
      <c r="AL2580" s="174"/>
      <c r="AM2580" s="174"/>
      <c r="AN2580" s="174"/>
      <c r="AO2580" s="174"/>
      <c r="AP2580" s="174"/>
      <c r="AQ2580" s="174"/>
      <c r="AR2580" s="174"/>
      <c r="AS2580" s="174"/>
      <c r="AT2580" s="174"/>
      <c r="AU2580" s="174"/>
      <c r="AV2580" s="174"/>
      <c r="AW2580" s="174"/>
      <c r="AX2580" s="174"/>
      <c r="AY2580" s="174"/>
      <c r="AZ2580" s="174"/>
      <c r="BA2580" s="174"/>
      <c r="BB2580" s="174"/>
      <c r="BC2580" s="174"/>
      <c r="BD2580" s="174"/>
      <c r="BE2580" s="174"/>
      <c r="BF2580" s="174"/>
      <c r="BG2580" s="174"/>
      <c r="BH2580" s="174"/>
      <c r="BI2580" s="174"/>
      <c r="BJ2580" s="174"/>
      <c r="BK2580" s="174"/>
      <c r="BL2580" s="174"/>
      <c r="BM2580" s="174"/>
      <c r="BN2580" s="174"/>
      <c r="BO2580" s="174"/>
      <c r="BP2580" s="174"/>
      <c r="BQ2580" s="174"/>
      <c r="BR2580" s="174"/>
      <c r="BS2580" s="174"/>
      <c r="BT2580" s="174"/>
    </row>
    <row r="2581" spans="1:72" s="177" customFormat="1">
      <c r="A2581" s="178"/>
      <c r="B2581" s="178"/>
      <c r="C2581" s="178"/>
      <c r="D2581" s="178"/>
      <c r="E2581" s="174"/>
      <c r="F2581" s="174"/>
      <c r="G2581" s="174"/>
      <c r="H2581" s="174"/>
      <c r="I2581" s="174"/>
      <c r="J2581" s="174"/>
      <c r="K2581" s="174"/>
      <c r="L2581" s="174"/>
      <c r="M2581" s="174"/>
      <c r="N2581" s="174"/>
      <c r="O2581" s="174"/>
      <c r="P2581" s="174"/>
      <c r="Q2581" s="174"/>
      <c r="R2581" s="174"/>
      <c r="S2581" s="174"/>
      <c r="T2581" s="174"/>
      <c r="U2581" s="174"/>
      <c r="V2581" s="174"/>
      <c r="W2581" s="174"/>
      <c r="X2581" s="174"/>
      <c r="Y2581" s="174"/>
      <c r="Z2581" s="174"/>
      <c r="AA2581" s="174"/>
      <c r="AB2581" s="174"/>
      <c r="AC2581" s="174"/>
      <c r="AD2581" s="174"/>
      <c r="AE2581" s="174"/>
      <c r="AF2581" s="174"/>
      <c r="AG2581" s="174"/>
      <c r="AH2581" s="174"/>
      <c r="AI2581" s="174"/>
      <c r="AJ2581" s="174"/>
      <c r="AK2581" s="174"/>
      <c r="AL2581" s="174"/>
      <c r="AM2581" s="174"/>
      <c r="AN2581" s="174"/>
      <c r="AO2581" s="174"/>
      <c r="AP2581" s="174"/>
      <c r="AQ2581" s="174"/>
      <c r="AR2581" s="174"/>
      <c r="AS2581" s="174"/>
      <c r="AT2581" s="174"/>
      <c r="AU2581" s="174"/>
      <c r="AV2581" s="174"/>
      <c r="AW2581" s="174"/>
      <c r="AX2581" s="174"/>
      <c r="AY2581" s="174"/>
      <c r="AZ2581" s="174"/>
      <c r="BA2581" s="174"/>
      <c r="BB2581" s="174"/>
      <c r="BC2581" s="174"/>
      <c r="BD2581" s="174"/>
      <c r="BE2581" s="174"/>
      <c r="BF2581" s="174"/>
      <c r="BG2581" s="174"/>
      <c r="BH2581" s="174"/>
      <c r="BI2581" s="174"/>
      <c r="BJ2581" s="174"/>
      <c r="BK2581" s="174"/>
      <c r="BL2581" s="174"/>
      <c r="BM2581" s="174"/>
      <c r="BN2581" s="174"/>
      <c r="BO2581" s="174"/>
      <c r="BP2581" s="174"/>
      <c r="BQ2581" s="174"/>
      <c r="BR2581" s="174"/>
      <c r="BS2581" s="174"/>
      <c r="BT2581" s="174"/>
    </row>
    <row r="2582" spans="1:72" s="177" customFormat="1">
      <c r="A2582" s="178"/>
      <c r="B2582" s="178"/>
      <c r="C2582" s="178"/>
      <c r="D2582" s="178"/>
      <c r="E2582" s="174"/>
      <c r="F2582" s="174"/>
      <c r="G2582" s="174"/>
      <c r="H2582" s="174"/>
      <c r="I2582" s="174"/>
      <c r="J2582" s="174"/>
      <c r="K2582" s="174"/>
      <c r="L2582" s="174"/>
      <c r="M2582" s="174"/>
      <c r="N2582" s="174"/>
      <c r="O2582" s="174"/>
      <c r="P2582" s="174"/>
      <c r="Q2582" s="174"/>
      <c r="R2582" s="174"/>
      <c r="S2582" s="174"/>
      <c r="T2582" s="174"/>
      <c r="U2582" s="174"/>
      <c r="V2582" s="174"/>
      <c r="W2582" s="174"/>
      <c r="X2582" s="174"/>
      <c r="Y2582" s="174"/>
      <c r="Z2582" s="174"/>
      <c r="AA2582" s="174"/>
      <c r="AB2582" s="174"/>
      <c r="AC2582" s="174"/>
      <c r="AD2582" s="174"/>
      <c r="AE2582" s="174"/>
      <c r="AF2582" s="174"/>
      <c r="AG2582" s="174"/>
      <c r="AH2582" s="174"/>
      <c r="AI2582" s="174"/>
      <c r="AJ2582" s="174"/>
      <c r="AK2582" s="174"/>
      <c r="AL2582" s="174"/>
      <c r="AM2582" s="174"/>
      <c r="AN2582" s="174"/>
      <c r="AO2582" s="174"/>
      <c r="AP2582" s="174"/>
      <c r="AQ2582" s="174"/>
      <c r="AR2582" s="174"/>
      <c r="AS2582" s="174"/>
      <c r="AT2582" s="174"/>
      <c r="AU2582" s="174"/>
      <c r="AV2582" s="174"/>
      <c r="AW2582" s="174"/>
      <c r="AX2582" s="174"/>
      <c r="AY2582" s="174"/>
      <c r="AZ2582" s="174"/>
      <c r="BA2582" s="174"/>
      <c r="BB2582" s="174"/>
      <c r="BC2582" s="174"/>
      <c r="BD2582" s="174"/>
      <c r="BE2582" s="174"/>
      <c r="BF2582" s="174"/>
      <c r="BG2582" s="174"/>
      <c r="BH2582" s="174"/>
      <c r="BI2582" s="174"/>
      <c r="BJ2582" s="174"/>
      <c r="BK2582" s="174"/>
      <c r="BL2582" s="174"/>
      <c r="BM2582" s="174"/>
      <c r="BN2582" s="174"/>
      <c r="BO2582" s="174"/>
      <c r="BP2582" s="174"/>
      <c r="BQ2582" s="174"/>
      <c r="BR2582" s="174"/>
      <c r="BS2582" s="174"/>
      <c r="BT2582" s="174"/>
    </row>
    <row r="2583" spans="1:72" s="177" customFormat="1">
      <c r="A2583" s="178"/>
      <c r="B2583" s="178"/>
      <c r="C2583" s="178"/>
      <c r="D2583" s="178"/>
      <c r="E2583" s="174"/>
      <c r="F2583" s="174"/>
      <c r="G2583" s="174"/>
      <c r="H2583" s="174"/>
      <c r="I2583" s="174"/>
      <c r="J2583" s="174"/>
      <c r="K2583" s="174"/>
      <c r="L2583" s="174"/>
      <c r="M2583" s="174"/>
      <c r="N2583" s="174"/>
      <c r="O2583" s="174"/>
      <c r="P2583" s="174"/>
      <c r="Q2583" s="174"/>
      <c r="R2583" s="174"/>
      <c r="S2583" s="174"/>
      <c r="T2583" s="174"/>
      <c r="U2583" s="174"/>
      <c r="V2583" s="174"/>
      <c r="W2583" s="174"/>
      <c r="X2583" s="174"/>
      <c r="Y2583" s="174"/>
      <c r="Z2583" s="174"/>
      <c r="AA2583" s="174"/>
      <c r="AB2583" s="174"/>
      <c r="AC2583" s="174"/>
      <c r="AD2583" s="174"/>
      <c r="AE2583" s="174"/>
      <c r="AF2583" s="174"/>
      <c r="AG2583" s="174"/>
      <c r="AH2583" s="174"/>
      <c r="AI2583" s="174"/>
      <c r="AJ2583" s="174"/>
      <c r="AK2583" s="174"/>
      <c r="AL2583" s="174"/>
      <c r="AM2583" s="174"/>
      <c r="AN2583" s="174"/>
      <c r="AO2583" s="174"/>
      <c r="AP2583" s="174"/>
      <c r="AQ2583" s="174"/>
      <c r="AR2583" s="174"/>
      <c r="AS2583" s="174"/>
      <c r="AT2583" s="174"/>
      <c r="AU2583" s="174"/>
      <c r="AV2583" s="174"/>
      <c r="AW2583" s="174"/>
      <c r="AX2583" s="174"/>
      <c r="AY2583" s="174"/>
      <c r="AZ2583" s="174"/>
      <c r="BA2583" s="174"/>
      <c r="BB2583" s="174"/>
      <c r="BC2583" s="174"/>
      <c r="BD2583" s="174"/>
      <c r="BE2583" s="174"/>
      <c r="BF2583" s="174"/>
      <c r="BG2583" s="174"/>
      <c r="BH2583" s="174"/>
      <c r="BI2583" s="174"/>
      <c r="BJ2583" s="174"/>
      <c r="BK2583" s="174"/>
      <c r="BL2583" s="174"/>
      <c r="BM2583" s="174"/>
      <c r="BN2583" s="174"/>
      <c r="BO2583" s="174"/>
      <c r="BP2583" s="174"/>
      <c r="BQ2583" s="174"/>
      <c r="BR2583" s="174"/>
      <c r="BS2583" s="174"/>
      <c r="BT2583" s="174"/>
    </row>
    <row r="2584" spans="1:72" s="177" customFormat="1">
      <c r="A2584" s="178"/>
      <c r="B2584" s="178"/>
      <c r="C2584" s="178"/>
      <c r="D2584" s="178"/>
      <c r="E2584" s="174"/>
      <c r="F2584" s="174"/>
      <c r="G2584" s="174"/>
      <c r="H2584" s="174"/>
      <c r="I2584" s="174"/>
      <c r="J2584" s="174"/>
      <c r="K2584" s="174"/>
      <c r="L2584" s="174"/>
      <c r="M2584" s="174"/>
      <c r="N2584" s="174"/>
      <c r="O2584" s="174"/>
      <c r="P2584" s="174"/>
      <c r="Q2584" s="174"/>
      <c r="R2584" s="174"/>
      <c r="S2584" s="174"/>
      <c r="T2584" s="174"/>
      <c r="U2584" s="174"/>
      <c r="V2584" s="174"/>
      <c r="W2584" s="174"/>
      <c r="X2584" s="174"/>
      <c r="Y2584" s="174"/>
      <c r="Z2584" s="174"/>
      <c r="AA2584" s="174"/>
      <c r="AB2584" s="174"/>
      <c r="AC2584" s="174"/>
      <c r="AD2584" s="174"/>
      <c r="AE2584" s="174"/>
      <c r="AF2584" s="174"/>
      <c r="AG2584" s="174"/>
      <c r="AH2584" s="174"/>
      <c r="AI2584" s="174"/>
      <c r="AJ2584" s="174"/>
      <c r="AK2584" s="174"/>
      <c r="AL2584" s="174"/>
      <c r="AM2584" s="174"/>
      <c r="AN2584" s="174"/>
      <c r="AO2584" s="174"/>
      <c r="AP2584" s="174"/>
      <c r="AQ2584" s="174"/>
      <c r="AR2584" s="174"/>
      <c r="AS2584" s="174"/>
      <c r="AT2584" s="174"/>
      <c r="AU2584" s="174"/>
      <c r="AV2584" s="174"/>
      <c r="AW2584" s="174"/>
      <c r="AX2584" s="174"/>
      <c r="AY2584" s="174"/>
      <c r="AZ2584" s="174"/>
      <c r="BA2584" s="174"/>
      <c r="BB2584" s="174"/>
      <c r="BC2584" s="174"/>
      <c r="BD2584" s="174"/>
      <c r="BE2584" s="174"/>
      <c r="BF2584" s="174"/>
      <c r="BG2584" s="174"/>
      <c r="BH2584" s="174"/>
      <c r="BI2584" s="174"/>
      <c r="BJ2584" s="174"/>
      <c r="BK2584" s="174"/>
      <c r="BL2584" s="174"/>
      <c r="BM2584" s="174"/>
      <c r="BN2584" s="174"/>
      <c r="BO2584" s="174"/>
      <c r="BP2584" s="174"/>
      <c r="BQ2584" s="174"/>
      <c r="BR2584" s="174"/>
      <c r="BS2584" s="174"/>
      <c r="BT2584" s="174"/>
    </row>
    <row r="2585" spans="1:72" s="177" customFormat="1">
      <c r="A2585" s="178"/>
      <c r="B2585" s="178"/>
      <c r="C2585" s="178"/>
      <c r="D2585" s="178"/>
      <c r="E2585" s="174"/>
      <c r="F2585" s="174"/>
      <c r="G2585" s="174"/>
      <c r="H2585" s="174"/>
      <c r="I2585" s="174"/>
      <c r="J2585" s="174"/>
      <c r="K2585" s="174"/>
      <c r="L2585" s="174"/>
      <c r="M2585" s="174"/>
      <c r="N2585" s="174"/>
      <c r="O2585" s="174"/>
      <c r="P2585" s="174"/>
      <c r="Q2585" s="174"/>
      <c r="R2585" s="174"/>
      <c r="S2585" s="174"/>
      <c r="T2585" s="174"/>
      <c r="U2585" s="174"/>
      <c r="V2585" s="174"/>
      <c r="W2585" s="174"/>
      <c r="X2585" s="174"/>
      <c r="Y2585" s="174"/>
      <c r="Z2585" s="174"/>
      <c r="AA2585" s="174"/>
      <c r="AB2585" s="174"/>
      <c r="AC2585" s="174"/>
      <c r="AD2585" s="174"/>
      <c r="AE2585" s="174"/>
      <c r="AF2585" s="174"/>
      <c r="AG2585" s="174"/>
      <c r="AH2585" s="174"/>
      <c r="AI2585" s="174"/>
      <c r="AJ2585" s="174"/>
      <c r="AK2585" s="174"/>
      <c r="AL2585" s="174"/>
      <c r="AM2585" s="174"/>
      <c r="AN2585" s="174"/>
      <c r="AO2585" s="174"/>
      <c r="AP2585" s="174"/>
      <c r="AQ2585" s="174"/>
      <c r="AR2585" s="174"/>
      <c r="AS2585" s="174"/>
      <c r="AT2585" s="174"/>
      <c r="AU2585" s="174"/>
      <c r="AV2585" s="174"/>
      <c r="AW2585" s="174"/>
      <c r="AX2585" s="174"/>
      <c r="AY2585" s="174"/>
      <c r="AZ2585" s="174"/>
      <c r="BA2585" s="174"/>
      <c r="BB2585" s="174"/>
      <c r="BC2585" s="174"/>
      <c r="BD2585" s="174"/>
      <c r="BE2585" s="174"/>
      <c r="BF2585" s="174"/>
      <c r="BG2585" s="174"/>
      <c r="BH2585" s="174"/>
      <c r="BI2585" s="174"/>
      <c r="BJ2585" s="174"/>
      <c r="BK2585" s="174"/>
      <c r="BL2585" s="174"/>
      <c r="BM2585" s="174"/>
      <c r="BN2585" s="174"/>
      <c r="BO2585" s="174"/>
      <c r="BP2585" s="174"/>
      <c r="BQ2585" s="174"/>
      <c r="BR2585" s="174"/>
      <c r="BS2585" s="174"/>
      <c r="BT2585" s="174"/>
    </row>
    <row r="2586" spans="1:72" s="177" customFormat="1">
      <c r="A2586" s="178"/>
      <c r="B2586" s="178"/>
      <c r="C2586" s="178"/>
      <c r="D2586" s="178"/>
      <c r="E2586" s="174"/>
      <c r="F2586" s="174"/>
      <c r="G2586" s="174"/>
      <c r="H2586" s="174"/>
      <c r="I2586" s="174"/>
      <c r="J2586" s="174"/>
      <c r="K2586" s="174"/>
      <c r="L2586" s="174"/>
      <c r="M2586" s="174"/>
      <c r="N2586" s="174"/>
      <c r="O2586" s="174"/>
      <c r="P2586" s="174"/>
      <c r="Q2586" s="174"/>
      <c r="R2586" s="174"/>
      <c r="S2586" s="174"/>
      <c r="T2586" s="174"/>
      <c r="U2586" s="174"/>
      <c r="V2586" s="174"/>
      <c r="W2586" s="174"/>
      <c r="X2586" s="174"/>
      <c r="Y2586" s="174"/>
      <c r="Z2586" s="174"/>
      <c r="AA2586" s="174"/>
      <c r="AB2586" s="174"/>
      <c r="AC2586" s="174"/>
      <c r="AD2586" s="174"/>
      <c r="AE2586" s="174"/>
      <c r="AF2586" s="174"/>
      <c r="AG2586" s="174"/>
      <c r="AH2586" s="174"/>
      <c r="AI2586" s="174"/>
      <c r="AJ2586" s="174"/>
      <c r="AK2586" s="174"/>
      <c r="AL2586" s="174"/>
      <c r="AM2586" s="174"/>
      <c r="AN2586" s="174"/>
      <c r="AO2586" s="174"/>
      <c r="AP2586" s="174"/>
      <c r="AQ2586" s="174"/>
      <c r="AR2586" s="174"/>
      <c r="AS2586" s="174"/>
      <c r="AT2586" s="174"/>
      <c r="AU2586" s="174"/>
      <c r="AV2586" s="174"/>
      <c r="AW2586" s="174"/>
      <c r="AX2586" s="174"/>
      <c r="AY2586" s="174"/>
      <c r="AZ2586" s="174"/>
      <c r="BA2586" s="174"/>
      <c r="BB2586" s="174"/>
      <c r="BC2586" s="174"/>
      <c r="BD2586" s="174"/>
      <c r="BE2586" s="174"/>
      <c r="BF2586" s="174"/>
      <c r="BG2586" s="174"/>
      <c r="BH2586" s="174"/>
      <c r="BI2586" s="174"/>
      <c r="BJ2586" s="174"/>
      <c r="BK2586" s="174"/>
      <c r="BL2586" s="174"/>
      <c r="BM2586" s="174"/>
      <c r="BN2586" s="174"/>
      <c r="BO2586" s="174"/>
      <c r="BP2586" s="174"/>
      <c r="BQ2586" s="174"/>
      <c r="BR2586" s="174"/>
      <c r="BS2586" s="174"/>
      <c r="BT2586" s="174"/>
    </row>
    <row r="2587" spans="1:72" s="177" customFormat="1">
      <c r="A2587" s="178"/>
      <c r="B2587" s="178"/>
      <c r="C2587" s="178"/>
      <c r="D2587" s="178"/>
      <c r="E2587" s="174"/>
      <c r="F2587" s="174"/>
      <c r="G2587" s="174"/>
      <c r="H2587" s="174"/>
      <c r="I2587" s="174"/>
      <c r="J2587" s="174"/>
      <c r="K2587" s="174"/>
      <c r="L2587" s="174"/>
      <c r="M2587" s="174"/>
      <c r="N2587" s="174"/>
      <c r="O2587" s="174"/>
      <c r="P2587" s="174"/>
      <c r="Q2587" s="174"/>
      <c r="R2587" s="174"/>
      <c r="S2587" s="174"/>
      <c r="T2587" s="174"/>
      <c r="U2587" s="174"/>
      <c r="V2587" s="174"/>
      <c r="W2587" s="174"/>
      <c r="X2587" s="174"/>
      <c r="Y2587" s="174"/>
      <c r="Z2587" s="174"/>
      <c r="AA2587" s="174"/>
      <c r="AB2587" s="174"/>
      <c r="AC2587" s="174"/>
      <c r="AD2587" s="174"/>
      <c r="AE2587" s="174"/>
      <c r="AF2587" s="174"/>
      <c r="AG2587" s="174"/>
      <c r="AH2587" s="174"/>
      <c r="AI2587" s="174"/>
      <c r="AJ2587" s="174"/>
      <c r="AK2587" s="174"/>
      <c r="AL2587" s="174"/>
      <c r="AM2587" s="174"/>
      <c r="AN2587" s="174"/>
      <c r="AO2587" s="174"/>
      <c r="AP2587" s="174"/>
      <c r="AQ2587" s="174"/>
      <c r="AR2587" s="174"/>
      <c r="AS2587" s="174"/>
      <c r="AT2587" s="174"/>
      <c r="AU2587" s="174"/>
      <c r="AV2587" s="174"/>
      <c r="AW2587" s="174"/>
      <c r="AX2587" s="174"/>
      <c r="AY2587" s="174"/>
      <c r="AZ2587" s="174"/>
      <c r="BA2587" s="174"/>
      <c r="BB2587" s="174"/>
      <c r="BC2587" s="174"/>
      <c r="BD2587" s="174"/>
      <c r="BE2587" s="174"/>
      <c r="BF2587" s="174"/>
      <c r="BG2587" s="174"/>
      <c r="BH2587" s="174"/>
      <c r="BI2587" s="174"/>
      <c r="BJ2587" s="174"/>
      <c r="BK2587" s="174"/>
      <c r="BL2587" s="174"/>
      <c r="BM2587" s="174"/>
      <c r="BN2587" s="174"/>
      <c r="BO2587" s="174"/>
      <c r="BP2587" s="174"/>
      <c r="BQ2587" s="174"/>
      <c r="BR2587" s="174"/>
      <c r="BS2587" s="174"/>
      <c r="BT2587" s="174"/>
    </row>
    <row r="2588" spans="1:72" s="177" customFormat="1">
      <c r="A2588" s="178"/>
      <c r="B2588" s="178"/>
      <c r="C2588" s="178"/>
      <c r="D2588" s="178"/>
      <c r="E2588" s="174"/>
      <c r="F2588" s="174"/>
      <c r="G2588" s="174"/>
      <c r="H2588" s="174"/>
      <c r="I2588" s="174"/>
      <c r="J2588" s="174"/>
      <c r="K2588" s="174"/>
      <c r="L2588" s="174"/>
      <c r="M2588" s="174"/>
      <c r="N2588" s="174"/>
      <c r="O2588" s="174"/>
      <c r="P2588" s="174"/>
      <c r="Q2588" s="174"/>
      <c r="R2588" s="174"/>
      <c r="S2588" s="174"/>
      <c r="T2588" s="174"/>
      <c r="U2588" s="174"/>
      <c r="V2588" s="174"/>
      <c r="W2588" s="174"/>
      <c r="X2588" s="174"/>
      <c r="Y2588" s="174"/>
      <c r="Z2588" s="174"/>
      <c r="AA2588" s="174"/>
      <c r="AB2588" s="174"/>
      <c r="AC2588" s="174"/>
      <c r="AD2588" s="174"/>
      <c r="AE2588" s="174"/>
      <c r="AF2588" s="174"/>
      <c r="AG2588" s="174"/>
      <c r="AH2588" s="174"/>
      <c r="AI2588" s="174"/>
      <c r="AJ2588" s="174"/>
      <c r="AK2588" s="174"/>
      <c r="AL2588" s="174"/>
      <c r="AM2588" s="174"/>
      <c r="AN2588" s="174"/>
      <c r="AO2588" s="174"/>
      <c r="AP2588" s="174"/>
      <c r="AQ2588" s="174"/>
      <c r="AR2588" s="174"/>
      <c r="AS2588" s="174"/>
      <c r="AT2588" s="174"/>
      <c r="AU2588" s="174"/>
      <c r="AV2588" s="174"/>
      <c r="AW2588" s="174"/>
      <c r="AX2588" s="174"/>
      <c r="AY2588" s="174"/>
      <c r="AZ2588" s="174"/>
      <c r="BA2588" s="174"/>
      <c r="BB2588" s="174"/>
      <c r="BC2588" s="174"/>
      <c r="BD2588" s="174"/>
      <c r="BE2588" s="174"/>
      <c r="BF2588" s="174"/>
      <c r="BG2588" s="174"/>
      <c r="BH2588" s="174"/>
      <c r="BI2588" s="174"/>
      <c r="BJ2588" s="174"/>
      <c r="BK2588" s="174"/>
      <c r="BL2588" s="174"/>
      <c r="BM2588" s="174"/>
      <c r="BN2588" s="174"/>
      <c r="BO2588" s="174"/>
      <c r="BP2588" s="174"/>
      <c r="BQ2588" s="174"/>
      <c r="BR2588" s="174"/>
      <c r="BS2588" s="174"/>
      <c r="BT2588" s="174"/>
    </row>
    <row r="2589" spans="1:72" s="177" customFormat="1">
      <c r="A2589" s="178"/>
      <c r="B2589" s="178"/>
      <c r="C2589" s="178"/>
      <c r="D2589" s="178"/>
      <c r="E2589" s="174"/>
      <c r="F2589" s="174"/>
      <c r="G2589" s="174"/>
      <c r="H2589" s="174"/>
      <c r="I2589" s="174"/>
      <c r="J2589" s="174"/>
      <c r="K2589" s="174"/>
      <c r="L2589" s="174"/>
      <c r="M2589" s="174"/>
      <c r="N2589" s="174"/>
      <c r="O2589" s="174"/>
      <c r="P2589" s="174"/>
      <c r="Q2589" s="174"/>
      <c r="R2589" s="174"/>
      <c r="S2589" s="174"/>
      <c r="T2589" s="174"/>
      <c r="U2589" s="174"/>
      <c r="V2589" s="174"/>
      <c r="W2589" s="174"/>
      <c r="X2589" s="174"/>
      <c r="Y2589" s="174"/>
      <c r="Z2589" s="174"/>
      <c r="AA2589" s="174"/>
      <c r="AB2589" s="174"/>
      <c r="AC2589" s="174"/>
      <c r="AD2589" s="174"/>
      <c r="AE2589" s="174"/>
      <c r="AF2589" s="174"/>
      <c r="AG2589" s="174"/>
      <c r="AH2589" s="174"/>
      <c r="AI2589" s="174"/>
      <c r="AJ2589" s="174"/>
      <c r="AK2589" s="174"/>
      <c r="AL2589" s="174"/>
      <c r="AM2589" s="174"/>
      <c r="AN2589" s="174"/>
      <c r="AO2589" s="174"/>
      <c r="AP2589" s="174"/>
      <c r="AQ2589" s="174"/>
      <c r="AR2589" s="174"/>
      <c r="AS2589" s="174"/>
      <c r="AT2589" s="174"/>
      <c r="AU2589" s="174"/>
      <c r="AV2589" s="174"/>
      <c r="AW2589" s="174"/>
      <c r="AX2589" s="174"/>
      <c r="AY2589" s="174"/>
      <c r="AZ2589" s="174"/>
      <c r="BA2589" s="174"/>
      <c r="BB2589" s="174"/>
      <c r="BC2589" s="174"/>
      <c r="BD2589" s="174"/>
      <c r="BE2589" s="174"/>
      <c r="BF2589" s="174"/>
      <c r="BG2589" s="174"/>
      <c r="BH2589" s="174"/>
      <c r="BI2589" s="174"/>
      <c r="BJ2589" s="174"/>
      <c r="BK2589" s="174"/>
      <c r="BL2589" s="174"/>
      <c r="BM2589" s="174"/>
      <c r="BN2589" s="174"/>
      <c r="BO2589" s="174"/>
      <c r="BP2589" s="174"/>
      <c r="BQ2589" s="174"/>
      <c r="BR2589" s="174"/>
      <c r="BS2589" s="174"/>
      <c r="BT2589" s="174"/>
    </row>
    <row r="2590" spans="1:72" s="177" customFormat="1">
      <c r="A2590" s="178"/>
      <c r="B2590" s="178"/>
      <c r="C2590" s="178"/>
      <c r="D2590" s="178"/>
      <c r="E2590" s="174"/>
      <c r="F2590" s="174"/>
      <c r="G2590" s="174"/>
      <c r="H2590" s="174"/>
      <c r="I2590" s="174"/>
      <c r="J2590" s="174"/>
      <c r="K2590" s="174"/>
      <c r="L2590" s="174"/>
      <c r="M2590" s="174"/>
      <c r="N2590" s="174"/>
      <c r="O2590" s="174"/>
      <c r="P2590" s="174"/>
      <c r="Q2590" s="174"/>
      <c r="R2590" s="174"/>
      <c r="S2590" s="174"/>
      <c r="T2590" s="174"/>
      <c r="U2590" s="174"/>
      <c r="V2590" s="174"/>
      <c r="W2590" s="174"/>
      <c r="X2590" s="174"/>
      <c r="Y2590" s="174"/>
      <c r="Z2590" s="174"/>
      <c r="AA2590" s="174"/>
      <c r="AB2590" s="174"/>
      <c r="AC2590" s="174"/>
      <c r="AD2590" s="174"/>
      <c r="AE2590" s="174"/>
      <c r="AF2590" s="174"/>
      <c r="AG2590" s="174"/>
      <c r="AH2590" s="174"/>
      <c r="AI2590" s="174"/>
      <c r="AJ2590" s="174"/>
      <c r="AK2590" s="174"/>
      <c r="AL2590" s="174"/>
      <c r="AM2590" s="174"/>
      <c r="AN2590" s="174"/>
      <c r="AO2590" s="174"/>
      <c r="AP2590" s="174"/>
      <c r="AQ2590" s="174"/>
      <c r="AR2590" s="174"/>
      <c r="AS2590" s="174"/>
      <c r="AT2590" s="174"/>
      <c r="AU2590" s="174"/>
      <c r="AV2590" s="174"/>
      <c r="AW2590" s="174"/>
      <c r="AX2590" s="174"/>
      <c r="AY2590" s="174"/>
      <c r="AZ2590" s="174"/>
      <c r="BA2590" s="174"/>
      <c r="BB2590" s="174"/>
      <c r="BC2590" s="174"/>
      <c r="BD2590" s="174"/>
      <c r="BE2590" s="174"/>
      <c r="BF2590" s="174"/>
      <c r="BG2590" s="174"/>
      <c r="BH2590" s="174"/>
      <c r="BI2590" s="174"/>
      <c r="BJ2590" s="174"/>
      <c r="BK2590" s="174"/>
      <c r="BL2590" s="174"/>
      <c r="BM2590" s="174"/>
      <c r="BN2590" s="174"/>
      <c r="BO2590" s="174"/>
      <c r="BP2590" s="174"/>
      <c r="BQ2590" s="174"/>
      <c r="BR2590" s="174"/>
      <c r="BS2590" s="174"/>
      <c r="BT2590" s="174"/>
    </row>
    <row r="2591" spans="1:72" s="177" customFormat="1">
      <c r="A2591" s="178"/>
      <c r="B2591" s="178"/>
      <c r="C2591" s="178"/>
      <c r="D2591" s="178"/>
      <c r="E2591" s="174"/>
      <c r="F2591" s="174"/>
      <c r="G2591" s="174"/>
      <c r="H2591" s="174"/>
      <c r="I2591" s="174"/>
      <c r="J2591" s="174"/>
      <c r="K2591" s="174"/>
      <c r="L2591" s="174"/>
      <c r="M2591" s="174"/>
      <c r="N2591" s="174"/>
      <c r="O2591" s="174"/>
      <c r="P2591" s="174"/>
      <c r="Q2591" s="174"/>
      <c r="R2591" s="174"/>
      <c r="S2591" s="174"/>
      <c r="T2591" s="174"/>
      <c r="U2591" s="174"/>
      <c r="V2591" s="174"/>
      <c r="W2591" s="174"/>
      <c r="X2591" s="174"/>
      <c r="Y2591" s="174"/>
      <c r="Z2591" s="174"/>
      <c r="AA2591" s="174"/>
      <c r="AB2591" s="174"/>
      <c r="AC2591" s="174"/>
      <c r="AD2591" s="174"/>
      <c r="AE2591" s="174"/>
      <c r="AF2591" s="174"/>
      <c r="AG2591" s="174"/>
      <c r="AH2591" s="174"/>
      <c r="AI2591" s="174"/>
      <c r="AJ2591" s="174"/>
      <c r="AK2591" s="174"/>
      <c r="AL2591" s="174"/>
      <c r="AM2591" s="174"/>
      <c r="AN2591" s="174"/>
      <c r="AO2591" s="174"/>
      <c r="AP2591" s="174"/>
      <c r="AQ2591" s="174"/>
      <c r="AR2591" s="174"/>
      <c r="AS2591" s="174"/>
      <c r="AT2591" s="174"/>
      <c r="AU2591" s="174"/>
      <c r="AV2591" s="174"/>
      <c r="AW2591" s="174"/>
      <c r="AX2591" s="174"/>
      <c r="AY2591" s="174"/>
      <c r="AZ2591" s="174"/>
      <c r="BA2591" s="174"/>
      <c r="BB2591" s="174"/>
      <c r="BC2591" s="174"/>
      <c r="BD2591" s="174"/>
      <c r="BE2591" s="174"/>
      <c r="BF2591" s="174"/>
      <c r="BG2591" s="174"/>
      <c r="BH2591" s="174"/>
      <c r="BI2591" s="174"/>
      <c r="BJ2591" s="174"/>
      <c r="BK2591" s="174"/>
      <c r="BL2591" s="174"/>
      <c r="BM2591" s="174"/>
      <c r="BN2591" s="174"/>
      <c r="BO2591" s="174"/>
      <c r="BP2591" s="174"/>
      <c r="BQ2591" s="174"/>
      <c r="BR2591" s="174"/>
      <c r="BS2591" s="174"/>
      <c r="BT2591" s="174"/>
    </row>
    <row r="2592" spans="1:72" s="177" customFormat="1">
      <c r="A2592" s="178"/>
      <c r="B2592" s="178"/>
      <c r="C2592" s="178"/>
      <c r="D2592" s="178"/>
      <c r="E2592" s="174"/>
      <c r="F2592" s="174"/>
      <c r="G2592" s="174"/>
      <c r="H2592" s="174"/>
      <c r="I2592" s="174"/>
      <c r="J2592" s="174"/>
      <c r="K2592" s="174"/>
      <c r="L2592" s="174"/>
      <c r="M2592" s="174"/>
      <c r="N2592" s="174"/>
      <c r="O2592" s="174"/>
      <c r="P2592" s="174"/>
      <c r="Q2592" s="174"/>
      <c r="R2592" s="174"/>
      <c r="S2592" s="174"/>
      <c r="T2592" s="174"/>
      <c r="U2592" s="174"/>
      <c r="V2592" s="174"/>
      <c r="W2592" s="174"/>
      <c r="X2592" s="174"/>
      <c r="Y2592" s="174"/>
      <c r="Z2592" s="174"/>
      <c r="AA2592" s="174"/>
      <c r="AB2592" s="174"/>
      <c r="AC2592" s="174"/>
      <c r="AD2592" s="174"/>
      <c r="AE2592" s="174"/>
      <c r="AF2592" s="174"/>
      <c r="AG2592" s="174"/>
      <c r="AH2592" s="174"/>
      <c r="AI2592" s="174"/>
      <c r="AJ2592" s="174"/>
      <c r="AK2592" s="174"/>
      <c r="AL2592" s="174"/>
      <c r="AM2592" s="174"/>
      <c r="AN2592" s="174"/>
      <c r="AO2592" s="174"/>
      <c r="AP2592" s="174"/>
      <c r="AQ2592" s="174"/>
      <c r="AR2592" s="174"/>
      <c r="AS2592" s="174"/>
      <c r="AT2592" s="174"/>
      <c r="AU2592" s="174"/>
      <c r="AV2592" s="174"/>
      <c r="AW2592" s="174"/>
      <c r="AX2592" s="174"/>
      <c r="AY2592" s="174"/>
      <c r="AZ2592" s="174"/>
      <c r="BA2592" s="174"/>
      <c r="BB2592" s="174"/>
      <c r="BC2592" s="174"/>
      <c r="BD2592" s="174"/>
      <c r="BE2592" s="174"/>
      <c r="BF2592" s="174"/>
      <c r="BG2592" s="174"/>
      <c r="BH2592" s="174"/>
      <c r="BI2592" s="174"/>
      <c r="BJ2592" s="174"/>
      <c r="BK2592" s="174"/>
      <c r="BL2592" s="174"/>
      <c r="BM2592" s="174"/>
      <c r="BN2592" s="174"/>
      <c r="BO2592" s="174"/>
      <c r="BP2592" s="174"/>
      <c r="BQ2592" s="174"/>
      <c r="BR2592" s="174"/>
      <c r="BS2592" s="174"/>
      <c r="BT2592" s="174"/>
    </row>
    <row r="2593" spans="1:72" s="177" customFormat="1">
      <c r="A2593" s="178"/>
      <c r="B2593" s="178"/>
      <c r="C2593" s="178"/>
      <c r="D2593" s="178"/>
      <c r="E2593" s="174"/>
      <c r="F2593" s="174"/>
      <c r="G2593" s="174"/>
      <c r="H2593" s="174"/>
      <c r="I2593" s="174"/>
      <c r="J2593" s="174"/>
      <c r="K2593" s="174"/>
      <c r="L2593" s="174"/>
      <c r="M2593" s="174"/>
      <c r="N2593" s="174"/>
      <c r="O2593" s="174"/>
      <c r="P2593" s="174"/>
      <c r="Q2593" s="174"/>
      <c r="R2593" s="174"/>
      <c r="S2593" s="174"/>
      <c r="T2593" s="174"/>
      <c r="U2593" s="174"/>
      <c r="V2593" s="174"/>
      <c r="W2593" s="174"/>
      <c r="X2593" s="174"/>
      <c r="Y2593" s="174"/>
      <c r="Z2593" s="174"/>
      <c r="AA2593" s="174"/>
      <c r="AB2593" s="174"/>
      <c r="AC2593" s="174"/>
      <c r="AD2593" s="174"/>
      <c r="AE2593" s="174"/>
      <c r="AF2593" s="174"/>
      <c r="AG2593" s="174"/>
      <c r="AH2593" s="174"/>
      <c r="AI2593" s="174"/>
      <c r="AJ2593" s="174"/>
      <c r="AK2593" s="174"/>
      <c r="AL2593" s="174"/>
      <c r="AM2593" s="174"/>
      <c r="AN2593" s="174"/>
      <c r="AO2593" s="174"/>
      <c r="AP2593" s="174"/>
      <c r="AQ2593" s="174"/>
      <c r="AR2593" s="174"/>
      <c r="AS2593" s="174"/>
      <c r="AT2593" s="174"/>
      <c r="AU2593" s="174"/>
      <c r="AV2593" s="174"/>
      <c r="AW2593" s="174"/>
      <c r="AX2593" s="174"/>
      <c r="AY2593" s="174"/>
      <c r="AZ2593" s="174"/>
      <c r="BA2593" s="174"/>
      <c r="BB2593" s="174"/>
      <c r="BC2593" s="174"/>
      <c r="BD2593" s="174"/>
      <c r="BE2593" s="174"/>
      <c r="BF2593" s="174"/>
      <c r="BG2593" s="174"/>
      <c r="BH2593" s="174"/>
      <c r="BI2593" s="174"/>
      <c r="BJ2593" s="174"/>
      <c r="BK2593" s="174"/>
      <c r="BL2593" s="174"/>
      <c r="BM2593" s="174"/>
      <c r="BN2593" s="174"/>
      <c r="BO2593" s="174"/>
      <c r="BP2593" s="174"/>
      <c r="BQ2593" s="174"/>
      <c r="BR2593" s="174"/>
      <c r="BS2593" s="174"/>
      <c r="BT2593" s="174"/>
    </row>
    <row r="2594" spans="1:72" s="177" customFormat="1">
      <c r="A2594" s="178"/>
      <c r="B2594" s="178"/>
      <c r="C2594" s="178"/>
      <c r="D2594" s="178"/>
      <c r="E2594" s="174"/>
      <c r="F2594" s="174"/>
      <c r="G2594" s="174"/>
      <c r="H2594" s="174"/>
      <c r="I2594" s="174"/>
      <c r="J2594" s="174"/>
      <c r="K2594" s="174"/>
      <c r="L2594" s="174"/>
      <c r="M2594" s="174"/>
      <c r="N2594" s="174"/>
      <c r="O2594" s="174"/>
      <c r="P2594" s="174"/>
      <c r="Q2594" s="174"/>
      <c r="R2594" s="174"/>
      <c r="S2594" s="174"/>
      <c r="T2594" s="174"/>
      <c r="U2594" s="174"/>
      <c r="V2594" s="174"/>
      <c r="W2594" s="174"/>
      <c r="X2594" s="174"/>
      <c r="Y2594" s="174"/>
      <c r="Z2594" s="174"/>
      <c r="AA2594" s="174"/>
      <c r="AB2594" s="174"/>
      <c r="AC2594" s="174"/>
      <c r="AD2594" s="174"/>
      <c r="AE2594" s="174"/>
      <c r="AF2594" s="174"/>
      <c r="AG2594" s="174"/>
      <c r="AH2594" s="174"/>
      <c r="AI2594" s="174"/>
      <c r="AJ2594" s="174"/>
      <c r="AK2594" s="174"/>
      <c r="AL2594" s="174"/>
      <c r="AM2594" s="174"/>
      <c r="AN2594" s="174"/>
      <c r="AO2594" s="174"/>
      <c r="AP2594" s="174"/>
      <c r="AQ2594" s="174"/>
      <c r="AR2594" s="174"/>
      <c r="AS2594" s="174"/>
      <c r="AT2594" s="174"/>
      <c r="AU2594" s="174"/>
      <c r="AV2594" s="174"/>
      <c r="AW2594" s="174"/>
      <c r="AX2594" s="174"/>
      <c r="AY2594" s="174"/>
      <c r="AZ2594" s="174"/>
      <c r="BA2594" s="174"/>
      <c r="BB2594" s="174"/>
      <c r="BC2594" s="174"/>
      <c r="BD2594" s="174"/>
      <c r="BE2594" s="174"/>
      <c r="BF2594" s="174"/>
      <c r="BG2594" s="174"/>
      <c r="BH2594" s="174"/>
      <c r="BI2594" s="174"/>
      <c r="BJ2594" s="174"/>
      <c r="BK2594" s="174"/>
      <c r="BL2594" s="174"/>
      <c r="BM2594" s="174"/>
      <c r="BN2594" s="174"/>
      <c r="BO2594" s="174"/>
      <c r="BP2594" s="174"/>
      <c r="BQ2594" s="174"/>
      <c r="BR2594" s="174"/>
      <c r="BS2594" s="174"/>
      <c r="BT2594" s="174"/>
    </row>
    <row r="2595" spans="1:72" s="177" customFormat="1">
      <c r="A2595" s="178"/>
      <c r="B2595" s="178"/>
      <c r="C2595" s="178"/>
      <c r="D2595" s="178"/>
      <c r="E2595" s="174"/>
      <c r="F2595" s="174"/>
      <c r="G2595" s="174"/>
      <c r="H2595" s="174"/>
      <c r="I2595" s="174"/>
      <c r="J2595" s="174"/>
      <c r="K2595" s="174"/>
      <c r="L2595" s="174"/>
      <c r="M2595" s="174"/>
      <c r="N2595" s="174"/>
      <c r="O2595" s="174"/>
      <c r="P2595" s="174"/>
      <c r="Q2595" s="174"/>
      <c r="R2595" s="174"/>
      <c r="S2595" s="174"/>
      <c r="T2595" s="174"/>
      <c r="U2595" s="174"/>
      <c r="V2595" s="174"/>
      <c r="W2595" s="174"/>
      <c r="X2595" s="174"/>
      <c r="Y2595" s="174"/>
      <c r="Z2595" s="174"/>
      <c r="AA2595" s="174"/>
      <c r="AB2595" s="174"/>
      <c r="AC2595" s="174"/>
      <c r="AD2595" s="174"/>
      <c r="AE2595" s="174"/>
      <c r="AF2595" s="174"/>
      <c r="AG2595" s="174"/>
      <c r="AH2595" s="174"/>
      <c r="AI2595" s="174"/>
      <c r="AJ2595" s="174"/>
      <c r="AK2595" s="174"/>
      <c r="AL2595" s="174"/>
      <c r="AM2595" s="174"/>
      <c r="AN2595" s="174"/>
      <c r="AO2595" s="174"/>
      <c r="AP2595" s="174"/>
      <c r="AQ2595" s="174"/>
      <c r="AR2595" s="174"/>
      <c r="AS2595" s="174"/>
      <c r="AT2595" s="174"/>
      <c r="AU2595" s="174"/>
      <c r="AV2595" s="174"/>
      <c r="AW2595" s="174"/>
      <c r="AX2595" s="174"/>
      <c r="AY2595" s="174"/>
      <c r="AZ2595" s="174"/>
      <c r="BA2595" s="174"/>
      <c r="BB2595" s="174"/>
      <c r="BC2595" s="174"/>
      <c r="BD2595" s="174"/>
      <c r="BE2595" s="174"/>
      <c r="BF2595" s="174"/>
      <c r="BG2595" s="174"/>
      <c r="BH2595" s="174"/>
      <c r="BI2595" s="174"/>
      <c r="BJ2595" s="174"/>
      <c r="BK2595" s="174"/>
      <c r="BL2595" s="174"/>
      <c r="BM2595" s="174"/>
      <c r="BN2595" s="174"/>
      <c r="BO2595" s="174"/>
      <c r="BP2595" s="174"/>
      <c r="BQ2595" s="174"/>
      <c r="BR2595" s="174"/>
      <c r="BS2595" s="174"/>
      <c r="BT2595" s="174"/>
    </row>
    <row r="2596" spans="1:72" s="177" customFormat="1">
      <c r="A2596" s="178"/>
      <c r="B2596" s="178"/>
      <c r="C2596" s="178"/>
      <c r="D2596" s="178"/>
      <c r="E2596" s="174"/>
      <c r="F2596" s="174"/>
      <c r="G2596" s="174"/>
      <c r="H2596" s="174"/>
      <c r="I2596" s="174"/>
      <c r="J2596" s="174"/>
      <c r="K2596" s="174"/>
      <c r="L2596" s="174"/>
      <c r="M2596" s="174"/>
      <c r="N2596" s="174"/>
      <c r="O2596" s="174"/>
      <c r="P2596" s="174"/>
      <c r="Q2596" s="174"/>
      <c r="R2596" s="174"/>
      <c r="S2596" s="174"/>
      <c r="T2596" s="174"/>
      <c r="U2596" s="174"/>
      <c r="V2596" s="174"/>
      <c r="W2596" s="174"/>
      <c r="X2596" s="174"/>
      <c r="Y2596" s="174"/>
      <c r="Z2596" s="174"/>
      <c r="AA2596" s="174"/>
      <c r="AB2596" s="174"/>
      <c r="AC2596" s="174"/>
      <c r="AD2596" s="174"/>
      <c r="AE2596" s="174"/>
      <c r="AF2596" s="174"/>
      <c r="AG2596" s="174"/>
      <c r="AH2596" s="174"/>
      <c r="AI2596" s="174"/>
      <c r="AJ2596" s="174"/>
      <c r="AK2596" s="174"/>
      <c r="AL2596" s="174"/>
      <c r="AM2596" s="174"/>
      <c r="AN2596" s="174"/>
      <c r="AO2596" s="174"/>
      <c r="AP2596" s="174"/>
      <c r="AQ2596" s="174"/>
      <c r="AR2596" s="174"/>
      <c r="AS2596" s="174"/>
      <c r="AT2596" s="174"/>
      <c r="AU2596" s="174"/>
      <c r="AV2596" s="174"/>
      <c r="AW2596" s="174"/>
      <c r="AX2596" s="174"/>
      <c r="AY2596" s="174"/>
      <c r="AZ2596" s="174"/>
      <c r="BA2596" s="174"/>
      <c r="BB2596" s="174"/>
      <c r="BC2596" s="174"/>
      <c r="BD2596" s="174"/>
      <c r="BE2596" s="174"/>
      <c r="BF2596" s="174"/>
      <c r="BG2596" s="174"/>
      <c r="BH2596" s="174"/>
      <c r="BI2596" s="174"/>
      <c r="BJ2596" s="174"/>
      <c r="BK2596" s="174"/>
      <c r="BL2596" s="174"/>
      <c r="BM2596" s="174"/>
      <c r="BN2596" s="174"/>
      <c r="BO2596" s="174"/>
      <c r="BP2596" s="174"/>
      <c r="BQ2596" s="174"/>
      <c r="BR2596" s="174"/>
      <c r="BS2596" s="174"/>
      <c r="BT2596" s="174"/>
    </row>
    <row r="2597" spans="1:72" s="177" customFormat="1">
      <c r="A2597" s="178"/>
      <c r="B2597" s="178"/>
      <c r="C2597" s="178"/>
      <c r="D2597" s="178"/>
      <c r="E2597" s="174"/>
      <c r="F2597" s="174"/>
      <c r="G2597" s="174"/>
      <c r="H2597" s="174"/>
      <c r="I2597" s="174"/>
      <c r="J2597" s="174"/>
      <c r="K2597" s="174"/>
      <c r="L2597" s="174"/>
      <c r="M2597" s="174"/>
      <c r="N2597" s="174"/>
      <c r="O2597" s="174"/>
      <c r="P2597" s="174"/>
      <c r="Q2597" s="174"/>
      <c r="R2597" s="174"/>
      <c r="S2597" s="174"/>
      <c r="T2597" s="174"/>
      <c r="U2597" s="174"/>
      <c r="V2597" s="174"/>
      <c r="W2597" s="174"/>
      <c r="X2597" s="174"/>
      <c r="Y2597" s="174"/>
      <c r="Z2597" s="174"/>
      <c r="AA2597" s="174"/>
      <c r="AB2597" s="174"/>
      <c r="AC2597" s="174"/>
      <c r="AD2597" s="174"/>
      <c r="AE2597" s="174"/>
      <c r="AF2597" s="174"/>
      <c r="AG2597" s="174"/>
      <c r="AH2597" s="174"/>
      <c r="AI2597" s="174"/>
      <c r="AJ2597" s="174"/>
      <c r="AK2597" s="174"/>
      <c r="AL2597" s="174"/>
      <c r="AM2597" s="174"/>
      <c r="AN2597" s="174"/>
      <c r="AO2597" s="174"/>
      <c r="AP2597" s="174"/>
      <c r="AQ2597" s="174"/>
      <c r="AR2597" s="174"/>
      <c r="AS2597" s="174"/>
      <c r="AT2597" s="174"/>
      <c r="AU2597" s="174"/>
      <c r="AV2597" s="174"/>
      <c r="AW2597" s="174"/>
      <c r="AX2597" s="174"/>
      <c r="AY2597" s="174"/>
      <c r="AZ2597" s="174"/>
      <c r="BA2597" s="174"/>
      <c r="BB2597" s="174"/>
      <c r="BC2597" s="174"/>
      <c r="BD2597" s="174"/>
      <c r="BE2597" s="174"/>
      <c r="BF2597" s="174"/>
      <c r="BG2597" s="174"/>
      <c r="BH2597" s="174"/>
      <c r="BI2597" s="174"/>
      <c r="BJ2597" s="174"/>
      <c r="BK2597" s="174"/>
      <c r="BL2597" s="174"/>
      <c r="BM2597" s="174"/>
      <c r="BN2597" s="174"/>
      <c r="BO2597" s="174"/>
      <c r="BP2597" s="174"/>
      <c r="BQ2597" s="174"/>
      <c r="BR2597" s="174"/>
      <c r="BS2597" s="174"/>
      <c r="BT2597" s="174"/>
    </row>
    <row r="2598" spans="1:72" s="177" customFormat="1">
      <c r="A2598" s="178"/>
      <c r="B2598" s="178"/>
      <c r="C2598" s="178"/>
      <c r="D2598" s="178"/>
      <c r="E2598" s="174"/>
      <c r="F2598" s="174"/>
      <c r="G2598" s="174"/>
      <c r="H2598" s="174"/>
      <c r="I2598" s="174"/>
      <c r="J2598" s="174"/>
      <c r="K2598" s="174"/>
      <c r="L2598" s="174"/>
      <c r="M2598" s="174"/>
      <c r="N2598" s="174"/>
      <c r="O2598" s="174"/>
      <c r="P2598" s="174"/>
      <c r="Q2598" s="174"/>
      <c r="R2598" s="174"/>
      <c r="S2598" s="174"/>
      <c r="T2598" s="174"/>
      <c r="U2598" s="174"/>
      <c r="V2598" s="174"/>
      <c r="W2598" s="174"/>
      <c r="X2598" s="174"/>
      <c r="Y2598" s="174"/>
      <c r="Z2598" s="174"/>
      <c r="AA2598" s="174"/>
      <c r="AB2598" s="174"/>
      <c r="AC2598" s="174"/>
      <c r="AD2598" s="174"/>
      <c r="AE2598" s="174"/>
      <c r="AF2598" s="174"/>
      <c r="AG2598" s="174"/>
      <c r="AH2598" s="174"/>
      <c r="AI2598" s="174"/>
      <c r="AJ2598" s="174"/>
      <c r="AK2598" s="174"/>
      <c r="AL2598" s="174"/>
      <c r="AM2598" s="174"/>
      <c r="AN2598" s="174"/>
      <c r="AO2598" s="174"/>
      <c r="AP2598" s="174"/>
      <c r="AQ2598" s="174"/>
      <c r="AR2598" s="174"/>
      <c r="AS2598" s="174"/>
      <c r="AT2598" s="174"/>
      <c r="AU2598" s="174"/>
      <c r="AV2598" s="174"/>
      <c r="AW2598" s="174"/>
      <c r="AX2598" s="174"/>
      <c r="AY2598" s="174"/>
      <c r="AZ2598" s="174"/>
      <c r="BA2598" s="174"/>
      <c r="BB2598" s="174"/>
      <c r="BC2598" s="174"/>
      <c r="BD2598" s="174"/>
      <c r="BE2598" s="174"/>
      <c r="BF2598" s="174"/>
      <c r="BG2598" s="174"/>
      <c r="BH2598" s="174"/>
      <c r="BI2598" s="174"/>
      <c r="BJ2598" s="174"/>
      <c r="BK2598" s="174"/>
      <c r="BL2598" s="174"/>
      <c r="BM2598" s="174"/>
      <c r="BN2598" s="174"/>
      <c r="BO2598" s="174"/>
      <c r="BP2598" s="174"/>
      <c r="BQ2598" s="174"/>
      <c r="BR2598" s="174"/>
      <c r="BS2598" s="174"/>
      <c r="BT2598" s="174"/>
    </row>
    <row r="2599" spans="1:72" s="177" customFormat="1">
      <c r="A2599" s="178"/>
      <c r="B2599" s="178"/>
      <c r="C2599" s="178"/>
      <c r="D2599" s="178"/>
      <c r="E2599" s="174"/>
      <c r="F2599" s="174"/>
      <c r="G2599" s="174"/>
      <c r="H2599" s="174"/>
      <c r="I2599" s="174"/>
      <c r="J2599" s="174"/>
      <c r="K2599" s="174"/>
      <c r="L2599" s="174"/>
      <c r="M2599" s="174"/>
      <c r="N2599" s="174"/>
      <c r="O2599" s="174"/>
      <c r="P2599" s="174"/>
      <c r="Q2599" s="174"/>
      <c r="R2599" s="174"/>
      <c r="S2599" s="174"/>
      <c r="T2599" s="174"/>
      <c r="U2599" s="174"/>
      <c r="V2599" s="174"/>
      <c r="W2599" s="174"/>
      <c r="X2599" s="174"/>
      <c r="Y2599" s="174"/>
      <c r="Z2599" s="174"/>
      <c r="AA2599" s="174"/>
      <c r="AB2599" s="174"/>
      <c r="AC2599" s="174"/>
      <c r="AD2599" s="174"/>
      <c r="AE2599" s="174"/>
      <c r="AF2599" s="174"/>
      <c r="AG2599" s="174"/>
      <c r="AH2599" s="174"/>
      <c r="AI2599" s="174"/>
      <c r="AJ2599" s="174"/>
      <c r="AK2599" s="174"/>
      <c r="AL2599" s="174"/>
      <c r="AM2599" s="174"/>
      <c r="AN2599" s="174"/>
      <c r="AO2599" s="174"/>
      <c r="AP2599" s="174"/>
      <c r="AQ2599" s="174"/>
      <c r="AR2599" s="174"/>
      <c r="AS2599" s="174"/>
      <c r="AT2599" s="174"/>
      <c r="AU2599" s="174"/>
      <c r="AV2599" s="174"/>
      <c r="AW2599" s="174"/>
      <c r="AX2599" s="174"/>
      <c r="AY2599" s="174"/>
      <c r="AZ2599" s="174"/>
      <c r="BA2599" s="174"/>
      <c r="BB2599" s="174"/>
      <c r="BC2599" s="174"/>
      <c r="BD2599" s="174"/>
      <c r="BE2599" s="174"/>
      <c r="BF2599" s="174"/>
      <c r="BG2599" s="174"/>
      <c r="BH2599" s="174"/>
      <c r="BI2599" s="174"/>
      <c r="BJ2599" s="174"/>
      <c r="BK2599" s="174"/>
      <c r="BL2599" s="174"/>
      <c r="BM2599" s="174"/>
      <c r="BN2599" s="174"/>
      <c r="BO2599" s="174"/>
      <c r="BP2599" s="174"/>
      <c r="BQ2599" s="174"/>
      <c r="BR2599" s="174"/>
      <c r="BS2599" s="174"/>
      <c r="BT2599" s="174"/>
    </row>
    <row r="2600" spans="1:72" s="177" customFormat="1">
      <c r="A2600" s="178"/>
      <c r="B2600" s="178"/>
      <c r="C2600" s="178"/>
      <c r="D2600" s="178"/>
      <c r="E2600" s="174"/>
      <c r="F2600" s="174"/>
      <c r="G2600" s="174"/>
      <c r="H2600" s="174"/>
      <c r="I2600" s="174"/>
      <c r="J2600" s="174"/>
      <c r="K2600" s="174"/>
      <c r="L2600" s="174"/>
      <c r="M2600" s="174"/>
      <c r="N2600" s="174"/>
      <c r="O2600" s="174"/>
      <c r="P2600" s="174"/>
      <c r="Q2600" s="174"/>
      <c r="R2600" s="174"/>
      <c r="S2600" s="174"/>
      <c r="T2600" s="174"/>
      <c r="U2600" s="174"/>
      <c r="V2600" s="174"/>
      <c r="W2600" s="174"/>
      <c r="X2600" s="174"/>
      <c r="Y2600" s="174"/>
      <c r="Z2600" s="174"/>
      <c r="AA2600" s="174"/>
      <c r="AB2600" s="174"/>
      <c r="AC2600" s="174"/>
      <c r="AD2600" s="174"/>
      <c r="AE2600" s="174"/>
      <c r="AF2600" s="174"/>
      <c r="AG2600" s="174"/>
      <c r="AH2600" s="174"/>
      <c r="AI2600" s="174"/>
      <c r="AJ2600" s="174"/>
      <c r="AK2600" s="174"/>
      <c r="AL2600" s="174"/>
      <c r="AM2600" s="174"/>
      <c r="AN2600" s="174"/>
      <c r="AO2600" s="174"/>
      <c r="AP2600" s="174"/>
      <c r="AQ2600" s="174"/>
      <c r="AR2600" s="174"/>
      <c r="AS2600" s="174"/>
      <c r="AT2600" s="174"/>
      <c r="AU2600" s="174"/>
      <c r="AV2600" s="174"/>
      <c r="AW2600" s="174"/>
      <c r="AX2600" s="174"/>
      <c r="AY2600" s="174"/>
      <c r="AZ2600" s="174"/>
      <c r="BA2600" s="174"/>
      <c r="BB2600" s="174"/>
      <c r="BC2600" s="174"/>
      <c r="BD2600" s="174"/>
      <c r="BE2600" s="174"/>
      <c r="BF2600" s="174"/>
      <c r="BG2600" s="174"/>
      <c r="BH2600" s="174"/>
      <c r="BI2600" s="174"/>
      <c r="BJ2600" s="174"/>
      <c r="BK2600" s="174"/>
      <c r="BL2600" s="174"/>
      <c r="BM2600" s="174"/>
      <c r="BN2600" s="174"/>
      <c r="BO2600" s="174"/>
      <c r="BP2600" s="174"/>
      <c r="BQ2600" s="174"/>
      <c r="BR2600" s="174"/>
      <c r="BS2600" s="174"/>
      <c r="BT2600" s="174"/>
    </row>
    <row r="2601" spans="1:72" s="177" customFormat="1">
      <c r="A2601" s="178"/>
      <c r="B2601" s="178"/>
      <c r="C2601" s="178"/>
      <c r="D2601" s="178"/>
      <c r="E2601" s="174"/>
      <c r="F2601" s="174"/>
      <c r="G2601" s="174"/>
      <c r="H2601" s="174"/>
      <c r="I2601" s="174"/>
      <c r="J2601" s="174"/>
      <c r="K2601" s="174"/>
      <c r="L2601" s="174"/>
      <c r="M2601" s="174"/>
      <c r="N2601" s="174"/>
      <c r="O2601" s="174"/>
      <c r="P2601" s="174"/>
      <c r="Q2601" s="174"/>
      <c r="R2601" s="174"/>
      <c r="S2601" s="174"/>
      <c r="T2601" s="174"/>
      <c r="U2601" s="174"/>
      <c r="V2601" s="174"/>
      <c r="W2601" s="174"/>
      <c r="X2601" s="174"/>
      <c r="Y2601" s="174"/>
      <c r="Z2601" s="174"/>
      <c r="AA2601" s="174"/>
      <c r="AB2601" s="174"/>
      <c r="AC2601" s="174"/>
      <c r="AD2601" s="174"/>
      <c r="AE2601" s="174"/>
      <c r="AF2601" s="174"/>
      <c r="AG2601" s="174"/>
      <c r="AH2601" s="174"/>
      <c r="AI2601" s="174"/>
      <c r="AJ2601" s="174"/>
      <c r="AK2601" s="174"/>
      <c r="AL2601" s="174"/>
      <c r="AM2601" s="174"/>
      <c r="AN2601" s="174"/>
      <c r="AO2601" s="174"/>
      <c r="AP2601" s="174"/>
      <c r="AQ2601" s="174"/>
      <c r="AR2601" s="174"/>
      <c r="AS2601" s="174"/>
      <c r="AT2601" s="174"/>
      <c r="AU2601" s="174"/>
      <c r="AV2601" s="174"/>
      <c r="AW2601" s="174"/>
      <c r="AX2601" s="174"/>
      <c r="AY2601" s="174"/>
      <c r="AZ2601" s="174"/>
      <c r="BA2601" s="174"/>
      <c r="BB2601" s="174"/>
      <c r="BC2601" s="174"/>
      <c r="BD2601" s="174"/>
      <c r="BE2601" s="174"/>
      <c r="BF2601" s="174"/>
      <c r="BG2601" s="174"/>
      <c r="BH2601" s="174"/>
      <c r="BI2601" s="174"/>
      <c r="BJ2601" s="174"/>
      <c r="BK2601" s="174"/>
      <c r="BL2601" s="174"/>
      <c r="BM2601" s="174"/>
      <c r="BN2601" s="174"/>
      <c r="BO2601" s="174"/>
      <c r="BP2601" s="174"/>
      <c r="BQ2601" s="174"/>
      <c r="BR2601" s="174"/>
      <c r="BS2601" s="174"/>
      <c r="BT2601" s="174"/>
    </row>
    <row r="2602" spans="1:72" s="177" customFormat="1">
      <c r="A2602" s="178"/>
      <c r="B2602" s="178"/>
      <c r="C2602" s="178"/>
      <c r="D2602" s="178"/>
      <c r="E2602" s="174"/>
      <c r="F2602" s="174"/>
      <c r="G2602" s="174"/>
      <c r="H2602" s="174"/>
      <c r="I2602" s="174"/>
      <c r="J2602" s="174"/>
      <c r="K2602" s="174"/>
      <c r="L2602" s="174"/>
      <c r="M2602" s="174"/>
      <c r="N2602" s="174"/>
      <c r="O2602" s="174"/>
      <c r="P2602" s="174"/>
      <c r="Q2602" s="174"/>
      <c r="R2602" s="174"/>
      <c r="S2602" s="174"/>
      <c r="T2602" s="174"/>
      <c r="U2602" s="174"/>
      <c r="V2602" s="174"/>
      <c r="W2602" s="174"/>
      <c r="X2602" s="174"/>
      <c r="Y2602" s="174"/>
      <c r="Z2602" s="174"/>
      <c r="AA2602" s="174"/>
      <c r="AB2602" s="174"/>
      <c r="AC2602" s="174"/>
      <c r="AD2602" s="174"/>
      <c r="AE2602" s="174"/>
      <c r="AF2602" s="174"/>
      <c r="AG2602" s="174"/>
      <c r="AH2602" s="174"/>
      <c r="AI2602" s="174"/>
      <c r="AJ2602" s="174"/>
      <c r="AK2602" s="174"/>
      <c r="AL2602" s="174"/>
      <c r="AM2602" s="174"/>
      <c r="AN2602" s="174"/>
      <c r="AO2602" s="174"/>
      <c r="AP2602" s="174"/>
      <c r="AQ2602" s="174"/>
      <c r="AR2602" s="174"/>
      <c r="AS2602" s="174"/>
      <c r="AT2602" s="174"/>
      <c r="AU2602" s="174"/>
      <c r="AV2602" s="174"/>
      <c r="AW2602" s="174"/>
      <c r="AX2602" s="174"/>
      <c r="AY2602" s="174"/>
      <c r="AZ2602" s="174"/>
      <c r="BA2602" s="174"/>
      <c r="BB2602" s="174"/>
      <c r="BC2602" s="174"/>
      <c r="BD2602" s="174"/>
      <c r="BE2602" s="174"/>
      <c r="BF2602" s="174"/>
      <c r="BG2602" s="174"/>
      <c r="BH2602" s="174"/>
      <c r="BI2602" s="174"/>
      <c r="BJ2602" s="174"/>
      <c r="BK2602" s="174"/>
      <c r="BL2602" s="174"/>
      <c r="BM2602" s="174"/>
      <c r="BN2602" s="174"/>
      <c r="BO2602" s="174"/>
      <c r="BP2602" s="174"/>
      <c r="BQ2602" s="174"/>
      <c r="BR2602" s="174"/>
      <c r="BS2602" s="174"/>
      <c r="BT2602" s="174"/>
    </row>
    <row r="2603" spans="1:72" s="177" customFormat="1">
      <c r="A2603" s="178"/>
      <c r="B2603" s="178"/>
      <c r="C2603" s="178"/>
      <c r="D2603" s="178"/>
      <c r="E2603" s="174"/>
      <c r="F2603" s="174"/>
      <c r="G2603" s="174"/>
      <c r="H2603" s="174"/>
      <c r="I2603" s="174"/>
      <c r="J2603" s="174"/>
      <c r="K2603" s="174"/>
      <c r="L2603" s="174"/>
      <c r="M2603" s="174"/>
      <c r="N2603" s="174"/>
      <c r="O2603" s="174"/>
      <c r="P2603" s="174"/>
      <c r="Q2603" s="174"/>
      <c r="R2603" s="174"/>
      <c r="S2603" s="174"/>
      <c r="T2603" s="174"/>
      <c r="U2603" s="174"/>
      <c r="V2603" s="174"/>
      <c r="W2603" s="174"/>
      <c r="X2603" s="174"/>
      <c r="Y2603" s="174"/>
      <c r="Z2603" s="174"/>
      <c r="AA2603" s="174"/>
      <c r="AB2603" s="174"/>
      <c r="AC2603" s="174"/>
      <c r="AD2603" s="174"/>
      <c r="AE2603" s="174"/>
      <c r="AF2603" s="174"/>
      <c r="AG2603" s="174"/>
      <c r="AH2603" s="174"/>
      <c r="AI2603" s="174"/>
      <c r="AJ2603" s="174"/>
      <c r="AK2603" s="174"/>
      <c r="AL2603" s="174"/>
      <c r="AM2603" s="174"/>
      <c r="AN2603" s="174"/>
      <c r="AO2603" s="174"/>
      <c r="AP2603" s="174"/>
      <c r="AQ2603" s="174"/>
      <c r="AR2603" s="174"/>
      <c r="AS2603" s="174"/>
      <c r="AT2603" s="174"/>
      <c r="AU2603" s="174"/>
      <c r="AV2603" s="174"/>
      <c r="AW2603" s="174"/>
      <c r="AX2603" s="174"/>
      <c r="AY2603" s="174"/>
      <c r="AZ2603" s="174"/>
      <c r="BA2603" s="174"/>
      <c r="BB2603" s="174"/>
      <c r="BC2603" s="174"/>
      <c r="BD2603" s="174"/>
      <c r="BE2603" s="174"/>
      <c r="BF2603" s="174"/>
      <c r="BG2603" s="174"/>
      <c r="BH2603" s="174"/>
      <c r="BI2603" s="174"/>
      <c r="BJ2603" s="174"/>
      <c r="BK2603" s="174"/>
      <c r="BL2603" s="174"/>
      <c r="BM2603" s="174"/>
      <c r="BN2603" s="174"/>
      <c r="BO2603" s="174"/>
      <c r="BP2603" s="174"/>
      <c r="BQ2603" s="174"/>
      <c r="BR2603" s="174"/>
      <c r="BS2603" s="174"/>
      <c r="BT2603" s="174"/>
    </row>
    <row r="2604" spans="1:72" s="177" customFormat="1">
      <c r="A2604" s="178"/>
      <c r="B2604" s="178"/>
      <c r="C2604" s="178"/>
      <c r="D2604" s="178"/>
      <c r="E2604" s="174"/>
      <c r="F2604" s="174"/>
      <c r="G2604" s="174"/>
      <c r="H2604" s="174"/>
      <c r="I2604" s="174"/>
      <c r="J2604" s="174"/>
      <c r="K2604" s="174"/>
      <c r="L2604" s="174"/>
      <c r="M2604" s="174"/>
      <c r="N2604" s="174"/>
      <c r="O2604" s="174"/>
      <c r="P2604" s="174"/>
      <c r="Q2604" s="174"/>
      <c r="R2604" s="174"/>
      <c r="S2604" s="174"/>
      <c r="T2604" s="174"/>
      <c r="U2604" s="174"/>
      <c r="V2604" s="174"/>
      <c r="W2604" s="174"/>
      <c r="X2604" s="174"/>
      <c r="Y2604" s="174"/>
      <c r="Z2604" s="174"/>
      <c r="AA2604" s="174"/>
      <c r="AB2604" s="174"/>
      <c r="AC2604" s="174"/>
      <c r="AD2604" s="174"/>
      <c r="AE2604" s="174"/>
      <c r="AF2604" s="174"/>
      <c r="AG2604" s="174"/>
      <c r="AH2604" s="174"/>
      <c r="AI2604" s="174"/>
      <c r="AJ2604" s="174"/>
      <c r="AK2604" s="174"/>
      <c r="AL2604" s="174"/>
      <c r="AM2604" s="174"/>
      <c r="AN2604" s="174"/>
      <c r="AO2604" s="174"/>
      <c r="AP2604" s="174"/>
      <c r="AQ2604" s="174"/>
      <c r="AR2604" s="174"/>
      <c r="AS2604" s="174"/>
      <c r="AT2604" s="174"/>
      <c r="AU2604" s="174"/>
      <c r="AV2604" s="174"/>
      <c r="AW2604" s="174"/>
      <c r="AX2604" s="174"/>
      <c r="AY2604" s="174"/>
      <c r="AZ2604" s="174"/>
      <c r="BA2604" s="174"/>
      <c r="BB2604" s="174"/>
      <c r="BC2604" s="174"/>
      <c r="BD2604" s="174"/>
      <c r="BE2604" s="174"/>
      <c r="BF2604" s="174"/>
      <c r="BG2604" s="174"/>
      <c r="BH2604" s="174"/>
      <c r="BI2604" s="174"/>
      <c r="BJ2604" s="174"/>
      <c r="BK2604" s="174"/>
      <c r="BL2604" s="174"/>
      <c r="BM2604" s="174"/>
      <c r="BN2604" s="174"/>
      <c r="BO2604" s="174"/>
      <c r="BP2604" s="174"/>
      <c r="BQ2604" s="174"/>
      <c r="BR2604" s="174"/>
      <c r="BS2604" s="174"/>
      <c r="BT2604" s="174"/>
    </row>
    <row r="2605" spans="1:72" s="177" customFormat="1">
      <c r="A2605" s="178"/>
      <c r="B2605" s="178"/>
      <c r="C2605" s="178"/>
      <c r="D2605" s="178"/>
      <c r="E2605" s="174"/>
      <c r="F2605" s="174"/>
      <c r="G2605" s="174"/>
      <c r="H2605" s="174"/>
      <c r="I2605" s="174"/>
      <c r="J2605" s="174"/>
      <c r="K2605" s="174"/>
      <c r="L2605" s="174"/>
      <c r="M2605" s="174"/>
      <c r="N2605" s="174"/>
      <c r="O2605" s="174"/>
      <c r="P2605" s="174"/>
      <c r="Q2605" s="174"/>
      <c r="R2605" s="174"/>
      <c r="S2605" s="174"/>
      <c r="T2605" s="174"/>
      <c r="U2605" s="174"/>
      <c r="V2605" s="174"/>
      <c r="W2605" s="174"/>
      <c r="X2605" s="174"/>
      <c r="Y2605" s="174"/>
      <c r="Z2605" s="174"/>
      <c r="AA2605" s="174"/>
      <c r="AB2605" s="174"/>
      <c r="AC2605" s="174"/>
      <c r="AD2605" s="174"/>
      <c r="AE2605" s="174"/>
      <c r="AF2605" s="174"/>
      <c r="AG2605" s="174"/>
      <c r="AH2605" s="174"/>
      <c r="AI2605" s="174"/>
      <c r="AJ2605" s="174"/>
      <c r="AK2605" s="174"/>
      <c r="AL2605" s="174"/>
      <c r="AM2605" s="174"/>
      <c r="AN2605" s="174"/>
      <c r="AO2605" s="174"/>
      <c r="AP2605" s="174"/>
      <c r="AQ2605" s="174"/>
      <c r="AR2605" s="174"/>
      <c r="AS2605" s="174"/>
      <c r="AT2605" s="174"/>
      <c r="AU2605" s="174"/>
      <c r="AV2605" s="174"/>
      <c r="AW2605" s="174"/>
      <c r="AX2605" s="174"/>
      <c r="AY2605" s="174"/>
      <c r="AZ2605" s="174"/>
      <c r="BA2605" s="174"/>
      <c r="BB2605" s="174"/>
      <c r="BC2605" s="174"/>
      <c r="BD2605" s="174"/>
      <c r="BE2605" s="174"/>
      <c r="BF2605" s="174"/>
      <c r="BG2605" s="174"/>
      <c r="BH2605" s="174"/>
      <c r="BI2605" s="174"/>
      <c r="BJ2605" s="174"/>
      <c r="BK2605" s="174"/>
      <c r="BL2605" s="174"/>
      <c r="BM2605" s="174"/>
      <c r="BN2605" s="174"/>
      <c r="BO2605" s="174"/>
      <c r="BP2605" s="174"/>
      <c r="BQ2605" s="174"/>
      <c r="BR2605" s="174"/>
      <c r="BS2605" s="174"/>
      <c r="BT2605" s="174"/>
    </row>
    <row r="2606" spans="1:72" s="177" customFormat="1">
      <c r="A2606" s="178"/>
      <c r="B2606" s="178"/>
      <c r="C2606" s="178"/>
      <c r="D2606" s="178"/>
      <c r="E2606" s="174"/>
      <c r="F2606" s="174"/>
      <c r="G2606" s="174"/>
      <c r="H2606" s="174"/>
      <c r="I2606" s="174"/>
      <c r="J2606" s="174"/>
      <c r="K2606" s="174"/>
      <c r="L2606" s="174"/>
      <c r="M2606" s="174"/>
      <c r="N2606" s="174"/>
      <c r="O2606" s="174"/>
      <c r="P2606" s="174"/>
      <c r="Q2606" s="174"/>
      <c r="R2606" s="174"/>
      <c r="S2606" s="174"/>
      <c r="T2606" s="174"/>
      <c r="U2606" s="174"/>
      <c r="V2606" s="174"/>
      <c r="W2606" s="174"/>
      <c r="X2606" s="174"/>
      <c r="Y2606" s="174"/>
      <c r="Z2606" s="174"/>
      <c r="AA2606" s="174"/>
      <c r="AB2606" s="174"/>
      <c r="AC2606" s="174"/>
      <c r="AD2606" s="174"/>
      <c r="AE2606" s="174"/>
      <c r="AF2606" s="174"/>
      <c r="AG2606" s="174"/>
      <c r="AH2606" s="174"/>
      <c r="AI2606" s="174"/>
      <c r="AJ2606" s="174"/>
      <c r="AK2606" s="174"/>
      <c r="AL2606" s="174"/>
      <c r="AM2606" s="174"/>
      <c r="AN2606" s="174"/>
      <c r="AO2606" s="174"/>
      <c r="AP2606" s="174"/>
      <c r="AQ2606" s="174"/>
      <c r="AR2606" s="174"/>
      <c r="AS2606" s="174"/>
      <c r="AT2606" s="174"/>
      <c r="AU2606" s="174"/>
      <c r="AV2606" s="174"/>
      <c r="AW2606" s="174"/>
      <c r="AX2606" s="174"/>
      <c r="AY2606" s="174"/>
      <c r="AZ2606" s="174"/>
      <c r="BA2606" s="174"/>
      <c r="BB2606" s="174"/>
      <c r="BC2606" s="174"/>
      <c r="BD2606" s="174"/>
      <c r="BE2606" s="174"/>
      <c r="BF2606" s="174"/>
      <c r="BG2606" s="174"/>
      <c r="BH2606" s="174"/>
      <c r="BI2606" s="174"/>
      <c r="BJ2606" s="174"/>
      <c r="BK2606" s="174"/>
      <c r="BL2606" s="174"/>
      <c r="BM2606" s="174"/>
      <c r="BN2606" s="174"/>
      <c r="BO2606" s="174"/>
      <c r="BP2606" s="174"/>
      <c r="BQ2606" s="174"/>
      <c r="BR2606" s="174"/>
      <c r="BS2606" s="174"/>
      <c r="BT2606" s="174"/>
    </row>
    <row r="2607" spans="1:72" s="177" customFormat="1">
      <c r="A2607" s="178"/>
      <c r="B2607" s="178"/>
      <c r="C2607" s="178"/>
      <c r="D2607" s="178"/>
      <c r="E2607" s="174"/>
      <c r="F2607" s="174"/>
      <c r="G2607" s="174"/>
      <c r="H2607" s="174"/>
      <c r="I2607" s="174"/>
      <c r="J2607" s="174"/>
      <c r="K2607" s="174"/>
      <c r="L2607" s="174"/>
      <c r="M2607" s="174"/>
      <c r="N2607" s="174"/>
      <c r="O2607" s="174"/>
      <c r="P2607" s="174"/>
      <c r="Q2607" s="174"/>
      <c r="R2607" s="174"/>
      <c r="S2607" s="174"/>
      <c r="T2607" s="174"/>
      <c r="U2607" s="174"/>
      <c r="V2607" s="174"/>
      <c r="W2607" s="174"/>
      <c r="X2607" s="174"/>
      <c r="Y2607" s="174"/>
      <c r="Z2607" s="174"/>
      <c r="AA2607" s="174"/>
      <c r="AB2607" s="174"/>
      <c r="AC2607" s="174"/>
      <c r="AD2607" s="174"/>
      <c r="AE2607" s="174"/>
      <c r="AF2607" s="174"/>
      <c r="AG2607" s="174"/>
      <c r="AH2607" s="174"/>
      <c r="AI2607" s="174"/>
      <c r="AJ2607" s="174"/>
      <c r="AK2607" s="174"/>
      <c r="AL2607" s="174"/>
      <c r="AM2607" s="174"/>
      <c r="AN2607" s="174"/>
      <c r="AO2607" s="174"/>
      <c r="AP2607" s="174"/>
      <c r="AQ2607" s="174"/>
      <c r="AR2607" s="174"/>
      <c r="AS2607" s="174"/>
      <c r="AT2607" s="174"/>
      <c r="AU2607" s="174"/>
      <c r="AV2607" s="174"/>
      <c r="AW2607" s="174"/>
      <c r="AX2607" s="174"/>
      <c r="AY2607" s="174"/>
      <c r="AZ2607" s="174"/>
      <c r="BA2607" s="174"/>
      <c r="BB2607" s="174"/>
      <c r="BC2607" s="174"/>
      <c r="BD2607" s="174"/>
      <c r="BE2607" s="174"/>
      <c r="BF2607" s="174"/>
      <c r="BG2607" s="174"/>
      <c r="BH2607" s="174"/>
      <c r="BI2607" s="174"/>
      <c r="BJ2607" s="174"/>
      <c r="BK2607" s="174"/>
      <c r="BL2607" s="174"/>
      <c r="BM2607" s="174"/>
      <c r="BN2607" s="174"/>
      <c r="BO2607" s="174"/>
      <c r="BP2607" s="174"/>
      <c r="BQ2607" s="174"/>
      <c r="BR2607" s="174"/>
      <c r="BS2607" s="174"/>
      <c r="BT2607" s="174"/>
    </row>
    <row r="2608" spans="1:72" s="177" customFormat="1">
      <c r="A2608" s="178"/>
      <c r="B2608" s="178"/>
      <c r="C2608" s="178"/>
      <c r="D2608" s="178"/>
      <c r="E2608" s="174"/>
      <c r="F2608" s="174"/>
      <c r="G2608" s="174"/>
      <c r="H2608" s="174"/>
      <c r="I2608" s="174"/>
      <c r="J2608" s="174"/>
      <c r="K2608" s="174"/>
      <c r="L2608" s="174"/>
      <c r="M2608" s="174"/>
      <c r="N2608" s="174"/>
      <c r="O2608" s="174"/>
      <c r="P2608" s="174"/>
      <c r="Q2608" s="174"/>
      <c r="R2608" s="174"/>
      <c r="S2608" s="174"/>
      <c r="T2608" s="174"/>
      <c r="U2608" s="174"/>
      <c r="V2608" s="174"/>
      <c r="W2608" s="174"/>
      <c r="X2608" s="174"/>
      <c r="Y2608" s="174"/>
      <c r="Z2608" s="174"/>
      <c r="AA2608" s="174"/>
      <c r="AB2608" s="174"/>
      <c r="AC2608" s="174"/>
      <c r="AD2608" s="174"/>
      <c r="AE2608" s="174"/>
      <c r="AF2608" s="174"/>
      <c r="AG2608" s="174"/>
      <c r="AH2608" s="174"/>
      <c r="AI2608" s="174"/>
      <c r="AJ2608" s="174"/>
      <c r="AK2608" s="174"/>
      <c r="AL2608" s="174"/>
      <c r="AM2608" s="174"/>
      <c r="AN2608" s="174"/>
      <c r="AO2608" s="174"/>
      <c r="AP2608" s="174"/>
      <c r="AQ2608" s="174"/>
      <c r="AR2608" s="174"/>
      <c r="AS2608" s="174"/>
      <c r="AT2608" s="174"/>
      <c r="AU2608" s="174"/>
      <c r="AV2608" s="174"/>
      <c r="AW2608" s="174"/>
      <c r="AX2608" s="174"/>
      <c r="AY2608" s="174"/>
      <c r="AZ2608" s="174"/>
      <c r="BA2608" s="174"/>
      <c r="BB2608" s="174"/>
      <c r="BC2608" s="174"/>
      <c r="BD2608" s="174"/>
      <c r="BE2608" s="174"/>
      <c r="BF2608" s="174"/>
      <c r="BG2608" s="174"/>
      <c r="BH2608" s="174"/>
      <c r="BI2608" s="174"/>
      <c r="BJ2608" s="174"/>
      <c r="BK2608" s="174"/>
      <c r="BL2608" s="174"/>
      <c r="BM2608" s="174"/>
      <c r="BN2608" s="174"/>
      <c r="BO2608" s="174"/>
      <c r="BP2608" s="174"/>
      <c r="BQ2608" s="174"/>
      <c r="BR2608" s="174"/>
      <c r="BS2608" s="174"/>
      <c r="BT2608" s="174"/>
    </row>
    <row r="2609" spans="1:72" s="177" customFormat="1">
      <c r="A2609" s="178"/>
      <c r="B2609" s="178"/>
      <c r="C2609" s="178"/>
      <c r="D2609" s="178"/>
      <c r="E2609" s="174"/>
      <c r="F2609" s="174"/>
      <c r="G2609" s="174"/>
      <c r="H2609" s="174"/>
      <c r="I2609" s="174"/>
      <c r="J2609" s="174"/>
      <c r="K2609" s="174"/>
      <c r="L2609" s="174"/>
      <c r="M2609" s="174"/>
      <c r="N2609" s="174"/>
      <c r="O2609" s="174"/>
      <c r="P2609" s="174"/>
      <c r="Q2609" s="174"/>
      <c r="R2609" s="174"/>
      <c r="S2609" s="174"/>
      <c r="T2609" s="174"/>
      <c r="U2609" s="174"/>
      <c r="V2609" s="174"/>
      <c r="W2609" s="174"/>
      <c r="X2609" s="174"/>
      <c r="Y2609" s="174"/>
      <c r="Z2609" s="174"/>
      <c r="AA2609" s="174"/>
      <c r="AB2609" s="174"/>
      <c r="AC2609" s="174"/>
      <c r="AD2609" s="174"/>
      <c r="AE2609" s="174"/>
      <c r="AF2609" s="174"/>
      <c r="AG2609" s="174"/>
      <c r="AH2609" s="174"/>
      <c r="AI2609" s="174"/>
      <c r="AJ2609" s="174"/>
      <c r="AK2609" s="174"/>
      <c r="AL2609" s="174"/>
      <c r="AM2609" s="174"/>
      <c r="AN2609" s="174"/>
      <c r="AO2609" s="174"/>
      <c r="AP2609" s="174"/>
      <c r="AQ2609" s="174"/>
      <c r="AR2609" s="174"/>
      <c r="AS2609" s="174"/>
      <c r="AT2609" s="174"/>
      <c r="AU2609" s="174"/>
      <c r="AV2609" s="174"/>
      <c r="AW2609" s="174"/>
      <c r="AX2609" s="174"/>
      <c r="AY2609" s="174"/>
      <c r="AZ2609" s="174"/>
      <c r="BA2609" s="174"/>
      <c r="BB2609" s="174"/>
      <c r="BC2609" s="174"/>
      <c r="BD2609" s="174"/>
      <c r="BE2609" s="174"/>
      <c r="BF2609" s="174"/>
      <c r="BG2609" s="174"/>
      <c r="BH2609" s="174"/>
      <c r="BI2609" s="174"/>
      <c r="BJ2609" s="174"/>
      <c r="BK2609" s="174"/>
      <c r="BL2609" s="174"/>
      <c r="BM2609" s="174"/>
      <c r="BN2609" s="174"/>
      <c r="BO2609" s="174"/>
      <c r="BP2609" s="174"/>
      <c r="BQ2609" s="174"/>
      <c r="BR2609" s="174"/>
      <c r="BS2609" s="174"/>
      <c r="BT2609" s="174"/>
    </row>
    <row r="2610" spans="1:72" s="177" customFormat="1">
      <c r="A2610" s="178"/>
      <c r="B2610" s="178"/>
      <c r="C2610" s="178"/>
      <c r="D2610" s="178"/>
      <c r="E2610" s="174"/>
      <c r="F2610" s="174"/>
      <c r="G2610" s="174"/>
      <c r="H2610" s="174"/>
      <c r="I2610" s="174"/>
      <c r="J2610" s="174"/>
      <c r="K2610" s="174"/>
      <c r="L2610" s="174"/>
      <c r="M2610" s="174"/>
      <c r="N2610" s="174"/>
      <c r="O2610" s="174"/>
      <c r="P2610" s="174"/>
      <c r="Q2610" s="174"/>
      <c r="R2610" s="174"/>
      <c r="S2610" s="174"/>
      <c r="T2610" s="174"/>
      <c r="U2610" s="174"/>
      <c r="V2610" s="174"/>
      <c r="W2610" s="174"/>
      <c r="X2610" s="174"/>
      <c r="Y2610" s="174"/>
      <c r="Z2610" s="174"/>
      <c r="AA2610" s="174"/>
      <c r="AB2610" s="174"/>
      <c r="AC2610" s="174"/>
      <c r="AD2610" s="174"/>
      <c r="AE2610" s="174"/>
      <c r="AF2610" s="174"/>
      <c r="AG2610" s="174"/>
      <c r="AH2610" s="174"/>
      <c r="AI2610" s="174"/>
      <c r="AJ2610" s="174"/>
      <c r="AK2610" s="174"/>
      <c r="AL2610" s="174"/>
      <c r="AM2610" s="174"/>
      <c r="AN2610" s="174"/>
      <c r="AO2610" s="174"/>
      <c r="AP2610" s="174"/>
      <c r="AQ2610" s="174"/>
      <c r="AR2610" s="174"/>
      <c r="AS2610" s="174"/>
      <c r="AT2610" s="174"/>
      <c r="AU2610" s="174"/>
      <c r="AV2610" s="174"/>
      <c r="AW2610" s="174"/>
      <c r="AX2610" s="174"/>
      <c r="AY2610" s="174"/>
      <c r="AZ2610" s="174"/>
      <c r="BA2610" s="174"/>
      <c r="BB2610" s="174"/>
      <c r="BC2610" s="174"/>
      <c r="BD2610" s="174"/>
      <c r="BE2610" s="174"/>
      <c r="BF2610" s="174"/>
      <c r="BG2610" s="174"/>
      <c r="BH2610" s="174"/>
      <c r="BI2610" s="174"/>
      <c r="BJ2610" s="174"/>
      <c r="BK2610" s="174"/>
      <c r="BL2610" s="174"/>
      <c r="BM2610" s="174"/>
      <c r="BN2610" s="174"/>
      <c r="BO2610" s="174"/>
      <c r="BP2610" s="174"/>
      <c r="BQ2610" s="174"/>
      <c r="BR2610" s="174"/>
      <c r="BS2610" s="174"/>
      <c r="BT2610" s="174"/>
    </row>
    <row r="2611" spans="1:72" s="177" customFormat="1">
      <c r="A2611" s="178"/>
      <c r="B2611" s="178"/>
      <c r="C2611" s="178"/>
      <c r="D2611" s="178"/>
      <c r="E2611" s="174"/>
      <c r="F2611" s="174"/>
      <c r="G2611" s="174"/>
      <c r="H2611" s="174"/>
      <c r="I2611" s="174"/>
      <c r="J2611" s="174"/>
      <c r="K2611" s="174"/>
      <c r="L2611" s="174"/>
      <c r="M2611" s="174"/>
      <c r="N2611" s="174"/>
      <c r="O2611" s="174"/>
      <c r="P2611" s="174"/>
      <c r="Q2611" s="174"/>
      <c r="R2611" s="174"/>
      <c r="S2611" s="174"/>
      <c r="T2611" s="174"/>
      <c r="U2611" s="174"/>
      <c r="V2611" s="174"/>
      <c r="W2611" s="174"/>
      <c r="X2611" s="174"/>
      <c r="Y2611" s="174"/>
      <c r="Z2611" s="174"/>
      <c r="AA2611" s="174"/>
      <c r="AB2611" s="174"/>
      <c r="AC2611" s="174"/>
      <c r="AD2611" s="174"/>
      <c r="AE2611" s="174"/>
      <c r="AF2611" s="174"/>
      <c r="AG2611" s="174"/>
      <c r="AH2611" s="174"/>
      <c r="AI2611" s="174"/>
      <c r="AJ2611" s="174"/>
      <c r="AK2611" s="174"/>
      <c r="AL2611" s="174"/>
      <c r="AM2611" s="174"/>
      <c r="AN2611" s="174"/>
      <c r="AO2611" s="174"/>
      <c r="AP2611" s="174"/>
      <c r="AQ2611" s="174"/>
      <c r="AR2611" s="174"/>
      <c r="AS2611" s="174"/>
      <c r="AT2611" s="174"/>
      <c r="AU2611" s="174"/>
      <c r="AV2611" s="174"/>
      <c r="AW2611" s="174"/>
      <c r="AX2611" s="174"/>
      <c r="AY2611" s="174"/>
      <c r="AZ2611" s="174"/>
      <c r="BA2611" s="174"/>
      <c r="BB2611" s="174"/>
      <c r="BC2611" s="174"/>
      <c r="BD2611" s="174"/>
      <c r="BE2611" s="174"/>
      <c r="BF2611" s="174"/>
      <c r="BG2611" s="174"/>
      <c r="BH2611" s="174"/>
      <c r="BI2611" s="174"/>
      <c r="BJ2611" s="174"/>
      <c r="BK2611" s="174"/>
      <c r="BL2611" s="174"/>
      <c r="BM2611" s="174"/>
      <c r="BN2611" s="174"/>
      <c r="BO2611" s="174"/>
      <c r="BP2611" s="174"/>
      <c r="BQ2611" s="174"/>
      <c r="BR2611" s="174"/>
      <c r="BS2611" s="174"/>
      <c r="BT2611" s="174"/>
    </row>
    <row r="2612" spans="1:72" s="177" customFormat="1">
      <c r="A2612" s="178"/>
      <c r="B2612" s="178"/>
      <c r="C2612" s="178"/>
      <c r="D2612" s="178"/>
      <c r="E2612" s="174"/>
      <c r="F2612" s="174"/>
      <c r="G2612" s="174"/>
      <c r="H2612" s="174"/>
      <c r="I2612" s="174"/>
      <c r="J2612" s="174"/>
      <c r="K2612" s="174"/>
      <c r="L2612" s="174"/>
      <c r="M2612" s="174"/>
      <c r="N2612" s="174"/>
      <c r="O2612" s="174"/>
      <c r="P2612" s="174"/>
      <c r="Q2612" s="174"/>
      <c r="R2612" s="174"/>
      <c r="S2612" s="174"/>
      <c r="T2612" s="174"/>
      <c r="U2612" s="174"/>
      <c r="V2612" s="174"/>
      <c r="W2612" s="174"/>
      <c r="X2612" s="174"/>
      <c r="Y2612" s="174"/>
      <c r="Z2612" s="174"/>
      <c r="AA2612" s="174"/>
      <c r="AB2612" s="174"/>
      <c r="AC2612" s="174"/>
      <c r="AD2612" s="174"/>
      <c r="AE2612" s="174"/>
      <c r="AF2612" s="174"/>
      <c r="AG2612" s="174"/>
      <c r="AH2612" s="174"/>
      <c r="AI2612" s="174"/>
      <c r="AJ2612" s="174"/>
      <c r="AK2612" s="174"/>
      <c r="AL2612" s="174"/>
      <c r="AM2612" s="174"/>
      <c r="AN2612" s="174"/>
      <c r="AO2612" s="174"/>
      <c r="AP2612" s="174"/>
      <c r="AQ2612" s="174"/>
      <c r="AR2612" s="174"/>
      <c r="AS2612" s="174"/>
      <c r="AT2612" s="174"/>
      <c r="AU2612" s="174"/>
      <c r="AV2612" s="174"/>
      <c r="AW2612" s="174"/>
      <c r="AX2612" s="174"/>
      <c r="AY2612" s="174"/>
      <c r="AZ2612" s="174"/>
      <c r="BA2612" s="174"/>
      <c r="BB2612" s="174"/>
      <c r="BC2612" s="174"/>
      <c r="BD2612" s="174"/>
      <c r="BE2612" s="174"/>
      <c r="BF2612" s="174"/>
      <c r="BG2612" s="174"/>
      <c r="BH2612" s="174"/>
      <c r="BI2612" s="174"/>
      <c r="BJ2612" s="174"/>
      <c r="BK2612" s="174"/>
      <c r="BL2612" s="174"/>
      <c r="BM2612" s="174"/>
      <c r="BN2612" s="174"/>
      <c r="BO2612" s="174"/>
      <c r="BP2612" s="174"/>
      <c r="BQ2612" s="174"/>
      <c r="BR2612" s="174"/>
      <c r="BS2612" s="174"/>
      <c r="BT2612" s="174"/>
    </row>
    <row r="2613" spans="1:72" s="177" customFormat="1">
      <c r="A2613" s="178"/>
      <c r="B2613" s="178"/>
      <c r="C2613" s="178"/>
      <c r="D2613" s="178"/>
      <c r="E2613" s="174"/>
      <c r="F2613" s="174"/>
      <c r="G2613" s="174"/>
      <c r="H2613" s="174"/>
      <c r="I2613" s="174"/>
      <c r="J2613" s="174"/>
      <c r="K2613" s="174"/>
      <c r="L2613" s="174"/>
      <c r="M2613" s="174"/>
      <c r="N2613" s="174"/>
      <c r="O2613" s="174"/>
      <c r="P2613" s="174"/>
      <c r="Q2613" s="174"/>
      <c r="R2613" s="174"/>
      <c r="S2613" s="174"/>
      <c r="T2613" s="174"/>
      <c r="U2613" s="174"/>
      <c r="V2613" s="174"/>
      <c r="W2613" s="174"/>
      <c r="X2613" s="174"/>
      <c r="Y2613" s="174"/>
      <c r="Z2613" s="174"/>
      <c r="AA2613" s="174"/>
      <c r="AB2613" s="174"/>
      <c r="AC2613" s="174"/>
      <c r="AD2613" s="174"/>
      <c r="AE2613" s="174"/>
      <c r="AF2613" s="174"/>
      <c r="AG2613" s="174"/>
      <c r="AH2613" s="174"/>
      <c r="AI2613" s="174"/>
      <c r="AJ2613" s="174"/>
      <c r="AK2613" s="174"/>
      <c r="AL2613" s="174"/>
      <c r="AM2613" s="174"/>
      <c r="AN2613" s="174"/>
      <c r="AO2613" s="174"/>
      <c r="AP2613" s="174"/>
      <c r="AQ2613" s="174"/>
      <c r="AR2613" s="174"/>
      <c r="AS2613" s="174"/>
      <c r="AT2613" s="174"/>
      <c r="AU2613" s="174"/>
      <c r="AV2613" s="174"/>
      <c r="AW2613" s="174"/>
      <c r="AX2613" s="174"/>
      <c r="AY2613" s="174"/>
      <c r="AZ2613" s="174"/>
      <c r="BA2613" s="174"/>
      <c r="BB2613" s="174"/>
      <c r="BC2613" s="174"/>
      <c r="BD2613" s="174"/>
      <c r="BE2613" s="174"/>
      <c r="BF2613" s="174"/>
      <c r="BG2613" s="174"/>
      <c r="BH2613" s="174"/>
      <c r="BI2613" s="174"/>
      <c r="BJ2613" s="174"/>
      <c r="BK2613" s="174"/>
      <c r="BL2613" s="174"/>
      <c r="BM2613" s="174"/>
      <c r="BN2613" s="174"/>
      <c r="BO2613" s="174"/>
      <c r="BP2613" s="174"/>
      <c r="BQ2613" s="174"/>
      <c r="BR2613" s="174"/>
      <c r="BS2613" s="174"/>
      <c r="BT2613" s="174"/>
    </row>
    <row r="2614" spans="1:72" s="177" customFormat="1">
      <c r="A2614" s="178"/>
      <c r="B2614" s="178"/>
      <c r="C2614" s="178"/>
      <c r="D2614" s="178"/>
      <c r="E2614" s="174"/>
      <c r="F2614" s="174"/>
      <c r="G2614" s="174"/>
      <c r="H2614" s="174"/>
      <c r="I2614" s="174"/>
      <c r="J2614" s="174"/>
      <c r="K2614" s="174"/>
      <c r="L2614" s="174"/>
      <c r="M2614" s="174"/>
      <c r="N2614" s="174"/>
      <c r="O2614" s="174"/>
      <c r="P2614" s="174"/>
      <c r="Q2614" s="174"/>
      <c r="R2614" s="174"/>
      <c r="S2614" s="174"/>
      <c r="T2614" s="174"/>
      <c r="U2614" s="174"/>
      <c r="V2614" s="174"/>
      <c r="W2614" s="174"/>
      <c r="X2614" s="174"/>
      <c r="Y2614" s="174"/>
      <c r="Z2614" s="174"/>
      <c r="AA2614" s="174"/>
      <c r="AB2614" s="174"/>
      <c r="AC2614" s="174"/>
      <c r="AD2614" s="174"/>
      <c r="AE2614" s="174"/>
      <c r="AF2614" s="174"/>
      <c r="AG2614" s="174"/>
      <c r="AH2614" s="174"/>
      <c r="AI2614" s="174"/>
      <c r="AJ2614" s="174"/>
      <c r="AK2614" s="174"/>
      <c r="AL2614" s="174"/>
      <c r="AM2614" s="174"/>
      <c r="AN2614" s="174"/>
      <c r="AO2614" s="174"/>
      <c r="AP2614" s="174"/>
      <c r="AQ2614" s="174"/>
      <c r="AR2614" s="174"/>
      <c r="AS2614" s="174"/>
      <c r="AT2614" s="174"/>
      <c r="AU2614" s="174"/>
      <c r="AV2614" s="174"/>
      <c r="AW2614" s="174"/>
      <c r="AX2614" s="174"/>
      <c r="AY2614" s="174"/>
      <c r="AZ2614" s="174"/>
      <c r="BA2614" s="174"/>
      <c r="BB2614" s="174"/>
      <c r="BC2614" s="174"/>
      <c r="BD2614" s="174"/>
      <c r="BE2614" s="174"/>
      <c r="BF2614" s="174"/>
      <c r="BG2614" s="174"/>
      <c r="BH2614" s="174"/>
      <c r="BI2614" s="174"/>
      <c r="BJ2614" s="174"/>
      <c r="BK2614" s="174"/>
      <c r="BL2614" s="174"/>
      <c r="BM2614" s="174"/>
      <c r="BN2614" s="174"/>
      <c r="BO2614" s="174"/>
      <c r="BP2614" s="174"/>
      <c r="BQ2614" s="174"/>
      <c r="BR2614" s="174"/>
      <c r="BS2614" s="174"/>
      <c r="BT2614" s="174"/>
    </row>
    <row r="2615" spans="1:72" s="177" customFormat="1">
      <c r="A2615" s="178"/>
      <c r="B2615" s="178"/>
      <c r="C2615" s="178"/>
      <c r="D2615" s="178"/>
      <c r="E2615" s="174"/>
      <c r="F2615" s="174"/>
      <c r="G2615" s="174"/>
      <c r="H2615" s="174"/>
      <c r="I2615" s="174"/>
      <c r="J2615" s="174"/>
      <c r="K2615" s="174"/>
      <c r="L2615" s="174"/>
      <c r="M2615" s="174"/>
      <c r="N2615" s="174"/>
      <c r="O2615" s="174"/>
      <c r="P2615" s="174"/>
      <c r="Q2615" s="174"/>
      <c r="R2615" s="174"/>
      <c r="S2615" s="174"/>
      <c r="T2615" s="174"/>
      <c r="U2615" s="174"/>
      <c r="V2615" s="174"/>
      <c r="W2615" s="174"/>
      <c r="X2615" s="174"/>
      <c r="Y2615" s="174"/>
      <c r="Z2615" s="174"/>
      <c r="AA2615" s="174"/>
      <c r="AB2615" s="174"/>
      <c r="AC2615" s="174"/>
      <c r="AD2615" s="174"/>
      <c r="AE2615" s="174"/>
      <c r="AF2615" s="174"/>
      <c r="AG2615" s="174"/>
      <c r="AH2615" s="174"/>
      <c r="AI2615" s="174"/>
      <c r="AJ2615" s="174"/>
      <c r="AK2615" s="174"/>
      <c r="AL2615" s="174"/>
      <c r="AM2615" s="174"/>
      <c r="AN2615" s="174"/>
      <c r="AO2615" s="174"/>
      <c r="AP2615" s="174"/>
      <c r="AQ2615" s="174"/>
      <c r="AR2615" s="174"/>
      <c r="AS2615" s="174"/>
      <c r="AT2615" s="174"/>
      <c r="AU2615" s="174"/>
      <c r="AV2615" s="174"/>
      <c r="AW2615" s="174"/>
      <c r="AX2615" s="174"/>
      <c r="AY2615" s="174"/>
      <c r="AZ2615" s="174"/>
      <c r="BA2615" s="174"/>
      <c r="BB2615" s="174"/>
      <c r="BC2615" s="174"/>
      <c r="BD2615" s="174"/>
      <c r="BE2615" s="174"/>
      <c r="BF2615" s="174"/>
      <c r="BG2615" s="174"/>
      <c r="BH2615" s="174"/>
      <c r="BI2615" s="174"/>
      <c r="BJ2615" s="174"/>
      <c r="BK2615" s="174"/>
      <c r="BL2615" s="174"/>
      <c r="BM2615" s="174"/>
      <c r="BN2615" s="174"/>
      <c r="BO2615" s="174"/>
      <c r="BP2615" s="174"/>
      <c r="BQ2615" s="174"/>
      <c r="BR2615" s="174"/>
      <c r="BS2615" s="174"/>
      <c r="BT2615" s="174"/>
    </row>
    <row r="2616" spans="1:72" s="177" customFormat="1">
      <c r="A2616" s="178"/>
      <c r="B2616" s="178"/>
      <c r="C2616" s="178"/>
      <c r="D2616" s="178"/>
      <c r="E2616" s="174"/>
      <c r="F2616" s="174"/>
      <c r="G2616" s="174"/>
      <c r="H2616" s="174"/>
      <c r="I2616" s="174"/>
      <c r="J2616" s="174"/>
      <c r="K2616" s="174"/>
      <c r="L2616" s="174"/>
      <c r="M2616" s="174"/>
      <c r="N2616" s="174"/>
      <c r="O2616" s="174"/>
      <c r="P2616" s="174"/>
      <c r="Q2616" s="174"/>
      <c r="R2616" s="174"/>
      <c r="S2616" s="174"/>
      <c r="T2616" s="174"/>
      <c r="U2616" s="174"/>
      <c r="V2616" s="174"/>
      <c r="W2616" s="174"/>
      <c r="X2616" s="174"/>
      <c r="Y2616" s="174"/>
      <c r="Z2616" s="174"/>
      <c r="AA2616" s="174"/>
      <c r="AB2616" s="174"/>
      <c r="AC2616" s="174"/>
      <c r="AD2616" s="174"/>
      <c r="AE2616" s="174"/>
      <c r="AF2616" s="174"/>
      <c r="AG2616" s="174"/>
      <c r="AH2616" s="174"/>
      <c r="AI2616" s="174"/>
      <c r="AJ2616" s="174"/>
      <c r="AK2616" s="174"/>
      <c r="AL2616" s="174"/>
      <c r="AM2616" s="174"/>
      <c r="AN2616" s="174"/>
      <c r="AO2616" s="174"/>
      <c r="AP2616" s="174"/>
      <c r="AQ2616" s="174"/>
      <c r="AR2616" s="174"/>
      <c r="AS2616" s="174"/>
      <c r="AT2616" s="174"/>
      <c r="AU2616" s="174"/>
      <c r="AV2616" s="174"/>
      <c r="AW2616" s="174"/>
      <c r="AX2616" s="174"/>
      <c r="AY2616" s="174"/>
      <c r="AZ2616" s="174"/>
      <c r="BA2616" s="174"/>
      <c r="BB2616" s="174"/>
      <c r="BC2616" s="174"/>
      <c r="BD2616" s="174"/>
      <c r="BE2616" s="174"/>
      <c r="BF2616" s="174"/>
      <c r="BG2616" s="174"/>
      <c r="BH2616" s="174"/>
      <c r="BI2616" s="174"/>
      <c r="BJ2616" s="174"/>
      <c r="BK2616" s="174"/>
      <c r="BL2616" s="174"/>
      <c r="BM2616" s="174"/>
      <c r="BN2616" s="174"/>
      <c r="BO2616" s="174"/>
      <c r="BP2616" s="174"/>
      <c r="BQ2616" s="174"/>
      <c r="BR2616" s="174"/>
      <c r="BS2616" s="174"/>
      <c r="BT2616" s="174"/>
    </row>
    <row r="2617" spans="1:72" s="177" customFormat="1">
      <c r="A2617" s="178"/>
      <c r="B2617" s="178"/>
      <c r="C2617" s="178"/>
      <c r="D2617" s="178"/>
      <c r="E2617" s="174"/>
      <c r="F2617" s="174"/>
      <c r="G2617" s="174"/>
      <c r="H2617" s="174"/>
      <c r="I2617" s="174"/>
      <c r="J2617" s="174"/>
      <c r="K2617" s="174"/>
      <c r="L2617" s="174"/>
      <c r="M2617" s="174"/>
      <c r="N2617" s="174"/>
      <c r="O2617" s="174"/>
      <c r="P2617" s="174"/>
      <c r="Q2617" s="174"/>
      <c r="R2617" s="174"/>
      <c r="S2617" s="174"/>
      <c r="T2617" s="174"/>
      <c r="U2617" s="174"/>
      <c r="V2617" s="174"/>
      <c r="W2617" s="174"/>
      <c r="X2617" s="174"/>
      <c r="Y2617" s="174"/>
      <c r="Z2617" s="174"/>
      <c r="AA2617" s="174"/>
      <c r="AB2617" s="174"/>
      <c r="AC2617" s="174"/>
      <c r="AD2617" s="174"/>
      <c r="AE2617" s="174"/>
      <c r="AF2617" s="174"/>
      <c r="AG2617" s="174"/>
      <c r="AH2617" s="174"/>
      <c r="AI2617" s="174"/>
      <c r="AJ2617" s="174"/>
      <c r="AK2617" s="174"/>
      <c r="AL2617" s="174"/>
      <c r="AM2617" s="174"/>
      <c r="AN2617" s="174"/>
      <c r="AO2617" s="174"/>
      <c r="AP2617" s="174"/>
      <c r="AQ2617" s="174"/>
      <c r="AR2617" s="174"/>
      <c r="AS2617" s="174"/>
      <c r="AT2617" s="174"/>
      <c r="AU2617" s="174"/>
      <c r="AV2617" s="174"/>
      <c r="AW2617" s="174"/>
      <c r="AX2617" s="174"/>
      <c r="AY2617" s="174"/>
      <c r="AZ2617" s="174"/>
      <c r="BA2617" s="174"/>
      <c r="BB2617" s="174"/>
      <c r="BC2617" s="174"/>
      <c r="BD2617" s="174"/>
      <c r="BE2617" s="174"/>
      <c r="BF2617" s="174"/>
      <c r="BG2617" s="174"/>
      <c r="BH2617" s="174"/>
      <c r="BI2617" s="174"/>
      <c r="BJ2617" s="174"/>
      <c r="BK2617" s="174"/>
      <c r="BL2617" s="174"/>
      <c r="BM2617" s="174"/>
      <c r="BN2617" s="174"/>
      <c r="BO2617" s="174"/>
      <c r="BP2617" s="174"/>
      <c r="BQ2617" s="174"/>
      <c r="BR2617" s="174"/>
      <c r="BS2617" s="174"/>
      <c r="BT2617" s="174"/>
    </row>
    <row r="2618" spans="1:72" s="177" customFormat="1">
      <c r="A2618" s="178"/>
      <c r="B2618" s="178"/>
      <c r="C2618" s="178"/>
      <c r="D2618" s="178"/>
      <c r="E2618" s="174"/>
      <c r="F2618" s="174"/>
      <c r="G2618" s="174"/>
      <c r="H2618" s="174"/>
      <c r="I2618" s="174"/>
      <c r="J2618" s="174"/>
      <c r="K2618" s="174"/>
      <c r="L2618" s="174"/>
      <c r="M2618" s="174"/>
      <c r="N2618" s="174"/>
      <c r="O2618" s="174"/>
      <c r="P2618" s="174"/>
      <c r="Q2618" s="174"/>
      <c r="R2618" s="174"/>
      <c r="S2618" s="174"/>
      <c r="T2618" s="174"/>
      <c r="U2618" s="174"/>
      <c r="V2618" s="174"/>
      <c r="W2618" s="174"/>
      <c r="X2618" s="174"/>
      <c r="Y2618" s="174"/>
      <c r="Z2618" s="174"/>
      <c r="AA2618" s="174"/>
      <c r="AB2618" s="174"/>
      <c r="AC2618" s="174"/>
      <c r="AD2618" s="174"/>
      <c r="AE2618" s="174"/>
      <c r="AF2618" s="174"/>
      <c r="AG2618" s="174"/>
      <c r="AH2618" s="174"/>
      <c r="AI2618" s="174"/>
      <c r="AJ2618" s="174"/>
      <c r="AK2618" s="174"/>
      <c r="AL2618" s="174"/>
      <c r="AM2618" s="174"/>
      <c r="AN2618" s="174"/>
      <c r="AO2618" s="174"/>
      <c r="AP2618" s="174"/>
      <c r="AQ2618" s="174"/>
      <c r="AR2618" s="174"/>
      <c r="AS2618" s="174"/>
      <c r="AT2618" s="174"/>
      <c r="AU2618" s="174"/>
      <c r="AV2618" s="174"/>
      <c r="AW2618" s="174"/>
      <c r="AX2618" s="174"/>
      <c r="AY2618" s="174"/>
      <c r="AZ2618" s="174"/>
      <c r="BA2618" s="174"/>
      <c r="BB2618" s="174"/>
      <c r="BC2618" s="174"/>
      <c r="BD2618" s="174"/>
      <c r="BE2618" s="174"/>
      <c r="BF2618" s="174"/>
      <c r="BG2618" s="174"/>
      <c r="BH2618" s="174"/>
      <c r="BI2618" s="174"/>
      <c r="BJ2618" s="174"/>
      <c r="BK2618" s="174"/>
      <c r="BL2618" s="174"/>
      <c r="BM2618" s="174"/>
      <c r="BN2618" s="174"/>
      <c r="BO2618" s="174"/>
      <c r="BP2618" s="174"/>
      <c r="BQ2618" s="174"/>
      <c r="BR2618" s="174"/>
      <c r="BS2618" s="174"/>
      <c r="BT2618" s="174"/>
    </row>
    <row r="2619" spans="1:72" s="177" customFormat="1">
      <c r="A2619" s="178"/>
      <c r="B2619" s="178"/>
      <c r="C2619" s="178"/>
      <c r="D2619" s="178"/>
      <c r="E2619" s="174"/>
      <c r="F2619" s="174"/>
      <c r="G2619" s="174"/>
      <c r="H2619" s="174"/>
      <c r="I2619" s="174"/>
      <c r="J2619" s="174"/>
      <c r="K2619" s="174"/>
      <c r="L2619" s="174"/>
      <c r="M2619" s="174"/>
      <c r="N2619" s="174"/>
      <c r="O2619" s="174"/>
      <c r="P2619" s="174"/>
      <c r="Q2619" s="174"/>
      <c r="R2619" s="174"/>
      <c r="S2619" s="174"/>
      <c r="T2619" s="174"/>
      <c r="U2619" s="174"/>
      <c r="V2619" s="174"/>
      <c r="W2619" s="174"/>
      <c r="X2619" s="174"/>
      <c r="Y2619" s="174"/>
      <c r="Z2619" s="174"/>
      <c r="AA2619" s="174"/>
      <c r="AB2619" s="174"/>
      <c r="AC2619" s="174"/>
      <c r="AD2619" s="174"/>
      <c r="AE2619" s="174"/>
      <c r="AF2619" s="174"/>
      <c r="AG2619" s="174"/>
      <c r="AH2619" s="174"/>
      <c r="AI2619" s="174"/>
      <c r="AJ2619" s="174"/>
      <c r="AK2619" s="174"/>
      <c r="AL2619" s="174"/>
      <c r="AM2619" s="174"/>
      <c r="AN2619" s="174"/>
      <c r="AO2619" s="174"/>
      <c r="AP2619" s="174"/>
      <c r="AQ2619" s="174"/>
      <c r="AR2619" s="174"/>
      <c r="AS2619" s="174"/>
      <c r="AT2619" s="174"/>
      <c r="AU2619" s="174"/>
      <c r="AV2619" s="174"/>
      <c r="AW2619" s="174"/>
      <c r="AX2619" s="174"/>
      <c r="AY2619" s="174"/>
      <c r="AZ2619" s="174"/>
      <c r="BA2619" s="174"/>
      <c r="BB2619" s="174"/>
      <c r="BC2619" s="174"/>
      <c r="BD2619" s="174"/>
      <c r="BE2619" s="174"/>
      <c r="BF2619" s="174"/>
      <c r="BG2619" s="174"/>
      <c r="BH2619" s="174"/>
      <c r="BI2619" s="174"/>
      <c r="BJ2619" s="174"/>
      <c r="BK2619" s="174"/>
      <c r="BL2619" s="174"/>
      <c r="BM2619" s="174"/>
      <c r="BN2619" s="174"/>
      <c r="BO2619" s="174"/>
      <c r="BP2619" s="174"/>
      <c r="BQ2619" s="174"/>
      <c r="BR2619" s="174"/>
      <c r="BS2619" s="174"/>
      <c r="BT2619" s="174"/>
    </row>
    <row r="2620" spans="1:72" s="177" customFormat="1">
      <c r="A2620" s="178"/>
      <c r="B2620" s="178"/>
      <c r="C2620" s="178"/>
      <c r="D2620" s="178"/>
      <c r="E2620" s="174"/>
      <c r="F2620" s="174"/>
      <c r="G2620" s="174"/>
      <c r="H2620" s="174"/>
      <c r="I2620" s="174"/>
      <c r="J2620" s="174"/>
      <c r="K2620" s="174"/>
      <c r="L2620" s="174"/>
      <c r="M2620" s="174"/>
      <c r="N2620" s="174"/>
      <c r="O2620" s="174"/>
      <c r="P2620" s="174"/>
      <c r="Q2620" s="174"/>
      <c r="R2620" s="174"/>
      <c r="S2620" s="174"/>
      <c r="T2620" s="174"/>
      <c r="U2620" s="174"/>
      <c r="V2620" s="174"/>
      <c r="W2620" s="174"/>
      <c r="X2620" s="174"/>
      <c r="Y2620" s="174"/>
      <c r="Z2620" s="174"/>
      <c r="AA2620" s="174"/>
      <c r="AB2620" s="174"/>
      <c r="AC2620" s="174"/>
      <c r="AD2620" s="174"/>
      <c r="AE2620" s="174"/>
      <c r="AF2620" s="174"/>
      <c r="AG2620" s="174"/>
      <c r="AH2620" s="174"/>
      <c r="AI2620" s="174"/>
      <c r="AJ2620" s="174"/>
      <c r="AK2620" s="174"/>
      <c r="AL2620" s="174"/>
      <c r="AM2620" s="174"/>
      <c r="AN2620" s="174"/>
      <c r="AO2620" s="174"/>
      <c r="AP2620" s="174"/>
      <c r="AQ2620" s="174"/>
      <c r="AR2620" s="174"/>
      <c r="AS2620" s="174"/>
      <c r="AT2620" s="174"/>
      <c r="AU2620" s="174"/>
      <c r="AV2620" s="174"/>
      <c r="AW2620" s="174"/>
      <c r="AX2620" s="174"/>
      <c r="AY2620" s="174"/>
      <c r="AZ2620" s="174"/>
      <c r="BA2620" s="174"/>
      <c r="BB2620" s="174"/>
      <c r="BC2620" s="174"/>
      <c r="BD2620" s="174"/>
      <c r="BE2620" s="174"/>
      <c r="BF2620" s="174"/>
      <c r="BG2620" s="174"/>
      <c r="BH2620" s="174"/>
      <c r="BI2620" s="174"/>
      <c r="BJ2620" s="174"/>
      <c r="BK2620" s="174"/>
      <c r="BL2620" s="174"/>
      <c r="BM2620" s="174"/>
      <c r="BN2620" s="174"/>
      <c r="BO2620" s="174"/>
      <c r="BP2620" s="174"/>
      <c r="BQ2620" s="174"/>
      <c r="BR2620" s="174"/>
      <c r="BS2620" s="174"/>
      <c r="BT2620" s="174"/>
    </row>
    <row r="2621" spans="1:72" s="177" customFormat="1">
      <c r="A2621" s="178"/>
      <c r="B2621" s="178"/>
      <c r="C2621" s="178"/>
      <c r="D2621" s="178"/>
      <c r="E2621" s="174"/>
      <c r="F2621" s="174"/>
      <c r="G2621" s="174"/>
      <c r="H2621" s="174"/>
      <c r="I2621" s="174"/>
      <c r="J2621" s="174"/>
      <c r="K2621" s="174"/>
      <c r="L2621" s="174"/>
      <c r="M2621" s="174"/>
      <c r="N2621" s="174"/>
      <c r="O2621" s="174"/>
      <c r="P2621" s="174"/>
      <c r="Q2621" s="174"/>
      <c r="R2621" s="174"/>
      <c r="S2621" s="174"/>
      <c r="T2621" s="174"/>
      <c r="U2621" s="174"/>
      <c r="V2621" s="174"/>
      <c r="W2621" s="174"/>
      <c r="X2621" s="174"/>
      <c r="Y2621" s="174"/>
      <c r="Z2621" s="174"/>
      <c r="AA2621" s="174"/>
      <c r="AB2621" s="174"/>
      <c r="AC2621" s="174"/>
      <c r="AD2621" s="174"/>
      <c r="AE2621" s="174"/>
      <c r="AF2621" s="174"/>
      <c r="AG2621" s="174"/>
      <c r="AH2621" s="174"/>
      <c r="AI2621" s="174"/>
      <c r="AJ2621" s="174"/>
      <c r="AK2621" s="174"/>
      <c r="AL2621" s="174"/>
      <c r="AM2621" s="174"/>
      <c r="AN2621" s="174"/>
      <c r="AO2621" s="174"/>
      <c r="AP2621" s="174"/>
      <c r="AQ2621" s="174"/>
      <c r="AR2621" s="174"/>
      <c r="AS2621" s="174"/>
      <c r="AT2621" s="174"/>
      <c r="AU2621" s="174"/>
      <c r="AV2621" s="174"/>
      <c r="AW2621" s="174"/>
      <c r="AX2621" s="174"/>
      <c r="AY2621" s="174"/>
      <c r="AZ2621" s="174"/>
      <c r="BA2621" s="174"/>
      <c r="BB2621" s="174"/>
      <c r="BC2621" s="174"/>
      <c r="BD2621" s="174"/>
      <c r="BE2621" s="174"/>
      <c r="BF2621" s="174"/>
      <c r="BG2621" s="174"/>
      <c r="BH2621" s="174"/>
      <c r="BI2621" s="174"/>
      <c r="BJ2621" s="174"/>
      <c r="BK2621" s="174"/>
      <c r="BL2621" s="174"/>
      <c r="BM2621" s="174"/>
      <c r="BN2621" s="174"/>
      <c r="BO2621" s="174"/>
      <c r="BP2621" s="174"/>
      <c r="BQ2621" s="174"/>
      <c r="BR2621" s="174"/>
      <c r="BS2621" s="174"/>
      <c r="BT2621" s="174"/>
    </row>
    <row r="2622" spans="1:72" s="177" customFormat="1">
      <c r="A2622" s="178"/>
      <c r="B2622" s="178"/>
      <c r="C2622" s="178"/>
      <c r="D2622" s="178"/>
      <c r="E2622" s="174"/>
      <c r="F2622" s="174"/>
      <c r="G2622" s="174"/>
      <c r="H2622" s="174"/>
      <c r="I2622" s="174"/>
      <c r="J2622" s="174"/>
      <c r="K2622" s="174"/>
      <c r="L2622" s="174"/>
      <c r="M2622" s="174"/>
      <c r="N2622" s="174"/>
      <c r="O2622" s="174"/>
      <c r="P2622" s="174"/>
      <c r="Q2622" s="174"/>
      <c r="R2622" s="174"/>
      <c r="S2622" s="174"/>
      <c r="T2622" s="174"/>
      <c r="U2622" s="174"/>
      <c r="V2622" s="174"/>
      <c r="W2622" s="174"/>
      <c r="X2622" s="174"/>
      <c r="Y2622" s="174"/>
      <c r="Z2622" s="174"/>
      <c r="AA2622" s="174"/>
      <c r="AB2622" s="174"/>
      <c r="AC2622" s="174"/>
      <c r="AD2622" s="174"/>
      <c r="AE2622" s="174"/>
      <c r="AF2622" s="174"/>
      <c r="AG2622" s="174"/>
      <c r="AH2622" s="174"/>
      <c r="AI2622" s="174"/>
      <c r="AJ2622" s="174"/>
      <c r="AK2622" s="174"/>
      <c r="AL2622" s="174"/>
      <c r="AM2622" s="174"/>
      <c r="AN2622" s="174"/>
      <c r="AO2622" s="174"/>
      <c r="AP2622" s="174"/>
      <c r="AQ2622" s="174"/>
      <c r="AR2622" s="174"/>
      <c r="AS2622" s="174"/>
      <c r="AT2622" s="174"/>
      <c r="AU2622" s="174"/>
      <c r="AV2622" s="174"/>
      <c r="AW2622" s="174"/>
      <c r="AX2622" s="174"/>
      <c r="AY2622" s="174"/>
      <c r="AZ2622" s="174"/>
      <c r="BA2622" s="174"/>
      <c r="BB2622" s="174"/>
      <c r="BC2622" s="174"/>
      <c r="BD2622" s="174"/>
      <c r="BE2622" s="174"/>
      <c r="BF2622" s="174"/>
      <c r="BG2622" s="174"/>
      <c r="BH2622" s="174"/>
      <c r="BI2622" s="174"/>
      <c r="BJ2622" s="174"/>
      <c r="BK2622" s="174"/>
      <c r="BL2622" s="174"/>
      <c r="BM2622" s="174"/>
      <c r="BN2622" s="174"/>
      <c r="BO2622" s="174"/>
      <c r="BP2622" s="174"/>
      <c r="BQ2622" s="174"/>
      <c r="BR2622" s="174"/>
      <c r="BS2622" s="174"/>
      <c r="BT2622" s="174"/>
    </row>
    <row r="2623" spans="1:72" s="177" customFormat="1">
      <c r="A2623" s="178"/>
      <c r="B2623" s="178"/>
      <c r="C2623" s="178"/>
      <c r="D2623" s="178"/>
      <c r="E2623" s="174"/>
      <c r="F2623" s="174"/>
      <c r="G2623" s="174"/>
      <c r="H2623" s="174"/>
      <c r="I2623" s="174"/>
      <c r="J2623" s="174"/>
      <c r="K2623" s="174"/>
      <c r="L2623" s="174"/>
      <c r="M2623" s="174"/>
      <c r="N2623" s="174"/>
      <c r="O2623" s="174"/>
      <c r="P2623" s="174"/>
      <c r="Q2623" s="174"/>
      <c r="R2623" s="174"/>
      <c r="S2623" s="174"/>
      <c r="T2623" s="174"/>
      <c r="U2623" s="174"/>
      <c r="V2623" s="174"/>
      <c r="W2623" s="174"/>
      <c r="X2623" s="174"/>
      <c r="Y2623" s="174"/>
      <c r="Z2623" s="174"/>
      <c r="AA2623" s="174"/>
      <c r="AB2623" s="174"/>
      <c r="AC2623" s="174"/>
      <c r="AD2623" s="174"/>
      <c r="AE2623" s="174"/>
      <c r="AF2623" s="174"/>
      <c r="AG2623" s="174"/>
      <c r="AH2623" s="174"/>
      <c r="AI2623" s="174"/>
      <c r="AJ2623" s="174"/>
      <c r="AK2623" s="174"/>
      <c r="AL2623" s="174"/>
      <c r="AM2623" s="174"/>
      <c r="AN2623" s="174"/>
      <c r="AO2623" s="174"/>
      <c r="AP2623" s="174"/>
      <c r="AQ2623" s="174"/>
      <c r="AR2623" s="174"/>
      <c r="AS2623" s="174"/>
      <c r="AT2623" s="174"/>
      <c r="AU2623" s="174"/>
      <c r="AV2623" s="174"/>
      <c r="AW2623" s="174"/>
      <c r="AX2623" s="174"/>
      <c r="AY2623" s="174"/>
      <c r="AZ2623" s="174"/>
      <c r="BA2623" s="174"/>
      <c r="BB2623" s="174"/>
      <c r="BC2623" s="174"/>
      <c r="BD2623" s="174"/>
      <c r="BE2623" s="174"/>
      <c r="BF2623" s="174"/>
      <c r="BG2623" s="174"/>
      <c r="BH2623" s="174"/>
      <c r="BI2623" s="174"/>
      <c r="BJ2623" s="174"/>
      <c r="BK2623" s="174"/>
      <c r="BL2623" s="174"/>
      <c r="BM2623" s="174"/>
      <c r="BN2623" s="174"/>
      <c r="BO2623" s="174"/>
      <c r="BP2623" s="174"/>
      <c r="BQ2623" s="174"/>
      <c r="BR2623" s="174"/>
      <c r="BS2623" s="174"/>
      <c r="BT2623" s="174"/>
    </row>
    <row r="2624" spans="1:72" s="177" customFormat="1">
      <c r="A2624" s="178"/>
      <c r="B2624" s="178"/>
      <c r="C2624" s="178"/>
      <c r="D2624" s="178"/>
      <c r="E2624" s="174"/>
      <c r="F2624" s="174"/>
      <c r="G2624" s="174"/>
      <c r="H2624" s="174"/>
      <c r="I2624" s="174"/>
      <c r="J2624" s="174"/>
      <c r="K2624" s="174"/>
      <c r="L2624" s="174"/>
      <c r="M2624" s="174"/>
      <c r="N2624" s="174"/>
      <c r="O2624" s="174"/>
      <c r="P2624" s="174"/>
      <c r="Q2624" s="174"/>
      <c r="R2624" s="174"/>
      <c r="S2624" s="174"/>
      <c r="T2624" s="174"/>
      <c r="U2624" s="174"/>
      <c r="V2624" s="174"/>
      <c r="W2624" s="174"/>
      <c r="X2624" s="174"/>
      <c r="Y2624" s="174"/>
      <c r="Z2624" s="174"/>
      <c r="AA2624" s="174"/>
      <c r="AB2624" s="174"/>
      <c r="AC2624" s="174"/>
      <c r="AD2624" s="174"/>
      <c r="AE2624" s="174"/>
      <c r="AF2624" s="174"/>
      <c r="AG2624" s="174"/>
      <c r="AH2624" s="174"/>
      <c r="AI2624" s="174"/>
      <c r="AJ2624" s="174"/>
      <c r="AK2624" s="174"/>
      <c r="AL2624" s="174"/>
      <c r="AM2624" s="174"/>
      <c r="AN2624" s="174"/>
      <c r="AO2624" s="174"/>
      <c r="AP2624" s="174"/>
      <c r="AQ2624" s="174"/>
      <c r="AR2624" s="174"/>
      <c r="AS2624" s="174"/>
      <c r="AT2624" s="174"/>
      <c r="AU2624" s="174"/>
      <c r="AV2624" s="174"/>
      <c r="AW2624" s="174"/>
      <c r="AX2624" s="174"/>
      <c r="AY2624" s="174"/>
      <c r="AZ2624" s="174"/>
      <c r="BA2624" s="174"/>
      <c r="BB2624" s="174"/>
      <c r="BC2624" s="174"/>
      <c r="BD2624" s="174"/>
      <c r="BE2624" s="174"/>
      <c r="BF2624" s="174"/>
      <c r="BG2624" s="174"/>
      <c r="BH2624" s="174"/>
      <c r="BI2624" s="174"/>
      <c r="BJ2624" s="174"/>
      <c r="BK2624" s="174"/>
      <c r="BL2624" s="174"/>
      <c r="BM2624" s="174"/>
      <c r="BN2624" s="174"/>
      <c r="BO2624" s="174"/>
      <c r="BP2624" s="174"/>
      <c r="BQ2624" s="174"/>
      <c r="BR2624" s="174"/>
      <c r="BS2624" s="174"/>
      <c r="BT2624" s="174"/>
    </row>
    <row r="2625" spans="1:72" s="177" customFormat="1">
      <c r="A2625" s="178"/>
      <c r="B2625" s="178"/>
      <c r="C2625" s="178"/>
      <c r="D2625" s="178"/>
      <c r="E2625" s="174"/>
      <c r="F2625" s="174"/>
      <c r="G2625" s="174"/>
      <c r="H2625" s="174"/>
      <c r="I2625" s="174"/>
      <c r="J2625" s="174"/>
      <c r="K2625" s="174"/>
      <c r="L2625" s="174"/>
      <c r="M2625" s="174"/>
      <c r="N2625" s="174"/>
      <c r="O2625" s="174"/>
      <c r="P2625" s="174"/>
      <c r="Q2625" s="174"/>
      <c r="R2625" s="174"/>
      <c r="S2625" s="174"/>
      <c r="T2625" s="174"/>
      <c r="U2625" s="174"/>
      <c r="V2625" s="174"/>
      <c r="W2625" s="174"/>
      <c r="X2625" s="174"/>
      <c r="Y2625" s="174"/>
      <c r="Z2625" s="174"/>
      <c r="AA2625" s="174"/>
      <c r="AB2625" s="174"/>
      <c r="AC2625" s="174"/>
      <c r="AD2625" s="174"/>
      <c r="AE2625" s="174"/>
      <c r="AF2625" s="174"/>
      <c r="AG2625" s="174"/>
      <c r="AH2625" s="174"/>
      <c r="AI2625" s="174"/>
      <c r="AJ2625" s="174"/>
      <c r="AK2625" s="174"/>
      <c r="AL2625" s="174"/>
      <c r="AM2625" s="174"/>
      <c r="AN2625" s="174"/>
      <c r="AO2625" s="174"/>
      <c r="AP2625" s="174"/>
      <c r="AQ2625" s="174"/>
      <c r="AR2625" s="174"/>
      <c r="AS2625" s="174"/>
      <c r="AT2625" s="174"/>
      <c r="AU2625" s="174"/>
      <c r="AV2625" s="174"/>
      <c r="AW2625" s="174"/>
      <c r="AX2625" s="174"/>
      <c r="AY2625" s="174"/>
      <c r="AZ2625" s="174"/>
      <c r="BA2625" s="174"/>
      <c r="BB2625" s="174"/>
      <c r="BC2625" s="174"/>
      <c r="BD2625" s="174"/>
      <c r="BE2625" s="174"/>
      <c r="BF2625" s="174"/>
      <c r="BG2625" s="174"/>
      <c r="BH2625" s="174"/>
      <c r="BI2625" s="174"/>
      <c r="BJ2625" s="174"/>
      <c r="BK2625" s="174"/>
      <c r="BL2625" s="174"/>
      <c r="BM2625" s="174"/>
      <c r="BN2625" s="174"/>
      <c r="BO2625" s="174"/>
      <c r="BP2625" s="174"/>
      <c r="BQ2625" s="174"/>
      <c r="BR2625" s="174"/>
      <c r="BS2625" s="174"/>
      <c r="BT2625" s="174"/>
    </row>
    <row r="2626" spans="1:72" s="177" customFormat="1">
      <c r="A2626" s="178"/>
      <c r="B2626" s="178"/>
      <c r="C2626" s="178"/>
      <c r="D2626" s="178"/>
      <c r="E2626" s="174"/>
      <c r="F2626" s="174"/>
      <c r="G2626" s="174"/>
      <c r="H2626" s="174"/>
      <c r="I2626" s="174"/>
      <c r="J2626" s="174"/>
      <c r="K2626" s="174"/>
      <c r="L2626" s="174"/>
      <c r="M2626" s="174"/>
      <c r="N2626" s="174"/>
      <c r="O2626" s="174"/>
      <c r="P2626" s="174"/>
      <c r="Q2626" s="174"/>
      <c r="R2626" s="174"/>
      <c r="S2626" s="174"/>
      <c r="T2626" s="174"/>
      <c r="U2626" s="174"/>
      <c r="V2626" s="174"/>
      <c r="W2626" s="174"/>
      <c r="X2626" s="174"/>
      <c r="Y2626" s="174"/>
      <c r="Z2626" s="174"/>
      <c r="AA2626" s="174"/>
      <c r="AB2626" s="174"/>
      <c r="AC2626" s="174"/>
      <c r="AD2626" s="174"/>
      <c r="AE2626" s="174"/>
      <c r="AF2626" s="174"/>
      <c r="AG2626" s="174"/>
      <c r="AH2626" s="174"/>
      <c r="AI2626" s="174"/>
      <c r="AJ2626" s="174"/>
      <c r="AK2626" s="174"/>
      <c r="AL2626" s="174"/>
      <c r="AM2626" s="174"/>
      <c r="AN2626" s="174"/>
      <c r="AO2626" s="174"/>
      <c r="AP2626" s="174"/>
      <c r="AQ2626" s="174"/>
      <c r="AR2626" s="174"/>
      <c r="AS2626" s="174"/>
      <c r="AT2626" s="174"/>
      <c r="AU2626" s="174"/>
      <c r="AV2626" s="174"/>
      <c r="AW2626" s="174"/>
      <c r="AX2626" s="174"/>
      <c r="AY2626" s="174"/>
      <c r="AZ2626" s="174"/>
      <c r="BA2626" s="174"/>
      <c r="BB2626" s="174"/>
      <c r="BC2626" s="174"/>
      <c r="BD2626" s="174"/>
      <c r="BE2626" s="174"/>
      <c r="BF2626" s="174"/>
      <c r="BG2626" s="174"/>
      <c r="BH2626" s="174"/>
      <c r="BI2626" s="174"/>
      <c r="BJ2626" s="174"/>
      <c r="BK2626" s="174"/>
      <c r="BL2626" s="174"/>
      <c r="BM2626" s="174"/>
      <c r="BN2626" s="174"/>
      <c r="BO2626" s="174"/>
      <c r="BP2626" s="174"/>
      <c r="BQ2626" s="174"/>
      <c r="BR2626" s="174"/>
      <c r="BS2626" s="174"/>
      <c r="BT2626" s="174"/>
    </row>
    <row r="2627" spans="1:72" s="177" customFormat="1">
      <c r="A2627" s="178"/>
      <c r="B2627" s="178"/>
      <c r="C2627" s="178"/>
      <c r="D2627" s="178"/>
      <c r="E2627" s="174"/>
      <c r="F2627" s="174"/>
      <c r="G2627" s="174"/>
      <c r="H2627" s="174"/>
      <c r="I2627" s="174"/>
      <c r="J2627" s="174"/>
      <c r="K2627" s="174"/>
      <c r="L2627" s="174"/>
      <c r="M2627" s="174"/>
      <c r="N2627" s="174"/>
      <c r="O2627" s="174"/>
      <c r="P2627" s="174"/>
      <c r="Q2627" s="174"/>
      <c r="R2627" s="174"/>
      <c r="S2627" s="174"/>
      <c r="T2627" s="174"/>
      <c r="U2627" s="174"/>
      <c r="V2627" s="174"/>
      <c r="W2627" s="174"/>
      <c r="X2627" s="174"/>
      <c r="Y2627" s="174"/>
      <c r="Z2627" s="174"/>
      <c r="AA2627" s="174"/>
      <c r="AB2627" s="174"/>
      <c r="AC2627" s="174"/>
      <c r="AD2627" s="174"/>
      <c r="AE2627" s="174"/>
      <c r="AF2627" s="174"/>
      <c r="AG2627" s="174"/>
      <c r="AH2627" s="174"/>
      <c r="AI2627" s="174"/>
      <c r="AJ2627" s="174"/>
      <c r="AK2627" s="174"/>
      <c r="AL2627" s="174"/>
      <c r="AM2627" s="174"/>
      <c r="AN2627" s="174"/>
      <c r="AO2627" s="174"/>
      <c r="AP2627" s="174"/>
      <c r="AQ2627" s="174"/>
      <c r="AR2627" s="174"/>
      <c r="AS2627" s="174"/>
      <c r="AT2627" s="174"/>
      <c r="AU2627" s="174"/>
      <c r="AV2627" s="174"/>
      <c r="AW2627" s="174"/>
      <c r="AX2627" s="174"/>
      <c r="AY2627" s="174"/>
      <c r="AZ2627" s="174"/>
      <c r="BA2627" s="174"/>
      <c r="BB2627" s="174"/>
      <c r="BC2627" s="174"/>
      <c r="BD2627" s="174"/>
      <c r="BE2627" s="174"/>
      <c r="BF2627" s="174"/>
      <c r="BG2627" s="174"/>
      <c r="BH2627" s="174"/>
      <c r="BI2627" s="174"/>
      <c r="BJ2627" s="174"/>
      <c r="BK2627" s="174"/>
      <c r="BL2627" s="174"/>
      <c r="BM2627" s="174"/>
      <c r="BN2627" s="174"/>
      <c r="BO2627" s="174"/>
      <c r="BP2627" s="174"/>
      <c r="BQ2627" s="174"/>
      <c r="BR2627" s="174"/>
      <c r="BS2627" s="174"/>
      <c r="BT2627" s="174"/>
    </row>
    <row r="2628" spans="1:72" s="177" customFormat="1">
      <c r="A2628" s="178"/>
      <c r="B2628" s="178"/>
      <c r="C2628" s="178"/>
      <c r="D2628" s="178"/>
      <c r="E2628" s="174"/>
      <c r="F2628" s="174"/>
      <c r="G2628" s="174"/>
      <c r="H2628" s="174"/>
      <c r="I2628" s="174"/>
      <c r="J2628" s="174"/>
      <c r="K2628" s="174"/>
      <c r="L2628" s="174"/>
      <c r="M2628" s="174"/>
      <c r="N2628" s="174"/>
      <c r="O2628" s="174"/>
      <c r="P2628" s="174"/>
      <c r="Q2628" s="174"/>
      <c r="R2628" s="174"/>
      <c r="S2628" s="174"/>
      <c r="T2628" s="174"/>
      <c r="U2628" s="174"/>
      <c r="V2628" s="174"/>
      <c r="W2628" s="174"/>
      <c r="X2628" s="174"/>
      <c r="Y2628" s="174"/>
      <c r="Z2628" s="174"/>
      <c r="AA2628" s="174"/>
      <c r="AB2628" s="174"/>
      <c r="AC2628" s="174"/>
      <c r="AD2628" s="174"/>
      <c r="AE2628" s="174"/>
      <c r="AF2628" s="174"/>
      <c r="AG2628" s="174"/>
      <c r="AH2628" s="174"/>
      <c r="AI2628" s="174"/>
      <c r="AJ2628" s="174"/>
      <c r="AK2628" s="174"/>
      <c r="AL2628" s="174"/>
      <c r="AM2628" s="174"/>
      <c r="AN2628" s="174"/>
      <c r="AO2628" s="174"/>
      <c r="AP2628" s="174"/>
      <c r="AQ2628" s="174"/>
      <c r="AR2628" s="174"/>
      <c r="AS2628" s="174"/>
      <c r="AT2628" s="174"/>
      <c r="AU2628" s="174"/>
      <c r="AV2628" s="174"/>
      <c r="AW2628" s="174"/>
      <c r="AX2628" s="174"/>
      <c r="AY2628" s="174"/>
      <c r="AZ2628" s="174"/>
      <c r="BA2628" s="174"/>
      <c r="BB2628" s="174"/>
      <c r="BC2628" s="174"/>
      <c r="BD2628" s="174"/>
      <c r="BE2628" s="174"/>
      <c r="BF2628" s="174"/>
      <c r="BG2628" s="174"/>
      <c r="BH2628" s="174"/>
      <c r="BI2628" s="174"/>
      <c r="BJ2628" s="174"/>
      <c r="BK2628" s="174"/>
      <c r="BL2628" s="174"/>
      <c r="BM2628" s="174"/>
      <c r="BN2628" s="174"/>
      <c r="BO2628" s="174"/>
      <c r="BP2628" s="174"/>
      <c r="BQ2628" s="174"/>
      <c r="BR2628" s="174"/>
      <c r="BS2628" s="174"/>
      <c r="BT2628" s="174"/>
    </row>
    <row r="2629" spans="1:72" s="177" customFormat="1">
      <c r="A2629" s="178"/>
      <c r="B2629" s="178"/>
      <c r="C2629" s="178"/>
      <c r="D2629" s="178"/>
      <c r="E2629" s="174"/>
      <c r="F2629" s="174"/>
      <c r="G2629" s="174"/>
      <c r="H2629" s="174"/>
      <c r="I2629" s="174"/>
      <c r="J2629" s="174"/>
      <c r="K2629" s="174"/>
      <c r="L2629" s="174"/>
      <c r="M2629" s="174"/>
      <c r="N2629" s="174"/>
      <c r="O2629" s="174"/>
      <c r="P2629" s="174"/>
      <c r="Q2629" s="174"/>
      <c r="R2629" s="174"/>
      <c r="S2629" s="174"/>
      <c r="T2629" s="174"/>
      <c r="U2629" s="174"/>
      <c r="V2629" s="174"/>
      <c r="W2629" s="174"/>
      <c r="X2629" s="174"/>
      <c r="Y2629" s="174"/>
      <c r="Z2629" s="174"/>
      <c r="AA2629" s="174"/>
      <c r="AB2629" s="174"/>
      <c r="AC2629" s="174"/>
      <c r="AD2629" s="174"/>
      <c r="AE2629" s="174"/>
      <c r="AF2629" s="174"/>
      <c r="AG2629" s="174"/>
      <c r="AH2629" s="174"/>
      <c r="AI2629" s="174"/>
      <c r="AJ2629" s="174"/>
      <c r="AK2629" s="174"/>
      <c r="AL2629" s="174"/>
      <c r="AM2629" s="174"/>
      <c r="AN2629" s="174"/>
      <c r="AO2629" s="174"/>
      <c r="AP2629" s="174"/>
      <c r="AQ2629" s="174"/>
      <c r="AR2629" s="174"/>
      <c r="AS2629" s="174"/>
      <c r="AT2629" s="174"/>
      <c r="AU2629" s="174"/>
      <c r="AV2629" s="174"/>
      <c r="AW2629" s="174"/>
      <c r="AX2629" s="174"/>
      <c r="AY2629" s="174"/>
      <c r="AZ2629" s="174"/>
      <c r="BA2629" s="174"/>
      <c r="BB2629" s="174"/>
      <c r="BC2629" s="174"/>
      <c r="BD2629" s="174"/>
      <c r="BE2629" s="174"/>
      <c r="BF2629" s="174"/>
      <c r="BG2629" s="174"/>
      <c r="BH2629" s="174"/>
      <c r="BI2629" s="174"/>
      <c r="BJ2629" s="174"/>
      <c r="BK2629" s="174"/>
      <c r="BL2629" s="174"/>
      <c r="BM2629" s="174"/>
      <c r="BN2629" s="174"/>
      <c r="BO2629" s="174"/>
      <c r="BP2629" s="174"/>
      <c r="BQ2629" s="174"/>
      <c r="BR2629" s="174"/>
      <c r="BS2629" s="174"/>
      <c r="BT2629" s="174"/>
    </row>
    <row r="2630" spans="1:72" s="177" customFormat="1">
      <c r="A2630" s="178"/>
      <c r="B2630" s="178"/>
      <c r="C2630" s="178"/>
      <c r="D2630" s="178"/>
      <c r="E2630" s="174"/>
      <c r="F2630" s="174"/>
      <c r="G2630" s="174"/>
      <c r="H2630" s="174"/>
      <c r="I2630" s="174"/>
      <c r="J2630" s="174"/>
      <c r="K2630" s="174"/>
      <c r="L2630" s="174"/>
      <c r="M2630" s="174"/>
      <c r="N2630" s="174"/>
      <c r="O2630" s="174"/>
      <c r="P2630" s="174"/>
      <c r="Q2630" s="174"/>
      <c r="R2630" s="174"/>
      <c r="S2630" s="174"/>
      <c r="T2630" s="174"/>
      <c r="U2630" s="174"/>
      <c r="V2630" s="174"/>
      <c r="W2630" s="174"/>
      <c r="X2630" s="174"/>
      <c r="Y2630" s="174"/>
      <c r="Z2630" s="174"/>
      <c r="AA2630" s="174"/>
      <c r="AB2630" s="174"/>
      <c r="AC2630" s="174"/>
      <c r="AD2630" s="174"/>
      <c r="AE2630" s="174"/>
      <c r="AF2630" s="174"/>
      <c r="AG2630" s="174"/>
      <c r="AH2630" s="174"/>
      <c r="AI2630" s="174"/>
      <c r="AJ2630" s="174"/>
      <c r="AK2630" s="174"/>
      <c r="AL2630" s="174"/>
      <c r="AM2630" s="174"/>
      <c r="AN2630" s="174"/>
      <c r="AO2630" s="174"/>
      <c r="AP2630" s="174"/>
      <c r="AQ2630" s="174"/>
      <c r="AR2630" s="174"/>
      <c r="AS2630" s="174"/>
      <c r="AT2630" s="174"/>
      <c r="AU2630" s="174"/>
      <c r="AV2630" s="174"/>
      <c r="AW2630" s="174"/>
      <c r="AX2630" s="174"/>
      <c r="AY2630" s="174"/>
      <c r="AZ2630" s="174"/>
      <c r="BA2630" s="174"/>
      <c r="BB2630" s="174"/>
      <c r="BC2630" s="174"/>
      <c r="BD2630" s="174"/>
      <c r="BE2630" s="174"/>
      <c r="BF2630" s="174"/>
      <c r="BG2630" s="174"/>
      <c r="BH2630" s="174"/>
      <c r="BI2630" s="174"/>
      <c r="BJ2630" s="174"/>
      <c r="BK2630" s="174"/>
      <c r="BL2630" s="174"/>
      <c r="BM2630" s="174"/>
      <c r="BN2630" s="174"/>
      <c r="BO2630" s="174"/>
      <c r="BP2630" s="174"/>
      <c r="BQ2630" s="174"/>
      <c r="BR2630" s="174"/>
      <c r="BS2630" s="174"/>
      <c r="BT2630" s="174"/>
    </row>
    <row r="2631" spans="1:72" s="177" customFormat="1">
      <c r="A2631" s="178"/>
      <c r="B2631" s="178"/>
      <c r="C2631" s="178"/>
      <c r="D2631" s="178"/>
      <c r="E2631" s="174"/>
      <c r="F2631" s="174"/>
      <c r="G2631" s="174"/>
      <c r="H2631" s="174"/>
      <c r="I2631" s="174"/>
      <c r="J2631" s="174"/>
      <c r="K2631" s="174"/>
      <c r="L2631" s="174"/>
      <c r="M2631" s="174"/>
      <c r="N2631" s="174"/>
      <c r="O2631" s="174"/>
      <c r="P2631" s="174"/>
      <c r="Q2631" s="174"/>
      <c r="R2631" s="174"/>
      <c r="S2631" s="174"/>
      <c r="T2631" s="174"/>
      <c r="U2631" s="174"/>
      <c r="V2631" s="174"/>
      <c r="W2631" s="174"/>
      <c r="X2631" s="174"/>
      <c r="Y2631" s="174"/>
      <c r="Z2631" s="174"/>
      <c r="AA2631" s="174"/>
      <c r="AB2631" s="174"/>
      <c r="AC2631" s="174"/>
      <c r="AD2631" s="174"/>
      <c r="AE2631" s="174"/>
      <c r="AF2631" s="174"/>
      <c r="AG2631" s="174"/>
      <c r="AH2631" s="174"/>
      <c r="AI2631" s="174"/>
      <c r="AJ2631" s="174"/>
      <c r="AK2631" s="174"/>
      <c r="AL2631" s="174"/>
      <c r="AM2631" s="174"/>
      <c r="AN2631" s="174"/>
      <c r="AO2631" s="174"/>
      <c r="AP2631" s="174"/>
      <c r="AQ2631" s="174"/>
      <c r="AR2631" s="174"/>
      <c r="AS2631" s="174"/>
      <c r="AT2631" s="174"/>
      <c r="AU2631" s="174"/>
      <c r="AV2631" s="174"/>
      <c r="AW2631" s="174"/>
      <c r="AX2631" s="174"/>
      <c r="AY2631" s="174"/>
      <c r="AZ2631" s="174"/>
      <c r="BA2631" s="174"/>
      <c r="BB2631" s="174"/>
      <c r="BC2631" s="174"/>
      <c r="BD2631" s="174"/>
      <c r="BE2631" s="174"/>
      <c r="BF2631" s="174"/>
      <c r="BG2631" s="174"/>
      <c r="BH2631" s="174"/>
      <c r="BI2631" s="174"/>
      <c r="BJ2631" s="174"/>
      <c r="BK2631" s="174"/>
      <c r="BL2631" s="174"/>
      <c r="BM2631" s="174"/>
      <c r="BN2631" s="174"/>
      <c r="BO2631" s="174"/>
      <c r="BP2631" s="174"/>
      <c r="BQ2631" s="174"/>
      <c r="BR2631" s="174"/>
      <c r="BS2631" s="174"/>
      <c r="BT2631" s="174"/>
    </row>
    <row r="2632" spans="1:72" s="177" customFormat="1">
      <c r="A2632" s="178"/>
      <c r="B2632" s="178"/>
      <c r="C2632" s="178"/>
      <c r="D2632" s="178"/>
      <c r="E2632" s="174"/>
      <c r="F2632" s="174"/>
      <c r="G2632" s="174"/>
      <c r="H2632" s="174"/>
      <c r="I2632" s="174"/>
      <c r="J2632" s="174"/>
      <c r="K2632" s="174"/>
      <c r="L2632" s="174"/>
      <c r="M2632" s="174"/>
      <c r="N2632" s="174"/>
      <c r="O2632" s="174"/>
      <c r="P2632" s="174"/>
      <c r="Q2632" s="174"/>
      <c r="R2632" s="174"/>
      <c r="S2632" s="174"/>
      <c r="T2632" s="174"/>
      <c r="U2632" s="174"/>
      <c r="V2632" s="174"/>
      <c r="W2632" s="174"/>
      <c r="X2632" s="174"/>
      <c r="Y2632" s="174"/>
      <c r="Z2632" s="174"/>
      <c r="AA2632" s="174"/>
      <c r="AB2632" s="174"/>
      <c r="AC2632" s="174"/>
      <c r="AD2632" s="174"/>
      <c r="AE2632" s="174"/>
      <c r="AF2632" s="174"/>
      <c r="AG2632" s="174"/>
      <c r="AH2632" s="174"/>
      <c r="AI2632" s="174"/>
      <c r="AJ2632" s="174"/>
      <c r="AK2632" s="174"/>
      <c r="AL2632" s="174"/>
      <c r="AM2632" s="174"/>
      <c r="AN2632" s="174"/>
      <c r="AO2632" s="174"/>
      <c r="AP2632" s="174"/>
      <c r="AQ2632" s="174"/>
      <c r="AR2632" s="174"/>
      <c r="AS2632" s="174"/>
      <c r="AT2632" s="174"/>
      <c r="AU2632" s="174"/>
      <c r="AV2632" s="174"/>
      <c r="AW2632" s="174"/>
      <c r="AX2632" s="174"/>
      <c r="AY2632" s="174"/>
      <c r="AZ2632" s="174"/>
      <c r="BA2632" s="174"/>
      <c r="BB2632" s="174"/>
      <c r="BC2632" s="174"/>
      <c r="BD2632" s="174"/>
      <c r="BE2632" s="174"/>
      <c r="BF2632" s="174"/>
      <c r="BG2632" s="174"/>
      <c r="BH2632" s="174"/>
      <c r="BI2632" s="174"/>
      <c r="BJ2632" s="174"/>
      <c r="BK2632" s="174"/>
      <c r="BL2632" s="174"/>
      <c r="BM2632" s="174"/>
      <c r="BN2632" s="174"/>
      <c r="BO2632" s="174"/>
      <c r="BP2632" s="174"/>
      <c r="BQ2632" s="174"/>
      <c r="BR2632" s="174"/>
      <c r="BS2632" s="174"/>
      <c r="BT2632" s="174"/>
    </row>
    <row r="2633" spans="1:72" s="177" customFormat="1">
      <c r="A2633" s="178"/>
      <c r="B2633" s="178"/>
      <c r="C2633" s="178"/>
      <c r="D2633" s="178"/>
      <c r="E2633" s="174"/>
      <c r="F2633" s="174"/>
      <c r="G2633" s="174"/>
      <c r="H2633" s="174"/>
      <c r="I2633" s="174"/>
      <c r="J2633" s="174"/>
      <c r="K2633" s="174"/>
      <c r="L2633" s="174"/>
      <c r="M2633" s="174"/>
      <c r="N2633" s="174"/>
      <c r="O2633" s="174"/>
      <c r="P2633" s="174"/>
      <c r="Q2633" s="174"/>
      <c r="R2633" s="174"/>
      <c r="S2633" s="174"/>
      <c r="T2633" s="174"/>
      <c r="U2633" s="174"/>
      <c r="V2633" s="174"/>
      <c r="W2633" s="174"/>
      <c r="X2633" s="174"/>
      <c r="Y2633" s="174"/>
      <c r="Z2633" s="174"/>
      <c r="AA2633" s="174"/>
      <c r="AB2633" s="174"/>
      <c r="AC2633" s="174"/>
      <c r="AD2633" s="174"/>
      <c r="AE2633" s="174"/>
      <c r="AF2633" s="174"/>
      <c r="AG2633" s="174"/>
      <c r="AH2633" s="174"/>
      <c r="AI2633" s="174"/>
      <c r="AJ2633" s="174"/>
      <c r="AK2633" s="174"/>
      <c r="AL2633" s="174"/>
      <c r="AM2633" s="174"/>
      <c r="AN2633" s="174"/>
      <c r="AO2633" s="174"/>
      <c r="AP2633" s="174"/>
      <c r="AQ2633" s="174"/>
      <c r="AR2633" s="174"/>
      <c r="AS2633" s="174"/>
      <c r="AT2633" s="174"/>
      <c r="AU2633" s="174"/>
      <c r="AV2633" s="174"/>
      <c r="AW2633" s="174"/>
      <c r="AX2633" s="174"/>
      <c r="AY2633" s="174"/>
      <c r="AZ2633" s="174"/>
      <c r="BA2633" s="174"/>
      <c r="BB2633" s="174"/>
      <c r="BC2633" s="174"/>
      <c r="BD2633" s="174"/>
      <c r="BE2633" s="174"/>
      <c r="BF2633" s="174"/>
      <c r="BG2633" s="174"/>
      <c r="BH2633" s="174"/>
      <c r="BI2633" s="174"/>
      <c r="BJ2633" s="174"/>
      <c r="BK2633" s="174"/>
      <c r="BL2633" s="174"/>
      <c r="BM2633" s="174"/>
      <c r="BN2633" s="174"/>
      <c r="BO2633" s="174"/>
      <c r="BP2633" s="174"/>
      <c r="BQ2633" s="174"/>
      <c r="BR2633" s="174"/>
      <c r="BS2633" s="174"/>
      <c r="BT2633" s="174"/>
    </row>
    <row r="2634" spans="1:72" s="177" customFormat="1">
      <c r="A2634" s="178"/>
      <c r="B2634" s="178"/>
      <c r="C2634" s="178"/>
      <c r="D2634" s="178"/>
      <c r="E2634" s="174"/>
      <c r="F2634" s="174"/>
      <c r="G2634" s="174"/>
      <c r="H2634" s="174"/>
      <c r="I2634" s="174"/>
      <c r="J2634" s="174"/>
      <c r="K2634" s="174"/>
      <c r="L2634" s="174"/>
      <c r="M2634" s="174"/>
      <c r="N2634" s="174"/>
      <c r="O2634" s="174"/>
      <c r="P2634" s="174"/>
      <c r="Q2634" s="174"/>
      <c r="R2634" s="174"/>
      <c r="S2634" s="174"/>
      <c r="T2634" s="174"/>
      <c r="U2634" s="174"/>
      <c r="V2634" s="174"/>
      <c r="W2634" s="174"/>
      <c r="X2634" s="174"/>
      <c r="Y2634" s="174"/>
      <c r="Z2634" s="174"/>
      <c r="AA2634" s="174"/>
      <c r="AB2634" s="174"/>
      <c r="AC2634" s="174"/>
      <c r="AD2634" s="174"/>
      <c r="AE2634" s="174"/>
      <c r="AF2634" s="174"/>
      <c r="AG2634" s="174"/>
      <c r="AH2634" s="174"/>
      <c r="AI2634" s="174"/>
      <c r="AJ2634" s="174"/>
      <c r="AK2634" s="174"/>
      <c r="AL2634" s="174"/>
      <c r="AM2634" s="174"/>
      <c r="AN2634" s="174"/>
      <c r="AO2634" s="174"/>
      <c r="AP2634" s="174"/>
      <c r="AQ2634" s="174"/>
      <c r="AR2634" s="174"/>
      <c r="AS2634" s="174"/>
      <c r="AT2634" s="174"/>
      <c r="AU2634" s="174"/>
      <c r="AV2634" s="174"/>
      <c r="AW2634" s="174"/>
      <c r="AX2634" s="174"/>
      <c r="AY2634" s="174"/>
      <c r="AZ2634" s="174"/>
      <c r="BA2634" s="174"/>
      <c r="BB2634" s="174"/>
      <c r="BC2634" s="174"/>
      <c r="BD2634" s="174"/>
      <c r="BE2634" s="174"/>
      <c r="BF2634" s="174"/>
      <c r="BG2634" s="174"/>
      <c r="BH2634" s="174"/>
      <c r="BI2634" s="174"/>
      <c r="BJ2634" s="174"/>
      <c r="BK2634" s="174"/>
      <c r="BL2634" s="174"/>
      <c r="BM2634" s="174"/>
      <c r="BN2634" s="174"/>
      <c r="BO2634" s="174"/>
      <c r="BP2634" s="174"/>
      <c r="BQ2634" s="174"/>
      <c r="BR2634" s="174"/>
      <c r="BS2634" s="174"/>
      <c r="BT2634" s="174"/>
    </row>
    <row r="2635" spans="1:72" s="177" customFormat="1">
      <c r="A2635" s="178"/>
      <c r="B2635" s="178"/>
      <c r="C2635" s="178"/>
      <c r="D2635" s="178"/>
      <c r="E2635" s="174"/>
      <c r="F2635" s="174"/>
      <c r="G2635" s="174"/>
      <c r="H2635" s="174"/>
      <c r="I2635" s="174"/>
      <c r="J2635" s="174"/>
      <c r="K2635" s="174"/>
      <c r="L2635" s="174"/>
      <c r="M2635" s="174"/>
      <c r="N2635" s="174"/>
      <c r="O2635" s="174"/>
      <c r="P2635" s="174"/>
      <c r="Q2635" s="174"/>
      <c r="R2635" s="174"/>
      <c r="S2635" s="174"/>
      <c r="T2635" s="174"/>
      <c r="U2635" s="174"/>
      <c r="V2635" s="174"/>
      <c r="W2635" s="174"/>
      <c r="X2635" s="174"/>
      <c r="Y2635" s="174"/>
      <c r="Z2635" s="174"/>
      <c r="AA2635" s="174"/>
      <c r="AB2635" s="174"/>
      <c r="AC2635" s="174"/>
      <c r="AD2635" s="174"/>
      <c r="AE2635" s="174"/>
      <c r="AF2635" s="174"/>
      <c r="AG2635" s="174"/>
      <c r="AH2635" s="174"/>
      <c r="AI2635" s="174"/>
      <c r="AJ2635" s="174"/>
      <c r="AK2635" s="174"/>
      <c r="AL2635" s="174"/>
      <c r="AM2635" s="174"/>
      <c r="AN2635" s="174"/>
      <c r="AO2635" s="174"/>
      <c r="AP2635" s="174"/>
      <c r="AQ2635" s="174"/>
      <c r="AR2635" s="174"/>
      <c r="AS2635" s="174"/>
      <c r="AT2635" s="174"/>
      <c r="AU2635" s="174"/>
      <c r="AV2635" s="174"/>
      <c r="AW2635" s="174"/>
      <c r="AX2635" s="174"/>
      <c r="AY2635" s="174"/>
      <c r="AZ2635" s="174"/>
      <c r="BA2635" s="174"/>
      <c r="BB2635" s="174"/>
      <c r="BC2635" s="174"/>
      <c r="BD2635" s="174"/>
      <c r="BE2635" s="174"/>
      <c r="BF2635" s="174"/>
      <c r="BG2635" s="174"/>
      <c r="BH2635" s="174"/>
      <c r="BI2635" s="174"/>
      <c r="BJ2635" s="174"/>
      <c r="BK2635" s="174"/>
      <c r="BL2635" s="174"/>
      <c r="BM2635" s="174"/>
      <c r="BN2635" s="174"/>
      <c r="BO2635" s="174"/>
      <c r="BP2635" s="174"/>
      <c r="BQ2635" s="174"/>
      <c r="BR2635" s="174"/>
      <c r="BS2635" s="174"/>
      <c r="BT2635" s="174"/>
    </row>
    <row r="2636" spans="1:72" s="177" customFormat="1">
      <c r="A2636" s="178"/>
      <c r="B2636" s="178"/>
      <c r="C2636" s="178"/>
      <c r="D2636" s="178"/>
      <c r="E2636" s="174"/>
      <c r="F2636" s="174"/>
      <c r="G2636" s="174"/>
      <c r="H2636" s="174"/>
      <c r="I2636" s="174"/>
      <c r="J2636" s="174"/>
      <c r="K2636" s="174"/>
      <c r="L2636" s="174"/>
      <c r="M2636" s="174"/>
      <c r="N2636" s="174"/>
      <c r="O2636" s="174"/>
      <c r="P2636" s="174"/>
      <c r="Q2636" s="174"/>
      <c r="R2636" s="174"/>
      <c r="S2636" s="174"/>
      <c r="T2636" s="174"/>
      <c r="U2636" s="174"/>
      <c r="V2636" s="174"/>
      <c r="W2636" s="174"/>
      <c r="X2636" s="174"/>
      <c r="Y2636" s="174"/>
      <c r="Z2636" s="174"/>
      <c r="AA2636" s="174"/>
      <c r="AB2636" s="174"/>
      <c r="AC2636" s="174"/>
      <c r="AD2636" s="174"/>
      <c r="AE2636" s="174"/>
      <c r="AF2636" s="174"/>
      <c r="AG2636" s="174"/>
      <c r="AH2636" s="174"/>
      <c r="AI2636" s="174"/>
      <c r="AJ2636" s="174"/>
      <c r="AK2636" s="174"/>
      <c r="AL2636" s="174"/>
      <c r="AM2636" s="174"/>
      <c r="AN2636" s="174"/>
      <c r="AO2636" s="174"/>
      <c r="AP2636" s="174"/>
      <c r="AQ2636" s="174"/>
      <c r="AR2636" s="174"/>
      <c r="AS2636" s="174"/>
      <c r="AT2636" s="174"/>
      <c r="AU2636" s="174"/>
      <c r="AV2636" s="174"/>
      <c r="AW2636" s="174"/>
      <c r="AX2636" s="174"/>
      <c r="AY2636" s="174"/>
      <c r="AZ2636" s="174"/>
      <c r="BA2636" s="174"/>
      <c r="BB2636" s="174"/>
      <c r="BC2636" s="174"/>
      <c r="BD2636" s="174"/>
      <c r="BE2636" s="174"/>
      <c r="BF2636" s="174"/>
      <c r="BG2636" s="174"/>
      <c r="BH2636" s="174"/>
      <c r="BI2636" s="174"/>
      <c r="BJ2636" s="174"/>
      <c r="BK2636" s="174"/>
      <c r="BL2636" s="174"/>
      <c r="BM2636" s="174"/>
      <c r="BN2636" s="174"/>
      <c r="BO2636" s="174"/>
      <c r="BP2636" s="174"/>
      <c r="BQ2636" s="174"/>
      <c r="BR2636" s="174"/>
      <c r="BS2636" s="174"/>
      <c r="BT2636" s="174"/>
    </row>
    <row r="2637" spans="1:72" s="177" customFormat="1">
      <c r="A2637" s="178"/>
      <c r="B2637" s="178"/>
      <c r="C2637" s="178"/>
      <c r="D2637" s="178"/>
      <c r="E2637" s="174"/>
      <c r="F2637" s="174"/>
      <c r="G2637" s="174"/>
      <c r="H2637" s="174"/>
      <c r="I2637" s="174"/>
      <c r="J2637" s="174"/>
      <c r="K2637" s="174"/>
      <c r="L2637" s="174"/>
      <c r="M2637" s="174"/>
      <c r="N2637" s="174"/>
      <c r="O2637" s="174"/>
      <c r="P2637" s="174"/>
      <c r="Q2637" s="174"/>
      <c r="R2637" s="174"/>
      <c r="S2637" s="174"/>
      <c r="T2637" s="174"/>
      <c r="U2637" s="174"/>
      <c r="V2637" s="174"/>
      <c r="W2637" s="174"/>
      <c r="X2637" s="174"/>
      <c r="Y2637" s="174"/>
      <c r="Z2637" s="174"/>
      <c r="AA2637" s="174"/>
      <c r="AB2637" s="174"/>
      <c r="AC2637" s="174"/>
      <c r="AD2637" s="174"/>
      <c r="AE2637" s="174"/>
      <c r="AF2637" s="174"/>
      <c r="AG2637" s="174"/>
      <c r="AH2637" s="174"/>
      <c r="AI2637" s="174"/>
      <c r="AJ2637" s="174"/>
      <c r="AK2637" s="174"/>
      <c r="AL2637" s="174"/>
      <c r="AM2637" s="174"/>
      <c r="AN2637" s="174"/>
      <c r="AO2637" s="174"/>
      <c r="AP2637" s="174"/>
      <c r="AQ2637" s="174"/>
      <c r="AR2637" s="174"/>
      <c r="AS2637" s="174"/>
      <c r="AT2637" s="174"/>
      <c r="AU2637" s="174"/>
      <c r="AV2637" s="174"/>
      <c r="AW2637" s="174"/>
      <c r="AX2637" s="174"/>
      <c r="AY2637" s="174"/>
      <c r="AZ2637" s="174"/>
      <c r="BA2637" s="174"/>
      <c r="BB2637" s="174"/>
      <c r="BC2637" s="174"/>
      <c r="BD2637" s="174"/>
      <c r="BE2637" s="174"/>
      <c r="BF2637" s="174"/>
      <c r="BG2637" s="174"/>
      <c r="BH2637" s="174"/>
      <c r="BI2637" s="174"/>
      <c r="BJ2637" s="174"/>
      <c r="BK2637" s="174"/>
      <c r="BL2637" s="174"/>
      <c r="BM2637" s="174"/>
      <c r="BN2637" s="174"/>
      <c r="BO2637" s="174"/>
      <c r="BP2637" s="174"/>
      <c r="BQ2637" s="174"/>
      <c r="BR2637" s="174"/>
      <c r="BS2637" s="174"/>
      <c r="BT2637" s="174"/>
    </row>
    <row r="2638" spans="1:72" s="177" customFormat="1">
      <c r="A2638" s="178"/>
      <c r="B2638" s="178"/>
      <c r="C2638" s="178"/>
      <c r="D2638" s="178"/>
      <c r="E2638" s="174"/>
      <c r="F2638" s="174"/>
      <c r="G2638" s="174"/>
      <c r="H2638" s="174"/>
      <c r="I2638" s="174"/>
      <c r="J2638" s="174"/>
      <c r="K2638" s="174"/>
      <c r="L2638" s="174"/>
      <c r="M2638" s="174"/>
      <c r="N2638" s="174"/>
      <c r="O2638" s="174"/>
      <c r="P2638" s="174"/>
      <c r="Q2638" s="174"/>
      <c r="R2638" s="174"/>
      <c r="S2638" s="174"/>
      <c r="T2638" s="174"/>
      <c r="U2638" s="174"/>
      <c r="V2638" s="174"/>
      <c r="W2638" s="174"/>
      <c r="X2638" s="174"/>
      <c r="Y2638" s="174"/>
      <c r="Z2638" s="174"/>
      <c r="AA2638" s="174"/>
      <c r="AB2638" s="174"/>
      <c r="AC2638" s="174"/>
      <c r="AD2638" s="174"/>
      <c r="AE2638" s="174"/>
      <c r="AF2638" s="174"/>
      <c r="AG2638" s="174"/>
      <c r="AH2638" s="174"/>
      <c r="AI2638" s="174"/>
      <c r="AJ2638" s="174"/>
      <c r="AK2638" s="174"/>
      <c r="AL2638" s="174"/>
      <c r="AM2638" s="174"/>
      <c r="AN2638" s="174"/>
      <c r="AO2638" s="174"/>
      <c r="AP2638" s="174"/>
      <c r="AQ2638" s="174"/>
      <c r="AR2638" s="174"/>
      <c r="AS2638" s="174"/>
      <c r="AT2638" s="174"/>
      <c r="AU2638" s="174"/>
      <c r="AV2638" s="174"/>
      <c r="AW2638" s="174"/>
      <c r="AX2638" s="174"/>
      <c r="AY2638" s="174"/>
      <c r="AZ2638" s="174"/>
      <c r="BA2638" s="174"/>
      <c r="BB2638" s="174"/>
      <c r="BC2638" s="174"/>
      <c r="BD2638" s="174"/>
      <c r="BE2638" s="174"/>
      <c r="BF2638" s="174"/>
      <c r="BG2638" s="174"/>
      <c r="BH2638" s="174"/>
      <c r="BI2638" s="174"/>
      <c r="BJ2638" s="174"/>
      <c r="BK2638" s="174"/>
      <c r="BL2638" s="174"/>
      <c r="BM2638" s="174"/>
      <c r="BN2638" s="174"/>
      <c r="BO2638" s="174"/>
      <c r="BP2638" s="174"/>
      <c r="BQ2638" s="174"/>
      <c r="BR2638" s="174"/>
      <c r="BS2638" s="174"/>
      <c r="BT2638" s="174"/>
    </row>
    <row r="2639" spans="1:72" s="177" customFormat="1">
      <c r="A2639" s="178"/>
      <c r="B2639" s="178"/>
      <c r="C2639" s="178"/>
      <c r="D2639" s="178"/>
      <c r="E2639" s="174"/>
      <c r="F2639" s="174"/>
      <c r="G2639" s="174"/>
      <c r="H2639" s="174"/>
      <c r="I2639" s="174"/>
      <c r="J2639" s="174"/>
      <c r="K2639" s="174"/>
      <c r="L2639" s="174"/>
      <c r="M2639" s="174"/>
      <c r="N2639" s="174"/>
      <c r="O2639" s="174"/>
      <c r="P2639" s="174"/>
      <c r="Q2639" s="174"/>
      <c r="R2639" s="174"/>
      <c r="S2639" s="174"/>
      <c r="T2639" s="174"/>
      <c r="U2639" s="174"/>
      <c r="V2639" s="174"/>
      <c r="W2639" s="174"/>
      <c r="X2639" s="174"/>
      <c r="Y2639" s="174"/>
      <c r="Z2639" s="174"/>
      <c r="AA2639" s="174"/>
      <c r="AB2639" s="174"/>
      <c r="AC2639" s="174"/>
      <c r="AD2639" s="174"/>
      <c r="AE2639" s="174"/>
      <c r="AF2639" s="174"/>
      <c r="AG2639" s="174"/>
      <c r="AH2639" s="174"/>
      <c r="AI2639" s="174"/>
      <c r="AJ2639" s="174"/>
      <c r="AK2639" s="174"/>
      <c r="AL2639" s="174"/>
      <c r="AM2639" s="174"/>
      <c r="AN2639" s="174"/>
      <c r="AO2639" s="174"/>
      <c r="AP2639" s="174"/>
      <c r="AQ2639" s="174"/>
      <c r="AR2639" s="174"/>
      <c r="AS2639" s="174"/>
      <c r="AT2639" s="174"/>
      <c r="AU2639" s="174"/>
      <c r="AV2639" s="174"/>
      <c r="AW2639" s="174"/>
      <c r="AX2639" s="174"/>
      <c r="AY2639" s="174"/>
      <c r="AZ2639" s="174"/>
      <c r="BA2639" s="174"/>
      <c r="BB2639" s="174"/>
      <c r="BC2639" s="174"/>
      <c r="BD2639" s="174"/>
      <c r="BE2639" s="174"/>
      <c r="BF2639" s="174"/>
      <c r="BG2639" s="174"/>
      <c r="BH2639" s="174"/>
      <c r="BI2639" s="174"/>
      <c r="BJ2639" s="174"/>
      <c r="BK2639" s="174"/>
      <c r="BL2639" s="174"/>
      <c r="BM2639" s="174"/>
      <c r="BN2639" s="174"/>
      <c r="BO2639" s="174"/>
      <c r="BP2639" s="174"/>
      <c r="BQ2639" s="174"/>
      <c r="BR2639" s="174"/>
      <c r="BS2639" s="174"/>
      <c r="BT2639" s="174"/>
    </row>
    <row r="2640" spans="1:72" s="177" customFormat="1">
      <c r="A2640" s="178"/>
      <c r="B2640" s="178"/>
      <c r="C2640" s="178"/>
      <c r="D2640" s="178"/>
      <c r="E2640" s="174"/>
      <c r="F2640" s="174"/>
      <c r="G2640" s="174"/>
      <c r="H2640" s="174"/>
      <c r="I2640" s="174"/>
      <c r="J2640" s="174"/>
      <c r="K2640" s="174"/>
      <c r="L2640" s="174"/>
      <c r="M2640" s="174"/>
      <c r="N2640" s="174"/>
      <c r="O2640" s="174"/>
      <c r="P2640" s="174"/>
      <c r="Q2640" s="174"/>
      <c r="R2640" s="174"/>
      <c r="S2640" s="174"/>
      <c r="T2640" s="174"/>
      <c r="U2640" s="174"/>
      <c r="V2640" s="174"/>
      <c r="W2640" s="174"/>
      <c r="X2640" s="174"/>
      <c r="Y2640" s="174"/>
      <c r="Z2640" s="174"/>
      <c r="AA2640" s="174"/>
      <c r="AB2640" s="174"/>
      <c r="AC2640" s="174"/>
      <c r="AD2640" s="174"/>
      <c r="AE2640" s="174"/>
      <c r="AF2640" s="174"/>
      <c r="AG2640" s="174"/>
      <c r="AH2640" s="174"/>
      <c r="AI2640" s="174"/>
      <c r="AJ2640" s="174"/>
      <c r="AK2640" s="174"/>
      <c r="AL2640" s="174"/>
      <c r="AM2640" s="174"/>
      <c r="AN2640" s="174"/>
      <c r="AO2640" s="174"/>
      <c r="AP2640" s="174"/>
      <c r="AQ2640" s="174"/>
      <c r="AR2640" s="174"/>
      <c r="AS2640" s="174"/>
      <c r="AT2640" s="174"/>
      <c r="AU2640" s="174"/>
      <c r="AV2640" s="174"/>
      <c r="AW2640" s="174"/>
      <c r="AX2640" s="174"/>
      <c r="AY2640" s="174"/>
      <c r="AZ2640" s="174"/>
      <c r="BA2640" s="174"/>
      <c r="BB2640" s="174"/>
      <c r="BC2640" s="174"/>
      <c r="BD2640" s="174"/>
      <c r="BE2640" s="174"/>
      <c r="BF2640" s="174"/>
      <c r="BG2640" s="174"/>
      <c r="BH2640" s="174"/>
      <c r="BI2640" s="174"/>
      <c r="BJ2640" s="174"/>
      <c r="BK2640" s="174"/>
      <c r="BL2640" s="174"/>
      <c r="BM2640" s="174"/>
      <c r="BN2640" s="174"/>
      <c r="BO2640" s="174"/>
      <c r="BP2640" s="174"/>
      <c r="BQ2640" s="174"/>
      <c r="BR2640" s="174"/>
      <c r="BS2640" s="174"/>
      <c r="BT2640" s="174"/>
    </row>
    <row r="2641" spans="1:72" s="177" customFormat="1">
      <c r="A2641" s="178"/>
      <c r="B2641" s="178"/>
      <c r="C2641" s="178"/>
      <c r="D2641" s="178"/>
      <c r="E2641" s="174"/>
      <c r="F2641" s="174"/>
      <c r="G2641" s="174"/>
      <c r="H2641" s="174"/>
      <c r="I2641" s="174"/>
      <c r="J2641" s="174"/>
      <c r="K2641" s="174"/>
      <c r="L2641" s="174"/>
      <c r="M2641" s="174"/>
      <c r="N2641" s="174"/>
      <c r="O2641" s="174"/>
      <c r="P2641" s="174"/>
      <c r="Q2641" s="174"/>
      <c r="R2641" s="174"/>
      <c r="S2641" s="174"/>
      <c r="T2641" s="174"/>
      <c r="U2641" s="174"/>
      <c r="V2641" s="174"/>
      <c r="W2641" s="174"/>
      <c r="X2641" s="174"/>
      <c r="Y2641" s="174"/>
      <c r="Z2641" s="174"/>
      <c r="AA2641" s="174"/>
      <c r="AB2641" s="174"/>
      <c r="AC2641" s="174"/>
      <c r="AD2641" s="174"/>
      <c r="AE2641" s="174"/>
      <c r="AF2641" s="174"/>
      <c r="AG2641" s="174"/>
      <c r="AH2641" s="174"/>
      <c r="AI2641" s="174"/>
      <c r="AJ2641" s="174"/>
      <c r="AK2641" s="174"/>
      <c r="AL2641" s="174"/>
      <c r="AM2641" s="174"/>
      <c r="AN2641" s="174"/>
      <c r="AO2641" s="174"/>
      <c r="AP2641" s="174"/>
      <c r="AQ2641" s="174"/>
      <c r="AR2641" s="174"/>
      <c r="AS2641" s="174"/>
      <c r="AT2641" s="174"/>
      <c r="AU2641" s="174"/>
      <c r="AV2641" s="174"/>
      <c r="AW2641" s="174"/>
      <c r="AX2641" s="174"/>
      <c r="AY2641" s="174"/>
      <c r="AZ2641" s="174"/>
      <c r="BA2641" s="174"/>
      <c r="BB2641" s="174"/>
      <c r="BC2641" s="174"/>
      <c r="BD2641" s="174"/>
      <c r="BE2641" s="174"/>
      <c r="BF2641" s="174"/>
      <c r="BG2641" s="174"/>
      <c r="BH2641" s="174"/>
      <c r="BI2641" s="174"/>
      <c r="BJ2641" s="174"/>
      <c r="BK2641" s="174"/>
      <c r="BL2641" s="174"/>
      <c r="BM2641" s="174"/>
      <c r="BN2641" s="174"/>
      <c r="BO2641" s="174"/>
      <c r="BP2641" s="174"/>
      <c r="BQ2641" s="174"/>
      <c r="BR2641" s="174"/>
      <c r="BS2641" s="174"/>
      <c r="BT2641" s="174"/>
    </row>
    <row r="2642" spans="1:72" s="177" customFormat="1">
      <c r="A2642" s="178"/>
      <c r="B2642" s="178"/>
      <c r="C2642" s="178"/>
      <c r="D2642" s="178"/>
      <c r="E2642" s="174"/>
      <c r="F2642" s="174"/>
      <c r="G2642" s="174"/>
      <c r="H2642" s="174"/>
      <c r="I2642" s="174"/>
      <c r="J2642" s="174"/>
      <c r="K2642" s="174"/>
      <c r="L2642" s="174"/>
      <c r="M2642" s="174"/>
      <c r="N2642" s="174"/>
      <c r="O2642" s="174"/>
      <c r="P2642" s="174"/>
      <c r="Q2642" s="174"/>
      <c r="R2642" s="174"/>
      <c r="S2642" s="174"/>
      <c r="T2642" s="174"/>
      <c r="U2642" s="174"/>
      <c r="V2642" s="174"/>
      <c r="W2642" s="174"/>
      <c r="X2642" s="174"/>
      <c r="Y2642" s="174"/>
      <c r="Z2642" s="174"/>
      <c r="AA2642" s="174"/>
      <c r="AB2642" s="174"/>
      <c r="AC2642" s="174"/>
      <c r="AD2642" s="174"/>
      <c r="AE2642" s="174"/>
      <c r="AF2642" s="174"/>
      <c r="AG2642" s="174"/>
      <c r="AH2642" s="174"/>
      <c r="AI2642" s="174"/>
      <c r="AJ2642" s="174"/>
      <c r="AK2642" s="174"/>
      <c r="AL2642" s="174"/>
      <c r="AM2642" s="174"/>
      <c r="AN2642" s="174"/>
      <c r="AO2642" s="174"/>
      <c r="AP2642" s="174"/>
      <c r="AQ2642" s="174"/>
      <c r="AR2642" s="174"/>
      <c r="AS2642" s="174"/>
      <c r="AT2642" s="174"/>
      <c r="AU2642" s="174"/>
      <c r="AV2642" s="174"/>
      <c r="AW2642" s="174"/>
      <c r="AX2642" s="174"/>
      <c r="AY2642" s="174"/>
      <c r="AZ2642" s="174"/>
      <c r="BA2642" s="174"/>
      <c r="BB2642" s="174"/>
      <c r="BC2642" s="174"/>
      <c r="BD2642" s="174"/>
      <c r="BE2642" s="174"/>
      <c r="BF2642" s="174"/>
      <c r="BG2642" s="174"/>
      <c r="BH2642" s="174"/>
      <c r="BI2642" s="174"/>
      <c r="BJ2642" s="174"/>
      <c r="BK2642" s="174"/>
      <c r="BL2642" s="174"/>
      <c r="BM2642" s="174"/>
      <c r="BN2642" s="174"/>
      <c r="BO2642" s="174"/>
      <c r="BP2642" s="174"/>
      <c r="BQ2642" s="174"/>
      <c r="BR2642" s="174"/>
      <c r="BS2642" s="174"/>
      <c r="BT2642" s="174"/>
    </row>
    <row r="2643" spans="1:72" s="177" customFormat="1">
      <c r="A2643" s="178"/>
      <c r="B2643" s="178"/>
      <c r="C2643" s="178"/>
      <c r="D2643" s="178"/>
      <c r="E2643" s="174"/>
      <c r="F2643" s="174"/>
      <c r="G2643" s="174"/>
      <c r="H2643" s="174"/>
      <c r="I2643" s="174"/>
      <c r="J2643" s="174"/>
      <c r="K2643" s="174"/>
      <c r="L2643" s="174"/>
      <c r="M2643" s="174"/>
      <c r="N2643" s="174"/>
      <c r="O2643" s="174"/>
      <c r="P2643" s="174"/>
      <c r="Q2643" s="174"/>
      <c r="R2643" s="174"/>
      <c r="S2643" s="174"/>
      <c r="T2643" s="174"/>
      <c r="U2643" s="174"/>
      <c r="V2643" s="174"/>
      <c r="W2643" s="174"/>
      <c r="X2643" s="174"/>
      <c r="Y2643" s="174"/>
      <c r="Z2643" s="174"/>
      <c r="AA2643" s="174"/>
      <c r="AB2643" s="174"/>
      <c r="AC2643" s="174"/>
      <c r="AD2643" s="174"/>
      <c r="AE2643" s="174"/>
      <c r="AF2643" s="174"/>
      <c r="AG2643" s="174"/>
      <c r="AH2643" s="174"/>
      <c r="AI2643" s="174"/>
      <c r="AJ2643" s="174"/>
      <c r="AK2643" s="174"/>
      <c r="AL2643" s="174"/>
      <c r="AM2643" s="174"/>
      <c r="AN2643" s="174"/>
      <c r="AO2643" s="174"/>
      <c r="AP2643" s="174"/>
      <c r="AQ2643" s="174"/>
      <c r="AR2643" s="174"/>
      <c r="AS2643" s="174"/>
      <c r="AT2643" s="174"/>
      <c r="AU2643" s="174"/>
      <c r="AV2643" s="174"/>
      <c r="AW2643" s="174"/>
      <c r="AX2643" s="174"/>
      <c r="AY2643" s="174"/>
      <c r="AZ2643" s="174"/>
      <c r="BA2643" s="174"/>
      <c r="BB2643" s="174"/>
      <c r="BC2643" s="174"/>
      <c r="BD2643" s="174"/>
      <c r="BE2643" s="174"/>
      <c r="BF2643" s="174"/>
      <c r="BG2643" s="174"/>
      <c r="BH2643" s="174"/>
      <c r="BI2643" s="174"/>
      <c r="BJ2643" s="174"/>
      <c r="BK2643" s="174"/>
      <c r="BL2643" s="174"/>
      <c r="BM2643" s="174"/>
      <c r="BN2643" s="174"/>
      <c r="BO2643" s="174"/>
      <c r="BP2643" s="174"/>
      <c r="BQ2643" s="174"/>
      <c r="BR2643" s="174"/>
      <c r="BS2643" s="174"/>
      <c r="BT2643" s="174"/>
    </row>
    <row r="2644" spans="1:72" s="177" customFormat="1">
      <c r="A2644" s="178"/>
      <c r="B2644" s="178"/>
      <c r="C2644" s="178"/>
      <c r="D2644" s="178"/>
      <c r="E2644" s="174"/>
      <c r="F2644" s="174"/>
      <c r="G2644" s="174"/>
      <c r="H2644" s="174"/>
      <c r="I2644" s="174"/>
      <c r="J2644" s="174"/>
      <c r="K2644" s="174"/>
      <c r="L2644" s="174"/>
      <c r="M2644" s="174"/>
      <c r="N2644" s="174"/>
      <c r="O2644" s="174"/>
      <c r="P2644" s="174"/>
      <c r="Q2644" s="174"/>
      <c r="R2644" s="174"/>
      <c r="S2644" s="174"/>
      <c r="T2644" s="174"/>
      <c r="U2644" s="174"/>
      <c r="V2644" s="174"/>
      <c r="W2644" s="174"/>
      <c r="X2644" s="174"/>
      <c r="Y2644" s="174"/>
      <c r="Z2644" s="174"/>
      <c r="AA2644" s="174"/>
      <c r="AB2644" s="174"/>
      <c r="AC2644" s="174"/>
      <c r="AD2644" s="174"/>
      <c r="AE2644" s="174"/>
      <c r="AF2644" s="174"/>
      <c r="AG2644" s="174"/>
      <c r="AH2644" s="174"/>
      <c r="AI2644" s="174"/>
      <c r="AJ2644" s="174"/>
      <c r="AK2644" s="174"/>
      <c r="AL2644" s="174"/>
      <c r="AM2644" s="174"/>
      <c r="AN2644" s="174"/>
      <c r="AO2644" s="174"/>
      <c r="AP2644" s="174"/>
      <c r="AQ2644" s="174"/>
      <c r="AR2644" s="174"/>
      <c r="AS2644" s="174"/>
      <c r="AT2644" s="174"/>
      <c r="AU2644" s="174"/>
      <c r="AV2644" s="174"/>
      <c r="AW2644" s="174"/>
      <c r="AX2644" s="174"/>
      <c r="AY2644" s="174"/>
      <c r="AZ2644" s="174"/>
      <c r="BA2644" s="174"/>
      <c r="BB2644" s="174"/>
      <c r="BC2644" s="174"/>
      <c r="BD2644" s="174"/>
      <c r="BE2644" s="174"/>
      <c r="BF2644" s="174"/>
      <c r="BG2644" s="174"/>
      <c r="BH2644" s="174"/>
      <c r="BI2644" s="174"/>
      <c r="BJ2644" s="174"/>
      <c r="BK2644" s="174"/>
      <c r="BL2644" s="174"/>
      <c r="BM2644" s="174"/>
      <c r="BN2644" s="174"/>
      <c r="BO2644" s="174"/>
      <c r="BP2644" s="174"/>
      <c r="BQ2644" s="174"/>
      <c r="BR2644" s="174"/>
      <c r="BS2644" s="174"/>
      <c r="BT2644" s="174"/>
    </row>
    <row r="2645" spans="1:72" s="177" customFormat="1">
      <c r="A2645" s="178"/>
      <c r="B2645" s="178"/>
      <c r="C2645" s="178"/>
      <c r="D2645" s="178"/>
      <c r="E2645" s="174"/>
      <c r="F2645" s="174"/>
      <c r="G2645" s="174"/>
      <c r="H2645" s="174"/>
      <c r="I2645" s="174"/>
      <c r="J2645" s="174"/>
      <c r="K2645" s="174"/>
      <c r="L2645" s="174"/>
      <c r="M2645" s="174"/>
      <c r="N2645" s="174"/>
      <c r="O2645" s="174"/>
      <c r="P2645" s="174"/>
      <c r="Q2645" s="174"/>
      <c r="R2645" s="174"/>
      <c r="S2645" s="174"/>
      <c r="T2645" s="174"/>
      <c r="U2645" s="174"/>
      <c r="V2645" s="174"/>
      <c r="W2645" s="174"/>
      <c r="X2645" s="174"/>
      <c r="Y2645" s="174"/>
      <c r="Z2645" s="174"/>
      <c r="AA2645" s="174"/>
      <c r="AB2645" s="174"/>
      <c r="AC2645" s="174"/>
      <c r="AD2645" s="174"/>
      <c r="AE2645" s="174"/>
      <c r="AF2645" s="174"/>
      <c r="AG2645" s="174"/>
      <c r="AH2645" s="174"/>
      <c r="AI2645" s="174"/>
      <c r="AJ2645" s="174"/>
      <c r="AK2645" s="174"/>
      <c r="AL2645" s="174"/>
      <c r="AM2645" s="174"/>
      <c r="AN2645" s="174"/>
      <c r="AO2645" s="174"/>
      <c r="AP2645" s="174"/>
      <c r="AQ2645" s="174"/>
      <c r="AR2645" s="174"/>
      <c r="AS2645" s="174"/>
      <c r="AT2645" s="174"/>
      <c r="AU2645" s="174"/>
      <c r="AV2645" s="174"/>
      <c r="AW2645" s="174"/>
      <c r="AX2645" s="174"/>
      <c r="AY2645" s="174"/>
      <c r="AZ2645" s="174"/>
      <c r="BA2645" s="174"/>
      <c r="BB2645" s="174"/>
      <c r="BC2645" s="174"/>
      <c r="BD2645" s="174"/>
      <c r="BE2645" s="174"/>
      <c r="BF2645" s="174"/>
      <c r="BG2645" s="174"/>
      <c r="BH2645" s="174"/>
      <c r="BI2645" s="174"/>
      <c r="BJ2645" s="174"/>
      <c r="BK2645" s="174"/>
      <c r="BL2645" s="174"/>
      <c r="BM2645" s="174"/>
      <c r="BN2645" s="174"/>
      <c r="BO2645" s="174"/>
      <c r="BP2645" s="174"/>
      <c r="BQ2645" s="174"/>
      <c r="BR2645" s="174"/>
      <c r="BS2645" s="174"/>
      <c r="BT2645" s="174"/>
    </row>
    <row r="2646" spans="1:72" s="177" customFormat="1">
      <c r="A2646" s="178"/>
      <c r="B2646" s="178"/>
      <c r="C2646" s="178"/>
      <c r="D2646" s="178"/>
      <c r="E2646" s="174"/>
      <c r="F2646" s="174"/>
      <c r="G2646" s="174"/>
      <c r="H2646" s="174"/>
      <c r="I2646" s="174"/>
      <c r="J2646" s="174"/>
      <c r="K2646" s="174"/>
      <c r="L2646" s="174"/>
      <c r="M2646" s="174"/>
      <c r="N2646" s="174"/>
      <c r="O2646" s="174"/>
      <c r="P2646" s="174"/>
      <c r="Q2646" s="174"/>
      <c r="R2646" s="174"/>
      <c r="S2646" s="174"/>
      <c r="T2646" s="174"/>
      <c r="U2646" s="174"/>
      <c r="V2646" s="174"/>
      <c r="W2646" s="174"/>
      <c r="X2646" s="174"/>
      <c r="Y2646" s="174"/>
      <c r="Z2646" s="174"/>
      <c r="AA2646" s="174"/>
      <c r="AB2646" s="174"/>
      <c r="AC2646" s="174"/>
      <c r="AD2646" s="174"/>
      <c r="AE2646" s="174"/>
      <c r="AF2646" s="174"/>
      <c r="AG2646" s="174"/>
      <c r="AH2646" s="174"/>
      <c r="AI2646" s="174"/>
      <c r="AJ2646" s="174"/>
      <c r="AK2646" s="174"/>
      <c r="AL2646" s="174"/>
      <c r="AM2646" s="174"/>
      <c r="AN2646" s="174"/>
      <c r="AO2646" s="174"/>
      <c r="AP2646" s="174"/>
      <c r="AQ2646" s="174"/>
      <c r="AR2646" s="174"/>
      <c r="AS2646" s="174"/>
      <c r="AT2646" s="174"/>
      <c r="AU2646" s="174"/>
      <c r="AV2646" s="174"/>
      <c r="AW2646" s="174"/>
      <c r="AX2646" s="174"/>
      <c r="AY2646" s="174"/>
      <c r="AZ2646" s="174"/>
      <c r="BA2646" s="174"/>
      <c r="BB2646" s="174"/>
      <c r="BC2646" s="174"/>
      <c r="BD2646" s="174"/>
      <c r="BE2646" s="174"/>
      <c r="BF2646" s="174"/>
      <c r="BG2646" s="174"/>
      <c r="BH2646" s="174"/>
      <c r="BI2646" s="174"/>
      <c r="BJ2646" s="174"/>
      <c r="BK2646" s="174"/>
      <c r="BL2646" s="174"/>
      <c r="BM2646" s="174"/>
      <c r="BN2646" s="174"/>
      <c r="BO2646" s="174"/>
      <c r="BP2646" s="174"/>
      <c r="BQ2646" s="174"/>
      <c r="BR2646" s="174"/>
      <c r="BS2646" s="174"/>
      <c r="BT2646" s="174"/>
    </row>
    <row r="2647" spans="1:72" s="177" customFormat="1">
      <c r="A2647" s="178"/>
      <c r="B2647" s="178"/>
      <c r="C2647" s="178"/>
      <c r="D2647" s="178"/>
      <c r="E2647" s="174"/>
      <c r="F2647" s="174"/>
      <c r="G2647" s="174"/>
      <c r="H2647" s="174"/>
      <c r="I2647" s="174"/>
      <c r="J2647" s="174"/>
      <c r="K2647" s="174"/>
      <c r="L2647" s="174"/>
      <c r="M2647" s="174"/>
      <c r="N2647" s="174"/>
      <c r="O2647" s="174"/>
      <c r="P2647" s="174"/>
      <c r="Q2647" s="174"/>
      <c r="R2647" s="174"/>
      <c r="S2647" s="174"/>
      <c r="T2647" s="174"/>
      <c r="U2647" s="174"/>
      <c r="V2647" s="174"/>
      <c r="W2647" s="174"/>
      <c r="X2647" s="174"/>
      <c r="Y2647" s="174"/>
      <c r="Z2647" s="174"/>
      <c r="AA2647" s="174"/>
      <c r="AB2647" s="174"/>
      <c r="AC2647" s="174"/>
      <c r="AD2647" s="174"/>
      <c r="AE2647" s="174"/>
      <c r="AF2647" s="174"/>
      <c r="AG2647" s="174"/>
      <c r="AH2647" s="174"/>
      <c r="AI2647" s="174"/>
      <c r="AJ2647" s="174"/>
      <c r="AK2647" s="174"/>
      <c r="AL2647" s="174"/>
      <c r="AM2647" s="174"/>
      <c r="AN2647" s="174"/>
      <c r="AO2647" s="174"/>
      <c r="AP2647" s="174"/>
      <c r="AQ2647" s="174"/>
      <c r="AR2647" s="174"/>
      <c r="AS2647" s="174"/>
      <c r="AT2647" s="174"/>
      <c r="AU2647" s="174"/>
      <c r="AV2647" s="174"/>
      <c r="AW2647" s="174"/>
      <c r="AX2647" s="174"/>
      <c r="AY2647" s="174"/>
      <c r="AZ2647" s="174"/>
      <c r="BA2647" s="174"/>
      <c r="BB2647" s="174"/>
      <c r="BC2647" s="174"/>
      <c r="BD2647" s="174"/>
      <c r="BE2647" s="174"/>
      <c r="BF2647" s="174"/>
      <c r="BG2647" s="174"/>
      <c r="BH2647" s="174"/>
      <c r="BI2647" s="174"/>
      <c r="BJ2647" s="174"/>
      <c r="BK2647" s="174"/>
      <c r="BL2647" s="174"/>
      <c r="BM2647" s="174"/>
      <c r="BN2647" s="174"/>
      <c r="BO2647" s="174"/>
      <c r="BP2647" s="174"/>
      <c r="BQ2647" s="174"/>
      <c r="BR2647" s="174"/>
      <c r="BS2647" s="174"/>
      <c r="BT2647" s="174"/>
    </row>
    <row r="2648" spans="1:72" s="177" customFormat="1">
      <c r="A2648" s="178"/>
      <c r="B2648" s="178"/>
      <c r="C2648" s="178"/>
      <c r="D2648" s="178"/>
      <c r="E2648" s="174"/>
      <c r="F2648" s="174"/>
      <c r="G2648" s="174"/>
      <c r="H2648" s="174"/>
      <c r="I2648" s="174"/>
      <c r="J2648" s="174"/>
      <c r="K2648" s="174"/>
      <c r="L2648" s="174"/>
      <c r="M2648" s="174"/>
      <c r="N2648" s="174"/>
      <c r="O2648" s="174"/>
      <c r="P2648" s="174"/>
      <c r="Q2648" s="174"/>
      <c r="R2648" s="174"/>
      <c r="S2648" s="174"/>
      <c r="T2648" s="174"/>
      <c r="U2648" s="174"/>
      <c r="V2648" s="174"/>
      <c r="W2648" s="174"/>
      <c r="X2648" s="174"/>
      <c r="Y2648" s="174"/>
      <c r="Z2648" s="174"/>
      <c r="AA2648" s="174"/>
      <c r="AB2648" s="174"/>
      <c r="AC2648" s="174"/>
      <c r="AD2648" s="174"/>
      <c r="AE2648" s="174"/>
      <c r="AF2648" s="174"/>
      <c r="AG2648" s="174"/>
      <c r="AH2648" s="174"/>
      <c r="AI2648" s="174"/>
      <c r="AJ2648" s="174"/>
      <c r="AK2648" s="174"/>
      <c r="AL2648" s="174"/>
      <c r="AM2648" s="174"/>
      <c r="AN2648" s="174"/>
      <c r="AO2648" s="174"/>
      <c r="AP2648" s="174"/>
      <c r="AQ2648" s="174"/>
      <c r="AR2648" s="174"/>
      <c r="AS2648" s="174"/>
      <c r="AT2648" s="174"/>
      <c r="AU2648" s="174"/>
      <c r="AV2648" s="174"/>
      <c r="AW2648" s="174"/>
      <c r="AX2648" s="174"/>
      <c r="AY2648" s="174"/>
      <c r="AZ2648" s="174"/>
      <c r="BA2648" s="174"/>
      <c r="BB2648" s="174"/>
      <c r="BC2648" s="174"/>
      <c r="BD2648" s="174"/>
      <c r="BE2648" s="174"/>
      <c r="BF2648" s="174"/>
      <c r="BG2648" s="174"/>
      <c r="BH2648" s="174"/>
      <c r="BI2648" s="174"/>
      <c r="BJ2648" s="174"/>
      <c r="BK2648" s="174"/>
      <c r="BL2648" s="174"/>
      <c r="BM2648" s="174"/>
      <c r="BN2648" s="174"/>
      <c r="BO2648" s="174"/>
      <c r="BP2648" s="174"/>
      <c r="BQ2648" s="174"/>
      <c r="BR2648" s="174"/>
      <c r="BS2648" s="174"/>
      <c r="BT2648" s="174"/>
    </row>
    <row r="2649" spans="1:72" s="177" customFormat="1">
      <c r="A2649" s="178"/>
      <c r="B2649" s="178"/>
      <c r="C2649" s="178"/>
      <c r="D2649" s="178"/>
      <c r="E2649" s="174"/>
      <c r="F2649" s="174"/>
      <c r="G2649" s="174"/>
      <c r="H2649" s="174"/>
      <c r="I2649" s="174"/>
      <c r="J2649" s="174"/>
      <c r="K2649" s="174"/>
      <c r="L2649" s="174"/>
      <c r="M2649" s="174"/>
      <c r="N2649" s="174"/>
      <c r="O2649" s="174"/>
      <c r="P2649" s="174"/>
      <c r="Q2649" s="174"/>
      <c r="R2649" s="174"/>
      <c r="S2649" s="174"/>
      <c r="T2649" s="174"/>
      <c r="U2649" s="174"/>
      <c r="V2649" s="174"/>
      <c r="W2649" s="174"/>
      <c r="X2649" s="174"/>
      <c r="Y2649" s="174"/>
      <c r="Z2649" s="174"/>
      <c r="AA2649" s="174"/>
      <c r="AB2649" s="174"/>
      <c r="AC2649" s="174"/>
      <c r="AD2649" s="174"/>
      <c r="AE2649" s="174"/>
      <c r="AF2649" s="174"/>
      <c r="AG2649" s="174"/>
      <c r="AH2649" s="174"/>
      <c r="AI2649" s="174"/>
      <c r="AJ2649" s="174"/>
      <c r="AK2649" s="174"/>
      <c r="AL2649" s="174"/>
      <c r="AM2649" s="174"/>
      <c r="AN2649" s="174"/>
      <c r="AO2649" s="174"/>
      <c r="AP2649" s="174"/>
      <c r="AQ2649" s="174"/>
      <c r="AR2649" s="174"/>
      <c r="AS2649" s="174"/>
      <c r="AT2649" s="174"/>
      <c r="AU2649" s="174"/>
      <c r="AV2649" s="174"/>
      <c r="AW2649" s="174"/>
      <c r="AX2649" s="174"/>
      <c r="AY2649" s="174"/>
      <c r="AZ2649" s="174"/>
      <c r="BA2649" s="174"/>
      <c r="BB2649" s="174"/>
      <c r="BC2649" s="174"/>
      <c r="BD2649" s="174"/>
      <c r="BE2649" s="174"/>
      <c r="BF2649" s="174"/>
      <c r="BG2649" s="174"/>
      <c r="BH2649" s="174"/>
      <c r="BI2649" s="174"/>
      <c r="BJ2649" s="174"/>
      <c r="BK2649" s="174"/>
      <c r="BL2649" s="174"/>
      <c r="BM2649" s="174"/>
      <c r="BN2649" s="174"/>
      <c r="BO2649" s="174"/>
      <c r="BP2649" s="174"/>
      <c r="BQ2649" s="174"/>
      <c r="BR2649" s="174"/>
      <c r="BS2649" s="174"/>
      <c r="BT2649" s="174"/>
    </row>
    <row r="2650" spans="1:72" s="177" customFormat="1">
      <c r="A2650" s="178"/>
      <c r="B2650" s="178"/>
      <c r="C2650" s="178"/>
      <c r="D2650" s="178"/>
      <c r="E2650" s="174"/>
      <c r="F2650" s="174"/>
      <c r="G2650" s="174"/>
      <c r="H2650" s="174"/>
      <c r="I2650" s="174"/>
      <c r="J2650" s="174"/>
      <c r="K2650" s="174"/>
      <c r="L2650" s="174"/>
      <c r="M2650" s="174"/>
      <c r="N2650" s="174"/>
      <c r="O2650" s="174"/>
      <c r="P2650" s="174"/>
      <c r="Q2650" s="174"/>
      <c r="R2650" s="174"/>
      <c r="S2650" s="174"/>
      <c r="T2650" s="174"/>
      <c r="U2650" s="174"/>
      <c r="V2650" s="174"/>
      <c r="W2650" s="174"/>
      <c r="X2650" s="174"/>
      <c r="Y2650" s="174"/>
      <c r="Z2650" s="174"/>
      <c r="AA2650" s="174"/>
      <c r="AB2650" s="174"/>
      <c r="AC2650" s="174"/>
      <c r="AD2650" s="174"/>
      <c r="AE2650" s="174"/>
      <c r="AF2650" s="174"/>
      <c r="AG2650" s="174"/>
      <c r="AH2650" s="174"/>
      <c r="AI2650" s="174"/>
      <c r="AJ2650" s="174"/>
      <c r="AK2650" s="174"/>
      <c r="AL2650" s="174"/>
      <c r="AM2650" s="174"/>
      <c r="AN2650" s="174"/>
      <c r="AO2650" s="174"/>
      <c r="AP2650" s="174"/>
      <c r="AQ2650" s="174"/>
      <c r="AR2650" s="174"/>
      <c r="AS2650" s="174"/>
      <c r="AT2650" s="174"/>
      <c r="AU2650" s="174"/>
      <c r="AV2650" s="174"/>
      <c r="AW2650" s="174"/>
      <c r="AX2650" s="174"/>
      <c r="AY2650" s="174"/>
      <c r="AZ2650" s="174"/>
      <c r="BA2650" s="174"/>
      <c r="BB2650" s="174"/>
      <c r="BC2650" s="174"/>
      <c r="BD2650" s="174"/>
      <c r="BE2650" s="174"/>
      <c r="BF2650" s="174"/>
      <c r="BG2650" s="174"/>
      <c r="BH2650" s="174"/>
      <c r="BI2650" s="174"/>
      <c r="BJ2650" s="174"/>
      <c r="BK2650" s="174"/>
      <c r="BL2650" s="174"/>
      <c r="BM2650" s="174"/>
      <c r="BN2650" s="174"/>
      <c r="BO2650" s="174"/>
      <c r="BP2650" s="174"/>
      <c r="BQ2650" s="174"/>
      <c r="BR2650" s="174"/>
      <c r="BS2650" s="174"/>
      <c r="BT2650" s="174"/>
    </row>
    <row r="2651" spans="1:72" s="177" customFormat="1">
      <c r="A2651" s="178"/>
      <c r="B2651" s="178"/>
      <c r="C2651" s="178"/>
      <c r="D2651" s="178"/>
      <c r="E2651" s="174"/>
      <c r="F2651" s="174"/>
      <c r="G2651" s="174"/>
      <c r="H2651" s="174"/>
      <c r="I2651" s="174"/>
      <c r="J2651" s="174"/>
      <c r="K2651" s="174"/>
      <c r="L2651" s="174"/>
      <c r="M2651" s="174"/>
      <c r="N2651" s="174"/>
      <c r="O2651" s="174"/>
      <c r="P2651" s="174"/>
      <c r="Q2651" s="174"/>
      <c r="R2651" s="174"/>
      <c r="S2651" s="174"/>
      <c r="T2651" s="174"/>
      <c r="U2651" s="174"/>
      <c r="V2651" s="174"/>
      <c r="W2651" s="174"/>
      <c r="X2651" s="174"/>
      <c r="Y2651" s="174"/>
      <c r="Z2651" s="174"/>
      <c r="AA2651" s="174"/>
      <c r="AB2651" s="174"/>
      <c r="AC2651" s="174"/>
      <c r="AD2651" s="174"/>
      <c r="AE2651" s="174"/>
      <c r="AF2651" s="174"/>
      <c r="AG2651" s="174"/>
      <c r="AH2651" s="174"/>
      <c r="AI2651" s="174"/>
      <c r="AJ2651" s="174"/>
      <c r="AK2651" s="174"/>
      <c r="AL2651" s="174"/>
      <c r="AM2651" s="174"/>
      <c r="AN2651" s="174"/>
      <c r="AO2651" s="174"/>
      <c r="AP2651" s="174"/>
      <c r="AQ2651" s="174"/>
      <c r="AR2651" s="174"/>
      <c r="AS2651" s="174"/>
      <c r="AT2651" s="174"/>
      <c r="AU2651" s="174"/>
      <c r="AV2651" s="174"/>
      <c r="AW2651" s="174"/>
      <c r="AX2651" s="174"/>
      <c r="AY2651" s="174"/>
      <c r="AZ2651" s="174"/>
      <c r="BA2651" s="174"/>
      <c r="BB2651" s="174"/>
      <c r="BC2651" s="174"/>
      <c r="BD2651" s="174"/>
      <c r="BE2651" s="174"/>
      <c r="BF2651" s="174"/>
      <c r="BG2651" s="174"/>
      <c r="BH2651" s="174"/>
      <c r="BI2651" s="174"/>
      <c r="BJ2651" s="174"/>
      <c r="BK2651" s="174"/>
      <c r="BL2651" s="174"/>
      <c r="BM2651" s="174"/>
      <c r="BN2651" s="174"/>
      <c r="BO2651" s="174"/>
      <c r="BP2651" s="174"/>
      <c r="BQ2651" s="174"/>
      <c r="BR2651" s="174"/>
      <c r="BS2651" s="174"/>
      <c r="BT2651" s="174"/>
    </row>
    <row r="2652" spans="1:72" s="177" customFormat="1">
      <c r="A2652" s="178"/>
      <c r="B2652" s="178"/>
      <c r="C2652" s="178"/>
      <c r="D2652" s="178"/>
      <c r="E2652" s="174"/>
      <c r="F2652" s="174"/>
      <c r="G2652" s="174"/>
      <c r="H2652" s="174"/>
      <c r="I2652" s="174"/>
      <c r="J2652" s="174"/>
      <c r="K2652" s="174"/>
      <c r="L2652" s="174"/>
      <c r="M2652" s="174"/>
      <c r="N2652" s="174"/>
      <c r="O2652" s="174"/>
      <c r="P2652" s="174"/>
      <c r="Q2652" s="174"/>
      <c r="R2652" s="174"/>
      <c r="S2652" s="174"/>
      <c r="T2652" s="174"/>
      <c r="U2652" s="174"/>
      <c r="V2652" s="174"/>
      <c r="W2652" s="174"/>
      <c r="X2652" s="174"/>
      <c r="Y2652" s="174"/>
      <c r="Z2652" s="174"/>
      <c r="AA2652" s="174"/>
      <c r="AB2652" s="174"/>
      <c r="AC2652" s="174"/>
      <c r="AD2652" s="174"/>
      <c r="AE2652" s="174"/>
      <c r="AF2652" s="174"/>
      <c r="AG2652" s="174"/>
      <c r="AH2652" s="174"/>
      <c r="AI2652" s="174"/>
      <c r="AJ2652" s="174"/>
      <c r="AK2652" s="174"/>
      <c r="AL2652" s="174"/>
      <c r="AM2652" s="174"/>
      <c r="AN2652" s="174"/>
      <c r="AO2652" s="174"/>
      <c r="AP2652" s="174"/>
      <c r="AQ2652" s="174"/>
      <c r="AR2652" s="174"/>
      <c r="AS2652" s="174"/>
      <c r="AT2652" s="174"/>
      <c r="AU2652" s="174"/>
      <c r="AV2652" s="174"/>
      <c r="AW2652" s="174"/>
      <c r="AX2652" s="174"/>
      <c r="AY2652" s="174"/>
      <c r="AZ2652" s="174"/>
      <c r="BA2652" s="174"/>
      <c r="BB2652" s="174"/>
      <c r="BC2652" s="174"/>
      <c r="BD2652" s="174"/>
      <c r="BE2652" s="174"/>
      <c r="BF2652" s="174"/>
      <c r="BG2652" s="174"/>
      <c r="BH2652" s="174"/>
      <c r="BI2652" s="174"/>
      <c r="BJ2652" s="174"/>
      <c r="BK2652" s="174"/>
      <c r="BL2652" s="174"/>
      <c r="BM2652" s="174"/>
      <c r="BN2652" s="174"/>
      <c r="BO2652" s="174"/>
      <c r="BP2652" s="174"/>
      <c r="BQ2652" s="174"/>
      <c r="BR2652" s="174"/>
      <c r="BS2652" s="174"/>
      <c r="BT2652" s="174"/>
    </row>
    <row r="2653" spans="1:72" s="177" customFormat="1">
      <c r="A2653" s="178"/>
      <c r="B2653" s="178"/>
      <c r="C2653" s="178"/>
      <c r="D2653" s="178"/>
      <c r="E2653" s="174"/>
      <c r="F2653" s="174"/>
      <c r="G2653" s="174"/>
      <c r="H2653" s="174"/>
      <c r="I2653" s="174"/>
      <c r="J2653" s="174"/>
      <c r="K2653" s="174"/>
      <c r="L2653" s="174"/>
      <c r="M2653" s="174"/>
      <c r="N2653" s="174"/>
      <c r="O2653" s="174"/>
      <c r="P2653" s="174"/>
      <c r="Q2653" s="174"/>
      <c r="R2653" s="174"/>
      <c r="S2653" s="174"/>
      <c r="T2653" s="174"/>
      <c r="U2653" s="174"/>
      <c r="V2653" s="174"/>
      <c r="W2653" s="174"/>
      <c r="X2653" s="174"/>
      <c r="Y2653" s="174"/>
      <c r="Z2653" s="174"/>
      <c r="AA2653" s="174"/>
      <c r="AB2653" s="174"/>
      <c r="AC2653" s="174"/>
      <c r="AD2653" s="174"/>
      <c r="AE2653" s="174"/>
      <c r="AF2653" s="174"/>
      <c r="AG2653" s="174"/>
      <c r="AH2653" s="174"/>
      <c r="AI2653" s="174"/>
      <c r="AJ2653" s="174"/>
      <c r="AK2653" s="174"/>
      <c r="AL2653" s="174"/>
      <c r="AM2653" s="174"/>
      <c r="AN2653" s="174"/>
      <c r="AO2653" s="174"/>
      <c r="AP2653" s="174"/>
      <c r="AQ2653" s="174"/>
      <c r="AR2653" s="174"/>
      <c r="AS2653" s="174"/>
      <c r="AT2653" s="174"/>
      <c r="AU2653" s="174"/>
      <c r="AV2653" s="174"/>
      <c r="AW2653" s="174"/>
      <c r="AX2653" s="174"/>
      <c r="AY2653" s="174"/>
      <c r="AZ2653" s="174"/>
      <c r="BA2653" s="174"/>
      <c r="BB2653" s="174"/>
      <c r="BC2653" s="174"/>
      <c r="BD2653" s="174"/>
      <c r="BE2653" s="174"/>
      <c r="BF2653" s="174"/>
      <c r="BG2653" s="174"/>
      <c r="BH2653" s="174"/>
      <c r="BI2653" s="174"/>
      <c r="BJ2653" s="174"/>
      <c r="BK2653" s="174"/>
      <c r="BL2653" s="174"/>
      <c r="BM2653" s="174"/>
      <c r="BN2653" s="174"/>
      <c r="BO2653" s="174"/>
      <c r="BP2653" s="174"/>
      <c r="BQ2653" s="174"/>
      <c r="BR2653" s="174"/>
      <c r="BS2653" s="174"/>
      <c r="BT2653" s="174"/>
    </row>
    <row r="2654" spans="1:72" s="177" customFormat="1">
      <c r="A2654" s="178"/>
      <c r="B2654" s="178"/>
      <c r="C2654" s="178"/>
      <c r="D2654" s="178"/>
      <c r="E2654" s="174"/>
      <c r="F2654" s="174"/>
      <c r="G2654" s="174"/>
      <c r="H2654" s="174"/>
      <c r="I2654" s="174"/>
      <c r="J2654" s="174"/>
      <c r="K2654" s="174"/>
      <c r="L2654" s="174"/>
      <c r="M2654" s="174"/>
      <c r="N2654" s="174"/>
      <c r="O2654" s="174"/>
      <c r="P2654" s="174"/>
      <c r="Q2654" s="174"/>
      <c r="R2654" s="174"/>
      <c r="S2654" s="174"/>
      <c r="T2654" s="174"/>
      <c r="U2654" s="174"/>
      <c r="V2654" s="174"/>
      <c r="W2654" s="174"/>
      <c r="X2654" s="174"/>
      <c r="Y2654" s="174"/>
      <c r="Z2654" s="174"/>
      <c r="AA2654" s="174"/>
      <c r="AB2654" s="174"/>
      <c r="AC2654" s="174"/>
      <c r="AD2654" s="174"/>
      <c r="AE2654" s="174"/>
      <c r="AF2654" s="174"/>
      <c r="AG2654" s="174"/>
      <c r="AH2654" s="174"/>
      <c r="AI2654" s="174"/>
      <c r="AJ2654" s="174"/>
      <c r="AK2654" s="174"/>
      <c r="AL2654" s="174"/>
      <c r="AM2654" s="174"/>
      <c r="AN2654" s="174"/>
      <c r="AO2654" s="174"/>
      <c r="AP2654" s="174"/>
      <c r="AQ2654" s="174"/>
      <c r="AR2654" s="174"/>
      <c r="AS2654" s="174"/>
      <c r="AT2654" s="174"/>
      <c r="AU2654" s="174"/>
      <c r="AV2654" s="174"/>
      <c r="AW2654" s="174"/>
      <c r="AX2654" s="174"/>
      <c r="AY2654" s="174"/>
      <c r="AZ2654" s="174"/>
      <c r="BA2654" s="174"/>
      <c r="BB2654" s="174"/>
      <c r="BC2654" s="174"/>
      <c r="BD2654" s="174"/>
      <c r="BE2654" s="174"/>
      <c r="BF2654" s="174"/>
      <c r="BG2654" s="174"/>
      <c r="BH2654" s="174"/>
      <c r="BI2654" s="174"/>
      <c r="BJ2654" s="174"/>
      <c r="BK2654" s="174"/>
      <c r="BL2654" s="174"/>
      <c r="BM2654" s="174"/>
      <c r="BN2654" s="174"/>
      <c r="BO2654" s="174"/>
      <c r="BP2654" s="174"/>
      <c r="BQ2654" s="174"/>
      <c r="BR2654" s="174"/>
      <c r="BS2654" s="174"/>
      <c r="BT2654" s="174"/>
    </row>
    <row r="2655" spans="1:72" s="177" customFormat="1">
      <c r="A2655" s="178"/>
      <c r="B2655" s="178"/>
      <c r="C2655" s="178"/>
      <c r="D2655" s="178"/>
      <c r="E2655" s="174"/>
      <c r="F2655" s="174"/>
      <c r="G2655" s="174"/>
      <c r="H2655" s="174"/>
      <c r="I2655" s="174"/>
      <c r="J2655" s="174"/>
      <c r="K2655" s="174"/>
      <c r="L2655" s="174"/>
      <c r="M2655" s="174"/>
      <c r="N2655" s="174"/>
      <c r="O2655" s="174"/>
      <c r="P2655" s="174"/>
      <c r="Q2655" s="174"/>
      <c r="R2655" s="174"/>
      <c r="S2655" s="174"/>
      <c r="T2655" s="174"/>
      <c r="U2655" s="174"/>
      <c r="V2655" s="174"/>
      <c r="W2655" s="174"/>
      <c r="X2655" s="174"/>
      <c r="Y2655" s="174"/>
      <c r="Z2655" s="174"/>
      <c r="AA2655" s="174"/>
      <c r="AB2655" s="174"/>
      <c r="AC2655" s="174"/>
      <c r="AD2655" s="174"/>
      <c r="AE2655" s="174"/>
      <c r="AF2655" s="174"/>
      <c r="AG2655" s="174"/>
      <c r="AH2655" s="174"/>
      <c r="AI2655" s="174"/>
      <c r="AJ2655" s="174"/>
      <c r="AK2655" s="174"/>
      <c r="AL2655" s="174"/>
      <c r="AM2655" s="174"/>
      <c r="AN2655" s="174"/>
      <c r="AO2655" s="174"/>
      <c r="AP2655" s="174"/>
      <c r="AQ2655" s="174"/>
      <c r="AR2655" s="174"/>
      <c r="AS2655" s="174"/>
      <c r="AT2655" s="174"/>
      <c r="AU2655" s="174"/>
      <c r="AV2655" s="174"/>
      <c r="AW2655" s="174"/>
      <c r="AX2655" s="174"/>
      <c r="AY2655" s="174"/>
      <c r="AZ2655" s="174"/>
      <c r="BA2655" s="174"/>
      <c r="BB2655" s="174"/>
      <c r="BC2655" s="174"/>
      <c r="BD2655" s="174"/>
      <c r="BE2655" s="174"/>
      <c r="BF2655" s="174"/>
      <c r="BG2655" s="174"/>
      <c r="BH2655" s="174"/>
      <c r="BI2655" s="174"/>
      <c r="BJ2655" s="174"/>
      <c r="BK2655" s="174"/>
      <c r="BL2655" s="174"/>
      <c r="BM2655" s="174"/>
      <c r="BN2655" s="174"/>
      <c r="BO2655" s="174"/>
      <c r="BP2655" s="174"/>
      <c r="BQ2655" s="174"/>
      <c r="BR2655" s="174"/>
      <c r="BS2655" s="174"/>
      <c r="BT2655" s="174"/>
    </row>
    <row r="2656" spans="1:72" s="177" customFormat="1">
      <c r="A2656" s="178"/>
      <c r="B2656" s="178"/>
      <c r="C2656" s="178"/>
      <c r="D2656" s="178"/>
      <c r="E2656" s="174"/>
      <c r="F2656" s="174"/>
      <c r="G2656" s="174"/>
      <c r="H2656" s="174"/>
      <c r="I2656" s="174"/>
      <c r="J2656" s="174"/>
      <c r="K2656" s="174"/>
      <c r="L2656" s="174"/>
      <c r="M2656" s="174"/>
      <c r="N2656" s="174"/>
      <c r="O2656" s="174"/>
      <c r="P2656" s="174"/>
      <c r="Q2656" s="174"/>
      <c r="R2656" s="174"/>
      <c r="S2656" s="174"/>
      <c r="T2656" s="174"/>
      <c r="U2656" s="174"/>
      <c r="V2656" s="174"/>
      <c r="W2656" s="174"/>
      <c r="X2656" s="174"/>
      <c r="Y2656" s="174"/>
      <c r="Z2656" s="174"/>
      <c r="AA2656" s="174"/>
      <c r="AB2656" s="174"/>
      <c r="AC2656" s="174"/>
      <c r="AD2656" s="174"/>
      <c r="AE2656" s="174"/>
      <c r="AF2656" s="174"/>
      <c r="AG2656" s="174"/>
      <c r="AH2656" s="174"/>
      <c r="AI2656" s="174"/>
      <c r="AJ2656" s="174"/>
      <c r="AK2656" s="174"/>
      <c r="AL2656" s="174"/>
      <c r="AM2656" s="174"/>
      <c r="AN2656" s="174"/>
      <c r="AO2656" s="174"/>
      <c r="AP2656" s="174"/>
      <c r="AQ2656" s="174"/>
      <c r="AR2656" s="174"/>
      <c r="AS2656" s="174"/>
      <c r="AT2656" s="174"/>
      <c r="AU2656" s="174"/>
      <c r="AV2656" s="174"/>
      <c r="AW2656" s="174"/>
      <c r="AX2656" s="174"/>
      <c r="AY2656" s="174"/>
      <c r="AZ2656" s="174"/>
      <c r="BA2656" s="174"/>
      <c r="BB2656" s="174"/>
      <c r="BC2656" s="174"/>
      <c r="BD2656" s="174"/>
      <c r="BE2656" s="174"/>
      <c r="BF2656" s="174"/>
      <c r="BG2656" s="174"/>
      <c r="BH2656" s="174"/>
      <c r="BI2656" s="174"/>
      <c r="BJ2656" s="174"/>
      <c r="BK2656" s="174"/>
      <c r="BL2656" s="174"/>
      <c r="BM2656" s="174"/>
      <c r="BN2656" s="174"/>
      <c r="BO2656" s="174"/>
      <c r="BP2656" s="174"/>
      <c r="BQ2656" s="174"/>
      <c r="BR2656" s="174"/>
      <c r="BS2656" s="174"/>
      <c r="BT2656" s="174"/>
    </row>
    <row r="2657" spans="1:72" s="177" customFormat="1">
      <c r="A2657" s="178"/>
      <c r="B2657" s="178"/>
      <c r="C2657" s="178"/>
      <c r="D2657" s="178"/>
      <c r="E2657" s="174"/>
      <c r="F2657" s="174"/>
      <c r="G2657" s="174"/>
      <c r="H2657" s="174"/>
      <c r="I2657" s="174"/>
      <c r="J2657" s="174"/>
      <c r="K2657" s="174"/>
      <c r="L2657" s="174"/>
      <c r="M2657" s="174"/>
      <c r="N2657" s="174"/>
      <c r="O2657" s="174"/>
      <c r="P2657" s="174"/>
      <c r="Q2657" s="174"/>
      <c r="R2657" s="174"/>
      <c r="S2657" s="174"/>
      <c r="T2657" s="174"/>
      <c r="U2657" s="174"/>
      <c r="V2657" s="174"/>
      <c r="W2657" s="174"/>
      <c r="X2657" s="174"/>
      <c r="Y2657" s="174"/>
      <c r="Z2657" s="174"/>
      <c r="AA2657" s="174"/>
      <c r="AB2657" s="174"/>
      <c r="AC2657" s="174"/>
      <c r="AD2657" s="174"/>
      <c r="AE2657" s="174"/>
      <c r="AF2657" s="174"/>
      <c r="AG2657" s="174"/>
      <c r="AH2657" s="174"/>
      <c r="AI2657" s="174"/>
      <c r="AJ2657" s="174"/>
      <c r="AK2657" s="174"/>
      <c r="AL2657" s="174"/>
      <c r="AM2657" s="174"/>
      <c r="AN2657" s="174"/>
      <c r="AO2657" s="174"/>
      <c r="AP2657" s="174"/>
      <c r="AQ2657" s="174"/>
      <c r="AR2657" s="174"/>
      <c r="AS2657" s="174"/>
      <c r="AT2657" s="174"/>
      <c r="AU2657" s="174"/>
      <c r="AV2657" s="174"/>
      <c r="AW2657" s="174"/>
      <c r="AX2657" s="174"/>
      <c r="AY2657" s="174"/>
      <c r="AZ2657" s="174"/>
      <c r="BA2657" s="174"/>
      <c r="BB2657" s="174"/>
      <c r="BC2657" s="174"/>
      <c r="BD2657" s="174"/>
      <c r="BE2657" s="174"/>
      <c r="BF2657" s="174"/>
      <c r="BG2657" s="174"/>
      <c r="BH2657" s="174"/>
      <c r="BI2657" s="174"/>
      <c r="BJ2657" s="174"/>
      <c r="BK2657" s="174"/>
      <c r="BL2657" s="174"/>
      <c r="BM2657" s="174"/>
      <c r="BN2657" s="174"/>
      <c r="BO2657" s="174"/>
      <c r="BP2657" s="174"/>
      <c r="BQ2657" s="174"/>
      <c r="BR2657" s="174"/>
      <c r="BS2657" s="174"/>
      <c r="BT2657" s="174"/>
    </row>
    <row r="2658" spans="1:72" s="177" customFormat="1">
      <c r="A2658" s="178"/>
      <c r="B2658" s="178"/>
      <c r="C2658" s="178"/>
      <c r="D2658" s="178"/>
      <c r="E2658" s="174"/>
      <c r="F2658" s="174"/>
      <c r="G2658" s="174"/>
      <c r="H2658" s="174"/>
      <c r="I2658" s="174"/>
      <c r="J2658" s="174"/>
      <c r="K2658" s="174"/>
      <c r="L2658" s="174"/>
      <c r="M2658" s="174"/>
      <c r="N2658" s="174"/>
      <c r="O2658" s="174"/>
      <c r="P2658" s="174"/>
      <c r="Q2658" s="174"/>
      <c r="R2658" s="174"/>
      <c r="S2658" s="174"/>
      <c r="T2658" s="174"/>
      <c r="U2658" s="174"/>
      <c r="V2658" s="174"/>
      <c r="W2658" s="174"/>
      <c r="X2658" s="174"/>
      <c r="Y2658" s="174"/>
      <c r="Z2658" s="174"/>
      <c r="AA2658" s="174"/>
      <c r="AB2658" s="174"/>
      <c r="AC2658" s="174"/>
      <c r="AD2658" s="174"/>
      <c r="AE2658" s="174"/>
      <c r="AF2658" s="174"/>
      <c r="AG2658" s="174"/>
      <c r="AH2658" s="174"/>
      <c r="AI2658" s="174"/>
      <c r="AJ2658" s="174"/>
      <c r="AK2658" s="174"/>
      <c r="AL2658" s="174"/>
      <c r="AM2658" s="174"/>
      <c r="AN2658" s="174"/>
      <c r="AO2658" s="174"/>
      <c r="AP2658" s="174"/>
      <c r="AQ2658" s="174"/>
      <c r="AR2658" s="174"/>
      <c r="AS2658" s="174"/>
      <c r="AT2658" s="174"/>
      <c r="AU2658" s="174"/>
      <c r="AV2658" s="174"/>
      <c r="AW2658" s="174"/>
      <c r="AX2658" s="174"/>
      <c r="AY2658" s="174"/>
      <c r="AZ2658" s="174"/>
      <c r="BA2658" s="174"/>
      <c r="BB2658" s="174"/>
      <c r="BC2658" s="174"/>
      <c r="BD2658" s="174"/>
      <c r="BE2658" s="174"/>
      <c r="BF2658" s="174"/>
      <c r="BG2658" s="174"/>
      <c r="BH2658" s="174"/>
      <c r="BI2658" s="174"/>
      <c r="BJ2658" s="174"/>
      <c r="BK2658" s="174"/>
      <c r="BL2658" s="174"/>
      <c r="BM2658" s="174"/>
      <c r="BN2658" s="174"/>
      <c r="BO2658" s="174"/>
      <c r="BP2658" s="174"/>
      <c r="BQ2658" s="174"/>
      <c r="BR2658" s="174"/>
      <c r="BS2658" s="174"/>
      <c r="BT2658" s="174"/>
    </row>
    <row r="2659" spans="1:72" s="177" customFormat="1">
      <c r="A2659" s="178"/>
      <c r="B2659" s="178"/>
      <c r="C2659" s="178"/>
      <c r="D2659" s="178"/>
      <c r="E2659" s="174"/>
      <c r="F2659" s="174"/>
      <c r="G2659" s="174"/>
      <c r="H2659" s="174"/>
      <c r="I2659" s="174"/>
      <c r="J2659" s="174"/>
      <c r="K2659" s="174"/>
      <c r="L2659" s="174"/>
      <c r="M2659" s="174"/>
      <c r="N2659" s="174"/>
      <c r="O2659" s="174"/>
      <c r="P2659" s="174"/>
      <c r="Q2659" s="174"/>
      <c r="R2659" s="174"/>
      <c r="S2659" s="174"/>
      <c r="T2659" s="174"/>
      <c r="U2659" s="174"/>
      <c r="V2659" s="174"/>
      <c r="W2659" s="174"/>
      <c r="X2659" s="174"/>
      <c r="Y2659" s="174"/>
      <c r="Z2659" s="174"/>
      <c r="AA2659" s="174"/>
      <c r="AB2659" s="174"/>
      <c r="AC2659" s="174"/>
      <c r="AD2659" s="174"/>
      <c r="AE2659" s="174"/>
      <c r="AF2659" s="174"/>
      <c r="AG2659" s="174"/>
      <c r="AH2659" s="174"/>
      <c r="AI2659" s="174"/>
      <c r="AJ2659" s="174"/>
      <c r="AK2659" s="174"/>
      <c r="AL2659" s="174"/>
      <c r="AM2659" s="174"/>
      <c r="AN2659" s="174"/>
      <c r="AO2659" s="174"/>
      <c r="AP2659" s="174"/>
      <c r="AQ2659" s="174"/>
      <c r="AR2659" s="174"/>
      <c r="AS2659" s="174"/>
      <c r="AT2659" s="174"/>
      <c r="AU2659" s="174"/>
      <c r="AV2659" s="174"/>
      <c r="AW2659" s="174"/>
      <c r="AX2659" s="174"/>
      <c r="AY2659" s="174"/>
      <c r="AZ2659" s="174"/>
      <c r="BA2659" s="174"/>
      <c r="BB2659" s="174"/>
      <c r="BC2659" s="174"/>
      <c r="BD2659" s="174"/>
      <c r="BE2659" s="174"/>
      <c r="BF2659" s="174"/>
      <c r="BG2659" s="174"/>
      <c r="BH2659" s="174"/>
      <c r="BI2659" s="174"/>
      <c r="BJ2659" s="174"/>
      <c r="BK2659" s="174"/>
      <c r="BL2659" s="174"/>
      <c r="BM2659" s="174"/>
      <c r="BN2659" s="174"/>
      <c r="BO2659" s="174"/>
      <c r="BP2659" s="174"/>
      <c r="BQ2659" s="174"/>
      <c r="BR2659" s="174"/>
      <c r="BS2659" s="174"/>
      <c r="BT2659" s="174"/>
    </row>
    <row r="2660" spans="1:72" s="177" customFormat="1">
      <c r="A2660" s="178"/>
      <c r="B2660" s="178"/>
      <c r="C2660" s="178"/>
      <c r="D2660" s="178"/>
      <c r="E2660" s="174"/>
      <c r="F2660" s="174"/>
      <c r="G2660" s="174"/>
      <c r="H2660" s="174"/>
      <c r="I2660" s="174"/>
      <c r="J2660" s="174"/>
      <c r="K2660" s="174"/>
      <c r="L2660" s="174"/>
      <c r="M2660" s="174"/>
      <c r="N2660" s="174"/>
      <c r="O2660" s="174"/>
      <c r="P2660" s="174"/>
      <c r="Q2660" s="174"/>
      <c r="R2660" s="174"/>
      <c r="S2660" s="174"/>
      <c r="T2660" s="174"/>
      <c r="U2660" s="174"/>
      <c r="V2660" s="174"/>
      <c r="W2660" s="174"/>
      <c r="X2660" s="174"/>
      <c r="Y2660" s="174"/>
      <c r="Z2660" s="174"/>
      <c r="AA2660" s="174"/>
      <c r="AB2660" s="174"/>
      <c r="AC2660" s="174"/>
      <c r="AD2660" s="174"/>
      <c r="AE2660" s="174"/>
      <c r="AF2660" s="174"/>
      <c r="AG2660" s="174"/>
      <c r="AH2660" s="174"/>
      <c r="AI2660" s="174"/>
      <c r="AJ2660" s="174"/>
      <c r="AK2660" s="174"/>
      <c r="AL2660" s="174"/>
      <c r="AM2660" s="174"/>
      <c r="AN2660" s="174"/>
      <c r="AO2660" s="174"/>
      <c r="AP2660" s="174"/>
      <c r="AQ2660" s="174"/>
      <c r="AR2660" s="174"/>
      <c r="AS2660" s="174"/>
      <c r="AT2660" s="174"/>
      <c r="AU2660" s="174"/>
      <c r="AV2660" s="174"/>
      <c r="AW2660" s="174"/>
      <c r="AX2660" s="174"/>
      <c r="AY2660" s="174"/>
      <c r="AZ2660" s="174"/>
      <c r="BA2660" s="174"/>
      <c r="BB2660" s="174"/>
      <c r="BC2660" s="174"/>
      <c r="BD2660" s="174"/>
      <c r="BE2660" s="174"/>
      <c r="BF2660" s="174"/>
      <c r="BG2660" s="174"/>
      <c r="BH2660" s="174"/>
      <c r="BI2660" s="174"/>
      <c r="BJ2660" s="174"/>
      <c r="BK2660" s="174"/>
      <c r="BL2660" s="174"/>
      <c r="BM2660" s="174"/>
      <c r="BN2660" s="174"/>
      <c r="BO2660" s="174"/>
      <c r="BP2660" s="174"/>
      <c r="BQ2660" s="174"/>
      <c r="BR2660" s="174"/>
      <c r="BS2660" s="174"/>
      <c r="BT2660" s="174"/>
    </row>
    <row r="2661" spans="1:72" s="177" customFormat="1">
      <c r="A2661" s="178"/>
      <c r="B2661" s="178"/>
      <c r="C2661" s="178"/>
      <c r="D2661" s="178"/>
      <c r="E2661" s="174"/>
      <c r="F2661" s="174"/>
      <c r="G2661" s="174"/>
      <c r="H2661" s="174"/>
      <c r="I2661" s="174"/>
      <c r="J2661" s="174"/>
      <c r="K2661" s="174"/>
      <c r="L2661" s="174"/>
      <c r="M2661" s="174"/>
      <c r="N2661" s="174"/>
      <c r="O2661" s="174"/>
      <c r="P2661" s="174"/>
      <c r="Q2661" s="174"/>
      <c r="R2661" s="174"/>
      <c r="S2661" s="174"/>
      <c r="T2661" s="174"/>
      <c r="U2661" s="174"/>
      <c r="V2661" s="174"/>
      <c r="W2661" s="174"/>
      <c r="X2661" s="174"/>
      <c r="Y2661" s="174"/>
      <c r="Z2661" s="174"/>
      <c r="AA2661" s="174"/>
      <c r="AB2661" s="174"/>
      <c r="AC2661" s="174"/>
      <c r="AD2661" s="174"/>
      <c r="AE2661" s="174"/>
      <c r="AF2661" s="174"/>
      <c r="AG2661" s="174"/>
      <c r="AH2661" s="174"/>
      <c r="AI2661" s="174"/>
      <c r="AJ2661" s="174"/>
      <c r="AK2661" s="174"/>
      <c r="AL2661" s="174"/>
      <c r="AM2661" s="174"/>
      <c r="AN2661" s="174"/>
      <c r="AO2661" s="174"/>
      <c r="AP2661" s="174"/>
      <c r="AQ2661" s="174"/>
      <c r="AR2661" s="174"/>
      <c r="AS2661" s="174"/>
      <c r="AT2661" s="174"/>
      <c r="AU2661" s="174"/>
      <c r="AV2661" s="174"/>
      <c r="AW2661" s="174"/>
      <c r="AX2661" s="174"/>
      <c r="AY2661" s="174"/>
      <c r="AZ2661" s="174"/>
      <c r="BA2661" s="174"/>
      <c r="BB2661" s="174"/>
      <c r="BC2661" s="174"/>
      <c r="BD2661" s="174"/>
      <c r="BE2661" s="174"/>
      <c r="BF2661" s="174"/>
      <c r="BG2661" s="174"/>
      <c r="BH2661" s="174"/>
      <c r="BI2661" s="174"/>
      <c r="BJ2661" s="174"/>
      <c r="BK2661" s="174"/>
      <c r="BL2661" s="174"/>
      <c r="BM2661" s="174"/>
      <c r="BN2661" s="174"/>
      <c r="BO2661" s="174"/>
      <c r="BP2661" s="174"/>
      <c r="BQ2661" s="174"/>
      <c r="BR2661" s="174"/>
      <c r="BS2661" s="174"/>
      <c r="BT2661" s="174"/>
    </row>
    <row r="2662" spans="1:72" s="177" customFormat="1">
      <c r="A2662" s="178"/>
      <c r="B2662" s="178"/>
      <c r="C2662" s="178"/>
      <c r="D2662" s="178"/>
      <c r="E2662" s="174"/>
      <c r="F2662" s="174"/>
      <c r="G2662" s="174"/>
      <c r="H2662" s="174"/>
      <c r="I2662" s="174"/>
      <c r="J2662" s="174"/>
      <c r="K2662" s="174"/>
      <c r="L2662" s="174"/>
      <c r="M2662" s="174"/>
      <c r="N2662" s="174"/>
      <c r="O2662" s="174"/>
      <c r="P2662" s="174"/>
      <c r="Q2662" s="174"/>
      <c r="R2662" s="174"/>
      <c r="S2662" s="174"/>
      <c r="T2662" s="174"/>
      <c r="U2662" s="174"/>
      <c r="V2662" s="174"/>
      <c r="W2662" s="174"/>
      <c r="X2662" s="174"/>
      <c r="Y2662" s="174"/>
      <c r="Z2662" s="174"/>
      <c r="AA2662" s="174"/>
      <c r="AB2662" s="174"/>
      <c r="AC2662" s="174"/>
      <c r="AD2662" s="174"/>
      <c r="AE2662" s="174"/>
      <c r="AF2662" s="174"/>
      <c r="AG2662" s="174"/>
      <c r="AH2662" s="174"/>
      <c r="AI2662" s="174"/>
      <c r="AJ2662" s="174"/>
      <c r="AK2662" s="174"/>
      <c r="AL2662" s="174"/>
      <c r="AM2662" s="174"/>
      <c r="AN2662" s="174"/>
      <c r="AO2662" s="174"/>
      <c r="AP2662" s="174"/>
      <c r="AQ2662" s="174"/>
      <c r="AR2662" s="174"/>
      <c r="AS2662" s="174"/>
      <c r="AT2662" s="174"/>
      <c r="AU2662" s="174"/>
      <c r="AV2662" s="174"/>
      <c r="AW2662" s="174"/>
      <c r="AX2662" s="174"/>
      <c r="AY2662" s="174"/>
      <c r="AZ2662" s="174"/>
      <c r="BA2662" s="174"/>
      <c r="BB2662" s="174"/>
      <c r="BC2662" s="174"/>
      <c r="BD2662" s="174"/>
      <c r="BE2662" s="174"/>
      <c r="BF2662" s="174"/>
      <c r="BG2662" s="174"/>
      <c r="BH2662" s="174"/>
      <c r="BI2662" s="174"/>
      <c r="BJ2662" s="174"/>
      <c r="BK2662" s="174"/>
      <c r="BL2662" s="174"/>
      <c r="BM2662" s="174"/>
      <c r="BN2662" s="174"/>
      <c r="BO2662" s="174"/>
      <c r="BP2662" s="174"/>
      <c r="BQ2662" s="174"/>
      <c r="BR2662" s="174"/>
      <c r="BS2662" s="174"/>
      <c r="BT2662" s="174"/>
    </row>
    <row r="2663" spans="1:72" s="177" customFormat="1">
      <c r="A2663" s="178"/>
      <c r="B2663" s="178"/>
      <c r="C2663" s="178"/>
      <c r="D2663" s="178"/>
      <c r="E2663" s="174"/>
      <c r="F2663" s="174"/>
      <c r="G2663" s="174"/>
      <c r="H2663" s="174"/>
      <c r="I2663" s="174"/>
      <c r="J2663" s="174"/>
      <c r="K2663" s="174"/>
      <c r="L2663" s="174"/>
      <c r="M2663" s="174"/>
      <c r="N2663" s="174"/>
      <c r="O2663" s="174"/>
      <c r="P2663" s="174"/>
      <c r="Q2663" s="174"/>
      <c r="R2663" s="174"/>
      <c r="S2663" s="174"/>
      <c r="T2663" s="174"/>
      <c r="U2663" s="174"/>
      <c r="V2663" s="174"/>
      <c r="W2663" s="174"/>
      <c r="X2663" s="174"/>
      <c r="Y2663" s="174"/>
      <c r="Z2663" s="174"/>
      <c r="AA2663" s="174"/>
      <c r="AB2663" s="174"/>
      <c r="AC2663" s="174"/>
      <c r="AD2663" s="174"/>
      <c r="AE2663" s="174"/>
      <c r="AF2663" s="174"/>
      <c r="AG2663" s="174"/>
      <c r="AH2663" s="174"/>
      <c r="AI2663" s="174"/>
      <c r="AJ2663" s="174"/>
      <c r="AK2663" s="174"/>
      <c r="AL2663" s="174"/>
      <c r="AM2663" s="174"/>
      <c r="AN2663" s="174"/>
      <c r="AO2663" s="174"/>
      <c r="AP2663" s="174"/>
      <c r="AQ2663" s="174"/>
      <c r="AR2663" s="174"/>
      <c r="AS2663" s="174"/>
      <c r="AT2663" s="174"/>
      <c r="AU2663" s="174"/>
      <c r="AV2663" s="174"/>
      <c r="AW2663" s="174"/>
      <c r="AX2663" s="174"/>
      <c r="AY2663" s="174"/>
      <c r="AZ2663" s="174"/>
      <c r="BA2663" s="174"/>
      <c r="BB2663" s="174"/>
      <c r="BC2663" s="174"/>
      <c r="BD2663" s="174"/>
      <c r="BE2663" s="174"/>
      <c r="BF2663" s="174"/>
      <c r="BG2663" s="174"/>
      <c r="BH2663" s="174"/>
      <c r="BI2663" s="174"/>
      <c r="BJ2663" s="174"/>
      <c r="BK2663" s="174"/>
      <c r="BL2663" s="174"/>
      <c r="BM2663" s="174"/>
      <c r="BN2663" s="174"/>
      <c r="BO2663" s="174"/>
      <c r="BP2663" s="174"/>
      <c r="BQ2663" s="174"/>
      <c r="BR2663" s="174"/>
      <c r="BS2663" s="174"/>
      <c r="BT2663" s="174"/>
    </row>
    <row r="2664" spans="1:72" s="177" customFormat="1">
      <c r="A2664" s="178"/>
      <c r="B2664" s="178"/>
      <c r="C2664" s="178"/>
      <c r="D2664" s="178"/>
      <c r="E2664" s="174"/>
      <c r="F2664" s="174"/>
      <c r="G2664" s="174"/>
      <c r="H2664" s="174"/>
      <c r="I2664" s="174"/>
      <c r="J2664" s="174"/>
      <c r="K2664" s="174"/>
      <c r="L2664" s="174"/>
      <c r="M2664" s="174"/>
      <c r="N2664" s="174"/>
      <c r="O2664" s="174"/>
      <c r="P2664" s="174"/>
      <c r="Q2664" s="174"/>
      <c r="R2664" s="174"/>
      <c r="S2664" s="174"/>
      <c r="T2664" s="174"/>
      <c r="U2664" s="174"/>
      <c r="V2664" s="174"/>
      <c r="W2664" s="174"/>
      <c r="X2664" s="174"/>
      <c r="Y2664" s="174"/>
      <c r="Z2664" s="174"/>
      <c r="AA2664" s="174"/>
      <c r="AB2664" s="174"/>
      <c r="AC2664" s="174"/>
      <c r="AD2664" s="174"/>
      <c r="AE2664" s="174"/>
      <c r="AF2664" s="174"/>
      <c r="AG2664" s="174"/>
      <c r="AH2664" s="174"/>
      <c r="AI2664" s="174"/>
      <c r="AJ2664" s="174"/>
      <c r="AK2664" s="174"/>
      <c r="AL2664" s="174"/>
      <c r="AM2664" s="174"/>
      <c r="AN2664" s="174"/>
      <c r="AO2664" s="174"/>
      <c r="AP2664" s="174"/>
      <c r="AQ2664" s="174"/>
      <c r="AR2664" s="174"/>
      <c r="AS2664" s="174"/>
      <c r="AT2664" s="174"/>
      <c r="AU2664" s="174"/>
      <c r="AV2664" s="174"/>
      <c r="AW2664" s="174"/>
      <c r="AX2664" s="174"/>
      <c r="AY2664" s="174"/>
      <c r="AZ2664" s="174"/>
      <c r="BA2664" s="174"/>
      <c r="BB2664" s="174"/>
      <c r="BC2664" s="174"/>
      <c r="BD2664" s="174"/>
      <c r="BE2664" s="174"/>
      <c r="BF2664" s="174"/>
      <c r="BG2664" s="174"/>
      <c r="BH2664" s="174"/>
      <c r="BI2664" s="174"/>
      <c r="BJ2664" s="174"/>
      <c r="BK2664" s="174"/>
      <c r="BL2664" s="174"/>
      <c r="BM2664" s="174"/>
      <c r="BN2664" s="174"/>
      <c r="BO2664" s="174"/>
      <c r="BP2664" s="174"/>
      <c r="BQ2664" s="174"/>
      <c r="BR2664" s="174"/>
      <c r="BS2664" s="174"/>
      <c r="BT2664" s="174"/>
    </row>
    <row r="2665" spans="1:72" s="177" customFormat="1">
      <c r="A2665" s="178"/>
      <c r="B2665" s="178"/>
      <c r="C2665" s="178"/>
      <c r="D2665" s="178"/>
      <c r="E2665" s="174"/>
      <c r="F2665" s="174"/>
      <c r="G2665" s="174"/>
      <c r="H2665" s="174"/>
      <c r="I2665" s="174"/>
      <c r="J2665" s="174"/>
      <c r="K2665" s="174"/>
      <c r="L2665" s="174"/>
      <c r="M2665" s="174"/>
      <c r="N2665" s="174"/>
      <c r="O2665" s="174"/>
      <c r="P2665" s="174"/>
      <c r="Q2665" s="174"/>
      <c r="R2665" s="174"/>
      <c r="S2665" s="174"/>
      <c r="T2665" s="174"/>
      <c r="U2665" s="174"/>
      <c r="V2665" s="174"/>
      <c r="W2665" s="174"/>
      <c r="X2665" s="174"/>
      <c r="Y2665" s="174"/>
      <c r="Z2665" s="174"/>
      <c r="AA2665" s="174"/>
      <c r="AB2665" s="174"/>
      <c r="AC2665" s="174"/>
      <c r="AD2665" s="174"/>
      <c r="AE2665" s="174"/>
      <c r="AF2665" s="174"/>
      <c r="AG2665" s="174"/>
      <c r="AH2665" s="174"/>
      <c r="AI2665" s="174"/>
      <c r="AJ2665" s="174"/>
      <c r="AK2665" s="174"/>
      <c r="AL2665" s="174"/>
      <c r="AM2665" s="174"/>
      <c r="AN2665" s="174"/>
      <c r="AO2665" s="174"/>
      <c r="AP2665" s="174"/>
      <c r="AQ2665" s="174"/>
      <c r="AR2665" s="174"/>
      <c r="AS2665" s="174"/>
      <c r="AT2665" s="174"/>
      <c r="AU2665" s="174"/>
      <c r="AV2665" s="174"/>
      <c r="AW2665" s="174"/>
      <c r="AX2665" s="174"/>
      <c r="AY2665" s="174"/>
      <c r="AZ2665" s="174"/>
      <c r="BA2665" s="174"/>
      <c r="BB2665" s="174"/>
      <c r="BC2665" s="174"/>
      <c r="BD2665" s="174"/>
      <c r="BE2665" s="174"/>
      <c r="BF2665" s="174"/>
      <c r="BG2665" s="174"/>
      <c r="BH2665" s="174"/>
      <c r="BI2665" s="174"/>
      <c r="BJ2665" s="174"/>
      <c r="BK2665" s="174"/>
      <c r="BL2665" s="174"/>
      <c r="BM2665" s="174"/>
      <c r="BN2665" s="174"/>
      <c r="BO2665" s="174"/>
      <c r="BP2665" s="174"/>
      <c r="BQ2665" s="174"/>
      <c r="BR2665" s="174"/>
      <c r="BS2665" s="174"/>
      <c r="BT2665" s="174"/>
    </row>
    <row r="2666" spans="1:72" s="177" customFormat="1">
      <c r="A2666" s="178"/>
      <c r="B2666" s="178"/>
      <c r="C2666" s="178"/>
      <c r="D2666" s="178"/>
      <c r="E2666" s="174"/>
      <c r="F2666" s="174"/>
      <c r="G2666" s="174"/>
      <c r="H2666" s="174"/>
      <c r="I2666" s="174"/>
      <c r="J2666" s="174"/>
      <c r="K2666" s="174"/>
      <c r="L2666" s="174"/>
      <c r="M2666" s="174"/>
      <c r="N2666" s="174"/>
      <c r="O2666" s="174"/>
      <c r="P2666" s="174"/>
      <c r="Q2666" s="174"/>
      <c r="R2666" s="174"/>
      <c r="S2666" s="174"/>
      <c r="T2666" s="174"/>
      <c r="U2666" s="174"/>
      <c r="V2666" s="174"/>
      <c r="W2666" s="174"/>
      <c r="X2666" s="174"/>
      <c r="Y2666" s="174"/>
      <c r="Z2666" s="174"/>
      <c r="AA2666" s="174"/>
      <c r="AB2666" s="174"/>
      <c r="AC2666" s="174"/>
      <c r="AD2666" s="174"/>
      <c r="AE2666" s="174"/>
      <c r="AF2666" s="174"/>
      <c r="AG2666" s="174"/>
      <c r="AH2666" s="174"/>
      <c r="AI2666" s="174"/>
      <c r="AJ2666" s="174"/>
      <c r="AK2666" s="174"/>
      <c r="AL2666" s="174"/>
      <c r="AM2666" s="174"/>
      <c r="AN2666" s="174"/>
      <c r="AO2666" s="174"/>
      <c r="AP2666" s="174"/>
      <c r="AQ2666" s="174"/>
      <c r="AR2666" s="174"/>
      <c r="AS2666" s="174"/>
      <c r="AT2666" s="174"/>
      <c r="AU2666" s="174"/>
      <c r="AV2666" s="174"/>
      <c r="AW2666" s="174"/>
      <c r="AX2666" s="174"/>
      <c r="AY2666" s="174"/>
      <c r="AZ2666" s="174"/>
      <c r="BA2666" s="174"/>
      <c r="BB2666" s="174"/>
      <c r="BC2666" s="174"/>
      <c r="BD2666" s="174"/>
      <c r="BE2666" s="174"/>
      <c r="BF2666" s="174"/>
      <c r="BG2666" s="174"/>
      <c r="BH2666" s="174"/>
      <c r="BI2666" s="174"/>
      <c r="BJ2666" s="174"/>
      <c r="BK2666" s="174"/>
      <c r="BL2666" s="174"/>
      <c r="BM2666" s="174"/>
      <c r="BN2666" s="174"/>
      <c r="BO2666" s="174"/>
      <c r="BP2666" s="174"/>
      <c r="BQ2666" s="174"/>
      <c r="BR2666" s="174"/>
      <c r="BS2666" s="174"/>
      <c r="BT2666" s="174"/>
    </row>
    <row r="2667" spans="1:72" s="177" customFormat="1">
      <c r="A2667" s="178"/>
      <c r="B2667" s="178"/>
      <c r="C2667" s="178"/>
      <c r="D2667" s="178"/>
      <c r="E2667" s="174"/>
      <c r="F2667" s="174"/>
      <c r="G2667" s="174"/>
      <c r="H2667" s="174"/>
      <c r="I2667" s="174"/>
      <c r="J2667" s="174"/>
      <c r="K2667" s="174"/>
      <c r="L2667" s="174"/>
      <c r="M2667" s="174"/>
      <c r="N2667" s="174"/>
      <c r="O2667" s="174"/>
      <c r="P2667" s="174"/>
      <c r="Q2667" s="174"/>
      <c r="R2667" s="174"/>
      <c r="S2667" s="174"/>
      <c r="T2667" s="174"/>
      <c r="U2667" s="174"/>
      <c r="V2667" s="174"/>
      <c r="W2667" s="174"/>
      <c r="X2667" s="174"/>
      <c r="Y2667" s="174"/>
      <c r="Z2667" s="174"/>
      <c r="AA2667" s="174"/>
      <c r="AB2667" s="174"/>
      <c r="AC2667" s="174"/>
      <c r="AD2667" s="174"/>
      <c r="AE2667" s="174"/>
      <c r="AF2667" s="174"/>
      <c r="AG2667" s="174"/>
      <c r="AH2667" s="174"/>
      <c r="AI2667" s="174"/>
      <c r="AJ2667" s="174"/>
      <c r="AK2667" s="174"/>
      <c r="AL2667" s="174"/>
      <c r="AM2667" s="174"/>
      <c r="AN2667" s="174"/>
      <c r="AO2667" s="174"/>
      <c r="AP2667" s="174"/>
      <c r="AQ2667" s="174"/>
      <c r="AR2667" s="174"/>
      <c r="AS2667" s="174"/>
      <c r="AT2667" s="174"/>
      <c r="AU2667" s="174"/>
      <c r="AV2667" s="174"/>
      <c r="AW2667" s="174"/>
      <c r="AX2667" s="174"/>
      <c r="AY2667" s="174"/>
      <c r="AZ2667" s="174"/>
      <c r="BA2667" s="174"/>
      <c r="BB2667" s="174"/>
      <c r="BC2667" s="174"/>
      <c r="BD2667" s="174"/>
      <c r="BE2667" s="174"/>
      <c r="BF2667" s="174"/>
      <c r="BG2667" s="174"/>
      <c r="BH2667" s="174"/>
      <c r="BI2667" s="174"/>
      <c r="BJ2667" s="174"/>
      <c r="BK2667" s="174"/>
      <c r="BL2667" s="174"/>
      <c r="BM2667" s="174"/>
      <c r="BN2667" s="174"/>
      <c r="BO2667" s="174"/>
      <c r="BP2667" s="174"/>
      <c r="BQ2667" s="174"/>
      <c r="BR2667" s="174"/>
      <c r="BS2667" s="174"/>
      <c r="BT2667" s="174"/>
    </row>
    <row r="2668" spans="1:72" s="177" customFormat="1">
      <c r="A2668" s="178"/>
      <c r="B2668" s="178"/>
      <c r="C2668" s="178"/>
      <c r="D2668" s="178"/>
      <c r="E2668" s="174"/>
      <c r="F2668" s="174"/>
      <c r="G2668" s="174"/>
      <c r="H2668" s="174"/>
      <c r="I2668" s="174"/>
      <c r="J2668" s="174"/>
      <c r="K2668" s="174"/>
      <c r="L2668" s="174"/>
      <c r="M2668" s="174"/>
      <c r="N2668" s="174"/>
      <c r="O2668" s="174"/>
      <c r="P2668" s="174"/>
      <c r="Q2668" s="174"/>
      <c r="R2668" s="174"/>
      <c r="S2668" s="174"/>
      <c r="T2668" s="174"/>
      <c r="U2668" s="174"/>
      <c r="V2668" s="174"/>
      <c r="W2668" s="174"/>
      <c r="X2668" s="174"/>
      <c r="Y2668" s="174"/>
      <c r="Z2668" s="174"/>
      <c r="AA2668" s="174"/>
      <c r="AB2668" s="174"/>
      <c r="AC2668" s="174"/>
      <c r="AD2668" s="174"/>
      <c r="AE2668" s="174"/>
      <c r="AF2668" s="174"/>
      <c r="AG2668" s="174"/>
      <c r="AH2668" s="174"/>
      <c r="AI2668" s="174"/>
      <c r="AJ2668" s="174"/>
      <c r="AK2668" s="174"/>
      <c r="AL2668" s="174"/>
      <c r="AM2668" s="174"/>
      <c r="AN2668" s="174"/>
      <c r="AO2668" s="174"/>
      <c r="AP2668" s="174"/>
      <c r="AQ2668" s="174"/>
      <c r="AR2668" s="174"/>
      <c r="AS2668" s="174"/>
      <c r="AT2668" s="174"/>
      <c r="AU2668" s="174"/>
      <c r="AV2668" s="174"/>
      <c r="AW2668" s="174"/>
      <c r="AX2668" s="174"/>
      <c r="AY2668" s="174"/>
      <c r="AZ2668" s="174"/>
      <c r="BA2668" s="174"/>
      <c r="BB2668" s="174"/>
      <c r="BC2668" s="174"/>
      <c r="BD2668" s="174"/>
      <c r="BE2668" s="174"/>
      <c r="BF2668" s="174"/>
      <c r="BG2668" s="174"/>
      <c r="BH2668" s="174"/>
      <c r="BI2668" s="174"/>
      <c r="BJ2668" s="174"/>
      <c r="BK2668" s="174"/>
      <c r="BL2668" s="174"/>
      <c r="BM2668" s="174"/>
      <c r="BN2668" s="174"/>
      <c r="BO2668" s="174"/>
      <c r="BP2668" s="174"/>
      <c r="BQ2668" s="174"/>
      <c r="BR2668" s="174"/>
      <c r="BS2668" s="174"/>
      <c r="BT2668" s="174"/>
    </row>
    <row r="2669" spans="1:72" s="177" customFormat="1">
      <c r="A2669" s="178"/>
      <c r="B2669" s="178"/>
      <c r="C2669" s="178"/>
      <c r="D2669" s="178"/>
      <c r="E2669" s="174"/>
      <c r="F2669" s="174"/>
      <c r="G2669" s="174"/>
      <c r="H2669" s="174"/>
      <c r="I2669" s="174"/>
      <c r="J2669" s="174"/>
      <c r="K2669" s="174"/>
      <c r="L2669" s="174"/>
      <c r="M2669" s="174"/>
      <c r="N2669" s="174"/>
      <c r="O2669" s="174"/>
      <c r="P2669" s="174"/>
      <c r="Q2669" s="174"/>
      <c r="R2669" s="174"/>
      <c r="S2669" s="174"/>
      <c r="T2669" s="174"/>
      <c r="U2669" s="174"/>
      <c r="V2669" s="174"/>
      <c r="W2669" s="174"/>
      <c r="X2669" s="174"/>
      <c r="Y2669" s="174"/>
      <c r="Z2669" s="174"/>
      <c r="AA2669" s="174"/>
      <c r="AB2669" s="174"/>
      <c r="AC2669" s="174"/>
      <c r="AD2669" s="174"/>
      <c r="AE2669" s="174"/>
      <c r="AF2669" s="174"/>
      <c r="AG2669" s="174"/>
      <c r="AH2669" s="174"/>
      <c r="AI2669" s="174"/>
      <c r="AJ2669" s="174"/>
      <c r="AK2669" s="174"/>
      <c r="AL2669" s="174"/>
      <c r="AM2669" s="174"/>
      <c r="AN2669" s="174"/>
      <c r="AO2669" s="174"/>
      <c r="AP2669" s="174"/>
      <c r="AQ2669" s="174"/>
      <c r="AR2669" s="174"/>
      <c r="AS2669" s="174"/>
      <c r="AT2669" s="174"/>
      <c r="AU2669" s="174"/>
      <c r="AV2669" s="174"/>
      <c r="AW2669" s="174"/>
      <c r="AX2669" s="174"/>
      <c r="AY2669" s="174"/>
      <c r="AZ2669" s="174"/>
      <c r="BA2669" s="174"/>
      <c r="BB2669" s="174"/>
      <c r="BC2669" s="174"/>
      <c r="BD2669" s="174"/>
      <c r="BE2669" s="174"/>
      <c r="BF2669" s="174"/>
      <c r="BG2669" s="174"/>
      <c r="BH2669" s="174"/>
      <c r="BI2669" s="174"/>
      <c r="BJ2669" s="174"/>
      <c r="BK2669" s="174"/>
      <c r="BL2669" s="174"/>
      <c r="BM2669" s="174"/>
      <c r="BN2669" s="174"/>
      <c r="BO2669" s="174"/>
      <c r="BP2669" s="174"/>
      <c r="BQ2669" s="174"/>
      <c r="BR2669" s="174"/>
      <c r="BS2669" s="174"/>
      <c r="BT2669" s="174"/>
    </row>
    <row r="2670" spans="1:72" s="177" customFormat="1">
      <c r="A2670" s="178"/>
      <c r="B2670" s="178"/>
      <c r="C2670" s="178"/>
      <c r="D2670" s="178"/>
      <c r="E2670" s="174"/>
      <c r="F2670" s="174"/>
      <c r="G2670" s="174"/>
      <c r="H2670" s="174"/>
      <c r="I2670" s="174"/>
      <c r="J2670" s="174"/>
      <c r="K2670" s="174"/>
      <c r="L2670" s="174"/>
      <c r="M2670" s="174"/>
      <c r="N2670" s="174"/>
      <c r="O2670" s="174"/>
      <c r="P2670" s="174"/>
      <c r="Q2670" s="174"/>
      <c r="R2670" s="174"/>
      <c r="S2670" s="174"/>
      <c r="T2670" s="174"/>
      <c r="U2670" s="174"/>
      <c r="V2670" s="174"/>
      <c r="W2670" s="174"/>
      <c r="X2670" s="174"/>
      <c r="Y2670" s="174"/>
      <c r="Z2670" s="174"/>
      <c r="AA2670" s="174"/>
      <c r="AB2670" s="174"/>
      <c r="AC2670" s="174"/>
      <c r="AD2670" s="174"/>
      <c r="AE2670" s="174"/>
      <c r="AF2670" s="174"/>
      <c r="AG2670" s="174"/>
      <c r="AH2670" s="174"/>
      <c r="AI2670" s="174"/>
      <c r="AJ2670" s="174"/>
      <c r="AK2670" s="174"/>
      <c r="AL2670" s="174"/>
      <c r="AM2670" s="174"/>
      <c r="AN2670" s="174"/>
      <c r="AO2670" s="174"/>
      <c r="AP2670" s="174"/>
      <c r="AQ2670" s="174"/>
      <c r="AR2670" s="174"/>
      <c r="AS2670" s="174"/>
      <c r="AT2670" s="174"/>
      <c r="AU2670" s="174"/>
      <c r="AV2670" s="174"/>
      <c r="AW2670" s="174"/>
      <c r="AX2670" s="174"/>
      <c r="AY2670" s="174"/>
      <c r="AZ2670" s="174"/>
      <c r="BA2670" s="174"/>
      <c r="BB2670" s="174"/>
      <c r="BC2670" s="174"/>
      <c r="BD2670" s="174"/>
      <c r="BE2670" s="174"/>
      <c r="BF2670" s="174"/>
      <c r="BG2670" s="174"/>
      <c r="BH2670" s="174"/>
      <c r="BI2670" s="174"/>
      <c r="BJ2670" s="174"/>
      <c r="BK2670" s="174"/>
      <c r="BL2670" s="174"/>
      <c r="BM2670" s="174"/>
      <c r="BN2670" s="174"/>
      <c r="BO2670" s="174"/>
      <c r="BP2670" s="174"/>
      <c r="BQ2670" s="174"/>
      <c r="BR2670" s="174"/>
      <c r="BS2670" s="174"/>
      <c r="BT2670" s="174"/>
    </row>
    <row r="2671" spans="1:72" s="177" customFormat="1">
      <c r="A2671" s="178"/>
      <c r="B2671" s="178"/>
      <c r="C2671" s="178"/>
      <c r="D2671" s="178"/>
      <c r="E2671" s="174"/>
      <c r="F2671" s="174"/>
      <c r="G2671" s="174"/>
      <c r="H2671" s="174"/>
      <c r="I2671" s="174"/>
      <c r="J2671" s="174"/>
      <c r="K2671" s="174"/>
      <c r="L2671" s="174"/>
      <c r="M2671" s="174"/>
      <c r="N2671" s="174"/>
      <c r="O2671" s="174"/>
      <c r="P2671" s="174"/>
      <c r="Q2671" s="174"/>
      <c r="R2671" s="174"/>
      <c r="S2671" s="174"/>
      <c r="T2671" s="174"/>
      <c r="U2671" s="174"/>
      <c r="V2671" s="174"/>
      <c r="W2671" s="174"/>
      <c r="X2671" s="174"/>
      <c r="Y2671" s="174"/>
      <c r="Z2671" s="174"/>
      <c r="AA2671" s="174"/>
      <c r="AB2671" s="174"/>
      <c r="AC2671" s="174"/>
      <c r="AD2671" s="174"/>
      <c r="AE2671" s="174"/>
      <c r="AF2671" s="174"/>
      <c r="AG2671" s="174"/>
      <c r="AH2671" s="174"/>
      <c r="AI2671" s="174"/>
      <c r="AJ2671" s="174"/>
      <c r="AK2671" s="174"/>
      <c r="AL2671" s="174"/>
      <c r="AM2671" s="174"/>
      <c r="AN2671" s="174"/>
      <c r="AO2671" s="174"/>
      <c r="AP2671" s="174"/>
      <c r="AQ2671" s="174"/>
      <c r="AR2671" s="174"/>
      <c r="AS2671" s="174"/>
      <c r="AT2671" s="174"/>
      <c r="AU2671" s="174"/>
      <c r="AV2671" s="174"/>
      <c r="AW2671" s="174"/>
      <c r="AX2671" s="174"/>
      <c r="AY2671" s="174"/>
      <c r="AZ2671" s="174"/>
      <c r="BA2671" s="174"/>
      <c r="BB2671" s="174"/>
      <c r="BC2671" s="174"/>
      <c r="BD2671" s="174"/>
      <c r="BE2671" s="174"/>
      <c r="BF2671" s="174"/>
      <c r="BG2671" s="174"/>
      <c r="BH2671" s="174"/>
      <c r="BI2671" s="174"/>
      <c r="BJ2671" s="174"/>
      <c r="BK2671" s="174"/>
      <c r="BL2671" s="174"/>
      <c r="BM2671" s="174"/>
      <c r="BN2671" s="174"/>
      <c r="BO2671" s="174"/>
      <c r="BP2671" s="174"/>
      <c r="BQ2671" s="174"/>
      <c r="BR2671" s="174"/>
      <c r="BS2671" s="174"/>
      <c r="BT2671" s="174"/>
    </row>
    <row r="2672" spans="1:72" s="177" customFormat="1">
      <c r="A2672" s="178"/>
      <c r="B2672" s="178"/>
      <c r="C2672" s="178"/>
      <c r="D2672" s="178"/>
      <c r="E2672" s="174"/>
      <c r="F2672" s="174"/>
      <c r="G2672" s="174"/>
      <c r="H2672" s="174"/>
      <c r="I2672" s="174"/>
      <c r="J2672" s="174"/>
      <c r="K2672" s="174"/>
      <c r="L2672" s="174"/>
      <c r="M2672" s="174"/>
      <c r="N2672" s="174"/>
      <c r="O2672" s="174"/>
      <c r="P2672" s="174"/>
      <c r="Q2672" s="174"/>
      <c r="R2672" s="174"/>
      <c r="S2672" s="174"/>
      <c r="T2672" s="174"/>
      <c r="U2672" s="174"/>
      <c r="V2672" s="174"/>
      <c r="W2672" s="174"/>
      <c r="X2672" s="174"/>
      <c r="Y2672" s="174"/>
      <c r="Z2672" s="174"/>
      <c r="AA2672" s="174"/>
      <c r="AB2672" s="174"/>
      <c r="AC2672" s="174"/>
      <c r="AD2672" s="174"/>
      <c r="AE2672" s="174"/>
      <c r="AF2672" s="174"/>
      <c r="AG2672" s="174"/>
      <c r="AH2672" s="174"/>
      <c r="AI2672" s="174"/>
      <c r="AJ2672" s="174"/>
      <c r="AK2672" s="174"/>
      <c r="AL2672" s="174"/>
      <c r="AM2672" s="174"/>
      <c r="AN2672" s="174"/>
      <c r="AO2672" s="174"/>
      <c r="AP2672" s="174"/>
      <c r="AQ2672" s="174"/>
      <c r="AR2672" s="174"/>
      <c r="AS2672" s="174"/>
      <c r="AT2672" s="174"/>
      <c r="AU2672" s="174"/>
      <c r="AV2672" s="174"/>
      <c r="AW2672" s="174"/>
      <c r="AX2672" s="174"/>
      <c r="AY2672" s="174"/>
      <c r="AZ2672" s="174"/>
      <c r="BA2672" s="174"/>
      <c r="BB2672" s="174"/>
      <c r="BC2672" s="174"/>
      <c r="BD2672" s="174"/>
      <c r="BE2672" s="174"/>
      <c r="BF2672" s="174"/>
      <c r="BG2672" s="174"/>
      <c r="BH2672" s="174"/>
      <c r="BI2672" s="174"/>
      <c r="BJ2672" s="174"/>
      <c r="BK2672" s="174"/>
      <c r="BL2672" s="174"/>
      <c r="BM2672" s="174"/>
      <c r="BN2672" s="174"/>
      <c r="BO2672" s="174"/>
      <c r="BP2672" s="174"/>
      <c r="BQ2672" s="174"/>
      <c r="BR2672" s="174"/>
      <c r="BS2672" s="174"/>
      <c r="BT2672" s="174"/>
    </row>
    <row r="2673" spans="1:72" s="177" customFormat="1">
      <c r="A2673" s="178"/>
      <c r="B2673" s="178"/>
      <c r="C2673" s="178"/>
      <c r="D2673" s="178"/>
      <c r="E2673" s="174"/>
      <c r="F2673" s="174"/>
      <c r="G2673" s="174"/>
      <c r="H2673" s="174"/>
      <c r="I2673" s="174"/>
      <c r="J2673" s="174"/>
      <c r="K2673" s="174"/>
      <c r="L2673" s="174"/>
      <c r="M2673" s="174"/>
      <c r="N2673" s="174"/>
      <c r="O2673" s="174"/>
      <c r="P2673" s="174"/>
      <c r="Q2673" s="174"/>
      <c r="R2673" s="174"/>
      <c r="S2673" s="174"/>
      <c r="T2673" s="174"/>
      <c r="U2673" s="174"/>
      <c r="V2673" s="174"/>
      <c r="W2673" s="174"/>
      <c r="X2673" s="174"/>
      <c r="Y2673" s="174"/>
      <c r="Z2673" s="174"/>
      <c r="AA2673" s="174"/>
      <c r="AB2673" s="174"/>
      <c r="AC2673" s="174"/>
      <c r="AD2673" s="174"/>
      <c r="AE2673" s="174"/>
      <c r="AF2673" s="174"/>
      <c r="AG2673" s="174"/>
      <c r="AH2673" s="174"/>
      <c r="AI2673" s="174"/>
      <c r="AJ2673" s="174"/>
      <c r="AK2673" s="174"/>
      <c r="AL2673" s="174"/>
      <c r="AM2673" s="174"/>
      <c r="AN2673" s="174"/>
      <c r="AO2673" s="174"/>
      <c r="AP2673" s="174"/>
      <c r="AQ2673" s="174"/>
      <c r="AR2673" s="174"/>
      <c r="AS2673" s="174"/>
      <c r="AT2673" s="174"/>
      <c r="AU2673" s="174"/>
      <c r="AV2673" s="174"/>
      <c r="AW2673" s="174"/>
      <c r="AX2673" s="174"/>
      <c r="AY2673" s="174"/>
      <c r="AZ2673" s="174"/>
      <c r="BA2673" s="174"/>
      <c r="BB2673" s="174"/>
      <c r="BC2673" s="174"/>
      <c r="BD2673" s="174"/>
      <c r="BE2673" s="174"/>
      <c r="BF2673" s="174"/>
      <c r="BG2673" s="174"/>
      <c r="BH2673" s="174"/>
      <c r="BI2673" s="174"/>
      <c r="BJ2673" s="174"/>
      <c r="BK2673" s="174"/>
      <c r="BL2673" s="174"/>
      <c r="BM2673" s="174"/>
      <c r="BN2673" s="174"/>
      <c r="BO2673" s="174"/>
      <c r="BP2673" s="174"/>
      <c r="BQ2673" s="174"/>
      <c r="BR2673" s="174"/>
      <c r="BS2673" s="174"/>
      <c r="BT2673" s="174"/>
    </row>
    <row r="2674" spans="1:72" s="177" customFormat="1">
      <c r="A2674" s="178"/>
      <c r="B2674" s="178"/>
      <c r="C2674" s="178"/>
      <c r="D2674" s="178"/>
      <c r="E2674" s="174"/>
      <c r="F2674" s="174"/>
      <c r="G2674" s="174"/>
      <c r="H2674" s="174"/>
      <c r="I2674" s="174"/>
      <c r="J2674" s="174"/>
      <c r="K2674" s="174"/>
      <c r="L2674" s="174"/>
      <c r="M2674" s="174"/>
      <c r="N2674" s="174"/>
      <c r="O2674" s="174"/>
      <c r="P2674" s="174"/>
      <c r="Q2674" s="174"/>
      <c r="R2674" s="174"/>
      <c r="S2674" s="174"/>
      <c r="T2674" s="174"/>
      <c r="U2674" s="174"/>
      <c r="V2674" s="174"/>
      <c r="W2674" s="174"/>
      <c r="X2674" s="174"/>
      <c r="Y2674" s="174"/>
      <c r="Z2674" s="174"/>
      <c r="AA2674" s="174"/>
      <c r="AB2674" s="174"/>
      <c r="AC2674" s="174"/>
      <c r="AD2674" s="174"/>
      <c r="AE2674" s="174"/>
      <c r="AF2674" s="174"/>
      <c r="AG2674" s="174"/>
      <c r="AH2674" s="174"/>
      <c r="AI2674" s="174"/>
      <c r="AJ2674" s="174"/>
      <c r="AK2674" s="174"/>
      <c r="AL2674" s="174"/>
      <c r="AM2674" s="174"/>
      <c r="AN2674" s="174"/>
      <c r="AO2674" s="174"/>
      <c r="AP2674" s="174"/>
      <c r="AQ2674" s="174"/>
      <c r="AR2674" s="174"/>
      <c r="AS2674" s="174"/>
      <c r="AT2674" s="174"/>
      <c r="AU2674" s="174"/>
      <c r="AV2674" s="174"/>
      <c r="AW2674" s="174"/>
      <c r="AX2674" s="174"/>
      <c r="AY2674" s="174"/>
      <c r="AZ2674" s="174"/>
      <c r="BA2674" s="174"/>
      <c r="BB2674" s="174"/>
      <c r="BC2674" s="174"/>
      <c r="BD2674" s="174"/>
      <c r="BE2674" s="174"/>
      <c r="BF2674" s="174"/>
      <c r="BG2674" s="174"/>
      <c r="BH2674" s="174"/>
      <c r="BI2674" s="174"/>
      <c r="BJ2674" s="174"/>
      <c r="BK2674" s="174"/>
      <c r="BL2674" s="174"/>
      <c r="BM2674" s="174"/>
      <c r="BN2674" s="174"/>
      <c r="BO2674" s="174"/>
      <c r="BP2674" s="174"/>
      <c r="BQ2674" s="174"/>
      <c r="BR2674" s="174"/>
      <c r="BS2674" s="174"/>
      <c r="BT2674" s="174"/>
    </row>
    <row r="2675" spans="1:72" s="177" customFormat="1">
      <c r="A2675" s="178"/>
      <c r="B2675" s="178"/>
      <c r="C2675" s="178"/>
      <c r="D2675" s="178"/>
      <c r="E2675" s="174"/>
      <c r="F2675" s="174"/>
      <c r="G2675" s="174"/>
      <c r="H2675" s="174"/>
      <c r="I2675" s="174"/>
      <c r="J2675" s="174"/>
      <c r="K2675" s="174"/>
      <c r="L2675" s="174"/>
      <c r="M2675" s="174"/>
      <c r="N2675" s="174"/>
      <c r="O2675" s="174"/>
      <c r="P2675" s="174"/>
      <c r="Q2675" s="174"/>
      <c r="R2675" s="174"/>
      <c r="S2675" s="174"/>
      <c r="T2675" s="174"/>
      <c r="U2675" s="174"/>
      <c r="V2675" s="174"/>
      <c r="W2675" s="174"/>
      <c r="X2675" s="174"/>
      <c r="Y2675" s="174"/>
      <c r="Z2675" s="174"/>
      <c r="AA2675" s="174"/>
      <c r="AB2675" s="174"/>
      <c r="AC2675" s="174"/>
      <c r="AD2675" s="174"/>
      <c r="AE2675" s="174"/>
      <c r="AF2675" s="174"/>
      <c r="AG2675" s="174"/>
      <c r="AH2675" s="174"/>
      <c r="AI2675" s="174"/>
      <c r="AJ2675" s="174"/>
      <c r="AK2675" s="174"/>
      <c r="AL2675" s="174"/>
      <c r="AM2675" s="174"/>
      <c r="AN2675" s="174"/>
      <c r="AO2675" s="174"/>
      <c r="AP2675" s="174"/>
      <c r="AQ2675" s="174"/>
      <c r="AR2675" s="174"/>
      <c r="AS2675" s="174"/>
      <c r="AT2675" s="174"/>
      <c r="AU2675" s="174"/>
      <c r="AV2675" s="174"/>
      <c r="AW2675" s="174"/>
      <c r="AX2675" s="174"/>
      <c r="AY2675" s="174"/>
      <c r="AZ2675" s="174"/>
      <c r="BA2675" s="174"/>
      <c r="BB2675" s="174"/>
      <c r="BC2675" s="174"/>
      <c r="BD2675" s="174"/>
      <c r="BE2675" s="174"/>
      <c r="BF2675" s="174"/>
      <c r="BG2675" s="174"/>
      <c r="BH2675" s="174"/>
      <c r="BI2675" s="174"/>
      <c r="BJ2675" s="174"/>
      <c r="BK2675" s="174"/>
      <c r="BL2675" s="174"/>
      <c r="BM2675" s="174"/>
      <c r="BN2675" s="174"/>
      <c r="BO2675" s="174"/>
      <c r="BP2675" s="174"/>
      <c r="BQ2675" s="174"/>
      <c r="BR2675" s="174"/>
      <c r="BS2675" s="174"/>
      <c r="BT2675" s="174"/>
    </row>
    <row r="2676" spans="1:72" s="177" customFormat="1">
      <c r="A2676" s="178"/>
      <c r="B2676" s="178"/>
      <c r="C2676" s="178"/>
      <c r="D2676" s="178"/>
      <c r="E2676" s="174"/>
      <c r="F2676" s="174"/>
      <c r="G2676" s="174"/>
      <c r="H2676" s="174"/>
      <c r="I2676" s="174"/>
      <c r="J2676" s="174"/>
      <c r="K2676" s="174"/>
      <c r="L2676" s="174"/>
      <c r="M2676" s="174"/>
      <c r="N2676" s="174"/>
      <c r="O2676" s="174"/>
      <c r="P2676" s="174"/>
      <c r="Q2676" s="174"/>
      <c r="R2676" s="174"/>
      <c r="S2676" s="174"/>
      <c r="T2676" s="174"/>
      <c r="U2676" s="174"/>
      <c r="V2676" s="174"/>
      <c r="W2676" s="174"/>
      <c r="X2676" s="174"/>
      <c r="Y2676" s="174"/>
      <c r="Z2676" s="174"/>
      <c r="AA2676" s="174"/>
      <c r="AB2676" s="174"/>
      <c r="AC2676" s="174"/>
      <c r="AD2676" s="174"/>
      <c r="AE2676" s="174"/>
      <c r="AF2676" s="174"/>
      <c r="AG2676" s="174"/>
      <c r="AH2676" s="174"/>
      <c r="AI2676" s="174"/>
      <c r="AJ2676" s="174"/>
      <c r="AK2676" s="174"/>
      <c r="AL2676" s="174"/>
      <c r="AM2676" s="174"/>
      <c r="AN2676" s="174"/>
      <c r="AO2676" s="174"/>
      <c r="AP2676" s="174"/>
      <c r="AQ2676" s="174"/>
      <c r="AR2676" s="174"/>
      <c r="AS2676" s="174"/>
      <c r="AT2676" s="174"/>
      <c r="AU2676" s="174"/>
      <c r="AV2676" s="174"/>
      <c r="AW2676" s="174"/>
      <c r="AX2676" s="174"/>
      <c r="AY2676" s="174"/>
      <c r="AZ2676" s="174"/>
      <c r="BA2676" s="174"/>
      <c r="BB2676" s="174"/>
      <c r="BC2676" s="174"/>
      <c r="BD2676" s="174"/>
      <c r="BE2676" s="174"/>
      <c r="BF2676" s="174"/>
      <c r="BG2676" s="174"/>
      <c r="BH2676" s="174"/>
      <c r="BI2676" s="174"/>
      <c r="BJ2676" s="174"/>
      <c r="BK2676" s="174"/>
      <c r="BL2676" s="174"/>
      <c r="BM2676" s="174"/>
      <c r="BN2676" s="174"/>
      <c r="BO2676" s="174"/>
      <c r="BP2676" s="174"/>
      <c r="BQ2676" s="174"/>
      <c r="BR2676" s="174"/>
      <c r="BS2676" s="174"/>
      <c r="BT2676" s="174"/>
    </row>
    <row r="2677" spans="1:72" s="177" customFormat="1">
      <c r="A2677" s="178"/>
      <c r="B2677" s="178"/>
      <c r="C2677" s="178"/>
      <c r="D2677" s="178"/>
      <c r="E2677" s="174"/>
      <c r="F2677" s="174"/>
      <c r="G2677" s="174"/>
      <c r="H2677" s="174"/>
      <c r="I2677" s="174"/>
      <c r="J2677" s="174"/>
      <c r="K2677" s="174"/>
      <c r="L2677" s="174"/>
      <c r="M2677" s="174"/>
      <c r="N2677" s="174"/>
      <c r="O2677" s="174"/>
      <c r="P2677" s="174"/>
      <c r="Q2677" s="174"/>
      <c r="R2677" s="174"/>
      <c r="S2677" s="174"/>
      <c r="T2677" s="174"/>
      <c r="U2677" s="174"/>
      <c r="V2677" s="174"/>
      <c r="W2677" s="174"/>
      <c r="X2677" s="174"/>
      <c r="Y2677" s="174"/>
      <c r="Z2677" s="174"/>
      <c r="AA2677" s="174"/>
      <c r="AB2677" s="174"/>
      <c r="AC2677" s="174"/>
      <c r="AD2677" s="174"/>
      <c r="AE2677" s="174"/>
      <c r="AF2677" s="174"/>
      <c r="AG2677" s="174"/>
      <c r="AH2677" s="174"/>
      <c r="AI2677" s="174"/>
      <c r="AJ2677" s="174"/>
      <c r="AK2677" s="174"/>
      <c r="AL2677" s="174"/>
      <c r="AM2677" s="174"/>
      <c r="AN2677" s="174"/>
      <c r="AO2677" s="174"/>
      <c r="AP2677" s="174"/>
      <c r="AQ2677" s="174"/>
      <c r="AR2677" s="174"/>
      <c r="AS2677" s="174"/>
      <c r="AT2677" s="174"/>
      <c r="AU2677" s="174"/>
      <c r="AV2677" s="174"/>
      <c r="AW2677" s="174"/>
      <c r="AX2677" s="174"/>
      <c r="AY2677" s="174"/>
      <c r="AZ2677" s="174"/>
      <c r="BA2677" s="174"/>
      <c r="BB2677" s="174"/>
      <c r="BC2677" s="174"/>
      <c r="BD2677" s="174"/>
      <c r="BE2677" s="174"/>
      <c r="BF2677" s="174"/>
      <c r="BG2677" s="174"/>
      <c r="BH2677" s="174"/>
      <c r="BI2677" s="174"/>
      <c r="BJ2677" s="174"/>
      <c r="BK2677" s="174"/>
      <c r="BL2677" s="174"/>
      <c r="BM2677" s="174"/>
      <c r="BN2677" s="174"/>
      <c r="BO2677" s="174"/>
      <c r="BP2677" s="174"/>
      <c r="BQ2677" s="174"/>
      <c r="BR2677" s="174"/>
      <c r="BS2677" s="174"/>
      <c r="BT2677" s="174"/>
    </row>
    <row r="2678" spans="1:72" s="177" customFormat="1">
      <c r="A2678" s="178"/>
      <c r="B2678" s="178"/>
      <c r="C2678" s="178"/>
      <c r="D2678" s="178"/>
      <c r="E2678" s="174"/>
      <c r="F2678" s="174"/>
      <c r="G2678" s="174"/>
      <c r="H2678" s="174"/>
      <c r="I2678" s="174"/>
      <c r="J2678" s="174"/>
      <c r="K2678" s="174"/>
      <c r="L2678" s="174"/>
      <c r="M2678" s="174"/>
      <c r="N2678" s="174"/>
      <c r="O2678" s="174"/>
      <c r="P2678" s="174"/>
      <c r="Q2678" s="174"/>
      <c r="R2678" s="174"/>
      <c r="S2678" s="174"/>
      <c r="T2678" s="174"/>
      <c r="U2678" s="174"/>
      <c r="V2678" s="174"/>
      <c r="W2678" s="174"/>
      <c r="X2678" s="174"/>
      <c r="Y2678" s="174"/>
      <c r="Z2678" s="174"/>
      <c r="AA2678" s="174"/>
      <c r="AB2678" s="174"/>
      <c r="AC2678" s="174"/>
      <c r="AD2678" s="174"/>
      <c r="AE2678" s="174"/>
      <c r="AF2678" s="174"/>
      <c r="AG2678" s="174"/>
      <c r="AH2678" s="174"/>
      <c r="AI2678" s="174"/>
      <c r="AJ2678" s="174"/>
      <c r="AK2678" s="174"/>
      <c r="AL2678" s="174"/>
      <c r="AM2678" s="174"/>
      <c r="AN2678" s="174"/>
      <c r="AO2678" s="174"/>
      <c r="AP2678" s="174"/>
      <c r="AQ2678" s="174"/>
      <c r="AR2678" s="174"/>
      <c r="AS2678" s="174"/>
      <c r="AT2678" s="174"/>
      <c r="AU2678" s="174"/>
      <c r="AV2678" s="174"/>
      <c r="AW2678" s="174"/>
      <c r="AX2678" s="174"/>
      <c r="AY2678" s="174"/>
      <c r="AZ2678" s="174"/>
      <c r="BA2678" s="174"/>
      <c r="BB2678" s="174"/>
      <c r="BC2678" s="174"/>
      <c r="BD2678" s="174"/>
      <c r="BE2678" s="174"/>
      <c r="BF2678" s="174"/>
      <c r="BG2678" s="174"/>
      <c r="BH2678" s="174"/>
      <c r="BI2678" s="174"/>
      <c r="BJ2678" s="174"/>
      <c r="BK2678" s="174"/>
      <c r="BL2678" s="174"/>
      <c r="BM2678" s="174"/>
      <c r="BN2678" s="174"/>
      <c r="BO2678" s="174"/>
      <c r="BP2678" s="174"/>
      <c r="BQ2678" s="174"/>
      <c r="BR2678" s="174"/>
      <c r="BS2678" s="174"/>
      <c r="BT2678" s="174"/>
    </row>
    <row r="2679" spans="1:72" s="177" customFormat="1">
      <c r="A2679" s="178"/>
      <c r="B2679" s="178"/>
      <c r="C2679" s="178"/>
      <c r="D2679" s="178"/>
      <c r="E2679" s="174"/>
      <c r="F2679" s="174"/>
      <c r="G2679" s="174"/>
      <c r="H2679" s="174"/>
      <c r="I2679" s="174"/>
      <c r="J2679" s="174"/>
      <c r="K2679" s="174"/>
      <c r="L2679" s="174"/>
      <c r="M2679" s="174"/>
      <c r="N2679" s="174"/>
      <c r="O2679" s="174"/>
      <c r="P2679" s="174"/>
      <c r="Q2679" s="174"/>
      <c r="R2679" s="174"/>
      <c r="S2679" s="174"/>
      <c r="T2679" s="174"/>
      <c r="U2679" s="174"/>
      <c r="V2679" s="174"/>
      <c r="W2679" s="174"/>
      <c r="X2679" s="174"/>
      <c r="Y2679" s="174"/>
      <c r="Z2679" s="174"/>
      <c r="AA2679" s="174"/>
      <c r="AB2679" s="174"/>
      <c r="AC2679" s="174"/>
      <c r="AD2679" s="174"/>
      <c r="AE2679" s="174"/>
      <c r="AF2679" s="174"/>
      <c r="AG2679" s="174"/>
      <c r="AH2679" s="174"/>
      <c r="AI2679" s="174"/>
      <c r="AJ2679" s="174"/>
      <c r="AK2679" s="174"/>
      <c r="AL2679" s="174"/>
      <c r="AM2679" s="174"/>
      <c r="AN2679" s="174"/>
      <c r="AO2679" s="174"/>
      <c r="AP2679" s="174"/>
      <c r="AQ2679" s="174"/>
      <c r="AR2679" s="174"/>
      <c r="AS2679" s="174"/>
      <c r="AT2679" s="174"/>
      <c r="AU2679" s="174"/>
      <c r="AV2679" s="174"/>
      <c r="AW2679" s="174"/>
      <c r="AX2679" s="174"/>
      <c r="AY2679" s="174"/>
      <c r="AZ2679" s="174"/>
      <c r="BA2679" s="174"/>
      <c r="BB2679" s="174"/>
      <c r="BC2679" s="174"/>
      <c r="BD2679" s="174"/>
      <c r="BE2679" s="174"/>
      <c r="BF2679" s="174"/>
      <c r="BG2679" s="174"/>
      <c r="BH2679" s="174"/>
      <c r="BI2679" s="174"/>
      <c r="BJ2679" s="174"/>
      <c r="BK2679" s="174"/>
      <c r="BL2679" s="174"/>
      <c r="BM2679" s="174"/>
      <c r="BN2679" s="174"/>
      <c r="BO2679" s="174"/>
      <c r="BP2679" s="174"/>
      <c r="BQ2679" s="174"/>
      <c r="BR2679" s="174"/>
      <c r="BS2679" s="174"/>
      <c r="BT2679" s="174"/>
    </row>
    <row r="2680" spans="1:72" s="177" customFormat="1">
      <c r="A2680" s="178"/>
      <c r="B2680" s="178"/>
      <c r="C2680" s="178"/>
      <c r="D2680" s="178"/>
      <c r="E2680" s="174"/>
      <c r="F2680" s="174"/>
      <c r="G2680" s="174"/>
      <c r="H2680" s="174"/>
      <c r="I2680" s="174"/>
      <c r="J2680" s="174"/>
      <c r="K2680" s="174"/>
      <c r="L2680" s="174"/>
      <c r="M2680" s="174"/>
      <c r="N2680" s="174"/>
      <c r="O2680" s="174"/>
      <c r="P2680" s="174"/>
      <c r="Q2680" s="174"/>
      <c r="R2680" s="174"/>
      <c r="S2680" s="174"/>
      <c r="T2680" s="174"/>
      <c r="U2680" s="174"/>
      <c r="V2680" s="174"/>
      <c r="W2680" s="174"/>
      <c r="X2680" s="174"/>
      <c r="Y2680" s="174"/>
      <c r="Z2680" s="174"/>
      <c r="AA2680" s="174"/>
      <c r="AB2680" s="174"/>
      <c r="AC2680" s="174"/>
      <c r="AD2680" s="174"/>
      <c r="AE2680" s="174"/>
      <c r="AF2680" s="174"/>
      <c r="AG2680" s="174"/>
      <c r="AH2680" s="174"/>
      <c r="AI2680" s="174"/>
      <c r="AJ2680" s="174"/>
      <c r="AK2680" s="174"/>
      <c r="AL2680" s="174"/>
      <c r="AM2680" s="174"/>
      <c r="AN2680" s="174"/>
      <c r="AO2680" s="174"/>
      <c r="AP2680" s="174"/>
      <c r="AQ2680" s="174"/>
      <c r="AR2680" s="174"/>
      <c r="AS2680" s="174"/>
      <c r="AT2680" s="174"/>
      <c r="AU2680" s="174"/>
      <c r="AV2680" s="174"/>
      <c r="AW2680" s="174"/>
      <c r="AX2680" s="174"/>
      <c r="AY2680" s="174"/>
      <c r="AZ2680" s="174"/>
      <c r="BA2680" s="174"/>
      <c r="BB2680" s="174"/>
      <c r="BC2680" s="174"/>
      <c r="BD2680" s="174"/>
      <c r="BE2680" s="174"/>
      <c r="BF2680" s="174"/>
      <c r="BG2680" s="174"/>
      <c r="BH2680" s="174"/>
      <c r="BI2680" s="174"/>
      <c r="BJ2680" s="174"/>
      <c r="BK2680" s="174"/>
      <c r="BL2680" s="174"/>
      <c r="BM2680" s="174"/>
      <c r="BN2680" s="174"/>
      <c r="BO2680" s="174"/>
      <c r="BP2680" s="174"/>
      <c r="BQ2680" s="174"/>
      <c r="BR2680" s="174"/>
      <c r="BS2680" s="174"/>
      <c r="BT2680" s="174"/>
    </row>
    <row r="2681" spans="1:72" s="177" customFormat="1">
      <c r="A2681" s="178"/>
      <c r="B2681" s="178"/>
      <c r="C2681" s="178"/>
      <c r="D2681" s="178"/>
      <c r="E2681" s="174"/>
      <c r="F2681" s="174"/>
      <c r="G2681" s="174"/>
      <c r="H2681" s="174"/>
      <c r="I2681" s="174"/>
      <c r="J2681" s="174"/>
      <c r="K2681" s="174"/>
      <c r="L2681" s="174"/>
      <c r="M2681" s="174"/>
      <c r="N2681" s="174"/>
      <c r="O2681" s="174"/>
      <c r="P2681" s="174"/>
      <c r="Q2681" s="174"/>
      <c r="R2681" s="174"/>
      <c r="S2681" s="174"/>
      <c r="T2681" s="174"/>
      <c r="U2681" s="174"/>
      <c r="V2681" s="174"/>
      <c r="W2681" s="174"/>
      <c r="X2681" s="174"/>
      <c r="Y2681" s="174"/>
      <c r="Z2681" s="174"/>
      <c r="AA2681" s="174"/>
      <c r="AB2681" s="174"/>
      <c r="AC2681" s="174"/>
      <c r="AD2681" s="174"/>
      <c r="AE2681" s="174"/>
      <c r="AF2681" s="174"/>
      <c r="AG2681" s="174"/>
      <c r="AH2681" s="174"/>
      <c r="AI2681" s="174"/>
      <c r="AJ2681" s="174"/>
      <c r="AK2681" s="174"/>
      <c r="AL2681" s="174"/>
      <c r="AM2681" s="174"/>
      <c r="AN2681" s="174"/>
      <c r="AO2681" s="174"/>
      <c r="AP2681" s="174"/>
      <c r="AQ2681" s="174"/>
      <c r="AR2681" s="174"/>
      <c r="AS2681" s="174"/>
      <c r="AT2681" s="174"/>
      <c r="AU2681" s="174"/>
      <c r="AV2681" s="174"/>
      <c r="AW2681" s="174"/>
      <c r="AX2681" s="174"/>
      <c r="AY2681" s="174"/>
      <c r="AZ2681" s="174"/>
      <c r="BA2681" s="174"/>
      <c r="BB2681" s="174"/>
      <c r="BC2681" s="174"/>
      <c r="BD2681" s="174"/>
      <c r="BE2681" s="174"/>
      <c r="BF2681" s="174"/>
      <c r="BG2681" s="174"/>
      <c r="BH2681" s="174"/>
      <c r="BI2681" s="174"/>
      <c r="BJ2681" s="174"/>
      <c r="BK2681" s="174"/>
      <c r="BL2681" s="174"/>
      <c r="BM2681" s="174"/>
      <c r="BN2681" s="174"/>
      <c r="BO2681" s="174"/>
      <c r="BP2681" s="174"/>
      <c r="BQ2681" s="174"/>
      <c r="BR2681" s="174"/>
      <c r="BS2681" s="174"/>
      <c r="BT2681" s="174"/>
    </row>
    <row r="2682" spans="1:72" s="177" customFormat="1">
      <c r="A2682" s="178"/>
      <c r="B2682" s="178"/>
      <c r="C2682" s="178"/>
      <c r="D2682" s="178"/>
      <c r="E2682" s="174"/>
      <c r="F2682" s="174"/>
      <c r="G2682" s="174"/>
      <c r="H2682" s="174"/>
      <c r="I2682" s="174"/>
      <c r="J2682" s="174"/>
      <c r="K2682" s="174"/>
      <c r="L2682" s="174"/>
      <c r="M2682" s="174"/>
      <c r="N2682" s="174"/>
      <c r="O2682" s="174"/>
      <c r="P2682" s="174"/>
      <c r="Q2682" s="174"/>
      <c r="R2682" s="174"/>
      <c r="S2682" s="174"/>
      <c r="T2682" s="174"/>
      <c r="U2682" s="174"/>
      <c r="V2682" s="174"/>
      <c r="W2682" s="174"/>
      <c r="X2682" s="174"/>
      <c r="Y2682" s="174"/>
      <c r="Z2682" s="174"/>
      <c r="AA2682" s="174"/>
      <c r="AB2682" s="174"/>
      <c r="AC2682" s="174"/>
      <c r="AD2682" s="174"/>
      <c r="AE2682" s="174"/>
      <c r="AF2682" s="174"/>
      <c r="AG2682" s="174"/>
      <c r="AH2682" s="174"/>
      <c r="AI2682" s="174"/>
      <c r="AJ2682" s="174"/>
      <c r="AK2682" s="174"/>
      <c r="AL2682" s="174"/>
      <c r="AM2682" s="174"/>
      <c r="AN2682" s="174"/>
      <c r="AO2682" s="174"/>
      <c r="AP2682" s="174"/>
      <c r="AQ2682" s="174"/>
      <c r="AR2682" s="174"/>
      <c r="AS2682" s="174"/>
      <c r="AT2682" s="174"/>
      <c r="AU2682" s="174"/>
      <c r="AV2682" s="174"/>
      <c r="AW2682" s="174"/>
      <c r="AX2682" s="174"/>
      <c r="AY2682" s="174"/>
      <c r="AZ2682" s="174"/>
      <c r="BA2682" s="174"/>
      <c r="BB2682" s="174"/>
      <c r="BC2682" s="174"/>
      <c r="BD2682" s="174"/>
      <c r="BE2682" s="174"/>
      <c r="BF2682" s="174"/>
      <c r="BG2682" s="174"/>
      <c r="BH2682" s="174"/>
      <c r="BI2682" s="174"/>
      <c r="BJ2682" s="174"/>
      <c r="BK2682" s="174"/>
      <c r="BL2682" s="174"/>
      <c r="BM2682" s="174"/>
      <c r="BN2682" s="174"/>
      <c r="BO2682" s="174"/>
      <c r="BP2682" s="174"/>
      <c r="BQ2682" s="174"/>
      <c r="BR2682" s="174"/>
      <c r="BS2682" s="174"/>
      <c r="BT2682" s="174"/>
    </row>
    <row r="2683" spans="1:72" s="177" customFormat="1">
      <c r="A2683" s="178"/>
      <c r="B2683" s="178"/>
      <c r="C2683" s="178"/>
      <c r="D2683" s="178"/>
      <c r="E2683" s="174"/>
      <c r="F2683" s="174"/>
      <c r="G2683" s="174"/>
      <c r="H2683" s="174"/>
      <c r="I2683" s="174"/>
      <c r="J2683" s="174"/>
      <c r="K2683" s="174"/>
      <c r="L2683" s="174"/>
      <c r="M2683" s="174"/>
      <c r="N2683" s="174"/>
      <c r="O2683" s="174"/>
      <c r="P2683" s="174"/>
      <c r="Q2683" s="174"/>
      <c r="R2683" s="174"/>
      <c r="S2683" s="174"/>
      <c r="T2683" s="174"/>
      <c r="U2683" s="174"/>
      <c r="V2683" s="174"/>
      <c r="W2683" s="174"/>
      <c r="X2683" s="174"/>
      <c r="Y2683" s="174"/>
      <c r="Z2683" s="174"/>
      <c r="AA2683" s="174"/>
      <c r="AB2683" s="174"/>
      <c r="AC2683" s="174"/>
      <c r="AD2683" s="174"/>
      <c r="AE2683" s="174"/>
      <c r="AF2683" s="174"/>
      <c r="AG2683" s="174"/>
      <c r="AH2683" s="174"/>
      <c r="AI2683" s="174"/>
      <c r="AJ2683" s="174"/>
      <c r="AK2683" s="174"/>
      <c r="AL2683" s="174"/>
      <c r="AM2683" s="174"/>
      <c r="AN2683" s="174"/>
      <c r="AO2683" s="174"/>
      <c r="AP2683" s="174"/>
      <c r="AQ2683" s="174"/>
      <c r="AR2683" s="174"/>
      <c r="AS2683" s="174"/>
      <c r="AT2683" s="174"/>
      <c r="AU2683" s="174"/>
      <c r="AV2683" s="174"/>
      <c r="AW2683" s="174"/>
      <c r="AX2683" s="174"/>
      <c r="AY2683" s="174"/>
      <c r="AZ2683" s="174"/>
      <c r="BA2683" s="174"/>
      <c r="BB2683" s="174"/>
      <c r="BC2683" s="174"/>
      <c r="BD2683" s="174"/>
      <c r="BE2683" s="174"/>
      <c r="BF2683" s="174"/>
      <c r="BG2683" s="174"/>
      <c r="BH2683" s="174"/>
      <c r="BI2683" s="174"/>
      <c r="BJ2683" s="174"/>
      <c r="BK2683" s="174"/>
      <c r="BL2683" s="174"/>
      <c r="BM2683" s="174"/>
      <c r="BN2683" s="174"/>
      <c r="BO2683" s="174"/>
      <c r="BP2683" s="174"/>
      <c r="BQ2683" s="174"/>
      <c r="BR2683" s="174"/>
      <c r="BS2683" s="174"/>
      <c r="BT2683" s="174"/>
    </row>
    <row r="2684" spans="1:72" s="177" customFormat="1">
      <c r="A2684" s="178"/>
      <c r="B2684" s="178"/>
      <c r="C2684" s="178"/>
      <c r="D2684" s="178"/>
      <c r="E2684" s="174"/>
      <c r="F2684" s="174"/>
      <c r="G2684" s="174"/>
      <c r="H2684" s="174"/>
      <c r="I2684" s="174"/>
      <c r="J2684" s="174"/>
      <c r="K2684" s="174"/>
      <c r="L2684" s="174"/>
      <c r="M2684" s="174"/>
      <c r="N2684" s="174"/>
      <c r="O2684" s="174"/>
      <c r="P2684" s="174"/>
      <c r="Q2684" s="174"/>
      <c r="R2684" s="174"/>
      <c r="S2684" s="174"/>
      <c r="T2684" s="174"/>
      <c r="U2684" s="174"/>
      <c r="V2684" s="174"/>
      <c r="W2684" s="174"/>
      <c r="X2684" s="174"/>
      <c r="Y2684" s="174"/>
      <c r="Z2684" s="174"/>
      <c r="AA2684" s="174"/>
      <c r="AB2684" s="174"/>
      <c r="AC2684" s="174"/>
      <c r="AD2684" s="174"/>
      <c r="AE2684" s="174"/>
      <c r="AF2684" s="174"/>
      <c r="AG2684" s="174"/>
      <c r="AH2684" s="174"/>
      <c r="AI2684" s="174"/>
      <c r="AJ2684" s="174"/>
      <c r="AK2684" s="174"/>
      <c r="AL2684" s="174"/>
      <c r="AM2684" s="174"/>
      <c r="AN2684" s="174"/>
      <c r="AO2684" s="174"/>
      <c r="AP2684" s="174"/>
      <c r="AQ2684" s="174"/>
      <c r="AR2684" s="174"/>
      <c r="AS2684" s="174"/>
      <c r="AT2684" s="174"/>
      <c r="AU2684" s="174"/>
      <c r="AV2684" s="174"/>
      <c r="AW2684" s="174"/>
      <c r="AX2684" s="174"/>
      <c r="AY2684" s="174"/>
      <c r="AZ2684" s="174"/>
      <c r="BA2684" s="174"/>
      <c r="BB2684" s="174"/>
      <c r="BC2684" s="174"/>
      <c r="BD2684" s="174"/>
      <c r="BE2684" s="174"/>
      <c r="BF2684" s="174"/>
      <c r="BG2684" s="174"/>
      <c r="BH2684" s="174"/>
      <c r="BI2684" s="174"/>
      <c r="BJ2684" s="174"/>
      <c r="BK2684" s="174"/>
      <c r="BL2684" s="174"/>
      <c r="BM2684" s="174"/>
      <c r="BN2684" s="174"/>
      <c r="BO2684" s="174"/>
      <c r="BP2684" s="174"/>
      <c r="BQ2684" s="174"/>
      <c r="BR2684" s="174"/>
      <c r="BS2684" s="174"/>
      <c r="BT2684" s="174"/>
    </row>
    <row r="2685" spans="1:72" s="177" customFormat="1">
      <c r="A2685" s="178"/>
      <c r="B2685" s="178"/>
      <c r="C2685" s="178"/>
      <c r="D2685" s="178"/>
      <c r="E2685" s="174"/>
      <c r="F2685" s="174"/>
      <c r="G2685" s="174"/>
      <c r="H2685" s="174"/>
      <c r="I2685" s="174"/>
      <c r="J2685" s="174"/>
      <c r="K2685" s="174"/>
      <c r="L2685" s="174"/>
      <c r="M2685" s="174"/>
      <c r="N2685" s="174"/>
      <c r="O2685" s="174"/>
      <c r="P2685" s="174"/>
      <c r="Q2685" s="174"/>
      <c r="R2685" s="174"/>
      <c r="S2685" s="174"/>
      <c r="T2685" s="174"/>
      <c r="U2685" s="174"/>
      <c r="V2685" s="174"/>
      <c r="W2685" s="174"/>
      <c r="X2685" s="174"/>
      <c r="Y2685" s="174"/>
      <c r="Z2685" s="174"/>
      <c r="AA2685" s="174"/>
      <c r="AB2685" s="174"/>
      <c r="AC2685" s="174"/>
      <c r="AD2685" s="174"/>
      <c r="AE2685" s="174"/>
      <c r="AF2685" s="174"/>
      <c r="AG2685" s="174"/>
      <c r="AH2685" s="174"/>
      <c r="AI2685" s="174"/>
      <c r="AJ2685" s="174"/>
      <c r="AK2685" s="174"/>
      <c r="AL2685" s="174"/>
      <c r="AM2685" s="174"/>
      <c r="AN2685" s="174"/>
      <c r="AO2685" s="174"/>
      <c r="AP2685" s="174"/>
      <c r="AQ2685" s="174"/>
      <c r="AR2685" s="174"/>
      <c r="AS2685" s="174"/>
      <c r="AT2685" s="174"/>
      <c r="AU2685" s="174"/>
      <c r="AV2685" s="174"/>
      <c r="AW2685" s="174"/>
      <c r="AX2685" s="174"/>
      <c r="AY2685" s="174"/>
      <c r="AZ2685" s="174"/>
      <c r="BA2685" s="174"/>
      <c r="BB2685" s="174"/>
      <c r="BC2685" s="174"/>
      <c r="BD2685" s="174"/>
      <c r="BE2685" s="174"/>
      <c r="BF2685" s="174"/>
      <c r="BG2685" s="174"/>
      <c r="BH2685" s="174"/>
      <c r="BI2685" s="174"/>
      <c r="BJ2685" s="174"/>
      <c r="BK2685" s="174"/>
      <c r="BL2685" s="174"/>
      <c r="BM2685" s="174"/>
      <c r="BN2685" s="174"/>
      <c r="BO2685" s="174"/>
      <c r="BP2685" s="174"/>
      <c r="BQ2685" s="174"/>
      <c r="BR2685" s="174"/>
      <c r="BS2685" s="174"/>
      <c r="BT2685" s="174"/>
    </row>
    <row r="2686" spans="1:72" s="177" customFormat="1">
      <c r="A2686" s="178"/>
      <c r="B2686" s="178"/>
      <c r="C2686" s="178"/>
      <c r="D2686" s="178"/>
      <c r="E2686" s="174"/>
      <c r="F2686" s="174"/>
      <c r="G2686" s="174"/>
      <c r="H2686" s="174"/>
      <c r="I2686" s="174"/>
      <c r="J2686" s="174"/>
      <c r="K2686" s="174"/>
      <c r="L2686" s="174"/>
      <c r="M2686" s="174"/>
      <c r="N2686" s="174"/>
      <c r="O2686" s="174"/>
      <c r="P2686" s="174"/>
      <c r="Q2686" s="174"/>
      <c r="R2686" s="174"/>
      <c r="S2686" s="174"/>
      <c r="T2686" s="174"/>
      <c r="U2686" s="174"/>
      <c r="V2686" s="174"/>
      <c r="W2686" s="174"/>
      <c r="X2686" s="174"/>
      <c r="Y2686" s="174"/>
      <c r="Z2686" s="174"/>
      <c r="AA2686" s="174"/>
      <c r="AB2686" s="174"/>
      <c r="AC2686" s="174"/>
      <c r="AD2686" s="174"/>
      <c r="AE2686" s="174"/>
      <c r="AF2686" s="174"/>
      <c r="AG2686" s="174"/>
      <c r="AH2686" s="174"/>
      <c r="AI2686" s="174"/>
      <c r="AJ2686" s="174"/>
      <c r="AK2686" s="174"/>
      <c r="AL2686" s="174"/>
      <c r="AM2686" s="174"/>
      <c r="AN2686" s="174"/>
      <c r="AO2686" s="174"/>
      <c r="AP2686" s="174"/>
      <c r="AQ2686" s="174"/>
      <c r="AR2686" s="174"/>
      <c r="AS2686" s="174"/>
      <c r="AT2686" s="174"/>
      <c r="AU2686" s="174"/>
      <c r="AV2686" s="174"/>
      <c r="AW2686" s="174"/>
      <c r="AX2686" s="174"/>
      <c r="AY2686" s="174"/>
      <c r="AZ2686" s="174"/>
      <c r="BA2686" s="174"/>
      <c r="BB2686" s="174"/>
      <c r="BC2686" s="174"/>
      <c r="BD2686" s="174"/>
      <c r="BE2686" s="174"/>
      <c r="BF2686" s="174"/>
      <c r="BG2686" s="174"/>
      <c r="BH2686" s="174"/>
      <c r="BI2686" s="174"/>
      <c r="BJ2686" s="174"/>
      <c r="BK2686" s="174"/>
      <c r="BL2686" s="174"/>
      <c r="BM2686" s="174"/>
      <c r="BN2686" s="174"/>
      <c r="BO2686" s="174"/>
      <c r="BP2686" s="174"/>
      <c r="BQ2686" s="174"/>
      <c r="BR2686" s="174"/>
      <c r="BS2686" s="174"/>
      <c r="BT2686" s="174"/>
    </row>
    <row r="2687" spans="1:72" s="177" customFormat="1">
      <c r="A2687" s="178"/>
      <c r="B2687" s="178"/>
      <c r="C2687" s="178"/>
      <c r="D2687" s="178"/>
      <c r="E2687" s="174"/>
      <c r="F2687" s="174"/>
      <c r="G2687" s="174"/>
      <c r="H2687" s="174"/>
      <c r="I2687" s="174"/>
      <c r="J2687" s="174"/>
      <c r="K2687" s="174"/>
      <c r="L2687" s="174"/>
      <c r="M2687" s="174"/>
      <c r="N2687" s="174"/>
      <c r="O2687" s="174"/>
      <c r="P2687" s="174"/>
      <c r="Q2687" s="174"/>
      <c r="R2687" s="174"/>
      <c r="S2687" s="174"/>
      <c r="T2687" s="174"/>
      <c r="U2687" s="174"/>
      <c r="V2687" s="174"/>
      <c r="W2687" s="174"/>
      <c r="X2687" s="174"/>
      <c r="Y2687" s="174"/>
      <c r="Z2687" s="174"/>
      <c r="AA2687" s="174"/>
      <c r="AB2687" s="174"/>
      <c r="AC2687" s="174"/>
      <c r="AD2687" s="174"/>
      <c r="AE2687" s="174"/>
      <c r="AF2687" s="174"/>
      <c r="AG2687" s="174"/>
      <c r="AH2687" s="174"/>
      <c r="AI2687" s="174"/>
      <c r="AJ2687" s="174"/>
      <c r="AK2687" s="174"/>
      <c r="AL2687" s="174"/>
      <c r="AM2687" s="174"/>
      <c r="AN2687" s="174"/>
      <c r="AO2687" s="174"/>
      <c r="AP2687" s="174"/>
      <c r="AQ2687" s="174"/>
      <c r="AR2687" s="174"/>
      <c r="AS2687" s="174"/>
      <c r="AT2687" s="174"/>
      <c r="AU2687" s="174"/>
      <c r="AV2687" s="174"/>
      <c r="AW2687" s="174"/>
      <c r="AX2687" s="174"/>
      <c r="AY2687" s="174"/>
      <c r="AZ2687" s="174"/>
      <c r="BA2687" s="174"/>
      <c r="BB2687" s="174"/>
      <c r="BC2687" s="174"/>
      <c r="BD2687" s="174"/>
      <c r="BE2687" s="174"/>
      <c r="BF2687" s="174"/>
      <c r="BG2687" s="174"/>
      <c r="BH2687" s="174"/>
      <c r="BI2687" s="174"/>
      <c r="BJ2687" s="174"/>
      <c r="BK2687" s="174"/>
      <c r="BL2687" s="174"/>
      <c r="BM2687" s="174"/>
      <c r="BN2687" s="174"/>
      <c r="BO2687" s="174"/>
      <c r="BP2687" s="174"/>
      <c r="BQ2687" s="174"/>
      <c r="BR2687" s="174"/>
      <c r="BS2687" s="174"/>
      <c r="BT2687" s="174"/>
    </row>
    <row r="2688" spans="1:72" s="177" customFormat="1">
      <c r="A2688" s="178"/>
      <c r="B2688" s="178"/>
      <c r="C2688" s="178"/>
      <c r="D2688" s="178"/>
      <c r="E2688" s="174"/>
      <c r="F2688" s="174"/>
      <c r="G2688" s="174"/>
      <c r="H2688" s="174"/>
      <c r="I2688" s="174"/>
      <c r="J2688" s="174"/>
      <c r="K2688" s="174"/>
      <c r="L2688" s="174"/>
      <c r="M2688" s="174"/>
      <c r="N2688" s="174"/>
      <c r="O2688" s="174"/>
      <c r="P2688" s="174"/>
      <c r="Q2688" s="174"/>
      <c r="R2688" s="174"/>
      <c r="S2688" s="174"/>
      <c r="T2688" s="174"/>
      <c r="U2688" s="174"/>
      <c r="V2688" s="174"/>
      <c r="W2688" s="174"/>
      <c r="X2688" s="174"/>
      <c r="Y2688" s="174"/>
      <c r="Z2688" s="174"/>
      <c r="AA2688" s="174"/>
      <c r="AB2688" s="174"/>
      <c r="AC2688" s="174"/>
      <c r="AD2688" s="174"/>
      <c r="AE2688" s="174"/>
      <c r="AF2688" s="174"/>
      <c r="AG2688" s="174"/>
      <c r="AH2688" s="174"/>
      <c r="AI2688" s="174"/>
      <c r="AJ2688" s="174"/>
      <c r="AK2688" s="174"/>
      <c r="AL2688" s="174"/>
      <c r="AM2688" s="174"/>
      <c r="AN2688" s="174"/>
      <c r="AO2688" s="174"/>
      <c r="AP2688" s="174"/>
      <c r="AQ2688" s="174"/>
      <c r="AR2688" s="174"/>
      <c r="AS2688" s="174"/>
      <c r="AT2688" s="174"/>
      <c r="AU2688" s="174"/>
      <c r="AV2688" s="174"/>
      <c r="AW2688" s="174"/>
      <c r="AX2688" s="174"/>
      <c r="AY2688" s="174"/>
      <c r="AZ2688" s="174"/>
      <c r="BA2688" s="174"/>
      <c r="BB2688" s="174"/>
      <c r="BC2688" s="174"/>
      <c r="BD2688" s="174"/>
      <c r="BE2688" s="174"/>
      <c r="BF2688" s="174"/>
      <c r="BG2688" s="174"/>
      <c r="BH2688" s="174"/>
      <c r="BI2688" s="174"/>
      <c r="BJ2688" s="174"/>
      <c r="BK2688" s="174"/>
      <c r="BL2688" s="174"/>
      <c r="BM2688" s="174"/>
      <c r="BN2688" s="174"/>
      <c r="BO2688" s="174"/>
      <c r="BP2688" s="174"/>
      <c r="BQ2688" s="174"/>
      <c r="BR2688" s="174"/>
      <c r="BS2688" s="174"/>
      <c r="BT2688" s="174"/>
    </row>
    <row r="2689" spans="1:72" s="177" customFormat="1">
      <c r="A2689" s="178"/>
      <c r="B2689" s="178"/>
      <c r="C2689" s="178"/>
      <c r="D2689" s="178"/>
      <c r="E2689" s="174"/>
      <c r="F2689" s="174"/>
      <c r="G2689" s="174"/>
      <c r="H2689" s="174"/>
      <c r="I2689" s="174"/>
      <c r="J2689" s="174"/>
      <c r="K2689" s="174"/>
      <c r="L2689" s="174"/>
      <c r="M2689" s="174"/>
      <c r="N2689" s="174"/>
      <c r="O2689" s="174"/>
      <c r="P2689" s="174"/>
      <c r="Q2689" s="174"/>
      <c r="R2689" s="174"/>
      <c r="S2689" s="174"/>
      <c r="T2689" s="174"/>
      <c r="U2689" s="174"/>
      <c r="V2689" s="174"/>
      <c r="W2689" s="174"/>
      <c r="X2689" s="174"/>
      <c r="Y2689" s="174"/>
      <c r="Z2689" s="174"/>
      <c r="AA2689" s="174"/>
      <c r="AB2689" s="174"/>
      <c r="AC2689" s="174"/>
      <c r="AD2689" s="174"/>
      <c r="AE2689" s="174"/>
      <c r="AF2689" s="174"/>
      <c r="AG2689" s="174"/>
      <c r="AH2689" s="174"/>
      <c r="AI2689" s="174"/>
      <c r="AJ2689" s="174"/>
      <c r="AK2689" s="174"/>
      <c r="AL2689" s="174"/>
      <c r="AM2689" s="174"/>
      <c r="AN2689" s="174"/>
      <c r="AO2689" s="174"/>
      <c r="AP2689" s="174"/>
      <c r="AQ2689" s="174"/>
      <c r="AR2689" s="174"/>
      <c r="AS2689" s="174"/>
      <c r="AT2689" s="174"/>
      <c r="AU2689" s="174"/>
      <c r="AV2689" s="174"/>
      <c r="AW2689" s="174"/>
      <c r="AX2689" s="174"/>
      <c r="AY2689" s="174"/>
      <c r="AZ2689" s="174"/>
      <c r="BA2689" s="174"/>
      <c r="BB2689" s="174"/>
      <c r="BC2689" s="174"/>
      <c r="BD2689" s="174"/>
      <c r="BE2689" s="174"/>
      <c r="BF2689" s="174"/>
      <c r="BG2689" s="174"/>
      <c r="BH2689" s="174"/>
      <c r="BI2689" s="174"/>
      <c r="BJ2689" s="174"/>
      <c r="BK2689" s="174"/>
      <c r="BL2689" s="174"/>
      <c r="BM2689" s="174"/>
      <c r="BN2689" s="174"/>
      <c r="BO2689" s="174"/>
      <c r="BP2689" s="174"/>
      <c r="BQ2689" s="174"/>
      <c r="BR2689" s="174"/>
      <c r="BS2689" s="174"/>
      <c r="BT2689" s="174"/>
    </row>
    <row r="2690" spans="1:72" s="177" customFormat="1">
      <c r="A2690" s="178"/>
      <c r="B2690" s="178"/>
      <c r="C2690" s="178"/>
      <c r="D2690" s="178"/>
      <c r="E2690" s="174"/>
      <c r="F2690" s="174"/>
      <c r="G2690" s="174"/>
      <c r="H2690" s="174"/>
      <c r="I2690" s="174"/>
      <c r="J2690" s="174"/>
      <c r="K2690" s="174"/>
      <c r="L2690" s="174"/>
      <c r="M2690" s="174"/>
      <c r="N2690" s="174"/>
      <c r="O2690" s="174"/>
      <c r="P2690" s="174"/>
      <c r="Q2690" s="174"/>
      <c r="R2690" s="174"/>
      <c r="S2690" s="174"/>
      <c r="T2690" s="174"/>
      <c r="U2690" s="174"/>
      <c r="V2690" s="174"/>
      <c r="W2690" s="174"/>
      <c r="X2690" s="174"/>
      <c r="Y2690" s="174"/>
      <c r="Z2690" s="174"/>
      <c r="AA2690" s="174"/>
      <c r="AB2690" s="174"/>
      <c r="AC2690" s="174"/>
      <c r="AD2690" s="174"/>
      <c r="AE2690" s="174"/>
      <c r="AF2690" s="174"/>
      <c r="AG2690" s="174"/>
      <c r="AH2690" s="174"/>
      <c r="AI2690" s="174"/>
      <c r="AJ2690" s="174"/>
      <c r="AK2690" s="174"/>
      <c r="AL2690" s="174"/>
      <c r="AM2690" s="174"/>
      <c r="AN2690" s="174"/>
      <c r="AO2690" s="174"/>
      <c r="AP2690" s="174"/>
      <c r="AQ2690" s="174"/>
      <c r="AR2690" s="174"/>
      <c r="AS2690" s="174"/>
      <c r="AT2690" s="174"/>
      <c r="AU2690" s="174"/>
      <c r="AV2690" s="174"/>
      <c r="AW2690" s="174"/>
      <c r="AX2690" s="174"/>
      <c r="AY2690" s="174"/>
      <c r="AZ2690" s="174"/>
      <c r="BA2690" s="174"/>
      <c r="BB2690" s="174"/>
      <c r="BC2690" s="174"/>
      <c r="BD2690" s="174"/>
      <c r="BE2690" s="174"/>
      <c r="BF2690" s="174"/>
      <c r="BG2690" s="174"/>
      <c r="BH2690" s="174"/>
      <c r="BI2690" s="174"/>
      <c r="BJ2690" s="174"/>
      <c r="BK2690" s="174"/>
      <c r="BL2690" s="174"/>
      <c r="BM2690" s="174"/>
      <c r="BN2690" s="174"/>
      <c r="BO2690" s="174"/>
      <c r="BP2690" s="174"/>
      <c r="BQ2690" s="174"/>
      <c r="BR2690" s="174"/>
      <c r="BS2690" s="174"/>
      <c r="BT2690" s="174"/>
    </row>
    <row r="2691" spans="1:72" s="177" customFormat="1">
      <c r="A2691" s="178"/>
      <c r="B2691" s="178"/>
      <c r="C2691" s="178"/>
      <c r="D2691" s="178"/>
      <c r="E2691" s="174"/>
      <c r="F2691" s="174"/>
      <c r="G2691" s="174"/>
      <c r="H2691" s="174"/>
      <c r="I2691" s="174"/>
      <c r="J2691" s="174"/>
      <c r="K2691" s="174"/>
      <c r="L2691" s="174"/>
      <c r="M2691" s="174"/>
      <c r="N2691" s="174"/>
      <c r="O2691" s="174"/>
      <c r="P2691" s="174"/>
      <c r="Q2691" s="174"/>
      <c r="R2691" s="174"/>
      <c r="S2691" s="174"/>
      <c r="T2691" s="174"/>
      <c r="U2691" s="174"/>
      <c r="V2691" s="174"/>
      <c r="W2691" s="174"/>
      <c r="X2691" s="174"/>
      <c r="Y2691" s="174"/>
      <c r="Z2691" s="174"/>
      <c r="AA2691" s="174"/>
      <c r="AB2691" s="174"/>
      <c r="AC2691" s="174"/>
      <c r="AD2691" s="174"/>
      <c r="AE2691" s="174"/>
      <c r="AF2691" s="174"/>
      <c r="AG2691" s="174"/>
      <c r="AH2691" s="174"/>
      <c r="AI2691" s="174"/>
      <c r="AJ2691" s="174"/>
      <c r="AK2691" s="174"/>
      <c r="AL2691" s="174"/>
      <c r="AM2691" s="174"/>
      <c r="AN2691" s="174"/>
      <c r="AO2691" s="174"/>
      <c r="AP2691" s="174"/>
      <c r="AQ2691" s="174"/>
      <c r="AR2691" s="174"/>
      <c r="AS2691" s="174"/>
      <c r="AT2691" s="174"/>
      <c r="AU2691" s="174"/>
      <c r="AV2691" s="174"/>
      <c r="AW2691" s="174"/>
      <c r="AX2691" s="174"/>
      <c r="AY2691" s="174"/>
      <c r="AZ2691" s="174"/>
      <c r="BA2691" s="174"/>
      <c r="BB2691" s="174"/>
      <c r="BC2691" s="174"/>
      <c r="BD2691" s="174"/>
      <c r="BE2691" s="174"/>
      <c r="BF2691" s="174"/>
      <c r="BG2691" s="174"/>
      <c r="BH2691" s="174"/>
      <c r="BI2691" s="174"/>
      <c r="BJ2691" s="174"/>
      <c r="BK2691" s="174"/>
      <c r="BL2691" s="174"/>
      <c r="BM2691" s="174"/>
      <c r="BN2691" s="174"/>
      <c r="BO2691" s="174"/>
      <c r="BP2691" s="174"/>
      <c r="BQ2691" s="174"/>
      <c r="BR2691" s="174"/>
      <c r="BS2691" s="174"/>
      <c r="BT2691" s="174"/>
    </row>
    <row r="2692" spans="1:72" s="177" customFormat="1">
      <c r="A2692" s="178"/>
      <c r="B2692" s="178"/>
      <c r="C2692" s="178"/>
      <c r="D2692" s="178"/>
      <c r="E2692" s="174"/>
      <c r="F2692" s="174"/>
      <c r="G2692" s="174"/>
      <c r="H2692" s="174"/>
      <c r="I2692" s="174"/>
      <c r="J2692" s="174"/>
      <c r="K2692" s="174"/>
      <c r="L2692" s="174"/>
      <c r="M2692" s="174"/>
      <c r="N2692" s="174"/>
      <c r="O2692" s="174"/>
      <c r="P2692" s="174"/>
      <c r="Q2692" s="174"/>
      <c r="R2692" s="174"/>
      <c r="S2692" s="174"/>
      <c r="T2692" s="174"/>
      <c r="U2692" s="174"/>
      <c r="V2692" s="174"/>
      <c r="W2692" s="174"/>
      <c r="X2692" s="174"/>
      <c r="Y2692" s="174"/>
      <c r="Z2692" s="174"/>
      <c r="AA2692" s="174"/>
      <c r="AB2692" s="174"/>
      <c r="AC2692" s="174"/>
      <c r="AD2692" s="174"/>
      <c r="AE2692" s="174"/>
      <c r="AF2692" s="174"/>
      <c r="AG2692" s="174"/>
      <c r="AH2692" s="174"/>
      <c r="AI2692" s="174"/>
      <c r="AJ2692" s="174"/>
      <c r="AK2692" s="174"/>
      <c r="AL2692" s="174"/>
      <c r="AM2692" s="174"/>
      <c r="AN2692" s="174"/>
      <c r="AO2692" s="174"/>
      <c r="AP2692" s="174"/>
      <c r="AQ2692" s="174"/>
      <c r="AR2692" s="174"/>
      <c r="AS2692" s="174"/>
      <c r="AT2692" s="174"/>
      <c r="AU2692" s="174"/>
      <c r="AV2692" s="174"/>
      <c r="AW2692" s="174"/>
      <c r="AX2692" s="174"/>
      <c r="AY2692" s="174"/>
      <c r="AZ2692" s="174"/>
      <c r="BA2692" s="174"/>
      <c r="BB2692" s="174"/>
      <c r="BC2692" s="174"/>
      <c r="BD2692" s="174"/>
      <c r="BE2692" s="174"/>
      <c r="BF2692" s="174"/>
      <c r="BG2692" s="174"/>
      <c r="BH2692" s="174"/>
      <c r="BI2692" s="174"/>
      <c r="BJ2692" s="174"/>
      <c r="BK2692" s="174"/>
      <c r="BL2692" s="174"/>
      <c r="BM2692" s="174"/>
      <c r="BN2692" s="174"/>
      <c r="BO2692" s="174"/>
      <c r="BP2692" s="174"/>
      <c r="BQ2692" s="174"/>
      <c r="BR2692" s="174"/>
      <c r="BS2692" s="174"/>
      <c r="BT2692" s="174"/>
    </row>
    <row r="2693" spans="1:72" s="177" customFormat="1">
      <c r="A2693" s="178"/>
      <c r="B2693" s="178"/>
      <c r="C2693" s="178"/>
      <c r="D2693" s="178"/>
      <c r="E2693" s="174"/>
      <c r="F2693" s="174"/>
      <c r="G2693" s="174"/>
      <c r="H2693" s="174"/>
      <c r="I2693" s="174"/>
      <c r="J2693" s="174"/>
      <c r="K2693" s="174"/>
      <c r="L2693" s="174"/>
      <c r="M2693" s="174"/>
      <c r="N2693" s="174"/>
      <c r="O2693" s="174"/>
      <c r="P2693" s="174"/>
      <c r="Q2693" s="174"/>
      <c r="R2693" s="174"/>
      <c r="S2693" s="174"/>
      <c r="T2693" s="174"/>
      <c r="U2693" s="174"/>
      <c r="V2693" s="174"/>
      <c r="W2693" s="174"/>
      <c r="X2693" s="174"/>
      <c r="Y2693" s="174"/>
      <c r="Z2693" s="174"/>
      <c r="AA2693" s="174"/>
      <c r="AB2693" s="174"/>
      <c r="AC2693" s="174"/>
      <c r="AD2693" s="174"/>
      <c r="AE2693" s="174"/>
      <c r="AF2693" s="174"/>
      <c r="AG2693" s="174"/>
      <c r="AH2693" s="174"/>
      <c r="AI2693" s="174"/>
      <c r="AJ2693" s="174"/>
      <c r="AK2693" s="174"/>
      <c r="AL2693" s="174"/>
      <c r="AM2693" s="174"/>
      <c r="AN2693" s="174"/>
      <c r="AO2693" s="174"/>
      <c r="AP2693" s="174"/>
      <c r="AQ2693" s="174"/>
      <c r="AR2693" s="174"/>
      <c r="AS2693" s="174"/>
      <c r="AT2693" s="174"/>
      <c r="AU2693" s="174"/>
      <c r="AV2693" s="174"/>
      <c r="AW2693" s="174"/>
      <c r="AX2693" s="174"/>
      <c r="AY2693" s="174"/>
      <c r="AZ2693" s="174"/>
      <c r="BA2693" s="174"/>
      <c r="BB2693" s="174"/>
      <c r="BC2693" s="174"/>
      <c r="BD2693" s="174"/>
      <c r="BE2693" s="174"/>
      <c r="BF2693" s="174"/>
      <c r="BG2693" s="174"/>
      <c r="BH2693" s="174"/>
      <c r="BI2693" s="174"/>
      <c r="BJ2693" s="174"/>
      <c r="BK2693" s="174"/>
      <c r="BL2693" s="174"/>
      <c r="BM2693" s="174"/>
      <c r="BN2693" s="174"/>
      <c r="BO2693" s="174"/>
      <c r="BP2693" s="174"/>
      <c r="BQ2693" s="174"/>
      <c r="BR2693" s="174"/>
      <c r="BS2693" s="174"/>
      <c r="BT2693" s="174"/>
    </row>
    <row r="2694" spans="1:72" s="177" customFormat="1">
      <c r="A2694" s="178"/>
      <c r="B2694" s="178"/>
      <c r="C2694" s="178"/>
      <c r="D2694" s="178"/>
      <c r="E2694" s="174"/>
      <c r="F2694" s="174"/>
      <c r="G2694" s="174"/>
      <c r="H2694" s="174"/>
      <c r="I2694" s="174"/>
      <c r="J2694" s="174"/>
      <c r="K2694" s="174"/>
      <c r="L2694" s="174"/>
      <c r="M2694" s="174"/>
      <c r="N2694" s="174"/>
      <c r="O2694" s="174"/>
      <c r="P2694" s="174"/>
      <c r="Q2694" s="174"/>
      <c r="R2694" s="174"/>
      <c r="S2694" s="174"/>
      <c r="T2694" s="174"/>
      <c r="U2694" s="174"/>
      <c r="V2694" s="174"/>
      <c r="W2694" s="174"/>
      <c r="X2694" s="174"/>
      <c r="Y2694" s="174"/>
      <c r="Z2694" s="174"/>
      <c r="AA2694" s="174"/>
      <c r="AB2694" s="174"/>
      <c r="AC2694" s="174"/>
      <c r="AD2694" s="174"/>
      <c r="AE2694" s="174"/>
      <c r="AF2694" s="174"/>
      <c r="AG2694" s="174"/>
      <c r="AH2694" s="174"/>
      <c r="AI2694" s="174"/>
      <c r="AJ2694" s="174"/>
      <c r="AK2694" s="174"/>
      <c r="AL2694" s="174"/>
      <c r="AM2694" s="174"/>
      <c r="AN2694" s="174"/>
      <c r="AO2694" s="174"/>
      <c r="AP2694" s="174"/>
      <c r="AQ2694" s="174"/>
      <c r="AR2694" s="174"/>
      <c r="AS2694" s="174"/>
      <c r="AT2694" s="174"/>
      <c r="AU2694" s="174"/>
      <c r="AV2694" s="174"/>
      <c r="AW2694" s="174"/>
      <c r="AX2694" s="174"/>
      <c r="AY2694" s="174"/>
      <c r="AZ2694" s="174"/>
      <c r="BA2694" s="174"/>
      <c r="BB2694" s="174"/>
      <c r="BC2694" s="174"/>
      <c r="BD2694" s="174"/>
      <c r="BE2694" s="174"/>
      <c r="BF2694" s="174"/>
      <c r="BG2694" s="174"/>
      <c r="BH2694" s="174"/>
      <c r="BI2694" s="174"/>
      <c r="BJ2694" s="174"/>
      <c r="BK2694" s="174"/>
      <c r="BL2694" s="174"/>
      <c r="BM2694" s="174"/>
      <c r="BN2694" s="174"/>
      <c r="BO2694" s="174"/>
      <c r="BP2694" s="174"/>
      <c r="BQ2694" s="174"/>
      <c r="BR2694" s="174"/>
      <c r="BS2694" s="174"/>
      <c r="BT2694" s="174"/>
    </row>
    <row r="2695" spans="1:72" s="177" customFormat="1">
      <c r="A2695" s="178"/>
      <c r="B2695" s="178"/>
      <c r="C2695" s="178"/>
      <c r="D2695" s="178"/>
      <c r="E2695" s="174"/>
      <c r="F2695" s="174"/>
      <c r="G2695" s="174"/>
      <c r="H2695" s="174"/>
      <c r="I2695" s="174"/>
      <c r="J2695" s="174"/>
      <c r="K2695" s="174"/>
      <c r="L2695" s="174"/>
      <c r="M2695" s="174"/>
      <c r="N2695" s="174"/>
      <c r="O2695" s="174"/>
      <c r="P2695" s="174"/>
      <c r="Q2695" s="174"/>
      <c r="R2695" s="174"/>
      <c r="S2695" s="174"/>
      <c r="T2695" s="174"/>
      <c r="U2695" s="174"/>
      <c r="V2695" s="174"/>
      <c r="W2695" s="174"/>
      <c r="X2695" s="174"/>
      <c r="Y2695" s="174"/>
      <c r="Z2695" s="174"/>
      <c r="AA2695" s="174"/>
      <c r="AB2695" s="174"/>
      <c r="AC2695" s="174"/>
      <c r="AD2695" s="174"/>
      <c r="AE2695" s="174"/>
      <c r="AF2695" s="174"/>
      <c r="AG2695" s="174"/>
      <c r="AH2695" s="174"/>
      <c r="AI2695" s="174"/>
      <c r="AJ2695" s="174"/>
      <c r="AK2695" s="174"/>
      <c r="AL2695" s="174"/>
      <c r="AM2695" s="174"/>
      <c r="AN2695" s="174"/>
      <c r="AO2695" s="174"/>
      <c r="AP2695" s="174"/>
      <c r="AQ2695" s="174"/>
      <c r="AR2695" s="174"/>
      <c r="AS2695" s="174"/>
      <c r="AT2695" s="174"/>
      <c r="AU2695" s="174"/>
      <c r="AV2695" s="174"/>
      <c r="AW2695" s="174"/>
      <c r="AX2695" s="174"/>
      <c r="AY2695" s="174"/>
      <c r="AZ2695" s="174"/>
      <c r="BA2695" s="174"/>
      <c r="BB2695" s="174"/>
      <c r="BC2695" s="174"/>
      <c r="BD2695" s="174"/>
      <c r="BE2695" s="174"/>
      <c r="BF2695" s="174"/>
      <c r="BG2695" s="174"/>
      <c r="BH2695" s="174"/>
      <c r="BI2695" s="174"/>
      <c r="BJ2695" s="174"/>
      <c r="BK2695" s="174"/>
      <c r="BL2695" s="174"/>
      <c r="BM2695" s="174"/>
      <c r="BN2695" s="174"/>
      <c r="BO2695" s="174"/>
      <c r="BP2695" s="174"/>
      <c r="BQ2695" s="174"/>
      <c r="BR2695" s="174"/>
      <c r="BS2695" s="174"/>
      <c r="BT2695" s="174"/>
    </row>
    <row r="2696" spans="1:72" s="177" customFormat="1">
      <c r="A2696" s="178"/>
      <c r="B2696" s="178"/>
      <c r="C2696" s="178"/>
      <c r="D2696" s="178"/>
      <c r="E2696" s="174"/>
      <c r="F2696" s="174"/>
      <c r="G2696" s="174"/>
      <c r="H2696" s="174"/>
      <c r="I2696" s="174"/>
      <c r="J2696" s="174"/>
      <c r="K2696" s="174"/>
      <c r="L2696" s="174"/>
      <c r="M2696" s="174"/>
      <c r="N2696" s="174"/>
      <c r="O2696" s="174"/>
      <c r="P2696" s="174"/>
      <c r="Q2696" s="174"/>
      <c r="R2696" s="174"/>
      <c r="S2696" s="174"/>
      <c r="T2696" s="174"/>
      <c r="U2696" s="174"/>
      <c r="V2696" s="174"/>
      <c r="W2696" s="174"/>
      <c r="X2696" s="174"/>
      <c r="Y2696" s="174"/>
      <c r="Z2696" s="174"/>
      <c r="AA2696" s="174"/>
      <c r="AB2696" s="174"/>
      <c r="AC2696" s="174"/>
      <c r="AD2696" s="174"/>
      <c r="AE2696" s="174"/>
      <c r="AF2696" s="174"/>
      <c r="AG2696" s="174"/>
      <c r="AH2696" s="174"/>
      <c r="AI2696" s="174"/>
      <c r="AJ2696" s="174"/>
      <c r="AK2696" s="174"/>
      <c r="AL2696" s="174"/>
      <c r="AM2696" s="174"/>
      <c r="AN2696" s="174"/>
      <c r="AO2696" s="174"/>
      <c r="AP2696" s="174"/>
      <c r="AQ2696" s="174"/>
      <c r="AR2696" s="174"/>
      <c r="AS2696" s="174"/>
      <c r="AT2696" s="174"/>
      <c r="AU2696" s="174"/>
      <c r="AV2696" s="174"/>
      <c r="AW2696" s="174"/>
      <c r="AX2696" s="174"/>
      <c r="AY2696" s="174"/>
      <c r="AZ2696" s="174"/>
      <c r="BA2696" s="174"/>
      <c r="BB2696" s="174"/>
      <c r="BC2696" s="174"/>
      <c r="BD2696" s="174"/>
      <c r="BE2696" s="174"/>
      <c r="BF2696" s="174"/>
      <c r="BG2696" s="174"/>
      <c r="BH2696" s="174"/>
      <c r="BI2696" s="174"/>
      <c r="BJ2696" s="174"/>
      <c r="BK2696" s="174"/>
      <c r="BL2696" s="174"/>
      <c r="BM2696" s="174"/>
      <c r="BN2696" s="174"/>
      <c r="BO2696" s="174"/>
      <c r="BP2696" s="174"/>
      <c r="BQ2696" s="174"/>
      <c r="BR2696" s="174"/>
      <c r="BS2696" s="174"/>
      <c r="BT2696" s="174"/>
    </row>
    <row r="2697" spans="1:72" s="177" customFormat="1">
      <c r="A2697" s="178"/>
      <c r="B2697" s="178"/>
      <c r="C2697" s="178"/>
      <c r="D2697" s="178"/>
      <c r="E2697" s="174"/>
      <c r="F2697" s="174"/>
      <c r="G2697" s="174"/>
      <c r="H2697" s="174"/>
      <c r="I2697" s="174"/>
      <c r="J2697" s="174"/>
      <c r="K2697" s="174"/>
      <c r="L2697" s="174"/>
      <c r="M2697" s="174"/>
      <c r="N2697" s="174"/>
      <c r="O2697" s="174"/>
      <c r="P2697" s="174"/>
      <c r="Q2697" s="174"/>
      <c r="R2697" s="174"/>
      <c r="S2697" s="174"/>
      <c r="T2697" s="174"/>
      <c r="U2697" s="174"/>
      <c r="V2697" s="174"/>
      <c r="W2697" s="174"/>
      <c r="X2697" s="174"/>
      <c r="Y2697" s="174"/>
      <c r="Z2697" s="174"/>
      <c r="AA2697" s="174"/>
      <c r="AB2697" s="174"/>
      <c r="AC2697" s="174"/>
      <c r="AD2697" s="174"/>
      <c r="AE2697" s="174"/>
      <c r="AF2697" s="174"/>
      <c r="AG2697" s="174"/>
      <c r="AH2697" s="174"/>
      <c r="AI2697" s="174"/>
      <c r="AJ2697" s="174"/>
      <c r="AK2697" s="174"/>
      <c r="AL2697" s="174"/>
      <c r="AM2697" s="174"/>
      <c r="AN2697" s="174"/>
      <c r="AO2697" s="174"/>
      <c r="AP2697" s="174"/>
      <c r="AQ2697" s="174"/>
      <c r="AR2697" s="174"/>
      <c r="AS2697" s="174"/>
      <c r="AT2697" s="174"/>
      <c r="AU2697" s="174"/>
      <c r="AV2697" s="174"/>
      <c r="AW2697" s="174"/>
      <c r="AX2697" s="174"/>
      <c r="AY2697" s="174"/>
      <c r="AZ2697" s="174"/>
      <c r="BA2697" s="174"/>
      <c r="BB2697" s="174"/>
      <c r="BC2697" s="174"/>
      <c r="BD2697" s="174"/>
      <c r="BE2697" s="174"/>
      <c r="BF2697" s="174"/>
      <c r="BG2697" s="174"/>
      <c r="BH2697" s="174"/>
      <c r="BI2697" s="174"/>
      <c r="BJ2697" s="174"/>
      <c r="BK2697" s="174"/>
      <c r="BL2697" s="174"/>
      <c r="BM2697" s="174"/>
      <c r="BN2697" s="174"/>
      <c r="BO2697" s="174"/>
      <c r="BP2697" s="174"/>
      <c r="BQ2697" s="174"/>
      <c r="BR2697" s="174"/>
      <c r="BS2697" s="174"/>
      <c r="BT2697" s="174"/>
    </row>
    <row r="2698" spans="1:72" s="177" customFormat="1">
      <c r="A2698" s="178"/>
      <c r="B2698" s="178"/>
      <c r="C2698" s="178"/>
      <c r="D2698" s="178"/>
      <c r="E2698" s="174"/>
      <c r="F2698" s="174"/>
      <c r="G2698" s="174"/>
      <c r="H2698" s="174"/>
      <c r="I2698" s="174"/>
      <c r="J2698" s="174"/>
      <c r="K2698" s="174"/>
      <c r="L2698" s="174"/>
      <c r="M2698" s="174"/>
      <c r="N2698" s="174"/>
      <c r="O2698" s="174"/>
      <c r="P2698" s="174"/>
      <c r="Q2698" s="174"/>
      <c r="R2698" s="174"/>
      <c r="S2698" s="174"/>
      <c r="T2698" s="174"/>
      <c r="U2698" s="174"/>
      <c r="V2698" s="174"/>
      <c r="W2698" s="174"/>
      <c r="X2698" s="174"/>
      <c r="Y2698" s="174"/>
      <c r="Z2698" s="174"/>
      <c r="AA2698" s="174"/>
      <c r="AB2698" s="174"/>
      <c r="AC2698" s="174"/>
      <c r="AD2698" s="174"/>
      <c r="AE2698" s="174"/>
      <c r="AF2698" s="174"/>
      <c r="AG2698" s="174"/>
      <c r="AH2698" s="174"/>
      <c r="AI2698" s="174"/>
      <c r="AJ2698" s="174"/>
      <c r="AK2698" s="174"/>
      <c r="AL2698" s="174"/>
      <c r="AM2698" s="174"/>
      <c r="AN2698" s="174"/>
      <c r="AO2698" s="174"/>
      <c r="AP2698" s="174"/>
      <c r="AQ2698" s="174"/>
      <c r="AR2698" s="174"/>
      <c r="AS2698" s="174"/>
      <c r="AT2698" s="174"/>
      <c r="AU2698" s="174"/>
      <c r="AV2698" s="174"/>
      <c r="AW2698" s="174"/>
      <c r="AX2698" s="174"/>
      <c r="AY2698" s="174"/>
      <c r="AZ2698" s="174"/>
      <c r="BA2698" s="174"/>
      <c r="BB2698" s="174"/>
      <c r="BC2698" s="174"/>
      <c r="BD2698" s="174"/>
      <c r="BE2698" s="174"/>
      <c r="BF2698" s="174"/>
      <c r="BG2698" s="174"/>
      <c r="BH2698" s="174"/>
      <c r="BI2698" s="174"/>
      <c r="BJ2698" s="174"/>
      <c r="BK2698" s="174"/>
      <c r="BL2698" s="174"/>
      <c r="BM2698" s="174"/>
      <c r="BN2698" s="174"/>
      <c r="BO2698" s="174"/>
      <c r="BP2698" s="174"/>
      <c r="BQ2698" s="174"/>
      <c r="BR2698" s="174"/>
      <c r="BS2698" s="174"/>
      <c r="BT2698" s="174"/>
    </row>
    <row r="2699" spans="1:72" s="177" customFormat="1">
      <c r="A2699" s="178"/>
      <c r="B2699" s="178"/>
      <c r="C2699" s="178"/>
      <c r="D2699" s="178"/>
      <c r="E2699" s="174"/>
      <c r="F2699" s="174"/>
      <c r="G2699" s="174"/>
      <c r="H2699" s="174"/>
      <c r="I2699" s="174"/>
      <c r="J2699" s="174"/>
      <c r="K2699" s="174"/>
      <c r="L2699" s="174"/>
      <c r="M2699" s="174"/>
      <c r="N2699" s="174"/>
      <c r="O2699" s="174"/>
      <c r="P2699" s="174"/>
      <c r="Q2699" s="174"/>
      <c r="R2699" s="174"/>
      <c r="S2699" s="174"/>
      <c r="T2699" s="174"/>
      <c r="U2699" s="174"/>
      <c r="V2699" s="174"/>
      <c r="W2699" s="174"/>
      <c r="X2699" s="174"/>
      <c r="Y2699" s="174"/>
      <c r="Z2699" s="174"/>
      <c r="AA2699" s="174"/>
      <c r="AB2699" s="174"/>
      <c r="AC2699" s="174"/>
      <c r="AD2699" s="174"/>
      <c r="AE2699" s="174"/>
      <c r="AF2699" s="174"/>
      <c r="AG2699" s="174"/>
      <c r="AH2699" s="174"/>
      <c r="AI2699" s="174"/>
      <c r="AJ2699" s="174"/>
      <c r="AK2699" s="174"/>
      <c r="AL2699" s="174"/>
      <c r="AM2699" s="174"/>
      <c r="AN2699" s="174"/>
      <c r="AO2699" s="174"/>
      <c r="AP2699" s="174"/>
      <c r="AQ2699" s="174"/>
      <c r="AR2699" s="174"/>
      <c r="AS2699" s="174"/>
      <c r="AT2699" s="174"/>
      <c r="AU2699" s="174"/>
      <c r="AV2699" s="174"/>
      <c r="AW2699" s="174"/>
      <c r="AX2699" s="174"/>
      <c r="AY2699" s="174"/>
      <c r="AZ2699" s="174"/>
      <c r="BA2699" s="174"/>
      <c r="BB2699" s="174"/>
      <c r="BC2699" s="174"/>
      <c r="BD2699" s="174"/>
      <c r="BE2699" s="174"/>
      <c r="BF2699" s="174"/>
      <c r="BG2699" s="174"/>
      <c r="BH2699" s="174"/>
      <c r="BI2699" s="174"/>
      <c r="BJ2699" s="174"/>
      <c r="BK2699" s="174"/>
      <c r="BL2699" s="174"/>
      <c r="BM2699" s="174"/>
      <c r="BN2699" s="174"/>
      <c r="BO2699" s="174"/>
      <c r="BP2699" s="174"/>
      <c r="BQ2699" s="174"/>
      <c r="BR2699" s="174"/>
      <c r="BS2699" s="174"/>
      <c r="BT2699" s="174"/>
    </row>
    <row r="2700" spans="1:72" s="177" customFormat="1">
      <c r="A2700" s="178"/>
      <c r="B2700" s="178"/>
      <c r="C2700" s="178"/>
      <c r="D2700" s="178"/>
      <c r="E2700" s="174"/>
      <c r="F2700" s="174"/>
      <c r="G2700" s="174"/>
      <c r="H2700" s="174"/>
      <c r="I2700" s="174"/>
      <c r="J2700" s="174"/>
      <c r="K2700" s="174"/>
      <c r="L2700" s="174"/>
      <c r="M2700" s="174"/>
      <c r="N2700" s="174"/>
      <c r="O2700" s="174"/>
      <c r="P2700" s="174"/>
      <c r="Q2700" s="174"/>
      <c r="R2700" s="174"/>
      <c r="S2700" s="174"/>
      <c r="T2700" s="174"/>
      <c r="U2700" s="174"/>
      <c r="V2700" s="174"/>
      <c r="W2700" s="174"/>
      <c r="X2700" s="174"/>
      <c r="Y2700" s="174"/>
      <c r="Z2700" s="174"/>
      <c r="AA2700" s="174"/>
      <c r="AB2700" s="174"/>
      <c r="AC2700" s="174"/>
      <c r="AD2700" s="174"/>
      <c r="AE2700" s="174"/>
      <c r="AF2700" s="174"/>
      <c r="AG2700" s="174"/>
      <c r="AH2700" s="174"/>
      <c r="AI2700" s="174"/>
      <c r="AJ2700" s="174"/>
      <c r="AK2700" s="174"/>
      <c r="AL2700" s="174"/>
      <c r="AM2700" s="174"/>
      <c r="AN2700" s="174"/>
      <c r="AO2700" s="174"/>
      <c r="AP2700" s="174"/>
      <c r="AQ2700" s="174"/>
      <c r="AR2700" s="174"/>
      <c r="AS2700" s="174"/>
      <c r="AT2700" s="174"/>
      <c r="AU2700" s="174"/>
      <c r="AV2700" s="174"/>
      <c r="AW2700" s="174"/>
      <c r="AX2700" s="174"/>
      <c r="AY2700" s="174"/>
      <c r="AZ2700" s="174"/>
      <c r="BA2700" s="174"/>
      <c r="BB2700" s="174"/>
      <c r="BC2700" s="174"/>
      <c r="BD2700" s="174"/>
      <c r="BE2700" s="174"/>
      <c r="BF2700" s="174"/>
      <c r="BG2700" s="174"/>
      <c r="BH2700" s="174"/>
      <c r="BI2700" s="174"/>
      <c r="BJ2700" s="174"/>
      <c r="BK2700" s="174"/>
      <c r="BL2700" s="174"/>
      <c r="BM2700" s="174"/>
      <c r="BN2700" s="174"/>
      <c r="BO2700" s="174"/>
      <c r="BP2700" s="174"/>
      <c r="BQ2700" s="174"/>
      <c r="BR2700" s="174"/>
      <c r="BS2700" s="174"/>
      <c r="BT2700" s="174"/>
    </row>
    <row r="2701" spans="1:72" s="177" customFormat="1">
      <c r="A2701" s="178"/>
      <c r="B2701" s="178"/>
      <c r="C2701" s="178"/>
      <c r="D2701" s="178"/>
      <c r="E2701" s="174"/>
      <c r="F2701" s="174"/>
      <c r="G2701" s="174"/>
      <c r="H2701" s="174"/>
      <c r="I2701" s="174"/>
      <c r="J2701" s="174"/>
      <c r="K2701" s="174"/>
      <c r="L2701" s="174"/>
      <c r="M2701" s="174"/>
      <c r="N2701" s="174"/>
      <c r="O2701" s="174"/>
      <c r="P2701" s="174"/>
      <c r="Q2701" s="174"/>
      <c r="R2701" s="174"/>
      <c r="S2701" s="174"/>
      <c r="T2701" s="174"/>
      <c r="U2701" s="174"/>
      <c r="V2701" s="174"/>
      <c r="W2701" s="174"/>
      <c r="X2701" s="174"/>
      <c r="Y2701" s="174"/>
      <c r="Z2701" s="174"/>
      <c r="AA2701" s="174"/>
      <c r="AB2701" s="174"/>
      <c r="AC2701" s="174"/>
      <c r="AD2701" s="174"/>
      <c r="AE2701" s="174"/>
      <c r="AF2701" s="174"/>
      <c r="AG2701" s="174"/>
      <c r="AH2701" s="174"/>
      <c r="AI2701" s="174"/>
      <c r="AJ2701" s="174"/>
      <c r="AK2701" s="174"/>
      <c r="AL2701" s="174"/>
      <c r="AM2701" s="174"/>
      <c r="AN2701" s="174"/>
      <c r="AO2701" s="174"/>
      <c r="AP2701" s="174"/>
      <c r="AQ2701" s="174"/>
      <c r="AR2701" s="174"/>
      <c r="AS2701" s="174"/>
      <c r="AT2701" s="174"/>
      <c r="AU2701" s="174"/>
      <c r="AV2701" s="174"/>
      <c r="AW2701" s="174"/>
      <c r="AX2701" s="174"/>
      <c r="AY2701" s="174"/>
      <c r="AZ2701" s="174"/>
      <c r="BA2701" s="174"/>
      <c r="BB2701" s="174"/>
      <c r="BC2701" s="174"/>
      <c r="BD2701" s="174"/>
      <c r="BE2701" s="174"/>
      <c r="BF2701" s="174"/>
      <c r="BG2701" s="174"/>
      <c r="BH2701" s="174"/>
      <c r="BI2701" s="174"/>
      <c r="BJ2701" s="174"/>
      <c r="BK2701" s="174"/>
      <c r="BL2701" s="174"/>
      <c r="BM2701" s="174"/>
      <c r="BN2701" s="174"/>
      <c r="BO2701" s="174"/>
      <c r="BP2701" s="174"/>
      <c r="BQ2701" s="174"/>
      <c r="BR2701" s="174"/>
      <c r="BS2701" s="174"/>
      <c r="BT2701" s="174"/>
    </row>
    <row r="2702" spans="1:72" s="177" customFormat="1">
      <c r="A2702" s="178"/>
      <c r="B2702" s="178"/>
      <c r="C2702" s="178"/>
      <c r="D2702" s="178"/>
      <c r="E2702" s="174"/>
      <c r="F2702" s="174"/>
      <c r="G2702" s="174"/>
      <c r="H2702" s="174"/>
      <c r="I2702" s="174"/>
      <c r="J2702" s="174"/>
      <c r="K2702" s="174"/>
      <c r="L2702" s="174"/>
      <c r="M2702" s="174"/>
      <c r="N2702" s="174"/>
      <c r="O2702" s="174"/>
      <c r="P2702" s="174"/>
      <c r="Q2702" s="174"/>
      <c r="R2702" s="174"/>
      <c r="S2702" s="174"/>
      <c r="T2702" s="174"/>
      <c r="U2702" s="174"/>
      <c r="V2702" s="174"/>
      <c r="W2702" s="174"/>
      <c r="X2702" s="174"/>
      <c r="Y2702" s="174"/>
      <c r="Z2702" s="174"/>
      <c r="AA2702" s="174"/>
      <c r="AB2702" s="174"/>
      <c r="AC2702" s="174"/>
      <c r="AD2702" s="174"/>
      <c r="AE2702" s="174"/>
      <c r="AF2702" s="174"/>
      <c r="AG2702" s="174"/>
      <c r="AH2702" s="174"/>
      <c r="AI2702" s="174"/>
      <c r="AJ2702" s="174"/>
      <c r="AK2702" s="174"/>
      <c r="AL2702" s="174"/>
      <c r="AM2702" s="174"/>
      <c r="AN2702" s="174"/>
      <c r="AO2702" s="174"/>
      <c r="AP2702" s="174"/>
      <c r="AQ2702" s="174"/>
      <c r="AR2702" s="174"/>
      <c r="AS2702" s="174"/>
      <c r="AT2702" s="174"/>
      <c r="AU2702" s="174"/>
      <c r="AV2702" s="174"/>
      <c r="AW2702" s="174"/>
      <c r="AX2702" s="174"/>
      <c r="AY2702" s="174"/>
      <c r="AZ2702" s="174"/>
      <c r="BA2702" s="174"/>
      <c r="BB2702" s="174"/>
      <c r="BC2702" s="174"/>
      <c r="BD2702" s="174"/>
      <c r="BE2702" s="174"/>
      <c r="BF2702" s="174"/>
      <c r="BG2702" s="174"/>
      <c r="BH2702" s="174"/>
      <c r="BI2702" s="174"/>
      <c r="BJ2702" s="174"/>
      <c r="BK2702" s="174"/>
      <c r="BL2702" s="174"/>
      <c r="BM2702" s="174"/>
      <c r="BN2702" s="174"/>
      <c r="BO2702" s="174"/>
      <c r="BP2702" s="174"/>
      <c r="BQ2702" s="174"/>
      <c r="BR2702" s="174"/>
      <c r="BS2702" s="174"/>
      <c r="BT2702" s="174"/>
    </row>
    <row r="2703" spans="1:72" s="177" customFormat="1">
      <c r="A2703" s="178"/>
      <c r="B2703" s="178"/>
      <c r="C2703" s="178"/>
      <c r="D2703" s="178"/>
      <c r="E2703" s="174"/>
      <c r="F2703" s="174"/>
      <c r="G2703" s="174"/>
      <c r="H2703" s="174"/>
      <c r="I2703" s="174"/>
      <c r="J2703" s="174"/>
      <c r="K2703" s="174"/>
      <c r="L2703" s="174"/>
      <c r="M2703" s="174"/>
      <c r="N2703" s="174"/>
      <c r="O2703" s="174"/>
      <c r="P2703" s="174"/>
      <c r="Q2703" s="174"/>
      <c r="R2703" s="174"/>
      <c r="S2703" s="174"/>
      <c r="T2703" s="174"/>
      <c r="U2703" s="174"/>
      <c r="V2703" s="174"/>
      <c r="W2703" s="174"/>
      <c r="X2703" s="174"/>
      <c r="Y2703" s="174"/>
      <c r="Z2703" s="174"/>
      <c r="AA2703" s="174"/>
      <c r="AB2703" s="174"/>
      <c r="AC2703" s="174"/>
      <c r="AD2703" s="174"/>
      <c r="AE2703" s="174"/>
      <c r="AF2703" s="174"/>
      <c r="AG2703" s="174"/>
      <c r="AH2703" s="174"/>
      <c r="AI2703" s="174"/>
      <c r="AJ2703" s="174"/>
      <c r="AK2703" s="174"/>
      <c r="AL2703" s="174"/>
      <c r="AM2703" s="174"/>
      <c r="AN2703" s="174"/>
      <c r="AO2703" s="174"/>
      <c r="AP2703" s="174"/>
      <c r="AQ2703" s="174"/>
      <c r="AR2703" s="174"/>
      <c r="AS2703" s="174"/>
      <c r="AT2703" s="174"/>
      <c r="AU2703" s="174"/>
      <c r="AV2703" s="174"/>
      <c r="AW2703" s="174"/>
      <c r="AX2703" s="174"/>
      <c r="AY2703" s="174"/>
      <c r="AZ2703" s="174"/>
      <c r="BA2703" s="174"/>
      <c r="BB2703" s="174"/>
      <c r="BC2703" s="174"/>
      <c r="BD2703" s="174"/>
      <c r="BE2703" s="174"/>
      <c r="BF2703" s="174"/>
      <c r="BG2703" s="174"/>
      <c r="BH2703" s="174"/>
      <c r="BI2703" s="174"/>
      <c r="BJ2703" s="174"/>
      <c r="BK2703" s="174"/>
      <c r="BL2703" s="174"/>
      <c r="BM2703" s="174"/>
      <c r="BN2703" s="174"/>
      <c r="BO2703" s="174"/>
      <c r="BP2703" s="174"/>
      <c r="BQ2703" s="174"/>
      <c r="BR2703" s="174"/>
      <c r="BS2703" s="174"/>
      <c r="BT2703" s="174"/>
    </row>
    <row r="2704" spans="1:72" s="177" customFormat="1">
      <c r="A2704" s="178"/>
      <c r="B2704" s="178"/>
      <c r="C2704" s="178"/>
      <c r="D2704" s="178"/>
      <c r="E2704" s="174"/>
      <c r="F2704" s="174"/>
      <c r="G2704" s="174"/>
      <c r="H2704" s="174"/>
      <c r="I2704" s="174"/>
      <c r="J2704" s="174"/>
      <c r="K2704" s="174"/>
      <c r="L2704" s="174"/>
      <c r="M2704" s="174"/>
      <c r="N2704" s="174"/>
      <c r="O2704" s="174"/>
      <c r="P2704" s="174"/>
      <c r="Q2704" s="174"/>
      <c r="R2704" s="174"/>
      <c r="S2704" s="174"/>
      <c r="T2704" s="174"/>
      <c r="U2704" s="174"/>
      <c r="V2704" s="174"/>
      <c r="W2704" s="174"/>
      <c r="X2704" s="174"/>
      <c r="Y2704" s="174"/>
      <c r="Z2704" s="174"/>
      <c r="AA2704" s="174"/>
      <c r="AB2704" s="174"/>
      <c r="AC2704" s="174"/>
      <c r="AD2704" s="174"/>
      <c r="AE2704" s="174"/>
      <c r="AF2704" s="174"/>
      <c r="AG2704" s="174"/>
      <c r="AH2704" s="174"/>
      <c r="AI2704" s="174"/>
      <c r="AJ2704" s="174"/>
      <c r="AK2704" s="174"/>
      <c r="AL2704" s="174"/>
      <c r="AM2704" s="174"/>
      <c r="AN2704" s="174"/>
      <c r="AO2704" s="174"/>
      <c r="AP2704" s="174"/>
      <c r="AQ2704" s="174"/>
      <c r="AR2704" s="174"/>
      <c r="AS2704" s="174"/>
      <c r="AT2704" s="174"/>
      <c r="AU2704" s="174"/>
      <c r="AV2704" s="174"/>
      <c r="AW2704" s="174"/>
      <c r="AX2704" s="174"/>
      <c r="AY2704" s="174"/>
      <c r="AZ2704" s="174"/>
      <c r="BA2704" s="174"/>
      <c r="BB2704" s="174"/>
      <c r="BC2704" s="174"/>
      <c r="BD2704" s="174"/>
      <c r="BE2704" s="174"/>
      <c r="BF2704" s="174"/>
      <c r="BG2704" s="174"/>
      <c r="BH2704" s="174"/>
      <c r="BI2704" s="174"/>
      <c r="BJ2704" s="174"/>
      <c r="BK2704" s="174"/>
      <c r="BL2704" s="174"/>
      <c r="BM2704" s="174"/>
      <c r="BN2704" s="174"/>
      <c r="BO2704" s="174"/>
      <c r="BP2704" s="174"/>
      <c r="BQ2704" s="174"/>
      <c r="BR2704" s="174"/>
      <c r="BS2704" s="174"/>
      <c r="BT2704" s="174"/>
    </row>
    <row r="2705" spans="1:72" s="177" customFormat="1">
      <c r="A2705" s="178"/>
      <c r="B2705" s="178"/>
      <c r="C2705" s="178"/>
      <c r="D2705" s="178"/>
      <c r="E2705" s="174"/>
      <c r="F2705" s="174"/>
      <c r="G2705" s="174"/>
      <c r="H2705" s="174"/>
      <c r="I2705" s="174"/>
      <c r="J2705" s="174"/>
      <c r="K2705" s="174"/>
      <c r="L2705" s="174"/>
      <c r="M2705" s="174"/>
      <c r="N2705" s="174"/>
      <c r="O2705" s="174"/>
      <c r="P2705" s="174"/>
      <c r="Q2705" s="174"/>
      <c r="R2705" s="174"/>
      <c r="S2705" s="174"/>
      <c r="T2705" s="174"/>
      <c r="U2705" s="174"/>
      <c r="V2705" s="174"/>
      <c r="W2705" s="174"/>
      <c r="X2705" s="174"/>
      <c r="Y2705" s="174"/>
      <c r="Z2705" s="174"/>
      <c r="AA2705" s="174"/>
      <c r="AB2705" s="174"/>
      <c r="AC2705" s="174"/>
      <c r="AD2705" s="174"/>
      <c r="AE2705" s="174"/>
      <c r="AF2705" s="174"/>
      <c r="AG2705" s="174"/>
      <c r="AH2705" s="174"/>
      <c r="AI2705" s="174"/>
      <c r="AJ2705" s="174"/>
      <c r="AK2705" s="174"/>
      <c r="AL2705" s="174"/>
      <c r="AM2705" s="174"/>
      <c r="AN2705" s="174"/>
      <c r="AO2705" s="174"/>
      <c r="AP2705" s="174"/>
      <c r="AQ2705" s="174"/>
      <c r="AR2705" s="174"/>
      <c r="AS2705" s="174"/>
      <c r="AT2705" s="174"/>
      <c r="AU2705" s="174"/>
      <c r="AV2705" s="174"/>
      <c r="AW2705" s="174"/>
      <c r="AX2705" s="174"/>
      <c r="AY2705" s="174"/>
      <c r="AZ2705" s="174"/>
      <c r="BA2705" s="174"/>
      <c r="BB2705" s="174"/>
      <c r="BC2705" s="174"/>
      <c r="BD2705" s="174"/>
      <c r="BE2705" s="174"/>
      <c r="BF2705" s="174"/>
      <c r="BG2705" s="174"/>
      <c r="BH2705" s="174"/>
      <c r="BI2705" s="174"/>
      <c r="BJ2705" s="174"/>
      <c r="BK2705" s="174"/>
      <c r="BL2705" s="174"/>
      <c r="BM2705" s="174"/>
      <c r="BN2705" s="174"/>
      <c r="BO2705" s="174"/>
      <c r="BP2705" s="174"/>
      <c r="BQ2705" s="174"/>
      <c r="BR2705" s="174"/>
      <c r="BS2705" s="174"/>
      <c r="BT2705" s="174"/>
    </row>
    <row r="2706" spans="1:72" s="177" customFormat="1">
      <c r="A2706" s="178"/>
      <c r="B2706" s="178"/>
      <c r="C2706" s="178"/>
      <c r="D2706" s="178"/>
      <c r="E2706" s="174"/>
      <c r="F2706" s="174"/>
      <c r="G2706" s="174"/>
      <c r="H2706" s="174"/>
      <c r="I2706" s="174"/>
      <c r="J2706" s="174"/>
      <c r="K2706" s="174"/>
      <c r="L2706" s="174"/>
      <c r="M2706" s="174"/>
      <c r="N2706" s="174"/>
      <c r="O2706" s="174"/>
      <c r="P2706" s="174"/>
      <c r="Q2706" s="174"/>
      <c r="R2706" s="174"/>
      <c r="S2706" s="174"/>
      <c r="T2706" s="174"/>
      <c r="U2706" s="174"/>
      <c r="V2706" s="174"/>
      <c r="W2706" s="174"/>
      <c r="X2706" s="174"/>
      <c r="Y2706" s="174"/>
      <c r="Z2706" s="174"/>
      <c r="AA2706" s="174"/>
      <c r="AB2706" s="174"/>
      <c r="AC2706" s="174"/>
      <c r="AD2706" s="174"/>
      <c r="AE2706" s="174"/>
      <c r="AF2706" s="174"/>
      <c r="AG2706" s="174"/>
      <c r="AH2706" s="174"/>
      <c r="AI2706" s="174"/>
      <c r="AJ2706" s="174"/>
      <c r="AK2706" s="174"/>
      <c r="AL2706" s="174"/>
      <c r="AM2706" s="174"/>
      <c r="AN2706" s="174"/>
      <c r="AO2706" s="174"/>
      <c r="AP2706" s="174"/>
      <c r="AQ2706" s="174"/>
      <c r="AR2706" s="174"/>
      <c r="AS2706" s="174"/>
      <c r="AT2706" s="174"/>
      <c r="AU2706" s="174"/>
      <c r="AV2706" s="174"/>
      <c r="AW2706" s="174"/>
      <c r="AX2706" s="174"/>
      <c r="AY2706" s="174"/>
      <c r="AZ2706" s="174"/>
      <c r="BA2706" s="174"/>
      <c r="BB2706" s="174"/>
      <c r="BC2706" s="174"/>
      <c r="BD2706" s="174"/>
      <c r="BE2706" s="174"/>
      <c r="BF2706" s="174"/>
      <c r="BG2706" s="174"/>
      <c r="BH2706" s="174"/>
      <c r="BI2706" s="174"/>
      <c r="BJ2706" s="174"/>
      <c r="BK2706" s="174"/>
      <c r="BL2706" s="174"/>
      <c r="BM2706" s="174"/>
      <c r="BN2706" s="174"/>
      <c r="BO2706" s="174"/>
      <c r="BP2706" s="174"/>
      <c r="BQ2706" s="174"/>
      <c r="BR2706" s="174"/>
      <c r="BS2706" s="174"/>
      <c r="BT2706" s="174"/>
    </row>
    <row r="2707" spans="1:72" s="177" customFormat="1">
      <c r="A2707" s="178"/>
      <c r="B2707" s="178"/>
      <c r="C2707" s="178"/>
      <c r="D2707" s="178"/>
      <c r="E2707" s="174"/>
      <c r="F2707" s="174"/>
      <c r="G2707" s="174"/>
      <c r="H2707" s="174"/>
      <c r="I2707" s="174"/>
      <c r="J2707" s="174"/>
      <c r="K2707" s="174"/>
      <c r="L2707" s="174"/>
      <c r="M2707" s="174"/>
      <c r="N2707" s="174"/>
      <c r="O2707" s="174"/>
      <c r="P2707" s="174"/>
      <c r="Q2707" s="174"/>
      <c r="R2707" s="174"/>
      <c r="S2707" s="174"/>
      <c r="T2707" s="174"/>
      <c r="U2707" s="174"/>
      <c r="V2707" s="174"/>
      <c r="W2707" s="174"/>
      <c r="X2707" s="174"/>
      <c r="Y2707" s="174"/>
      <c r="Z2707" s="174"/>
      <c r="AA2707" s="174"/>
      <c r="AB2707" s="174"/>
      <c r="AC2707" s="174"/>
      <c r="AD2707" s="174"/>
      <c r="AE2707" s="174"/>
      <c r="AF2707" s="174"/>
      <c r="AG2707" s="174"/>
      <c r="AH2707" s="174"/>
      <c r="AI2707" s="174"/>
      <c r="AJ2707" s="174"/>
      <c r="AK2707" s="174"/>
      <c r="AL2707" s="174"/>
      <c r="AM2707" s="174"/>
      <c r="AN2707" s="174"/>
      <c r="AO2707" s="174"/>
      <c r="AP2707" s="174"/>
      <c r="AQ2707" s="174"/>
      <c r="AR2707" s="174"/>
      <c r="AS2707" s="174"/>
      <c r="AT2707" s="174"/>
      <c r="AU2707" s="174"/>
      <c r="AV2707" s="174"/>
      <c r="AW2707" s="174"/>
      <c r="AX2707" s="174"/>
      <c r="AY2707" s="174"/>
      <c r="AZ2707" s="174"/>
      <c r="BA2707" s="174"/>
      <c r="BB2707" s="174"/>
      <c r="BC2707" s="174"/>
      <c r="BD2707" s="174"/>
      <c r="BE2707" s="174"/>
      <c r="BF2707" s="174"/>
      <c r="BG2707" s="174"/>
      <c r="BH2707" s="174"/>
      <c r="BI2707" s="174"/>
      <c r="BJ2707" s="174"/>
      <c r="BK2707" s="174"/>
      <c r="BL2707" s="174"/>
      <c r="BM2707" s="174"/>
      <c r="BN2707" s="174"/>
      <c r="BO2707" s="174"/>
      <c r="BP2707" s="174"/>
      <c r="BQ2707" s="174"/>
      <c r="BR2707" s="174"/>
      <c r="BS2707" s="174"/>
      <c r="BT2707" s="174"/>
    </row>
    <row r="2708" spans="1:72" s="177" customFormat="1">
      <c r="A2708" s="178"/>
      <c r="B2708" s="178"/>
      <c r="C2708" s="178"/>
      <c r="D2708" s="178"/>
      <c r="E2708" s="174"/>
      <c r="F2708" s="174"/>
      <c r="G2708" s="174"/>
      <c r="H2708" s="174"/>
      <c r="I2708" s="174"/>
      <c r="J2708" s="174"/>
      <c r="K2708" s="174"/>
      <c r="L2708" s="174"/>
      <c r="M2708" s="174"/>
      <c r="N2708" s="174"/>
      <c r="O2708" s="174"/>
      <c r="P2708" s="174"/>
      <c r="Q2708" s="174"/>
      <c r="R2708" s="174"/>
      <c r="S2708" s="174"/>
      <c r="T2708" s="174"/>
      <c r="U2708" s="174"/>
      <c r="V2708" s="174"/>
      <c r="W2708" s="174"/>
      <c r="X2708" s="174"/>
      <c r="Y2708" s="174"/>
      <c r="Z2708" s="174"/>
      <c r="AA2708" s="174"/>
      <c r="AB2708" s="174"/>
      <c r="AC2708" s="174"/>
      <c r="AD2708" s="174"/>
      <c r="AE2708" s="174"/>
      <c r="AF2708" s="174"/>
      <c r="AG2708" s="174"/>
      <c r="AH2708" s="174"/>
      <c r="AI2708" s="174"/>
      <c r="AJ2708" s="174"/>
      <c r="AK2708" s="174"/>
      <c r="AL2708" s="174"/>
      <c r="AM2708" s="174"/>
      <c r="AN2708" s="174"/>
      <c r="AO2708" s="174"/>
      <c r="AP2708" s="174"/>
      <c r="AQ2708" s="174"/>
      <c r="AR2708" s="174"/>
      <c r="AS2708" s="174"/>
      <c r="AT2708" s="174"/>
      <c r="AU2708" s="174"/>
      <c r="AV2708" s="174"/>
      <c r="AW2708" s="174"/>
      <c r="AX2708" s="174"/>
      <c r="AY2708" s="174"/>
      <c r="AZ2708" s="174"/>
      <c r="BA2708" s="174"/>
      <c r="BB2708" s="174"/>
      <c r="BC2708" s="174"/>
      <c r="BD2708" s="174"/>
      <c r="BE2708" s="174"/>
      <c r="BF2708" s="174"/>
      <c r="BG2708" s="174"/>
      <c r="BH2708" s="174"/>
      <c r="BI2708" s="174"/>
      <c r="BJ2708" s="174"/>
      <c r="BK2708" s="174"/>
      <c r="BL2708" s="174"/>
      <c r="BM2708" s="174"/>
      <c r="BN2708" s="174"/>
      <c r="BO2708" s="174"/>
      <c r="BP2708" s="174"/>
      <c r="BQ2708" s="174"/>
      <c r="BR2708" s="174"/>
      <c r="BS2708" s="174"/>
      <c r="BT2708" s="174"/>
    </row>
    <row r="2709" spans="1:72" s="177" customFormat="1">
      <c r="A2709" s="178"/>
      <c r="B2709" s="178"/>
      <c r="C2709" s="178"/>
      <c r="D2709" s="178"/>
      <c r="E2709" s="174"/>
      <c r="F2709" s="174"/>
      <c r="G2709" s="174"/>
      <c r="H2709" s="174"/>
      <c r="I2709" s="174"/>
      <c r="J2709" s="174"/>
      <c r="K2709" s="174"/>
      <c r="L2709" s="174"/>
      <c r="M2709" s="174"/>
      <c r="N2709" s="174"/>
      <c r="O2709" s="174"/>
      <c r="P2709" s="174"/>
      <c r="Q2709" s="174"/>
      <c r="R2709" s="174"/>
      <c r="S2709" s="174"/>
      <c r="T2709" s="174"/>
      <c r="U2709" s="174"/>
      <c r="V2709" s="174"/>
      <c r="W2709" s="174"/>
      <c r="X2709" s="174"/>
      <c r="Y2709" s="174"/>
      <c r="Z2709" s="174"/>
      <c r="AA2709" s="174"/>
      <c r="AB2709" s="174"/>
      <c r="AC2709" s="174"/>
      <c r="AD2709" s="174"/>
      <c r="AE2709" s="174"/>
      <c r="AF2709" s="174"/>
      <c r="AG2709" s="174"/>
      <c r="AH2709" s="174"/>
      <c r="AI2709" s="174"/>
      <c r="AJ2709" s="174"/>
      <c r="AK2709" s="174"/>
      <c r="AL2709" s="174"/>
      <c r="AM2709" s="174"/>
      <c r="AN2709" s="174"/>
      <c r="AO2709" s="174"/>
      <c r="AP2709" s="174"/>
      <c r="AQ2709" s="174"/>
      <c r="AR2709" s="174"/>
      <c r="AS2709" s="174"/>
      <c r="AT2709" s="174"/>
      <c r="AU2709" s="174"/>
      <c r="AV2709" s="174"/>
      <c r="AW2709" s="174"/>
      <c r="AX2709" s="174"/>
      <c r="AY2709" s="174"/>
      <c r="AZ2709" s="174"/>
      <c r="BA2709" s="174"/>
      <c r="BB2709" s="174"/>
      <c r="BC2709" s="174"/>
      <c r="BD2709" s="174"/>
      <c r="BE2709" s="174"/>
      <c r="BF2709" s="174"/>
      <c r="BG2709" s="174"/>
      <c r="BH2709" s="174"/>
      <c r="BI2709" s="174"/>
      <c r="BJ2709" s="174"/>
      <c r="BK2709" s="174"/>
      <c r="BL2709" s="174"/>
      <c r="BM2709" s="174"/>
      <c r="BN2709" s="174"/>
      <c r="BO2709" s="174"/>
      <c r="BP2709" s="174"/>
      <c r="BQ2709" s="174"/>
      <c r="BR2709" s="174"/>
      <c r="BS2709" s="174"/>
      <c r="BT2709" s="174"/>
    </row>
    <row r="2710" spans="1:72" s="177" customFormat="1">
      <c r="A2710" s="178"/>
      <c r="B2710" s="178"/>
      <c r="C2710" s="178"/>
      <c r="D2710" s="178"/>
      <c r="E2710" s="174"/>
      <c r="F2710" s="174"/>
      <c r="G2710" s="174"/>
      <c r="H2710" s="174"/>
      <c r="I2710" s="174"/>
      <c r="J2710" s="174"/>
      <c r="K2710" s="174"/>
      <c r="L2710" s="174"/>
      <c r="M2710" s="174"/>
      <c r="N2710" s="174"/>
      <c r="O2710" s="174"/>
      <c r="P2710" s="174"/>
      <c r="Q2710" s="174"/>
      <c r="R2710" s="174"/>
      <c r="S2710" s="174"/>
      <c r="T2710" s="174"/>
      <c r="U2710" s="174"/>
      <c r="V2710" s="174"/>
      <c r="W2710" s="174"/>
      <c r="X2710" s="174"/>
      <c r="Y2710" s="174"/>
      <c r="Z2710" s="174"/>
      <c r="AA2710" s="174"/>
      <c r="AB2710" s="174"/>
      <c r="AC2710" s="174"/>
      <c r="AD2710" s="174"/>
      <c r="AE2710" s="174"/>
      <c r="AF2710" s="174"/>
      <c r="AG2710" s="174"/>
      <c r="AH2710" s="174"/>
      <c r="AI2710" s="174"/>
      <c r="AJ2710" s="174"/>
      <c r="AK2710" s="174"/>
      <c r="AL2710" s="174"/>
      <c r="AM2710" s="174"/>
      <c r="AN2710" s="174"/>
      <c r="AO2710" s="174"/>
      <c r="AP2710" s="174"/>
      <c r="AQ2710" s="174"/>
      <c r="AR2710" s="174"/>
      <c r="AS2710" s="174"/>
      <c r="AT2710" s="174"/>
      <c r="AU2710" s="174"/>
      <c r="AV2710" s="174"/>
      <c r="AW2710" s="174"/>
      <c r="AX2710" s="174"/>
      <c r="AY2710" s="174"/>
      <c r="AZ2710" s="174"/>
      <c r="BA2710" s="174"/>
      <c r="BB2710" s="174"/>
      <c r="BC2710" s="174"/>
      <c r="BD2710" s="174"/>
      <c r="BE2710" s="174"/>
      <c r="BF2710" s="174"/>
      <c r="BG2710" s="174"/>
      <c r="BH2710" s="174"/>
      <c r="BI2710" s="174"/>
      <c r="BJ2710" s="174"/>
      <c r="BK2710" s="174"/>
      <c r="BL2710" s="174"/>
      <c r="BM2710" s="174"/>
      <c r="BN2710" s="174"/>
      <c r="BO2710" s="174"/>
      <c r="BP2710" s="174"/>
      <c r="BQ2710" s="174"/>
      <c r="BR2710" s="174"/>
      <c r="BS2710" s="174"/>
      <c r="BT2710" s="174"/>
    </row>
    <row r="2711" spans="1:72" s="177" customFormat="1">
      <c r="A2711" s="178"/>
      <c r="B2711" s="178"/>
      <c r="C2711" s="178"/>
      <c r="D2711" s="178"/>
      <c r="E2711" s="174"/>
      <c r="F2711" s="174"/>
      <c r="G2711" s="174"/>
      <c r="H2711" s="174"/>
      <c r="I2711" s="174"/>
      <c r="J2711" s="174"/>
      <c r="K2711" s="174"/>
      <c r="L2711" s="174"/>
      <c r="M2711" s="174"/>
      <c r="N2711" s="174"/>
      <c r="O2711" s="174"/>
      <c r="P2711" s="174"/>
      <c r="Q2711" s="174"/>
      <c r="R2711" s="174"/>
      <c r="S2711" s="174"/>
      <c r="T2711" s="174"/>
      <c r="U2711" s="174"/>
      <c r="V2711" s="174"/>
      <c r="W2711" s="174"/>
      <c r="X2711" s="174"/>
      <c r="Y2711" s="174"/>
      <c r="Z2711" s="174"/>
      <c r="AA2711" s="174"/>
      <c r="AB2711" s="174"/>
      <c r="AC2711" s="174"/>
      <c r="AD2711" s="174"/>
      <c r="AE2711" s="174"/>
      <c r="AF2711" s="174"/>
      <c r="AG2711" s="174"/>
      <c r="AH2711" s="174"/>
      <c r="AI2711" s="174"/>
      <c r="AJ2711" s="174"/>
      <c r="AK2711" s="174"/>
      <c r="AL2711" s="174"/>
      <c r="AM2711" s="174"/>
      <c r="AN2711" s="174"/>
      <c r="AO2711" s="174"/>
      <c r="AP2711" s="174"/>
      <c r="AQ2711" s="174"/>
      <c r="AR2711" s="174"/>
      <c r="AS2711" s="174"/>
      <c r="AT2711" s="174"/>
      <c r="AU2711" s="174"/>
      <c r="AV2711" s="174"/>
      <c r="AW2711" s="174"/>
      <c r="AX2711" s="174"/>
      <c r="AY2711" s="174"/>
      <c r="AZ2711" s="174"/>
      <c r="BA2711" s="174"/>
      <c r="BB2711" s="174"/>
      <c r="BC2711" s="174"/>
      <c r="BD2711" s="174"/>
      <c r="BE2711" s="174"/>
      <c r="BF2711" s="174"/>
      <c r="BG2711" s="174"/>
      <c r="BH2711" s="174"/>
      <c r="BI2711" s="174"/>
      <c r="BJ2711" s="174"/>
      <c r="BK2711" s="174"/>
      <c r="BL2711" s="174"/>
      <c r="BM2711" s="174"/>
      <c r="BN2711" s="174"/>
      <c r="BO2711" s="174"/>
      <c r="BP2711" s="174"/>
      <c r="BQ2711" s="174"/>
      <c r="BR2711" s="174"/>
      <c r="BS2711" s="174"/>
      <c r="BT2711" s="174"/>
    </row>
    <row r="2712" spans="1:72" s="177" customFormat="1">
      <c r="A2712" s="178"/>
      <c r="B2712" s="178"/>
      <c r="C2712" s="178"/>
      <c r="D2712" s="178"/>
      <c r="E2712" s="174"/>
      <c r="F2712" s="174"/>
      <c r="G2712" s="174"/>
      <c r="H2712" s="174"/>
      <c r="I2712" s="174"/>
      <c r="J2712" s="174"/>
      <c r="K2712" s="174"/>
      <c r="L2712" s="174"/>
      <c r="M2712" s="174"/>
      <c r="N2712" s="174"/>
      <c r="O2712" s="174"/>
      <c r="P2712" s="174"/>
      <c r="Q2712" s="174"/>
      <c r="R2712" s="174"/>
      <c r="S2712" s="174"/>
      <c r="T2712" s="174"/>
      <c r="U2712" s="174"/>
      <c r="V2712" s="174"/>
      <c r="W2712" s="174"/>
      <c r="X2712" s="174"/>
      <c r="Y2712" s="174"/>
      <c r="Z2712" s="174"/>
      <c r="AA2712" s="174"/>
      <c r="AB2712" s="174"/>
      <c r="AC2712" s="174"/>
      <c r="AD2712" s="174"/>
      <c r="AE2712" s="174"/>
      <c r="AF2712" s="174"/>
      <c r="AG2712" s="174"/>
      <c r="AH2712" s="174"/>
      <c r="AI2712" s="174"/>
      <c r="AJ2712" s="174"/>
      <c r="AK2712" s="174"/>
      <c r="AL2712" s="174"/>
      <c r="AM2712" s="174"/>
      <c r="AN2712" s="174"/>
      <c r="AO2712" s="174"/>
      <c r="AP2712" s="174"/>
      <c r="AQ2712" s="174"/>
      <c r="AR2712" s="174"/>
      <c r="AS2712" s="174"/>
      <c r="AT2712" s="174"/>
      <c r="AU2712" s="174"/>
      <c r="AV2712" s="174"/>
      <c r="AW2712" s="174"/>
      <c r="AX2712" s="174"/>
      <c r="AY2712" s="174"/>
      <c r="AZ2712" s="174"/>
      <c r="BA2712" s="174"/>
      <c r="BB2712" s="174"/>
      <c r="BC2712" s="174"/>
      <c r="BD2712" s="174"/>
      <c r="BE2712" s="174"/>
      <c r="BF2712" s="174"/>
      <c r="BG2712" s="174"/>
      <c r="BH2712" s="174"/>
      <c r="BI2712" s="174"/>
      <c r="BJ2712" s="174"/>
      <c r="BK2712" s="174"/>
      <c r="BL2712" s="174"/>
      <c r="BM2712" s="174"/>
      <c r="BN2712" s="174"/>
      <c r="BO2712" s="174"/>
      <c r="BP2712" s="174"/>
      <c r="BQ2712" s="174"/>
      <c r="BR2712" s="174"/>
      <c r="BS2712" s="174"/>
      <c r="BT2712" s="174"/>
    </row>
    <row r="2713" spans="1:72" s="177" customFormat="1">
      <c r="A2713" s="178"/>
      <c r="B2713" s="178"/>
      <c r="C2713" s="178"/>
      <c r="D2713" s="178"/>
      <c r="E2713" s="174"/>
      <c r="F2713" s="174"/>
      <c r="G2713" s="174"/>
      <c r="H2713" s="174"/>
      <c r="I2713" s="174"/>
      <c r="J2713" s="174"/>
      <c r="K2713" s="174"/>
      <c r="L2713" s="174"/>
      <c r="M2713" s="174"/>
      <c r="N2713" s="174"/>
      <c r="O2713" s="174"/>
      <c r="P2713" s="174"/>
      <c r="Q2713" s="174"/>
      <c r="R2713" s="174"/>
      <c r="S2713" s="174"/>
      <c r="T2713" s="174"/>
      <c r="U2713" s="174"/>
      <c r="V2713" s="174"/>
      <c r="W2713" s="174"/>
      <c r="X2713" s="174"/>
      <c r="Y2713" s="174"/>
      <c r="Z2713" s="174"/>
      <c r="AA2713" s="174"/>
      <c r="AB2713" s="174"/>
      <c r="AC2713" s="174"/>
      <c r="AD2713" s="174"/>
      <c r="AE2713" s="174"/>
      <c r="AF2713" s="174"/>
      <c r="AG2713" s="174"/>
      <c r="AH2713" s="174"/>
      <c r="AI2713" s="174"/>
      <c r="AJ2713" s="174"/>
      <c r="AK2713" s="174"/>
      <c r="AL2713" s="174"/>
      <c r="AM2713" s="174"/>
      <c r="AN2713" s="174"/>
      <c r="AO2713" s="174"/>
      <c r="AP2713" s="174"/>
      <c r="AQ2713" s="174"/>
      <c r="AR2713" s="174"/>
      <c r="AS2713" s="174"/>
      <c r="AT2713" s="174"/>
      <c r="AU2713" s="174"/>
      <c r="AV2713" s="174"/>
      <c r="AW2713" s="174"/>
      <c r="AX2713" s="174"/>
      <c r="AY2713" s="174"/>
      <c r="AZ2713" s="174"/>
      <c r="BA2713" s="174"/>
      <c r="BB2713" s="174"/>
      <c r="BC2713" s="174"/>
      <c r="BD2713" s="174"/>
      <c r="BE2713" s="174"/>
      <c r="BF2713" s="174"/>
      <c r="BG2713" s="174"/>
      <c r="BH2713" s="174"/>
      <c r="BI2713" s="174"/>
      <c r="BJ2713" s="174"/>
      <c r="BK2713" s="174"/>
      <c r="BL2713" s="174"/>
      <c r="BM2713" s="174"/>
      <c r="BN2713" s="174"/>
      <c r="BO2713" s="174"/>
      <c r="BP2713" s="174"/>
      <c r="BQ2713" s="174"/>
      <c r="BR2713" s="174"/>
      <c r="BS2713" s="174"/>
      <c r="BT2713" s="174"/>
    </row>
    <row r="2714" spans="1:72" s="177" customFormat="1">
      <c r="A2714" s="178"/>
      <c r="B2714" s="178"/>
      <c r="C2714" s="178"/>
      <c r="D2714" s="178"/>
      <c r="E2714" s="174"/>
      <c r="F2714" s="174"/>
      <c r="G2714" s="174"/>
      <c r="H2714" s="174"/>
      <c r="I2714" s="174"/>
      <c r="J2714" s="174"/>
      <c r="K2714" s="174"/>
      <c r="L2714" s="174"/>
      <c r="M2714" s="174"/>
      <c r="N2714" s="174"/>
      <c r="O2714" s="174"/>
      <c r="P2714" s="174"/>
      <c r="Q2714" s="174"/>
      <c r="R2714" s="174"/>
      <c r="S2714" s="174"/>
      <c r="T2714" s="174"/>
      <c r="U2714" s="174"/>
      <c r="V2714" s="174"/>
      <c r="W2714" s="174"/>
      <c r="X2714" s="174"/>
      <c r="Y2714" s="174"/>
      <c r="Z2714" s="174"/>
      <c r="AA2714" s="174"/>
      <c r="AB2714" s="174"/>
      <c r="AC2714" s="174"/>
      <c r="AD2714" s="174"/>
      <c r="AE2714" s="174"/>
      <c r="AF2714" s="174"/>
      <c r="AG2714" s="174"/>
      <c r="AH2714" s="174"/>
      <c r="AI2714" s="174"/>
      <c r="AJ2714" s="174"/>
      <c r="AK2714" s="174"/>
      <c r="AL2714" s="174"/>
      <c r="AM2714" s="174"/>
      <c r="AN2714" s="174"/>
      <c r="AO2714" s="174"/>
      <c r="AP2714" s="174"/>
      <c r="AQ2714" s="174"/>
      <c r="AR2714" s="174"/>
      <c r="AS2714" s="174"/>
      <c r="AT2714" s="174"/>
      <c r="AU2714" s="174"/>
      <c r="AV2714" s="174"/>
      <c r="AW2714" s="174"/>
      <c r="AX2714" s="174"/>
      <c r="AY2714" s="174"/>
      <c r="AZ2714" s="174"/>
      <c r="BA2714" s="174"/>
      <c r="BB2714" s="174"/>
      <c r="BC2714" s="174"/>
      <c r="BD2714" s="174"/>
      <c r="BE2714" s="174"/>
      <c r="BF2714" s="174"/>
      <c r="BG2714" s="174"/>
      <c r="BH2714" s="174"/>
      <c r="BI2714" s="174"/>
      <c r="BJ2714" s="174"/>
      <c r="BK2714" s="174"/>
      <c r="BL2714" s="174"/>
      <c r="BM2714" s="174"/>
      <c r="BN2714" s="174"/>
      <c r="BO2714" s="174"/>
      <c r="BP2714" s="174"/>
      <c r="BQ2714" s="174"/>
      <c r="BR2714" s="174"/>
      <c r="BS2714" s="174"/>
      <c r="BT2714" s="174"/>
    </row>
    <row r="2715" spans="1:72" s="177" customFormat="1">
      <c r="A2715" s="178"/>
      <c r="B2715" s="178"/>
      <c r="C2715" s="178"/>
      <c r="D2715" s="178"/>
      <c r="E2715" s="174"/>
      <c r="F2715" s="174"/>
      <c r="G2715" s="174"/>
      <c r="H2715" s="174"/>
      <c r="I2715" s="174"/>
      <c r="J2715" s="174"/>
      <c r="K2715" s="174"/>
      <c r="L2715" s="174"/>
      <c r="M2715" s="174"/>
      <c r="N2715" s="174"/>
      <c r="O2715" s="174"/>
      <c r="P2715" s="174"/>
      <c r="Q2715" s="174"/>
      <c r="R2715" s="174"/>
      <c r="S2715" s="174"/>
      <c r="T2715" s="174"/>
      <c r="U2715" s="174"/>
      <c r="V2715" s="174"/>
      <c r="W2715" s="174"/>
      <c r="X2715" s="174"/>
      <c r="Y2715" s="174"/>
      <c r="Z2715" s="174"/>
      <c r="AA2715" s="174"/>
      <c r="AB2715" s="174"/>
      <c r="AC2715" s="174"/>
      <c r="AD2715" s="174"/>
      <c r="AE2715" s="174"/>
      <c r="AF2715" s="174"/>
      <c r="AG2715" s="174"/>
      <c r="AH2715" s="174"/>
      <c r="AI2715" s="174"/>
      <c r="AJ2715" s="174"/>
      <c r="AK2715" s="174"/>
      <c r="AL2715" s="174"/>
      <c r="AM2715" s="174"/>
      <c r="AN2715" s="174"/>
      <c r="AO2715" s="174"/>
      <c r="AP2715" s="174"/>
      <c r="AQ2715" s="174"/>
      <c r="AR2715" s="174"/>
      <c r="AS2715" s="174"/>
      <c r="AT2715" s="174"/>
      <c r="AU2715" s="174"/>
      <c r="AV2715" s="174"/>
      <c r="AW2715" s="174"/>
      <c r="AX2715" s="174"/>
      <c r="AY2715" s="174"/>
      <c r="AZ2715" s="174"/>
      <c r="BA2715" s="174"/>
      <c r="BB2715" s="174"/>
      <c r="BC2715" s="174"/>
      <c r="BD2715" s="174"/>
      <c r="BE2715" s="174"/>
      <c r="BF2715" s="174"/>
      <c r="BG2715" s="174"/>
      <c r="BH2715" s="174"/>
      <c r="BI2715" s="174"/>
      <c r="BJ2715" s="174"/>
      <c r="BK2715" s="174"/>
      <c r="BL2715" s="174"/>
      <c r="BM2715" s="174"/>
      <c r="BN2715" s="174"/>
      <c r="BO2715" s="174"/>
      <c r="BP2715" s="174"/>
      <c r="BQ2715" s="174"/>
      <c r="BR2715" s="174"/>
      <c r="BS2715" s="174"/>
      <c r="BT2715" s="174"/>
    </row>
    <row r="2716" spans="1:72" s="177" customFormat="1">
      <c r="A2716" s="178"/>
      <c r="B2716" s="178"/>
      <c r="C2716" s="178"/>
      <c r="D2716" s="178"/>
      <c r="E2716" s="174"/>
      <c r="F2716" s="174"/>
      <c r="G2716" s="174"/>
      <c r="H2716" s="174"/>
      <c r="I2716" s="174"/>
      <c r="J2716" s="174"/>
      <c r="K2716" s="174"/>
      <c r="L2716" s="174"/>
      <c r="M2716" s="174"/>
      <c r="N2716" s="174"/>
      <c r="O2716" s="174"/>
      <c r="P2716" s="174"/>
      <c r="Q2716" s="174"/>
      <c r="R2716" s="174"/>
      <c r="S2716" s="174"/>
      <c r="T2716" s="174"/>
      <c r="U2716" s="174"/>
      <c r="V2716" s="174"/>
      <c r="W2716" s="174"/>
      <c r="X2716" s="174"/>
      <c r="Y2716" s="174"/>
      <c r="Z2716" s="174"/>
      <c r="AA2716" s="174"/>
      <c r="AB2716" s="174"/>
      <c r="AC2716" s="174"/>
      <c r="AD2716" s="174"/>
      <c r="AE2716" s="174"/>
      <c r="AF2716" s="174"/>
      <c r="AG2716" s="174"/>
      <c r="AH2716" s="174"/>
      <c r="AI2716" s="174"/>
      <c r="AJ2716" s="174"/>
      <c r="AK2716" s="174"/>
      <c r="AL2716" s="174"/>
      <c r="AM2716" s="174"/>
      <c r="AN2716" s="174"/>
      <c r="AO2716" s="174"/>
      <c r="AP2716" s="174"/>
      <c r="AQ2716" s="174"/>
      <c r="AR2716" s="174"/>
      <c r="AS2716" s="174"/>
      <c r="AT2716" s="174"/>
      <c r="AU2716" s="174"/>
      <c r="AV2716" s="174"/>
      <c r="AW2716" s="174"/>
      <c r="AX2716" s="174"/>
      <c r="AY2716" s="174"/>
      <c r="AZ2716" s="174"/>
      <c r="BA2716" s="174"/>
      <c r="BB2716" s="174"/>
      <c r="BC2716" s="174"/>
      <c r="BD2716" s="174"/>
      <c r="BE2716" s="174"/>
      <c r="BF2716" s="174"/>
      <c r="BG2716" s="174"/>
      <c r="BH2716" s="174"/>
      <c r="BI2716" s="174"/>
      <c r="BJ2716" s="174"/>
      <c r="BK2716" s="174"/>
      <c r="BL2716" s="174"/>
      <c r="BM2716" s="174"/>
      <c r="BN2716" s="174"/>
      <c r="BO2716" s="174"/>
      <c r="BP2716" s="174"/>
      <c r="BQ2716" s="174"/>
      <c r="BR2716" s="174"/>
      <c r="BS2716" s="174"/>
      <c r="BT2716" s="174"/>
    </row>
    <row r="2717" spans="1:72" s="177" customFormat="1">
      <c r="A2717" s="178"/>
      <c r="B2717" s="178"/>
      <c r="C2717" s="178"/>
      <c r="D2717" s="178"/>
      <c r="E2717" s="174"/>
      <c r="F2717" s="174"/>
      <c r="G2717" s="174"/>
      <c r="H2717" s="174"/>
      <c r="I2717" s="174"/>
      <c r="J2717" s="174"/>
      <c r="K2717" s="174"/>
      <c r="L2717" s="174"/>
      <c r="M2717" s="174"/>
      <c r="N2717" s="174"/>
      <c r="O2717" s="174"/>
      <c r="P2717" s="174"/>
      <c r="Q2717" s="174"/>
      <c r="R2717" s="174"/>
      <c r="S2717" s="174"/>
      <c r="T2717" s="174"/>
      <c r="U2717" s="174"/>
      <c r="V2717" s="174"/>
      <c r="W2717" s="174"/>
      <c r="X2717" s="174"/>
      <c r="Y2717" s="174"/>
      <c r="Z2717" s="174"/>
      <c r="AA2717" s="174"/>
      <c r="AB2717" s="174"/>
      <c r="AC2717" s="174"/>
      <c r="AD2717" s="174"/>
      <c r="AE2717" s="174"/>
      <c r="AF2717" s="174"/>
      <c r="AG2717" s="174"/>
      <c r="AH2717" s="174"/>
      <c r="AI2717" s="174"/>
      <c r="AJ2717" s="174"/>
      <c r="AK2717" s="174"/>
      <c r="AL2717" s="174"/>
      <c r="AM2717" s="174"/>
      <c r="AN2717" s="174"/>
      <c r="AO2717" s="174"/>
      <c r="AP2717" s="174"/>
      <c r="AQ2717" s="174"/>
      <c r="AR2717" s="174"/>
      <c r="AS2717" s="174"/>
      <c r="AT2717" s="174"/>
      <c r="AU2717" s="174"/>
      <c r="AV2717" s="174"/>
      <c r="AW2717" s="174"/>
      <c r="AX2717" s="174"/>
      <c r="AY2717" s="174"/>
      <c r="AZ2717" s="174"/>
      <c r="BA2717" s="174"/>
      <c r="BB2717" s="174"/>
      <c r="BC2717" s="174"/>
      <c r="BD2717" s="174"/>
      <c r="BE2717" s="174"/>
      <c r="BF2717" s="174"/>
      <c r="BG2717" s="174"/>
      <c r="BH2717" s="174"/>
      <c r="BI2717" s="174"/>
      <c r="BJ2717" s="174"/>
      <c r="BK2717" s="174"/>
      <c r="BL2717" s="174"/>
      <c r="BM2717" s="174"/>
      <c r="BN2717" s="174"/>
      <c r="BO2717" s="174"/>
      <c r="BP2717" s="174"/>
      <c r="BQ2717" s="174"/>
      <c r="BR2717" s="174"/>
      <c r="BS2717" s="174"/>
      <c r="BT2717" s="174"/>
    </row>
    <row r="2718" spans="1:72" s="177" customFormat="1">
      <c r="A2718" s="178"/>
      <c r="B2718" s="178"/>
      <c r="C2718" s="178"/>
      <c r="D2718" s="178"/>
      <c r="E2718" s="174"/>
      <c r="F2718" s="174"/>
      <c r="G2718" s="174"/>
      <c r="H2718" s="174"/>
      <c r="I2718" s="174"/>
      <c r="J2718" s="174"/>
      <c r="K2718" s="174"/>
      <c r="L2718" s="174"/>
      <c r="M2718" s="174"/>
      <c r="N2718" s="174"/>
      <c r="O2718" s="174"/>
      <c r="P2718" s="174"/>
      <c r="Q2718" s="174"/>
      <c r="R2718" s="174"/>
      <c r="S2718" s="174"/>
      <c r="T2718" s="174"/>
      <c r="U2718" s="174"/>
      <c r="V2718" s="174"/>
      <c r="W2718" s="174"/>
      <c r="X2718" s="174"/>
      <c r="Y2718" s="174"/>
      <c r="Z2718" s="174"/>
      <c r="AA2718" s="174"/>
      <c r="AB2718" s="174"/>
      <c r="AC2718" s="174"/>
      <c r="AD2718" s="174"/>
      <c r="AE2718" s="174"/>
      <c r="AF2718" s="174"/>
      <c r="AG2718" s="174"/>
      <c r="AH2718" s="174"/>
      <c r="AI2718" s="174"/>
      <c r="AJ2718" s="174"/>
      <c r="AK2718" s="174"/>
      <c r="AL2718" s="174"/>
      <c r="AM2718" s="174"/>
      <c r="AN2718" s="174"/>
      <c r="AO2718" s="174"/>
      <c r="AP2718" s="174"/>
      <c r="AQ2718" s="174"/>
      <c r="AR2718" s="174"/>
      <c r="AS2718" s="174"/>
      <c r="AT2718" s="174"/>
      <c r="AU2718" s="174"/>
      <c r="AV2718" s="174"/>
      <c r="AW2718" s="174"/>
      <c r="AX2718" s="174"/>
      <c r="AY2718" s="174"/>
      <c r="AZ2718" s="174"/>
      <c r="BA2718" s="174"/>
      <c r="BB2718" s="174"/>
      <c r="BC2718" s="174"/>
      <c r="BD2718" s="174"/>
      <c r="BE2718" s="174"/>
      <c r="BF2718" s="174"/>
      <c r="BG2718" s="174"/>
      <c r="BH2718" s="174"/>
      <c r="BI2718" s="174"/>
      <c r="BJ2718" s="174"/>
      <c r="BK2718" s="174"/>
      <c r="BL2718" s="174"/>
      <c r="BM2718" s="174"/>
      <c r="BN2718" s="174"/>
      <c r="BO2718" s="174"/>
      <c r="BP2718" s="174"/>
      <c r="BQ2718" s="174"/>
      <c r="BR2718" s="174"/>
      <c r="BS2718" s="174"/>
      <c r="BT2718" s="174"/>
    </row>
    <row r="2719" spans="1:72" s="177" customFormat="1">
      <c r="A2719" s="178"/>
      <c r="B2719" s="178"/>
      <c r="C2719" s="178"/>
      <c r="D2719" s="178"/>
      <c r="E2719" s="174"/>
      <c r="F2719" s="174"/>
      <c r="G2719" s="174"/>
      <c r="H2719" s="174"/>
      <c r="I2719" s="174"/>
      <c r="J2719" s="174"/>
      <c r="K2719" s="174"/>
      <c r="L2719" s="174"/>
      <c r="M2719" s="174"/>
      <c r="N2719" s="174"/>
      <c r="O2719" s="174"/>
      <c r="P2719" s="174"/>
      <c r="Q2719" s="174"/>
      <c r="R2719" s="174"/>
      <c r="S2719" s="174"/>
      <c r="T2719" s="174"/>
      <c r="U2719" s="174"/>
      <c r="V2719" s="174"/>
      <c r="W2719" s="174"/>
      <c r="X2719" s="174"/>
      <c r="Y2719" s="174"/>
      <c r="Z2719" s="174"/>
      <c r="AA2719" s="174"/>
      <c r="AB2719" s="174"/>
      <c r="AC2719" s="174"/>
      <c r="AD2719" s="174"/>
      <c r="AE2719" s="174"/>
      <c r="AF2719" s="174"/>
      <c r="AG2719" s="174"/>
      <c r="AH2719" s="174"/>
      <c r="AI2719" s="174"/>
      <c r="AJ2719" s="174"/>
      <c r="AK2719" s="174"/>
      <c r="AL2719" s="174"/>
      <c r="AM2719" s="174"/>
      <c r="AN2719" s="174"/>
      <c r="AO2719" s="174"/>
      <c r="AP2719" s="174"/>
      <c r="AQ2719" s="174"/>
      <c r="AR2719" s="174"/>
      <c r="AS2719" s="174"/>
      <c r="AT2719" s="174"/>
      <c r="AU2719" s="174"/>
      <c r="AV2719" s="174"/>
      <c r="AW2719" s="174"/>
      <c r="AX2719" s="174"/>
      <c r="AY2719" s="174"/>
      <c r="AZ2719" s="174"/>
      <c r="BA2719" s="174"/>
      <c r="BB2719" s="174"/>
      <c r="BC2719" s="174"/>
      <c r="BD2719" s="174"/>
      <c r="BE2719" s="174"/>
      <c r="BF2719" s="174"/>
      <c r="BG2719" s="174"/>
      <c r="BH2719" s="174"/>
      <c r="BI2719" s="174"/>
      <c r="BJ2719" s="174"/>
      <c r="BK2719" s="174"/>
      <c r="BL2719" s="174"/>
      <c r="BM2719" s="174"/>
      <c r="BN2719" s="174"/>
      <c r="BO2719" s="174"/>
      <c r="BP2719" s="174"/>
      <c r="BQ2719" s="174"/>
      <c r="BR2719" s="174"/>
      <c r="BS2719" s="174"/>
      <c r="BT2719" s="174"/>
    </row>
    <row r="2720" spans="1:72" s="177" customFormat="1">
      <c r="A2720" s="178"/>
      <c r="B2720" s="178"/>
      <c r="C2720" s="178"/>
      <c r="D2720" s="178"/>
      <c r="E2720" s="174"/>
      <c r="F2720" s="174"/>
      <c r="G2720" s="174"/>
      <c r="H2720" s="174"/>
      <c r="I2720" s="174"/>
      <c r="J2720" s="174"/>
      <c r="K2720" s="174"/>
      <c r="L2720" s="174"/>
      <c r="M2720" s="174"/>
      <c r="N2720" s="174"/>
      <c r="O2720" s="174"/>
      <c r="P2720" s="174"/>
      <c r="Q2720" s="174"/>
      <c r="R2720" s="174"/>
      <c r="S2720" s="174"/>
      <c r="T2720" s="174"/>
      <c r="U2720" s="174"/>
      <c r="V2720" s="174"/>
      <c r="W2720" s="174"/>
      <c r="X2720" s="174"/>
      <c r="Y2720" s="174"/>
      <c r="Z2720" s="174"/>
      <c r="AA2720" s="174"/>
      <c r="AB2720" s="174"/>
      <c r="AC2720" s="174"/>
      <c r="AD2720" s="174"/>
      <c r="AE2720" s="174"/>
      <c r="AF2720" s="174"/>
      <c r="AG2720" s="174"/>
      <c r="AH2720" s="174"/>
      <c r="AI2720" s="174"/>
      <c r="AJ2720" s="174"/>
      <c r="AK2720" s="174"/>
      <c r="AL2720" s="174"/>
      <c r="AM2720" s="174"/>
      <c r="AN2720" s="174"/>
      <c r="AO2720" s="174"/>
      <c r="AP2720" s="174"/>
      <c r="AQ2720" s="174"/>
      <c r="AR2720" s="174"/>
      <c r="AS2720" s="174"/>
      <c r="AT2720" s="174"/>
      <c r="AU2720" s="174"/>
      <c r="AV2720" s="174"/>
      <c r="AW2720" s="174"/>
      <c r="AX2720" s="174"/>
      <c r="AY2720" s="174"/>
      <c r="AZ2720" s="174"/>
      <c r="BA2720" s="174"/>
      <c r="BB2720" s="174"/>
      <c r="BC2720" s="174"/>
      <c r="BD2720" s="174"/>
      <c r="BE2720" s="174"/>
      <c r="BF2720" s="174"/>
      <c r="BG2720" s="174"/>
      <c r="BH2720" s="174"/>
      <c r="BI2720" s="174"/>
      <c r="BJ2720" s="174"/>
      <c r="BK2720" s="174"/>
      <c r="BL2720" s="174"/>
      <c r="BM2720" s="174"/>
      <c r="BN2720" s="174"/>
      <c r="BO2720" s="174"/>
      <c r="BP2720" s="174"/>
      <c r="BQ2720" s="174"/>
      <c r="BR2720" s="174"/>
      <c r="BS2720" s="174"/>
      <c r="BT2720" s="174"/>
    </row>
    <row r="2721" spans="1:72" s="177" customFormat="1">
      <c r="A2721" s="178"/>
      <c r="B2721" s="178"/>
      <c r="C2721" s="178"/>
      <c r="D2721" s="178"/>
      <c r="E2721" s="174"/>
      <c r="F2721" s="174"/>
      <c r="G2721" s="174"/>
      <c r="H2721" s="174"/>
      <c r="I2721" s="174"/>
      <c r="J2721" s="174"/>
      <c r="K2721" s="174"/>
      <c r="L2721" s="174"/>
      <c r="M2721" s="174"/>
      <c r="N2721" s="174"/>
      <c r="O2721" s="174"/>
      <c r="P2721" s="174"/>
      <c r="Q2721" s="174"/>
      <c r="R2721" s="174"/>
      <c r="S2721" s="174"/>
      <c r="T2721" s="174"/>
      <c r="U2721" s="174"/>
      <c r="V2721" s="174"/>
      <c r="W2721" s="174"/>
      <c r="X2721" s="174"/>
      <c r="Y2721" s="174"/>
      <c r="Z2721" s="174"/>
      <c r="AA2721" s="174"/>
      <c r="AB2721" s="174"/>
      <c r="AC2721" s="174"/>
      <c r="AD2721" s="174"/>
      <c r="AE2721" s="174"/>
      <c r="AF2721" s="174"/>
      <c r="AG2721" s="174"/>
      <c r="AH2721" s="174"/>
      <c r="AI2721" s="174"/>
      <c r="AJ2721" s="174"/>
      <c r="AK2721" s="174"/>
      <c r="AL2721" s="174"/>
      <c r="AM2721" s="174"/>
      <c r="AN2721" s="174"/>
      <c r="AO2721" s="174"/>
      <c r="AP2721" s="174"/>
      <c r="AQ2721" s="174"/>
      <c r="AR2721" s="174"/>
      <c r="AS2721" s="174"/>
      <c r="AT2721" s="174"/>
      <c r="AU2721" s="174"/>
      <c r="AV2721" s="174"/>
      <c r="AW2721" s="174"/>
      <c r="AX2721" s="174"/>
      <c r="AY2721" s="174"/>
      <c r="AZ2721" s="174"/>
      <c r="BA2721" s="174"/>
      <c r="BB2721" s="174"/>
      <c r="BC2721" s="174"/>
      <c r="BD2721" s="174"/>
      <c r="BE2721" s="174"/>
      <c r="BF2721" s="174"/>
      <c r="BG2721" s="174"/>
      <c r="BH2721" s="174"/>
      <c r="BI2721" s="174"/>
      <c r="BJ2721" s="174"/>
      <c r="BK2721" s="174"/>
      <c r="BL2721" s="174"/>
      <c r="BM2721" s="174"/>
      <c r="BN2721" s="174"/>
      <c r="BO2721" s="174"/>
      <c r="BP2721" s="174"/>
      <c r="BQ2721" s="174"/>
      <c r="BR2721" s="174"/>
      <c r="BS2721" s="174"/>
      <c r="BT2721" s="174"/>
    </row>
    <row r="2722" spans="1:72" s="177" customFormat="1">
      <c r="A2722" s="178"/>
      <c r="B2722" s="178"/>
      <c r="C2722" s="178"/>
      <c r="D2722" s="178"/>
      <c r="E2722" s="174"/>
      <c r="F2722" s="174"/>
      <c r="G2722" s="174"/>
      <c r="H2722" s="174"/>
      <c r="I2722" s="174"/>
      <c r="J2722" s="174"/>
      <c r="K2722" s="174"/>
      <c r="L2722" s="174"/>
      <c r="M2722" s="174"/>
      <c r="N2722" s="174"/>
      <c r="O2722" s="174"/>
      <c r="P2722" s="174"/>
      <c r="Q2722" s="174"/>
      <c r="R2722" s="174"/>
      <c r="S2722" s="174"/>
      <c r="T2722" s="174"/>
      <c r="U2722" s="174"/>
      <c r="V2722" s="174"/>
      <c r="W2722" s="174"/>
      <c r="X2722" s="174"/>
      <c r="Y2722" s="174"/>
      <c r="Z2722" s="174"/>
      <c r="AA2722" s="174"/>
      <c r="AB2722" s="174"/>
      <c r="AC2722" s="174"/>
      <c r="AD2722" s="174"/>
      <c r="AE2722" s="174"/>
      <c r="AF2722" s="174"/>
      <c r="AG2722" s="174"/>
      <c r="AH2722" s="174"/>
      <c r="AI2722" s="174"/>
      <c r="AJ2722" s="174"/>
      <c r="AK2722" s="174"/>
      <c r="AL2722" s="174"/>
      <c r="AM2722" s="174"/>
      <c r="AN2722" s="174"/>
      <c r="AO2722" s="174"/>
      <c r="AP2722" s="174"/>
      <c r="AQ2722" s="174"/>
      <c r="AR2722" s="174"/>
      <c r="AS2722" s="174"/>
      <c r="AT2722" s="174"/>
      <c r="AU2722" s="174"/>
      <c r="AV2722" s="174"/>
      <c r="AW2722" s="174"/>
      <c r="AX2722" s="174"/>
      <c r="AY2722" s="174"/>
      <c r="AZ2722" s="174"/>
      <c r="BA2722" s="174"/>
      <c r="BB2722" s="174"/>
      <c r="BC2722" s="174"/>
      <c r="BD2722" s="174"/>
      <c r="BE2722" s="174"/>
      <c r="BF2722" s="174"/>
      <c r="BG2722" s="174"/>
      <c r="BH2722" s="174"/>
      <c r="BI2722" s="174"/>
      <c r="BJ2722" s="174"/>
      <c r="BK2722" s="174"/>
      <c r="BL2722" s="174"/>
      <c r="BM2722" s="174"/>
      <c r="BN2722" s="174"/>
      <c r="BO2722" s="174"/>
      <c r="BP2722" s="174"/>
      <c r="BQ2722" s="174"/>
      <c r="BR2722" s="174"/>
      <c r="BS2722" s="174"/>
      <c r="BT2722" s="174"/>
    </row>
    <row r="2723" spans="1:72" s="177" customFormat="1">
      <c r="A2723" s="178"/>
      <c r="B2723" s="178"/>
      <c r="C2723" s="178"/>
      <c r="D2723" s="178"/>
      <c r="E2723" s="174"/>
      <c r="F2723" s="174"/>
      <c r="G2723" s="174"/>
      <c r="H2723" s="174"/>
      <c r="I2723" s="174"/>
      <c r="J2723" s="174"/>
      <c r="K2723" s="174"/>
      <c r="L2723" s="174"/>
      <c r="M2723" s="174"/>
      <c r="N2723" s="174"/>
      <c r="O2723" s="174"/>
      <c r="P2723" s="174"/>
      <c r="Q2723" s="174"/>
      <c r="R2723" s="174"/>
      <c r="S2723" s="174"/>
      <c r="T2723" s="174"/>
      <c r="U2723" s="174"/>
      <c r="V2723" s="174"/>
      <c r="W2723" s="174"/>
      <c r="X2723" s="174"/>
      <c r="Y2723" s="174"/>
      <c r="Z2723" s="174"/>
      <c r="AA2723" s="174"/>
      <c r="AB2723" s="174"/>
      <c r="AC2723" s="174"/>
      <c r="AD2723" s="174"/>
      <c r="AE2723" s="174"/>
      <c r="AF2723" s="174"/>
      <c r="AG2723" s="174"/>
      <c r="AH2723" s="174"/>
      <c r="AI2723" s="174"/>
      <c r="AJ2723" s="174"/>
      <c r="AK2723" s="174"/>
      <c r="AL2723" s="174"/>
      <c r="AM2723" s="174"/>
      <c r="AN2723" s="174"/>
      <c r="AO2723" s="174"/>
      <c r="AP2723" s="174"/>
      <c r="AQ2723" s="174"/>
      <c r="AR2723" s="174"/>
      <c r="AS2723" s="174"/>
      <c r="AT2723" s="174"/>
      <c r="AU2723" s="174"/>
      <c r="AV2723" s="174"/>
      <c r="AW2723" s="174"/>
      <c r="AX2723" s="174"/>
      <c r="AY2723" s="174"/>
      <c r="AZ2723" s="174"/>
      <c r="BA2723" s="174"/>
      <c r="BB2723" s="174"/>
      <c r="BC2723" s="174"/>
      <c r="BD2723" s="174"/>
      <c r="BE2723" s="174"/>
      <c r="BF2723" s="174"/>
      <c r="BG2723" s="174"/>
      <c r="BH2723" s="174"/>
      <c r="BI2723" s="174"/>
      <c r="BJ2723" s="174"/>
      <c r="BK2723" s="174"/>
      <c r="BL2723" s="174"/>
      <c r="BM2723" s="174"/>
      <c r="BN2723" s="174"/>
      <c r="BO2723" s="174"/>
      <c r="BP2723" s="174"/>
      <c r="BQ2723" s="174"/>
      <c r="BR2723" s="174"/>
      <c r="BS2723" s="174"/>
      <c r="BT2723" s="174"/>
    </row>
    <row r="2724" spans="1:72" s="177" customFormat="1">
      <c r="A2724" s="178"/>
      <c r="B2724" s="178"/>
      <c r="C2724" s="178"/>
      <c r="D2724" s="178"/>
      <c r="E2724" s="174"/>
      <c r="F2724" s="174"/>
      <c r="G2724" s="174"/>
      <c r="H2724" s="174"/>
      <c r="I2724" s="174"/>
      <c r="J2724" s="174"/>
      <c r="K2724" s="174"/>
      <c r="L2724" s="174"/>
      <c r="M2724" s="174"/>
      <c r="N2724" s="174"/>
      <c r="O2724" s="174"/>
      <c r="P2724" s="174"/>
      <c r="Q2724" s="174"/>
      <c r="R2724" s="174"/>
      <c r="S2724" s="174"/>
      <c r="T2724" s="174"/>
      <c r="U2724" s="174"/>
      <c r="V2724" s="174"/>
      <c r="W2724" s="174"/>
      <c r="X2724" s="174"/>
      <c r="Y2724" s="174"/>
      <c r="Z2724" s="174"/>
      <c r="AA2724" s="174"/>
      <c r="AB2724" s="174"/>
      <c r="AC2724" s="174"/>
      <c r="AD2724" s="174"/>
      <c r="AE2724" s="174"/>
      <c r="AF2724" s="174"/>
      <c r="AG2724" s="174"/>
      <c r="AH2724" s="174"/>
      <c r="AI2724" s="174"/>
      <c r="AJ2724" s="174"/>
      <c r="AK2724" s="174"/>
      <c r="AL2724" s="174"/>
      <c r="AM2724" s="174"/>
      <c r="AN2724" s="174"/>
      <c r="AO2724" s="174"/>
      <c r="AP2724" s="174"/>
      <c r="AQ2724" s="174"/>
      <c r="AR2724" s="174"/>
      <c r="AS2724" s="174"/>
      <c r="AT2724" s="174"/>
      <c r="AU2724" s="174"/>
      <c r="AV2724" s="174"/>
      <c r="AW2724" s="174"/>
      <c r="AX2724" s="174"/>
      <c r="AY2724" s="174"/>
      <c r="AZ2724" s="174"/>
      <c r="BA2724" s="174"/>
      <c r="BB2724" s="174"/>
      <c r="BC2724" s="174"/>
      <c r="BD2724" s="174"/>
      <c r="BE2724" s="174"/>
      <c r="BF2724" s="174"/>
      <c r="BG2724" s="174"/>
      <c r="BH2724" s="174"/>
      <c r="BI2724" s="174"/>
      <c r="BJ2724" s="174"/>
      <c r="BK2724" s="174"/>
      <c r="BL2724" s="174"/>
      <c r="BM2724" s="174"/>
      <c r="BN2724" s="174"/>
      <c r="BO2724" s="174"/>
      <c r="BP2724" s="174"/>
      <c r="BQ2724" s="174"/>
      <c r="BR2724" s="174"/>
      <c r="BS2724" s="174"/>
      <c r="BT2724" s="174"/>
    </row>
    <row r="2725" spans="1:72" s="177" customFormat="1">
      <c r="A2725" s="178"/>
      <c r="B2725" s="178"/>
      <c r="C2725" s="178"/>
      <c r="D2725" s="178"/>
      <c r="E2725" s="174"/>
      <c r="F2725" s="174"/>
      <c r="G2725" s="174"/>
      <c r="H2725" s="174"/>
      <c r="I2725" s="174"/>
      <c r="J2725" s="174"/>
      <c r="K2725" s="174"/>
      <c r="L2725" s="174"/>
      <c r="M2725" s="174"/>
      <c r="N2725" s="174"/>
      <c r="O2725" s="174"/>
      <c r="P2725" s="174"/>
      <c r="Q2725" s="174"/>
      <c r="R2725" s="174"/>
      <c r="S2725" s="174"/>
      <c r="T2725" s="174"/>
      <c r="U2725" s="174"/>
      <c r="V2725" s="174"/>
      <c r="W2725" s="174"/>
      <c r="X2725" s="174"/>
      <c r="Y2725" s="174"/>
      <c r="Z2725" s="174"/>
      <c r="AA2725" s="174"/>
      <c r="AB2725" s="174"/>
      <c r="AC2725" s="174"/>
      <c r="AD2725" s="174"/>
      <c r="AE2725" s="174"/>
      <c r="AF2725" s="174"/>
      <c r="AG2725" s="174"/>
      <c r="AH2725" s="174"/>
      <c r="AI2725" s="174"/>
      <c r="AJ2725" s="174"/>
      <c r="AK2725" s="174"/>
      <c r="AL2725" s="174"/>
      <c r="AM2725" s="174"/>
      <c r="AN2725" s="174"/>
      <c r="AO2725" s="174"/>
      <c r="AP2725" s="174"/>
      <c r="AQ2725" s="174"/>
      <c r="AR2725" s="174"/>
      <c r="AS2725" s="174"/>
      <c r="AT2725" s="174"/>
      <c r="AU2725" s="174"/>
      <c r="AV2725" s="174"/>
      <c r="AW2725" s="174"/>
      <c r="AX2725" s="174"/>
      <c r="AY2725" s="174"/>
      <c r="AZ2725" s="174"/>
      <c r="BA2725" s="174"/>
      <c r="BB2725" s="174"/>
      <c r="BC2725" s="174"/>
      <c r="BD2725" s="174"/>
      <c r="BE2725" s="174"/>
      <c r="BF2725" s="174"/>
      <c r="BG2725" s="174"/>
      <c r="BH2725" s="174"/>
      <c r="BI2725" s="174"/>
      <c r="BJ2725" s="174"/>
      <c r="BK2725" s="174"/>
      <c r="BL2725" s="174"/>
      <c r="BM2725" s="174"/>
      <c r="BN2725" s="174"/>
      <c r="BO2725" s="174"/>
      <c r="BP2725" s="174"/>
      <c r="BQ2725" s="174"/>
      <c r="BR2725" s="174"/>
      <c r="BS2725" s="174"/>
      <c r="BT2725" s="174"/>
    </row>
    <row r="2726" spans="1:72" s="177" customFormat="1">
      <c r="A2726" s="178"/>
      <c r="B2726" s="178"/>
      <c r="C2726" s="178"/>
      <c r="D2726" s="178"/>
      <c r="E2726" s="174"/>
      <c r="F2726" s="174"/>
      <c r="G2726" s="174"/>
      <c r="H2726" s="174"/>
      <c r="I2726" s="174"/>
      <c r="J2726" s="174"/>
      <c r="K2726" s="174"/>
      <c r="L2726" s="174"/>
      <c r="M2726" s="174"/>
      <c r="N2726" s="174"/>
      <c r="O2726" s="174"/>
      <c r="P2726" s="174"/>
      <c r="Q2726" s="174"/>
      <c r="R2726" s="174"/>
      <c r="S2726" s="174"/>
      <c r="T2726" s="174"/>
      <c r="U2726" s="174"/>
      <c r="V2726" s="174"/>
      <c r="W2726" s="174"/>
      <c r="X2726" s="174"/>
      <c r="Y2726" s="174"/>
      <c r="Z2726" s="174"/>
      <c r="AA2726" s="174"/>
      <c r="AB2726" s="174"/>
      <c r="AC2726" s="174"/>
      <c r="AD2726" s="174"/>
      <c r="AE2726" s="174"/>
      <c r="AF2726" s="174"/>
      <c r="AG2726" s="174"/>
      <c r="AH2726" s="174"/>
      <c r="AI2726" s="174"/>
      <c r="AJ2726" s="174"/>
      <c r="AK2726" s="174"/>
      <c r="AL2726" s="174"/>
      <c r="AM2726" s="174"/>
      <c r="AN2726" s="174"/>
      <c r="AO2726" s="174"/>
      <c r="AP2726" s="174"/>
      <c r="AQ2726" s="174"/>
      <c r="AR2726" s="174"/>
      <c r="AS2726" s="174"/>
      <c r="AT2726" s="174"/>
      <c r="AU2726" s="174"/>
      <c r="AV2726" s="174"/>
      <c r="AW2726" s="174"/>
      <c r="AX2726" s="174"/>
      <c r="AY2726" s="174"/>
      <c r="AZ2726" s="174"/>
      <c r="BA2726" s="174"/>
      <c r="BB2726" s="174"/>
      <c r="BC2726" s="174"/>
      <c r="BD2726" s="174"/>
      <c r="BE2726" s="174"/>
      <c r="BF2726" s="174"/>
      <c r="BG2726" s="174"/>
      <c r="BH2726" s="174"/>
      <c r="BI2726" s="174"/>
      <c r="BJ2726" s="174"/>
      <c r="BK2726" s="174"/>
      <c r="BL2726" s="174"/>
      <c r="BM2726" s="174"/>
      <c r="BN2726" s="174"/>
      <c r="BO2726" s="174"/>
      <c r="BP2726" s="174"/>
      <c r="BQ2726" s="174"/>
      <c r="BR2726" s="174"/>
      <c r="BS2726" s="174"/>
      <c r="BT2726" s="174"/>
    </row>
    <row r="2727" spans="1:72" s="177" customFormat="1">
      <c r="A2727" s="178"/>
      <c r="B2727" s="178"/>
      <c r="C2727" s="178"/>
      <c r="D2727" s="178"/>
      <c r="E2727" s="174"/>
      <c r="F2727" s="174"/>
      <c r="G2727" s="174"/>
      <c r="H2727" s="174"/>
      <c r="I2727" s="174"/>
      <c r="J2727" s="174"/>
      <c r="K2727" s="174"/>
      <c r="L2727" s="174"/>
      <c r="M2727" s="174"/>
      <c r="N2727" s="174"/>
      <c r="O2727" s="174"/>
      <c r="P2727" s="174"/>
      <c r="Q2727" s="174"/>
      <c r="R2727" s="174"/>
      <c r="S2727" s="174"/>
      <c r="T2727" s="174"/>
      <c r="U2727" s="174"/>
      <c r="V2727" s="174"/>
      <c r="W2727" s="174"/>
      <c r="X2727" s="174"/>
      <c r="Y2727" s="174"/>
      <c r="Z2727" s="174"/>
      <c r="AA2727" s="174"/>
      <c r="AB2727" s="174"/>
      <c r="AC2727" s="174"/>
      <c r="AD2727" s="174"/>
      <c r="AE2727" s="174"/>
      <c r="AF2727" s="174"/>
      <c r="AG2727" s="174"/>
      <c r="AH2727" s="174"/>
      <c r="AI2727" s="174"/>
      <c r="AJ2727" s="174"/>
      <c r="AK2727" s="174"/>
      <c r="AL2727" s="174"/>
      <c r="AM2727" s="174"/>
      <c r="AN2727" s="174"/>
      <c r="AO2727" s="174"/>
      <c r="AP2727" s="174"/>
      <c r="AQ2727" s="174"/>
      <c r="AR2727" s="174"/>
      <c r="AS2727" s="174"/>
      <c r="AT2727" s="174"/>
      <c r="AU2727" s="174"/>
      <c r="AV2727" s="174"/>
      <c r="AW2727" s="174"/>
      <c r="AX2727" s="174"/>
      <c r="AY2727" s="174"/>
      <c r="AZ2727" s="174"/>
      <c r="BA2727" s="174"/>
      <c r="BB2727" s="174"/>
      <c r="BC2727" s="174"/>
      <c r="BD2727" s="174"/>
      <c r="BE2727" s="174"/>
      <c r="BF2727" s="174"/>
      <c r="BG2727" s="174"/>
      <c r="BH2727" s="174"/>
      <c r="BI2727" s="174"/>
      <c r="BJ2727" s="174"/>
      <c r="BK2727" s="174"/>
      <c r="BL2727" s="174"/>
      <c r="BM2727" s="174"/>
      <c r="BN2727" s="174"/>
      <c r="BO2727" s="174"/>
      <c r="BP2727" s="174"/>
      <c r="BQ2727" s="174"/>
      <c r="BR2727" s="174"/>
      <c r="BS2727" s="174"/>
      <c r="BT2727" s="174"/>
    </row>
    <row r="2728" spans="1:72" s="177" customFormat="1">
      <c r="A2728" s="178"/>
      <c r="B2728" s="178"/>
      <c r="C2728" s="178"/>
      <c r="D2728" s="178"/>
      <c r="E2728" s="174"/>
      <c r="F2728" s="174"/>
      <c r="G2728" s="174"/>
      <c r="H2728" s="174"/>
      <c r="I2728" s="174"/>
      <c r="J2728" s="174"/>
      <c r="K2728" s="174"/>
      <c r="L2728" s="174"/>
      <c r="M2728" s="174"/>
      <c r="N2728" s="174"/>
      <c r="O2728" s="174"/>
      <c r="P2728" s="174"/>
      <c r="Q2728" s="174"/>
      <c r="R2728" s="174"/>
      <c r="S2728" s="174"/>
      <c r="T2728" s="174"/>
      <c r="U2728" s="174"/>
      <c r="V2728" s="174"/>
      <c r="W2728" s="174"/>
      <c r="X2728" s="174"/>
      <c r="Y2728" s="174"/>
      <c r="Z2728" s="174"/>
      <c r="AA2728" s="174"/>
      <c r="AB2728" s="174"/>
      <c r="AC2728" s="174"/>
      <c r="AD2728" s="174"/>
      <c r="AE2728" s="174"/>
      <c r="AF2728" s="174"/>
      <c r="AG2728" s="174"/>
      <c r="AH2728" s="174"/>
      <c r="AI2728" s="174"/>
      <c r="AJ2728" s="174"/>
      <c r="AK2728" s="174"/>
      <c r="AL2728" s="174"/>
      <c r="AM2728" s="174"/>
      <c r="AN2728" s="174"/>
      <c r="AO2728" s="174"/>
      <c r="AP2728" s="174"/>
      <c r="AQ2728" s="174"/>
      <c r="AR2728" s="174"/>
      <c r="AS2728" s="174"/>
      <c r="AT2728" s="174"/>
      <c r="AU2728" s="174"/>
      <c r="AV2728" s="174"/>
      <c r="AW2728" s="174"/>
      <c r="AX2728" s="174"/>
      <c r="AY2728" s="174"/>
      <c r="AZ2728" s="174"/>
      <c r="BA2728" s="174"/>
      <c r="BB2728" s="174"/>
      <c r="BC2728" s="174"/>
      <c r="BD2728" s="174"/>
      <c r="BE2728" s="174"/>
      <c r="BF2728" s="174"/>
      <c r="BG2728" s="174"/>
      <c r="BH2728" s="174"/>
      <c r="BI2728" s="174"/>
      <c r="BJ2728" s="174"/>
      <c r="BK2728" s="174"/>
      <c r="BL2728" s="174"/>
      <c r="BM2728" s="174"/>
      <c r="BN2728" s="174"/>
      <c r="BO2728" s="174"/>
      <c r="BP2728" s="174"/>
      <c r="BQ2728" s="174"/>
      <c r="BR2728" s="174"/>
      <c r="BS2728" s="174"/>
      <c r="BT2728" s="174"/>
    </row>
    <row r="2729" spans="1:72" s="177" customFormat="1">
      <c r="A2729" s="178"/>
      <c r="B2729" s="178"/>
      <c r="C2729" s="178"/>
      <c r="D2729" s="178"/>
      <c r="E2729" s="174"/>
      <c r="F2729" s="174"/>
      <c r="G2729" s="174"/>
      <c r="H2729" s="174"/>
      <c r="I2729" s="174"/>
      <c r="J2729" s="174"/>
      <c r="K2729" s="174"/>
      <c r="L2729" s="174"/>
      <c r="M2729" s="174"/>
      <c r="N2729" s="174"/>
      <c r="O2729" s="174"/>
      <c r="P2729" s="174"/>
      <c r="Q2729" s="174"/>
      <c r="R2729" s="174"/>
      <c r="S2729" s="174"/>
      <c r="T2729" s="174"/>
      <c r="U2729" s="174"/>
      <c r="V2729" s="174"/>
      <c r="W2729" s="174"/>
      <c r="X2729" s="174"/>
      <c r="Y2729" s="174"/>
      <c r="Z2729" s="174"/>
      <c r="AA2729" s="174"/>
      <c r="AB2729" s="174"/>
      <c r="AC2729" s="174"/>
      <c r="AD2729" s="174"/>
      <c r="AE2729" s="174"/>
      <c r="AF2729" s="174"/>
      <c r="AG2729" s="174"/>
      <c r="AH2729" s="174"/>
      <c r="AI2729" s="174"/>
      <c r="AJ2729" s="174"/>
      <c r="AK2729" s="174"/>
      <c r="AL2729" s="174"/>
      <c r="AM2729" s="174"/>
      <c r="AN2729" s="174"/>
      <c r="AO2729" s="174"/>
      <c r="AP2729" s="174"/>
      <c r="AQ2729" s="174"/>
      <c r="AR2729" s="174"/>
      <c r="AS2729" s="174"/>
      <c r="AT2729" s="174"/>
      <c r="AU2729" s="174"/>
      <c r="AV2729" s="174"/>
      <c r="AW2729" s="174"/>
      <c r="AX2729" s="174"/>
      <c r="AY2729" s="174"/>
      <c r="AZ2729" s="174"/>
      <c r="BA2729" s="174"/>
      <c r="BB2729" s="174"/>
      <c r="BC2729" s="174"/>
      <c r="BD2729" s="174"/>
      <c r="BE2729" s="174"/>
      <c r="BF2729" s="174"/>
      <c r="BG2729" s="174"/>
      <c r="BH2729" s="174"/>
      <c r="BI2729" s="174"/>
      <c r="BJ2729" s="174"/>
      <c r="BK2729" s="174"/>
      <c r="BL2729" s="174"/>
      <c r="BM2729" s="174"/>
      <c r="BN2729" s="174"/>
      <c r="BO2729" s="174"/>
      <c r="BP2729" s="174"/>
      <c r="BQ2729" s="174"/>
      <c r="BR2729" s="174"/>
      <c r="BS2729" s="174"/>
      <c r="BT2729" s="174"/>
    </row>
    <row r="2730" spans="1:72" s="177" customFormat="1">
      <c r="A2730" s="178"/>
      <c r="B2730" s="178"/>
      <c r="C2730" s="178"/>
      <c r="D2730" s="178"/>
      <c r="E2730" s="174"/>
      <c r="F2730" s="174"/>
      <c r="G2730" s="174"/>
      <c r="H2730" s="174"/>
      <c r="I2730" s="174"/>
      <c r="J2730" s="174"/>
      <c r="K2730" s="174"/>
      <c r="L2730" s="174"/>
      <c r="M2730" s="174"/>
      <c r="N2730" s="174"/>
      <c r="O2730" s="174"/>
      <c r="P2730" s="174"/>
      <c r="Q2730" s="174"/>
      <c r="R2730" s="174"/>
      <c r="S2730" s="174"/>
      <c r="T2730" s="174"/>
      <c r="U2730" s="174"/>
      <c r="V2730" s="174"/>
      <c r="W2730" s="174"/>
      <c r="X2730" s="174"/>
      <c r="Y2730" s="174"/>
      <c r="Z2730" s="174"/>
      <c r="AA2730" s="174"/>
      <c r="AB2730" s="174"/>
      <c r="AC2730" s="174"/>
      <c r="AD2730" s="174"/>
      <c r="AE2730" s="174"/>
      <c r="AF2730" s="174"/>
      <c r="AG2730" s="174"/>
      <c r="AH2730" s="174"/>
      <c r="AI2730" s="174"/>
      <c r="AJ2730" s="174"/>
      <c r="AK2730" s="174"/>
      <c r="AL2730" s="174"/>
      <c r="AM2730" s="174"/>
      <c r="AN2730" s="174"/>
      <c r="AO2730" s="174"/>
      <c r="AP2730" s="174"/>
      <c r="AQ2730" s="174"/>
      <c r="AR2730" s="174"/>
      <c r="AS2730" s="174"/>
      <c r="AT2730" s="174"/>
      <c r="AU2730" s="174"/>
      <c r="AV2730" s="174"/>
      <c r="AW2730" s="174"/>
      <c r="AX2730" s="174"/>
      <c r="AY2730" s="174"/>
      <c r="AZ2730" s="174"/>
      <c r="BA2730" s="174"/>
      <c r="BB2730" s="174"/>
      <c r="BC2730" s="174"/>
      <c r="BD2730" s="174"/>
      <c r="BE2730" s="174"/>
      <c r="BF2730" s="174"/>
      <c r="BG2730" s="174"/>
      <c r="BH2730" s="174"/>
      <c r="BI2730" s="174"/>
      <c r="BJ2730" s="174"/>
      <c r="BK2730" s="174"/>
      <c r="BL2730" s="174"/>
      <c r="BM2730" s="174"/>
      <c r="BN2730" s="174"/>
      <c r="BO2730" s="174"/>
      <c r="BP2730" s="174"/>
      <c r="BQ2730" s="174"/>
      <c r="BR2730" s="174"/>
      <c r="BS2730" s="174"/>
      <c r="BT2730" s="174"/>
    </row>
    <row r="2731" spans="1:72" s="177" customFormat="1">
      <c r="A2731" s="178"/>
      <c r="B2731" s="178"/>
      <c r="C2731" s="178"/>
      <c r="D2731" s="178"/>
      <c r="E2731" s="174"/>
      <c r="F2731" s="174"/>
      <c r="G2731" s="174"/>
      <c r="H2731" s="174"/>
      <c r="I2731" s="174"/>
      <c r="J2731" s="174"/>
      <c r="K2731" s="174"/>
      <c r="L2731" s="174"/>
      <c r="M2731" s="174"/>
      <c r="N2731" s="174"/>
      <c r="O2731" s="174"/>
      <c r="P2731" s="174"/>
      <c r="Q2731" s="174"/>
      <c r="R2731" s="174"/>
      <c r="S2731" s="174"/>
      <c r="T2731" s="174"/>
      <c r="U2731" s="174"/>
      <c r="V2731" s="174"/>
      <c r="W2731" s="174"/>
      <c r="X2731" s="174"/>
      <c r="Y2731" s="174"/>
      <c r="Z2731" s="174"/>
      <c r="AA2731" s="174"/>
      <c r="AB2731" s="174"/>
      <c r="AC2731" s="174"/>
      <c r="AD2731" s="174"/>
      <c r="AE2731" s="174"/>
      <c r="AF2731" s="174"/>
      <c r="AG2731" s="174"/>
      <c r="AH2731" s="174"/>
      <c r="AI2731" s="174"/>
      <c r="AJ2731" s="174"/>
      <c r="AK2731" s="174"/>
      <c r="AL2731" s="174"/>
      <c r="AM2731" s="174"/>
      <c r="AN2731" s="174"/>
      <c r="AO2731" s="174"/>
      <c r="AP2731" s="174"/>
      <c r="AQ2731" s="174"/>
      <c r="AR2731" s="174"/>
      <c r="AS2731" s="174"/>
      <c r="AT2731" s="174"/>
      <c r="AU2731" s="174"/>
      <c r="AV2731" s="174"/>
      <c r="AW2731" s="174"/>
      <c r="AX2731" s="174"/>
      <c r="AY2731" s="174"/>
      <c r="AZ2731" s="174"/>
      <c r="BA2731" s="174"/>
      <c r="BB2731" s="174"/>
      <c r="BC2731" s="174"/>
      <c r="BD2731" s="174"/>
      <c r="BE2731" s="174"/>
      <c r="BF2731" s="174"/>
      <c r="BG2731" s="174"/>
      <c r="BH2731" s="174"/>
      <c r="BI2731" s="174"/>
      <c r="BJ2731" s="174"/>
      <c r="BK2731" s="174"/>
      <c r="BL2731" s="174"/>
      <c r="BM2731" s="174"/>
      <c r="BN2731" s="174"/>
      <c r="BO2731" s="174"/>
      <c r="BP2731" s="174"/>
      <c r="BQ2731" s="174"/>
      <c r="BR2731" s="174"/>
      <c r="BS2731" s="174"/>
      <c r="BT2731" s="174"/>
    </row>
    <row r="2732" spans="1:72" s="177" customFormat="1">
      <c r="A2732" s="178"/>
      <c r="B2732" s="178"/>
      <c r="C2732" s="178"/>
      <c r="D2732" s="178"/>
      <c r="E2732" s="174"/>
      <c r="F2732" s="174"/>
      <c r="G2732" s="174"/>
      <c r="H2732" s="174"/>
      <c r="I2732" s="174"/>
      <c r="J2732" s="174"/>
      <c r="K2732" s="174"/>
      <c r="L2732" s="174"/>
      <c r="M2732" s="174"/>
      <c r="N2732" s="174"/>
      <c r="O2732" s="174"/>
      <c r="P2732" s="174"/>
      <c r="Q2732" s="174"/>
      <c r="R2732" s="174"/>
      <c r="S2732" s="174"/>
      <c r="T2732" s="174"/>
      <c r="U2732" s="174"/>
      <c r="V2732" s="174"/>
      <c r="W2732" s="174"/>
      <c r="X2732" s="174"/>
      <c r="Y2732" s="174"/>
      <c r="Z2732" s="174"/>
      <c r="AA2732" s="174"/>
      <c r="AB2732" s="174"/>
      <c r="AC2732" s="174"/>
      <c r="AD2732" s="174"/>
      <c r="AE2732" s="174"/>
      <c r="AF2732" s="174"/>
      <c r="AG2732" s="174"/>
      <c r="AH2732" s="174"/>
      <c r="AI2732" s="174"/>
      <c r="AJ2732" s="174"/>
      <c r="AK2732" s="174"/>
      <c r="AL2732" s="174"/>
      <c r="AM2732" s="174"/>
      <c r="AN2732" s="174"/>
      <c r="AO2732" s="174"/>
      <c r="AP2732" s="174"/>
      <c r="AQ2732" s="174"/>
      <c r="AR2732" s="174"/>
      <c r="AS2732" s="174"/>
      <c r="AT2732" s="174"/>
      <c r="AU2732" s="174"/>
      <c r="AV2732" s="174"/>
      <c r="AW2732" s="174"/>
      <c r="AX2732" s="174"/>
      <c r="AY2732" s="174"/>
      <c r="AZ2732" s="174"/>
      <c r="BA2732" s="174"/>
      <c r="BB2732" s="174"/>
      <c r="BC2732" s="174"/>
      <c r="BD2732" s="174"/>
      <c r="BE2732" s="174"/>
      <c r="BF2732" s="174"/>
      <c r="BG2732" s="174"/>
      <c r="BH2732" s="174"/>
      <c r="BI2732" s="174"/>
      <c r="BJ2732" s="174"/>
      <c r="BK2732" s="174"/>
      <c r="BL2732" s="174"/>
      <c r="BM2732" s="174"/>
      <c r="BN2732" s="174"/>
      <c r="BO2732" s="174"/>
      <c r="BP2732" s="174"/>
      <c r="BQ2732" s="174"/>
      <c r="BR2732" s="174"/>
      <c r="BS2732" s="174"/>
      <c r="BT2732" s="174"/>
    </row>
    <row r="2733" spans="1:72" s="177" customFormat="1">
      <c r="A2733" s="178"/>
      <c r="B2733" s="178"/>
      <c r="C2733" s="178"/>
      <c r="D2733" s="178"/>
      <c r="E2733" s="174"/>
      <c r="F2733" s="174"/>
      <c r="G2733" s="174"/>
      <c r="H2733" s="174"/>
      <c r="I2733" s="174"/>
      <c r="J2733" s="174"/>
      <c r="K2733" s="174"/>
      <c r="L2733" s="174"/>
      <c r="M2733" s="174"/>
      <c r="N2733" s="174"/>
      <c r="O2733" s="174"/>
      <c r="P2733" s="174"/>
      <c r="Q2733" s="174"/>
      <c r="R2733" s="174"/>
      <c r="S2733" s="174"/>
      <c r="T2733" s="174"/>
      <c r="U2733" s="174"/>
      <c r="V2733" s="174"/>
      <c r="W2733" s="174"/>
      <c r="X2733" s="174"/>
      <c r="Y2733" s="174"/>
      <c r="Z2733" s="174"/>
      <c r="AA2733" s="174"/>
      <c r="AB2733" s="174"/>
      <c r="AC2733" s="174"/>
      <c r="AD2733" s="174"/>
      <c r="AE2733" s="174"/>
      <c r="AF2733" s="174"/>
      <c r="AG2733" s="174"/>
      <c r="AH2733" s="174"/>
      <c r="AI2733" s="174"/>
      <c r="AJ2733" s="174"/>
      <c r="AK2733" s="174"/>
      <c r="AL2733" s="174"/>
      <c r="AM2733" s="174"/>
      <c r="AN2733" s="174"/>
      <c r="AO2733" s="174"/>
      <c r="AP2733" s="174"/>
      <c r="AQ2733" s="174"/>
      <c r="AR2733" s="174"/>
      <c r="AS2733" s="174"/>
      <c r="AT2733" s="174"/>
      <c r="AU2733" s="174"/>
      <c r="AV2733" s="174"/>
      <c r="AW2733" s="174"/>
      <c r="AX2733" s="174"/>
      <c r="AY2733" s="174"/>
      <c r="AZ2733" s="174"/>
      <c r="BA2733" s="174"/>
      <c r="BB2733" s="174"/>
      <c r="BC2733" s="174"/>
      <c r="BD2733" s="174"/>
      <c r="BE2733" s="174"/>
      <c r="BF2733" s="174"/>
      <c r="BG2733" s="174"/>
      <c r="BH2733" s="174"/>
      <c r="BI2733" s="174"/>
      <c r="BJ2733" s="174"/>
      <c r="BK2733" s="174"/>
      <c r="BL2733" s="174"/>
      <c r="BM2733" s="174"/>
      <c r="BN2733" s="174"/>
      <c r="BO2733" s="174"/>
      <c r="BP2733" s="174"/>
      <c r="BQ2733" s="174"/>
      <c r="BR2733" s="174"/>
      <c r="BS2733" s="174"/>
      <c r="BT2733" s="174"/>
    </row>
    <row r="2734" spans="1:72" s="177" customFormat="1">
      <c r="A2734" s="178"/>
      <c r="B2734" s="178"/>
      <c r="C2734" s="178"/>
      <c r="D2734" s="178"/>
      <c r="E2734" s="174"/>
      <c r="F2734" s="174"/>
      <c r="G2734" s="174"/>
      <c r="H2734" s="174"/>
      <c r="I2734" s="174"/>
      <c r="J2734" s="174"/>
      <c r="K2734" s="174"/>
      <c r="L2734" s="174"/>
      <c r="M2734" s="174"/>
      <c r="N2734" s="174"/>
      <c r="O2734" s="174"/>
      <c r="P2734" s="174"/>
      <c r="Q2734" s="174"/>
      <c r="R2734" s="174"/>
      <c r="S2734" s="174"/>
      <c r="T2734" s="174"/>
      <c r="U2734" s="174"/>
      <c r="V2734" s="174"/>
      <c r="W2734" s="174"/>
      <c r="X2734" s="174"/>
      <c r="Y2734" s="174"/>
      <c r="Z2734" s="174"/>
      <c r="AA2734" s="174"/>
      <c r="AB2734" s="174"/>
      <c r="AC2734" s="174"/>
      <c r="AD2734" s="174"/>
      <c r="AE2734" s="174"/>
      <c r="AF2734" s="174"/>
      <c r="AG2734" s="174"/>
      <c r="AH2734" s="174"/>
      <c r="AI2734" s="174"/>
      <c r="AJ2734" s="174"/>
      <c r="AK2734" s="174"/>
      <c r="AL2734" s="174"/>
      <c r="AM2734" s="174"/>
      <c r="AN2734" s="174"/>
      <c r="AO2734" s="174"/>
      <c r="AP2734" s="174"/>
      <c r="AQ2734" s="174"/>
      <c r="AR2734" s="174"/>
      <c r="AS2734" s="174"/>
      <c r="AT2734" s="174"/>
      <c r="AU2734" s="174"/>
      <c r="AV2734" s="174"/>
      <c r="AW2734" s="174"/>
      <c r="AX2734" s="174"/>
      <c r="AY2734" s="174"/>
      <c r="AZ2734" s="174"/>
      <c r="BA2734" s="174"/>
      <c r="BB2734" s="174"/>
      <c r="BC2734" s="174"/>
      <c r="BD2734" s="174"/>
      <c r="BE2734" s="174"/>
      <c r="BF2734" s="174"/>
      <c r="BG2734" s="174"/>
      <c r="BH2734" s="174"/>
      <c r="BI2734" s="174"/>
      <c r="BJ2734" s="174"/>
      <c r="BK2734" s="174"/>
      <c r="BL2734" s="174"/>
      <c r="BM2734" s="174"/>
      <c r="BN2734" s="174"/>
      <c r="BO2734" s="174"/>
      <c r="BP2734" s="174"/>
      <c r="BQ2734" s="174"/>
      <c r="BR2734" s="174"/>
      <c r="BS2734" s="174"/>
      <c r="BT2734" s="174"/>
    </row>
    <row r="2735" spans="1:72" s="177" customFormat="1">
      <c r="A2735" s="178"/>
      <c r="B2735" s="178"/>
      <c r="C2735" s="178"/>
      <c r="D2735" s="178"/>
      <c r="E2735" s="174"/>
      <c r="F2735" s="174"/>
      <c r="G2735" s="174"/>
      <c r="H2735" s="174"/>
      <c r="I2735" s="174"/>
      <c r="J2735" s="174"/>
      <c r="K2735" s="174"/>
      <c r="L2735" s="174"/>
      <c r="M2735" s="174"/>
      <c r="N2735" s="174"/>
      <c r="O2735" s="174"/>
      <c r="P2735" s="174"/>
      <c r="Q2735" s="174"/>
      <c r="R2735" s="174"/>
      <c r="S2735" s="174"/>
      <c r="T2735" s="174"/>
      <c r="U2735" s="174"/>
      <c r="V2735" s="174"/>
      <c r="W2735" s="174"/>
      <c r="X2735" s="174"/>
      <c r="Y2735" s="174"/>
      <c r="Z2735" s="174"/>
      <c r="AA2735" s="174"/>
      <c r="AB2735" s="174"/>
      <c r="AC2735" s="174"/>
      <c r="AD2735" s="174"/>
      <c r="AE2735" s="174"/>
      <c r="AF2735" s="174"/>
      <c r="AG2735" s="174"/>
      <c r="AH2735" s="174"/>
      <c r="AI2735" s="174"/>
      <c r="AJ2735" s="174"/>
      <c r="AK2735" s="174"/>
      <c r="AL2735" s="174"/>
      <c r="AM2735" s="174"/>
      <c r="AN2735" s="174"/>
      <c r="AO2735" s="174"/>
      <c r="AP2735" s="174"/>
      <c r="AQ2735" s="174"/>
      <c r="AR2735" s="174"/>
      <c r="AS2735" s="174"/>
      <c r="AT2735" s="174"/>
      <c r="AU2735" s="174"/>
      <c r="AV2735" s="174"/>
      <c r="AW2735" s="174"/>
      <c r="AX2735" s="174"/>
      <c r="AY2735" s="174"/>
      <c r="AZ2735" s="174"/>
      <c r="BA2735" s="174"/>
      <c r="BB2735" s="174"/>
      <c r="BC2735" s="174"/>
      <c r="BD2735" s="174"/>
      <c r="BE2735" s="174"/>
      <c r="BF2735" s="174"/>
      <c r="BG2735" s="174"/>
      <c r="BH2735" s="174"/>
      <c r="BI2735" s="174"/>
      <c r="BJ2735" s="174"/>
      <c r="BK2735" s="174"/>
      <c r="BL2735" s="174"/>
      <c r="BM2735" s="174"/>
      <c r="BN2735" s="174"/>
      <c r="BO2735" s="174"/>
      <c r="BP2735" s="174"/>
      <c r="BQ2735" s="174"/>
      <c r="BR2735" s="174"/>
      <c r="BS2735" s="174"/>
      <c r="BT2735" s="174"/>
    </row>
    <row r="2736" spans="1:72" s="177" customFormat="1">
      <c r="A2736" s="178"/>
      <c r="B2736" s="178"/>
      <c r="C2736" s="178"/>
      <c r="D2736" s="178"/>
      <c r="E2736" s="174"/>
      <c r="F2736" s="174"/>
      <c r="G2736" s="174"/>
      <c r="H2736" s="174"/>
      <c r="I2736" s="174"/>
      <c r="J2736" s="174"/>
      <c r="K2736" s="174"/>
      <c r="L2736" s="174"/>
      <c r="M2736" s="174"/>
      <c r="N2736" s="174"/>
      <c r="O2736" s="174"/>
      <c r="P2736" s="174"/>
      <c r="Q2736" s="174"/>
      <c r="R2736" s="174"/>
      <c r="S2736" s="174"/>
      <c r="T2736" s="174"/>
      <c r="U2736" s="174"/>
      <c r="V2736" s="174"/>
      <c r="W2736" s="174"/>
      <c r="X2736" s="174"/>
      <c r="Y2736" s="174"/>
      <c r="Z2736" s="174"/>
      <c r="AA2736" s="174"/>
      <c r="AB2736" s="174"/>
      <c r="AC2736" s="174"/>
      <c r="AD2736" s="174"/>
      <c r="AE2736" s="174"/>
      <c r="AF2736" s="174"/>
      <c r="AG2736" s="174"/>
      <c r="AH2736" s="174"/>
      <c r="AI2736" s="174"/>
      <c r="AJ2736" s="174"/>
      <c r="AK2736" s="174"/>
      <c r="AL2736" s="174"/>
      <c r="AM2736" s="174"/>
      <c r="AN2736" s="174"/>
      <c r="AO2736" s="174"/>
      <c r="AP2736" s="174"/>
      <c r="AQ2736" s="174"/>
      <c r="AR2736" s="174"/>
      <c r="AS2736" s="174"/>
      <c r="AT2736" s="174"/>
      <c r="AU2736" s="174"/>
      <c r="AV2736" s="174"/>
      <c r="AW2736" s="174"/>
      <c r="AX2736" s="174"/>
      <c r="AY2736" s="174"/>
      <c r="AZ2736" s="174"/>
      <c r="BA2736" s="174"/>
      <c r="BB2736" s="174"/>
      <c r="BC2736" s="174"/>
      <c r="BD2736" s="174"/>
      <c r="BE2736" s="174"/>
      <c r="BF2736" s="174"/>
      <c r="BG2736" s="174"/>
      <c r="BH2736" s="174"/>
      <c r="BI2736" s="174"/>
      <c r="BJ2736" s="174"/>
      <c r="BK2736" s="174"/>
      <c r="BL2736" s="174"/>
      <c r="BM2736" s="174"/>
      <c r="BN2736" s="174"/>
      <c r="BO2736" s="174"/>
      <c r="BP2736" s="174"/>
      <c r="BQ2736" s="174"/>
      <c r="BR2736" s="174"/>
      <c r="BS2736" s="174"/>
      <c r="BT2736" s="174"/>
    </row>
    <row r="2737" spans="1:72" s="177" customFormat="1">
      <c r="A2737" s="178"/>
      <c r="B2737" s="178"/>
      <c r="C2737" s="178"/>
      <c r="D2737" s="178"/>
      <c r="E2737" s="174"/>
      <c r="F2737" s="174"/>
      <c r="G2737" s="174"/>
      <c r="H2737" s="174"/>
      <c r="I2737" s="174"/>
      <c r="J2737" s="174"/>
      <c r="K2737" s="174"/>
      <c r="L2737" s="174"/>
      <c r="M2737" s="174"/>
      <c r="N2737" s="174"/>
      <c r="O2737" s="174"/>
      <c r="P2737" s="174"/>
      <c r="Q2737" s="174"/>
      <c r="R2737" s="174"/>
      <c r="S2737" s="174"/>
      <c r="T2737" s="174"/>
      <c r="U2737" s="174"/>
      <c r="V2737" s="174"/>
      <c r="W2737" s="174"/>
      <c r="X2737" s="174"/>
      <c r="Y2737" s="174"/>
      <c r="Z2737" s="174"/>
      <c r="AA2737" s="174"/>
      <c r="AB2737" s="174"/>
      <c r="AC2737" s="174"/>
      <c r="AD2737" s="174"/>
      <c r="AE2737" s="174"/>
      <c r="AF2737" s="174"/>
      <c r="AG2737" s="174"/>
      <c r="AH2737" s="174"/>
      <c r="AI2737" s="174"/>
      <c r="AJ2737" s="174"/>
      <c r="AK2737" s="174"/>
      <c r="AL2737" s="174"/>
      <c r="AM2737" s="174"/>
      <c r="AN2737" s="174"/>
      <c r="AO2737" s="174"/>
      <c r="AP2737" s="174"/>
      <c r="AQ2737" s="174"/>
      <c r="AR2737" s="174"/>
      <c r="AS2737" s="174"/>
      <c r="AT2737" s="174"/>
      <c r="AU2737" s="174"/>
      <c r="AV2737" s="174"/>
      <c r="AW2737" s="174"/>
      <c r="AX2737" s="174"/>
      <c r="AY2737" s="174"/>
      <c r="AZ2737" s="174"/>
      <c r="BA2737" s="174"/>
      <c r="BB2737" s="174"/>
      <c r="BC2737" s="174"/>
      <c r="BD2737" s="174"/>
      <c r="BE2737" s="174"/>
      <c r="BF2737" s="174"/>
      <c r="BG2737" s="174"/>
      <c r="BH2737" s="174"/>
      <c r="BI2737" s="174"/>
      <c r="BJ2737" s="174"/>
      <c r="BK2737" s="174"/>
      <c r="BL2737" s="174"/>
      <c r="BM2737" s="174"/>
      <c r="BN2737" s="174"/>
      <c r="BO2737" s="174"/>
      <c r="BP2737" s="174"/>
      <c r="BQ2737" s="174"/>
      <c r="BR2737" s="174"/>
      <c r="BS2737" s="174"/>
      <c r="BT2737" s="174"/>
    </row>
    <row r="2738" spans="1:72" s="177" customFormat="1">
      <c r="A2738" s="178"/>
      <c r="B2738" s="178"/>
      <c r="C2738" s="178"/>
      <c r="D2738" s="178"/>
      <c r="E2738" s="174"/>
      <c r="F2738" s="174"/>
      <c r="G2738" s="174"/>
      <c r="H2738" s="174"/>
      <c r="I2738" s="174"/>
      <c r="J2738" s="174"/>
      <c r="K2738" s="174"/>
      <c r="L2738" s="174"/>
      <c r="M2738" s="174"/>
      <c r="N2738" s="174"/>
      <c r="O2738" s="174"/>
      <c r="P2738" s="174"/>
      <c r="Q2738" s="174"/>
      <c r="R2738" s="174"/>
      <c r="S2738" s="174"/>
      <c r="T2738" s="174"/>
      <c r="U2738" s="174"/>
      <c r="V2738" s="174"/>
      <c r="W2738" s="174"/>
      <c r="X2738" s="174"/>
      <c r="Y2738" s="174"/>
      <c r="Z2738" s="174"/>
      <c r="AA2738" s="174"/>
      <c r="AB2738" s="174"/>
      <c r="AC2738" s="174"/>
      <c r="AD2738" s="174"/>
      <c r="AE2738" s="174"/>
      <c r="AF2738" s="174"/>
      <c r="AG2738" s="174"/>
      <c r="AH2738" s="174"/>
      <c r="AI2738" s="174"/>
      <c r="AJ2738" s="174"/>
      <c r="AK2738" s="174"/>
      <c r="AL2738" s="174"/>
      <c r="AM2738" s="174"/>
      <c r="AN2738" s="174"/>
      <c r="AO2738" s="174"/>
      <c r="AP2738" s="174"/>
      <c r="AQ2738" s="174"/>
      <c r="AR2738" s="174"/>
      <c r="AS2738" s="174"/>
      <c r="AT2738" s="174"/>
      <c r="AU2738" s="174"/>
      <c r="AV2738" s="174"/>
      <c r="AW2738" s="174"/>
      <c r="AX2738" s="174"/>
      <c r="AY2738" s="174"/>
      <c r="AZ2738" s="174"/>
      <c r="BA2738" s="174"/>
      <c r="BB2738" s="174"/>
      <c r="BC2738" s="174"/>
      <c r="BD2738" s="174"/>
      <c r="BE2738" s="174"/>
      <c r="BF2738" s="174"/>
      <c r="BG2738" s="174"/>
      <c r="BH2738" s="174"/>
      <c r="BI2738" s="174"/>
      <c r="BJ2738" s="174"/>
      <c r="BK2738" s="174"/>
      <c r="BL2738" s="174"/>
      <c r="BM2738" s="174"/>
      <c r="BN2738" s="174"/>
      <c r="BO2738" s="174"/>
      <c r="BP2738" s="174"/>
      <c r="BQ2738" s="174"/>
      <c r="BR2738" s="174"/>
      <c r="BS2738" s="174"/>
      <c r="BT2738" s="174"/>
    </row>
    <row r="2739" spans="1:72" s="177" customFormat="1">
      <c r="A2739" s="178"/>
      <c r="B2739" s="178"/>
      <c r="C2739" s="178"/>
      <c r="D2739" s="178"/>
      <c r="E2739" s="174"/>
      <c r="F2739" s="174"/>
      <c r="G2739" s="174"/>
      <c r="H2739" s="174"/>
      <c r="I2739" s="174"/>
      <c r="J2739" s="174"/>
      <c r="K2739" s="174"/>
      <c r="L2739" s="174"/>
      <c r="M2739" s="174"/>
      <c r="N2739" s="174"/>
      <c r="O2739" s="174"/>
      <c r="P2739" s="174"/>
      <c r="Q2739" s="174"/>
      <c r="R2739" s="174"/>
      <c r="S2739" s="174"/>
      <c r="T2739" s="174"/>
      <c r="U2739" s="174"/>
      <c r="V2739" s="174"/>
      <c r="W2739" s="174"/>
      <c r="X2739" s="174"/>
      <c r="Y2739" s="174"/>
      <c r="Z2739" s="174"/>
      <c r="AA2739" s="174"/>
      <c r="AB2739" s="174"/>
      <c r="AC2739" s="174"/>
      <c r="AD2739" s="174"/>
      <c r="AE2739" s="174"/>
      <c r="AF2739" s="174"/>
      <c r="AG2739" s="174"/>
      <c r="AH2739" s="174"/>
      <c r="AI2739" s="174"/>
      <c r="AJ2739" s="174"/>
      <c r="AK2739" s="174"/>
      <c r="AL2739" s="174"/>
      <c r="AM2739" s="174"/>
      <c r="AN2739" s="174"/>
      <c r="AO2739" s="174"/>
      <c r="AP2739" s="174"/>
      <c r="AQ2739" s="174"/>
      <c r="AR2739" s="174"/>
      <c r="AS2739" s="174"/>
      <c r="AT2739" s="174"/>
      <c r="AU2739" s="174"/>
      <c r="AV2739" s="174"/>
      <c r="AW2739" s="174"/>
      <c r="AX2739" s="174"/>
      <c r="AY2739" s="174"/>
      <c r="AZ2739" s="174"/>
      <c r="BA2739" s="174"/>
      <c r="BB2739" s="174"/>
      <c r="BC2739" s="174"/>
      <c r="BD2739" s="174"/>
      <c r="BE2739" s="174"/>
      <c r="BF2739" s="174"/>
      <c r="BG2739" s="174"/>
      <c r="BH2739" s="174"/>
      <c r="BI2739" s="174"/>
      <c r="BJ2739" s="174"/>
      <c r="BK2739" s="174"/>
      <c r="BL2739" s="174"/>
      <c r="BM2739" s="174"/>
      <c r="BN2739" s="174"/>
      <c r="BO2739" s="174"/>
      <c r="BP2739" s="174"/>
      <c r="BQ2739" s="174"/>
      <c r="BR2739" s="174"/>
      <c r="BS2739" s="174"/>
      <c r="BT2739" s="174"/>
    </row>
    <row r="2740" spans="1:72" s="177" customFormat="1">
      <c r="A2740" s="178"/>
      <c r="B2740" s="178"/>
      <c r="C2740" s="178"/>
      <c r="D2740" s="178"/>
      <c r="E2740" s="174"/>
      <c r="F2740" s="174"/>
      <c r="G2740" s="174"/>
      <c r="H2740" s="174"/>
      <c r="I2740" s="174"/>
      <c r="J2740" s="174"/>
      <c r="K2740" s="174"/>
      <c r="L2740" s="174"/>
      <c r="M2740" s="174"/>
      <c r="N2740" s="174"/>
      <c r="O2740" s="174"/>
      <c r="P2740" s="174"/>
      <c r="Q2740" s="174"/>
      <c r="R2740" s="174"/>
      <c r="S2740" s="174"/>
      <c r="T2740" s="174"/>
      <c r="U2740" s="174"/>
      <c r="V2740" s="174"/>
      <c r="W2740" s="174"/>
      <c r="X2740" s="174"/>
      <c r="Y2740" s="174"/>
      <c r="Z2740" s="174"/>
      <c r="AA2740" s="174"/>
      <c r="AB2740" s="174"/>
      <c r="AC2740" s="174"/>
      <c r="AD2740" s="174"/>
      <c r="AE2740" s="174"/>
      <c r="AF2740" s="174"/>
      <c r="AG2740" s="174"/>
      <c r="AH2740" s="174"/>
      <c r="AI2740" s="174"/>
      <c r="AJ2740" s="174"/>
      <c r="AK2740" s="174"/>
      <c r="AL2740" s="174"/>
      <c r="AM2740" s="174"/>
      <c r="AN2740" s="174"/>
      <c r="AO2740" s="174"/>
      <c r="AP2740" s="174"/>
      <c r="AQ2740" s="174"/>
      <c r="AR2740" s="174"/>
      <c r="AS2740" s="174"/>
      <c r="AT2740" s="174"/>
      <c r="AU2740" s="174"/>
      <c r="AV2740" s="174"/>
      <c r="AW2740" s="174"/>
      <c r="AX2740" s="174"/>
      <c r="AY2740" s="174"/>
      <c r="AZ2740" s="174"/>
      <c r="BA2740" s="174"/>
      <c r="BB2740" s="174"/>
      <c r="BC2740" s="174"/>
      <c r="BD2740" s="174"/>
      <c r="BE2740" s="174"/>
      <c r="BF2740" s="174"/>
      <c r="BG2740" s="174"/>
      <c r="BH2740" s="174"/>
      <c r="BI2740" s="174"/>
      <c r="BJ2740" s="174"/>
      <c r="BK2740" s="174"/>
      <c r="BL2740" s="174"/>
      <c r="BM2740" s="174"/>
      <c r="BN2740" s="174"/>
      <c r="BO2740" s="174"/>
      <c r="BP2740" s="174"/>
      <c r="BQ2740" s="174"/>
      <c r="BR2740" s="174"/>
      <c r="BS2740" s="174"/>
      <c r="BT2740" s="174"/>
    </row>
    <row r="2741" spans="1:72" s="177" customFormat="1">
      <c r="A2741" s="178"/>
      <c r="B2741" s="178"/>
      <c r="C2741" s="178"/>
      <c r="D2741" s="178"/>
      <c r="E2741" s="174"/>
      <c r="F2741" s="174"/>
      <c r="G2741" s="174"/>
      <c r="H2741" s="174"/>
      <c r="I2741" s="174"/>
      <c r="J2741" s="174"/>
      <c r="K2741" s="174"/>
      <c r="L2741" s="174"/>
      <c r="M2741" s="174"/>
      <c r="N2741" s="174"/>
      <c r="O2741" s="174"/>
      <c r="P2741" s="174"/>
      <c r="Q2741" s="174"/>
      <c r="R2741" s="174"/>
      <c r="S2741" s="174"/>
      <c r="T2741" s="174"/>
      <c r="U2741" s="174"/>
      <c r="V2741" s="174"/>
      <c r="W2741" s="174"/>
      <c r="X2741" s="174"/>
      <c r="Y2741" s="174"/>
      <c r="Z2741" s="174"/>
      <c r="AA2741" s="174"/>
      <c r="AB2741" s="174"/>
      <c r="AC2741" s="174"/>
      <c r="AD2741" s="174"/>
      <c r="AE2741" s="174"/>
      <c r="AF2741" s="174"/>
      <c r="AG2741" s="174"/>
      <c r="AH2741" s="174"/>
      <c r="AI2741" s="174"/>
      <c r="AJ2741" s="174"/>
      <c r="AK2741" s="174"/>
      <c r="AL2741" s="174"/>
      <c r="AM2741" s="174"/>
      <c r="AN2741" s="174"/>
      <c r="AO2741" s="174"/>
      <c r="AP2741" s="174"/>
      <c r="AQ2741" s="174"/>
      <c r="AR2741" s="174"/>
      <c r="AS2741" s="174"/>
      <c r="AT2741" s="174"/>
      <c r="AU2741" s="174"/>
      <c r="AV2741" s="174"/>
      <c r="AW2741" s="174"/>
      <c r="AX2741" s="174"/>
      <c r="AY2741" s="174"/>
      <c r="AZ2741" s="174"/>
      <c r="BA2741" s="174"/>
      <c r="BB2741" s="174"/>
      <c r="BC2741" s="174"/>
      <c r="BD2741" s="174"/>
      <c r="BE2741" s="174"/>
      <c r="BF2741" s="174"/>
      <c r="BG2741" s="174"/>
      <c r="BH2741" s="174"/>
      <c r="BI2741" s="174"/>
      <c r="BJ2741" s="174"/>
      <c r="BK2741" s="174"/>
      <c r="BL2741" s="174"/>
      <c r="BM2741" s="174"/>
      <c r="BN2741" s="174"/>
      <c r="BO2741" s="174"/>
      <c r="BP2741" s="174"/>
      <c r="BQ2741" s="174"/>
      <c r="BR2741" s="174"/>
      <c r="BS2741" s="174"/>
      <c r="BT2741" s="174"/>
    </row>
    <row r="2742" spans="1:72" s="177" customFormat="1">
      <c r="A2742" s="178"/>
      <c r="B2742" s="178"/>
      <c r="C2742" s="178"/>
      <c r="D2742" s="178"/>
      <c r="E2742" s="174"/>
      <c r="F2742" s="174"/>
      <c r="G2742" s="174"/>
      <c r="H2742" s="174"/>
      <c r="I2742" s="174"/>
      <c r="J2742" s="174"/>
      <c r="K2742" s="174"/>
      <c r="L2742" s="174"/>
      <c r="M2742" s="174"/>
      <c r="N2742" s="174"/>
      <c r="O2742" s="174"/>
      <c r="P2742" s="174"/>
      <c r="Q2742" s="174"/>
      <c r="R2742" s="174"/>
      <c r="S2742" s="174"/>
      <c r="T2742" s="174"/>
      <c r="U2742" s="174"/>
      <c r="V2742" s="174"/>
      <c r="W2742" s="174"/>
      <c r="X2742" s="174"/>
      <c r="Y2742" s="174"/>
      <c r="Z2742" s="174"/>
      <c r="AA2742" s="174"/>
      <c r="AB2742" s="174"/>
      <c r="AC2742" s="174"/>
      <c r="AD2742" s="174"/>
      <c r="AE2742" s="174"/>
      <c r="AF2742" s="174"/>
      <c r="AG2742" s="174"/>
      <c r="AH2742" s="174"/>
      <c r="AI2742" s="174"/>
      <c r="AJ2742" s="174"/>
      <c r="AK2742" s="174"/>
      <c r="AL2742" s="174"/>
      <c r="AM2742" s="174"/>
      <c r="AN2742" s="174"/>
      <c r="AO2742" s="174"/>
      <c r="AP2742" s="174"/>
      <c r="AQ2742" s="174"/>
      <c r="AR2742" s="174"/>
      <c r="AS2742" s="174"/>
      <c r="AT2742" s="174"/>
      <c r="AU2742" s="174"/>
      <c r="AV2742" s="174"/>
      <c r="AW2742" s="174"/>
      <c r="AX2742" s="174"/>
      <c r="AY2742" s="174"/>
      <c r="AZ2742" s="174"/>
      <c r="BA2742" s="174"/>
      <c r="BB2742" s="174"/>
      <c r="BC2742" s="174"/>
      <c r="BD2742" s="174"/>
      <c r="BE2742" s="174"/>
      <c r="BF2742" s="174"/>
      <c r="BG2742" s="174"/>
      <c r="BH2742" s="174"/>
      <c r="BI2742" s="174"/>
      <c r="BJ2742" s="174"/>
      <c r="BK2742" s="174"/>
      <c r="BL2742" s="174"/>
      <c r="BM2742" s="174"/>
      <c r="BN2742" s="174"/>
      <c r="BO2742" s="174"/>
      <c r="BP2742" s="174"/>
      <c r="BQ2742" s="174"/>
      <c r="BR2742" s="174"/>
      <c r="BS2742" s="174"/>
      <c r="BT2742" s="174"/>
    </row>
    <row r="2743" spans="1:72" s="177" customFormat="1">
      <c r="A2743" s="178"/>
      <c r="B2743" s="178"/>
      <c r="C2743" s="178"/>
      <c r="D2743" s="178"/>
      <c r="E2743" s="174"/>
      <c r="F2743" s="174"/>
      <c r="G2743" s="174"/>
      <c r="H2743" s="174"/>
      <c r="I2743" s="174"/>
      <c r="J2743" s="174"/>
      <c r="K2743" s="174"/>
      <c r="L2743" s="174"/>
      <c r="M2743" s="174"/>
      <c r="N2743" s="174"/>
      <c r="O2743" s="174"/>
      <c r="P2743" s="174"/>
      <c r="Q2743" s="174"/>
      <c r="R2743" s="174"/>
      <c r="S2743" s="174"/>
      <c r="T2743" s="174"/>
      <c r="U2743" s="174"/>
      <c r="V2743" s="174"/>
      <c r="W2743" s="174"/>
      <c r="X2743" s="174"/>
      <c r="Y2743" s="174"/>
      <c r="Z2743" s="174"/>
      <c r="AA2743" s="174"/>
      <c r="AB2743" s="174"/>
      <c r="AC2743" s="174"/>
      <c r="AD2743" s="174"/>
      <c r="AE2743" s="174"/>
      <c r="AF2743" s="174"/>
      <c r="AG2743" s="174"/>
      <c r="AH2743" s="174"/>
      <c r="AI2743" s="174"/>
      <c r="AJ2743" s="174"/>
      <c r="AK2743" s="174"/>
      <c r="AL2743" s="174"/>
      <c r="AM2743" s="174"/>
      <c r="AN2743" s="174"/>
      <c r="AO2743" s="174"/>
      <c r="AP2743" s="174"/>
      <c r="AQ2743" s="174"/>
      <c r="AR2743" s="174"/>
      <c r="AS2743" s="174"/>
      <c r="AT2743" s="174"/>
      <c r="AU2743" s="174"/>
      <c r="AV2743" s="174"/>
      <c r="AW2743" s="174"/>
      <c r="AX2743" s="174"/>
      <c r="AY2743" s="174"/>
      <c r="AZ2743" s="174"/>
      <c r="BA2743" s="174"/>
      <c r="BB2743" s="174"/>
      <c r="BC2743" s="174"/>
      <c r="BD2743" s="174"/>
      <c r="BE2743" s="174"/>
      <c r="BF2743" s="174"/>
      <c r="BG2743" s="174"/>
      <c r="BH2743" s="174"/>
      <c r="BI2743" s="174"/>
      <c r="BJ2743" s="174"/>
      <c r="BK2743" s="174"/>
      <c r="BL2743" s="174"/>
      <c r="BM2743" s="174"/>
      <c r="BN2743" s="174"/>
      <c r="BO2743" s="174"/>
      <c r="BP2743" s="174"/>
      <c r="BQ2743" s="174"/>
      <c r="BR2743" s="174"/>
      <c r="BS2743" s="174"/>
      <c r="BT2743" s="174"/>
    </row>
    <row r="2744" spans="1:72" s="177" customFormat="1">
      <c r="A2744" s="178"/>
      <c r="B2744" s="178"/>
      <c r="C2744" s="178"/>
      <c r="D2744" s="178"/>
      <c r="E2744" s="174"/>
      <c r="F2744" s="174"/>
      <c r="G2744" s="174"/>
      <c r="H2744" s="174"/>
      <c r="I2744" s="174"/>
      <c r="J2744" s="174"/>
      <c r="K2744" s="174"/>
      <c r="L2744" s="174"/>
      <c r="M2744" s="174"/>
      <c r="N2744" s="174"/>
      <c r="O2744" s="174"/>
      <c r="P2744" s="174"/>
      <c r="Q2744" s="174"/>
      <c r="R2744" s="174"/>
      <c r="S2744" s="174"/>
      <c r="T2744" s="174"/>
      <c r="U2744" s="174"/>
      <c r="V2744" s="174"/>
      <c r="W2744" s="174"/>
      <c r="X2744" s="174"/>
      <c r="Y2744" s="174"/>
      <c r="Z2744" s="174"/>
      <c r="AA2744" s="174"/>
      <c r="AB2744" s="174"/>
      <c r="AC2744" s="174"/>
      <c r="AD2744" s="174"/>
      <c r="AE2744" s="174"/>
      <c r="AF2744" s="174"/>
      <c r="AG2744" s="174"/>
      <c r="AH2744" s="174"/>
      <c r="AI2744" s="174"/>
      <c r="AJ2744" s="174"/>
      <c r="AK2744" s="174"/>
      <c r="AL2744" s="174"/>
      <c r="AM2744" s="174"/>
      <c r="AN2744" s="174"/>
      <c r="AO2744" s="174"/>
      <c r="AP2744" s="174"/>
      <c r="AQ2744" s="174"/>
      <c r="AR2744" s="174"/>
      <c r="AS2744" s="174"/>
      <c r="AT2744" s="174"/>
      <c r="AU2744" s="174"/>
      <c r="AV2744" s="174"/>
      <c r="AW2744" s="174"/>
      <c r="AX2744" s="174"/>
      <c r="AY2744" s="174"/>
      <c r="AZ2744" s="174"/>
      <c r="BA2744" s="174"/>
      <c r="BB2744" s="174"/>
      <c r="BC2744" s="174"/>
      <c r="BD2744" s="174"/>
      <c r="BE2744" s="174"/>
      <c r="BF2744" s="174"/>
      <c r="BG2744" s="174"/>
      <c r="BH2744" s="174"/>
      <c r="BI2744" s="174"/>
      <c r="BJ2744" s="174"/>
      <c r="BK2744" s="174"/>
      <c r="BL2744" s="174"/>
      <c r="BM2744" s="174"/>
      <c r="BN2744" s="174"/>
      <c r="BO2744" s="174"/>
      <c r="BP2744" s="174"/>
      <c r="BQ2744" s="174"/>
      <c r="BR2744" s="174"/>
      <c r="BS2744" s="174"/>
      <c r="BT2744" s="174"/>
    </row>
    <row r="2745" spans="1:72" s="177" customFormat="1">
      <c r="A2745" s="178"/>
      <c r="B2745" s="178"/>
      <c r="C2745" s="178"/>
      <c r="D2745" s="178"/>
      <c r="E2745" s="174"/>
      <c r="F2745" s="174"/>
      <c r="G2745" s="174"/>
      <c r="H2745" s="174"/>
      <c r="I2745" s="174"/>
      <c r="J2745" s="174"/>
      <c r="K2745" s="174"/>
      <c r="L2745" s="174"/>
      <c r="M2745" s="174"/>
      <c r="N2745" s="174"/>
      <c r="O2745" s="174"/>
      <c r="P2745" s="174"/>
      <c r="Q2745" s="174"/>
      <c r="R2745" s="174"/>
      <c r="S2745" s="174"/>
      <c r="T2745" s="174"/>
      <c r="U2745" s="174"/>
      <c r="V2745" s="174"/>
      <c r="W2745" s="174"/>
      <c r="X2745" s="174"/>
      <c r="Y2745" s="174"/>
      <c r="Z2745" s="174"/>
      <c r="AA2745" s="174"/>
      <c r="AB2745" s="174"/>
      <c r="AC2745" s="174"/>
      <c r="AD2745" s="174"/>
      <c r="AE2745" s="174"/>
      <c r="AF2745" s="174"/>
      <c r="AG2745" s="174"/>
      <c r="AH2745" s="174"/>
      <c r="AI2745" s="174"/>
      <c r="AJ2745" s="174"/>
      <c r="AK2745" s="174"/>
      <c r="AL2745" s="174"/>
      <c r="AM2745" s="174"/>
      <c r="AN2745" s="174"/>
      <c r="AO2745" s="174"/>
      <c r="AP2745" s="174"/>
      <c r="AQ2745" s="174"/>
      <c r="AR2745" s="174"/>
      <c r="AS2745" s="174"/>
      <c r="AT2745" s="174"/>
      <c r="AU2745" s="174"/>
      <c r="AV2745" s="174"/>
      <c r="AW2745" s="174"/>
      <c r="AX2745" s="174"/>
      <c r="AY2745" s="174"/>
      <c r="AZ2745" s="174"/>
      <c r="BA2745" s="174"/>
      <c r="BB2745" s="174"/>
      <c r="BC2745" s="174"/>
      <c r="BD2745" s="174"/>
      <c r="BE2745" s="174"/>
      <c r="BF2745" s="174"/>
      <c r="BG2745" s="174"/>
      <c r="BH2745" s="174"/>
      <c r="BI2745" s="174"/>
      <c r="BJ2745" s="174"/>
      <c r="BK2745" s="174"/>
      <c r="BL2745" s="174"/>
      <c r="BM2745" s="174"/>
      <c r="BN2745" s="174"/>
      <c r="BO2745" s="174"/>
      <c r="BP2745" s="174"/>
      <c r="BQ2745" s="174"/>
      <c r="BR2745" s="174"/>
      <c r="BS2745" s="174"/>
      <c r="BT2745" s="174"/>
    </row>
    <row r="2746" spans="1:72" s="177" customFormat="1">
      <c r="A2746" s="178"/>
      <c r="B2746" s="178"/>
      <c r="C2746" s="178"/>
      <c r="D2746" s="178"/>
      <c r="E2746" s="174"/>
      <c r="F2746" s="174"/>
      <c r="G2746" s="174"/>
      <c r="H2746" s="174"/>
      <c r="I2746" s="174"/>
      <c r="J2746" s="174"/>
      <c r="K2746" s="174"/>
      <c r="L2746" s="174"/>
      <c r="M2746" s="174"/>
      <c r="N2746" s="174"/>
      <c r="O2746" s="174"/>
      <c r="P2746" s="174"/>
      <c r="Q2746" s="174"/>
      <c r="R2746" s="174"/>
      <c r="S2746" s="174"/>
      <c r="T2746" s="174"/>
      <c r="U2746" s="174"/>
      <c r="V2746" s="174"/>
      <c r="W2746" s="174"/>
      <c r="X2746" s="174"/>
      <c r="Y2746" s="174"/>
      <c r="Z2746" s="174"/>
      <c r="AA2746" s="174"/>
      <c r="AB2746" s="174"/>
      <c r="AC2746" s="174"/>
      <c r="AD2746" s="174"/>
      <c r="AE2746" s="174"/>
      <c r="AF2746" s="174"/>
      <c r="AG2746" s="174"/>
      <c r="AH2746" s="174"/>
      <c r="AI2746" s="174"/>
      <c r="AJ2746" s="174"/>
      <c r="AK2746" s="174"/>
      <c r="AL2746" s="174"/>
      <c r="AM2746" s="174"/>
      <c r="AN2746" s="174"/>
      <c r="AO2746" s="174"/>
      <c r="AP2746" s="174"/>
      <c r="AQ2746" s="174"/>
      <c r="AR2746" s="174"/>
      <c r="AS2746" s="174"/>
      <c r="AT2746" s="174"/>
      <c r="AU2746" s="174"/>
      <c r="AV2746" s="174"/>
      <c r="AW2746" s="174"/>
      <c r="AX2746" s="174"/>
      <c r="AY2746" s="174"/>
      <c r="AZ2746" s="174"/>
      <c r="BA2746" s="174"/>
      <c r="BB2746" s="174"/>
      <c r="BC2746" s="174"/>
      <c r="BD2746" s="174"/>
      <c r="BE2746" s="174"/>
      <c r="BF2746" s="174"/>
      <c r="BG2746" s="174"/>
      <c r="BH2746" s="174"/>
      <c r="BI2746" s="174"/>
      <c r="BJ2746" s="174"/>
      <c r="BK2746" s="174"/>
      <c r="BL2746" s="174"/>
      <c r="BM2746" s="174"/>
      <c r="BN2746" s="174"/>
      <c r="BO2746" s="174"/>
      <c r="BP2746" s="174"/>
      <c r="BQ2746" s="174"/>
      <c r="BR2746" s="174"/>
      <c r="BS2746" s="174"/>
      <c r="BT2746" s="174"/>
    </row>
    <row r="2747" spans="1:72" s="177" customFormat="1">
      <c r="A2747" s="178"/>
      <c r="B2747" s="178"/>
      <c r="C2747" s="178"/>
      <c r="D2747" s="178"/>
      <c r="E2747" s="174"/>
      <c r="F2747" s="174"/>
      <c r="G2747" s="174"/>
      <c r="H2747" s="174"/>
      <c r="I2747" s="174"/>
      <c r="J2747" s="174"/>
      <c r="K2747" s="174"/>
      <c r="L2747" s="174"/>
      <c r="M2747" s="174"/>
      <c r="N2747" s="174"/>
      <c r="O2747" s="174"/>
      <c r="P2747" s="174"/>
      <c r="Q2747" s="174"/>
      <c r="R2747" s="174"/>
      <c r="S2747" s="174"/>
      <c r="T2747" s="174"/>
      <c r="U2747" s="174"/>
      <c r="V2747" s="174"/>
      <c r="W2747" s="174"/>
      <c r="X2747" s="174"/>
      <c r="Y2747" s="174"/>
      <c r="Z2747" s="174"/>
      <c r="AA2747" s="174"/>
      <c r="AB2747" s="174"/>
      <c r="AC2747" s="174"/>
      <c r="AD2747" s="174"/>
      <c r="AE2747" s="174"/>
      <c r="AF2747" s="174"/>
      <c r="AG2747" s="174"/>
      <c r="AH2747" s="174"/>
      <c r="AI2747" s="174"/>
      <c r="AJ2747" s="174"/>
      <c r="AK2747" s="174"/>
      <c r="AL2747" s="174"/>
      <c r="AM2747" s="174"/>
      <c r="AN2747" s="174"/>
      <c r="AO2747" s="174"/>
      <c r="AP2747" s="174"/>
      <c r="AQ2747" s="174"/>
      <c r="AR2747" s="174"/>
      <c r="AS2747" s="174"/>
      <c r="AT2747" s="174"/>
      <c r="AU2747" s="174"/>
      <c r="AV2747" s="174"/>
      <c r="AW2747" s="174"/>
      <c r="AX2747" s="174"/>
      <c r="AY2747" s="174"/>
      <c r="AZ2747" s="174"/>
      <c r="BA2747" s="174"/>
      <c r="BB2747" s="174"/>
      <c r="BC2747" s="174"/>
      <c r="BD2747" s="174"/>
      <c r="BE2747" s="174"/>
      <c r="BF2747" s="174"/>
      <c r="BG2747" s="174"/>
      <c r="BH2747" s="174"/>
      <c r="BI2747" s="174"/>
      <c r="BJ2747" s="174"/>
      <c r="BK2747" s="174"/>
      <c r="BL2747" s="174"/>
      <c r="BM2747" s="174"/>
      <c r="BN2747" s="174"/>
      <c r="BO2747" s="174"/>
      <c r="BP2747" s="174"/>
      <c r="BQ2747" s="174"/>
      <c r="BR2747" s="174"/>
      <c r="BS2747" s="174"/>
      <c r="BT2747" s="174"/>
    </row>
    <row r="2748" spans="1:72" s="177" customFormat="1">
      <c r="A2748" s="178"/>
      <c r="B2748" s="178"/>
      <c r="C2748" s="178"/>
      <c r="D2748" s="178"/>
      <c r="E2748" s="174"/>
      <c r="F2748" s="174"/>
      <c r="G2748" s="174"/>
      <c r="H2748" s="174"/>
      <c r="I2748" s="174"/>
      <c r="J2748" s="174"/>
      <c r="K2748" s="174"/>
      <c r="L2748" s="174"/>
      <c r="M2748" s="174"/>
      <c r="N2748" s="174"/>
      <c r="O2748" s="174"/>
      <c r="P2748" s="174"/>
      <c r="Q2748" s="174"/>
      <c r="R2748" s="174"/>
      <c r="S2748" s="174"/>
      <c r="T2748" s="174"/>
      <c r="U2748" s="174"/>
      <c r="V2748" s="174"/>
      <c r="W2748" s="174"/>
      <c r="X2748" s="174"/>
      <c r="Y2748" s="174"/>
      <c r="Z2748" s="174"/>
      <c r="AA2748" s="174"/>
      <c r="AB2748" s="174"/>
      <c r="AC2748" s="174"/>
      <c r="AD2748" s="174"/>
      <c r="AE2748" s="174"/>
      <c r="AF2748" s="174"/>
      <c r="AG2748" s="174"/>
      <c r="AH2748" s="174"/>
      <c r="AI2748" s="174"/>
      <c r="AJ2748" s="174"/>
      <c r="AK2748" s="174"/>
      <c r="AL2748" s="174"/>
      <c r="AM2748" s="174"/>
      <c r="AN2748" s="174"/>
      <c r="AO2748" s="174"/>
      <c r="AP2748" s="174"/>
      <c r="AQ2748" s="174"/>
      <c r="AR2748" s="174"/>
      <c r="AS2748" s="174"/>
      <c r="AT2748" s="174"/>
      <c r="AU2748" s="174"/>
      <c r="AV2748" s="174"/>
      <c r="AW2748" s="174"/>
      <c r="AX2748" s="174"/>
      <c r="AY2748" s="174"/>
      <c r="AZ2748" s="174"/>
      <c r="BA2748" s="174"/>
      <c r="BB2748" s="174"/>
      <c r="BC2748" s="174"/>
      <c r="BD2748" s="174"/>
      <c r="BE2748" s="174"/>
      <c r="BF2748" s="174"/>
      <c r="BG2748" s="174"/>
      <c r="BH2748" s="174"/>
      <c r="BI2748" s="174"/>
      <c r="BJ2748" s="174"/>
      <c r="BK2748" s="174"/>
      <c r="BL2748" s="174"/>
      <c r="BM2748" s="174"/>
      <c r="BN2748" s="174"/>
      <c r="BO2748" s="174"/>
      <c r="BP2748" s="174"/>
      <c r="BQ2748" s="174"/>
      <c r="BR2748" s="174"/>
      <c r="BS2748" s="174"/>
      <c r="BT2748" s="174"/>
    </row>
    <row r="2749" spans="1:72" s="177" customFormat="1">
      <c r="A2749" s="178"/>
      <c r="B2749" s="178"/>
      <c r="C2749" s="178"/>
      <c r="D2749" s="178"/>
      <c r="E2749" s="174"/>
      <c r="F2749" s="174"/>
      <c r="G2749" s="174"/>
      <c r="H2749" s="174"/>
      <c r="I2749" s="174"/>
      <c r="J2749" s="174"/>
      <c r="K2749" s="174"/>
      <c r="L2749" s="174"/>
      <c r="M2749" s="174"/>
      <c r="N2749" s="174"/>
      <c r="O2749" s="174"/>
      <c r="P2749" s="174"/>
      <c r="Q2749" s="174"/>
      <c r="R2749" s="174"/>
      <c r="S2749" s="174"/>
      <c r="T2749" s="174"/>
      <c r="U2749" s="174"/>
      <c r="V2749" s="174"/>
      <c r="W2749" s="174"/>
      <c r="X2749" s="174"/>
      <c r="Y2749" s="174"/>
      <c r="Z2749" s="174"/>
      <c r="AA2749" s="174"/>
      <c r="AB2749" s="174"/>
      <c r="AC2749" s="174"/>
      <c r="AD2749" s="174"/>
      <c r="AE2749" s="174"/>
      <c r="AF2749" s="174"/>
      <c r="AG2749" s="174"/>
      <c r="AH2749" s="174"/>
      <c r="AI2749" s="174"/>
      <c r="AJ2749" s="174"/>
      <c r="AK2749" s="174"/>
      <c r="AL2749" s="174"/>
      <c r="AM2749" s="174"/>
      <c r="AN2749" s="174"/>
      <c r="AO2749" s="174"/>
      <c r="AP2749" s="174"/>
      <c r="AQ2749" s="174"/>
      <c r="AR2749" s="174"/>
      <c r="AS2749" s="174"/>
      <c r="AT2749" s="174"/>
      <c r="AU2749" s="174"/>
      <c r="AV2749" s="174"/>
      <c r="AW2749" s="174"/>
      <c r="AX2749" s="174"/>
      <c r="AY2749" s="174"/>
      <c r="AZ2749" s="174"/>
      <c r="BA2749" s="174"/>
      <c r="BB2749" s="174"/>
      <c r="BC2749" s="174"/>
      <c r="BD2749" s="174"/>
      <c r="BE2749" s="174"/>
      <c r="BF2749" s="174"/>
      <c r="BG2749" s="174"/>
      <c r="BH2749" s="174"/>
      <c r="BI2749" s="174"/>
      <c r="BJ2749" s="174"/>
      <c r="BK2749" s="174"/>
      <c r="BL2749" s="174"/>
      <c r="BM2749" s="174"/>
      <c r="BN2749" s="174"/>
      <c r="BO2749" s="174"/>
      <c r="BP2749" s="174"/>
      <c r="BQ2749" s="174"/>
      <c r="BR2749" s="174"/>
      <c r="BS2749" s="174"/>
      <c r="BT2749" s="174"/>
    </row>
    <row r="2750" spans="1:72" s="177" customFormat="1">
      <c r="A2750" s="178"/>
      <c r="B2750" s="178"/>
      <c r="C2750" s="178"/>
      <c r="D2750" s="178"/>
      <c r="E2750" s="174"/>
      <c r="F2750" s="174"/>
      <c r="G2750" s="174"/>
      <c r="H2750" s="174"/>
      <c r="I2750" s="174"/>
      <c r="J2750" s="174"/>
      <c r="K2750" s="174"/>
      <c r="L2750" s="174"/>
      <c r="M2750" s="174"/>
      <c r="N2750" s="174"/>
      <c r="O2750" s="174"/>
      <c r="P2750" s="174"/>
      <c r="Q2750" s="174"/>
      <c r="R2750" s="174"/>
      <c r="S2750" s="174"/>
      <c r="T2750" s="174"/>
      <c r="U2750" s="174"/>
      <c r="V2750" s="174"/>
      <c r="W2750" s="174"/>
      <c r="X2750" s="174"/>
      <c r="Y2750" s="174"/>
      <c r="Z2750" s="174"/>
      <c r="AA2750" s="174"/>
      <c r="AB2750" s="174"/>
      <c r="AC2750" s="174"/>
      <c r="AD2750" s="174"/>
      <c r="AE2750" s="174"/>
      <c r="AF2750" s="174"/>
      <c r="AG2750" s="174"/>
      <c r="AH2750" s="174"/>
      <c r="AI2750" s="174"/>
      <c r="AJ2750" s="174"/>
      <c r="AK2750" s="174"/>
      <c r="AL2750" s="174"/>
      <c r="AM2750" s="174"/>
      <c r="AN2750" s="174"/>
      <c r="AO2750" s="174"/>
      <c r="AP2750" s="174"/>
      <c r="AQ2750" s="174"/>
      <c r="AR2750" s="174"/>
      <c r="AS2750" s="174"/>
      <c r="AT2750" s="174"/>
      <c r="AU2750" s="174"/>
      <c r="AV2750" s="174"/>
      <c r="AW2750" s="174"/>
      <c r="AX2750" s="174"/>
      <c r="AY2750" s="174"/>
      <c r="AZ2750" s="174"/>
      <c r="BA2750" s="174"/>
      <c r="BB2750" s="174"/>
      <c r="BC2750" s="174"/>
      <c r="BD2750" s="174"/>
      <c r="BE2750" s="174"/>
      <c r="BF2750" s="174"/>
      <c r="BG2750" s="174"/>
      <c r="BH2750" s="174"/>
      <c r="BI2750" s="174"/>
      <c r="BJ2750" s="174"/>
      <c r="BK2750" s="174"/>
      <c r="BL2750" s="174"/>
      <c r="BM2750" s="174"/>
      <c r="BN2750" s="174"/>
      <c r="BO2750" s="174"/>
      <c r="BP2750" s="174"/>
      <c r="BQ2750" s="174"/>
      <c r="BR2750" s="174"/>
      <c r="BS2750" s="174"/>
      <c r="BT2750" s="174"/>
    </row>
    <row r="2751" spans="1:72" s="177" customFormat="1">
      <c r="A2751" s="178"/>
      <c r="B2751" s="178"/>
      <c r="C2751" s="178"/>
      <c r="D2751" s="178"/>
      <c r="E2751" s="174"/>
      <c r="F2751" s="174"/>
      <c r="G2751" s="174"/>
      <c r="H2751" s="174"/>
      <c r="I2751" s="174"/>
      <c r="J2751" s="174"/>
      <c r="K2751" s="174"/>
      <c r="L2751" s="174"/>
      <c r="M2751" s="174"/>
      <c r="N2751" s="174"/>
      <c r="O2751" s="174"/>
      <c r="P2751" s="174"/>
      <c r="Q2751" s="174"/>
      <c r="R2751" s="174"/>
      <c r="S2751" s="174"/>
      <c r="T2751" s="174"/>
      <c r="U2751" s="174"/>
      <c r="V2751" s="174"/>
      <c r="W2751" s="174"/>
      <c r="X2751" s="174"/>
      <c r="Y2751" s="174"/>
      <c r="Z2751" s="174"/>
      <c r="AA2751" s="174"/>
      <c r="AB2751" s="174"/>
      <c r="AC2751" s="174"/>
      <c r="AD2751" s="174"/>
      <c r="AE2751" s="174"/>
      <c r="AF2751" s="174"/>
      <c r="AG2751" s="174"/>
      <c r="AH2751" s="174"/>
      <c r="AI2751" s="174"/>
      <c r="AJ2751" s="174"/>
      <c r="AK2751" s="174"/>
      <c r="AL2751" s="174"/>
      <c r="AM2751" s="174"/>
      <c r="AN2751" s="174"/>
      <c r="AO2751" s="174"/>
      <c r="AP2751" s="174"/>
      <c r="AQ2751" s="174"/>
      <c r="AR2751" s="174"/>
      <c r="AS2751" s="174"/>
      <c r="AT2751" s="174"/>
      <c r="AU2751" s="174"/>
      <c r="AV2751" s="174"/>
      <c r="AW2751" s="174"/>
      <c r="AX2751" s="174"/>
      <c r="AY2751" s="174"/>
      <c r="AZ2751" s="174"/>
      <c r="BA2751" s="174"/>
      <c r="BB2751" s="174"/>
      <c r="BC2751" s="174"/>
      <c r="BD2751" s="174"/>
      <c r="BE2751" s="174"/>
      <c r="BF2751" s="174"/>
      <c r="BG2751" s="174"/>
      <c r="BH2751" s="174"/>
      <c r="BI2751" s="174"/>
      <c r="BJ2751" s="174"/>
      <c r="BK2751" s="174"/>
      <c r="BL2751" s="174"/>
      <c r="BM2751" s="174"/>
      <c r="BN2751" s="174"/>
      <c r="BO2751" s="174"/>
      <c r="BP2751" s="174"/>
      <c r="BQ2751" s="174"/>
      <c r="BR2751" s="174"/>
      <c r="BS2751" s="174"/>
      <c r="BT2751" s="174"/>
    </row>
    <row r="2752" spans="1:72" s="177" customFormat="1">
      <c r="A2752" s="178"/>
      <c r="B2752" s="178"/>
      <c r="C2752" s="178"/>
      <c r="D2752" s="178"/>
      <c r="E2752" s="174"/>
      <c r="F2752" s="174"/>
      <c r="G2752" s="174"/>
      <c r="H2752" s="174"/>
      <c r="I2752" s="174"/>
      <c r="J2752" s="174"/>
      <c r="K2752" s="174"/>
      <c r="L2752" s="174"/>
      <c r="M2752" s="174"/>
      <c r="N2752" s="174"/>
      <c r="O2752" s="174"/>
      <c r="P2752" s="174"/>
      <c r="Q2752" s="174"/>
      <c r="R2752" s="174"/>
      <c r="S2752" s="174"/>
      <c r="T2752" s="174"/>
      <c r="U2752" s="174"/>
      <c r="V2752" s="174"/>
      <c r="W2752" s="174"/>
      <c r="X2752" s="174"/>
      <c r="Y2752" s="174"/>
      <c r="Z2752" s="174"/>
      <c r="AA2752" s="174"/>
      <c r="AB2752" s="174"/>
      <c r="AC2752" s="174"/>
      <c r="AD2752" s="174"/>
      <c r="AE2752" s="174"/>
      <c r="AF2752" s="174"/>
      <c r="AG2752" s="174"/>
      <c r="AH2752" s="174"/>
      <c r="AI2752" s="174"/>
      <c r="AJ2752" s="174"/>
      <c r="AK2752" s="174"/>
      <c r="AL2752" s="174"/>
      <c r="AM2752" s="174"/>
      <c r="AN2752" s="174"/>
      <c r="AO2752" s="174"/>
      <c r="AP2752" s="174"/>
      <c r="AQ2752" s="174"/>
      <c r="AR2752" s="174"/>
      <c r="AS2752" s="174"/>
      <c r="AT2752" s="174"/>
      <c r="AU2752" s="174"/>
      <c r="AV2752" s="174"/>
      <c r="AW2752" s="174"/>
      <c r="AX2752" s="174"/>
      <c r="AY2752" s="174"/>
      <c r="AZ2752" s="174"/>
      <c r="BA2752" s="174"/>
      <c r="BB2752" s="174"/>
      <c r="BC2752" s="174"/>
      <c r="BD2752" s="174"/>
      <c r="BE2752" s="174"/>
      <c r="BF2752" s="174"/>
      <c r="BG2752" s="174"/>
      <c r="BH2752" s="174"/>
      <c r="BI2752" s="174"/>
      <c r="BJ2752" s="174"/>
      <c r="BK2752" s="174"/>
      <c r="BL2752" s="174"/>
      <c r="BM2752" s="174"/>
      <c r="BN2752" s="174"/>
      <c r="BO2752" s="174"/>
      <c r="BP2752" s="174"/>
      <c r="BQ2752" s="174"/>
      <c r="BR2752" s="174"/>
      <c r="BS2752" s="174"/>
      <c r="BT2752" s="174"/>
    </row>
    <row r="2753" spans="1:72" s="177" customFormat="1">
      <c r="A2753" s="178"/>
      <c r="B2753" s="178"/>
      <c r="C2753" s="178"/>
      <c r="D2753" s="178"/>
      <c r="E2753" s="174"/>
      <c r="F2753" s="174"/>
      <c r="G2753" s="174"/>
      <c r="H2753" s="174"/>
      <c r="I2753" s="174"/>
      <c r="J2753" s="174"/>
      <c r="K2753" s="174"/>
      <c r="L2753" s="174"/>
      <c r="M2753" s="174"/>
      <c r="N2753" s="174"/>
      <c r="O2753" s="174"/>
      <c r="P2753" s="174"/>
      <c r="Q2753" s="174"/>
      <c r="R2753" s="174"/>
      <c r="S2753" s="174"/>
      <c r="T2753" s="174"/>
      <c r="U2753" s="174"/>
      <c r="V2753" s="174"/>
      <c r="W2753" s="174"/>
      <c r="X2753" s="174"/>
      <c r="Y2753" s="174"/>
      <c r="Z2753" s="174"/>
      <c r="AA2753" s="174"/>
      <c r="AB2753" s="174"/>
      <c r="AC2753" s="174"/>
      <c r="AD2753" s="174"/>
      <c r="AE2753" s="174"/>
      <c r="AF2753" s="174"/>
      <c r="AG2753" s="174"/>
      <c r="AH2753" s="174"/>
      <c r="AI2753" s="174"/>
      <c r="AJ2753" s="174"/>
      <c r="AK2753" s="174"/>
      <c r="AL2753" s="174"/>
      <c r="AM2753" s="174"/>
      <c r="AN2753" s="174"/>
      <c r="AO2753" s="174"/>
      <c r="AP2753" s="174"/>
      <c r="AQ2753" s="174"/>
      <c r="AR2753" s="174"/>
      <c r="AS2753" s="174"/>
      <c r="AT2753" s="174"/>
      <c r="AU2753" s="174"/>
      <c r="AV2753" s="174"/>
      <c r="AW2753" s="174"/>
      <c r="AX2753" s="174"/>
      <c r="AY2753" s="174"/>
      <c r="AZ2753" s="174"/>
      <c r="BA2753" s="174"/>
      <c r="BB2753" s="174"/>
      <c r="BC2753" s="174"/>
      <c r="BD2753" s="174"/>
      <c r="BE2753" s="174"/>
      <c r="BF2753" s="174"/>
      <c r="BG2753" s="174"/>
      <c r="BH2753" s="174"/>
      <c r="BI2753" s="174"/>
      <c r="BJ2753" s="174"/>
      <c r="BK2753" s="174"/>
      <c r="BL2753" s="174"/>
      <c r="BM2753" s="174"/>
      <c r="BN2753" s="174"/>
      <c r="BO2753" s="174"/>
      <c r="BP2753" s="174"/>
      <c r="BQ2753" s="174"/>
      <c r="BR2753" s="174"/>
      <c r="BS2753" s="174"/>
      <c r="BT2753" s="174"/>
    </row>
    <row r="2754" spans="1:72" s="177" customFormat="1">
      <c r="A2754" s="178"/>
      <c r="B2754" s="178"/>
      <c r="C2754" s="178"/>
      <c r="D2754" s="178"/>
      <c r="E2754" s="174"/>
      <c r="F2754" s="174"/>
      <c r="G2754" s="174"/>
      <c r="H2754" s="174"/>
      <c r="I2754" s="174"/>
      <c r="J2754" s="174"/>
      <c r="K2754" s="174"/>
      <c r="L2754" s="174"/>
      <c r="M2754" s="174"/>
      <c r="N2754" s="174"/>
      <c r="O2754" s="174"/>
      <c r="P2754" s="174"/>
      <c r="Q2754" s="174"/>
      <c r="R2754" s="174"/>
      <c r="S2754" s="174"/>
      <c r="T2754" s="174"/>
      <c r="U2754" s="174"/>
      <c r="V2754" s="174"/>
      <c r="W2754" s="174"/>
      <c r="X2754" s="174"/>
      <c r="Y2754" s="174"/>
      <c r="Z2754" s="174"/>
      <c r="AA2754" s="174"/>
      <c r="AB2754" s="174"/>
      <c r="AC2754" s="174"/>
      <c r="AD2754" s="174"/>
      <c r="AE2754" s="174"/>
      <c r="AF2754" s="174"/>
      <c r="AG2754" s="174"/>
      <c r="AH2754" s="174"/>
      <c r="AI2754" s="174"/>
      <c r="AJ2754" s="174"/>
      <c r="AK2754" s="174"/>
      <c r="AL2754" s="174"/>
      <c r="AM2754" s="174"/>
      <c r="AN2754" s="174"/>
      <c r="AO2754" s="174"/>
      <c r="AP2754" s="174"/>
      <c r="AQ2754" s="174"/>
      <c r="AR2754" s="174"/>
      <c r="AS2754" s="174"/>
      <c r="AT2754" s="174"/>
      <c r="AU2754" s="174"/>
      <c r="AV2754" s="174"/>
      <c r="AW2754" s="174"/>
      <c r="AX2754" s="174"/>
      <c r="AY2754" s="174"/>
      <c r="AZ2754" s="174"/>
      <c r="BA2754" s="174"/>
      <c r="BB2754" s="174"/>
      <c r="BC2754" s="174"/>
      <c r="BD2754" s="174"/>
      <c r="BE2754" s="174"/>
      <c r="BF2754" s="174"/>
      <c r="BG2754" s="174"/>
      <c r="BH2754" s="174"/>
      <c r="BI2754" s="174"/>
      <c r="BJ2754" s="174"/>
      <c r="BK2754" s="174"/>
      <c r="BL2754" s="174"/>
      <c r="BM2754" s="174"/>
      <c r="BN2754" s="174"/>
      <c r="BO2754" s="174"/>
      <c r="BP2754" s="174"/>
      <c r="BQ2754" s="174"/>
      <c r="BR2754" s="174"/>
      <c r="BS2754" s="174"/>
      <c r="BT2754" s="174"/>
    </row>
    <row r="2755" spans="1:72" s="177" customFormat="1">
      <c r="A2755" s="178"/>
      <c r="B2755" s="178"/>
      <c r="C2755" s="178"/>
      <c r="D2755" s="178"/>
      <c r="E2755" s="174"/>
      <c r="F2755" s="174"/>
      <c r="G2755" s="174"/>
      <c r="H2755" s="174"/>
      <c r="I2755" s="174"/>
      <c r="J2755" s="174"/>
      <c r="K2755" s="174"/>
      <c r="L2755" s="174"/>
      <c r="M2755" s="174"/>
      <c r="N2755" s="174"/>
      <c r="O2755" s="174"/>
      <c r="P2755" s="174"/>
      <c r="Q2755" s="174"/>
      <c r="R2755" s="174"/>
      <c r="S2755" s="174"/>
      <c r="T2755" s="174"/>
      <c r="U2755" s="174"/>
      <c r="V2755" s="174"/>
      <c r="W2755" s="174"/>
      <c r="X2755" s="174"/>
      <c r="Y2755" s="174"/>
      <c r="Z2755" s="174"/>
      <c r="AA2755" s="174"/>
      <c r="AB2755" s="174"/>
      <c r="AC2755" s="174"/>
      <c r="AD2755" s="174"/>
      <c r="AE2755" s="174"/>
      <c r="AF2755" s="174"/>
      <c r="AG2755" s="174"/>
      <c r="AH2755" s="174"/>
      <c r="AI2755" s="174"/>
      <c r="AJ2755" s="174"/>
      <c r="AK2755" s="174"/>
      <c r="AL2755" s="174"/>
      <c r="AM2755" s="174"/>
      <c r="AN2755" s="174"/>
      <c r="AO2755" s="174"/>
      <c r="AP2755" s="174"/>
      <c r="AQ2755" s="174"/>
      <c r="AR2755" s="174"/>
      <c r="AS2755" s="174"/>
      <c r="AT2755" s="174"/>
      <c r="AU2755" s="174"/>
      <c r="AV2755" s="174"/>
      <c r="AW2755" s="174"/>
      <c r="AX2755" s="174"/>
      <c r="AY2755" s="174"/>
      <c r="AZ2755" s="174"/>
      <c r="BA2755" s="174"/>
      <c r="BB2755" s="174"/>
      <c r="BC2755" s="174"/>
      <c r="BD2755" s="174"/>
      <c r="BE2755" s="174"/>
      <c r="BF2755" s="174"/>
      <c r="BG2755" s="174"/>
      <c r="BH2755" s="174"/>
      <c r="BI2755" s="174"/>
      <c r="BJ2755" s="174"/>
      <c r="BK2755" s="174"/>
      <c r="BL2755" s="174"/>
      <c r="BM2755" s="174"/>
      <c r="BN2755" s="174"/>
      <c r="BO2755" s="174"/>
      <c r="BP2755" s="174"/>
      <c r="BQ2755" s="174"/>
      <c r="BR2755" s="174"/>
      <c r="BS2755" s="174"/>
      <c r="BT2755" s="174"/>
    </row>
    <row r="2756" spans="1:72" s="177" customFormat="1">
      <c r="A2756" s="178"/>
      <c r="B2756" s="178"/>
      <c r="C2756" s="178"/>
      <c r="D2756" s="178"/>
      <c r="E2756" s="174"/>
      <c r="F2756" s="174"/>
      <c r="G2756" s="174"/>
      <c r="H2756" s="174"/>
      <c r="I2756" s="174"/>
      <c r="J2756" s="174"/>
      <c r="K2756" s="174"/>
      <c r="L2756" s="174"/>
      <c r="M2756" s="174"/>
      <c r="N2756" s="174"/>
      <c r="O2756" s="174"/>
      <c r="P2756" s="174"/>
      <c r="Q2756" s="174"/>
      <c r="R2756" s="174"/>
      <c r="S2756" s="174"/>
      <c r="T2756" s="174"/>
      <c r="U2756" s="174"/>
      <c r="V2756" s="174"/>
      <c r="W2756" s="174"/>
      <c r="X2756" s="174"/>
      <c r="Y2756" s="174"/>
      <c r="Z2756" s="174"/>
      <c r="AA2756" s="174"/>
      <c r="AB2756" s="174"/>
      <c r="AC2756" s="174"/>
      <c r="AD2756" s="174"/>
      <c r="AE2756" s="174"/>
      <c r="AF2756" s="174"/>
      <c r="AG2756" s="174"/>
      <c r="AH2756" s="174"/>
      <c r="AI2756" s="174"/>
      <c r="AJ2756" s="174"/>
      <c r="AK2756" s="174"/>
      <c r="AL2756" s="174"/>
      <c r="AM2756" s="174"/>
      <c r="AN2756" s="174"/>
      <c r="AO2756" s="174"/>
      <c r="AP2756" s="174"/>
      <c r="AQ2756" s="174"/>
      <c r="AR2756" s="174"/>
      <c r="AS2756" s="174"/>
      <c r="AT2756" s="174"/>
      <c r="AU2756" s="174"/>
      <c r="AV2756" s="174"/>
      <c r="AW2756" s="174"/>
      <c r="AX2756" s="174"/>
      <c r="AY2756" s="174"/>
      <c r="AZ2756" s="174"/>
      <c r="BA2756" s="174"/>
      <c r="BB2756" s="174"/>
      <c r="BC2756" s="174"/>
      <c r="BD2756" s="174"/>
      <c r="BE2756" s="174"/>
      <c r="BF2756" s="174"/>
      <c r="BG2756" s="174"/>
      <c r="BH2756" s="174"/>
      <c r="BI2756" s="174"/>
      <c r="BJ2756" s="174"/>
      <c r="BK2756" s="174"/>
      <c r="BL2756" s="174"/>
      <c r="BM2756" s="174"/>
      <c r="BN2756" s="174"/>
      <c r="BO2756" s="174"/>
      <c r="BP2756" s="174"/>
      <c r="BQ2756" s="174"/>
      <c r="BR2756" s="174"/>
      <c r="BS2756" s="174"/>
      <c r="BT2756" s="174"/>
    </row>
    <row r="2757" spans="1:72" s="177" customFormat="1">
      <c r="A2757" s="178"/>
      <c r="B2757" s="178"/>
      <c r="C2757" s="178"/>
      <c r="D2757" s="178"/>
      <c r="E2757" s="174"/>
      <c r="F2757" s="174"/>
      <c r="G2757" s="174"/>
      <c r="H2757" s="174"/>
      <c r="I2757" s="174"/>
      <c r="J2757" s="174"/>
      <c r="K2757" s="174"/>
      <c r="L2757" s="174"/>
      <c r="M2757" s="174"/>
      <c r="N2757" s="174"/>
      <c r="O2757" s="174"/>
      <c r="P2757" s="174"/>
      <c r="Q2757" s="174"/>
      <c r="R2757" s="174"/>
      <c r="S2757" s="174"/>
      <c r="T2757" s="174"/>
      <c r="U2757" s="174"/>
      <c r="V2757" s="174"/>
      <c r="W2757" s="174"/>
      <c r="X2757" s="174"/>
      <c r="Y2757" s="174"/>
      <c r="Z2757" s="174"/>
      <c r="AA2757" s="174"/>
      <c r="AB2757" s="174"/>
      <c r="AC2757" s="174"/>
      <c r="AD2757" s="174"/>
      <c r="AE2757" s="174"/>
      <c r="AF2757" s="174"/>
      <c r="AG2757" s="174"/>
      <c r="AH2757" s="174"/>
      <c r="AI2757" s="174"/>
      <c r="AJ2757" s="174"/>
      <c r="AK2757" s="174"/>
      <c r="AL2757" s="174"/>
      <c r="AM2757" s="174"/>
      <c r="AN2757" s="174"/>
      <c r="AO2757" s="174"/>
      <c r="AP2757" s="174"/>
      <c r="AQ2757" s="174"/>
      <c r="AR2757" s="174"/>
      <c r="AS2757" s="174"/>
      <c r="AT2757" s="174"/>
      <c r="AU2757" s="174"/>
      <c r="AV2757" s="174"/>
      <c r="AW2757" s="174"/>
      <c r="AX2757" s="174"/>
      <c r="AY2757" s="174"/>
      <c r="AZ2757" s="174"/>
      <c r="BA2757" s="174"/>
      <c r="BB2757" s="174"/>
      <c r="BC2757" s="174"/>
      <c r="BD2757" s="174"/>
      <c r="BE2757" s="174"/>
      <c r="BF2757" s="174"/>
      <c r="BG2757" s="174"/>
      <c r="BH2757" s="174"/>
      <c r="BI2757" s="174"/>
      <c r="BJ2757" s="174"/>
      <c r="BK2757" s="174"/>
      <c r="BL2757" s="174"/>
      <c r="BM2757" s="174"/>
      <c r="BN2757" s="174"/>
      <c r="BO2757" s="174"/>
      <c r="BP2757" s="174"/>
      <c r="BQ2757" s="174"/>
      <c r="BR2757" s="174"/>
      <c r="BS2757" s="174"/>
      <c r="BT2757" s="174"/>
    </row>
    <row r="2758" spans="1:72" s="177" customFormat="1">
      <c r="A2758" s="178"/>
      <c r="B2758" s="178"/>
      <c r="C2758" s="178"/>
      <c r="D2758" s="178"/>
      <c r="E2758" s="174"/>
      <c r="F2758" s="174"/>
      <c r="G2758" s="174"/>
      <c r="H2758" s="174"/>
      <c r="I2758" s="174"/>
      <c r="J2758" s="174"/>
      <c r="K2758" s="174"/>
      <c r="L2758" s="174"/>
      <c r="M2758" s="174"/>
      <c r="N2758" s="174"/>
      <c r="O2758" s="174"/>
      <c r="P2758" s="174"/>
      <c r="Q2758" s="174"/>
      <c r="R2758" s="174"/>
      <c r="S2758" s="174"/>
      <c r="T2758" s="174"/>
      <c r="U2758" s="174"/>
      <c r="V2758" s="174"/>
      <c r="W2758" s="174"/>
      <c r="X2758" s="174"/>
      <c r="Y2758" s="174"/>
      <c r="Z2758" s="174"/>
      <c r="AA2758" s="174"/>
      <c r="AB2758" s="174"/>
      <c r="AC2758" s="174"/>
      <c r="AD2758" s="174"/>
      <c r="AE2758" s="174"/>
      <c r="AF2758" s="174"/>
      <c r="AG2758" s="174"/>
      <c r="AH2758" s="174"/>
      <c r="AI2758" s="174"/>
      <c r="AJ2758" s="174"/>
      <c r="AK2758" s="174"/>
      <c r="AL2758" s="174"/>
      <c r="AM2758" s="174"/>
      <c r="AN2758" s="174"/>
      <c r="AO2758" s="174"/>
      <c r="AP2758" s="174"/>
      <c r="AQ2758" s="174"/>
      <c r="AR2758" s="174"/>
      <c r="AS2758" s="174"/>
      <c r="AT2758" s="174"/>
      <c r="AU2758" s="174"/>
      <c r="AV2758" s="174"/>
      <c r="AW2758" s="174"/>
      <c r="AX2758" s="174"/>
      <c r="AY2758" s="174"/>
      <c r="AZ2758" s="174"/>
      <c r="BA2758" s="174"/>
      <c r="BB2758" s="174"/>
      <c r="BC2758" s="174"/>
      <c r="BD2758" s="174"/>
      <c r="BE2758" s="174"/>
      <c r="BF2758" s="174"/>
      <c r="BG2758" s="174"/>
      <c r="BH2758" s="174"/>
      <c r="BI2758" s="174"/>
      <c r="BJ2758" s="174"/>
      <c r="BK2758" s="174"/>
      <c r="BL2758" s="174"/>
      <c r="BM2758" s="174"/>
      <c r="BN2758" s="174"/>
      <c r="BO2758" s="174"/>
      <c r="BP2758" s="174"/>
      <c r="BQ2758" s="174"/>
      <c r="BR2758" s="174"/>
      <c r="BS2758" s="174"/>
      <c r="BT2758" s="174"/>
    </row>
    <row r="2759" spans="1:72" s="177" customFormat="1">
      <c r="A2759" s="178"/>
      <c r="B2759" s="178"/>
      <c r="C2759" s="178"/>
      <c r="D2759" s="178"/>
      <c r="E2759" s="174"/>
      <c r="F2759" s="174"/>
      <c r="G2759" s="174"/>
      <c r="H2759" s="174"/>
      <c r="I2759" s="174"/>
      <c r="J2759" s="174"/>
      <c r="K2759" s="174"/>
      <c r="L2759" s="174"/>
      <c r="M2759" s="174"/>
      <c r="N2759" s="174"/>
      <c r="O2759" s="174"/>
      <c r="P2759" s="174"/>
      <c r="Q2759" s="174"/>
      <c r="R2759" s="174"/>
      <c r="S2759" s="174"/>
      <c r="T2759" s="174"/>
      <c r="U2759" s="174"/>
      <c r="V2759" s="174"/>
      <c r="W2759" s="174"/>
      <c r="X2759" s="174"/>
      <c r="Y2759" s="174"/>
      <c r="Z2759" s="174"/>
      <c r="AA2759" s="174"/>
      <c r="AB2759" s="174"/>
      <c r="AC2759" s="174"/>
      <c r="AD2759" s="174"/>
      <c r="AE2759" s="174"/>
      <c r="AF2759" s="174"/>
      <c r="AG2759" s="174"/>
      <c r="AH2759" s="174"/>
      <c r="AI2759" s="174"/>
      <c r="AJ2759" s="174"/>
      <c r="AK2759" s="174"/>
      <c r="AL2759" s="174"/>
      <c r="AM2759" s="174"/>
      <c r="AN2759" s="174"/>
      <c r="AO2759" s="174"/>
      <c r="AP2759" s="174"/>
      <c r="AQ2759" s="174"/>
      <c r="AR2759" s="174"/>
      <c r="AS2759" s="174"/>
      <c r="AT2759" s="174"/>
      <c r="AU2759" s="174"/>
      <c r="AV2759" s="174"/>
      <c r="AW2759" s="174"/>
      <c r="AX2759" s="174"/>
      <c r="AY2759" s="174"/>
      <c r="AZ2759" s="174"/>
      <c r="BA2759" s="174"/>
      <c r="BB2759" s="174"/>
      <c r="BC2759" s="174"/>
      <c r="BD2759" s="174"/>
      <c r="BE2759" s="174"/>
      <c r="BF2759" s="174"/>
      <c r="BG2759" s="174"/>
      <c r="BH2759" s="174"/>
      <c r="BI2759" s="174"/>
      <c r="BJ2759" s="174"/>
      <c r="BK2759" s="174"/>
      <c r="BL2759" s="174"/>
      <c r="BM2759" s="174"/>
      <c r="BN2759" s="174"/>
      <c r="BO2759" s="174"/>
      <c r="BP2759" s="174"/>
      <c r="BQ2759" s="174"/>
      <c r="BR2759" s="174"/>
      <c r="BS2759" s="174"/>
      <c r="BT2759" s="174"/>
    </row>
    <row r="2760" spans="1:72" s="177" customFormat="1">
      <c r="A2760" s="178"/>
      <c r="B2760" s="178"/>
      <c r="C2760" s="178"/>
      <c r="D2760" s="178"/>
      <c r="E2760" s="174"/>
      <c r="F2760" s="174"/>
      <c r="G2760" s="174"/>
      <c r="H2760" s="174"/>
      <c r="I2760" s="174"/>
      <c r="J2760" s="174"/>
      <c r="K2760" s="174"/>
      <c r="L2760" s="174"/>
      <c r="M2760" s="174"/>
      <c r="N2760" s="174"/>
      <c r="O2760" s="174"/>
      <c r="P2760" s="174"/>
      <c r="Q2760" s="174"/>
      <c r="R2760" s="174"/>
      <c r="S2760" s="174"/>
      <c r="T2760" s="174"/>
      <c r="U2760" s="174"/>
      <c r="V2760" s="174"/>
      <c r="W2760" s="174"/>
      <c r="X2760" s="174"/>
      <c r="Y2760" s="174"/>
      <c r="Z2760" s="174"/>
      <c r="AA2760" s="174"/>
      <c r="AB2760" s="174"/>
      <c r="AC2760" s="174"/>
      <c r="AD2760" s="174"/>
      <c r="AE2760" s="174"/>
      <c r="AF2760" s="174"/>
      <c r="AG2760" s="174"/>
      <c r="AH2760" s="174"/>
      <c r="AI2760" s="174"/>
      <c r="AJ2760" s="174"/>
      <c r="AK2760" s="174"/>
      <c r="AL2760" s="174"/>
      <c r="AM2760" s="174"/>
      <c r="AN2760" s="174"/>
      <c r="AO2760" s="174"/>
      <c r="AP2760" s="174"/>
      <c r="AQ2760" s="174"/>
      <c r="AR2760" s="174"/>
      <c r="AS2760" s="174"/>
      <c r="AT2760" s="174"/>
      <c r="AU2760" s="174"/>
      <c r="AV2760" s="174"/>
      <c r="AW2760" s="174"/>
      <c r="AX2760" s="174"/>
      <c r="AY2760" s="174"/>
      <c r="AZ2760" s="174"/>
      <c r="BA2760" s="174"/>
      <c r="BB2760" s="174"/>
      <c r="BC2760" s="174"/>
      <c r="BD2760" s="174"/>
      <c r="BE2760" s="174"/>
      <c r="BF2760" s="174"/>
      <c r="BG2760" s="174"/>
      <c r="BH2760" s="174"/>
      <c r="BI2760" s="174"/>
      <c r="BJ2760" s="174"/>
      <c r="BK2760" s="174"/>
      <c r="BL2760" s="174"/>
      <c r="BM2760" s="174"/>
      <c r="BN2760" s="174"/>
      <c r="BO2760" s="174"/>
      <c r="BP2760" s="174"/>
      <c r="BQ2760" s="174"/>
      <c r="BR2760" s="174"/>
      <c r="BS2760" s="174"/>
      <c r="BT2760" s="174"/>
    </row>
    <row r="2761" spans="1:72" s="177" customFormat="1">
      <c r="A2761" s="178"/>
      <c r="B2761" s="178"/>
      <c r="C2761" s="178"/>
      <c r="D2761" s="178"/>
      <c r="E2761" s="174"/>
      <c r="F2761" s="174"/>
      <c r="G2761" s="174"/>
      <c r="H2761" s="174"/>
      <c r="I2761" s="174"/>
      <c r="J2761" s="174"/>
      <c r="K2761" s="174"/>
      <c r="L2761" s="174"/>
      <c r="M2761" s="174"/>
      <c r="N2761" s="174"/>
      <c r="O2761" s="174"/>
      <c r="P2761" s="174"/>
      <c r="Q2761" s="174"/>
      <c r="R2761" s="174"/>
      <c r="S2761" s="174"/>
      <c r="T2761" s="174"/>
      <c r="U2761" s="174"/>
      <c r="V2761" s="174"/>
      <c r="W2761" s="174"/>
      <c r="X2761" s="174"/>
      <c r="Y2761" s="174"/>
      <c r="Z2761" s="174"/>
      <c r="AA2761" s="174"/>
      <c r="AB2761" s="174"/>
      <c r="AC2761" s="174"/>
      <c r="AD2761" s="174"/>
      <c r="AE2761" s="174"/>
      <c r="AF2761" s="174"/>
      <c r="AG2761" s="174"/>
      <c r="AH2761" s="174"/>
      <c r="AI2761" s="174"/>
      <c r="AJ2761" s="174"/>
      <c r="AK2761" s="174"/>
      <c r="AL2761" s="174"/>
      <c r="AM2761" s="174"/>
      <c r="AN2761" s="174"/>
      <c r="AO2761" s="174"/>
      <c r="AP2761" s="174"/>
      <c r="AQ2761" s="174"/>
      <c r="AR2761" s="174"/>
      <c r="AS2761" s="174"/>
      <c r="AT2761" s="174"/>
      <c r="AU2761" s="174"/>
      <c r="AV2761" s="174"/>
      <c r="AW2761" s="174"/>
      <c r="AX2761" s="174"/>
      <c r="AY2761" s="174"/>
      <c r="AZ2761" s="174"/>
      <c r="BA2761" s="174"/>
      <c r="BB2761" s="174"/>
      <c r="BC2761" s="174"/>
      <c r="BD2761" s="174"/>
      <c r="BE2761" s="174"/>
      <c r="BF2761" s="174"/>
      <c r="BG2761" s="174"/>
      <c r="BH2761" s="174"/>
      <c r="BI2761" s="174"/>
      <c r="BJ2761" s="174"/>
      <c r="BK2761" s="174"/>
      <c r="BL2761" s="174"/>
      <c r="BM2761" s="174"/>
      <c r="BN2761" s="174"/>
      <c r="BO2761" s="174"/>
      <c r="BP2761" s="174"/>
      <c r="BQ2761" s="174"/>
      <c r="BR2761" s="174"/>
      <c r="BS2761" s="174"/>
      <c r="BT2761" s="174"/>
    </row>
    <row r="2762" spans="1:72" s="177" customFormat="1">
      <c r="A2762" s="178"/>
      <c r="B2762" s="178"/>
      <c r="C2762" s="178"/>
      <c r="D2762" s="178"/>
      <c r="E2762" s="174"/>
      <c r="F2762" s="174"/>
      <c r="G2762" s="174"/>
      <c r="H2762" s="174"/>
      <c r="I2762" s="174"/>
      <c r="J2762" s="174"/>
      <c r="K2762" s="174"/>
      <c r="L2762" s="174"/>
      <c r="M2762" s="174"/>
      <c r="N2762" s="174"/>
      <c r="O2762" s="174"/>
      <c r="P2762" s="174"/>
      <c r="Q2762" s="174"/>
      <c r="R2762" s="174"/>
      <c r="S2762" s="174"/>
      <c r="T2762" s="174"/>
      <c r="U2762" s="174"/>
      <c r="V2762" s="174"/>
      <c r="W2762" s="174"/>
      <c r="X2762" s="174"/>
      <c r="Y2762" s="174"/>
      <c r="Z2762" s="174"/>
      <c r="AA2762" s="174"/>
      <c r="AB2762" s="174"/>
      <c r="AC2762" s="174"/>
      <c r="AD2762" s="174"/>
      <c r="AE2762" s="174"/>
      <c r="AF2762" s="174"/>
      <c r="AG2762" s="174"/>
      <c r="AH2762" s="174"/>
      <c r="AI2762" s="174"/>
      <c r="AJ2762" s="174"/>
      <c r="AK2762" s="174"/>
      <c r="AL2762" s="174"/>
      <c r="AM2762" s="174"/>
      <c r="AN2762" s="174"/>
      <c r="AO2762" s="174"/>
      <c r="AP2762" s="174"/>
      <c r="AQ2762" s="174"/>
      <c r="AR2762" s="174"/>
      <c r="AS2762" s="174"/>
      <c r="AT2762" s="174"/>
      <c r="AU2762" s="174"/>
      <c r="AV2762" s="174"/>
      <c r="AW2762" s="174"/>
      <c r="AX2762" s="174"/>
      <c r="AY2762" s="174"/>
      <c r="AZ2762" s="174"/>
      <c r="BA2762" s="174"/>
      <c r="BB2762" s="174"/>
      <c r="BC2762" s="174"/>
      <c r="BD2762" s="174"/>
      <c r="BE2762" s="174"/>
      <c r="BF2762" s="174"/>
      <c r="BG2762" s="174"/>
      <c r="BH2762" s="174"/>
      <c r="BI2762" s="174"/>
      <c r="BJ2762" s="174"/>
      <c r="BK2762" s="174"/>
      <c r="BL2762" s="174"/>
      <c r="BM2762" s="174"/>
      <c r="BN2762" s="174"/>
      <c r="BO2762" s="174"/>
      <c r="BP2762" s="174"/>
      <c r="BQ2762" s="174"/>
      <c r="BR2762" s="174"/>
      <c r="BS2762" s="174"/>
      <c r="BT2762" s="174"/>
    </row>
    <row r="2763" spans="1:72" s="177" customFormat="1">
      <c r="A2763" s="178"/>
      <c r="B2763" s="178"/>
      <c r="C2763" s="178"/>
      <c r="D2763" s="178"/>
      <c r="E2763" s="174"/>
      <c r="F2763" s="174"/>
      <c r="G2763" s="174"/>
      <c r="H2763" s="174"/>
      <c r="I2763" s="174"/>
      <c r="J2763" s="174"/>
      <c r="K2763" s="174"/>
      <c r="L2763" s="174"/>
      <c r="M2763" s="174"/>
      <c r="N2763" s="174"/>
      <c r="O2763" s="174"/>
      <c r="P2763" s="174"/>
      <c r="Q2763" s="174"/>
      <c r="R2763" s="174"/>
      <c r="S2763" s="174"/>
      <c r="T2763" s="174"/>
      <c r="U2763" s="174"/>
      <c r="V2763" s="174"/>
      <c r="W2763" s="174"/>
      <c r="X2763" s="174"/>
      <c r="Y2763" s="174"/>
      <c r="Z2763" s="174"/>
      <c r="AA2763" s="174"/>
      <c r="AB2763" s="174"/>
      <c r="AC2763" s="174"/>
      <c r="AD2763" s="174"/>
      <c r="AE2763" s="174"/>
      <c r="AF2763" s="174"/>
      <c r="AG2763" s="174"/>
      <c r="AH2763" s="174"/>
      <c r="AI2763" s="174"/>
      <c r="AJ2763" s="174"/>
      <c r="AK2763" s="174"/>
      <c r="AL2763" s="174"/>
      <c r="AM2763" s="174"/>
      <c r="AN2763" s="174"/>
      <c r="AO2763" s="174"/>
      <c r="AP2763" s="174"/>
      <c r="AQ2763" s="174"/>
      <c r="AR2763" s="174"/>
      <c r="AS2763" s="174"/>
      <c r="AT2763" s="174"/>
      <c r="AU2763" s="174"/>
      <c r="AV2763" s="174"/>
      <c r="AW2763" s="174"/>
      <c r="AX2763" s="174"/>
      <c r="AY2763" s="174"/>
      <c r="AZ2763" s="174"/>
      <c r="BA2763" s="174"/>
      <c r="BB2763" s="174"/>
      <c r="BC2763" s="174"/>
      <c r="BD2763" s="174"/>
      <c r="BE2763" s="174"/>
      <c r="BF2763" s="174"/>
      <c r="BG2763" s="174"/>
      <c r="BH2763" s="174"/>
      <c r="BI2763" s="174"/>
      <c r="BJ2763" s="174"/>
      <c r="BK2763" s="174"/>
      <c r="BL2763" s="174"/>
      <c r="BM2763" s="174"/>
      <c r="BN2763" s="174"/>
      <c r="BO2763" s="174"/>
      <c r="BP2763" s="174"/>
      <c r="BQ2763" s="174"/>
      <c r="BR2763" s="174"/>
      <c r="BS2763" s="174"/>
      <c r="BT2763" s="174"/>
    </row>
    <row r="2764" spans="1:72" s="177" customFormat="1">
      <c r="A2764" s="178"/>
      <c r="B2764" s="178"/>
      <c r="C2764" s="178"/>
      <c r="D2764" s="178"/>
      <c r="E2764" s="174"/>
      <c r="F2764" s="174"/>
      <c r="G2764" s="174"/>
      <c r="H2764" s="174"/>
      <c r="I2764" s="174"/>
      <c r="J2764" s="174"/>
      <c r="K2764" s="174"/>
      <c r="L2764" s="174"/>
      <c r="M2764" s="174"/>
      <c r="N2764" s="174"/>
      <c r="O2764" s="174"/>
      <c r="P2764" s="174"/>
      <c r="Q2764" s="174"/>
      <c r="R2764" s="174"/>
      <c r="S2764" s="174"/>
      <c r="T2764" s="174"/>
      <c r="U2764" s="174"/>
      <c r="V2764" s="174"/>
      <c r="W2764" s="174"/>
      <c r="X2764" s="174"/>
      <c r="Y2764" s="174"/>
      <c r="Z2764" s="174"/>
      <c r="AA2764" s="174"/>
      <c r="AB2764" s="174"/>
      <c r="AC2764" s="174"/>
      <c r="AD2764" s="174"/>
      <c r="AE2764" s="174"/>
      <c r="AF2764" s="174"/>
      <c r="AG2764" s="174"/>
      <c r="AH2764" s="174"/>
      <c r="AI2764" s="174"/>
      <c r="AJ2764" s="174"/>
      <c r="AK2764" s="174"/>
      <c r="AL2764" s="174"/>
      <c r="AM2764" s="174"/>
      <c r="AN2764" s="174"/>
      <c r="AO2764" s="174"/>
      <c r="AP2764" s="174"/>
      <c r="AQ2764" s="174"/>
      <c r="AR2764" s="174"/>
      <c r="AS2764" s="174"/>
      <c r="AT2764" s="174"/>
      <c r="AU2764" s="174"/>
      <c r="AV2764" s="174"/>
      <c r="AW2764" s="174"/>
      <c r="AX2764" s="174"/>
      <c r="AY2764" s="174"/>
      <c r="AZ2764" s="174"/>
      <c r="BA2764" s="174"/>
      <c r="BB2764" s="174"/>
      <c r="BC2764" s="174"/>
      <c r="BD2764" s="174"/>
      <c r="BE2764" s="174"/>
      <c r="BF2764" s="174"/>
      <c r="BG2764" s="174"/>
      <c r="BH2764" s="174"/>
      <c r="BI2764" s="174"/>
      <c r="BJ2764" s="174"/>
      <c r="BK2764" s="174"/>
      <c r="BL2764" s="174"/>
      <c r="BM2764" s="174"/>
      <c r="BN2764" s="174"/>
      <c r="BO2764" s="174"/>
      <c r="BP2764" s="174"/>
      <c r="BQ2764" s="174"/>
      <c r="BR2764" s="174"/>
      <c r="BS2764" s="174"/>
      <c r="BT2764" s="174"/>
    </row>
    <row r="2765" spans="1:72" s="177" customFormat="1">
      <c r="A2765" s="178"/>
      <c r="B2765" s="178"/>
      <c r="C2765" s="178"/>
      <c r="D2765" s="178"/>
      <c r="E2765" s="174"/>
      <c r="F2765" s="174"/>
      <c r="G2765" s="174"/>
      <c r="H2765" s="174"/>
      <c r="I2765" s="174"/>
      <c r="J2765" s="174"/>
      <c r="K2765" s="174"/>
      <c r="L2765" s="174"/>
      <c r="M2765" s="174"/>
      <c r="N2765" s="174"/>
      <c r="O2765" s="174"/>
      <c r="P2765" s="174"/>
      <c r="Q2765" s="174"/>
      <c r="R2765" s="174"/>
      <c r="S2765" s="174"/>
      <c r="T2765" s="174"/>
      <c r="U2765" s="174"/>
      <c r="V2765" s="174"/>
      <c r="W2765" s="174"/>
      <c r="X2765" s="174"/>
      <c r="Y2765" s="174"/>
      <c r="Z2765" s="174"/>
      <c r="AA2765" s="174"/>
      <c r="AB2765" s="174"/>
      <c r="AC2765" s="174"/>
      <c r="AD2765" s="174"/>
      <c r="AE2765" s="174"/>
      <c r="AF2765" s="174"/>
      <c r="AG2765" s="174"/>
      <c r="AH2765" s="174"/>
      <c r="AI2765" s="174"/>
      <c r="AJ2765" s="174"/>
      <c r="AK2765" s="174"/>
      <c r="AL2765" s="174"/>
      <c r="AM2765" s="174"/>
      <c r="AN2765" s="174"/>
      <c r="AO2765" s="174"/>
      <c r="AP2765" s="174"/>
      <c r="AQ2765" s="174"/>
      <c r="AR2765" s="174"/>
      <c r="AS2765" s="174"/>
      <c r="AT2765" s="174"/>
      <c r="AU2765" s="174"/>
      <c r="AV2765" s="174"/>
      <c r="AW2765" s="174"/>
      <c r="AX2765" s="174"/>
      <c r="AY2765" s="174"/>
      <c r="AZ2765" s="174"/>
      <c r="BA2765" s="174"/>
      <c r="BB2765" s="174"/>
      <c r="BC2765" s="174"/>
      <c r="BD2765" s="174"/>
      <c r="BE2765" s="174"/>
      <c r="BF2765" s="174"/>
      <c r="BG2765" s="174"/>
      <c r="BH2765" s="174"/>
      <c r="BI2765" s="174"/>
      <c r="BJ2765" s="174"/>
      <c r="BK2765" s="174"/>
      <c r="BL2765" s="174"/>
      <c r="BM2765" s="174"/>
      <c r="BN2765" s="174"/>
      <c r="BO2765" s="174"/>
      <c r="BP2765" s="174"/>
      <c r="BQ2765" s="174"/>
      <c r="BR2765" s="174"/>
      <c r="BS2765" s="174"/>
      <c r="BT2765" s="174"/>
    </row>
    <row r="2766" spans="1:72" s="177" customFormat="1">
      <c r="A2766" s="178"/>
      <c r="B2766" s="178"/>
      <c r="C2766" s="178"/>
      <c r="D2766" s="178"/>
      <c r="E2766" s="174"/>
      <c r="F2766" s="174"/>
      <c r="G2766" s="174"/>
      <c r="H2766" s="174"/>
      <c r="I2766" s="174"/>
      <c r="J2766" s="174"/>
      <c r="K2766" s="174"/>
      <c r="L2766" s="174"/>
      <c r="M2766" s="174"/>
      <c r="N2766" s="174"/>
      <c r="O2766" s="174"/>
      <c r="P2766" s="174"/>
      <c r="Q2766" s="174"/>
      <c r="R2766" s="174"/>
      <c r="S2766" s="174"/>
      <c r="T2766" s="174"/>
      <c r="U2766" s="174"/>
      <c r="V2766" s="174"/>
      <c r="W2766" s="174"/>
      <c r="X2766" s="174"/>
      <c r="Y2766" s="174"/>
      <c r="Z2766" s="174"/>
      <c r="AA2766" s="174"/>
      <c r="AB2766" s="174"/>
      <c r="AC2766" s="174"/>
      <c r="AD2766" s="174"/>
      <c r="AE2766" s="174"/>
      <c r="AF2766" s="174"/>
      <c r="AG2766" s="174"/>
      <c r="AH2766" s="174"/>
      <c r="AI2766" s="174"/>
      <c r="AJ2766" s="174"/>
      <c r="AK2766" s="174"/>
      <c r="AL2766" s="174"/>
      <c r="AM2766" s="174"/>
      <c r="AN2766" s="174"/>
      <c r="AO2766" s="174"/>
      <c r="AP2766" s="174"/>
      <c r="AQ2766" s="174"/>
      <c r="AR2766" s="174"/>
      <c r="AS2766" s="174"/>
      <c r="AT2766" s="174"/>
      <c r="AU2766" s="174"/>
      <c r="AV2766" s="174"/>
      <c r="AW2766" s="174"/>
      <c r="AX2766" s="174"/>
      <c r="AY2766" s="174"/>
      <c r="AZ2766" s="174"/>
      <c r="BA2766" s="174"/>
      <c r="BB2766" s="174"/>
      <c r="BC2766" s="174"/>
      <c r="BD2766" s="174"/>
      <c r="BE2766" s="174"/>
      <c r="BF2766" s="174"/>
      <c r="BG2766" s="174"/>
      <c r="BH2766" s="174"/>
      <c r="BI2766" s="174"/>
      <c r="BJ2766" s="174"/>
      <c r="BK2766" s="174"/>
      <c r="BL2766" s="174"/>
      <c r="BM2766" s="174"/>
      <c r="BN2766" s="174"/>
      <c r="BO2766" s="174"/>
      <c r="BP2766" s="174"/>
      <c r="BQ2766" s="174"/>
      <c r="BR2766" s="174"/>
      <c r="BS2766" s="174"/>
      <c r="BT2766" s="174"/>
    </row>
    <row r="2767" spans="1:72" s="177" customFormat="1">
      <c r="A2767" s="178"/>
      <c r="B2767" s="178"/>
      <c r="C2767" s="178"/>
      <c r="D2767" s="178"/>
      <c r="E2767" s="174"/>
      <c r="F2767" s="174"/>
      <c r="G2767" s="174"/>
      <c r="H2767" s="174"/>
      <c r="I2767" s="174"/>
      <c r="J2767" s="174"/>
      <c r="K2767" s="174"/>
      <c r="L2767" s="174"/>
      <c r="M2767" s="174"/>
      <c r="N2767" s="174"/>
      <c r="O2767" s="174"/>
      <c r="P2767" s="174"/>
      <c r="Q2767" s="174"/>
      <c r="R2767" s="174"/>
      <c r="S2767" s="174"/>
      <c r="T2767" s="174"/>
      <c r="U2767" s="174"/>
      <c r="V2767" s="174"/>
      <c r="W2767" s="174"/>
      <c r="X2767" s="174"/>
      <c r="Y2767" s="174"/>
      <c r="Z2767" s="174"/>
      <c r="AA2767" s="174"/>
      <c r="AB2767" s="174"/>
      <c r="AC2767" s="174"/>
      <c r="AD2767" s="174"/>
      <c r="AE2767" s="174"/>
      <c r="AF2767" s="174"/>
      <c r="AG2767" s="174"/>
      <c r="AH2767" s="174"/>
      <c r="AI2767" s="174"/>
      <c r="AJ2767" s="174"/>
      <c r="AK2767" s="174"/>
      <c r="AL2767" s="174"/>
      <c r="AM2767" s="174"/>
      <c r="AN2767" s="174"/>
      <c r="AO2767" s="174"/>
      <c r="AP2767" s="174"/>
      <c r="AQ2767" s="174"/>
      <c r="AR2767" s="174"/>
      <c r="AS2767" s="174"/>
      <c r="AT2767" s="174"/>
      <c r="AU2767" s="174"/>
      <c r="AV2767" s="174"/>
      <c r="AW2767" s="174"/>
      <c r="AX2767" s="174"/>
      <c r="AY2767" s="174"/>
      <c r="AZ2767" s="174"/>
      <c r="BA2767" s="174"/>
      <c r="BB2767" s="174"/>
      <c r="BC2767" s="174"/>
      <c r="BD2767" s="174"/>
      <c r="BE2767" s="174"/>
      <c r="BF2767" s="174"/>
      <c r="BG2767" s="174"/>
      <c r="BH2767" s="174"/>
      <c r="BI2767" s="174"/>
      <c r="BJ2767" s="174"/>
      <c r="BK2767" s="174"/>
      <c r="BL2767" s="174"/>
      <c r="BM2767" s="174"/>
      <c r="BN2767" s="174"/>
      <c r="BO2767" s="174"/>
      <c r="BP2767" s="174"/>
      <c r="BQ2767" s="174"/>
      <c r="BR2767" s="174"/>
      <c r="BS2767" s="174"/>
      <c r="BT2767" s="174"/>
    </row>
    <row r="2768" spans="1:72" s="177" customFormat="1">
      <c r="A2768" s="178"/>
      <c r="B2768" s="178"/>
      <c r="C2768" s="178"/>
      <c r="D2768" s="178"/>
      <c r="E2768" s="174"/>
      <c r="F2768" s="174"/>
      <c r="G2768" s="174"/>
      <c r="H2768" s="174"/>
      <c r="I2768" s="174"/>
      <c r="J2768" s="174"/>
      <c r="K2768" s="174"/>
      <c r="L2768" s="174"/>
      <c r="M2768" s="174"/>
      <c r="N2768" s="174"/>
      <c r="O2768" s="174"/>
      <c r="P2768" s="174"/>
      <c r="Q2768" s="174"/>
      <c r="R2768" s="174"/>
      <c r="S2768" s="174"/>
      <c r="T2768" s="174"/>
      <c r="U2768" s="174"/>
      <c r="V2768" s="174"/>
      <c r="W2768" s="174"/>
      <c r="X2768" s="174"/>
      <c r="Y2768" s="174"/>
      <c r="Z2768" s="174"/>
      <c r="AA2768" s="174"/>
      <c r="AB2768" s="174"/>
      <c r="AC2768" s="174"/>
      <c r="AD2768" s="174"/>
      <c r="AE2768" s="174"/>
      <c r="AF2768" s="174"/>
      <c r="AG2768" s="174"/>
      <c r="AH2768" s="174"/>
      <c r="AI2768" s="174"/>
      <c r="AJ2768" s="174"/>
      <c r="AK2768" s="174"/>
      <c r="AL2768" s="174"/>
      <c r="AM2768" s="174"/>
      <c r="AN2768" s="174"/>
      <c r="AO2768" s="174"/>
      <c r="AP2768" s="174"/>
      <c r="AQ2768" s="174"/>
      <c r="AR2768" s="174"/>
      <c r="AS2768" s="174"/>
      <c r="AT2768" s="174"/>
      <c r="AU2768" s="174"/>
      <c r="AV2768" s="174"/>
      <c r="AW2768" s="174"/>
      <c r="AX2768" s="174"/>
      <c r="AY2768" s="174"/>
      <c r="AZ2768" s="174"/>
      <c r="BA2768" s="174"/>
      <c r="BB2768" s="174"/>
      <c r="BC2768" s="174"/>
      <c r="BD2768" s="174"/>
      <c r="BE2768" s="174"/>
      <c r="BF2768" s="174"/>
      <c r="BG2768" s="174"/>
      <c r="BH2768" s="174"/>
      <c r="BI2768" s="174"/>
      <c r="BJ2768" s="174"/>
      <c r="BK2768" s="174"/>
      <c r="BL2768" s="174"/>
      <c r="BM2768" s="174"/>
      <c r="BN2768" s="174"/>
      <c r="BO2768" s="174"/>
      <c r="BP2768" s="174"/>
      <c r="BQ2768" s="174"/>
      <c r="BR2768" s="174"/>
      <c r="BS2768" s="174"/>
      <c r="BT2768" s="174"/>
    </row>
    <row r="2769" spans="1:72" s="177" customFormat="1">
      <c r="A2769" s="178"/>
      <c r="B2769" s="178"/>
      <c r="C2769" s="178"/>
      <c r="D2769" s="178"/>
      <c r="E2769" s="174"/>
      <c r="F2769" s="174"/>
      <c r="G2769" s="174"/>
      <c r="H2769" s="174"/>
      <c r="I2769" s="174"/>
      <c r="J2769" s="174"/>
      <c r="K2769" s="174"/>
      <c r="L2769" s="174"/>
      <c r="M2769" s="174"/>
      <c r="N2769" s="174"/>
      <c r="O2769" s="174"/>
      <c r="P2769" s="174"/>
      <c r="Q2769" s="174"/>
      <c r="R2769" s="174"/>
      <c r="S2769" s="174"/>
      <c r="T2769" s="174"/>
      <c r="U2769" s="174"/>
      <c r="V2769" s="174"/>
      <c r="W2769" s="174"/>
      <c r="X2769" s="174"/>
      <c r="Y2769" s="174"/>
      <c r="Z2769" s="174"/>
      <c r="AA2769" s="174"/>
      <c r="AB2769" s="174"/>
      <c r="AC2769" s="174"/>
      <c r="AD2769" s="174"/>
      <c r="AE2769" s="174"/>
      <c r="AF2769" s="174"/>
      <c r="AG2769" s="174"/>
      <c r="AH2769" s="174"/>
      <c r="AI2769" s="174"/>
      <c r="AJ2769" s="174"/>
      <c r="AK2769" s="174"/>
      <c r="AL2769" s="174"/>
      <c r="AM2769" s="174"/>
      <c r="AN2769" s="174"/>
      <c r="AO2769" s="174"/>
      <c r="AP2769" s="174"/>
      <c r="AQ2769" s="174"/>
      <c r="AR2769" s="174"/>
      <c r="AS2769" s="174"/>
      <c r="AT2769" s="174"/>
      <c r="AU2769" s="174"/>
      <c r="AV2769" s="174"/>
      <c r="AW2769" s="174"/>
      <c r="AX2769" s="174"/>
      <c r="AY2769" s="174"/>
      <c r="AZ2769" s="174"/>
      <c r="BA2769" s="174"/>
      <c r="BB2769" s="174"/>
      <c r="BC2769" s="174"/>
      <c r="BD2769" s="174"/>
      <c r="BE2769" s="174"/>
      <c r="BF2769" s="174"/>
      <c r="BG2769" s="174"/>
      <c r="BH2769" s="174"/>
      <c r="BI2769" s="174"/>
      <c r="BJ2769" s="174"/>
      <c r="BK2769" s="174"/>
      <c r="BL2769" s="174"/>
      <c r="BM2769" s="174"/>
      <c r="BN2769" s="174"/>
      <c r="BO2769" s="174"/>
      <c r="BP2769" s="174"/>
      <c r="BQ2769" s="174"/>
      <c r="BR2769" s="174"/>
      <c r="BS2769" s="174"/>
      <c r="BT2769" s="174"/>
    </row>
    <row r="2770" spans="1:72" s="177" customFormat="1">
      <c r="A2770" s="178"/>
      <c r="B2770" s="178"/>
      <c r="C2770" s="178"/>
      <c r="D2770" s="178"/>
      <c r="E2770" s="174"/>
      <c r="F2770" s="174"/>
      <c r="G2770" s="174"/>
      <c r="H2770" s="174"/>
      <c r="I2770" s="174"/>
      <c r="J2770" s="174"/>
      <c r="K2770" s="174"/>
      <c r="L2770" s="174"/>
      <c r="M2770" s="174"/>
      <c r="N2770" s="174"/>
      <c r="O2770" s="174"/>
      <c r="P2770" s="174"/>
      <c r="Q2770" s="174"/>
      <c r="R2770" s="174"/>
      <c r="S2770" s="174"/>
      <c r="T2770" s="174"/>
      <c r="U2770" s="174"/>
      <c r="V2770" s="174"/>
      <c r="W2770" s="174"/>
      <c r="X2770" s="174"/>
      <c r="Y2770" s="174"/>
      <c r="Z2770" s="174"/>
      <c r="AA2770" s="174"/>
      <c r="AB2770" s="174"/>
      <c r="AC2770" s="174"/>
      <c r="AD2770" s="174"/>
      <c r="AE2770" s="174"/>
      <c r="AF2770" s="174"/>
      <c r="AG2770" s="174"/>
      <c r="AH2770" s="174"/>
      <c r="AI2770" s="174"/>
      <c r="AJ2770" s="174"/>
      <c r="AK2770" s="174"/>
      <c r="AL2770" s="174"/>
      <c r="AM2770" s="174"/>
      <c r="AN2770" s="174"/>
      <c r="AO2770" s="174"/>
      <c r="AP2770" s="174"/>
      <c r="AQ2770" s="174"/>
      <c r="AR2770" s="174"/>
      <c r="AS2770" s="174"/>
      <c r="AT2770" s="174"/>
      <c r="AU2770" s="174"/>
      <c r="AV2770" s="174"/>
      <c r="AW2770" s="174"/>
      <c r="AX2770" s="174"/>
      <c r="AY2770" s="174"/>
      <c r="AZ2770" s="174"/>
      <c r="BA2770" s="174"/>
      <c r="BB2770" s="174"/>
      <c r="BC2770" s="174"/>
      <c r="BD2770" s="174"/>
      <c r="BE2770" s="174"/>
      <c r="BF2770" s="174"/>
      <c r="BG2770" s="174"/>
      <c r="BH2770" s="174"/>
      <c r="BI2770" s="174"/>
      <c r="BJ2770" s="174"/>
      <c r="BK2770" s="174"/>
      <c r="BL2770" s="174"/>
      <c r="BM2770" s="174"/>
      <c r="BN2770" s="174"/>
      <c r="BO2770" s="174"/>
      <c r="BP2770" s="174"/>
      <c r="BQ2770" s="174"/>
      <c r="BR2770" s="174"/>
      <c r="BS2770" s="174"/>
      <c r="BT2770" s="174"/>
    </row>
    <row r="2771" spans="1:72" s="177" customFormat="1">
      <c r="A2771" s="178"/>
      <c r="B2771" s="178"/>
      <c r="C2771" s="178"/>
      <c r="D2771" s="178"/>
      <c r="E2771" s="174"/>
      <c r="F2771" s="174"/>
      <c r="G2771" s="174"/>
      <c r="H2771" s="174"/>
      <c r="I2771" s="174"/>
      <c r="J2771" s="174"/>
      <c r="K2771" s="174"/>
      <c r="L2771" s="174"/>
      <c r="M2771" s="174"/>
      <c r="N2771" s="174"/>
      <c r="O2771" s="174"/>
      <c r="P2771" s="174"/>
      <c r="Q2771" s="174"/>
      <c r="R2771" s="174"/>
      <c r="S2771" s="174"/>
      <c r="T2771" s="174"/>
      <c r="U2771" s="174"/>
      <c r="V2771" s="174"/>
      <c r="W2771" s="174"/>
      <c r="X2771" s="174"/>
      <c r="Y2771" s="174"/>
      <c r="Z2771" s="174"/>
      <c r="AA2771" s="174"/>
      <c r="AB2771" s="174"/>
      <c r="AC2771" s="174"/>
      <c r="AD2771" s="174"/>
      <c r="AE2771" s="174"/>
      <c r="AF2771" s="174"/>
      <c r="AG2771" s="174"/>
      <c r="AH2771" s="174"/>
      <c r="AI2771" s="174"/>
      <c r="AJ2771" s="174"/>
      <c r="AK2771" s="174"/>
      <c r="AL2771" s="174"/>
      <c r="AM2771" s="174"/>
      <c r="AN2771" s="174"/>
      <c r="AO2771" s="174"/>
      <c r="AP2771" s="174"/>
      <c r="AQ2771" s="174"/>
      <c r="AR2771" s="174"/>
      <c r="AS2771" s="174"/>
      <c r="AT2771" s="174"/>
      <c r="AU2771" s="174"/>
      <c r="AV2771" s="174"/>
      <c r="AW2771" s="174"/>
      <c r="AX2771" s="174"/>
      <c r="AY2771" s="174"/>
      <c r="AZ2771" s="174"/>
      <c r="BA2771" s="174"/>
      <c r="BB2771" s="174"/>
      <c r="BC2771" s="174"/>
      <c r="BD2771" s="174"/>
      <c r="BE2771" s="174"/>
      <c r="BF2771" s="174"/>
      <c r="BG2771" s="174"/>
      <c r="BH2771" s="174"/>
      <c r="BI2771" s="174"/>
      <c r="BJ2771" s="174"/>
      <c r="BK2771" s="174"/>
      <c r="BL2771" s="174"/>
      <c r="BM2771" s="174"/>
      <c r="BN2771" s="174"/>
      <c r="BO2771" s="174"/>
      <c r="BP2771" s="174"/>
      <c r="BQ2771" s="174"/>
      <c r="BR2771" s="174"/>
      <c r="BS2771" s="174"/>
      <c r="BT2771" s="174"/>
    </row>
    <row r="2772" spans="1:72" s="177" customFormat="1">
      <c r="A2772" s="178"/>
      <c r="B2772" s="178"/>
      <c r="C2772" s="178"/>
      <c r="D2772" s="178"/>
      <c r="E2772" s="174"/>
      <c r="F2772" s="174"/>
      <c r="G2772" s="174"/>
      <c r="H2772" s="174"/>
      <c r="I2772" s="174"/>
      <c r="J2772" s="174"/>
      <c r="K2772" s="174"/>
      <c r="L2772" s="174"/>
      <c r="M2772" s="174"/>
      <c r="N2772" s="174"/>
      <c r="O2772" s="174"/>
      <c r="P2772" s="174"/>
      <c r="Q2772" s="174"/>
      <c r="R2772" s="174"/>
      <c r="S2772" s="174"/>
      <c r="T2772" s="174"/>
      <c r="U2772" s="174"/>
      <c r="V2772" s="174"/>
      <c r="W2772" s="174"/>
      <c r="X2772" s="174"/>
      <c r="Y2772" s="174"/>
      <c r="Z2772" s="174"/>
      <c r="AA2772" s="174"/>
      <c r="AB2772" s="174"/>
      <c r="AC2772" s="174"/>
      <c r="AD2772" s="174"/>
      <c r="AE2772" s="174"/>
      <c r="AF2772" s="174"/>
      <c r="AG2772" s="174"/>
      <c r="AH2772" s="174"/>
      <c r="AI2772" s="174"/>
      <c r="AJ2772" s="174"/>
      <c r="AK2772" s="174"/>
      <c r="AL2772" s="174"/>
      <c r="AM2772" s="174"/>
      <c r="AN2772" s="174"/>
      <c r="AO2772" s="174"/>
      <c r="AP2772" s="174"/>
      <c r="AQ2772" s="174"/>
      <c r="AR2772" s="174"/>
      <c r="AS2772" s="174"/>
      <c r="AT2772" s="174"/>
      <c r="AU2772" s="174"/>
      <c r="AV2772" s="174"/>
      <c r="AW2772" s="174"/>
      <c r="AX2772" s="174"/>
      <c r="AY2772" s="174"/>
      <c r="AZ2772" s="174"/>
      <c r="BA2772" s="174"/>
      <c r="BB2772" s="174"/>
      <c r="BC2772" s="174"/>
      <c r="BD2772" s="174"/>
      <c r="BE2772" s="174"/>
      <c r="BF2772" s="174"/>
      <c r="BG2772" s="174"/>
      <c r="BH2772" s="174"/>
      <c r="BI2772" s="174"/>
      <c r="BJ2772" s="174"/>
      <c r="BK2772" s="174"/>
      <c r="BL2772" s="174"/>
      <c r="BM2772" s="174"/>
      <c r="BN2772" s="174"/>
      <c r="BO2772" s="174"/>
      <c r="BP2772" s="174"/>
      <c r="BQ2772" s="174"/>
      <c r="BR2772" s="174"/>
      <c r="BS2772" s="174"/>
      <c r="BT2772" s="174"/>
    </row>
    <row r="2773" spans="1:72" s="177" customFormat="1">
      <c r="A2773" s="178"/>
      <c r="B2773" s="178"/>
      <c r="C2773" s="178"/>
      <c r="D2773" s="178"/>
      <c r="E2773" s="174"/>
      <c r="F2773" s="174"/>
      <c r="G2773" s="174"/>
      <c r="H2773" s="174"/>
      <c r="I2773" s="174"/>
      <c r="J2773" s="174"/>
      <c r="K2773" s="174"/>
      <c r="L2773" s="174"/>
      <c r="M2773" s="174"/>
      <c r="N2773" s="174"/>
      <c r="O2773" s="174"/>
      <c r="P2773" s="174"/>
      <c r="Q2773" s="174"/>
      <c r="R2773" s="174"/>
      <c r="S2773" s="174"/>
      <c r="T2773" s="174"/>
      <c r="U2773" s="174"/>
      <c r="V2773" s="174"/>
      <c r="W2773" s="174"/>
      <c r="X2773" s="174"/>
      <c r="Y2773" s="174"/>
      <c r="Z2773" s="174"/>
      <c r="AA2773" s="174"/>
      <c r="AB2773" s="174"/>
      <c r="AC2773" s="174"/>
      <c r="AD2773" s="174"/>
      <c r="AE2773" s="174"/>
      <c r="AF2773" s="174"/>
      <c r="AG2773" s="174"/>
      <c r="AH2773" s="174"/>
      <c r="AI2773" s="174"/>
      <c r="AJ2773" s="174"/>
      <c r="AK2773" s="174"/>
      <c r="AL2773" s="174"/>
      <c r="AM2773" s="174"/>
      <c r="AN2773" s="174"/>
      <c r="AO2773" s="174"/>
      <c r="AP2773" s="174"/>
      <c r="AQ2773" s="174"/>
      <c r="AR2773" s="174"/>
      <c r="AS2773" s="174"/>
      <c r="AT2773" s="174"/>
      <c r="AU2773" s="174"/>
      <c r="AV2773" s="174"/>
      <c r="AW2773" s="174"/>
      <c r="AX2773" s="174"/>
      <c r="AY2773" s="174"/>
      <c r="AZ2773" s="174"/>
      <c r="BA2773" s="174"/>
      <c r="BB2773" s="174"/>
      <c r="BC2773" s="174"/>
      <c r="BD2773" s="174"/>
      <c r="BE2773" s="174"/>
      <c r="BF2773" s="174"/>
      <c r="BG2773" s="174"/>
      <c r="BH2773" s="174"/>
      <c r="BI2773" s="174"/>
      <c r="BJ2773" s="174"/>
      <c r="BK2773" s="174"/>
      <c r="BL2773" s="174"/>
      <c r="BM2773" s="174"/>
      <c r="BN2773" s="174"/>
      <c r="BO2773" s="174"/>
      <c r="BP2773" s="174"/>
      <c r="BQ2773" s="174"/>
      <c r="BR2773" s="174"/>
      <c r="BS2773" s="174"/>
      <c r="BT2773" s="174"/>
    </row>
    <row r="2774" spans="1:72" s="177" customFormat="1">
      <c r="A2774" s="178"/>
      <c r="B2774" s="178"/>
      <c r="C2774" s="178"/>
      <c r="D2774" s="178"/>
      <c r="E2774" s="174"/>
      <c r="F2774" s="174"/>
      <c r="G2774" s="174"/>
      <c r="H2774" s="174"/>
      <c r="I2774" s="174"/>
      <c r="J2774" s="174"/>
      <c r="K2774" s="174"/>
      <c r="L2774" s="174"/>
      <c r="M2774" s="174"/>
      <c r="N2774" s="174"/>
      <c r="O2774" s="174"/>
      <c r="P2774" s="174"/>
      <c r="Q2774" s="174"/>
      <c r="R2774" s="174"/>
      <c r="S2774" s="174"/>
      <c r="T2774" s="174"/>
      <c r="U2774" s="174"/>
      <c r="V2774" s="174"/>
      <c r="W2774" s="174"/>
      <c r="X2774" s="174"/>
      <c r="Y2774" s="174"/>
      <c r="Z2774" s="174"/>
      <c r="AA2774" s="174"/>
      <c r="AB2774" s="174"/>
      <c r="AC2774" s="174"/>
      <c r="AD2774" s="174"/>
      <c r="AE2774" s="174"/>
      <c r="AF2774" s="174"/>
      <c r="AG2774" s="174"/>
      <c r="AH2774" s="174"/>
      <c r="AI2774" s="174"/>
      <c r="AJ2774" s="174"/>
      <c r="AK2774" s="174"/>
      <c r="AL2774" s="174"/>
      <c r="AM2774" s="174"/>
      <c r="AN2774" s="174"/>
      <c r="AO2774" s="174"/>
      <c r="AP2774" s="174"/>
      <c r="AQ2774" s="174"/>
      <c r="AR2774" s="174"/>
      <c r="AS2774" s="174"/>
      <c r="AT2774" s="174"/>
      <c r="AU2774" s="174"/>
      <c r="AV2774" s="174"/>
      <c r="AW2774" s="174"/>
      <c r="AX2774" s="174"/>
      <c r="AY2774" s="174"/>
      <c r="AZ2774" s="174"/>
      <c r="BA2774" s="174"/>
      <c r="BB2774" s="174"/>
      <c r="BC2774" s="174"/>
      <c r="BD2774" s="174"/>
      <c r="BE2774" s="174"/>
      <c r="BF2774" s="174"/>
      <c r="BG2774" s="174"/>
      <c r="BH2774" s="174"/>
      <c r="BI2774" s="174"/>
      <c r="BJ2774" s="174"/>
      <c r="BK2774" s="174"/>
      <c r="BL2774" s="174"/>
      <c r="BM2774" s="174"/>
      <c r="BN2774" s="174"/>
      <c r="BO2774" s="174"/>
      <c r="BP2774" s="174"/>
      <c r="BQ2774" s="174"/>
      <c r="BR2774" s="174"/>
      <c r="BS2774" s="174"/>
      <c r="BT2774" s="174"/>
    </row>
    <row r="2775" spans="1:72" s="177" customFormat="1">
      <c r="A2775" s="178"/>
      <c r="B2775" s="178"/>
      <c r="C2775" s="178"/>
      <c r="D2775" s="178"/>
      <c r="E2775" s="174"/>
      <c r="F2775" s="174"/>
      <c r="G2775" s="174"/>
      <c r="H2775" s="174"/>
      <c r="I2775" s="174"/>
      <c r="J2775" s="174"/>
      <c r="K2775" s="174"/>
      <c r="L2775" s="174"/>
      <c r="M2775" s="174"/>
      <c r="N2775" s="174"/>
      <c r="O2775" s="174"/>
      <c r="P2775" s="174"/>
      <c r="Q2775" s="174"/>
      <c r="R2775" s="174"/>
      <c r="S2775" s="174"/>
      <c r="T2775" s="174"/>
      <c r="U2775" s="174"/>
      <c r="V2775" s="174"/>
      <c r="W2775" s="174"/>
      <c r="X2775" s="174"/>
      <c r="Y2775" s="174"/>
      <c r="Z2775" s="174"/>
      <c r="AA2775" s="174"/>
      <c r="AB2775" s="174"/>
      <c r="AC2775" s="174"/>
      <c r="AD2775" s="174"/>
      <c r="AE2775" s="174"/>
      <c r="AF2775" s="174"/>
      <c r="AG2775" s="174"/>
      <c r="AH2775" s="174"/>
      <c r="AI2775" s="174"/>
      <c r="AJ2775" s="174"/>
      <c r="AK2775" s="174"/>
      <c r="AL2775" s="174"/>
      <c r="AM2775" s="174"/>
      <c r="AN2775" s="174"/>
      <c r="AO2775" s="174"/>
      <c r="AP2775" s="174"/>
      <c r="AQ2775" s="174"/>
      <c r="AR2775" s="174"/>
      <c r="AS2775" s="174"/>
      <c r="AT2775" s="174"/>
      <c r="AU2775" s="174"/>
      <c r="AV2775" s="174"/>
      <c r="AW2775" s="174"/>
      <c r="AX2775" s="174"/>
      <c r="AY2775" s="174"/>
      <c r="AZ2775" s="174"/>
      <c r="BA2775" s="174"/>
      <c r="BB2775" s="174"/>
      <c r="BC2775" s="174"/>
      <c r="BD2775" s="174"/>
      <c r="BE2775" s="174"/>
      <c r="BF2775" s="174"/>
      <c r="BG2775" s="174"/>
      <c r="BH2775" s="174"/>
      <c r="BI2775" s="174"/>
      <c r="BJ2775" s="174"/>
      <c r="BK2775" s="174"/>
      <c r="BL2775" s="174"/>
      <c r="BM2775" s="174"/>
      <c r="BN2775" s="174"/>
      <c r="BO2775" s="174"/>
      <c r="BP2775" s="174"/>
      <c r="BQ2775" s="174"/>
      <c r="BR2775" s="174"/>
      <c r="BS2775" s="174"/>
      <c r="BT2775" s="174"/>
    </row>
    <row r="2776" spans="1:72" s="177" customFormat="1">
      <c r="A2776" s="178"/>
      <c r="B2776" s="178"/>
      <c r="C2776" s="178"/>
      <c r="D2776" s="178"/>
      <c r="E2776" s="174"/>
      <c r="F2776" s="174"/>
      <c r="G2776" s="174"/>
      <c r="H2776" s="174"/>
      <c r="I2776" s="174"/>
      <c r="J2776" s="174"/>
      <c r="K2776" s="174"/>
      <c r="L2776" s="174"/>
      <c r="M2776" s="174"/>
      <c r="N2776" s="174"/>
      <c r="O2776" s="174"/>
      <c r="P2776" s="174"/>
      <c r="Q2776" s="174"/>
      <c r="R2776" s="174"/>
      <c r="S2776" s="174"/>
      <c r="T2776" s="174"/>
      <c r="U2776" s="174"/>
      <c r="V2776" s="174"/>
      <c r="W2776" s="174"/>
      <c r="X2776" s="174"/>
      <c r="Y2776" s="174"/>
      <c r="Z2776" s="174"/>
      <c r="AA2776" s="174"/>
      <c r="AB2776" s="174"/>
      <c r="AC2776" s="174"/>
      <c r="AD2776" s="174"/>
      <c r="AE2776" s="174"/>
      <c r="AF2776" s="174"/>
      <c r="AG2776" s="174"/>
      <c r="AH2776" s="174"/>
      <c r="AI2776" s="174"/>
      <c r="AJ2776" s="174"/>
      <c r="AK2776" s="174"/>
      <c r="AL2776" s="174"/>
      <c r="AM2776" s="174"/>
      <c r="AN2776" s="174"/>
      <c r="AO2776" s="174"/>
      <c r="AP2776" s="174"/>
      <c r="AQ2776" s="174"/>
      <c r="AR2776" s="174"/>
      <c r="AS2776" s="174"/>
      <c r="AT2776" s="174"/>
      <c r="AU2776" s="174"/>
      <c r="AV2776" s="174"/>
      <c r="AW2776" s="174"/>
      <c r="AX2776" s="174"/>
      <c r="AY2776" s="174"/>
      <c r="AZ2776" s="174"/>
      <c r="BA2776" s="174"/>
      <c r="BB2776" s="174"/>
      <c r="BC2776" s="174"/>
      <c r="BD2776" s="174"/>
      <c r="BE2776" s="174"/>
      <c r="BF2776" s="174"/>
      <c r="BG2776" s="174"/>
      <c r="BH2776" s="174"/>
      <c r="BI2776" s="174"/>
      <c r="BJ2776" s="174"/>
      <c r="BK2776" s="174"/>
      <c r="BL2776" s="174"/>
      <c r="BM2776" s="174"/>
      <c r="BN2776" s="174"/>
      <c r="BO2776" s="174"/>
      <c r="BP2776" s="174"/>
      <c r="BQ2776" s="174"/>
      <c r="BR2776" s="174"/>
      <c r="BS2776" s="174"/>
      <c r="BT2776" s="174"/>
    </row>
    <row r="2777" spans="1:72" s="177" customFormat="1">
      <c r="A2777" s="178"/>
      <c r="B2777" s="178"/>
      <c r="C2777" s="178"/>
      <c r="D2777" s="178"/>
      <c r="E2777" s="174"/>
      <c r="F2777" s="174"/>
      <c r="G2777" s="174"/>
      <c r="H2777" s="174"/>
      <c r="I2777" s="174"/>
      <c r="J2777" s="174"/>
      <c r="K2777" s="174"/>
      <c r="L2777" s="174"/>
      <c r="M2777" s="174"/>
      <c r="N2777" s="174"/>
      <c r="O2777" s="174"/>
      <c r="P2777" s="174"/>
      <c r="Q2777" s="174"/>
      <c r="R2777" s="174"/>
      <c r="S2777" s="174"/>
      <c r="T2777" s="174"/>
      <c r="U2777" s="174"/>
      <c r="V2777" s="174"/>
      <c r="W2777" s="174"/>
      <c r="X2777" s="174"/>
      <c r="Y2777" s="174"/>
      <c r="Z2777" s="174"/>
      <c r="AA2777" s="174"/>
      <c r="AB2777" s="174"/>
      <c r="AC2777" s="174"/>
      <c r="AD2777" s="174"/>
      <c r="AE2777" s="174"/>
      <c r="AF2777" s="174"/>
      <c r="AG2777" s="174"/>
      <c r="AH2777" s="174"/>
      <c r="AI2777" s="174"/>
      <c r="AJ2777" s="174"/>
      <c r="AK2777" s="174"/>
      <c r="AL2777" s="174"/>
      <c r="AM2777" s="174"/>
      <c r="AN2777" s="174"/>
      <c r="AO2777" s="174"/>
      <c r="AP2777" s="174"/>
      <c r="AQ2777" s="174"/>
      <c r="AR2777" s="174"/>
      <c r="AS2777" s="174"/>
      <c r="AT2777" s="174"/>
      <c r="AU2777" s="174"/>
      <c r="AV2777" s="174"/>
      <c r="AW2777" s="174"/>
      <c r="AX2777" s="174"/>
      <c r="AY2777" s="174"/>
      <c r="AZ2777" s="174"/>
      <c r="BA2777" s="174"/>
      <c r="BB2777" s="174"/>
      <c r="BC2777" s="174"/>
      <c r="BD2777" s="174"/>
      <c r="BE2777" s="174"/>
      <c r="BF2777" s="174"/>
      <c r="BG2777" s="174"/>
      <c r="BH2777" s="174"/>
      <c r="BI2777" s="174"/>
      <c r="BJ2777" s="174"/>
      <c r="BK2777" s="174"/>
      <c r="BL2777" s="174"/>
      <c r="BM2777" s="174"/>
      <c r="BN2777" s="174"/>
      <c r="BO2777" s="174"/>
      <c r="BP2777" s="174"/>
      <c r="BQ2777" s="174"/>
      <c r="BR2777" s="174"/>
      <c r="BS2777" s="174"/>
      <c r="BT2777" s="174"/>
    </row>
    <row r="2778" spans="1:72" s="177" customFormat="1">
      <c r="A2778" s="178"/>
      <c r="B2778" s="178"/>
      <c r="C2778" s="178"/>
      <c r="D2778" s="178"/>
      <c r="E2778" s="174"/>
      <c r="F2778" s="174"/>
      <c r="G2778" s="174"/>
      <c r="H2778" s="174"/>
      <c r="I2778" s="174"/>
      <c r="J2778" s="174"/>
      <c r="K2778" s="174"/>
      <c r="L2778" s="174"/>
      <c r="M2778" s="174"/>
      <c r="N2778" s="174"/>
      <c r="O2778" s="174"/>
      <c r="P2778" s="174"/>
      <c r="Q2778" s="174"/>
      <c r="R2778" s="174"/>
      <c r="S2778" s="174"/>
      <c r="T2778" s="174"/>
      <c r="U2778" s="174"/>
      <c r="V2778" s="174"/>
      <c r="W2778" s="174"/>
      <c r="X2778" s="174"/>
      <c r="Y2778" s="174"/>
      <c r="Z2778" s="174"/>
      <c r="AA2778" s="174"/>
      <c r="AB2778" s="174"/>
      <c r="AC2778" s="174"/>
      <c r="AD2778" s="174"/>
      <c r="AE2778" s="174"/>
      <c r="AF2778" s="174"/>
      <c r="AG2778" s="174"/>
      <c r="AH2778" s="174"/>
      <c r="AI2778" s="174"/>
      <c r="AJ2778" s="174"/>
      <c r="AK2778" s="174"/>
      <c r="AL2778" s="174"/>
      <c r="AM2778" s="174"/>
      <c r="AN2778" s="174"/>
      <c r="AO2778" s="174"/>
      <c r="AP2778" s="174"/>
      <c r="AQ2778" s="174"/>
      <c r="AR2778" s="174"/>
      <c r="AS2778" s="174"/>
      <c r="AT2778" s="174"/>
      <c r="AU2778" s="174"/>
      <c r="AV2778" s="174"/>
      <c r="AW2778" s="174"/>
      <c r="AX2778" s="174"/>
      <c r="AY2778" s="174"/>
      <c r="AZ2778" s="174"/>
      <c r="BA2778" s="174"/>
      <c r="BB2778" s="174"/>
      <c r="BC2778" s="174"/>
      <c r="BD2778" s="174"/>
      <c r="BE2778" s="174"/>
      <c r="BF2778" s="174"/>
      <c r="BG2778" s="174"/>
      <c r="BH2778" s="174"/>
      <c r="BI2778" s="174"/>
      <c r="BJ2778" s="174"/>
      <c r="BK2778" s="174"/>
      <c r="BL2778" s="174"/>
      <c r="BM2778" s="174"/>
      <c r="BN2778" s="174"/>
      <c r="BO2778" s="174"/>
      <c r="BP2778" s="174"/>
      <c r="BQ2778" s="174"/>
      <c r="BR2778" s="174"/>
      <c r="BS2778" s="174"/>
      <c r="BT2778" s="174"/>
    </row>
    <row r="2779" spans="1:72" s="177" customFormat="1">
      <c r="A2779" s="178"/>
      <c r="B2779" s="178"/>
      <c r="C2779" s="178"/>
      <c r="D2779" s="178"/>
      <c r="E2779" s="174"/>
      <c r="F2779" s="174"/>
      <c r="G2779" s="174"/>
      <c r="H2779" s="174"/>
      <c r="I2779" s="174"/>
      <c r="J2779" s="174"/>
      <c r="K2779" s="174"/>
      <c r="L2779" s="174"/>
      <c r="M2779" s="174"/>
      <c r="N2779" s="174"/>
      <c r="O2779" s="174"/>
      <c r="P2779" s="174"/>
      <c r="Q2779" s="174"/>
      <c r="R2779" s="174"/>
      <c r="S2779" s="174"/>
      <c r="T2779" s="174"/>
      <c r="U2779" s="174"/>
      <c r="V2779" s="174"/>
      <c r="W2779" s="174"/>
      <c r="X2779" s="174"/>
      <c r="Y2779" s="174"/>
      <c r="Z2779" s="174"/>
      <c r="AA2779" s="174"/>
      <c r="AB2779" s="174"/>
      <c r="AC2779" s="174"/>
      <c r="AD2779" s="174"/>
      <c r="AE2779" s="174"/>
      <c r="AF2779" s="174"/>
      <c r="AG2779" s="174"/>
      <c r="AH2779" s="174"/>
      <c r="AI2779" s="174"/>
      <c r="AJ2779" s="174"/>
      <c r="AK2779" s="174"/>
      <c r="AL2779" s="174"/>
      <c r="AM2779" s="174"/>
      <c r="AN2779" s="174"/>
      <c r="AO2779" s="174"/>
      <c r="AP2779" s="174"/>
      <c r="AQ2779" s="174"/>
      <c r="AR2779" s="174"/>
      <c r="AS2779" s="174"/>
      <c r="AT2779" s="174"/>
      <c r="AU2779" s="174"/>
      <c r="AV2779" s="174"/>
      <c r="AW2779" s="174"/>
      <c r="AX2779" s="174"/>
      <c r="AY2779" s="174"/>
      <c r="AZ2779" s="174"/>
      <c r="BA2779" s="174"/>
      <c r="BB2779" s="174"/>
      <c r="BC2779" s="174"/>
      <c r="BD2779" s="174"/>
      <c r="BE2779" s="174"/>
      <c r="BF2779" s="174"/>
      <c r="BG2779" s="174"/>
      <c r="BH2779" s="174"/>
      <c r="BI2779" s="174"/>
      <c r="BJ2779" s="174"/>
      <c r="BK2779" s="174"/>
      <c r="BL2779" s="174"/>
      <c r="BM2779" s="174"/>
      <c r="BN2779" s="174"/>
      <c r="BO2779" s="174"/>
      <c r="BP2779" s="174"/>
      <c r="BQ2779" s="174"/>
      <c r="BR2779" s="174"/>
      <c r="BS2779" s="174"/>
      <c r="BT2779" s="174"/>
    </row>
    <row r="2780" spans="1:72" s="177" customFormat="1">
      <c r="A2780" s="178"/>
      <c r="B2780" s="178"/>
      <c r="C2780" s="178"/>
      <c r="D2780" s="178"/>
      <c r="E2780" s="174"/>
      <c r="F2780" s="174"/>
      <c r="G2780" s="174"/>
      <c r="H2780" s="174"/>
      <c r="I2780" s="174"/>
      <c r="J2780" s="174"/>
      <c r="K2780" s="174"/>
      <c r="L2780" s="174"/>
      <c r="M2780" s="174"/>
      <c r="N2780" s="174"/>
      <c r="O2780" s="174"/>
      <c r="P2780" s="174"/>
      <c r="Q2780" s="174"/>
      <c r="R2780" s="174"/>
      <c r="S2780" s="174"/>
      <c r="T2780" s="174"/>
      <c r="U2780" s="174"/>
      <c r="V2780" s="174"/>
      <c r="W2780" s="174"/>
      <c r="X2780" s="174"/>
      <c r="Y2780" s="174"/>
      <c r="Z2780" s="174"/>
      <c r="AA2780" s="174"/>
      <c r="AB2780" s="174"/>
      <c r="AC2780" s="174"/>
      <c r="AD2780" s="174"/>
      <c r="AE2780" s="174"/>
      <c r="AF2780" s="174"/>
      <c r="AG2780" s="174"/>
      <c r="AH2780" s="174"/>
      <c r="AI2780" s="174"/>
      <c r="AJ2780" s="174"/>
      <c r="AK2780" s="174"/>
      <c r="AL2780" s="174"/>
      <c r="AM2780" s="174"/>
      <c r="AN2780" s="174"/>
      <c r="AO2780" s="174"/>
      <c r="AP2780" s="174"/>
      <c r="AQ2780" s="174"/>
      <c r="AR2780" s="174"/>
      <c r="AS2780" s="174"/>
      <c r="AT2780" s="174"/>
      <c r="AU2780" s="174"/>
      <c r="AV2780" s="174"/>
      <c r="AW2780" s="174"/>
      <c r="AX2780" s="174"/>
      <c r="AY2780" s="174"/>
      <c r="AZ2780" s="174"/>
      <c r="BA2780" s="174"/>
      <c r="BB2780" s="174"/>
      <c r="BC2780" s="174"/>
      <c r="BD2780" s="174"/>
      <c r="BE2780" s="174"/>
      <c r="BF2780" s="174"/>
      <c r="BG2780" s="174"/>
      <c r="BH2780" s="174"/>
      <c r="BI2780" s="174"/>
      <c r="BJ2780" s="174"/>
      <c r="BK2780" s="174"/>
      <c r="BL2780" s="174"/>
      <c r="BM2780" s="174"/>
      <c r="BN2780" s="174"/>
      <c r="BO2780" s="174"/>
      <c r="BP2780" s="174"/>
      <c r="BQ2780" s="174"/>
      <c r="BR2780" s="174"/>
      <c r="BS2780" s="174"/>
      <c r="BT2780" s="174"/>
    </row>
    <row r="2781" spans="1:72" s="177" customFormat="1">
      <c r="A2781" s="178"/>
      <c r="B2781" s="178"/>
      <c r="C2781" s="178"/>
      <c r="D2781" s="178"/>
      <c r="E2781" s="174"/>
      <c r="F2781" s="174"/>
      <c r="G2781" s="174"/>
      <c r="H2781" s="174"/>
      <c r="I2781" s="174"/>
      <c r="J2781" s="174"/>
      <c r="K2781" s="174"/>
      <c r="L2781" s="174"/>
      <c r="M2781" s="174"/>
      <c r="N2781" s="174"/>
      <c r="O2781" s="174"/>
      <c r="P2781" s="174"/>
      <c r="Q2781" s="174"/>
      <c r="R2781" s="174"/>
      <c r="S2781" s="174"/>
      <c r="T2781" s="174"/>
      <c r="U2781" s="174"/>
      <c r="V2781" s="174"/>
      <c r="W2781" s="174"/>
      <c r="X2781" s="174"/>
      <c r="Y2781" s="174"/>
      <c r="Z2781" s="174"/>
      <c r="AA2781" s="174"/>
      <c r="AB2781" s="174"/>
      <c r="AC2781" s="174"/>
      <c r="AD2781" s="174"/>
      <c r="AE2781" s="174"/>
      <c r="AF2781" s="174"/>
      <c r="AG2781" s="174"/>
      <c r="AH2781" s="174"/>
      <c r="AI2781" s="174"/>
      <c r="AJ2781" s="174"/>
      <c r="AK2781" s="174"/>
      <c r="AL2781" s="174"/>
      <c r="AM2781" s="174"/>
      <c r="AN2781" s="174"/>
      <c r="AO2781" s="174"/>
      <c r="AP2781" s="174"/>
      <c r="AQ2781" s="174"/>
      <c r="AR2781" s="174"/>
      <c r="AS2781" s="174"/>
      <c r="AT2781" s="174"/>
      <c r="AU2781" s="174"/>
      <c r="AV2781" s="174"/>
      <c r="AW2781" s="174"/>
      <c r="AX2781" s="174"/>
      <c r="AY2781" s="174"/>
      <c r="AZ2781" s="174"/>
      <c r="BA2781" s="174"/>
      <c r="BB2781" s="174"/>
      <c r="BC2781" s="174"/>
      <c r="BD2781" s="174"/>
      <c r="BE2781" s="174"/>
      <c r="BF2781" s="174"/>
      <c r="BG2781" s="174"/>
      <c r="BH2781" s="174"/>
      <c r="BI2781" s="174"/>
      <c r="BJ2781" s="174"/>
      <c r="BK2781" s="174"/>
      <c r="BL2781" s="174"/>
      <c r="BM2781" s="174"/>
      <c r="BN2781" s="174"/>
      <c r="BO2781" s="174"/>
      <c r="BP2781" s="174"/>
      <c r="BQ2781" s="174"/>
      <c r="BR2781" s="174"/>
      <c r="BS2781" s="174"/>
      <c r="BT2781" s="174"/>
    </row>
    <row r="2782" spans="1:72" s="177" customFormat="1">
      <c r="A2782" s="178"/>
      <c r="B2782" s="178"/>
      <c r="C2782" s="178"/>
      <c r="D2782" s="178"/>
      <c r="E2782" s="174"/>
      <c r="F2782" s="174"/>
      <c r="G2782" s="174"/>
      <c r="H2782" s="174"/>
      <c r="I2782" s="174"/>
      <c r="J2782" s="174"/>
      <c r="K2782" s="174"/>
      <c r="L2782" s="174"/>
      <c r="M2782" s="174"/>
      <c r="N2782" s="174"/>
      <c r="O2782" s="174"/>
      <c r="P2782" s="174"/>
      <c r="Q2782" s="174"/>
      <c r="R2782" s="174"/>
      <c r="S2782" s="174"/>
      <c r="T2782" s="174"/>
      <c r="U2782" s="174"/>
      <c r="V2782" s="174"/>
      <c r="W2782" s="174"/>
      <c r="X2782" s="174"/>
      <c r="Y2782" s="174"/>
      <c r="Z2782" s="174"/>
      <c r="AA2782" s="174"/>
      <c r="AB2782" s="174"/>
      <c r="AC2782" s="174"/>
      <c r="AD2782" s="174"/>
      <c r="AE2782" s="174"/>
      <c r="AF2782" s="174"/>
      <c r="AG2782" s="174"/>
      <c r="AH2782" s="174"/>
      <c r="AI2782" s="174"/>
      <c r="AJ2782" s="174"/>
      <c r="AK2782" s="174"/>
      <c r="AL2782" s="174"/>
      <c r="AM2782" s="174"/>
      <c r="AN2782" s="174"/>
      <c r="AO2782" s="174"/>
      <c r="AP2782" s="174"/>
      <c r="AQ2782" s="174"/>
      <c r="AR2782" s="174"/>
      <c r="AS2782" s="174"/>
      <c r="AT2782" s="174"/>
      <c r="AU2782" s="174"/>
      <c r="AV2782" s="174"/>
      <c r="AW2782" s="174"/>
      <c r="AX2782" s="174"/>
      <c r="AY2782" s="174"/>
      <c r="AZ2782" s="174"/>
      <c r="BA2782" s="174"/>
      <c r="BB2782" s="174"/>
      <c r="BC2782" s="174"/>
      <c r="BD2782" s="174"/>
      <c r="BE2782" s="174"/>
      <c r="BF2782" s="174"/>
      <c r="BG2782" s="174"/>
      <c r="BH2782" s="174"/>
      <c r="BI2782" s="174"/>
      <c r="BJ2782" s="174"/>
      <c r="BK2782" s="174"/>
      <c r="BL2782" s="174"/>
      <c r="BM2782" s="174"/>
      <c r="BN2782" s="174"/>
      <c r="BO2782" s="174"/>
      <c r="BP2782" s="174"/>
      <c r="BQ2782" s="174"/>
      <c r="BR2782" s="174"/>
      <c r="BS2782" s="174"/>
      <c r="BT2782" s="174"/>
    </row>
    <row r="2783" spans="1:72" s="177" customFormat="1">
      <c r="A2783" s="178"/>
      <c r="B2783" s="178"/>
      <c r="C2783" s="178"/>
      <c r="D2783" s="178"/>
      <c r="E2783" s="174"/>
      <c r="F2783" s="174"/>
      <c r="G2783" s="174"/>
      <c r="H2783" s="174"/>
      <c r="I2783" s="174"/>
      <c r="J2783" s="174"/>
      <c r="K2783" s="174"/>
      <c r="L2783" s="174"/>
      <c r="M2783" s="174"/>
      <c r="N2783" s="174"/>
      <c r="O2783" s="174"/>
      <c r="P2783" s="174"/>
      <c r="Q2783" s="174"/>
      <c r="R2783" s="174"/>
      <c r="S2783" s="174"/>
      <c r="T2783" s="174"/>
      <c r="U2783" s="174"/>
      <c r="V2783" s="174"/>
      <c r="W2783" s="174"/>
      <c r="X2783" s="174"/>
      <c r="Y2783" s="174"/>
      <c r="Z2783" s="174"/>
      <c r="AA2783" s="174"/>
      <c r="AB2783" s="174"/>
      <c r="AC2783" s="174"/>
      <c r="AD2783" s="174"/>
      <c r="AE2783" s="174"/>
      <c r="AF2783" s="174"/>
      <c r="AG2783" s="174"/>
      <c r="AH2783" s="174"/>
      <c r="AI2783" s="174"/>
      <c r="AJ2783" s="174"/>
      <c r="AK2783" s="174"/>
      <c r="AL2783" s="174"/>
      <c r="AM2783" s="174"/>
      <c r="AN2783" s="174"/>
      <c r="AO2783" s="174"/>
      <c r="AP2783" s="174"/>
      <c r="AQ2783" s="174"/>
      <c r="AR2783" s="174"/>
      <c r="AS2783" s="174"/>
      <c r="AT2783" s="174"/>
      <c r="AU2783" s="174"/>
      <c r="AV2783" s="174"/>
      <c r="AW2783" s="174"/>
      <c r="AX2783" s="174"/>
      <c r="AY2783" s="174"/>
      <c r="AZ2783" s="174"/>
      <c r="BA2783" s="174"/>
      <c r="BB2783" s="174"/>
      <c r="BC2783" s="174"/>
      <c r="BD2783" s="174"/>
      <c r="BE2783" s="174"/>
      <c r="BF2783" s="174"/>
      <c r="BG2783" s="174"/>
      <c r="BH2783" s="174"/>
      <c r="BI2783" s="174"/>
      <c r="BJ2783" s="174"/>
      <c r="BK2783" s="174"/>
      <c r="BL2783" s="174"/>
      <c r="BM2783" s="174"/>
      <c r="BN2783" s="174"/>
      <c r="BO2783" s="174"/>
      <c r="BP2783" s="174"/>
      <c r="BQ2783" s="174"/>
      <c r="BR2783" s="174"/>
      <c r="BS2783" s="174"/>
      <c r="BT2783" s="174"/>
    </row>
    <row r="2784" spans="1:72" s="177" customFormat="1">
      <c r="A2784" s="178"/>
      <c r="B2784" s="178"/>
      <c r="C2784" s="178"/>
      <c r="D2784" s="178"/>
      <c r="E2784" s="174"/>
      <c r="F2784" s="174"/>
      <c r="G2784" s="174"/>
      <c r="H2784" s="174"/>
      <c r="I2784" s="174"/>
      <c r="J2784" s="174"/>
      <c r="K2784" s="174"/>
      <c r="L2784" s="174"/>
      <c r="M2784" s="174"/>
      <c r="N2784" s="174"/>
      <c r="O2784" s="174"/>
      <c r="P2784" s="174"/>
      <c r="Q2784" s="174"/>
      <c r="R2784" s="174"/>
      <c r="S2784" s="174"/>
      <c r="T2784" s="174"/>
      <c r="U2784" s="174"/>
      <c r="V2784" s="174"/>
      <c r="W2784" s="174"/>
      <c r="X2784" s="174"/>
      <c r="Y2784" s="174"/>
      <c r="Z2784" s="174"/>
      <c r="AA2784" s="174"/>
      <c r="AB2784" s="174"/>
      <c r="AC2784" s="174"/>
      <c r="AD2784" s="174"/>
      <c r="AE2784" s="174"/>
      <c r="AF2784" s="174"/>
      <c r="AG2784" s="174"/>
      <c r="AH2784" s="174"/>
      <c r="AI2784" s="174"/>
      <c r="AJ2784" s="174"/>
      <c r="AK2784" s="174"/>
      <c r="AL2784" s="174"/>
      <c r="AM2784" s="174"/>
      <c r="AN2784" s="174"/>
      <c r="AO2784" s="174"/>
      <c r="AP2784" s="174"/>
      <c r="AQ2784" s="174"/>
      <c r="AR2784" s="174"/>
      <c r="AS2784" s="174"/>
      <c r="AT2784" s="174"/>
      <c r="AU2784" s="174"/>
      <c r="AV2784" s="174"/>
      <c r="AW2784" s="174"/>
      <c r="AX2784" s="174"/>
      <c r="AY2784" s="174"/>
      <c r="AZ2784" s="174"/>
      <c r="BA2784" s="174"/>
      <c r="BB2784" s="174"/>
      <c r="BC2784" s="174"/>
      <c r="BD2784" s="174"/>
      <c r="BE2784" s="174"/>
      <c r="BF2784" s="174"/>
      <c r="BG2784" s="174"/>
      <c r="BH2784" s="174"/>
      <c r="BI2784" s="174"/>
      <c r="BJ2784" s="174"/>
      <c r="BK2784" s="174"/>
      <c r="BL2784" s="174"/>
      <c r="BM2784" s="174"/>
      <c r="BN2784" s="174"/>
      <c r="BO2784" s="174"/>
      <c r="BP2784" s="174"/>
      <c r="BQ2784" s="174"/>
      <c r="BR2784" s="174"/>
      <c r="BS2784" s="174"/>
      <c r="BT2784" s="174"/>
    </row>
    <row r="2785" spans="1:72" s="177" customFormat="1">
      <c r="A2785" s="178"/>
      <c r="B2785" s="178"/>
      <c r="C2785" s="178"/>
      <c r="D2785" s="178"/>
      <c r="E2785" s="174"/>
      <c r="F2785" s="174"/>
      <c r="G2785" s="174"/>
      <c r="H2785" s="174"/>
      <c r="I2785" s="174"/>
      <c r="J2785" s="174"/>
      <c r="K2785" s="174"/>
      <c r="L2785" s="174"/>
      <c r="M2785" s="174"/>
      <c r="N2785" s="174"/>
      <c r="O2785" s="174"/>
      <c r="P2785" s="174"/>
      <c r="Q2785" s="174"/>
      <c r="R2785" s="174"/>
      <c r="S2785" s="174"/>
      <c r="T2785" s="174"/>
      <c r="U2785" s="174"/>
      <c r="V2785" s="174"/>
      <c r="W2785" s="174"/>
      <c r="X2785" s="174"/>
      <c r="Y2785" s="174"/>
      <c r="Z2785" s="174"/>
      <c r="AA2785" s="174"/>
      <c r="AB2785" s="174"/>
      <c r="AC2785" s="174"/>
      <c r="AD2785" s="174"/>
      <c r="AE2785" s="174"/>
      <c r="AF2785" s="174"/>
      <c r="AG2785" s="174"/>
      <c r="AH2785" s="174"/>
      <c r="AI2785" s="174"/>
      <c r="AJ2785" s="174"/>
      <c r="AK2785" s="174"/>
      <c r="AL2785" s="174"/>
      <c r="AM2785" s="174"/>
      <c r="AN2785" s="174"/>
      <c r="AO2785" s="174"/>
      <c r="AP2785" s="174"/>
      <c r="AQ2785" s="174"/>
      <c r="AR2785" s="174"/>
      <c r="AS2785" s="174"/>
      <c r="AT2785" s="174"/>
      <c r="AU2785" s="174"/>
      <c r="AV2785" s="174"/>
      <c r="AW2785" s="174"/>
      <c r="AX2785" s="174"/>
      <c r="AY2785" s="174"/>
      <c r="AZ2785" s="174"/>
      <c r="BA2785" s="174"/>
      <c r="BB2785" s="174"/>
      <c r="BC2785" s="174"/>
      <c r="BD2785" s="174"/>
      <c r="BE2785" s="174"/>
      <c r="BF2785" s="174"/>
      <c r="BG2785" s="174"/>
      <c r="BH2785" s="174"/>
      <c r="BI2785" s="174"/>
      <c r="BJ2785" s="174"/>
      <c r="BK2785" s="174"/>
      <c r="BL2785" s="174"/>
      <c r="BM2785" s="174"/>
      <c r="BN2785" s="174"/>
      <c r="BO2785" s="174"/>
      <c r="BP2785" s="174"/>
      <c r="BQ2785" s="174"/>
      <c r="BR2785" s="174"/>
      <c r="BS2785" s="174"/>
      <c r="BT2785" s="174"/>
    </row>
    <row r="2786" spans="1:72" s="177" customFormat="1">
      <c r="A2786" s="178"/>
      <c r="B2786" s="178"/>
      <c r="C2786" s="178"/>
      <c r="D2786" s="178"/>
      <c r="E2786" s="174"/>
      <c r="F2786" s="174"/>
      <c r="G2786" s="174"/>
      <c r="H2786" s="174"/>
      <c r="I2786" s="174"/>
      <c r="J2786" s="174"/>
      <c r="K2786" s="174"/>
      <c r="L2786" s="174"/>
      <c r="M2786" s="174"/>
      <c r="N2786" s="174"/>
      <c r="O2786" s="174"/>
      <c r="P2786" s="174"/>
      <c r="Q2786" s="174"/>
      <c r="R2786" s="174"/>
      <c r="S2786" s="174"/>
      <c r="T2786" s="174"/>
      <c r="U2786" s="174"/>
      <c r="V2786" s="174"/>
      <c r="W2786" s="174"/>
      <c r="X2786" s="174"/>
      <c r="Y2786" s="174"/>
      <c r="Z2786" s="174"/>
      <c r="AA2786" s="174"/>
      <c r="AB2786" s="174"/>
      <c r="AC2786" s="174"/>
      <c r="AD2786" s="174"/>
      <c r="AE2786" s="174"/>
      <c r="AF2786" s="174"/>
      <c r="AG2786" s="174"/>
      <c r="AH2786" s="174"/>
      <c r="AI2786" s="174"/>
      <c r="AJ2786" s="174"/>
      <c r="AK2786" s="174"/>
      <c r="AL2786" s="174"/>
      <c r="AM2786" s="174"/>
      <c r="AN2786" s="174"/>
      <c r="AO2786" s="174"/>
      <c r="AP2786" s="174"/>
      <c r="AQ2786" s="174"/>
      <c r="AR2786" s="174"/>
      <c r="AS2786" s="174"/>
      <c r="AT2786" s="174"/>
      <c r="AU2786" s="174"/>
      <c r="AV2786" s="174"/>
      <c r="AW2786" s="174"/>
      <c r="AX2786" s="174"/>
      <c r="AY2786" s="174"/>
      <c r="AZ2786" s="174"/>
      <c r="BA2786" s="174"/>
      <c r="BB2786" s="174"/>
      <c r="BC2786" s="174"/>
      <c r="BD2786" s="174"/>
      <c r="BE2786" s="174"/>
      <c r="BF2786" s="174"/>
      <c r="BG2786" s="174"/>
      <c r="BH2786" s="174"/>
      <c r="BI2786" s="174"/>
      <c r="BJ2786" s="174"/>
      <c r="BK2786" s="174"/>
      <c r="BL2786" s="174"/>
      <c r="BM2786" s="174"/>
      <c r="BN2786" s="174"/>
      <c r="BO2786" s="174"/>
      <c r="BP2786" s="174"/>
      <c r="BQ2786" s="174"/>
      <c r="BR2786" s="174"/>
      <c r="BS2786" s="174"/>
      <c r="BT2786" s="174"/>
    </row>
  </sheetData>
  <sheetProtection selectLockedCells="1"/>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1FF13F28-14F7-7040-AF30-53C396E9810E}">
            <xm:f>Inputs!$C$30&lt;&gt;"manual"</xm:f>
            <x14:dxf>
              <fill>
                <patternFill>
                  <bgColor rgb="FFFF0000"/>
                </patternFill>
              </fill>
            </x14:dxf>
          </x14:cfRule>
          <xm:sqref>C3:C2786</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C000"/>
  </sheetPr>
  <dimension ref="A1:CD2786"/>
  <sheetViews>
    <sheetView showRuler="0" workbookViewId="0">
      <selection activeCell="A3" sqref="A3:B1183"/>
    </sheetView>
  </sheetViews>
  <sheetFormatPr baseColWidth="10" defaultColWidth="0" defaultRowHeight="15" customHeight="1"/>
  <cols>
    <col min="1" max="1" width="10.1640625" style="180" bestFit="1" customWidth="1"/>
    <col min="2" max="2" width="20.1640625" style="180" bestFit="1" customWidth="1"/>
    <col min="3" max="3" width="13.5" style="180" bestFit="1" customWidth="1"/>
    <col min="4" max="4" width="13.5" style="180" customWidth="1"/>
    <col min="5" max="82" width="0" style="179" hidden="1" customWidth="1"/>
    <col min="83" max="16384" width="8.83203125" style="179" hidden="1"/>
  </cols>
  <sheetData>
    <row r="1" spans="1:4" s="177" customFormat="1">
      <c r="A1" s="19" t="s">
        <v>136</v>
      </c>
      <c r="B1" s="19" t="s">
        <v>88</v>
      </c>
      <c r="C1" s="19" t="s">
        <v>89</v>
      </c>
      <c r="D1" s="19" t="s">
        <v>195</v>
      </c>
    </row>
    <row r="2" spans="1:4" s="177" customFormat="1" ht="14">
      <c r="A2" s="21" t="s">
        <v>51</v>
      </c>
      <c r="B2" s="21" t="s">
        <v>52</v>
      </c>
      <c r="C2" s="21" t="s">
        <v>204</v>
      </c>
      <c r="D2" s="21" t="s">
        <v>194</v>
      </c>
    </row>
    <row r="3" spans="1:4" s="177" customFormat="1">
      <c r="A3" s="64">
        <v>0</v>
      </c>
      <c r="B3" s="64">
        <v>0</v>
      </c>
      <c r="C3" s="64"/>
      <c r="D3" s="64"/>
    </row>
    <row r="4" spans="1:4" s="177" customFormat="1">
      <c r="A4" s="64">
        <v>1</v>
      </c>
      <c r="B4" s="64">
        <v>0</v>
      </c>
      <c r="C4" s="64"/>
      <c r="D4" s="64"/>
    </row>
    <row r="5" spans="1:4" s="177" customFormat="1">
      <c r="A5" s="64">
        <v>2</v>
      </c>
      <c r="B5" s="64">
        <v>0</v>
      </c>
      <c r="C5" s="64"/>
      <c r="D5" s="64"/>
    </row>
    <row r="6" spans="1:4" s="177" customFormat="1">
      <c r="A6" s="64">
        <v>3</v>
      </c>
      <c r="B6" s="64">
        <v>0</v>
      </c>
      <c r="C6" s="64"/>
      <c r="D6" s="64"/>
    </row>
    <row r="7" spans="1:4" s="177" customFormat="1">
      <c r="A7" s="64">
        <v>4</v>
      </c>
      <c r="B7" s="64">
        <v>0</v>
      </c>
      <c r="C7" s="64"/>
      <c r="D7" s="64"/>
    </row>
    <row r="8" spans="1:4" s="177" customFormat="1">
      <c r="A8" s="64">
        <v>5</v>
      </c>
      <c r="B8" s="64">
        <v>0</v>
      </c>
      <c r="C8" s="64"/>
      <c r="D8" s="64"/>
    </row>
    <row r="9" spans="1:4" s="177" customFormat="1">
      <c r="A9" s="64">
        <v>6</v>
      </c>
      <c r="B9" s="64">
        <v>0</v>
      </c>
      <c r="C9" s="64"/>
      <c r="D9" s="64"/>
    </row>
    <row r="10" spans="1:4" s="177" customFormat="1">
      <c r="A10" s="64">
        <v>7</v>
      </c>
      <c r="B10" s="64">
        <v>0</v>
      </c>
      <c r="C10" s="64"/>
      <c r="D10" s="64"/>
    </row>
    <row r="11" spans="1:4" s="177" customFormat="1">
      <c r="A11" s="64">
        <v>8</v>
      </c>
      <c r="B11" s="64">
        <v>0</v>
      </c>
      <c r="C11" s="64"/>
      <c r="D11" s="64"/>
    </row>
    <row r="12" spans="1:4" s="177" customFormat="1">
      <c r="A12" s="64">
        <v>9</v>
      </c>
      <c r="B12" s="64">
        <v>0</v>
      </c>
      <c r="C12" s="64"/>
      <c r="D12" s="64"/>
    </row>
    <row r="13" spans="1:4" s="177" customFormat="1">
      <c r="A13" s="64">
        <v>10</v>
      </c>
      <c r="B13" s="64">
        <v>0</v>
      </c>
      <c r="C13" s="64"/>
      <c r="D13" s="64"/>
    </row>
    <row r="14" spans="1:4" s="177" customFormat="1">
      <c r="A14" s="64">
        <v>11</v>
      </c>
      <c r="B14" s="64">
        <v>0</v>
      </c>
      <c r="C14" s="64"/>
      <c r="D14" s="64"/>
    </row>
    <row r="15" spans="1:4" s="177" customFormat="1">
      <c r="A15" s="64">
        <v>12</v>
      </c>
      <c r="B15" s="64">
        <v>2</v>
      </c>
      <c r="C15" s="64"/>
      <c r="D15" s="64"/>
    </row>
    <row r="16" spans="1:4" s="177" customFormat="1">
      <c r="A16" s="64">
        <v>13</v>
      </c>
      <c r="B16" s="64">
        <v>7</v>
      </c>
      <c r="C16" s="64"/>
      <c r="D16" s="64"/>
    </row>
    <row r="17" spans="1:4" s="177" customFormat="1">
      <c r="A17" s="64">
        <v>14</v>
      </c>
      <c r="B17" s="64">
        <v>10</v>
      </c>
      <c r="C17" s="64"/>
      <c r="D17" s="64"/>
    </row>
    <row r="18" spans="1:4" s="177" customFormat="1">
      <c r="A18" s="64">
        <v>15</v>
      </c>
      <c r="B18" s="64">
        <v>12</v>
      </c>
      <c r="C18" s="64"/>
      <c r="D18" s="64"/>
    </row>
    <row r="19" spans="1:4" s="177" customFormat="1">
      <c r="A19" s="64">
        <v>16</v>
      </c>
      <c r="B19" s="64">
        <v>15</v>
      </c>
      <c r="C19" s="64"/>
      <c r="D19" s="64"/>
    </row>
    <row r="20" spans="1:4" s="177" customFormat="1">
      <c r="A20" s="64">
        <v>17</v>
      </c>
      <c r="B20" s="64">
        <v>15</v>
      </c>
      <c r="C20" s="64"/>
      <c r="D20" s="64"/>
    </row>
    <row r="21" spans="1:4" s="174" customFormat="1">
      <c r="A21" s="64">
        <v>18</v>
      </c>
      <c r="B21" s="64">
        <v>15</v>
      </c>
      <c r="C21" s="64"/>
      <c r="D21" s="64"/>
    </row>
    <row r="22" spans="1:4" s="174" customFormat="1">
      <c r="A22" s="64">
        <v>19</v>
      </c>
      <c r="B22" s="64">
        <v>14</v>
      </c>
      <c r="C22" s="64"/>
      <c r="D22" s="64"/>
    </row>
    <row r="23" spans="1:4" s="174" customFormat="1">
      <c r="A23" s="64">
        <v>20</v>
      </c>
      <c r="B23" s="64">
        <v>14</v>
      </c>
      <c r="C23" s="64"/>
      <c r="D23" s="64"/>
    </row>
    <row r="24" spans="1:4" s="174" customFormat="1">
      <c r="A24" s="64">
        <v>21</v>
      </c>
      <c r="B24" s="64">
        <v>15</v>
      </c>
      <c r="C24" s="64"/>
      <c r="D24" s="64"/>
    </row>
    <row r="25" spans="1:4" s="174" customFormat="1">
      <c r="A25" s="64">
        <v>22</v>
      </c>
      <c r="B25" s="64">
        <v>15</v>
      </c>
      <c r="C25" s="64"/>
      <c r="D25" s="64"/>
    </row>
    <row r="26" spans="1:4" s="174" customFormat="1">
      <c r="A26" s="64">
        <v>23</v>
      </c>
      <c r="B26" s="64">
        <v>15</v>
      </c>
      <c r="C26" s="64"/>
      <c r="D26" s="64"/>
    </row>
    <row r="27" spans="1:4" s="174" customFormat="1">
      <c r="A27" s="64">
        <v>24</v>
      </c>
      <c r="B27" s="64">
        <v>15</v>
      </c>
      <c r="C27" s="64"/>
      <c r="D27" s="64"/>
    </row>
    <row r="28" spans="1:4" s="174" customFormat="1">
      <c r="A28" s="64">
        <v>25</v>
      </c>
      <c r="B28" s="64">
        <v>10</v>
      </c>
      <c r="C28" s="64"/>
      <c r="D28" s="64"/>
    </row>
    <row r="29" spans="1:4" s="174" customFormat="1">
      <c r="A29" s="64">
        <v>26</v>
      </c>
      <c r="B29" s="64">
        <v>7</v>
      </c>
      <c r="C29" s="64"/>
      <c r="D29" s="64"/>
    </row>
    <row r="30" spans="1:4" s="174" customFormat="1">
      <c r="A30" s="64">
        <v>27</v>
      </c>
      <c r="B30" s="64">
        <v>4</v>
      </c>
      <c r="C30" s="64"/>
      <c r="D30" s="64"/>
    </row>
    <row r="31" spans="1:4" s="174" customFormat="1">
      <c r="A31" s="64">
        <v>28</v>
      </c>
      <c r="B31" s="64">
        <v>0</v>
      </c>
      <c r="C31" s="64"/>
      <c r="D31" s="64"/>
    </row>
    <row r="32" spans="1:4" s="174" customFormat="1">
      <c r="A32" s="64">
        <v>29</v>
      </c>
      <c r="B32" s="64">
        <v>0</v>
      </c>
      <c r="C32" s="64"/>
      <c r="D32" s="64"/>
    </row>
    <row r="33" spans="1:4" s="174" customFormat="1">
      <c r="A33" s="64">
        <v>30</v>
      </c>
      <c r="B33" s="64">
        <v>0</v>
      </c>
      <c r="C33" s="64"/>
      <c r="D33" s="64"/>
    </row>
    <row r="34" spans="1:4" s="174" customFormat="1">
      <c r="A34" s="64">
        <v>31</v>
      </c>
      <c r="B34" s="64">
        <v>0</v>
      </c>
      <c r="C34" s="64"/>
      <c r="D34" s="64"/>
    </row>
    <row r="35" spans="1:4" s="174" customFormat="1">
      <c r="A35" s="64">
        <v>32</v>
      </c>
      <c r="B35" s="64">
        <v>0</v>
      </c>
      <c r="C35" s="64"/>
      <c r="D35" s="64"/>
    </row>
    <row r="36" spans="1:4" s="174" customFormat="1">
      <c r="A36" s="64">
        <v>33</v>
      </c>
      <c r="B36" s="64">
        <v>0</v>
      </c>
      <c r="C36" s="64"/>
      <c r="D36" s="64"/>
    </row>
    <row r="37" spans="1:4" s="174" customFormat="1">
      <c r="A37" s="64">
        <v>34</v>
      </c>
      <c r="B37" s="64">
        <v>0</v>
      </c>
      <c r="C37" s="64"/>
      <c r="D37" s="64"/>
    </row>
    <row r="38" spans="1:4" s="174" customFormat="1">
      <c r="A38" s="64">
        <v>35</v>
      </c>
      <c r="B38" s="64">
        <v>0</v>
      </c>
      <c r="C38" s="64"/>
      <c r="D38" s="64"/>
    </row>
    <row r="39" spans="1:4" s="174" customFormat="1">
      <c r="A39" s="64">
        <v>36</v>
      </c>
      <c r="B39" s="64">
        <v>0</v>
      </c>
      <c r="C39" s="64"/>
      <c r="D39" s="64"/>
    </row>
    <row r="40" spans="1:4" s="174" customFormat="1">
      <c r="A40" s="64">
        <v>37</v>
      </c>
      <c r="B40" s="64">
        <v>0</v>
      </c>
      <c r="C40" s="64"/>
      <c r="D40" s="64"/>
    </row>
    <row r="41" spans="1:4" s="174" customFormat="1">
      <c r="A41" s="64">
        <v>38</v>
      </c>
      <c r="B41" s="64">
        <v>0</v>
      </c>
      <c r="C41" s="64"/>
      <c r="D41" s="64"/>
    </row>
    <row r="42" spans="1:4" s="174" customFormat="1">
      <c r="A42" s="64">
        <v>39</v>
      </c>
      <c r="B42" s="64">
        <v>0</v>
      </c>
      <c r="C42" s="64"/>
      <c r="D42" s="64"/>
    </row>
    <row r="43" spans="1:4" s="174" customFormat="1">
      <c r="A43" s="64">
        <v>40</v>
      </c>
      <c r="B43" s="64">
        <v>0</v>
      </c>
      <c r="C43" s="64"/>
      <c r="D43" s="64"/>
    </row>
    <row r="44" spans="1:4" s="174" customFormat="1">
      <c r="A44" s="64">
        <v>41</v>
      </c>
      <c r="B44" s="64">
        <v>0</v>
      </c>
      <c r="C44" s="64"/>
      <c r="D44" s="64"/>
    </row>
    <row r="45" spans="1:4" s="174" customFormat="1">
      <c r="A45" s="64">
        <v>42</v>
      </c>
      <c r="B45" s="64">
        <v>0</v>
      </c>
      <c r="C45" s="64"/>
      <c r="D45" s="64"/>
    </row>
    <row r="46" spans="1:4" s="174" customFormat="1">
      <c r="A46" s="64">
        <v>43</v>
      </c>
      <c r="B46" s="64">
        <v>0</v>
      </c>
      <c r="C46" s="64"/>
      <c r="D46" s="64"/>
    </row>
    <row r="47" spans="1:4" s="174" customFormat="1">
      <c r="A47" s="64">
        <v>44</v>
      </c>
      <c r="B47" s="64">
        <v>0</v>
      </c>
      <c r="C47" s="64"/>
      <c r="D47" s="64"/>
    </row>
    <row r="48" spans="1:4" s="174" customFormat="1">
      <c r="A48" s="64">
        <v>45</v>
      </c>
      <c r="B48" s="64">
        <v>0</v>
      </c>
      <c r="C48" s="64"/>
      <c r="D48" s="64"/>
    </row>
    <row r="49" spans="1:4" s="174" customFormat="1">
      <c r="A49" s="64">
        <v>46</v>
      </c>
      <c r="B49" s="64">
        <v>0</v>
      </c>
      <c r="C49" s="64"/>
      <c r="D49" s="64"/>
    </row>
    <row r="50" spans="1:4" s="174" customFormat="1">
      <c r="A50" s="64">
        <v>47</v>
      </c>
      <c r="B50" s="64">
        <v>0</v>
      </c>
      <c r="C50" s="64"/>
      <c r="D50" s="64"/>
    </row>
    <row r="51" spans="1:4" s="174" customFormat="1">
      <c r="A51" s="64">
        <v>48</v>
      </c>
      <c r="B51" s="64">
        <v>0</v>
      </c>
      <c r="C51" s="64"/>
      <c r="D51" s="64"/>
    </row>
    <row r="52" spans="1:4" s="174" customFormat="1">
      <c r="A52" s="64">
        <v>49</v>
      </c>
      <c r="B52" s="64">
        <v>0</v>
      </c>
      <c r="C52" s="64"/>
      <c r="D52" s="64"/>
    </row>
    <row r="53" spans="1:4" s="174" customFormat="1">
      <c r="A53" s="64">
        <v>50</v>
      </c>
      <c r="B53" s="64">
        <v>2</v>
      </c>
      <c r="C53" s="64"/>
      <c r="D53" s="64"/>
    </row>
    <row r="54" spans="1:4" s="174" customFormat="1">
      <c r="A54" s="64">
        <v>51</v>
      </c>
      <c r="B54" s="64">
        <v>5</v>
      </c>
      <c r="C54" s="64"/>
      <c r="D54" s="64"/>
    </row>
    <row r="55" spans="1:4" s="174" customFormat="1">
      <c r="A55" s="64">
        <v>52</v>
      </c>
      <c r="B55" s="64">
        <v>7</v>
      </c>
      <c r="C55" s="64"/>
      <c r="D55" s="64"/>
    </row>
    <row r="56" spans="1:4" s="174" customFormat="1">
      <c r="A56" s="64">
        <v>53</v>
      </c>
      <c r="B56" s="64">
        <v>10</v>
      </c>
      <c r="C56" s="64"/>
      <c r="D56" s="64"/>
    </row>
    <row r="57" spans="1:4" s="174" customFormat="1">
      <c r="A57" s="64">
        <v>54</v>
      </c>
      <c r="B57" s="64">
        <v>13</v>
      </c>
      <c r="C57" s="64"/>
      <c r="D57" s="64"/>
    </row>
    <row r="58" spans="1:4" s="174" customFormat="1">
      <c r="A58" s="64">
        <v>55</v>
      </c>
      <c r="B58" s="64">
        <v>15</v>
      </c>
      <c r="C58" s="64"/>
      <c r="D58" s="64"/>
    </row>
    <row r="59" spans="1:4" s="174" customFormat="1">
      <c r="A59" s="64">
        <v>56</v>
      </c>
      <c r="B59" s="64">
        <v>14</v>
      </c>
      <c r="C59" s="64"/>
      <c r="D59" s="64"/>
    </row>
    <row r="60" spans="1:4" s="174" customFormat="1">
      <c r="A60" s="64">
        <v>57</v>
      </c>
      <c r="B60" s="64">
        <v>17</v>
      </c>
      <c r="C60" s="64"/>
      <c r="D60" s="64"/>
    </row>
    <row r="61" spans="1:4" s="174" customFormat="1">
      <c r="A61" s="64">
        <v>58</v>
      </c>
      <c r="B61" s="64">
        <v>20</v>
      </c>
      <c r="C61" s="64"/>
      <c r="D61" s="64"/>
    </row>
    <row r="62" spans="1:4" s="174" customFormat="1">
      <c r="A62" s="64">
        <v>59</v>
      </c>
      <c r="B62" s="64">
        <v>22</v>
      </c>
      <c r="C62" s="64"/>
      <c r="D62" s="64"/>
    </row>
    <row r="63" spans="1:4" s="174" customFormat="1">
      <c r="A63" s="64">
        <v>60</v>
      </c>
      <c r="B63" s="64">
        <v>27</v>
      </c>
      <c r="C63" s="64"/>
      <c r="D63" s="64"/>
    </row>
    <row r="64" spans="1:4" s="174" customFormat="1">
      <c r="A64" s="64">
        <v>61</v>
      </c>
      <c r="B64" s="64">
        <v>31</v>
      </c>
      <c r="C64" s="64"/>
      <c r="D64" s="64"/>
    </row>
    <row r="65" spans="1:4" s="174" customFormat="1">
      <c r="A65" s="64">
        <v>62</v>
      </c>
      <c r="B65" s="64">
        <v>31</v>
      </c>
      <c r="C65" s="64"/>
      <c r="D65" s="64"/>
    </row>
    <row r="66" spans="1:4" s="174" customFormat="1">
      <c r="A66" s="64">
        <v>63</v>
      </c>
      <c r="B66" s="64">
        <v>32</v>
      </c>
      <c r="C66" s="64"/>
      <c r="D66" s="64"/>
    </row>
    <row r="67" spans="1:4" s="174" customFormat="1">
      <c r="A67" s="64">
        <v>64</v>
      </c>
      <c r="B67" s="64">
        <v>32</v>
      </c>
      <c r="C67" s="64"/>
      <c r="D67" s="64"/>
    </row>
    <row r="68" spans="1:4" s="174" customFormat="1">
      <c r="A68" s="64">
        <v>65</v>
      </c>
      <c r="B68" s="64">
        <v>32</v>
      </c>
      <c r="C68" s="64"/>
      <c r="D68" s="64"/>
    </row>
    <row r="69" spans="1:4" s="174" customFormat="1">
      <c r="A69" s="64">
        <v>66</v>
      </c>
      <c r="B69" s="64">
        <v>32</v>
      </c>
      <c r="C69" s="64"/>
      <c r="D69" s="64"/>
    </row>
    <row r="70" spans="1:4" s="174" customFormat="1">
      <c r="A70" s="64">
        <v>67</v>
      </c>
      <c r="B70" s="64">
        <v>32</v>
      </c>
      <c r="C70" s="64"/>
      <c r="D70" s="64"/>
    </row>
    <row r="71" spans="1:4" s="174" customFormat="1">
      <c r="A71" s="64">
        <v>68</v>
      </c>
      <c r="B71" s="64">
        <v>31</v>
      </c>
      <c r="C71" s="64"/>
      <c r="D71" s="64"/>
    </row>
    <row r="72" spans="1:4" s="174" customFormat="1">
      <c r="A72" s="64">
        <v>69</v>
      </c>
      <c r="B72" s="64">
        <v>31</v>
      </c>
      <c r="C72" s="64"/>
      <c r="D72" s="64"/>
    </row>
    <row r="73" spans="1:4" s="174" customFormat="1">
      <c r="A73" s="64">
        <v>70</v>
      </c>
      <c r="B73" s="64">
        <v>32</v>
      </c>
      <c r="C73" s="64"/>
      <c r="D73" s="64"/>
    </row>
    <row r="74" spans="1:4" s="174" customFormat="1">
      <c r="A74" s="64">
        <v>71</v>
      </c>
      <c r="B74" s="64">
        <v>32</v>
      </c>
      <c r="C74" s="64"/>
      <c r="D74" s="64"/>
    </row>
    <row r="75" spans="1:4" s="174" customFormat="1">
      <c r="A75" s="64">
        <v>72</v>
      </c>
      <c r="B75" s="64">
        <v>32</v>
      </c>
      <c r="C75" s="64"/>
      <c r="D75" s="64"/>
    </row>
    <row r="76" spans="1:4" s="174" customFormat="1">
      <c r="A76" s="64">
        <v>73</v>
      </c>
      <c r="B76" s="64">
        <v>32</v>
      </c>
      <c r="C76" s="64"/>
      <c r="D76" s="64"/>
    </row>
    <row r="77" spans="1:4" s="174" customFormat="1">
      <c r="A77" s="64">
        <v>74</v>
      </c>
      <c r="B77" s="64">
        <v>32</v>
      </c>
      <c r="C77" s="64"/>
      <c r="D77" s="64"/>
    </row>
    <row r="78" spans="1:4" s="174" customFormat="1">
      <c r="A78" s="64">
        <v>75</v>
      </c>
      <c r="B78" s="64">
        <v>32</v>
      </c>
      <c r="C78" s="64"/>
      <c r="D78" s="64"/>
    </row>
    <row r="79" spans="1:4" s="174" customFormat="1">
      <c r="A79" s="64">
        <v>76</v>
      </c>
      <c r="B79" s="64">
        <v>32</v>
      </c>
      <c r="C79" s="64"/>
      <c r="D79" s="64"/>
    </row>
    <row r="80" spans="1:4" s="174" customFormat="1">
      <c r="A80" s="64">
        <v>77</v>
      </c>
      <c r="B80" s="64">
        <v>32</v>
      </c>
      <c r="C80" s="64"/>
      <c r="D80" s="64"/>
    </row>
    <row r="81" spans="1:4" s="174" customFormat="1">
      <c r="A81" s="64">
        <v>78</v>
      </c>
      <c r="B81" s="64">
        <v>32</v>
      </c>
      <c r="C81" s="64"/>
      <c r="D81" s="64"/>
    </row>
    <row r="82" spans="1:4" s="174" customFormat="1">
      <c r="A82" s="64">
        <v>79</v>
      </c>
      <c r="B82" s="64">
        <v>32</v>
      </c>
      <c r="C82" s="64"/>
      <c r="D82" s="64"/>
    </row>
    <row r="83" spans="1:4" s="174" customFormat="1">
      <c r="A83" s="64">
        <v>80</v>
      </c>
      <c r="B83" s="64">
        <v>32</v>
      </c>
      <c r="C83" s="64"/>
      <c r="D83" s="64"/>
    </row>
    <row r="84" spans="1:4" s="174" customFormat="1">
      <c r="A84" s="64">
        <v>81</v>
      </c>
      <c r="B84" s="64">
        <v>32</v>
      </c>
      <c r="C84" s="64"/>
      <c r="D84" s="64"/>
    </row>
    <row r="85" spans="1:4" s="174" customFormat="1">
      <c r="A85" s="64">
        <v>82</v>
      </c>
      <c r="B85" s="64">
        <v>32</v>
      </c>
      <c r="C85" s="64"/>
      <c r="D85" s="64"/>
    </row>
    <row r="86" spans="1:4" s="174" customFormat="1">
      <c r="A86" s="64">
        <v>83</v>
      </c>
      <c r="B86" s="64">
        <v>32</v>
      </c>
      <c r="C86" s="64"/>
      <c r="D86" s="64"/>
    </row>
    <row r="87" spans="1:4" s="174" customFormat="1">
      <c r="A87" s="64">
        <v>84</v>
      </c>
      <c r="B87" s="64">
        <v>32</v>
      </c>
      <c r="C87" s="64"/>
      <c r="D87" s="64"/>
    </row>
    <row r="88" spans="1:4" s="174" customFormat="1">
      <c r="A88" s="64">
        <v>85</v>
      </c>
      <c r="B88" s="64">
        <v>31</v>
      </c>
      <c r="C88" s="64"/>
      <c r="D88" s="64"/>
    </row>
    <row r="89" spans="1:4" s="174" customFormat="1">
      <c r="A89" s="64">
        <v>86</v>
      </c>
      <c r="B89" s="64">
        <v>29</v>
      </c>
      <c r="C89" s="64"/>
      <c r="D89" s="64"/>
    </row>
    <row r="90" spans="1:4" s="174" customFormat="1">
      <c r="A90" s="64">
        <v>87</v>
      </c>
      <c r="B90" s="64">
        <v>27</v>
      </c>
      <c r="C90" s="64"/>
      <c r="D90" s="64"/>
    </row>
    <row r="91" spans="1:4" s="174" customFormat="1">
      <c r="A91" s="64">
        <v>88</v>
      </c>
      <c r="B91" s="64">
        <v>25</v>
      </c>
      <c r="C91" s="64"/>
      <c r="D91" s="64"/>
    </row>
    <row r="92" spans="1:4" s="174" customFormat="1">
      <c r="A92" s="64">
        <v>89</v>
      </c>
      <c r="B92" s="64">
        <v>24</v>
      </c>
      <c r="C92" s="64"/>
      <c r="D92" s="64"/>
    </row>
    <row r="93" spans="1:4" s="174" customFormat="1">
      <c r="A93" s="64">
        <v>90</v>
      </c>
      <c r="B93" s="64">
        <v>19</v>
      </c>
      <c r="C93" s="64"/>
      <c r="D93" s="64"/>
    </row>
    <row r="94" spans="1:4" s="174" customFormat="1">
      <c r="A94" s="64">
        <v>91</v>
      </c>
      <c r="B94" s="64">
        <v>16</v>
      </c>
      <c r="C94" s="64"/>
      <c r="D94" s="64"/>
    </row>
    <row r="95" spans="1:4" s="174" customFormat="1">
      <c r="A95" s="64">
        <v>92</v>
      </c>
      <c r="B95" s="64">
        <v>14</v>
      </c>
      <c r="C95" s="64"/>
      <c r="D95" s="64"/>
    </row>
    <row r="96" spans="1:4" s="174" customFormat="1">
      <c r="A96" s="64">
        <v>93</v>
      </c>
      <c r="B96" s="64">
        <v>10</v>
      </c>
      <c r="C96" s="64"/>
      <c r="D96" s="64"/>
    </row>
    <row r="97" spans="1:4" s="174" customFormat="1">
      <c r="A97" s="64">
        <v>94</v>
      </c>
      <c r="B97" s="64">
        <v>8</v>
      </c>
      <c r="C97" s="64"/>
      <c r="D97" s="64"/>
    </row>
    <row r="98" spans="1:4" s="174" customFormat="1">
      <c r="A98" s="64">
        <v>95</v>
      </c>
      <c r="B98" s="64">
        <v>4</v>
      </c>
      <c r="C98" s="64"/>
      <c r="D98" s="64"/>
    </row>
    <row r="99" spans="1:4" s="174" customFormat="1">
      <c r="A99" s="64">
        <v>96</v>
      </c>
      <c r="B99" s="64">
        <v>1</v>
      </c>
      <c r="C99" s="64"/>
      <c r="D99" s="64"/>
    </row>
    <row r="100" spans="1:4" s="174" customFormat="1">
      <c r="A100" s="64">
        <v>97</v>
      </c>
      <c r="B100" s="64">
        <v>0</v>
      </c>
      <c r="C100" s="64"/>
      <c r="D100" s="64"/>
    </row>
    <row r="101" spans="1:4" s="174" customFormat="1">
      <c r="A101" s="64">
        <v>98</v>
      </c>
      <c r="B101" s="64">
        <v>0</v>
      </c>
      <c r="C101" s="64"/>
      <c r="D101" s="64"/>
    </row>
    <row r="102" spans="1:4" s="174" customFormat="1">
      <c r="A102" s="64">
        <v>99</v>
      </c>
      <c r="B102" s="64">
        <v>0</v>
      </c>
      <c r="C102" s="64"/>
      <c r="D102" s="64"/>
    </row>
    <row r="103" spans="1:4" s="174" customFormat="1">
      <c r="A103" s="64">
        <v>100</v>
      </c>
      <c r="B103" s="64">
        <v>0</v>
      </c>
      <c r="C103" s="64"/>
      <c r="D103" s="64"/>
    </row>
    <row r="104" spans="1:4" s="174" customFormat="1">
      <c r="A104" s="64">
        <v>101</v>
      </c>
      <c r="B104" s="64">
        <v>0</v>
      </c>
      <c r="C104" s="64"/>
      <c r="D104" s="64"/>
    </row>
    <row r="105" spans="1:4" s="174" customFormat="1">
      <c r="A105" s="64">
        <v>102</v>
      </c>
      <c r="B105" s="64">
        <v>0</v>
      </c>
      <c r="C105" s="64"/>
      <c r="D105" s="64"/>
    </row>
    <row r="106" spans="1:4" s="174" customFormat="1">
      <c r="A106" s="64">
        <v>103</v>
      </c>
      <c r="B106" s="64">
        <v>0</v>
      </c>
      <c r="C106" s="64"/>
      <c r="D106" s="64"/>
    </row>
    <row r="107" spans="1:4" s="174" customFormat="1">
      <c r="A107" s="64">
        <v>104</v>
      </c>
      <c r="B107" s="64">
        <v>0</v>
      </c>
      <c r="C107" s="64"/>
      <c r="D107" s="64"/>
    </row>
    <row r="108" spans="1:4" s="174" customFormat="1">
      <c r="A108" s="64">
        <v>105</v>
      </c>
      <c r="B108" s="64">
        <v>0</v>
      </c>
      <c r="C108" s="64"/>
      <c r="D108" s="64"/>
    </row>
    <row r="109" spans="1:4" s="174" customFormat="1">
      <c r="A109" s="64">
        <v>106</v>
      </c>
      <c r="B109" s="64">
        <v>0</v>
      </c>
      <c r="C109" s="64"/>
      <c r="D109" s="64"/>
    </row>
    <row r="110" spans="1:4" s="174" customFormat="1">
      <c r="A110" s="64">
        <v>107</v>
      </c>
      <c r="B110" s="64">
        <v>0</v>
      </c>
      <c r="C110" s="64"/>
      <c r="D110" s="64"/>
    </row>
    <row r="111" spans="1:4" s="174" customFormat="1">
      <c r="A111" s="64">
        <v>108</v>
      </c>
      <c r="B111" s="64">
        <v>0</v>
      </c>
      <c r="C111" s="64"/>
      <c r="D111" s="64"/>
    </row>
    <row r="112" spans="1:4" s="174" customFormat="1">
      <c r="A112" s="64">
        <v>109</v>
      </c>
      <c r="B112" s="64">
        <v>0</v>
      </c>
      <c r="C112" s="64"/>
      <c r="D112" s="64"/>
    </row>
    <row r="113" spans="1:4" s="174" customFormat="1">
      <c r="A113" s="64">
        <v>110</v>
      </c>
      <c r="B113" s="64">
        <v>0</v>
      </c>
      <c r="C113" s="64"/>
      <c r="D113" s="64"/>
    </row>
    <row r="114" spans="1:4" s="174" customFormat="1">
      <c r="A114" s="64">
        <v>111</v>
      </c>
      <c r="B114" s="64">
        <v>0</v>
      </c>
      <c r="C114" s="64"/>
      <c r="D114" s="64"/>
    </row>
    <row r="115" spans="1:4" s="174" customFormat="1">
      <c r="A115" s="64">
        <v>112</v>
      </c>
      <c r="B115" s="64">
        <v>0</v>
      </c>
      <c r="C115" s="64"/>
      <c r="D115" s="64"/>
    </row>
    <row r="116" spans="1:4" s="174" customFormat="1">
      <c r="A116" s="64">
        <v>113</v>
      </c>
      <c r="B116" s="64">
        <v>0</v>
      </c>
      <c r="C116" s="64"/>
      <c r="D116" s="64"/>
    </row>
    <row r="117" spans="1:4" s="174" customFormat="1">
      <c r="A117" s="64">
        <v>114</v>
      </c>
      <c r="B117" s="64">
        <v>0</v>
      </c>
      <c r="C117" s="64"/>
      <c r="D117" s="64"/>
    </row>
    <row r="118" spans="1:4" s="174" customFormat="1">
      <c r="A118" s="64">
        <v>115</v>
      </c>
      <c r="B118" s="64">
        <v>0</v>
      </c>
      <c r="C118" s="64"/>
      <c r="D118" s="64"/>
    </row>
    <row r="119" spans="1:4" s="174" customFormat="1">
      <c r="A119" s="64">
        <v>116</v>
      </c>
      <c r="B119" s="64">
        <v>0</v>
      </c>
      <c r="C119" s="64"/>
      <c r="D119" s="64"/>
    </row>
    <row r="120" spans="1:4" s="174" customFormat="1">
      <c r="A120" s="64">
        <v>117</v>
      </c>
      <c r="B120" s="64">
        <v>0</v>
      </c>
      <c r="C120" s="64"/>
      <c r="D120" s="64"/>
    </row>
    <row r="121" spans="1:4" s="174" customFormat="1">
      <c r="A121" s="64">
        <v>118</v>
      </c>
      <c r="B121" s="64">
        <v>0</v>
      </c>
      <c r="C121" s="64"/>
      <c r="D121" s="64"/>
    </row>
    <row r="122" spans="1:4" s="174" customFormat="1">
      <c r="A122" s="64">
        <v>119</v>
      </c>
      <c r="B122" s="64">
        <v>3</v>
      </c>
      <c r="C122" s="64"/>
      <c r="D122" s="64"/>
    </row>
    <row r="123" spans="1:4" s="174" customFormat="1">
      <c r="A123" s="64">
        <v>120</v>
      </c>
      <c r="B123" s="64">
        <v>6</v>
      </c>
      <c r="C123" s="64"/>
      <c r="D123" s="64"/>
    </row>
    <row r="124" spans="1:4" s="174" customFormat="1">
      <c r="A124" s="64">
        <v>121</v>
      </c>
      <c r="B124" s="64">
        <v>11</v>
      </c>
      <c r="C124" s="64"/>
      <c r="D124" s="64"/>
    </row>
    <row r="125" spans="1:4" s="174" customFormat="1">
      <c r="A125" s="64">
        <v>122</v>
      </c>
      <c r="B125" s="64">
        <v>13</v>
      </c>
      <c r="C125" s="64"/>
      <c r="D125" s="64"/>
    </row>
    <row r="126" spans="1:4" s="174" customFormat="1">
      <c r="A126" s="64">
        <v>123</v>
      </c>
      <c r="B126" s="64">
        <v>15</v>
      </c>
      <c r="C126" s="64"/>
      <c r="D126" s="64"/>
    </row>
    <row r="127" spans="1:4" s="174" customFormat="1">
      <c r="A127" s="64">
        <v>124</v>
      </c>
      <c r="B127" s="64">
        <v>14</v>
      </c>
      <c r="C127" s="64"/>
      <c r="D127" s="64"/>
    </row>
    <row r="128" spans="1:4" s="174" customFormat="1">
      <c r="A128" s="64">
        <v>125</v>
      </c>
      <c r="B128" s="64">
        <v>16</v>
      </c>
      <c r="C128" s="64"/>
      <c r="D128" s="64"/>
    </row>
    <row r="129" spans="1:4" s="174" customFormat="1">
      <c r="A129" s="64">
        <v>126</v>
      </c>
      <c r="B129" s="64">
        <v>19</v>
      </c>
      <c r="C129" s="64"/>
      <c r="D129" s="64"/>
    </row>
    <row r="130" spans="1:4" s="174" customFormat="1">
      <c r="A130" s="64">
        <v>127</v>
      </c>
      <c r="B130" s="64">
        <v>22</v>
      </c>
      <c r="C130" s="64"/>
      <c r="D130" s="64"/>
    </row>
    <row r="131" spans="1:4" s="174" customFormat="1">
      <c r="A131" s="64">
        <v>128</v>
      </c>
      <c r="B131" s="64">
        <v>24</v>
      </c>
      <c r="C131" s="64"/>
      <c r="D131" s="64"/>
    </row>
    <row r="132" spans="1:4" s="174" customFormat="1">
      <c r="A132" s="64">
        <v>129</v>
      </c>
      <c r="B132" s="64">
        <v>26</v>
      </c>
      <c r="C132" s="64"/>
      <c r="D132" s="64"/>
    </row>
    <row r="133" spans="1:4" s="174" customFormat="1">
      <c r="A133" s="64">
        <v>130</v>
      </c>
      <c r="B133" s="64">
        <v>28</v>
      </c>
      <c r="C133" s="64"/>
      <c r="D133" s="64"/>
    </row>
    <row r="134" spans="1:4" s="174" customFormat="1">
      <c r="A134" s="64">
        <v>131</v>
      </c>
      <c r="B134" s="64">
        <v>30</v>
      </c>
      <c r="C134" s="64"/>
      <c r="D134" s="64"/>
    </row>
    <row r="135" spans="1:4" s="174" customFormat="1">
      <c r="A135" s="64">
        <v>132</v>
      </c>
      <c r="B135" s="64">
        <v>32</v>
      </c>
      <c r="C135" s="64"/>
      <c r="D135" s="64"/>
    </row>
    <row r="136" spans="1:4" s="174" customFormat="1">
      <c r="A136" s="64">
        <v>133</v>
      </c>
      <c r="B136" s="64">
        <v>35</v>
      </c>
      <c r="C136" s="64"/>
      <c r="D136" s="64"/>
    </row>
    <row r="137" spans="1:4" s="174" customFormat="1">
      <c r="A137" s="64">
        <v>134</v>
      </c>
      <c r="B137" s="64">
        <v>36</v>
      </c>
      <c r="C137" s="64"/>
      <c r="D137" s="64"/>
    </row>
    <row r="138" spans="1:4" s="174" customFormat="1">
      <c r="A138" s="64">
        <v>135</v>
      </c>
      <c r="B138" s="64">
        <v>35</v>
      </c>
      <c r="C138" s="64"/>
      <c r="D138" s="64"/>
    </row>
    <row r="139" spans="1:4" s="174" customFormat="1">
      <c r="A139" s="64">
        <v>136</v>
      </c>
      <c r="B139" s="64">
        <v>36</v>
      </c>
      <c r="C139" s="64"/>
      <c r="D139" s="64"/>
    </row>
    <row r="140" spans="1:4" s="174" customFormat="1">
      <c r="A140" s="64">
        <v>137</v>
      </c>
      <c r="B140" s="64">
        <v>38</v>
      </c>
      <c r="C140" s="64"/>
      <c r="D140" s="64"/>
    </row>
    <row r="141" spans="1:4" s="174" customFormat="1">
      <c r="A141" s="64">
        <v>138</v>
      </c>
      <c r="B141" s="64">
        <v>40</v>
      </c>
      <c r="C141" s="64"/>
      <c r="D141" s="64"/>
    </row>
    <row r="142" spans="1:4" s="174" customFormat="1">
      <c r="A142" s="64">
        <v>139</v>
      </c>
      <c r="B142" s="64">
        <v>42</v>
      </c>
      <c r="C142" s="64"/>
      <c r="D142" s="64"/>
    </row>
    <row r="143" spans="1:4" s="174" customFormat="1">
      <c r="A143" s="64">
        <v>140</v>
      </c>
      <c r="B143" s="64">
        <v>43</v>
      </c>
      <c r="C143" s="64"/>
      <c r="D143" s="64"/>
    </row>
    <row r="144" spans="1:4" s="174" customFormat="1">
      <c r="A144" s="64">
        <v>141</v>
      </c>
      <c r="B144" s="64">
        <v>44</v>
      </c>
      <c r="C144" s="64"/>
      <c r="D144" s="64"/>
    </row>
    <row r="145" spans="1:4" s="174" customFormat="1">
      <c r="A145" s="64">
        <v>142</v>
      </c>
      <c r="B145" s="64">
        <v>47</v>
      </c>
      <c r="C145" s="64"/>
      <c r="D145" s="64"/>
    </row>
    <row r="146" spans="1:4" s="174" customFormat="1">
      <c r="A146" s="64">
        <v>143</v>
      </c>
      <c r="B146" s="64">
        <v>49</v>
      </c>
      <c r="C146" s="64"/>
      <c r="D146" s="64"/>
    </row>
    <row r="147" spans="1:4" s="174" customFormat="1">
      <c r="A147" s="64">
        <v>144</v>
      </c>
      <c r="B147" s="64">
        <v>49</v>
      </c>
      <c r="C147" s="64"/>
      <c r="D147" s="64"/>
    </row>
    <row r="148" spans="1:4" s="174" customFormat="1">
      <c r="A148" s="64">
        <v>145</v>
      </c>
      <c r="B148" s="64">
        <v>50</v>
      </c>
      <c r="C148" s="64"/>
      <c r="D148" s="64"/>
    </row>
    <row r="149" spans="1:4" s="174" customFormat="1">
      <c r="A149" s="64">
        <v>146</v>
      </c>
      <c r="B149" s="64">
        <v>50</v>
      </c>
      <c r="C149" s="64"/>
      <c r="D149" s="64"/>
    </row>
    <row r="150" spans="1:4" s="174" customFormat="1">
      <c r="A150" s="64">
        <v>147</v>
      </c>
      <c r="B150" s="64">
        <v>50</v>
      </c>
      <c r="C150" s="64"/>
      <c r="D150" s="64"/>
    </row>
    <row r="151" spans="1:4" s="174" customFormat="1">
      <c r="A151" s="64">
        <v>148</v>
      </c>
      <c r="B151" s="64">
        <v>50</v>
      </c>
      <c r="C151" s="64"/>
      <c r="D151" s="64"/>
    </row>
    <row r="152" spans="1:4" s="174" customFormat="1">
      <c r="A152" s="64">
        <v>149</v>
      </c>
      <c r="B152" s="64">
        <v>50</v>
      </c>
      <c r="C152" s="64"/>
      <c r="D152" s="64"/>
    </row>
    <row r="153" spans="1:4" s="174" customFormat="1">
      <c r="A153" s="64">
        <v>150</v>
      </c>
      <c r="B153" s="64">
        <v>50</v>
      </c>
      <c r="C153" s="64"/>
      <c r="D153" s="64"/>
    </row>
    <row r="154" spans="1:4" s="174" customFormat="1">
      <c r="A154" s="64">
        <v>151</v>
      </c>
      <c r="B154" s="64">
        <v>50</v>
      </c>
      <c r="C154" s="64"/>
      <c r="D154" s="64"/>
    </row>
    <row r="155" spans="1:4" s="174" customFormat="1">
      <c r="A155" s="64">
        <v>152</v>
      </c>
      <c r="B155" s="64">
        <v>49</v>
      </c>
      <c r="C155" s="64"/>
      <c r="D155" s="64"/>
    </row>
    <row r="156" spans="1:4" s="174" customFormat="1">
      <c r="A156" s="64">
        <v>153</v>
      </c>
      <c r="B156" s="64">
        <v>49</v>
      </c>
      <c r="C156" s="64"/>
      <c r="D156" s="64"/>
    </row>
    <row r="157" spans="1:4" s="174" customFormat="1">
      <c r="A157" s="64">
        <v>154</v>
      </c>
      <c r="B157" s="64">
        <v>50</v>
      </c>
      <c r="C157" s="64"/>
      <c r="D157" s="64"/>
    </row>
    <row r="158" spans="1:4" s="174" customFormat="1">
      <c r="A158" s="64">
        <v>155</v>
      </c>
      <c r="B158" s="64">
        <v>49</v>
      </c>
      <c r="C158" s="64"/>
      <c r="D158" s="64"/>
    </row>
    <row r="159" spans="1:4" s="174" customFormat="1">
      <c r="A159" s="64">
        <v>156</v>
      </c>
      <c r="B159" s="64">
        <v>48</v>
      </c>
      <c r="C159" s="64"/>
      <c r="D159" s="64"/>
    </row>
    <row r="160" spans="1:4" s="174" customFormat="1">
      <c r="A160" s="64">
        <v>157</v>
      </c>
      <c r="B160" s="64">
        <v>46</v>
      </c>
      <c r="C160" s="64"/>
      <c r="D160" s="64"/>
    </row>
    <row r="161" spans="1:4" s="174" customFormat="1">
      <c r="A161" s="64">
        <v>158</v>
      </c>
      <c r="B161" s="64">
        <v>45</v>
      </c>
      <c r="C161" s="64"/>
      <c r="D161" s="64"/>
    </row>
    <row r="162" spans="1:4" s="174" customFormat="1">
      <c r="A162" s="64">
        <v>159</v>
      </c>
      <c r="B162" s="64">
        <v>44</v>
      </c>
      <c r="C162" s="64"/>
      <c r="D162" s="64"/>
    </row>
    <row r="163" spans="1:4" s="174" customFormat="1">
      <c r="A163" s="64">
        <v>160</v>
      </c>
      <c r="B163" s="64">
        <v>42</v>
      </c>
      <c r="C163" s="64"/>
      <c r="D163" s="64"/>
    </row>
    <row r="164" spans="1:4" s="174" customFormat="1">
      <c r="A164" s="64">
        <v>161</v>
      </c>
      <c r="B164" s="64">
        <v>39</v>
      </c>
      <c r="C164" s="64"/>
      <c r="D164" s="64"/>
    </row>
    <row r="165" spans="1:4" s="174" customFormat="1">
      <c r="A165" s="64">
        <v>162</v>
      </c>
      <c r="B165" s="64">
        <v>37</v>
      </c>
      <c r="C165" s="64"/>
      <c r="D165" s="64"/>
    </row>
    <row r="166" spans="1:4" s="174" customFormat="1">
      <c r="A166" s="64">
        <v>163</v>
      </c>
      <c r="B166" s="64">
        <v>35</v>
      </c>
      <c r="C166" s="64"/>
      <c r="D166" s="64"/>
    </row>
    <row r="167" spans="1:4" s="174" customFormat="1">
      <c r="A167" s="64">
        <v>164</v>
      </c>
      <c r="B167" s="64">
        <v>35</v>
      </c>
      <c r="C167" s="64"/>
      <c r="D167" s="64"/>
    </row>
    <row r="168" spans="1:4" s="174" customFormat="1">
      <c r="A168" s="64">
        <v>165</v>
      </c>
      <c r="B168" s="64">
        <v>35</v>
      </c>
      <c r="C168" s="64"/>
      <c r="D168" s="64"/>
    </row>
    <row r="169" spans="1:4" s="174" customFormat="1">
      <c r="A169" s="64">
        <v>166</v>
      </c>
      <c r="B169" s="64">
        <v>34</v>
      </c>
      <c r="C169" s="64"/>
      <c r="D169" s="64"/>
    </row>
    <row r="170" spans="1:4" s="174" customFormat="1">
      <c r="A170" s="64">
        <v>167</v>
      </c>
      <c r="B170" s="64">
        <v>35</v>
      </c>
      <c r="C170" s="64"/>
      <c r="D170" s="64"/>
    </row>
    <row r="171" spans="1:4" s="174" customFormat="1">
      <c r="A171" s="64">
        <v>168</v>
      </c>
      <c r="B171" s="64">
        <v>35</v>
      </c>
      <c r="C171" s="64"/>
      <c r="D171" s="64"/>
    </row>
    <row r="172" spans="1:4" s="174" customFormat="1">
      <c r="A172" s="64">
        <v>169</v>
      </c>
      <c r="B172" s="64">
        <v>35</v>
      </c>
      <c r="C172" s="64"/>
      <c r="D172" s="64"/>
    </row>
    <row r="173" spans="1:4" s="174" customFormat="1">
      <c r="A173" s="64">
        <v>170</v>
      </c>
      <c r="B173" s="64">
        <v>35</v>
      </c>
      <c r="C173" s="64"/>
      <c r="D173" s="64"/>
    </row>
    <row r="174" spans="1:4" s="174" customFormat="1">
      <c r="A174" s="64">
        <v>171</v>
      </c>
      <c r="B174" s="64">
        <v>35</v>
      </c>
      <c r="C174" s="64"/>
      <c r="D174" s="64"/>
    </row>
    <row r="175" spans="1:4" s="174" customFormat="1">
      <c r="A175" s="64">
        <v>172</v>
      </c>
      <c r="B175" s="64">
        <v>35</v>
      </c>
      <c r="C175" s="64"/>
      <c r="D175" s="64"/>
    </row>
    <row r="176" spans="1:4" s="174" customFormat="1">
      <c r="A176" s="64">
        <v>173</v>
      </c>
      <c r="B176" s="64">
        <v>35</v>
      </c>
      <c r="C176" s="64"/>
      <c r="D176" s="64"/>
    </row>
    <row r="177" spans="1:4" s="174" customFormat="1">
      <c r="A177" s="64">
        <v>174</v>
      </c>
      <c r="B177" s="64">
        <v>35</v>
      </c>
      <c r="C177" s="64"/>
      <c r="D177" s="64"/>
    </row>
    <row r="178" spans="1:4" s="174" customFormat="1">
      <c r="A178" s="64">
        <v>175</v>
      </c>
      <c r="B178" s="64">
        <v>35</v>
      </c>
      <c r="C178" s="64"/>
      <c r="D178" s="64"/>
    </row>
    <row r="179" spans="1:4" s="174" customFormat="1">
      <c r="A179" s="64">
        <v>176</v>
      </c>
      <c r="B179" s="64">
        <v>35</v>
      </c>
      <c r="C179" s="64"/>
      <c r="D179" s="64"/>
    </row>
    <row r="180" spans="1:4" s="174" customFormat="1">
      <c r="A180" s="64">
        <v>177</v>
      </c>
      <c r="B180" s="64">
        <v>34</v>
      </c>
      <c r="C180" s="64"/>
      <c r="D180" s="64"/>
    </row>
    <row r="181" spans="1:4" s="174" customFormat="1">
      <c r="A181" s="64">
        <v>178</v>
      </c>
      <c r="B181" s="64">
        <v>32</v>
      </c>
      <c r="C181" s="64"/>
      <c r="D181" s="64"/>
    </row>
    <row r="182" spans="1:4" s="174" customFormat="1">
      <c r="A182" s="64">
        <v>179</v>
      </c>
      <c r="B182" s="64">
        <v>30</v>
      </c>
      <c r="C182" s="64"/>
      <c r="D182" s="64"/>
    </row>
    <row r="183" spans="1:4" s="174" customFormat="1">
      <c r="A183" s="64">
        <v>180</v>
      </c>
      <c r="B183" s="64">
        <v>27</v>
      </c>
      <c r="C183" s="64"/>
      <c r="D183" s="64"/>
    </row>
    <row r="184" spans="1:4" s="174" customFormat="1">
      <c r="A184" s="64">
        <v>181</v>
      </c>
      <c r="B184" s="64">
        <v>24</v>
      </c>
      <c r="C184" s="64"/>
      <c r="D184" s="64"/>
    </row>
    <row r="185" spans="1:4" s="174" customFormat="1">
      <c r="A185" s="64">
        <v>182</v>
      </c>
      <c r="B185" s="64">
        <v>20</v>
      </c>
      <c r="C185" s="64"/>
      <c r="D185" s="64"/>
    </row>
    <row r="186" spans="1:4" s="174" customFormat="1">
      <c r="A186" s="64">
        <v>183</v>
      </c>
      <c r="B186" s="64">
        <v>16</v>
      </c>
      <c r="C186" s="64"/>
      <c r="D186" s="64"/>
    </row>
    <row r="187" spans="1:4" s="174" customFormat="1">
      <c r="A187" s="64">
        <v>184</v>
      </c>
      <c r="B187" s="64">
        <v>14</v>
      </c>
      <c r="C187" s="64"/>
      <c r="D187" s="64"/>
    </row>
    <row r="188" spans="1:4" s="174" customFormat="1">
      <c r="A188" s="64">
        <v>185</v>
      </c>
      <c r="B188" s="64">
        <v>12</v>
      </c>
      <c r="C188" s="64"/>
      <c r="D188" s="64"/>
    </row>
    <row r="189" spans="1:4" s="174" customFormat="1">
      <c r="A189" s="64">
        <v>186</v>
      </c>
      <c r="B189" s="64">
        <v>8</v>
      </c>
      <c r="C189" s="64"/>
      <c r="D189" s="64"/>
    </row>
    <row r="190" spans="1:4" s="174" customFormat="1">
      <c r="A190" s="64">
        <v>187</v>
      </c>
      <c r="B190" s="64">
        <v>5</v>
      </c>
      <c r="C190" s="64"/>
      <c r="D190" s="64"/>
    </row>
    <row r="191" spans="1:4" s="174" customFormat="1">
      <c r="A191" s="64">
        <v>188</v>
      </c>
      <c r="B191" s="64">
        <v>1</v>
      </c>
      <c r="C191" s="64"/>
      <c r="D191" s="64"/>
    </row>
    <row r="192" spans="1:4" s="174" customFormat="1">
      <c r="A192" s="64">
        <v>189</v>
      </c>
      <c r="B192" s="64">
        <v>0</v>
      </c>
      <c r="C192" s="64"/>
      <c r="D192" s="64"/>
    </row>
    <row r="193" spans="1:4" s="174" customFormat="1">
      <c r="A193" s="64">
        <v>190</v>
      </c>
      <c r="B193" s="64">
        <v>0</v>
      </c>
      <c r="C193" s="64"/>
      <c r="D193" s="64"/>
    </row>
    <row r="194" spans="1:4" s="174" customFormat="1">
      <c r="A194" s="64">
        <v>191</v>
      </c>
      <c r="B194" s="64">
        <v>0</v>
      </c>
      <c r="C194" s="64"/>
      <c r="D194" s="64"/>
    </row>
    <row r="195" spans="1:4" s="174" customFormat="1">
      <c r="A195" s="64">
        <v>192</v>
      </c>
      <c r="B195" s="64">
        <v>0</v>
      </c>
      <c r="C195" s="64"/>
      <c r="D195" s="64"/>
    </row>
    <row r="196" spans="1:4" s="174" customFormat="1">
      <c r="A196" s="64">
        <v>193</v>
      </c>
      <c r="B196" s="64">
        <v>0</v>
      </c>
      <c r="C196" s="64"/>
      <c r="D196" s="64"/>
    </row>
    <row r="197" spans="1:4" s="174" customFormat="1">
      <c r="A197" s="64">
        <v>194</v>
      </c>
      <c r="B197" s="64">
        <v>0</v>
      </c>
      <c r="C197" s="64"/>
      <c r="D197" s="64"/>
    </row>
    <row r="198" spans="1:4" s="174" customFormat="1">
      <c r="A198" s="64">
        <v>195</v>
      </c>
      <c r="B198" s="64">
        <v>0</v>
      </c>
      <c r="C198" s="64"/>
      <c r="D198" s="64"/>
    </row>
    <row r="199" spans="1:4" s="174" customFormat="1">
      <c r="A199" s="64">
        <v>196</v>
      </c>
      <c r="B199" s="64">
        <v>0</v>
      </c>
      <c r="C199" s="64"/>
      <c r="D199" s="64"/>
    </row>
    <row r="200" spans="1:4" s="174" customFormat="1">
      <c r="A200" s="64">
        <v>197</v>
      </c>
      <c r="B200" s="64">
        <v>0</v>
      </c>
      <c r="C200" s="64"/>
      <c r="D200" s="64"/>
    </row>
    <row r="201" spans="1:4" s="174" customFormat="1">
      <c r="A201" s="64">
        <v>198</v>
      </c>
      <c r="B201" s="64">
        <v>0</v>
      </c>
      <c r="C201" s="64"/>
      <c r="D201" s="64"/>
    </row>
    <row r="202" spans="1:4" s="174" customFormat="1">
      <c r="A202" s="64">
        <v>199</v>
      </c>
      <c r="B202" s="64">
        <v>0</v>
      </c>
      <c r="C202" s="64"/>
      <c r="D202" s="64"/>
    </row>
    <row r="203" spans="1:4" s="174" customFormat="1">
      <c r="A203" s="64">
        <v>200</v>
      </c>
      <c r="B203" s="64">
        <v>0</v>
      </c>
      <c r="C203" s="64"/>
      <c r="D203" s="64"/>
    </row>
    <row r="204" spans="1:4" s="174" customFormat="1">
      <c r="A204" s="64">
        <v>201</v>
      </c>
      <c r="B204" s="64">
        <v>0</v>
      </c>
      <c r="C204" s="64"/>
      <c r="D204" s="64"/>
    </row>
    <row r="205" spans="1:4" s="174" customFormat="1">
      <c r="A205" s="64">
        <v>202</v>
      </c>
      <c r="B205" s="64">
        <v>0</v>
      </c>
      <c r="C205" s="64"/>
      <c r="D205" s="64"/>
    </row>
    <row r="206" spans="1:4" s="174" customFormat="1">
      <c r="A206" s="64">
        <v>203</v>
      </c>
      <c r="B206" s="64">
        <v>0</v>
      </c>
      <c r="C206" s="64"/>
      <c r="D206" s="64"/>
    </row>
    <row r="207" spans="1:4" s="174" customFormat="1">
      <c r="A207" s="64">
        <v>204</v>
      </c>
      <c r="B207" s="64">
        <v>0</v>
      </c>
      <c r="C207" s="64"/>
      <c r="D207" s="64"/>
    </row>
    <row r="208" spans="1:4" s="174" customFormat="1">
      <c r="A208" s="64">
        <v>205</v>
      </c>
      <c r="B208" s="64">
        <v>0</v>
      </c>
      <c r="C208" s="64"/>
      <c r="D208" s="64"/>
    </row>
    <row r="209" spans="1:4" s="174" customFormat="1">
      <c r="A209" s="64">
        <v>206</v>
      </c>
      <c r="B209" s="64">
        <v>0</v>
      </c>
      <c r="C209" s="64"/>
      <c r="D209" s="64"/>
    </row>
    <row r="210" spans="1:4" s="174" customFormat="1">
      <c r="A210" s="64">
        <v>207</v>
      </c>
      <c r="B210" s="64">
        <v>2</v>
      </c>
      <c r="C210" s="64"/>
      <c r="D210" s="64"/>
    </row>
    <row r="211" spans="1:4" s="174" customFormat="1">
      <c r="A211" s="64">
        <v>208</v>
      </c>
      <c r="B211" s="64">
        <v>5</v>
      </c>
      <c r="C211" s="64"/>
      <c r="D211" s="64"/>
    </row>
    <row r="212" spans="1:4" s="174" customFormat="1">
      <c r="A212" s="64">
        <v>209</v>
      </c>
      <c r="B212" s="64">
        <v>9</v>
      </c>
      <c r="C212" s="64"/>
      <c r="D212" s="64"/>
    </row>
    <row r="213" spans="1:4" s="174" customFormat="1">
      <c r="A213" s="64">
        <v>210</v>
      </c>
      <c r="B213" s="64">
        <v>12</v>
      </c>
      <c r="C213" s="64"/>
      <c r="D213" s="64"/>
    </row>
    <row r="214" spans="1:4" s="174" customFormat="1">
      <c r="A214" s="64">
        <v>211</v>
      </c>
      <c r="B214" s="64">
        <v>15</v>
      </c>
      <c r="C214" s="64"/>
      <c r="D214" s="64"/>
    </row>
    <row r="215" spans="1:4" s="174" customFormat="1">
      <c r="A215" s="64">
        <v>212</v>
      </c>
      <c r="B215" s="64">
        <v>15</v>
      </c>
      <c r="C215" s="64"/>
      <c r="D215" s="64"/>
    </row>
    <row r="216" spans="1:4" s="174" customFormat="1">
      <c r="A216" s="64">
        <v>213</v>
      </c>
      <c r="B216" s="64">
        <v>15</v>
      </c>
      <c r="C216" s="64"/>
      <c r="D216" s="64"/>
    </row>
    <row r="217" spans="1:4" s="174" customFormat="1">
      <c r="A217" s="64">
        <v>214</v>
      </c>
      <c r="B217" s="64">
        <v>15</v>
      </c>
      <c r="C217" s="64"/>
      <c r="D217" s="64"/>
    </row>
    <row r="218" spans="1:4" s="174" customFormat="1">
      <c r="A218" s="64">
        <v>215</v>
      </c>
      <c r="B218" s="64">
        <v>15</v>
      </c>
      <c r="C218" s="64"/>
      <c r="D218" s="64"/>
    </row>
    <row r="219" spans="1:4" s="174" customFormat="1">
      <c r="A219" s="64">
        <v>216</v>
      </c>
      <c r="B219" s="64">
        <v>15</v>
      </c>
      <c r="C219" s="64"/>
      <c r="D219" s="64"/>
    </row>
    <row r="220" spans="1:4" s="174" customFormat="1">
      <c r="A220" s="64">
        <v>217</v>
      </c>
      <c r="B220" s="64">
        <v>16</v>
      </c>
      <c r="C220" s="64"/>
      <c r="D220" s="64"/>
    </row>
    <row r="221" spans="1:4" s="174" customFormat="1">
      <c r="A221" s="64">
        <v>218</v>
      </c>
      <c r="B221" s="64">
        <v>15</v>
      </c>
      <c r="C221" s="64"/>
      <c r="D221" s="64"/>
    </row>
    <row r="222" spans="1:4" s="174" customFormat="1">
      <c r="A222" s="64">
        <v>219</v>
      </c>
      <c r="B222" s="64">
        <v>13</v>
      </c>
      <c r="C222" s="64"/>
      <c r="D222" s="64"/>
    </row>
    <row r="223" spans="1:4" s="174" customFormat="1">
      <c r="A223" s="64">
        <v>220</v>
      </c>
      <c r="B223" s="64">
        <v>10</v>
      </c>
      <c r="C223" s="64"/>
      <c r="D223" s="64"/>
    </row>
    <row r="224" spans="1:4" s="174" customFormat="1">
      <c r="A224" s="64">
        <v>221</v>
      </c>
      <c r="B224" s="64">
        <v>9</v>
      </c>
      <c r="C224" s="64"/>
      <c r="D224" s="64"/>
    </row>
    <row r="225" spans="1:4" s="174" customFormat="1">
      <c r="A225" s="64">
        <v>222</v>
      </c>
      <c r="B225" s="64">
        <v>4</v>
      </c>
      <c r="C225" s="64"/>
      <c r="D225" s="64"/>
    </row>
    <row r="226" spans="1:4" s="174" customFormat="1">
      <c r="A226" s="64">
        <v>223</v>
      </c>
      <c r="B226" s="64">
        <v>0</v>
      </c>
      <c r="C226" s="64"/>
      <c r="D226" s="64"/>
    </row>
    <row r="227" spans="1:4" s="174" customFormat="1">
      <c r="A227" s="64">
        <v>224</v>
      </c>
      <c r="B227" s="64">
        <v>0</v>
      </c>
      <c r="C227" s="64"/>
      <c r="D227" s="64"/>
    </row>
    <row r="228" spans="1:4" s="174" customFormat="1">
      <c r="A228" s="64">
        <v>225</v>
      </c>
      <c r="B228" s="64">
        <v>0</v>
      </c>
      <c r="C228" s="64"/>
      <c r="D228" s="64"/>
    </row>
    <row r="229" spans="1:4" s="174" customFormat="1">
      <c r="A229" s="64">
        <v>226</v>
      </c>
      <c r="B229" s="64">
        <v>0</v>
      </c>
      <c r="C229" s="64"/>
      <c r="D229" s="64"/>
    </row>
    <row r="230" spans="1:4" s="174" customFormat="1">
      <c r="A230" s="64">
        <v>227</v>
      </c>
      <c r="B230" s="64">
        <v>0</v>
      </c>
      <c r="C230" s="64"/>
      <c r="D230" s="64"/>
    </row>
    <row r="231" spans="1:4" s="174" customFormat="1">
      <c r="A231" s="64">
        <v>228</v>
      </c>
      <c r="B231" s="64">
        <v>0</v>
      </c>
      <c r="C231" s="64"/>
      <c r="D231" s="64"/>
    </row>
    <row r="232" spans="1:4" s="174" customFormat="1">
      <c r="A232" s="64">
        <v>229</v>
      </c>
      <c r="B232" s="64">
        <v>0</v>
      </c>
      <c r="C232" s="64"/>
      <c r="D232" s="64"/>
    </row>
    <row r="233" spans="1:4" s="174" customFormat="1">
      <c r="A233" s="64">
        <v>230</v>
      </c>
      <c r="B233" s="64">
        <v>0</v>
      </c>
      <c r="C233" s="64"/>
      <c r="D233" s="64"/>
    </row>
    <row r="234" spans="1:4" s="174" customFormat="1">
      <c r="A234" s="64">
        <v>231</v>
      </c>
      <c r="B234" s="64">
        <v>0</v>
      </c>
      <c r="C234" s="64"/>
      <c r="D234" s="64"/>
    </row>
    <row r="235" spans="1:4" s="174" customFormat="1">
      <c r="A235" s="64">
        <v>232</v>
      </c>
      <c r="B235" s="64">
        <v>0</v>
      </c>
      <c r="C235" s="64"/>
      <c r="D235" s="64"/>
    </row>
    <row r="236" spans="1:4" s="174" customFormat="1">
      <c r="A236" s="64">
        <v>233</v>
      </c>
      <c r="B236" s="64">
        <v>0</v>
      </c>
      <c r="C236" s="64"/>
      <c r="D236" s="64"/>
    </row>
    <row r="237" spans="1:4" s="174" customFormat="1">
      <c r="A237" s="64">
        <v>234</v>
      </c>
      <c r="B237" s="64">
        <v>0</v>
      </c>
      <c r="C237" s="64"/>
      <c r="D237" s="64"/>
    </row>
    <row r="238" spans="1:4" s="174" customFormat="1">
      <c r="A238" s="64">
        <v>235</v>
      </c>
      <c r="B238" s="64">
        <v>0</v>
      </c>
      <c r="C238" s="64"/>
      <c r="D238" s="64"/>
    </row>
    <row r="239" spans="1:4" s="174" customFormat="1">
      <c r="A239" s="64">
        <v>236</v>
      </c>
      <c r="B239" s="64">
        <v>0</v>
      </c>
      <c r="C239" s="64"/>
      <c r="D239" s="64"/>
    </row>
    <row r="240" spans="1:4" s="174" customFormat="1">
      <c r="A240" s="64">
        <v>237</v>
      </c>
      <c r="B240" s="64">
        <v>0</v>
      </c>
      <c r="C240" s="64"/>
      <c r="D240" s="64"/>
    </row>
    <row r="241" spans="1:4" s="174" customFormat="1">
      <c r="A241" s="64">
        <v>238</v>
      </c>
      <c r="B241" s="64">
        <v>0</v>
      </c>
      <c r="C241" s="64"/>
      <c r="D241" s="64"/>
    </row>
    <row r="242" spans="1:4" s="174" customFormat="1">
      <c r="A242" s="64">
        <v>239</v>
      </c>
      <c r="B242" s="64">
        <v>0</v>
      </c>
      <c r="C242" s="64"/>
      <c r="D242" s="64"/>
    </row>
    <row r="243" spans="1:4" s="174" customFormat="1">
      <c r="A243" s="64">
        <v>240</v>
      </c>
      <c r="B243" s="64">
        <v>0</v>
      </c>
      <c r="C243" s="64"/>
      <c r="D243" s="64"/>
    </row>
    <row r="244" spans="1:4" s="174" customFormat="1">
      <c r="A244" s="64">
        <v>241</v>
      </c>
      <c r="B244" s="64">
        <v>0</v>
      </c>
      <c r="C244" s="64"/>
      <c r="D244" s="64"/>
    </row>
    <row r="245" spans="1:4" s="174" customFormat="1">
      <c r="A245" s="64">
        <v>242</v>
      </c>
      <c r="B245" s="64">
        <v>0</v>
      </c>
      <c r="C245" s="64"/>
      <c r="D245" s="64"/>
    </row>
    <row r="246" spans="1:4" s="174" customFormat="1">
      <c r="A246" s="64">
        <v>243</v>
      </c>
      <c r="B246" s="64">
        <v>0</v>
      </c>
      <c r="C246" s="64"/>
      <c r="D246" s="64"/>
    </row>
    <row r="247" spans="1:4" s="174" customFormat="1">
      <c r="A247" s="64">
        <v>244</v>
      </c>
      <c r="B247" s="64">
        <v>0</v>
      </c>
      <c r="C247" s="64"/>
      <c r="D247" s="64"/>
    </row>
    <row r="248" spans="1:4" s="174" customFormat="1">
      <c r="A248" s="64">
        <v>245</v>
      </c>
      <c r="B248" s="64">
        <v>1</v>
      </c>
      <c r="C248" s="64"/>
      <c r="D248" s="64"/>
    </row>
    <row r="249" spans="1:4" s="174" customFormat="1">
      <c r="A249" s="64">
        <v>246</v>
      </c>
      <c r="B249" s="64">
        <v>4</v>
      </c>
      <c r="C249" s="64"/>
      <c r="D249" s="64"/>
    </row>
    <row r="250" spans="1:4" s="174" customFormat="1">
      <c r="A250" s="64">
        <v>247</v>
      </c>
      <c r="B250" s="64">
        <v>7</v>
      </c>
      <c r="C250" s="64"/>
      <c r="D250" s="64"/>
    </row>
    <row r="251" spans="1:4" s="174" customFormat="1">
      <c r="A251" s="64">
        <v>248</v>
      </c>
      <c r="B251" s="64">
        <v>9</v>
      </c>
      <c r="C251" s="64"/>
      <c r="D251" s="64"/>
    </row>
    <row r="252" spans="1:4" s="174" customFormat="1">
      <c r="A252" s="64">
        <v>249</v>
      </c>
      <c r="B252" s="64">
        <v>13</v>
      </c>
      <c r="C252" s="64"/>
      <c r="D252" s="64"/>
    </row>
    <row r="253" spans="1:4" s="174" customFormat="1">
      <c r="A253" s="64">
        <v>250</v>
      </c>
      <c r="B253" s="64">
        <v>15</v>
      </c>
      <c r="C253" s="64"/>
      <c r="D253" s="64"/>
    </row>
    <row r="254" spans="1:4" s="174" customFormat="1">
      <c r="A254" s="64">
        <v>251</v>
      </c>
      <c r="B254" s="64">
        <v>15</v>
      </c>
      <c r="C254" s="64"/>
      <c r="D254" s="64"/>
    </row>
    <row r="255" spans="1:4" s="174" customFormat="1">
      <c r="A255" s="64">
        <v>252</v>
      </c>
      <c r="B255" s="64">
        <v>17</v>
      </c>
      <c r="C255" s="64"/>
      <c r="D255" s="64"/>
    </row>
    <row r="256" spans="1:4" s="174" customFormat="1">
      <c r="A256" s="64">
        <v>253</v>
      </c>
      <c r="B256" s="64">
        <v>19</v>
      </c>
      <c r="C256" s="64"/>
      <c r="D256" s="64"/>
    </row>
    <row r="257" spans="1:4" s="174" customFormat="1">
      <c r="A257" s="64">
        <v>254</v>
      </c>
      <c r="B257" s="64">
        <v>24</v>
      </c>
      <c r="C257" s="64"/>
      <c r="D257" s="64"/>
    </row>
    <row r="258" spans="1:4" s="174" customFormat="1">
      <c r="A258" s="64">
        <v>255</v>
      </c>
      <c r="B258" s="64">
        <v>27</v>
      </c>
      <c r="C258" s="64"/>
      <c r="D258" s="64"/>
    </row>
    <row r="259" spans="1:4" s="174" customFormat="1">
      <c r="A259" s="64">
        <v>256</v>
      </c>
      <c r="B259" s="64">
        <v>30</v>
      </c>
      <c r="C259" s="64"/>
      <c r="D259" s="64"/>
    </row>
    <row r="260" spans="1:4" s="174" customFormat="1">
      <c r="A260" s="64">
        <v>257</v>
      </c>
      <c r="B260" s="64">
        <v>31</v>
      </c>
      <c r="C260" s="64"/>
      <c r="D260" s="64"/>
    </row>
    <row r="261" spans="1:4" s="174" customFormat="1">
      <c r="A261" s="64">
        <v>258</v>
      </c>
      <c r="B261" s="64">
        <v>31</v>
      </c>
      <c r="C261" s="64"/>
      <c r="D261" s="64"/>
    </row>
    <row r="262" spans="1:4" s="174" customFormat="1">
      <c r="A262" s="64">
        <v>259</v>
      </c>
      <c r="B262" s="64">
        <v>32</v>
      </c>
      <c r="C262" s="64"/>
      <c r="D262" s="64"/>
    </row>
    <row r="263" spans="1:4" s="174" customFormat="1">
      <c r="A263" s="64">
        <v>260</v>
      </c>
      <c r="B263" s="64">
        <v>32</v>
      </c>
      <c r="C263" s="64"/>
      <c r="D263" s="64"/>
    </row>
    <row r="264" spans="1:4" s="174" customFormat="1">
      <c r="A264" s="64">
        <v>261</v>
      </c>
      <c r="B264" s="64">
        <v>32</v>
      </c>
      <c r="C264" s="64"/>
      <c r="D264" s="64"/>
    </row>
    <row r="265" spans="1:4" s="174" customFormat="1">
      <c r="A265" s="64">
        <v>262</v>
      </c>
      <c r="B265" s="64">
        <v>32</v>
      </c>
      <c r="C265" s="64"/>
      <c r="D265" s="64"/>
    </row>
    <row r="266" spans="1:4" s="174" customFormat="1">
      <c r="A266" s="64">
        <v>263</v>
      </c>
      <c r="B266" s="64">
        <v>32</v>
      </c>
      <c r="C266" s="64"/>
      <c r="D266" s="64"/>
    </row>
    <row r="267" spans="1:4" s="174" customFormat="1">
      <c r="A267" s="64">
        <v>264</v>
      </c>
      <c r="B267" s="64">
        <v>31</v>
      </c>
      <c r="C267" s="64"/>
      <c r="D267" s="64"/>
    </row>
    <row r="268" spans="1:4" s="174" customFormat="1">
      <c r="A268" s="64">
        <v>265</v>
      </c>
      <c r="B268" s="64">
        <v>31</v>
      </c>
      <c r="C268" s="64"/>
      <c r="D268" s="64"/>
    </row>
    <row r="269" spans="1:4" s="174" customFormat="1">
      <c r="A269" s="64">
        <v>266</v>
      </c>
      <c r="B269" s="64">
        <v>32</v>
      </c>
      <c r="C269" s="64"/>
      <c r="D269" s="64"/>
    </row>
    <row r="270" spans="1:4" s="174" customFormat="1">
      <c r="A270" s="64">
        <v>267</v>
      </c>
      <c r="B270" s="64">
        <v>32</v>
      </c>
      <c r="C270" s="64"/>
      <c r="D270" s="64"/>
    </row>
    <row r="271" spans="1:4" s="174" customFormat="1">
      <c r="A271" s="64">
        <v>268</v>
      </c>
      <c r="B271" s="64">
        <v>32</v>
      </c>
      <c r="C271" s="64"/>
      <c r="D271" s="64"/>
    </row>
    <row r="272" spans="1:4" s="174" customFormat="1">
      <c r="A272" s="64">
        <v>269</v>
      </c>
      <c r="B272" s="64">
        <v>32</v>
      </c>
      <c r="C272" s="64"/>
      <c r="D272" s="64"/>
    </row>
    <row r="273" spans="1:4" s="174" customFormat="1">
      <c r="A273" s="64">
        <v>270</v>
      </c>
      <c r="B273" s="64">
        <v>32</v>
      </c>
      <c r="C273" s="64"/>
      <c r="D273" s="64"/>
    </row>
    <row r="274" spans="1:4" s="174" customFormat="1">
      <c r="A274" s="64">
        <v>271</v>
      </c>
      <c r="B274" s="64">
        <v>32</v>
      </c>
      <c r="C274" s="64"/>
      <c r="D274" s="64"/>
    </row>
    <row r="275" spans="1:4" s="174" customFormat="1">
      <c r="A275" s="64">
        <v>272</v>
      </c>
      <c r="B275" s="64">
        <v>32</v>
      </c>
      <c r="C275" s="64"/>
      <c r="D275" s="64"/>
    </row>
    <row r="276" spans="1:4" s="174" customFormat="1">
      <c r="A276" s="64">
        <v>273</v>
      </c>
      <c r="B276" s="64">
        <v>32</v>
      </c>
      <c r="C276" s="64"/>
      <c r="D276" s="64"/>
    </row>
    <row r="277" spans="1:4" s="174" customFormat="1">
      <c r="A277" s="64">
        <v>274</v>
      </c>
      <c r="B277" s="64">
        <v>32</v>
      </c>
      <c r="C277" s="64"/>
      <c r="D277" s="64"/>
    </row>
    <row r="278" spans="1:4" s="174" customFormat="1">
      <c r="A278" s="64">
        <v>275</v>
      </c>
      <c r="B278" s="64">
        <v>32</v>
      </c>
      <c r="C278" s="64"/>
      <c r="D278" s="64"/>
    </row>
    <row r="279" spans="1:4" s="174" customFormat="1">
      <c r="A279" s="64">
        <v>276</v>
      </c>
      <c r="B279" s="64">
        <v>31</v>
      </c>
      <c r="C279" s="64"/>
      <c r="D279" s="64"/>
    </row>
    <row r="280" spans="1:4" s="174" customFormat="1">
      <c r="A280" s="64">
        <v>277</v>
      </c>
      <c r="B280" s="64">
        <v>31</v>
      </c>
      <c r="C280" s="64"/>
      <c r="D280" s="64"/>
    </row>
    <row r="281" spans="1:4" s="174" customFormat="1">
      <c r="A281" s="64">
        <v>278</v>
      </c>
      <c r="B281" s="64">
        <v>31</v>
      </c>
      <c r="C281" s="64"/>
      <c r="D281" s="64"/>
    </row>
    <row r="282" spans="1:4" s="174" customFormat="1">
      <c r="A282" s="64">
        <v>279</v>
      </c>
      <c r="B282" s="64">
        <v>32</v>
      </c>
      <c r="C282" s="64"/>
      <c r="D282" s="64"/>
    </row>
    <row r="283" spans="1:4" s="174" customFormat="1">
      <c r="A283" s="64">
        <v>280</v>
      </c>
      <c r="B283" s="64">
        <v>31</v>
      </c>
      <c r="C283" s="64"/>
      <c r="D283" s="64"/>
    </row>
    <row r="284" spans="1:4" s="174" customFormat="1">
      <c r="A284" s="64">
        <v>281</v>
      </c>
      <c r="B284" s="64">
        <v>30</v>
      </c>
      <c r="C284" s="64"/>
      <c r="D284" s="64"/>
    </row>
    <row r="285" spans="1:4" s="174" customFormat="1">
      <c r="A285" s="64">
        <v>282</v>
      </c>
      <c r="B285" s="64">
        <v>27</v>
      </c>
      <c r="C285" s="64"/>
      <c r="D285" s="64"/>
    </row>
    <row r="286" spans="1:4" s="174" customFormat="1">
      <c r="A286" s="64">
        <v>283</v>
      </c>
      <c r="B286" s="64">
        <v>24</v>
      </c>
      <c r="C286" s="64"/>
      <c r="D286" s="64"/>
    </row>
    <row r="287" spans="1:4" s="174" customFormat="1">
      <c r="A287" s="64">
        <v>284</v>
      </c>
      <c r="B287" s="64">
        <v>22</v>
      </c>
      <c r="C287" s="64"/>
      <c r="D287" s="64"/>
    </row>
    <row r="288" spans="1:4" s="174" customFormat="1">
      <c r="A288" s="64">
        <v>285</v>
      </c>
      <c r="B288" s="64">
        <v>19</v>
      </c>
      <c r="C288" s="64"/>
      <c r="D288" s="64"/>
    </row>
    <row r="289" spans="1:4" s="174" customFormat="1">
      <c r="A289" s="64">
        <v>286</v>
      </c>
      <c r="B289" s="64">
        <v>16</v>
      </c>
      <c r="C289" s="64"/>
      <c r="D289" s="64"/>
    </row>
    <row r="290" spans="1:4" s="174" customFormat="1">
      <c r="A290" s="64">
        <v>287</v>
      </c>
      <c r="B290" s="64">
        <v>14</v>
      </c>
      <c r="C290" s="64"/>
      <c r="D290" s="64"/>
    </row>
    <row r="291" spans="1:4" s="174" customFormat="1">
      <c r="A291" s="64">
        <v>288</v>
      </c>
      <c r="B291" s="64">
        <v>11</v>
      </c>
      <c r="C291" s="64"/>
      <c r="D291" s="64"/>
    </row>
    <row r="292" spans="1:4" s="174" customFormat="1">
      <c r="A292" s="64">
        <v>289</v>
      </c>
      <c r="B292" s="64">
        <v>8</v>
      </c>
      <c r="C292" s="64"/>
      <c r="D292" s="64"/>
    </row>
    <row r="293" spans="1:4" s="174" customFormat="1">
      <c r="A293" s="64">
        <v>290</v>
      </c>
      <c r="B293" s="64">
        <v>4</v>
      </c>
      <c r="C293" s="64"/>
      <c r="D293" s="64"/>
    </row>
    <row r="294" spans="1:4" s="174" customFormat="1">
      <c r="A294" s="64">
        <v>291</v>
      </c>
      <c r="B294" s="64">
        <v>1</v>
      </c>
      <c r="C294" s="64"/>
      <c r="D294" s="64"/>
    </row>
    <row r="295" spans="1:4" s="174" customFormat="1">
      <c r="A295" s="64">
        <v>292</v>
      </c>
      <c r="B295" s="64">
        <v>0</v>
      </c>
      <c r="C295" s="64"/>
      <c r="D295" s="64"/>
    </row>
    <row r="296" spans="1:4" s="174" customFormat="1">
      <c r="A296" s="64">
        <v>293</v>
      </c>
      <c r="B296" s="64">
        <v>0</v>
      </c>
      <c r="C296" s="64"/>
      <c r="D296" s="64"/>
    </row>
    <row r="297" spans="1:4" s="174" customFormat="1">
      <c r="A297" s="64">
        <v>294</v>
      </c>
      <c r="B297" s="64">
        <v>0</v>
      </c>
      <c r="C297" s="64"/>
      <c r="D297" s="64"/>
    </row>
    <row r="298" spans="1:4" s="174" customFormat="1">
      <c r="A298" s="64">
        <v>295</v>
      </c>
      <c r="B298" s="64">
        <v>0</v>
      </c>
      <c r="C298" s="64"/>
      <c r="D298" s="64"/>
    </row>
    <row r="299" spans="1:4" s="174" customFormat="1">
      <c r="A299" s="64">
        <v>296</v>
      </c>
      <c r="B299" s="64">
        <v>0</v>
      </c>
      <c r="C299" s="64"/>
      <c r="D299" s="64"/>
    </row>
    <row r="300" spans="1:4" s="174" customFormat="1">
      <c r="A300" s="64">
        <v>297</v>
      </c>
      <c r="B300" s="64">
        <v>0</v>
      </c>
      <c r="C300" s="64"/>
      <c r="D300" s="64"/>
    </row>
    <row r="301" spans="1:4" s="174" customFormat="1">
      <c r="A301" s="64">
        <v>298</v>
      </c>
      <c r="B301" s="64">
        <v>0</v>
      </c>
      <c r="C301" s="64"/>
      <c r="D301" s="64"/>
    </row>
    <row r="302" spans="1:4" s="174" customFormat="1">
      <c r="A302" s="64">
        <v>299</v>
      </c>
      <c r="B302" s="64">
        <v>0</v>
      </c>
      <c r="C302" s="64"/>
      <c r="D302" s="64"/>
    </row>
    <row r="303" spans="1:4" s="174" customFormat="1">
      <c r="A303" s="64">
        <v>300</v>
      </c>
      <c r="B303" s="64">
        <v>0</v>
      </c>
      <c r="C303" s="64"/>
      <c r="D303" s="64"/>
    </row>
    <row r="304" spans="1:4" s="174" customFormat="1">
      <c r="A304" s="64">
        <v>301</v>
      </c>
      <c r="B304" s="64">
        <v>0</v>
      </c>
      <c r="C304" s="64"/>
      <c r="D304" s="64"/>
    </row>
    <row r="305" spans="1:4" s="174" customFormat="1">
      <c r="A305" s="64">
        <v>302</v>
      </c>
      <c r="B305" s="64">
        <v>0</v>
      </c>
      <c r="C305" s="64"/>
      <c r="D305" s="64"/>
    </row>
    <row r="306" spans="1:4" s="174" customFormat="1">
      <c r="A306" s="64">
        <v>303</v>
      </c>
      <c r="B306" s="64">
        <v>0</v>
      </c>
      <c r="C306" s="64"/>
      <c r="D306" s="64"/>
    </row>
    <row r="307" spans="1:4" s="174" customFormat="1">
      <c r="A307" s="64">
        <v>304</v>
      </c>
      <c r="B307" s="64">
        <v>0</v>
      </c>
      <c r="C307" s="64"/>
      <c r="D307" s="64"/>
    </row>
    <row r="308" spans="1:4" s="174" customFormat="1">
      <c r="A308" s="64">
        <v>305</v>
      </c>
      <c r="B308" s="64">
        <v>0</v>
      </c>
      <c r="C308" s="64"/>
      <c r="D308" s="64"/>
    </row>
    <row r="309" spans="1:4" s="174" customFormat="1">
      <c r="A309" s="64">
        <v>306</v>
      </c>
      <c r="B309" s="64">
        <v>0</v>
      </c>
      <c r="C309" s="64"/>
      <c r="D309" s="64"/>
    </row>
    <row r="310" spans="1:4" s="174" customFormat="1">
      <c r="A310" s="64">
        <v>307</v>
      </c>
      <c r="B310" s="64">
        <v>0</v>
      </c>
      <c r="C310" s="64"/>
      <c r="D310" s="64"/>
    </row>
    <row r="311" spans="1:4" s="174" customFormat="1">
      <c r="A311" s="64">
        <v>308</v>
      </c>
      <c r="B311" s="64">
        <v>0</v>
      </c>
      <c r="C311" s="64"/>
      <c r="D311" s="64"/>
    </row>
    <row r="312" spans="1:4" s="174" customFormat="1">
      <c r="A312" s="64">
        <v>309</v>
      </c>
      <c r="B312" s="64">
        <v>0</v>
      </c>
      <c r="C312" s="64"/>
      <c r="D312" s="64"/>
    </row>
    <row r="313" spans="1:4" s="174" customFormat="1">
      <c r="A313" s="64">
        <v>310</v>
      </c>
      <c r="B313" s="64">
        <v>0</v>
      </c>
      <c r="C313" s="64"/>
      <c r="D313" s="64"/>
    </row>
    <row r="314" spans="1:4" s="174" customFormat="1">
      <c r="A314" s="64">
        <v>311</v>
      </c>
      <c r="B314" s="64">
        <v>0</v>
      </c>
      <c r="C314" s="64"/>
      <c r="D314" s="64"/>
    </row>
    <row r="315" spans="1:4" s="174" customFormat="1">
      <c r="A315" s="64">
        <v>312</v>
      </c>
      <c r="B315" s="64">
        <v>0</v>
      </c>
      <c r="C315" s="64"/>
      <c r="D315" s="64"/>
    </row>
    <row r="316" spans="1:4" s="174" customFormat="1">
      <c r="A316" s="64">
        <v>313</v>
      </c>
      <c r="B316" s="64">
        <v>1</v>
      </c>
      <c r="C316" s="64"/>
      <c r="D316" s="64"/>
    </row>
    <row r="317" spans="1:4" s="174" customFormat="1">
      <c r="A317" s="64">
        <v>314</v>
      </c>
      <c r="B317" s="64">
        <v>4</v>
      </c>
      <c r="C317" s="64"/>
      <c r="D317" s="64"/>
    </row>
    <row r="318" spans="1:4" s="174" customFormat="1">
      <c r="A318" s="64">
        <v>315</v>
      </c>
      <c r="B318" s="64">
        <v>7</v>
      </c>
      <c r="C318" s="64"/>
      <c r="D318" s="64"/>
    </row>
    <row r="319" spans="1:4" s="174" customFormat="1">
      <c r="A319" s="64">
        <v>316</v>
      </c>
      <c r="B319" s="64">
        <v>10</v>
      </c>
      <c r="C319" s="64"/>
      <c r="D319" s="64"/>
    </row>
    <row r="320" spans="1:4" s="174" customFormat="1">
      <c r="A320" s="64">
        <v>317</v>
      </c>
      <c r="B320" s="64">
        <v>13</v>
      </c>
      <c r="C320" s="64"/>
      <c r="D320" s="64"/>
    </row>
    <row r="321" spans="1:4" s="174" customFormat="1">
      <c r="A321" s="64">
        <v>318</v>
      </c>
      <c r="B321" s="64">
        <v>15</v>
      </c>
      <c r="C321" s="64"/>
      <c r="D321" s="64"/>
    </row>
    <row r="322" spans="1:4" s="174" customFormat="1">
      <c r="A322" s="64">
        <v>319</v>
      </c>
      <c r="B322" s="64">
        <v>14</v>
      </c>
      <c r="C322" s="64"/>
      <c r="D322" s="64"/>
    </row>
    <row r="323" spans="1:4" s="174" customFormat="1">
      <c r="A323" s="64">
        <v>320</v>
      </c>
      <c r="B323" s="64">
        <v>16</v>
      </c>
      <c r="C323" s="64"/>
      <c r="D323" s="64"/>
    </row>
    <row r="324" spans="1:4" s="174" customFormat="1">
      <c r="A324" s="64">
        <v>321</v>
      </c>
      <c r="B324" s="64">
        <v>18</v>
      </c>
      <c r="C324" s="64"/>
      <c r="D324" s="64"/>
    </row>
    <row r="325" spans="1:4" s="174" customFormat="1">
      <c r="A325" s="64">
        <v>322</v>
      </c>
      <c r="B325" s="64">
        <v>20</v>
      </c>
      <c r="C325" s="64"/>
      <c r="D325" s="64"/>
    </row>
    <row r="326" spans="1:4" s="174" customFormat="1">
      <c r="A326" s="64">
        <v>323</v>
      </c>
      <c r="B326" s="64">
        <v>23</v>
      </c>
      <c r="C326" s="64"/>
      <c r="D326" s="64"/>
    </row>
    <row r="327" spans="1:4" s="174" customFormat="1">
      <c r="A327" s="64">
        <v>324</v>
      </c>
      <c r="B327" s="64">
        <v>26</v>
      </c>
      <c r="C327" s="64"/>
      <c r="D327" s="64"/>
    </row>
    <row r="328" spans="1:4" s="174" customFormat="1">
      <c r="A328" s="64">
        <v>325</v>
      </c>
      <c r="B328" s="64">
        <v>28</v>
      </c>
      <c r="C328" s="64"/>
      <c r="D328" s="64"/>
    </row>
    <row r="329" spans="1:4" s="174" customFormat="1">
      <c r="A329" s="64">
        <v>326</v>
      </c>
      <c r="B329" s="64">
        <v>31</v>
      </c>
      <c r="C329" s="64"/>
      <c r="D329" s="64"/>
    </row>
    <row r="330" spans="1:4" s="174" customFormat="1">
      <c r="A330" s="64">
        <v>327</v>
      </c>
      <c r="B330" s="64">
        <v>32</v>
      </c>
      <c r="C330" s="64"/>
      <c r="D330" s="64"/>
    </row>
    <row r="331" spans="1:4" s="174" customFormat="1">
      <c r="A331" s="64">
        <v>328</v>
      </c>
      <c r="B331" s="64">
        <v>34</v>
      </c>
      <c r="C331" s="64"/>
      <c r="D331" s="64"/>
    </row>
    <row r="332" spans="1:4" s="174" customFormat="1">
      <c r="A332" s="64">
        <v>329</v>
      </c>
      <c r="B332" s="64">
        <v>34</v>
      </c>
      <c r="C332" s="64"/>
      <c r="D332" s="64"/>
    </row>
    <row r="333" spans="1:4" s="174" customFormat="1">
      <c r="A333" s="64">
        <v>330</v>
      </c>
      <c r="B333" s="64">
        <v>35</v>
      </c>
      <c r="C333" s="64"/>
      <c r="D333" s="64"/>
    </row>
    <row r="334" spans="1:4" s="174" customFormat="1">
      <c r="A334" s="64">
        <v>331</v>
      </c>
      <c r="B334" s="64">
        <v>36</v>
      </c>
      <c r="C334" s="64"/>
      <c r="D334" s="64"/>
    </row>
    <row r="335" spans="1:4" s="174" customFormat="1">
      <c r="A335" s="64">
        <v>332</v>
      </c>
      <c r="B335" s="64">
        <v>38</v>
      </c>
      <c r="C335" s="64"/>
      <c r="D335" s="64"/>
    </row>
    <row r="336" spans="1:4" s="174" customFormat="1">
      <c r="A336" s="64">
        <v>333</v>
      </c>
      <c r="B336" s="64">
        <v>39</v>
      </c>
      <c r="C336" s="64"/>
      <c r="D336" s="64"/>
    </row>
    <row r="337" spans="1:4" s="174" customFormat="1">
      <c r="A337" s="64">
        <v>334</v>
      </c>
      <c r="B337" s="64">
        <v>41</v>
      </c>
      <c r="C337" s="64"/>
      <c r="D337" s="64"/>
    </row>
    <row r="338" spans="1:4" s="174" customFormat="1">
      <c r="A338" s="64">
        <v>335</v>
      </c>
      <c r="B338" s="64">
        <v>44</v>
      </c>
      <c r="C338" s="64"/>
      <c r="D338" s="64"/>
    </row>
    <row r="339" spans="1:4" s="174" customFormat="1">
      <c r="A339" s="64">
        <v>336</v>
      </c>
      <c r="B339" s="64">
        <v>45</v>
      </c>
      <c r="C339" s="64"/>
      <c r="D339" s="64"/>
    </row>
    <row r="340" spans="1:4" s="174" customFormat="1">
      <c r="A340" s="64">
        <v>337</v>
      </c>
      <c r="B340" s="64">
        <v>47</v>
      </c>
      <c r="C340" s="64"/>
      <c r="D340" s="64"/>
    </row>
    <row r="341" spans="1:4" s="174" customFormat="1">
      <c r="A341" s="64">
        <v>338</v>
      </c>
      <c r="B341" s="64">
        <v>49</v>
      </c>
      <c r="C341" s="64"/>
      <c r="D341" s="64"/>
    </row>
    <row r="342" spans="1:4" s="174" customFormat="1">
      <c r="A342" s="64">
        <v>339</v>
      </c>
      <c r="B342" s="64">
        <v>50</v>
      </c>
      <c r="C342" s="64"/>
      <c r="D342" s="64"/>
    </row>
    <row r="343" spans="1:4" s="174" customFormat="1">
      <c r="A343" s="64">
        <v>340</v>
      </c>
      <c r="B343" s="64">
        <v>50</v>
      </c>
      <c r="C343" s="64"/>
      <c r="D343" s="64"/>
    </row>
    <row r="344" spans="1:4" s="174" customFormat="1">
      <c r="A344" s="64">
        <v>341</v>
      </c>
      <c r="B344" s="64">
        <v>50</v>
      </c>
      <c r="C344" s="64"/>
      <c r="D344" s="64"/>
    </row>
    <row r="345" spans="1:4" s="174" customFormat="1">
      <c r="A345" s="64">
        <v>342</v>
      </c>
      <c r="B345" s="64">
        <v>50</v>
      </c>
      <c r="C345" s="64"/>
      <c r="D345" s="64"/>
    </row>
    <row r="346" spans="1:4" s="174" customFormat="1">
      <c r="A346" s="64">
        <v>343</v>
      </c>
      <c r="B346" s="64">
        <v>50</v>
      </c>
      <c r="C346" s="64"/>
      <c r="D346" s="64"/>
    </row>
    <row r="347" spans="1:4" s="174" customFormat="1">
      <c r="A347" s="64">
        <v>344</v>
      </c>
      <c r="B347" s="64">
        <v>50</v>
      </c>
      <c r="C347" s="64"/>
      <c r="D347" s="64"/>
    </row>
    <row r="348" spans="1:4" s="174" customFormat="1">
      <c r="A348" s="64">
        <v>345</v>
      </c>
      <c r="B348" s="64">
        <v>50</v>
      </c>
      <c r="C348" s="64"/>
      <c r="D348" s="64"/>
    </row>
    <row r="349" spans="1:4" s="174" customFormat="1">
      <c r="A349" s="64">
        <v>346</v>
      </c>
      <c r="B349" s="64">
        <v>50</v>
      </c>
      <c r="C349" s="64"/>
      <c r="D349" s="64"/>
    </row>
    <row r="350" spans="1:4" s="174" customFormat="1">
      <c r="A350" s="64">
        <v>347</v>
      </c>
      <c r="B350" s="64">
        <v>50</v>
      </c>
      <c r="C350" s="64"/>
      <c r="D350" s="64"/>
    </row>
    <row r="351" spans="1:4" s="174" customFormat="1">
      <c r="A351" s="64">
        <v>348</v>
      </c>
      <c r="B351" s="64">
        <v>50</v>
      </c>
      <c r="C351" s="64"/>
      <c r="D351" s="64"/>
    </row>
    <row r="352" spans="1:4" s="174" customFormat="1">
      <c r="A352" s="64">
        <v>349</v>
      </c>
      <c r="B352" s="64">
        <v>50</v>
      </c>
      <c r="C352" s="64"/>
      <c r="D352" s="64"/>
    </row>
    <row r="353" spans="1:4" s="174" customFormat="1">
      <c r="A353" s="64">
        <v>350</v>
      </c>
      <c r="B353" s="64">
        <v>50</v>
      </c>
      <c r="C353" s="64"/>
      <c r="D353" s="64"/>
    </row>
    <row r="354" spans="1:4" s="174" customFormat="1">
      <c r="A354" s="64">
        <v>351</v>
      </c>
      <c r="B354" s="64">
        <v>48</v>
      </c>
      <c r="C354" s="64"/>
      <c r="D354" s="64"/>
    </row>
    <row r="355" spans="1:4" s="174" customFormat="1">
      <c r="A355" s="64">
        <v>352</v>
      </c>
      <c r="B355" s="64">
        <v>47</v>
      </c>
      <c r="C355" s="64"/>
      <c r="D355" s="64"/>
    </row>
    <row r="356" spans="1:4" s="174" customFormat="1">
      <c r="A356" s="64">
        <v>353</v>
      </c>
      <c r="B356" s="64">
        <v>46</v>
      </c>
      <c r="C356" s="64"/>
      <c r="D356" s="64"/>
    </row>
    <row r="357" spans="1:4" s="174" customFormat="1">
      <c r="A357" s="64">
        <v>354</v>
      </c>
      <c r="B357" s="64">
        <v>43</v>
      </c>
      <c r="C357" s="64"/>
      <c r="D357" s="64"/>
    </row>
    <row r="358" spans="1:4" s="174" customFormat="1">
      <c r="A358" s="64">
        <v>355</v>
      </c>
      <c r="B358" s="64">
        <v>41</v>
      </c>
      <c r="C358" s="64"/>
      <c r="D358" s="64"/>
    </row>
    <row r="359" spans="1:4" s="174" customFormat="1">
      <c r="A359" s="64">
        <v>356</v>
      </c>
      <c r="B359" s="64">
        <v>39</v>
      </c>
      <c r="C359" s="64"/>
      <c r="D359" s="64"/>
    </row>
    <row r="360" spans="1:4" s="174" customFormat="1">
      <c r="A360" s="64">
        <v>357</v>
      </c>
      <c r="B360" s="64">
        <v>38</v>
      </c>
      <c r="C360" s="64"/>
      <c r="D360" s="64"/>
    </row>
    <row r="361" spans="1:4" s="174" customFormat="1">
      <c r="A361" s="64">
        <v>358</v>
      </c>
      <c r="B361" s="64">
        <v>35</v>
      </c>
      <c r="C361" s="64"/>
      <c r="D361" s="64"/>
    </row>
    <row r="362" spans="1:4" s="174" customFormat="1">
      <c r="A362" s="64">
        <v>359</v>
      </c>
      <c r="B362" s="64">
        <v>34</v>
      </c>
      <c r="C362" s="64"/>
      <c r="D362" s="64"/>
    </row>
    <row r="363" spans="1:4" s="174" customFormat="1">
      <c r="A363" s="64">
        <v>360</v>
      </c>
      <c r="B363" s="64">
        <v>35</v>
      </c>
      <c r="C363" s="64"/>
      <c r="D363" s="64"/>
    </row>
    <row r="364" spans="1:4" s="174" customFormat="1">
      <c r="A364" s="64">
        <v>361</v>
      </c>
      <c r="B364" s="64">
        <v>35</v>
      </c>
      <c r="C364" s="64"/>
      <c r="D364" s="64"/>
    </row>
    <row r="365" spans="1:4" s="174" customFormat="1">
      <c r="A365" s="64">
        <v>362</v>
      </c>
      <c r="B365" s="64">
        <v>35</v>
      </c>
      <c r="C365" s="64"/>
      <c r="D365" s="64"/>
    </row>
    <row r="366" spans="1:4" s="174" customFormat="1">
      <c r="A366" s="64">
        <v>363</v>
      </c>
      <c r="B366" s="64">
        <v>35</v>
      </c>
      <c r="C366" s="64"/>
      <c r="D366" s="64"/>
    </row>
    <row r="367" spans="1:4" s="174" customFormat="1">
      <c r="A367" s="64">
        <v>364</v>
      </c>
      <c r="B367" s="64">
        <v>35</v>
      </c>
      <c r="C367" s="64"/>
      <c r="D367" s="64"/>
    </row>
    <row r="368" spans="1:4" s="174" customFormat="1">
      <c r="A368" s="64">
        <v>365</v>
      </c>
      <c r="B368" s="64">
        <v>35</v>
      </c>
      <c r="C368" s="64"/>
      <c r="D368" s="64"/>
    </row>
    <row r="369" spans="1:4" s="174" customFormat="1">
      <c r="A369" s="64">
        <v>366</v>
      </c>
      <c r="B369" s="64">
        <v>35</v>
      </c>
      <c r="C369" s="64"/>
      <c r="D369" s="64"/>
    </row>
    <row r="370" spans="1:4" s="174" customFormat="1">
      <c r="A370" s="64">
        <v>367</v>
      </c>
      <c r="B370" s="64">
        <v>35</v>
      </c>
      <c r="C370" s="64"/>
      <c r="D370" s="64"/>
    </row>
    <row r="371" spans="1:4" s="174" customFormat="1">
      <c r="A371" s="64">
        <v>368</v>
      </c>
      <c r="B371" s="64">
        <v>35</v>
      </c>
      <c r="C371" s="64"/>
      <c r="D371" s="64"/>
    </row>
    <row r="372" spans="1:4" s="174" customFormat="1">
      <c r="A372" s="64">
        <v>369</v>
      </c>
      <c r="B372" s="64">
        <v>35</v>
      </c>
      <c r="C372" s="64"/>
      <c r="D372" s="64"/>
    </row>
    <row r="373" spans="1:4" s="174" customFormat="1">
      <c r="A373" s="64">
        <v>370</v>
      </c>
      <c r="B373" s="64">
        <v>35</v>
      </c>
      <c r="C373" s="64"/>
      <c r="D373" s="64"/>
    </row>
    <row r="374" spans="1:4" s="174" customFormat="1">
      <c r="A374" s="64">
        <v>371</v>
      </c>
      <c r="B374" s="64">
        <v>35</v>
      </c>
      <c r="C374" s="64"/>
      <c r="D374" s="64"/>
    </row>
    <row r="375" spans="1:4" s="174" customFormat="1">
      <c r="A375" s="64">
        <v>372</v>
      </c>
      <c r="B375" s="64">
        <v>35</v>
      </c>
      <c r="C375" s="64"/>
      <c r="D375" s="64"/>
    </row>
    <row r="376" spans="1:4" s="174" customFormat="1">
      <c r="A376" s="64">
        <v>373</v>
      </c>
      <c r="B376" s="64">
        <v>34</v>
      </c>
      <c r="C376" s="64"/>
      <c r="D376" s="64"/>
    </row>
    <row r="377" spans="1:4" s="174" customFormat="1">
      <c r="A377" s="64">
        <v>374</v>
      </c>
      <c r="B377" s="64">
        <v>29</v>
      </c>
      <c r="C377" s="64"/>
      <c r="D377" s="64"/>
    </row>
    <row r="378" spans="1:4" s="174" customFormat="1">
      <c r="A378" s="64">
        <v>375</v>
      </c>
      <c r="B378" s="64">
        <v>27</v>
      </c>
      <c r="C378" s="64"/>
      <c r="D378" s="64"/>
    </row>
    <row r="379" spans="1:4" s="174" customFormat="1">
      <c r="A379" s="64">
        <v>376</v>
      </c>
      <c r="B379" s="64">
        <v>23</v>
      </c>
      <c r="C379" s="64"/>
      <c r="D379" s="64"/>
    </row>
    <row r="380" spans="1:4" s="174" customFormat="1">
      <c r="A380" s="64">
        <v>377</v>
      </c>
      <c r="B380" s="64">
        <v>20</v>
      </c>
      <c r="C380" s="64"/>
      <c r="D380" s="64"/>
    </row>
    <row r="381" spans="1:4" s="174" customFormat="1">
      <c r="A381" s="64">
        <v>378</v>
      </c>
      <c r="B381" s="64">
        <v>17</v>
      </c>
      <c r="C381" s="64"/>
      <c r="D381" s="64"/>
    </row>
    <row r="382" spans="1:4" s="174" customFormat="1">
      <c r="A382" s="64">
        <v>379</v>
      </c>
      <c r="B382" s="64">
        <v>15</v>
      </c>
      <c r="C382" s="64"/>
      <c r="D382" s="64"/>
    </row>
    <row r="383" spans="1:4" s="174" customFormat="1">
      <c r="A383" s="64">
        <v>380</v>
      </c>
      <c r="B383" s="64">
        <v>11</v>
      </c>
      <c r="C383" s="64"/>
      <c r="D383" s="64"/>
    </row>
    <row r="384" spans="1:4" s="174" customFormat="1">
      <c r="A384" s="64">
        <v>381</v>
      </c>
      <c r="B384" s="64">
        <v>8</v>
      </c>
      <c r="C384" s="64"/>
      <c r="D384" s="64"/>
    </row>
    <row r="385" spans="1:4" s="174" customFormat="1">
      <c r="A385" s="64">
        <v>382</v>
      </c>
      <c r="B385" s="64">
        <v>5</v>
      </c>
      <c r="C385" s="64"/>
      <c r="D385" s="64"/>
    </row>
    <row r="386" spans="1:4" s="174" customFormat="1">
      <c r="A386" s="64">
        <v>383</v>
      </c>
      <c r="B386" s="64">
        <v>1</v>
      </c>
      <c r="C386" s="64"/>
      <c r="D386" s="64"/>
    </row>
    <row r="387" spans="1:4" s="174" customFormat="1">
      <c r="A387" s="64">
        <v>384</v>
      </c>
      <c r="B387" s="64">
        <v>0</v>
      </c>
      <c r="C387" s="64"/>
      <c r="D387" s="64"/>
    </row>
    <row r="388" spans="1:4" s="174" customFormat="1">
      <c r="A388" s="64">
        <v>385</v>
      </c>
      <c r="B388" s="64">
        <v>0</v>
      </c>
      <c r="C388" s="64"/>
      <c r="D388" s="64"/>
    </row>
    <row r="389" spans="1:4" s="174" customFormat="1">
      <c r="A389" s="64">
        <v>386</v>
      </c>
      <c r="B389" s="64">
        <v>0</v>
      </c>
      <c r="C389" s="64"/>
      <c r="D389" s="64"/>
    </row>
    <row r="390" spans="1:4" s="174" customFormat="1">
      <c r="A390" s="64">
        <v>387</v>
      </c>
      <c r="B390" s="64">
        <v>0</v>
      </c>
      <c r="C390" s="64"/>
      <c r="D390" s="64"/>
    </row>
    <row r="391" spans="1:4" s="174" customFormat="1">
      <c r="A391" s="64">
        <v>388</v>
      </c>
      <c r="B391" s="64">
        <v>0</v>
      </c>
      <c r="C391" s="64"/>
      <c r="D391" s="64"/>
    </row>
    <row r="392" spans="1:4" s="174" customFormat="1">
      <c r="A392" s="64">
        <v>389</v>
      </c>
      <c r="B392" s="64">
        <v>0</v>
      </c>
      <c r="C392" s="64"/>
      <c r="D392" s="64"/>
    </row>
    <row r="393" spans="1:4" s="174" customFormat="1">
      <c r="A393" s="64">
        <v>390</v>
      </c>
      <c r="B393" s="64">
        <v>0</v>
      </c>
      <c r="C393" s="64"/>
      <c r="D393" s="64"/>
    </row>
    <row r="394" spans="1:4" s="174" customFormat="1">
      <c r="A394" s="64">
        <v>391</v>
      </c>
      <c r="B394" s="64">
        <v>0</v>
      </c>
      <c r="C394" s="64"/>
      <c r="D394" s="64"/>
    </row>
    <row r="395" spans="1:4" s="174" customFormat="1">
      <c r="A395" s="64">
        <v>392</v>
      </c>
      <c r="B395" s="64">
        <v>0</v>
      </c>
      <c r="C395" s="64"/>
      <c r="D395" s="64"/>
    </row>
    <row r="396" spans="1:4" s="174" customFormat="1">
      <c r="A396" s="64">
        <v>393</v>
      </c>
      <c r="B396" s="64">
        <v>0</v>
      </c>
      <c r="C396" s="64"/>
      <c r="D396" s="64"/>
    </row>
    <row r="397" spans="1:4" s="174" customFormat="1">
      <c r="A397" s="64">
        <v>394</v>
      </c>
      <c r="B397" s="64">
        <v>0</v>
      </c>
      <c r="C397" s="64"/>
      <c r="D397" s="64"/>
    </row>
    <row r="398" spans="1:4" s="174" customFormat="1">
      <c r="A398" s="64">
        <v>395</v>
      </c>
      <c r="B398" s="64">
        <v>0</v>
      </c>
      <c r="C398" s="64"/>
      <c r="D398" s="64"/>
    </row>
    <row r="399" spans="1:4" s="174" customFormat="1">
      <c r="A399" s="64">
        <v>396</v>
      </c>
      <c r="B399" s="64">
        <v>0</v>
      </c>
      <c r="C399" s="64"/>
      <c r="D399" s="64"/>
    </row>
    <row r="400" spans="1:4" s="174" customFormat="1">
      <c r="A400" s="64">
        <v>397</v>
      </c>
      <c r="B400" s="64">
        <v>0</v>
      </c>
      <c r="C400" s="64"/>
      <c r="D400" s="64"/>
    </row>
    <row r="401" spans="1:4" s="174" customFormat="1">
      <c r="A401" s="64">
        <v>398</v>
      </c>
      <c r="B401" s="64">
        <v>0</v>
      </c>
      <c r="C401" s="64"/>
      <c r="D401" s="64"/>
    </row>
    <row r="402" spans="1:4" s="174" customFormat="1">
      <c r="A402" s="64">
        <v>399</v>
      </c>
      <c r="B402" s="64">
        <v>0</v>
      </c>
      <c r="C402" s="64"/>
      <c r="D402" s="64"/>
    </row>
    <row r="403" spans="1:4" s="174" customFormat="1">
      <c r="A403" s="64">
        <v>400</v>
      </c>
      <c r="B403" s="64">
        <v>0</v>
      </c>
      <c r="C403" s="64"/>
      <c r="D403" s="64"/>
    </row>
    <row r="404" spans="1:4" s="174" customFormat="1">
      <c r="A404" s="64">
        <v>401</v>
      </c>
      <c r="B404" s="64">
        <v>0</v>
      </c>
      <c r="C404" s="64"/>
      <c r="D404" s="64"/>
    </row>
    <row r="405" spans="1:4" s="174" customFormat="1">
      <c r="A405" s="64">
        <v>402</v>
      </c>
      <c r="B405" s="64">
        <v>1</v>
      </c>
      <c r="C405" s="64"/>
      <c r="D405" s="64"/>
    </row>
    <row r="406" spans="1:4" s="174" customFormat="1">
      <c r="A406" s="64">
        <v>403</v>
      </c>
      <c r="B406" s="64">
        <v>6</v>
      </c>
      <c r="C406" s="64"/>
      <c r="D406" s="64"/>
    </row>
    <row r="407" spans="1:4" s="174" customFormat="1">
      <c r="A407" s="64">
        <v>404</v>
      </c>
      <c r="B407" s="64">
        <v>9</v>
      </c>
      <c r="C407" s="64"/>
      <c r="D407" s="64"/>
    </row>
    <row r="408" spans="1:4" s="174" customFormat="1">
      <c r="A408" s="64">
        <v>405</v>
      </c>
      <c r="B408" s="64">
        <v>10</v>
      </c>
      <c r="C408" s="64"/>
      <c r="D408" s="64"/>
    </row>
    <row r="409" spans="1:4" s="174" customFormat="1">
      <c r="A409" s="64">
        <v>406</v>
      </c>
      <c r="B409" s="64">
        <v>14</v>
      </c>
      <c r="C409" s="64"/>
      <c r="D409" s="64"/>
    </row>
    <row r="410" spans="1:4" s="174" customFormat="1">
      <c r="A410" s="64">
        <v>407</v>
      </c>
      <c r="B410" s="64">
        <v>15</v>
      </c>
      <c r="C410" s="64"/>
      <c r="D410" s="64"/>
    </row>
    <row r="411" spans="1:4" s="174" customFormat="1">
      <c r="A411" s="64">
        <v>408</v>
      </c>
      <c r="B411" s="64">
        <v>14</v>
      </c>
      <c r="C411" s="64"/>
      <c r="D411" s="64"/>
    </row>
    <row r="412" spans="1:4" s="174" customFormat="1">
      <c r="A412" s="64">
        <v>409</v>
      </c>
      <c r="B412" s="64">
        <v>14</v>
      </c>
      <c r="C412" s="64"/>
      <c r="D412" s="64"/>
    </row>
    <row r="413" spans="1:4" s="174" customFormat="1">
      <c r="A413" s="64">
        <v>410</v>
      </c>
      <c r="B413" s="64">
        <v>14</v>
      </c>
      <c r="C413" s="64"/>
      <c r="D413" s="64"/>
    </row>
    <row r="414" spans="1:4" s="174" customFormat="1">
      <c r="A414" s="64">
        <v>411</v>
      </c>
      <c r="B414" s="64">
        <v>14</v>
      </c>
      <c r="C414" s="64"/>
      <c r="D414" s="64"/>
    </row>
    <row r="415" spans="1:4" s="174" customFormat="1">
      <c r="A415" s="64">
        <v>412</v>
      </c>
      <c r="B415" s="64">
        <v>15</v>
      </c>
      <c r="C415" s="64"/>
      <c r="D415" s="64"/>
    </row>
    <row r="416" spans="1:4" s="174" customFormat="1">
      <c r="A416" s="64">
        <v>413</v>
      </c>
      <c r="B416" s="64">
        <v>14</v>
      </c>
      <c r="C416" s="64"/>
      <c r="D416" s="64"/>
    </row>
    <row r="417" spans="1:4" s="174" customFormat="1">
      <c r="A417" s="64">
        <v>414</v>
      </c>
      <c r="B417" s="64">
        <v>13</v>
      </c>
      <c r="C417" s="64"/>
      <c r="D417" s="64"/>
    </row>
    <row r="418" spans="1:4" s="174" customFormat="1">
      <c r="A418" s="64">
        <v>415</v>
      </c>
      <c r="B418" s="64">
        <v>10</v>
      </c>
      <c r="C418" s="64"/>
      <c r="D418" s="64"/>
    </row>
    <row r="419" spans="1:4" s="174" customFormat="1">
      <c r="A419" s="64">
        <v>416</v>
      </c>
      <c r="B419" s="64">
        <v>7</v>
      </c>
      <c r="C419" s="64"/>
      <c r="D419" s="64"/>
    </row>
    <row r="420" spans="1:4" s="174" customFormat="1">
      <c r="A420" s="64">
        <v>417</v>
      </c>
      <c r="B420" s="64">
        <v>3</v>
      </c>
      <c r="C420" s="64"/>
      <c r="D420" s="64"/>
    </row>
    <row r="421" spans="1:4" s="174" customFormat="1">
      <c r="A421" s="64">
        <v>418</v>
      </c>
      <c r="B421" s="64">
        <v>0</v>
      </c>
      <c r="C421" s="64"/>
      <c r="D421" s="64"/>
    </row>
    <row r="422" spans="1:4" s="174" customFormat="1">
      <c r="A422" s="64">
        <v>419</v>
      </c>
      <c r="B422" s="64">
        <v>0</v>
      </c>
      <c r="C422" s="64"/>
      <c r="D422" s="64"/>
    </row>
    <row r="423" spans="1:4" s="174" customFormat="1">
      <c r="A423" s="64">
        <v>420</v>
      </c>
      <c r="B423" s="64">
        <v>0</v>
      </c>
      <c r="C423" s="64"/>
      <c r="D423" s="64"/>
    </row>
    <row r="424" spans="1:4" s="174" customFormat="1">
      <c r="A424" s="64">
        <v>421</v>
      </c>
      <c r="B424" s="64">
        <v>0</v>
      </c>
      <c r="C424" s="64"/>
      <c r="D424" s="64"/>
    </row>
    <row r="425" spans="1:4" s="174" customFormat="1">
      <c r="A425" s="64">
        <v>422</v>
      </c>
      <c r="B425" s="64">
        <v>0</v>
      </c>
      <c r="C425" s="64"/>
      <c r="D425" s="64"/>
    </row>
    <row r="426" spans="1:4" s="174" customFormat="1">
      <c r="A426" s="64">
        <v>423</v>
      </c>
      <c r="B426" s="64">
        <v>0</v>
      </c>
      <c r="C426" s="64"/>
      <c r="D426" s="64"/>
    </row>
    <row r="427" spans="1:4" s="174" customFormat="1">
      <c r="A427" s="64">
        <v>424</v>
      </c>
      <c r="B427" s="64">
        <v>0</v>
      </c>
      <c r="C427" s="64"/>
      <c r="D427" s="64"/>
    </row>
    <row r="428" spans="1:4" s="174" customFormat="1">
      <c r="A428" s="64">
        <v>425</v>
      </c>
      <c r="B428" s="64">
        <v>0</v>
      </c>
      <c r="C428" s="64"/>
      <c r="D428" s="64"/>
    </row>
    <row r="429" spans="1:4" s="174" customFormat="1">
      <c r="A429" s="64">
        <v>426</v>
      </c>
      <c r="B429" s="64">
        <v>0</v>
      </c>
      <c r="C429" s="64"/>
      <c r="D429" s="64"/>
    </row>
    <row r="430" spans="1:4" s="174" customFormat="1">
      <c r="A430" s="64">
        <v>427</v>
      </c>
      <c r="B430" s="64">
        <v>0</v>
      </c>
      <c r="C430" s="64"/>
      <c r="D430" s="64"/>
    </row>
    <row r="431" spans="1:4" s="174" customFormat="1">
      <c r="A431" s="64">
        <v>428</v>
      </c>
      <c r="B431" s="64">
        <v>0</v>
      </c>
      <c r="C431" s="64"/>
      <c r="D431" s="64"/>
    </row>
    <row r="432" spans="1:4" s="174" customFormat="1">
      <c r="A432" s="64">
        <v>429</v>
      </c>
      <c r="B432" s="64">
        <v>0</v>
      </c>
      <c r="C432" s="64"/>
      <c r="D432" s="64"/>
    </row>
    <row r="433" spans="1:4" s="174" customFormat="1">
      <c r="A433" s="64">
        <v>430</v>
      </c>
      <c r="B433" s="64">
        <v>0</v>
      </c>
      <c r="C433" s="64"/>
      <c r="D433" s="64"/>
    </row>
    <row r="434" spans="1:4" s="174" customFormat="1">
      <c r="A434" s="64">
        <v>431</v>
      </c>
      <c r="B434" s="64">
        <v>0</v>
      </c>
      <c r="C434" s="64"/>
      <c r="D434" s="64"/>
    </row>
    <row r="435" spans="1:4" s="174" customFormat="1">
      <c r="A435" s="64">
        <v>432</v>
      </c>
      <c r="B435" s="64">
        <v>0</v>
      </c>
      <c r="C435" s="64"/>
      <c r="D435" s="64"/>
    </row>
    <row r="436" spans="1:4" s="174" customFormat="1">
      <c r="A436" s="64">
        <v>433</v>
      </c>
      <c r="B436" s="64">
        <v>0</v>
      </c>
      <c r="C436" s="64"/>
      <c r="D436" s="64"/>
    </row>
    <row r="437" spans="1:4" s="174" customFormat="1">
      <c r="A437" s="64">
        <v>434</v>
      </c>
      <c r="B437" s="64">
        <v>0</v>
      </c>
      <c r="C437" s="64"/>
      <c r="D437" s="64"/>
    </row>
    <row r="438" spans="1:4" s="174" customFormat="1">
      <c r="A438" s="64">
        <v>435</v>
      </c>
      <c r="B438" s="64">
        <v>0</v>
      </c>
      <c r="C438" s="64"/>
      <c r="D438" s="64"/>
    </row>
    <row r="439" spans="1:4" s="174" customFormat="1">
      <c r="A439" s="64">
        <v>436</v>
      </c>
      <c r="B439" s="64">
        <v>0</v>
      </c>
      <c r="C439" s="64"/>
      <c r="D439" s="64"/>
    </row>
    <row r="440" spans="1:4" s="174" customFormat="1">
      <c r="A440" s="64">
        <v>437</v>
      </c>
      <c r="B440" s="64">
        <v>0</v>
      </c>
      <c r="C440" s="64"/>
      <c r="D440" s="64"/>
    </row>
    <row r="441" spans="1:4" s="174" customFormat="1">
      <c r="A441" s="64">
        <v>438</v>
      </c>
      <c r="B441" s="64">
        <v>0</v>
      </c>
      <c r="C441" s="64"/>
      <c r="D441" s="64"/>
    </row>
    <row r="442" spans="1:4" s="174" customFormat="1">
      <c r="A442" s="64">
        <v>439</v>
      </c>
      <c r="B442" s="64">
        <v>0</v>
      </c>
      <c r="C442" s="64"/>
      <c r="D442" s="64"/>
    </row>
    <row r="443" spans="1:4" s="174" customFormat="1">
      <c r="A443" s="64">
        <v>440</v>
      </c>
      <c r="B443" s="64">
        <v>0</v>
      </c>
      <c r="C443" s="64"/>
      <c r="D443" s="64"/>
    </row>
    <row r="444" spans="1:4" s="174" customFormat="1">
      <c r="A444" s="64">
        <v>441</v>
      </c>
      <c r="B444" s="64">
        <v>4</v>
      </c>
      <c r="C444" s="64"/>
      <c r="D444" s="64"/>
    </row>
    <row r="445" spans="1:4" s="174" customFormat="1">
      <c r="A445" s="64">
        <v>442</v>
      </c>
      <c r="B445" s="64">
        <v>7</v>
      </c>
      <c r="C445" s="64"/>
      <c r="D445" s="64"/>
    </row>
    <row r="446" spans="1:4" s="174" customFormat="1">
      <c r="A446" s="64">
        <v>443</v>
      </c>
      <c r="B446" s="64">
        <v>9</v>
      </c>
      <c r="C446" s="64"/>
      <c r="D446" s="64"/>
    </row>
    <row r="447" spans="1:4" s="174" customFormat="1">
      <c r="A447" s="64">
        <v>444</v>
      </c>
      <c r="B447" s="64">
        <v>13</v>
      </c>
      <c r="C447" s="64"/>
      <c r="D447" s="64"/>
    </row>
    <row r="448" spans="1:4" s="174" customFormat="1">
      <c r="A448" s="64">
        <v>445</v>
      </c>
      <c r="B448" s="64">
        <v>16</v>
      </c>
      <c r="C448" s="64"/>
      <c r="D448" s="64"/>
    </row>
    <row r="449" spans="1:4" s="174" customFormat="1">
      <c r="A449" s="64">
        <v>446</v>
      </c>
      <c r="B449" s="64">
        <v>15</v>
      </c>
      <c r="C449" s="64"/>
      <c r="D449" s="64"/>
    </row>
    <row r="450" spans="1:4" s="174" customFormat="1">
      <c r="A450" s="64">
        <v>447</v>
      </c>
      <c r="B450" s="64">
        <v>17</v>
      </c>
      <c r="C450" s="64"/>
      <c r="D450" s="64"/>
    </row>
    <row r="451" spans="1:4" s="174" customFormat="1">
      <c r="A451" s="64">
        <v>448</v>
      </c>
      <c r="B451" s="64">
        <v>20</v>
      </c>
      <c r="C451" s="64"/>
      <c r="D451" s="64"/>
    </row>
    <row r="452" spans="1:4" s="174" customFormat="1">
      <c r="A452" s="64">
        <v>449</v>
      </c>
      <c r="B452" s="64">
        <v>25</v>
      </c>
      <c r="C452" s="64"/>
      <c r="D452" s="64"/>
    </row>
    <row r="453" spans="1:4" s="174" customFormat="1">
      <c r="A453" s="64">
        <v>450</v>
      </c>
      <c r="B453" s="64">
        <v>28</v>
      </c>
      <c r="C453" s="64"/>
      <c r="D453" s="64"/>
    </row>
    <row r="454" spans="1:4" s="174" customFormat="1">
      <c r="A454" s="64">
        <v>451</v>
      </c>
      <c r="B454" s="64">
        <v>31</v>
      </c>
      <c r="C454" s="64"/>
      <c r="D454" s="64"/>
    </row>
    <row r="455" spans="1:4" s="174" customFormat="1">
      <c r="A455" s="64">
        <v>452</v>
      </c>
      <c r="B455" s="64">
        <v>31</v>
      </c>
      <c r="C455" s="64"/>
      <c r="D455" s="64"/>
    </row>
    <row r="456" spans="1:4" s="174" customFormat="1">
      <c r="A456" s="64">
        <v>453</v>
      </c>
      <c r="B456" s="64">
        <v>32</v>
      </c>
      <c r="C456" s="64"/>
      <c r="D456" s="64"/>
    </row>
    <row r="457" spans="1:4" s="174" customFormat="1">
      <c r="A457" s="64">
        <v>454</v>
      </c>
      <c r="B457" s="64">
        <v>32</v>
      </c>
      <c r="C457" s="64"/>
      <c r="D457" s="64"/>
    </row>
    <row r="458" spans="1:4" s="174" customFormat="1">
      <c r="A458" s="64">
        <v>455</v>
      </c>
      <c r="B458" s="64">
        <v>32</v>
      </c>
      <c r="C458" s="64"/>
      <c r="D458" s="64"/>
    </row>
    <row r="459" spans="1:4" s="174" customFormat="1">
      <c r="A459" s="64">
        <v>456</v>
      </c>
      <c r="B459" s="64">
        <v>31</v>
      </c>
      <c r="C459" s="64"/>
      <c r="D459" s="64"/>
    </row>
    <row r="460" spans="1:4" s="174" customFormat="1">
      <c r="A460" s="64">
        <v>457</v>
      </c>
      <c r="B460" s="64">
        <v>31</v>
      </c>
      <c r="C460" s="64"/>
      <c r="D460" s="64"/>
    </row>
    <row r="461" spans="1:4" s="174" customFormat="1">
      <c r="A461" s="64">
        <v>458</v>
      </c>
      <c r="B461" s="64">
        <v>31</v>
      </c>
      <c r="C461" s="64"/>
      <c r="D461" s="64"/>
    </row>
    <row r="462" spans="1:4" s="174" customFormat="1">
      <c r="A462" s="64">
        <v>459</v>
      </c>
      <c r="B462" s="64">
        <v>32</v>
      </c>
      <c r="C462" s="64"/>
      <c r="D462" s="64"/>
    </row>
    <row r="463" spans="1:4" s="174" customFormat="1">
      <c r="A463" s="64">
        <v>460</v>
      </c>
      <c r="B463" s="64">
        <v>32</v>
      </c>
      <c r="C463" s="64"/>
      <c r="D463" s="64"/>
    </row>
    <row r="464" spans="1:4" s="174" customFormat="1">
      <c r="A464" s="64">
        <v>461</v>
      </c>
      <c r="B464" s="64">
        <v>31</v>
      </c>
      <c r="C464" s="64"/>
      <c r="D464" s="64"/>
    </row>
    <row r="465" spans="1:4" s="174" customFormat="1">
      <c r="A465" s="64">
        <v>462</v>
      </c>
      <c r="B465" s="64">
        <v>32</v>
      </c>
      <c r="C465" s="64"/>
      <c r="D465" s="64"/>
    </row>
    <row r="466" spans="1:4" s="174" customFormat="1">
      <c r="A466" s="64">
        <v>463</v>
      </c>
      <c r="B466" s="64">
        <v>32</v>
      </c>
      <c r="C466" s="64"/>
      <c r="D466" s="64"/>
    </row>
    <row r="467" spans="1:4" s="174" customFormat="1">
      <c r="A467" s="64">
        <v>464</v>
      </c>
      <c r="B467" s="64">
        <v>32</v>
      </c>
      <c r="C467" s="64"/>
      <c r="D467" s="64"/>
    </row>
    <row r="468" spans="1:4" s="174" customFormat="1">
      <c r="A468" s="64">
        <v>465</v>
      </c>
      <c r="B468" s="64">
        <v>32</v>
      </c>
      <c r="C468" s="64"/>
      <c r="D468" s="64"/>
    </row>
    <row r="469" spans="1:4" s="174" customFormat="1">
      <c r="A469" s="64">
        <v>466</v>
      </c>
      <c r="B469" s="64">
        <v>32</v>
      </c>
      <c r="C469" s="64"/>
      <c r="D469" s="64"/>
    </row>
    <row r="470" spans="1:4" s="174" customFormat="1">
      <c r="A470" s="64">
        <v>467</v>
      </c>
      <c r="B470" s="64">
        <v>32</v>
      </c>
      <c r="C470" s="64"/>
      <c r="D470" s="64"/>
    </row>
    <row r="471" spans="1:4" s="174" customFormat="1">
      <c r="A471" s="64">
        <v>468</v>
      </c>
      <c r="B471" s="64">
        <v>32</v>
      </c>
      <c r="C471" s="64"/>
      <c r="D471" s="64"/>
    </row>
    <row r="472" spans="1:4" s="174" customFormat="1">
      <c r="A472" s="64">
        <v>469</v>
      </c>
      <c r="B472" s="64">
        <v>32</v>
      </c>
      <c r="C472" s="64"/>
      <c r="D472" s="64"/>
    </row>
    <row r="473" spans="1:4" s="174" customFormat="1">
      <c r="A473" s="64">
        <v>470</v>
      </c>
      <c r="B473" s="64">
        <v>32</v>
      </c>
      <c r="C473" s="64"/>
      <c r="D473" s="64"/>
    </row>
    <row r="474" spans="1:4" s="174" customFormat="1">
      <c r="A474" s="64">
        <v>471</v>
      </c>
      <c r="B474" s="64">
        <v>32</v>
      </c>
      <c r="C474" s="64"/>
      <c r="D474" s="64"/>
    </row>
    <row r="475" spans="1:4" s="174" customFormat="1">
      <c r="A475" s="64">
        <v>472</v>
      </c>
      <c r="B475" s="64">
        <v>32</v>
      </c>
      <c r="C475" s="64"/>
      <c r="D475" s="64"/>
    </row>
    <row r="476" spans="1:4" s="174" customFormat="1">
      <c r="A476" s="64">
        <v>473</v>
      </c>
      <c r="B476" s="64">
        <v>32</v>
      </c>
      <c r="C476" s="64"/>
      <c r="D476" s="64"/>
    </row>
    <row r="477" spans="1:4" s="174" customFormat="1">
      <c r="A477" s="64">
        <v>474</v>
      </c>
      <c r="B477" s="64">
        <v>31</v>
      </c>
      <c r="C477" s="64"/>
      <c r="D477" s="64"/>
    </row>
    <row r="478" spans="1:4" s="174" customFormat="1">
      <c r="A478" s="64">
        <v>475</v>
      </c>
      <c r="B478" s="64">
        <v>31</v>
      </c>
      <c r="C478" s="64"/>
      <c r="D478" s="64"/>
    </row>
    <row r="479" spans="1:4" s="174" customFormat="1">
      <c r="A479" s="64">
        <v>476</v>
      </c>
      <c r="B479" s="64">
        <v>30</v>
      </c>
      <c r="C479" s="64"/>
      <c r="D479" s="64"/>
    </row>
    <row r="480" spans="1:4" s="174" customFormat="1">
      <c r="A480" s="64">
        <v>477</v>
      </c>
      <c r="B480" s="64">
        <v>28</v>
      </c>
      <c r="C480" s="64"/>
      <c r="D480" s="64"/>
    </row>
    <row r="481" spans="1:4" s="174" customFormat="1">
      <c r="A481" s="64">
        <v>478</v>
      </c>
      <c r="B481" s="64">
        <v>25</v>
      </c>
      <c r="C481" s="64"/>
      <c r="D481" s="64"/>
    </row>
    <row r="482" spans="1:4" s="174" customFormat="1">
      <c r="A482" s="64">
        <v>479</v>
      </c>
      <c r="B482" s="64">
        <v>22</v>
      </c>
      <c r="C482" s="64"/>
      <c r="D482" s="64"/>
    </row>
    <row r="483" spans="1:4" s="174" customFormat="1">
      <c r="A483" s="64">
        <v>480</v>
      </c>
      <c r="B483" s="64">
        <v>19</v>
      </c>
      <c r="C483" s="64"/>
      <c r="D483" s="64"/>
    </row>
    <row r="484" spans="1:4" s="174" customFormat="1">
      <c r="A484" s="64">
        <v>481</v>
      </c>
      <c r="B484" s="64">
        <v>16</v>
      </c>
      <c r="C484" s="64"/>
      <c r="D484" s="64"/>
    </row>
    <row r="485" spans="1:4" s="174" customFormat="1">
      <c r="A485" s="64">
        <v>482</v>
      </c>
      <c r="B485" s="64">
        <v>13</v>
      </c>
      <c r="C485" s="64"/>
      <c r="D485" s="64"/>
    </row>
    <row r="486" spans="1:4" s="174" customFormat="1">
      <c r="A486" s="64">
        <v>483</v>
      </c>
      <c r="B486" s="64">
        <v>10</v>
      </c>
      <c r="C486" s="64"/>
      <c r="D486" s="64"/>
    </row>
    <row r="487" spans="1:4" s="174" customFormat="1">
      <c r="A487" s="64">
        <v>484</v>
      </c>
      <c r="B487" s="64">
        <v>8</v>
      </c>
      <c r="C487" s="64"/>
      <c r="D487" s="64"/>
    </row>
    <row r="488" spans="1:4" s="174" customFormat="1">
      <c r="A488" s="64">
        <v>485</v>
      </c>
      <c r="B488" s="64">
        <v>4</v>
      </c>
      <c r="C488" s="64"/>
      <c r="D488" s="64"/>
    </row>
    <row r="489" spans="1:4" s="174" customFormat="1">
      <c r="A489" s="64">
        <v>486</v>
      </c>
      <c r="B489" s="64">
        <v>0</v>
      </c>
      <c r="C489" s="64"/>
      <c r="D489" s="64"/>
    </row>
    <row r="490" spans="1:4" s="174" customFormat="1">
      <c r="A490" s="64">
        <v>487</v>
      </c>
      <c r="B490" s="64">
        <v>0</v>
      </c>
      <c r="C490" s="64"/>
      <c r="D490" s="64"/>
    </row>
    <row r="491" spans="1:4" s="174" customFormat="1">
      <c r="A491" s="64">
        <v>488</v>
      </c>
      <c r="B491" s="64">
        <v>0</v>
      </c>
      <c r="C491" s="64"/>
      <c r="D491" s="64"/>
    </row>
    <row r="492" spans="1:4" s="174" customFormat="1">
      <c r="A492" s="64">
        <v>489</v>
      </c>
      <c r="B492" s="64">
        <v>0</v>
      </c>
      <c r="C492" s="64"/>
      <c r="D492" s="64"/>
    </row>
    <row r="493" spans="1:4" s="174" customFormat="1">
      <c r="A493" s="64">
        <v>490</v>
      </c>
      <c r="B493" s="64">
        <v>0</v>
      </c>
      <c r="C493" s="64"/>
      <c r="D493" s="64"/>
    </row>
    <row r="494" spans="1:4" s="174" customFormat="1">
      <c r="A494" s="64">
        <v>491</v>
      </c>
      <c r="B494" s="64">
        <v>0</v>
      </c>
      <c r="C494" s="64"/>
      <c r="D494" s="64"/>
    </row>
    <row r="495" spans="1:4" s="174" customFormat="1">
      <c r="A495" s="64">
        <v>492</v>
      </c>
      <c r="B495" s="64">
        <v>0</v>
      </c>
      <c r="C495" s="64"/>
      <c r="D495" s="64"/>
    </row>
    <row r="496" spans="1:4" s="174" customFormat="1">
      <c r="A496" s="64">
        <v>493</v>
      </c>
      <c r="B496" s="64">
        <v>0</v>
      </c>
      <c r="C496" s="64"/>
      <c r="D496" s="64"/>
    </row>
    <row r="497" spans="1:4" s="174" customFormat="1">
      <c r="A497" s="64">
        <v>494</v>
      </c>
      <c r="B497" s="64">
        <v>0</v>
      </c>
      <c r="C497" s="64"/>
      <c r="D497" s="64"/>
    </row>
    <row r="498" spans="1:4" s="174" customFormat="1">
      <c r="A498" s="64">
        <v>495</v>
      </c>
      <c r="B498" s="64">
        <v>0</v>
      </c>
      <c r="C498" s="64"/>
      <c r="D498" s="64"/>
    </row>
    <row r="499" spans="1:4" s="174" customFormat="1">
      <c r="A499" s="64">
        <v>496</v>
      </c>
      <c r="B499" s="64">
        <v>0</v>
      </c>
      <c r="C499" s="64"/>
      <c r="D499" s="64"/>
    </row>
    <row r="500" spans="1:4" s="174" customFormat="1">
      <c r="A500" s="64">
        <v>497</v>
      </c>
      <c r="B500" s="64">
        <v>0</v>
      </c>
      <c r="C500" s="64"/>
      <c r="D500" s="64"/>
    </row>
    <row r="501" spans="1:4" s="174" customFormat="1">
      <c r="A501" s="64">
        <v>498</v>
      </c>
      <c r="B501" s="64">
        <v>0</v>
      </c>
      <c r="C501" s="64"/>
      <c r="D501" s="64"/>
    </row>
    <row r="502" spans="1:4" s="174" customFormat="1">
      <c r="A502" s="64">
        <v>499</v>
      </c>
      <c r="B502" s="64">
        <v>0</v>
      </c>
      <c r="C502" s="64"/>
      <c r="D502" s="64"/>
    </row>
    <row r="503" spans="1:4" s="174" customFormat="1">
      <c r="A503" s="64">
        <v>500</v>
      </c>
      <c r="B503" s="64">
        <v>0</v>
      </c>
      <c r="C503" s="64"/>
      <c r="D503" s="64"/>
    </row>
    <row r="504" spans="1:4" s="174" customFormat="1">
      <c r="A504" s="64">
        <v>501</v>
      </c>
      <c r="B504" s="64">
        <v>0</v>
      </c>
      <c r="C504" s="64"/>
      <c r="D504" s="64"/>
    </row>
    <row r="505" spans="1:4" s="174" customFormat="1">
      <c r="A505" s="64">
        <v>502</v>
      </c>
      <c r="B505" s="64">
        <v>0</v>
      </c>
      <c r="C505" s="64"/>
      <c r="D505" s="64"/>
    </row>
    <row r="506" spans="1:4" s="174" customFormat="1">
      <c r="A506" s="64">
        <v>503</v>
      </c>
      <c r="B506" s="64">
        <v>0</v>
      </c>
      <c r="C506" s="64"/>
      <c r="D506" s="64"/>
    </row>
    <row r="507" spans="1:4" s="174" customFormat="1">
      <c r="A507" s="64">
        <v>504</v>
      </c>
      <c r="B507" s="64">
        <v>0</v>
      </c>
      <c r="C507" s="64"/>
      <c r="D507" s="64"/>
    </row>
    <row r="508" spans="1:4" s="174" customFormat="1">
      <c r="A508" s="64">
        <v>505</v>
      </c>
      <c r="B508" s="64">
        <v>0</v>
      </c>
      <c r="C508" s="64"/>
      <c r="D508" s="64"/>
    </row>
    <row r="509" spans="1:4" s="174" customFormat="1">
      <c r="A509" s="64">
        <v>506</v>
      </c>
      <c r="B509" s="64">
        <v>0</v>
      </c>
      <c r="C509" s="64"/>
      <c r="D509" s="64"/>
    </row>
    <row r="510" spans="1:4" s="174" customFormat="1">
      <c r="A510" s="64">
        <v>507</v>
      </c>
      <c r="B510" s="64">
        <v>0</v>
      </c>
      <c r="C510" s="64"/>
      <c r="D510" s="64"/>
    </row>
    <row r="511" spans="1:4" s="174" customFormat="1">
      <c r="A511" s="64">
        <v>508</v>
      </c>
      <c r="B511" s="64">
        <v>1</v>
      </c>
      <c r="C511" s="64"/>
      <c r="D511" s="64"/>
    </row>
    <row r="512" spans="1:4" s="174" customFormat="1">
      <c r="A512" s="64">
        <v>509</v>
      </c>
      <c r="B512" s="64">
        <v>4</v>
      </c>
      <c r="C512" s="64"/>
      <c r="D512" s="64"/>
    </row>
    <row r="513" spans="1:4" s="174" customFormat="1">
      <c r="A513" s="64">
        <v>510</v>
      </c>
      <c r="B513" s="64">
        <v>7</v>
      </c>
      <c r="C513" s="64"/>
      <c r="D513" s="64"/>
    </row>
    <row r="514" spans="1:4" s="174" customFormat="1">
      <c r="A514" s="64">
        <v>511</v>
      </c>
      <c r="B514" s="64">
        <v>11</v>
      </c>
      <c r="C514" s="64"/>
      <c r="D514" s="64"/>
    </row>
    <row r="515" spans="1:4" s="174" customFormat="1">
      <c r="A515" s="64">
        <v>512</v>
      </c>
      <c r="B515" s="64">
        <v>14</v>
      </c>
      <c r="C515" s="64"/>
      <c r="D515" s="64"/>
    </row>
    <row r="516" spans="1:4" s="174" customFormat="1">
      <c r="A516" s="64">
        <v>513</v>
      </c>
      <c r="B516" s="64">
        <v>15</v>
      </c>
      <c r="C516" s="64"/>
      <c r="D516" s="64"/>
    </row>
    <row r="517" spans="1:4" s="174" customFormat="1">
      <c r="A517" s="64">
        <v>514</v>
      </c>
      <c r="B517" s="64">
        <v>15</v>
      </c>
      <c r="C517" s="64"/>
      <c r="D517" s="64"/>
    </row>
    <row r="518" spans="1:4" s="174" customFormat="1">
      <c r="A518" s="64">
        <v>515</v>
      </c>
      <c r="B518" s="64">
        <v>16</v>
      </c>
      <c r="C518" s="64"/>
      <c r="D518" s="64"/>
    </row>
    <row r="519" spans="1:4" s="174" customFormat="1">
      <c r="A519" s="64">
        <v>516</v>
      </c>
      <c r="B519" s="64">
        <v>18</v>
      </c>
      <c r="C519" s="64"/>
      <c r="D519" s="64"/>
    </row>
    <row r="520" spans="1:4" s="174" customFormat="1">
      <c r="A520" s="64">
        <v>517</v>
      </c>
      <c r="B520" s="64">
        <v>20</v>
      </c>
      <c r="C520" s="64"/>
      <c r="D520" s="64"/>
    </row>
    <row r="521" spans="1:4" s="174" customFormat="1">
      <c r="A521" s="64">
        <v>518</v>
      </c>
      <c r="B521" s="64">
        <v>22</v>
      </c>
      <c r="C521" s="64"/>
      <c r="D521" s="64"/>
    </row>
    <row r="522" spans="1:4" s="174" customFormat="1">
      <c r="A522" s="64">
        <v>519</v>
      </c>
      <c r="B522" s="64">
        <v>25</v>
      </c>
      <c r="C522" s="64"/>
      <c r="D522" s="64"/>
    </row>
    <row r="523" spans="1:4" s="174" customFormat="1">
      <c r="A523" s="64">
        <v>520</v>
      </c>
      <c r="B523" s="64">
        <v>28</v>
      </c>
      <c r="C523" s="64"/>
      <c r="D523" s="64"/>
    </row>
    <row r="524" spans="1:4" s="174" customFormat="1">
      <c r="A524" s="64">
        <v>521</v>
      </c>
      <c r="B524" s="64">
        <v>30</v>
      </c>
      <c r="C524" s="64"/>
      <c r="D524" s="64"/>
    </row>
    <row r="525" spans="1:4" s="174" customFormat="1">
      <c r="A525" s="64">
        <v>522</v>
      </c>
      <c r="B525" s="64">
        <v>31</v>
      </c>
      <c r="C525" s="64"/>
      <c r="D525" s="64"/>
    </row>
    <row r="526" spans="1:4" s="174" customFormat="1">
      <c r="A526" s="64">
        <v>523</v>
      </c>
      <c r="B526" s="64">
        <v>34</v>
      </c>
      <c r="C526" s="64"/>
      <c r="D526" s="64"/>
    </row>
    <row r="527" spans="1:4" s="174" customFormat="1">
      <c r="A527" s="64">
        <v>524</v>
      </c>
      <c r="B527" s="64">
        <v>34</v>
      </c>
      <c r="C527" s="64"/>
      <c r="D527" s="64"/>
    </row>
    <row r="528" spans="1:4" s="174" customFormat="1">
      <c r="A528" s="64">
        <v>525</v>
      </c>
      <c r="B528" s="64">
        <v>34</v>
      </c>
      <c r="C528" s="64"/>
      <c r="D528" s="64"/>
    </row>
    <row r="529" spans="1:4" s="174" customFormat="1">
      <c r="A529" s="64">
        <v>526</v>
      </c>
      <c r="B529" s="64">
        <v>36</v>
      </c>
      <c r="C529" s="64"/>
      <c r="D529" s="64"/>
    </row>
    <row r="530" spans="1:4" s="174" customFormat="1">
      <c r="A530" s="64">
        <v>527</v>
      </c>
      <c r="B530" s="64">
        <v>37</v>
      </c>
      <c r="C530" s="64"/>
      <c r="D530" s="64"/>
    </row>
    <row r="531" spans="1:4" s="174" customFormat="1">
      <c r="A531" s="64">
        <v>528</v>
      </c>
      <c r="B531" s="64">
        <v>39</v>
      </c>
      <c r="C531" s="64"/>
      <c r="D531" s="64"/>
    </row>
    <row r="532" spans="1:4" s="174" customFormat="1">
      <c r="A532" s="64">
        <v>529</v>
      </c>
      <c r="B532" s="64">
        <v>41</v>
      </c>
      <c r="C532" s="64"/>
      <c r="D532" s="64"/>
    </row>
    <row r="533" spans="1:4" s="174" customFormat="1">
      <c r="A533" s="64">
        <v>530</v>
      </c>
      <c r="B533" s="64">
        <v>43</v>
      </c>
      <c r="C533" s="64"/>
      <c r="D533" s="64"/>
    </row>
    <row r="534" spans="1:4" s="174" customFormat="1">
      <c r="A534" s="64">
        <v>531</v>
      </c>
      <c r="B534" s="64">
        <v>44</v>
      </c>
      <c r="C534" s="64"/>
      <c r="D534" s="64"/>
    </row>
    <row r="535" spans="1:4" s="174" customFormat="1">
      <c r="A535" s="64">
        <v>532</v>
      </c>
      <c r="B535" s="64">
        <v>47</v>
      </c>
      <c r="C535" s="64"/>
      <c r="D535" s="64"/>
    </row>
    <row r="536" spans="1:4" s="174" customFormat="1">
      <c r="A536" s="64">
        <v>533</v>
      </c>
      <c r="B536" s="64">
        <v>49</v>
      </c>
      <c r="C536" s="64"/>
      <c r="D536" s="64"/>
    </row>
    <row r="537" spans="1:4" s="174" customFormat="1">
      <c r="A537" s="64">
        <v>534</v>
      </c>
      <c r="B537" s="64">
        <v>49</v>
      </c>
      <c r="C537" s="64"/>
      <c r="D537" s="64"/>
    </row>
    <row r="538" spans="1:4" s="174" customFormat="1">
      <c r="A538" s="64">
        <v>535</v>
      </c>
      <c r="B538" s="64">
        <v>50</v>
      </c>
      <c r="C538" s="64"/>
      <c r="D538" s="64"/>
    </row>
    <row r="539" spans="1:4" s="174" customFormat="1">
      <c r="A539" s="64">
        <v>536</v>
      </c>
      <c r="B539" s="64">
        <v>50</v>
      </c>
      <c r="C539" s="64"/>
      <c r="D539" s="64"/>
    </row>
    <row r="540" spans="1:4" s="174" customFormat="1">
      <c r="A540" s="64">
        <v>537</v>
      </c>
      <c r="B540" s="64">
        <v>50</v>
      </c>
      <c r="C540" s="64"/>
      <c r="D540" s="64"/>
    </row>
    <row r="541" spans="1:4" s="174" customFormat="1">
      <c r="A541" s="64">
        <v>538</v>
      </c>
      <c r="B541" s="64">
        <v>50</v>
      </c>
      <c r="C541" s="64"/>
      <c r="D541" s="64"/>
    </row>
    <row r="542" spans="1:4" s="174" customFormat="1">
      <c r="A542" s="64">
        <v>539</v>
      </c>
      <c r="B542" s="64">
        <v>50</v>
      </c>
      <c r="C542" s="64"/>
      <c r="D542" s="64"/>
    </row>
    <row r="543" spans="1:4" s="174" customFormat="1">
      <c r="A543" s="64">
        <v>540</v>
      </c>
      <c r="B543" s="64">
        <v>50</v>
      </c>
      <c r="C543" s="64"/>
      <c r="D543" s="64"/>
    </row>
    <row r="544" spans="1:4" s="174" customFormat="1">
      <c r="A544" s="64">
        <v>541</v>
      </c>
      <c r="B544" s="64">
        <v>50</v>
      </c>
      <c r="C544" s="64"/>
      <c r="D544" s="64"/>
    </row>
    <row r="545" spans="1:4" s="174" customFormat="1">
      <c r="A545" s="64">
        <v>542</v>
      </c>
      <c r="B545" s="64">
        <v>50</v>
      </c>
      <c r="C545" s="64"/>
      <c r="D545" s="64"/>
    </row>
    <row r="546" spans="1:4" s="174" customFormat="1">
      <c r="A546" s="64">
        <v>543</v>
      </c>
      <c r="B546" s="64">
        <v>50</v>
      </c>
      <c r="C546" s="64"/>
      <c r="D546" s="64"/>
    </row>
    <row r="547" spans="1:4" s="174" customFormat="1">
      <c r="A547" s="64">
        <v>544</v>
      </c>
      <c r="B547" s="64">
        <v>50</v>
      </c>
      <c r="C547" s="64"/>
      <c r="D547" s="64"/>
    </row>
    <row r="548" spans="1:4" s="174" customFormat="1">
      <c r="A548" s="64">
        <v>545</v>
      </c>
      <c r="B548" s="64">
        <v>49</v>
      </c>
      <c r="C548" s="64"/>
      <c r="D548" s="64"/>
    </row>
    <row r="549" spans="1:4" s="174" customFormat="1">
      <c r="A549" s="64">
        <v>546</v>
      </c>
      <c r="B549" s="64">
        <v>48</v>
      </c>
      <c r="C549" s="64"/>
      <c r="D549" s="64"/>
    </row>
    <row r="550" spans="1:4" s="174" customFormat="1">
      <c r="A550" s="64">
        <v>547</v>
      </c>
      <c r="B550" s="64">
        <v>47</v>
      </c>
      <c r="C550" s="64"/>
      <c r="D550" s="64"/>
    </row>
    <row r="551" spans="1:4" s="174" customFormat="1">
      <c r="A551" s="64">
        <v>548</v>
      </c>
      <c r="B551" s="64">
        <v>46</v>
      </c>
      <c r="C551" s="64"/>
      <c r="D551" s="64"/>
    </row>
    <row r="552" spans="1:4" s="174" customFormat="1">
      <c r="A552" s="64">
        <v>549</v>
      </c>
      <c r="B552" s="64">
        <v>43</v>
      </c>
      <c r="C552" s="64"/>
      <c r="D552" s="64"/>
    </row>
    <row r="553" spans="1:4" s="174" customFormat="1">
      <c r="A553" s="64">
        <v>550</v>
      </c>
      <c r="B553" s="64">
        <v>41</v>
      </c>
      <c r="C553" s="64"/>
      <c r="D553" s="64"/>
    </row>
    <row r="554" spans="1:4" s="174" customFormat="1">
      <c r="A554" s="64">
        <v>551</v>
      </c>
      <c r="B554" s="64">
        <v>39</v>
      </c>
      <c r="C554" s="64"/>
      <c r="D554" s="64"/>
    </row>
    <row r="555" spans="1:4" s="174" customFormat="1">
      <c r="A555" s="64">
        <v>552</v>
      </c>
      <c r="B555" s="64">
        <v>37</v>
      </c>
      <c r="C555" s="64"/>
      <c r="D555" s="64"/>
    </row>
    <row r="556" spans="1:4" s="174" customFormat="1">
      <c r="A556" s="64">
        <v>553</v>
      </c>
      <c r="B556" s="64">
        <v>35</v>
      </c>
      <c r="C556" s="64"/>
      <c r="D556" s="64"/>
    </row>
    <row r="557" spans="1:4" s="174" customFormat="1">
      <c r="A557" s="64">
        <v>554</v>
      </c>
      <c r="B557" s="64">
        <v>35</v>
      </c>
      <c r="C557" s="64"/>
      <c r="D557" s="64"/>
    </row>
    <row r="558" spans="1:4" s="174" customFormat="1">
      <c r="A558" s="64">
        <v>555</v>
      </c>
      <c r="B558" s="64">
        <v>35</v>
      </c>
      <c r="C558" s="64"/>
      <c r="D558" s="64"/>
    </row>
    <row r="559" spans="1:4" s="174" customFormat="1">
      <c r="A559" s="64">
        <v>556</v>
      </c>
      <c r="B559" s="64">
        <v>35</v>
      </c>
      <c r="C559" s="64"/>
      <c r="D559" s="64"/>
    </row>
    <row r="560" spans="1:4" s="174" customFormat="1">
      <c r="A560" s="64">
        <v>557</v>
      </c>
      <c r="B560" s="64">
        <v>34</v>
      </c>
      <c r="C560" s="64"/>
      <c r="D560" s="64"/>
    </row>
    <row r="561" spans="1:4" s="174" customFormat="1">
      <c r="A561" s="64">
        <v>558</v>
      </c>
      <c r="B561" s="64">
        <v>35</v>
      </c>
      <c r="C561" s="64"/>
      <c r="D561" s="64"/>
    </row>
    <row r="562" spans="1:4" s="174" customFormat="1">
      <c r="A562" s="64">
        <v>559</v>
      </c>
      <c r="B562" s="64">
        <v>35</v>
      </c>
      <c r="C562" s="64"/>
      <c r="D562" s="64"/>
    </row>
    <row r="563" spans="1:4" s="174" customFormat="1">
      <c r="A563" s="64">
        <v>560</v>
      </c>
      <c r="B563" s="64">
        <v>35</v>
      </c>
      <c r="C563" s="64"/>
      <c r="D563" s="64"/>
    </row>
    <row r="564" spans="1:4" s="174" customFormat="1">
      <c r="A564" s="64">
        <v>561</v>
      </c>
      <c r="B564" s="64">
        <v>35</v>
      </c>
      <c r="C564" s="64"/>
      <c r="D564" s="64"/>
    </row>
    <row r="565" spans="1:4" s="174" customFormat="1">
      <c r="A565" s="64">
        <v>562</v>
      </c>
      <c r="B565" s="64">
        <v>35</v>
      </c>
      <c r="C565" s="64"/>
      <c r="D565" s="64"/>
    </row>
    <row r="566" spans="1:4" s="174" customFormat="1">
      <c r="A566" s="64">
        <v>563</v>
      </c>
      <c r="B566" s="64">
        <v>34</v>
      </c>
      <c r="C566" s="64"/>
      <c r="D566" s="64"/>
    </row>
    <row r="567" spans="1:4" s="174" customFormat="1">
      <c r="A567" s="64">
        <v>564</v>
      </c>
      <c r="B567" s="64">
        <v>35</v>
      </c>
      <c r="C567" s="64"/>
      <c r="D567" s="64"/>
    </row>
    <row r="568" spans="1:4" s="174" customFormat="1">
      <c r="A568" s="64">
        <v>565</v>
      </c>
      <c r="B568" s="64">
        <v>35</v>
      </c>
      <c r="C568" s="64"/>
      <c r="D568" s="64"/>
    </row>
    <row r="569" spans="1:4" s="174" customFormat="1">
      <c r="A569" s="64">
        <v>566</v>
      </c>
      <c r="B569" s="64">
        <v>35</v>
      </c>
      <c r="C569" s="64"/>
      <c r="D569" s="64"/>
    </row>
    <row r="570" spans="1:4" s="174" customFormat="1">
      <c r="A570" s="64">
        <v>567</v>
      </c>
      <c r="B570" s="64">
        <v>34</v>
      </c>
      <c r="C570" s="64"/>
      <c r="D570" s="64"/>
    </row>
    <row r="571" spans="1:4" s="174" customFormat="1">
      <c r="A571" s="64">
        <v>568</v>
      </c>
      <c r="B571" s="64">
        <v>33</v>
      </c>
      <c r="C571" s="64"/>
      <c r="D571" s="64"/>
    </row>
    <row r="572" spans="1:4" s="174" customFormat="1">
      <c r="A572" s="64">
        <v>569</v>
      </c>
      <c r="B572" s="64">
        <v>29</v>
      </c>
      <c r="C572" s="64"/>
      <c r="D572" s="64"/>
    </row>
    <row r="573" spans="1:4" s="174" customFormat="1">
      <c r="A573" s="64">
        <v>570</v>
      </c>
      <c r="B573" s="64">
        <v>29</v>
      </c>
      <c r="C573" s="64"/>
      <c r="D573" s="64"/>
    </row>
    <row r="574" spans="1:4" s="174" customFormat="1">
      <c r="A574" s="64">
        <v>571</v>
      </c>
      <c r="B574" s="64">
        <v>24</v>
      </c>
      <c r="C574" s="64"/>
      <c r="D574" s="64"/>
    </row>
    <row r="575" spans="1:4" s="174" customFormat="1">
      <c r="A575" s="64">
        <v>572</v>
      </c>
      <c r="B575" s="64">
        <v>21</v>
      </c>
      <c r="C575" s="64"/>
      <c r="D575" s="64"/>
    </row>
    <row r="576" spans="1:4" s="174" customFormat="1">
      <c r="A576" s="64">
        <v>573</v>
      </c>
      <c r="B576" s="64">
        <v>17</v>
      </c>
      <c r="C576" s="64"/>
      <c r="D576" s="64"/>
    </row>
    <row r="577" spans="1:4" s="174" customFormat="1">
      <c r="A577" s="64">
        <v>574</v>
      </c>
      <c r="B577" s="64">
        <v>13</v>
      </c>
      <c r="C577" s="64"/>
      <c r="D577" s="64"/>
    </row>
    <row r="578" spans="1:4" s="174" customFormat="1">
      <c r="A578" s="64">
        <v>575</v>
      </c>
      <c r="B578" s="64">
        <v>11</v>
      </c>
      <c r="C578" s="64"/>
      <c r="D578" s="64"/>
    </row>
    <row r="579" spans="1:4" s="174" customFormat="1">
      <c r="A579" s="64">
        <v>576</v>
      </c>
      <c r="B579" s="64">
        <v>8</v>
      </c>
      <c r="C579" s="64"/>
      <c r="D579" s="64"/>
    </row>
    <row r="580" spans="1:4" s="174" customFormat="1">
      <c r="A580" s="64">
        <v>577</v>
      </c>
      <c r="B580" s="64">
        <v>4</v>
      </c>
      <c r="C580" s="64"/>
      <c r="D580" s="64"/>
    </row>
    <row r="581" spans="1:4" s="174" customFormat="1">
      <c r="A581" s="64">
        <v>578</v>
      </c>
      <c r="B581" s="64">
        <v>1</v>
      </c>
      <c r="C581" s="64"/>
      <c r="D581" s="64"/>
    </row>
    <row r="582" spans="1:4" s="174" customFormat="1">
      <c r="A582" s="64">
        <v>579</v>
      </c>
      <c r="B582" s="64">
        <v>0</v>
      </c>
      <c r="C582" s="64"/>
      <c r="D582" s="64"/>
    </row>
    <row r="583" spans="1:4" s="174" customFormat="1">
      <c r="A583" s="64">
        <v>580</v>
      </c>
      <c r="B583" s="64">
        <v>0</v>
      </c>
      <c r="C583" s="64"/>
      <c r="D583" s="64"/>
    </row>
    <row r="584" spans="1:4" s="174" customFormat="1">
      <c r="A584" s="64">
        <v>581</v>
      </c>
      <c r="B584" s="64">
        <v>0</v>
      </c>
      <c r="C584" s="64"/>
      <c r="D584" s="64"/>
    </row>
    <row r="585" spans="1:4" s="174" customFormat="1">
      <c r="A585" s="64">
        <v>582</v>
      </c>
      <c r="B585" s="64">
        <v>0</v>
      </c>
      <c r="C585" s="64"/>
      <c r="D585" s="64"/>
    </row>
    <row r="586" spans="1:4" s="174" customFormat="1">
      <c r="A586" s="64">
        <v>583</v>
      </c>
      <c r="B586" s="64">
        <v>0</v>
      </c>
      <c r="C586" s="64"/>
      <c r="D586" s="64"/>
    </row>
    <row r="587" spans="1:4" s="174" customFormat="1">
      <c r="A587" s="64">
        <v>584</v>
      </c>
      <c r="B587" s="64">
        <v>0</v>
      </c>
      <c r="C587" s="64"/>
      <c r="D587" s="64"/>
    </row>
    <row r="588" spans="1:4" s="174" customFormat="1">
      <c r="A588" s="64">
        <v>585</v>
      </c>
      <c r="B588" s="64">
        <v>0</v>
      </c>
      <c r="C588" s="64"/>
      <c r="D588" s="64"/>
    </row>
    <row r="589" spans="1:4" s="174" customFormat="1">
      <c r="A589" s="64">
        <v>586</v>
      </c>
      <c r="B589" s="64">
        <v>0</v>
      </c>
      <c r="C589" s="64"/>
      <c r="D589" s="64"/>
    </row>
    <row r="590" spans="1:4" s="174" customFormat="1">
      <c r="A590" s="64">
        <v>587</v>
      </c>
      <c r="B590" s="64">
        <v>0</v>
      </c>
      <c r="C590" s="64"/>
      <c r="D590" s="64"/>
    </row>
    <row r="591" spans="1:4" s="174" customFormat="1">
      <c r="A591" s="64">
        <v>588</v>
      </c>
      <c r="B591" s="64">
        <v>0</v>
      </c>
      <c r="C591" s="64"/>
      <c r="D591" s="64"/>
    </row>
    <row r="592" spans="1:4" s="174" customFormat="1">
      <c r="A592" s="64">
        <v>589</v>
      </c>
      <c r="B592" s="64">
        <v>0</v>
      </c>
      <c r="C592" s="64"/>
      <c r="D592" s="64"/>
    </row>
    <row r="593" spans="1:4" s="174" customFormat="1">
      <c r="A593" s="64">
        <v>590</v>
      </c>
      <c r="B593" s="64">
        <v>0</v>
      </c>
      <c r="C593" s="64"/>
      <c r="D593" s="64"/>
    </row>
    <row r="594" spans="1:4" s="174" customFormat="1">
      <c r="A594" s="64">
        <v>591</v>
      </c>
      <c r="B594" s="64">
        <v>0</v>
      </c>
      <c r="C594" s="64"/>
      <c r="D594" s="64"/>
    </row>
    <row r="595" spans="1:4" s="174" customFormat="1">
      <c r="A595" s="64">
        <v>592</v>
      </c>
      <c r="B595" s="64">
        <v>0</v>
      </c>
      <c r="C595" s="64"/>
      <c r="D595" s="64"/>
    </row>
    <row r="596" spans="1:4" s="174" customFormat="1">
      <c r="A596" s="64">
        <v>593</v>
      </c>
      <c r="B596" s="64">
        <v>0</v>
      </c>
      <c r="C596" s="64"/>
      <c r="D596" s="64"/>
    </row>
    <row r="597" spans="1:4" s="174" customFormat="1">
      <c r="A597" s="64">
        <v>594</v>
      </c>
      <c r="B597" s="64">
        <v>0</v>
      </c>
      <c r="C597" s="64"/>
      <c r="D597" s="64"/>
    </row>
    <row r="598" spans="1:4" s="174" customFormat="1">
      <c r="A598" s="64">
        <v>595</v>
      </c>
      <c r="B598" s="64">
        <v>0</v>
      </c>
      <c r="C598" s="64"/>
      <c r="D598" s="64"/>
    </row>
    <row r="599" spans="1:4" s="174" customFormat="1">
      <c r="A599" s="64">
        <v>596</v>
      </c>
      <c r="B599" s="64">
        <v>0</v>
      </c>
      <c r="C599" s="64"/>
      <c r="D599" s="64"/>
    </row>
    <row r="600" spans="1:4" s="174" customFormat="1">
      <c r="A600" s="64">
        <v>597</v>
      </c>
      <c r="B600" s="64">
        <v>1</v>
      </c>
      <c r="C600" s="64"/>
      <c r="D600" s="64"/>
    </row>
    <row r="601" spans="1:4" s="174" customFormat="1">
      <c r="A601" s="64">
        <v>598</v>
      </c>
      <c r="B601" s="64">
        <v>5</v>
      </c>
      <c r="C601" s="64"/>
      <c r="D601" s="64"/>
    </row>
    <row r="602" spans="1:4" s="174" customFormat="1">
      <c r="A602" s="64">
        <v>599</v>
      </c>
      <c r="B602" s="64">
        <v>8</v>
      </c>
      <c r="C602" s="64"/>
      <c r="D602" s="64"/>
    </row>
    <row r="603" spans="1:4" s="174" customFormat="1">
      <c r="A603" s="64">
        <v>600</v>
      </c>
      <c r="B603" s="64">
        <v>12</v>
      </c>
      <c r="C603" s="64"/>
      <c r="D603" s="64"/>
    </row>
    <row r="604" spans="1:4" s="174" customFormat="1">
      <c r="A604" s="64">
        <v>601</v>
      </c>
      <c r="B604" s="64">
        <v>15</v>
      </c>
      <c r="C604" s="64"/>
      <c r="D604" s="64"/>
    </row>
    <row r="605" spans="1:4" s="174" customFormat="1">
      <c r="A605" s="64">
        <v>602</v>
      </c>
      <c r="B605" s="64">
        <v>15</v>
      </c>
      <c r="C605" s="64"/>
      <c r="D605" s="64"/>
    </row>
    <row r="606" spans="1:4" s="174" customFormat="1">
      <c r="A606" s="64">
        <v>603</v>
      </c>
      <c r="B606" s="64">
        <v>15</v>
      </c>
      <c r="C606" s="64"/>
      <c r="D606" s="64"/>
    </row>
    <row r="607" spans="1:4" s="174" customFormat="1">
      <c r="A607" s="64">
        <v>604</v>
      </c>
      <c r="B607" s="64">
        <v>14</v>
      </c>
      <c r="C607" s="64"/>
      <c r="D607" s="64"/>
    </row>
    <row r="608" spans="1:4" s="174" customFormat="1">
      <c r="A608" s="64">
        <v>605</v>
      </c>
      <c r="B608" s="64">
        <v>15</v>
      </c>
      <c r="C608" s="64"/>
      <c r="D608" s="64"/>
    </row>
    <row r="609" spans="1:4" s="174" customFormat="1">
      <c r="A609" s="64">
        <v>606</v>
      </c>
      <c r="B609" s="64">
        <v>14</v>
      </c>
      <c r="C609" s="64"/>
      <c r="D609" s="64"/>
    </row>
    <row r="610" spans="1:4" s="174" customFormat="1">
      <c r="A610" s="64">
        <v>607</v>
      </c>
      <c r="B610" s="64">
        <v>14</v>
      </c>
      <c r="C610" s="64"/>
      <c r="D610" s="64"/>
    </row>
    <row r="611" spans="1:4" s="174" customFormat="1">
      <c r="A611" s="64">
        <v>608</v>
      </c>
      <c r="B611" s="64">
        <v>14</v>
      </c>
      <c r="C611" s="64"/>
      <c r="D611" s="64"/>
    </row>
    <row r="612" spans="1:4" s="174" customFormat="1">
      <c r="A612" s="64">
        <v>609</v>
      </c>
      <c r="B612" s="64">
        <v>14</v>
      </c>
      <c r="C612" s="64"/>
      <c r="D612" s="64"/>
    </row>
    <row r="613" spans="1:4" s="174" customFormat="1">
      <c r="A613" s="64">
        <v>610</v>
      </c>
      <c r="B613" s="64">
        <v>12</v>
      </c>
      <c r="C613" s="64"/>
      <c r="D613" s="64"/>
    </row>
    <row r="614" spans="1:4" s="174" customFormat="1">
      <c r="A614" s="64">
        <v>611</v>
      </c>
      <c r="B614" s="64">
        <v>8</v>
      </c>
      <c r="C614" s="64"/>
      <c r="D614" s="64"/>
    </row>
    <row r="615" spans="1:4" s="174" customFormat="1">
      <c r="A615" s="64">
        <v>612</v>
      </c>
      <c r="B615" s="64">
        <v>4</v>
      </c>
      <c r="C615" s="64"/>
      <c r="D615" s="64"/>
    </row>
    <row r="616" spans="1:4" s="174" customFormat="1">
      <c r="A616" s="64">
        <v>613</v>
      </c>
      <c r="B616" s="64">
        <v>0</v>
      </c>
      <c r="C616" s="64"/>
      <c r="D616" s="64"/>
    </row>
    <row r="617" spans="1:4" s="174" customFormat="1">
      <c r="A617" s="64">
        <v>614</v>
      </c>
      <c r="B617" s="64">
        <v>0</v>
      </c>
      <c r="C617" s="64"/>
      <c r="D617" s="64"/>
    </row>
    <row r="618" spans="1:4" s="174" customFormat="1">
      <c r="A618" s="64">
        <v>615</v>
      </c>
      <c r="B618" s="64">
        <v>0</v>
      </c>
      <c r="C618" s="64"/>
      <c r="D618" s="64"/>
    </row>
    <row r="619" spans="1:4" s="174" customFormat="1">
      <c r="A619" s="64">
        <v>616</v>
      </c>
      <c r="B619" s="64">
        <v>0</v>
      </c>
      <c r="C619" s="64"/>
      <c r="D619" s="64"/>
    </row>
    <row r="620" spans="1:4" s="174" customFormat="1">
      <c r="A620" s="64">
        <v>617</v>
      </c>
      <c r="B620" s="64">
        <v>0</v>
      </c>
      <c r="C620" s="64"/>
      <c r="D620" s="64"/>
    </row>
    <row r="621" spans="1:4" s="174" customFormat="1">
      <c r="A621" s="64">
        <v>618</v>
      </c>
      <c r="B621" s="64">
        <v>0</v>
      </c>
      <c r="C621" s="64"/>
      <c r="D621" s="64"/>
    </row>
    <row r="622" spans="1:4" s="174" customFormat="1">
      <c r="A622" s="64">
        <v>619</v>
      </c>
      <c r="B622" s="64">
        <v>0</v>
      </c>
      <c r="C622" s="64"/>
      <c r="D622" s="64"/>
    </row>
    <row r="623" spans="1:4" s="174" customFormat="1">
      <c r="A623" s="64">
        <v>620</v>
      </c>
      <c r="B623" s="64">
        <v>0</v>
      </c>
      <c r="C623" s="64"/>
      <c r="D623" s="64"/>
    </row>
    <row r="624" spans="1:4" s="174" customFormat="1">
      <c r="A624" s="64">
        <v>621</v>
      </c>
      <c r="B624" s="64">
        <v>0</v>
      </c>
      <c r="C624" s="64"/>
      <c r="D624" s="64"/>
    </row>
    <row r="625" spans="1:4" s="174" customFormat="1">
      <c r="A625" s="64">
        <v>622</v>
      </c>
      <c r="B625" s="64">
        <v>0</v>
      </c>
      <c r="C625" s="64"/>
      <c r="D625" s="64"/>
    </row>
    <row r="626" spans="1:4" s="174" customFormat="1">
      <c r="A626" s="64">
        <v>623</v>
      </c>
      <c r="B626" s="64">
        <v>0</v>
      </c>
      <c r="C626" s="64"/>
      <c r="D626" s="64"/>
    </row>
    <row r="627" spans="1:4" s="174" customFormat="1">
      <c r="A627" s="64">
        <v>624</v>
      </c>
      <c r="B627" s="64">
        <v>0</v>
      </c>
      <c r="C627" s="64"/>
      <c r="D627" s="64"/>
    </row>
    <row r="628" spans="1:4" s="174" customFormat="1">
      <c r="A628" s="64">
        <v>625</v>
      </c>
      <c r="B628" s="64">
        <v>0</v>
      </c>
      <c r="C628" s="64"/>
      <c r="D628" s="64"/>
    </row>
    <row r="629" spans="1:4" s="174" customFormat="1">
      <c r="A629" s="64">
        <v>626</v>
      </c>
      <c r="B629" s="64">
        <v>0</v>
      </c>
      <c r="C629" s="64"/>
      <c r="D629" s="64"/>
    </row>
    <row r="630" spans="1:4" s="174" customFormat="1">
      <c r="A630" s="64">
        <v>627</v>
      </c>
      <c r="B630" s="64">
        <v>0</v>
      </c>
      <c r="C630" s="64"/>
      <c r="D630" s="64"/>
    </row>
    <row r="631" spans="1:4" s="174" customFormat="1">
      <c r="A631" s="64">
        <v>628</v>
      </c>
      <c r="B631" s="64">
        <v>0</v>
      </c>
      <c r="C631" s="64"/>
      <c r="D631" s="64"/>
    </row>
    <row r="632" spans="1:4" s="174" customFormat="1">
      <c r="A632" s="64">
        <v>629</v>
      </c>
      <c r="B632" s="64">
        <v>0</v>
      </c>
      <c r="C632" s="64"/>
      <c r="D632" s="64"/>
    </row>
    <row r="633" spans="1:4" s="174" customFormat="1">
      <c r="A633" s="64">
        <v>630</v>
      </c>
      <c r="B633" s="64">
        <v>0</v>
      </c>
      <c r="C633" s="64"/>
      <c r="D633" s="64"/>
    </row>
    <row r="634" spans="1:4" s="174" customFormat="1">
      <c r="A634" s="64">
        <v>631</v>
      </c>
      <c r="B634" s="64">
        <v>0</v>
      </c>
      <c r="C634" s="64"/>
      <c r="D634" s="64"/>
    </row>
    <row r="635" spans="1:4" s="174" customFormat="1">
      <c r="A635" s="64">
        <v>632</v>
      </c>
      <c r="B635" s="64">
        <v>0</v>
      </c>
      <c r="C635" s="64"/>
      <c r="D635" s="64"/>
    </row>
    <row r="636" spans="1:4" s="174" customFormat="1">
      <c r="A636" s="64">
        <v>633</v>
      </c>
      <c r="B636" s="64">
        <v>0</v>
      </c>
      <c r="C636" s="64"/>
      <c r="D636" s="64"/>
    </row>
    <row r="637" spans="1:4" s="174" customFormat="1">
      <c r="A637" s="64">
        <v>634</v>
      </c>
      <c r="B637" s="64">
        <v>0</v>
      </c>
      <c r="C637" s="64"/>
      <c r="D637" s="64"/>
    </row>
    <row r="638" spans="1:4" s="174" customFormat="1">
      <c r="A638" s="64">
        <v>635</v>
      </c>
      <c r="B638" s="64">
        <v>1</v>
      </c>
      <c r="C638" s="64"/>
      <c r="D638" s="64"/>
    </row>
    <row r="639" spans="1:4" s="174" customFormat="1">
      <c r="A639" s="64">
        <v>636</v>
      </c>
      <c r="B639" s="64">
        <v>3</v>
      </c>
      <c r="C639" s="64"/>
      <c r="D639" s="64"/>
    </row>
    <row r="640" spans="1:4" s="174" customFormat="1">
      <c r="A640" s="64">
        <v>637</v>
      </c>
      <c r="B640" s="64">
        <v>7</v>
      </c>
      <c r="C640" s="64"/>
      <c r="D640" s="64"/>
    </row>
    <row r="641" spans="1:4" s="174" customFormat="1">
      <c r="A641" s="64">
        <v>638</v>
      </c>
      <c r="B641" s="64">
        <v>10</v>
      </c>
      <c r="C641" s="64"/>
      <c r="D641" s="64"/>
    </row>
    <row r="642" spans="1:4" s="174" customFormat="1">
      <c r="A642" s="64">
        <v>639</v>
      </c>
      <c r="B642" s="64">
        <v>13</v>
      </c>
      <c r="C642" s="64"/>
      <c r="D642" s="64"/>
    </row>
    <row r="643" spans="1:4" s="174" customFormat="1">
      <c r="A643" s="64">
        <v>640</v>
      </c>
      <c r="B643" s="64">
        <v>16</v>
      </c>
      <c r="C643" s="64"/>
      <c r="D643" s="64"/>
    </row>
    <row r="644" spans="1:4" s="174" customFormat="1">
      <c r="A644" s="64">
        <v>641</v>
      </c>
      <c r="B644" s="64">
        <v>15</v>
      </c>
      <c r="C644" s="64"/>
      <c r="D644" s="64"/>
    </row>
    <row r="645" spans="1:4" s="174" customFormat="1">
      <c r="A645" s="64">
        <v>642</v>
      </c>
      <c r="B645" s="64">
        <v>17</v>
      </c>
      <c r="C645" s="64"/>
      <c r="D645" s="64"/>
    </row>
    <row r="646" spans="1:4" s="174" customFormat="1">
      <c r="A646" s="64">
        <v>643</v>
      </c>
      <c r="B646" s="64">
        <v>20</v>
      </c>
      <c r="C646" s="64"/>
      <c r="D646" s="64"/>
    </row>
    <row r="647" spans="1:4" s="174" customFormat="1">
      <c r="A647" s="64">
        <v>644</v>
      </c>
      <c r="B647" s="64">
        <v>24</v>
      </c>
      <c r="C647" s="64"/>
      <c r="D647" s="64"/>
    </row>
    <row r="648" spans="1:4" s="174" customFormat="1">
      <c r="A648" s="64">
        <v>645</v>
      </c>
      <c r="B648" s="64">
        <v>26</v>
      </c>
      <c r="C648" s="64"/>
      <c r="D648" s="64"/>
    </row>
    <row r="649" spans="1:4" s="174" customFormat="1">
      <c r="A649" s="64">
        <v>646</v>
      </c>
      <c r="B649" s="64">
        <v>30</v>
      </c>
      <c r="C649" s="64"/>
      <c r="D649" s="64"/>
    </row>
    <row r="650" spans="1:4" s="174" customFormat="1">
      <c r="A650" s="64">
        <v>647</v>
      </c>
      <c r="B650" s="64">
        <v>31</v>
      </c>
      <c r="C650" s="64"/>
      <c r="D650" s="64"/>
    </row>
    <row r="651" spans="1:4" s="174" customFormat="1">
      <c r="A651" s="64">
        <v>648</v>
      </c>
      <c r="B651" s="64">
        <v>32</v>
      </c>
      <c r="C651" s="64"/>
      <c r="D651" s="64"/>
    </row>
    <row r="652" spans="1:4" s="174" customFormat="1">
      <c r="A652" s="64">
        <v>649</v>
      </c>
      <c r="B652" s="64">
        <v>31</v>
      </c>
      <c r="C652" s="64"/>
      <c r="D652" s="64"/>
    </row>
    <row r="653" spans="1:4" s="174" customFormat="1">
      <c r="A653" s="64">
        <v>650</v>
      </c>
      <c r="B653" s="64">
        <v>31</v>
      </c>
      <c r="C653" s="64"/>
      <c r="D653" s="64"/>
    </row>
    <row r="654" spans="1:4" s="174" customFormat="1">
      <c r="A654" s="64">
        <v>651</v>
      </c>
      <c r="B654" s="64">
        <v>31</v>
      </c>
      <c r="C654" s="64"/>
      <c r="D654" s="64"/>
    </row>
    <row r="655" spans="1:4" s="174" customFormat="1">
      <c r="A655" s="64">
        <v>652</v>
      </c>
      <c r="B655" s="64">
        <v>31</v>
      </c>
      <c r="C655" s="64"/>
      <c r="D655" s="64"/>
    </row>
    <row r="656" spans="1:4" s="174" customFormat="1">
      <c r="A656" s="64">
        <v>653</v>
      </c>
      <c r="B656" s="64">
        <v>31</v>
      </c>
      <c r="C656" s="64"/>
      <c r="D656" s="64"/>
    </row>
    <row r="657" spans="1:4" s="174" customFormat="1">
      <c r="A657" s="64">
        <v>654</v>
      </c>
      <c r="B657" s="64">
        <v>31</v>
      </c>
      <c r="C657" s="64"/>
      <c r="D657" s="64"/>
    </row>
    <row r="658" spans="1:4" s="174" customFormat="1">
      <c r="A658" s="64">
        <v>655</v>
      </c>
      <c r="B658" s="64">
        <v>31</v>
      </c>
      <c r="C658" s="64"/>
      <c r="D658" s="64"/>
    </row>
    <row r="659" spans="1:4" s="174" customFormat="1">
      <c r="A659" s="64">
        <v>656</v>
      </c>
      <c r="B659" s="64">
        <v>31</v>
      </c>
      <c r="C659" s="64"/>
      <c r="D659" s="64"/>
    </row>
    <row r="660" spans="1:4" s="174" customFormat="1">
      <c r="A660" s="64">
        <v>657</v>
      </c>
      <c r="B660" s="64">
        <v>31</v>
      </c>
      <c r="C660" s="64"/>
      <c r="D660" s="64"/>
    </row>
    <row r="661" spans="1:4" s="174" customFormat="1">
      <c r="A661" s="64">
        <v>658</v>
      </c>
      <c r="B661" s="64">
        <v>31</v>
      </c>
      <c r="C661" s="64"/>
      <c r="D661" s="64"/>
    </row>
    <row r="662" spans="1:4" s="174" customFormat="1">
      <c r="A662" s="64">
        <v>659</v>
      </c>
      <c r="B662" s="64">
        <v>31</v>
      </c>
      <c r="C662" s="64"/>
      <c r="D662" s="64"/>
    </row>
    <row r="663" spans="1:4" s="174" customFormat="1">
      <c r="A663" s="64">
        <v>660</v>
      </c>
      <c r="B663" s="64">
        <v>32</v>
      </c>
      <c r="C663" s="64"/>
      <c r="D663" s="64"/>
    </row>
    <row r="664" spans="1:4" s="174" customFormat="1">
      <c r="A664" s="64">
        <v>661</v>
      </c>
      <c r="B664" s="64">
        <v>32</v>
      </c>
      <c r="C664" s="64"/>
      <c r="D664" s="64"/>
    </row>
    <row r="665" spans="1:4" s="174" customFormat="1">
      <c r="A665" s="64">
        <v>662</v>
      </c>
      <c r="B665" s="64">
        <v>32</v>
      </c>
      <c r="C665" s="64"/>
      <c r="D665" s="64"/>
    </row>
    <row r="666" spans="1:4" s="174" customFormat="1">
      <c r="A666" s="64">
        <v>663</v>
      </c>
      <c r="B666" s="64">
        <v>32</v>
      </c>
      <c r="C666" s="64"/>
      <c r="D666" s="64"/>
    </row>
    <row r="667" spans="1:4" s="174" customFormat="1">
      <c r="A667" s="64">
        <v>664</v>
      </c>
      <c r="B667" s="64">
        <v>32</v>
      </c>
      <c r="C667" s="64"/>
      <c r="D667" s="64"/>
    </row>
    <row r="668" spans="1:4" s="174" customFormat="1">
      <c r="A668" s="64">
        <v>665</v>
      </c>
      <c r="B668" s="64">
        <v>32</v>
      </c>
      <c r="C668" s="64"/>
      <c r="D668" s="64"/>
    </row>
    <row r="669" spans="1:4" s="174" customFormat="1">
      <c r="A669" s="64">
        <v>666</v>
      </c>
      <c r="B669" s="64">
        <v>32</v>
      </c>
      <c r="C669" s="64"/>
      <c r="D669" s="64"/>
    </row>
    <row r="670" spans="1:4" s="174" customFormat="1">
      <c r="A670" s="64">
        <v>667</v>
      </c>
      <c r="B670" s="64">
        <v>32</v>
      </c>
      <c r="C670" s="64"/>
      <c r="D670" s="64"/>
    </row>
    <row r="671" spans="1:4" s="174" customFormat="1">
      <c r="A671" s="64">
        <v>668</v>
      </c>
      <c r="B671" s="64">
        <v>32</v>
      </c>
      <c r="C671" s="64"/>
      <c r="D671" s="64"/>
    </row>
    <row r="672" spans="1:4" s="174" customFormat="1">
      <c r="A672" s="64">
        <v>669</v>
      </c>
      <c r="B672" s="64">
        <v>32</v>
      </c>
      <c r="C672" s="64"/>
      <c r="D672" s="64"/>
    </row>
    <row r="673" spans="1:4" s="174" customFormat="1">
      <c r="A673" s="64">
        <v>670</v>
      </c>
      <c r="B673" s="64">
        <v>31</v>
      </c>
      <c r="C673" s="64"/>
      <c r="D673" s="64"/>
    </row>
    <row r="674" spans="1:4" s="174" customFormat="1">
      <c r="A674" s="64">
        <v>671</v>
      </c>
      <c r="B674" s="64">
        <v>30</v>
      </c>
      <c r="C674" s="64"/>
      <c r="D674" s="64"/>
    </row>
    <row r="675" spans="1:4" s="174" customFormat="1">
      <c r="A675" s="64">
        <v>672</v>
      </c>
      <c r="B675" s="64">
        <v>29</v>
      </c>
      <c r="C675" s="64"/>
      <c r="D675" s="64"/>
    </row>
    <row r="676" spans="1:4" s="174" customFormat="1">
      <c r="A676" s="64">
        <v>673</v>
      </c>
      <c r="B676" s="64">
        <v>25</v>
      </c>
      <c r="C676" s="64"/>
      <c r="D676" s="64"/>
    </row>
    <row r="677" spans="1:4" s="174" customFormat="1">
      <c r="A677" s="64">
        <v>674</v>
      </c>
      <c r="B677" s="64">
        <v>22</v>
      </c>
      <c r="C677" s="64"/>
      <c r="D677" s="64"/>
    </row>
    <row r="678" spans="1:4" s="174" customFormat="1">
      <c r="A678" s="64">
        <v>675</v>
      </c>
      <c r="B678" s="64">
        <v>20</v>
      </c>
      <c r="C678" s="64"/>
      <c r="D678" s="64"/>
    </row>
    <row r="679" spans="1:4" s="174" customFormat="1">
      <c r="A679" s="64">
        <v>676</v>
      </c>
      <c r="B679" s="64">
        <v>16</v>
      </c>
      <c r="C679" s="64"/>
      <c r="D679" s="64"/>
    </row>
    <row r="680" spans="1:4" s="174" customFormat="1">
      <c r="A680" s="64">
        <v>677</v>
      </c>
      <c r="B680" s="64">
        <v>14</v>
      </c>
      <c r="C680" s="64"/>
      <c r="D680" s="64"/>
    </row>
    <row r="681" spans="1:4" s="174" customFormat="1">
      <c r="A681" s="64">
        <v>678</v>
      </c>
      <c r="B681" s="64">
        <v>11</v>
      </c>
      <c r="C681" s="64"/>
      <c r="D681" s="64"/>
    </row>
    <row r="682" spans="1:4" s="174" customFormat="1">
      <c r="A682" s="64">
        <v>679</v>
      </c>
      <c r="B682" s="64">
        <v>8</v>
      </c>
      <c r="C682" s="64"/>
      <c r="D682" s="64"/>
    </row>
    <row r="683" spans="1:4" s="174" customFormat="1">
      <c r="A683" s="64">
        <v>680</v>
      </c>
      <c r="B683" s="64">
        <v>4</v>
      </c>
      <c r="C683" s="64"/>
      <c r="D683" s="64"/>
    </row>
    <row r="684" spans="1:4" s="174" customFormat="1">
      <c r="A684" s="64">
        <v>681</v>
      </c>
      <c r="B684" s="64">
        <v>3</v>
      </c>
      <c r="C684" s="64"/>
      <c r="D684" s="64"/>
    </row>
    <row r="685" spans="1:4" s="174" customFormat="1">
      <c r="A685" s="64">
        <v>682</v>
      </c>
      <c r="B685" s="64">
        <v>0</v>
      </c>
      <c r="C685" s="64"/>
      <c r="D685" s="64"/>
    </row>
    <row r="686" spans="1:4" s="174" customFormat="1">
      <c r="A686" s="64">
        <v>683</v>
      </c>
      <c r="B686" s="64">
        <v>0</v>
      </c>
      <c r="C686" s="64"/>
      <c r="D686" s="64"/>
    </row>
    <row r="687" spans="1:4" s="174" customFormat="1">
      <c r="A687" s="64">
        <v>684</v>
      </c>
      <c r="B687" s="64">
        <v>0</v>
      </c>
      <c r="C687" s="64"/>
      <c r="D687" s="64"/>
    </row>
    <row r="688" spans="1:4" s="174" customFormat="1">
      <c r="A688" s="64">
        <v>685</v>
      </c>
      <c r="B688" s="64">
        <v>0</v>
      </c>
      <c r="C688" s="64"/>
      <c r="D688" s="64"/>
    </row>
    <row r="689" spans="1:4" s="174" customFormat="1">
      <c r="A689" s="64">
        <v>686</v>
      </c>
      <c r="B689" s="64">
        <v>0</v>
      </c>
      <c r="C689" s="64"/>
      <c r="D689" s="64"/>
    </row>
    <row r="690" spans="1:4" s="174" customFormat="1">
      <c r="A690" s="64">
        <v>687</v>
      </c>
      <c r="B690" s="64">
        <v>0</v>
      </c>
      <c r="C690" s="64"/>
      <c r="D690" s="64"/>
    </row>
    <row r="691" spans="1:4" s="174" customFormat="1">
      <c r="A691" s="64">
        <v>688</v>
      </c>
      <c r="B691" s="64">
        <v>0</v>
      </c>
      <c r="C691" s="64"/>
      <c r="D691" s="64"/>
    </row>
    <row r="692" spans="1:4" s="174" customFormat="1">
      <c r="A692" s="64">
        <v>689</v>
      </c>
      <c r="B692" s="64">
        <v>0</v>
      </c>
      <c r="C692" s="64"/>
      <c r="D692" s="64"/>
    </row>
    <row r="693" spans="1:4" s="174" customFormat="1">
      <c r="A693" s="64">
        <v>690</v>
      </c>
      <c r="B693" s="64">
        <v>0</v>
      </c>
      <c r="C693" s="64"/>
      <c r="D693" s="64"/>
    </row>
    <row r="694" spans="1:4" s="174" customFormat="1">
      <c r="A694" s="64">
        <v>691</v>
      </c>
      <c r="B694" s="64">
        <v>0</v>
      </c>
      <c r="C694" s="64"/>
      <c r="D694" s="64"/>
    </row>
    <row r="695" spans="1:4" s="174" customFormat="1">
      <c r="A695" s="64">
        <v>692</v>
      </c>
      <c r="B695" s="64">
        <v>0</v>
      </c>
      <c r="C695" s="64"/>
      <c r="D695" s="64"/>
    </row>
    <row r="696" spans="1:4" s="174" customFormat="1">
      <c r="A696" s="64">
        <v>693</v>
      </c>
      <c r="B696" s="64">
        <v>0</v>
      </c>
      <c r="C696" s="64"/>
      <c r="D696" s="64"/>
    </row>
    <row r="697" spans="1:4" s="174" customFormat="1">
      <c r="A697" s="64">
        <v>694</v>
      </c>
      <c r="B697" s="64">
        <v>0</v>
      </c>
      <c r="C697" s="64"/>
      <c r="D697" s="64"/>
    </row>
    <row r="698" spans="1:4" s="174" customFormat="1">
      <c r="A698" s="64">
        <v>695</v>
      </c>
      <c r="B698" s="64">
        <v>0</v>
      </c>
      <c r="C698" s="64"/>
      <c r="D698" s="64"/>
    </row>
    <row r="699" spans="1:4" s="174" customFormat="1">
      <c r="A699" s="64">
        <v>696</v>
      </c>
      <c r="B699" s="64">
        <v>0</v>
      </c>
      <c r="C699" s="64"/>
      <c r="D699" s="64"/>
    </row>
    <row r="700" spans="1:4" s="174" customFormat="1">
      <c r="A700" s="64">
        <v>697</v>
      </c>
      <c r="B700" s="64">
        <v>0</v>
      </c>
      <c r="C700" s="64"/>
      <c r="D700" s="64"/>
    </row>
    <row r="701" spans="1:4" s="174" customFormat="1">
      <c r="A701" s="64">
        <v>698</v>
      </c>
      <c r="B701" s="64">
        <v>0</v>
      </c>
      <c r="C701" s="64"/>
      <c r="D701" s="64"/>
    </row>
    <row r="702" spans="1:4" s="174" customFormat="1">
      <c r="A702" s="64">
        <v>699</v>
      </c>
      <c r="B702" s="64">
        <v>0</v>
      </c>
      <c r="C702" s="64"/>
      <c r="D702" s="64"/>
    </row>
    <row r="703" spans="1:4" s="174" customFormat="1">
      <c r="A703" s="64">
        <v>700</v>
      </c>
      <c r="B703" s="64">
        <v>0</v>
      </c>
      <c r="C703" s="64"/>
      <c r="D703" s="64"/>
    </row>
    <row r="704" spans="1:4" s="174" customFormat="1">
      <c r="A704" s="64">
        <v>701</v>
      </c>
      <c r="B704" s="64">
        <v>0</v>
      </c>
      <c r="C704" s="64"/>
      <c r="D704" s="64"/>
    </row>
    <row r="705" spans="1:4" s="174" customFormat="1">
      <c r="A705" s="64">
        <v>702</v>
      </c>
      <c r="B705" s="64">
        <v>0</v>
      </c>
      <c r="C705" s="64"/>
      <c r="D705" s="64"/>
    </row>
    <row r="706" spans="1:4" s="174" customFormat="1">
      <c r="A706" s="64">
        <v>703</v>
      </c>
      <c r="B706" s="64">
        <v>1</v>
      </c>
      <c r="C706" s="64"/>
      <c r="D706" s="64"/>
    </row>
    <row r="707" spans="1:4" s="174" customFormat="1">
      <c r="A707" s="64">
        <v>704</v>
      </c>
      <c r="B707" s="64">
        <v>3</v>
      </c>
      <c r="C707" s="64"/>
      <c r="D707" s="64"/>
    </row>
    <row r="708" spans="1:4" s="174" customFormat="1">
      <c r="A708" s="64">
        <v>705</v>
      </c>
      <c r="B708" s="64">
        <v>7</v>
      </c>
      <c r="C708" s="64"/>
      <c r="D708" s="64"/>
    </row>
    <row r="709" spans="1:4" s="174" customFormat="1">
      <c r="A709" s="64">
        <v>706</v>
      </c>
      <c r="B709" s="64">
        <v>12</v>
      </c>
      <c r="C709" s="64"/>
      <c r="D709" s="64"/>
    </row>
    <row r="710" spans="1:4" s="174" customFormat="1">
      <c r="A710" s="64">
        <v>707</v>
      </c>
      <c r="B710" s="64">
        <v>14</v>
      </c>
      <c r="C710" s="64"/>
      <c r="D710" s="64"/>
    </row>
    <row r="711" spans="1:4" s="174" customFormat="1">
      <c r="A711" s="64">
        <v>708</v>
      </c>
      <c r="B711" s="64">
        <v>15</v>
      </c>
      <c r="C711" s="64"/>
      <c r="D711" s="64"/>
    </row>
    <row r="712" spans="1:4" s="174" customFormat="1">
      <c r="A712" s="64">
        <v>709</v>
      </c>
      <c r="B712" s="64">
        <v>15</v>
      </c>
      <c r="C712" s="64"/>
      <c r="D712" s="64"/>
    </row>
    <row r="713" spans="1:4" s="174" customFormat="1">
      <c r="A713" s="64">
        <v>710</v>
      </c>
      <c r="B713" s="64">
        <v>17</v>
      </c>
      <c r="C713" s="64"/>
      <c r="D713" s="64"/>
    </row>
    <row r="714" spans="1:4" s="174" customFormat="1">
      <c r="A714" s="64">
        <v>711</v>
      </c>
      <c r="B714" s="64">
        <v>18</v>
      </c>
      <c r="C714" s="64"/>
      <c r="D714" s="64"/>
    </row>
    <row r="715" spans="1:4" s="174" customFormat="1">
      <c r="A715" s="64">
        <v>712</v>
      </c>
      <c r="B715" s="64">
        <v>19</v>
      </c>
      <c r="C715" s="64"/>
      <c r="D715" s="64"/>
    </row>
    <row r="716" spans="1:4" s="174" customFormat="1">
      <c r="A716" s="64">
        <v>713</v>
      </c>
      <c r="B716" s="64">
        <v>23</v>
      </c>
      <c r="C716" s="64"/>
      <c r="D716" s="64"/>
    </row>
    <row r="717" spans="1:4" s="174" customFormat="1">
      <c r="A717" s="64">
        <v>714</v>
      </c>
      <c r="B717" s="64">
        <v>25</v>
      </c>
      <c r="C717" s="64"/>
      <c r="D717" s="64"/>
    </row>
    <row r="718" spans="1:4" s="174" customFormat="1">
      <c r="A718" s="64">
        <v>715</v>
      </c>
      <c r="B718" s="64">
        <v>27</v>
      </c>
      <c r="C718" s="64"/>
      <c r="D718" s="64"/>
    </row>
    <row r="719" spans="1:4" s="174" customFormat="1">
      <c r="A719" s="64">
        <v>716</v>
      </c>
      <c r="B719" s="64">
        <v>30</v>
      </c>
      <c r="C719" s="64"/>
      <c r="D719" s="64"/>
    </row>
    <row r="720" spans="1:4" s="174" customFormat="1">
      <c r="A720" s="64">
        <v>717</v>
      </c>
      <c r="B720" s="64">
        <v>32</v>
      </c>
      <c r="C720" s="64"/>
      <c r="D720" s="64"/>
    </row>
    <row r="721" spans="1:4" s="174" customFormat="1">
      <c r="A721" s="64">
        <v>718</v>
      </c>
      <c r="B721" s="64">
        <v>34</v>
      </c>
      <c r="C721" s="64"/>
      <c r="D721" s="64"/>
    </row>
    <row r="722" spans="1:4" s="174" customFormat="1">
      <c r="A722" s="64">
        <v>719</v>
      </c>
      <c r="B722" s="64">
        <v>34</v>
      </c>
      <c r="C722" s="64"/>
      <c r="D722" s="64"/>
    </row>
    <row r="723" spans="1:4" s="174" customFormat="1">
      <c r="A723" s="64">
        <v>720</v>
      </c>
      <c r="B723" s="64">
        <v>34</v>
      </c>
      <c r="C723" s="64"/>
      <c r="D723" s="64"/>
    </row>
    <row r="724" spans="1:4" s="174" customFormat="1">
      <c r="A724" s="64">
        <v>721</v>
      </c>
      <c r="B724" s="64">
        <v>34</v>
      </c>
      <c r="C724" s="64"/>
      <c r="D724" s="64"/>
    </row>
    <row r="725" spans="1:4" s="174" customFormat="1">
      <c r="A725" s="64">
        <v>722</v>
      </c>
      <c r="B725" s="64">
        <v>37</v>
      </c>
      <c r="C725" s="64"/>
      <c r="D725" s="64"/>
    </row>
    <row r="726" spans="1:4" s="174" customFormat="1">
      <c r="A726" s="64">
        <v>723</v>
      </c>
      <c r="B726" s="64">
        <v>39</v>
      </c>
      <c r="C726" s="64"/>
      <c r="D726" s="64"/>
    </row>
    <row r="727" spans="1:4" s="174" customFormat="1">
      <c r="A727" s="64">
        <v>724</v>
      </c>
      <c r="B727" s="64">
        <v>41</v>
      </c>
      <c r="C727" s="64"/>
      <c r="D727" s="64"/>
    </row>
    <row r="728" spans="1:4" s="174" customFormat="1">
      <c r="A728" s="64">
        <v>725</v>
      </c>
      <c r="B728" s="64">
        <v>43</v>
      </c>
      <c r="C728" s="64"/>
      <c r="D728" s="64"/>
    </row>
    <row r="729" spans="1:4" s="174" customFormat="1">
      <c r="A729" s="64">
        <v>726</v>
      </c>
      <c r="B729" s="64">
        <v>45</v>
      </c>
      <c r="C729" s="64"/>
      <c r="D729" s="64"/>
    </row>
    <row r="730" spans="1:4" s="174" customFormat="1">
      <c r="A730" s="64">
        <v>727</v>
      </c>
      <c r="B730" s="64">
        <v>47</v>
      </c>
      <c r="C730" s="64"/>
      <c r="D730" s="64"/>
    </row>
    <row r="731" spans="1:4" s="174" customFormat="1">
      <c r="A731" s="64">
        <v>728</v>
      </c>
      <c r="B731" s="64">
        <v>49</v>
      </c>
      <c r="C731" s="64"/>
      <c r="D731" s="64"/>
    </row>
    <row r="732" spans="1:4" s="174" customFormat="1">
      <c r="A732" s="64">
        <v>729</v>
      </c>
      <c r="B732" s="64">
        <v>50</v>
      </c>
      <c r="C732" s="64"/>
      <c r="D732" s="64"/>
    </row>
    <row r="733" spans="1:4" s="174" customFormat="1">
      <c r="A733" s="64">
        <v>730</v>
      </c>
      <c r="B733" s="64">
        <v>50</v>
      </c>
      <c r="C733" s="64"/>
      <c r="D733" s="64"/>
    </row>
    <row r="734" spans="1:4" s="174" customFormat="1">
      <c r="A734" s="64">
        <v>731</v>
      </c>
      <c r="B734" s="64">
        <v>50</v>
      </c>
      <c r="C734" s="64"/>
      <c r="D734" s="64"/>
    </row>
    <row r="735" spans="1:4" s="174" customFormat="1">
      <c r="A735" s="64">
        <v>732</v>
      </c>
      <c r="B735" s="64">
        <v>50</v>
      </c>
      <c r="C735" s="64"/>
      <c r="D735" s="64"/>
    </row>
    <row r="736" spans="1:4" s="174" customFormat="1">
      <c r="A736" s="64">
        <v>733</v>
      </c>
      <c r="B736" s="64">
        <v>50</v>
      </c>
      <c r="C736" s="64"/>
      <c r="D736" s="64"/>
    </row>
    <row r="737" spans="1:4" s="174" customFormat="1">
      <c r="A737" s="64">
        <v>734</v>
      </c>
      <c r="B737" s="64">
        <v>50</v>
      </c>
      <c r="C737" s="64"/>
      <c r="D737" s="64"/>
    </row>
    <row r="738" spans="1:4" s="174" customFormat="1">
      <c r="A738" s="64">
        <v>735</v>
      </c>
      <c r="B738" s="64">
        <v>50</v>
      </c>
      <c r="C738" s="64"/>
      <c r="D738" s="64"/>
    </row>
    <row r="739" spans="1:4" s="174" customFormat="1">
      <c r="A739" s="64">
        <v>736</v>
      </c>
      <c r="B739" s="64">
        <v>50</v>
      </c>
      <c r="C739" s="64"/>
      <c r="D739" s="64"/>
    </row>
    <row r="740" spans="1:4" s="174" customFormat="1">
      <c r="A740" s="64">
        <v>737</v>
      </c>
      <c r="B740" s="64">
        <v>50</v>
      </c>
      <c r="C740" s="64"/>
      <c r="D740" s="64"/>
    </row>
    <row r="741" spans="1:4" s="174" customFormat="1">
      <c r="A741" s="64">
        <v>738</v>
      </c>
      <c r="B741" s="64">
        <v>50</v>
      </c>
      <c r="C741" s="64"/>
      <c r="D741" s="64"/>
    </row>
    <row r="742" spans="1:4" s="174" customFormat="1">
      <c r="A742" s="64">
        <v>739</v>
      </c>
      <c r="B742" s="64">
        <v>50</v>
      </c>
      <c r="C742" s="64"/>
      <c r="D742" s="64"/>
    </row>
    <row r="743" spans="1:4" s="174" customFormat="1">
      <c r="A743" s="64">
        <v>740</v>
      </c>
      <c r="B743" s="64">
        <v>50</v>
      </c>
      <c r="C743" s="64"/>
      <c r="D743" s="64"/>
    </row>
    <row r="744" spans="1:4" s="174" customFormat="1">
      <c r="A744" s="64">
        <v>741</v>
      </c>
      <c r="B744" s="64">
        <v>48</v>
      </c>
      <c r="C744" s="64"/>
      <c r="D744" s="64"/>
    </row>
    <row r="745" spans="1:4" s="174" customFormat="1">
      <c r="A745" s="64">
        <v>742</v>
      </c>
      <c r="B745" s="64">
        <v>47</v>
      </c>
      <c r="C745" s="64"/>
      <c r="D745" s="64"/>
    </row>
    <row r="746" spans="1:4" s="174" customFormat="1">
      <c r="A746" s="64">
        <v>743</v>
      </c>
      <c r="B746" s="64">
        <v>45</v>
      </c>
      <c r="C746" s="64"/>
      <c r="D746" s="64"/>
    </row>
    <row r="747" spans="1:4" s="174" customFormat="1">
      <c r="A747" s="64">
        <v>744</v>
      </c>
      <c r="B747" s="64">
        <v>43</v>
      </c>
      <c r="C747" s="64"/>
      <c r="D747" s="64"/>
    </row>
    <row r="748" spans="1:4" s="174" customFormat="1">
      <c r="A748" s="64">
        <v>745</v>
      </c>
      <c r="B748" s="64">
        <v>41</v>
      </c>
      <c r="C748" s="64"/>
      <c r="D748" s="64"/>
    </row>
    <row r="749" spans="1:4" s="174" customFormat="1">
      <c r="A749" s="64">
        <v>746</v>
      </c>
      <c r="B749" s="64">
        <v>39</v>
      </c>
      <c r="C749" s="64"/>
      <c r="D749" s="64"/>
    </row>
    <row r="750" spans="1:4" s="174" customFormat="1">
      <c r="A750" s="64">
        <v>747</v>
      </c>
      <c r="B750" s="64">
        <v>38</v>
      </c>
      <c r="C750" s="64"/>
      <c r="D750" s="64"/>
    </row>
    <row r="751" spans="1:4" s="174" customFormat="1">
      <c r="A751" s="64">
        <v>748</v>
      </c>
      <c r="B751" s="64">
        <v>35</v>
      </c>
      <c r="C751" s="64"/>
      <c r="D751" s="64"/>
    </row>
    <row r="752" spans="1:4" s="174" customFormat="1">
      <c r="A752" s="64">
        <v>749</v>
      </c>
      <c r="B752" s="64">
        <v>35</v>
      </c>
      <c r="C752" s="64"/>
      <c r="D752" s="64"/>
    </row>
    <row r="753" spans="1:4" s="174" customFormat="1">
      <c r="A753" s="64">
        <v>750</v>
      </c>
      <c r="B753" s="64">
        <v>35</v>
      </c>
      <c r="C753" s="64"/>
      <c r="D753" s="64"/>
    </row>
    <row r="754" spans="1:4" s="174" customFormat="1">
      <c r="A754" s="64">
        <v>751</v>
      </c>
      <c r="B754" s="64">
        <v>35</v>
      </c>
      <c r="C754" s="64"/>
      <c r="D754" s="64"/>
    </row>
    <row r="755" spans="1:4" s="174" customFormat="1">
      <c r="A755" s="64">
        <v>752</v>
      </c>
      <c r="B755" s="64">
        <v>35</v>
      </c>
      <c r="C755" s="64"/>
      <c r="D755" s="64"/>
    </row>
    <row r="756" spans="1:4" s="174" customFormat="1">
      <c r="A756" s="64">
        <v>753</v>
      </c>
      <c r="B756" s="64">
        <v>35</v>
      </c>
      <c r="C756" s="64"/>
      <c r="D756" s="64"/>
    </row>
    <row r="757" spans="1:4" s="174" customFormat="1">
      <c r="A757" s="64">
        <v>754</v>
      </c>
      <c r="B757" s="64">
        <v>35</v>
      </c>
      <c r="C757" s="64"/>
      <c r="D757" s="64"/>
    </row>
    <row r="758" spans="1:4" s="174" customFormat="1">
      <c r="A758" s="64">
        <v>755</v>
      </c>
      <c r="B758" s="64">
        <v>35</v>
      </c>
      <c r="C758" s="64"/>
      <c r="D758" s="64"/>
    </row>
    <row r="759" spans="1:4" s="174" customFormat="1">
      <c r="A759" s="64">
        <v>756</v>
      </c>
      <c r="B759" s="64">
        <v>35</v>
      </c>
      <c r="C759" s="64"/>
      <c r="D759" s="64"/>
    </row>
    <row r="760" spans="1:4" s="174" customFormat="1">
      <c r="A760" s="64">
        <v>757</v>
      </c>
      <c r="B760" s="64">
        <v>34</v>
      </c>
      <c r="C760" s="64"/>
      <c r="D760" s="64"/>
    </row>
    <row r="761" spans="1:4" s="174" customFormat="1">
      <c r="A761" s="64">
        <v>758</v>
      </c>
      <c r="B761" s="64">
        <v>35</v>
      </c>
      <c r="C761" s="64"/>
      <c r="D761" s="64"/>
    </row>
    <row r="762" spans="1:4" s="174" customFormat="1">
      <c r="A762" s="64">
        <v>759</v>
      </c>
      <c r="B762" s="64">
        <v>34</v>
      </c>
      <c r="C762" s="64"/>
      <c r="D762" s="64"/>
    </row>
    <row r="763" spans="1:4" s="174" customFormat="1">
      <c r="A763" s="64">
        <v>760</v>
      </c>
      <c r="B763" s="64">
        <v>35</v>
      </c>
      <c r="C763" s="64"/>
      <c r="D763" s="64"/>
    </row>
    <row r="764" spans="1:4" s="174" customFormat="1">
      <c r="A764" s="64">
        <v>761</v>
      </c>
      <c r="B764" s="64">
        <v>35</v>
      </c>
      <c r="C764" s="64"/>
      <c r="D764" s="64"/>
    </row>
    <row r="765" spans="1:4" s="174" customFormat="1">
      <c r="A765" s="64">
        <v>762</v>
      </c>
      <c r="B765" s="64">
        <v>34</v>
      </c>
      <c r="C765" s="64"/>
      <c r="D765" s="64"/>
    </row>
    <row r="766" spans="1:4" s="174" customFormat="1">
      <c r="A766" s="64">
        <v>763</v>
      </c>
      <c r="B766" s="64">
        <v>33</v>
      </c>
      <c r="C766" s="64"/>
      <c r="D766" s="64"/>
    </row>
    <row r="767" spans="1:4" s="174" customFormat="1">
      <c r="A767" s="64">
        <v>764</v>
      </c>
      <c r="B767" s="64">
        <v>31</v>
      </c>
      <c r="C767" s="64"/>
      <c r="D767" s="64"/>
    </row>
    <row r="768" spans="1:4" s="174" customFormat="1">
      <c r="A768" s="64">
        <v>765</v>
      </c>
      <c r="B768" s="64">
        <v>27</v>
      </c>
      <c r="C768" s="64"/>
      <c r="D768" s="64"/>
    </row>
    <row r="769" spans="1:4" s="174" customFormat="1">
      <c r="A769" s="64">
        <v>766</v>
      </c>
      <c r="B769" s="64">
        <v>24</v>
      </c>
      <c r="C769" s="64"/>
      <c r="D769" s="64"/>
    </row>
    <row r="770" spans="1:4" s="174" customFormat="1">
      <c r="A770" s="64">
        <v>767</v>
      </c>
      <c r="B770" s="64">
        <v>21</v>
      </c>
      <c r="C770" s="64"/>
      <c r="D770" s="64"/>
    </row>
    <row r="771" spans="1:4" s="174" customFormat="1">
      <c r="A771" s="64">
        <v>768</v>
      </c>
      <c r="B771" s="64">
        <v>17</v>
      </c>
      <c r="C771" s="64"/>
      <c r="D771" s="64"/>
    </row>
    <row r="772" spans="1:4" s="174" customFormat="1">
      <c r="A772" s="64">
        <v>769</v>
      </c>
      <c r="B772" s="64">
        <v>15</v>
      </c>
      <c r="C772" s="64"/>
      <c r="D772" s="64"/>
    </row>
    <row r="773" spans="1:4" s="174" customFormat="1">
      <c r="A773" s="64">
        <v>770</v>
      </c>
      <c r="B773" s="64">
        <v>10</v>
      </c>
      <c r="C773" s="64"/>
      <c r="D773" s="64"/>
    </row>
    <row r="774" spans="1:4" s="174" customFormat="1">
      <c r="A774" s="64">
        <v>771</v>
      </c>
      <c r="B774" s="64">
        <v>7</v>
      </c>
      <c r="C774" s="64"/>
      <c r="D774" s="64"/>
    </row>
    <row r="775" spans="1:4" s="174" customFormat="1">
      <c r="A775" s="64">
        <v>772</v>
      </c>
      <c r="B775" s="64">
        <v>4</v>
      </c>
      <c r="C775" s="64"/>
      <c r="D775" s="64"/>
    </row>
    <row r="776" spans="1:4" s="174" customFormat="1">
      <c r="A776" s="64">
        <v>773</v>
      </c>
      <c r="B776" s="64">
        <v>2</v>
      </c>
      <c r="C776" s="64"/>
      <c r="D776" s="64"/>
    </row>
    <row r="777" spans="1:4" s="174" customFormat="1">
      <c r="A777" s="64">
        <v>774</v>
      </c>
      <c r="B777" s="64">
        <v>0</v>
      </c>
      <c r="C777" s="64"/>
      <c r="D777" s="64"/>
    </row>
    <row r="778" spans="1:4" s="174" customFormat="1">
      <c r="A778" s="64">
        <v>775</v>
      </c>
      <c r="B778" s="64">
        <v>0</v>
      </c>
      <c r="C778" s="64"/>
      <c r="D778" s="64"/>
    </row>
    <row r="779" spans="1:4" s="174" customFormat="1">
      <c r="A779" s="64">
        <v>776</v>
      </c>
      <c r="B779" s="64">
        <v>0</v>
      </c>
      <c r="C779" s="64"/>
      <c r="D779" s="64"/>
    </row>
    <row r="780" spans="1:4" s="174" customFormat="1">
      <c r="A780" s="64">
        <v>777</v>
      </c>
      <c r="B780" s="64">
        <v>0</v>
      </c>
      <c r="C780" s="64"/>
      <c r="D780" s="64"/>
    </row>
    <row r="781" spans="1:4" s="174" customFormat="1">
      <c r="A781" s="64">
        <v>778</v>
      </c>
      <c r="B781" s="64">
        <v>0</v>
      </c>
      <c r="C781" s="64"/>
      <c r="D781" s="64"/>
    </row>
    <row r="782" spans="1:4" s="174" customFormat="1">
      <c r="A782" s="64">
        <v>779</v>
      </c>
      <c r="B782" s="64">
        <v>0</v>
      </c>
      <c r="C782" s="64"/>
      <c r="D782" s="64"/>
    </row>
    <row r="783" spans="1:4" s="174" customFormat="1">
      <c r="A783" s="64">
        <v>780</v>
      </c>
      <c r="B783" s="64">
        <v>0</v>
      </c>
      <c r="C783" s="64"/>
      <c r="D783" s="64"/>
    </row>
    <row r="784" spans="1:4" s="174" customFormat="1">
      <c r="A784" s="64">
        <v>781</v>
      </c>
      <c r="B784" s="64">
        <v>0</v>
      </c>
      <c r="C784" s="64"/>
      <c r="D784" s="64"/>
    </row>
    <row r="785" spans="1:4" s="174" customFormat="1">
      <c r="A785" s="64">
        <v>782</v>
      </c>
      <c r="B785" s="64">
        <v>0</v>
      </c>
      <c r="C785" s="64"/>
      <c r="D785" s="64"/>
    </row>
    <row r="786" spans="1:4" s="174" customFormat="1">
      <c r="A786" s="64">
        <v>783</v>
      </c>
      <c r="B786" s="64">
        <v>0</v>
      </c>
      <c r="C786" s="64"/>
      <c r="D786" s="64"/>
    </row>
    <row r="787" spans="1:4" s="174" customFormat="1">
      <c r="A787" s="64">
        <v>784</v>
      </c>
      <c r="B787" s="64">
        <v>0</v>
      </c>
      <c r="C787" s="64"/>
      <c r="D787" s="64"/>
    </row>
    <row r="788" spans="1:4" s="174" customFormat="1">
      <c r="A788" s="64">
        <v>785</v>
      </c>
      <c r="B788" s="64">
        <v>0</v>
      </c>
      <c r="C788" s="64"/>
      <c r="D788" s="64"/>
    </row>
    <row r="789" spans="1:4" s="174" customFormat="1">
      <c r="A789" s="64">
        <v>786</v>
      </c>
      <c r="B789" s="64">
        <v>0</v>
      </c>
      <c r="C789" s="64"/>
      <c r="D789" s="64"/>
    </row>
    <row r="790" spans="1:4" s="174" customFormat="1">
      <c r="A790" s="64">
        <v>787</v>
      </c>
      <c r="B790" s="64">
        <v>0</v>
      </c>
      <c r="C790" s="64"/>
      <c r="D790" s="64"/>
    </row>
    <row r="791" spans="1:4" s="174" customFormat="1">
      <c r="A791" s="64">
        <v>788</v>
      </c>
      <c r="B791" s="64">
        <v>0</v>
      </c>
      <c r="C791" s="64"/>
      <c r="D791" s="64"/>
    </row>
    <row r="792" spans="1:4" s="174" customFormat="1">
      <c r="A792" s="64">
        <v>789</v>
      </c>
      <c r="B792" s="64">
        <v>0</v>
      </c>
      <c r="C792" s="64"/>
      <c r="D792" s="64"/>
    </row>
    <row r="793" spans="1:4" s="174" customFormat="1">
      <c r="A793" s="64">
        <v>790</v>
      </c>
      <c r="B793" s="64">
        <v>0</v>
      </c>
      <c r="C793" s="64"/>
      <c r="D793" s="64"/>
    </row>
    <row r="794" spans="1:4" s="174" customFormat="1">
      <c r="A794" s="64">
        <v>791</v>
      </c>
      <c r="B794" s="64">
        <v>0</v>
      </c>
      <c r="C794" s="64"/>
      <c r="D794" s="64"/>
    </row>
    <row r="795" spans="1:4" s="174" customFormat="1">
      <c r="A795" s="64">
        <v>792</v>
      </c>
      <c r="B795" s="64">
        <v>0</v>
      </c>
      <c r="C795" s="64"/>
      <c r="D795" s="64"/>
    </row>
    <row r="796" spans="1:4" s="174" customFormat="1">
      <c r="A796" s="64">
        <v>793</v>
      </c>
      <c r="B796" s="64">
        <v>0</v>
      </c>
      <c r="C796" s="64"/>
      <c r="D796" s="64"/>
    </row>
    <row r="797" spans="1:4" s="174" customFormat="1">
      <c r="A797" s="64">
        <v>794</v>
      </c>
      <c r="B797" s="64">
        <v>0</v>
      </c>
      <c r="C797" s="64"/>
      <c r="D797" s="64"/>
    </row>
    <row r="798" spans="1:4" s="174" customFormat="1">
      <c r="A798" s="64">
        <v>795</v>
      </c>
      <c r="B798" s="64">
        <v>0</v>
      </c>
      <c r="C798" s="64"/>
      <c r="D798" s="64"/>
    </row>
    <row r="799" spans="1:4" s="174" customFormat="1">
      <c r="A799" s="64">
        <v>796</v>
      </c>
      <c r="B799" s="64">
        <v>0</v>
      </c>
      <c r="C799" s="64"/>
      <c r="D799" s="64"/>
    </row>
    <row r="800" spans="1:4" s="174" customFormat="1">
      <c r="A800" s="64">
        <v>797</v>
      </c>
      <c r="B800" s="64">
        <v>0</v>
      </c>
      <c r="C800" s="64"/>
      <c r="D800" s="64"/>
    </row>
    <row r="801" spans="1:4" s="174" customFormat="1">
      <c r="A801" s="64">
        <v>798</v>
      </c>
      <c r="B801" s="64">
        <v>0</v>
      </c>
      <c r="C801" s="64"/>
      <c r="D801" s="64"/>
    </row>
    <row r="802" spans="1:4" s="174" customFormat="1">
      <c r="A802" s="64">
        <v>799</v>
      </c>
      <c r="B802" s="64">
        <v>0</v>
      </c>
      <c r="C802" s="64"/>
      <c r="D802" s="64"/>
    </row>
    <row r="803" spans="1:4" s="174" customFormat="1">
      <c r="A803" s="64">
        <v>800</v>
      </c>
      <c r="B803" s="64">
        <v>0</v>
      </c>
      <c r="C803" s="64"/>
      <c r="D803" s="64"/>
    </row>
    <row r="804" spans="1:4" s="174" customFormat="1">
      <c r="A804" s="64">
        <v>801</v>
      </c>
      <c r="B804" s="64">
        <v>0</v>
      </c>
      <c r="C804" s="64"/>
      <c r="D804" s="64"/>
    </row>
    <row r="805" spans="1:4" s="174" customFormat="1">
      <c r="A805" s="64">
        <v>802</v>
      </c>
      <c r="B805" s="64">
        <v>3</v>
      </c>
      <c r="C805" s="64"/>
      <c r="D805" s="64"/>
    </row>
    <row r="806" spans="1:4" s="174" customFormat="1">
      <c r="A806" s="64">
        <v>803</v>
      </c>
      <c r="B806" s="64">
        <v>7</v>
      </c>
      <c r="C806" s="64"/>
      <c r="D806" s="64"/>
    </row>
    <row r="807" spans="1:4" s="174" customFormat="1">
      <c r="A807" s="64">
        <v>804</v>
      </c>
      <c r="B807" s="64">
        <v>9</v>
      </c>
      <c r="C807" s="64"/>
      <c r="D807" s="64"/>
    </row>
    <row r="808" spans="1:4" s="174" customFormat="1">
      <c r="A808" s="64">
        <v>805</v>
      </c>
      <c r="B808" s="64">
        <v>13</v>
      </c>
      <c r="C808" s="64"/>
      <c r="D808" s="64"/>
    </row>
    <row r="809" spans="1:4" s="174" customFormat="1">
      <c r="A809" s="64">
        <v>806</v>
      </c>
      <c r="B809" s="64">
        <v>14</v>
      </c>
      <c r="C809" s="64"/>
      <c r="D809" s="64"/>
    </row>
    <row r="810" spans="1:4" s="174" customFormat="1">
      <c r="A810" s="64">
        <v>807</v>
      </c>
      <c r="B810" s="64">
        <v>15</v>
      </c>
      <c r="C810" s="64"/>
      <c r="D810" s="64"/>
    </row>
    <row r="811" spans="1:4" s="174" customFormat="1">
      <c r="A811" s="64">
        <v>808</v>
      </c>
      <c r="B811" s="64">
        <v>16</v>
      </c>
      <c r="C811" s="64"/>
      <c r="D811" s="64"/>
    </row>
    <row r="812" spans="1:4" s="174" customFormat="1">
      <c r="A812" s="64">
        <v>809</v>
      </c>
      <c r="B812" s="64">
        <v>18</v>
      </c>
      <c r="C812" s="64"/>
      <c r="D812" s="64"/>
    </row>
    <row r="813" spans="1:4" s="174" customFormat="1">
      <c r="A813" s="64">
        <v>810</v>
      </c>
      <c r="B813" s="64">
        <v>21</v>
      </c>
      <c r="C813" s="64"/>
      <c r="D813" s="64"/>
    </row>
    <row r="814" spans="1:4" s="174" customFormat="1">
      <c r="A814" s="64">
        <v>811</v>
      </c>
      <c r="B814" s="64">
        <v>23</v>
      </c>
      <c r="C814" s="64"/>
      <c r="D814" s="64"/>
    </row>
    <row r="815" spans="1:4" s="174" customFormat="1">
      <c r="A815" s="64">
        <v>812</v>
      </c>
      <c r="B815" s="64">
        <v>25</v>
      </c>
      <c r="C815" s="64"/>
      <c r="D815" s="64"/>
    </row>
    <row r="816" spans="1:4" s="174" customFormat="1">
      <c r="A816" s="64">
        <v>813</v>
      </c>
      <c r="B816" s="64">
        <v>27</v>
      </c>
      <c r="C816" s="64"/>
      <c r="D816" s="64"/>
    </row>
    <row r="817" spans="1:4" s="174" customFormat="1">
      <c r="A817" s="64">
        <v>814</v>
      </c>
      <c r="B817" s="64">
        <v>30</v>
      </c>
      <c r="C817" s="64"/>
      <c r="D817" s="64"/>
    </row>
    <row r="818" spans="1:4" s="174" customFormat="1">
      <c r="A818" s="64">
        <v>815</v>
      </c>
      <c r="B818" s="64">
        <v>32</v>
      </c>
      <c r="C818" s="64"/>
      <c r="D818" s="64"/>
    </row>
    <row r="819" spans="1:4" s="174" customFormat="1">
      <c r="A819" s="64">
        <v>816</v>
      </c>
      <c r="B819" s="64">
        <v>34</v>
      </c>
      <c r="C819" s="64"/>
      <c r="D819" s="64"/>
    </row>
    <row r="820" spans="1:4" s="174" customFormat="1">
      <c r="A820" s="64">
        <v>817</v>
      </c>
      <c r="B820" s="64">
        <v>34</v>
      </c>
      <c r="C820" s="64"/>
      <c r="D820" s="64"/>
    </row>
    <row r="821" spans="1:4" s="174" customFormat="1">
      <c r="A821" s="64">
        <v>818</v>
      </c>
      <c r="B821" s="64">
        <v>34</v>
      </c>
      <c r="C821" s="64"/>
      <c r="D821" s="64"/>
    </row>
    <row r="822" spans="1:4" s="174" customFormat="1">
      <c r="A822" s="64">
        <v>819</v>
      </c>
      <c r="B822" s="64">
        <v>35</v>
      </c>
      <c r="C822" s="64"/>
      <c r="D822" s="64"/>
    </row>
    <row r="823" spans="1:4" s="174" customFormat="1">
      <c r="A823" s="64">
        <v>820</v>
      </c>
      <c r="B823" s="64">
        <v>37</v>
      </c>
      <c r="C823" s="64"/>
      <c r="D823" s="64"/>
    </row>
    <row r="824" spans="1:4" s="174" customFormat="1">
      <c r="A824" s="64">
        <v>821</v>
      </c>
      <c r="B824" s="64">
        <v>38</v>
      </c>
      <c r="C824" s="64"/>
      <c r="D824" s="64"/>
    </row>
    <row r="825" spans="1:4" s="174" customFormat="1">
      <c r="A825" s="64">
        <v>822</v>
      </c>
      <c r="B825" s="64">
        <v>41</v>
      </c>
      <c r="C825" s="64"/>
      <c r="D825" s="64"/>
    </row>
    <row r="826" spans="1:4" s="174" customFormat="1">
      <c r="A826" s="64">
        <v>823</v>
      </c>
      <c r="B826" s="64">
        <v>43</v>
      </c>
      <c r="C826" s="64"/>
      <c r="D826" s="64"/>
    </row>
    <row r="827" spans="1:4" s="174" customFormat="1">
      <c r="A827" s="64">
        <v>824</v>
      </c>
      <c r="B827" s="64">
        <v>45</v>
      </c>
      <c r="C827" s="64"/>
      <c r="D827" s="64"/>
    </row>
    <row r="828" spans="1:4" s="174" customFormat="1">
      <c r="A828" s="64">
        <v>825</v>
      </c>
      <c r="B828" s="64">
        <v>47</v>
      </c>
      <c r="C828" s="64"/>
      <c r="D828" s="64"/>
    </row>
    <row r="829" spans="1:4" s="174" customFormat="1">
      <c r="A829" s="64">
        <v>826</v>
      </c>
      <c r="B829" s="64">
        <v>49</v>
      </c>
      <c r="C829" s="64"/>
      <c r="D829" s="64"/>
    </row>
    <row r="830" spans="1:4" s="174" customFormat="1">
      <c r="A830" s="64">
        <v>827</v>
      </c>
      <c r="B830" s="64">
        <v>50</v>
      </c>
      <c r="C830" s="64"/>
      <c r="D830" s="64"/>
    </row>
    <row r="831" spans="1:4" s="174" customFormat="1">
      <c r="A831" s="64">
        <v>828</v>
      </c>
      <c r="B831" s="64">
        <v>51</v>
      </c>
      <c r="C831" s="64"/>
      <c r="D831" s="64"/>
    </row>
    <row r="832" spans="1:4" s="174" customFormat="1">
      <c r="A832" s="64">
        <v>829</v>
      </c>
      <c r="B832" s="64">
        <v>51</v>
      </c>
      <c r="C832" s="64"/>
      <c r="D832" s="64"/>
    </row>
    <row r="833" spans="1:4" s="174" customFormat="1">
      <c r="A833" s="64">
        <v>830</v>
      </c>
      <c r="B833" s="64">
        <v>52</v>
      </c>
      <c r="C833" s="64"/>
      <c r="D833" s="64"/>
    </row>
    <row r="834" spans="1:4" s="174" customFormat="1">
      <c r="A834" s="64">
        <v>831</v>
      </c>
      <c r="B834" s="64">
        <v>53</v>
      </c>
      <c r="C834" s="64"/>
      <c r="D834" s="64"/>
    </row>
    <row r="835" spans="1:4" s="174" customFormat="1">
      <c r="A835" s="64">
        <v>832</v>
      </c>
      <c r="B835" s="64">
        <v>55</v>
      </c>
      <c r="C835" s="64"/>
      <c r="D835" s="64"/>
    </row>
    <row r="836" spans="1:4" s="174" customFormat="1">
      <c r="A836" s="64">
        <v>833</v>
      </c>
      <c r="B836" s="64">
        <v>57</v>
      </c>
      <c r="C836" s="64"/>
      <c r="D836" s="64"/>
    </row>
    <row r="837" spans="1:4" s="174" customFormat="1">
      <c r="A837" s="64">
        <v>834</v>
      </c>
      <c r="B837" s="64">
        <v>59</v>
      </c>
      <c r="C837" s="64"/>
      <c r="D837" s="64"/>
    </row>
    <row r="838" spans="1:4" s="174" customFormat="1">
      <c r="A838" s="64">
        <v>835</v>
      </c>
      <c r="B838" s="64">
        <v>60</v>
      </c>
      <c r="C838" s="64"/>
      <c r="D838" s="64"/>
    </row>
    <row r="839" spans="1:4" s="174" customFormat="1">
      <c r="A839" s="64">
        <v>836</v>
      </c>
      <c r="B839" s="64">
        <v>62</v>
      </c>
      <c r="C839" s="64"/>
      <c r="D839" s="64"/>
    </row>
    <row r="840" spans="1:4" s="174" customFormat="1">
      <c r="A840" s="64">
        <v>837</v>
      </c>
      <c r="B840" s="64">
        <v>63</v>
      </c>
      <c r="C840" s="64"/>
      <c r="D840" s="64"/>
    </row>
    <row r="841" spans="1:4" s="174" customFormat="1">
      <c r="A841" s="64">
        <v>838</v>
      </c>
      <c r="B841" s="64">
        <v>65</v>
      </c>
      <c r="C841" s="64"/>
      <c r="D841" s="64"/>
    </row>
    <row r="842" spans="1:4" s="174" customFormat="1">
      <c r="A842" s="64">
        <v>839</v>
      </c>
      <c r="B842" s="64">
        <v>65</v>
      </c>
      <c r="C842" s="64"/>
      <c r="D842" s="64"/>
    </row>
    <row r="843" spans="1:4" s="174" customFormat="1">
      <c r="A843" s="64">
        <v>840</v>
      </c>
      <c r="B843" s="64">
        <v>68</v>
      </c>
      <c r="C843" s="64"/>
      <c r="D843" s="64"/>
    </row>
    <row r="844" spans="1:4" s="174" customFormat="1">
      <c r="A844" s="64">
        <v>841</v>
      </c>
      <c r="B844" s="64">
        <v>69</v>
      </c>
      <c r="C844" s="64"/>
      <c r="D844" s="64"/>
    </row>
    <row r="845" spans="1:4" s="174" customFormat="1">
      <c r="A845" s="64">
        <v>842</v>
      </c>
      <c r="B845" s="64">
        <v>68</v>
      </c>
      <c r="C845" s="64"/>
      <c r="D845" s="64"/>
    </row>
    <row r="846" spans="1:4" s="174" customFormat="1">
      <c r="A846" s="64">
        <v>843</v>
      </c>
      <c r="B846" s="64">
        <v>69</v>
      </c>
      <c r="C846" s="64"/>
      <c r="D846" s="64"/>
    </row>
    <row r="847" spans="1:4" s="174" customFormat="1">
      <c r="A847" s="64">
        <v>844</v>
      </c>
      <c r="B847" s="64">
        <v>69</v>
      </c>
      <c r="C847" s="64"/>
      <c r="D847" s="64"/>
    </row>
    <row r="848" spans="1:4" s="174" customFormat="1">
      <c r="A848" s="64">
        <v>845</v>
      </c>
      <c r="B848" s="64">
        <v>70</v>
      </c>
      <c r="C848" s="64"/>
      <c r="D848" s="64"/>
    </row>
    <row r="849" spans="1:4" s="174" customFormat="1">
      <c r="A849" s="64">
        <v>846</v>
      </c>
      <c r="B849" s="64">
        <v>70</v>
      </c>
      <c r="C849" s="64"/>
      <c r="D849" s="64"/>
    </row>
    <row r="850" spans="1:4" s="174" customFormat="1">
      <c r="A850" s="64">
        <v>847</v>
      </c>
      <c r="B850" s="64">
        <v>70</v>
      </c>
      <c r="C850" s="64"/>
      <c r="D850" s="64"/>
    </row>
    <row r="851" spans="1:4" s="174" customFormat="1">
      <c r="A851" s="64">
        <v>848</v>
      </c>
      <c r="B851" s="64">
        <v>70</v>
      </c>
      <c r="C851" s="64"/>
      <c r="D851" s="64"/>
    </row>
    <row r="852" spans="1:4" s="174" customFormat="1">
      <c r="A852" s="64">
        <v>849</v>
      </c>
      <c r="B852" s="64">
        <v>70</v>
      </c>
      <c r="C852" s="64"/>
      <c r="D852" s="64"/>
    </row>
    <row r="853" spans="1:4" s="174" customFormat="1">
      <c r="A853" s="64">
        <v>850</v>
      </c>
      <c r="B853" s="64">
        <v>70</v>
      </c>
      <c r="C853" s="64"/>
      <c r="D853" s="64"/>
    </row>
    <row r="854" spans="1:4" s="174" customFormat="1">
      <c r="A854" s="64">
        <v>851</v>
      </c>
      <c r="B854" s="64">
        <v>70</v>
      </c>
      <c r="C854" s="64"/>
      <c r="D854" s="64"/>
    </row>
    <row r="855" spans="1:4" s="174" customFormat="1">
      <c r="A855" s="64">
        <v>852</v>
      </c>
      <c r="B855" s="64">
        <v>70</v>
      </c>
      <c r="C855" s="64"/>
      <c r="D855" s="64"/>
    </row>
    <row r="856" spans="1:4" s="174" customFormat="1">
      <c r="A856" s="64">
        <v>853</v>
      </c>
      <c r="B856" s="64">
        <v>70</v>
      </c>
      <c r="C856" s="64"/>
      <c r="D856" s="64"/>
    </row>
    <row r="857" spans="1:4" s="174" customFormat="1">
      <c r="A857" s="64">
        <v>854</v>
      </c>
      <c r="B857" s="64">
        <v>70</v>
      </c>
      <c r="C857" s="64"/>
      <c r="D857" s="64"/>
    </row>
    <row r="858" spans="1:4" s="174" customFormat="1">
      <c r="A858" s="64">
        <v>855</v>
      </c>
      <c r="B858" s="64">
        <v>70</v>
      </c>
      <c r="C858" s="64"/>
      <c r="D858" s="64"/>
    </row>
    <row r="859" spans="1:4" s="174" customFormat="1">
      <c r="A859" s="64">
        <v>856</v>
      </c>
      <c r="B859" s="64">
        <v>70</v>
      </c>
      <c r="C859" s="64"/>
      <c r="D859" s="64"/>
    </row>
    <row r="860" spans="1:4" s="174" customFormat="1">
      <c r="A860" s="64">
        <v>857</v>
      </c>
      <c r="B860" s="64">
        <v>70</v>
      </c>
      <c r="C860" s="64"/>
      <c r="D860" s="64"/>
    </row>
    <row r="861" spans="1:4" s="174" customFormat="1">
      <c r="A861" s="64">
        <v>858</v>
      </c>
      <c r="B861" s="64">
        <v>69</v>
      </c>
      <c r="C861" s="64"/>
      <c r="D861" s="64"/>
    </row>
    <row r="862" spans="1:4" s="174" customFormat="1">
      <c r="A862" s="64">
        <v>859</v>
      </c>
      <c r="B862" s="64">
        <v>70</v>
      </c>
      <c r="C862" s="64"/>
      <c r="D862" s="64"/>
    </row>
    <row r="863" spans="1:4" s="174" customFormat="1">
      <c r="A863" s="64">
        <v>860</v>
      </c>
      <c r="B863" s="64">
        <v>70</v>
      </c>
      <c r="C863" s="64"/>
      <c r="D863" s="64"/>
    </row>
    <row r="864" spans="1:4" s="174" customFormat="1">
      <c r="A864" s="64">
        <v>861</v>
      </c>
      <c r="B864" s="64">
        <v>70</v>
      </c>
      <c r="C864" s="64"/>
      <c r="D864" s="64"/>
    </row>
    <row r="865" spans="1:4" s="174" customFormat="1">
      <c r="A865" s="64">
        <v>862</v>
      </c>
      <c r="B865" s="64">
        <v>70</v>
      </c>
      <c r="C865" s="64"/>
      <c r="D865" s="64"/>
    </row>
    <row r="866" spans="1:4" s="174" customFormat="1">
      <c r="A866" s="64">
        <v>863</v>
      </c>
      <c r="B866" s="64">
        <v>70</v>
      </c>
      <c r="C866" s="64"/>
      <c r="D866" s="64"/>
    </row>
    <row r="867" spans="1:4" s="174" customFormat="1">
      <c r="A867" s="64">
        <v>864</v>
      </c>
      <c r="B867" s="64">
        <v>69</v>
      </c>
      <c r="C867" s="64"/>
      <c r="D867" s="64"/>
    </row>
    <row r="868" spans="1:4" s="174" customFormat="1">
      <c r="A868" s="64">
        <v>865</v>
      </c>
      <c r="B868" s="64">
        <v>69</v>
      </c>
      <c r="C868" s="64"/>
      <c r="D868" s="64"/>
    </row>
    <row r="869" spans="1:4" s="174" customFormat="1">
      <c r="A869" s="64">
        <v>866</v>
      </c>
      <c r="B869" s="64">
        <v>70</v>
      </c>
      <c r="C869" s="64"/>
      <c r="D869" s="64"/>
    </row>
    <row r="870" spans="1:4" s="174" customFormat="1">
      <c r="A870" s="64">
        <v>867</v>
      </c>
      <c r="B870" s="64">
        <v>70</v>
      </c>
      <c r="C870" s="64"/>
      <c r="D870" s="64"/>
    </row>
    <row r="871" spans="1:4" s="174" customFormat="1">
      <c r="A871" s="64">
        <v>868</v>
      </c>
      <c r="B871" s="64">
        <v>70</v>
      </c>
      <c r="C871" s="64"/>
      <c r="D871" s="64"/>
    </row>
    <row r="872" spans="1:4" s="174" customFormat="1">
      <c r="A872" s="64">
        <v>869</v>
      </c>
      <c r="B872" s="64">
        <v>70</v>
      </c>
      <c r="C872" s="64"/>
      <c r="D872" s="64"/>
    </row>
    <row r="873" spans="1:4" s="174" customFormat="1">
      <c r="A873" s="64">
        <v>870</v>
      </c>
      <c r="B873" s="64">
        <v>70</v>
      </c>
      <c r="C873" s="64"/>
      <c r="D873" s="64"/>
    </row>
    <row r="874" spans="1:4" s="174" customFormat="1">
      <c r="A874" s="64">
        <v>871</v>
      </c>
      <c r="B874" s="64">
        <v>70</v>
      </c>
      <c r="C874" s="64"/>
      <c r="D874" s="64"/>
    </row>
    <row r="875" spans="1:4" s="174" customFormat="1">
      <c r="A875" s="64">
        <v>872</v>
      </c>
      <c r="B875" s="64">
        <v>70</v>
      </c>
      <c r="C875" s="64"/>
      <c r="D875" s="64"/>
    </row>
    <row r="876" spans="1:4" s="174" customFormat="1">
      <c r="A876" s="64">
        <v>873</v>
      </c>
      <c r="B876" s="64">
        <v>70</v>
      </c>
      <c r="C876" s="64"/>
      <c r="D876" s="64"/>
    </row>
    <row r="877" spans="1:4" s="174" customFormat="1">
      <c r="A877" s="64">
        <v>874</v>
      </c>
      <c r="B877" s="64">
        <v>70</v>
      </c>
      <c r="C877" s="64"/>
      <c r="D877" s="64"/>
    </row>
    <row r="878" spans="1:4" s="174" customFormat="1">
      <c r="A878" s="64">
        <v>875</v>
      </c>
      <c r="B878" s="64">
        <v>70</v>
      </c>
      <c r="C878" s="64"/>
      <c r="D878" s="64"/>
    </row>
    <row r="879" spans="1:4" s="174" customFormat="1">
      <c r="A879" s="64">
        <v>876</v>
      </c>
      <c r="B879" s="64">
        <v>70</v>
      </c>
      <c r="C879" s="64"/>
      <c r="D879" s="64"/>
    </row>
    <row r="880" spans="1:4" s="174" customFormat="1">
      <c r="A880" s="64">
        <v>877</v>
      </c>
      <c r="B880" s="64">
        <v>70</v>
      </c>
      <c r="C880" s="64"/>
      <c r="D880" s="64"/>
    </row>
    <row r="881" spans="1:4" s="174" customFormat="1">
      <c r="A881" s="64">
        <v>878</v>
      </c>
      <c r="B881" s="64">
        <v>70</v>
      </c>
      <c r="C881" s="64"/>
      <c r="D881" s="64"/>
    </row>
    <row r="882" spans="1:4" s="174" customFormat="1">
      <c r="A882" s="64">
        <v>879</v>
      </c>
      <c r="B882" s="64">
        <v>69</v>
      </c>
      <c r="C882" s="64"/>
      <c r="D882" s="64"/>
    </row>
    <row r="883" spans="1:4" s="174" customFormat="1">
      <c r="A883" s="64">
        <v>880</v>
      </c>
      <c r="B883" s="64">
        <v>69</v>
      </c>
      <c r="C883" s="64"/>
      <c r="D883" s="64"/>
    </row>
    <row r="884" spans="1:4" s="174" customFormat="1">
      <c r="A884" s="64">
        <v>881</v>
      </c>
      <c r="B884" s="64">
        <v>70</v>
      </c>
      <c r="C884" s="64"/>
      <c r="D884" s="64"/>
    </row>
    <row r="885" spans="1:4" s="174" customFormat="1">
      <c r="A885" s="64">
        <v>882</v>
      </c>
      <c r="B885" s="64">
        <v>69</v>
      </c>
      <c r="C885" s="64"/>
      <c r="D885" s="64"/>
    </row>
    <row r="886" spans="1:4" s="174" customFormat="1">
      <c r="A886" s="64">
        <v>883</v>
      </c>
      <c r="B886" s="64">
        <v>70</v>
      </c>
      <c r="C886" s="64"/>
      <c r="D886" s="64"/>
    </row>
    <row r="887" spans="1:4" s="174" customFormat="1">
      <c r="A887" s="64">
        <v>884</v>
      </c>
      <c r="B887" s="64">
        <v>70</v>
      </c>
      <c r="C887" s="64"/>
      <c r="D887" s="64"/>
    </row>
    <row r="888" spans="1:4" s="174" customFormat="1">
      <c r="A888" s="64">
        <v>885</v>
      </c>
      <c r="B888" s="64">
        <v>70</v>
      </c>
      <c r="C888" s="64"/>
      <c r="D888" s="64"/>
    </row>
    <row r="889" spans="1:4" s="174" customFormat="1">
      <c r="A889" s="64">
        <v>886</v>
      </c>
      <c r="B889" s="64">
        <v>70</v>
      </c>
      <c r="C889" s="64"/>
      <c r="D889" s="64"/>
    </row>
    <row r="890" spans="1:4" s="174" customFormat="1">
      <c r="A890" s="64">
        <v>887</v>
      </c>
      <c r="B890" s="64">
        <v>70</v>
      </c>
      <c r="C890" s="64"/>
      <c r="D890" s="64"/>
    </row>
    <row r="891" spans="1:4" s="174" customFormat="1">
      <c r="A891" s="64">
        <v>888</v>
      </c>
      <c r="B891" s="64">
        <v>70</v>
      </c>
      <c r="C891" s="64"/>
      <c r="D891" s="64"/>
    </row>
    <row r="892" spans="1:4" s="174" customFormat="1">
      <c r="A892" s="64">
        <v>889</v>
      </c>
      <c r="B892" s="64">
        <v>69</v>
      </c>
      <c r="C892" s="64"/>
      <c r="D892" s="64"/>
    </row>
    <row r="893" spans="1:4" s="174" customFormat="1">
      <c r="A893" s="64">
        <v>890</v>
      </c>
      <c r="B893" s="64">
        <v>69</v>
      </c>
      <c r="C893" s="64"/>
      <c r="D893" s="64"/>
    </row>
    <row r="894" spans="1:4" s="174" customFormat="1">
      <c r="A894" s="64">
        <v>891</v>
      </c>
      <c r="B894" s="64">
        <v>70</v>
      </c>
      <c r="C894" s="64"/>
      <c r="D894" s="64"/>
    </row>
    <row r="895" spans="1:4" s="174" customFormat="1">
      <c r="A895" s="64">
        <v>892</v>
      </c>
      <c r="B895" s="64">
        <v>68</v>
      </c>
      <c r="C895" s="64"/>
      <c r="D895" s="64"/>
    </row>
    <row r="896" spans="1:4" s="174" customFormat="1">
      <c r="A896" s="64">
        <v>893</v>
      </c>
      <c r="B896" s="64">
        <v>67</v>
      </c>
      <c r="C896" s="64"/>
      <c r="D896" s="64"/>
    </row>
    <row r="897" spans="1:4" s="174" customFormat="1">
      <c r="A897" s="64">
        <v>894</v>
      </c>
      <c r="B897" s="64">
        <v>63</v>
      </c>
      <c r="C897" s="64"/>
      <c r="D897" s="64"/>
    </row>
    <row r="898" spans="1:4" s="174" customFormat="1">
      <c r="A898" s="64">
        <v>895</v>
      </c>
      <c r="B898" s="64">
        <v>61</v>
      </c>
      <c r="C898" s="64"/>
      <c r="D898" s="64"/>
    </row>
    <row r="899" spans="1:4" s="174" customFormat="1">
      <c r="A899" s="64">
        <v>896</v>
      </c>
      <c r="B899" s="64">
        <v>58</v>
      </c>
      <c r="C899" s="64"/>
      <c r="D899" s="64"/>
    </row>
    <row r="900" spans="1:4" s="174" customFormat="1">
      <c r="A900" s="64">
        <v>897</v>
      </c>
      <c r="B900" s="64">
        <v>55</v>
      </c>
      <c r="C900" s="64"/>
      <c r="D900" s="64"/>
    </row>
    <row r="901" spans="1:4" s="174" customFormat="1">
      <c r="A901" s="64">
        <v>898</v>
      </c>
      <c r="B901" s="64">
        <v>53</v>
      </c>
      <c r="C901" s="64"/>
      <c r="D901" s="64"/>
    </row>
    <row r="902" spans="1:4" s="174" customFormat="1">
      <c r="A902" s="64">
        <v>899</v>
      </c>
      <c r="B902" s="64">
        <v>51</v>
      </c>
      <c r="C902" s="64"/>
      <c r="D902" s="64"/>
    </row>
    <row r="903" spans="1:4" s="174" customFormat="1">
      <c r="A903" s="64">
        <v>900</v>
      </c>
      <c r="B903" s="64">
        <v>50</v>
      </c>
      <c r="C903" s="64"/>
      <c r="D903" s="64"/>
    </row>
    <row r="904" spans="1:4" s="174" customFormat="1">
      <c r="A904" s="64">
        <v>901</v>
      </c>
      <c r="B904" s="64">
        <v>50</v>
      </c>
      <c r="C904" s="64"/>
      <c r="D904" s="64"/>
    </row>
    <row r="905" spans="1:4" s="174" customFormat="1">
      <c r="A905" s="64">
        <v>902</v>
      </c>
      <c r="B905" s="64">
        <v>50</v>
      </c>
      <c r="C905" s="64"/>
      <c r="D905" s="64"/>
    </row>
    <row r="906" spans="1:4" s="174" customFormat="1">
      <c r="A906" s="64">
        <v>903</v>
      </c>
      <c r="B906" s="64">
        <v>50</v>
      </c>
      <c r="C906" s="64"/>
      <c r="D906" s="64"/>
    </row>
    <row r="907" spans="1:4" s="174" customFormat="1">
      <c r="A907" s="64">
        <v>904</v>
      </c>
      <c r="B907" s="64">
        <v>50</v>
      </c>
      <c r="C907" s="64"/>
      <c r="D907" s="64"/>
    </row>
    <row r="908" spans="1:4" s="174" customFormat="1">
      <c r="A908" s="64">
        <v>905</v>
      </c>
      <c r="B908" s="64">
        <v>50</v>
      </c>
      <c r="C908" s="64"/>
      <c r="D908" s="64"/>
    </row>
    <row r="909" spans="1:4" s="174" customFormat="1">
      <c r="A909" s="64">
        <v>906</v>
      </c>
      <c r="B909" s="64">
        <v>50</v>
      </c>
      <c r="C909" s="64"/>
      <c r="D909" s="64"/>
    </row>
    <row r="910" spans="1:4" s="174" customFormat="1">
      <c r="A910" s="64">
        <v>907</v>
      </c>
      <c r="B910" s="64">
        <v>50</v>
      </c>
      <c r="C910" s="64"/>
      <c r="D910" s="64"/>
    </row>
    <row r="911" spans="1:4" s="174" customFormat="1">
      <c r="A911" s="64">
        <v>908</v>
      </c>
      <c r="B911" s="64">
        <v>50</v>
      </c>
      <c r="C911" s="64"/>
      <c r="D911" s="64"/>
    </row>
    <row r="912" spans="1:4" s="174" customFormat="1">
      <c r="A912" s="64">
        <v>909</v>
      </c>
      <c r="B912" s="64">
        <v>49</v>
      </c>
      <c r="C912" s="64"/>
      <c r="D912" s="64"/>
    </row>
    <row r="913" spans="1:4" s="174" customFormat="1">
      <c r="A913" s="64">
        <v>910</v>
      </c>
      <c r="B913" s="64">
        <v>49</v>
      </c>
      <c r="C913" s="64"/>
      <c r="D913" s="64"/>
    </row>
    <row r="914" spans="1:4" s="174" customFormat="1">
      <c r="A914" s="64">
        <v>911</v>
      </c>
      <c r="B914" s="64">
        <v>49</v>
      </c>
      <c r="C914" s="64"/>
      <c r="D914" s="64"/>
    </row>
    <row r="915" spans="1:4" s="174" customFormat="1">
      <c r="A915" s="64">
        <v>912</v>
      </c>
      <c r="B915" s="64">
        <v>50</v>
      </c>
      <c r="C915" s="64"/>
      <c r="D915" s="64"/>
    </row>
    <row r="916" spans="1:4" s="174" customFormat="1">
      <c r="A916" s="64">
        <v>913</v>
      </c>
      <c r="B916" s="64">
        <v>50</v>
      </c>
      <c r="C916" s="64"/>
      <c r="D916" s="64"/>
    </row>
    <row r="917" spans="1:4" s="174" customFormat="1">
      <c r="A917" s="64">
        <v>914</v>
      </c>
      <c r="B917" s="64">
        <v>50</v>
      </c>
      <c r="C917" s="64"/>
      <c r="D917" s="64"/>
    </row>
    <row r="918" spans="1:4" s="174" customFormat="1">
      <c r="A918" s="64">
        <v>915</v>
      </c>
      <c r="B918" s="64">
        <v>50</v>
      </c>
      <c r="C918" s="64"/>
      <c r="D918" s="64"/>
    </row>
    <row r="919" spans="1:4" s="174" customFormat="1">
      <c r="A919" s="64">
        <v>916</v>
      </c>
      <c r="B919" s="64">
        <v>50</v>
      </c>
      <c r="C919" s="64"/>
      <c r="D919" s="64"/>
    </row>
    <row r="920" spans="1:4" s="174" customFormat="1">
      <c r="A920" s="64">
        <v>917</v>
      </c>
      <c r="B920" s="64">
        <v>50</v>
      </c>
      <c r="C920" s="64"/>
      <c r="D920" s="64"/>
    </row>
    <row r="921" spans="1:4" s="174" customFormat="1">
      <c r="A921" s="64">
        <v>918</v>
      </c>
      <c r="B921" s="64">
        <v>49</v>
      </c>
      <c r="C921" s="64"/>
      <c r="D921" s="64"/>
    </row>
    <row r="922" spans="1:4" s="174" customFormat="1">
      <c r="A922" s="64">
        <v>919</v>
      </c>
      <c r="B922" s="64">
        <v>49</v>
      </c>
      <c r="C922" s="64"/>
      <c r="D922" s="64"/>
    </row>
    <row r="923" spans="1:4" s="174" customFormat="1">
      <c r="A923" s="64">
        <v>920</v>
      </c>
      <c r="B923" s="64">
        <v>50</v>
      </c>
      <c r="C923" s="64"/>
      <c r="D923" s="64"/>
    </row>
    <row r="924" spans="1:4" s="174" customFormat="1">
      <c r="A924" s="64">
        <v>921</v>
      </c>
      <c r="B924" s="64">
        <v>50</v>
      </c>
      <c r="C924" s="64"/>
      <c r="D924" s="64"/>
    </row>
    <row r="925" spans="1:4" s="174" customFormat="1">
      <c r="A925" s="64">
        <v>922</v>
      </c>
      <c r="B925" s="64">
        <v>50</v>
      </c>
      <c r="C925" s="64"/>
      <c r="D925" s="64"/>
    </row>
    <row r="926" spans="1:4" s="174" customFormat="1">
      <c r="A926" s="64">
        <v>923</v>
      </c>
      <c r="B926" s="64">
        <v>50</v>
      </c>
      <c r="C926" s="64"/>
      <c r="D926" s="64"/>
    </row>
    <row r="927" spans="1:4" s="174" customFormat="1">
      <c r="A927" s="64">
        <v>924</v>
      </c>
      <c r="B927" s="64">
        <v>50</v>
      </c>
      <c r="C927" s="64"/>
      <c r="D927" s="64"/>
    </row>
    <row r="928" spans="1:4" s="174" customFormat="1">
      <c r="A928" s="64">
        <v>925</v>
      </c>
      <c r="B928" s="64">
        <v>50</v>
      </c>
      <c r="C928" s="64"/>
      <c r="D928" s="64"/>
    </row>
    <row r="929" spans="1:4" s="174" customFormat="1">
      <c r="A929" s="64">
        <v>926</v>
      </c>
      <c r="B929" s="64">
        <v>50</v>
      </c>
      <c r="C929" s="64"/>
      <c r="D929" s="64"/>
    </row>
    <row r="930" spans="1:4" s="174" customFormat="1">
      <c r="A930" s="64">
        <v>927</v>
      </c>
      <c r="B930" s="64">
        <v>50</v>
      </c>
      <c r="C930" s="64"/>
      <c r="D930" s="64"/>
    </row>
    <row r="931" spans="1:4" s="174" customFormat="1">
      <c r="A931" s="64">
        <v>928</v>
      </c>
      <c r="B931" s="64">
        <v>50</v>
      </c>
      <c r="C931" s="64"/>
      <c r="D931" s="64"/>
    </row>
    <row r="932" spans="1:4" s="174" customFormat="1">
      <c r="A932" s="64">
        <v>929</v>
      </c>
      <c r="B932" s="64">
        <v>50</v>
      </c>
      <c r="C932" s="64"/>
      <c r="D932" s="64"/>
    </row>
    <row r="933" spans="1:4" s="174" customFormat="1">
      <c r="A933" s="64">
        <v>930</v>
      </c>
      <c r="B933" s="64">
        <v>50</v>
      </c>
      <c r="C933" s="64"/>
      <c r="D933" s="64"/>
    </row>
    <row r="934" spans="1:4" s="174" customFormat="1">
      <c r="A934" s="64">
        <v>931</v>
      </c>
      <c r="B934" s="64">
        <v>50</v>
      </c>
      <c r="C934" s="64"/>
      <c r="D934" s="64"/>
    </row>
    <row r="935" spans="1:4" s="174" customFormat="1">
      <c r="A935" s="64">
        <v>932</v>
      </c>
      <c r="B935" s="64">
        <v>50</v>
      </c>
      <c r="C935" s="64"/>
      <c r="D935" s="64"/>
    </row>
    <row r="936" spans="1:4" s="174" customFormat="1">
      <c r="A936" s="64">
        <v>933</v>
      </c>
      <c r="B936" s="64">
        <v>50</v>
      </c>
      <c r="C936" s="64"/>
      <c r="D936" s="64"/>
    </row>
    <row r="937" spans="1:4" s="174" customFormat="1">
      <c r="A937" s="64">
        <v>934</v>
      </c>
      <c r="B937" s="64">
        <v>50</v>
      </c>
      <c r="C937" s="64"/>
      <c r="D937" s="64"/>
    </row>
    <row r="938" spans="1:4" s="174" customFormat="1">
      <c r="A938" s="64">
        <v>935</v>
      </c>
      <c r="B938" s="64">
        <v>49</v>
      </c>
      <c r="C938" s="64"/>
      <c r="D938" s="64"/>
    </row>
    <row r="939" spans="1:4" s="174" customFormat="1">
      <c r="A939" s="64">
        <v>936</v>
      </c>
      <c r="B939" s="64">
        <v>50</v>
      </c>
      <c r="C939" s="64"/>
      <c r="D939" s="64"/>
    </row>
    <row r="940" spans="1:4" s="174" customFormat="1">
      <c r="A940" s="64">
        <v>937</v>
      </c>
      <c r="B940" s="64">
        <v>50</v>
      </c>
      <c r="C940" s="64"/>
      <c r="D940" s="64"/>
    </row>
    <row r="941" spans="1:4" s="174" customFormat="1">
      <c r="A941" s="64">
        <v>938</v>
      </c>
      <c r="B941" s="64">
        <v>50</v>
      </c>
      <c r="C941" s="64"/>
      <c r="D941" s="64"/>
    </row>
    <row r="942" spans="1:4" s="174" customFormat="1">
      <c r="A942" s="64">
        <v>939</v>
      </c>
      <c r="B942" s="64">
        <v>50</v>
      </c>
      <c r="C942" s="64"/>
      <c r="D942" s="64"/>
    </row>
    <row r="943" spans="1:4" s="174" customFormat="1">
      <c r="A943" s="64">
        <v>940</v>
      </c>
      <c r="B943" s="64">
        <v>50</v>
      </c>
      <c r="C943" s="64"/>
      <c r="D943" s="64"/>
    </row>
    <row r="944" spans="1:4" s="174" customFormat="1">
      <c r="A944" s="64">
        <v>941</v>
      </c>
      <c r="B944" s="64">
        <v>49</v>
      </c>
      <c r="C944" s="64"/>
      <c r="D944" s="64"/>
    </row>
    <row r="945" spans="1:4" s="174" customFormat="1">
      <c r="A945" s="64">
        <v>942</v>
      </c>
      <c r="B945" s="64">
        <v>49</v>
      </c>
      <c r="C945" s="64"/>
      <c r="D945" s="64"/>
    </row>
    <row r="946" spans="1:4" s="174" customFormat="1">
      <c r="A946" s="64">
        <v>943</v>
      </c>
      <c r="B946" s="64">
        <v>49</v>
      </c>
      <c r="C946" s="64"/>
      <c r="D946" s="64"/>
    </row>
    <row r="947" spans="1:4" s="174" customFormat="1">
      <c r="A947" s="64">
        <v>944</v>
      </c>
      <c r="B947" s="64">
        <v>49</v>
      </c>
      <c r="C947" s="64"/>
      <c r="D947" s="64"/>
    </row>
    <row r="948" spans="1:4" s="174" customFormat="1">
      <c r="A948" s="64">
        <v>945</v>
      </c>
      <c r="B948" s="64">
        <v>49</v>
      </c>
      <c r="C948" s="64"/>
      <c r="D948" s="64"/>
    </row>
    <row r="949" spans="1:4" s="174" customFormat="1">
      <c r="A949" s="64">
        <v>946</v>
      </c>
      <c r="B949" s="64">
        <v>50</v>
      </c>
      <c r="C949" s="64"/>
      <c r="D949" s="64"/>
    </row>
    <row r="950" spans="1:4" s="174" customFormat="1">
      <c r="A950" s="64">
        <v>947</v>
      </c>
      <c r="B950" s="64">
        <v>50</v>
      </c>
      <c r="C950" s="64"/>
      <c r="D950" s="64"/>
    </row>
    <row r="951" spans="1:4" s="174" customFormat="1">
      <c r="A951" s="64">
        <v>948</v>
      </c>
      <c r="B951" s="64">
        <v>50</v>
      </c>
      <c r="C951" s="64"/>
      <c r="D951" s="64"/>
    </row>
    <row r="952" spans="1:4" s="174" customFormat="1">
      <c r="A952" s="64">
        <v>949</v>
      </c>
      <c r="B952" s="64">
        <v>50</v>
      </c>
      <c r="C952" s="64"/>
      <c r="D952" s="64"/>
    </row>
    <row r="953" spans="1:4" s="174" customFormat="1">
      <c r="A953" s="64">
        <v>950</v>
      </c>
      <c r="B953" s="64">
        <v>50</v>
      </c>
      <c r="C953" s="64"/>
      <c r="D953" s="64"/>
    </row>
    <row r="954" spans="1:4" s="174" customFormat="1">
      <c r="A954" s="64">
        <v>951</v>
      </c>
      <c r="B954" s="64">
        <v>50</v>
      </c>
      <c r="C954" s="64"/>
      <c r="D954" s="64"/>
    </row>
    <row r="955" spans="1:4" s="174" customFormat="1">
      <c r="A955" s="64">
        <v>952</v>
      </c>
      <c r="B955" s="64">
        <v>50</v>
      </c>
      <c r="C955" s="64"/>
      <c r="D955" s="64"/>
    </row>
    <row r="956" spans="1:4" s="174" customFormat="1">
      <c r="A956" s="64">
        <v>953</v>
      </c>
      <c r="B956" s="64">
        <v>50</v>
      </c>
      <c r="C956" s="64"/>
      <c r="D956" s="64"/>
    </row>
    <row r="957" spans="1:4" s="174" customFormat="1">
      <c r="A957" s="64">
        <v>954</v>
      </c>
      <c r="B957" s="64">
        <v>50</v>
      </c>
      <c r="C957" s="64"/>
      <c r="D957" s="64"/>
    </row>
    <row r="958" spans="1:4" s="174" customFormat="1">
      <c r="A958" s="64">
        <v>955</v>
      </c>
      <c r="B958" s="64">
        <v>50</v>
      </c>
      <c r="C958" s="64"/>
      <c r="D958" s="64"/>
    </row>
    <row r="959" spans="1:4" s="174" customFormat="1">
      <c r="A959" s="64">
        <v>956</v>
      </c>
      <c r="B959" s="64">
        <v>50</v>
      </c>
      <c r="C959" s="64"/>
      <c r="D959" s="64"/>
    </row>
    <row r="960" spans="1:4" s="174" customFormat="1">
      <c r="A960" s="64">
        <v>957</v>
      </c>
      <c r="B960" s="64">
        <v>50</v>
      </c>
      <c r="C960" s="64"/>
      <c r="D960" s="64"/>
    </row>
    <row r="961" spans="1:4" s="174" customFormat="1">
      <c r="A961" s="64">
        <v>958</v>
      </c>
      <c r="B961" s="64">
        <v>50</v>
      </c>
      <c r="C961" s="64"/>
      <c r="D961" s="64"/>
    </row>
    <row r="962" spans="1:4" s="174" customFormat="1">
      <c r="A962" s="64">
        <v>959</v>
      </c>
      <c r="B962" s="64">
        <v>50</v>
      </c>
      <c r="C962" s="64"/>
      <c r="D962" s="64"/>
    </row>
    <row r="963" spans="1:4" s="174" customFormat="1">
      <c r="A963" s="64">
        <v>960</v>
      </c>
      <c r="B963" s="64">
        <v>50</v>
      </c>
      <c r="C963" s="64"/>
      <c r="D963" s="64"/>
    </row>
    <row r="964" spans="1:4" s="174" customFormat="1">
      <c r="A964" s="64">
        <v>961</v>
      </c>
      <c r="B964" s="64">
        <v>50</v>
      </c>
      <c r="C964" s="64"/>
      <c r="D964" s="64"/>
    </row>
    <row r="965" spans="1:4" s="174" customFormat="1">
      <c r="A965" s="64">
        <v>962</v>
      </c>
      <c r="B965" s="64">
        <v>50</v>
      </c>
      <c r="C965" s="64"/>
      <c r="D965" s="64"/>
    </row>
    <row r="966" spans="1:4" s="174" customFormat="1">
      <c r="A966" s="64">
        <v>963</v>
      </c>
      <c r="B966" s="64">
        <v>50</v>
      </c>
      <c r="C966" s="64"/>
      <c r="D966" s="64"/>
    </row>
    <row r="967" spans="1:4" s="174" customFormat="1">
      <c r="A967" s="64">
        <v>964</v>
      </c>
      <c r="B967" s="64">
        <v>50</v>
      </c>
      <c r="C967" s="64"/>
      <c r="D967" s="64"/>
    </row>
    <row r="968" spans="1:4" s="174" customFormat="1">
      <c r="A968" s="64">
        <v>965</v>
      </c>
      <c r="B968" s="64">
        <v>50</v>
      </c>
      <c r="C968" s="64"/>
      <c r="D968" s="64"/>
    </row>
    <row r="969" spans="1:4" s="174" customFormat="1">
      <c r="A969" s="64">
        <v>966</v>
      </c>
      <c r="B969" s="64">
        <v>50</v>
      </c>
      <c r="C969" s="64"/>
      <c r="D969" s="64"/>
    </row>
    <row r="970" spans="1:4" s="174" customFormat="1">
      <c r="A970" s="64">
        <v>967</v>
      </c>
      <c r="B970" s="64">
        <v>50</v>
      </c>
      <c r="C970" s="64"/>
      <c r="D970" s="64"/>
    </row>
    <row r="971" spans="1:4" s="174" customFormat="1">
      <c r="A971" s="64">
        <v>968</v>
      </c>
      <c r="B971" s="64">
        <v>49</v>
      </c>
      <c r="C971" s="64"/>
      <c r="D971" s="64"/>
    </row>
    <row r="972" spans="1:4" s="174" customFormat="1">
      <c r="A972" s="64">
        <v>969</v>
      </c>
      <c r="B972" s="64">
        <v>50</v>
      </c>
      <c r="C972" s="64"/>
      <c r="D972" s="64"/>
    </row>
    <row r="973" spans="1:4" s="174" customFormat="1">
      <c r="A973" s="64">
        <v>970</v>
      </c>
      <c r="B973" s="64">
        <v>52</v>
      </c>
      <c r="C973" s="64"/>
      <c r="D973" s="64"/>
    </row>
    <row r="974" spans="1:4" s="174" customFormat="1">
      <c r="A974" s="64">
        <v>971</v>
      </c>
      <c r="B974" s="64">
        <v>53</v>
      </c>
      <c r="C974" s="64"/>
      <c r="D974" s="64"/>
    </row>
    <row r="975" spans="1:4" s="174" customFormat="1">
      <c r="A975" s="64">
        <v>972</v>
      </c>
      <c r="B975" s="64">
        <v>55</v>
      </c>
      <c r="C975" s="64"/>
      <c r="D975" s="64"/>
    </row>
    <row r="976" spans="1:4" s="174" customFormat="1">
      <c r="A976" s="64">
        <v>973</v>
      </c>
      <c r="B976" s="64">
        <v>57</v>
      </c>
      <c r="C976" s="64"/>
      <c r="D976" s="64"/>
    </row>
    <row r="977" spans="1:4" s="174" customFormat="1">
      <c r="A977" s="64">
        <v>974</v>
      </c>
      <c r="B977" s="64">
        <v>58</v>
      </c>
      <c r="C977" s="64"/>
      <c r="D977" s="64"/>
    </row>
    <row r="978" spans="1:4" s="174" customFormat="1">
      <c r="A978" s="64">
        <v>975</v>
      </c>
      <c r="B978" s="64">
        <v>60</v>
      </c>
      <c r="C978" s="64"/>
      <c r="D978" s="64"/>
    </row>
    <row r="979" spans="1:4" s="174" customFormat="1">
      <c r="A979" s="64">
        <v>976</v>
      </c>
      <c r="B979" s="64">
        <v>62</v>
      </c>
      <c r="C979" s="64"/>
      <c r="D979" s="64"/>
    </row>
    <row r="980" spans="1:4" s="174" customFormat="1">
      <c r="A980" s="64">
        <v>977</v>
      </c>
      <c r="B980" s="64">
        <v>63</v>
      </c>
      <c r="C980" s="64"/>
      <c r="D980" s="64"/>
    </row>
    <row r="981" spans="1:4" s="174" customFormat="1">
      <c r="A981" s="64">
        <v>978</v>
      </c>
      <c r="B981" s="64">
        <v>64</v>
      </c>
      <c r="C981" s="64"/>
      <c r="D981" s="64"/>
    </row>
    <row r="982" spans="1:4" s="174" customFormat="1">
      <c r="A982" s="64">
        <v>979</v>
      </c>
      <c r="B982" s="64">
        <v>66</v>
      </c>
      <c r="C982" s="64"/>
      <c r="D982" s="64"/>
    </row>
    <row r="983" spans="1:4" s="174" customFormat="1">
      <c r="A983" s="64">
        <v>980</v>
      </c>
      <c r="B983" s="64">
        <v>67</v>
      </c>
      <c r="C983" s="64"/>
      <c r="D983" s="64"/>
    </row>
    <row r="984" spans="1:4" s="174" customFormat="1">
      <c r="A984" s="64">
        <v>981</v>
      </c>
      <c r="B984" s="64">
        <v>69</v>
      </c>
      <c r="C984" s="64"/>
      <c r="D984" s="64"/>
    </row>
    <row r="985" spans="1:4" s="174" customFormat="1">
      <c r="A985" s="64">
        <v>982</v>
      </c>
      <c r="B985" s="64">
        <v>70</v>
      </c>
      <c r="C985" s="64"/>
      <c r="D985" s="64"/>
    </row>
    <row r="986" spans="1:4" s="174" customFormat="1">
      <c r="A986" s="64">
        <v>983</v>
      </c>
      <c r="B986" s="64">
        <v>70</v>
      </c>
      <c r="C986" s="64"/>
      <c r="D986" s="64"/>
    </row>
    <row r="987" spans="1:4" s="174" customFormat="1">
      <c r="A987" s="64">
        <v>984</v>
      </c>
      <c r="B987" s="64">
        <v>70</v>
      </c>
      <c r="C987" s="64"/>
      <c r="D987" s="64"/>
    </row>
    <row r="988" spans="1:4" s="174" customFormat="1">
      <c r="A988" s="64">
        <v>985</v>
      </c>
      <c r="B988" s="64">
        <v>70</v>
      </c>
      <c r="C988" s="64"/>
      <c r="D988" s="64"/>
    </row>
    <row r="989" spans="1:4" s="174" customFormat="1">
      <c r="A989" s="64">
        <v>986</v>
      </c>
      <c r="B989" s="64">
        <v>70</v>
      </c>
      <c r="C989" s="64"/>
      <c r="D989" s="64"/>
    </row>
    <row r="990" spans="1:4" s="174" customFormat="1">
      <c r="A990" s="64">
        <v>987</v>
      </c>
      <c r="B990" s="64">
        <v>70</v>
      </c>
      <c r="C990" s="64"/>
      <c r="D990" s="64"/>
    </row>
    <row r="991" spans="1:4" s="174" customFormat="1">
      <c r="A991" s="64">
        <v>988</v>
      </c>
      <c r="B991" s="64">
        <v>70</v>
      </c>
      <c r="C991" s="64"/>
      <c r="D991" s="64"/>
    </row>
    <row r="992" spans="1:4" s="174" customFormat="1">
      <c r="A992" s="64">
        <v>989</v>
      </c>
      <c r="B992" s="64">
        <v>70</v>
      </c>
      <c r="C992" s="64"/>
      <c r="D992" s="64"/>
    </row>
    <row r="993" spans="1:4" s="174" customFormat="1">
      <c r="A993" s="64">
        <v>990</v>
      </c>
      <c r="B993" s="64">
        <v>70</v>
      </c>
      <c r="C993" s="64"/>
      <c r="D993" s="64"/>
    </row>
    <row r="994" spans="1:4" s="174" customFormat="1">
      <c r="A994" s="64">
        <v>991</v>
      </c>
      <c r="B994" s="64">
        <v>70</v>
      </c>
      <c r="C994" s="64"/>
      <c r="D994" s="64"/>
    </row>
    <row r="995" spans="1:4" s="174" customFormat="1">
      <c r="A995" s="64">
        <v>992</v>
      </c>
      <c r="B995" s="64">
        <v>70</v>
      </c>
      <c r="C995" s="64"/>
      <c r="D995" s="64"/>
    </row>
    <row r="996" spans="1:4" s="174" customFormat="1">
      <c r="A996" s="64">
        <v>993</v>
      </c>
      <c r="B996" s="64">
        <v>70</v>
      </c>
      <c r="C996" s="64"/>
      <c r="D996" s="64"/>
    </row>
    <row r="997" spans="1:4" s="174" customFormat="1">
      <c r="A997" s="64">
        <v>994</v>
      </c>
      <c r="B997" s="64">
        <v>70</v>
      </c>
      <c r="C997" s="64"/>
      <c r="D997" s="64"/>
    </row>
    <row r="998" spans="1:4" s="174" customFormat="1">
      <c r="A998" s="64">
        <v>995</v>
      </c>
      <c r="B998" s="64">
        <v>70</v>
      </c>
      <c r="C998" s="64"/>
      <c r="D998" s="64"/>
    </row>
    <row r="999" spans="1:4" s="174" customFormat="1">
      <c r="A999" s="64">
        <v>996</v>
      </c>
      <c r="B999" s="64">
        <v>70</v>
      </c>
      <c r="C999" s="64"/>
      <c r="D999" s="64"/>
    </row>
    <row r="1000" spans="1:4" s="174" customFormat="1">
      <c r="A1000" s="64">
        <v>997</v>
      </c>
      <c r="B1000" s="64">
        <v>70</v>
      </c>
      <c r="C1000" s="64"/>
      <c r="D1000" s="64"/>
    </row>
    <row r="1001" spans="1:4" s="174" customFormat="1">
      <c r="A1001" s="64">
        <v>998</v>
      </c>
      <c r="B1001" s="64">
        <v>70</v>
      </c>
      <c r="C1001" s="64"/>
      <c r="D1001" s="64"/>
    </row>
    <row r="1002" spans="1:4" s="174" customFormat="1">
      <c r="A1002" s="64">
        <v>999</v>
      </c>
      <c r="B1002" s="64">
        <v>69</v>
      </c>
      <c r="C1002" s="64"/>
      <c r="D1002" s="64"/>
    </row>
    <row r="1003" spans="1:4" s="174" customFormat="1">
      <c r="A1003" s="64">
        <v>1000</v>
      </c>
      <c r="B1003" s="64">
        <v>70</v>
      </c>
      <c r="C1003" s="64"/>
      <c r="D1003" s="64"/>
    </row>
    <row r="1004" spans="1:4" s="174" customFormat="1">
      <c r="A1004" s="64">
        <v>1001</v>
      </c>
      <c r="B1004" s="64">
        <v>70</v>
      </c>
      <c r="C1004" s="64"/>
      <c r="D1004" s="64"/>
    </row>
    <row r="1005" spans="1:4" s="174" customFormat="1">
      <c r="A1005" s="64">
        <v>1002</v>
      </c>
      <c r="B1005" s="64">
        <v>70</v>
      </c>
      <c r="C1005" s="64"/>
      <c r="D1005" s="64"/>
    </row>
    <row r="1006" spans="1:4" s="174" customFormat="1">
      <c r="A1006" s="64">
        <v>1003</v>
      </c>
      <c r="B1006" s="64">
        <v>69</v>
      </c>
      <c r="C1006" s="64"/>
      <c r="D1006" s="64"/>
    </row>
    <row r="1007" spans="1:4" s="174" customFormat="1">
      <c r="A1007" s="64">
        <v>1004</v>
      </c>
      <c r="B1007" s="64">
        <v>69</v>
      </c>
      <c r="C1007" s="64"/>
      <c r="D1007" s="64"/>
    </row>
    <row r="1008" spans="1:4" s="174" customFormat="1">
      <c r="A1008" s="64">
        <v>1005</v>
      </c>
      <c r="B1008" s="64">
        <v>70</v>
      </c>
      <c r="C1008" s="64"/>
      <c r="D1008" s="64"/>
    </row>
    <row r="1009" spans="1:4" s="174" customFormat="1">
      <c r="A1009" s="64">
        <v>1006</v>
      </c>
      <c r="B1009" s="64">
        <v>69</v>
      </c>
      <c r="C1009" s="64"/>
      <c r="D1009" s="64"/>
    </row>
    <row r="1010" spans="1:4" s="174" customFormat="1">
      <c r="A1010" s="64">
        <v>1007</v>
      </c>
      <c r="B1010" s="64">
        <v>69</v>
      </c>
      <c r="C1010" s="64"/>
      <c r="D1010" s="64"/>
    </row>
    <row r="1011" spans="1:4" s="174" customFormat="1">
      <c r="A1011" s="64">
        <v>1008</v>
      </c>
      <c r="B1011" s="64">
        <v>70</v>
      </c>
      <c r="C1011" s="64"/>
      <c r="D1011" s="64"/>
    </row>
    <row r="1012" spans="1:4" s="174" customFormat="1">
      <c r="A1012" s="64">
        <v>1009</v>
      </c>
      <c r="B1012" s="64">
        <v>70</v>
      </c>
      <c r="C1012" s="64"/>
      <c r="D1012" s="64"/>
    </row>
    <row r="1013" spans="1:4" s="174" customFormat="1">
      <c r="A1013" s="64">
        <v>1010</v>
      </c>
      <c r="B1013" s="64">
        <v>70</v>
      </c>
      <c r="C1013" s="64"/>
      <c r="D1013" s="64"/>
    </row>
    <row r="1014" spans="1:4" s="174" customFormat="1">
      <c r="A1014" s="64">
        <v>1011</v>
      </c>
      <c r="B1014" s="64">
        <v>70</v>
      </c>
      <c r="C1014" s="64"/>
      <c r="D1014" s="64"/>
    </row>
    <row r="1015" spans="1:4" s="174" customFormat="1">
      <c r="A1015" s="64">
        <v>1012</v>
      </c>
      <c r="B1015" s="64">
        <v>70</v>
      </c>
      <c r="C1015" s="64"/>
      <c r="D1015" s="64"/>
    </row>
    <row r="1016" spans="1:4" s="174" customFormat="1">
      <c r="A1016" s="64">
        <v>1013</v>
      </c>
      <c r="B1016" s="64">
        <v>70</v>
      </c>
      <c r="C1016" s="64"/>
      <c r="D1016" s="64"/>
    </row>
    <row r="1017" spans="1:4" s="174" customFormat="1">
      <c r="A1017" s="64">
        <v>1014</v>
      </c>
      <c r="B1017" s="64">
        <v>70</v>
      </c>
      <c r="C1017" s="64"/>
      <c r="D1017" s="64"/>
    </row>
    <row r="1018" spans="1:4" s="174" customFormat="1">
      <c r="A1018" s="64">
        <v>1015</v>
      </c>
      <c r="B1018" s="64">
        <v>69</v>
      </c>
      <c r="C1018" s="64"/>
      <c r="D1018" s="64"/>
    </row>
    <row r="1019" spans="1:4" s="174" customFormat="1">
      <c r="A1019" s="64">
        <v>1016</v>
      </c>
      <c r="B1019" s="64">
        <v>69</v>
      </c>
      <c r="C1019" s="64"/>
      <c r="D1019" s="64"/>
    </row>
    <row r="1020" spans="1:4" s="174" customFormat="1">
      <c r="A1020" s="64">
        <v>1017</v>
      </c>
      <c r="B1020" s="64">
        <v>69</v>
      </c>
      <c r="C1020" s="64"/>
      <c r="D1020" s="64"/>
    </row>
    <row r="1021" spans="1:4" s="174" customFormat="1">
      <c r="A1021" s="64">
        <v>1018</v>
      </c>
      <c r="B1021" s="64">
        <v>70</v>
      </c>
      <c r="C1021" s="64"/>
      <c r="D1021" s="64"/>
    </row>
    <row r="1022" spans="1:4" s="174" customFormat="1">
      <c r="A1022" s="64">
        <v>1019</v>
      </c>
      <c r="B1022" s="64">
        <v>70</v>
      </c>
      <c r="C1022" s="64"/>
      <c r="D1022" s="64"/>
    </row>
    <row r="1023" spans="1:4" s="174" customFormat="1">
      <c r="A1023" s="64">
        <v>1020</v>
      </c>
      <c r="B1023" s="64">
        <v>70</v>
      </c>
      <c r="C1023" s="64"/>
      <c r="D1023" s="64"/>
    </row>
    <row r="1024" spans="1:4" s="174" customFormat="1">
      <c r="A1024" s="64">
        <v>1021</v>
      </c>
      <c r="B1024" s="64">
        <v>70</v>
      </c>
      <c r="C1024" s="64"/>
      <c r="D1024" s="64"/>
    </row>
    <row r="1025" spans="1:4" s="174" customFormat="1">
      <c r="A1025" s="64">
        <v>1022</v>
      </c>
      <c r="B1025" s="64">
        <v>70</v>
      </c>
      <c r="C1025" s="64"/>
      <c r="D1025" s="64"/>
    </row>
    <row r="1026" spans="1:4" s="174" customFormat="1">
      <c r="A1026" s="64">
        <v>1023</v>
      </c>
      <c r="B1026" s="64">
        <v>70</v>
      </c>
      <c r="C1026" s="64"/>
      <c r="D1026" s="64"/>
    </row>
    <row r="1027" spans="1:4" s="174" customFormat="1">
      <c r="A1027" s="64">
        <v>1024</v>
      </c>
      <c r="B1027" s="64">
        <v>70</v>
      </c>
      <c r="C1027" s="64"/>
      <c r="D1027" s="64"/>
    </row>
    <row r="1028" spans="1:4" s="174" customFormat="1">
      <c r="A1028" s="64">
        <v>1025</v>
      </c>
      <c r="B1028" s="64">
        <v>70</v>
      </c>
      <c r="C1028" s="64"/>
      <c r="D1028" s="64"/>
    </row>
    <row r="1029" spans="1:4" s="174" customFormat="1">
      <c r="A1029" s="64">
        <v>1026</v>
      </c>
      <c r="B1029" s="64">
        <v>70</v>
      </c>
      <c r="C1029" s="64"/>
      <c r="D1029" s="64"/>
    </row>
    <row r="1030" spans="1:4" s="174" customFormat="1">
      <c r="A1030" s="64">
        <v>1027</v>
      </c>
      <c r="B1030" s="64">
        <v>70</v>
      </c>
      <c r="C1030" s="64"/>
      <c r="D1030" s="64"/>
    </row>
    <row r="1031" spans="1:4" s="174" customFormat="1">
      <c r="A1031" s="64">
        <v>1028</v>
      </c>
      <c r="B1031" s="64">
        <v>70</v>
      </c>
      <c r="C1031" s="64"/>
      <c r="D1031" s="64"/>
    </row>
    <row r="1032" spans="1:4" s="174" customFormat="1">
      <c r="A1032" s="64">
        <v>1029</v>
      </c>
      <c r="B1032" s="64">
        <v>70</v>
      </c>
      <c r="C1032" s="64"/>
      <c r="D1032" s="64"/>
    </row>
    <row r="1033" spans="1:4" s="174" customFormat="1">
      <c r="A1033" s="64">
        <v>1030</v>
      </c>
      <c r="B1033" s="64">
        <v>70</v>
      </c>
      <c r="C1033" s="64"/>
      <c r="D1033" s="64"/>
    </row>
    <row r="1034" spans="1:4" s="174" customFormat="1">
      <c r="A1034" s="64">
        <v>1031</v>
      </c>
      <c r="B1034" s="64">
        <v>70</v>
      </c>
      <c r="C1034" s="64"/>
      <c r="D1034" s="64"/>
    </row>
    <row r="1035" spans="1:4" s="174" customFormat="1">
      <c r="A1035" s="64">
        <v>1032</v>
      </c>
      <c r="B1035" s="64">
        <v>70</v>
      </c>
      <c r="C1035" s="64"/>
      <c r="D1035" s="64"/>
    </row>
    <row r="1036" spans="1:4" s="174" customFormat="1">
      <c r="A1036" s="64">
        <v>1033</v>
      </c>
      <c r="B1036" s="64">
        <v>71</v>
      </c>
      <c r="C1036" s="64"/>
      <c r="D1036" s="64"/>
    </row>
    <row r="1037" spans="1:4" s="174" customFormat="1">
      <c r="A1037" s="64">
        <v>1034</v>
      </c>
      <c r="B1037" s="64">
        <v>71</v>
      </c>
      <c r="C1037" s="64"/>
      <c r="D1037" s="64"/>
    </row>
    <row r="1038" spans="1:4" s="174" customFormat="1">
      <c r="A1038" s="64">
        <v>1035</v>
      </c>
      <c r="B1038" s="64">
        <v>72</v>
      </c>
      <c r="C1038" s="64"/>
      <c r="D1038" s="64"/>
    </row>
    <row r="1039" spans="1:4" s="174" customFormat="1">
      <c r="A1039" s="64">
        <v>1036</v>
      </c>
      <c r="B1039" s="64">
        <v>73</v>
      </c>
      <c r="C1039" s="64"/>
      <c r="D1039" s="64"/>
    </row>
    <row r="1040" spans="1:4" s="174" customFormat="1">
      <c r="A1040" s="64">
        <v>1037</v>
      </c>
      <c r="B1040" s="64">
        <v>74</v>
      </c>
      <c r="C1040" s="64"/>
      <c r="D1040" s="64"/>
    </row>
    <row r="1041" spans="1:4" s="174" customFormat="1">
      <c r="A1041" s="64">
        <v>1038</v>
      </c>
      <c r="B1041" s="64">
        <v>75</v>
      </c>
      <c r="C1041" s="64"/>
      <c r="D1041" s="64"/>
    </row>
    <row r="1042" spans="1:4" s="174" customFormat="1">
      <c r="A1042" s="64">
        <v>1039</v>
      </c>
      <c r="B1042" s="64">
        <v>76</v>
      </c>
      <c r="C1042" s="64"/>
      <c r="D1042" s="64"/>
    </row>
    <row r="1043" spans="1:4" s="174" customFormat="1">
      <c r="A1043" s="64">
        <v>1040</v>
      </c>
      <c r="B1043" s="64">
        <v>77</v>
      </c>
      <c r="C1043" s="64"/>
      <c r="D1043" s="64"/>
    </row>
    <row r="1044" spans="1:4" s="174" customFormat="1">
      <c r="A1044" s="64">
        <v>1041</v>
      </c>
      <c r="B1044" s="64">
        <v>78</v>
      </c>
      <c r="C1044" s="64"/>
      <c r="D1044" s="64"/>
    </row>
    <row r="1045" spans="1:4" s="174" customFormat="1">
      <c r="A1045" s="64">
        <v>1042</v>
      </c>
      <c r="B1045" s="64">
        <v>79</v>
      </c>
      <c r="C1045" s="64"/>
      <c r="D1045" s="64"/>
    </row>
    <row r="1046" spans="1:4" s="174" customFormat="1">
      <c r="A1046" s="64">
        <v>1043</v>
      </c>
      <c r="B1046" s="64">
        <v>79</v>
      </c>
      <c r="C1046" s="64"/>
      <c r="D1046" s="64"/>
    </row>
    <row r="1047" spans="1:4" s="174" customFormat="1">
      <c r="A1047" s="64">
        <v>1044</v>
      </c>
      <c r="B1047" s="64">
        <v>80</v>
      </c>
      <c r="C1047" s="64"/>
      <c r="D1047" s="64"/>
    </row>
    <row r="1048" spans="1:4" s="174" customFormat="1">
      <c r="A1048" s="64">
        <v>1045</v>
      </c>
      <c r="B1048" s="64">
        <v>81</v>
      </c>
      <c r="C1048" s="64"/>
      <c r="D1048" s="64"/>
    </row>
    <row r="1049" spans="1:4" s="174" customFormat="1">
      <c r="A1049" s="64">
        <v>1046</v>
      </c>
      <c r="B1049" s="64">
        <v>82</v>
      </c>
      <c r="C1049" s="64"/>
      <c r="D1049" s="64"/>
    </row>
    <row r="1050" spans="1:4" s="174" customFormat="1">
      <c r="A1050" s="64">
        <v>1047</v>
      </c>
      <c r="B1050" s="64">
        <v>83</v>
      </c>
      <c r="C1050" s="64"/>
      <c r="D1050" s="64"/>
    </row>
    <row r="1051" spans="1:4" s="174" customFormat="1">
      <c r="A1051" s="64">
        <v>1048</v>
      </c>
      <c r="B1051" s="64">
        <v>84</v>
      </c>
      <c r="C1051" s="64"/>
      <c r="D1051" s="64"/>
    </row>
    <row r="1052" spans="1:4" s="174" customFormat="1">
      <c r="A1052" s="64">
        <v>1049</v>
      </c>
      <c r="B1052" s="64">
        <v>85</v>
      </c>
      <c r="C1052" s="64"/>
      <c r="D1052" s="64"/>
    </row>
    <row r="1053" spans="1:4" s="174" customFormat="1">
      <c r="A1053" s="64">
        <v>1050</v>
      </c>
      <c r="B1053" s="64">
        <v>86</v>
      </c>
      <c r="C1053" s="64"/>
      <c r="D1053" s="64"/>
    </row>
    <row r="1054" spans="1:4" s="174" customFormat="1">
      <c r="A1054" s="64">
        <v>1051</v>
      </c>
      <c r="B1054" s="64">
        <v>86</v>
      </c>
      <c r="C1054" s="64"/>
      <c r="D1054" s="64"/>
    </row>
    <row r="1055" spans="1:4" s="174" customFormat="1">
      <c r="A1055" s="64">
        <v>1052</v>
      </c>
      <c r="B1055" s="64">
        <v>87</v>
      </c>
      <c r="C1055" s="64"/>
      <c r="D1055" s="64"/>
    </row>
    <row r="1056" spans="1:4" s="174" customFormat="1">
      <c r="A1056" s="64">
        <v>1053</v>
      </c>
      <c r="B1056" s="64">
        <v>88</v>
      </c>
      <c r="C1056" s="64"/>
      <c r="D1056" s="64"/>
    </row>
    <row r="1057" spans="1:4" s="174" customFormat="1">
      <c r="A1057" s="64">
        <v>1054</v>
      </c>
      <c r="B1057" s="64">
        <v>89</v>
      </c>
      <c r="C1057" s="64"/>
      <c r="D1057" s="64"/>
    </row>
    <row r="1058" spans="1:4" s="174" customFormat="1">
      <c r="A1058" s="64">
        <v>1055</v>
      </c>
      <c r="B1058" s="64">
        <v>90</v>
      </c>
      <c r="C1058" s="64"/>
      <c r="D1058" s="64"/>
    </row>
    <row r="1059" spans="1:4" s="174" customFormat="1">
      <c r="A1059" s="64">
        <v>1056</v>
      </c>
      <c r="B1059" s="64">
        <v>90</v>
      </c>
      <c r="C1059" s="64"/>
      <c r="D1059" s="64"/>
    </row>
    <row r="1060" spans="1:4" s="174" customFormat="1">
      <c r="A1060" s="64">
        <v>1057</v>
      </c>
      <c r="B1060" s="64">
        <v>91</v>
      </c>
      <c r="C1060" s="64"/>
      <c r="D1060" s="64"/>
    </row>
    <row r="1061" spans="1:4" s="174" customFormat="1">
      <c r="A1061" s="64">
        <v>1058</v>
      </c>
      <c r="B1061" s="64">
        <v>93</v>
      </c>
      <c r="C1061" s="64"/>
      <c r="D1061" s="64"/>
    </row>
    <row r="1062" spans="1:4" s="174" customFormat="1">
      <c r="A1062" s="64">
        <v>1059</v>
      </c>
      <c r="B1062" s="64">
        <v>93</v>
      </c>
      <c r="C1062" s="64"/>
      <c r="D1062" s="64"/>
    </row>
    <row r="1063" spans="1:4" s="174" customFormat="1">
      <c r="A1063" s="64">
        <v>1060</v>
      </c>
      <c r="B1063" s="64">
        <v>94</v>
      </c>
      <c r="C1063" s="64"/>
      <c r="D1063" s="64"/>
    </row>
    <row r="1064" spans="1:4" s="174" customFormat="1">
      <c r="A1064" s="64">
        <v>1061</v>
      </c>
      <c r="B1064" s="64">
        <v>95</v>
      </c>
      <c r="C1064" s="64"/>
      <c r="D1064" s="64"/>
    </row>
    <row r="1065" spans="1:4" s="174" customFormat="1">
      <c r="A1065" s="64">
        <v>1062</v>
      </c>
      <c r="B1065" s="64">
        <v>96</v>
      </c>
      <c r="C1065" s="64"/>
      <c r="D1065" s="64"/>
    </row>
    <row r="1066" spans="1:4" s="174" customFormat="1">
      <c r="A1066" s="64">
        <v>1063</v>
      </c>
      <c r="B1066" s="64">
        <v>97</v>
      </c>
      <c r="C1066" s="64"/>
      <c r="D1066" s="64"/>
    </row>
    <row r="1067" spans="1:4" s="174" customFormat="1">
      <c r="A1067" s="64">
        <v>1064</v>
      </c>
      <c r="B1067" s="64">
        <v>98</v>
      </c>
      <c r="C1067" s="64"/>
      <c r="D1067" s="64"/>
    </row>
    <row r="1068" spans="1:4" s="174" customFormat="1">
      <c r="A1068" s="64">
        <v>1065</v>
      </c>
      <c r="B1068" s="64">
        <v>98</v>
      </c>
      <c r="C1068" s="64"/>
      <c r="D1068" s="64"/>
    </row>
    <row r="1069" spans="1:4" s="174" customFormat="1">
      <c r="A1069" s="64">
        <v>1066</v>
      </c>
      <c r="B1069" s="64">
        <v>99</v>
      </c>
      <c r="C1069" s="64"/>
      <c r="D1069" s="64"/>
    </row>
    <row r="1070" spans="1:4" s="174" customFormat="1">
      <c r="A1070" s="64">
        <v>1067</v>
      </c>
      <c r="B1070" s="64">
        <v>100</v>
      </c>
      <c r="C1070" s="64"/>
      <c r="D1070" s="64"/>
    </row>
    <row r="1071" spans="1:4" s="174" customFormat="1">
      <c r="A1071" s="64">
        <v>1068</v>
      </c>
      <c r="B1071" s="64">
        <v>99</v>
      </c>
      <c r="C1071" s="64"/>
      <c r="D1071" s="64"/>
    </row>
    <row r="1072" spans="1:4" s="174" customFormat="1">
      <c r="A1072" s="64">
        <v>1069</v>
      </c>
      <c r="B1072" s="64">
        <v>99</v>
      </c>
      <c r="C1072" s="64"/>
      <c r="D1072" s="64"/>
    </row>
    <row r="1073" spans="1:4" s="174" customFormat="1">
      <c r="A1073" s="64">
        <v>1070</v>
      </c>
      <c r="B1073" s="64">
        <v>99</v>
      </c>
      <c r="C1073" s="64"/>
      <c r="D1073" s="64"/>
    </row>
    <row r="1074" spans="1:4" s="174" customFormat="1">
      <c r="A1074" s="64">
        <v>1071</v>
      </c>
      <c r="B1074" s="64">
        <v>99</v>
      </c>
      <c r="C1074" s="64"/>
      <c r="D1074" s="64"/>
    </row>
    <row r="1075" spans="1:4" s="174" customFormat="1">
      <c r="A1075" s="64">
        <v>1072</v>
      </c>
      <c r="B1075" s="64">
        <v>100</v>
      </c>
      <c r="C1075" s="64"/>
      <c r="D1075" s="64"/>
    </row>
    <row r="1076" spans="1:4" s="174" customFormat="1">
      <c r="A1076" s="64">
        <v>1073</v>
      </c>
      <c r="B1076" s="64">
        <v>100</v>
      </c>
      <c r="C1076" s="64"/>
      <c r="D1076" s="64"/>
    </row>
    <row r="1077" spans="1:4" s="174" customFormat="1">
      <c r="A1077" s="64">
        <v>1074</v>
      </c>
      <c r="B1077" s="64">
        <v>100</v>
      </c>
      <c r="C1077" s="64"/>
      <c r="D1077" s="64"/>
    </row>
    <row r="1078" spans="1:4" s="174" customFormat="1">
      <c r="A1078" s="64">
        <v>1075</v>
      </c>
      <c r="B1078" s="64">
        <v>100</v>
      </c>
      <c r="C1078" s="64"/>
      <c r="D1078" s="64"/>
    </row>
    <row r="1079" spans="1:4" s="174" customFormat="1">
      <c r="A1079" s="64">
        <v>1076</v>
      </c>
      <c r="B1079" s="64">
        <v>100</v>
      </c>
      <c r="C1079" s="64"/>
      <c r="D1079" s="64"/>
    </row>
    <row r="1080" spans="1:4" s="174" customFormat="1">
      <c r="A1080" s="64">
        <v>1077</v>
      </c>
      <c r="B1080" s="64">
        <v>100</v>
      </c>
      <c r="C1080" s="64"/>
      <c r="D1080" s="64"/>
    </row>
    <row r="1081" spans="1:4" s="174" customFormat="1">
      <c r="A1081" s="64">
        <v>1078</v>
      </c>
      <c r="B1081" s="64">
        <v>100</v>
      </c>
      <c r="C1081" s="64"/>
      <c r="D1081" s="64"/>
    </row>
    <row r="1082" spans="1:4" s="174" customFormat="1">
      <c r="A1082" s="64">
        <v>1079</v>
      </c>
      <c r="B1082" s="64">
        <v>100</v>
      </c>
      <c r="C1082" s="64"/>
      <c r="D1082" s="64"/>
    </row>
    <row r="1083" spans="1:4" s="174" customFormat="1">
      <c r="A1083" s="64">
        <v>1080</v>
      </c>
      <c r="B1083" s="64">
        <v>100</v>
      </c>
      <c r="C1083" s="64"/>
      <c r="D1083" s="64"/>
    </row>
    <row r="1084" spans="1:4" s="174" customFormat="1">
      <c r="A1084" s="64">
        <v>1081</v>
      </c>
      <c r="B1084" s="64">
        <v>100</v>
      </c>
      <c r="C1084" s="64"/>
      <c r="D1084" s="64"/>
    </row>
    <row r="1085" spans="1:4" s="174" customFormat="1">
      <c r="A1085" s="64">
        <v>1082</v>
      </c>
      <c r="B1085" s="64">
        <v>100</v>
      </c>
      <c r="C1085" s="64"/>
      <c r="D1085" s="64"/>
    </row>
    <row r="1086" spans="1:4" s="174" customFormat="1">
      <c r="A1086" s="64">
        <v>1083</v>
      </c>
      <c r="B1086" s="64">
        <v>100</v>
      </c>
      <c r="C1086" s="64"/>
      <c r="D1086" s="64"/>
    </row>
    <row r="1087" spans="1:4" s="174" customFormat="1">
      <c r="A1087" s="64">
        <v>1084</v>
      </c>
      <c r="B1087" s="64">
        <v>100</v>
      </c>
      <c r="C1087" s="64"/>
      <c r="D1087" s="64"/>
    </row>
    <row r="1088" spans="1:4" s="174" customFormat="1">
      <c r="A1088" s="64">
        <v>1085</v>
      </c>
      <c r="B1088" s="64">
        <v>100</v>
      </c>
      <c r="C1088" s="64"/>
      <c r="D1088" s="64"/>
    </row>
    <row r="1089" spans="1:4" s="174" customFormat="1">
      <c r="A1089" s="64">
        <v>1086</v>
      </c>
      <c r="B1089" s="64">
        <v>99</v>
      </c>
      <c r="C1089" s="64"/>
      <c r="D1089" s="64"/>
    </row>
    <row r="1090" spans="1:4" s="174" customFormat="1">
      <c r="A1090" s="64">
        <v>1087</v>
      </c>
      <c r="B1090" s="64">
        <v>100</v>
      </c>
      <c r="C1090" s="64"/>
      <c r="D1090" s="64"/>
    </row>
    <row r="1091" spans="1:4" s="174" customFormat="1">
      <c r="A1091" s="64">
        <v>1088</v>
      </c>
      <c r="B1091" s="64">
        <v>100</v>
      </c>
      <c r="C1091" s="64"/>
      <c r="D1091" s="64"/>
    </row>
    <row r="1092" spans="1:4" s="174" customFormat="1">
      <c r="A1092" s="64">
        <v>1089</v>
      </c>
      <c r="B1092" s="64">
        <v>100</v>
      </c>
      <c r="C1092" s="64"/>
      <c r="D1092" s="64"/>
    </row>
    <row r="1093" spans="1:4" s="174" customFormat="1">
      <c r="A1093" s="64">
        <v>1090</v>
      </c>
      <c r="B1093" s="64">
        <v>100</v>
      </c>
      <c r="C1093" s="64"/>
      <c r="D1093" s="64"/>
    </row>
    <row r="1094" spans="1:4" s="174" customFormat="1">
      <c r="A1094" s="64">
        <v>1091</v>
      </c>
      <c r="B1094" s="64">
        <v>100</v>
      </c>
      <c r="C1094" s="64"/>
      <c r="D1094" s="64"/>
    </row>
    <row r="1095" spans="1:4" s="174" customFormat="1">
      <c r="A1095" s="64">
        <v>1092</v>
      </c>
      <c r="B1095" s="64">
        <v>100</v>
      </c>
      <c r="C1095" s="64"/>
      <c r="D1095" s="64"/>
    </row>
    <row r="1096" spans="1:4" s="174" customFormat="1">
      <c r="A1096" s="64">
        <v>1093</v>
      </c>
      <c r="B1096" s="64">
        <v>100</v>
      </c>
      <c r="C1096" s="64"/>
      <c r="D1096" s="64"/>
    </row>
    <row r="1097" spans="1:4" s="174" customFormat="1">
      <c r="A1097" s="64">
        <v>1094</v>
      </c>
      <c r="B1097" s="64">
        <v>100</v>
      </c>
      <c r="C1097" s="64"/>
      <c r="D1097" s="64"/>
    </row>
    <row r="1098" spans="1:4" s="174" customFormat="1">
      <c r="A1098" s="64">
        <v>1095</v>
      </c>
      <c r="B1098" s="64">
        <v>100</v>
      </c>
      <c r="C1098" s="64"/>
      <c r="D1098" s="64"/>
    </row>
    <row r="1099" spans="1:4" s="174" customFormat="1">
      <c r="A1099" s="64">
        <v>1096</v>
      </c>
      <c r="B1099" s="64">
        <v>100</v>
      </c>
      <c r="C1099" s="64"/>
      <c r="D1099" s="64"/>
    </row>
    <row r="1100" spans="1:4" s="174" customFormat="1">
      <c r="A1100" s="64">
        <v>1097</v>
      </c>
      <c r="B1100" s="64">
        <v>100</v>
      </c>
      <c r="C1100" s="64"/>
      <c r="D1100" s="64"/>
    </row>
    <row r="1101" spans="1:4" s="174" customFormat="1">
      <c r="A1101" s="64">
        <v>1098</v>
      </c>
      <c r="B1101" s="64">
        <v>101</v>
      </c>
      <c r="C1101" s="64"/>
      <c r="D1101" s="64"/>
    </row>
    <row r="1102" spans="1:4" s="174" customFormat="1">
      <c r="A1102" s="64">
        <v>1099</v>
      </c>
      <c r="B1102" s="64">
        <v>102</v>
      </c>
      <c r="C1102" s="64"/>
      <c r="D1102" s="64"/>
    </row>
    <row r="1103" spans="1:4" s="174" customFormat="1">
      <c r="A1103" s="64">
        <v>1100</v>
      </c>
      <c r="B1103" s="64">
        <v>103</v>
      </c>
      <c r="C1103" s="64"/>
      <c r="D1103" s="64"/>
    </row>
    <row r="1104" spans="1:4" s="174" customFormat="1">
      <c r="A1104" s="64">
        <v>1101</v>
      </c>
      <c r="B1104" s="64">
        <v>104</v>
      </c>
      <c r="C1104" s="64"/>
      <c r="D1104" s="64"/>
    </row>
    <row r="1105" spans="1:72" s="174" customFormat="1">
      <c r="A1105" s="64">
        <v>1102</v>
      </c>
      <c r="B1105" s="64">
        <v>105</v>
      </c>
      <c r="C1105" s="64"/>
      <c r="D1105" s="64"/>
    </row>
    <row r="1106" spans="1:72" s="174" customFormat="1">
      <c r="A1106" s="64">
        <v>1103</v>
      </c>
      <c r="B1106" s="64">
        <v>106</v>
      </c>
      <c r="C1106" s="64"/>
      <c r="D1106" s="64"/>
    </row>
    <row r="1107" spans="1:72" s="174" customFormat="1">
      <c r="A1107" s="64">
        <v>1104</v>
      </c>
      <c r="B1107" s="64">
        <v>107</v>
      </c>
      <c r="C1107" s="64"/>
      <c r="D1107" s="64"/>
    </row>
    <row r="1108" spans="1:72" s="174" customFormat="1">
      <c r="A1108" s="64">
        <v>1105</v>
      </c>
      <c r="B1108" s="64">
        <v>108</v>
      </c>
      <c r="C1108" s="64"/>
      <c r="D1108" s="64"/>
    </row>
    <row r="1109" spans="1:72" s="174" customFormat="1">
      <c r="A1109" s="64">
        <v>1106</v>
      </c>
      <c r="B1109" s="64">
        <v>109</v>
      </c>
      <c r="C1109" s="64"/>
      <c r="D1109" s="64"/>
    </row>
    <row r="1110" spans="1:72" s="174" customFormat="1">
      <c r="A1110" s="64">
        <v>1107</v>
      </c>
      <c r="B1110" s="64">
        <v>110</v>
      </c>
      <c r="C1110" s="64"/>
      <c r="D1110" s="64"/>
    </row>
    <row r="1111" spans="1:72" s="174" customFormat="1">
      <c r="A1111" s="64">
        <v>1108</v>
      </c>
      <c r="B1111" s="64">
        <v>111</v>
      </c>
      <c r="C1111" s="64"/>
      <c r="D1111" s="64"/>
    </row>
    <row r="1112" spans="1:72" s="174" customFormat="1">
      <c r="A1112" s="64">
        <v>1109</v>
      </c>
      <c r="B1112" s="64">
        <v>112</v>
      </c>
      <c r="C1112" s="64"/>
      <c r="D1112" s="64"/>
    </row>
    <row r="1113" spans="1:72" s="174" customFormat="1">
      <c r="A1113" s="64">
        <v>1110</v>
      </c>
      <c r="B1113" s="64">
        <v>113</v>
      </c>
      <c r="C1113" s="64"/>
      <c r="D1113" s="64"/>
    </row>
    <row r="1114" spans="1:72" s="174" customFormat="1">
      <c r="A1114" s="64">
        <v>1111</v>
      </c>
      <c r="B1114" s="64">
        <v>114</v>
      </c>
      <c r="C1114" s="64"/>
      <c r="D1114" s="64"/>
    </row>
    <row r="1115" spans="1:72" s="177" customFormat="1">
      <c r="A1115" s="64">
        <v>1112</v>
      </c>
      <c r="B1115" s="64">
        <v>116</v>
      </c>
      <c r="C1115" s="64"/>
      <c r="D1115" s="64"/>
      <c r="E1115" s="174"/>
      <c r="F1115" s="174"/>
      <c r="G1115" s="174"/>
      <c r="H1115" s="174"/>
      <c r="I1115" s="174"/>
      <c r="J1115" s="174"/>
      <c r="K1115" s="174"/>
      <c r="L1115" s="174"/>
      <c r="M1115" s="174"/>
      <c r="N1115" s="174"/>
      <c r="O1115" s="174"/>
      <c r="P1115" s="174"/>
      <c r="Q1115" s="174"/>
      <c r="R1115" s="174"/>
      <c r="S1115" s="174"/>
      <c r="T1115" s="174"/>
      <c r="U1115" s="174"/>
      <c r="V1115" s="174"/>
      <c r="W1115" s="174"/>
      <c r="X1115" s="174"/>
      <c r="Y1115" s="174"/>
      <c r="Z1115" s="174"/>
      <c r="AA1115" s="174"/>
      <c r="AB1115" s="174"/>
      <c r="AC1115" s="174"/>
      <c r="AD1115" s="174"/>
      <c r="AE1115" s="174"/>
      <c r="AF1115" s="174"/>
      <c r="AG1115" s="174"/>
      <c r="AH1115" s="174"/>
      <c r="AI1115" s="174"/>
      <c r="AJ1115" s="174"/>
      <c r="AK1115" s="174"/>
      <c r="AL1115" s="174"/>
      <c r="AM1115" s="174"/>
      <c r="AN1115" s="174"/>
      <c r="AO1115" s="174"/>
      <c r="AP1115" s="174"/>
      <c r="AQ1115" s="174"/>
      <c r="AR1115" s="174"/>
      <c r="AS1115" s="174"/>
      <c r="AT1115" s="174"/>
      <c r="AU1115" s="174"/>
      <c r="AV1115" s="174"/>
      <c r="AW1115" s="174"/>
      <c r="AX1115" s="174"/>
      <c r="AY1115" s="174"/>
      <c r="AZ1115" s="174"/>
      <c r="BA1115" s="174"/>
      <c r="BB1115" s="174"/>
      <c r="BC1115" s="174"/>
      <c r="BD1115" s="174"/>
      <c r="BE1115" s="174"/>
      <c r="BF1115" s="174"/>
      <c r="BG1115" s="174"/>
      <c r="BH1115" s="174"/>
      <c r="BI1115" s="174"/>
      <c r="BJ1115" s="174"/>
      <c r="BK1115" s="174"/>
      <c r="BL1115" s="174"/>
      <c r="BM1115" s="174"/>
      <c r="BN1115" s="174"/>
      <c r="BO1115" s="174"/>
      <c r="BP1115" s="174"/>
      <c r="BQ1115" s="174"/>
      <c r="BR1115" s="174"/>
      <c r="BS1115" s="174"/>
      <c r="BT1115" s="174"/>
    </row>
    <row r="1116" spans="1:72" s="177" customFormat="1">
      <c r="A1116" s="64">
        <v>1113</v>
      </c>
      <c r="B1116" s="64">
        <v>116</v>
      </c>
      <c r="C1116" s="64"/>
      <c r="D1116" s="64"/>
      <c r="E1116" s="174"/>
      <c r="F1116" s="174"/>
      <c r="G1116" s="174"/>
      <c r="H1116" s="174"/>
      <c r="I1116" s="174"/>
      <c r="J1116" s="174"/>
      <c r="K1116" s="174"/>
      <c r="L1116" s="174"/>
      <c r="M1116" s="174"/>
      <c r="N1116" s="174"/>
      <c r="O1116" s="174"/>
      <c r="P1116" s="174"/>
      <c r="Q1116" s="174"/>
      <c r="R1116" s="174"/>
      <c r="S1116" s="174"/>
      <c r="T1116" s="174"/>
      <c r="U1116" s="174"/>
      <c r="V1116" s="174"/>
      <c r="W1116" s="174"/>
      <c r="X1116" s="174"/>
      <c r="Y1116" s="174"/>
      <c r="Z1116" s="174"/>
      <c r="AA1116" s="174"/>
      <c r="AB1116" s="174"/>
      <c r="AC1116" s="174"/>
      <c r="AD1116" s="174"/>
      <c r="AE1116" s="174"/>
      <c r="AF1116" s="174"/>
      <c r="AG1116" s="174"/>
      <c r="AH1116" s="174"/>
      <c r="AI1116" s="174"/>
      <c r="AJ1116" s="174"/>
      <c r="AK1116" s="174"/>
      <c r="AL1116" s="174"/>
      <c r="AM1116" s="174"/>
      <c r="AN1116" s="174"/>
      <c r="AO1116" s="174"/>
      <c r="AP1116" s="174"/>
      <c r="AQ1116" s="174"/>
      <c r="AR1116" s="174"/>
      <c r="AS1116" s="174"/>
      <c r="AT1116" s="174"/>
      <c r="AU1116" s="174"/>
      <c r="AV1116" s="174"/>
      <c r="AW1116" s="174"/>
      <c r="AX1116" s="174"/>
      <c r="AY1116" s="174"/>
      <c r="AZ1116" s="174"/>
      <c r="BA1116" s="174"/>
      <c r="BB1116" s="174"/>
      <c r="BC1116" s="174"/>
      <c r="BD1116" s="174"/>
      <c r="BE1116" s="174"/>
      <c r="BF1116" s="174"/>
      <c r="BG1116" s="174"/>
      <c r="BH1116" s="174"/>
      <c r="BI1116" s="174"/>
      <c r="BJ1116" s="174"/>
      <c r="BK1116" s="174"/>
      <c r="BL1116" s="174"/>
      <c r="BM1116" s="174"/>
      <c r="BN1116" s="174"/>
      <c r="BO1116" s="174"/>
      <c r="BP1116" s="174"/>
      <c r="BQ1116" s="174"/>
      <c r="BR1116" s="174"/>
      <c r="BS1116" s="174"/>
      <c r="BT1116" s="174"/>
    </row>
    <row r="1117" spans="1:72" s="177" customFormat="1">
      <c r="A1117" s="64">
        <v>1114</v>
      </c>
      <c r="B1117" s="64">
        <v>117</v>
      </c>
      <c r="C1117" s="64"/>
      <c r="D1117" s="64"/>
      <c r="E1117" s="174"/>
      <c r="F1117" s="174"/>
      <c r="G1117" s="174"/>
      <c r="H1117" s="174"/>
      <c r="I1117" s="174"/>
      <c r="J1117" s="174"/>
      <c r="K1117" s="174"/>
      <c r="L1117" s="174"/>
      <c r="M1117" s="174"/>
      <c r="N1117" s="174"/>
      <c r="O1117" s="174"/>
      <c r="P1117" s="174"/>
      <c r="Q1117" s="174"/>
      <c r="R1117" s="174"/>
      <c r="S1117" s="174"/>
      <c r="T1117" s="174"/>
      <c r="U1117" s="174"/>
      <c r="V1117" s="174"/>
      <c r="W1117" s="174"/>
      <c r="X1117" s="174"/>
      <c r="Y1117" s="174"/>
      <c r="Z1117" s="174"/>
      <c r="AA1117" s="174"/>
      <c r="AB1117" s="174"/>
      <c r="AC1117" s="174"/>
      <c r="AD1117" s="174"/>
      <c r="AE1117" s="174"/>
      <c r="AF1117" s="174"/>
      <c r="AG1117" s="174"/>
      <c r="AH1117" s="174"/>
      <c r="AI1117" s="174"/>
      <c r="AJ1117" s="174"/>
      <c r="AK1117" s="174"/>
      <c r="AL1117" s="174"/>
      <c r="AM1117" s="174"/>
      <c r="AN1117" s="174"/>
      <c r="AO1117" s="174"/>
      <c r="AP1117" s="174"/>
      <c r="AQ1117" s="174"/>
      <c r="AR1117" s="174"/>
      <c r="AS1117" s="174"/>
      <c r="AT1117" s="174"/>
      <c r="AU1117" s="174"/>
      <c r="AV1117" s="174"/>
      <c r="AW1117" s="174"/>
      <c r="AX1117" s="174"/>
      <c r="AY1117" s="174"/>
      <c r="AZ1117" s="174"/>
      <c r="BA1117" s="174"/>
      <c r="BB1117" s="174"/>
      <c r="BC1117" s="174"/>
      <c r="BD1117" s="174"/>
      <c r="BE1117" s="174"/>
      <c r="BF1117" s="174"/>
      <c r="BG1117" s="174"/>
      <c r="BH1117" s="174"/>
      <c r="BI1117" s="174"/>
      <c r="BJ1117" s="174"/>
      <c r="BK1117" s="174"/>
      <c r="BL1117" s="174"/>
      <c r="BM1117" s="174"/>
      <c r="BN1117" s="174"/>
      <c r="BO1117" s="174"/>
      <c r="BP1117" s="174"/>
      <c r="BQ1117" s="174"/>
      <c r="BR1117" s="174"/>
      <c r="BS1117" s="174"/>
      <c r="BT1117" s="174"/>
    </row>
    <row r="1118" spans="1:72" s="177" customFormat="1">
      <c r="A1118" s="64">
        <v>1115</v>
      </c>
      <c r="B1118" s="64">
        <v>118</v>
      </c>
      <c r="C1118" s="64"/>
      <c r="D1118" s="64"/>
      <c r="E1118" s="174"/>
      <c r="F1118" s="174"/>
      <c r="G1118" s="174"/>
      <c r="H1118" s="174"/>
      <c r="I1118" s="174"/>
      <c r="J1118" s="174"/>
      <c r="K1118" s="174"/>
      <c r="L1118" s="174"/>
      <c r="M1118" s="174"/>
      <c r="N1118" s="174"/>
      <c r="O1118" s="174"/>
      <c r="P1118" s="174"/>
      <c r="Q1118" s="174"/>
      <c r="R1118" s="174"/>
      <c r="S1118" s="174"/>
      <c r="T1118" s="174"/>
      <c r="U1118" s="174"/>
      <c r="V1118" s="174"/>
      <c r="W1118" s="174"/>
      <c r="X1118" s="174"/>
      <c r="Y1118" s="174"/>
      <c r="Z1118" s="174"/>
      <c r="AA1118" s="174"/>
      <c r="AB1118" s="174"/>
      <c r="AC1118" s="174"/>
      <c r="AD1118" s="174"/>
      <c r="AE1118" s="174"/>
      <c r="AF1118" s="174"/>
      <c r="AG1118" s="174"/>
      <c r="AH1118" s="174"/>
      <c r="AI1118" s="174"/>
      <c r="AJ1118" s="174"/>
      <c r="AK1118" s="174"/>
      <c r="AL1118" s="174"/>
      <c r="AM1118" s="174"/>
      <c r="AN1118" s="174"/>
      <c r="AO1118" s="174"/>
      <c r="AP1118" s="174"/>
      <c r="AQ1118" s="174"/>
      <c r="AR1118" s="174"/>
      <c r="AS1118" s="174"/>
      <c r="AT1118" s="174"/>
      <c r="AU1118" s="174"/>
      <c r="AV1118" s="174"/>
      <c r="AW1118" s="174"/>
      <c r="AX1118" s="174"/>
      <c r="AY1118" s="174"/>
      <c r="AZ1118" s="174"/>
      <c r="BA1118" s="174"/>
      <c r="BB1118" s="174"/>
      <c r="BC1118" s="174"/>
      <c r="BD1118" s="174"/>
      <c r="BE1118" s="174"/>
      <c r="BF1118" s="174"/>
      <c r="BG1118" s="174"/>
      <c r="BH1118" s="174"/>
      <c r="BI1118" s="174"/>
      <c r="BJ1118" s="174"/>
      <c r="BK1118" s="174"/>
      <c r="BL1118" s="174"/>
      <c r="BM1118" s="174"/>
      <c r="BN1118" s="174"/>
      <c r="BO1118" s="174"/>
      <c r="BP1118" s="174"/>
      <c r="BQ1118" s="174"/>
      <c r="BR1118" s="174"/>
      <c r="BS1118" s="174"/>
      <c r="BT1118" s="174"/>
    </row>
    <row r="1119" spans="1:72" s="177" customFormat="1">
      <c r="A1119" s="64">
        <v>1116</v>
      </c>
      <c r="B1119" s="64">
        <v>119</v>
      </c>
      <c r="C1119" s="64"/>
      <c r="D1119" s="64"/>
      <c r="E1119" s="174"/>
      <c r="F1119" s="174"/>
      <c r="G1119" s="174"/>
      <c r="H1119" s="174"/>
      <c r="I1119" s="174"/>
      <c r="J1119" s="174"/>
      <c r="K1119" s="174"/>
      <c r="L1119" s="174"/>
      <c r="M1119" s="174"/>
      <c r="N1119" s="174"/>
      <c r="O1119" s="174"/>
      <c r="P1119" s="174"/>
      <c r="Q1119" s="174"/>
      <c r="R1119" s="174"/>
      <c r="S1119" s="174"/>
      <c r="T1119" s="174"/>
      <c r="U1119" s="174"/>
      <c r="V1119" s="174"/>
      <c r="W1119" s="174"/>
      <c r="X1119" s="174"/>
      <c r="Y1119" s="174"/>
      <c r="Z1119" s="174"/>
      <c r="AA1119" s="174"/>
      <c r="AB1119" s="174"/>
      <c r="AC1119" s="174"/>
      <c r="AD1119" s="174"/>
      <c r="AE1119" s="174"/>
      <c r="AF1119" s="174"/>
      <c r="AG1119" s="174"/>
      <c r="AH1119" s="174"/>
      <c r="AI1119" s="174"/>
      <c r="AJ1119" s="174"/>
      <c r="AK1119" s="174"/>
      <c r="AL1119" s="174"/>
      <c r="AM1119" s="174"/>
      <c r="AN1119" s="174"/>
      <c r="AO1119" s="174"/>
      <c r="AP1119" s="174"/>
      <c r="AQ1119" s="174"/>
      <c r="AR1119" s="174"/>
      <c r="AS1119" s="174"/>
      <c r="AT1119" s="174"/>
      <c r="AU1119" s="174"/>
      <c r="AV1119" s="174"/>
      <c r="AW1119" s="174"/>
      <c r="AX1119" s="174"/>
      <c r="AY1119" s="174"/>
      <c r="AZ1119" s="174"/>
      <c r="BA1119" s="174"/>
      <c r="BB1119" s="174"/>
      <c r="BC1119" s="174"/>
      <c r="BD1119" s="174"/>
      <c r="BE1119" s="174"/>
      <c r="BF1119" s="174"/>
      <c r="BG1119" s="174"/>
      <c r="BH1119" s="174"/>
      <c r="BI1119" s="174"/>
      <c r="BJ1119" s="174"/>
      <c r="BK1119" s="174"/>
      <c r="BL1119" s="174"/>
      <c r="BM1119" s="174"/>
      <c r="BN1119" s="174"/>
      <c r="BO1119" s="174"/>
      <c r="BP1119" s="174"/>
      <c r="BQ1119" s="174"/>
      <c r="BR1119" s="174"/>
      <c r="BS1119" s="174"/>
      <c r="BT1119" s="174"/>
    </row>
    <row r="1120" spans="1:72" s="177" customFormat="1">
      <c r="A1120" s="64">
        <v>1117</v>
      </c>
      <c r="B1120" s="64">
        <v>120</v>
      </c>
      <c r="C1120" s="64"/>
      <c r="D1120" s="64"/>
      <c r="E1120" s="174"/>
      <c r="F1120" s="174"/>
      <c r="G1120" s="174"/>
      <c r="H1120" s="174"/>
      <c r="I1120" s="174"/>
      <c r="J1120" s="174"/>
      <c r="K1120" s="174"/>
      <c r="L1120" s="174"/>
      <c r="M1120" s="174"/>
      <c r="N1120" s="174"/>
      <c r="O1120" s="174"/>
      <c r="P1120" s="174"/>
      <c r="Q1120" s="174"/>
      <c r="R1120" s="174"/>
      <c r="S1120" s="174"/>
      <c r="T1120" s="174"/>
      <c r="U1120" s="174"/>
      <c r="V1120" s="174"/>
      <c r="W1120" s="174"/>
      <c r="X1120" s="174"/>
      <c r="Y1120" s="174"/>
      <c r="Z1120" s="174"/>
      <c r="AA1120" s="174"/>
      <c r="AB1120" s="174"/>
      <c r="AC1120" s="174"/>
      <c r="AD1120" s="174"/>
      <c r="AE1120" s="174"/>
      <c r="AF1120" s="174"/>
      <c r="AG1120" s="174"/>
      <c r="AH1120" s="174"/>
      <c r="AI1120" s="174"/>
      <c r="AJ1120" s="174"/>
      <c r="AK1120" s="174"/>
      <c r="AL1120" s="174"/>
      <c r="AM1120" s="174"/>
      <c r="AN1120" s="174"/>
      <c r="AO1120" s="174"/>
      <c r="AP1120" s="174"/>
      <c r="AQ1120" s="174"/>
      <c r="AR1120" s="174"/>
      <c r="AS1120" s="174"/>
      <c r="AT1120" s="174"/>
      <c r="AU1120" s="174"/>
      <c r="AV1120" s="174"/>
      <c r="AW1120" s="174"/>
      <c r="AX1120" s="174"/>
      <c r="AY1120" s="174"/>
      <c r="AZ1120" s="174"/>
      <c r="BA1120" s="174"/>
      <c r="BB1120" s="174"/>
      <c r="BC1120" s="174"/>
      <c r="BD1120" s="174"/>
      <c r="BE1120" s="174"/>
      <c r="BF1120" s="174"/>
      <c r="BG1120" s="174"/>
      <c r="BH1120" s="174"/>
      <c r="BI1120" s="174"/>
      <c r="BJ1120" s="174"/>
      <c r="BK1120" s="174"/>
      <c r="BL1120" s="174"/>
      <c r="BM1120" s="174"/>
      <c r="BN1120" s="174"/>
      <c r="BO1120" s="174"/>
      <c r="BP1120" s="174"/>
      <c r="BQ1120" s="174"/>
      <c r="BR1120" s="174"/>
      <c r="BS1120" s="174"/>
      <c r="BT1120" s="174"/>
    </row>
    <row r="1121" spans="1:72" s="177" customFormat="1">
      <c r="A1121" s="64">
        <v>1118</v>
      </c>
      <c r="B1121" s="64">
        <v>120</v>
      </c>
      <c r="C1121" s="64"/>
      <c r="D1121" s="64"/>
      <c r="E1121" s="174"/>
      <c r="F1121" s="174"/>
      <c r="G1121" s="174"/>
      <c r="H1121" s="174"/>
      <c r="I1121" s="174"/>
      <c r="J1121" s="174"/>
      <c r="K1121" s="174"/>
      <c r="L1121" s="174"/>
      <c r="M1121" s="174"/>
      <c r="N1121" s="174"/>
      <c r="O1121" s="174"/>
      <c r="P1121" s="174"/>
      <c r="Q1121" s="174"/>
      <c r="R1121" s="174"/>
      <c r="S1121" s="174"/>
      <c r="T1121" s="174"/>
      <c r="U1121" s="174"/>
      <c r="V1121" s="174"/>
      <c r="W1121" s="174"/>
      <c r="X1121" s="174"/>
      <c r="Y1121" s="174"/>
      <c r="Z1121" s="174"/>
      <c r="AA1121" s="174"/>
      <c r="AB1121" s="174"/>
      <c r="AC1121" s="174"/>
      <c r="AD1121" s="174"/>
      <c r="AE1121" s="174"/>
      <c r="AF1121" s="174"/>
      <c r="AG1121" s="174"/>
      <c r="AH1121" s="174"/>
      <c r="AI1121" s="174"/>
      <c r="AJ1121" s="174"/>
      <c r="AK1121" s="174"/>
      <c r="AL1121" s="174"/>
      <c r="AM1121" s="174"/>
      <c r="AN1121" s="174"/>
      <c r="AO1121" s="174"/>
      <c r="AP1121" s="174"/>
      <c r="AQ1121" s="174"/>
      <c r="AR1121" s="174"/>
      <c r="AS1121" s="174"/>
      <c r="AT1121" s="174"/>
      <c r="AU1121" s="174"/>
      <c r="AV1121" s="174"/>
      <c r="AW1121" s="174"/>
      <c r="AX1121" s="174"/>
      <c r="AY1121" s="174"/>
      <c r="AZ1121" s="174"/>
      <c r="BA1121" s="174"/>
      <c r="BB1121" s="174"/>
      <c r="BC1121" s="174"/>
      <c r="BD1121" s="174"/>
      <c r="BE1121" s="174"/>
      <c r="BF1121" s="174"/>
      <c r="BG1121" s="174"/>
      <c r="BH1121" s="174"/>
      <c r="BI1121" s="174"/>
      <c r="BJ1121" s="174"/>
      <c r="BK1121" s="174"/>
      <c r="BL1121" s="174"/>
      <c r="BM1121" s="174"/>
      <c r="BN1121" s="174"/>
      <c r="BO1121" s="174"/>
      <c r="BP1121" s="174"/>
      <c r="BQ1121" s="174"/>
      <c r="BR1121" s="174"/>
      <c r="BS1121" s="174"/>
      <c r="BT1121" s="174"/>
    </row>
    <row r="1122" spans="1:72" s="177" customFormat="1">
      <c r="A1122" s="64">
        <v>1119</v>
      </c>
      <c r="B1122" s="64">
        <v>120</v>
      </c>
      <c r="C1122" s="64"/>
      <c r="D1122" s="64"/>
      <c r="E1122" s="174"/>
      <c r="F1122" s="174"/>
      <c r="G1122" s="174"/>
      <c r="H1122" s="174"/>
      <c r="I1122" s="174"/>
      <c r="J1122" s="174"/>
      <c r="K1122" s="174"/>
      <c r="L1122" s="174"/>
      <c r="M1122" s="174"/>
      <c r="N1122" s="174"/>
      <c r="O1122" s="174"/>
      <c r="P1122" s="174"/>
      <c r="Q1122" s="174"/>
      <c r="R1122" s="174"/>
      <c r="S1122" s="174"/>
      <c r="T1122" s="174"/>
      <c r="U1122" s="174"/>
      <c r="V1122" s="174"/>
      <c r="W1122" s="174"/>
      <c r="X1122" s="174"/>
      <c r="Y1122" s="174"/>
      <c r="Z1122" s="174"/>
      <c r="AA1122" s="174"/>
      <c r="AB1122" s="174"/>
      <c r="AC1122" s="174"/>
      <c r="AD1122" s="174"/>
      <c r="AE1122" s="174"/>
      <c r="AF1122" s="174"/>
      <c r="AG1122" s="174"/>
      <c r="AH1122" s="174"/>
      <c r="AI1122" s="174"/>
      <c r="AJ1122" s="174"/>
      <c r="AK1122" s="174"/>
      <c r="AL1122" s="174"/>
      <c r="AM1122" s="174"/>
      <c r="AN1122" s="174"/>
      <c r="AO1122" s="174"/>
      <c r="AP1122" s="174"/>
      <c r="AQ1122" s="174"/>
      <c r="AR1122" s="174"/>
      <c r="AS1122" s="174"/>
      <c r="AT1122" s="174"/>
      <c r="AU1122" s="174"/>
      <c r="AV1122" s="174"/>
      <c r="AW1122" s="174"/>
      <c r="AX1122" s="174"/>
      <c r="AY1122" s="174"/>
      <c r="AZ1122" s="174"/>
      <c r="BA1122" s="174"/>
      <c r="BB1122" s="174"/>
      <c r="BC1122" s="174"/>
      <c r="BD1122" s="174"/>
      <c r="BE1122" s="174"/>
      <c r="BF1122" s="174"/>
      <c r="BG1122" s="174"/>
      <c r="BH1122" s="174"/>
      <c r="BI1122" s="174"/>
      <c r="BJ1122" s="174"/>
      <c r="BK1122" s="174"/>
      <c r="BL1122" s="174"/>
      <c r="BM1122" s="174"/>
      <c r="BN1122" s="174"/>
      <c r="BO1122" s="174"/>
      <c r="BP1122" s="174"/>
      <c r="BQ1122" s="174"/>
      <c r="BR1122" s="174"/>
      <c r="BS1122" s="174"/>
      <c r="BT1122" s="174"/>
    </row>
    <row r="1123" spans="1:72" s="177" customFormat="1">
      <c r="A1123" s="64">
        <v>1120</v>
      </c>
      <c r="B1123" s="64">
        <v>120</v>
      </c>
      <c r="C1123" s="64"/>
      <c r="D1123" s="64"/>
      <c r="E1123" s="174"/>
      <c r="F1123" s="174"/>
      <c r="G1123" s="174"/>
      <c r="H1123" s="174"/>
      <c r="I1123" s="174"/>
      <c r="J1123" s="174"/>
      <c r="K1123" s="174"/>
      <c r="L1123" s="174"/>
      <c r="M1123" s="174"/>
      <c r="N1123" s="174"/>
      <c r="O1123" s="174"/>
      <c r="P1123" s="174"/>
      <c r="Q1123" s="174"/>
      <c r="R1123" s="174"/>
      <c r="S1123" s="174"/>
      <c r="T1123" s="174"/>
      <c r="U1123" s="174"/>
      <c r="V1123" s="174"/>
      <c r="W1123" s="174"/>
      <c r="X1123" s="174"/>
      <c r="Y1123" s="174"/>
      <c r="Z1123" s="174"/>
      <c r="AA1123" s="174"/>
      <c r="AB1123" s="174"/>
      <c r="AC1123" s="174"/>
      <c r="AD1123" s="174"/>
      <c r="AE1123" s="174"/>
      <c r="AF1123" s="174"/>
      <c r="AG1123" s="174"/>
      <c r="AH1123" s="174"/>
      <c r="AI1123" s="174"/>
      <c r="AJ1123" s="174"/>
      <c r="AK1123" s="174"/>
      <c r="AL1123" s="174"/>
      <c r="AM1123" s="174"/>
      <c r="AN1123" s="174"/>
      <c r="AO1123" s="174"/>
      <c r="AP1123" s="174"/>
      <c r="AQ1123" s="174"/>
      <c r="AR1123" s="174"/>
      <c r="AS1123" s="174"/>
      <c r="AT1123" s="174"/>
      <c r="AU1123" s="174"/>
      <c r="AV1123" s="174"/>
      <c r="AW1123" s="174"/>
      <c r="AX1123" s="174"/>
      <c r="AY1123" s="174"/>
      <c r="AZ1123" s="174"/>
      <c r="BA1123" s="174"/>
      <c r="BB1123" s="174"/>
      <c r="BC1123" s="174"/>
      <c r="BD1123" s="174"/>
      <c r="BE1123" s="174"/>
      <c r="BF1123" s="174"/>
      <c r="BG1123" s="174"/>
      <c r="BH1123" s="174"/>
      <c r="BI1123" s="174"/>
      <c r="BJ1123" s="174"/>
      <c r="BK1123" s="174"/>
      <c r="BL1123" s="174"/>
      <c r="BM1123" s="174"/>
      <c r="BN1123" s="174"/>
      <c r="BO1123" s="174"/>
      <c r="BP1123" s="174"/>
      <c r="BQ1123" s="174"/>
      <c r="BR1123" s="174"/>
      <c r="BS1123" s="174"/>
      <c r="BT1123" s="174"/>
    </row>
    <row r="1124" spans="1:72" s="177" customFormat="1">
      <c r="A1124" s="64">
        <v>1121</v>
      </c>
      <c r="B1124" s="64">
        <v>120</v>
      </c>
      <c r="C1124" s="64"/>
      <c r="D1124" s="64"/>
      <c r="E1124" s="174"/>
      <c r="F1124" s="174"/>
      <c r="G1124" s="174"/>
      <c r="H1124" s="174"/>
      <c r="I1124" s="174"/>
      <c r="J1124" s="174"/>
      <c r="K1124" s="174"/>
      <c r="L1124" s="174"/>
      <c r="M1124" s="174"/>
      <c r="N1124" s="174"/>
      <c r="O1124" s="174"/>
      <c r="P1124" s="174"/>
      <c r="Q1124" s="174"/>
      <c r="R1124" s="174"/>
      <c r="S1124" s="174"/>
      <c r="T1124" s="174"/>
      <c r="U1124" s="174"/>
      <c r="V1124" s="174"/>
      <c r="W1124" s="174"/>
      <c r="X1124" s="174"/>
      <c r="Y1124" s="174"/>
      <c r="Z1124" s="174"/>
      <c r="AA1124" s="174"/>
      <c r="AB1124" s="174"/>
      <c r="AC1124" s="174"/>
      <c r="AD1124" s="174"/>
      <c r="AE1124" s="174"/>
      <c r="AF1124" s="174"/>
      <c r="AG1124" s="174"/>
      <c r="AH1124" s="174"/>
      <c r="AI1124" s="174"/>
      <c r="AJ1124" s="174"/>
      <c r="AK1124" s="174"/>
      <c r="AL1124" s="174"/>
      <c r="AM1124" s="174"/>
      <c r="AN1124" s="174"/>
      <c r="AO1124" s="174"/>
      <c r="AP1124" s="174"/>
      <c r="AQ1124" s="174"/>
      <c r="AR1124" s="174"/>
      <c r="AS1124" s="174"/>
      <c r="AT1124" s="174"/>
      <c r="AU1124" s="174"/>
      <c r="AV1124" s="174"/>
      <c r="AW1124" s="174"/>
      <c r="AX1124" s="174"/>
      <c r="AY1124" s="174"/>
      <c r="AZ1124" s="174"/>
      <c r="BA1124" s="174"/>
      <c r="BB1124" s="174"/>
      <c r="BC1124" s="174"/>
      <c r="BD1124" s="174"/>
      <c r="BE1124" s="174"/>
      <c r="BF1124" s="174"/>
      <c r="BG1124" s="174"/>
      <c r="BH1124" s="174"/>
      <c r="BI1124" s="174"/>
      <c r="BJ1124" s="174"/>
      <c r="BK1124" s="174"/>
      <c r="BL1124" s="174"/>
      <c r="BM1124" s="174"/>
      <c r="BN1124" s="174"/>
      <c r="BO1124" s="174"/>
      <c r="BP1124" s="174"/>
      <c r="BQ1124" s="174"/>
      <c r="BR1124" s="174"/>
      <c r="BS1124" s="174"/>
      <c r="BT1124" s="174"/>
    </row>
    <row r="1125" spans="1:72" s="177" customFormat="1">
      <c r="A1125" s="64">
        <v>1122</v>
      </c>
      <c r="B1125" s="64">
        <v>120</v>
      </c>
      <c r="C1125" s="64"/>
      <c r="D1125" s="64"/>
      <c r="E1125" s="174"/>
      <c r="F1125" s="174"/>
      <c r="G1125" s="174"/>
      <c r="H1125" s="174"/>
      <c r="I1125" s="174"/>
      <c r="J1125" s="174"/>
      <c r="K1125" s="174"/>
      <c r="L1125" s="174"/>
      <c r="M1125" s="174"/>
      <c r="N1125" s="174"/>
      <c r="O1125" s="174"/>
      <c r="P1125" s="174"/>
      <c r="Q1125" s="174"/>
      <c r="R1125" s="174"/>
      <c r="S1125" s="174"/>
      <c r="T1125" s="174"/>
      <c r="U1125" s="174"/>
      <c r="V1125" s="174"/>
      <c r="W1125" s="174"/>
      <c r="X1125" s="174"/>
      <c r="Y1125" s="174"/>
      <c r="Z1125" s="174"/>
      <c r="AA1125" s="174"/>
      <c r="AB1125" s="174"/>
      <c r="AC1125" s="174"/>
      <c r="AD1125" s="174"/>
      <c r="AE1125" s="174"/>
      <c r="AF1125" s="174"/>
      <c r="AG1125" s="174"/>
      <c r="AH1125" s="174"/>
      <c r="AI1125" s="174"/>
      <c r="AJ1125" s="174"/>
      <c r="AK1125" s="174"/>
      <c r="AL1125" s="174"/>
      <c r="AM1125" s="174"/>
      <c r="AN1125" s="174"/>
      <c r="AO1125" s="174"/>
      <c r="AP1125" s="174"/>
      <c r="AQ1125" s="174"/>
      <c r="AR1125" s="174"/>
      <c r="AS1125" s="174"/>
      <c r="AT1125" s="174"/>
      <c r="AU1125" s="174"/>
      <c r="AV1125" s="174"/>
      <c r="AW1125" s="174"/>
      <c r="AX1125" s="174"/>
      <c r="AY1125" s="174"/>
      <c r="AZ1125" s="174"/>
      <c r="BA1125" s="174"/>
      <c r="BB1125" s="174"/>
      <c r="BC1125" s="174"/>
      <c r="BD1125" s="174"/>
      <c r="BE1125" s="174"/>
      <c r="BF1125" s="174"/>
      <c r="BG1125" s="174"/>
      <c r="BH1125" s="174"/>
      <c r="BI1125" s="174"/>
      <c r="BJ1125" s="174"/>
      <c r="BK1125" s="174"/>
      <c r="BL1125" s="174"/>
      <c r="BM1125" s="174"/>
      <c r="BN1125" s="174"/>
      <c r="BO1125" s="174"/>
      <c r="BP1125" s="174"/>
      <c r="BQ1125" s="174"/>
      <c r="BR1125" s="174"/>
      <c r="BS1125" s="174"/>
      <c r="BT1125" s="174"/>
    </row>
    <row r="1126" spans="1:72" s="177" customFormat="1">
      <c r="A1126" s="64">
        <v>1123</v>
      </c>
      <c r="B1126" s="64">
        <v>120</v>
      </c>
      <c r="C1126" s="64"/>
      <c r="D1126" s="64"/>
      <c r="E1126" s="174"/>
      <c r="F1126" s="174"/>
      <c r="G1126" s="174"/>
      <c r="H1126" s="174"/>
      <c r="I1126" s="174"/>
      <c r="J1126" s="174"/>
      <c r="K1126" s="174"/>
      <c r="L1126" s="174"/>
      <c r="M1126" s="174"/>
      <c r="N1126" s="174"/>
      <c r="O1126" s="174"/>
      <c r="P1126" s="174"/>
      <c r="Q1126" s="174"/>
      <c r="R1126" s="174"/>
      <c r="S1126" s="174"/>
      <c r="T1126" s="174"/>
      <c r="U1126" s="174"/>
      <c r="V1126" s="174"/>
      <c r="W1126" s="174"/>
      <c r="X1126" s="174"/>
      <c r="Y1126" s="174"/>
      <c r="Z1126" s="174"/>
      <c r="AA1126" s="174"/>
      <c r="AB1126" s="174"/>
      <c r="AC1126" s="174"/>
      <c r="AD1126" s="174"/>
      <c r="AE1126" s="174"/>
      <c r="AF1126" s="174"/>
      <c r="AG1126" s="174"/>
      <c r="AH1126" s="174"/>
      <c r="AI1126" s="174"/>
      <c r="AJ1126" s="174"/>
      <c r="AK1126" s="174"/>
      <c r="AL1126" s="174"/>
      <c r="AM1126" s="174"/>
      <c r="AN1126" s="174"/>
      <c r="AO1126" s="174"/>
      <c r="AP1126" s="174"/>
      <c r="AQ1126" s="174"/>
      <c r="AR1126" s="174"/>
      <c r="AS1126" s="174"/>
      <c r="AT1126" s="174"/>
      <c r="AU1126" s="174"/>
      <c r="AV1126" s="174"/>
      <c r="AW1126" s="174"/>
      <c r="AX1126" s="174"/>
      <c r="AY1126" s="174"/>
      <c r="AZ1126" s="174"/>
      <c r="BA1126" s="174"/>
      <c r="BB1126" s="174"/>
      <c r="BC1126" s="174"/>
      <c r="BD1126" s="174"/>
      <c r="BE1126" s="174"/>
      <c r="BF1126" s="174"/>
      <c r="BG1126" s="174"/>
      <c r="BH1126" s="174"/>
      <c r="BI1126" s="174"/>
      <c r="BJ1126" s="174"/>
      <c r="BK1126" s="174"/>
      <c r="BL1126" s="174"/>
      <c r="BM1126" s="174"/>
      <c r="BN1126" s="174"/>
      <c r="BO1126" s="174"/>
      <c r="BP1126" s="174"/>
      <c r="BQ1126" s="174"/>
      <c r="BR1126" s="174"/>
      <c r="BS1126" s="174"/>
      <c r="BT1126" s="174"/>
    </row>
    <row r="1127" spans="1:72" s="177" customFormat="1">
      <c r="A1127" s="64">
        <v>1124</v>
      </c>
      <c r="B1127" s="64">
        <v>120</v>
      </c>
      <c r="C1127" s="64"/>
      <c r="D1127" s="64"/>
      <c r="E1127" s="174"/>
      <c r="F1127" s="174"/>
      <c r="G1127" s="174"/>
      <c r="H1127" s="174"/>
      <c r="I1127" s="174"/>
      <c r="J1127" s="174"/>
      <c r="K1127" s="174"/>
      <c r="L1127" s="174"/>
      <c r="M1127" s="174"/>
      <c r="N1127" s="174"/>
      <c r="O1127" s="174"/>
      <c r="P1127" s="174"/>
      <c r="Q1127" s="174"/>
      <c r="R1127" s="174"/>
      <c r="S1127" s="174"/>
      <c r="T1127" s="174"/>
      <c r="U1127" s="174"/>
      <c r="V1127" s="174"/>
      <c r="W1127" s="174"/>
      <c r="X1127" s="174"/>
      <c r="Y1127" s="174"/>
      <c r="Z1127" s="174"/>
      <c r="AA1127" s="174"/>
      <c r="AB1127" s="174"/>
      <c r="AC1127" s="174"/>
      <c r="AD1127" s="174"/>
      <c r="AE1127" s="174"/>
      <c r="AF1127" s="174"/>
      <c r="AG1127" s="174"/>
      <c r="AH1127" s="174"/>
      <c r="AI1127" s="174"/>
      <c r="AJ1127" s="174"/>
      <c r="AK1127" s="174"/>
      <c r="AL1127" s="174"/>
      <c r="AM1127" s="174"/>
      <c r="AN1127" s="174"/>
      <c r="AO1127" s="174"/>
      <c r="AP1127" s="174"/>
      <c r="AQ1127" s="174"/>
      <c r="AR1127" s="174"/>
      <c r="AS1127" s="174"/>
      <c r="AT1127" s="174"/>
      <c r="AU1127" s="174"/>
      <c r="AV1127" s="174"/>
      <c r="AW1127" s="174"/>
      <c r="AX1127" s="174"/>
      <c r="AY1127" s="174"/>
      <c r="AZ1127" s="174"/>
      <c r="BA1127" s="174"/>
      <c r="BB1127" s="174"/>
      <c r="BC1127" s="174"/>
      <c r="BD1127" s="174"/>
      <c r="BE1127" s="174"/>
      <c r="BF1127" s="174"/>
      <c r="BG1127" s="174"/>
      <c r="BH1127" s="174"/>
      <c r="BI1127" s="174"/>
      <c r="BJ1127" s="174"/>
      <c r="BK1127" s="174"/>
      <c r="BL1127" s="174"/>
      <c r="BM1127" s="174"/>
      <c r="BN1127" s="174"/>
      <c r="BO1127" s="174"/>
      <c r="BP1127" s="174"/>
      <c r="BQ1127" s="174"/>
      <c r="BR1127" s="174"/>
      <c r="BS1127" s="174"/>
      <c r="BT1127" s="174"/>
    </row>
    <row r="1128" spans="1:72" s="177" customFormat="1">
      <c r="A1128" s="64">
        <v>1125</v>
      </c>
      <c r="B1128" s="64">
        <v>120</v>
      </c>
      <c r="C1128" s="64"/>
      <c r="D1128" s="64"/>
      <c r="E1128" s="174"/>
      <c r="F1128" s="174"/>
      <c r="G1128" s="174"/>
      <c r="H1128" s="174"/>
      <c r="I1128" s="174"/>
      <c r="J1128" s="174"/>
      <c r="K1128" s="174"/>
      <c r="L1128" s="174"/>
      <c r="M1128" s="174"/>
      <c r="N1128" s="174"/>
      <c r="O1128" s="174"/>
      <c r="P1128" s="174"/>
      <c r="Q1128" s="174"/>
      <c r="R1128" s="174"/>
      <c r="S1128" s="174"/>
      <c r="T1128" s="174"/>
      <c r="U1128" s="174"/>
      <c r="V1128" s="174"/>
      <c r="W1128" s="174"/>
      <c r="X1128" s="174"/>
      <c r="Y1128" s="174"/>
      <c r="Z1128" s="174"/>
      <c r="AA1128" s="174"/>
      <c r="AB1128" s="174"/>
      <c r="AC1128" s="174"/>
      <c r="AD1128" s="174"/>
      <c r="AE1128" s="174"/>
      <c r="AF1128" s="174"/>
      <c r="AG1128" s="174"/>
      <c r="AH1128" s="174"/>
      <c r="AI1128" s="174"/>
      <c r="AJ1128" s="174"/>
      <c r="AK1128" s="174"/>
      <c r="AL1128" s="174"/>
      <c r="AM1128" s="174"/>
      <c r="AN1128" s="174"/>
      <c r="AO1128" s="174"/>
      <c r="AP1128" s="174"/>
      <c r="AQ1128" s="174"/>
      <c r="AR1128" s="174"/>
      <c r="AS1128" s="174"/>
      <c r="AT1128" s="174"/>
      <c r="AU1128" s="174"/>
      <c r="AV1128" s="174"/>
      <c r="AW1128" s="174"/>
      <c r="AX1128" s="174"/>
      <c r="AY1128" s="174"/>
      <c r="AZ1128" s="174"/>
      <c r="BA1128" s="174"/>
      <c r="BB1128" s="174"/>
      <c r="BC1128" s="174"/>
      <c r="BD1128" s="174"/>
      <c r="BE1128" s="174"/>
      <c r="BF1128" s="174"/>
      <c r="BG1128" s="174"/>
      <c r="BH1128" s="174"/>
      <c r="BI1128" s="174"/>
      <c r="BJ1128" s="174"/>
      <c r="BK1128" s="174"/>
      <c r="BL1128" s="174"/>
      <c r="BM1128" s="174"/>
      <c r="BN1128" s="174"/>
      <c r="BO1128" s="174"/>
      <c r="BP1128" s="174"/>
      <c r="BQ1128" s="174"/>
      <c r="BR1128" s="174"/>
      <c r="BS1128" s="174"/>
      <c r="BT1128" s="174"/>
    </row>
    <row r="1129" spans="1:72" s="177" customFormat="1">
      <c r="A1129" s="64">
        <v>1126</v>
      </c>
      <c r="B1129" s="64">
        <v>120</v>
      </c>
      <c r="C1129" s="64"/>
      <c r="D1129" s="64"/>
      <c r="E1129" s="174"/>
      <c r="F1129" s="174"/>
      <c r="G1129" s="174"/>
      <c r="H1129" s="174"/>
      <c r="I1129" s="174"/>
      <c r="J1129" s="174"/>
      <c r="K1129" s="174"/>
      <c r="L1129" s="174"/>
      <c r="M1129" s="174"/>
      <c r="N1129" s="174"/>
      <c r="O1129" s="174"/>
      <c r="P1129" s="174"/>
      <c r="Q1129" s="174"/>
      <c r="R1129" s="174"/>
      <c r="S1129" s="174"/>
      <c r="T1129" s="174"/>
      <c r="U1129" s="174"/>
      <c r="V1129" s="174"/>
      <c r="W1129" s="174"/>
      <c r="X1129" s="174"/>
      <c r="Y1129" s="174"/>
      <c r="Z1129" s="174"/>
      <c r="AA1129" s="174"/>
      <c r="AB1129" s="174"/>
      <c r="AC1129" s="174"/>
      <c r="AD1129" s="174"/>
      <c r="AE1129" s="174"/>
      <c r="AF1129" s="174"/>
      <c r="AG1129" s="174"/>
      <c r="AH1129" s="174"/>
      <c r="AI1129" s="174"/>
      <c r="AJ1129" s="174"/>
      <c r="AK1129" s="174"/>
      <c r="AL1129" s="174"/>
      <c r="AM1129" s="174"/>
      <c r="AN1129" s="174"/>
      <c r="AO1129" s="174"/>
      <c r="AP1129" s="174"/>
      <c r="AQ1129" s="174"/>
      <c r="AR1129" s="174"/>
      <c r="AS1129" s="174"/>
      <c r="AT1129" s="174"/>
      <c r="AU1129" s="174"/>
      <c r="AV1129" s="174"/>
      <c r="AW1129" s="174"/>
      <c r="AX1129" s="174"/>
      <c r="AY1129" s="174"/>
      <c r="AZ1129" s="174"/>
      <c r="BA1129" s="174"/>
      <c r="BB1129" s="174"/>
      <c r="BC1129" s="174"/>
      <c r="BD1129" s="174"/>
      <c r="BE1129" s="174"/>
      <c r="BF1129" s="174"/>
      <c r="BG1129" s="174"/>
      <c r="BH1129" s="174"/>
      <c r="BI1129" s="174"/>
      <c r="BJ1129" s="174"/>
      <c r="BK1129" s="174"/>
      <c r="BL1129" s="174"/>
      <c r="BM1129" s="174"/>
      <c r="BN1129" s="174"/>
      <c r="BO1129" s="174"/>
      <c r="BP1129" s="174"/>
      <c r="BQ1129" s="174"/>
      <c r="BR1129" s="174"/>
      <c r="BS1129" s="174"/>
      <c r="BT1129" s="174"/>
    </row>
    <row r="1130" spans="1:72" s="177" customFormat="1">
      <c r="A1130" s="64">
        <v>1127</v>
      </c>
      <c r="B1130" s="64">
        <v>118</v>
      </c>
      <c r="C1130" s="64"/>
      <c r="D1130" s="64"/>
      <c r="E1130" s="174"/>
      <c r="F1130" s="174"/>
      <c r="G1130" s="174"/>
      <c r="H1130" s="174"/>
      <c r="I1130" s="174"/>
      <c r="J1130" s="174"/>
      <c r="K1130" s="174"/>
      <c r="L1130" s="174"/>
      <c r="M1130" s="174"/>
      <c r="N1130" s="174"/>
      <c r="O1130" s="174"/>
      <c r="P1130" s="174"/>
      <c r="Q1130" s="174"/>
      <c r="R1130" s="174"/>
      <c r="S1130" s="174"/>
      <c r="T1130" s="174"/>
      <c r="U1130" s="174"/>
      <c r="V1130" s="174"/>
      <c r="W1130" s="174"/>
      <c r="X1130" s="174"/>
      <c r="Y1130" s="174"/>
      <c r="Z1130" s="174"/>
      <c r="AA1130" s="174"/>
      <c r="AB1130" s="174"/>
      <c r="AC1130" s="174"/>
      <c r="AD1130" s="174"/>
      <c r="AE1130" s="174"/>
      <c r="AF1130" s="174"/>
      <c r="AG1130" s="174"/>
      <c r="AH1130" s="174"/>
      <c r="AI1130" s="174"/>
      <c r="AJ1130" s="174"/>
      <c r="AK1130" s="174"/>
      <c r="AL1130" s="174"/>
      <c r="AM1130" s="174"/>
      <c r="AN1130" s="174"/>
      <c r="AO1130" s="174"/>
      <c r="AP1130" s="174"/>
      <c r="AQ1130" s="174"/>
      <c r="AR1130" s="174"/>
      <c r="AS1130" s="174"/>
      <c r="AT1130" s="174"/>
      <c r="AU1130" s="174"/>
      <c r="AV1130" s="174"/>
      <c r="AW1130" s="174"/>
      <c r="AX1130" s="174"/>
      <c r="AY1130" s="174"/>
      <c r="AZ1130" s="174"/>
      <c r="BA1130" s="174"/>
      <c r="BB1130" s="174"/>
      <c r="BC1130" s="174"/>
      <c r="BD1130" s="174"/>
      <c r="BE1130" s="174"/>
      <c r="BF1130" s="174"/>
      <c r="BG1130" s="174"/>
      <c r="BH1130" s="174"/>
      <c r="BI1130" s="174"/>
      <c r="BJ1130" s="174"/>
      <c r="BK1130" s="174"/>
      <c r="BL1130" s="174"/>
      <c r="BM1130" s="174"/>
      <c r="BN1130" s="174"/>
      <c r="BO1130" s="174"/>
      <c r="BP1130" s="174"/>
      <c r="BQ1130" s="174"/>
      <c r="BR1130" s="174"/>
      <c r="BS1130" s="174"/>
      <c r="BT1130" s="174"/>
    </row>
    <row r="1131" spans="1:72" s="177" customFormat="1">
      <c r="A1131" s="64">
        <v>1128</v>
      </c>
      <c r="B1131" s="64">
        <v>115</v>
      </c>
      <c r="C1131" s="64"/>
      <c r="D1131" s="64"/>
      <c r="E1131" s="174"/>
      <c r="F1131" s="174"/>
      <c r="G1131" s="174"/>
      <c r="H1131" s="174"/>
      <c r="I1131" s="174"/>
      <c r="J1131" s="174"/>
      <c r="K1131" s="174"/>
      <c r="L1131" s="174"/>
      <c r="M1131" s="174"/>
      <c r="N1131" s="174"/>
      <c r="O1131" s="174"/>
      <c r="P1131" s="174"/>
      <c r="Q1131" s="174"/>
      <c r="R1131" s="174"/>
      <c r="S1131" s="174"/>
      <c r="T1131" s="174"/>
      <c r="U1131" s="174"/>
      <c r="V1131" s="174"/>
      <c r="W1131" s="174"/>
      <c r="X1131" s="174"/>
      <c r="Y1131" s="174"/>
      <c r="Z1131" s="174"/>
      <c r="AA1131" s="174"/>
      <c r="AB1131" s="174"/>
      <c r="AC1131" s="174"/>
      <c r="AD1131" s="174"/>
      <c r="AE1131" s="174"/>
      <c r="AF1131" s="174"/>
      <c r="AG1131" s="174"/>
      <c r="AH1131" s="174"/>
      <c r="AI1131" s="174"/>
      <c r="AJ1131" s="174"/>
      <c r="AK1131" s="174"/>
      <c r="AL1131" s="174"/>
      <c r="AM1131" s="174"/>
      <c r="AN1131" s="174"/>
      <c r="AO1131" s="174"/>
      <c r="AP1131" s="174"/>
      <c r="AQ1131" s="174"/>
      <c r="AR1131" s="174"/>
      <c r="AS1131" s="174"/>
      <c r="AT1131" s="174"/>
      <c r="AU1131" s="174"/>
      <c r="AV1131" s="174"/>
      <c r="AW1131" s="174"/>
      <c r="AX1131" s="174"/>
      <c r="AY1131" s="174"/>
      <c r="AZ1131" s="174"/>
      <c r="BA1131" s="174"/>
      <c r="BB1131" s="174"/>
      <c r="BC1131" s="174"/>
      <c r="BD1131" s="174"/>
      <c r="BE1131" s="174"/>
      <c r="BF1131" s="174"/>
      <c r="BG1131" s="174"/>
      <c r="BH1131" s="174"/>
      <c r="BI1131" s="174"/>
      <c r="BJ1131" s="174"/>
      <c r="BK1131" s="174"/>
      <c r="BL1131" s="174"/>
      <c r="BM1131" s="174"/>
      <c r="BN1131" s="174"/>
      <c r="BO1131" s="174"/>
      <c r="BP1131" s="174"/>
      <c r="BQ1131" s="174"/>
      <c r="BR1131" s="174"/>
      <c r="BS1131" s="174"/>
      <c r="BT1131" s="174"/>
    </row>
    <row r="1132" spans="1:72" s="177" customFormat="1">
      <c r="A1132" s="64">
        <v>1129</v>
      </c>
      <c r="B1132" s="64">
        <v>112</v>
      </c>
      <c r="C1132" s="64"/>
      <c r="D1132" s="64"/>
      <c r="E1132" s="174"/>
      <c r="F1132" s="174"/>
      <c r="G1132" s="174"/>
      <c r="H1132" s="174"/>
      <c r="I1132" s="174"/>
      <c r="J1132" s="174"/>
      <c r="K1132" s="174"/>
      <c r="L1132" s="174"/>
      <c r="M1132" s="174"/>
      <c r="N1132" s="174"/>
      <c r="O1132" s="174"/>
      <c r="P1132" s="174"/>
      <c r="Q1132" s="174"/>
      <c r="R1132" s="174"/>
      <c r="S1132" s="174"/>
      <c r="T1132" s="174"/>
      <c r="U1132" s="174"/>
      <c r="V1132" s="174"/>
      <c r="W1132" s="174"/>
      <c r="X1132" s="174"/>
      <c r="Y1132" s="174"/>
      <c r="Z1132" s="174"/>
      <c r="AA1132" s="174"/>
      <c r="AB1132" s="174"/>
      <c r="AC1132" s="174"/>
      <c r="AD1132" s="174"/>
      <c r="AE1132" s="174"/>
      <c r="AF1132" s="174"/>
      <c r="AG1132" s="174"/>
      <c r="AH1132" s="174"/>
      <c r="AI1132" s="174"/>
      <c r="AJ1132" s="174"/>
      <c r="AK1132" s="174"/>
      <c r="AL1132" s="174"/>
      <c r="AM1132" s="174"/>
      <c r="AN1132" s="174"/>
      <c r="AO1132" s="174"/>
      <c r="AP1132" s="174"/>
      <c r="AQ1132" s="174"/>
      <c r="AR1132" s="174"/>
      <c r="AS1132" s="174"/>
      <c r="AT1132" s="174"/>
      <c r="AU1132" s="174"/>
      <c r="AV1132" s="174"/>
      <c r="AW1132" s="174"/>
      <c r="AX1132" s="174"/>
      <c r="AY1132" s="174"/>
      <c r="AZ1132" s="174"/>
      <c r="BA1132" s="174"/>
      <c r="BB1132" s="174"/>
      <c r="BC1132" s="174"/>
      <c r="BD1132" s="174"/>
      <c r="BE1132" s="174"/>
      <c r="BF1132" s="174"/>
      <c r="BG1132" s="174"/>
      <c r="BH1132" s="174"/>
      <c r="BI1132" s="174"/>
      <c r="BJ1132" s="174"/>
      <c r="BK1132" s="174"/>
      <c r="BL1132" s="174"/>
      <c r="BM1132" s="174"/>
      <c r="BN1132" s="174"/>
      <c r="BO1132" s="174"/>
      <c r="BP1132" s="174"/>
      <c r="BQ1132" s="174"/>
      <c r="BR1132" s="174"/>
      <c r="BS1132" s="174"/>
      <c r="BT1132" s="174"/>
    </row>
    <row r="1133" spans="1:72" s="177" customFormat="1">
      <c r="A1133" s="64">
        <v>1130</v>
      </c>
      <c r="B1133" s="64">
        <v>110</v>
      </c>
      <c r="C1133" s="64"/>
      <c r="D1133" s="64"/>
      <c r="E1133" s="174"/>
      <c r="F1133" s="174"/>
      <c r="G1133" s="174"/>
      <c r="H1133" s="174"/>
      <c r="I1133" s="174"/>
      <c r="J1133" s="174"/>
      <c r="K1133" s="174"/>
      <c r="L1133" s="174"/>
      <c r="M1133" s="174"/>
      <c r="N1133" s="174"/>
      <c r="O1133" s="174"/>
      <c r="P1133" s="174"/>
      <c r="Q1133" s="174"/>
      <c r="R1133" s="174"/>
      <c r="S1133" s="174"/>
      <c r="T1133" s="174"/>
      <c r="U1133" s="174"/>
      <c r="V1133" s="174"/>
      <c r="W1133" s="174"/>
      <c r="X1133" s="174"/>
      <c r="Y1133" s="174"/>
      <c r="Z1133" s="174"/>
      <c r="AA1133" s="174"/>
      <c r="AB1133" s="174"/>
      <c r="AC1133" s="174"/>
      <c r="AD1133" s="174"/>
      <c r="AE1133" s="174"/>
      <c r="AF1133" s="174"/>
      <c r="AG1133" s="174"/>
      <c r="AH1133" s="174"/>
      <c r="AI1133" s="174"/>
      <c r="AJ1133" s="174"/>
      <c r="AK1133" s="174"/>
      <c r="AL1133" s="174"/>
      <c r="AM1133" s="174"/>
      <c r="AN1133" s="174"/>
      <c r="AO1133" s="174"/>
      <c r="AP1133" s="174"/>
      <c r="AQ1133" s="174"/>
      <c r="AR1133" s="174"/>
      <c r="AS1133" s="174"/>
      <c r="AT1133" s="174"/>
      <c r="AU1133" s="174"/>
      <c r="AV1133" s="174"/>
      <c r="AW1133" s="174"/>
      <c r="AX1133" s="174"/>
      <c r="AY1133" s="174"/>
      <c r="AZ1133" s="174"/>
      <c r="BA1133" s="174"/>
      <c r="BB1133" s="174"/>
      <c r="BC1133" s="174"/>
      <c r="BD1133" s="174"/>
      <c r="BE1133" s="174"/>
      <c r="BF1133" s="174"/>
      <c r="BG1133" s="174"/>
      <c r="BH1133" s="174"/>
      <c r="BI1133" s="174"/>
      <c r="BJ1133" s="174"/>
      <c r="BK1133" s="174"/>
      <c r="BL1133" s="174"/>
      <c r="BM1133" s="174"/>
      <c r="BN1133" s="174"/>
      <c r="BO1133" s="174"/>
      <c r="BP1133" s="174"/>
      <c r="BQ1133" s="174"/>
      <c r="BR1133" s="174"/>
      <c r="BS1133" s="174"/>
      <c r="BT1133" s="174"/>
    </row>
    <row r="1134" spans="1:72" s="177" customFormat="1">
      <c r="A1134" s="64">
        <v>1131</v>
      </c>
      <c r="B1134" s="64">
        <v>109</v>
      </c>
      <c r="C1134" s="64"/>
      <c r="D1134" s="64"/>
      <c r="E1134" s="174"/>
      <c r="F1134" s="174"/>
      <c r="G1134" s="174"/>
      <c r="H1134" s="174"/>
      <c r="I1134" s="174"/>
      <c r="J1134" s="174"/>
      <c r="K1134" s="174"/>
      <c r="L1134" s="174"/>
      <c r="M1134" s="174"/>
      <c r="N1134" s="174"/>
      <c r="O1134" s="174"/>
      <c r="P1134" s="174"/>
      <c r="Q1134" s="174"/>
      <c r="R1134" s="174"/>
      <c r="S1134" s="174"/>
      <c r="T1134" s="174"/>
      <c r="U1134" s="174"/>
      <c r="V1134" s="174"/>
      <c r="W1134" s="174"/>
      <c r="X1134" s="174"/>
      <c r="Y1134" s="174"/>
      <c r="Z1134" s="174"/>
      <c r="AA1134" s="174"/>
      <c r="AB1134" s="174"/>
      <c r="AC1134" s="174"/>
      <c r="AD1134" s="174"/>
      <c r="AE1134" s="174"/>
      <c r="AF1134" s="174"/>
      <c r="AG1134" s="174"/>
      <c r="AH1134" s="174"/>
      <c r="AI1134" s="174"/>
      <c r="AJ1134" s="174"/>
      <c r="AK1134" s="174"/>
      <c r="AL1134" s="174"/>
      <c r="AM1134" s="174"/>
      <c r="AN1134" s="174"/>
      <c r="AO1134" s="174"/>
      <c r="AP1134" s="174"/>
      <c r="AQ1134" s="174"/>
      <c r="AR1134" s="174"/>
      <c r="AS1134" s="174"/>
      <c r="AT1134" s="174"/>
      <c r="AU1134" s="174"/>
      <c r="AV1134" s="174"/>
      <c r="AW1134" s="174"/>
      <c r="AX1134" s="174"/>
      <c r="AY1134" s="174"/>
      <c r="AZ1134" s="174"/>
      <c r="BA1134" s="174"/>
      <c r="BB1134" s="174"/>
      <c r="BC1134" s="174"/>
      <c r="BD1134" s="174"/>
      <c r="BE1134" s="174"/>
      <c r="BF1134" s="174"/>
      <c r="BG1134" s="174"/>
      <c r="BH1134" s="174"/>
      <c r="BI1134" s="174"/>
      <c r="BJ1134" s="174"/>
      <c r="BK1134" s="174"/>
      <c r="BL1134" s="174"/>
      <c r="BM1134" s="174"/>
      <c r="BN1134" s="174"/>
      <c r="BO1134" s="174"/>
      <c r="BP1134" s="174"/>
      <c r="BQ1134" s="174"/>
      <c r="BR1134" s="174"/>
      <c r="BS1134" s="174"/>
      <c r="BT1134" s="174"/>
    </row>
    <row r="1135" spans="1:72" s="177" customFormat="1">
      <c r="A1135" s="64">
        <v>1132</v>
      </c>
      <c r="B1135" s="64">
        <v>105</v>
      </c>
      <c r="C1135" s="64"/>
      <c r="D1135" s="64"/>
      <c r="E1135" s="174"/>
      <c r="F1135" s="174"/>
      <c r="G1135" s="174"/>
      <c r="H1135" s="174"/>
      <c r="I1135" s="174"/>
      <c r="J1135" s="174"/>
      <c r="K1135" s="174"/>
      <c r="L1135" s="174"/>
      <c r="M1135" s="174"/>
      <c r="N1135" s="174"/>
      <c r="O1135" s="174"/>
      <c r="P1135" s="174"/>
      <c r="Q1135" s="174"/>
      <c r="R1135" s="174"/>
      <c r="S1135" s="174"/>
      <c r="T1135" s="174"/>
      <c r="U1135" s="174"/>
      <c r="V1135" s="174"/>
      <c r="W1135" s="174"/>
      <c r="X1135" s="174"/>
      <c r="Y1135" s="174"/>
      <c r="Z1135" s="174"/>
      <c r="AA1135" s="174"/>
      <c r="AB1135" s="174"/>
      <c r="AC1135" s="174"/>
      <c r="AD1135" s="174"/>
      <c r="AE1135" s="174"/>
      <c r="AF1135" s="174"/>
      <c r="AG1135" s="174"/>
      <c r="AH1135" s="174"/>
      <c r="AI1135" s="174"/>
      <c r="AJ1135" s="174"/>
      <c r="AK1135" s="174"/>
      <c r="AL1135" s="174"/>
      <c r="AM1135" s="174"/>
      <c r="AN1135" s="174"/>
      <c r="AO1135" s="174"/>
      <c r="AP1135" s="174"/>
      <c r="AQ1135" s="174"/>
      <c r="AR1135" s="174"/>
      <c r="AS1135" s="174"/>
      <c r="AT1135" s="174"/>
      <c r="AU1135" s="174"/>
      <c r="AV1135" s="174"/>
      <c r="AW1135" s="174"/>
      <c r="AX1135" s="174"/>
      <c r="AY1135" s="174"/>
      <c r="AZ1135" s="174"/>
      <c r="BA1135" s="174"/>
      <c r="BB1135" s="174"/>
      <c r="BC1135" s="174"/>
      <c r="BD1135" s="174"/>
      <c r="BE1135" s="174"/>
      <c r="BF1135" s="174"/>
      <c r="BG1135" s="174"/>
      <c r="BH1135" s="174"/>
      <c r="BI1135" s="174"/>
      <c r="BJ1135" s="174"/>
      <c r="BK1135" s="174"/>
      <c r="BL1135" s="174"/>
      <c r="BM1135" s="174"/>
      <c r="BN1135" s="174"/>
      <c r="BO1135" s="174"/>
      <c r="BP1135" s="174"/>
      <c r="BQ1135" s="174"/>
      <c r="BR1135" s="174"/>
      <c r="BS1135" s="174"/>
      <c r="BT1135" s="174"/>
    </row>
    <row r="1136" spans="1:72" s="177" customFormat="1">
      <c r="A1136" s="64">
        <v>1133</v>
      </c>
      <c r="B1136" s="64">
        <v>103</v>
      </c>
      <c r="C1136" s="64"/>
      <c r="D1136" s="64"/>
      <c r="E1136" s="174"/>
      <c r="F1136" s="174"/>
      <c r="G1136" s="174"/>
      <c r="H1136" s="174"/>
      <c r="I1136" s="174"/>
      <c r="J1136" s="174"/>
      <c r="K1136" s="174"/>
      <c r="L1136" s="174"/>
      <c r="M1136" s="174"/>
      <c r="N1136" s="174"/>
      <c r="O1136" s="174"/>
      <c r="P1136" s="174"/>
      <c r="Q1136" s="174"/>
      <c r="R1136" s="174"/>
      <c r="S1136" s="174"/>
      <c r="T1136" s="174"/>
      <c r="U1136" s="174"/>
      <c r="V1136" s="174"/>
      <c r="W1136" s="174"/>
      <c r="X1136" s="174"/>
      <c r="Y1136" s="174"/>
      <c r="Z1136" s="174"/>
      <c r="AA1136" s="174"/>
      <c r="AB1136" s="174"/>
      <c r="AC1136" s="174"/>
      <c r="AD1136" s="174"/>
      <c r="AE1136" s="174"/>
      <c r="AF1136" s="174"/>
      <c r="AG1136" s="174"/>
      <c r="AH1136" s="174"/>
      <c r="AI1136" s="174"/>
      <c r="AJ1136" s="174"/>
      <c r="AK1136" s="174"/>
      <c r="AL1136" s="174"/>
      <c r="AM1136" s="174"/>
      <c r="AN1136" s="174"/>
      <c r="AO1136" s="174"/>
      <c r="AP1136" s="174"/>
      <c r="AQ1136" s="174"/>
      <c r="AR1136" s="174"/>
      <c r="AS1136" s="174"/>
      <c r="AT1136" s="174"/>
      <c r="AU1136" s="174"/>
      <c r="AV1136" s="174"/>
      <c r="AW1136" s="174"/>
      <c r="AX1136" s="174"/>
      <c r="AY1136" s="174"/>
      <c r="AZ1136" s="174"/>
      <c r="BA1136" s="174"/>
      <c r="BB1136" s="174"/>
      <c r="BC1136" s="174"/>
      <c r="BD1136" s="174"/>
      <c r="BE1136" s="174"/>
      <c r="BF1136" s="174"/>
      <c r="BG1136" s="174"/>
      <c r="BH1136" s="174"/>
      <c r="BI1136" s="174"/>
      <c r="BJ1136" s="174"/>
      <c r="BK1136" s="174"/>
      <c r="BL1136" s="174"/>
      <c r="BM1136" s="174"/>
      <c r="BN1136" s="174"/>
      <c r="BO1136" s="174"/>
      <c r="BP1136" s="174"/>
      <c r="BQ1136" s="174"/>
      <c r="BR1136" s="174"/>
      <c r="BS1136" s="174"/>
      <c r="BT1136" s="174"/>
    </row>
    <row r="1137" spans="1:72" s="177" customFormat="1">
      <c r="A1137" s="64">
        <v>1134</v>
      </c>
      <c r="B1137" s="64">
        <v>100</v>
      </c>
      <c r="C1137" s="64"/>
      <c r="D1137" s="64"/>
      <c r="E1137" s="174"/>
      <c r="F1137" s="174"/>
      <c r="G1137" s="174"/>
      <c r="H1137" s="174"/>
      <c r="I1137" s="174"/>
      <c r="J1137" s="174"/>
      <c r="K1137" s="174"/>
      <c r="L1137" s="174"/>
      <c r="M1137" s="174"/>
      <c r="N1137" s="174"/>
      <c r="O1137" s="174"/>
      <c r="P1137" s="174"/>
      <c r="Q1137" s="174"/>
      <c r="R1137" s="174"/>
      <c r="S1137" s="174"/>
      <c r="T1137" s="174"/>
      <c r="U1137" s="174"/>
      <c r="V1137" s="174"/>
      <c r="W1137" s="174"/>
      <c r="X1137" s="174"/>
      <c r="Y1137" s="174"/>
      <c r="Z1137" s="174"/>
      <c r="AA1137" s="174"/>
      <c r="AB1137" s="174"/>
      <c r="AC1137" s="174"/>
      <c r="AD1137" s="174"/>
      <c r="AE1137" s="174"/>
      <c r="AF1137" s="174"/>
      <c r="AG1137" s="174"/>
      <c r="AH1137" s="174"/>
      <c r="AI1137" s="174"/>
      <c r="AJ1137" s="174"/>
      <c r="AK1137" s="174"/>
      <c r="AL1137" s="174"/>
      <c r="AM1137" s="174"/>
      <c r="AN1137" s="174"/>
      <c r="AO1137" s="174"/>
      <c r="AP1137" s="174"/>
      <c r="AQ1137" s="174"/>
      <c r="AR1137" s="174"/>
      <c r="AS1137" s="174"/>
      <c r="AT1137" s="174"/>
      <c r="AU1137" s="174"/>
      <c r="AV1137" s="174"/>
      <c r="AW1137" s="174"/>
      <c r="AX1137" s="174"/>
      <c r="AY1137" s="174"/>
      <c r="AZ1137" s="174"/>
      <c r="BA1137" s="174"/>
      <c r="BB1137" s="174"/>
      <c r="BC1137" s="174"/>
      <c r="BD1137" s="174"/>
      <c r="BE1137" s="174"/>
      <c r="BF1137" s="174"/>
      <c r="BG1137" s="174"/>
      <c r="BH1137" s="174"/>
      <c r="BI1137" s="174"/>
      <c r="BJ1137" s="174"/>
      <c r="BK1137" s="174"/>
      <c r="BL1137" s="174"/>
      <c r="BM1137" s="174"/>
      <c r="BN1137" s="174"/>
      <c r="BO1137" s="174"/>
      <c r="BP1137" s="174"/>
      <c r="BQ1137" s="174"/>
      <c r="BR1137" s="174"/>
      <c r="BS1137" s="174"/>
      <c r="BT1137" s="174"/>
    </row>
    <row r="1138" spans="1:72" s="177" customFormat="1">
      <c r="A1138" s="64">
        <v>1135</v>
      </c>
      <c r="B1138" s="64">
        <v>97</v>
      </c>
      <c r="C1138" s="64"/>
      <c r="D1138" s="64"/>
      <c r="E1138" s="174"/>
      <c r="F1138" s="174"/>
      <c r="G1138" s="174"/>
      <c r="H1138" s="174"/>
      <c r="I1138" s="174"/>
      <c r="J1138" s="174"/>
      <c r="K1138" s="174"/>
      <c r="L1138" s="174"/>
      <c r="M1138" s="174"/>
      <c r="N1138" s="174"/>
      <c r="O1138" s="174"/>
      <c r="P1138" s="174"/>
      <c r="Q1138" s="174"/>
      <c r="R1138" s="174"/>
      <c r="S1138" s="174"/>
      <c r="T1138" s="174"/>
      <c r="U1138" s="174"/>
      <c r="V1138" s="174"/>
      <c r="W1138" s="174"/>
      <c r="X1138" s="174"/>
      <c r="Y1138" s="174"/>
      <c r="Z1138" s="174"/>
      <c r="AA1138" s="174"/>
      <c r="AB1138" s="174"/>
      <c r="AC1138" s="174"/>
      <c r="AD1138" s="174"/>
      <c r="AE1138" s="174"/>
      <c r="AF1138" s="174"/>
      <c r="AG1138" s="174"/>
      <c r="AH1138" s="174"/>
      <c r="AI1138" s="174"/>
      <c r="AJ1138" s="174"/>
      <c r="AK1138" s="174"/>
      <c r="AL1138" s="174"/>
      <c r="AM1138" s="174"/>
      <c r="AN1138" s="174"/>
      <c r="AO1138" s="174"/>
      <c r="AP1138" s="174"/>
      <c r="AQ1138" s="174"/>
      <c r="AR1138" s="174"/>
      <c r="AS1138" s="174"/>
      <c r="AT1138" s="174"/>
      <c r="AU1138" s="174"/>
      <c r="AV1138" s="174"/>
      <c r="AW1138" s="174"/>
      <c r="AX1138" s="174"/>
      <c r="AY1138" s="174"/>
      <c r="AZ1138" s="174"/>
      <c r="BA1138" s="174"/>
      <c r="BB1138" s="174"/>
      <c r="BC1138" s="174"/>
      <c r="BD1138" s="174"/>
      <c r="BE1138" s="174"/>
      <c r="BF1138" s="174"/>
      <c r="BG1138" s="174"/>
      <c r="BH1138" s="174"/>
      <c r="BI1138" s="174"/>
      <c r="BJ1138" s="174"/>
      <c r="BK1138" s="174"/>
      <c r="BL1138" s="174"/>
      <c r="BM1138" s="174"/>
      <c r="BN1138" s="174"/>
      <c r="BO1138" s="174"/>
      <c r="BP1138" s="174"/>
      <c r="BQ1138" s="174"/>
      <c r="BR1138" s="174"/>
      <c r="BS1138" s="174"/>
      <c r="BT1138" s="174"/>
    </row>
    <row r="1139" spans="1:72" s="177" customFormat="1">
      <c r="A1139" s="64">
        <v>1136</v>
      </c>
      <c r="B1139" s="64">
        <v>96</v>
      </c>
      <c r="C1139" s="64"/>
      <c r="D1139" s="64"/>
      <c r="E1139" s="174"/>
      <c r="F1139" s="174"/>
      <c r="G1139" s="174"/>
      <c r="H1139" s="174"/>
      <c r="I1139" s="174"/>
      <c r="J1139" s="174"/>
      <c r="K1139" s="174"/>
      <c r="L1139" s="174"/>
      <c r="M1139" s="174"/>
      <c r="N1139" s="174"/>
      <c r="O1139" s="174"/>
      <c r="P1139" s="174"/>
      <c r="Q1139" s="174"/>
      <c r="R1139" s="174"/>
      <c r="S1139" s="174"/>
      <c r="T1139" s="174"/>
      <c r="U1139" s="174"/>
      <c r="V1139" s="174"/>
      <c r="W1139" s="174"/>
      <c r="X1139" s="174"/>
      <c r="Y1139" s="174"/>
      <c r="Z1139" s="174"/>
      <c r="AA1139" s="174"/>
      <c r="AB1139" s="174"/>
      <c r="AC1139" s="174"/>
      <c r="AD1139" s="174"/>
      <c r="AE1139" s="174"/>
      <c r="AF1139" s="174"/>
      <c r="AG1139" s="174"/>
      <c r="AH1139" s="174"/>
      <c r="AI1139" s="174"/>
      <c r="AJ1139" s="174"/>
      <c r="AK1139" s="174"/>
      <c r="AL1139" s="174"/>
      <c r="AM1139" s="174"/>
      <c r="AN1139" s="174"/>
      <c r="AO1139" s="174"/>
      <c r="AP1139" s="174"/>
      <c r="AQ1139" s="174"/>
      <c r="AR1139" s="174"/>
      <c r="AS1139" s="174"/>
      <c r="AT1139" s="174"/>
      <c r="AU1139" s="174"/>
      <c r="AV1139" s="174"/>
      <c r="AW1139" s="174"/>
      <c r="AX1139" s="174"/>
      <c r="AY1139" s="174"/>
      <c r="AZ1139" s="174"/>
      <c r="BA1139" s="174"/>
      <c r="BB1139" s="174"/>
      <c r="BC1139" s="174"/>
      <c r="BD1139" s="174"/>
      <c r="BE1139" s="174"/>
      <c r="BF1139" s="174"/>
      <c r="BG1139" s="174"/>
      <c r="BH1139" s="174"/>
      <c r="BI1139" s="174"/>
      <c r="BJ1139" s="174"/>
      <c r="BK1139" s="174"/>
      <c r="BL1139" s="174"/>
      <c r="BM1139" s="174"/>
      <c r="BN1139" s="174"/>
      <c r="BO1139" s="174"/>
      <c r="BP1139" s="174"/>
      <c r="BQ1139" s="174"/>
      <c r="BR1139" s="174"/>
      <c r="BS1139" s="174"/>
      <c r="BT1139" s="174"/>
    </row>
    <row r="1140" spans="1:72" s="177" customFormat="1">
      <c r="A1140" s="64">
        <v>1137</v>
      </c>
      <c r="B1140" s="64">
        <v>92</v>
      </c>
      <c r="C1140" s="64"/>
      <c r="D1140" s="64"/>
      <c r="E1140" s="174"/>
      <c r="F1140" s="174"/>
      <c r="G1140" s="174"/>
      <c r="H1140" s="174"/>
      <c r="I1140" s="174"/>
      <c r="J1140" s="174"/>
      <c r="K1140" s="174"/>
      <c r="L1140" s="174"/>
      <c r="M1140" s="174"/>
      <c r="N1140" s="174"/>
      <c r="O1140" s="174"/>
      <c r="P1140" s="174"/>
      <c r="Q1140" s="174"/>
      <c r="R1140" s="174"/>
      <c r="S1140" s="174"/>
      <c r="T1140" s="174"/>
      <c r="U1140" s="174"/>
      <c r="V1140" s="174"/>
      <c r="W1140" s="174"/>
      <c r="X1140" s="174"/>
      <c r="Y1140" s="174"/>
      <c r="Z1140" s="174"/>
      <c r="AA1140" s="174"/>
      <c r="AB1140" s="174"/>
      <c r="AC1140" s="174"/>
      <c r="AD1140" s="174"/>
      <c r="AE1140" s="174"/>
      <c r="AF1140" s="174"/>
      <c r="AG1140" s="174"/>
      <c r="AH1140" s="174"/>
      <c r="AI1140" s="174"/>
      <c r="AJ1140" s="174"/>
      <c r="AK1140" s="174"/>
      <c r="AL1140" s="174"/>
      <c r="AM1140" s="174"/>
      <c r="AN1140" s="174"/>
      <c r="AO1140" s="174"/>
      <c r="AP1140" s="174"/>
      <c r="AQ1140" s="174"/>
      <c r="AR1140" s="174"/>
      <c r="AS1140" s="174"/>
      <c r="AT1140" s="174"/>
      <c r="AU1140" s="174"/>
      <c r="AV1140" s="174"/>
      <c r="AW1140" s="174"/>
      <c r="AX1140" s="174"/>
      <c r="AY1140" s="174"/>
      <c r="AZ1140" s="174"/>
      <c r="BA1140" s="174"/>
      <c r="BB1140" s="174"/>
      <c r="BC1140" s="174"/>
      <c r="BD1140" s="174"/>
      <c r="BE1140" s="174"/>
      <c r="BF1140" s="174"/>
      <c r="BG1140" s="174"/>
      <c r="BH1140" s="174"/>
      <c r="BI1140" s="174"/>
      <c r="BJ1140" s="174"/>
      <c r="BK1140" s="174"/>
      <c r="BL1140" s="174"/>
      <c r="BM1140" s="174"/>
      <c r="BN1140" s="174"/>
      <c r="BO1140" s="174"/>
      <c r="BP1140" s="174"/>
      <c r="BQ1140" s="174"/>
      <c r="BR1140" s="174"/>
      <c r="BS1140" s="174"/>
      <c r="BT1140" s="174"/>
    </row>
    <row r="1141" spans="1:72" s="177" customFormat="1">
      <c r="A1141" s="64">
        <v>1138</v>
      </c>
      <c r="B1141" s="64">
        <v>90</v>
      </c>
      <c r="C1141" s="64"/>
      <c r="D1141" s="64"/>
      <c r="E1141" s="174"/>
      <c r="F1141" s="174"/>
      <c r="G1141" s="174"/>
      <c r="H1141" s="174"/>
      <c r="I1141" s="174"/>
      <c r="J1141" s="174"/>
      <c r="K1141" s="174"/>
      <c r="L1141" s="174"/>
      <c r="M1141" s="174"/>
      <c r="N1141" s="174"/>
      <c r="O1141" s="174"/>
      <c r="P1141" s="174"/>
      <c r="Q1141" s="174"/>
      <c r="R1141" s="174"/>
      <c r="S1141" s="174"/>
      <c r="T1141" s="174"/>
      <c r="U1141" s="174"/>
      <c r="V1141" s="174"/>
      <c r="W1141" s="174"/>
      <c r="X1141" s="174"/>
      <c r="Y1141" s="174"/>
      <c r="Z1141" s="174"/>
      <c r="AA1141" s="174"/>
      <c r="AB1141" s="174"/>
      <c r="AC1141" s="174"/>
      <c r="AD1141" s="174"/>
      <c r="AE1141" s="174"/>
      <c r="AF1141" s="174"/>
      <c r="AG1141" s="174"/>
      <c r="AH1141" s="174"/>
      <c r="AI1141" s="174"/>
      <c r="AJ1141" s="174"/>
      <c r="AK1141" s="174"/>
      <c r="AL1141" s="174"/>
      <c r="AM1141" s="174"/>
      <c r="AN1141" s="174"/>
      <c r="AO1141" s="174"/>
      <c r="AP1141" s="174"/>
      <c r="AQ1141" s="174"/>
      <c r="AR1141" s="174"/>
      <c r="AS1141" s="174"/>
      <c r="AT1141" s="174"/>
      <c r="AU1141" s="174"/>
      <c r="AV1141" s="174"/>
      <c r="AW1141" s="174"/>
      <c r="AX1141" s="174"/>
      <c r="AY1141" s="174"/>
      <c r="AZ1141" s="174"/>
      <c r="BA1141" s="174"/>
      <c r="BB1141" s="174"/>
      <c r="BC1141" s="174"/>
      <c r="BD1141" s="174"/>
      <c r="BE1141" s="174"/>
      <c r="BF1141" s="174"/>
      <c r="BG1141" s="174"/>
      <c r="BH1141" s="174"/>
      <c r="BI1141" s="174"/>
      <c r="BJ1141" s="174"/>
      <c r="BK1141" s="174"/>
      <c r="BL1141" s="174"/>
      <c r="BM1141" s="174"/>
      <c r="BN1141" s="174"/>
      <c r="BO1141" s="174"/>
      <c r="BP1141" s="174"/>
      <c r="BQ1141" s="174"/>
      <c r="BR1141" s="174"/>
      <c r="BS1141" s="174"/>
      <c r="BT1141" s="174"/>
    </row>
    <row r="1142" spans="1:72" s="177" customFormat="1">
      <c r="A1142" s="64">
        <v>1139</v>
      </c>
      <c r="B1142" s="64">
        <v>88</v>
      </c>
      <c r="C1142" s="64"/>
      <c r="D1142" s="64"/>
      <c r="E1142" s="174"/>
      <c r="F1142" s="174"/>
      <c r="G1142" s="174"/>
      <c r="H1142" s="174"/>
      <c r="I1142" s="174"/>
      <c r="J1142" s="174"/>
      <c r="K1142" s="174"/>
      <c r="L1142" s="174"/>
      <c r="M1142" s="174"/>
      <c r="N1142" s="174"/>
      <c r="O1142" s="174"/>
      <c r="P1142" s="174"/>
      <c r="Q1142" s="174"/>
      <c r="R1142" s="174"/>
      <c r="S1142" s="174"/>
      <c r="T1142" s="174"/>
      <c r="U1142" s="174"/>
      <c r="V1142" s="174"/>
      <c r="W1142" s="174"/>
      <c r="X1142" s="174"/>
      <c r="Y1142" s="174"/>
      <c r="Z1142" s="174"/>
      <c r="AA1142" s="174"/>
      <c r="AB1142" s="174"/>
      <c r="AC1142" s="174"/>
      <c r="AD1142" s="174"/>
      <c r="AE1142" s="174"/>
      <c r="AF1142" s="174"/>
      <c r="AG1142" s="174"/>
      <c r="AH1142" s="174"/>
      <c r="AI1142" s="174"/>
      <c r="AJ1142" s="174"/>
      <c r="AK1142" s="174"/>
      <c r="AL1142" s="174"/>
      <c r="AM1142" s="174"/>
      <c r="AN1142" s="174"/>
      <c r="AO1142" s="174"/>
      <c r="AP1142" s="174"/>
      <c r="AQ1142" s="174"/>
      <c r="AR1142" s="174"/>
      <c r="AS1142" s="174"/>
      <c r="AT1142" s="174"/>
      <c r="AU1142" s="174"/>
      <c r="AV1142" s="174"/>
      <c r="AW1142" s="174"/>
      <c r="AX1142" s="174"/>
      <c r="AY1142" s="174"/>
      <c r="AZ1142" s="174"/>
      <c r="BA1142" s="174"/>
      <c r="BB1142" s="174"/>
      <c r="BC1142" s="174"/>
      <c r="BD1142" s="174"/>
      <c r="BE1142" s="174"/>
      <c r="BF1142" s="174"/>
      <c r="BG1142" s="174"/>
      <c r="BH1142" s="174"/>
      <c r="BI1142" s="174"/>
      <c r="BJ1142" s="174"/>
      <c r="BK1142" s="174"/>
      <c r="BL1142" s="174"/>
      <c r="BM1142" s="174"/>
      <c r="BN1142" s="174"/>
      <c r="BO1142" s="174"/>
      <c r="BP1142" s="174"/>
      <c r="BQ1142" s="174"/>
      <c r="BR1142" s="174"/>
      <c r="BS1142" s="174"/>
      <c r="BT1142" s="174"/>
    </row>
    <row r="1143" spans="1:72" s="177" customFormat="1">
      <c r="A1143" s="64">
        <v>1140</v>
      </c>
      <c r="B1143" s="64">
        <v>87</v>
      </c>
      <c r="C1143" s="64"/>
      <c r="D1143" s="64"/>
      <c r="E1143" s="174"/>
      <c r="F1143" s="174"/>
      <c r="G1143" s="174"/>
      <c r="H1143" s="174"/>
      <c r="I1143" s="174"/>
      <c r="J1143" s="174"/>
      <c r="K1143" s="174"/>
      <c r="L1143" s="174"/>
      <c r="M1143" s="174"/>
      <c r="N1143" s="174"/>
      <c r="O1143" s="174"/>
      <c r="P1143" s="174"/>
      <c r="Q1143" s="174"/>
      <c r="R1143" s="174"/>
      <c r="S1143" s="174"/>
      <c r="T1143" s="174"/>
      <c r="U1143" s="174"/>
      <c r="V1143" s="174"/>
      <c r="W1143" s="174"/>
      <c r="X1143" s="174"/>
      <c r="Y1143" s="174"/>
      <c r="Z1143" s="174"/>
      <c r="AA1143" s="174"/>
      <c r="AB1143" s="174"/>
      <c r="AC1143" s="174"/>
      <c r="AD1143" s="174"/>
      <c r="AE1143" s="174"/>
      <c r="AF1143" s="174"/>
      <c r="AG1143" s="174"/>
      <c r="AH1143" s="174"/>
      <c r="AI1143" s="174"/>
      <c r="AJ1143" s="174"/>
      <c r="AK1143" s="174"/>
      <c r="AL1143" s="174"/>
      <c r="AM1143" s="174"/>
      <c r="AN1143" s="174"/>
      <c r="AO1143" s="174"/>
      <c r="AP1143" s="174"/>
      <c r="AQ1143" s="174"/>
      <c r="AR1143" s="174"/>
      <c r="AS1143" s="174"/>
      <c r="AT1143" s="174"/>
      <c r="AU1143" s="174"/>
      <c r="AV1143" s="174"/>
      <c r="AW1143" s="174"/>
      <c r="AX1143" s="174"/>
      <c r="AY1143" s="174"/>
      <c r="AZ1143" s="174"/>
      <c r="BA1143" s="174"/>
      <c r="BB1143" s="174"/>
      <c r="BC1143" s="174"/>
      <c r="BD1143" s="174"/>
      <c r="BE1143" s="174"/>
      <c r="BF1143" s="174"/>
      <c r="BG1143" s="174"/>
      <c r="BH1143" s="174"/>
      <c r="BI1143" s="174"/>
      <c r="BJ1143" s="174"/>
      <c r="BK1143" s="174"/>
      <c r="BL1143" s="174"/>
      <c r="BM1143" s="174"/>
      <c r="BN1143" s="174"/>
      <c r="BO1143" s="174"/>
      <c r="BP1143" s="174"/>
      <c r="BQ1143" s="174"/>
      <c r="BR1143" s="174"/>
      <c r="BS1143" s="174"/>
      <c r="BT1143" s="174"/>
    </row>
    <row r="1144" spans="1:72" s="177" customFormat="1">
      <c r="A1144" s="64">
        <v>1141</v>
      </c>
      <c r="B1144" s="64">
        <v>83</v>
      </c>
      <c r="C1144" s="64"/>
      <c r="D1144" s="64"/>
      <c r="E1144" s="174"/>
      <c r="F1144" s="174"/>
      <c r="G1144" s="174"/>
      <c r="H1144" s="174"/>
      <c r="I1144" s="174"/>
      <c r="J1144" s="174"/>
      <c r="K1144" s="174"/>
      <c r="L1144" s="174"/>
      <c r="M1144" s="174"/>
      <c r="N1144" s="174"/>
      <c r="O1144" s="174"/>
      <c r="P1144" s="174"/>
      <c r="Q1144" s="174"/>
      <c r="R1144" s="174"/>
      <c r="S1144" s="174"/>
      <c r="T1144" s="174"/>
      <c r="U1144" s="174"/>
      <c r="V1144" s="174"/>
      <c r="W1144" s="174"/>
      <c r="X1144" s="174"/>
      <c r="Y1144" s="174"/>
      <c r="Z1144" s="174"/>
      <c r="AA1144" s="174"/>
      <c r="AB1144" s="174"/>
      <c r="AC1144" s="174"/>
      <c r="AD1144" s="174"/>
      <c r="AE1144" s="174"/>
      <c r="AF1144" s="174"/>
      <c r="AG1144" s="174"/>
      <c r="AH1144" s="174"/>
      <c r="AI1144" s="174"/>
      <c r="AJ1144" s="174"/>
      <c r="AK1144" s="174"/>
      <c r="AL1144" s="174"/>
      <c r="AM1144" s="174"/>
      <c r="AN1144" s="174"/>
      <c r="AO1144" s="174"/>
      <c r="AP1144" s="174"/>
      <c r="AQ1144" s="174"/>
      <c r="AR1144" s="174"/>
      <c r="AS1144" s="174"/>
      <c r="AT1144" s="174"/>
      <c r="AU1144" s="174"/>
      <c r="AV1144" s="174"/>
      <c r="AW1144" s="174"/>
      <c r="AX1144" s="174"/>
      <c r="AY1144" s="174"/>
      <c r="AZ1144" s="174"/>
      <c r="BA1144" s="174"/>
      <c r="BB1144" s="174"/>
      <c r="BC1144" s="174"/>
      <c r="BD1144" s="174"/>
      <c r="BE1144" s="174"/>
      <c r="BF1144" s="174"/>
      <c r="BG1144" s="174"/>
      <c r="BH1144" s="174"/>
      <c r="BI1144" s="174"/>
      <c r="BJ1144" s="174"/>
      <c r="BK1144" s="174"/>
      <c r="BL1144" s="174"/>
      <c r="BM1144" s="174"/>
      <c r="BN1144" s="174"/>
      <c r="BO1144" s="174"/>
      <c r="BP1144" s="174"/>
      <c r="BQ1144" s="174"/>
      <c r="BR1144" s="174"/>
      <c r="BS1144" s="174"/>
      <c r="BT1144" s="174"/>
    </row>
    <row r="1145" spans="1:72" s="177" customFormat="1">
      <c r="A1145" s="64">
        <v>1142</v>
      </c>
      <c r="B1145" s="64">
        <v>80</v>
      </c>
      <c r="C1145" s="64"/>
      <c r="D1145" s="64"/>
      <c r="E1145" s="174"/>
      <c r="F1145" s="174"/>
      <c r="G1145" s="174"/>
      <c r="H1145" s="174"/>
      <c r="I1145" s="174"/>
      <c r="J1145" s="174"/>
      <c r="K1145" s="174"/>
      <c r="L1145" s="174"/>
      <c r="M1145" s="174"/>
      <c r="N1145" s="174"/>
      <c r="O1145" s="174"/>
      <c r="P1145" s="174"/>
      <c r="Q1145" s="174"/>
      <c r="R1145" s="174"/>
      <c r="S1145" s="174"/>
      <c r="T1145" s="174"/>
      <c r="U1145" s="174"/>
      <c r="V1145" s="174"/>
      <c r="W1145" s="174"/>
      <c r="X1145" s="174"/>
      <c r="Y1145" s="174"/>
      <c r="Z1145" s="174"/>
      <c r="AA1145" s="174"/>
      <c r="AB1145" s="174"/>
      <c r="AC1145" s="174"/>
      <c r="AD1145" s="174"/>
      <c r="AE1145" s="174"/>
      <c r="AF1145" s="174"/>
      <c r="AG1145" s="174"/>
      <c r="AH1145" s="174"/>
      <c r="AI1145" s="174"/>
      <c r="AJ1145" s="174"/>
      <c r="AK1145" s="174"/>
      <c r="AL1145" s="174"/>
      <c r="AM1145" s="174"/>
      <c r="AN1145" s="174"/>
      <c r="AO1145" s="174"/>
      <c r="AP1145" s="174"/>
      <c r="AQ1145" s="174"/>
      <c r="AR1145" s="174"/>
      <c r="AS1145" s="174"/>
      <c r="AT1145" s="174"/>
      <c r="AU1145" s="174"/>
      <c r="AV1145" s="174"/>
      <c r="AW1145" s="174"/>
      <c r="AX1145" s="174"/>
      <c r="AY1145" s="174"/>
      <c r="AZ1145" s="174"/>
      <c r="BA1145" s="174"/>
      <c r="BB1145" s="174"/>
      <c r="BC1145" s="174"/>
      <c r="BD1145" s="174"/>
      <c r="BE1145" s="174"/>
      <c r="BF1145" s="174"/>
      <c r="BG1145" s="174"/>
      <c r="BH1145" s="174"/>
      <c r="BI1145" s="174"/>
      <c r="BJ1145" s="174"/>
      <c r="BK1145" s="174"/>
      <c r="BL1145" s="174"/>
      <c r="BM1145" s="174"/>
      <c r="BN1145" s="174"/>
      <c r="BO1145" s="174"/>
      <c r="BP1145" s="174"/>
      <c r="BQ1145" s="174"/>
      <c r="BR1145" s="174"/>
      <c r="BS1145" s="174"/>
      <c r="BT1145" s="174"/>
    </row>
    <row r="1146" spans="1:72" s="177" customFormat="1">
      <c r="A1146" s="64">
        <v>1143</v>
      </c>
      <c r="B1146" s="64">
        <v>77</v>
      </c>
      <c r="C1146" s="64"/>
      <c r="D1146" s="64"/>
      <c r="E1146" s="174"/>
      <c r="F1146" s="174"/>
      <c r="G1146" s="174"/>
      <c r="H1146" s="174"/>
      <c r="I1146" s="174"/>
      <c r="J1146" s="174"/>
      <c r="K1146" s="174"/>
      <c r="L1146" s="174"/>
      <c r="M1146" s="174"/>
      <c r="N1146" s="174"/>
      <c r="O1146" s="174"/>
      <c r="P1146" s="174"/>
      <c r="Q1146" s="174"/>
      <c r="R1146" s="174"/>
      <c r="S1146" s="174"/>
      <c r="T1146" s="174"/>
      <c r="U1146" s="174"/>
      <c r="V1146" s="174"/>
      <c r="W1146" s="174"/>
      <c r="X1146" s="174"/>
      <c r="Y1146" s="174"/>
      <c r="Z1146" s="174"/>
      <c r="AA1146" s="174"/>
      <c r="AB1146" s="174"/>
      <c r="AC1146" s="174"/>
      <c r="AD1146" s="174"/>
      <c r="AE1146" s="174"/>
      <c r="AF1146" s="174"/>
      <c r="AG1146" s="174"/>
      <c r="AH1146" s="174"/>
      <c r="AI1146" s="174"/>
      <c r="AJ1146" s="174"/>
      <c r="AK1146" s="174"/>
      <c r="AL1146" s="174"/>
      <c r="AM1146" s="174"/>
      <c r="AN1146" s="174"/>
      <c r="AO1146" s="174"/>
      <c r="AP1146" s="174"/>
      <c r="AQ1146" s="174"/>
      <c r="AR1146" s="174"/>
      <c r="AS1146" s="174"/>
      <c r="AT1146" s="174"/>
      <c r="AU1146" s="174"/>
      <c r="AV1146" s="174"/>
      <c r="AW1146" s="174"/>
      <c r="AX1146" s="174"/>
      <c r="AY1146" s="174"/>
      <c r="AZ1146" s="174"/>
      <c r="BA1146" s="174"/>
      <c r="BB1146" s="174"/>
      <c r="BC1146" s="174"/>
      <c r="BD1146" s="174"/>
      <c r="BE1146" s="174"/>
      <c r="BF1146" s="174"/>
      <c r="BG1146" s="174"/>
      <c r="BH1146" s="174"/>
      <c r="BI1146" s="174"/>
      <c r="BJ1146" s="174"/>
      <c r="BK1146" s="174"/>
      <c r="BL1146" s="174"/>
      <c r="BM1146" s="174"/>
      <c r="BN1146" s="174"/>
      <c r="BO1146" s="174"/>
      <c r="BP1146" s="174"/>
      <c r="BQ1146" s="174"/>
      <c r="BR1146" s="174"/>
      <c r="BS1146" s="174"/>
      <c r="BT1146" s="174"/>
    </row>
    <row r="1147" spans="1:72" s="177" customFormat="1">
      <c r="A1147" s="64">
        <v>1144</v>
      </c>
      <c r="B1147" s="64">
        <v>73</v>
      </c>
      <c r="C1147" s="64"/>
      <c r="D1147" s="64"/>
      <c r="E1147" s="174"/>
      <c r="F1147" s="174"/>
      <c r="G1147" s="174"/>
      <c r="H1147" s="174"/>
      <c r="I1147" s="174"/>
      <c r="J1147" s="174"/>
      <c r="K1147" s="174"/>
      <c r="L1147" s="174"/>
      <c r="M1147" s="174"/>
      <c r="N1147" s="174"/>
      <c r="O1147" s="174"/>
      <c r="P1147" s="174"/>
      <c r="Q1147" s="174"/>
      <c r="R1147" s="174"/>
      <c r="S1147" s="174"/>
      <c r="T1147" s="174"/>
      <c r="U1147" s="174"/>
      <c r="V1147" s="174"/>
      <c r="W1147" s="174"/>
      <c r="X1147" s="174"/>
      <c r="Y1147" s="174"/>
      <c r="Z1147" s="174"/>
      <c r="AA1147" s="174"/>
      <c r="AB1147" s="174"/>
      <c r="AC1147" s="174"/>
      <c r="AD1147" s="174"/>
      <c r="AE1147" s="174"/>
      <c r="AF1147" s="174"/>
      <c r="AG1147" s="174"/>
      <c r="AH1147" s="174"/>
      <c r="AI1147" s="174"/>
      <c r="AJ1147" s="174"/>
      <c r="AK1147" s="174"/>
      <c r="AL1147" s="174"/>
      <c r="AM1147" s="174"/>
      <c r="AN1147" s="174"/>
      <c r="AO1147" s="174"/>
      <c r="AP1147" s="174"/>
      <c r="AQ1147" s="174"/>
      <c r="AR1147" s="174"/>
      <c r="AS1147" s="174"/>
      <c r="AT1147" s="174"/>
      <c r="AU1147" s="174"/>
      <c r="AV1147" s="174"/>
      <c r="AW1147" s="174"/>
      <c r="AX1147" s="174"/>
      <c r="AY1147" s="174"/>
      <c r="AZ1147" s="174"/>
      <c r="BA1147" s="174"/>
      <c r="BB1147" s="174"/>
      <c r="BC1147" s="174"/>
      <c r="BD1147" s="174"/>
      <c r="BE1147" s="174"/>
      <c r="BF1147" s="174"/>
      <c r="BG1147" s="174"/>
      <c r="BH1147" s="174"/>
      <c r="BI1147" s="174"/>
      <c r="BJ1147" s="174"/>
      <c r="BK1147" s="174"/>
      <c r="BL1147" s="174"/>
      <c r="BM1147" s="174"/>
      <c r="BN1147" s="174"/>
      <c r="BO1147" s="174"/>
      <c r="BP1147" s="174"/>
      <c r="BQ1147" s="174"/>
      <c r="BR1147" s="174"/>
      <c r="BS1147" s="174"/>
      <c r="BT1147" s="174"/>
    </row>
    <row r="1148" spans="1:72" s="177" customFormat="1">
      <c r="A1148" s="64">
        <v>1145</v>
      </c>
      <c r="B1148" s="64">
        <v>69</v>
      </c>
      <c r="C1148" s="64"/>
      <c r="D1148" s="64"/>
      <c r="E1148" s="174"/>
      <c r="F1148" s="174"/>
      <c r="G1148" s="174"/>
      <c r="H1148" s="174"/>
      <c r="I1148" s="174"/>
      <c r="J1148" s="174"/>
      <c r="K1148" s="174"/>
      <c r="L1148" s="174"/>
      <c r="M1148" s="174"/>
      <c r="N1148" s="174"/>
      <c r="O1148" s="174"/>
      <c r="P1148" s="174"/>
      <c r="Q1148" s="174"/>
      <c r="R1148" s="174"/>
      <c r="S1148" s="174"/>
      <c r="T1148" s="174"/>
      <c r="U1148" s="174"/>
      <c r="V1148" s="174"/>
      <c r="W1148" s="174"/>
      <c r="X1148" s="174"/>
      <c r="Y1148" s="174"/>
      <c r="Z1148" s="174"/>
      <c r="AA1148" s="174"/>
      <c r="AB1148" s="174"/>
      <c r="AC1148" s="174"/>
      <c r="AD1148" s="174"/>
      <c r="AE1148" s="174"/>
      <c r="AF1148" s="174"/>
      <c r="AG1148" s="174"/>
      <c r="AH1148" s="174"/>
      <c r="AI1148" s="174"/>
      <c r="AJ1148" s="174"/>
      <c r="AK1148" s="174"/>
      <c r="AL1148" s="174"/>
      <c r="AM1148" s="174"/>
      <c r="AN1148" s="174"/>
      <c r="AO1148" s="174"/>
      <c r="AP1148" s="174"/>
      <c r="AQ1148" s="174"/>
      <c r="AR1148" s="174"/>
      <c r="AS1148" s="174"/>
      <c r="AT1148" s="174"/>
      <c r="AU1148" s="174"/>
      <c r="AV1148" s="174"/>
      <c r="AW1148" s="174"/>
      <c r="AX1148" s="174"/>
      <c r="AY1148" s="174"/>
      <c r="AZ1148" s="174"/>
      <c r="BA1148" s="174"/>
      <c r="BB1148" s="174"/>
      <c r="BC1148" s="174"/>
      <c r="BD1148" s="174"/>
      <c r="BE1148" s="174"/>
      <c r="BF1148" s="174"/>
      <c r="BG1148" s="174"/>
      <c r="BH1148" s="174"/>
      <c r="BI1148" s="174"/>
      <c r="BJ1148" s="174"/>
      <c r="BK1148" s="174"/>
      <c r="BL1148" s="174"/>
      <c r="BM1148" s="174"/>
      <c r="BN1148" s="174"/>
      <c r="BO1148" s="174"/>
      <c r="BP1148" s="174"/>
      <c r="BQ1148" s="174"/>
      <c r="BR1148" s="174"/>
      <c r="BS1148" s="174"/>
      <c r="BT1148" s="174"/>
    </row>
    <row r="1149" spans="1:72" s="177" customFormat="1">
      <c r="A1149" s="64">
        <v>1146</v>
      </c>
      <c r="B1149" s="64">
        <v>65</v>
      </c>
      <c r="C1149" s="64"/>
      <c r="D1149" s="64"/>
      <c r="E1149" s="174"/>
      <c r="F1149" s="174"/>
      <c r="G1149" s="174"/>
      <c r="H1149" s="174"/>
      <c r="I1149" s="174"/>
      <c r="J1149" s="174"/>
      <c r="K1149" s="174"/>
      <c r="L1149" s="174"/>
      <c r="M1149" s="174"/>
      <c r="N1149" s="174"/>
      <c r="O1149" s="174"/>
      <c r="P1149" s="174"/>
      <c r="Q1149" s="174"/>
      <c r="R1149" s="174"/>
      <c r="S1149" s="174"/>
      <c r="T1149" s="174"/>
      <c r="U1149" s="174"/>
      <c r="V1149" s="174"/>
      <c r="W1149" s="174"/>
      <c r="X1149" s="174"/>
      <c r="Y1149" s="174"/>
      <c r="Z1149" s="174"/>
      <c r="AA1149" s="174"/>
      <c r="AB1149" s="174"/>
      <c r="AC1149" s="174"/>
      <c r="AD1149" s="174"/>
      <c r="AE1149" s="174"/>
      <c r="AF1149" s="174"/>
      <c r="AG1149" s="174"/>
      <c r="AH1149" s="174"/>
      <c r="AI1149" s="174"/>
      <c r="AJ1149" s="174"/>
      <c r="AK1149" s="174"/>
      <c r="AL1149" s="174"/>
      <c r="AM1149" s="174"/>
      <c r="AN1149" s="174"/>
      <c r="AO1149" s="174"/>
      <c r="AP1149" s="174"/>
      <c r="AQ1149" s="174"/>
      <c r="AR1149" s="174"/>
      <c r="AS1149" s="174"/>
      <c r="AT1149" s="174"/>
      <c r="AU1149" s="174"/>
      <c r="AV1149" s="174"/>
      <c r="AW1149" s="174"/>
      <c r="AX1149" s="174"/>
      <c r="AY1149" s="174"/>
      <c r="AZ1149" s="174"/>
      <c r="BA1149" s="174"/>
      <c r="BB1149" s="174"/>
      <c r="BC1149" s="174"/>
      <c r="BD1149" s="174"/>
      <c r="BE1149" s="174"/>
      <c r="BF1149" s="174"/>
      <c r="BG1149" s="174"/>
      <c r="BH1149" s="174"/>
      <c r="BI1149" s="174"/>
      <c r="BJ1149" s="174"/>
      <c r="BK1149" s="174"/>
      <c r="BL1149" s="174"/>
      <c r="BM1149" s="174"/>
      <c r="BN1149" s="174"/>
      <c r="BO1149" s="174"/>
      <c r="BP1149" s="174"/>
      <c r="BQ1149" s="174"/>
      <c r="BR1149" s="174"/>
      <c r="BS1149" s="174"/>
      <c r="BT1149" s="174"/>
    </row>
    <row r="1150" spans="1:72" s="177" customFormat="1">
      <c r="A1150" s="64">
        <v>1147</v>
      </c>
      <c r="B1150" s="64">
        <v>61</v>
      </c>
      <c r="C1150" s="64"/>
      <c r="D1150" s="64"/>
      <c r="E1150" s="174"/>
      <c r="F1150" s="174"/>
      <c r="G1150" s="174"/>
      <c r="H1150" s="174"/>
      <c r="I1150" s="174"/>
      <c r="J1150" s="174"/>
      <c r="K1150" s="174"/>
      <c r="L1150" s="174"/>
      <c r="M1150" s="174"/>
      <c r="N1150" s="174"/>
      <c r="O1150" s="174"/>
      <c r="P1150" s="174"/>
      <c r="Q1150" s="174"/>
      <c r="R1150" s="174"/>
      <c r="S1150" s="174"/>
      <c r="T1150" s="174"/>
      <c r="U1150" s="174"/>
      <c r="V1150" s="174"/>
      <c r="W1150" s="174"/>
      <c r="X1150" s="174"/>
      <c r="Y1150" s="174"/>
      <c r="Z1150" s="174"/>
      <c r="AA1150" s="174"/>
      <c r="AB1150" s="174"/>
      <c r="AC1150" s="174"/>
      <c r="AD1150" s="174"/>
      <c r="AE1150" s="174"/>
      <c r="AF1150" s="174"/>
      <c r="AG1150" s="174"/>
      <c r="AH1150" s="174"/>
      <c r="AI1150" s="174"/>
      <c r="AJ1150" s="174"/>
      <c r="AK1150" s="174"/>
      <c r="AL1150" s="174"/>
      <c r="AM1150" s="174"/>
      <c r="AN1150" s="174"/>
      <c r="AO1150" s="174"/>
      <c r="AP1150" s="174"/>
      <c r="AQ1150" s="174"/>
      <c r="AR1150" s="174"/>
      <c r="AS1150" s="174"/>
      <c r="AT1150" s="174"/>
      <c r="AU1150" s="174"/>
      <c r="AV1150" s="174"/>
      <c r="AW1150" s="174"/>
      <c r="AX1150" s="174"/>
      <c r="AY1150" s="174"/>
      <c r="AZ1150" s="174"/>
      <c r="BA1150" s="174"/>
      <c r="BB1150" s="174"/>
      <c r="BC1150" s="174"/>
      <c r="BD1150" s="174"/>
      <c r="BE1150" s="174"/>
      <c r="BF1150" s="174"/>
      <c r="BG1150" s="174"/>
      <c r="BH1150" s="174"/>
      <c r="BI1150" s="174"/>
      <c r="BJ1150" s="174"/>
      <c r="BK1150" s="174"/>
      <c r="BL1150" s="174"/>
      <c r="BM1150" s="174"/>
      <c r="BN1150" s="174"/>
      <c r="BO1150" s="174"/>
      <c r="BP1150" s="174"/>
      <c r="BQ1150" s="174"/>
      <c r="BR1150" s="174"/>
      <c r="BS1150" s="174"/>
      <c r="BT1150" s="174"/>
    </row>
    <row r="1151" spans="1:72" s="177" customFormat="1">
      <c r="A1151" s="64">
        <v>1148</v>
      </c>
      <c r="B1151" s="64">
        <v>57</v>
      </c>
      <c r="C1151" s="64"/>
      <c r="D1151" s="64"/>
      <c r="E1151" s="174"/>
      <c r="F1151" s="174"/>
      <c r="G1151" s="174"/>
      <c r="H1151" s="174"/>
      <c r="I1151" s="174"/>
      <c r="J1151" s="174"/>
      <c r="K1151" s="174"/>
      <c r="L1151" s="174"/>
      <c r="M1151" s="174"/>
      <c r="N1151" s="174"/>
      <c r="O1151" s="174"/>
      <c r="P1151" s="174"/>
      <c r="Q1151" s="174"/>
      <c r="R1151" s="174"/>
      <c r="S1151" s="174"/>
      <c r="T1151" s="174"/>
      <c r="U1151" s="174"/>
      <c r="V1151" s="174"/>
      <c r="W1151" s="174"/>
      <c r="X1151" s="174"/>
      <c r="Y1151" s="174"/>
      <c r="Z1151" s="174"/>
      <c r="AA1151" s="174"/>
      <c r="AB1151" s="174"/>
      <c r="AC1151" s="174"/>
      <c r="AD1151" s="174"/>
      <c r="AE1151" s="174"/>
      <c r="AF1151" s="174"/>
      <c r="AG1151" s="174"/>
      <c r="AH1151" s="174"/>
      <c r="AI1151" s="174"/>
      <c r="AJ1151" s="174"/>
      <c r="AK1151" s="174"/>
      <c r="AL1151" s="174"/>
      <c r="AM1151" s="174"/>
      <c r="AN1151" s="174"/>
      <c r="AO1151" s="174"/>
      <c r="AP1151" s="174"/>
      <c r="AQ1151" s="174"/>
      <c r="AR1151" s="174"/>
      <c r="AS1151" s="174"/>
      <c r="AT1151" s="174"/>
      <c r="AU1151" s="174"/>
      <c r="AV1151" s="174"/>
      <c r="AW1151" s="174"/>
      <c r="AX1151" s="174"/>
      <c r="AY1151" s="174"/>
      <c r="AZ1151" s="174"/>
      <c r="BA1151" s="174"/>
      <c r="BB1151" s="174"/>
      <c r="BC1151" s="174"/>
      <c r="BD1151" s="174"/>
      <c r="BE1151" s="174"/>
      <c r="BF1151" s="174"/>
      <c r="BG1151" s="174"/>
      <c r="BH1151" s="174"/>
      <c r="BI1151" s="174"/>
      <c r="BJ1151" s="174"/>
      <c r="BK1151" s="174"/>
      <c r="BL1151" s="174"/>
      <c r="BM1151" s="174"/>
      <c r="BN1151" s="174"/>
      <c r="BO1151" s="174"/>
      <c r="BP1151" s="174"/>
      <c r="BQ1151" s="174"/>
      <c r="BR1151" s="174"/>
      <c r="BS1151" s="174"/>
      <c r="BT1151" s="174"/>
    </row>
    <row r="1152" spans="1:72" s="177" customFormat="1">
      <c r="A1152" s="64">
        <v>1149</v>
      </c>
      <c r="B1152" s="64">
        <v>55</v>
      </c>
      <c r="C1152" s="64"/>
      <c r="D1152" s="64"/>
      <c r="E1152" s="174"/>
      <c r="F1152" s="174"/>
      <c r="G1152" s="174"/>
      <c r="H1152" s="174"/>
      <c r="I1152" s="174"/>
      <c r="J1152" s="174"/>
      <c r="K1152" s="174"/>
      <c r="L1152" s="174"/>
      <c r="M1152" s="174"/>
      <c r="N1152" s="174"/>
      <c r="O1152" s="174"/>
      <c r="P1152" s="174"/>
      <c r="Q1152" s="174"/>
      <c r="R1152" s="174"/>
      <c r="S1152" s="174"/>
      <c r="T1152" s="174"/>
      <c r="U1152" s="174"/>
      <c r="V1152" s="174"/>
      <c r="W1152" s="174"/>
      <c r="X1152" s="174"/>
      <c r="Y1152" s="174"/>
      <c r="Z1152" s="174"/>
      <c r="AA1152" s="174"/>
      <c r="AB1152" s="174"/>
      <c r="AC1152" s="174"/>
      <c r="AD1152" s="174"/>
      <c r="AE1152" s="174"/>
      <c r="AF1152" s="174"/>
      <c r="AG1152" s="174"/>
      <c r="AH1152" s="174"/>
      <c r="AI1152" s="174"/>
      <c r="AJ1152" s="174"/>
      <c r="AK1152" s="174"/>
      <c r="AL1152" s="174"/>
      <c r="AM1152" s="174"/>
      <c r="AN1152" s="174"/>
      <c r="AO1152" s="174"/>
      <c r="AP1152" s="174"/>
      <c r="AQ1152" s="174"/>
      <c r="AR1152" s="174"/>
      <c r="AS1152" s="174"/>
      <c r="AT1152" s="174"/>
      <c r="AU1152" s="174"/>
      <c r="AV1152" s="174"/>
      <c r="AW1152" s="174"/>
      <c r="AX1152" s="174"/>
      <c r="AY1152" s="174"/>
      <c r="AZ1152" s="174"/>
      <c r="BA1152" s="174"/>
      <c r="BB1152" s="174"/>
      <c r="BC1152" s="174"/>
      <c r="BD1152" s="174"/>
      <c r="BE1152" s="174"/>
      <c r="BF1152" s="174"/>
      <c r="BG1152" s="174"/>
      <c r="BH1152" s="174"/>
      <c r="BI1152" s="174"/>
      <c r="BJ1152" s="174"/>
      <c r="BK1152" s="174"/>
      <c r="BL1152" s="174"/>
      <c r="BM1152" s="174"/>
      <c r="BN1152" s="174"/>
      <c r="BO1152" s="174"/>
      <c r="BP1152" s="174"/>
      <c r="BQ1152" s="174"/>
      <c r="BR1152" s="174"/>
      <c r="BS1152" s="174"/>
      <c r="BT1152" s="174"/>
    </row>
    <row r="1153" spans="1:72" s="177" customFormat="1">
      <c r="A1153" s="64">
        <v>1150</v>
      </c>
      <c r="B1153" s="64">
        <v>51</v>
      </c>
      <c r="C1153" s="64"/>
      <c r="D1153" s="64"/>
      <c r="E1153" s="174"/>
      <c r="F1153" s="174"/>
      <c r="G1153" s="174"/>
      <c r="H1153" s="174"/>
      <c r="I1153" s="174"/>
      <c r="J1153" s="174"/>
      <c r="K1153" s="174"/>
      <c r="L1153" s="174"/>
      <c r="M1153" s="174"/>
      <c r="N1153" s="174"/>
      <c r="O1153" s="174"/>
      <c r="P1153" s="174"/>
      <c r="Q1153" s="174"/>
      <c r="R1153" s="174"/>
      <c r="S1153" s="174"/>
      <c r="T1153" s="174"/>
      <c r="U1153" s="174"/>
      <c r="V1153" s="174"/>
      <c r="W1153" s="174"/>
      <c r="X1153" s="174"/>
      <c r="Y1153" s="174"/>
      <c r="Z1153" s="174"/>
      <c r="AA1153" s="174"/>
      <c r="AB1153" s="174"/>
      <c r="AC1153" s="174"/>
      <c r="AD1153" s="174"/>
      <c r="AE1153" s="174"/>
      <c r="AF1153" s="174"/>
      <c r="AG1153" s="174"/>
      <c r="AH1153" s="174"/>
      <c r="AI1153" s="174"/>
      <c r="AJ1153" s="174"/>
      <c r="AK1153" s="174"/>
      <c r="AL1153" s="174"/>
      <c r="AM1153" s="174"/>
      <c r="AN1153" s="174"/>
      <c r="AO1153" s="174"/>
      <c r="AP1153" s="174"/>
      <c r="AQ1153" s="174"/>
      <c r="AR1153" s="174"/>
      <c r="AS1153" s="174"/>
      <c r="AT1153" s="174"/>
      <c r="AU1153" s="174"/>
      <c r="AV1153" s="174"/>
      <c r="AW1153" s="174"/>
      <c r="AX1153" s="174"/>
      <c r="AY1153" s="174"/>
      <c r="AZ1153" s="174"/>
      <c r="BA1153" s="174"/>
      <c r="BB1153" s="174"/>
      <c r="BC1153" s="174"/>
      <c r="BD1153" s="174"/>
      <c r="BE1153" s="174"/>
      <c r="BF1153" s="174"/>
      <c r="BG1153" s="174"/>
      <c r="BH1153" s="174"/>
      <c r="BI1153" s="174"/>
      <c r="BJ1153" s="174"/>
      <c r="BK1153" s="174"/>
      <c r="BL1153" s="174"/>
      <c r="BM1153" s="174"/>
      <c r="BN1153" s="174"/>
      <c r="BO1153" s="174"/>
      <c r="BP1153" s="174"/>
      <c r="BQ1153" s="174"/>
      <c r="BR1153" s="174"/>
      <c r="BS1153" s="174"/>
      <c r="BT1153" s="174"/>
    </row>
    <row r="1154" spans="1:72" s="177" customFormat="1">
      <c r="A1154" s="64">
        <v>1151</v>
      </c>
      <c r="B1154" s="64">
        <v>47</v>
      </c>
      <c r="C1154" s="64"/>
      <c r="D1154" s="64"/>
      <c r="E1154" s="174"/>
      <c r="F1154" s="174"/>
      <c r="G1154" s="174"/>
      <c r="H1154" s="174"/>
      <c r="I1154" s="174"/>
      <c r="J1154" s="174"/>
      <c r="K1154" s="174"/>
      <c r="L1154" s="174"/>
      <c r="M1154" s="174"/>
      <c r="N1154" s="174"/>
      <c r="O1154" s="174"/>
      <c r="P1154" s="174"/>
      <c r="Q1154" s="174"/>
      <c r="R1154" s="174"/>
      <c r="S1154" s="174"/>
      <c r="T1154" s="174"/>
      <c r="U1154" s="174"/>
      <c r="V1154" s="174"/>
      <c r="W1154" s="174"/>
      <c r="X1154" s="174"/>
      <c r="Y1154" s="174"/>
      <c r="Z1154" s="174"/>
      <c r="AA1154" s="174"/>
      <c r="AB1154" s="174"/>
      <c r="AC1154" s="174"/>
      <c r="AD1154" s="174"/>
      <c r="AE1154" s="174"/>
      <c r="AF1154" s="174"/>
      <c r="AG1154" s="174"/>
      <c r="AH1154" s="174"/>
      <c r="AI1154" s="174"/>
      <c r="AJ1154" s="174"/>
      <c r="AK1154" s="174"/>
      <c r="AL1154" s="174"/>
      <c r="AM1154" s="174"/>
      <c r="AN1154" s="174"/>
      <c r="AO1154" s="174"/>
      <c r="AP1154" s="174"/>
      <c r="AQ1154" s="174"/>
      <c r="AR1154" s="174"/>
      <c r="AS1154" s="174"/>
      <c r="AT1154" s="174"/>
      <c r="AU1154" s="174"/>
      <c r="AV1154" s="174"/>
      <c r="AW1154" s="174"/>
      <c r="AX1154" s="174"/>
      <c r="AY1154" s="174"/>
      <c r="AZ1154" s="174"/>
      <c r="BA1154" s="174"/>
      <c r="BB1154" s="174"/>
      <c r="BC1154" s="174"/>
      <c r="BD1154" s="174"/>
      <c r="BE1154" s="174"/>
      <c r="BF1154" s="174"/>
      <c r="BG1154" s="174"/>
      <c r="BH1154" s="174"/>
      <c r="BI1154" s="174"/>
      <c r="BJ1154" s="174"/>
      <c r="BK1154" s="174"/>
      <c r="BL1154" s="174"/>
      <c r="BM1154" s="174"/>
      <c r="BN1154" s="174"/>
      <c r="BO1154" s="174"/>
      <c r="BP1154" s="174"/>
      <c r="BQ1154" s="174"/>
      <c r="BR1154" s="174"/>
      <c r="BS1154" s="174"/>
      <c r="BT1154" s="174"/>
    </row>
    <row r="1155" spans="1:72" s="177" customFormat="1">
      <c r="A1155" s="64">
        <v>1152</v>
      </c>
      <c r="B1155" s="64">
        <v>43</v>
      </c>
      <c r="C1155" s="64"/>
      <c r="D1155" s="64"/>
      <c r="E1155" s="174"/>
      <c r="F1155" s="174"/>
      <c r="G1155" s="174"/>
      <c r="H1155" s="174"/>
      <c r="I1155" s="174"/>
      <c r="J1155" s="174"/>
      <c r="K1155" s="174"/>
      <c r="L1155" s="174"/>
      <c r="M1155" s="174"/>
      <c r="N1155" s="174"/>
      <c r="O1155" s="174"/>
      <c r="P1155" s="174"/>
      <c r="Q1155" s="174"/>
      <c r="R1155" s="174"/>
      <c r="S1155" s="174"/>
      <c r="T1155" s="174"/>
      <c r="U1155" s="174"/>
      <c r="V1155" s="174"/>
      <c r="W1155" s="174"/>
      <c r="X1155" s="174"/>
      <c r="Y1155" s="174"/>
      <c r="Z1155" s="174"/>
      <c r="AA1155" s="174"/>
      <c r="AB1155" s="174"/>
      <c r="AC1155" s="174"/>
      <c r="AD1155" s="174"/>
      <c r="AE1155" s="174"/>
      <c r="AF1155" s="174"/>
      <c r="AG1155" s="174"/>
      <c r="AH1155" s="174"/>
      <c r="AI1155" s="174"/>
      <c r="AJ1155" s="174"/>
      <c r="AK1155" s="174"/>
      <c r="AL1155" s="174"/>
      <c r="AM1155" s="174"/>
      <c r="AN1155" s="174"/>
      <c r="AO1155" s="174"/>
      <c r="AP1155" s="174"/>
      <c r="AQ1155" s="174"/>
      <c r="AR1155" s="174"/>
      <c r="AS1155" s="174"/>
      <c r="AT1155" s="174"/>
      <c r="AU1155" s="174"/>
      <c r="AV1155" s="174"/>
      <c r="AW1155" s="174"/>
      <c r="AX1155" s="174"/>
      <c r="AY1155" s="174"/>
      <c r="AZ1155" s="174"/>
      <c r="BA1155" s="174"/>
      <c r="BB1155" s="174"/>
      <c r="BC1155" s="174"/>
      <c r="BD1155" s="174"/>
      <c r="BE1155" s="174"/>
      <c r="BF1155" s="174"/>
      <c r="BG1155" s="174"/>
      <c r="BH1155" s="174"/>
      <c r="BI1155" s="174"/>
      <c r="BJ1155" s="174"/>
      <c r="BK1155" s="174"/>
      <c r="BL1155" s="174"/>
      <c r="BM1155" s="174"/>
      <c r="BN1155" s="174"/>
      <c r="BO1155" s="174"/>
      <c r="BP1155" s="174"/>
      <c r="BQ1155" s="174"/>
      <c r="BR1155" s="174"/>
      <c r="BS1155" s="174"/>
      <c r="BT1155" s="174"/>
    </row>
    <row r="1156" spans="1:72" s="177" customFormat="1">
      <c r="A1156" s="64">
        <v>1153</v>
      </c>
      <c r="B1156" s="64">
        <v>37</v>
      </c>
      <c r="C1156" s="64"/>
      <c r="D1156" s="64"/>
      <c r="E1156" s="174"/>
      <c r="F1156" s="174"/>
      <c r="G1156" s="174"/>
      <c r="H1156" s="174"/>
      <c r="I1156" s="174"/>
      <c r="J1156" s="174"/>
      <c r="K1156" s="174"/>
      <c r="L1156" s="174"/>
      <c r="M1156" s="174"/>
      <c r="N1156" s="174"/>
      <c r="O1156" s="174"/>
      <c r="P1156" s="174"/>
      <c r="Q1156" s="174"/>
      <c r="R1156" s="174"/>
      <c r="S1156" s="174"/>
      <c r="T1156" s="174"/>
      <c r="U1156" s="174"/>
      <c r="V1156" s="174"/>
      <c r="W1156" s="174"/>
      <c r="X1156" s="174"/>
      <c r="Y1156" s="174"/>
      <c r="Z1156" s="174"/>
      <c r="AA1156" s="174"/>
      <c r="AB1156" s="174"/>
      <c r="AC1156" s="174"/>
      <c r="AD1156" s="174"/>
      <c r="AE1156" s="174"/>
      <c r="AF1156" s="174"/>
      <c r="AG1156" s="174"/>
      <c r="AH1156" s="174"/>
      <c r="AI1156" s="174"/>
      <c r="AJ1156" s="174"/>
      <c r="AK1156" s="174"/>
      <c r="AL1156" s="174"/>
      <c r="AM1156" s="174"/>
      <c r="AN1156" s="174"/>
      <c r="AO1156" s="174"/>
      <c r="AP1156" s="174"/>
      <c r="AQ1156" s="174"/>
      <c r="AR1156" s="174"/>
      <c r="AS1156" s="174"/>
      <c r="AT1156" s="174"/>
      <c r="AU1156" s="174"/>
      <c r="AV1156" s="174"/>
      <c r="AW1156" s="174"/>
      <c r="AX1156" s="174"/>
      <c r="AY1156" s="174"/>
      <c r="AZ1156" s="174"/>
      <c r="BA1156" s="174"/>
      <c r="BB1156" s="174"/>
      <c r="BC1156" s="174"/>
      <c r="BD1156" s="174"/>
      <c r="BE1156" s="174"/>
      <c r="BF1156" s="174"/>
      <c r="BG1156" s="174"/>
      <c r="BH1156" s="174"/>
      <c r="BI1156" s="174"/>
      <c r="BJ1156" s="174"/>
      <c r="BK1156" s="174"/>
      <c r="BL1156" s="174"/>
      <c r="BM1156" s="174"/>
      <c r="BN1156" s="174"/>
      <c r="BO1156" s="174"/>
      <c r="BP1156" s="174"/>
      <c r="BQ1156" s="174"/>
      <c r="BR1156" s="174"/>
      <c r="BS1156" s="174"/>
      <c r="BT1156" s="174"/>
    </row>
    <row r="1157" spans="1:72" s="177" customFormat="1">
      <c r="A1157" s="64">
        <v>1154</v>
      </c>
      <c r="B1157" s="64">
        <v>33</v>
      </c>
      <c r="C1157" s="64"/>
      <c r="D1157" s="64"/>
      <c r="E1157" s="174"/>
      <c r="F1157" s="174"/>
      <c r="G1157" s="174"/>
      <c r="H1157" s="174"/>
      <c r="I1157" s="174"/>
      <c r="J1157" s="174"/>
      <c r="K1157" s="174"/>
      <c r="L1157" s="174"/>
      <c r="M1157" s="174"/>
      <c r="N1157" s="174"/>
      <c r="O1157" s="174"/>
      <c r="P1157" s="174"/>
      <c r="Q1157" s="174"/>
      <c r="R1157" s="174"/>
      <c r="S1157" s="174"/>
      <c r="T1157" s="174"/>
      <c r="U1157" s="174"/>
      <c r="V1157" s="174"/>
      <c r="W1157" s="174"/>
      <c r="X1157" s="174"/>
      <c r="Y1157" s="174"/>
      <c r="Z1157" s="174"/>
      <c r="AA1157" s="174"/>
      <c r="AB1157" s="174"/>
      <c r="AC1157" s="174"/>
      <c r="AD1157" s="174"/>
      <c r="AE1157" s="174"/>
      <c r="AF1157" s="174"/>
      <c r="AG1157" s="174"/>
      <c r="AH1157" s="174"/>
      <c r="AI1157" s="174"/>
      <c r="AJ1157" s="174"/>
      <c r="AK1157" s="174"/>
      <c r="AL1157" s="174"/>
      <c r="AM1157" s="174"/>
      <c r="AN1157" s="174"/>
      <c r="AO1157" s="174"/>
      <c r="AP1157" s="174"/>
      <c r="AQ1157" s="174"/>
      <c r="AR1157" s="174"/>
      <c r="AS1157" s="174"/>
      <c r="AT1157" s="174"/>
      <c r="AU1157" s="174"/>
      <c r="AV1157" s="174"/>
      <c r="AW1157" s="174"/>
      <c r="AX1157" s="174"/>
      <c r="AY1157" s="174"/>
      <c r="AZ1157" s="174"/>
      <c r="BA1157" s="174"/>
      <c r="BB1157" s="174"/>
      <c r="BC1157" s="174"/>
      <c r="BD1157" s="174"/>
      <c r="BE1157" s="174"/>
      <c r="BF1157" s="174"/>
      <c r="BG1157" s="174"/>
      <c r="BH1157" s="174"/>
      <c r="BI1157" s="174"/>
      <c r="BJ1157" s="174"/>
      <c r="BK1157" s="174"/>
      <c r="BL1157" s="174"/>
      <c r="BM1157" s="174"/>
      <c r="BN1157" s="174"/>
      <c r="BO1157" s="174"/>
      <c r="BP1157" s="174"/>
      <c r="BQ1157" s="174"/>
      <c r="BR1157" s="174"/>
      <c r="BS1157" s="174"/>
      <c r="BT1157" s="174"/>
    </row>
    <row r="1158" spans="1:72" s="177" customFormat="1">
      <c r="A1158" s="64">
        <v>1155</v>
      </c>
      <c r="B1158" s="64">
        <v>27</v>
      </c>
      <c r="C1158" s="64"/>
      <c r="D1158" s="64"/>
      <c r="E1158" s="174"/>
      <c r="F1158" s="174"/>
      <c r="G1158" s="174"/>
      <c r="H1158" s="174"/>
      <c r="I1158" s="174"/>
      <c r="J1158" s="174"/>
      <c r="K1158" s="174"/>
      <c r="L1158" s="174"/>
      <c r="M1158" s="174"/>
      <c r="N1158" s="174"/>
      <c r="O1158" s="174"/>
      <c r="P1158" s="174"/>
      <c r="Q1158" s="174"/>
      <c r="R1158" s="174"/>
      <c r="S1158" s="174"/>
      <c r="T1158" s="174"/>
      <c r="U1158" s="174"/>
      <c r="V1158" s="174"/>
      <c r="W1158" s="174"/>
      <c r="X1158" s="174"/>
      <c r="Y1158" s="174"/>
      <c r="Z1158" s="174"/>
      <c r="AA1158" s="174"/>
      <c r="AB1158" s="174"/>
      <c r="AC1158" s="174"/>
      <c r="AD1158" s="174"/>
      <c r="AE1158" s="174"/>
      <c r="AF1158" s="174"/>
      <c r="AG1158" s="174"/>
      <c r="AH1158" s="174"/>
      <c r="AI1158" s="174"/>
      <c r="AJ1158" s="174"/>
      <c r="AK1158" s="174"/>
      <c r="AL1158" s="174"/>
      <c r="AM1158" s="174"/>
      <c r="AN1158" s="174"/>
      <c r="AO1158" s="174"/>
      <c r="AP1158" s="174"/>
      <c r="AQ1158" s="174"/>
      <c r="AR1158" s="174"/>
      <c r="AS1158" s="174"/>
      <c r="AT1158" s="174"/>
      <c r="AU1158" s="174"/>
      <c r="AV1158" s="174"/>
      <c r="AW1158" s="174"/>
      <c r="AX1158" s="174"/>
      <c r="AY1158" s="174"/>
      <c r="AZ1158" s="174"/>
      <c r="BA1158" s="174"/>
      <c r="BB1158" s="174"/>
      <c r="BC1158" s="174"/>
      <c r="BD1158" s="174"/>
      <c r="BE1158" s="174"/>
      <c r="BF1158" s="174"/>
      <c r="BG1158" s="174"/>
      <c r="BH1158" s="174"/>
      <c r="BI1158" s="174"/>
      <c r="BJ1158" s="174"/>
      <c r="BK1158" s="174"/>
      <c r="BL1158" s="174"/>
      <c r="BM1158" s="174"/>
      <c r="BN1158" s="174"/>
      <c r="BO1158" s="174"/>
      <c r="BP1158" s="174"/>
      <c r="BQ1158" s="174"/>
      <c r="BR1158" s="174"/>
      <c r="BS1158" s="174"/>
      <c r="BT1158" s="174"/>
    </row>
    <row r="1159" spans="1:72" s="177" customFormat="1">
      <c r="A1159" s="64">
        <v>1156</v>
      </c>
      <c r="B1159" s="64">
        <v>22</v>
      </c>
      <c r="C1159" s="64"/>
      <c r="D1159" s="64"/>
      <c r="E1159" s="174"/>
      <c r="F1159" s="174"/>
      <c r="G1159" s="174"/>
      <c r="H1159" s="174"/>
      <c r="I1159" s="174"/>
      <c r="J1159" s="174"/>
      <c r="K1159" s="174"/>
      <c r="L1159" s="174"/>
      <c r="M1159" s="174"/>
      <c r="N1159" s="174"/>
      <c r="O1159" s="174"/>
      <c r="P1159" s="174"/>
      <c r="Q1159" s="174"/>
      <c r="R1159" s="174"/>
      <c r="S1159" s="174"/>
      <c r="T1159" s="174"/>
      <c r="U1159" s="174"/>
      <c r="V1159" s="174"/>
      <c r="W1159" s="174"/>
      <c r="X1159" s="174"/>
      <c r="Y1159" s="174"/>
      <c r="Z1159" s="174"/>
      <c r="AA1159" s="174"/>
      <c r="AB1159" s="174"/>
      <c r="AC1159" s="174"/>
      <c r="AD1159" s="174"/>
      <c r="AE1159" s="174"/>
      <c r="AF1159" s="174"/>
      <c r="AG1159" s="174"/>
      <c r="AH1159" s="174"/>
      <c r="AI1159" s="174"/>
      <c r="AJ1159" s="174"/>
      <c r="AK1159" s="174"/>
      <c r="AL1159" s="174"/>
      <c r="AM1159" s="174"/>
      <c r="AN1159" s="174"/>
      <c r="AO1159" s="174"/>
      <c r="AP1159" s="174"/>
      <c r="AQ1159" s="174"/>
      <c r="AR1159" s="174"/>
      <c r="AS1159" s="174"/>
      <c r="AT1159" s="174"/>
      <c r="AU1159" s="174"/>
      <c r="AV1159" s="174"/>
      <c r="AW1159" s="174"/>
      <c r="AX1159" s="174"/>
      <c r="AY1159" s="174"/>
      <c r="AZ1159" s="174"/>
      <c r="BA1159" s="174"/>
      <c r="BB1159" s="174"/>
      <c r="BC1159" s="174"/>
      <c r="BD1159" s="174"/>
      <c r="BE1159" s="174"/>
      <c r="BF1159" s="174"/>
      <c r="BG1159" s="174"/>
      <c r="BH1159" s="174"/>
      <c r="BI1159" s="174"/>
      <c r="BJ1159" s="174"/>
      <c r="BK1159" s="174"/>
      <c r="BL1159" s="174"/>
      <c r="BM1159" s="174"/>
      <c r="BN1159" s="174"/>
      <c r="BO1159" s="174"/>
      <c r="BP1159" s="174"/>
      <c r="BQ1159" s="174"/>
      <c r="BR1159" s="174"/>
      <c r="BS1159" s="174"/>
      <c r="BT1159" s="174"/>
    </row>
    <row r="1160" spans="1:72" s="177" customFormat="1">
      <c r="A1160" s="64">
        <v>1157</v>
      </c>
      <c r="B1160" s="64">
        <v>16</v>
      </c>
      <c r="C1160" s="64"/>
      <c r="D1160" s="64"/>
      <c r="E1160" s="174"/>
      <c r="F1160" s="174"/>
      <c r="G1160" s="174"/>
      <c r="H1160" s="174"/>
      <c r="I1160" s="174"/>
      <c r="J1160" s="174"/>
      <c r="K1160" s="174"/>
      <c r="L1160" s="174"/>
      <c r="M1160" s="174"/>
      <c r="N1160" s="174"/>
      <c r="O1160" s="174"/>
      <c r="P1160" s="174"/>
      <c r="Q1160" s="174"/>
      <c r="R1160" s="174"/>
      <c r="S1160" s="174"/>
      <c r="T1160" s="174"/>
      <c r="U1160" s="174"/>
      <c r="V1160" s="174"/>
      <c r="W1160" s="174"/>
      <c r="X1160" s="174"/>
      <c r="Y1160" s="174"/>
      <c r="Z1160" s="174"/>
      <c r="AA1160" s="174"/>
      <c r="AB1160" s="174"/>
      <c r="AC1160" s="174"/>
      <c r="AD1160" s="174"/>
      <c r="AE1160" s="174"/>
      <c r="AF1160" s="174"/>
      <c r="AG1160" s="174"/>
      <c r="AH1160" s="174"/>
      <c r="AI1160" s="174"/>
      <c r="AJ1160" s="174"/>
      <c r="AK1160" s="174"/>
      <c r="AL1160" s="174"/>
      <c r="AM1160" s="174"/>
      <c r="AN1160" s="174"/>
      <c r="AO1160" s="174"/>
      <c r="AP1160" s="174"/>
      <c r="AQ1160" s="174"/>
      <c r="AR1160" s="174"/>
      <c r="AS1160" s="174"/>
      <c r="AT1160" s="174"/>
      <c r="AU1160" s="174"/>
      <c r="AV1160" s="174"/>
      <c r="AW1160" s="174"/>
      <c r="AX1160" s="174"/>
      <c r="AY1160" s="174"/>
      <c r="AZ1160" s="174"/>
      <c r="BA1160" s="174"/>
      <c r="BB1160" s="174"/>
      <c r="BC1160" s="174"/>
      <c r="BD1160" s="174"/>
      <c r="BE1160" s="174"/>
      <c r="BF1160" s="174"/>
      <c r="BG1160" s="174"/>
      <c r="BH1160" s="174"/>
      <c r="BI1160" s="174"/>
      <c r="BJ1160" s="174"/>
      <c r="BK1160" s="174"/>
      <c r="BL1160" s="174"/>
      <c r="BM1160" s="174"/>
      <c r="BN1160" s="174"/>
      <c r="BO1160" s="174"/>
      <c r="BP1160" s="174"/>
      <c r="BQ1160" s="174"/>
      <c r="BR1160" s="174"/>
      <c r="BS1160" s="174"/>
      <c r="BT1160" s="174"/>
    </row>
    <row r="1161" spans="1:72" s="177" customFormat="1">
      <c r="A1161" s="64">
        <v>1158</v>
      </c>
      <c r="B1161" s="64">
        <v>13</v>
      </c>
      <c r="C1161" s="64"/>
      <c r="D1161" s="64"/>
      <c r="E1161" s="174"/>
      <c r="F1161" s="174"/>
      <c r="G1161" s="174"/>
      <c r="H1161" s="174"/>
      <c r="I1161" s="174"/>
      <c r="J1161" s="174"/>
      <c r="K1161" s="174"/>
      <c r="L1161" s="174"/>
      <c r="M1161" s="174"/>
      <c r="N1161" s="174"/>
      <c r="O1161" s="174"/>
      <c r="P1161" s="174"/>
      <c r="Q1161" s="174"/>
      <c r="R1161" s="174"/>
      <c r="S1161" s="174"/>
      <c r="T1161" s="174"/>
      <c r="U1161" s="174"/>
      <c r="V1161" s="174"/>
      <c r="W1161" s="174"/>
      <c r="X1161" s="174"/>
      <c r="Y1161" s="174"/>
      <c r="Z1161" s="174"/>
      <c r="AA1161" s="174"/>
      <c r="AB1161" s="174"/>
      <c r="AC1161" s="174"/>
      <c r="AD1161" s="174"/>
      <c r="AE1161" s="174"/>
      <c r="AF1161" s="174"/>
      <c r="AG1161" s="174"/>
      <c r="AH1161" s="174"/>
      <c r="AI1161" s="174"/>
      <c r="AJ1161" s="174"/>
      <c r="AK1161" s="174"/>
      <c r="AL1161" s="174"/>
      <c r="AM1161" s="174"/>
      <c r="AN1161" s="174"/>
      <c r="AO1161" s="174"/>
      <c r="AP1161" s="174"/>
      <c r="AQ1161" s="174"/>
      <c r="AR1161" s="174"/>
      <c r="AS1161" s="174"/>
      <c r="AT1161" s="174"/>
      <c r="AU1161" s="174"/>
      <c r="AV1161" s="174"/>
      <c r="AW1161" s="174"/>
      <c r="AX1161" s="174"/>
      <c r="AY1161" s="174"/>
      <c r="AZ1161" s="174"/>
      <c r="BA1161" s="174"/>
      <c r="BB1161" s="174"/>
      <c r="BC1161" s="174"/>
      <c r="BD1161" s="174"/>
      <c r="BE1161" s="174"/>
      <c r="BF1161" s="174"/>
      <c r="BG1161" s="174"/>
      <c r="BH1161" s="174"/>
      <c r="BI1161" s="174"/>
      <c r="BJ1161" s="174"/>
      <c r="BK1161" s="174"/>
      <c r="BL1161" s="174"/>
      <c r="BM1161" s="174"/>
      <c r="BN1161" s="174"/>
      <c r="BO1161" s="174"/>
      <c r="BP1161" s="174"/>
      <c r="BQ1161" s="174"/>
      <c r="BR1161" s="174"/>
      <c r="BS1161" s="174"/>
      <c r="BT1161" s="174"/>
    </row>
    <row r="1162" spans="1:72" s="177" customFormat="1">
      <c r="A1162" s="64">
        <v>1159</v>
      </c>
      <c r="B1162" s="64">
        <v>6</v>
      </c>
      <c r="C1162" s="64"/>
      <c r="D1162" s="64"/>
      <c r="E1162" s="174"/>
      <c r="F1162" s="174"/>
      <c r="G1162" s="174"/>
      <c r="H1162" s="174"/>
      <c r="I1162" s="174"/>
      <c r="J1162" s="174"/>
      <c r="K1162" s="174"/>
      <c r="L1162" s="174"/>
      <c r="M1162" s="174"/>
      <c r="N1162" s="174"/>
      <c r="O1162" s="174"/>
      <c r="P1162" s="174"/>
      <c r="Q1162" s="174"/>
      <c r="R1162" s="174"/>
      <c r="S1162" s="174"/>
      <c r="T1162" s="174"/>
      <c r="U1162" s="174"/>
      <c r="V1162" s="174"/>
      <c r="W1162" s="174"/>
      <c r="X1162" s="174"/>
      <c r="Y1162" s="174"/>
      <c r="Z1162" s="174"/>
      <c r="AA1162" s="174"/>
      <c r="AB1162" s="174"/>
      <c r="AC1162" s="174"/>
      <c r="AD1162" s="174"/>
      <c r="AE1162" s="174"/>
      <c r="AF1162" s="174"/>
      <c r="AG1162" s="174"/>
      <c r="AH1162" s="174"/>
      <c r="AI1162" s="174"/>
      <c r="AJ1162" s="174"/>
      <c r="AK1162" s="174"/>
      <c r="AL1162" s="174"/>
      <c r="AM1162" s="174"/>
      <c r="AN1162" s="174"/>
      <c r="AO1162" s="174"/>
      <c r="AP1162" s="174"/>
      <c r="AQ1162" s="174"/>
      <c r="AR1162" s="174"/>
      <c r="AS1162" s="174"/>
      <c r="AT1162" s="174"/>
      <c r="AU1162" s="174"/>
      <c r="AV1162" s="174"/>
      <c r="AW1162" s="174"/>
      <c r="AX1162" s="174"/>
      <c r="AY1162" s="174"/>
      <c r="AZ1162" s="174"/>
      <c r="BA1162" s="174"/>
      <c r="BB1162" s="174"/>
      <c r="BC1162" s="174"/>
      <c r="BD1162" s="174"/>
      <c r="BE1162" s="174"/>
      <c r="BF1162" s="174"/>
      <c r="BG1162" s="174"/>
      <c r="BH1162" s="174"/>
      <c r="BI1162" s="174"/>
      <c r="BJ1162" s="174"/>
      <c r="BK1162" s="174"/>
      <c r="BL1162" s="174"/>
      <c r="BM1162" s="174"/>
      <c r="BN1162" s="174"/>
      <c r="BO1162" s="174"/>
      <c r="BP1162" s="174"/>
      <c r="BQ1162" s="174"/>
      <c r="BR1162" s="174"/>
      <c r="BS1162" s="174"/>
      <c r="BT1162" s="174"/>
    </row>
    <row r="1163" spans="1:72" s="177" customFormat="1">
      <c r="A1163" s="64">
        <v>1160</v>
      </c>
      <c r="B1163" s="64">
        <v>2</v>
      </c>
      <c r="C1163" s="64"/>
      <c r="D1163" s="64"/>
      <c r="E1163" s="174"/>
      <c r="F1163" s="174"/>
      <c r="G1163" s="174"/>
      <c r="H1163" s="174"/>
      <c r="I1163" s="174"/>
      <c r="J1163" s="174"/>
      <c r="K1163" s="174"/>
      <c r="L1163" s="174"/>
      <c r="M1163" s="174"/>
      <c r="N1163" s="174"/>
      <c r="O1163" s="174"/>
      <c r="P1163" s="174"/>
      <c r="Q1163" s="174"/>
      <c r="R1163" s="174"/>
      <c r="S1163" s="174"/>
      <c r="T1163" s="174"/>
      <c r="U1163" s="174"/>
      <c r="V1163" s="174"/>
      <c r="W1163" s="174"/>
      <c r="X1163" s="174"/>
      <c r="Y1163" s="174"/>
      <c r="Z1163" s="174"/>
      <c r="AA1163" s="174"/>
      <c r="AB1163" s="174"/>
      <c r="AC1163" s="174"/>
      <c r="AD1163" s="174"/>
      <c r="AE1163" s="174"/>
      <c r="AF1163" s="174"/>
      <c r="AG1163" s="174"/>
      <c r="AH1163" s="174"/>
      <c r="AI1163" s="174"/>
      <c r="AJ1163" s="174"/>
      <c r="AK1163" s="174"/>
      <c r="AL1163" s="174"/>
      <c r="AM1163" s="174"/>
      <c r="AN1163" s="174"/>
      <c r="AO1163" s="174"/>
      <c r="AP1163" s="174"/>
      <c r="AQ1163" s="174"/>
      <c r="AR1163" s="174"/>
      <c r="AS1163" s="174"/>
      <c r="AT1163" s="174"/>
      <c r="AU1163" s="174"/>
      <c r="AV1163" s="174"/>
      <c r="AW1163" s="174"/>
      <c r="AX1163" s="174"/>
      <c r="AY1163" s="174"/>
      <c r="AZ1163" s="174"/>
      <c r="BA1163" s="174"/>
      <c r="BB1163" s="174"/>
      <c r="BC1163" s="174"/>
      <c r="BD1163" s="174"/>
      <c r="BE1163" s="174"/>
      <c r="BF1163" s="174"/>
      <c r="BG1163" s="174"/>
      <c r="BH1163" s="174"/>
      <c r="BI1163" s="174"/>
      <c r="BJ1163" s="174"/>
      <c r="BK1163" s="174"/>
      <c r="BL1163" s="174"/>
      <c r="BM1163" s="174"/>
      <c r="BN1163" s="174"/>
      <c r="BO1163" s="174"/>
      <c r="BP1163" s="174"/>
      <c r="BQ1163" s="174"/>
      <c r="BR1163" s="174"/>
      <c r="BS1163" s="174"/>
      <c r="BT1163" s="174"/>
    </row>
    <row r="1164" spans="1:72" s="177" customFormat="1">
      <c r="A1164" s="64">
        <v>1161</v>
      </c>
      <c r="B1164" s="64">
        <v>0</v>
      </c>
      <c r="C1164" s="64"/>
      <c r="D1164" s="64"/>
      <c r="E1164" s="174"/>
      <c r="F1164" s="174"/>
      <c r="G1164" s="174"/>
      <c r="H1164" s="174"/>
      <c r="I1164" s="174"/>
      <c r="J1164" s="174"/>
      <c r="K1164" s="174"/>
      <c r="L1164" s="174"/>
      <c r="M1164" s="174"/>
      <c r="N1164" s="174"/>
      <c r="O1164" s="174"/>
      <c r="P1164" s="174"/>
      <c r="Q1164" s="174"/>
      <c r="R1164" s="174"/>
      <c r="S1164" s="174"/>
      <c r="T1164" s="174"/>
      <c r="U1164" s="174"/>
      <c r="V1164" s="174"/>
      <c r="W1164" s="174"/>
      <c r="X1164" s="174"/>
      <c r="Y1164" s="174"/>
      <c r="Z1164" s="174"/>
      <c r="AA1164" s="174"/>
      <c r="AB1164" s="174"/>
      <c r="AC1164" s="174"/>
      <c r="AD1164" s="174"/>
      <c r="AE1164" s="174"/>
      <c r="AF1164" s="174"/>
      <c r="AG1164" s="174"/>
      <c r="AH1164" s="174"/>
      <c r="AI1164" s="174"/>
      <c r="AJ1164" s="174"/>
      <c r="AK1164" s="174"/>
      <c r="AL1164" s="174"/>
      <c r="AM1164" s="174"/>
      <c r="AN1164" s="174"/>
      <c r="AO1164" s="174"/>
      <c r="AP1164" s="174"/>
      <c r="AQ1164" s="174"/>
      <c r="AR1164" s="174"/>
      <c r="AS1164" s="174"/>
      <c r="AT1164" s="174"/>
      <c r="AU1164" s="174"/>
      <c r="AV1164" s="174"/>
      <c r="AW1164" s="174"/>
      <c r="AX1164" s="174"/>
      <c r="AY1164" s="174"/>
      <c r="AZ1164" s="174"/>
      <c r="BA1164" s="174"/>
      <c r="BB1164" s="174"/>
      <c r="BC1164" s="174"/>
      <c r="BD1164" s="174"/>
      <c r="BE1164" s="174"/>
      <c r="BF1164" s="174"/>
      <c r="BG1164" s="174"/>
      <c r="BH1164" s="174"/>
      <c r="BI1164" s="174"/>
      <c r="BJ1164" s="174"/>
      <c r="BK1164" s="174"/>
      <c r="BL1164" s="174"/>
      <c r="BM1164" s="174"/>
      <c r="BN1164" s="174"/>
      <c r="BO1164" s="174"/>
      <c r="BP1164" s="174"/>
      <c r="BQ1164" s="174"/>
      <c r="BR1164" s="174"/>
      <c r="BS1164" s="174"/>
      <c r="BT1164" s="174"/>
    </row>
    <row r="1165" spans="1:72" s="177" customFormat="1">
      <c r="A1165" s="64">
        <v>1162</v>
      </c>
      <c r="B1165" s="64">
        <v>0</v>
      </c>
      <c r="C1165" s="64"/>
      <c r="D1165" s="64"/>
      <c r="E1165" s="174"/>
      <c r="F1165" s="174"/>
      <c r="G1165" s="174"/>
      <c r="H1165" s="174"/>
      <c r="I1165" s="174"/>
      <c r="J1165" s="174"/>
      <c r="K1165" s="174"/>
      <c r="L1165" s="174"/>
      <c r="M1165" s="174"/>
      <c r="N1165" s="174"/>
      <c r="O1165" s="174"/>
      <c r="P1165" s="174"/>
      <c r="Q1165" s="174"/>
      <c r="R1165" s="174"/>
      <c r="S1165" s="174"/>
      <c r="T1165" s="174"/>
      <c r="U1165" s="174"/>
      <c r="V1165" s="174"/>
      <c r="W1165" s="174"/>
      <c r="X1165" s="174"/>
      <c r="Y1165" s="174"/>
      <c r="Z1165" s="174"/>
      <c r="AA1165" s="174"/>
      <c r="AB1165" s="174"/>
      <c r="AC1165" s="174"/>
      <c r="AD1165" s="174"/>
      <c r="AE1165" s="174"/>
      <c r="AF1165" s="174"/>
      <c r="AG1165" s="174"/>
      <c r="AH1165" s="174"/>
      <c r="AI1165" s="174"/>
      <c r="AJ1165" s="174"/>
      <c r="AK1165" s="174"/>
      <c r="AL1165" s="174"/>
      <c r="AM1165" s="174"/>
      <c r="AN1165" s="174"/>
      <c r="AO1165" s="174"/>
      <c r="AP1165" s="174"/>
      <c r="AQ1165" s="174"/>
      <c r="AR1165" s="174"/>
      <c r="AS1165" s="174"/>
      <c r="AT1165" s="174"/>
      <c r="AU1165" s="174"/>
      <c r="AV1165" s="174"/>
      <c r="AW1165" s="174"/>
      <c r="AX1165" s="174"/>
      <c r="AY1165" s="174"/>
      <c r="AZ1165" s="174"/>
      <c r="BA1165" s="174"/>
      <c r="BB1165" s="174"/>
      <c r="BC1165" s="174"/>
      <c r="BD1165" s="174"/>
      <c r="BE1165" s="174"/>
      <c r="BF1165" s="174"/>
      <c r="BG1165" s="174"/>
      <c r="BH1165" s="174"/>
      <c r="BI1165" s="174"/>
      <c r="BJ1165" s="174"/>
      <c r="BK1165" s="174"/>
      <c r="BL1165" s="174"/>
      <c r="BM1165" s="174"/>
      <c r="BN1165" s="174"/>
      <c r="BO1165" s="174"/>
      <c r="BP1165" s="174"/>
      <c r="BQ1165" s="174"/>
      <c r="BR1165" s="174"/>
      <c r="BS1165" s="174"/>
      <c r="BT1165" s="174"/>
    </row>
    <row r="1166" spans="1:72" s="177" customFormat="1">
      <c r="A1166" s="64">
        <v>1163</v>
      </c>
      <c r="B1166" s="64">
        <v>0</v>
      </c>
      <c r="C1166" s="64"/>
      <c r="D1166" s="64"/>
      <c r="E1166" s="174"/>
      <c r="F1166" s="174"/>
      <c r="G1166" s="174"/>
      <c r="H1166" s="174"/>
      <c r="I1166" s="174"/>
      <c r="J1166" s="174"/>
      <c r="K1166" s="174"/>
      <c r="L1166" s="174"/>
      <c r="M1166" s="174"/>
      <c r="N1166" s="174"/>
      <c r="O1166" s="174"/>
      <c r="P1166" s="174"/>
      <c r="Q1166" s="174"/>
      <c r="R1166" s="174"/>
      <c r="S1166" s="174"/>
      <c r="T1166" s="174"/>
      <c r="U1166" s="174"/>
      <c r="V1166" s="174"/>
      <c r="W1166" s="174"/>
      <c r="X1166" s="174"/>
      <c r="Y1166" s="174"/>
      <c r="Z1166" s="174"/>
      <c r="AA1166" s="174"/>
      <c r="AB1166" s="174"/>
      <c r="AC1166" s="174"/>
      <c r="AD1166" s="174"/>
      <c r="AE1166" s="174"/>
      <c r="AF1166" s="174"/>
      <c r="AG1166" s="174"/>
      <c r="AH1166" s="174"/>
      <c r="AI1166" s="174"/>
      <c r="AJ1166" s="174"/>
      <c r="AK1166" s="174"/>
      <c r="AL1166" s="174"/>
      <c r="AM1166" s="174"/>
      <c r="AN1166" s="174"/>
      <c r="AO1166" s="174"/>
      <c r="AP1166" s="174"/>
      <c r="AQ1166" s="174"/>
      <c r="AR1166" s="174"/>
      <c r="AS1166" s="174"/>
      <c r="AT1166" s="174"/>
      <c r="AU1166" s="174"/>
      <c r="AV1166" s="174"/>
      <c r="AW1166" s="174"/>
      <c r="AX1166" s="174"/>
      <c r="AY1166" s="174"/>
      <c r="AZ1166" s="174"/>
      <c r="BA1166" s="174"/>
      <c r="BB1166" s="174"/>
      <c r="BC1166" s="174"/>
      <c r="BD1166" s="174"/>
      <c r="BE1166" s="174"/>
      <c r="BF1166" s="174"/>
      <c r="BG1166" s="174"/>
      <c r="BH1166" s="174"/>
      <c r="BI1166" s="174"/>
      <c r="BJ1166" s="174"/>
      <c r="BK1166" s="174"/>
      <c r="BL1166" s="174"/>
      <c r="BM1166" s="174"/>
      <c r="BN1166" s="174"/>
      <c r="BO1166" s="174"/>
      <c r="BP1166" s="174"/>
      <c r="BQ1166" s="174"/>
      <c r="BR1166" s="174"/>
      <c r="BS1166" s="174"/>
      <c r="BT1166" s="174"/>
    </row>
    <row r="1167" spans="1:72" s="177" customFormat="1">
      <c r="A1167" s="64">
        <v>1164</v>
      </c>
      <c r="B1167" s="64">
        <v>0</v>
      </c>
      <c r="C1167" s="64"/>
      <c r="D1167" s="64"/>
      <c r="E1167" s="174"/>
      <c r="F1167" s="174"/>
      <c r="G1167" s="174"/>
      <c r="H1167" s="174"/>
      <c r="I1167" s="174"/>
      <c r="J1167" s="174"/>
      <c r="K1167" s="174"/>
      <c r="L1167" s="174"/>
      <c r="M1167" s="174"/>
      <c r="N1167" s="174"/>
      <c r="O1167" s="174"/>
      <c r="P1167" s="174"/>
      <c r="Q1167" s="174"/>
      <c r="R1167" s="174"/>
      <c r="S1167" s="174"/>
      <c r="T1167" s="174"/>
      <c r="U1167" s="174"/>
      <c r="V1167" s="174"/>
      <c r="W1167" s="174"/>
      <c r="X1167" s="174"/>
      <c r="Y1167" s="174"/>
      <c r="Z1167" s="174"/>
      <c r="AA1167" s="174"/>
      <c r="AB1167" s="174"/>
      <c r="AC1167" s="174"/>
      <c r="AD1167" s="174"/>
      <c r="AE1167" s="174"/>
      <c r="AF1167" s="174"/>
      <c r="AG1167" s="174"/>
      <c r="AH1167" s="174"/>
      <c r="AI1167" s="174"/>
      <c r="AJ1167" s="174"/>
      <c r="AK1167" s="174"/>
      <c r="AL1167" s="174"/>
      <c r="AM1167" s="174"/>
      <c r="AN1167" s="174"/>
      <c r="AO1167" s="174"/>
      <c r="AP1167" s="174"/>
      <c r="AQ1167" s="174"/>
      <c r="AR1167" s="174"/>
      <c r="AS1167" s="174"/>
      <c r="AT1167" s="174"/>
      <c r="AU1167" s="174"/>
      <c r="AV1167" s="174"/>
      <c r="AW1167" s="174"/>
      <c r="AX1167" s="174"/>
      <c r="AY1167" s="174"/>
      <c r="AZ1167" s="174"/>
      <c r="BA1167" s="174"/>
      <c r="BB1167" s="174"/>
      <c r="BC1167" s="174"/>
      <c r="BD1167" s="174"/>
      <c r="BE1167" s="174"/>
      <c r="BF1167" s="174"/>
      <c r="BG1167" s="174"/>
      <c r="BH1167" s="174"/>
      <c r="BI1167" s="174"/>
      <c r="BJ1167" s="174"/>
      <c r="BK1167" s="174"/>
      <c r="BL1167" s="174"/>
      <c r="BM1167" s="174"/>
      <c r="BN1167" s="174"/>
      <c r="BO1167" s="174"/>
      <c r="BP1167" s="174"/>
      <c r="BQ1167" s="174"/>
      <c r="BR1167" s="174"/>
      <c r="BS1167" s="174"/>
      <c r="BT1167" s="174"/>
    </row>
    <row r="1168" spans="1:72" s="177" customFormat="1">
      <c r="A1168" s="64">
        <v>1165</v>
      </c>
      <c r="B1168" s="64">
        <v>0</v>
      </c>
      <c r="C1168" s="64"/>
      <c r="D1168" s="64"/>
      <c r="E1168" s="174"/>
      <c r="F1168" s="174"/>
      <c r="G1168" s="174"/>
      <c r="H1168" s="174"/>
      <c r="I1168" s="174"/>
      <c r="J1168" s="174"/>
      <c r="K1168" s="174"/>
      <c r="L1168" s="174"/>
      <c r="M1168" s="174"/>
      <c r="N1168" s="174"/>
      <c r="O1168" s="174"/>
      <c r="P1168" s="174"/>
      <c r="Q1168" s="174"/>
      <c r="R1168" s="174"/>
      <c r="S1168" s="174"/>
      <c r="T1168" s="174"/>
      <c r="U1168" s="174"/>
      <c r="V1168" s="174"/>
      <c r="W1168" s="174"/>
      <c r="X1168" s="174"/>
      <c r="Y1168" s="174"/>
      <c r="Z1168" s="174"/>
      <c r="AA1168" s="174"/>
      <c r="AB1168" s="174"/>
      <c r="AC1168" s="174"/>
      <c r="AD1168" s="174"/>
      <c r="AE1168" s="174"/>
      <c r="AF1168" s="174"/>
      <c r="AG1168" s="174"/>
      <c r="AH1168" s="174"/>
      <c r="AI1168" s="174"/>
      <c r="AJ1168" s="174"/>
      <c r="AK1168" s="174"/>
      <c r="AL1168" s="174"/>
      <c r="AM1168" s="174"/>
      <c r="AN1168" s="174"/>
      <c r="AO1168" s="174"/>
      <c r="AP1168" s="174"/>
      <c r="AQ1168" s="174"/>
      <c r="AR1168" s="174"/>
      <c r="AS1168" s="174"/>
      <c r="AT1168" s="174"/>
      <c r="AU1168" s="174"/>
      <c r="AV1168" s="174"/>
      <c r="AW1168" s="174"/>
      <c r="AX1168" s="174"/>
      <c r="AY1168" s="174"/>
      <c r="AZ1168" s="174"/>
      <c r="BA1168" s="174"/>
      <c r="BB1168" s="174"/>
      <c r="BC1168" s="174"/>
      <c r="BD1168" s="174"/>
      <c r="BE1168" s="174"/>
      <c r="BF1168" s="174"/>
      <c r="BG1168" s="174"/>
      <c r="BH1168" s="174"/>
      <c r="BI1168" s="174"/>
      <c r="BJ1168" s="174"/>
      <c r="BK1168" s="174"/>
      <c r="BL1168" s="174"/>
      <c r="BM1168" s="174"/>
      <c r="BN1168" s="174"/>
      <c r="BO1168" s="174"/>
      <c r="BP1168" s="174"/>
      <c r="BQ1168" s="174"/>
      <c r="BR1168" s="174"/>
      <c r="BS1168" s="174"/>
      <c r="BT1168" s="174"/>
    </row>
    <row r="1169" spans="1:72" s="177" customFormat="1">
      <c r="A1169" s="64">
        <v>1166</v>
      </c>
      <c r="B1169" s="64">
        <v>0</v>
      </c>
      <c r="C1169" s="64"/>
      <c r="D1169" s="64"/>
      <c r="E1169" s="174"/>
      <c r="F1169" s="174"/>
      <c r="G1169" s="174"/>
      <c r="H1169" s="174"/>
      <c r="I1169" s="174"/>
      <c r="J1169" s="174"/>
      <c r="K1169" s="174"/>
      <c r="L1169" s="174"/>
      <c r="M1169" s="174"/>
      <c r="N1169" s="174"/>
      <c r="O1169" s="174"/>
      <c r="P1169" s="174"/>
      <c r="Q1169" s="174"/>
      <c r="R1169" s="174"/>
      <c r="S1169" s="174"/>
      <c r="T1169" s="174"/>
      <c r="U1169" s="174"/>
      <c r="V1169" s="174"/>
      <c r="W1169" s="174"/>
      <c r="X1169" s="174"/>
      <c r="Y1169" s="174"/>
      <c r="Z1169" s="174"/>
      <c r="AA1169" s="174"/>
      <c r="AB1169" s="174"/>
      <c r="AC1169" s="174"/>
      <c r="AD1169" s="174"/>
      <c r="AE1169" s="174"/>
      <c r="AF1169" s="174"/>
      <c r="AG1169" s="174"/>
      <c r="AH1169" s="174"/>
      <c r="AI1169" s="174"/>
      <c r="AJ1169" s="174"/>
      <c r="AK1169" s="174"/>
      <c r="AL1169" s="174"/>
      <c r="AM1169" s="174"/>
      <c r="AN1169" s="174"/>
      <c r="AO1169" s="174"/>
      <c r="AP1169" s="174"/>
      <c r="AQ1169" s="174"/>
      <c r="AR1169" s="174"/>
      <c r="AS1169" s="174"/>
      <c r="AT1169" s="174"/>
      <c r="AU1169" s="174"/>
      <c r="AV1169" s="174"/>
      <c r="AW1169" s="174"/>
      <c r="AX1169" s="174"/>
      <c r="AY1169" s="174"/>
      <c r="AZ1169" s="174"/>
      <c r="BA1169" s="174"/>
      <c r="BB1169" s="174"/>
      <c r="BC1169" s="174"/>
      <c r="BD1169" s="174"/>
      <c r="BE1169" s="174"/>
      <c r="BF1169" s="174"/>
      <c r="BG1169" s="174"/>
      <c r="BH1169" s="174"/>
      <c r="BI1169" s="174"/>
      <c r="BJ1169" s="174"/>
      <c r="BK1169" s="174"/>
      <c r="BL1169" s="174"/>
      <c r="BM1169" s="174"/>
      <c r="BN1169" s="174"/>
      <c r="BO1169" s="174"/>
      <c r="BP1169" s="174"/>
      <c r="BQ1169" s="174"/>
      <c r="BR1169" s="174"/>
      <c r="BS1169" s="174"/>
      <c r="BT1169" s="174"/>
    </row>
    <row r="1170" spans="1:72" s="177" customFormat="1">
      <c r="A1170" s="64">
        <v>1167</v>
      </c>
      <c r="B1170" s="64">
        <v>0</v>
      </c>
      <c r="C1170" s="64"/>
      <c r="D1170" s="64"/>
      <c r="E1170" s="174"/>
      <c r="F1170" s="174"/>
      <c r="G1170" s="174"/>
      <c r="H1170" s="174"/>
      <c r="I1170" s="174"/>
      <c r="J1170" s="174"/>
      <c r="K1170" s="174"/>
      <c r="L1170" s="174"/>
      <c r="M1170" s="174"/>
      <c r="N1170" s="174"/>
      <c r="O1170" s="174"/>
      <c r="P1170" s="174"/>
      <c r="Q1170" s="174"/>
      <c r="R1170" s="174"/>
      <c r="S1170" s="174"/>
      <c r="T1170" s="174"/>
      <c r="U1170" s="174"/>
      <c r="V1170" s="174"/>
      <c r="W1170" s="174"/>
      <c r="X1170" s="174"/>
      <c r="Y1170" s="174"/>
      <c r="Z1170" s="174"/>
      <c r="AA1170" s="174"/>
      <c r="AB1170" s="174"/>
      <c r="AC1170" s="174"/>
      <c r="AD1170" s="174"/>
      <c r="AE1170" s="174"/>
      <c r="AF1170" s="174"/>
      <c r="AG1170" s="174"/>
      <c r="AH1170" s="174"/>
      <c r="AI1170" s="174"/>
      <c r="AJ1170" s="174"/>
      <c r="AK1170" s="174"/>
      <c r="AL1170" s="174"/>
      <c r="AM1170" s="174"/>
      <c r="AN1170" s="174"/>
      <c r="AO1170" s="174"/>
      <c r="AP1170" s="174"/>
      <c r="AQ1170" s="174"/>
      <c r="AR1170" s="174"/>
      <c r="AS1170" s="174"/>
      <c r="AT1170" s="174"/>
      <c r="AU1170" s="174"/>
      <c r="AV1170" s="174"/>
      <c r="AW1170" s="174"/>
      <c r="AX1170" s="174"/>
      <c r="AY1170" s="174"/>
      <c r="AZ1170" s="174"/>
      <c r="BA1170" s="174"/>
      <c r="BB1170" s="174"/>
      <c r="BC1170" s="174"/>
      <c r="BD1170" s="174"/>
      <c r="BE1170" s="174"/>
      <c r="BF1170" s="174"/>
      <c r="BG1170" s="174"/>
      <c r="BH1170" s="174"/>
      <c r="BI1170" s="174"/>
      <c r="BJ1170" s="174"/>
      <c r="BK1170" s="174"/>
      <c r="BL1170" s="174"/>
      <c r="BM1170" s="174"/>
      <c r="BN1170" s="174"/>
      <c r="BO1170" s="174"/>
      <c r="BP1170" s="174"/>
      <c r="BQ1170" s="174"/>
      <c r="BR1170" s="174"/>
      <c r="BS1170" s="174"/>
      <c r="BT1170" s="174"/>
    </row>
    <row r="1171" spans="1:72" s="177" customFormat="1">
      <c r="A1171" s="64">
        <v>1168</v>
      </c>
      <c r="B1171" s="64">
        <v>0</v>
      </c>
      <c r="C1171" s="64"/>
      <c r="D1171" s="64"/>
      <c r="E1171" s="174"/>
      <c r="F1171" s="174"/>
      <c r="G1171" s="174"/>
      <c r="H1171" s="174"/>
      <c r="I1171" s="174"/>
      <c r="J1171" s="174"/>
      <c r="K1171" s="174"/>
      <c r="L1171" s="174"/>
      <c r="M1171" s="174"/>
      <c r="N1171" s="174"/>
      <c r="O1171" s="174"/>
      <c r="P1171" s="174"/>
      <c r="Q1171" s="174"/>
      <c r="R1171" s="174"/>
      <c r="S1171" s="174"/>
      <c r="T1171" s="174"/>
      <c r="U1171" s="174"/>
      <c r="V1171" s="174"/>
      <c r="W1171" s="174"/>
      <c r="X1171" s="174"/>
      <c r="Y1171" s="174"/>
      <c r="Z1171" s="174"/>
      <c r="AA1171" s="174"/>
      <c r="AB1171" s="174"/>
      <c r="AC1171" s="174"/>
      <c r="AD1171" s="174"/>
      <c r="AE1171" s="174"/>
      <c r="AF1171" s="174"/>
      <c r="AG1171" s="174"/>
      <c r="AH1171" s="174"/>
      <c r="AI1171" s="174"/>
      <c r="AJ1171" s="174"/>
      <c r="AK1171" s="174"/>
      <c r="AL1171" s="174"/>
      <c r="AM1171" s="174"/>
      <c r="AN1171" s="174"/>
      <c r="AO1171" s="174"/>
      <c r="AP1171" s="174"/>
      <c r="AQ1171" s="174"/>
      <c r="AR1171" s="174"/>
      <c r="AS1171" s="174"/>
      <c r="AT1171" s="174"/>
      <c r="AU1171" s="174"/>
      <c r="AV1171" s="174"/>
      <c r="AW1171" s="174"/>
      <c r="AX1171" s="174"/>
      <c r="AY1171" s="174"/>
      <c r="AZ1171" s="174"/>
      <c r="BA1171" s="174"/>
      <c r="BB1171" s="174"/>
      <c r="BC1171" s="174"/>
      <c r="BD1171" s="174"/>
      <c r="BE1171" s="174"/>
      <c r="BF1171" s="174"/>
      <c r="BG1171" s="174"/>
      <c r="BH1171" s="174"/>
      <c r="BI1171" s="174"/>
      <c r="BJ1171" s="174"/>
      <c r="BK1171" s="174"/>
      <c r="BL1171" s="174"/>
      <c r="BM1171" s="174"/>
      <c r="BN1171" s="174"/>
      <c r="BO1171" s="174"/>
      <c r="BP1171" s="174"/>
      <c r="BQ1171" s="174"/>
      <c r="BR1171" s="174"/>
      <c r="BS1171" s="174"/>
      <c r="BT1171" s="174"/>
    </row>
    <row r="1172" spans="1:72" s="177" customFormat="1">
      <c r="A1172" s="64">
        <v>1169</v>
      </c>
      <c r="B1172" s="64">
        <v>0</v>
      </c>
      <c r="C1172" s="64"/>
      <c r="D1172" s="64"/>
      <c r="E1172" s="174"/>
      <c r="F1172" s="174"/>
      <c r="G1172" s="174"/>
      <c r="H1172" s="174"/>
      <c r="I1172" s="174"/>
      <c r="J1172" s="174"/>
      <c r="K1172" s="174"/>
      <c r="L1172" s="174"/>
      <c r="M1172" s="174"/>
      <c r="N1172" s="174"/>
      <c r="O1172" s="174"/>
      <c r="P1172" s="174"/>
      <c r="Q1172" s="174"/>
      <c r="R1172" s="174"/>
      <c r="S1172" s="174"/>
      <c r="T1172" s="174"/>
      <c r="U1172" s="174"/>
      <c r="V1172" s="174"/>
      <c r="W1172" s="174"/>
      <c r="X1172" s="174"/>
      <c r="Y1172" s="174"/>
      <c r="Z1172" s="174"/>
      <c r="AA1172" s="174"/>
      <c r="AB1172" s="174"/>
      <c r="AC1172" s="174"/>
      <c r="AD1172" s="174"/>
      <c r="AE1172" s="174"/>
      <c r="AF1172" s="174"/>
      <c r="AG1172" s="174"/>
      <c r="AH1172" s="174"/>
      <c r="AI1172" s="174"/>
      <c r="AJ1172" s="174"/>
      <c r="AK1172" s="174"/>
      <c r="AL1172" s="174"/>
      <c r="AM1172" s="174"/>
      <c r="AN1172" s="174"/>
      <c r="AO1172" s="174"/>
      <c r="AP1172" s="174"/>
      <c r="AQ1172" s="174"/>
      <c r="AR1172" s="174"/>
      <c r="AS1172" s="174"/>
      <c r="AT1172" s="174"/>
      <c r="AU1172" s="174"/>
      <c r="AV1172" s="174"/>
      <c r="AW1172" s="174"/>
      <c r="AX1172" s="174"/>
      <c r="AY1172" s="174"/>
      <c r="AZ1172" s="174"/>
      <c r="BA1172" s="174"/>
      <c r="BB1172" s="174"/>
      <c r="BC1172" s="174"/>
      <c r="BD1172" s="174"/>
      <c r="BE1172" s="174"/>
      <c r="BF1172" s="174"/>
      <c r="BG1172" s="174"/>
      <c r="BH1172" s="174"/>
      <c r="BI1172" s="174"/>
      <c r="BJ1172" s="174"/>
      <c r="BK1172" s="174"/>
      <c r="BL1172" s="174"/>
      <c r="BM1172" s="174"/>
      <c r="BN1172" s="174"/>
      <c r="BO1172" s="174"/>
      <c r="BP1172" s="174"/>
      <c r="BQ1172" s="174"/>
      <c r="BR1172" s="174"/>
      <c r="BS1172" s="174"/>
      <c r="BT1172" s="174"/>
    </row>
    <row r="1173" spans="1:72" s="177" customFormat="1">
      <c r="A1173" s="64">
        <v>1170</v>
      </c>
      <c r="B1173" s="64">
        <v>0</v>
      </c>
      <c r="C1173" s="64"/>
      <c r="D1173" s="64"/>
      <c r="E1173" s="174"/>
      <c r="F1173" s="174"/>
      <c r="G1173" s="174"/>
      <c r="H1173" s="174"/>
      <c r="I1173" s="174"/>
      <c r="J1173" s="174"/>
      <c r="K1173" s="174"/>
      <c r="L1173" s="174"/>
      <c r="M1173" s="174"/>
      <c r="N1173" s="174"/>
      <c r="O1173" s="174"/>
      <c r="P1173" s="174"/>
      <c r="Q1173" s="174"/>
      <c r="R1173" s="174"/>
      <c r="S1173" s="174"/>
      <c r="T1173" s="174"/>
      <c r="U1173" s="174"/>
      <c r="V1173" s="174"/>
      <c r="W1173" s="174"/>
      <c r="X1173" s="174"/>
      <c r="Y1173" s="174"/>
      <c r="Z1173" s="174"/>
      <c r="AA1173" s="174"/>
      <c r="AB1173" s="174"/>
      <c r="AC1173" s="174"/>
      <c r="AD1173" s="174"/>
      <c r="AE1173" s="174"/>
      <c r="AF1173" s="174"/>
      <c r="AG1173" s="174"/>
      <c r="AH1173" s="174"/>
      <c r="AI1173" s="174"/>
      <c r="AJ1173" s="174"/>
      <c r="AK1173" s="174"/>
      <c r="AL1173" s="174"/>
      <c r="AM1173" s="174"/>
      <c r="AN1173" s="174"/>
      <c r="AO1173" s="174"/>
      <c r="AP1173" s="174"/>
      <c r="AQ1173" s="174"/>
      <c r="AR1173" s="174"/>
      <c r="AS1173" s="174"/>
      <c r="AT1173" s="174"/>
      <c r="AU1173" s="174"/>
      <c r="AV1173" s="174"/>
      <c r="AW1173" s="174"/>
      <c r="AX1173" s="174"/>
      <c r="AY1173" s="174"/>
      <c r="AZ1173" s="174"/>
      <c r="BA1173" s="174"/>
      <c r="BB1173" s="174"/>
      <c r="BC1173" s="174"/>
      <c r="BD1173" s="174"/>
      <c r="BE1173" s="174"/>
      <c r="BF1173" s="174"/>
      <c r="BG1173" s="174"/>
      <c r="BH1173" s="174"/>
      <c r="BI1173" s="174"/>
      <c r="BJ1173" s="174"/>
      <c r="BK1173" s="174"/>
      <c r="BL1173" s="174"/>
      <c r="BM1173" s="174"/>
      <c r="BN1173" s="174"/>
      <c r="BO1173" s="174"/>
      <c r="BP1173" s="174"/>
      <c r="BQ1173" s="174"/>
      <c r="BR1173" s="174"/>
      <c r="BS1173" s="174"/>
      <c r="BT1173" s="174"/>
    </row>
    <row r="1174" spans="1:72" s="177" customFormat="1">
      <c r="A1174" s="64">
        <v>1171</v>
      </c>
      <c r="B1174" s="64">
        <v>0</v>
      </c>
      <c r="C1174" s="64"/>
      <c r="D1174" s="64"/>
      <c r="E1174" s="174"/>
      <c r="F1174" s="174"/>
      <c r="G1174" s="174"/>
      <c r="H1174" s="174"/>
      <c r="I1174" s="174"/>
      <c r="J1174" s="174"/>
      <c r="K1174" s="174"/>
      <c r="L1174" s="174"/>
      <c r="M1174" s="174"/>
      <c r="N1174" s="174"/>
      <c r="O1174" s="174"/>
      <c r="P1174" s="174"/>
      <c r="Q1174" s="174"/>
      <c r="R1174" s="174"/>
      <c r="S1174" s="174"/>
      <c r="T1174" s="174"/>
      <c r="U1174" s="174"/>
      <c r="V1174" s="174"/>
      <c r="W1174" s="174"/>
      <c r="X1174" s="174"/>
      <c r="Y1174" s="174"/>
      <c r="Z1174" s="174"/>
      <c r="AA1174" s="174"/>
      <c r="AB1174" s="174"/>
      <c r="AC1174" s="174"/>
      <c r="AD1174" s="174"/>
      <c r="AE1174" s="174"/>
      <c r="AF1174" s="174"/>
      <c r="AG1174" s="174"/>
      <c r="AH1174" s="174"/>
      <c r="AI1174" s="174"/>
      <c r="AJ1174" s="174"/>
      <c r="AK1174" s="174"/>
      <c r="AL1174" s="174"/>
      <c r="AM1174" s="174"/>
      <c r="AN1174" s="174"/>
      <c r="AO1174" s="174"/>
      <c r="AP1174" s="174"/>
      <c r="AQ1174" s="174"/>
      <c r="AR1174" s="174"/>
      <c r="AS1174" s="174"/>
      <c r="AT1174" s="174"/>
      <c r="AU1174" s="174"/>
      <c r="AV1174" s="174"/>
      <c r="AW1174" s="174"/>
      <c r="AX1174" s="174"/>
      <c r="AY1174" s="174"/>
      <c r="AZ1174" s="174"/>
      <c r="BA1174" s="174"/>
      <c r="BB1174" s="174"/>
      <c r="BC1174" s="174"/>
      <c r="BD1174" s="174"/>
      <c r="BE1174" s="174"/>
      <c r="BF1174" s="174"/>
      <c r="BG1174" s="174"/>
      <c r="BH1174" s="174"/>
      <c r="BI1174" s="174"/>
      <c r="BJ1174" s="174"/>
      <c r="BK1174" s="174"/>
      <c r="BL1174" s="174"/>
      <c r="BM1174" s="174"/>
      <c r="BN1174" s="174"/>
      <c r="BO1174" s="174"/>
      <c r="BP1174" s="174"/>
      <c r="BQ1174" s="174"/>
      <c r="BR1174" s="174"/>
      <c r="BS1174" s="174"/>
      <c r="BT1174" s="174"/>
    </row>
    <row r="1175" spans="1:72" s="177" customFormat="1">
      <c r="A1175" s="64">
        <v>1172</v>
      </c>
      <c r="B1175" s="64">
        <v>0</v>
      </c>
      <c r="C1175" s="64"/>
      <c r="D1175" s="64"/>
      <c r="E1175" s="174"/>
      <c r="F1175" s="174"/>
      <c r="G1175" s="174"/>
      <c r="H1175" s="174"/>
      <c r="I1175" s="174"/>
      <c r="J1175" s="174"/>
      <c r="K1175" s="174"/>
      <c r="L1175" s="174"/>
      <c r="M1175" s="174"/>
      <c r="N1175" s="174"/>
      <c r="O1175" s="174"/>
      <c r="P1175" s="174"/>
      <c r="Q1175" s="174"/>
      <c r="R1175" s="174"/>
      <c r="S1175" s="174"/>
      <c r="T1175" s="174"/>
      <c r="U1175" s="174"/>
      <c r="V1175" s="174"/>
      <c r="W1175" s="174"/>
      <c r="X1175" s="174"/>
      <c r="Y1175" s="174"/>
      <c r="Z1175" s="174"/>
      <c r="AA1175" s="174"/>
      <c r="AB1175" s="174"/>
      <c r="AC1175" s="174"/>
      <c r="AD1175" s="174"/>
      <c r="AE1175" s="174"/>
      <c r="AF1175" s="174"/>
      <c r="AG1175" s="174"/>
      <c r="AH1175" s="174"/>
      <c r="AI1175" s="174"/>
      <c r="AJ1175" s="174"/>
      <c r="AK1175" s="174"/>
      <c r="AL1175" s="174"/>
      <c r="AM1175" s="174"/>
      <c r="AN1175" s="174"/>
      <c r="AO1175" s="174"/>
      <c r="AP1175" s="174"/>
      <c r="AQ1175" s="174"/>
      <c r="AR1175" s="174"/>
      <c r="AS1175" s="174"/>
      <c r="AT1175" s="174"/>
      <c r="AU1175" s="174"/>
      <c r="AV1175" s="174"/>
      <c r="AW1175" s="174"/>
      <c r="AX1175" s="174"/>
      <c r="AY1175" s="174"/>
      <c r="AZ1175" s="174"/>
      <c r="BA1175" s="174"/>
      <c r="BB1175" s="174"/>
      <c r="BC1175" s="174"/>
      <c r="BD1175" s="174"/>
      <c r="BE1175" s="174"/>
      <c r="BF1175" s="174"/>
      <c r="BG1175" s="174"/>
      <c r="BH1175" s="174"/>
      <c r="BI1175" s="174"/>
      <c r="BJ1175" s="174"/>
      <c r="BK1175" s="174"/>
      <c r="BL1175" s="174"/>
      <c r="BM1175" s="174"/>
      <c r="BN1175" s="174"/>
      <c r="BO1175" s="174"/>
      <c r="BP1175" s="174"/>
      <c r="BQ1175" s="174"/>
      <c r="BR1175" s="174"/>
      <c r="BS1175" s="174"/>
      <c r="BT1175" s="174"/>
    </row>
    <row r="1176" spans="1:72" s="177" customFormat="1">
      <c r="A1176" s="64">
        <v>1173</v>
      </c>
      <c r="B1176" s="64">
        <v>0</v>
      </c>
      <c r="C1176" s="64"/>
      <c r="D1176" s="64"/>
      <c r="E1176" s="174"/>
      <c r="F1176" s="174"/>
      <c r="G1176" s="174"/>
      <c r="H1176" s="174"/>
      <c r="I1176" s="174"/>
      <c r="J1176" s="174"/>
      <c r="K1176" s="174"/>
      <c r="L1176" s="174"/>
      <c r="M1176" s="174"/>
      <c r="N1176" s="174"/>
      <c r="O1176" s="174"/>
      <c r="P1176" s="174"/>
      <c r="Q1176" s="174"/>
      <c r="R1176" s="174"/>
      <c r="S1176" s="174"/>
      <c r="T1176" s="174"/>
      <c r="U1176" s="174"/>
      <c r="V1176" s="174"/>
      <c r="W1176" s="174"/>
      <c r="X1176" s="174"/>
      <c r="Y1176" s="174"/>
      <c r="Z1176" s="174"/>
      <c r="AA1176" s="174"/>
      <c r="AB1176" s="174"/>
      <c r="AC1176" s="174"/>
      <c r="AD1176" s="174"/>
      <c r="AE1176" s="174"/>
      <c r="AF1176" s="174"/>
      <c r="AG1176" s="174"/>
      <c r="AH1176" s="174"/>
      <c r="AI1176" s="174"/>
      <c r="AJ1176" s="174"/>
      <c r="AK1176" s="174"/>
      <c r="AL1176" s="174"/>
      <c r="AM1176" s="174"/>
      <c r="AN1176" s="174"/>
      <c r="AO1176" s="174"/>
      <c r="AP1176" s="174"/>
      <c r="AQ1176" s="174"/>
      <c r="AR1176" s="174"/>
      <c r="AS1176" s="174"/>
      <c r="AT1176" s="174"/>
      <c r="AU1176" s="174"/>
      <c r="AV1176" s="174"/>
      <c r="AW1176" s="174"/>
      <c r="AX1176" s="174"/>
      <c r="AY1176" s="174"/>
      <c r="AZ1176" s="174"/>
      <c r="BA1176" s="174"/>
      <c r="BB1176" s="174"/>
      <c r="BC1176" s="174"/>
      <c r="BD1176" s="174"/>
      <c r="BE1176" s="174"/>
      <c r="BF1176" s="174"/>
      <c r="BG1176" s="174"/>
      <c r="BH1176" s="174"/>
      <c r="BI1176" s="174"/>
      <c r="BJ1176" s="174"/>
      <c r="BK1176" s="174"/>
      <c r="BL1176" s="174"/>
      <c r="BM1176" s="174"/>
      <c r="BN1176" s="174"/>
      <c r="BO1176" s="174"/>
      <c r="BP1176" s="174"/>
      <c r="BQ1176" s="174"/>
      <c r="BR1176" s="174"/>
      <c r="BS1176" s="174"/>
      <c r="BT1176" s="174"/>
    </row>
    <row r="1177" spans="1:72" s="177" customFormat="1">
      <c r="A1177" s="64">
        <v>1174</v>
      </c>
      <c r="B1177" s="64">
        <v>0</v>
      </c>
      <c r="C1177" s="64"/>
      <c r="D1177" s="64"/>
      <c r="E1177" s="174"/>
      <c r="F1177" s="174"/>
      <c r="G1177" s="174"/>
      <c r="H1177" s="174"/>
      <c r="I1177" s="174"/>
      <c r="J1177" s="174"/>
      <c r="K1177" s="174"/>
      <c r="L1177" s="174"/>
      <c r="M1177" s="174"/>
      <c r="N1177" s="174"/>
      <c r="O1177" s="174"/>
      <c r="P1177" s="174"/>
      <c r="Q1177" s="174"/>
      <c r="R1177" s="174"/>
      <c r="S1177" s="174"/>
      <c r="T1177" s="174"/>
      <c r="U1177" s="174"/>
      <c r="V1177" s="174"/>
      <c r="W1177" s="174"/>
      <c r="X1177" s="174"/>
      <c r="Y1177" s="174"/>
      <c r="Z1177" s="174"/>
      <c r="AA1177" s="174"/>
      <c r="AB1177" s="174"/>
      <c r="AC1177" s="174"/>
      <c r="AD1177" s="174"/>
      <c r="AE1177" s="174"/>
      <c r="AF1177" s="174"/>
      <c r="AG1177" s="174"/>
      <c r="AH1177" s="174"/>
      <c r="AI1177" s="174"/>
      <c r="AJ1177" s="174"/>
      <c r="AK1177" s="174"/>
      <c r="AL1177" s="174"/>
      <c r="AM1177" s="174"/>
      <c r="AN1177" s="174"/>
      <c r="AO1177" s="174"/>
      <c r="AP1177" s="174"/>
      <c r="AQ1177" s="174"/>
      <c r="AR1177" s="174"/>
      <c r="AS1177" s="174"/>
      <c r="AT1177" s="174"/>
      <c r="AU1177" s="174"/>
      <c r="AV1177" s="174"/>
      <c r="AW1177" s="174"/>
      <c r="AX1177" s="174"/>
      <c r="AY1177" s="174"/>
      <c r="AZ1177" s="174"/>
      <c r="BA1177" s="174"/>
      <c r="BB1177" s="174"/>
      <c r="BC1177" s="174"/>
      <c r="BD1177" s="174"/>
      <c r="BE1177" s="174"/>
      <c r="BF1177" s="174"/>
      <c r="BG1177" s="174"/>
      <c r="BH1177" s="174"/>
      <c r="BI1177" s="174"/>
      <c r="BJ1177" s="174"/>
      <c r="BK1177" s="174"/>
      <c r="BL1177" s="174"/>
      <c r="BM1177" s="174"/>
      <c r="BN1177" s="174"/>
      <c r="BO1177" s="174"/>
      <c r="BP1177" s="174"/>
      <c r="BQ1177" s="174"/>
      <c r="BR1177" s="174"/>
      <c r="BS1177" s="174"/>
      <c r="BT1177" s="174"/>
    </row>
    <row r="1178" spans="1:72" s="177" customFormat="1">
      <c r="A1178" s="64">
        <v>1175</v>
      </c>
      <c r="B1178" s="64">
        <v>0</v>
      </c>
      <c r="C1178" s="64"/>
      <c r="D1178" s="64"/>
      <c r="E1178" s="174"/>
      <c r="F1178" s="174"/>
      <c r="G1178" s="174"/>
      <c r="H1178" s="174"/>
      <c r="I1178" s="174"/>
      <c r="J1178" s="174"/>
      <c r="K1178" s="174"/>
      <c r="L1178" s="174"/>
      <c r="M1178" s="174"/>
      <c r="N1178" s="174"/>
      <c r="O1178" s="174"/>
      <c r="P1178" s="174"/>
      <c r="Q1178" s="174"/>
      <c r="R1178" s="174"/>
      <c r="S1178" s="174"/>
      <c r="T1178" s="174"/>
      <c r="U1178" s="174"/>
      <c r="V1178" s="174"/>
      <c r="W1178" s="174"/>
      <c r="X1178" s="174"/>
      <c r="Y1178" s="174"/>
      <c r="Z1178" s="174"/>
      <c r="AA1178" s="174"/>
      <c r="AB1178" s="174"/>
      <c r="AC1178" s="174"/>
      <c r="AD1178" s="174"/>
      <c r="AE1178" s="174"/>
      <c r="AF1178" s="174"/>
      <c r="AG1178" s="174"/>
      <c r="AH1178" s="174"/>
      <c r="AI1178" s="174"/>
      <c r="AJ1178" s="174"/>
      <c r="AK1178" s="174"/>
      <c r="AL1178" s="174"/>
      <c r="AM1178" s="174"/>
      <c r="AN1178" s="174"/>
      <c r="AO1178" s="174"/>
      <c r="AP1178" s="174"/>
      <c r="AQ1178" s="174"/>
      <c r="AR1178" s="174"/>
      <c r="AS1178" s="174"/>
      <c r="AT1178" s="174"/>
      <c r="AU1178" s="174"/>
      <c r="AV1178" s="174"/>
      <c r="AW1178" s="174"/>
      <c r="AX1178" s="174"/>
      <c r="AY1178" s="174"/>
      <c r="AZ1178" s="174"/>
      <c r="BA1178" s="174"/>
      <c r="BB1178" s="174"/>
      <c r="BC1178" s="174"/>
      <c r="BD1178" s="174"/>
      <c r="BE1178" s="174"/>
      <c r="BF1178" s="174"/>
      <c r="BG1178" s="174"/>
      <c r="BH1178" s="174"/>
      <c r="BI1178" s="174"/>
      <c r="BJ1178" s="174"/>
      <c r="BK1178" s="174"/>
      <c r="BL1178" s="174"/>
      <c r="BM1178" s="174"/>
      <c r="BN1178" s="174"/>
      <c r="BO1178" s="174"/>
      <c r="BP1178" s="174"/>
      <c r="BQ1178" s="174"/>
      <c r="BR1178" s="174"/>
      <c r="BS1178" s="174"/>
      <c r="BT1178" s="174"/>
    </row>
    <row r="1179" spans="1:72" s="177" customFormat="1">
      <c r="A1179" s="64">
        <v>1176</v>
      </c>
      <c r="B1179" s="64">
        <v>0</v>
      </c>
      <c r="C1179" s="64"/>
      <c r="D1179" s="64"/>
      <c r="E1179" s="174"/>
      <c r="F1179" s="174"/>
      <c r="G1179" s="174"/>
      <c r="H1179" s="174"/>
      <c r="I1179" s="174"/>
      <c r="J1179" s="174"/>
      <c r="K1179" s="174"/>
      <c r="L1179" s="174"/>
      <c r="M1179" s="174"/>
      <c r="N1179" s="174"/>
      <c r="O1179" s="174"/>
      <c r="P1179" s="174"/>
      <c r="Q1179" s="174"/>
      <c r="R1179" s="174"/>
      <c r="S1179" s="174"/>
      <c r="T1179" s="174"/>
      <c r="U1179" s="174"/>
      <c r="V1179" s="174"/>
      <c r="W1179" s="174"/>
      <c r="X1179" s="174"/>
      <c r="Y1179" s="174"/>
      <c r="Z1179" s="174"/>
      <c r="AA1179" s="174"/>
      <c r="AB1179" s="174"/>
      <c r="AC1179" s="174"/>
      <c r="AD1179" s="174"/>
      <c r="AE1179" s="174"/>
      <c r="AF1179" s="174"/>
      <c r="AG1179" s="174"/>
      <c r="AH1179" s="174"/>
      <c r="AI1179" s="174"/>
      <c r="AJ1179" s="174"/>
      <c r="AK1179" s="174"/>
      <c r="AL1179" s="174"/>
      <c r="AM1179" s="174"/>
      <c r="AN1179" s="174"/>
      <c r="AO1179" s="174"/>
      <c r="AP1179" s="174"/>
      <c r="AQ1179" s="174"/>
      <c r="AR1179" s="174"/>
      <c r="AS1179" s="174"/>
      <c r="AT1179" s="174"/>
      <c r="AU1179" s="174"/>
      <c r="AV1179" s="174"/>
      <c r="AW1179" s="174"/>
      <c r="AX1179" s="174"/>
      <c r="AY1179" s="174"/>
      <c r="AZ1179" s="174"/>
      <c r="BA1179" s="174"/>
      <c r="BB1179" s="174"/>
      <c r="BC1179" s="174"/>
      <c r="BD1179" s="174"/>
      <c r="BE1179" s="174"/>
      <c r="BF1179" s="174"/>
      <c r="BG1179" s="174"/>
      <c r="BH1179" s="174"/>
      <c r="BI1179" s="174"/>
      <c r="BJ1179" s="174"/>
      <c r="BK1179" s="174"/>
      <c r="BL1179" s="174"/>
      <c r="BM1179" s="174"/>
      <c r="BN1179" s="174"/>
      <c r="BO1179" s="174"/>
      <c r="BP1179" s="174"/>
      <c r="BQ1179" s="174"/>
      <c r="BR1179" s="174"/>
      <c r="BS1179" s="174"/>
      <c r="BT1179" s="174"/>
    </row>
    <row r="1180" spans="1:72" s="177" customFormat="1">
      <c r="A1180" s="64">
        <v>1177</v>
      </c>
      <c r="B1180" s="64">
        <v>0</v>
      </c>
      <c r="C1180" s="64"/>
      <c r="D1180" s="64"/>
      <c r="E1180" s="174"/>
      <c r="F1180" s="174"/>
      <c r="G1180" s="174"/>
      <c r="H1180" s="174"/>
      <c r="I1180" s="174"/>
      <c r="J1180" s="174"/>
      <c r="K1180" s="174"/>
      <c r="L1180" s="174"/>
      <c r="M1180" s="174"/>
      <c r="N1180" s="174"/>
      <c r="O1180" s="174"/>
      <c r="P1180" s="174"/>
      <c r="Q1180" s="174"/>
      <c r="R1180" s="174"/>
      <c r="S1180" s="174"/>
      <c r="T1180" s="174"/>
      <c r="U1180" s="174"/>
      <c r="V1180" s="174"/>
      <c r="W1180" s="174"/>
      <c r="X1180" s="174"/>
      <c r="Y1180" s="174"/>
      <c r="Z1180" s="174"/>
      <c r="AA1180" s="174"/>
      <c r="AB1180" s="174"/>
      <c r="AC1180" s="174"/>
      <c r="AD1180" s="174"/>
      <c r="AE1180" s="174"/>
      <c r="AF1180" s="174"/>
      <c r="AG1180" s="174"/>
      <c r="AH1180" s="174"/>
      <c r="AI1180" s="174"/>
      <c r="AJ1180" s="174"/>
      <c r="AK1180" s="174"/>
      <c r="AL1180" s="174"/>
      <c r="AM1180" s="174"/>
      <c r="AN1180" s="174"/>
      <c r="AO1180" s="174"/>
      <c r="AP1180" s="174"/>
      <c r="AQ1180" s="174"/>
      <c r="AR1180" s="174"/>
      <c r="AS1180" s="174"/>
      <c r="AT1180" s="174"/>
      <c r="AU1180" s="174"/>
      <c r="AV1180" s="174"/>
      <c r="AW1180" s="174"/>
      <c r="AX1180" s="174"/>
      <c r="AY1180" s="174"/>
      <c r="AZ1180" s="174"/>
      <c r="BA1180" s="174"/>
      <c r="BB1180" s="174"/>
      <c r="BC1180" s="174"/>
      <c r="BD1180" s="174"/>
      <c r="BE1180" s="174"/>
      <c r="BF1180" s="174"/>
      <c r="BG1180" s="174"/>
      <c r="BH1180" s="174"/>
      <c r="BI1180" s="174"/>
      <c r="BJ1180" s="174"/>
      <c r="BK1180" s="174"/>
      <c r="BL1180" s="174"/>
      <c r="BM1180" s="174"/>
      <c r="BN1180" s="174"/>
      <c r="BO1180" s="174"/>
      <c r="BP1180" s="174"/>
      <c r="BQ1180" s="174"/>
      <c r="BR1180" s="174"/>
      <c r="BS1180" s="174"/>
      <c r="BT1180" s="174"/>
    </row>
    <row r="1181" spans="1:72" s="177" customFormat="1">
      <c r="A1181" s="64">
        <v>1178</v>
      </c>
      <c r="B1181" s="64">
        <v>0</v>
      </c>
      <c r="C1181" s="64"/>
      <c r="D1181" s="64"/>
      <c r="E1181" s="174"/>
      <c r="F1181" s="174"/>
      <c r="G1181" s="174"/>
      <c r="H1181" s="174"/>
      <c r="I1181" s="174"/>
      <c r="J1181" s="174"/>
      <c r="K1181" s="174"/>
      <c r="L1181" s="174"/>
      <c r="M1181" s="174"/>
      <c r="N1181" s="174"/>
      <c r="O1181" s="174"/>
      <c r="P1181" s="174"/>
      <c r="Q1181" s="174"/>
      <c r="R1181" s="174"/>
      <c r="S1181" s="174"/>
      <c r="T1181" s="174"/>
      <c r="U1181" s="174"/>
      <c r="V1181" s="174"/>
      <c r="W1181" s="174"/>
      <c r="X1181" s="174"/>
      <c r="Y1181" s="174"/>
      <c r="Z1181" s="174"/>
      <c r="AA1181" s="174"/>
      <c r="AB1181" s="174"/>
      <c r="AC1181" s="174"/>
      <c r="AD1181" s="174"/>
      <c r="AE1181" s="174"/>
      <c r="AF1181" s="174"/>
      <c r="AG1181" s="174"/>
      <c r="AH1181" s="174"/>
      <c r="AI1181" s="174"/>
      <c r="AJ1181" s="174"/>
      <c r="AK1181" s="174"/>
      <c r="AL1181" s="174"/>
      <c r="AM1181" s="174"/>
      <c r="AN1181" s="174"/>
      <c r="AO1181" s="174"/>
      <c r="AP1181" s="174"/>
      <c r="AQ1181" s="174"/>
      <c r="AR1181" s="174"/>
      <c r="AS1181" s="174"/>
      <c r="AT1181" s="174"/>
      <c r="AU1181" s="174"/>
      <c r="AV1181" s="174"/>
      <c r="AW1181" s="174"/>
      <c r="AX1181" s="174"/>
      <c r="AY1181" s="174"/>
      <c r="AZ1181" s="174"/>
      <c r="BA1181" s="174"/>
      <c r="BB1181" s="174"/>
      <c r="BC1181" s="174"/>
      <c r="BD1181" s="174"/>
      <c r="BE1181" s="174"/>
      <c r="BF1181" s="174"/>
      <c r="BG1181" s="174"/>
      <c r="BH1181" s="174"/>
      <c r="BI1181" s="174"/>
      <c r="BJ1181" s="174"/>
      <c r="BK1181" s="174"/>
      <c r="BL1181" s="174"/>
      <c r="BM1181" s="174"/>
      <c r="BN1181" s="174"/>
      <c r="BO1181" s="174"/>
      <c r="BP1181" s="174"/>
      <c r="BQ1181" s="174"/>
      <c r="BR1181" s="174"/>
      <c r="BS1181" s="174"/>
      <c r="BT1181" s="174"/>
    </row>
    <row r="1182" spans="1:72" s="177" customFormat="1">
      <c r="A1182" s="64">
        <v>1179</v>
      </c>
      <c r="B1182" s="64">
        <v>0</v>
      </c>
      <c r="C1182" s="64"/>
      <c r="D1182" s="64"/>
      <c r="E1182" s="174"/>
      <c r="F1182" s="174"/>
      <c r="G1182" s="174"/>
      <c r="H1182" s="174"/>
      <c r="I1182" s="174"/>
      <c r="J1182" s="174"/>
      <c r="K1182" s="174"/>
      <c r="L1182" s="174"/>
      <c r="M1182" s="174"/>
      <c r="N1182" s="174"/>
      <c r="O1182" s="174"/>
      <c r="P1182" s="174"/>
      <c r="Q1182" s="174"/>
      <c r="R1182" s="174"/>
      <c r="S1182" s="174"/>
      <c r="T1182" s="174"/>
      <c r="U1182" s="174"/>
      <c r="V1182" s="174"/>
      <c r="W1182" s="174"/>
      <c r="X1182" s="174"/>
      <c r="Y1182" s="174"/>
      <c r="Z1182" s="174"/>
      <c r="AA1182" s="174"/>
      <c r="AB1182" s="174"/>
      <c r="AC1182" s="174"/>
      <c r="AD1182" s="174"/>
      <c r="AE1182" s="174"/>
      <c r="AF1182" s="174"/>
      <c r="AG1182" s="174"/>
      <c r="AH1182" s="174"/>
      <c r="AI1182" s="174"/>
      <c r="AJ1182" s="174"/>
      <c r="AK1182" s="174"/>
      <c r="AL1182" s="174"/>
      <c r="AM1182" s="174"/>
      <c r="AN1182" s="174"/>
      <c r="AO1182" s="174"/>
      <c r="AP1182" s="174"/>
      <c r="AQ1182" s="174"/>
      <c r="AR1182" s="174"/>
      <c r="AS1182" s="174"/>
      <c r="AT1182" s="174"/>
      <c r="AU1182" s="174"/>
      <c r="AV1182" s="174"/>
      <c r="AW1182" s="174"/>
      <c r="AX1182" s="174"/>
      <c r="AY1182" s="174"/>
      <c r="AZ1182" s="174"/>
      <c r="BA1182" s="174"/>
      <c r="BB1182" s="174"/>
      <c r="BC1182" s="174"/>
      <c r="BD1182" s="174"/>
      <c r="BE1182" s="174"/>
      <c r="BF1182" s="174"/>
      <c r="BG1182" s="174"/>
      <c r="BH1182" s="174"/>
      <c r="BI1182" s="174"/>
      <c r="BJ1182" s="174"/>
      <c r="BK1182" s="174"/>
      <c r="BL1182" s="174"/>
      <c r="BM1182" s="174"/>
      <c r="BN1182" s="174"/>
      <c r="BO1182" s="174"/>
      <c r="BP1182" s="174"/>
      <c r="BQ1182" s="174"/>
      <c r="BR1182" s="174"/>
      <c r="BS1182" s="174"/>
      <c r="BT1182" s="174"/>
    </row>
    <row r="1183" spans="1:72" s="177" customFormat="1">
      <c r="A1183" s="64">
        <v>1180</v>
      </c>
      <c r="B1183" s="64">
        <v>0</v>
      </c>
      <c r="C1183" s="64"/>
      <c r="D1183" s="64"/>
      <c r="E1183" s="174"/>
      <c r="F1183" s="174"/>
      <c r="G1183" s="174"/>
      <c r="H1183" s="174"/>
      <c r="I1183" s="174"/>
      <c r="J1183" s="174"/>
      <c r="K1183" s="174"/>
      <c r="L1183" s="174"/>
      <c r="M1183" s="174"/>
      <c r="N1183" s="174"/>
      <c r="O1183" s="174"/>
      <c r="P1183" s="174"/>
      <c r="Q1183" s="174"/>
      <c r="R1183" s="174"/>
      <c r="S1183" s="174"/>
      <c r="T1183" s="174"/>
      <c r="U1183" s="174"/>
      <c r="V1183" s="174"/>
      <c r="W1183" s="174"/>
      <c r="X1183" s="174"/>
      <c r="Y1183" s="174"/>
      <c r="Z1183" s="174"/>
      <c r="AA1183" s="174"/>
      <c r="AB1183" s="174"/>
      <c r="AC1183" s="174"/>
      <c r="AD1183" s="174"/>
      <c r="AE1183" s="174"/>
      <c r="AF1183" s="174"/>
      <c r="AG1183" s="174"/>
      <c r="AH1183" s="174"/>
      <c r="AI1183" s="174"/>
      <c r="AJ1183" s="174"/>
      <c r="AK1183" s="174"/>
      <c r="AL1183" s="174"/>
      <c r="AM1183" s="174"/>
      <c r="AN1183" s="174"/>
      <c r="AO1183" s="174"/>
      <c r="AP1183" s="174"/>
      <c r="AQ1183" s="174"/>
      <c r="AR1183" s="174"/>
      <c r="AS1183" s="174"/>
      <c r="AT1183" s="174"/>
      <c r="AU1183" s="174"/>
      <c r="AV1183" s="174"/>
      <c r="AW1183" s="174"/>
      <c r="AX1183" s="174"/>
      <c r="AY1183" s="174"/>
      <c r="AZ1183" s="174"/>
      <c r="BA1183" s="174"/>
      <c r="BB1183" s="174"/>
      <c r="BC1183" s="174"/>
      <c r="BD1183" s="174"/>
      <c r="BE1183" s="174"/>
      <c r="BF1183" s="174"/>
      <c r="BG1183" s="174"/>
      <c r="BH1183" s="174"/>
      <c r="BI1183" s="174"/>
      <c r="BJ1183" s="174"/>
      <c r="BK1183" s="174"/>
      <c r="BL1183" s="174"/>
      <c r="BM1183" s="174"/>
      <c r="BN1183" s="174"/>
      <c r="BO1183" s="174"/>
      <c r="BP1183" s="174"/>
      <c r="BQ1183" s="174"/>
      <c r="BR1183" s="174"/>
      <c r="BS1183" s="174"/>
      <c r="BT1183" s="174"/>
    </row>
    <row r="1184" spans="1:72" s="177" customFormat="1">
      <c r="A1184" s="176"/>
      <c r="B1184" s="176"/>
      <c r="C1184" s="178"/>
      <c r="D1184" s="176"/>
      <c r="E1184" s="174"/>
      <c r="F1184" s="174"/>
      <c r="G1184" s="174"/>
      <c r="H1184" s="174"/>
      <c r="I1184" s="174"/>
      <c r="J1184" s="174"/>
      <c r="K1184" s="174"/>
      <c r="L1184" s="174"/>
      <c r="M1184" s="174"/>
      <c r="N1184" s="174"/>
      <c r="O1184" s="174"/>
      <c r="P1184" s="174"/>
      <c r="Q1184" s="174"/>
      <c r="R1184" s="174"/>
      <c r="S1184" s="174"/>
      <c r="T1184" s="174"/>
      <c r="U1184" s="174"/>
      <c r="V1184" s="174"/>
      <c r="W1184" s="174"/>
      <c r="X1184" s="174"/>
      <c r="Y1184" s="174"/>
      <c r="Z1184" s="174"/>
      <c r="AA1184" s="174"/>
      <c r="AB1184" s="174"/>
      <c r="AC1184" s="174"/>
      <c r="AD1184" s="174"/>
      <c r="AE1184" s="174"/>
      <c r="AF1184" s="174"/>
      <c r="AG1184" s="174"/>
      <c r="AH1184" s="174"/>
      <c r="AI1184" s="174"/>
      <c r="AJ1184" s="174"/>
      <c r="AK1184" s="174"/>
      <c r="AL1184" s="174"/>
      <c r="AM1184" s="174"/>
      <c r="AN1184" s="174"/>
      <c r="AO1184" s="174"/>
      <c r="AP1184" s="174"/>
      <c r="AQ1184" s="174"/>
      <c r="AR1184" s="174"/>
      <c r="AS1184" s="174"/>
      <c r="AT1184" s="174"/>
      <c r="AU1184" s="174"/>
      <c r="AV1184" s="174"/>
      <c r="AW1184" s="174"/>
      <c r="AX1184" s="174"/>
      <c r="AY1184" s="174"/>
      <c r="AZ1184" s="174"/>
      <c r="BA1184" s="174"/>
      <c r="BB1184" s="174"/>
      <c r="BC1184" s="174"/>
      <c r="BD1184" s="174"/>
      <c r="BE1184" s="174"/>
      <c r="BF1184" s="174"/>
      <c r="BG1184" s="174"/>
      <c r="BH1184" s="174"/>
      <c r="BI1184" s="174"/>
      <c r="BJ1184" s="174"/>
      <c r="BK1184" s="174"/>
      <c r="BL1184" s="174"/>
      <c r="BM1184" s="174"/>
      <c r="BN1184" s="174"/>
      <c r="BO1184" s="174"/>
      <c r="BP1184" s="174"/>
      <c r="BQ1184" s="174"/>
      <c r="BR1184" s="174"/>
      <c r="BS1184" s="174"/>
      <c r="BT1184" s="174"/>
    </row>
    <row r="1185" spans="1:72" s="177" customFormat="1">
      <c r="A1185" s="176"/>
      <c r="B1185" s="176"/>
      <c r="C1185" s="178"/>
      <c r="D1185" s="176"/>
      <c r="E1185" s="174"/>
      <c r="F1185" s="174"/>
      <c r="G1185" s="174"/>
      <c r="H1185" s="174"/>
      <c r="I1185" s="174"/>
      <c r="J1185" s="174"/>
      <c r="K1185" s="174"/>
      <c r="L1185" s="174"/>
      <c r="M1185" s="174"/>
      <c r="N1185" s="174"/>
      <c r="O1185" s="174"/>
      <c r="P1185" s="174"/>
      <c r="Q1185" s="174"/>
      <c r="R1185" s="174"/>
      <c r="S1185" s="174"/>
      <c r="T1185" s="174"/>
      <c r="U1185" s="174"/>
      <c r="V1185" s="174"/>
      <c r="W1185" s="174"/>
      <c r="X1185" s="174"/>
      <c r="Y1185" s="174"/>
      <c r="Z1185" s="174"/>
      <c r="AA1185" s="174"/>
      <c r="AB1185" s="174"/>
      <c r="AC1185" s="174"/>
      <c r="AD1185" s="174"/>
      <c r="AE1185" s="174"/>
      <c r="AF1185" s="174"/>
      <c r="AG1185" s="174"/>
      <c r="AH1185" s="174"/>
      <c r="AI1185" s="174"/>
      <c r="AJ1185" s="174"/>
      <c r="AK1185" s="174"/>
      <c r="AL1185" s="174"/>
      <c r="AM1185" s="174"/>
      <c r="AN1185" s="174"/>
      <c r="AO1185" s="174"/>
      <c r="AP1185" s="174"/>
      <c r="AQ1185" s="174"/>
      <c r="AR1185" s="174"/>
      <c r="AS1185" s="174"/>
      <c r="AT1185" s="174"/>
      <c r="AU1185" s="174"/>
      <c r="AV1185" s="174"/>
      <c r="AW1185" s="174"/>
      <c r="AX1185" s="174"/>
      <c r="AY1185" s="174"/>
      <c r="AZ1185" s="174"/>
      <c r="BA1185" s="174"/>
      <c r="BB1185" s="174"/>
      <c r="BC1185" s="174"/>
      <c r="BD1185" s="174"/>
      <c r="BE1185" s="174"/>
      <c r="BF1185" s="174"/>
      <c r="BG1185" s="174"/>
      <c r="BH1185" s="174"/>
      <c r="BI1185" s="174"/>
      <c r="BJ1185" s="174"/>
      <c r="BK1185" s="174"/>
      <c r="BL1185" s="174"/>
      <c r="BM1185" s="174"/>
      <c r="BN1185" s="174"/>
      <c r="BO1185" s="174"/>
      <c r="BP1185" s="174"/>
      <c r="BQ1185" s="174"/>
      <c r="BR1185" s="174"/>
      <c r="BS1185" s="174"/>
      <c r="BT1185" s="174"/>
    </row>
    <row r="1186" spans="1:72" s="177" customFormat="1">
      <c r="A1186" s="176"/>
      <c r="B1186" s="176"/>
      <c r="C1186" s="178"/>
      <c r="D1186" s="176"/>
      <c r="E1186" s="174"/>
      <c r="F1186" s="174"/>
      <c r="G1186" s="174"/>
      <c r="H1186" s="174"/>
      <c r="I1186" s="174"/>
      <c r="J1186" s="174"/>
      <c r="K1186" s="174"/>
      <c r="L1186" s="174"/>
      <c r="M1186" s="174"/>
      <c r="N1186" s="174"/>
      <c r="O1186" s="174"/>
      <c r="P1186" s="174"/>
      <c r="Q1186" s="174"/>
      <c r="R1186" s="174"/>
      <c r="S1186" s="174"/>
      <c r="T1186" s="174"/>
      <c r="U1186" s="174"/>
      <c r="V1186" s="174"/>
      <c r="W1186" s="174"/>
      <c r="X1186" s="174"/>
      <c r="Y1186" s="174"/>
      <c r="Z1186" s="174"/>
      <c r="AA1186" s="174"/>
      <c r="AB1186" s="174"/>
      <c r="AC1186" s="174"/>
      <c r="AD1186" s="174"/>
      <c r="AE1186" s="174"/>
      <c r="AF1186" s="174"/>
      <c r="AG1186" s="174"/>
      <c r="AH1186" s="174"/>
      <c r="AI1186" s="174"/>
      <c r="AJ1186" s="174"/>
      <c r="AK1186" s="174"/>
      <c r="AL1186" s="174"/>
      <c r="AM1186" s="174"/>
      <c r="AN1186" s="174"/>
      <c r="AO1186" s="174"/>
      <c r="AP1186" s="174"/>
      <c r="AQ1186" s="174"/>
      <c r="AR1186" s="174"/>
      <c r="AS1186" s="174"/>
      <c r="AT1186" s="174"/>
      <c r="AU1186" s="174"/>
      <c r="AV1186" s="174"/>
      <c r="AW1186" s="174"/>
      <c r="AX1186" s="174"/>
      <c r="AY1186" s="174"/>
      <c r="AZ1186" s="174"/>
      <c r="BA1186" s="174"/>
      <c r="BB1186" s="174"/>
      <c r="BC1186" s="174"/>
      <c r="BD1186" s="174"/>
      <c r="BE1186" s="174"/>
      <c r="BF1186" s="174"/>
      <c r="BG1186" s="174"/>
      <c r="BH1186" s="174"/>
      <c r="BI1186" s="174"/>
      <c r="BJ1186" s="174"/>
      <c r="BK1186" s="174"/>
      <c r="BL1186" s="174"/>
      <c r="BM1186" s="174"/>
      <c r="BN1186" s="174"/>
      <c r="BO1186" s="174"/>
      <c r="BP1186" s="174"/>
      <c r="BQ1186" s="174"/>
      <c r="BR1186" s="174"/>
      <c r="BS1186" s="174"/>
      <c r="BT1186" s="174"/>
    </row>
    <row r="1187" spans="1:72" s="177" customFormat="1">
      <c r="A1187" s="176"/>
      <c r="B1187" s="176"/>
      <c r="C1187" s="178"/>
      <c r="D1187" s="176"/>
      <c r="E1187" s="174"/>
      <c r="F1187" s="174"/>
      <c r="G1187" s="174"/>
      <c r="H1187" s="174"/>
      <c r="I1187" s="174"/>
      <c r="J1187" s="174"/>
      <c r="K1187" s="174"/>
      <c r="L1187" s="174"/>
      <c r="M1187" s="174"/>
      <c r="N1187" s="174"/>
      <c r="O1187" s="174"/>
      <c r="P1187" s="174"/>
      <c r="Q1187" s="174"/>
      <c r="R1187" s="174"/>
      <c r="S1187" s="174"/>
      <c r="T1187" s="174"/>
      <c r="U1187" s="174"/>
      <c r="V1187" s="174"/>
      <c r="W1187" s="174"/>
      <c r="X1187" s="174"/>
      <c r="Y1187" s="174"/>
      <c r="Z1187" s="174"/>
      <c r="AA1187" s="174"/>
      <c r="AB1187" s="174"/>
      <c r="AC1187" s="174"/>
      <c r="AD1187" s="174"/>
      <c r="AE1187" s="174"/>
      <c r="AF1187" s="174"/>
      <c r="AG1187" s="174"/>
      <c r="AH1187" s="174"/>
      <c r="AI1187" s="174"/>
      <c r="AJ1187" s="174"/>
      <c r="AK1187" s="174"/>
      <c r="AL1187" s="174"/>
      <c r="AM1187" s="174"/>
      <c r="AN1187" s="174"/>
      <c r="AO1187" s="174"/>
      <c r="AP1187" s="174"/>
      <c r="AQ1187" s="174"/>
      <c r="AR1187" s="174"/>
      <c r="AS1187" s="174"/>
      <c r="AT1187" s="174"/>
      <c r="AU1187" s="174"/>
      <c r="AV1187" s="174"/>
      <c r="AW1187" s="174"/>
      <c r="AX1187" s="174"/>
      <c r="AY1187" s="174"/>
      <c r="AZ1187" s="174"/>
      <c r="BA1187" s="174"/>
      <c r="BB1187" s="174"/>
      <c r="BC1187" s="174"/>
      <c r="BD1187" s="174"/>
      <c r="BE1187" s="174"/>
      <c r="BF1187" s="174"/>
      <c r="BG1187" s="174"/>
      <c r="BH1187" s="174"/>
      <c r="BI1187" s="174"/>
      <c r="BJ1187" s="174"/>
      <c r="BK1187" s="174"/>
      <c r="BL1187" s="174"/>
      <c r="BM1187" s="174"/>
      <c r="BN1187" s="174"/>
      <c r="BO1187" s="174"/>
      <c r="BP1187" s="174"/>
      <c r="BQ1187" s="174"/>
      <c r="BR1187" s="174"/>
      <c r="BS1187" s="174"/>
      <c r="BT1187" s="174"/>
    </row>
    <row r="1188" spans="1:72" s="177" customFormat="1">
      <c r="A1188" s="176"/>
      <c r="B1188" s="176"/>
      <c r="C1188" s="178"/>
      <c r="D1188" s="176"/>
      <c r="E1188" s="174"/>
      <c r="F1188" s="174"/>
      <c r="G1188" s="174"/>
      <c r="H1188" s="174"/>
      <c r="I1188" s="174"/>
      <c r="J1188" s="174"/>
      <c r="K1188" s="174"/>
      <c r="L1188" s="174"/>
      <c r="M1188" s="174"/>
      <c r="N1188" s="174"/>
      <c r="O1188" s="174"/>
      <c r="P1188" s="174"/>
      <c r="Q1188" s="174"/>
      <c r="R1188" s="174"/>
      <c r="S1188" s="174"/>
      <c r="T1188" s="174"/>
      <c r="U1188" s="174"/>
      <c r="V1188" s="174"/>
      <c r="W1188" s="174"/>
      <c r="X1188" s="174"/>
      <c r="Y1188" s="174"/>
      <c r="Z1188" s="174"/>
      <c r="AA1188" s="174"/>
      <c r="AB1188" s="174"/>
      <c r="AC1188" s="174"/>
      <c r="AD1188" s="174"/>
      <c r="AE1188" s="174"/>
      <c r="AF1188" s="174"/>
      <c r="AG1188" s="174"/>
      <c r="AH1188" s="174"/>
      <c r="AI1188" s="174"/>
      <c r="AJ1188" s="174"/>
      <c r="AK1188" s="174"/>
      <c r="AL1188" s="174"/>
      <c r="AM1188" s="174"/>
      <c r="AN1188" s="174"/>
      <c r="AO1188" s="174"/>
      <c r="AP1188" s="174"/>
      <c r="AQ1188" s="174"/>
      <c r="AR1188" s="174"/>
      <c r="AS1188" s="174"/>
      <c r="AT1188" s="174"/>
      <c r="AU1188" s="174"/>
      <c r="AV1188" s="174"/>
      <c r="AW1188" s="174"/>
      <c r="AX1188" s="174"/>
      <c r="AY1188" s="174"/>
      <c r="AZ1188" s="174"/>
      <c r="BA1188" s="174"/>
      <c r="BB1188" s="174"/>
      <c r="BC1188" s="174"/>
      <c r="BD1188" s="174"/>
      <c r="BE1188" s="174"/>
      <c r="BF1188" s="174"/>
      <c r="BG1188" s="174"/>
      <c r="BH1188" s="174"/>
      <c r="BI1188" s="174"/>
      <c r="BJ1188" s="174"/>
      <c r="BK1188" s="174"/>
      <c r="BL1188" s="174"/>
      <c r="BM1188" s="174"/>
      <c r="BN1188" s="174"/>
      <c r="BO1188" s="174"/>
      <c r="BP1188" s="174"/>
      <c r="BQ1188" s="174"/>
      <c r="BR1188" s="174"/>
      <c r="BS1188" s="174"/>
      <c r="BT1188" s="174"/>
    </row>
    <row r="1189" spans="1:72" s="177" customFormat="1">
      <c r="A1189" s="176"/>
      <c r="B1189" s="176"/>
      <c r="C1189" s="178"/>
      <c r="D1189" s="176"/>
      <c r="E1189" s="174"/>
      <c r="F1189" s="174"/>
      <c r="G1189" s="174"/>
      <c r="H1189" s="174"/>
      <c r="I1189" s="174"/>
      <c r="J1189" s="174"/>
      <c r="K1189" s="174"/>
      <c r="L1189" s="174"/>
      <c r="M1189" s="174"/>
      <c r="N1189" s="174"/>
      <c r="O1189" s="174"/>
      <c r="P1189" s="174"/>
      <c r="Q1189" s="174"/>
      <c r="R1189" s="174"/>
      <c r="S1189" s="174"/>
      <c r="T1189" s="174"/>
      <c r="U1189" s="174"/>
      <c r="V1189" s="174"/>
      <c r="W1189" s="174"/>
      <c r="X1189" s="174"/>
      <c r="Y1189" s="174"/>
      <c r="Z1189" s="174"/>
      <c r="AA1189" s="174"/>
      <c r="AB1189" s="174"/>
      <c r="AC1189" s="174"/>
      <c r="AD1189" s="174"/>
      <c r="AE1189" s="174"/>
      <c r="AF1189" s="174"/>
      <c r="AG1189" s="174"/>
      <c r="AH1189" s="174"/>
      <c r="AI1189" s="174"/>
      <c r="AJ1189" s="174"/>
      <c r="AK1189" s="174"/>
      <c r="AL1189" s="174"/>
      <c r="AM1189" s="174"/>
      <c r="AN1189" s="174"/>
      <c r="AO1189" s="174"/>
      <c r="AP1189" s="174"/>
      <c r="AQ1189" s="174"/>
      <c r="AR1189" s="174"/>
      <c r="AS1189" s="174"/>
      <c r="AT1189" s="174"/>
      <c r="AU1189" s="174"/>
      <c r="AV1189" s="174"/>
      <c r="AW1189" s="174"/>
      <c r="AX1189" s="174"/>
      <c r="AY1189" s="174"/>
      <c r="AZ1189" s="174"/>
      <c r="BA1189" s="174"/>
      <c r="BB1189" s="174"/>
      <c r="BC1189" s="174"/>
      <c r="BD1189" s="174"/>
      <c r="BE1189" s="174"/>
      <c r="BF1189" s="174"/>
      <c r="BG1189" s="174"/>
      <c r="BH1189" s="174"/>
      <c r="BI1189" s="174"/>
      <c r="BJ1189" s="174"/>
      <c r="BK1189" s="174"/>
      <c r="BL1189" s="174"/>
      <c r="BM1189" s="174"/>
      <c r="BN1189" s="174"/>
      <c r="BO1189" s="174"/>
      <c r="BP1189" s="174"/>
      <c r="BQ1189" s="174"/>
      <c r="BR1189" s="174"/>
      <c r="BS1189" s="174"/>
      <c r="BT1189" s="174"/>
    </row>
    <row r="1190" spans="1:72" s="177" customFormat="1">
      <c r="A1190" s="176"/>
      <c r="B1190" s="176"/>
      <c r="C1190" s="178"/>
      <c r="D1190" s="176"/>
      <c r="E1190" s="174"/>
      <c r="F1190" s="174"/>
      <c r="G1190" s="174"/>
      <c r="H1190" s="174"/>
      <c r="I1190" s="174"/>
      <c r="J1190" s="174"/>
      <c r="K1190" s="174"/>
      <c r="L1190" s="174"/>
      <c r="M1190" s="174"/>
      <c r="N1190" s="174"/>
      <c r="O1190" s="174"/>
      <c r="P1190" s="174"/>
      <c r="Q1190" s="174"/>
      <c r="R1190" s="174"/>
      <c r="S1190" s="174"/>
      <c r="T1190" s="174"/>
      <c r="U1190" s="174"/>
      <c r="V1190" s="174"/>
      <c r="W1190" s="174"/>
      <c r="X1190" s="174"/>
      <c r="Y1190" s="174"/>
      <c r="Z1190" s="174"/>
      <c r="AA1190" s="174"/>
      <c r="AB1190" s="174"/>
      <c r="AC1190" s="174"/>
      <c r="AD1190" s="174"/>
      <c r="AE1190" s="174"/>
      <c r="AF1190" s="174"/>
      <c r="AG1190" s="174"/>
      <c r="AH1190" s="174"/>
      <c r="AI1190" s="174"/>
      <c r="AJ1190" s="174"/>
      <c r="AK1190" s="174"/>
      <c r="AL1190" s="174"/>
      <c r="AM1190" s="174"/>
      <c r="AN1190" s="174"/>
      <c r="AO1190" s="174"/>
      <c r="AP1190" s="174"/>
      <c r="AQ1190" s="174"/>
      <c r="AR1190" s="174"/>
      <c r="AS1190" s="174"/>
      <c r="AT1190" s="174"/>
      <c r="AU1190" s="174"/>
      <c r="AV1190" s="174"/>
      <c r="AW1190" s="174"/>
      <c r="AX1190" s="174"/>
      <c r="AY1190" s="174"/>
      <c r="AZ1190" s="174"/>
      <c r="BA1190" s="174"/>
      <c r="BB1190" s="174"/>
      <c r="BC1190" s="174"/>
      <c r="BD1190" s="174"/>
      <c r="BE1190" s="174"/>
      <c r="BF1190" s="174"/>
      <c r="BG1190" s="174"/>
      <c r="BH1190" s="174"/>
      <c r="BI1190" s="174"/>
      <c r="BJ1190" s="174"/>
      <c r="BK1190" s="174"/>
      <c r="BL1190" s="174"/>
      <c r="BM1190" s="174"/>
      <c r="BN1190" s="174"/>
      <c r="BO1190" s="174"/>
      <c r="BP1190" s="174"/>
      <c r="BQ1190" s="174"/>
      <c r="BR1190" s="174"/>
      <c r="BS1190" s="174"/>
      <c r="BT1190" s="174"/>
    </row>
    <row r="1191" spans="1:72" s="177" customFormat="1">
      <c r="A1191" s="176"/>
      <c r="B1191" s="176"/>
      <c r="C1191" s="178"/>
      <c r="D1191" s="176"/>
      <c r="E1191" s="174"/>
      <c r="F1191" s="174"/>
      <c r="G1191" s="174"/>
      <c r="H1191" s="174"/>
      <c r="I1191" s="174"/>
      <c r="J1191" s="174"/>
      <c r="K1191" s="174"/>
      <c r="L1191" s="174"/>
      <c r="M1191" s="174"/>
      <c r="N1191" s="174"/>
      <c r="O1191" s="174"/>
      <c r="P1191" s="174"/>
      <c r="Q1191" s="174"/>
      <c r="R1191" s="174"/>
      <c r="S1191" s="174"/>
      <c r="T1191" s="174"/>
      <c r="U1191" s="174"/>
      <c r="V1191" s="174"/>
      <c r="W1191" s="174"/>
      <c r="X1191" s="174"/>
      <c r="Y1191" s="174"/>
      <c r="Z1191" s="174"/>
      <c r="AA1191" s="174"/>
      <c r="AB1191" s="174"/>
      <c r="AC1191" s="174"/>
      <c r="AD1191" s="174"/>
      <c r="AE1191" s="174"/>
      <c r="AF1191" s="174"/>
      <c r="AG1191" s="174"/>
      <c r="AH1191" s="174"/>
      <c r="AI1191" s="174"/>
      <c r="AJ1191" s="174"/>
      <c r="AK1191" s="174"/>
      <c r="AL1191" s="174"/>
      <c r="AM1191" s="174"/>
      <c r="AN1191" s="174"/>
      <c r="AO1191" s="174"/>
      <c r="AP1191" s="174"/>
      <c r="AQ1191" s="174"/>
      <c r="AR1191" s="174"/>
      <c r="AS1191" s="174"/>
      <c r="AT1191" s="174"/>
      <c r="AU1191" s="174"/>
      <c r="AV1191" s="174"/>
      <c r="AW1191" s="174"/>
      <c r="AX1191" s="174"/>
      <c r="AY1191" s="174"/>
      <c r="AZ1191" s="174"/>
      <c r="BA1191" s="174"/>
      <c r="BB1191" s="174"/>
      <c r="BC1191" s="174"/>
      <c r="BD1191" s="174"/>
      <c r="BE1191" s="174"/>
      <c r="BF1191" s="174"/>
      <c r="BG1191" s="174"/>
      <c r="BH1191" s="174"/>
      <c r="BI1191" s="174"/>
      <c r="BJ1191" s="174"/>
      <c r="BK1191" s="174"/>
      <c r="BL1191" s="174"/>
      <c r="BM1191" s="174"/>
      <c r="BN1191" s="174"/>
      <c r="BO1191" s="174"/>
      <c r="BP1191" s="174"/>
      <c r="BQ1191" s="174"/>
      <c r="BR1191" s="174"/>
      <c r="BS1191" s="174"/>
      <c r="BT1191" s="174"/>
    </row>
    <row r="1192" spans="1:72" s="177" customFormat="1">
      <c r="A1192" s="176"/>
      <c r="B1192" s="176"/>
      <c r="C1192" s="178"/>
      <c r="D1192" s="176"/>
      <c r="E1192" s="174"/>
      <c r="F1192" s="174"/>
      <c r="G1192" s="174"/>
      <c r="H1192" s="174"/>
      <c r="I1192" s="174"/>
      <c r="J1192" s="174"/>
      <c r="K1192" s="174"/>
      <c r="L1192" s="174"/>
      <c r="M1192" s="174"/>
      <c r="N1192" s="174"/>
      <c r="O1192" s="174"/>
      <c r="P1192" s="174"/>
      <c r="Q1192" s="174"/>
      <c r="R1192" s="174"/>
      <c r="S1192" s="174"/>
      <c r="T1192" s="174"/>
      <c r="U1192" s="174"/>
      <c r="V1192" s="174"/>
      <c r="W1192" s="174"/>
      <c r="X1192" s="174"/>
      <c r="Y1192" s="174"/>
      <c r="Z1192" s="174"/>
      <c r="AA1192" s="174"/>
      <c r="AB1192" s="174"/>
      <c r="AC1192" s="174"/>
      <c r="AD1192" s="174"/>
      <c r="AE1192" s="174"/>
      <c r="AF1192" s="174"/>
      <c r="AG1192" s="174"/>
      <c r="AH1192" s="174"/>
      <c r="AI1192" s="174"/>
      <c r="AJ1192" s="174"/>
      <c r="AK1192" s="174"/>
      <c r="AL1192" s="174"/>
      <c r="AM1192" s="174"/>
      <c r="AN1192" s="174"/>
      <c r="AO1192" s="174"/>
      <c r="AP1192" s="174"/>
      <c r="AQ1192" s="174"/>
      <c r="AR1192" s="174"/>
      <c r="AS1192" s="174"/>
      <c r="AT1192" s="174"/>
      <c r="AU1192" s="174"/>
      <c r="AV1192" s="174"/>
      <c r="AW1192" s="174"/>
      <c r="AX1192" s="174"/>
      <c r="AY1192" s="174"/>
      <c r="AZ1192" s="174"/>
      <c r="BA1192" s="174"/>
      <c r="BB1192" s="174"/>
      <c r="BC1192" s="174"/>
      <c r="BD1192" s="174"/>
      <c r="BE1192" s="174"/>
      <c r="BF1192" s="174"/>
      <c r="BG1192" s="174"/>
      <c r="BH1192" s="174"/>
      <c r="BI1192" s="174"/>
      <c r="BJ1192" s="174"/>
      <c r="BK1192" s="174"/>
      <c r="BL1192" s="174"/>
      <c r="BM1192" s="174"/>
      <c r="BN1192" s="174"/>
      <c r="BO1192" s="174"/>
      <c r="BP1192" s="174"/>
      <c r="BQ1192" s="174"/>
      <c r="BR1192" s="174"/>
      <c r="BS1192" s="174"/>
      <c r="BT1192" s="174"/>
    </row>
    <row r="1193" spans="1:72" s="177" customFormat="1">
      <c r="A1193" s="176"/>
      <c r="B1193" s="176"/>
      <c r="C1193" s="178"/>
      <c r="D1193" s="176"/>
      <c r="E1193" s="174"/>
      <c r="F1193" s="174"/>
      <c r="G1193" s="174"/>
      <c r="H1193" s="174"/>
      <c r="I1193" s="174"/>
      <c r="J1193" s="174"/>
      <c r="K1193" s="174"/>
      <c r="L1193" s="174"/>
      <c r="M1193" s="174"/>
      <c r="N1193" s="174"/>
      <c r="O1193" s="174"/>
      <c r="P1193" s="174"/>
      <c r="Q1193" s="174"/>
      <c r="R1193" s="174"/>
      <c r="S1193" s="174"/>
      <c r="T1193" s="174"/>
      <c r="U1193" s="174"/>
      <c r="V1193" s="174"/>
      <c r="W1193" s="174"/>
      <c r="X1193" s="174"/>
      <c r="Y1193" s="174"/>
      <c r="Z1193" s="174"/>
      <c r="AA1193" s="174"/>
      <c r="AB1193" s="174"/>
      <c r="AC1193" s="174"/>
      <c r="AD1193" s="174"/>
      <c r="AE1193" s="174"/>
      <c r="AF1193" s="174"/>
      <c r="AG1193" s="174"/>
      <c r="AH1193" s="174"/>
      <c r="AI1193" s="174"/>
      <c r="AJ1193" s="174"/>
      <c r="AK1193" s="174"/>
      <c r="AL1193" s="174"/>
      <c r="AM1193" s="174"/>
      <c r="AN1193" s="174"/>
      <c r="AO1193" s="174"/>
      <c r="AP1193" s="174"/>
      <c r="AQ1193" s="174"/>
      <c r="AR1193" s="174"/>
      <c r="AS1193" s="174"/>
      <c r="AT1193" s="174"/>
      <c r="AU1193" s="174"/>
      <c r="AV1193" s="174"/>
      <c r="AW1193" s="174"/>
      <c r="AX1193" s="174"/>
      <c r="AY1193" s="174"/>
      <c r="AZ1193" s="174"/>
      <c r="BA1193" s="174"/>
      <c r="BB1193" s="174"/>
      <c r="BC1193" s="174"/>
      <c r="BD1193" s="174"/>
      <c r="BE1193" s="174"/>
      <c r="BF1193" s="174"/>
      <c r="BG1193" s="174"/>
      <c r="BH1193" s="174"/>
      <c r="BI1193" s="174"/>
      <c r="BJ1193" s="174"/>
      <c r="BK1193" s="174"/>
      <c r="BL1193" s="174"/>
      <c r="BM1193" s="174"/>
      <c r="BN1193" s="174"/>
      <c r="BO1193" s="174"/>
      <c r="BP1193" s="174"/>
      <c r="BQ1193" s="174"/>
      <c r="BR1193" s="174"/>
      <c r="BS1193" s="174"/>
      <c r="BT1193" s="174"/>
    </row>
    <row r="1194" spans="1:72" s="177" customFormat="1">
      <c r="A1194" s="176"/>
      <c r="B1194" s="176"/>
      <c r="C1194" s="178"/>
      <c r="D1194" s="176"/>
      <c r="E1194" s="174"/>
      <c r="F1194" s="174"/>
      <c r="G1194" s="174"/>
      <c r="H1194" s="174"/>
      <c r="I1194" s="174"/>
      <c r="J1194" s="174"/>
      <c r="K1194" s="174"/>
      <c r="L1194" s="174"/>
      <c r="M1194" s="174"/>
      <c r="N1194" s="174"/>
      <c r="O1194" s="174"/>
      <c r="P1194" s="174"/>
      <c r="Q1194" s="174"/>
      <c r="R1194" s="174"/>
      <c r="S1194" s="174"/>
      <c r="T1194" s="174"/>
      <c r="U1194" s="174"/>
      <c r="V1194" s="174"/>
      <c r="W1194" s="174"/>
      <c r="X1194" s="174"/>
      <c r="Y1194" s="174"/>
      <c r="Z1194" s="174"/>
      <c r="AA1194" s="174"/>
      <c r="AB1194" s="174"/>
      <c r="AC1194" s="174"/>
      <c r="AD1194" s="174"/>
      <c r="AE1194" s="174"/>
      <c r="AF1194" s="174"/>
      <c r="AG1194" s="174"/>
      <c r="AH1194" s="174"/>
      <c r="AI1194" s="174"/>
      <c r="AJ1194" s="174"/>
      <c r="AK1194" s="174"/>
      <c r="AL1194" s="174"/>
      <c r="AM1194" s="174"/>
      <c r="AN1194" s="174"/>
      <c r="AO1194" s="174"/>
      <c r="AP1194" s="174"/>
      <c r="AQ1194" s="174"/>
      <c r="AR1194" s="174"/>
      <c r="AS1194" s="174"/>
      <c r="AT1194" s="174"/>
      <c r="AU1194" s="174"/>
      <c r="AV1194" s="174"/>
      <c r="AW1194" s="174"/>
      <c r="AX1194" s="174"/>
      <c r="AY1194" s="174"/>
      <c r="AZ1194" s="174"/>
      <c r="BA1194" s="174"/>
      <c r="BB1194" s="174"/>
      <c r="BC1194" s="174"/>
      <c r="BD1194" s="174"/>
      <c r="BE1194" s="174"/>
      <c r="BF1194" s="174"/>
      <c r="BG1194" s="174"/>
      <c r="BH1194" s="174"/>
      <c r="BI1194" s="174"/>
      <c r="BJ1194" s="174"/>
      <c r="BK1194" s="174"/>
      <c r="BL1194" s="174"/>
      <c r="BM1194" s="174"/>
      <c r="BN1194" s="174"/>
      <c r="BO1194" s="174"/>
      <c r="BP1194" s="174"/>
      <c r="BQ1194" s="174"/>
      <c r="BR1194" s="174"/>
      <c r="BS1194" s="174"/>
      <c r="BT1194" s="174"/>
    </row>
    <row r="1195" spans="1:72" s="177" customFormat="1">
      <c r="A1195" s="176"/>
      <c r="B1195" s="176"/>
      <c r="C1195" s="178"/>
      <c r="D1195" s="176"/>
      <c r="E1195" s="174"/>
      <c r="F1195" s="174"/>
      <c r="G1195" s="174"/>
      <c r="H1195" s="174"/>
      <c r="I1195" s="174"/>
      <c r="J1195" s="174"/>
      <c r="K1195" s="174"/>
      <c r="L1195" s="174"/>
      <c r="M1195" s="174"/>
      <c r="N1195" s="174"/>
      <c r="O1195" s="174"/>
      <c r="P1195" s="174"/>
      <c r="Q1195" s="174"/>
      <c r="R1195" s="174"/>
      <c r="S1195" s="174"/>
      <c r="T1195" s="174"/>
      <c r="U1195" s="174"/>
      <c r="V1195" s="174"/>
      <c r="W1195" s="174"/>
      <c r="X1195" s="174"/>
      <c r="Y1195" s="174"/>
      <c r="Z1195" s="174"/>
      <c r="AA1195" s="174"/>
      <c r="AB1195" s="174"/>
      <c r="AC1195" s="174"/>
      <c r="AD1195" s="174"/>
      <c r="AE1195" s="174"/>
      <c r="AF1195" s="174"/>
      <c r="AG1195" s="174"/>
      <c r="AH1195" s="174"/>
      <c r="AI1195" s="174"/>
      <c r="AJ1195" s="174"/>
      <c r="AK1195" s="174"/>
      <c r="AL1195" s="174"/>
      <c r="AM1195" s="174"/>
      <c r="AN1195" s="174"/>
      <c r="AO1195" s="174"/>
      <c r="AP1195" s="174"/>
      <c r="AQ1195" s="174"/>
      <c r="AR1195" s="174"/>
      <c r="AS1195" s="174"/>
      <c r="AT1195" s="174"/>
      <c r="AU1195" s="174"/>
      <c r="AV1195" s="174"/>
      <c r="AW1195" s="174"/>
      <c r="AX1195" s="174"/>
      <c r="AY1195" s="174"/>
      <c r="AZ1195" s="174"/>
      <c r="BA1195" s="174"/>
      <c r="BB1195" s="174"/>
      <c r="BC1195" s="174"/>
      <c r="BD1195" s="174"/>
      <c r="BE1195" s="174"/>
      <c r="BF1195" s="174"/>
      <c r="BG1195" s="174"/>
      <c r="BH1195" s="174"/>
      <c r="BI1195" s="174"/>
      <c r="BJ1195" s="174"/>
      <c r="BK1195" s="174"/>
      <c r="BL1195" s="174"/>
      <c r="BM1195" s="174"/>
      <c r="BN1195" s="174"/>
      <c r="BO1195" s="174"/>
      <c r="BP1195" s="174"/>
      <c r="BQ1195" s="174"/>
      <c r="BR1195" s="174"/>
      <c r="BS1195" s="174"/>
      <c r="BT1195" s="174"/>
    </row>
    <row r="1196" spans="1:72" s="177" customFormat="1">
      <c r="A1196" s="176"/>
      <c r="B1196" s="176"/>
      <c r="C1196" s="178"/>
      <c r="D1196" s="176"/>
      <c r="E1196" s="174"/>
      <c r="F1196" s="174"/>
      <c r="G1196" s="174"/>
      <c r="H1196" s="174"/>
      <c r="I1196" s="174"/>
      <c r="J1196" s="174"/>
      <c r="K1196" s="174"/>
      <c r="L1196" s="174"/>
      <c r="M1196" s="174"/>
      <c r="N1196" s="174"/>
      <c r="O1196" s="174"/>
      <c r="P1196" s="174"/>
      <c r="Q1196" s="174"/>
      <c r="R1196" s="174"/>
      <c r="S1196" s="174"/>
      <c r="T1196" s="174"/>
      <c r="U1196" s="174"/>
      <c r="V1196" s="174"/>
      <c r="W1196" s="174"/>
      <c r="X1196" s="174"/>
      <c r="Y1196" s="174"/>
      <c r="Z1196" s="174"/>
      <c r="AA1196" s="174"/>
      <c r="AB1196" s="174"/>
      <c r="AC1196" s="174"/>
      <c r="AD1196" s="174"/>
      <c r="AE1196" s="174"/>
      <c r="AF1196" s="174"/>
      <c r="AG1196" s="174"/>
      <c r="AH1196" s="174"/>
      <c r="AI1196" s="174"/>
      <c r="AJ1196" s="174"/>
      <c r="AK1196" s="174"/>
      <c r="AL1196" s="174"/>
      <c r="AM1196" s="174"/>
      <c r="AN1196" s="174"/>
      <c r="AO1196" s="174"/>
      <c r="AP1196" s="174"/>
      <c r="AQ1196" s="174"/>
      <c r="AR1196" s="174"/>
      <c r="AS1196" s="174"/>
      <c r="AT1196" s="174"/>
      <c r="AU1196" s="174"/>
      <c r="AV1196" s="174"/>
      <c r="AW1196" s="174"/>
      <c r="AX1196" s="174"/>
      <c r="AY1196" s="174"/>
      <c r="AZ1196" s="174"/>
      <c r="BA1196" s="174"/>
      <c r="BB1196" s="174"/>
      <c r="BC1196" s="174"/>
      <c r="BD1196" s="174"/>
      <c r="BE1196" s="174"/>
      <c r="BF1196" s="174"/>
      <c r="BG1196" s="174"/>
      <c r="BH1196" s="174"/>
      <c r="BI1196" s="174"/>
      <c r="BJ1196" s="174"/>
      <c r="BK1196" s="174"/>
      <c r="BL1196" s="174"/>
      <c r="BM1196" s="174"/>
      <c r="BN1196" s="174"/>
      <c r="BO1196" s="174"/>
      <c r="BP1196" s="174"/>
      <c r="BQ1196" s="174"/>
      <c r="BR1196" s="174"/>
      <c r="BS1196" s="174"/>
      <c r="BT1196" s="174"/>
    </row>
    <row r="1197" spans="1:72" s="177" customFormat="1">
      <c r="A1197" s="176"/>
      <c r="B1197" s="176"/>
      <c r="C1197" s="178"/>
      <c r="D1197" s="176"/>
      <c r="E1197" s="174"/>
      <c r="F1197" s="174"/>
      <c r="G1197" s="174"/>
      <c r="H1197" s="174"/>
      <c r="I1197" s="174"/>
      <c r="J1197" s="174"/>
      <c r="K1197" s="174"/>
      <c r="L1197" s="174"/>
      <c r="M1197" s="174"/>
      <c r="N1197" s="174"/>
      <c r="O1197" s="174"/>
      <c r="P1197" s="174"/>
      <c r="Q1197" s="174"/>
      <c r="R1197" s="174"/>
      <c r="S1197" s="174"/>
      <c r="T1197" s="174"/>
      <c r="U1197" s="174"/>
      <c r="V1197" s="174"/>
      <c r="W1197" s="174"/>
      <c r="X1197" s="174"/>
      <c r="Y1197" s="174"/>
      <c r="Z1197" s="174"/>
      <c r="AA1197" s="174"/>
      <c r="AB1197" s="174"/>
      <c r="AC1197" s="174"/>
      <c r="AD1197" s="174"/>
      <c r="AE1197" s="174"/>
      <c r="AF1197" s="174"/>
      <c r="AG1197" s="174"/>
      <c r="AH1197" s="174"/>
      <c r="AI1197" s="174"/>
      <c r="AJ1197" s="174"/>
      <c r="AK1197" s="174"/>
      <c r="AL1197" s="174"/>
      <c r="AM1197" s="174"/>
      <c r="AN1197" s="174"/>
      <c r="AO1197" s="174"/>
      <c r="AP1197" s="174"/>
      <c r="AQ1197" s="174"/>
      <c r="AR1197" s="174"/>
      <c r="AS1197" s="174"/>
      <c r="AT1197" s="174"/>
      <c r="AU1197" s="174"/>
      <c r="AV1197" s="174"/>
      <c r="AW1197" s="174"/>
      <c r="AX1197" s="174"/>
      <c r="AY1197" s="174"/>
      <c r="AZ1197" s="174"/>
      <c r="BA1197" s="174"/>
      <c r="BB1197" s="174"/>
      <c r="BC1197" s="174"/>
      <c r="BD1197" s="174"/>
      <c r="BE1197" s="174"/>
      <c r="BF1197" s="174"/>
      <c r="BG1197" s="174"/>
      <c r="BH1197" s="174"/>
      <c r="BI1197" s="174"/>
      <c r="BJ1197" s="174"/>
      <c r="BK1197" s="174"/>
      <c r="BL1197" s="174"/>
      <c r="BM1197" s="174"/>
      <c r="BN1197" s="174"/>
      <c r="BO1197" s="174"/>
      <c r="BP1197" s="174"/>
      <c r="BQ1197" s="174"/>
      <c r="BR1197" s="174"/>
      <c r="BS1197" s="174"/>
      <c r="BT1197" s="174"/>
    </row>
    <row r="1198" spans="1:72" s="177" customFormat="1">
      <c r="A1198" s="176"/>
      <c r="B1198" s="176"/>
      <c r="C1198" s="178"/>
      <c r="D1198" s="176"/>
      <c r="E1198" s="174"/>
      <c r="F1198" s="174"/>
      <c r="G1198" s="174"/>
      <c r="H1198" s="174"/>
      <c r="I1198" s="174"/>
      <c r="J1198" s="174"/>
      <c r="K1198" s="174"/>
      <c r="L1198" s="174"/>
      <c r="M1198" s="174"/>
      <c r="N1198" s="174"/>
      <c r="O1198" s="174"/>
      <c r="P1198" s="174"/>
      <c r="Q1198" s="174"/>
      <c r="R1198" s="174"/>
      <c r="S1198" s="174"/>
      <c r="T1198" s="174"/>
      <c r="U1198" s="174"/>
      <c r="V1198" s="174"/>
      <c r="W1198" s="174"/>
      <c r="X1198" s="174"/>
      <c r="Y1198" s="174"/>
      <c r="Z1198" s="174"/>
      <c r="AA1198" s="174"/>
      <c r="AB1198" s="174"/>
      <c r="AC1198" s="174"/>
      <c r="AD1198" s="174"/>
      <c r="AE1198" s="174"/>
      <c r="AF1198" s="174"/>
      <c r="AG1198" s="174"/>
      <c r="AH1198" s="174"/>
      <c r="AI1198" s="174"/>
      <c r="AJ1198" s="174"/>
      <c r="AK1198" s="174"/>
      <c r="AL1198" s="174"/>
      <c r="AM1198" s="174"/>
      <c r="AN1198" s="174"/>
      <c r="AO1198" s="174"/>
      <c r="AP1198" s="174"/>
      <c r="AQ1198" s="174"/>
      <c r="AR1198" s="174"/>
      <c r="AS1198" s="174"/>
      <c r="AT1198" s="174"/>
      <c r="AU1198" s="174"/>
      <c r="AV1198" s="174"/>
      <c r="AW1198" s="174"/>
      <c r="AX1198" s="174"/>
      <c r="AY1198" s="174"/>
      <c r="AZ1198" s="174"/>
      <c r="BA1198" s="174"/>
      <c r="BB1198" s="174"/>
      <c r="BC1198" s="174"/>
      <c r="BD1198" s="174"/>
      <c r="BE1198" s="174"/>
      <c r="BF1198" s="174"/>
      <c r="BG1198" s="174"/>
      <c r="BH1198" s="174"/>
      <c r="BI1198" s="174"/>
      <c r="BJ1198" s="174"/>
      <c r="BK1198" s="174"/>
      <c r="BL1198" s="174"/>
      <c r="BM1198" s="174"/>
      <c r="BN1198" s="174"/>
      <c r="BO1198" s="174"/>
      <c r="BP1198" s="174"/>
      <c r="BQ1198" s="174"/>
      <c r="BR1198" s="174"/>
      <c r="BS1198" s="174"/>
      <c r="BT1198" s="174"/>
    </row>
    <row r="1199" spans="1:72" s="177" customFormat="1">
      <c r="A1199" s="176"/>
      <c r="B1199" s="176"/>
      <c r="C1199" s="178"/>
      <c r="D1199" s="176"/>
      <c r="E1199" s="174"/>
      <c r="F1199" s="174"/>
      <c r="G1199" s="174"/>
      <c r="H1199" s="174"/>
      <c r="I1199" s="174"/>
      <c r="J1199" s="174"/>
      <c r="K1199" s="174"/>
      <c r="L1199" s="174"/>
      <c r="M1199" s="174"/>
      <c r="N1199" s="174"/>
      <c r="O1199" s="174"/>
      <c r="P1199" s="174"/>
      <c r="Q1199" s="174"/>
      <c r="R1199" s="174"/>
      <c r="S1199" s="174"/>
      <c r="T1199" s="174"/>
      <c r="U1199" s="174"/>
      <c r="V1199" s="174"/>
      <c r="W1199" s="174"/>
      <c r="X1199" s="174"/>
      <c r="Y1199" s="174"/>
      <c r="Z1199" s="174"/>
      <c r="AA1199" s="174"/>
      <c r="AB1199" s="174"/>
      <c r="AC1199" s="174"/>
      <c r="AD1199" s="174"/>
      <c r="AE1199" s="174"/>
      <c r="AF1199" s="174"/>
      <c r="AG1199" s="174"/>
      <c r="AH1199" s="174"/>
      <c r="AI1199" s="174"/>
      <c r="AJ1199" s="174"/>
      <c r="AK1199" s="174"/>
      <c r="AL1199" s="174"/>
      <c r="AM1199" s="174"/>
      <c r="AN1199" s="174"/>
      <c r="AO1199" s="174"/>
      <c r="AP1199" s="174"/>
      <c r="AQ1199" s="174"/>
      <c r="AR1199" s="174"/>
      <c r="AS1199" s="174"/>
      <c r="AT1199" s="174"/>
      <c r="AU1199" s="174"/>
      <c r="AV1199" s="174"/>
      <c r="AW1199" s="174"/>
      <c r="AX1199" s="174"/>
      <c r="AY1199" s="174"/>
      <c r="AZ1199" s="174"/>
      <c r="BA1199" s="174"/>
      <c r="BB1199" s="174"/>
      <c r="BC1199" s="174"/>
      <c r="BD1199" s="174"/>
      <c r="BE1199" s="174"/>
      <c r="BF1199" s="174"/>
      <c r="BG1199" s="174"/>
      <c r="BH1199" s="174"/>
      <c r="BI1199" s="174"/>
      <c r="BJ1199" s="174"/>
      <c r="BK1199" s="174"/>
      <c r="BL1199" s="174"/>
      <c r="BM1199" s="174"/>
      <c r="BN1199" s="174"/>
      <c r="BO1199" s="174"/>
      <c r="BP1199" s="174"/>
      <c r="BQ1199" s="174"/>
      <c r="BR1199" s="174"/>
      <c r="BS1199" s="174"/>
      <c r="BT1199" s="174"/>
    </row>
    <row r="1200" spans="1:72" s="177" customFormat="1">
      <c r="A1200" s="176"/>
      <c r="B1200" s="176"/>
      <c r="C1200" s="178"/>
      <c r="D1200" s="176"/>
      <c r="E1200" s="174"/>
      <c r="F1200" s="174"/>
      <c r="G1200" s="174"/>
      <c r="H1200" s="174"/>
      <c r="I1200" s="174"/>
      <c r="J1200" s="174"/>
      <c r="K1200" s="174"/>
      <c r="L1200" s="174"/>
      <c r="M1200" s="174"/>
      <c r="N1200" s="174"/>
      <c r="O1200" s="174"/>
      <c r="P1200" s="174"/>
      <c r="Q1200" s="174"/>
      <c r="R1200" s="174"/>
      <c r="S1200" s="174"/>
      <c r="T1200" s="174"/>
      <c r="U1200" s="174"/>
      <c r="V1200" s="174"/>
      <c r="W1200" s="174"/>
      <c r="X1200" s="174"/>
      <c r="Y1200" s="174"/>
      <c r="Z1200" s="174"/>
      <c r="AA1200" s="174"/>
      <c r="AB1200" s="174"/>
      <c r="AC1200" s="174"/>
      <c r="AD1200" s="174"/>
      <c r="AE1200" s="174"/>
      <c r="AF1200" s="174"/>
      <c r="AG1200" s="174"/>
      <c r="AH1200" s="174"/>
      <c r="AI1200" s="174"/>
      <c r="AJ1200" s="174"/>
      <c r="AK1200" s="174"/>
      <c r="AL1200" s="174"/>
      <c r="AM1200" s="174"/>
      <c r="AN1200" s="174"/>
      <c r="AO1200" s="174"/>
      <c r="AP1200" s="174"/>
      <c r="AQ1200" s="174"/>
      <c r="AR1200" s="174"/>
      <c r="AS1200" s="174"/>
      <c r="AT1200" s="174"/>
      <c r="AU1200" s="174"/>
      <c r="AV1200" s="174"/>
      <c r="AW1200" s="174"/>
      <c r="AX1200" s="174"/>
      <c r="AY1200" s="174"/>
      <c r="AZ1200" s="174"/>
      <c r="BA1200" s="174"/>
      <c r="BB1200" s="174"/>
      <c r="BC1200" s="174"/>
      <c r="BD1200" s="174"/>
      <c r="BE1200" s="174"/>
      <c r="BF1200" s="174"/>
      <c r="BG1200" s="174"/>
      <c r="BH1200" s="174"/>
      <c r="BI1200" s="174"/>
      <c r="BJ1200" s="174"/>
      <c r="BK1200" s="174"/>
      <c r="BL1200" s="174"/>
      <c r="BM1200" s="174"/>
      <c r="BN1200" s="174"/>
      <c r="BO1200" s="174"/>
      <c r="BP1200" s="174"/>
      <c r="BQ1200" s="174"/>
      <c r="BR1200" s="174"/>
      <c r="BS1200" s="174"/>
      <c r="BT1200" s="174"/>
    </row>
    <row r="1201" spans="1:72" s="177" customFormat="1">
      <c r="A1201" s="176"/>
      <c r="B1201" s="176"/>
      <c r="C1201" s="178"/>
      <c r="D1201" s="176"/>
      <c r="E1201" s="174"/>
      <c r="F1201" s="174"/>
      <c r="G1201" s="174"/>
      <c r="H1201" s="174"/>
      <c r="I1201" s="174"/>
      <c r="J1201" s="174"/>
      <c r="K1201" s="174"/>
      <c r="L1201" s="174"/>
      <c r="M1201" s="174"/>
      <c r="N1201" s="174"/>
      <c r="O1201" s="174"/>
      <c r="P1201" s="174"/>
      <c r="Q1201" s="174"/>
      <c r="R1201" s="174"/>
      <c r="S1201" s="174"/>
      <c r="T1201" s="174"/>
      <c r="U1201" s="174"/>
      <c r="V1201" s="174"/>
      <c r="W1201" s="174"/>
      <c r="X1201" s="174"/>
      <c r="Y1201" s="174"/>
      <c r="Z1201" s="174"/>
      <c r="AA1201" s="174"/>
      <c r="AB1201" s="174"/>
      <c r="AC1201" s="174"/>
      <c r="AD1201" s="174"/>
      <c r="AE1201" s="174"/>
      <c r="AF1201" s="174"/>
      <c r="AG1201" s="174"/>
      <c r="AH1201" s="174"/>
      <c r="AI1201" s="174"/>
      <c r="AJ1201" s="174"/>
      <c r="AK1201" s="174"/>
      <c r="AL1201" s="174"/>
      <c r="AM1201" s="174"/>
      <c r="AN1201" s="174"/>
      <c r="AO1201" s="174"/>
      <c r="AP1201" s="174"/>
      <c r="AQ1201" s="174"/>
      <c r="AR1201" s="174"/>
      <c r="AS1201" s="174"/>
      <c r="AT1201" s="174"/>
      <c r="AU1201" s="174"/>
      <c r="AV1201" s="174"/>
      <c r="AW1201" s="174"/>
      <c r="AX1201" s="174"/>
      <c r="AY1201" s="174"/>
      <c r="AZ1201" s="174"/>
      <c r="BA1201" s="174"/>
      <c r="BB1201" s="174"/>
      <c r="BC1201" s="174"/>
      <c r="BD1201" s="174"/>
      <c r="BE1201" s="174"/>
      <c r="BF1201" s="174"/>
      <c r="BG1201" s="174"/>
      <c r="BH1201" s="174"/>
      <c r="BI1201" s="174"/>
      <c r="BJ1201" s="174"/>
      <c r="BK1201" s="174"/>
      <c r="BL1201" s="174"/>
      <c r="BM1201" s="174"/>
      <c r="BN1201" s="174"/>
      <c r="BO1201" s="174"/>
      <c r="BP1201" s="174"/>
      <c r="BQ1201" s="174"/>
      <c r="BR1201" s="174"/>
      <c r="BS1201" s="174"/>
      <c r="BT1201" s="174"/>
    </row>
    <row r="1202" spans="1:72" s="177" customFormat="1">
      <c r="A1202" s="176"/>
      <c r="B1202" s="176"/>
      <c r="C1202" s="178"/>
      <c r="D1202" s="176"/>
      <c r="E1202" s="174"/>
      <c r="F1202" s="174"/>
      <c r="G1202" s="174"/>
      <c r="H1202" s="174"/>
      <c r="I1202" s="174"/>
      <c r="J1202" s="174"/>
      <c r="K1202" s="174"/>
      <c r="L1202" s="174"/>
      <c r="M1202" s="174"/>
      <c r="N1202" s="174"/>
      <c r="O1202" s="174"/>
      <c r="P1202" s="174"/>
      <c r="Q1202" s="174"/>
      <c r="R1202" s="174"/>
      <c r="S1202" s="174"/>
      <c r="T1202" s="174"/>
      <c r="U1202" s="174"/>
      <c r="V1202" s="174"/>
      <c r="W1202" s="174"/>
      <c r="X1202" s="174"/>
      <c r="Y1202" s="174"/>
      <c r="Z1202" s="174"/>
      <c r="AA1202" s="174"/>
      <c r="AB1202" s="174"/>
      <c r="AC1202" s="174"/>
      <c r="AD1202" s="174"/>
      <c r="AE1202" s="174"/>
      <c r="AF1202" s="174"/>
      <c r="AG1202" s="174"/>
      <c r="AH1202" s="174"/>
      <c r="AI1202" s="174"/>
      <c r="AJ1202" s="174"/>
      <c r="AK1202" s="174"/>
      <c r="AL1202" s="174"/>
      <c r="AM1202" s="174"/>
      <c r="AN1202" s="174"/>
      <c r="AO1202" s="174"/>
      <c r="AP1202" s="174"/>
      <c r="AQ1202" s="174"/>
      <c r="AR1202" s="174"/>
      <c r="AS1202" s="174"/>
      <c r="AT1202" s="174"/>
      <c r="AU1202" s="174"/>
      <c r="AV1202" s="174"/>
      <c r="AW1202" s="174"/>
      <c r="AX1202" s="174"/>
      <c r="AY1202" s="174"/>
      <c r="AZ1202" s="174"/>
      <c r="BA1202" s="174"/>
      <c r="BB1202" s="174"/>
      <c r="BC1202" s="174"/>
      <c r="BD1202" s="174"/>
      <c r="BE1202" s="174"/>
      <c r="BF1202" s="174"/>
      <c r="BG1202" s="174"/>
      <c r="BH1202" s="174"/>
      <c r="BI1202" s="174"/>
      <c r="BJ1202" s="174"/>
      <c r="BK1202" s="174"/>
      <c r="BL1202" s="174"/>
      <c r="BM1202" s="174"/>
      <c r="BN1202" s="174"/>
      <c r="BO1202" s="174"/>
      <c r="BP1202" s="174"/>
      <c r="BQ1202" s="174"/>
      <c r="BR1202" s="174"/>
      <c r="BS1202" s="174"/>
      <c r="BT1202" s="174"/>
    </row>
    <row r="1203" spans="1:72" s="177" customFormat="1">
      <c r="A1203" s="176"/>
      <c r="B1203" s="176"/>
      <c r="C1203" s="178"/>
      <c r="D1203" s="176"/>
      <c r="E1203" s="174"/>
      <c r="F1203" s="174"/>
      <c r="G1203" s="174"/>
      <c r="H1203" s="174"/>
      <c r="I1203" s="174"/>
      <c r="J1203" s="174"/>
      <c r="K1203" s="174"/>
      <c r="L1203" s="174"/>
      <c r="M1203" s="174"/>
      <c r="N1203" s="174"/>
      <c r="O1203" s="174"/>
      <c r="P1203" s="174"/>
      <c r="Q1203" s="174"/>
      <c r="R1203" s="174"/>
      <c r="S1203" s="174"/>
      <c r="T1203" s="174"/>
      <c r="U1203" s="174"/>
      <c r="V1203" s="174"/>
      <c r="W1203" s="174"/>
      <c r="X1203" s="174"/>
      <c r="Y1203" s="174"/>
      <c r="Z1203" s="174"/>
      <c r="AA1203" s="174"/>
      <c r="AB1203" s="174"/>
      <c r="AC1203" s="174"/>
      <c r="AD1203" s="174"/>
      <c r="AE1203" s="174"/>
      <c r="AF1203" s="174"/>
      <c r="AG1203" s="174"/>
      <c r="AH1203" s="174"/>
      <c r="AI1203" s="174"/>
      <c r="AJ1203" s="174"/>
      <c r="AK1203" s="174"/>
      <c r="AL1203" s="174"/>
      <c r="AM1203" s="174"/>
      <c r="AN1203" s="174"/>
      <c r="AO1203" s="174"/>
      <c r="AP1203" s="174"/>
      <c r="AQ1203" s="174"/>
      <c r="AR1203" s="174"/>
      <c r="AS1203" s="174"/>
      <c r="AT1203" s="174"/>
      <c r="AU1203" s="174"/>
      <c r="AV1203" s="174"/>
      <c r="AW1203" s="174"/>
      <c r="AX1203" s="174"/>
      <c r="AY1203" s="174"/>
      <c r="AZ1203" s="174"/>
      <c r="BA1203" s="174"/>
      <c r="BB1203" s="174"/>
      <c r="BC1203" s="174"/>
      <c r="BD1203" s="174"/>
      <c r="BE1203" s="174"/>
      <c r="BF1203" s="174"/>
      <c r="BG1203" s="174"/>
      <c r="BH1203" s="174"/>
      <c r="BI1203" s="174"/>
      <c r="BJ1203" s="174"/>
      <c r="BK1203" s="174"/>
      <c r="BL1203" s="174"/>
      <c r="BM1203" s="174"/>
      <c r="BN1203" s="174"/>
      <c r="BO1203" s="174"/>
      <c r="BP1203" s="174"/>
      <c r="BQ1203" s="174"/>
      <c r="BR1203" s="174"/>
      <c r="BS1203" s="174"/>
      <c r="BT1203" s="174"/>
    </row>
    <row r="1204" spans="1:72" s="177" customFormat="1">
      <c r="A1204" s="176"/>
      <c r="B1204" s="176"/>
      <c r="C1204" s="178"/>
      <c r="D1204" s="176"/>
      <c r="E1204" s="174"/>
      <c r="F1204" s="174"/>
      <c r="G1204" s="174"/>
      <c r="H1204" s="174"/>
      <c r="I1204" s="174"/>
      <c r="J1204" s="174"/>
      <c r="K1204" s="174"/>
      <c r="L1204" s="174"/>
      <c r="M1204" s="174"/>
      <c r="N1204" s="174"/>
      <c r="O1204" s="174"/>
      <c r="P1204" s="174"/>
      <c r="Q1204" s="174"/>
      <c r="R1204" s="174"/>
      <c r="S1204" s="174"/>
      <c r="T1204" s="174"/>
      <c r="U1204" s="174"/>
      <c r="V1204" s="174"/>
      <c r="W1204" s="174"/>
      <c r="X1204" s="174"/>
      <c r="Y1204" s="174"/>
      <c r="Z1204" s="174"/>
      <c r="AA1204" s="174"/>
      <c r="AB1204" s="174"/>
      <c r="AC1204" s="174"/>
      <c r="AD1204" s="174"/>
      <c r="AE1204" s="174"/>
      <c r="AF1204" s="174"/>
      <c r="AG1204" s="174"/>
      <c r="AH1204" s="174"/>
      <c r="AI1204" s="174"/>
      <c r="AJ1204" s="174"/>
      <c r="AK1204" s="174"/>
      <c r="AL1204" s="174"/>
      <c r="AM1204" s="174"/>
      <c r="AN1204" s="174"/>
      <c r="AO1204" s="174"/>
      <c r="AP1204" s="174"/>
      <c r="AQ1204" s="174"/>
      <c r="AR1204" s="174"/>
      <c r="AS1204" s="174"/>
      <c r="AT1204" s="174"/>
      <c r="AU1204" s="174"/>
      <c r="AV1204" s="174"/>
      <c r="AW1204" s="174"/>
      <c r="AX1204" s="174"/>
      <c r="AY1204" s="174"/>
      <c r="AZ1204" s="174"/>
      <c r="BA1204" s="174"/>
      <c r="BB1204" s="174"/>
      <c r="BC1204" s="174"/>
      <c r="BD1204" s="174"/>
      <c r="BE1204" s="174"/>
      <c r="BF1204" s="174"/>
      <c r="BG1204" s="174"/>
      <c r="BH1204" s="174"/>
      <c r="BI1204" s="174"/>
      <c r="BJ1204" s="174"/>
      <c r="BK1204" s="174"/>
      <c r="BL1204" s="174"/>
      <c r="BM1204" s="174"/>
      <c r="BN1204" s="174"/>
      <c r="BO1204" s="174"/>
      <c r="BP1204" s="174"/>
      <c r="BQ1204" s="174"/>
      <c r="BR1204" s="174"/>
      <c r="BS1204" s="174"/>
      <c r="BT1204" s="174"/>
    </row>
    <row r="1205" spans="1:72" s="177" customFormat="1">
      <c r="A1205" s="176"/>
      <c r="B1205" s="176"/>
      <c r="C1205" s="178"/>
      <c r="D1205" s="176"/>
      <c r="E1205" s="174"/>
      <c r="F1205" s="174"/>
      <c r="G1205" s="174"/>
      <c r="H1205" s="174"/>
      <c r="I1205" s="174"/>
      <c r="J1205" s="174"/>
      <c r="K1205" s="174"/>
      <c r="L1205" s="174"/>
      <c r="M1205" s="174"/>
      <c r="N1205" s="174"/>
      <c r="O1205" s="174"/>
      <c r="P1205" s="174"/>
      <c r="Q1205" s="174"/>
      <c r="R1205" s="174"/>
      <c r="S1205" s="174"/>
      <c r="T1205" s="174"/>
      <c r="U1205" s="174"/>
      <c r="V1205" s="174"/>
      <c r="W1205" s="174"/>
      <c r="X1205" s="174"/>
      <c r="Y1205" s="174"/>
      <c r="Z1205" s="174"/>
      <c r="AA1205" s="174"/>
      <c r="AB1205" s="174"/>
      <c r="AC1205" s="174"/>
      <c r="AD1205" s="174"/>
      <c r="AE1205" s="174"/>
      <c r="AF1205" s="174"/>
      <c r="AG1205" s="174"/>
      <c r="AH1205" s="174"/>
      <c r="AI1205" s="174"/>
      <c r="AJ1205" s="174"/>
      <c r="AK1205" s="174"/>
      <c r="AL1205" s="174"/>
      <c r="AM1205" s="174"/>
      <c r="AN1205" s="174"/>
      <c r="AO1205" s="174"/>
      <c r="AP1205" s="174"/>
      <c r="AQ1205" s="174"/>
      <c r="AR1205" s="174"/>
      <c r="AS1205" s="174"/>
      <c r="AT1205" s="174"/>
      <c r="AU1205" s="174"/>
      <c r="AV1205" s="174"/>
      <c r="AW1205" s="174"/>
      <c r="AX1205" s="174"/>
      <c r="AY1205" s="174"/>
      <c r="AZ1205" s="174"/>
      <c r="BA1205" s="174"/>
      <c r="BB1205" s="174"/>
      <c r="BC1205" s="174"/>
      <c r="BD1205" s="174"/>
      <c r="BE1205" s="174"/>
      <c r="BF1205" s="174"/>
      <c r="BG1205" s="174"/>
      <c r="BH1205" s="174"/>
      <c r="BI1205" s="174"/>
      <c r="BJ1205" s="174"/>
      <c r="BK1205" s="174"/>
      <c r="BL1205" s="174"/>
      <c r="BM1205" s="174"/>
      <c r="BN1205" s="174"/>
      <c r="BO1205" s="174"/>
      <c r="BP1205" s="174"/>
      <c r="BQ1205" s="174"/>
      <c r="BR1205" s="174"/>
      <c r="BS1205" s="174"/>
      <c r="BT1205" s="174"/>
    </row>
    <row r="1206" spans="1:72" s="177" customFormat="1">
      <c r="A1206" s="176"/>
      <c r="B1206" s="176"/>
      <c r="C1206" s="178"/>
      <c r="D1206" s="176"/>
      <c r="E1206" s="174"/>
      <c r="F1206" s="174"/>
      <c r="G1206" s="174"/>
      <c r="H1206" s="174"/>
      <c r="I1206" s="174"/>
      <c r="J1206" s="174"/>
      <c r="K1206" s="174"/>
      <c r="L1206" s="174"/>
      <c r="M1206" s="174"/>
      <c r="N1206" s="174"/>
      <c r="O1206" s="174"/>
      <c r="P1206" s="174"/>
      <c r="Q1206" s="174"/>
      <c r="R1206" s="174"/>
      <c r="S1206" s="174"/>
      <c r="T1206" s="174"/>
      <c r="U1206" s="174"/>
      <c r="V1206" s="174"/>
      <c r="W1206" s="174"/>
      <c r="X1206" s="174"/>
      <c r="Y1206" s="174"/>
      <c r="Z1206" s="174"/>
      <c r="AA1206" s="174"/>
      <c r="AB1206" s="174"/>
      <c r="AC1206" s="174"/>
      <c r="AD1206" s="174"/>
      <c r="AE1206" s="174"/>
      <c r="AF1206" s="174"/>
      <c r="AG1206" s="174"/>
      <c r="AH1206" s="174"/>
      <c r="AI1206" s="174"/>
      <c r="AJ1206" s="174"/>
      <c r="AK1206" s="174"/>
      <c r="AL1206" s="174"/>
      <c r="AM1206" s="174"/>
      <c r="AN1206" s="174"/>
      <c r="AO1206" s="174"/>
      <c r="AP1206" s="174"/>
      <c r="AQ1206" s="174"/>
      <c r="AR1206" s="174"/>
      <c r="AS1206" s="174"/>
      <c r="AT1206" s="174"/>
      <c r="AU1206" s="174"/>
      <c r="AV1206" s="174"/>
      <c r="AW1206" s="174"/>
      <c r="AX1206" s="174"/>
      <c r="AY1206" s="174"/>
      <c r="AZ1206" s="174"/>
      <c r="BA1206" s="174"/>
      <c r="BB1206" s="174"/>
      <c r="BC1206" s="174"/>
      <c r="BD1206" s="174"/>
      <c r="BE1206" s="174"/>
      <c r="BF1206" s="174"/>
      <c r="BG1206" s="174"/>
      <c r="BH1206" s="174"/>
      <c r="BI1206" s="174"/>
      <c r="BJ1206" s="174"/>
      <c r="BK1206" s="174"/>
      <c r="BL1206" s="174"/>
      <c r="BM1206" s="174"/>
      <c r="BN1206" s="174"/>
      <c r="BO1206" s="174"/>
      <c r="BP1206" s="174"/>
      <c r="BQ1206" s="174"/>
      <c r="BR1206" s="174"/>
      <c r="BS1206" s="174"/>
      <c r="BT1206" s="174"/>
    </row>
    <row r="1207" spans="1:72" s="177" customFormat="1">
      <c r="A1207" s="176"/>
      <c r="B1207" s="176"/>
      <c r="C1207" s="178"/>
      <c r="D1207" s="176"/>
      <c r="E1207" s="174"/>
      <c r="F1207" s="174"/>
      <c r="G1207" s="174"/>
      <c r="H1207" s="174"/>
      <c r="I1207" s="174"/>
      <c r="J1207" s="174"/>
      <c r="K1207" s="174"/>
      <c r="L1207" s="174"/>
      <c r="M1207" s="174"/>
      <c r="N1207" s="174"/>
      <c r="O1207" s="174"/>
      <c r="P1207" s="174"/>
      <c r="Q1207" s="174"/>
      <c r="R1207" s="174"/>
      <c r="S1207" s="174"/>
      <c r="T1207" s="174"/>
      <c r="U1207" s="174"/>
      <c r="V1207" s="174"/>
      <c r="W1207" s="174"/>
      <c r="X1207" s="174"/>
      <c r="Y1207" s="174"/>
      <c r="Z1207" s="174"/>
      <c r="AA1207" s="174"/>
      <c r="AB1207" s="174"/>
      <c r="AC1207" s="174"/>
      <c r="AD1207" s="174"/>
      <c r="AE1207" s="174"/>
      <c r="AF1207" s="174"/>
      <c r="AG1207" s="174"/>
      <c r="AH1207" s="174"/>
      <c r="AI1207" s="174"/>
      <c r="AJ1207" s="174"/>
      <c r="AK1207" s="174"/>
      <c r="AL1207" s="174"/>
      <c r="AM1207" s="174"/>
      <c r="AN1207" s="174"/>
      <c r="AO1207" s="174"/>
      <c r="AP1207" s="174"/>
      <c r="AQ1207" s="174"/>
      <c r="AR1207" s="174"/>
      <c r="AS1207" s="174"/>
      <c r="AT1207" s="174"/>
      <c r="AU1207" s="174"/>
      <c r="AV1207" s="174"/>
      <c r="AW1207" s="174"/>
      <c r="AX1207" s="174"/>
      <c r="AY1207" s="174"/>
      <c r="AZ1207" s="174"/>
      <c r="BA1207" s="174"/>
      <c r="BB1207" s="174"/>
      <c r="BC1207" s="174"/>
      <c r="BD1207" s="174"/>
      <c r="BE1207" s="174"/>
      <c r="BF1207" s="174"/>
      <c r="BG1207" s="174"/>
      <c r="BH1207" s="174"/>
      <c r="BI1207" s="174"/>
      <c r="BJ1207" s="174"/>
      <c r="BK1207" s="174"/>
      <c r="BL1207" s="174"/>
      <c r="BM1207" s="174"/>
      <c r="BN1207" s="174"/>
      <c r="BO1207" s="174"/>
      <c r="BP1207" s="174"/>
      <c r="BQ1207" s="174"/>
      <c r="BR1207" s="174"/>
      <c r="BS1207" s="174"/>
      <c r="BT1207" s="174"/>
    </row>
    <row r="1208" spans="1:72" s="177" customFormat="1">
      <c r="A1208" s="176"/>
      <c r="B1208" s="176"/>
      <c r="C1208" s="178"/>
      <c r="D1208" s="176"/>
      <c r="E1208" s="174"/>
      <c r="F1208" s="174"/>
      <c r="G1208" s="174"/>
      <c r="H1208" s="174"/>
      <c r="I1208" s="174"/>
      <c r="J1208" s="174"/>
      <c r="K1208" s="174"/>
      <c r="L1208" s="174"/>
      <c r="M1208" s="174"/>
      <c r="N1208" s="174"/>
      <c r="O1208" s="174"/>
      <c r="P1208" s="174"/>
      <c r="Q1208" s="174"/>
      <c r="R1208" s="174"/>
      <c r="S1208" s="174"/>
      <c r="T1208" s="174"/>
      <c r="U1208" s="174"/>
      <c r="V1208" s="174"/>
      <c r="W1208" s="174"/>
      <c r="X1208" s="174"/>
      <c r="Y1208" s="174"/>
      <c r="Z1208" s="174"/>
      <c r="AA1208" s="174"/>
      <c r="AB1208" s="174"/>
      <c r="AC1208" s="174"/>
      <c r="AD1208" s="174"/>
      <c r="AE1208" s="174"/>
      <c r="AF1208" s="174"/>
      <c r="AG1208" s="174"/>
      <c r="AH1208" s="174"/>
      <c r="AI1208" s="174"/>
      <c r="AJ1208" s="174"/>
      <c r="AK1208" s="174"/>
      <c r="AL1208" s="174"/>
      <c r="AM1208" s="174"/>
      <c r="AN1208" s="174"/>
      <c r="AO1208" s="174"/>
      <c r="AP1208" s="174"/>
      <c r="AQ1208" s="174"/>
      <c r="AR1208" s="174"/>
      <c r="AS1208" s="174"/>
      <c r="AT1208" s="174"/>
      <c r="AU1208" s="174"/>
      <c r="AV1208" s="174"/>
      <c r="AW1208" s="174"/>
      <c r="AX1208" s="174"/>
      <c r="AY1208" s="174"/>
      <c r="AZ1208" s="174"/>
      <c r="BA1208" s="174"/>
      <c r="BB1208" s="174"/>
      <c r="BC1208" s="174"/>
      <c r="BD1208" s="174"/>
      <c r="BE1208" s="174"/>
      <c r="BF1208" s="174"/>
      <c r="BG1208" s="174"/>
      <c r="BH1208" s="174"/>
      <c r="BI1208" s="174"/>
      <c r="BJ1208" s="174"/>
      <c r="BK1208" s="174"/>
      <c r="BL1208" s="174"/>
      <c r="BM1208" s="174"/>
      <c r="BN1208" s="174"/>
      <c r="BO1208" s="174"/>
      <c r="BP1208" s="174"/>
      <c r="BQ1208" s="174"/>
      <c r="BR1208" s="174"/>
      <c r="BS1208" s="174"/>
      <c r="BT1208" s="174"/>
    </row>
    <row r="1209" spans="1:72" s="177" customFormat="1">
      <c r="A1209" s="176"/>
      <c r="B1209" s="176"/>
      <c r="C1209" s="178"/>
      <c r="D1209" s="176"/>
      <c r="E1209" s="174"/>
      <c r="F1209" s="174"/>
      <c r="G1209" s="174"/>
      <c r="H1209" s="174"/>
      <c r="I1209" s="174"/>
      <c r="J1209" s="174"/>
      <c r="K1209" s="174"/>
      <c r="L1209" s="174"/>
      <c r="M1209" s="174"/>
      <c r="N1209" s="174"/>
      <c r="O1209" s="174"/>
      <c r="P1209" s="174"/>
      <c r="Q1209" s="174"/>
      <c r="R1209" s="174"/>
      <c r="S1209" s="174"/>
      <c r="T1209" s="174"/>
      <c r="U1209" s="174"/>
      <c r="V1209" s="174"/>
      <c r="W1209" s="174"/>
      <c r="X1209" s="174"/>
      <c r="Y1209" s="174"/>
      <c r="Z1209" s="174"/>
      <c r="AA1209" s="174"/>
      <c r="AB1209" s="174"/>
      <c r="AC1209" s="174"/>
      <c r="AD1209" s="174"/>
      <c r="AE1209" s="174"/>
      <c r="AF1209" s="174"/>
      <c r="AG1209" s="174"/>
      <c r="AH1209" s="174"/>
      <c r="AI1209" s="174"/>
      <c r="AJ1209" s="174"/>
      <c r="AK1209" s="174"/>
      <c r="AL1209" s="174"/>
      <c r="AM1209" s="174"/>
      <c r="AN1209" s="174"/>
      <c r="AO1209" s="174"/>
      <c r="AP1209" s="174"/>
      <c r="AQ1209" s="174"/>
      <c r="AR1209" s="174"/>
      <c r="AS1209" s="174"/>
      <c r="AT1209" s="174"/>
      <c r="AU1209" s="174"/>
      <c r="AV1209" s="174"/>
      <c r="AW1209" s="174"/>
      <c r="AX1209" s="174"/>
      <c r="AY1209" s="174"/>
      <c r="AZ1209" s="174"/>
      <c r="BA1209" s="174"/>
      <c r="BB1209" s="174"/>
      <c r="BC1209" s="174"/>
      <c r="BD1209" s="174"/>
      <c r="BE1209" s="174"/>
      <c r="BF1209" s="174"/>
      <c r="BG1209" s="174"/>
      <c r="BH1209" s="174"/>
      <c r="BI1209" s="174"/>
      <c r="BJ1209" s="174"/>
      <c r="BK1209" s="174"/>
      <c r="BL1209" s="174"/>
      <c r="BM1209" s="174"/>
      <c r="BN1209" s="174"/>
      <c r="BO1209" s="174"/>
      <c r="BP1209" s="174"/>
      <c r="BQ1209" s="174"/>
      <c r="BR1209" s="174"/>
      <c r="BS1209" s="174"/>
      <c r="BT1209" s="174"/>
    </row>
    <row r="1210" spans="1:72" s="177" customFormat="1">
      <c r="A1210" s="176"/>
      <c r="B1210" s="176"/>
      <c r="C1210" s="178"/>
      <c r="D1210" s="176"/>
      <c r="E1210" s="174"/>
      <c r="F1210" s="174"/>
      <c r="G1210" s="174"/>
      <c r="H1210" s="174"/>
      <c r="I1210" s="174"/>
      <c r="J1210" s="174"/>
      <c r="K1210" s="174"/>
      <c r="L1210" s="174"/>
      <c r="M1210" s="174"/>
      <c r="N1210" s="174"/>
      <c r="O1210" s="174"/>
      <c r="P1210" s="174"/>
      <c r="Q1210" s="174"/>
      <c r="R1210" s="174"/>
      <c r="S1210" s="174"/>
      <c r="T1210" s="174"/>
      <c r="U1210" s="174"/>
      <c r="V1210" s="174"/>
      <c r="W1210" s="174"/>
      <c r="X1210" s="174"/>
      <c r="Y1210" s="174"/>
      <c r="Z1210" s="174"/>
      <c r="AA1210" s="174"/>
      <c r="AB1210" s="174"/>
      <c r="AC1210" s="174"/>
      <c r="AD1210" s="174"/>
      <c r="AE1210" s="174"/>
      <c r="AF1210" s="174"/>
      <c r="AG1210" s="174"/>
      <c r="AH1210" s="174"/>
      <c r="AI1210" s="174"/>
      <c r="AJ1210" s="174"/>
      <c r="AK1210" s="174"/>
      <c r="AL1210" s="174"/>
      <c r="AM1210" s="174"/>
      <c r="AN1210" s="174"/>
      <c r="AO1210" s="174"/>
      <c r="AP1210" s="174"/>
      <c r="AQ1210" s="174"/>
      <c r="AR1210" s="174"/>
      <c r="AS1210" s="174"/>
      <c r="AT1210" s="174"/>
      <c r="AU1210" s="174"/>
      <c r="AV1210" s="174"/>
      <c r="AW1210" s="174"/>
      <c r="AX1210" s="174"/>
      <c r="AY1210" s="174"/>
      <c r="AZ1210" s="174"/>
      <c r="BA1210" s="174"/>
      <c r="BB1210" s="174"/>
      <c r="BC1210" s="174"/>
      <c r="BD1210" s="174"/>
      <c r="BE1210" s="174"/>
      <c r="BF1210" s="174"/>
      <c r="BG1210" s="174"/>
      <c r="BH1210" s="174"/>
      <c r="BI1210" s="174"/>
      <c r="BJ1210" s="174"/>
      <c r="BK1210" s="174"/>
      <c r="BL1210" s="174"/>
      <c r="BM1210" s="174"/>
      <c r="BN1210" s="174"/>
      <c r="BO1210" s="174"/>
      <c r="BP1210" s="174"/>
      <c r="BQ1210" s="174"/>
      <c r="BR1210" s="174"/>
      <c r="BS1210" s="174"/>
      <c r="BT1210" s="174"/>
    </row>
    <row r="1211" spans="1:72" s="177" customFormat="1">
      <c r="A1211" s="176"/>
      <c r="B1211" s="176"/>
      <c r="C1211" s="178"/>
      <c r="D1211" s="176"/>
      <c r="E1211" s="174"/>
      <c r="F1211" s="174"/>
      <c r="G1211" s="174"/>
      <c r="H1211" s="174"/>
      <c r="I1211" s="174"/>
      <c r="J1211" s="174"/>
      <c r="K1211" s="174"/>
      <c r="L1211" s="174"/>
      <c r="M1211" s="174"/>
      <c r="N1211" s="174"/>
      <c r="O1211" s="174"/>
      <c r="P1211" s="174"/>
      <c r="Q1211" s="174"/>
      <c r="R1211" s="174"/>
      <c r="S1211" s="174"/>
      <c r="T1211" s="174"/>
      <c r="U1211" s="174"/>
      <c r="V1211" s="174"/>
      <c r="W1211" s="174"/>
      <c r="X1211" s="174"/>
      <c r="Y1211" s="174"/>
      <c r="Z1211" s="174"/>
      <c r="AA1211" s="174"/>
      <c r="AB1211" s="174"/>
      <c r="AC1211" s="174"/>
      <c r="AD1211" s="174"/>
      <c r="AE1211" s="174"/>
      <c r="AF1211" s="174"/>
      <c r="AG1211" s="174"/>
      <c r="AH1211" s="174"/>
      <c r="AI1211" s="174"/>
      <c r="AJ1211" s="174"/>
      <c r="AK1211" s="174"/>
      <c r="AL1211" s="174"/>
      <c r="AM1211" s="174"/>
      <c r="AN1211" s="174"/>
      <c r="AO1211" s="174"/>
      <c r="AP1211" s="174"/>
      <c r="AQ1211" s="174"/>
      <c r="AR1211" s="174"/>
      <c r="AS1211" s="174"/>
      <c r="AT1211" s="174"/>
      <c r="AU1211" s="174"/>
      <c r="AV1211" s="174"/>
      <c r="AW1211" s="174"/>
      <c r="AX1211" s="174"/>
      <c r="AY1211" s="174"/>
      <c r="AZ1211" s="174"/>
      <c r="BA1211" s="174"/>
      <c r="BB1211" s="174"/>
      <c r="BC1211" s="174"/>
      <c r="BD1211" s="174"/>
      <c r="BE1211" s="174"/>
      <c r="BF1211" s="174"/>
      <c r="BG1211" s="174"/>
      <c r="BH1211" s="174"/>
      <c r="BI1211" s="174"/>
      <c r="BJ1211" s="174"/>
      <c r="BK1211" s="174"/>
      <c r="BL1211" s="174"/>
      <c r="BM1211" s="174"/>
      <c r="BN1211" s="174"/>
      <c r="BO1211" s="174"/>
      <c r="BP1211" s="174"/>
      <c r="BQ1211" s="174"/>
      <c r="BR1211" s="174"/>
      <c r="BS1211" s="174"/>
      <c r="BT1211" s="174"/>
    </row>
    <row r="1212" spans="1:72" s="177" customFormat="1">
      <c r="A1212" s="176"/>
      <c r="B1212" s="176"/>
      <c r="C1212" s="178"/>
      <c r="D1212" s="176"/>
      <c r="E1212" s="174"/>
      <c r="F1212" s="174"/>
      <c r="G1212" s="174"/>
      <c r="H1212" s="174"/>
      <c r="I1212" s="174"/>
      <c r="J1212" s="174"/>
      <c r="K1212" s="174"/>
      <c r="L1212" s="174"/>
      <c r="M1212" s="174"/>
      <c r="N1212" s="174"/>
      <c r="O1212" s="174"/>
      <c r="P1212" s="174"/>
      <c r="Q1212" s="174"/>
      <c r="R1212" s="174"/>
      <c r="S1212" s="174"/>
      <c r="T1212" s="174"/>
      <c r="U1212" s="174"/>
      <c r="V1212" s="174"/>
      <c r="W1212" s="174"/>
      <c r="X1212" s="174"/>
      <c r="Y1212" s="174"/>
      <c r="Z1212" s="174"/>
      <c r="AA1212" s="174"/>
      <c r="AB1212" s="174"/>
      <c r="AC1212" s="174"/>
      <c r="AD1212" s="174"/>
      <c r="AE1212" s="174"/>
      <c r="AF1212" s="174"/>
      <c r="AG1212" s="174"/>
      <c r="AH1212" s="174"/>
      <c r="AI1212" s="174"/>
      <c r="AJ1212" s="174"/>
      <c r="AK1212" s="174"/>
      <c r="AL1212" s="174"/>
      <c r="AM1212" s="174"/>
      <c r="AN1212" s="174"/>
      <c r="AO1212" s="174"/>
      <c r="AP1212" s="174"/>
      <c r="AQ1212" s="174"/>
      <c r="AR1212" s="174"/>
      <c r="AS1212" s="174"/>
      <c r="AT1212" s="174"/>
      <c r="AU1212" s="174"/>
      <c r="AV1212" s="174"/>
      <c r="AW1212" s="174"/>
      <c r="AX1212" s="174"/>
      <c r="AY1212" s="174"/>
      <c r="AZ1212" s="174"/>
      <c r="BA1212" s="174"/>
      <c r="BB1212" s="174"/>
      <c r="BC1212" s="174"/>
      <c r="BD1212" s="174"/>
      <c r="BE1212" s="174"/>
      <c r="BF1212" s="174"/>
      <c r="BG1212" s="174"/>
      <c r="BH1212" s="174"/>
      <c r="BI1212" s="174"/>
      <c r="BJ1212" s="174"/>
      <c r="BK1212" s="174"/>
      <c r="BL1212" s="174"/>
      <c r="BM1212" s="174"/>
      <c r="BN1212" s="174"/>
      <c r="BO1212" s="174"/>
      <c r="BP1212" s="174"/>
      <c r="BQ1212" s="174"/>
      <c r="BR1212" s="174"/>
      <c r="BS1212" s="174"/>
      <c r="BT1212" s="174"/>
    </row>
    <row r="1213" spans="1:72" s="177" customFormat="1">
      <c r="A1213" s="176"/>
      <c r="B1213" s="176"/>
      <c r="C1213" s="178"/>
      <c r="D1213" s="176"/>
      <c r="E1213" s="174"/>
      <c r="F1213" s="174"/>
      <c r="G1213" s="174"/>
      <c r="H1213" s="174"/>
      <c r="I1213" s="174"/>
      <c r="J1213" s="174"/>
      <c r="K1213" s="174"/>
      <c r="L1213" s="174"/>
      <c r="M1213" s="174"/>
      <c r="N1213" s="174"/>
      <c r="O1213" s="174"/>
      <c r="P1213" s="174"/>
      <c r="Q1213" s="174"/>
      <c r="R1213" s="174"/>
      <c r="S1213" s="174"/>
      <c r="T1213" s="174"/>
      <c r="U1213" s="174"/>
      <c r="V1213" s="174"/>
      <c r="W1213" s="174"/>
      <c r="X1213" s="174"/>
      <c r="Y1213" s="174"/>
      <c r="Z1213" s="174"/>
      <c r="AA1213" s="174"/>
      <c r="AB1213" s="174"/>
      <c r="AC1213" s="174"/>
      <c r="AD1213" s="174"/>
      <c r="AE1213" s="174"/>
      <c r="AF1213" s="174"/>
      <c r="AG1213" s="174"/>
      <c r="AH1213" s="174"/>
      <c r="AI1213" s="174"/>
      <c r="AJ1213" s="174"/>
      <c r="AK1213" s="174"/>
      <c r="AL1213" s="174"/>
      <c r="AM1213" s="174"/>
      <c r="AN1213" s="174"/>
      <c r="AO1213" s="174"/>
      <c r="AP1213" s="174"/>
      <c r="AQ1213" s="174"/>
      <c r="AR1213" s="174"/>
      <c r="AS1213" s="174"/>
      <c r="AT1213" s="174"/>
      <c r="AU1213" s="174"/>
      <c r="AV1213" s="174"/>
      <c r="AW1213" s="174"/>
      <c r="AX1213" s="174"/>
      <c r="AY1213" s="174"/>
      <c r="AZ1213" s="174"/>
      <c r="BA1213" s="174"/>
      <c r="BB1213" s="174"/>
      <c r="BC1213" s="174"/>
      <c r="BD1213" s="174"/>
      <c r="BE1213" s="174"/>
      <c r="BF1213" s="174"/>
      <c r="BG1213" s="174"/>
      <c r="BH1213" s="174"/>
      <c r="BI1213" s="174"/>
      <c r="BJ1213" s="174"/>
      <c r="BK1213" s="174"/>
      <c r="BL1213" s="174"/>
      <c r="BM1213" s="174"/>
      <c r="BN1213" s="174"/>
      <c r="BO1213" s="174"/>
      <c r="BP1213" s="174"/>
      <c r="BQ1213" s="174"/>
      <c r="BR1213" s="174"/>
      <c r="BS1213" s="174"/>
      <c r="BT1213" s="174"/>
    </row>
    <row r="1214" spans="1:72" s="177" customFormat="1">
      <c r="A1214" s="176"/>
      <c r="B1214" s="176"/>
      <c r="C1214" s="178"/>
      <c r="D1214" s="176"/>
      <c r="E1214" s="174"/>
      <c r="F1214" s="174"/>
      <c r="G1214" s="174"/>
      <c r="H1214" s="174"/>
      <c r="I1214" s="174"/>
      <c r="J1214" s="174"/>
      <c r="K1214" s="174"/>
      <c r="L1214" s="174"/>
      <c r="M1214" s="174"/>
      <c r="N1214" s="174"/>
      <c r="O1214" s="174"/>
      <c r="P1214" s="174"/>
      <c r="Q1214" s="174"/>
      <c r="R1214" s="174"/>
      <c r="S1214" s="174"/>
      <c r="T1214" s="174"/>
      <c r="U1214" s="174"/>
      <c r="V1214" s="174"/>
      <c r="W1214" s="174"/>
      <c r="X1214" s="174"/>
      <c r="Y1214" s="174"/>
      <c r="Z1214" s="174"/>
      <c r="AA1214" s="174"/>
      <c r="AB1214" s="174"/>
      <c r="AC1214" s="174"/>
      <c r="AD1214" s="174"/>
      <c r="AE1214" s="174"/>
      <c r="AF1214" s="174"/>
      <c r="AG1214" s="174"/>
      <c r="AH1214" s="174"/>
      <c r="AI1214" s="174"/>
      <c r="AJ1214" s="174"/>
      <c r="AK1214" s="174"/>
      <c r="AL1214" s="174"/>
      <c r="AM1214" s="174"/>
      <c r="AN1214" s="174"/>
      <c r="AO1214" s="174"/>
      <c r="AP1214" s="174"/>
      <c r="AQ1214" s="174"/>
      <c r="AR1214" s="174"/>
      <c r="AS1214" s="174"/>
      <c r="AT1214" s="174"/>
      <c r="AU1214" s="174"/>
      <c r="AV1214" s="174"/>
      <c r="AW1214" s="174"/>
      <c r="AX1214" s="174"/>
      <c r="AY1214" s="174"/>
      <c r="AZ1214" s="174"/>
      <c r="BA1214" s="174"/>
      <c r="BB1214" s="174"/>
      <c r="BC1214" s="174"/>
      <c r="BD1214" s="174"/>
      <c r="BE1214" s="174"/>
      <c r="BF1214" s="174"/>
      <c r="BG1214" s="174"/>
      <c r="BH1214" s="174"/>
      <c r="BI1214" s="174"/>
      <c r="BJ1214" s="174"/>
      <c r="BK1214" s="174"/>
      <c r="BL1214" s="174"/>
      <c r="BM1214" s="174"/>
      <c r="BN1214" s="174"/>
      <c r="BO1214" s="174"/>
      <c r="BP1214" s="174"/>
      <c r="BQ1214" s="174"/>
      <c r="BR1214" s="174"/>
      <c r="BS1214" s="174"/>
      <c r="BT1214" s="174"/>
    </row>
    <row r="1215" spans="1:72" s="177" customFormat="1">
      <c r="A1215" s="176"/>
      <c r="B1215" s="176"/>
      <c r="C1215" s="178"/>
      <c r="D1215" s="176"/>
      <c r="E1215" s="174"/>
      <c r="F1215" s="174"/>
      <c r="G1215" s="174"/>
      <c r="H1215" s="174"/>
      <c r="I1215" s="174"/>
      <c r="J1215" s="174"/>
      <c r="K1215" s="174"/>
      <c r="L1215" s="174"/>
      <c r="M1215" s="174"/>
      <c r="N1215" s="174"/>
      <c r="O1215" s="174"/>
      <c r="P1215" s="174"/>
      <c r="Q1215" s="174"/>
      <c r="R1215" s="174"/>
      <c r="S1215" s="174"/>
      <c r="T1215" s="174"/>
      <c r="U1215" s="174"/>
      <c r="V1215" s="174"/>
      <c r="W1215" s="174"/>
      <c r="X1215" s="174"/>
      <c r="Y1215" s="174"/>
      <c r="Z1215" s="174"/>
      <c r="AA1215" s="174"/>
      <c r="AB1215" s="174"/>
      <c r="AC1215" s="174"/>
      <c r="AD1215" s="174"/>
      <c r="AE1215" s="174"/>
      <c r="AF1215" s="174"/>
      <c r="AG1215" s="174"/>
      <c r="AH1215" s="174"/>
      <c r="AI1215" s="174"/>
      <c r="AJ1215" s="174"/>
      <c r="AK1215" s="174"/>
      <c r="AL1215" s="174"/>
      <c r="AM1215" s="174"/>
      <c r="AN1215" s="174"/>
      <c r="AO1215" s="174"/>
      <c r="AP1215" s="174"/>
      <c r="AQ1215" s="174"/>
      <c r="AR1215" s="174"/>
      <c r="AS1215" s="174"/>
      <c r="AT1215" s="174"/>
      <c r="AU1215" s="174"/>
      <c r="AV1215" s="174"/>
      <c r="AW1215" s="174"/>
      <c r="AX1215" s="174"/>
      <c r="AY1215" s="174"/>
      <c r="AZ1215" s="174"/>
      <c r="BA1215" s="174"/>
      <c r="BB1215" s="174"/>
      <c r="BC1215" s="174"/>
      <c r="BD1215" s="174"/>
      <c r="BE1215" s="174"/>
      <c r="BF1215" s="174"/>
      <c r="BG1215" s="174"/>
      <c r="BH1215" s="174"/>
      <c r="BI1215" s="174"/>
      <c r="BJ1215" s="174"/>
      <c r="BK1215" s="174"/>
      <c r="BL1215" s="174"/>
      <c r="BM1215" s="174"/>
      <c r="BN1215" s="174"/>
      <c r="BO1215" s="174"/>
      <c r="BP1215" s="174"/>
      <c r="BQ1215" s="174"/>
      <c r="BR1215" s="174"/>
      <c r="BS1215" s="174"/>
      <c r="BT1215" s="174"/>
    </row>
    <row r="1216" spans="1:72" s="177" customFormat="1">
      <c r="A1216" s="176"/>
      <c r="B1216" s="176"/>
      <c r="C1216" s="178"/>
      <c r="D1216" s="176"/>
      <c r="E1216" s="174"/>
      <c r="F1216" s="174"/>
      <c r="G1216" s="174"/>
      <c r="H1216" s="174"/>
      <c r="I1216" s="174"/>
      <c r="J1216" s="174"/>
      <c r="K1216" s="174"/>
      <c r="L1216" s="174"/>
      <c r="M1216" s="174"/>
      <c r="N1216" s="174"/>
      <c r="O1216" s="174"/>
      <c r="P1216" s="174"/>
      <c r="Q1216" s="174"/>
      <c r="R1216" s="174"/>
      <c r="S1216" s="174"/>
      <c r="T1216" s="174"/>
      <c r="U1216" s="174"/>
      <c r="V1216" s="174"/>
      <c r="W1216" s="174"/>
      <c r="X1216" s="174"/>
      <c r="Y1216" s="174"/>
      <c r="Z1216" s="174"/>
      <c r="AA1216" s="174"/>
      <c r="AB1216" s="174"/>
      <c r="AC1216" s="174"/>
      <c r="AD1216" s="174"/>
      <c r="AE1216" s="174"/>
      <c r="AF1216" s="174"/>
      <c r="AG1216" s="174"/>
      <c r="AH1216" s="174"/>
      <c r="AI1216" s="174"/>
      <c r="AJ1216" s="174"/>
      <c r="AK1216" s="174"/>
      <c r="AL1216" s="174"/>
      <c r="AM1216" s="174"/>
      <c r="AN1216" s="174"/>
      <c r="AO1216" s="174"/>
      <c r="AP1216" s="174"/>
      <c r="AQ1216" s="174"/>
      <c r="AR1216" s="174"/>
      <c r="AS1216" s="174"/>
      <c r="AT1216" s="174"/>
      <c r="AU1216" s="174"/>
      <c r="AV1216" s="174"/>
      <c r="AW1216" s="174"/>
      <c r="AX1216" s="174"/>
      <c r="AY1216" s="174"/>
      <c r="AZ1216" s="174"/>
      <c r="BA1216" s="174"/>
      <c r="BB1216" s="174"/>
      <c r="BC1216" s="174"/>
      <c r="BD1216" s="174"/>
      <c r="BE1216" s="174"/>
      <c r="BF1216" s="174"/>
      <c r="BG1216" s="174"/>
      <c r="BH1216" s="174"/>
      <c r="BI1216" s="174"/>
      <c r="BJ1216" s="174"/>
      <c r="BK1216" s="174"/>
      <c r="BL1216" s="174"/>
      <c r="BM1216" s="174"/>
      <c r="BN1216" s="174"/>
      <c r="BO1216" s="174"/>
      <c r="BP1216" s="174"/>
      <c r="BQ1216" s="174"/>
      <c r="BR1216" s="174"/>
      <c r="BS1216" s="174"/>
      <c r="BT1216" s="174"/>
    </row>
    <row r="1217" spans="1:72" s="177" customFormat="1">
      <c r="A1217" s="176"/>
      <c r="B1217" s="176"/>
      <c r="C1217" s="178"/>
      <c r="D1217" s="176"/>
      <c r="E1217" s="174"/>
      <c r="F1217" s="174"/>
      <c r="G1217" s="174"/>
      <c r="H1217" s="174"/>
      <c r="I1217" s="174"/>
      <c r="J1217" s="174"/>
      <c r="K1217" s="174"/>
      <c r="L1217" s="174"/>
      <c r="M1217" s="174"/>
      <c r="N1217" s="174"/>
      <c r="O1217" s="174"/>
      <c r="P1217" s="174"/>
      <c r="Q1217" s="174"/>
      <c r="R1217" s="174"/>
      <c r="S1217" s="174"/>
      <c r="T1217" s="174"/>
      <c r="U1217" s="174"/>
      <c r="V1217" s="174"/>
      <c r="W1217" s="174"/>
      <c r="X1217" s="174"/>
      <c r="Y1217" s="174"/>
      <c r="Z1217" s="174"/>
      <c r="AA1217" s="174"/>
      <c r="AB1217" s="174"/>
      <c r="AC1217" s="174"/>
      <c r="AD1217" s="174"/>
      <c r="AE1217" s="174"/>
      <c r="AF1217" s="174"/>
      <c r="AG1217" s="174"/>
      <c r="AH1217" s="174"/>
      <c r="AI1217" s="174"/>
      <c r="AJ1217" s="174"/>
      <c r="AK1217" s="174"/>
      <c r="AL1217" s="174"/>
      <c r="AM1217" s="174"/>
      <c r="AN1217" s="174"/>
      <c r="AO1217" s="174"/>
      <c r="AP1217" s="174"/>
      <c r="AQ1217" s="174"/>
      <c r="AR1217" s="174"/>
      <c r="AS1217" s="174"/>
      <c r="AT1217" s="174"/>
      <c r="AU1217" s="174"/>
      <c r="AV1217" s="174"/>
      <c r="AW1217" s="174"/>
      <c r="AX1217" s="174"/>
      <c r="AY1217" s="174"/>
      <c r="AZ1217" s="174"/>
      <c r="BA1217" s="174"/>
      <c r="BB1217" s="174"/>
      <c r="BC1217" s="174"/>
      <c r="BD1217" s="174"/>
      <c r="BE1217" s="174"/>
      <c r="BF1217" s="174"/>
      <c r="BG1217" s="174"/>
      <c r="BH1217" s="174"/>
      <c r="BI1217" s="174"/>
      <c r="BJ1217" s="174"/>
      <c r="BK1217" s="174"/>
      <c r="BL1217" s="174"/>
      <c r="BM1217" s="174"/>
      <c r="BN1217" s="174"/>
      <c r="BO1217" s="174"/>
      <c r="BP1217" s="174"/>
      <c r="BQ1217" s="174"/>
      <c r="BR1217" s="174"/>
      <c r="BS1217" s="174"/>
      <c r="BT1217" s="174"/>
    </row>
    <row r="1218" spans="1:72" s="177" customFormat="1">
      <c r="A1218" s="176"/>
      <c r="B1218" s="176"/>
      <c r="C1218" s="178"/>
      <c r="D1218" s="176"/>
      <c r="E1218" s="174"/>
      <c r="F1218" s="174"/>
      <c r="G1218" s="174"/>
      <c r="H1218" s="174"/>
      <c r="I1218" s="174"/>
      <c r="J1218" s="174"/>
      <c r="K1218" s="174"/>
      <c r="L1218" s="174"/>
      <c r="M1218" s="174"/>
      <c r="N1218" s="174"/>
      <c r="O1218" s="174"/>
      <c r="P1218" s="174"/>
      <c r="Q1218" s="174"/>
      <c r="R1218" s="174"/>
      <c r="S1218" s="174"/>
      <c r="T1218" s="174"/>
      <c r="U1218" s="174"/>
      <c r="V1218" s="174"/>
      <c r="W1218" s="174"/>
      <c r="X1218" s="174"/>
      <c r="Y1218" s="174"/>
      <c r="Z1218" s="174"/>
      <c r="AA1218" s="174"/>
      <c r="AB1218" s="174"/>
      <c r="AC1218" s="174"/>
      <c r="AD1218" s="174"/>
      <c r="AE1218" s="174"/>
      <c r="AF1218" s="174"/>
      <c r="AG1218" s="174"/>
      <c r="AH1218" s="174"/>
      <c r="AI1218" s="174"/>
      <c r="AJ1218" s="174"/>
      <c r="AK1218" s="174"/>
      <c r="AL1218" s="174"/>
      <c r="AM1218" s="174"/>
      <c r="AN1218" s="174"/>
      <c r="AO1218" s="174"/>
      <c r="AP1218" s="174"/>
      <c r="AQ1218" s="174"/>
      <c r="AR1218" s="174"/>
      <c r="AS1218" s="174"/>
      <c r="AT1218" s="174"/>
      <c r="AU1218" s="174"/>
      <c r="AV1218" s="174"/>
      <c r="AW1218" s="174"/>
      <c r="AX1218" s="174"/>
      <c r="AY1218" s="174"/>
      <c r="AZ1218" s="174"/>
      <c r="BA1218" s="174"/>
      <c r="BB1218" s="174"/>
      <c r="BC1218" s="174"/>
      <c r="BD1218" s="174"/>
      <c r="BE1218" s="174"/>
      <c r="BF1218" s="174"/>
      <c r="BG1218" s="174"/>
      <c r="BH1218" s="174"/>
      <c r="BI1218" s="174"/>
      <c r="BJ1218" s="174"/>
      <c r="BK1218" s="174"/>
      <c r="BL1218" s="174"/>
      <c r="BM1218" s="174"/>
      <c r="BN1218" s="174"/>
      <c r="BO1218" s="174"/>
      <c r="BP1218" s="174"/>
      <c r="BQ1218" s="174"/>
      <c r="BR1218" s="174"/>
      <c r="BS1218" s="174"/>
      <c r="BT1218" s="174"/>
    </row>
    <row r="1219" spans="1:72" s="177" customFormat="1">
      <c r="A1219" s="176"/>
      <c r="B1219" s="176"/>
      <c r="C1219" s="178"/>
      <c r="D1219" s="176"/>
      <c r="E1219" s="174"/>
      <c r="F1219" s="174"/>
      <c r="G1219" s="174"/>
      <c r="H1219" s="174"/>
      <c r="I1219" s="174"/>
      <c r="J1219" s="174"/>
      <c r="K1219" s="174"/>
      <c r="L1219" s="174"/>
      <c r="M1219" s="174"/>
      <c r="N1219" s="174"/>
      <c r="O1219" s="174"/>
      <c r="P1219" s="174"/>
      <c r="Q1219" s="174"/>
      <c r="R1219" s="174"/>
      <c r="S1219" s="174"/>
      <c r="T1219" s="174"/>
      <c r="U1219" s="174"/>
      <c r="V1219" s="174"/>
      <c r="W1219" s="174"/>
      <c r="X1219" s="174"/>
      <c r="Y1219" s="174"/>
      <c r="Z1219" s="174"/>
      <c r="AA1219" s="174"/>
      <c r="AB1219" s="174"/>
      <c r="AC1219" s="174"/>
      <c r="AD1219" s="174"/>
      <c r="AE1219" s="174"/>
      <c r="AF1219" s="174"/>
      <c r="AG1219" s="174"/>
      <c r="AH1219" s="174"/>
      <c r="AI1219" s="174"/>
      <c r="AJ1219" s="174"/>
      <c r="AK1219" s="174"/>
      <c r="AL1219" s="174"/>
      <c r="AM1219" s="174"/>
      <c r="AN1219" s="174"/>
      <c r="AO1219" s="174"/>
      <c r="AP1219" s="174"/>
      <c r="AQ1219" s="174"/>
      <c r="AR1219" s="174"/>
      <c r="AS1219" s="174"/>
      <c r="AT1219" s="174"/>
      <c r="AU1219" s="174"/>
      <c r="AV1219" s="174"/>
      <c r="AW1219" s="174"/>
      <c r="AX1219" s="174"/>
      <c r="AY1219" s="174"/>
      <c r="AZ1219" s="174"/>
      <c r="BA1219" s="174"/>
      <c r="BB1219" s="174"/>
      <c r="BC1219" s="174"/>
      <c r="BD1219" s="174"/>
      <c r="BE1219" s="174"/>
      <c r="BF1219" s="174"/>
      <c r="BG1219" s="174"/>
      <c r="BH1219" s="174"/>
      <c r="BI1219" s="174"/>
      <c r="BJ1219" s="174"/>
      <c r="BK1219" s="174"/>
      <c r="BL1219" s="174"/>
      <c r="BM1219" s="174"/>
      <c r="BN1219" s="174"/>
      <c r="BO1219" s="174"/>
      <c r="BP1219" s="174"/>
      <c r="BQ1219" s="174"/>
      <c r="BR1219" s="174"/>
      <c r="BS1219" s="174"/>
      <c r="BT1219" s="174"/>
    </row>
    <row r="1220" spans="1:72" s="177" customFormat="1">
      <c r="A1220" s="176"/>
      <c r="B1220" s="176"/>
      <c r="C1220" s="178"/>
      <c r="D1220" s="176"/>
      <c r="E1220" s="174"/>
      <c r="F1220" s="174"/>
      <c r="G1220" s="174"/>
      <c r="H1220" s="174"/>
      <c r="I1220" s="174"/>
      <c r="J1220" s="174"/>
      <c r="K1220" s="174"/>
      <c r="L1220" s="174"/>
      <c r="M1220" s="174"/>
      <c r="N1220" s="174"/>
      <c r="O1220" s="174"/>
      <c r="P1220" s="174"/>
      <c r="Q1220" s="174"/>
      <c r="R1220" s="174"/>
      <c r="S1220" s="174"/>
      <c r="T1220" s="174"/>
      <c r="U1220" s="174"/>
      <c r="V1220" s="174"/>
      <c r="W1220" s="174"/>
      <c r="X1220" s="174"/>
      <c r="Y1220" s="174"/>
      <c r="Z1220" s="174"/>
      <c r="AA1220" s="174"/>
      <c r="AB1220" s="174"/>
      <c r="AC1220" s="174"/>
      <c r="AD1220" s="174"/>
      <c r="AE1220" s="174"/>
      <c r="AF1220" s="174"/>
      <c r="AG1220" s="174"/>
      <c r="AH1220" s="174"/>
      <c r="AI1220" s="174"/>
      <c r="AJ1220" s="174"/>
      <c r="AK1220" s="174"/>
      <c r="AL1220" s="174"/>
      <c r="AM1220" s="174"/>
      <c r="AN1220" s="174"/>
      <c r="AO1220" s="174"/>
      <c r="AP1220" s="174"/>
      <c r="AQ1220" s="174"/>
      <c r="AR1220" s="174"/>
      <c r="AS1220" s="174"/>
      <c r="AT1220" s="174"/>
      <c r="AU1220" s="174"/>
      <c r="AV1220" s="174"/>
      <c r="AW1220" s="174"/>
      <c r="AX1220" s="174"/>
      <c r="AY1220" s="174"/>
      <c r="AZ1220" s="174"/>
      <c r="BA1220" s="174"/>
      <c r="BB1220" s="174"/>
      <c r="BC1220" s="174"/>
      <c r="BD1220" s="174"/>
      <c r="BE1220" s="174"/>
      <c r="BF1220" s="174"/>
      <c r="BG1220" s="174"/>
      <c r="BH1220" s="174"/>
      <c r="BI1220" s="174"/>
      <c r="BJ1220" s="174"/>
      <c r="BK1220" s="174"/>
      <c r="BL1220" s="174"/>
      <c r="BM1220" s="174"/>
      <c r="BN1220" s="174"/>
      <c r="BO1220" s="174"/>
      <c r="BP1220" s="174"/>
      <c r="BQ1220" s="174"/>
      <c r="BR1220" s="174"/>
      <c r="BS1220" s="174"/>
      <c r="BT1220" s="174"/>
    </row>
    <row r="1221" spans="1:72" s="177" customFormat="1">
      <c r="A1221" s="176"/>
      <c r="B1221" s="176"/>
      <c r="C1221" s="178"/>
      <c r="D1221" s="176"/>
      <c r="E1221" s="174"/>
      <c r="F1221" s="174"/>
      <c r="G1221" s="174"/>
      <c r="H1221" s="174"/>
      <c r="I1221" s="174"/>
      <c r="J1221" s="174"/>
      <c r="K1221" s="174"/>
      <c r="L1221" s="174"/>
      <c r="M1221" s="174"/>
      <c r="N1221" s="174"/>
      <c r="O1221" s="174"/>
      <c r="P1221" s="174"/>
      <c r="Q1221" s="174"/>
      <c r="R1221" s="174"/>
      <c r="S1221" s="174"/>
      <c r="T1221" s="174"/>
      <c r="U1221" s="174"/>
      <c r="V1221" s="174"/>
      <c r="W1221" s="174"/>
      <c r="X1221" s="174"/>
      <c r="Y1221" s="174"/>
      <c r="Z1221" s="174"/>
      <c r="AA1221" s="174"/>
      <c r="AB1221" s="174"/>
      <c r="AC1221" s="174"/>
      <c r="AD1221" s="174"/>
      <c r="AE1221" s="174"/>
      <c r="AF1221" s="174"/>
      <c r="AG1221" s="174"/>
      <c r="AH1221" s="174"/>
      <c r="AI1221" s="174"/>
      <c r="AJ1221" s="174"/>
      <c r="AK1221" s="174"/>
      <c r="AL1221" s="174"/>
      <c r="AM1221" s="174"/>
      <c r="AN1221" s="174"/>
      <c r="AO1221" s="174"/>
      <c r="AP1221" s="174"/>
      <c r="AQ1221" s="174"/>
      <c r="AR1221" s="174"/>
      <c r="AS1221" s="174"/>
      <c r="AT1221" s="174"/>
      <c r="AU1221" s="174"/>
      <c r="AV1221" s="174"/>
      <c r="AW1221" s="174"/>
      <c r="AX1221" s="174"/>
      <c r="AY1221" s="174"/>
      <c r="AZ1221" s="174"/>
      <c r="BA1221" s="174"/>
      <c r="BB1221" s="174"/>
      <c r="BC1221" s="174"/>
      <c r="BD1221" s="174"/>
      <c r="BE1221" s="174"/>
      <c r="BF1221" s="174"/>
      <c r="BG1221" s="174"/>
      <c r="BH1221" s="174"/>
      <c r="BI1221" s="174"/>
      <c r="BJ1221" s="174"/>
      <c r="BK1221" s="174"/>
      <c r="BL1221" s="174"/>
      <c r="BM1221" s="174"/>
      <c r="BN1221" s="174"/>
      <c r="BO1221" s="174"/>
      <c r="BP1221" s="174"/>
      <c r="BQ1221" s="174"/>
      <c r="BR1221" s="174"/>
      <c r="BS1221" s="174"/>
      <c r="BT1221" s="174"/>
    </row>
    <row r="1222" spans="1:72" s="177" customFormat="1">
      <c r="A1222" s="176"/>
      <c r="B1222" s="176"/>
      <c r="C1222" s="178"/>
      <c r="D1222" s="176"/>
      <c r="E1222" s="174"/>
      <c r="F1222" s="174"/>
      <c r="G1222" s="174"/>
      <c r="H1222" s="174"/>
      <c r="I1222" s="174"/>
      <c r="J1222" s="174"/>
      <c r="K1222" s="174"/>
      <c r="L1222" s="174"/>
      <c r="M1222" s="174"/>
      <c r="N1222" s="174"/>
      <c r="O1222" s="174"/>
      <c r="P1222" s="174"/>
      <c r="Q1222" s="174"/>
      <c r="R1222" s="174"/>
      <c r="S1222" s="174"/>
      <c r="T1222" s="174"/>
      <c r="U1222" s="174"/>
      <c r="V1222" s="174"/>
      <c r="W1222" s="174"/>
      <c r="X1222" s="174"/>
      <c r="Y1222" s="174"/>
      <c r="Z1222" s="174"/>
      <c r="AA1222" s="174"/>
      <c r="AB1222" s="174"/>
      <c r="AC1222" s="174"/>
      <c r="AD1222" s="174"/>
      <c r="AE1222" s="174"/>
      <c r="AF1222" s="174"/>
      <c r="AG1222" s="174"/>
      <c r="AH1222" s="174"/>
      <c r="AI1222" s="174"/>
      <c r="AJ1222" s="174"/>
      <c r="AK1222" s="174"/>
      <c r="AL1222" s="174"/>
      <c r="AM1222" s="174"/>
      <c r="AN1222" s="174"/>
      <c r="AO1222" s="174"/>
      <c r="AP1222" s="174"/>
      <c r="AQ1222" s="174"/>
      <c r="AR1222" s="174"/>
      <c r="AS1222" s="174"/>
      <c r="AT1222" s="174"/>
      <c r="AU1222" s="174"/>
      <c r="AV1222" s="174"/>
      <c r="AW1222" s="174"/>
      <c r="AX1222" s="174"/>
      <c r="AY1222" s="174"/>
      <c r="AZ1222" s="174"/>
      <c r="BA1222" s="174"/>
      <c r="BB1222" s="174"/>
      <c r="BC1222" s="174"/>
      <c r="BD1222" s="174"/>
      <c r="BE1222" s="174"/>
      <c r="BF1222" s="174"/>
      <c r="BG1222" s="174"/>
      <c r="BH1222" s="174"/>
      <c r="BI1222" s="174"/>
      <c r="BJ1222" s="174"/>
      <c r="BK1222" s="174"/>
      <c r="BL1222" s="174"/>
      <c r="BM1222" s="174"/>
      <c r="BN1222" s="174"/>
      <c r="BO1222" s="174"/>
      <c r="BP1222" s="174"/>
      <c r="BQ1222" s="174"/>
      <c r="BR1222" s="174"/>
      <c r="BS1222" s="174"/>
      <c r="BT1222" s="174"/>
    </row>
    <row r="1223" spans="1:72" s="177" customFormat="1">
      <c r="A1223" s="176"/>
      <c r="B1223" s="176"/>
      <c r="C1223" s="178"/>
      <c r="D1223" s="176"/>
      <c r="E1223" s="174"/>
      <c r="F1223" s="174"/>
      <c r="G1223" s="174"/>
      <c r="H1223" s="174"/>
      <c r="I1223" s="174"/>
      <c r="J1223" s="174"/>
      <c r="K1223" s="174"/>
      <c r="L1223" s="174"/>
      <c r="M1223" s="174"/>
      <c r="N1223" s="174"/>
      <c r="O1223" s="174"/>
      <c r="P1223" s="174"/>
      <c r="Q1223" s="174"/>
      <c r="R1223" s="174"/>
      <c r="S1223" s="174"/>
      <c r="T1223" s="174"/>
      <c r="U1223" s="174"/>
      <c r="V1223" s="174"/>
      <c r="W1223" s="174"/>
      <c r="X1223" s="174"/>
      <c r="Y1223" s="174"/>
      <c r="Z1223" s="174"/>
      <c r="AA1223" s="174"/>
      <c r="AB1223" s="174"/>
      <c r="AC1223" s="174"/>
      <c r="AD1223" s="174"/>
      <c r="AE1223" s="174"/>
      <c r="AF1223" s="174"/>
      <c r="AG1223" s="174"/>
      <c r="AH1223" s="174"/>
      <c r="AI1223" s="174"/>
      <c r="AJ1223" s="174"/>
      <c r="AK1223" s="174"/>
      <c r="AL1223" s="174"/>
      <c r="AM1223" s="174"/>
      <c r="AN1223" s="174"/>
      <c r="AO1223" s="174"/>
      <c r="AP1223" s="174"/>
      <c r="AQ1223" s="174"/>
      <c r="AR1223" s="174"/>
      <c r="AS1223" s="174"/>
      <c r="AT1223" s="174"/>
      <c r="AU1223" s="174"/>
      <c r="AV1223" s="174"/>
      <c r="AW1223" s="174"/>
      <c r="AX1223" s="174"/>
      <c r="AY1223" s="174"/>
      <c r="AZ1223" s="174"/>
      <c r="BA1223" s="174"/>
      <c r="BB1223" s="174"/>
      <c r="BC1223" s="174"/>
      <c r="BD1223" s="174"/>
      <c r="BE1223" s="174"/>
      <c r="BF1223" s="174"/>
      <c r="BG1223" s="174"/>
      <c r="BH1223" s="174"/>
      <c r="BI1223" s="174"/>
      <c r="BJ1223" s="174"/>
      <c r="BK1223" s="174"/>
      <c r="BL1223" s="174"/>
      <c r="BM1223" s="174"/>
      <c r="BN1223" s="174"/>
      <c r="BO1223" s="174"/>
      <c r="BP1223" s="174"/>
      <c r="BQ1223" s="174"/>
      <c r="BR1223" s="174"/>
      <c r="BS1223" s="174"/>
      <c r="BT1223" s="174"/>
    </row>
    <row r="1224" spans="1:72" s="177" customFormat="1">
      <c r="A1224" s="176"/>
      <c r="B1224" s="176"/>
      <c r="C1224" s="178"/>
      <c r="D1224" s="176"/>
      <c r="E1224" s="174"/>
      <c r="F1224" s="174"/>
      <c r="G1224" s="174"/>
      <c r="H1224" s="174"/>
      <c r="I1224" s="174"/>
      <c r="J1224" s="174"/>
      <c r="K1224" s="174"/>
      <c r="L1224" s="174"/>
      <c r="M1224" s="174"/>
      <c r="N1224" s="174"/>
      <c r="O1224" s="174"/>
      <c r="P1224" s="174"/>
      <c r="Q1224" s="174"/>
      <c r="R1224" s="174"/>
      <c r="S1224" s="174"/>
      <c r="T1224" s="174"/>
      <c r="U1224" s="174"/>
      <c r="V1224" s="174"/>
      <c r="W1224" s="174"/>
      <c r="X1224" s="174"/>
      <c r="Y1224" s="174"/>
      <c r="Z1224" s="174"/>
      <c r="AA1224" s="174"/>
      <c r="AB1224" s="174"/>
      <c r="AC1224" s="174"/>
      <c r="AD1224" s="174"/>
      <c r="AE1224" s="174"/>
      <c r="AF1224" s="174"/>
      <c r="AG1224" s="174"/>
      <c r="AH1224" s="174"/>
      <c r="AI1224" s="174"/>
      <c r="AJ1224" s="174"/>
      <c r="AK1224" s="174"/>
      <c r="AL1224" s="174"/>
      <c r="AM1224" s="174"/>
      <c r="AN1224" s="174"/>
      <c r="AO1224" s="174"/>
      <c r="AP1224" s="174"/>
      <c r="AQ1224" s="174"/>
      <c r="AR1224" s="174"/>
      <c r="AS1224" s="174"/>
      <c r="AT1224" s="174"/>
      <c r="AU1224" s="174"/>
      <c r="AV1224" s="174"/>
      <c r="AW1224" s="174"/>
      <c r="AX1224" s="174"/>
      <c r="AY1224" s="174"/>
      <c r="AZ1224" s="174"/>
      <c r="BA1224" s="174"/>
      <c r="BB1224" s="174"/>
      <c r="BC1224" s="174"/>
      <c r="BD1224" s="174"/>
      <c r="BE1224" s="174"/>
      <c r="BF1224" s="174"/>
      <c r="BG1224" s="174"/>
      <c r="BH1224" s="174"/>
      <c r="BI1224" s="174"/>
      <c r="BJ1224" s="174"/>
      <c r="BK1224" s="174"/>
      <c r="BL1224" s="174"/>
      <c r="BM1224" s="174"/>
      <c r="BN1224" s="174"/>
      <c r="BO1224" s="174"/>
      <c r="BP1224" s="174"/>
      <c r="BQ1224" s="174"/>
      <c r="BR1224" s="174"/>
      <c r="BS1224" s="174"/>
      <c r="BT1224" s="174"/>
    </row>
    <row r="1225" spans="1:72" s="177" customFormat="1">
      <c r="A1225" s="176"/>
      <c r="B1225" s="176"/>
      <c r="C1225" s="178"/>
      <c r="D1225" s="176"/>
      <c r="E1225" s="174"/>
      <c r="F1225" s="174"/>
      <c r="G1225" s="174"/>
      <c r="H1225" s="174"/>
      <c r="I1225" s="174"/>
      <c r="J1225" s="174"/>
      <c r="K1225" s="174"/>
      <c r="L1225" s="174"/>
      <c r="M1225" s="174"/>
      <c r="N1225" s="174"/>
      <c r="O1225" s="174"/>
      <c r="P1225" s="174"/>
      <c r="Q1225" s="174"/>
      <c r="R1225" s="174"/>
      <c r="S1225" s="174"/>
      <c r="T1225" s="174"/>
      <c r="U1225" s="174"/>
      <c r="V1225" s="174"/>
      <c r="W1225" s="174"/>
      <c r="X1225" s="174"/>
      <c r="Y1225" s="174"/>
      <c r="Z1225" s="174"/>
      <c r="AA1225" s="174"/>
      <c r="AB1225" s="174"/>
      <c r="AC1225" s="174"/>
      <c r="AD1225" s="174"/>
      <c r="AE1225" s="174"/>
      <c r="AF1225" s="174"/>
      <c r="AG1225" s="174"/>
      <c r="AH1225" s="174"/>
      <c r="AI1225" s="174"/>
      <c r="AJ1225" s="174"/>
      <c r="AK1225" s="174"/>
      <c r="AL1225" s="174"/>
      <c r="AM1225" s="174"/>
      <c r="AN1225" s="174"/>
      <c r="AO1225" s="174"/>
      <c r="AP1225" s="174"/>
      <c r="AQ1225" s="174"/>
      <c r="AR1225" s="174"/>
      <c r="AS1225" s="174"/>
      <c r="AT1225" s="174"/>
      <c r="AU1225" s="174"/>
      <c r="AV1225" s="174"/>
      <c r="AW1225" s="174"/>
      <c r="AX1225" s="174"/>
      <c r="AY1225" s="174"/>
      <c r="AZ1225" s="174"/>
      <c r="BA1225" s="174"/>
      <c r="BB1225" s="174"/>
      <c r="BC1225" s="174"/>
      <c r="BD1225" s="174"/>
      <c r="BE1225" s="174"/>
      <c r="BF1225" s="174"/>
      <c r="BG1225" s="174"/>
      <c r="BH1225" s="174"/>
      <c r="BI1225" s="174"/>
      <c r="BJ1225" s="174"/>
      <c r="BK1225" s="174"/>
      <c r="BL1225" s="174"/>
      <c r="BM1225" s="174"/>
      <c r="BN1225" s="174"/>
      <c r="BO1225" s="174"/>
      <c r="BP1225" s="174"/>
      <c r="BQ1225" s="174"/>
      <c r="BR1225" s="174"/>
      <c r="BS1225" s="174"/>
      <c r="BT1225" s="174"/>
    </row>
    <row r="1226" spans="1:72" s="177" customFormat="1">
      <c r="A1226" s="176"/>
      <c r="B1226" s="176"/>
      <c r="C1226" s="178"/>
      <c r="D1226" s="176"/>
      <c r="E1226" s="174"/>
      <c r="F1226" s="174"/>
      <c r="G1226" s="174"/>
      <c r="H1226" s="174"/>
      <c r="I1226" s="174"/>
      <c r="J1226" s="174"/>
      <c r="K1226" s="174"/>
      <c r="L1226" s="174"/>
      <c r="M1226" s="174"/>
      <c r="N1226" s="174"/>
      <c r="O1226" s="174"/>
      <c r="P1226" s="174"/>
      <c r="Q1226" s="174"/>
      <c r="R1226" s="174"/>
      <c r="S1226" s="174"/>
      <c r="T1226" s="174"/>
      <c r="U1226" s="174"/>
      <c r="V1226" s="174"/>
      <c r="W1226" s="174"/>
      <c r="X1226" s="174"/>
      <c r="Y1226" s="174"/>
      <c r="Z1226" s="174"/>
      <c r="AA1226" s="174"/>
      <c r="AB1226" s="174"/>
      <c r="AC1226" s="174"/>
      <c r="AD1226" s="174"/>
      <c r="AE1226" s="174"/>
      <c r="AF1226" s="174"/>
      <c r="AG1226" s="174"/>
      <c r="AH1226" s="174"/>
      <c r="AI1226" s="174"/>
      <c r="AJ1226" s="174"/>
      <c r="AK1226" s="174"/>
      <c r="AL1226" s="174"/>
      <c r="AM1226" s="174"/>
      <c r="AN1226" s="174"/>
      <c r="AO1226" s="174"/>
      <c r="AP1226" s="174"/>
      <c r="AQ1226" s="174"/>
      <c r="AR1226" s="174"/>
      <c r="AS1226" s="174"/>
      <c r="AT1226" s="174"/>
      <c r="AU1226" s="174"/>
      <c r="AV1226" s="174"/>
      <c r="AW1226" s="174"/>
      <c r="AX1226" s="174"/>
      <c r="AY1226" s="174"/>
      <c r="AZ1226" s="174"/>
      <c r="BA1226" s="174"/>
      <c r="BB1226" s="174"/>
      <c r="BC1226" s="174"/>
      <c r="BD1226" s="174"/>
      <c r="BE1226" s="174"/>
      <c r="BF1226" s="174"/>
      <c r="BG1226" s="174"/>
      <c r="BH1226" s="174"/>
      <c r="BI1226" s="174"/>
      <c r="BJ1226" s="174"/>
      <c r="BK1226" s="174"/>
      <c r="BL1226" s="174"/>
      <c r="BM1226" s="174"/>
      <c r="BN1226" s="174"/>
      <c r="BO1226" s="174"/>
      <c r="BP1226" s="174"/>
      <c r="BQ1226" s="174"/>
      <c r="BR1226" s="174"/>
      <c r="BS1226" s="174"/>
      <c r="BT1226" s="174"/>
    </row>
    <row r="1227" spans="1:72" s="177" customFormat="1">
      <c r="A1227" s="176"/>
      <c r="B1227" s="176"/>
      <c r="C1227" s="178"/>
      <c r="D1227" s="176"/>
      <c r="E1227" s="174"/>
      <c r="F1227" s="174"/>
      <c r="G1227" s="174"/>
      <c r="H1227" s="174"/>
      <c r="I1227" s="174"/>
      <c r="J1227" s="174"/>
      <c r="K1227" s="174"/>
      <c r="L1227" s="174"/>
      <c r="M1227" s="174"/>
      <c r="N1227" s="174"/>
      <c r="O1227" s="174"/>
      <c r="P1227" s="174"/>
      <c r="Q1227" s="174"/>
      <c r="R1227" s="174"/>
      <c r="S1227" s="174"/>
      <c r="T1227" s="174"/>
      <c r="U1227" s="174"/>
      <c r="V1227" s="174"/>
      <c r="W1227" s="174"/>
      <c r="X1227" s="174"/>
      <c r="Y1227" s="174"/>
      <c r="Z1227" s="174"/>
      <c r="AA1227" s="174"/>
      <c r="AB1227" s="174"/>
      <c r="AC1227" s="174"/>
      <c r="AD1227" s="174"/>
      <c r="AE1227" s="174"/>
      <c r="AF1227" s="174"/>
      <c r="AG1227" s="174"/>
      <c r="AH1227" s="174"/>
      <c r="AI1227" s="174"/>
      <c r="AJ1227" s="174"/>
      <c r="AK1227" s="174"/>
      <c r="AL1227" s="174"/>
      <c r="AM1227" s="174"/>
      <c r="AN1227" s="174"/>
      <c r="AO1227" s="174"/>
      <c r="AP1227" s="174"/>
      <c r="AQ1227" s="174"/>
      <c r="AR1227" s="174"/>
      <c r="AS1227" s="174"/>
      <c r="AT1227" s="174"/>
      <c r="AU1227" s="174"/>
      <c r="AV1227" s="174"/>
      <c r="AW1227" s="174"/>
      <c r="AX1227" s="174"/>
      <c r="AY1227" s="174"/>
      <c r="AZ1227" s="174"/>
      <c r="BA1227" s="174"/>
      <c r="BB1227" s="174"/>
      <c r="BC1227" s="174"/>
      <c r="BD1227" s="174"/>
      <c r="BE1227" s="174"/>
      <c r="BF1227" s="174"/>
      <c r="BG1227" s="174"/>
      <c r="BH1227" s="174"/>
      <c r="BI1227" s="174"/>
      <c r="BJ1227" s="174"/>
      <c r="BK1227" s="174"/>
      <c r="BL1227" s="174"/>
      <c r="BM1227" s="174"/>
      <c r="BN1227" s="174"/>
      <c r="BO1227" s="174"/>
      <c r="BP1227" s="174"/>
      <c r="BQ1227" s="174"/>
      <c r="BR1227" s="174"/>
      <c r="BS1227" s="174"/>
      <c r="BT1227" s="174"/>
    </row>
    <row r="1228" spans="1:72" s="177" customFormat="1">
      <c r="A1228" s="176"/>
      <c r="B1228" s="176"/>
      <c r="C1228" s="178"/>
      <c r="D1228" s="176"/>
      <c r="E1228" s="174"/>
      <c r="F1228" s="174"/>
      <c r="G1228" s="174"/>
      <c r="H1228" s="174"/>
      <c r="I1228" s="174"/>
      <c r="J1228" s="174"/>
      <c r="K1228" s="174"/>
      <c r="L1228" s="174"/>
      <c r="M1228" s="174"/>
      <c r="N1228" s="174"/>
      <c r="O1228" s="174"/>
      <c r="P1228" s="174"/>
      <c r="Q1228" s="174"/>
      <c r="R1228" s="174"/>
      <c r="S1228" s="174"/>
      <c r="T1228" s="174"/>
      <c r="U1228" s="174"/>
      <c r="V1228" s="174"/>
      <c r="W1228" s="174"/>
      <c r="X1228" s="174"/>
      <c r="Y1228" s="174"/>
      <c r="Z1228" s="174"/>
      <c r="AA1228" s="174"/>
      <c r="AB1228" s="174"/>
      <c r="AC1228" s="174"/>
      <c r="AD1228" s="174"/>
      <c r="AE1228" s="174"/>
      <c r="AF1228" s="174"/>
      <c r="AG1228" s="174"/>
      <c r="AH1228" s="174"/>
      <c r="AI1228" s="174"/>
      <c r="AJ1228" s="174"/>
      <c r="AK1228" s="174"/>
      <c r="AL1228" s="174"/>
      <c r="AM1228" s="174"/>
      <c r="AN1228" s="174"/>
      <c r="AO1228" s="174"/>
      <c r="AP1228" s="174"/>
      <c r="AQ1228" s="174"/>
      <c r="AR1228" s="174"/>
      <c r="AS1228" s="174"/>
      <c r="AT1228" s="174"/>
      <c r="AU1228" s="174"/>
      <c r="AV1228" s="174"/>
      <c r="AW1228" s="174"/>
      <c r="AX1228" s="174"/>
      <c r="AY1228" s="174"/>
      <c r="AZ1228" s="174"/>
      <c r="BA1228" s="174"/>
      <c r="BB1228" s="174"/>
      <c r="BC1228" s="174"/>
      <c r="BD1228" s="174"/>
      <c r="BE1228" s="174"/>
      <c r="BF1228" s="174"/>
      <c r="BG1228" s="174"/>
      <c r="BH1228" s="174"/>
      <c r="BI1228" s="174"/>
      <c r="BJ1228" s="174"/>
      <c r="BK1228" s="174"/>
      <c r="BL1228" s="174"/>
      <c r="BM1228" s="174"/>
      <c r="BN1228" s="174"/>
      <c r="BO1228" s="174"/>
      <c r="BP1228" s="174"/>
      <c r="BQ1228" s="174"/>
      <c r="BR1228" s="174"/>
      <c r="BS1228" s="174"/>
      <c r="BT1228" s="174"/>
    </row>
    <row r="1229" spans="1:72" s="177" customFormat="1">
      <c r="A1229" s="176"/>
      <c r="B1229" s="176"/>
      <c r="C1229" s="178"/>
      <c r="D1229" s="176"/>
      <c r="E1229" s="174"/>
      <c r="F1229" s="174"/>
      <c r="G1229" s="174"/>
      <c r="H1229" s="174"/>
      <c r="I1229" s="174"/>
      <c r="J1229" s="174"/>
      <c r="K1229" s="174"/>
      <c r="L1229" s="174"/>
      <c r="M1229" s="174"/>
      <c r="N1229" s="174"/>
      <c r="O1229" s="174"/>
      <c r="P1229" s="174"/>
      <c r="Q1229" s="174"/>
      <c r="R1229" s="174"/>
      <c r="S1229" s="174"/>
      <c r="T1229" s="174"/>
      <c r="U1229" s="174"/>
      <c r="V1229" s="174"/>
      <c r="W1229" s="174"/>
      <c r="X1229" s="174"/>
      <c r="Y1229" s="174"/>
      <c r="Z1229" s="174"/>
      <c r="AA1229" s="174"/>
      <c r="AB1229" s="174"/>
      <c r="AC1229" s="174"/>
      <c r="AD1229" s="174"/>
      <c r="AE1229" s="174"/>
      <c r="AF1229" s="174"/>
      <c r="AG1229" s="174"/>
      <c r="AH1229" s="174"/>
      <c r="AI1229" s="174"/>
      <c r="AJ1229" s="174"/>
      <c r="AK1229" s="174"/>
      <c r="AL1229" s="174"/>
      <c r="AM1229" s="174"/>
      <c r="AN1229" s="174"/>
      <c r="AO1229" s="174"/>
      <c r="AP1229" s="174"/>
      <c r="AQ1229" s="174"/>
      <c r="AR1229" s="174"/>
      <c r="AS1229" s="174"/>
      <c r="AT1229" s="174"/>
      <c r="AU1229" s="174"/>
      <c r="AV1229" s="174"/>
      <c r="AW1229" s="174"/>
      <c r="AX1229" s="174"/>
      <c r="AY1229" s="174"/>
      <c r="AZ1229" s="174"/>
      <c r="BA1229" s="174"/>
      <c r="BB1229" s="174"/>
      <c r="BC1229" s="174"/>
      <c r="BD1229" s="174"/>
      <c r="BE1229" s="174"/>
      <c r="BF1229" s="174"/>
      <c r="BG1229" s="174"/>
      <c r="BH1229" s="174"/>
      <c r="BI1229" s="174"/>
      <c r="BJ1229" s="174"/>
      <c r="BK1229" s="174"/>
      <c r="BL1229" s="174"/>
      <c r="BM1229" s="174"/>
      <c r="BN1229" s="174"/>
      <c r="BO1229" s="174"/>
      <c r="BP1229" s="174"/>
      <c r="BQ1229" s="174"/>
      <c r="BR1229" s="174"/>
      <c r="BS1229" s="174"/>
      <c r="BT1229" s="174"/>
    </row>
    <row r="1230" spans="1:72" s="177" customFormat="1">
      <c r="A1230" s="176"/>
      <c r="B1230" s="176"/>
      <c r="C1230" s="178"/>
      <c r="D1230" s="176"/>
      <c r="E1230" s="174"/>
      <c r="F1230" s="174"/>
      <c r="G1230" s="174"/>
      <c r="H1230" s="174"/>
      <c r="I1230" s="174"/>
      <c r="J1230" s="174"/>
      <c r="K1230" s="174"/>
      <c r="L1230" s="174"/>
      <c r="M1230" s="174"/>
      <c r="N1230" s="174"/>
      <c r="O1230" s="174"/>
      <c r="P1230" s="174"/>
      <c r="Q1230" s="174"/>
      <c r="R1230" s="174"/>
      <c r="S1230" s="174"/>
      <c r="T1230" s="174"/>
      <c r="U1230" s="174"/>
      <c r="V1230" s="174"/>
      <c r="W1230" s="174"/>
      <c r="X1230" s="174"/>
      <c r="Y1230" s="174"/>
      <c r="Z1230" s="174"/>
      <c r="AA1230" s="174"/>
      <c r="AB1230" s="174"/>
      <c r="AC1230" s="174"/>
      <c r="AD1230" s="174"/>
      <c r="AE1230" s="174"/>
      <c r="AF1230" s="174"/>
      <c r="AG1230" s="174"/>
      <c r="AH1230" s="174"/>
      <c r="AI1230" s="174"/>
      <c r="AJ1230" s="174"/>
      <c r="AK1230" s="174"/>
      <c r="AL1230" s="174"/>
      <c r="AM1230" s="174"/>
      <c r="AN1230" s="174"/>
      <c r="AO1230" s="174"/>
      <c r="AP1230" s="174"/>
      <c r="AQ1230" s="174"/>
      <c r="AR1230" s="174"/>
      <c r="AS1230" s="174"/>
      <c r="AT1230" s="174"/>
      <c r="AU1230" s="174"/>
      <c r="AV1230" s="174"/>
      <c r="AW1230" s="174"/>
      <c r="AX1230" s="174"/>
      <c r="AY1230" s="174"/>
      <c r="AZ1230" s="174"/>
      <c r="BA1230" s="174"/>
      <c r="BB1230" s="174"/>
      <c r="BC1230" s="174"/>
      <c r="BD1230" s="174"/>
      <c r="BE1230" s="174"/>
      <c r="BF1230" s="174"/>
      <c r="BG1230" s="174"/>
      <c r="BH1230" s="174"/>
      <c r="BI1230" s="174"/>
      <c r="BJ1230" s="174"/>
      <c r="BK1230" s="174"/>
      <c r="BL1230" s="174"/>
      <c r="BM1230" s="174"/>
      <c r="BN1230" s="174"/>
      <c r="BO1230" s="174"/>
      <c r="BP1230" s="174"/>
      <c r="BQ1230" s="174"/>
      <c r="BR1230" s="174"/>
      <c r="BS1230" s="174"/>
      <c r="BT1230" s="174"/>
    </row>
    <row r="1231" spans="1:72" s="177" customFormat="1">
      <c r="A1231" s="176"/>
      <c r="B1231" s="176"/>
      <c r="C1231" s="178"/>
      <c r="D1231" s="176"/>
      <c r="E1231" s="174"/>
      <c r="F1231" s="174"/>
      <c r="G1231" s="174"/>
      <c r="H1231" s="174"/>
      <c r="I1231" s="174"/>
      <c r="J1231" s="174"/>
      <c r="K1231" s="174"/>
      <c r="L1231" s="174"/>
      <c r="M1231" s="174"/>
      <c r="N1231" s="174"/>
      <c r="O1231" s="174"/>
      <c r="P1231" s="174"/>
      <c r="Q1231" s="174"/>
      <c r="R1231" s="174"/>
      <c r="S1231" s="174"/>
      <c r="T1231" s="174"/>
      <c r="U1231" s="174"/>
      <c r="V1231" s="174"/>
      <c r="W1231" s="174"/>
      <c r="X1231" s="174"/>
      <c r="Y1231" s="174"/>
      <c r="Z1231" s="174"/>
      <c r="AA1231" s="174"/>
      <c r="AB1231" s="174"/>
      <c r="AC1231" s="174"/>
      <c r="AD1231" s="174"/>
      <c r="AE1231" s="174"/>
      <c r="AF1231" s="174"/>
      <c r="AG1231" s="174"/>
      <c r="AH1231" s="174"/>
      <c r="AI1231" s="174"/>
      <c r="AJ1231" s="174"/>
      <c r="AK1231" s="174"/>
      <c r="AL1231" s="174"/>
      <c r="AM1231" s="174"/>
      <c r="AN1231" s="174"/>
      <c r="AO1231" s="174"/>
      <c r="AP1231" s="174"/>
      <c r="AQ1231" s="174"/>
      <c r="AR1231" s="174"/>
      <c r="AS1231" s="174"/>
      <c r="AT1231" s="174"/>
      <c r="AU1231" s="174"/>
      <c r="AV1231" s="174"/>
      <c r="AW1231" s="174"/>
      <c r="AX1231" s="174"/>
      <c r="AY1231" s="174"/>
      <c r="AZ1231" s="174"/>
      <c r="BA1231" s="174"/>
      <c r="BB1231" s="174"/>
      <c r="BC1231" s="174"/>
      <c r="BD1231" s="174"/>
      <c r="BE1231" s="174"/>
      <c r="BF1231" s="174"/>
      <c r="BG1231" s="174"/>
      <c r="BH1231" s="174"/>
      <c r="BI1231" s="174"/>
      <c r="BJ1231" s="174"/>
      <c r="BK1231" s="174"/>
      <c r="BL1231" s="174"/>
      <c r="BM1231" s="174"/>
      <c r="BN1231" s="174"/>
      <c r="BO1231" s="174"/>
      <c r="BP1231" s="174"/>
      <c r="BQ1231" s="174"/>
      <c r="BR1231" s="174"/>
      <c r="BS1231" s="174"/>
      <c r="BT1231" s="174"/>
    </row>
    <row r="1232" spans="1:72" s="177" customFormat="1">
      <c r="A1232" s="176"/>
      <c r="B1232" s="176"/>
      <c r="C1232" s="178"/>
      <c r="D1232" s="176"/>
      <c r="E1232" s="174"/>
      <c r="F1232" s="174"/>
      <c r="G1232" s="174"/>
      <c r="H1232" s="174"/>
      <c r="I1232" s="174"/>
      <c r="J1232" s="174"/>
      <c r="K1232" s="174"/>
      <c r="L1232" s="174"/>
      <c r="M1232" s="174"/>
      <c r="N1232" s="174"/>
      <c r="O1232" s="174"/>
      <c r="P1232" s="174"/>
      <c r="Q1232" s="174"/>
      <c r="R1232" s="174"/>
      <c r="S1232" s="174"/>
      <c r="T1232" s="174"/>
      <c r="U1232" s="174"/>
      <c r="V1232" s="174"/>
      <c r="W1232" s="174"/>
      <c r="X1232" s="174"/>
      <c r="Y1232" s="174"/>
      <c r="Z1232" s="174"/>
      <c r="AA1232" s="174"/>
      <c r="AB1232" s="174"/>
      <c r="AC1232" s="174"/>
      <c r="AD1232" s="174"/>
      <c r="AE1232" s="174"/>
      <c r="AF1232" s="174"/>
      <c r="AG1232" s="174"/>
      <c r="AH1232" s="174"/>
      <c r="AI1232" s="174"/>
      <c r="AJ1232" s="174"/>
      <c r="AK1232" s="174"/>
      <c r="AL1232" s="174"/>
      <c r="AM1232" s="174"/>
      <c r="AN1232" s="174"/>
      <c r="AO1232" s="174"/>
      <c r="AP1232" s="174"/>
      <c r="AQ1232" s="174"/>
      <c r="AR1232" s="174"/>
      <c r="AS1232" s="174"/>
      <c r="AT1232" s="174"/>
      <c r="AU1232" s="174"/>
      <c r="AV1232" s="174"/>
      <c r="AW1232" s="174"/>
      <c r="AX1232" s="174"/>
      <c r="AY1232" s="174"/>
      <c r="AZ1232" s="174"/>
      <c r="BA1232" s="174"/>
      <c r="BB1232" s="174"/>
      <c r="BC1232" s="174"/>
      <c r="BD1232" s="174"/>
      <c r="BE1232" s="174"/>
      <c r="BF1232" s="174"/>
      <c r="BG1232" s="174"/>
      <c r="BH1232" s="174"/>
      <c r="BI1232" s="174"/>
      <c r="BJ1232" s="174"/>
      <c r="BK1232" s="174"/>
      <c r="BL1232" s="174"/>
      <c r="BM1232" s="174"/>
      <c r="BN1232" s="174"/>
      <c r="BO1232" s="174"/>
      <c r="BP1232" s="174"/>
      <c r="BQ1232" s="174"/>
      <c r="BR1232" s="174"/>
      <c r="BS1232" s="174"/>
      <c r="BT1232" s="174"/>
    </row>
    <row r="1233" spans="1:72" s="177" customFormat="1">
      <c r="A1233" s="176"/>
      <c r="B1233" s="176"/>
      <c r="C1233" s="178"/>
      <c r="D1233" s="176"/>
      <c r="E1233" s="174"/>
      <c r="F1233" s="174"/>
      <c r="G1233" s="174"/>
      <c r="H1233" s="174"/>
      <c r="I1233" s="174"/>
      <c r="J1233" s="174"/>
      <c r="K1233" s="174"/>
      <c r="L1233" s="174"/>
      <c r="M1233" s="174"/>
      <c r="N1233" s="174"/>
      <c r="O1233" s="174"/>
      <c r="P1233" s="174"/>
      <c r="Q1233" s="174"/>
      <c r="R1233" s="174"/>
      <c r="S1233" s="174"/>
      <c r="T1233" s="174"/>
      <c r="U1233" s="174"/>
      <c r="V1233" s="174"/>
      <c r="W1233" s="174"/>
      <c r="X1233" s="174"/>
      <c r="Y1233" s="174"/>
      <c r="Z1233" s="174"/>
      <c r="AA1233" s="174"/>
      <c r="AB1233" s="174"/>
      <c r="AC1233" s="174"/>
      <c r="AD1233" s="174"/>
      <c r="AE1233" s="174"/>
      <c r="AF1233" s="174"/>
      <c r="AG1233" s="174"/>
      <c r="AH1233" s="174"/>
      <c r="AI1233" s="174"/>
      <c r="AJ1233" s="174"/>
      <c r="AK1233" s="174"/>
      <c r="AL1233" s="174"/>
      <c r="AM1233" s="174"/>
      <c r="AN1233" s="174"/>
      <c r="AO1233" s="174"/>
      <c r="AP1233" s="174"/>
      <c r="AQ1233" s="174"/>
      <c r="AR1233" s="174"/>
      <c r="AS1233" s="174"/>
      <c r="AT1233" s="174"/>
      <c r="AU1233" s="174"/>
      <c r="AV1233" s="174"/>
      <c r="AW1233" s="174"/>
      <c r="AX1233" s="174"/>
      <c r="AY1233" s="174"/>
      <c r="AZ1233" s="174"/>
      <c r="BA1233" s="174"/>
      <c r="BB1233" s="174"/>
      <c r="BC1233" s="174"/>
      <c r="BD1233" s="174"/>
      <c r="BE1233" s="174"/>
      <c r="BF1233" s="174"/>
      <c r="BG1233" s="174"/>
      <c r="BH1233" s="174"/>
      <c r="BI1233" s="174"/>
      <c r="BJ1233" s="174"/>
      <c r="BK1233" s="174"/>
      <c r="BL1233" s="174"/>
      <c r="BM1233" s="174"/>
      <c r="BN1233" s="174"/>
      <c r="BO1233" s="174"/>
      <c r="BP1233" s="174"/>
      <c r="BQ1233" s="174"/>
      <c r="BR1233" s="174"/>
      <c r="BS1233" s="174"/>
      <c r="BT1233" s="174"/>
    </row>
    <row r="1234" spans="1:72" s="177" customFormat="1">
      <c r="A1234" s="176"/>
      <c r="B1234" s="176"/>
      <c r="C1234" s="178"/>
      <c r="D1234" s="176"/>
      <c r="E1234" s="174"/>
      <c r="F1234" s="174"/>
      <c r="G1234" s="174"/>
      <c r="H1234" s="174"/>
      <c r="I1234" s="174"/>
      <c r="J1234" s="174"/>
      <c r="K1234" s="174"/>
      <c r="L1234" s="174"/>
      <c r="M1234" s="174"/>
      <c r="N1234" s="174"/>
      <c r="O1234" s="174"/>
      <c r="P1234" s="174"/>
      <c r="Q1234" s="174"/>
      <c r="R1234" s="174"/>
      <c r="S1234" s="174"/>
      <c r="T1234" s="174"/>
      <c r="U1234" s="174"/>
      <c r="V1234" s="174"/>
      <c r="W1234" s="174"/>
      <c r="X1234" s="174"/>
      <c r="Y1234" s="174"/>
      <c r="Z1234" s="174"/>
      <c r="AA1234" s="174"/>
      <c r="AB1234" s="174"/>
      <c r="AC1234" s="174"/>
      <c r="AD1234" s="174"/>
      <c r="AE1234" s="174"/>
      <c r="AF1234" s="174"/>
      <c r="AG1234" s="174"/>
      <c r="AH1234" s="174"/>
      <c r="AI1234" s="174"/>
      <c r="AJ1234" s="174"/>
      <c r="AK1234" s="174"/>
      <c r="AL1234" s="174"/>
      <c r="AM1234" s="174"/>
      <c r="AN1234" s="174"/>
      <c r="AO1234" s="174"/>
      <c r="AP1234" s="174"/>
      <c r="AQ1234" s="174"/>
      <c r="AR1234" s="174"/>
      <c r="AS1234" s="174"/>
      <c r="AT1234" s="174"/>
      <c r="AU1234" s="174"/>
      <c r="AV1234" s="174"/>
      <c r="AW1234" s="174"/>
      <c r="AX1234" s="174"/>
      <c r="AY1234" s="174"/>
      <c r="AZ1234" s="174"/>
      <c r="BA1234" s="174"/>
      <c r="BB1234" s="174"/>
      <c r="BC1234" s="174"/>
      <c r="BD1234" s="174"/>
      <c r="BE1234" s="174"/>
      <c r="BF1234" s="174"/>
      <c r="BG1234" s="174"/>
      <c r="BH1234" s="174"/>
      <c r="BI1234" s="174"/>
      <c r="BJ1234" s="174"/>
      <c r="BK1234" s="174"/>
      <c r="BL1234" s="174"/>
      <c r="BM1234" s="174"/>
      <c r="BN1234" s="174"/>
      <c r="BO1234" s="174"/>
      <c r="BP1234" s="174"/>
      <c r="BQ1234" s="174"/>
      <c r="BR1234" s="174"/>
      <c r="BS1234" s="174"/>
      <c r="BT1234" s="174"/>
    </row>
    <row r="1235" spans="1:72" s="177" customFormat="1">
      <c r="A1235" s="176"/>
      <c r="B1235" s="176"/>
      <c r="C1235" s="178"/>
      <c r="D1235" s="176"/>
      <c r="E1235" s="174"/>
      <c r="F1235" s="174"/>
      <c r="G1235" s="174"/>
      <c r="H1235" s="174"/>
      <c r="I1235" s="174"/>
      <c r="J1235" s="174"/>
      <c r="K1235" s="174"/>
      <c r="L1235" s="174"/>
      <c r="M1235" s="174"/>
      <c r="N1235" s="174"/>
      <c r="O1235" s="174"/>
      <c r="P1235" s="174"/>
      <c r="Q1235" s="174"/>
      <c r="R1235" s="174"/>
      <c r="S1235" s="174"/>
      <c r="T1235" s="174"/>
      <c r="U1235" s="174"/>
      <c r="V1235" s="174"/>
      <c r="W1235" s="174"/>
      <c r="X1235" s="174"/>
      <c r="Y1235" s="174"/>
      <c r="Z1235" s="174"/>
      <c r="AA1235" s="174"/>
      <c r="AB1235" s="174"/>
      <c r="AC1235" s="174"/>
      <c r="AD1235" s="174"/>
      <c r="AE1235" s="174"/>
      <c r="AF1235" s="174"/>
      <c r="AG1235" s="174"/>
      <c r="AH1235" s="174"/>
      <c r="AI1235" s="174"/>
      <c r="AJ1235" s="174"/>
      <c r="AK1235" s="174"/>
      <c r="AL1235" s="174"/>
      <c r="AM1235" s="174"/>
      <c r="AN1235" s="174"/>
      <c r="AO1235" s="174"/>
      <c r="AP1235" s="174"/>
      <c r="AQ1235" s="174"/>
      <c r="AR1235" s="174"/>
      <c r="AS1235" s="174"/>
      <c r="AT1235" s="174"/>
      <c r="AU1235" s="174"/>
      <c r="AV1235" s="174"/>
      <c r="AW1235" s="174"/>
      <c r="AX1235" s="174"/>
      <c r="AY1235" s="174"/>
      <c r="AZ1235" s="174"/>
      <c r="BA1235" s="174"/>
      <c r="BB1235" s="174"/>
      <c r="BC1235" s="174"/>
      <c r="BD1235" s="174"/>
      <c r="BE1235" s="174"/>
      <c r="BF1235" s="174"/>
      <c r="BG1235" s="174"/>
      <c r="BH1235" s="174"/>
      <c r="BI1235" s="174"/>
      <c r="BJ1235" s="174"/>
      <c r="BK1235" s="174"/>
      <c r="BL1235" s="174"/>
      <c r="BM1235" s="174"/>
      <c r="BN1235" s="174"/>
      <c r="BO1235" s="174"/>
      <c r="BP1235" s="174"/>
      <c r="BQ1235" s="174"/>
      <c r="BR1235" s="174"/>
      <c r="BS1235" s="174"/>
      <c r="BT1235" s="174"/>
    </row>
    <row r="1236" spans="1:72" s="177" customFormat="1">
      <c r="A1236" s="176"/>
      <c r="B1236" s="176"/>
      <c r="C1236" s="178"/>
      <c r="D1236" s="176"/>
      <c r="E1236" s="174"/>
      <c r="F1236" s="174"/>
      <c r="G1236" s="174"/>
      <c r="H1236" s="174"/>
      <c r="I1236" s="174"/>
      <c r="J1236" s="174"/>
      <c r="K1236" s="174"/>
      <c r="L1236" s="174"/>
      <c r="M1236" s="174"/>
      <c r="N1236" s="174"/>
      <c r="O1236" s="174"/>
      <c r="P1236" s="174"/>
      <c r="Q1236" s="174"/>
      <c r="R1236" s="174"/>
      <c r="S1236" s="174"/>
      <c r="T1236" s="174"/>
      <c r="U1236" s="174"/>
      <c r="V1236" s="174"/>
      <c r="W1236" s="174"/>
      <c r="X1236" s="174"/>
      <c r="Y1236" s="174"/>
      <c r="Z1236" s="174"/>
      <c r="AA1236" s="174"/>
      <c r="AB1236" s="174"/>
      <c r="AC1236" s="174"/>
      <c r="AD1236" s="174"/>
      <c r="AE1236" s="174"/>
      <c r="AF1236" s="174"/>
      <c r="AG1236" s="174"/>
      <c r="AH1236" s="174"/>
      <c r="AI1236" s="174"/>
      <c r="AJ1236" s="174"/>
      <c r="AK1236" s="174"/>
      <c r="AL1236" s="174"/>
      <c r="AM1236" s="174"/>
      <c r="AN1236" s="174"/>
      <c r="AO1236" s="174"/>
      <c r="AP1236" s="174"/>
      <c r="AQ1236" s="174"/>
      <c r="AR1236" s="174"/>
      <c r="AS1236" s="174"/>
      <c r="AT1236" s="174"/>
      <c r="AU1236" s="174"/>
      <c r="AV1236" s="174"/>
      <c r="AW1236" s="174"/>
      <c r="AX1236" s="174"/>
      <c r="AY1236" s="174"/>
      <c r="AZ1236" s="174"/>
      <c r="BA1236" s="174"/>
      <c r="BB1236" s="174"/>
      <c r="BC1236" s="174"/>
      <c r="BD1236" s="174"/>
      <c r="BE1236" s="174"/>
      <c r="BF1236" s="174"/>
      <c r="BG1236" s="174"/>
      <c r="BH1236" s="174"/>
      <c r="BI1236" s="174"/>
      <c r="BJ1236" s="174"/>
      <c r="BK1236" s="174"/>
      <c r="BL1236" s="174"/>
      <c r="BM1236" s="174"/>
      <c r="BN1236" s="174"/>
      <c r="BO1236" s="174"/>
      <c r="BP1236" s="174"/>
      <c r="BQ1236" s="174"/>
      <c r="BR1236" s="174"/>
      <c r="BS1236" s="174"/>
      <c r="BT1236" s="174"/>
    </row>
    <row r="1237" spans="1:72" s="177" customFormat="1">
      <c r="A1237" s="176"/>
      <c r="B1237" s="176"/>
      <c r="C1237" s="178"/>
      <c r="D1237" s="176"/>
      <c r="E1237" s="174"/>
      <c r="F1237" s="174"/>
      <c r="G1237" s="174"/>
      <c r="H1237" s="174"/>
      <c r="I1237" s="174"/>
      <c r="J1237" s="174"/>
      <c r="K1237" s="174"/>
      <c r="L1237" s="174"/>
      <c r="M1237" s="174"/>
      <c r="N1237" s="174"/>
      <c r="O1237" s="174"/>
      <c r="P1237" s="174"/>
      <c r="Q1237" s="174"/>
      <c r="R1237" s="174"/>
      <c r="S1237" s="174"/>
      <c r="T1237" s="174"/>
      <c r="U1237" s="174"/>
      <c r="V1237" s="174"/>
      <c r="W1237" s="174"/>
      <c r="X1237" s="174"/>
      <c r="Y1237" s="174"/>
      <c r="Z1237" s="174"/>
      <c r="AA1237" s="174"/>
      <c r="AB1237" s="174"/>
      <c r="AC1237" s="174"/>
      <c r="AD1237" s="174"/>
      <c r="AE1237" s="174"/>
      <c r="AF1237" s="174"/>
      <c r="AG1237" s="174"/>
      <c r="AH1237" s="174"/>
      <c r="AI1237" s="174"/>
      <c r="AJ1237" s="174"/>
      <c r="AK1237" s="174"/>
      <c r="AL1237" s="174"/>
      <c r="AM1237" s="174"/>
      <c r="AN1237" s="174"/>
      <c r="AO1237" s="174"/>
      <c r="AP1237" s="174"/>
      <c r="AQ1237" s="174"/>
      <c r="AR1237" s="174"/>
      <c r="AS1237" s="174"/>
      <c r="AT1237" s="174"/>
      <c r="AU1237" s="174"/>
      <c r="AV1237" s="174"/>
      <c r="AW1237" s="174"/>
      <c r="AX1237" s="174"/>
      <c r="AY1237" s="174"/>
      <c r="AZ1237" s="174"/>
      <c r="BA1237" s="174"/>
      <c r="BB1237" s="174"/>
      <c r="BC1237" s="174"/>
      <c r="BD1237" s="174"/>
      <c r="BE1237" s="174"/>
      <c r="BF1237" s="174"/>
      <c r="BG1237" s="174"/>
      <c r="BH1237" s="174"/>
      <c r="BI1237" s="174"/>
      <c r="BJ1237" s="174"/>
      <c r="BK1237" s="174"/>
      <c r="BL1237" s="174"/>
      <c r="BM1237" s="174"/>
      <c r="BN1237" s="174"/>
      <c r="BO1237" s="174"/>
      <c r="BP1237" s="174"/>
      <c r="BQ1237" s="174"/>
      <c r="BR1237" s="174"/>
      <c r="BS1237" s="174"/>
      <c r="BT1237" s="174"/>
    </row>
    <row r="1238" spans="1:72" s="177" customFormat="1">
      <c r="A1238" s="176"/>
      <c r="B1238" s="176"/>
      <c r="C1238" s="178"/>
      <c r="D1238" s="176"/>
      <c r="E1238" s="174"/>
      <c r="F1238" s="174"/>
      <c r="G1238" s="174"/>
      <c r="H1238" s="174"/>
      <c r="I1238" s="174"/>
      <c r="J1238" s="174"/>
      <c r="K1238" s="174"/>
      <c r="L1238" s="174"/>
      <c r="M1238" s="174"/>
      <c r="N1238" s="174"/>
      <c r="O1238" s="174"/>
      <c r="P1238" s="174"/>
      <c r="Q1238" s="174"/>
      <c r="R1238" s="174"/>
      <c r="S1238" s="174"/>
      <c r="T1238" s="174"/>
      <c r="U1238" s="174"/>
      <c r="V1238" s="174"/>
      <c r="W1238" s="174"/>
      <c r="X1238" s="174"/>
      <c r="Y1238" s="174"/>
      <c r="Z1238" s="174"/>
      <c r="AA1238" s="174"/>
      <c r="AB1238" s="174"/>
      <c r="AC1238" s="174"/>
      <c r="AD1238" s="174"/>
      <c r="AE1238" s="174"/>
      <c r="AF1238" s="174"/>
      <c r="AG1238" s="174"/>
      <c r="AH1238" s="174"/>
      <c r="AI1238" s="174"/>
      <c r="AJ1238" s="174"/>
      <c r="AK1238" s="174"/>
      <c r="AL1238" s="174"/>
      <c r="AM1238" s="174"/>
      <c r="AN1238" s="174"/>
      <c r="AO1238" s="174"/>
      <c r="AP1238" s="174"/>
      <c r="AQ1238" s="174"/>
      <c r="AR1238" s="174"/>
      <c r="AS1238" s="174"/>
      <c r="AT1238" s="174"/>
      <c r="AU1238" s="174"/>
      <c r="AV1238" s="174"/>
      <c r="AW1238" s="174"/>
      <c r="AX1238" s="174"/>
      <c r="AY1238" s="174"/>
      <c r="AZ1238" s="174"/>
      <c r="BA1238" s="174"/>
      <c r="BB1238" s="174"/>
      <c r="BC1238" s="174"/>
      <c r="BD1238" s="174"/>
      <c r="BE1238" s="174"/>
      <c r="BF1238" s="174"/>
      <c r="BG1238" s="174"/>
      <c r="BH1238" s="174"/>
      <c r="BI1238" s="174"/>
      <c r="BJ1238" s="174"/>
      <c r="BK1238" s="174"/>
      <c r="BL1238" s="174"/>
      <c r="BM1238" s="174"/>
      <c r="BN1238" s="174"/>
      <c r="BO1238" s="174"/>
      <c r="BP1238" s="174"/>
      <c r="BQ1238" s="174"/>
      <c r="BR1238" s="174"/>
      <c r="BS1238" s="174"/>
      <c r="BT1238" s="174"/>
    </row>
    <row r="1239" spans="1:72" s="177" customFormat="1">
      <c r="A1239" s="176"/>
      <c r="B1239" s="176"/>
      <c r="C1239" s="178"/>
      <c r="D1239" s="176"/>
      <c r="E1239" s="174"/>
      <c r="F1239" s="174"/>
      <c r="G1239" s="174"/>
      <c r="H1239" s="174"/>
      <c r="I1239" s="174"/>
      <c r="J1239" s="174"/>
      <c r="K1239" s="174"/>
      <c r="L1239" s="174"/>
      <c r="M1239" s="174"/>
      <c r="N1239" s="174"/>
      <c r="O1239" s="174"/>
      <c r="P1239" s="174"/>
      <c r="Q1239" s="174"/>
      <c r="R1239" s="174"/>
      <c r="S1239" s="174"/>
      <c r="T1239" s="174"/>
      <c r="U1239" s="174"/>
      <c r="V1239" s="174"/>
      <c r="W1239" s="174"/>
      <c r="X1239" s="174"/>
      <c r="Y1239" s="174"/>
      <c r="Z1239" s="174"/>
      <c r="AA1239" s="174"/>
      <c r="AB1239" s="174"/>
      <c r="AC1239" s="174"/>
      <c r="AD1239" s="174"/>
      <c r="AE1239" s="174"/>
      <c r="AF1239" s="174"/>
      <c r="AG1239" s="174"/>
      <c r="AH1239" s="174"/>
      <c r="AI1239" s="174"/>
      <c r="AJ1239" s="174"/>
      <c r="AK1239" s="174"/>
      <c r="AL1239" s="174"/>
      <c r="AM1239" s="174"/>
      <c r="AN1239" s="174"/>
      <c r="AO1239" s="174"/>
      <c r="AP1239" s="174"/>
      <c r="AQ1239" s="174"/>
      <c r="AR1239" s="174"/>
      <c r="AS1239" s="174"/>
      <c r="AT1239" s="174"/>
      <c r="AU1239" s="174"/>
      <c r="AV1239" s="174"/>
      <c r="AW1239" s="174"/>
      <c r="AX1239" s="174"/>
      <c r="AY1239" s="174"/>
      <c r="AZ1239" s="174"/>
      <c r="BA1239" s="174"/>
      <c r="BB1239" s="174"/>
      <c r="BC1239" s="174"/>
      <c r="BD1239" s="174"/>
      <c r="BE1239" s="174"/>
      <c r="BF1239" s="174"/>
      <c r="BG1239" s="174"/>
      <c r="BH1239" s="174"/>
      <c r="BI1239" s="174"/>
      <c r="BJ1239" s="174"/>
      <c r="BK1239" s="174"/>
      <c r="BL1239" s="174"/>
      <c r="BM1239" s="174"/>
      <c r="BN1239" s="174"/>
      <c r="BO1239" s="174"/>
      <c r="BP1239" s="174"/>
      <c r="BQ1239" s="174"/>
      <c r="BR1239" s="174"/>
      <c r="BS1239" s="174"/>
      <c r="BT1239" s="174"/>
    </row>
    <row r="1240" spans="1:72" s="177" customFormat="1">
      <c r="A1240" s="176"/>
      <c r="B1240" s="176"/>
      <c r="C1240" s="178"/>
      <c r="D1240" s="176"/>
      <c r="E1240" s="174"/>
      <c r="F1240" s="174"/>
      <c r="G1240" s="174"/>
      <c r="H1240" s="174"/>
      <c r="I1240" s="174"/>
      <c r="J1240" s="174"/>
      <c r="K1240" s="174"/>
      <c r="L1240" s="174"/>
      <c r="M1240" s="174"/>
      <c r="N1240" s="174"/>
      <c r="O1240" s="174"/>
      <c r="P1240" s="174"/>
      <c r="Q1240" s="174"/>
      <c r="R1240" s="174"/>
      <c r="S1240" s="174"/>
      <c r="T1240" s="174"/>
      <c r="U1240" s="174"/>
      <c r="V1240" s="174"/>
      <c r="W1240" s="174"/>
      <c r="X1240" s="174"/>
      <c r="Y1240" s="174"/>
      <c r="Z1240" s="174"/>
      <c r="AA1240" s="174"/>
      <c r="AB1240" s="174"/>
      <c r="AC1240" s="174"/>
      <c r="AD1240" s="174"/>
      <c r="AE1240" s="174"/>
      <c r="AF1240" s="174"/>
      <c r="AG1240" s="174"/>
      <c r="AH1240" s="174"/>
      <c r="AI1240" s="174"/>
      <c r="AJ1240" s="174"/>
      <c r="AK1240" s="174"/>
      <c r="AL1240" s="174"/>
      <c r="AM1240" s="174"/>
      <c r="AN1240" s="174"/>
      <c r="AO1240" s="174"/>
      <c r="AP1240" s="174"/>
      <c r="AQ1240" s="174"/>
      <c r="AR1240" s="174"/>
      <c r="AS1240" s="174"/>
      <c r="AT1240" s="174"/>
      <c r="AU1240" s="174"/>
      <c r="AV1240" s="174"/>
      <c r="AW1240" s="174"/>
      <c r="AX1240" s="174"/>
      <c r="AY1240" s="174"/>
      <c r="AZ1240" s="174"/>
      <c r="BA1240" s="174"/>
      <c r="BB1240" s="174"/>
      <c r="BC1240" s="174"/>
      <c r="BD1240" s="174"/>
      <c r="BE1240" s="174"/>
      <c r="BF1240" s="174"/>
      <c r="BG1240" s="174"/>
      <c r="BH1240" s="174"/>
      <c r="BI1240" s="174"/>
      <c r="BJ1240" s="174"/>
      <c r="BK1240" s="174"/>
      <c r="BL1240" s="174"/>
      <c r="BM1240" s="174"/>
      <c r="BN1240" s="174"/>
      <c r="BO1240" s="174"/>
      <c r="BP1240" s="174"/>
      <c r="BQ1240" s="174"/>
      <c r="BR1240" s="174"/>
      <c r="BS1240" s="174"/>
      <c r="BT1240" s="174"/>
    </row>
    <row r="1241" spans="1:72" s="177" customFormat="1">
      <c r="A1241" s="176"/>
      <c r="B1241" s="176"/>
      <c r="C1241" s="178"/>
      <c r="D1241" s="176"/>
      <c r="E1241" s="174"/>
      <c r="F1241" s="174"/>
      <c r="G1241" s="174"/>
      <c r="H1241" s="174"/>
      <c r="I1241" s="174"/>
      <c r="J1241" s="174"/>
      <c r="K1241" s="174"/>
      <c r="L1241" s="174"/>
      <c r="M1241" s="174"/>
      <c r="N1241" s="174"/>
      <c r="O1241" s="174"/>
      <c r="P1241" s="174"/>
      <c r="Q1241" s="174"/>
      <c r="R1241" s="174"/>
      <c r="S1241" s="174"/>
      <c r="T1241" s="174"/>
      <c r="U1241" s="174"/>
      <c r="V1241" s="174"/>
      <c r="W1241" s="174"/>
      <c r="X1241" s="174"/>
      <c r="Y1241" s="174"/>
      <c r="Z1241" s="174"/>
      <c r="AA1241" s="174"/>
      <c r="AB1241" s="174"/>
      <c r="AC1241" s="174"/>
      <c r="AD1241" s="174"/>
      <c r="AE1241" s="174"/>
      <c r="AF1241" s="174"/>
      <c r="AG1241" s="174"/>
      <c r="AH1241" s="174"/>
      <c r="AI1241" s="174"/>
      <c r="AJ1241" s="174"/>
      <c r="AK1241" s="174"/>
      <c r="AL1241" s="174"/>
      <c r="AM1241" s="174"/>
      <c r="AN1241" s="174"/>
      <c r="AO1241" s="174"/>
      <c r="AP1241" s="174"/>
      <c r="AQ1241" s="174"/>
      <c r="AR1241" s="174"/>
      <c r="AS1241" s="174"/>
      <c r="AT1241" s="174"/>
      <c r="AU1241" s="174"/>
      <c r="AV1241" s="174"/>
      <c r="AW1241" s="174"/>
      <c r="AX1241" s="174"/>
      <c r="AY1241" s="174"/>
      <c r="AZ1241" s="174"/>
      <c r="BA1241" s="174"/>
      <c r="BB1241" s="174"/>
      <c r="BC1241" s="174"/>
      <c r="BD1241" s="174"/>
      <c r="BE1241" s="174"/>
      <c r="BF1241" s="174"/>
      <c r="BG1241" s="174"/>
      <c r="BH1241" s="174"/>
      <c r="BI1241" s="174"/>
      <c r="BJ1241" s="174"/>
      <c r="BK1241" s="174"/>
      <c r="BL1241" s="174"/>
      <c r="BM1241" s="174"/>
      <c r="BN1241" s="174"/>
      <c r="BO1241" s="174"/>
      <c r="BP1241" s="174"/>
      <c r="BQ1241" s="174"/>
      <c r="BR1241" s="174"/>
      <c r="BS1241" s="174"/>
      <c r="BT1241" s="174"/>
    </row>
    <row r="1242" spans="1:72" s="177" customFormat="1">
      <c r="A1242" s="176"/>
      <c r="B1242" s="176"/>
      <c r="C1242" s="178"/>
      <c r="D1242" s="176"/>
      <c r="E1242" s="174"/>
      <c r="F1242" s="174"/>
      <c r="G1242" s="174"/>
      <c r="H1242" s="174"/>
      <c r="I1242" s="174"/>
      <c r="J1242" s="174"/>
      <c r="K1242" s="174"/>
      <c r="L1242" s="174"/>
      <c r="M1242" s="174"/>
      <c r="N1242" s="174"/>
      <c r="O1242" s="174"/>
      <c r="P1242" s="174"/>
      <c r="Q1242" s="174"/>
      <c r="R1242" s="174"/>
      <c r="S1242" s="174"/>
      <c r="T1242" s="174"/>
      <c r="U1242" s="174"/>
      <c r="V1242" s="174"/>
      <c r="W1242" s="174"/>
      <c r="X1242" s="174"/>
      <c r="Y1242" s="174"/>
      <c r="Z1242" s="174"/>
      <c r="AA1242" s="174"/>
      <c r="AB1242" s="174"/>
      <c r="AC1242" s="174"/>
      <c r="AD1242" s="174"/>
      <c r="AE1242" s="174"/>
      <c r="AF1242" s="174"/>
      <c r="AG1242" s="174"/>
      <c r="AH1242" s="174"/>
      <c r="AI1242" s="174"/>
      <c r="AJ1242" s="174"/>
      <c r="AK1242" s="174"/>
      <c r="AL1242" s="174"/>
      <c r="AM1242" s="174"/>
      <c r="AN1242" s="174"/>
      <c r="AO1242" s="174"/>
      <c r="AP1242" s="174"/>
      <c r="AQ1242" s="174"/>
      <c r="AR1242" s="174"/>
      <c r="AS1242" s="174"/>
      <c r="AT1242" s="174"/>
      <c r="AU1242" s="174"/>
      <c r="AV1242" s="174"/>
      <c r="AW1242" s="174"/>
      <c r="AX1242" s="174"/>
      <c r="AY1242" s="174"/>
      <c r="AZ1242" s="174"/>
      <c r="BA1242" s="174"/>
      <c r="BB1242" s="174"/>
      <c r="BC1242" s="174"/>
      <c r="BD1242" s="174"/>
      <c r="BE1242" s="174"/>
      <c r="BF1242" s="174"/>
      <c r="BG1242" s="174"/>
      <c r="BH1242" s="174"/>
      <c r="BI1242" s="174"/>
      <c r="BJ1242" s="174"/>
      <c r="BK1242" s="174"/>
      <c r="BL1242" s="174"/>
      <c r="BM1242" s="174"/>
      <c r="BN1242" s="174"/>
      <c r="BO1242" s="174"/>
      <c r="BP1242" s="174"/>
      <c r="BQ1242" s="174"/>
      <c r="BR1242" s="174"/>
      <c r="BS1242" s="174"/>
      <c r="BT1242" s="174"/>
    </row>
    <row r="1243" spans="1:72" s="177" customFormat="1">
      <c r="A1243" s="176"/>
      <c r="B1243" s="176"/>
      <c r="C1243" s="178"/>
      <c r="D1243" s="176"/>
      <c r="E1243" s="174"/>
      <c r="F1243" s="174"/>
      <c r="G1243" s="174"/>
      <c r="H1243" s="174"/>
      <c r="I1243" s="174"/>
      <c r="J1243" s="174"/>
      <c r="K1243" s="174"/>
      <c r="L1243" s="174"/>
      <c r="M1243" s="174"/>
      <c r="N1243" s="174"/>
      <c r="O1243" s="174"/>
      <c r="P1243" s="174"/>
      <c r="Q1243" s="174"/>
      <c r="R1243" s="174"/>
      <c r="S1243" s="174"/>
      <c r="T1243" s="174"/>
      <c r="U1243" s="174"/>
      <c r="V1243" s="174"/>
      <c r="W1243" s="174"/>
      <c r="X1243" s="174"/>
      <c r="Y1243" s="174"/>
      <c r="Z1243" s="174"/>
      <c r="AA1243" s="174"/>
      <c r="AB1243" s="174"/>
      <c r="AC1243" s="174"/>
      <c r="AD1243" s="174"/>
      <c r="AE1243" s="174"/>
      <c r="AF1243" s="174"/>
      <c r="AG1243" s="174"/>
      <c r="AH1243" s="174"/>
      <c r="AI1243" s="174"/>
      <c r="AJ1243" s="174"/>
      <c r="AK1243" s="174"/>
      <c r="AL1243" s="174"/>
      <c r="AM1243" s="174"/>
      <c r="AN1243" s="174"/>
      <c r="AO1243" s="174"/>
      <c r="AP1243" s="174"/>
      <c r="AQ1243" s="174"/>
      <c r="AR1243" s="174"/>
      <c r="AS1243" s="174"/>
      <c r="AT1243" s="174"/>
      <c r="AU1243" s="174"/>
      <c r="AV1243" s="174"/>
      <c r="AW1243" s="174"/>
      <c r="AX1243" s="174"/>
      <c r="AY1243" s="174"/>
      <c r="AZ1243" s="174"/>
      <c r="BA1243" s="174"/>
      <c r="BB1243" s="174"/>
      <c r="BC1243" s="174"/>
      <c r="BD1243" s="174"/>
      <c r="BE1243" s="174"/>
      <c r="BF1243" s="174"/>
      <c r="BG1243" s="174"/>
      <c r="BH1243" s="174"/>
      <c r="BI1243" s="174"/>
      <c r="BJ1243" s="174"/>
      <c r="BK1243" s="174"/>
      <c r="BL1243" s="174"/>
      <c r="BM1243" s="174"/>
      <c r="BN1243" s="174"/>
      <c r="BO1243" s="174"/>
      <c r="BP1243" s="174"/>
      <c r="BQ1243" s="174"/>
      <c r="BR1243" s="174"/>
      <c r="BS1243" s="174"/>
      <c r="BT1243" s="174"/>
    </row>
    <row r="1244" spans="1:72" s="177" customFormat="1">
      <c r="A1244" s="176"/>
      <c r="B1244" s="176"/>
      <c r="C1244" s="178"/>
      <c r="D1244" s="176"/>
      <c r="E1244" s="174"/>
      <c r="F1244" s="174"/>
      <c r="G1244" s="174"/>
      <c r="H1244" s="174"/>
      <c r="I1244" s="174"/>
      <c r="J1244" s="174"/>
      <c r="K1244" s="174"/>
      <c r="L1244" s="174"/>
      <c r="M1244" s="174"/>
      <c r="N1244" s="174"/>
      <c r="O1244" s="174"/>
      <c r="P1244" s="174"/>
      <c r="Q1244" s="174"/>
      <c r="R1244" s="174"/>
      <c r="S1244" s="174"/>
      <c r="T1244" s="174"/>
      <c r="U1244" s="174"/>
      <c r="V1244" s="174"/>
      <c r="W1244" s="174"/>
      <c r="X1244" s="174"/>
      <c r="Y1244" s="174"/>
      <c r="Z1244" s="174"/>
      <c r="AA1244" s="174"/>
      <c r="AB1244" s="174"/>
      <c r="AC1244" s="174"/>
      <c r="AD1244" s="174"/>
      <c r="AE1244" s="174"/>
      <c r="AF1244" s="174"/>
      <c r="AG1244" s="174"/>
      <c r="AH1244" s="174"/>
      <c r="AI1244" s="174"/>
      <c r="AJ1244" s="174"/>
      <c r="AK1244" s="174"/>
      <c r="AL1244" s="174"/>
      <c r="AM1244" s="174"/>
      <c r="AN1244" s="174"/>
      <c r="AO1244" s="174"/>
      <c r="AP1244" s="174"/>
      <c r="AQ1244" s="174"/>
      <c r="AR1244" s="174"/>
      <c r="AS1244" s="174"/>
      <c r="AT1244" s="174"/>
      <c r="AU1244" s="174"/>
      <c r="AV1244" s="174"/>
      <c r="AW1244" s="174"/>
      <c r="AX1244" s="174"/>
      <c r="AY1244" s="174"/>
      <c r="AZ1244" s="174"/>
      <c r="BA1244" s="174"/>
      <c r="BB1244" s="174"/>
      <c r="BC1244" s="174"/>
      <c r="BD1244" s="174"/>
      <c r="BE1244" s="174"/>
      <c r="BF1244" s="174"/>
      <c r="BG1244" s="174"/>
      <c r="BH1244" s="174"/>
      <c r="BI1244" s="174"/>
      <c r="BJ1244" s="174"/>
      <c r="BK1244" s="174"/>
      <c r="BL1244" s="174"/>
      <c r="BM1244" s="174"/>
      <c r="BN1244" s="174"/>
      <c r="BO1244" s="174"/>
      <c r="BP1244" s="174"/>
      <c r="BQ1244" s="174"/>
      <c r="BR1244" s="174"/>
      <c r="BS1244" s="174"/>
      <c r="BT1244" s="174"/>
    </row>
    <row r="1245" spans="1:72" s="177" customFormat="1">
      <c r="A1245" s="176"/>
      <c r="B1245" s="176"/>
      <c r="C1245" s="178"/>
      <c r="D1245" s="176"/>
      <c r="E1245" s="174"/>
      <c r="F1245" s="174"/>
      <c r="G1245" s="174"/>
      <c r="H1245" s="174"/>
      <c r="I1245" s="174"/>
      <c r="J1245" s="174"/>
      <c r="K1245" s="174"/>
      <c r="L1245" s="174"/>
      <c r="M1245" s="174"/>
      <c r="N1245" s="174"/>
      <c r="O1245" s="174"/>
      <c r="P1245" s="174"/>
      <c r="Q1245" s="174"/>
      <c r="R1245" s="174"/>
      <c r="S1245" s="174"/>
      <c r="T1245" s="174"/>
      <c r="U1245" s="174"/>
      <c r="V1245" s="174"/>
      <c r="W1245" s="174"/>
      <c r="X1245" s="174"/>
      <c r="Y1245" s="174"/>
      <c r="Z1245" s="174"/>
      <c r="AA1245" s="174"/>
      <c r="AB1245" s="174"/>
      <c r="AC1245" s="174"/>
      <c r="AD1245" s="174"/>
      <c r="AE1245" s="174"/>
      <c r="AF1245" s="174"/>
      <c r="AG1245" s="174"/>
      <c r="AH1245" s="174"/>
      <c r="AI1245" s="174"/>
      <c r="AJ1245" s="174"/>
      <c r="AK1245" s="174"/>
      <c r="AL1245" s="174"/>
      <c r="AM1245" s="174"/>
      <c r="AN1245" s="174"/>
      <c r="AO1245" s="174"/>
      <c r="AP1245" s="174"/>
      <c r="AQ1245" s="174"/>
      <c r="AR1245" s="174"/>
      <c r="AS1245" s="174"/>
      <c r="AT1245" s="174"/>
      <c r="AU1245" s="174"/>
      <c r="AV1245" s="174"/>
      <c r="AW1245" s="174"/>
      <c r="AX1245" s="174"/>
      <c r="AY1245" s="174"/>
      <c r="AZ1245" s="174"/>
      <c r="BA1245" s="174"/>
      <c r="BB1245" s="174"/>
      <c r="BC1245" s="174"/>
      <c r="BD1245" s="174"/>
      <c r="BE1245" s="174"/>
      <c r="BF1245" s="174"/>
      <c r="BG1245" s="174"/>
      <c r="BH1245" s="174"/>
      <c r="BI1245" s="174"/>
      <c r="BJ1245" s="174"/>
      <c r="BK1245" s="174"/>
      <c r="BL1245" s="174"/>
      <c r="BM1245" s="174"/>
      <c r="BN1245" s="174"/>
      <c r="BO1245" s="174"/>
      <c r="BP1245" s="174"/>
      <c r="BQ1245" s="174"/>
      <c r="BR1245" s="174"/>
      <c r="BS1245" s="174"/>
      <c r="BT1245" s="174"/>
    </row>
    <row r="1246" spans="1:72" s="177" customFormat="1">
      <c r="A1246" s="176"/>
      <c r="B1246" s="176"/>
      <c r="C1246" s="178"/>
      <c r="D1246" s="176"/>
      <c r="E1246" s="174"/>
      <c r="F1246" s="174"/>
      <c r="G1246" s="174"/>
      <c r="H1246" s="174"/>
      <c r="I1246" s="174"/>
      <c r="J1246" s="174"/>
      <c r="K1246" s="174"/>
      <c r="L1246" s="174"/>
      <c r="M1246" s="174"/>
      <c r="N1246" s="174"/>
      <c r="O1246" s="174"/>
      <c r="P1246" s="174"/>
      <c r="Q1246" s="174"/>
      <c r="R1246" s="174"/>
      <c r="S1246" s="174"/>
      <c r="T1246" s="174"/>
      <c r="U1246" s="174"/>
      <c r="V1246" s="174"/>
      <c r="W1246" s="174"/>
      <c r="X1246" s="174"/>
      <c r="Y1246" s="174"/>
      <c r="Z1246" s="174"/>
      <c r="AA1246" s="174"/>
      <c r="AB1246" s="174"/>
      <c r="AC1246" s="174"/>
      <c r="AD1246" s="174"/>
      <c r="AE1246" s="174"/>
      <c r="AF1246" s="174"/>
      <c r="AG1246" s="174"/>
      <c r="AH1246" s="174"/>
      <c r="AI1246" s="174"/>
      <c r="AJ1246" s="174"/>
      <c r="AK1246" s="174"/>
      <c r="AL1246" s="174"/>
      <c r="AM1246" s="174"/>
      <c r="AN1246" s="174"/>
      <c r="AO1246" s="174"/>
      <c r="AP1246" s="174"/>
      <c r="AQ1246" s="174"/>
      <c r="AR1246" s="174"/>
      <c r="AS1246" s="174"/>
      <c r="AT1246" s="174"/>
      <c r="AU1246" s="174"/>
      <c r="AV1246" s="174"/>
      <c r="AW1246" s="174"/>
      <c r="AX1246" s="174"/>
      <c r="AY1246" s="174"/>
      <c r="AZ1246" s="174"/>
      <c r="BA1246" s="174"/>
      <c r="BB1246" s="174"/>
      <c r="BC1246" s="174"/>
      <c r="BD1246" s="174"/>
      <c r="BE1246" s="174"/>
      <c r="BF1246" s="174"/>
      <c r="BG1246" s="174"/>
      <c r="BH1246" s="174"/>
      <c r="BI1246" s="174"/>
      <c r="BJ1246" s="174"/>
      <c r="BK1246" s="174"/>
      <c r="BL1246" s="174"/>
      <c r="BM1246" s="174"/>
      <c r="BN1246" s="174"/>
      <c r="BO1246" s="174"/>
      <c r="BP1246" s="174"/>
      <c r="BQ1246" s="174"/>
      <c r="BR1246" s="174"/>
      <c r="BS1246" s="174"/>
      <c r="BT1246" s="174"/>
    </row>
    <row r="1247" spans="1:72" s="177" customFormat="1">
      <c r="A1247" s="176"/>
      <c r="B1247" s="176"/>
      <c r="C1247" s="178"/>
      <c r="D1247" s="176"/>
      <c r="E1247" s="174"/>
      <c r="F1247" s="174"/>
      <c r="G1247" s="174"/>
      <c r="H1247" s="174"/>
      <c r="I1247" s="174"/>
      <c r="J1247" s="174"/>
      <c r="K1247" s="174"/>
      <c r="L1247" s="174"/>
      <c r="M1247" s="174"/>
      <c r="N1247" s="174"/>
      <c r="O1247" s="174"/>
      <c r="P1247" s="174"/>
      <c r="Q1247" s="174"/>
      <c r="R1247" s="174"/>
      <c r="S1247" s="174"/>
      <c r="T1247" s="174"/>
      <c r="U1247" s="174"/>
      <c r="V1247" s="174"/>
      <c r="W1247" s="174"/>
      <c r="X1247" s="174"/>
      <c r="Y1247" s="174"/>
      <c r="Z1247" s="174"/>
      <c r="AA1247" s="174"/>
      <c r="AB1247" s="174"/>
      <c r="AC1247" s="174"/>
      <c r="AD1247" s="174"/>
      <c r="AE1247" s="174"/>
      <c r="AF1247" s="174"/>
      <c r="AG1247" s="174"/>
      <c r="AH1247" s="174"/>
      <c r="AI1247" s="174"/>
      <c r="AJ1247" s="174"/>
      <c r="AK1247" s="174"/>
      <c r="AL1247" s="174"/>
      <c r="AM1247" s="174"/>
      <c r="AN1247" s="174"/>
      <c r="AO1247" s="174"/>
      <c r="AP1247" s="174"/>
      <c r="AQ1247" s="174"/>
      <c r="AR1247" s="174"/>
      <c r="AS1247" s="174"/>
      <c r="AT1247" s="174"/>
      <c r="AU1247" s="174"/>
      <c r="AV1247" s="174"/>
      <c r="AW1247" s="174"/>
      <c r="AX1247" s="174"/>
      <c r="AY1247" s="174"/>
      <c r="AZ1247" s="174"/>
      <c r="BA1247" s="174"/>
      <c r="BB1247" s="174"/>
      <c r="BC1247" s="174"/>
      <c r="BD1247" s="174"/>
      <c r="BE1247" s="174"/>
      <c r="BF1247" s="174"/>
      <c r="BG1247" s="174"/>
      <c r="BH1247" s="174"/>
      <c r="BI1247" s="174"/>
      <c r="BJ1247" s="174"/>
      <c r="BK1247" s="174"/>
      <c r="BL1247" s="174"/>
      <c r="BM1247" s="174"/>
      <c r="BN1247" s="174"/>
      <c r="BO1247" s="174"/>
      <c r="BP1247" s="174"/>
      <c r="BQ1247" s="174"/>
      <c r="BR1247" s="174"/>
      <c r="BS1247" s="174"/>
      <c r="BT1247" s="174"/>
    </row>
    <row r="1248" spans="1:72" s="177" customFormat="1">
      <c r="A1248" s="176"/>
      <c r="B1248" s="176"/>
      <c r="C1248" s="178"/>
      <c r="D1248" s="176"/>
      <c r="E1248" s="174"/>
      <c r="F1248" s="174"/>
      <c r="G1248" s="174"/>
      <c r="H1248" s="174"/>
      <c r="I1248" s="174"/>
      <c r="J1248" s="174"/>
      <c r="K1248" s="174"/>
      <c r="L1248" s="174"/>
      <c r="M1248" s="174"/>
      <c r="N1248" s="174"/>
      <c r="O1248" s="174"/>
      <c r="P1248" s="174"/>
      <c r="Q1248" s="174"/>
      <c r="R1248" s="174"/>
      <c r="S1248" s="174"/>
      <c r="T1248" s="174"/>
      <c r="U1248" s="174"/>
      <c r="V1248" s="174"/>
      <c r="W1248" s="174"/>
      <c r="X1248" s="174"/>
      <c r="Y1248" s="174"/>
      <c r="Z1248" s="174"/>
      <c r="AA1248" s="174"/>
      <c r="AB1248" s="174"/>
      <c r="AC1248" s="174"/>
      <c r="AD1248" s="174"/>
      <c r="AE1248" s="174"/>
      <c r="AF1248" s="174"/>
      <c r="AG1248" s="174"/>
      <c r="AH1248" s="174"/>
      <c r="AI1248" s="174"/>
      <c r="AJ1248" s="174"/>
      <c r="AK1248" s="174"/>
      <c r="AL1248" s="174"/>
      <c r="AM1248" s="174"/>
      <c r="AN1248" s="174"/>
      <c r="AO1248" s="174"/>
      <c r="AP1248" s="174"/>
      <c r="AQ1248" s="174"/>
      <c r="AR1248" s="174"/>
      <c r="AS1248" s="174"/>
      <c r="AT1248" s="174"/>
      <c r="AU1248" s="174"/>
      <c r="AV1248" s="174"/>
      <c r="AW1248" s="174"/>
      <c r="AX1248" s="174"/>
      <c r="AY1248" s="174"/>
      <c r="AZ1248" s="174"/>
      <c r="BA1248" s="174"/>
      <c r="BB1248" s="174"/>
      <c r="BC1248" s="174"/>
      <c r="BD1248" s="174"/>
      <c r="BE1248" s="174"/>
      <c r="BF1248" s="174"/>
      <c r="BG1248" s="174"/>
      <c r="BH1248" s="174"/>
      <c r="BI1248" s="174"/>
      <c r="BJ1248" s="174"/>
      <c r="BK1248" s="174"/>
      <c r="BL1248" s="174"/>
      <c r="BM1248" s="174"/>
      <c r="BN1248" s="174"/>
      <c r="BO1248" s="174"/>
      <c r="BP1248" s="174"/>
      <c r="BQ1248" s="174"/>
      <c r="BR1248" s="174"/>
      <c r="BS1248" s="174"/>
      <c r="BT1248" s="174"/>
    </row>
    <row r="1249" spans="1:72" s="177" customFormat="1">
      <c r="A1249" s="176"/>
      <c r="B1249" s="176"/>
      <c r="C1249" s="178"/>
      <c r="D1249" s="176"/>
      <c r="E1249" s="174"/>
      <c r="F1249" s="174"/>
      <c r="G1249" s="174"/>
      <c r="H1249" s="174"/>
      <c r="I1249" s="174"/>
      <c r="J1249" s="174"/>
      <c r="K1249" s="174"/>
      <c r="L1249" s="174"/>
      <c r="M1249" s="174"/>
      <c r="N1249" s="174"/>
      <c r="O1249" s="174"/>
      <c r="P1249" s="174"/>
      <c r="Q1249" s="174"/>
      <c r="R1249" s="174"/>
      <c r="S1249" s="174"/>
      <c r="T1249" s="174"/>
      <c r="U1249" s="174"/>
      <c r="V1249" s="174"/>
      <c r="W1249" s="174"/>
      <c r="X1249" s="174"/>
      <c r="Y1249" s="174"/>
      <c r="Z1249" s="174"/>
      <c r="AA1249" s="174"/>
      <c r="AB1249" s="174"/>
      <c r="AC1249" s="174"/>
      <c r="AD1249" s="174"/>
      <c r="AE1249" s="174"/>
      <c r="AF1249" s="174"/>
      <c r="AG1249" s="174"/>
      <c r="AH1249" s="174"/>
      <c r="AI1249" s="174"/>
      <c r="AJ1249" s="174"/>
      <c r="AK1249" s="174"/>
      <c r="AL1249" s="174"/>
      <c r="AM1249" s="174"/>
      <c r="AN1249" s="174"/>
      <c r="AO1249" s="174"/>
      <c r="AP1249" s="174"/>
      <c r="AQ1249" s="174"/>
      <c r="AR1249" s="174"/>
      <c r="AS1249" s="174"/>
      <c r="AT1249" s="174"/>
      <c r="AU1249" s="174"/>
      <c r="AV1249" s="174"/>
      <c r="AW1249" s="174"/>
      <c r="AX1249" s="174"/>
      <c r="AY1249" s="174"/>
      <c r="AZ1249" s="174"/>
      <c r="BA1249" s="174"/>
      <c r="BB1249" s="174"/>
      <c r="BC1249" s="174"/>
      <c r="BD1249" s="174"/>
      <c r="BE1249" s="174"/>
      <c r="BF1249" s="174"/>
      <c r="BG1249" s="174"/>
      <c r="BH1249" s="174"/>
      <c r="BI1249" s="174"/>
      <c r="BJ1249" s="174"/>
      <c r="BK1249" s="174"/>
      <c r="BL1249" s="174"/>
      <c r="BM1249" s="174"/>
      <c r="BN1249" s="174"/>
      <c r="BO1249" s="174"/>
      <c r="BP1249" s="174"/>
      <c r="BQ1249" s="174"/>
      <c r="BR1249" s="174"/>
      <c r="BS1249" s="174"/>
      <c r="BT1249" s="174"/>
    </row>
    <row r="1250" spans="1:72" s="177" customFormat="1">
      <c r="A1250" s="176"/>
      <c r="B1250" s="176"/>
      <c r="C1250" s="178"/>
      <c r="D1250" s="176"/>
      <c r="E1250" s="174"/>
      <c r="F1250" s="174"/>
      <c r="G1250" s="174"/>
      <c r="H1250" s="174"/>
      <c r="I1250" s="174"/>
      <c r="J1250" s="174"/>
      <c r="K1250" s="174"/>
      <c r="L1250" s="174"/>
      <c r="M1250" s="174"/>
      <c r="N1250" s="174"/>
      <c r="O1250" s="174"/>
      <c r="P1250" s="174"/>
      <c r="Q1250" s="174"/>
      <c r="R1250" s="174"/>
      <c r="S1250" s="174"/>
      <c r="T1250" s="174"/>
      <c r="U1250" s="174"/>
      <c r="V1250" s="174"/>
      <c r="W1250" s="174"/>
      <c r="X1250" s="174"/>
      <c r="Y1250" s="174"/>
      <c r="Z1250" s="174"/>
      <c r="AA1250" s="174"/>
      <c r="AB1250" s="174"/>
      <c r="AC1250" s="174"/>
      <c r="AD1250" s="174"/>
      <c r="AE1250" s="174"/>
      <c r="AF1250" s="174"/>
      <c r="AG1250" s="174"/>
      <c r="AH1250" s="174"/>
      <c r="AI1250" s="174"/>
      <c r="AJ1250" s="174"/>
      <c r="AK1250" s="174"/>
      <c r="AL1250" s="174"/>
      <c r="AM1250" s="174"/>
      <c r="AN1250" s="174"/>
      <c r="AO1250" s="174"/>
      <c r="AP1250" s="174"/>
      <c r="AQ1250" s="174"/>
      <c r="AR1250" s="174"/>
      <c r="AS1250" s="174"/>
      <c r="AT1250" s="174"/>
      <c r="AU1250" s="174"/>
      <c r="AV1250" s="174"/>
      <c r="AW1250" s="174"/>
      <c r="AX1250" s="174"/>
      <c r="AY1250" s="174"/>
      <c r="AZ1250" s="174"/>
      <c r="BA1250" s="174"/>
      <c r="BB1250" s="174"/>
      <c r="BC1250" s="174"/>
      <c r="BD1250" s="174"/>
      <c r="BE1250" s="174"/>
      <c r="BF1250" s="174"/>
      <c r="BG1250" s="174"/>
      <c r="BH1250" s="174"/>
      <c r="BI1250" s="174"/>
      <c r="BJ1250" s="174"/>
      <c r="BK1250" s="174"/>
      <c r="BL1250" s="174"/>
      <c r="BM1250" s="174"/>
      <c r="BN1250" s="174"/>
      <c r="BO1250" s="174"/>
      <c r="BP1250" s="174"/>
      <c r="BQ1250" s="174"/>
      <c r="BR1250" s="174"/>
      <c r="BS1250" s="174"/>
      <c r="BT1250" s="174"/>
    </row>
    <row r="1251" spans="1:72" s="177" customFormat="1">
      <c r="A1251" s="176"/>
      <c r="B1251" s="176"/>
      <c r="C1251" s="178"/>
      <c r="D1251" s="176"/>
      <c r="E1251" s="174"/>
      <c r="F1251" s="174"/>
      <c r="G1251" s="174"/>
      <c r="H1251" s="174"/>
      <c r="I1251" s="174"/>
      <c r="J1251" s="174"/>
      <c r="K1251" s="174"/>
      <c r="L1251" s="174"/>
      <c r="M1251" s="174"/>
      <c r="N1251" s="174"/>
      <c r="O1251" s="174"/>
      <c r="P1251" s="174"/>
      <c r="Q1251" s="174"/>
      <c r="R1251" s="174"/>
      <c r="S1251" s="174"/>
      <c r="T1251" s="174"/>
      <c r="U1251" s="174"/>
      <c r="V1251" s="174"/>
      <c r="W1251" s="174"/>
      <c r="X1251" s="174"/>
      <c r="Y1251" s="174"/>
      <c r="Z1251" s="174"/>
      <c r="AA1251" s="174"/>
      <c r="AB1251" s="174"/>
      <c r="AC1251" s="174"/>
      <c r="AD1251" s="174"/>
      <c r="AE1251" s="174"/>
      <c r="AF1251" s="174"/>
      <c r="AG1251" s="174"/>
      <c r="AH1251" s="174"/>
      <c r="AI1251" s="174"/>
      <c r="AJ1251" s="174"/>
      <c r="AK1251" s="174"/>
      <c r="AL1251" s="174"/>
      <c r="AM1251" s="174"/>
      <c r="AN1251" s="174"/>
      <c r="AO1251" s="174"/>
      <c r="AP1251" s="174"/>
      <c r="AQ1251" s="174"/>
      <c r="AR1251" s="174"/>
      <c r="AS1251" s="174"/>
      <c r="AT1251" s="174"/>
      <c r="AU1251" s="174"/>
      <c r="AV1251" s="174"/>
      <c r="AW1251" s="174"/>
      <c r="AX1251" s="174"/>
      <c r="AY1251" s="174"/>
      <c r="AZ1251" s="174"/>
      <c r="BA1251" s="174"/>
      <c r="BB1251" s="174"/>
      <c r="BC1251" s="174"/>
      <c r="BD1251" s="174"/>
      <c r="BE1251" s="174"/>
      <c r="BF1251" s="174"/>
      <c r="BG1251" s="174"/>
      <c r="BH1251" s="174"/>
      <c r="BI1251" s="174"/>
      <c r="BJ1251" s="174"/>
      <c r="BK1251" s="174"/>
      <c r="BL1251" s="174"/>
      <c r="BM1251" s="174"/>
      <c r="BN1251" s="174"/>
      <c r="BO1251" s="174"/>
      <c r="BP1251" s="174"/>
      <c r="BQ1251" s="174"/>
      <c r="BR1251" s="174"/>
      <c r="BS1251" s="174"/>
      <c r="BT1251" s="174"/>
    </row>
    <row r="1252" spans="1:72" s="177" customFormat="1">
      <c r="A1252" s="176"/>
      <c r="B1252" s="176"/>
      <c r="C1252" s="178"/>
      <c r="D1252" s="176"/>
      <c r="E1252" s="174"/>
      <c r="F1252" s="174"/>
      <c r="G1252" s="174"/>
      <c r="H1252" s="174"/>
      <c r="I1252" s="174"/>
      <c r="J1252" s="174"/>
      <c r="K1252" s="174"/>
      <c r="L1252" s="174"/>
      <c r="M1252" s="174"/>
      <c r="N1252" s="174"/>
      <c r="O1252" s="174"/>
      <c r="P1252" s="174"/>
      <c r="Q1252" s="174"/>
      <c r="R1252" s="174"/>
      <c r="S1252" s="174"/>
      <c r="T1252" s="174"/>
      <c r="U1252" s="174"/>
      <c r="V1252" s="174"/>
      <c r="W1252" s="174"/>
      <c r="X1252" s="174"/>
      <c r="Y1252" s="174"/>
      <c r="Z1252" s="174"/>
      <c r="AA1252" s="174"/>
      <c r="AB1252" s="174"/>
      <c r="AC1252" s="174"/>
      <c r="AD1252" s="174"/>
      <c r="AE1252" s="174"/>
      <c r="AF1252" s="174"/>
      <c r="AG1252" s="174"/>
      <c r="AH1252" s="174"/>
      <c r="AI1252" s="174"/>
      <c r="AJ1252" s="174"/>
      <c r="AK1252" s="174"/>
      <c r="AL1252" s="174"/>
      <c r="AM1252" s="174"/>
      <c r="AN1252" s="174"/>
      <c r="AO1252" s="174"/>
      <c r="AP1252" s="174"/>
      <c r="AQ1252" s="174"/>
      <c r="AR1252" s="174"/>
      <c r="AS1252" s="174"/>
      <c r="AT1252" s="174"/>
      <c r="AU1252" s="174"/>
      <c r="AV1252" s="174"/>
      <c r="AW1252" s="174"/>
      <c r="AX1252" s="174"/>
      <c r="AY1252" s="174"/>
      <c r="AZ1252" s="174"/>
      <c r="BA1252" s="174"/>
      <c r="BB1252" s="174"/>
      <c r="BC1252" s="174"/>
      <c r="BD1252" s="174"/>
      <c r="BE1252" s="174"/>
      <c r="BF1252" s="174"/>
      <c r="BG1252" s="174"/>
      <c r="BH1252" s="174"/>
      <c r="BI1252" s="174"/>
      <c r="BJ1252" s="174"/>
      <c r="BK1252" s="174"/>
      <c r="BL1252" s="174"/>
      <c r="BM1252" s="174"/>
      <c r="BN1252" s="174"/>
      <c r="BO1252" s="174"/>
      <c r="BP1252" s="174"/>
      <c r="BQ1252" s="174"/>
      <c r="BR1252" s="174"/>
      <c r="BS1252" s="174"/>
      <c r="BT1252" s="174"/>
    </row>
    <row r="1253" spans="1:72" s="177" customFormat="1">
      <c r="A1253" s="176"/>
      <c r="B1253" s="176"/>
      <c r="C1253" s="178"/>
      <c r="D1253" s="176"/>
      <c r="E1253" s="174"/>
      <c r="F1253" s="174"/>
      <c r="G1253" s="174"/>
      <c r="H1253" s="174"/>
      <c r="I1253" s="174"/>
      <c r="J1253" s="174"/>
      <c r="K1253" s="174"/>
      <c r="L1253" s="174"/>
      <c r="M1253" s="174"/>
      <c r="N1253" s="174"/>
      <c r="O1253" s="174"/>
      <c r="P1253" s="174"/>
      <c r="Q1253" s="174"/>
      <c r="R1253" s="174"/>
      <c r="S1253" s="174"/>
      <c r="T1253" s="174"/>
      <c r="U1253" s="174"/>
      <c r="V1253" s="174"/>
      <c r="W1253" s="174"/>
      <c r="X1253" s="174"/>
      <c r="Y1253" s="174"/>
      <c r="Z1253" s="174"/>
      <c r="AA1253" s="174"/>
      <c r="AB1253" s="174"/>
      <c r="AC1253" s="174"/>
      <c r="AD1253" s="174"/>
      <c r="AE1253" s="174"/>
      <c r="AF1253" s="174"/>
      <c r="AG1253" s="174"/>
      <c r="AH1253" s="174"/>
      <c r="AI1253" s="174"/>
      <c r="AJ1253" s="174"/>
      <c r="AK1253" s="174"/>
      <c r="AL1253" s="174"/>
      <c r="AM1253" s="174"/>
      <c r="AN1253" s="174"/>
      <c r="AO1253" s="174"/>
      <c r="AP1253" s="174"/>
      <c r="AQ1253" s="174"/>
      <c r="AR1253" s="174"/>
      <c r="AS1253" s="174"/>
      <c r="AT1253" s="174"/>
      <c r="AU1253" s="174"/>
      <c r="AV1253" s="174"/>
      <c r="AW1253" s="174"/>
      <c r="AX1253" s="174"/>
      <c r="AY1253" s="174"/>
      <c r="AZ1253" s="174"/>
      <c r="BA1253" s="174"/>
      <c r="BB1253" s="174"/>
      <c r="BC1253" s="174"/>
      <c r="BD1253" s="174"/>
      <c r="BE1253" s="174"/>
      <c r="BF1253" s="174"/>
      <c r="BG1253" s="174"/>
      <c r="BH1253" s="174"/>
      <c r="BI1253" s="174"/>
      <c r="BJ1253" s="174"/>
      <c r="BK1253" s="174"/>
      <c r="BL1253" s="174"/>
      <c r="BM1253" s="174"/>
      <c r="BN1253" s="174"/>
      <c r="BO1253" s="174"/>
      <c r="BP1253" s="174"/>
      <c r="BQ1253" s="174"/>
      <c r="BR1253" s="174"/>
      <c r="BS1253" s="174"/>
      <c r="BT1253" s="174"/>
    </row>
    <row r="1254" spans="1:72" s="177" customFormat="1">
      <c r="A1254" s="176"/>
      <c r="B1254" s="176"/>
      <c r="C1254" s="178"/>
      <c r="D1254" s="176"/>
      <c r="E1254" s="174"/>
      <c r="F1254" s="174"/>
      <c r="G1254" s="174"/>
      <c r="H1254" s="174"/>
      <c r="I1254" s="174"/>
      <c r="J1254" s="174"/>
      <c r="K1254" s="174"/>
      <c r="L1254" s="174"/>
      <c r="M1254" s="174"/>
      <c r="N1254" s="174"/>
      <c r="O1254" s="174"/>
      <c r="P1254" s="174"/>
      <c r="Q1254" s="174"/>
      <c r="R1254" s="174"/>
      <c r="S1254" s="174"/>
      <c r="T1254" s="174"/>
      <c r="U1254" s="174"/>
      <c r="V1254" s="174"/>
      <c r="W1254" s="174"/>
      <c r="X1254" s="174"/>
      <c r="Y1254" s="174"/>
      <c r="Z1254" s="174"/>
      <c r="AA1254" s="174"/>
      <c r="AB1254" s="174"/>
      <c r="AC1254" s="174"/>
      <c r="AD1254" s="174"/>
      <c r="AE1254" s="174"/>
      <c r="AF1254" s="174"/>
      <c r="AG1254" s="174"/>
      <c r="AH1254" s="174"/>
      <c r="AI1254" s="174"/>
      <c r="AJ1254" s="174"/>
      <c r="AK1254" s="174"/>
      <c r="AL1254" s="174"/>
      <c r="AM1254" s="174"/>
      <c r="AN1254" s="174"/>
      <c r="AO1254" s="174"/>
      <c r="AP1254" s="174"/>
      <c r="AQ1254" s="174"/>
      <c r="AR1254" s="174"/>
      <c r="AS1254" s="174"/>
      <c r="AT1254" s="174"/>
      <c r="AU1254" s="174"/>
      <c r="AV1254" s="174"/>
      <c r="AW1254" s="174"/>
      <c r="AX1254" s="174"/>
      <c r="AY1254" s="174"/>
      <c r="AZ1254" s="174"/>
      <c r="BA1254" s="174"/>
      <c r="BB1254" s="174"/>
      <c r="BC1254" s="174"/>
      <c r="BD1254" s="174"/>
      <c r="BE1254" s="174"/>
      <c r="BF1254" s="174"/>
      <c r="BG1254" s="174"/>
      <c r="BH1254" s="174"/>
      <c r="BI1254" s="174"/>
      <c r="BJ1254" s="174"/>
      <c r="BK1254" s="174"/>
      <c r="BL1254" s="174"/>
      <c r="BM1254" s="174"/>
      <c r="BN1254" s="174"/>
      <c r="BO1254" s="174"/>
      <c r="BP1254" s="174"/>
      <c r="BQ1254" s="174"/>
      <c r="BR1254" s="174"/>
      <c r="BS1254" s="174"/>
      <c r="BT1254" s="174"/>
    </row>
    <row r="1255" spans="1:72" s="177" customFormat="1">
      <c r="A1255" s="176"/>
      <c r="B1255" s="176"/>
      <c r="C1255" s="178"/>
      <c r="D1255" s="176"/>
      <c r="E1255" s="174"/>
      <c r="F1255" s="174"/>
      <c r="G1255" s="174"/>
      <c r="H1255" s="174"/>
      <c r="I1255" s="174"/>
      <c r="J1255" s="174"/>
      <c r="K1255" s="174"/>
      <c r="L1255" s="174"/>
      <c r="M1255" s="174"/>
      <c r="N1255" s="174"/>
      <c r="O1255" s="174"/>
      <c r="P1255" s="174"/>
      <c r="Q1255" s="174"/>
      <c r="R1255" s="174"/>
      <c r="S1255" s="174"/>
      <c r="T1255" s="174"/>
      <c r="U1255" s="174"/>
      <c r="V1255" s="174"/>
      <c r="W1255" s="174"/>
      <c r="X1255" s="174"/>
      <c r="Y1255" s="174"/>
      <c r="Z1255" s="174"/>
      <c r="AA1255" s="174"/>
      <c r="AB1255" s="174"/>
      <c r="AC1255" s="174"/>
      <c r="AD1255" s="174"/>
      <c r="AE1255" s="174"/>
      <c r="AF1255" s="174"/>
      <c r="AG1255" s="174"/>
      <c r="AH1255" s="174"/>
      <c r="AI1255" s="174"/>
      <c r="AJ1255" s="174"/>
      <c r="AK1255" s="174"/>
      <c r="AL1255" s="174"/>
      <c r="AM1255" s="174"/>
      <c r="AN1255" s="174"/>
      <c r="AO1255" s="174"/>
      <c r="AP1255" s="174"/>
      <c r="AQ1255" s="174"/>
      <c r="AR1255" s="174"/>
      <c r="AS1255" s="174"/>
      <c r="AT1255" s="174"/>
      <c r="AU1255" s="174"/>
      <c r="AV1255" s="174"/>
      <c r="AW1255" s="174"/>
      <c r="AX1255" s="174"/>
      <c r="AY1255" s="174"/>
      <c r="AZ1255" s="174"/>
      <c r="BA1255" s="174"/>
      <c r="BB1255" s="174"/>
      <c r="BC1255" s="174"/>
      <c r="BD1255" s="174"/>
      <c r="BE1255" s="174"/>
      <c r="BF1255" s="174"/>
      <c r="BG1255" s="174"/>
      <c r="BH1255" s="174"/>
      <c r="BI1255" s="174"/>
      <c r="BJ1255" s="174"/>
      <c r="BK1255" s="174"/>
      <c r="BL1255" s="174"/>
      <c r="BM1255" s="174"/>
      <c r="BN1255" s="174"/>
      <c r="BO1255" s="174"/>
      <c r="BP1255" s="174"/>
      <c r="BQ1255" s="174"/>
      <c r="BR1255" s="174"/>
      <c r="BS1255" s="174"/>
      <c r="BT1255" s="174"/>
    </row>
    <row r="1256" spans="1:72" s="177" customFormat="1">
      <c r="A1256" s="176"/>
      <c r="B1256" s="176"/>
      <c r="C1256" s="178"/>
      <c r="D1256" s="176"/>
      <c r="E1256" s="174"/>
      <c r="F1256" s="174"/>
      <c r="G1256" s="174"/>
      <c r="H1256" s="174"/>
      <c r="I1256" s="174"/>
      <c r="J1256" s="174"/>
      <c r="K1256" s="174"/>
      <c r="L1256" s="174"/>
      <c r="M1256" s="174"/>
      <c r="N1256" s="174"/>
      <c r="O1256" s="174"/>
      <c r="P1256" s="174"/>
      <c r="Q1256" s="174"/>
      <c r="R1256" s="174"/>
      <c r="S1256" s="174"/>
      <c r="T1256" s="174"/>
      <c r="U1256" s="174"/>
      <c r="V1256" s="174"/>
      <c r="W1256" s="174"/>
      <c r="X1256" s="174"/>
      <c r="Y1256" s="174"/>
      <c r="Z1256" s="174"/>
      <c r="AA1256" s="174"/>
      <c r="AB1256" s="174"/>
      <c r="AC1256" s="174"/>
      <c r="AD1256" s="174"/>
      <c r="AE1256" s="174"/>
      <c r="AF1256" s="174"/>
      <c r="AG1256" s="174"/>
      <c r="AH1256" s="174"/>
      <c r="AI1256" s="174"/>
      <c r="AJ1256" s="174"/>
      <c r="AK1256" s="174"/>
      <c r="AL1256" s="174"/>
      <c r="AM1256" s="174"/>
      <c r="AN1256" s="174"/>
      <c r="AO1256" s="174"/>
      <c r="AP1256" s="174"/>
      <c r="AQ1256" s="174"/>
      <c r="AR1256" s="174"/>
      <c r="AS1256" s="174"/>
      <c r="AT1256" s="174"/>
      <c r="AU1256" s="174"/>
      <c r="AV1256" s="174"/>
      <c r="AW1256" s="174"/>
      <c r="AX1256" s="174"/>
      <c r="AY1256" s="174"/>
      <c r="AZ1256" s="174"/>
      <c r="BA1256" s="174"/>
      <c r="BB1256" s="174"/>
      <c r="BC1256" s="174"/>
      <c r="BD1256" s="174"/>
      <c r="BE1256" s="174"/>
      <c r="BF1256" s="174"/>
      <c r="BG1256" s="174"/>
      <c r="BH1256" s="174"/>
      <c r="BI1256" s="174"/>
      <c r="BJ1256" s="174"/>
      <c r="BK1256" s="174"/>
      <c r="BL1256" s="174"/>
      <c r="BM1256" s="174"/>
      <c r="BN1256" s="174"/>
      <c r="BO1256" s="174"/>
      <c r="BP1256" s="174"/>
      <c r="BQ1256" s="174"/>
      <c r="BR1256" s="174"/>
      <c r="BS1256" s="174"/>
      <c r="BT1256" s="174"/>
    </row>
    <row r="1257" spans="1:72" s="177" customFormat="1">
      <c r="A1257" s="176"/>
      <c r="B1257" s="176"/>
      <c r="C1257" s="178"/>
      <c r="D1257" s="176"/>
      <c r="E1257" s="174"/>
      <c r="F1257" s="174"/>
      <c r="G1257" s="174"/>
      <c r="H1257" s="174"/>
      <c r="I1257" s="174"/>
      <c r="J1257" s="174"/>
      <c r="K1257" s="174"/>
      <c r="L1257" s="174"/>
      <c r="M1257" s="174"/>
      <c r="N1257" s="174"/>
      <c r="O1257" s="174"/>
      <c r="P1257" s="174"/>
      <c r="Q1257" s="174"/>
      <c r="R1257" s="174"/>
      <c r="S1257" s="174"/>
      <c r="T1257" s="174"/>
      <c r="U1257" s="174"/>
      <c r="V1257" s="174"/>
      <c r="W1257" s="174"/>
      <c r="X1257" s="174"/>
      <c r="Y1257" s="174"/>
      <c r="Z1257" s="174"/>
      <c r="AA1257" s="174"/>
      <c r="AB1257" s="174"/>
      <c r="AC1257" s="174"/>
      <c r="AD1257" s="174"/>
      <c r="AE1257" s="174"/>
      <c r="AF1257" s="174"/>
      <c r="AG1257" s="174"/>
      <c r="AH1257" s="174"/>
      <c r="AI1257" s="174"/>
      <c r="AJ1257" s="174"/>
      <c r="AK1257" s="174"/>
      <c r="AL1257" s="174"/>
      <c r="AM1257" s="174"/>
      <c r="AN1257" s="174"/>
      <c r="AO1257" s="174"/>
      <c r="AP1257" s="174"/>
      <c r="AQ1257" s="174"/>
      <c r="AR1257" s="174"/>
      <c r="AS1257" s="174"/>
      <c r="AT1257" s="174"/>
      <c r="AU1257" s="174"/>
      <c r="AV1257" s="174"/>
      <c r="AW1257" s="174"/>
      <c r="AX1257" s="174"/>
      <c r="AY1257" s="174"/>
      <c r="AZ1257" s="174"/>
      <c r="BA1257" s="174"/>
      <c r="BB1257" s="174"/>
      <c r="BC1257" s="174"/>
      <c r="BD1257" s="174"/>
      <c r="BE1257" s="174"/>
      <c r="BF1257" s="174"/>
      <c r="BG1257" s="174"/>
      <c r="BH1257" s="174"/>
      <c r="BI1257" s="174"/>
      <c r="BJ1257" s="174"/>
      <c r="BK1257" s="174"/>
      <c r="BL1257" s="174"/>
      <c r="BM1257" s="174"/>
      <c r="BN1257" s="174"/>
      <c r="BO1257" s="174"/>
      <c r="BP1257" s="174"/>
      <c r="BQ1257" s="174"/>
      <c r="BR1257" s="174"/>
      <c r="BS1257" s="174"/>
      <c r="BT1257" s="174"/>
    </row>
    <row r="1258" spans="1:72" s="177" customFormat="1">
      <c r="A1258" s="176"/>
      <c r="B1258" s="176"/>
      <c r="C1258" s="178"/>
      <c r="D1258" s="176"/>
      <c r="E1258" s="174"/>
      <c r="F1258" s="174"/>
      <c r="G1258" s="174"/>
      <c r="H1258" s="174"/>
      <c r="I1258" s="174"/>
      <c r="J1258" s="174"/>
      <c r="K1258" s="174"/>
      <c r="L1258" s="174"/>
      <c r="M1258" s="174"/>
      <c r="N1258" s="174"/>
      <c r="O1258" s="174"/>
      <c r="P1258" s="174"/>
      <c r="Q1258" s="174"/>
      <c r="R1258" s="174"/>
      <c r="S1258" s="174"/>
      <c r="T1258" s="174"/>
      <c r="U1258" s="174"/>
      <c r="V1258" s="174"/>
      <c r="W1258" s="174"/>
      <c r="X1258" s="174"/>
      <c r="Y1258" s="174"/>
      <c r="Z1258" s="174"/>
      <c r="AA1258" s="174"/>
      <c r="AB1258" s="174"/>
      <c r="AC1258" s="174"/>
      <c r="AD1258" s="174"/>
      <c r="AE1258" s="174"/>
      <c r="AF1258" s="174"/>
      <c r="AG1258" s="174"/>
      <c r="AH1258" s="174"/>
      <c r="AI1258" s="174"/>
      <c r="AJ1258" s="174"/>
      <c r="AK1258" s="174"/>
      <c r="AL1258" s="174"/>
      <c r="AM1258" s="174"/>
      <c r="AN1258" s="174"/>
      <c r="AO1258" s="174"/>
      <c r="AP1258" s="174"/>
      <c r="AQ1258" s="174"/>
      <c r="AR1258" s="174"/>
      <c r="AS1258" s="174"/>
      <c r="AT1258" s="174"/>
      <c r="AU1258" s="174"/>
      <c r="AV1258" s="174"/>
      <c r="AW1258" s="174"/>
      <c r="AX1258" s="174"/>
      <c r="AY1258" s="174"/>
      <c r="AZ1258" s="174"/>
      <c r="BA1258" s="174"/>
      <c r="BB1258" s="174"/>
      <c r="BC1258" s="174"/>
      <c r="BD1258" s="174"/>
      <c r="BE1258" s="174"/>
      <c r="BF1258" s="174"/>
      <c r="BG1258" s="174"/>
      <c r="BH1258" s="174"/>
      <c r="BI1258" s="174"/>
      <c r="BJ1258" s="174"/>
      <c r="BK1258" s="174"/>
      <c r="BL1258" s="174"/>
      <c r="BM1258" s="174"/>
      <c r="BN1258" s="174"/>
      <c r="BO1258" s="174"/>
      <c r="BP1258" s="174"/>
      <c r="BQ1258" s="174"/>
      <c r="BR1258" s="174"/>
      <c r="BS1258" s="174"/>
      <c r="BT1258" s="174"/>
    </row>
    <row r="1259" spans="1:72" s="177" customFormat="1">
      <c r="A1259" s="176"/>
      <c r="B1259" s="176"/>
      <c r="C1259" s="178"/>
      <c r="D1259" s="176"/>
      <c r="E1259" s="174"/>
      <c r="F1259" s="174"/>
      <c r="G1259" s="174"/>
      <c r="H1259" s="174"/>
      <c r="I1259" s="174"/>
      <c r="J1259" s="174"/>
      <c r="K1259" s="174"/>
      <c r="L1259" s="174"/>
      <c r="M1259" s="174"/>
      <c r="N1259" s="174"/>
      <c r="O1259" s="174"/>
      <c r="P1259" s="174"/>
      <c r="Q1259" s="174"/>
      <c r="R1259" s="174"/>
      <c r="S1259" s="174"/>
      <c r="T1259" s="174"/>
      <c r="U1259" s="174"/>
      <c r="V1259" s="174"/>
      <c r="W1259" s="174"/>
      <c r="X1259" s="174"/>
      <c r="Y1259" s="174"/>
      <c r="Z1259" s="174"/>
      <c r="AA1259" s="174"/>
      <c r="AB1259" s="174"/>
      <c r="AC1259" s="174"/>
      <c r="AD1259" s="174"/>
      <c r="AE1259" s="174"/>
      <c r="AF1259" s="174"/>
      <c r="AG1259" s="174"/>
      <c r="AH1259" s="174"/>
      <c r="AI1259" s="174"/>
      <c r="AJ1259" s="174"/>
      <c r="AK1259" s="174"/>
      <c r="AL1259" s="174"/>
      <c r="AM1259" s="174"/>
      <c r="AN1259" s="174"/>
      <c r="AO1259" s="174"/>
      <c r="AP1259" s="174"/>
      <c r="AQ1259" s="174"/>
      <c r="AR1259" s="174"/>
      <c r="AS1259" s="174"/>
      <c r="AT1259" s="174"/>
      <c r="AU1259" s="174"/>
      <c r="AV1259" s="174"/>
      <c r="AW1259" s="174"/>
      <c r="AX1259" s="174"/>
      <c r="AY1259" s="174"/>
      <c r="AZ1259" s="174"/>
      <c r="BA1259" s="174"/>
      <c r="BB1259" s="174"/>
      <c r="BC1259" s="174"/>
      <c r="BD1259" s="174"/>
      <c r="BE1259" s="174"/>
      <c r="BF1259" s="174"/>
      <c r="BG1259" s="174"/>
      <c r="BH1259" s="174"/>
      <c r="BI1259" s="174"/>
      <c r="BJ1259" s="174"/>
      <c r="BK1259" s="174"/>
      <c r="BL1259" s="174"/>
      <c r="BM1259" s="174"/>
      <c r="BN1259" s="174"/>
      <c r="BO1259" s="174"/>
      <c r="BP1259" s="174"/>
      <c r="BQ1259" s="174"/>
      <c r="BR1259" s="174"/>
      <c r="BS1259" s="174"/>
      <c r="BT1259" s="174"/>
    </row>
    <row r="1260" spans="1:72" s="177" customFormat="1">
      <c r="A1260" s="176"/>
      <c r="B1260" s="176"/>
      <c r="C1260" s="178"/>
      <c r="D1260" s="176"/>
      <c r="E1260" s="174"/>
      <c r="F1260" s="174"/>
      <c r="G1260" s="174"/>
      <c r="H1260" s="174"/>
      <c r="I1260" s="174"/>
      <c r="J1260" s="174"/>
      <c r="K1260" s="174"/>
      <c r="L1260" s="174"/>
      <c r="M1260" s="174"/>
      <c r="N1260" s="174"/>
      <c r="O1260" s="174"/>
      <c r="P1260" s="174"/>
      <c r="Q1260" s="174"/>
      <c r="R1260" s="174"/>
      <c r="S1260" s="174"/>
      <c r="T1260" s="174"/>
      <c r="U1260" s="174"/>
      <c r="V1260" s="174"/>
      <c r="W1260" s="174"/>
      <c r="X1260" s="174"/>
      <c r="Y1260" s="174"/>
      <c r="Z1260" s="174"/>
      <c r="AA1260" s="174"/>
      <c r="AB1260" s="174"/>
      <c r="AC1260" s="174"/>
      <c r="AD1260" s="174"/>
      <c r="AE1260" s="174"/>
      <c r="AF1260" s="174"/>
      <c r="AG1260" s="174"/>
      <c r="AH1260" s="174"/>
      <c r="AI1260" s="174"/>
      <c r="AJ1260" s="174"/>
      <c r="AK1260" s="174"/>
      <c r="AL1260" s="174"/>
      <c r="AM1260" s="174"/>
      <c r="AN1260" s="174"/>
      <c r="AO1260" s="174"/>
      <c r="AP1260" s="174"/>
      <c r="AQ1260" s="174"/>
      <c r="AR1260" s="174"/>
      <c r="AS1260" s="174"/>
      <c r="AT1260" s="174"/>
      <c r="AU1260" s="174"/>
      <c r="AV1260" s="174"/>
      <c r="AW1260" s="174"/>
      <c r="AX1260" s="174"/>
      <c r="AY1260" s="174"/>
      <c r="AZ1260" s="174"/>
      <c r="BA1260" s="174"/>
      <c r="BB1260" s="174"/>
      <c r="BC1260" s="174"/>
      <c r="BD1260" s="174"/>
      <c r="BE1260" s="174"/>
      <c r="BF1260" s="174"/>
      <c r="BG1260" s="174"/>
      <c r="BH1260" s="174"/>
      <c r="BI1260" s="174"/>
      <c r="BJ1260" s="174"/>
      <c r="BK1260" s="174"/>
      <c r="BL1260" s="174"/>
      <c r="BM1260" s="174"/>
      <c r="BN1260" s="174"/>
      <c r="BO1260" s="174"/>
      <c r="BP1260" s="174"/>
      <c r="BQ1260" s="174"/>
      <c r="BR1260" s="174"/>
      <c r="BS1260" s="174"/>
      <c r="BT1260" s="174"/>
    </row>
    <row r="1261" spans="1:72" s="177" customFormat="1">
      <c r="A1261" s="176"/>
      <c r="B1261" s="176"/>
      <c r="C1261" s="178"/>
      <c r="D1261" s="176"/>
      <c r="E1261" s="174"/>
      <c r="F1261" s="174"/>
      <c r="G1261" s="174"/>
      <c r="H1261" s="174"/>
      <c r="I1261" s="174"/>
      <c r="J1261" s="174"/>
      <c r="K1261" s="174"/>
      <c r="L1261" s="174"/>
      <c r="M1261" s="174"/>
      <c r="N1261" s="174"/>
      <c r="O1261" s="174"/>
      <c r="P1261" s="174"/>
      <c r="Q1261" s="174"/>
      <c r="R1261" s="174"/>
      <c r="S1261" s="174"/>
      <c r="T1261" s="174"/>
      <c r="U1261" s="174"/>
      <c r="V1261" s="174"/>
      <c r="W1261" s="174"/>
      <c r="X1261" s="174"/>
      <c r="Y1261" s="174"/>
      <c r="Z1261" s="174"/>
      <c r="AA1261" s="174"/>
      <c r="AB1261" s="174"/>
      <c r="AC1261" s="174"/>
      <c r="AD1261" s="174"/>
      <c r="AE1261" s="174"/>
      <c r="AF1261" s="174"/>
      <c r="AG1261" s="174"/>
      <c r="AH1261" s="174"/>
      <c r="AI1261" s="174"/>
      <c r="AJ1261" s="174"/>
      <c r="AK1261" s="174"/>
      <c r="AL1261" s="174"/>
      <c r="AM1261" s="174"/>
      <c r="AN1261" s="174"/>
      <c r="AO1261" s="174"/>
      <c r="AP1261" s="174"/>
      <c r="AQ1261" s="174"/>
      <c r="AR1261" s="174"/>
      <c r="AS1261" s="174"/>
      <c r="AT1261" s="174"/>
      <c r="AU1261" s="174"/>
      <c r="AV1261" s="174"/>
      <c r="AW1261" s="174"/>
      <c r="AX1261" s="174"/>
      <c r="AY1261" s="174"/>
      <c r="AZ1261" s="174"/>
      <c r="BA1261" s="174"/>
      <c r="BB1261" s="174"/>
      <c r="BC1261" s="174"/>
      <c r="BD1261" s="174"/>
      <c r="BE1261" s="174"/>
      <c r="BF1261" s="174"/>
      <c r="BG1261" s="174"/>
      <c r="BH1261" s="174"/>
      <c r="BI1261" s="174"/>
      <c r="BJ1261" s="174"/>
      <c r="BK1261" s="174"/>
      <c r="BL1261" s="174"/>
      <c r="BM1261" s="174"/>
      <c r="BN1261" s="174"/>
      <c r="BO1261" s="174"/>
      <c r="BP1261" s="174"/>
      <c r="BQ1261" s="174"/>
      <c r="BR1261" s="174"/>
      <c r="BS1261" s="174"/>
      <c r="BT1261" s="174"/>
    </row>
    <row r="1262" spans="1:72" s="177" customFormat="1">
      <c r="A1262" s="176"/>
      <c r="B1262" s="176"/>
      <c r="C1262" s="178"/>
      <c r="D1262" s="176"/>
      <c r="E1262" s="174"/>
      <c r="F1262" s="174"/>
      <c r="G1262" s="174"/>
      <c r="H1262" s="174"/>
      <c r="I1262" s="174"/>
      <c r="J1262" s="174"/>
      <c r="K1262" s="174"/>
      <c r="L1262" s="174"/>
      <c r="M1262" s="174"/>
      <c r="N1262" s="174"/>
      <c r="O1262" s="174"/>
      <c r="P1262" s="174"/>
      <c r="Q1262" s="174"/>
      <c r="R1262" s="174"/>
      <c r="S1262" s="174"/>
      <c r="T1262" s="174"/>
      <c r="U1262" s="174"/>
      <c r="V1262" s="174"/>
      <c r="W1262" s="174"/>
      <c r="X1262" s="174"/>
      <c r="Y1262" s="174"/>
      <c r="Z1262" s="174"/>
      <c r="AA1262" s="174"/>
      <c r="AB1262" s="174"/>
      <c r="AC1262" s="174"/>
      <c r="AD1262" s="174"/>
      <c r="AE1262" s="174"/>
      <c r="AF1262" s="174"/>
      <c r="AG1262" s="174"/>
      <c r="AH1262" s="174"/>
      <c r="AI1262" s="174"/>
      <c r="AJ1262" s="174"/>
      <c r="AK1262" s="174"/>
      <c r="AL1262" s="174"/>
      <c r="AM1262" s="174"/>
      <c r="AN1262" s="174"/>
      <c r="AO1262" s="174"/>
      <c r="AP1262" s="174"/>
      <c r="AQ1262" s="174"/>
      <c r="AR1262" s="174"/>
      <c r="AS1262" s="174"/>
      <c r="AT1262" s="174"/>
      <c r="AU1262" s="174"/>
      <c r="AV1262" s="174"/>
      <c r="AW1262" s="174"/>
      <c r="AX1262" s="174"/>
      <c r="AY1262" s="174"/>
      <c r="AZ1262" s="174"/>
      <c r="BA1262" s="174"/>
      <c r="BB1262" s="174"/>
      <c r="BC1262" s="174"/>
      <c r="BD1262" s="174"/>
      <c r="BE1262" s="174"/>
      <c r="BF1262" s="174"/>
      <c r="BG1262" s="174"/>
      <c r="BH1262" s="174"/>
      <c r="BI1262" s="174"/>
      <c r="BJ1262" s="174"/>
      <c r="BK1262" s="174"/>
      <c r="BL1262" s="174"/>
      <c r="BM1262" s="174"/>
      <c r="BN1262" s="174"/>
      <c r="BO1262" s="174"/>
      <c r="BP1262" s="174"/>
      <c r="BQ1262" s="174"/>
      <c r="BR1262" s="174"/>
      <c r="BS1262" s="174"/>
      <c r="BT1262" s="174"/>
    </row>
    <row r="1263" spans="1:72" s="177" customFormat="1">
      <c r="A1263" s="176"/>
      <c r="B1263" s="176"/>
      <c r="C1263" s="178"/>
      <c r="D1263" s="176"/>
      <c r="E1263" s="174"/>
      <c r="F1263" s="174"/>
      <c r="G1263" s="174"/>
      <c r="H1263" s="174"/>
      <c r="I1263" s="174"/>
      <c r="J1263" s="174"/>
      <c r="K1263" s="174"/>
      <c r="L1263" s="174"/>
      <c r="M1263" s="174"/>
      <c r="N1263" s="174"/>
      <c r="O1263" s="174"/>
      <c r="P1263" s="174"/>
      <c r="Q1263" s="174"/>
      <c r="R1263" s="174"/>
      <c r="S1263" s="174"/>
      <c r="T1263" s="174"/>
      <c r="U1263" s="174"/>
      <c r="V1263" s="174"/>
      <c r="W1263" s="174"/>
      <c r="X1263" s="174"/>
      <c r="Y1263" s="174"/>
      <c r="Z1263" s="174"/>
      <c r="AA1263" s="174"/>
      <c r="AB1263" s="174"/>
      <c r="AC1263" s="174"/>
      <c r="AD1263" s="174"/>
      <c r="AE1263" s="174"/>
      <c r="AF1263" s="174"/>
      <c r="AG1263" s="174"/>
      <c r="AH1263" s="174"/>
      <c r="AI1263" s="174"/>
      <c r="AJ1263" s="174"/>
      <c r="AK1263" s="174"/>
      <c r="AL1263" s="174"/>
      <c r="AM1263" s="174"/>
      <c r="AN1263" s="174"/>
      <c r="AO1263" s="174"/>
      <c r="AP1263" s="174"/>
      <c r="AQ1263" s="174"/>
      <c r="AR1263" s="174"/>
      <c r="AS1263" s="174"/>
      <c r="AT1263" s="174"/>
      <c r="AU1263" s="174"/>
      <c r="AV1263" s="174"/>
      <c r="AW1263" s="174"/>
      <c r="AX1263" s="174"/>
      <c r="AY1263" s="174"/>
      <c r="AZ1263" s="174"/>
      <c r="BA1263" s="174"/>
      <c r="BB1263" s="174"/>
      <c r="BC1263" s="174"/>
      <c r="BD1263" s="174"/>
      <c r="BE1263" s="174"/>
      <c r="BF1263" s="174"/>
      <c r="BG1263" s="174"/>
      <c r="BH1263" s="174"/>
      <c r="BI1263" s="174"/>
      <c r="BJ1263" s="174"/>
      <c r="BK1263" s="174"/>
      <c r="BL1263" s="174"/>
      <c r="BM1263" s="174"/>
      <c r="BN1263" s="174"/>
      <c r="BO1263" s="174"/>
      <c r="BP1263" s="174"/>
      <c r="BQ1263" s="174"/>
      <c r="BR1263" s="174"/>
      <c r="BS1263" s="174"/>
      <c r="BT1263" s="174"/>
    </row>
    <row r="1264" spans="1:72" s="177" customFormat="1">
      <c r="A1264" s="176"/>
      <c r="B1264" s="176"/>
      <c r="C1264" s="178"/>
      <c r="D1264" s="176"/>
      <c r="E1264" s="174"/>
      <c r="F1264" s="174"/>
      <c r="G1264" s="174"/>
      <c r="H1264" s="174"/>
      <c r="I1264" s="174"/>
      <c r="J1264" s="174"/>
      <c r="K1264" s="174"/>
      <c r="L1264" s="174"/>
      <c r="M1264" s="174"/>
      <c r="N1264" s="174"/>
      <c r="O1264" s="174"/>
      <c r="P1264" s="174"/>
      <c r="Q1264" s="174"/>
      <c r="R1264" s="174"/>
      <c r="S1264" s="174"/>
      <c r="T1264" s="174"/>
      <c r="U1264" s="174"/>
      <c r="V1264" s="174"/>
      <c r="W1264" s="174"/>
      <c r="X1264" s="174"/>
      <c r="Y1264" s="174"/>
      <c r="Z1264" s="174"/>
      <c r="AA1264" s="174"/>
      <c r="AB1264" s="174"/>
      <c r="AC1264" s="174"/>
      <c r="AD1264" s="174"/>
      <c r="AE1264" s="174"/>
      <c r="AF1264" s="174"/>
      <c r="AG1264" s="174"/>
      <c r="AH1264" s="174"/>
      <c r="AI1264" s="174"/>
      <c r="AJ1264" s="174"/>
      <c r="AK1264" s="174"/>
      <c r="AL1264" s="174"/>
      <c r="AM1264" s="174"/>
      <c r="AN1264" s="174"/>
      <c r="AO1264" s="174"/>
      <c r="AP1264" s="174"/>
      <c r="AQ1264" s="174"/>
      <c r="AR1264" s="174"/>
      <c r="AS1264" s="174"/>
      <c r="AT1264" s="174"/>
      <c r="AU1264" s="174"/>
      <c r="AV1264" s="174"/>
      <c r="AW1264" s="174"/>
      <c r="AX1264" s="174"/>
      <c r="AY1264" s="174"/>
      <c r="AZ1264" s="174"/>
      <c r="BA1264" s="174"/>
      <c r="BB1264" s="174"/>
      <c r="BC1264" s="174"/>
      <c r="BD1264" s="174"/>
      <c r="BE1264" s="174"/>
      <c r="BF1264" s="174"/>
      <c r="BG1264" s="174"/>
      <c r="BH1264" s="174"/>
      <c r="BI1264" s="174"/>
      <c r="BJ1264" s="174"/>
      <c r="BK1264" s="174"/>
      <c r="BL1264" s="174"/>
      <c r="BM1264" s="174"/>
      <c r="BN1264" s="174"/>
      <c r="BO1264" s="174"/>
      <c r="BP1264" s="174"/>
      <c r="BQ1264" s="174"/>
      <c r="BR1264" s="174"/>
      <c r="BS1264" s="174"/>
      <c r="BT1264" s="174"/>
    </row>
    <row r="1265" spans="1:72" s="177" customFormat="1">
      <c r="A1265" s="176"/>
      <c r="B1265" s="176"/>
      <c r="C1265" s="178"/>
      <c r="D1265" s="176"/>
      <c r="E1265" s="174"/>
      <c r="F1265" s="174"/>
      <c r="G1265" s="174"/>
      <c r="H1265" s="174"/>
      <c r="I1265" s="174"/>
      <c r="J1265" s="174"/>
      <c r="K1265" s="174"/>
      <c r="L1265" s="174"/>
      <c r="M1265" s="174"/>
      <c r="N1265" s="174"/>
      <c r="O1265" s="174"/>
      <c r="P1265" s="174"/>
      <c r="Q1265" s="174"/>
      <c r="R1265" s="174"/>
      <c r="S1265" s="174"/>
      <c r="T1265" s="174"/>
      <c r="U1265" s="174"/>
      <c r="V1265" s="174"/>
      <c r="W1265" s="174"/>
      <c r="X1265" s="174"/>
      <c r="Y1265" s="174"/>
      <c r="Z1265" s="174"/>
      <c r="AA1265" s="174"/>
      <c r="AB1265" s="174"/>
      <c r="AC1265" s="174"/>
      <c r="AD1265" s="174"/>
      <c r="AE1265" s="174"/>
      <c r="AF1265" s="174"/>
      <c r="AG1265" s="174"/>
      <c r="AH1265" s="174"/>
      <c r="AI1265" s="174"/>
      <c r="AJ1265" s="174"/>
      <c r="AK1265" s="174"/>
      <c r="AL1265" s="174"/>
      <c r="AM1265" s="174"/>
      <c r="AN1265" s="174"/>
      <c r="AO1265" s="174"/>
      <c r="AP1265" s="174"/>
      <c r="AQ1265" s="174"/>
      <c r="AR1265" s="174"/>
      <c r="AS1265" s="174"/>
      <c r="AT1265" s="174"/>
      <c r="AU1265" s="174"/>
      <c r="AV1265" s="174"/>
      <c r="AW1265" s="174"/>
      <c r="AX1265" s="174"/>
      <c r="AY1265" s="174"/>
      <c r="AZ1265" s="174"/>
      <c r="BA1265" s="174"/>
      <c r="BB1265" s="174"/>
      <c r="BC1265" s="174"/>
      <c r="BD1265" s="174"/>
      <c r="BE1265" s="174"/>
      <c r="BF1265" s="174"/>
      <c r="BG1265" s="174"/>
      <c r="BH1265" s="174"/>
      <c r="BI1265" s="174"/>
      <c r="BJ1265" s="174"/>
      <c r="BK1265" s="174"/>
      <c r="BL1265" s="174"/>
      <c r="BM1265" s="174"/>
      <c r="BN1265" s="174"/>
      <c r="BO1265" s="174"/>
      <c r="BP1265" s="174"/>
      <c r="BQ1265" s="174"/>
      <c r="BR1265" s="174"/>
      <c r="BS1265" s="174"/>
      <c r="BT1265" s="174"/>
    </row>
    <row r="1266" spans="1:72" s="177" customFormat="1">
      <c r="A1266" s="176"/>
      <c r="B1266" s="176"/>
      <c r="C1266" s="178"/>
      <c r="D1266" s="176"/>
      <c r="E1266" s="174"/>
      <c r="F1266" s="174"/>
      <c r="G1266" s="174"/>
      <c r="H1266" s="174"/>
      <c r="I1266" s="174"/>
      <c r="J1266" s="174"/>
      <c r="K1266" s="174"/>
      <c r="L1266" s="174"/>
      <c r="M1266" s="174"/>
      <c r="N1266" s="174"/>
      <c r="O1266" s="174"/>
      <c r="P1266" s="174"/>
      <c r="Q1266" s="174"/>
      <c r="R1266" s="174"/>
      <c r="S1266" s="174"/>
      <c r="T1266" s="174"/>
      <c r="U1266" s="174"/>
      <c r="V1266" s="174"/>
      <c r="W1266" s="174"/>
      <c r="X1266" s="174"/>
      <c r="Y1266" s="174"/>
      <c r="Z1266" s="174"/>
      <c r="AA1266" s="174"/>
      <c r="AB1266" s="174"/>
      <c r="AC1266" s="174"/>
      <c r="AD1266" s="174"/>
      <c r="AE1266" s="174"/>
      <c r="AF1266" s="174"/>
      <c r="AG1266" s="174"/>
      <c r="AH1266" s="174"/>
      <c r="AI1266" s="174"/>
      <c r="AJ1266" s="174"/>
      <c r="AK1266" s="174"/>
      <c r="AL1266" s="174"/>
      <c r="AM1266" s="174"/>
      <c r="AN1266" s="174"/>
      <c r="AO1266" s="174"/>
      <c r="AP1266" s="174"/>
      <c r="AQ1266" s="174"/>
      <c r="AR1266" s="174"/>
      <c r="AS1266" s="174"/>
      <c r="AT1266" s="174"/>
      <c r="AU1266" s="174"/>
      <c r="AV1266" s="174"/>
      <c r="AW1266" s="174"/>
      <c r="AX1266" s="174"/>
      <c r="AY1266" s="174"/>
      <c r="AZ1266" s="174"/>
      <c r="BA1266" s="174"/>
      <c r="BB1266" s="174"/>
      <c r="BC1266" s="174"/>
      <c r="BD1266" s="174"/>
      <c r="BE1266" s="174"/>
      <c r="BF1266" s="174"/>
      <c r="BG1266" s="174"/>
      <c r="BH1266" s="174"/>
      <c r="BI1266" s="174"/>
      <c r="BJ1266" s="174"/>
      <c r="BK1266" s="174"/>
      <c r="BL1266" s="174"/>
      <c r="BM1266" s="174"/>
      <c r="BN1266" s="174"/>
      <c r="BO1266" s="174"/>
      <c r="BP1266" s="174"/>
      <c r="BQ1266" s="174"/>
      <c r="BR1266" s="174"/>
      <c r="BS1266" s="174"/>
      <c r="BT1266" s="174"/>
    </row>
    <row r="1267" spans="1:72" s="177" customFormat="1">
      <c r="A1267" s="176"/>
      <c r="B1267" s="176"/>
      <c r="C1267" s="178"/>
      <c r="D1267" s="176"/>
      <c r="E1267" s="174"/>
      <c r="F1267" s="174"/>
      <c r="G1267" s="174"/>
      <c r="H1267" s="174"/>
      <c r="I1267" s="174"/>
      <c r="J1267" s="174"/>
      <c r="K1267" s="174"/>
      <c r="L1267" s="174"/>
      <c r="M1267" s="174"/>
      <c r="N1267" s="174"/>
      <c r="O1267" s="174"/>
      <c r="P1267" s="174"/>
      <c r="Q1267" s="174"/>
      <c r="R1267" s="174"/>
      <c r="S1267" s="174"/>
      <c r="T1267" s="174"/>
      <c r="U1267" s="174"/>
      <c r="V1267" s="174"/>
      <c r="W1267" s="174"/>
      <c r="X1267" s="174"/>
      <c r="Y1267" s="174"/>
      <c r="Z1267" s="174"/>
      <c r="AA1267" s="174"/>
      <c r="AB1267" s="174"/>
      <c r="AC1267" s="174"/>
      <c r="AD1267" s="174"/>
      <c r="AE1267" s="174"/>
      <c r="AF1267" s="174"/>
      <c r="AG1267" s="174"/>
      <c r="AH1267" s="174"/>
      <c r="AI1267" s="174"/>
      <c r="AJ1267" s="174"/>
      <c r="AK1267" s="174"/>
      <c r="AL1267" s="174"/>
      <c r="AM1267" s="174"/>
      <c r="AN1267" s="174"/>
      <c r="AO1267" s="174"/>
      <c r="AP1267" s="174"/>
      <c r="AQ1267" s="174"/>
      <c r="AR1267" s="174"/>
      <c r="AS1267" s="174"/>
      <c r="AT1267" s="174"/>
      <c r="AU1267" s="174"/>
      <c r="AV1267" s="174"/>
      <c r="AW1267" s="174"/>
      <c r="AX1267" s="174"/>
      <c r="AY1267" s="174"/>
      <c r="AZ1267" s="174"/>
      <c r="BA1267" s="174"/>
      <c r="BB1267" s="174"/>
      <c r="BC1267" s="174"/>
      <c r="BD1267" s="174"/>
      <c r="BE1267" s="174"/>
      <c r="BF1267" s="174"/>
      <c r="BG1267" s="174"/>
      <c r="BH1267" s="174"/>
      <c r="BI1267" s="174"/>
      <c r="BJ1267" s="174"/>
      <c r="BK1267" s="174"/>
      <c r="BL1267" s="174"/>
      <c r="BM1267" s="174"/>
      <c r="BN1267" s="174"/>
      <c r="BO1267" s="174"/>
      <c r="BP1267" s="174"/>
      <c r="BQ1267" s="174"/>
      <c r="BR1267" s="174"/>
      <c r="BS1267" s="174"/>
      <c r="BT1267" s="174"/>
    </row>
    <row r="1268" spans="1:72" s="177" customFormat="1">
      <c r="A1268" s="176"/>
      <c r="B1268" s="176"/>
      <c r="C1268" s="178"/>
      <c r="D1268" s="176"/>
      <c r="E1268" s="174"/>
      <c r="F1268" s="174"/>
      <c r="G1268" s="174"/>
      <c r="H1268" s="174"/>
      <c r="I1268" s="174"/>
      <c r="J1268" s="174"/>
      <c r="K1268" s="174"/>
      <c r="L1268" s="174"/>
      <c r="M1268" s="174"/>
      <c r="N1268" s="174"/>
      <c r="O1268" s="174"/>
      <c r="P1268" s="174"/>
      <c r="Q1268" s="174"/>
      <c r="R1268" s="174"/>
      <c r="S1268" s="174"/>
      <c r="T1268" s="174"/>
      <c r="U1268" s="174"/>
      <c r="V1268" s="174"/>
      <c r="W1268" s="174"/>
      <c r="X1268" s="174"/>
      <c r="Y1268" s="174"/>
      <c r="Z1268" s="174"/>
      <c r="AA1268" s="174"/>
      <c r="AB1268" s="174"/>
      <c r="AC1268" s="174"/>
      <c r="AD1268" s="174"/>
      <c r="AE1268" s="174"/>
      <c r="AF1268" s="174"/>
      <c r="AG1268" s="174"/>
      <c r="AH1268" s="174"/>
      <c r="AI1268" s="174"/>
      <c r="AJ1268" s="174"/>
      <c r="AK1268" s="174"/>
      <c r="AL1268" s="174"/>
      <c r="AM1268" s="174"/>
      <c r="AN1268" s="174"/>
      <c r="AO1268" s="174"/>
      <c r="AP1268" s="174"/>
      <c r="AQ1268" s="174"/>
      <c r="AR1268" s="174"/>
      <c r="AS1268" s="174"/>
      <c r="AT1268" s="174"/>
      <c r="AU1268" s="174"/>
      <c r="AV1268" s="174"/>
      <c r="AW1268" s="174"/>
      <c r="AX1268" s="174"/>
      <c r="AY1268" s="174"/>
      <c r="AZ1268" s="174"/>
      <c r="BA1268" s="174"/>
      <c r="BB1268" s="174"/>
      <c r="BC1268" s="174"/>
      <c r="BD1268" s="174"/>
      <c r="BE1268" s="174"/>
      <c r="BF1268" s="174"/>
      <c r="BG1268" s="174"/>
      <c r="BH1268" s="174"/>
      <c r="BI1268" s="174"/>
      <c r="BJ1268" s="174"/>
      <c r="BK1268" s="174"/>
      <c r="BL1268" s="174"/>
      <c r="BM1268" s="174"/>
      <c r="BN1268" s="174"/>
      <c r="BO1268" s="174"/>
      <c r="BP1268" s="174"/>
      <c r="BQ1268" s="174"/>
      <c r="BR1268" s="174"/>
      <c r="BS1268" s="174"/>
      <c r="BT1268" s="174"/>
    </row>
    <row r="1269" spans="1:72" s="177" customFormat="1">
      <c r="A1269" s="176"/>
      <c r="B1269" s="176"/>
      <c r="C1269" s="178"/>
      <c r="D1269" s="176"/>
      <c r="E1269" s="174"/>
      <c r="F1269" s="174"/>
      <c r="G1269" s="174"/>
      <c r="H1269" s="174"/>
      <c r="I1269" s="174"/>
      <c r="J1269" s="174"/>
      <c r="K1269" s="174"/>
      <c r="L1269" s="174"/>
      <c r="M1269" s="174"/>
      <c r="N1269" s="174"/>
      <c r="O1269" s="174"/>
      <c r="P1269" s="174"/>
      <c r="Q1269" s="174"/>
      <c r="R1269" s="174"/>
      <c r="S1269" s="174"/>
      <c r="T1269" s="174"/>
      <c r="U1269" s="174"/>
      <c r="V1269" s="174"/>
      <c r="W1269" s="174"/>
      <c r="X1269" s="174"/>
      <c r="Y1269" s="174"/>
      <c r="Z1269" s="174"/>
      <c r="AA1269" s="174"/>
      <c r="AB1269" s="174"/>
      <c r="AC1269" s="174"/>
      <c r="AD1269" s="174"/>
      <c r="AE1269" s="174"/>
      <c r="AF1269" s="174"/>
      <c r="AG1269" s="174"/>
      <c r="AH1269" s="174"/>
      <c r="AI1269" s="174"/>
      <c r="AJ1269" s="174"/>
      <c r="AK1269" s="174"/>
      <c r="AL1269" s="174"/>
      <c r="AM1269" s="174"/>
      <c r="AN1269" s="174"/>
      <c r="AO1269" s="174"/>
      <c r="AP1269" s="174"/>
      <c r="AQ1269" s="174"/>
      <c r="AR1269" s="174"/>
      <c r="AS1269" s="174"/>
      <c r="AT1269" s="174"/>
      <c r="AU1269" s="174"/>
      <c r="AV1269" s="174"/>
      <c r="AW1269" s="174"/>
      <c r="AX1269" s="174"/>
      <c r="AY1269" s="174"/>
      <c r="AZ1269" s="174"/>
      <c r="BA1269" s="174"/>
      <c r="BB1269" s="174"/>
      <c r="BC1269" s="174"/>
      <c r="BD1269" s="174"/>
      <c r="BE1269" s="174"/>
      <c r="BF1269" s="174"/>
      <c r="BG1269" s="174"/>
      <c r="BH1269" s="174"/>
      <c r="BI1269" s="174"/>
      <c r="BJ1269" s="174"/>
      <c r="BK1269" s="174"/>
      <c r="BL1269" s="174"/>
      <c r="BM1269" s="174"/>
      <c r="BN1269" s="174"/>
      <c r="BO1269" s="174"/>
      <c r="BP1269" s="174"/>
      <c r="BQ1269" s="174"/>
      <c r="BR1269" s="174"/>
      <c r="BS1269" s="174"/>
      <c r="BT1269" s="174"/>
    </row>
    <row r="1270" spans="1:72" s="177" customFormat="1">
      <c r="A1270" s="176"/>
      <c r="B1270" s="176"/>
      <c r="C1270" s="178"/>
      <c r="D1270" s="176"/>
      <c r="E1270" s="174"/>
      <c r="F1270" s="174"/>
      <c r="G1270" s="174"/>
      <c r="H1270" s="174"/>
      <c r="I1270" s="174"/>
      <c r="J1270" s="174"/>
      <c r="K1270" s="174"/>
      <c r="L1270" s="174"/>
      <c r="M1270" s="174"/>
      <c r="N1270" s="174"/>
      <c r="O1270" s="174"/>
      <c r="P1270" s="174"/>
      <c r="Q1270" s="174"/>
      <c r="R1270" s="174"/>
      <c r="S1270" s="174"/>
      <c r="T1270" s="174"/>
      <c r="U1270" s="174"/>
      <c r="V1270" s="174"/>
      <c r="W1270" s="174"/>
      <c r="X1270" s="174"/>
      <c r="Y1270" s="174"/>
      <c r="Z1270" s="174"/>
      <c r="AA1270" s="174"/>
      <c r="AB1270" s="174"/>
      <c r="AC1270" s="174"/>
      <c r="AD1270" s="174"/>
      <c r="AE1270" s="174"/>
      <c r="AF1270" s="174"/>
      <c r="AG1270" s="174"/>
      <c r="AH1270" s="174"/>
      <c r="AI1270" s="174"/>
      <c r="AJ1270" s="174"/>
      <c r="AK1270" s="174"/>
      <c r="AL1270" s="174"/>
      <c r="AM1270" s="174"/>
      <c r="AN1270" s="174"/>
      <c r="AO1270" s="174"/>
      <c r="AP1270" s="174"/>
      <c r="AQ1270" s="174"/>
      <c r="AR1270" s="174"/>
      <c r="AS1270" s="174"/>
      <c r="AT1270" s="174"/>
      <c r="AU1270" s="174"/>
      <c r="AV1270" s="174"/>
      <c r="AW1270" s="174"/>
      <c r="AX1270" s="174"/>
      <c r="AY1270" s="174"/>
      <c r="AZ1270" s="174"/>
      <c r="BA1270" s="174"/>
      <c r="BB1270" s="174"/>
      <c r="BC1270" s="174"/>
      <c r="BD1270" s="174"/>
      <c r="BE1270" s="174"/>
      <c r="BF1270" s="174"/>
      <c r="BG1270" s="174"/>
      <c r="BH1270" s="174"/>
      <c r="BI1270" s="174"/>
      <c r="BJ1270" s="174"/>
      <c r="BK1270" s="174"/>
      <c r="BL1270" s="174"/>
      <c r="BM1270" s="174"/>
      <c r="BN1270" s="174"/>
      <c r="BO1270" s="174"/>
      <c r="BP1270" s="174"/>
      <c r="BQ1270" s="174"/>
      <c r="BR1270" s="174"/>
      <c r="BS1270" s="174"/>
      <c r="BT1270" s="174"/>
    </row>
    <row r="1271" spans="1:72" s="177" customFormat="1">
      <c r="A1271" s="176"/>
      <c r="B1271" s="176"/>
      <c r="C1271" s="178"/>
      <c r="D1271" s="176"/>
      <c r="E1271" s="174"/>
      <c r="F1271" s="174"/>
      <c r="G1271" s="174"/>
      <c r="H1271" s="174"/>
      <c r="I1271" s="174"/>
      <c r="J1271" s="174"/>
      <c r="K1271" s="174"/>
      <c r="L1271" s="174"/>
      <c r="M1271" s="174"/>
      <c r="N1271" s="174"/>
      <c r="O1271" s="174"/>
      <c r="P1271" s="174"/>
      <c r="Q1271" s="174"/>
      <c r="R1271" s="174"/>
      <c r="S1271" s="174"/>
      <c r="T1271" s="174"/>
      <c r="U1271" s="174"/>
      <c r="V1271" s="174"/>
      <c r="W1271" s="174"/>
      <c r="X1271" s="174"/>
      <c r="Y1271" s="174"/>
      <c r="Z1271" s="174"/>
      <c r="AA1271" s="174"/>
      <c r="AB1271" s="174"/>
      <c r="AC1271" s="174"/>
      <c r="AD1271" s="174"/>
      <c r="AE1271" s="174"/>
      <c r="AF1271" s="174"/>
      <c r="AG1271" s="174"/>
      <c r="AH1271" s="174"/>
      <c r="AI1271" s="174"/>
      <c r="AJ1271" s="174"/>
      <c r="AK1271" s="174"/>
      <c r="AL1271" s="174"/>
      <c r="AM1271" s="174"/>
      <c r="AN1271" s="174"/>
      <c r="AO1271" s="174"/>
      <c r="AP1271" s="174"/>
      <c r="AQ1271" s="174"/>
      <c r="AR1271" s="174"/>
      <c r="AS1271" s="174"/>
      <c r="AT1271" s="174"/>
      <c r="AU1271" s="174"/>
      <c r="AV1271" s="174"/>
      <c r="AW1271" s="174"/>
      <c r="AX1271" s="174"/>
      <c r="AY1271" s="174"/>
      <c r="AZ1271" s="174"/>
      <c r="BA1271" s="174"/>
      <c r="BB1271" s="174"/>
      <c r="BC1271" s="174"/>
      <c r="BD1271" s="174"/>
      <c r="BE1271" s="174"/>
      <c r="BF1271" s="174"/>
      <c r="BG1271" s="174"/>
      <c r="BH1271" s="174"/>
      <c r="BI1271" s="174"/>
      <c r="BJ1271" s="174"/>
      <c r="BK1271" s="174"/>
      <c r="BL1271" s="174"/>
      <c r="BM1271" s="174"/>
      <c r="BN1271" s="174"/>
      <c r="BO1271" s="174"/>
      <c r="BP1271" s="174"/>
      <c r="BQ1271" s="174"/>
      <c r="BR1271" s="174"/>
      <c r="BS1271" s="174"/>
      <c r="BT1271" s="174"/>
    </row>
    <row r="1272" spans="1:72" s="177" customFormat="1">
      <c r="A1272" s="176"/>
      <c r="B1272" s="176"/>
      <c r="C1272" s="178"/>
      <c r="D1272" s="176"/>
      <c r="E1272" s="174"/>
      <c r="F1272" s="174"/>
      <c r="G1272" s="174"/>
      <c r="H1272" s="174"/>
      <c r="I1272" s="174"/>
      <c r="J1272" s="174"/>
      <c r="K1272" s="174"/>
      <c r="L1272" s="174"/>
      <c r="M1272" s="174"/>
      <c r="N1272" s="174"/>
      <c r="O1272" s="174"/>
      <c r="P1272" s="174"/>
      <c r="Q1272" s="174"/>
      <c r="R1272" s="174"/>
      <c r="S1272" s="174"/>
      <c r="T1272" s="174"/>
      <c r="U1272" s="174"/>
      <c r="V1272" s="174"/>
      <c r="W1272" s="174"/>
      <c r="X1272" s="174"/>
      <c r="Y1272" s="174"/>
      <c r="Z1272" s="174"/>
      <c r="AA1272" s="174"/>
      <c r="AB1272" s="174"/>
      <c r="AC1272" s="174"/>
      <c r="AD1272" s="174"/>
      <c r="AE1272" s="174"/>
      <c r="AF1272" s="174"/>
      <c r="AG1272" s="174"/>
      <c r="AH1272" s="174"/>
      <c r="AI1272" s="174"/>
      <c r="AJ1272" s="174"/>
      <c r="AK1272" s="174"/>
      <c r="AL1272" s="174"/>
      <c r="AM1272" s="174"/>
      <c r="AN1272" s="174"/>
      <c r="AO1272" s="174"/>
      <c r="AP1272" s="174"/>
      <c r="AQ1272" s="174"/>
      <c r="AR1272" s="174"/>
      <c r="AS1272" s="174"/>
      <c r="AT1272" s="174"/>
      <c r="AU1272" s="174"/>
      <c r="AV1272" s="174"/>
      <c r="AW1272" s="174"/>
      <c r="AX1272" s="174"/>
      <c r="AY1272" s="174"/>
      <c r="AZ1272" s="174"/>
      <c r="BA1272" s="174"/>
      <c r="BB1272" s="174"/>
      <c r="BC1272" s="174"/>
      <c r="BD1272" s="174"/>
      <c r="BE1272" s="174"/>
      <c r="BF1272" s="174"/>
      <c r="BG1272" s="174"/>
      <c r="BH1272" s="174"/>
      <c r="BI1272" s="174"/>
      <c r="BJ1272" s="174"/>
      <c r="BK1272" s="174"/>
      <c r="BL1272" s="174"/>
      <c r="BM1272" s="174"/>
      <c r="BN1272" s="174"/>
      <c r="BO1272" s="174"/>
      <c r="BP1272" s="174"/>
      <c r="BQ1272" s="174"/>
      <c r="BR1272" s="174"/>
      <c r="BS1272" s="174"/>
      <c r="BT1272" s="174"/>
    </row>
    <row r="1273" spans="1:72" s="177" customFormat="1">
      <c r="A1273" s="176"/>
      <c r="B1273" s="176"/>
      <c r="C1273" s="178"/>
      <c r="D1273" s="176"/>
      <c r="E1273" s="174"/>
      <c r="F1273" s="174"/>
      <c r="G1273" s="174"/>
      <c r="H1273" s="174"/>
      <c r="I1273" s="174"/>
      <c r="J1273" s="174"/>
      <c r="K1273" s="174"/>
      <c r="L1273" s="174"/>
      <c r="M1273" s="174"/>
      <c r="N1273" s="174"/>
      <c r="O1273" s="174"/>
      <c r="P1273" s="174"/>
      <c r="Q1273" s="174"/>
      <c r="R1273" s="174"/>
      <c r="S1273" s="174"/>
      <c r="T1273" s="174"/>
      <c r="U1273" s="174"/>
      <c r="V1273" s="174"/>
      <c r="W1273" s="174"/>
      <c r="X1273" s="174"/>
      <c r="Y1273" s="174"/>
      <c r="Z1273" s="174"/>
      <c r="AA1273" s="174"/>
      <c r="AB1273" s="174"/>
      <c r="AC1273" s="174"/>
      <c r="AD1273" s="174"/>
      <c r="AE1273" s="174"/>
      <c r="AF1273" s="174"/>
      <c r="AG1273" s="174"/>
      <c r="AH1273" s="174"/>
      <c r="AI1273" s="174"/>
      <c r="AJ1273" s="174"/>
      <c r="AK1273" s="174"/>
      <c r="AL1273" s="174"/>
      <c r="AM1273" s="174"/>
      <c r="AN1273" s="174"/>
      <c r="AO1273" s="174"/>
      <c r="AP1273" s="174"/>
      <c r="AQ1273" s="174"/>
      <c r="AR1273" s="174"/>
      <c r="AS1273" s="174"/>
      <c r="AT1273" s="174"/>
      <c r="AU1273" s="174"/>
      <c r="AV1273" s="174"/>
      <c r="AW1273" s="174"/>
      <c r="AX1273" s="174"/>
      <c r="AY1273" s="174"/>
      <c r="AZ1273" s="174"/>
      <c r="BA1273" s="174"/>
      <c r="BB1273" s="174"/>
      <c r="BC1273" s="174"/>
      <c r="BD1273" s="174"/>
      <c r="BE1273" s="174"/>
      <c r="BF1273" s="174"/>
      <c r="BG1273" s="174"/>
      <c r="BH1273" s="174"/>
      <c r="BI1273" s="174"/>
      <c r="BJ1273" s="174"/>
      <c r="BK1273" s="174"/>
      <c r="BL1273" s="174"/>
      <c r="BM1273" s="174"/>
      <c r="BN1273" s="174"/>
      <c r="BO1273" s="174"/>
      <c r="BP1273" s="174"/>
      <c r="BQ1273" s="174"/>
      <c r="BR1273" s="174"/>
      <c r="BS1273" s="174"/>
      <c r="BT1273" s="174"/>
    </row>
    <row r="1274" spans="1:72" s="177" customFormat="1">
      <c r="A1274" s="176"/>
      <c r="B1274" s="176"/>
      <c r="C1274" s="178"/>
      <c r="D1274" s="176"/>
      <c r="E1274" s="174"/>
      <c r="F1274" s="174"/>
      <c r="G1274" s="174"/>
      <c r="H1274" s="174"/>
      <c r="I1274" s="174"/>
      <c r="J1274" s="174"/>
      <c r="K1274" s="174"/>
      <c r="L1274" s="174"/>
      <c r="M1274" s="174"/>
      <c r="N1274" s="174"/>
      <c r="O1274" s="174"/>
      <c r="P1274" s="174"/>
      <c r="Q1274" s="174"/>
      <c r="R1274" s="174"/>
      <c r="S1274" s="174"/>
      <c r="T1274" s="174"/>
      <c r="U1274" s="174"/>
      <c r="V1274" s="174"/>
      <c r="W1274" s="174"/>
      <c r="X1274" s="174"/>
      <c r="Y1274" s="174"/>
      <c r="Z1274" s="174"/>
      <c r="AA1274" s="174"/>
      <c r="AB1274" s="174"/>
      <c r="AC1274" s="174"/>
      <c r="AD1274" s="174"/>
      <c r="AE1274" s="174"/>
      <c r="AF1274" s="174"/>
      <c r="AG1274" s="174"/>
      <c r="AH1274" s="174"/>
      <c r="AI1274" s="174"/>
      <c r="AJ1274" s="174"/>
      <c r="AK1274" s="174"/>
      <c r="AL1274" s="174"/>
      <c r="AM1274" s="174"/>
      <c r="AN1274" s="174"/>
      <c r="AO1274" s="174"/>
      <c r="AP1274" s="174"/>
      <c r="AQ1274" s="174"/>
      <c r="AR1274" s="174"/>
      <c r="AS1274" s="174"/>
      <c r="AT1274" s="174"/>
      <c r="AU1274" s="174"/>
      <c r="AV1274" s="174"/>
      <c r="AW1274" s="174"/>
      <c r="AX1274" s="174"/>
      <c r="AY1274" s="174"/>
      <c r="AZ1274" s="174"/>
      <c r="BA1274" s="174"/>
      <c r="BB1274" s="174"/>
      <c r="BC1274" s="174"/>
      <c r="BD1274" s="174"/>
      <c r="BE1274" s="174"/>
      <c r="BF1274" s="174"/>
      <c r="BG1274" s="174"/>
      <c r="BH1274" s="174"/>
      <c r="BI1274" s="174"/>
      <c r="BJ1274" s="174"/>
      <c r="BK1274" s="174"/>
      <c r="BL1274" s="174"/>
      <c r="BM1274" s="174"/>
      <c r="BN1274" s="174"/>
      <c r="BO1274" s="174"/>
      <c r="BP1274" s="174"/>
      <c r="BQ1274" s="174"/>
      <c r="BR1274" s="174"/>
      <c r="BS1274" s="174"/>
      <c r="BT1274" s="174"/>
    </row>
    <row r="1275" spans="1:72" s="177" customFormat="1">
      <c r="A1275" s="176"/>
      <c r="B1275" s="176"/>
      <c r="C1275" s="178"/>
      <c r="D1275" s="176"/>
      <c r="E1275" s="174"/>
      <c r="F1275" s="174"/>
      <c r="G1275" s="174"/>
      <c r="H1275" s="174"/>
      <c r="I1275" s="174"/>
      <c r="J1275" s="174"/>
      <c r="K1275" s="174"/>
      <c r="L1275" s="174"/>
      <c r="M1275" s="174"/>
      <c r="N1275" s="174"/>
      <c r="O1275" s="174"/>
      <c r="P1275" s="174"/>
      <c r="Q1275" s="174"/>
      <c r="R1275" s="174"/>
      <c r="S1275" s="174"/>
      <c r="T1275" s="174"/>
      <c r="U1275" s="174"/>
      <c r="V1275" s="174"/>
      <c r="W1275" s="174"/>
      <c r="X1275" s="174"/>
      <c r="Y1275" s="174"/>
      <c r="Z1275" s="174"/>
      <c r="AA1275" s="174"/>
      <c r="AB1275" s="174"/>
      <c r="AC1275" s="174"/>
      <c r="AD1275" s="174"/>
      <c r="AE1275" s="174"/>
      <c r="AF1275" s="174"/>
      <c r="AG1275" s="174"/>
      <c r="AH1275" s="174"/>
      <c r="AI1275" s="174"/>
      <c r="AJ1275" s="174"/>
      <c r="AK1275" s="174"/>
      <c r="AL1275" s="174"/>
      <c r="AM1275" s="174"/>
      <c r="AN1275" s="174"/>
      <c r="AO1275" s="174"/>
      <c r="AP1275" s="174"/>
      <c r="AQ1275" s="174"/>
      <c r="AR1275" s="174"/>
      <c r="AS1275" s="174"/>
      <c r="AT1275" s="174"/>
      <c r="AU1275" s="174"/>
      <c r="AV1275" s="174"/>
      <c r="AW1275" s="174"/>
      <c r="AX1275" s="174"/>
      <c r="AY1275" s="174"/>
      <c r="AZ1275" s="174"/>
      <c r="BA1275" s="174"/>
      <c r="BB1275" s="174"/>
      <c r="BC1275" s="174"/>
      <c r="BD1275" s="174"/>
      <c r="BE1275" s="174"/>
      <c r="BF1275" s="174"/>
      <c r="BG1275" s="174"/>
      <c r="BH1275" s="174"/>
      <c r="BI1275" s="174"/>
      <c r="BJ1275" s="174"/>
      <c r="BK1275" s="174"/>
      <c r="BL1275" s="174"/>
      <c r="BM1275" s="174"/>
      <c r="BN1275" s="174"/>
      <c r="BO1275" s="174"/>
      <c r="BP1275" s="174"/>
      <c r="BQ1275" s="174"/>
      <c r="BR1275" s="174"/>
      <c r="BS1275" s="174"/>
      <c r="BT1275" s="174"/>
    </row>
    <row r="1276" spans="1:72" s="177" customFormat="1">
      <c r="A1276" s="176"/>
      <c r="B1276" s="176"/>
      <c r="C1276" s="178"/>
      <c r="D1276" s="176"/>
      <c r="E1276" s="174"/>
      <c r="F1276" s="174"/>
      <c r="G1276" s="174"/>
      <c r="H1276" s="174"/>
      <c r="I1276" s="174"/>
      <c r="J1276" s="174"/>
      <c r="K1276" s="174"/>
      <c r="L1276" s="174"/>
      <c r="M1276" s="174"/>
      <c r="N1276" s="174"/>
      <c r="O1276" s="174"/>
      <c r="P1276" s="174"/>
      <c r="Q1276" s="174"/>
      <c r="R1276" s="174"/>
      <c r="S1276" s="174"/>
      <c r="T1276" s="174"/>
      <c r="U1276" s="174"/>
      <c r="V1276" s="174"/>
      <c r="W1276" s="174"/>
      <c r="X1276" s="174"/>
      <c r="Y1276" s="174"/>
      <c r="Z1276" s="174"/>
      <c r="AA1276" s="174"/>
      <c r="AB1276" s="174"/>
      <c r="AC1276" s="174"/>
      <c r="AD1276" s="174"/>
      <c r="AE1276" s="174"/>
      <c r="AF1276" s="174"/>
      <c r="AG1276" s="174"/>
      <c r="AH1276" s="174"/>
      <c r="AI1276" s="174"/>
      <c r="AJ1276" s="174"/>
      <c r="AK1276" s="174"/>
      <c r="AL1276" s="174"/>
      <c r="AM1276" s="174"/>
      <c r="AN1276" s="174"/>
      <c r="AO1276" s="174"/>
      <c r="AP1276" s="174"/>
      <c r="AQ1276" s="174"/>
      <c r="AR1276" s="174"/>
      <c r="AS1276" s="174"/>
      <c r="AT1276" s="174"/>
      <c r="AU1276" s="174"/>
      <c r="AV1276" s="174"/>
      <c r="AW1276" s="174"/>
      <c r="AX1276" s="174"/>
      <c r="AY1276" s="174"/>
      <c r="AZ1276" s="174"/>
      <c r="BA1276" s="174"/>
      <c r="BB1276" s="174"/>
      <c r="BC1276" s="174"/>
      <c r="BD1276" s="174"/>
      <c r="BE1276" s="174"/>
      <c r="BF1276" s="174"/>
      <c r="BG1276" s="174"/>
      <c r="BH1276" s="174"/>
      <c r="BI1276" s="174"/>
      <c r="BJ1276" s="174"/>
      <c r="BK1276" s="174"/>
      <c r="BL1276" s="174"/>
      <c r="BM1276" s="174"/>
      <c r="BN1276" s="174"/>
      <c r="BO1276" s="174"/>
      <c r="BP1276" s="174"/>
      <c r="BQ1276" s="174"/>
      <c r="BR1276" s="174"/>
      <c r="BS1276" s="174"/>
      <c r="BT1276" s="174"/>
    </row>
    <row r="1277" spans="1:72" s="177" customFormat="1">
      <c r="A1277" s="176"/>
      <c r="B1277" s="176"/>
      <c r="C1277" s="178"/>
      <c r="D1277" s="176"/>
      <c r="E1277" s="174"/>
      <c r="F1277" s="174"/>
      <c r="G1277" s="174"/>
      <c r="H1277" s="174"/>
      <c r="I1277" s="174"/>
      <c r="J1277" s="174"/>
      <c r="K1277" s="174"/>
      <c r="L1277" s="174"/>
      <c r="M1277" s="174"/>
      <c r="N1277" s="174"/>
      <c r="O1277" s="174"/>
      <c r="P1277" s="174"/>
      <c r="Q1277" s="174"/>
      <c r="R1277" s="174"/>
      <c r="S1277" s="174"/>
      <c r="T1277" s="174"/>
      <c r="U1277" s="174"/>
      <c r="V1277" s="174"/>
      <c r="W1277" s="174"/>
      <c r="X1277" s="174"/>
      <c r="Y1277" s="174"/>
      <c r="Z1277" s="174"/>
      <c r="AA1277" s="174"/>
      <c r="AB1277" s="174"/>
      <c r="AC1277" s="174"/>
      <c r="AD1277" s="174"/>
      <c r="AE1277" s="174"/>
      <c r="AF1277" s="174"/>
      <c r="AG1277" s="174"/>
      <c r="AH1277" s="174"/>
      <c r="AI1277" s="174"/>
      <c r="AJ1277" s="174"/>
      <c r="AK1277" s="174"/>
      <c r="AL1277" s="174"/>
      <c r="AM1277" s="174"/>
      <c r="AN1277" s="174"/>
      <c r="AO1277" s="174"/>
      <c r="AP1277" s="174"/>
      <c r="AQ1277" s="174"/>
      <c r="AR1277" s="174"/>
      <c r="AS1277" s="174"/>
      <c r="AT1277" s="174"/>
      <c r="AU1277" s="174"/>
      <c r="AV1277" s="174"/>
      <c r="AW1277" s="174"/>
      <c r="AX1277" s="174"/>
      <c r="AY1277" s="174"/>
      <c r="AZ1277" s="174"/>
      <c r="BA1277" s="174"/>
      <c r="BB1277" s="174"/>
      <c r="BC1277" s="174"/>
      <c r="BD1277" s="174"/>
      <c r="BE1277" s="174"/>
      <c r="BF1277" s="174"/>
      <c r="BG1277" s="174"/>
      <c r="BH1277" s="174"/>
      <c r="BI1277" s="174"/>
      <c r="BJ1277" s="174"/>
      <c r="BK1277" s="174"/>
      <c r="BL1277" s="174"/>
      <c r="BM1277" s="174"/>
      <c r="BN1277" s="174"/>
      <c r="BO1277" s="174"/>
      <c r="BP1277" s="174"/>
      <c r="BQ1277" s="174"/>
      <c r="BR1277" s="174"/>
      <c r="BS1277" s="174"/>
      <c r="BT1277" s="174"/>
    </row>
    <row r="1278" spans="1:72" s="177" customFormat="1">
      <c r="A1278" s="176"/>
      <c r="B1278" s="176"/>
      <c r="C1278" s="178"/>
      <c r="D1278" s="176"/>
      <c r="E1278" s="174"/>
      <c r="F1278" s="174"/>
      <c r="G1278" s="174"/>
      <c r="H1278" s="174"/>
      <c r="I1278" s="174"/>
      <c r="J1278" s="174"/>
      <c r="K1278" s="174"/>
      <c r="L1278" s="174"/>
      <c r="M1278" s="174"/>
      <c r="N1278" s="174"/>
      <c r="O1278" s="174"/>
      <c r="P1278" s="174"/>
      <c r="Q1278" s="174"/>
      <c r="R1278" s="174"/>
      <c r="S1278" s="174"/>
      <c r="T1278" s="174"/>
      <c r="U1278" s="174"/>
      <c r="V1278" s="174"/>
      <c r="W1278" s="174"/>
      <c r="X1278" s="174"/>
      <c r="Y1278" s="174"/>
      <c r="Z1278" s="174"/>
      <c r="AA1278" s="174"/>
      <c r="AB1278" s="174"/>
      <c r="AC1278" s="174"/>
      <c r="AD1278" s="174"/>
      <c r="AE1278" s="174"/>
      <c r="AF1278" s="174"/>
      <c r="AG1278" s="174"/>
      <c r="AH1278" s="174"/>
      <c r="AI1278" s="174"/>
      <c r="AJ1278" s="174"/>
      <c r="AK1278" s="174"/>
      <c r="AL1278" s="174"/>
      <c r="AM1278" s="174"/>
      <c r="AN1278" s="174"/>
      <c r="AO1278" s="174"/>
      <c r="AP1278" s="174"/>
      <c r="AQ1278" s="174"/>
      <c r="AR1278" s="174"/>
      <c r="AS1278" s="174"/>
      <c r="AT1278" s="174"/>
      <c r="AU1278" s="174"/>
      <c r="AV1278" s="174"/>
      <c r="AW1278" s="174"/>
      <c r="AX1278" s="174"/>
      <c r="AY1278" s="174"/>
      <c r="AZ1278" s="174"/>
      <c r="BA1278" s="174"/>
      <c r="BB1278" s="174"/>
      <c r="BC1278" s="174"/>
      <c r="BD1278" s="174"/>
      <c r="BE1278" s="174"/>
      <c r="BF1278" s="174"/>
      <c r="BG1278" s="174"/>
      <c r="BH1278" s="174"/>
      <c r="BI1278" s="174"/>
      <c r="BJ1278" s="174"/>
      <c r="BK1278" s="174"/>
      <c r="BL1278" s="174"/>
      <c r="BM1278" s="174"/>
      <c r="BN1278" s="174"/>
      <c r="BO1278" s="174"/>
      <c r="BP1278" s="174"/>
      <c r="BQ1278" s="174"/>
      <c r="BR1278" s="174"/>
      <c r="BS1278" s="174"/>
      <c r="BT1278" s="174"/>
    </row>
    <row r="1279" spans="1:72" s="177" customFormat="1">
      <c r="A1279" s="176"/>
      <c r="B1279" s="176"/>
      <c r="C1279" s="178"/>
      <c r="D1279" s="176"/>
      <c r="E1279" s="174"/>
      <c r="F1279" s="174"/>
      <c r="G1279" s="174"/>
      <c r="H1279" s="174"/>
      <c r="I1279" s="174"/>
      <c r="J1279" s="174"/>
      <c r="K1279" s="174"/>
      <c r="L1279" s="174"/>
      <c r="M1279" s="174"/>
      <c r="N1279" s="174"/>
      <c r="O1279" s="174"/>
      <c r="P1279" s="174"/>
      <c r="Q1279" s="174"/>
      <c r="R1279" s="174"/>
      <c r="S1279" s="174"/>
      <c r="T1279" s="174"/>
      <c r="U1279" s="174"/>
      <c r="V1279" s="174"/>
      <c r="W1279" s="174"/>
      <c r="X1279" s="174"/>
      <c r="Y1279" s="174"/>
      <c r="Z1279" s="174"/>
      <c r="AA1279" s="174"/>
      <c r="AB1279" s="174"/>
      <c r="AC1279" s="174"/>
      <c r="AD1279" s="174"/>
      <c r="AE1279" s="174"/>
      <c r="AF1279" s="174"/>
      <c r="AG1279" s="174"/>
      <c r="AH1279" s="174"/>
      <c r="AI1279" s="174"/>
      <c r="AJ1279" s="174"/>
      <c r="AK1279" s="174"/>
      <c r="AL1279" s="174"/>
      <c r="AM1279" s="174"/>
      <c r="AN1279" s="174"/>
      <c r="AO1279" s="174"/>
      <c r="AP1279" s="174"/>
      <c r="AQ1279" s="174"/>
      <c r="AR1279" s="174"/>
      <c r="AS1279" s="174"/>
      <c r="AT1279" s="174"/>
      <c r="AU1279" s="174"/>
      <c r="AV1279" s="174"/>
      <c r="AW1279" s="174"/>
      <c r="AX1279" s="174"/>
      <c r="AY1279" s="174"/>
      <c r="AZ1279" s="174"/>
      <c r="BA1279" s="174"/>
      <c r="BB1279" s="174"/>
      <c r="BC1279" s="174"/>
      <c r="BD1279" s="174"/>
      <c r="BE1279" s="174"/>
      <c r="BF1279" s="174"/>
      <c r="BG1279" s="174"/>
      <c r="BH1279" s="174"/>
      <c r="BI1279" s="174"/>
      <c r="BJ1279" s="174"/>
      <c r="BK1279" s="174"/>
      <c r="BL1279" s="174"/>
      <c r="BM1279" s="174"/>
      <c r="BN1279" s="174"/>
      <c r="BO1279" s="174"/>
      <c r="BP1279" s="174"/>
      <c r="BQ1279" s="174"/>
      <c r="BR1279" s="174"/>
      <c r="BS1279" s="174"/>
      <c r="BT1279" s="174"/>
    </row>
    <row r="1280" spans="1:72" s="177" customFormat="1">
      <c r="A1280" s="176"/>
      <c r="B1280" s="176"/>
      <c r="C1280" s="178"/>
      <c r="D1280" s="176"/>
      <c r="E1280" s="174"/>
      <c r="F1280" s="174"/>
      <c r="G1280" s="174"/>
      <c r="H1280" s="174"/>
      <c r="I1280" s="174"/>
      <c r="J1280" s="174"/>
      <c r="K1280" s="174"/>
      <c r="L1280" s="174"/>
      <c r="M1280" s="174"/>
      <c r="N1280" s="174"/>
      <c r="O1280" s="174"/>
      <c r="P1280" s="174"/>
      <c r="Q1280" s="174"/>
      <c r="R1280" s="174"/>
      <c r="S1280" s="174"/>
      <c r="T1280" s="174"/>
      <c r="U1280" s="174"/>
      <c r="V1280" s="174"/>
      <c r="W1280" s="174"/>
      <c r="X1280" s="174"/>
      <c r="Y1280" s="174"/>
      <c r="Z1280" s="174"/>
      <c r="AA1280" s="174"/>
      <c r="AB1280" s="174"/>
      <c r="AC1280" s="174"/>
      <c r="AD1280" s="174"/>
      <c r="AE1280" s="174"/>
      <c r="AF1280" s="174"/>
      <c r="AG1280" s="174"/>
      <c r="AH1280" s="174"/>
      <c r="AI1280" s="174"/>
      <c r="AJ1280" s="174"/>
      <c r="AK1280" s="174"/>
      <c r="AL1280" s="174"/>
      <c r="AM1280" s="174"/>
      <c r="AN1280" s="174"/>
      <c r="AO1280" s="174"/>
      <c r="AP1280" s="174"/>
      <c r="AQ1280" s="174"/>
      <c r="AR1280" s="174"/>
      <c r="AS1280" s="174"/>
      <c r="AT1280" s="174"/>
      <c r="AU1280" s="174"/>
      <c r="AV1280" s="174"/>
      <c r="AW1280" s="174"/>
      <c r="AX1280" s="174"/>
      <c r="AY1280" s="174"/>
      <c r="AZ1280" s="174"/>
      <c r="BA1280" s="174"/>
      <c r="BB1280" s="174"/>
      <c r="BC1280" s="174"/>
      <c r="BD1280" s="174"/>
      <c r="BE1280" s="174"/>
      <c r="BF1280" s="174"/>
      <c r="BG1280" s="174"/>
      <c r="BH1280" s="174"/>
      <c r="BI1280" s="174"/>
      <c r="BJ1280" s="174"/>
      <c r="BK1280" s="174"/>
      <c r="BL1280" s="174"/>
      <c r="BM1280" s="174"/>
      <c r="BN1280" s="174"/>
      <c r="BO1280" s="174"/>
      <c r="BP1280" s="174"/>
      <c r="BQ1280" s="174"/>
      <c r="BR1280" s="174"/>
      <c r="BS1280" s="174"/>
      <c r="BT1280" s="174"/>
    </row>
    <row r="1281" spans="1:72" s="177" customFormat="1">
      <c r="A1281" s="176"/>
      <c r="B1281" s="176"/>
      <c r="C1281" s="178"/>
      <c r="D1281" s="176"/>
      <c r="E1281" s="174"/>
      <c r="F1281" s="174"/>
      <c r="G1281" s="174"/>
      <c r="H1281" s="174"/>
      <c r="I1281" s="174"/>
      <c r="J1281" s="174"/>
      <c r="K1281" s="174"/>
      <c r="L1281" s="174"/>
      <c r="M1281" s="174"/>
      <c r="N1281" s="174"/>
      <c r="O1281" s="174"/>
      <c r="P1281" s="174"/>
      <c r="Q1281" s="174"/>
      <c r="R1281" s="174"/>
      <c r="S1281" s="174"/>
      <c r="T1281" s="174"/>
      <c r="U1281" s="174"/>
      <c r="V1281" s="174"/>
      <c r="W1281" s="174"/>
      <c r="X1281" s="174"/>
      <c r="Y1281" s="174"/>
      <c r="Z1281" s="174"/>
      <c r="AA1281" s="174"/>
      <c r="AB1281" s="174"/>
      <c r="AC1281" s="174"/>
      <c r="AD1281" s="174"/>
      <c r="AE1281" s="174"/>
      <c r="AF1281" s="174"/>
      <c r="AG1281" s="174"/>
      <c r="AH1281" s="174"/>
      <c r="AI1281" s="174"/>
      <c r="AJ1281" s="174"/>
      <c r="AK1281" s="174"/>
      <c r="AL1281" s="174"/>
      <c r="AM1281" s="174"/>
      <c r="AN1281" s="174"/>
      <c r="AO1281" s="174"/>
      <c r="AP1281" s="174"/>
      <c r="AQ1281" s="174"/>
      <c r="AR1281" s="174"/>
      <c r="AS1281" s="174"/>
      <c r="AT1281" s="174"/>
      <c r="AU1281" s="174"/>
      <c r="AV1281" s="174"/>
      <c r="AW1281" s="174"/>
      <c r="AX1281" s="174"/>
      <c r="AY1281" s="174"/>
      <c r="AZ1281" s="174"/>
      <c r="BA1281" s="174"/>
      <c r="BB1281" s="174"/>
      <c r="BC1281" s="174"/>
      <c r="BD1281" s="174"/>
      <c r="BE1281" s="174"/>
      <c r="BF1281" s="174"/>
      <c r="BG1281" s="174"/>
      <c r="BH1281" s="174"/>
      <c r="BI1281" s="174"/>
      <c r="BJ1281" s="174"/>
      <c r="BK1281" s="174"/>
      <c r="BL1281" s="174"/>
      <c r="BM1281" s="174"/>
      <c r="BN1281" s="174"/>
      <c r="BO1281" s="174"/>
      <c r="BP1281" s="174"/>
      <c r="BQ1281" s="174"/>
      <c r="BR1281" s="174"/>
      <c r="BS1281" s="174"/>
      <c r="BT1281" s="174"/>
    </row>
    <row r="1282" spans="1:72" s="177" customFormat="1">
      <c r="A1282" s="176"/>
      <c r="B1282" s="176"/>
      <c r="C1282" s="178"/>
      <c r="D1282" s="176"/>
      <c r="E1282" s="174"/>
      <c r="F1282" s="174"/>
      <c r="G1282" s="174"/>
      <c r="H1282" s="174"/>
      <c r="I1282" s="174"/>
      <c r="J1282" s="174"/>
      <c r="K1282" s="174"/>
      <c r="L1282" s="174"/>
      <c r="M1282" s="174"/>
      <c r="N1282" s="174"/>
      <c r="O1282" s="174"/>
      <c r="P1282" s="174"/>
      <c r="Q1282" s="174"/>
      <c r="R1282" s="174"/>
      <c r="S1282" s="174"/>
      <c r="T1282" s="174"/>
      <c r="U1282" s="174"/>
      <c r="V1282" s="174"/>
      <c r="W1282" s="174"/>
      <c r="X1282" s="174"/>
      <c r="Y1282" s="174"/>
      <c r="Z1282" s="174"/>
      <c r="AA1282" s="174"/>
      <c r="AB1282" s="174"/>
      <c r="AC1282" s="174"/>
      <c r="AD1282" s="174"/>
      <c r="AE1282" s="174"/>
      <c r="AF1282" s="174"/>
      <c r="AG1282" s="174"/>
      <c r="AH1282" s="174"/>
      <c r="AI1282" s="174"/>
      <c r="AJ1282" s="174"/>
      <c r="AK1282" s="174"/>
      <c r="AL1282" s="174"/>
      <c r="AM1282" s="174"/>
      <c r="AN1282" s="174"/>
      <c r="AO1282" s="174"/>
      <c r="AP1282" s="174"/>
      <c r="AQ1282" s="174"/>
      <c r="AR1282" s="174"/>
      <c r="AS1282" s="174"/>
      <c r="AT1282" s="174"/>
      <c r="AU1282" s="174"/>
      <c r="AV1282" s="174"/>
      <c r="AW1282" s="174"/>
      <c r="AX1282" s="174"/>
      <c r="AY1282" s="174"/>
      <c r="AZ1282" s="174"/>
      <c r="BA1282" s="174"/>
      <c r="BB1282" s="174"/>
      <c r="BC1282" s="174"/>
      <c r="BD1282" s="174"/>
      <c r="BE1282" s="174"/>
      <c r="BF1282" s="174"/>
      <c r="BG1282" s="174"/>
      <c r="BH1282" s="174"/>
      <c r="BI1282" s="174"/>
      <c r="BJ1282" s="174"/>
      <c r="BK1282" s="174"/>
      <c r="BL1282" s="174"/>
      <c r="BM1282" s="174"/>
      <c r="BN1282" s="174"/>
      <c r="BO1282" s="174"/>
      <c r="BP1282" s="174"/>
      <c r="BQ1282" s="174"/>
      <c r="BR1282" s="174"/>
      <c r="BS1282" s="174"/>
      <c r="BT1282" s="174"/>
    </row>
    <row r="1283" spans="1:72" s="177" customFormat="1">
      <c r="A1283" s="176"/>
      <c r="B1283" s="176"/>
      <c r="C1283" s="178"/>
      <c r="D1283" s="176"/>
      <c r="E1283" s="174"/>
      <c r="F1283" s="174"/>
      <c r="G1283" s="174"/>
      <c r="H1283" s="174"/>
      <c r="I1283" s="174"/>
      <c r="J1283" s="174"/>
      <c r="K1283" s="174"/>
      <c r="L1283" s="174"/>
      <c r="M1283" s="174"/>
      <c r="N1283" s="174"/>
      <c r="O1283" s="174"/>
      <c r="P1283" s="174"/>
      <c r="Q1283" s="174"/>
      <c r="R1283" s="174"/>
      <c r="S1283" s="174"/>
      <c r="T1283" s="174"/>
      <c r="U1283" s="174"/>
      <c r="V1283" s="174"/>
      <c r="W1283" s="174"/>
      <c r="X1283" s="174"/>
      <c r="Y1283" s="174"/>
      <c r="Z1283" s="174"/>
      <c r="AA1283" s="174"/>
      <c r="AB1283" s="174"/>
      <c r="AC1283" s="174"/>
      <c r="AD1283" s="174"/>
      <c r="AE1283" s="174"/>
      <c r="AF1283" s="174"/>
      <c r="AG1283" s="174"/>
      <c r="AH1283" s="174"/>
      <c r="AI1283" s="174"/>
      <c r="AJ1283" s="174"/>
      <c r="AK1283" s="174"/>
      <c r="AL1283" s="174"/>
      <c r="AM1283" s="174"/>
      <c r="AN1283" s="174"/>
      <c r="AO1283" s="174"/>
      <c r="AP1283" s="174"/>
      <c r="AQ1283" s="174"/>
      <c r="AR1283" s="174"/>
      <c r="AS1283" s="174"/>
      <c r="AT1283" s="174"/>
      <c r="AU1283" s="174"/>
      <c r="AV1283" s="174"/>
      <c r="AW1283" s="174"/>
      <c r="AX1283" s="174"/>
      <c r="AY1283" s="174"/>
      <c r="AZ1283" s="174"/>
      <c r="BA1283" s="174"/>
      <c r="BB1283" s="174"/>
      <c r="BC1283" s="174"/>
      <c r="BD1283" s="174"/>
      <c r="BE1283" s="174"/>
      <c r="BF1283" s="174"/>
      <c r="BG1283" s="174"/>
      <c r="BH1283" s="174"/>
      <c r="BI1283" s="174"/>
      <c r="BJ1283" s="174"/>
      <c r="BK1283" s="174"/>
      <c r="BL1283" s="174"/>
      <c r="BM1283" s="174"/>
      <c r="BN1283" s="174"/>
      <c r="BO1283" s="174"/>
      <c r="BP1283" s="174"/>
      <c r="BQ1283" s="174"/>
      <c r="BR1283" s="174"/>
      <c r="BS1283" s="174"/>
      <c r="BT1283" s="174"/>
    </row>
    <row r="1284" spans="1:72" s="177" customFormat="1">
      <c r="A1284" s="176"/>
      <c r="B1284" s="176"/>
      <c r="C1284" s="178"/>
      <c r="D1284" s="176"/>
      <c r="E1284" s="174"/>
      <c r="F1284" s="174"/>
      <c r="G1284" s="174"/>
      <c r="H1284" s="174"/>
      <c r="I1284" s="174"/>
      <c r="J1284" s="174"/>
      <c r="K1284" s="174"/>
      <c r="L1284" s="174"/>
      <c r="M1284" s="174"/>
      <c r="N1284" s="174"/>
      <c r="O1284" s="174"/>
      <c r="P1284" s="174"/>
      <c r="Q1284" s="174"/>
      <c r="R1284" s="174"/>
      <c r="S1284" s="174"/>
      <c r="T1284" s="174"/>
      <c r="U1284" s="174"/>
      <c r="V1284" s="174"/>
      <c r="W1284" s="174"/>
      <c r="X1284" s="174"/>
      <c r="Y1284" s="174"/>
      <c r="Z1284" s="174"/>
      <c r="AA1284" s="174"/>
      <c r="AB1284" s="174"/>
      <c r="AC1284" s="174"/>
      <c r="AD1284" s="174"/>
      <c r="AE1284" s="174"/>
      <c r="AF1284" s="174"/>
      <c r="AG1284" s="174"/>
      <c r="AH1284" s="174"/>
      <c r="AI1284" s="174"/>
      <c r="AJ1284" s="174"/>
      <c r="AK1284" s="174"/>
      <c r="AL1284" s="174"/>
      <c r="AM1284" s="174"/>
      <c r="AN1284" s="174"/>
      <c r="AO1284" s="174"/>
      <c r="AP1284" s="174"/>
      <c r="AQ1284" s="174"/>
      <c r="AR1284" s="174"/>
      <c r="AS1284" s="174"/>
      <c r="AT1284" s="174"/>
      <c r="AU1284" s="174"/>
      <c r="AV1284" s="174"/>
      <c r="AW1284" s="174"/>
      <c r="AX1284" s="174"/>
      <c r="AY1284" s="174"/>
      <c r="AZ1284" s="174"/>
      <c r="BA1284" s="174"/>
      <c r="BB1284" s="174"/>
      <c r="BC1284" s="174"/>
      <c r="BD1284" s="174"/>
      <c r="BE1284" s="174"/>
      <c r="BF1284" s="174"/>
      <c r="BG1284" s="174"/>
      <c r="BH1284" s="174"/>
      <c r="BI1284" s="174"/>
      <c r="BJ1284" s="174"/>
      <c r="BK1284" s="174"/>
      <c r="BL1284" s="174"/>
      <c r="BM1284" s="174"/>
      <c r="BN1284" s="174"/>
      <c r="BO1284" s="174"/>
      <c r="BP1284" s="174"/>
      <c r="BQ1284" s="174"/>
      <c r="BR1284" s="174"/>
      <c r="BS1284" s="174"/>
      <c r="BT1284" s="174"/>
    </row>
    <row r="1285" spans="1:72" s="177" customFormat="1">
      <c r="A1285" s="176"/>
      <c r="B1285" s="176"/>
      <c r="C1285" s="178"/>
      <c r="D1285" s="176"/>
      <c r="E1285" s="174"/>
      <c r="F1285" s="174"/>
      <c r="G1285" s="174"/>
      <c r="H1285" s="174"/>
      <c r="I1285" s="174"/>
      <c r="J1285" s="174"/>
      <c r="K1285" s="174"/>
      <c r="L1285" s="174"/>
      <c r="M1285" s="174"/>
      <c r="N1285" s="174"/>
      <c r="O1285" s="174"/>
      <c r="P1285" s="174"/>
      <c r="Q1285" s="174"/>
      <c r="R1285" s="174"/>
      <c r="S1285" s="174"/>
      <c r="T1285" s="174"/>
      <c r="U1285" s="174"/>
      <c r="V1285" s="174"/>
      <c r="W1285" s="174"/>
      <c r="X1285" s="174"/>
      <c r="Y1285" s="174"/>
      <c r="Z1285" s="174"/>
      <c r="AA1285" s="174"/>
      <c r="AB1285" s="174"/>
      <c r="AC1285" s="174"/>
      <c r="AD1285" s="174"/>
      <c r="AE1285" s="174"/>
      <c r="AF1285" s="174"/>
      <c r="AG1285" s="174"/>
      <c r="AH1285" s="174"/>
      <c r="AI1285" s="174"/>
      <c r="AJ1285" s="174"/>
      <c r="AK1285" s="174"/>
      <c r="AL1285" s="174"/>
      <c r="AM1285" s="174"/>
      <c r="AN1285" s="174"/>
      <c r="AO1285" s="174"/>
      <c r="AP1285" s="174"/>
      <c r="AQ1285" s="174"/>
      <c r="AR1285" s="174"/>
      <c r="AS1285" s="174"/>
      <c r="AT1285" s="174"/>
      <c r="AU1285" s="174"/>
      <c r="AV1285" s="174"/>
      <c r="AW1285" s="174"/>
      <c r="AX1285" s="174"/>
      <c r="AY1285" s="174"/>
      <c r="AZ1285" s="174"/>
      <c r="BA1285" s="174"/>
      <c r="BB1285" s="174"/>
      <c r="BC1285" s="174"/>
      <c r="BD1285" s="174"/>
      <c r="BE1285" s="174"/>
      <c r="BF1285" s="174"/>
      <c r="BG1285" s="174"/>
      <c r="BH1285" s="174"/>
      <c r="BI1285" s="174"/>
      <c r="BJ1285" s="174"/>
      <c r="BK1285" s="174"/>
      <c r="BL1285" s="174"/>
      <c r="BM1285" s="174"/>
      <c r="BN1285" s="174"/>
      <c r="BO1285" s="174"/>
      <c r="BP1285" s="174"/>
      <c r="BQ1285" s="174"/>
      <c r="BR1285" s="174"/>
      <c r="BS1285" s="174"/>
      <c r="BT1285" s="174"/>
    </row>
    <row r="1286" spans="1:72" s="177" customFormat="1">
      <c r="A1286" s="176"/>
      <c r="B1286" s="176"/>
      <c r="C1286" s="178"/>
      <c r="D1286" s="176"/>
      <c r="E1286" s="174"/>
      <c r="F1286" s="174"/>
      <c r="G1286" s="174"/>
      <c r="H1286" s="174"/>
      <c r="I1286" s="174"/>
      <c r="J1286" s="174"/>
      <c r="K1286" s="174"/>
      <c r="L1286" s="174"/>
      <c r="M1286" s="174"/>
      <c r="N1286" s="174"/>
      <c r="O1286" s="174"/>
      <c r="P1286" s="174"/>
      <c r="Q1286" s="174"/>
      <c r="R1286" s="174"/>
      <c r="S1286" s="174"/>
      <c r="T1286" s="174"/>
      <c r="U1286" s="174"/>
      <c r="V1286" s="174"/>
      <c r="W1286" s="174"/>
      <c r="X1286" s="174"/>
      <c r="Y1286" s="174"/>
      <c r="Z1286" s="174"/>
      <c r="AA1286" s="174"/>
      <c r="AB1286" s="174"/>
      <c r="AC1286" s="174"/>
      <c r="AD1286" s="174"/>
      <c r="AE1286" s="174"/>
      <c r="AF1286" s="174"/>
      <c r="AG1286" s="174"/>
      <c r="AH1286" s="174"/>
      <c r="AI1286" s="174"/>
      <c r="AJ1286" s="174"/>
      <c r="AK1286" s="174"/>
      <c r="AL1286" s="174"/>
      <c r="AM1286" s="174"/>
      <c r="AN1286" s="174"/>
      <c r="AO1286" s="174"/>
      <c r="AP1286" s="174"/>
      <c r="AQ1286" s="174"/>
      <c r="AR1286" s="174"/>
      <c r="AS1286" s="174"/>
      <c r="AT1286" s="174"/>
      <c r="AU1286" s="174"/>
      <c r="AV1286" s="174"/>
      <c r="AW1286" s="174"/>
      <c r="AX1286" s="174"/>
      <c r="AY1286" s="174"/>
      <c r="AZ1286" s="174"/>
      <c r="BA1286" s="174"/>
      <c r="BB1286" s="174"/>
      <c r="BC1286" s="174"/>
      <c r="BD1286" s="174"/>
      <c r="BE1286" s="174"/>
      <c r="BF1286" s="174"/>
      <c r="BG1286" s="174"/>
      <c r="BH1286" s="174"/>
      <c r="BI1286" s="174"/>
      <c r="BJ1286" s="174"/>
      <c r="BK1286" s="174"/>
      <c r="BL1286" s="174"/>
      <c r="BM1286" s="174"/>
      <c r="BN1286" s="174"/>
      <c r="BO1286" s="174"/>
      <c r="BP1286" s="174"/>
      <c r="BQ1286" s="174"/>
      <c r="BR1286" s="174"/>
      <c r="BS1286" s="174"/>
      <c r="BT1286" s="174"/>
    </row>
    <row r="1287" spans="1:72" s="177" customFormat="1">
      <c r="A1287" s="176"/>
      <c r="B1287" s="176"/>
      <c r="C1287" s="178"/>
      <c r="D1287" s="176"/>
      <c r="E1287" s="174"/>
      <c r="F1287" s="174"/>
      <c r="G1287" s="174"/>
      <c r="H1287" s="174"/>
      <c r="I1287" s="174"/>
      <c r="J1287" s="174"/>
      <c r="K1287" s="174"/>
      <c r="L1287" s="174"/>
      <c r="M1287" s="174"/>
      <c r="N1287" s="174"/>
      <c r="O1287" s="174"/>
      <c r="P1287" s="174"/>
      <c r="Q1287" s="174"/>
      <c r="R1287" s="174"/>
      <c r="S1287" s="174"/>
      <c r="T1287" s="174"/>
      <c r="U1287" s="174"/>
      <c r="V1287" s="174"/>
      <c r="W1287" s="174"/>
      <c r="X1287" s="174"/>
      <c r="Y1287" s="174"/>
      <c r="Z1287" s="174"/>
      <c r="AA1287" s="174"/>
      <c r="AB1287" s="174"/>
      <c r="AC1287" s="174"/>
      <c r="AD1287" s="174"/>
      <c r="AE1287" s="174"/>
      <c r="AF1287" s="174"/>
      <c r="AG1287" s="174"/>
      <c r="AH1287" s="174"/>
      <c r="AI1287" s="174"/>
      <c r="AJ1287" s="174"/>
      <c r="AK1287" s="174"/>
      <c r="AL1287" s="174"/>
      <c r="AM1287" s="174"/>
      <c r="AN1287" s="174"/>
      <c r="AO1287" s="174"/>
      <c r="AP1287" s="174"/>
      <c r="AQ1287" s="174"/>
      <c r="AR1287" s="174"/>
      <c r="AS1287" s="174"/>
      <c r="AT1287" s="174"/>
      <c r="AU1287" s="174"/>
      <c r="AV1287" s="174"/>
      <c r="AW1287" s="174"/>
      <c r="AX1287" s="174"/>
      <c r="AY1287" s="174"/>
      <c r="AZ1287" s="174"/>
      <c r="BA1287" s="174"/>
      <c r="BB1287" s="174"/>
      <c r="BC1287" s="174"/>
      <c r="BD1287" s="174"/>
      <c r="BE1287" s="174"/>
      <c r="BF1287" s="174"/>
      <c r="BG1287" s="174"/>
      <c r="BH1287" s="174"/>
      <c r="BI1287" s="174"/>
      <c r="BJ1287" s="174"/>
      <c r="BK1287" s="174"/>
      <c r="BL1287" s="174"/>
      <c r="BM1287" s="174"/>
      <c r="BN1287" s="174"/>
      <c r="BO1287" s="174"/>
      <c r="BP1287" s="174"/>
      <c r="BQ1287" s="174"/>
      <c r="BR1287" s="174"/>
      <c r="BS1287" s="174"/>
      <c r="BT1287" s="174"/>
    </row>
    <row r="1288" spans="1:72" s="177" customFormat="1">
      <c r="A1288" s="176"/>
      <c r="B1288" s="176"/>
      <c r="C1288" s="178"/>
      <c r="D1288" s="176"/>
      <c r="E1288" s="174"/>
      <c r="F1288" s="174"/>
      <c r="G1288" s="174"/>
      <c r="H1288" s="174"/>
      <c r="I1288" s="174"/>
      <c r="J1288" s="174"/>
      <c r="K1288" s="174"/>
      <c r="L1288" s="174"/>
      <c r="M1288" s="174"/>
      <c r="N1288" s="174"/>
      <c r="O1288" s="174"/>
      <c r="P1288" s="174"/>
      <c r="Q1288" s="174"/>
      <c r="R1288" s="174"/>
      <c r="S1288" s="174"/>
      <c r="T1288" s="174"/>
      <c r="U1288" s="174"/>
      <c r="V1288" s="174"/>
      <c r="W1288" s="174"/>
      <c r="X1288" s="174"/>
      <c r="Y1288" s="174"/>
      <c r="Z1288" s="174"/>
      <c r="AA1288" s="174"/>
      <c r="AB1288" s="174"/>
      <c r="AC1288" s="174"/>
      <c r="AD1288" s="174"/>
      <c r="AE1288" s="174"/>
      <c r="AF1288" s="174"/>
      <c r="AG1288" s="174"/>
      <c r="AH1288" s="174"/>
      <c r="AI1288" s="174"/>
      <c r="AJ1288" s="174"/>
      <c r="AK1288" s="174"/>
      <c r="AL1288" s="174"/>
      <c r="AM1288" s="174"/>
      <c r="AN1288" s="174"/>
      <c r="AO1288" s="174"/>
      <c r="AP1288" s="174"/>
      <c r="AQ1288" s="174"/>
      <c r="AR1288" s="174"/>
      <c r="AS1288" s="174"/>
      <c r="AT1288" s="174"/>
      <c r="AU1288" s="174"/>
      <c r="AV1288" s="174"/>
      <c r="AW1288" s="174"/>
      <c r="AX1288" s="174"/>
      <c r="AY1288" s="174"/>
      <c r="AZ1288" s="174"/>
      <c r="BA1288" s="174"/>
      <c r="BB1288" s="174"/>
      <c r="BC1288" s="174"/>
      <c r="BD1288" s="174"/>
      <c r="BE1288" s="174"/>
      <c r="BF1288" s="174"/>
      <c r="BG1288" s="174"/>
      <c r="BH1288" s="174"/>
      <c r="BI1288" s="174"/>
      <c r="BJ1288" s="174"/>
      <c r="BK1288" s="174"/>
      <c r="BL1288" s="174"/>
      <c r="BM1288" s="174"/>
      <c r="BN1288" s="174"/>
      <c r="BO1288" s="174"/>
      <c r="BP1288" s="174"/>
      <c r="BQ1288" s="174"/>
      <c r="BR1288" s="174"/>
      <c r="BS1288" s="174"/>
      <c r="BT1288" s="174"/>
    </row>
    <row r="1289" spans="1:72" s="177" customFormat="1">
      <c r="A1289" s="176"/>
      <c r="B1289" s="176"/>
      <c r="C1289" s="178"/>
      <c r="D1289" s="176"/>
      <c r="E1289" s="174"/>
      <c r="F1289" s="174"/>
      <c r="G1289" s="174"/>
      <c r="H1289" s="174"/>
      <c r="I1289" s="174"/>
      <c r="J1289" s="174"/>
      <c r="K1289" s="174"/>
      <c r="L1289" s="174"/>
      <c r="M1289" s="174"/>
      <c r="N1289" s="174"/>
      <c r="O1289" s="174"/>
      <c r="P1289" s="174"/>
      <c r="Q1289" s="174"/>
      <c r="R1289" s="174"/>
      <c r="S1289" s="174"/>
      <c r="T1289" s="174"/>
      <c r="U1289" s="174"/>
      <c r="V1289" s="174"/>
      <c r="W1289" s="174"/>
      <c r="X1289" s="174"/>
      <c r="Y1289" s="174"/>
      <c r="Z1289" s="174"/>
      <c r="AA1289" s="174"/>
      <c r="AB1289" s="174"/>
      <c r="AC1289" s="174"/>
      <c r="AD1289" s="174"/>
      <c r="AE1289" s="174"/>
      <c r="AF1289" s="174"/>
      <c r="AG1289" s="174"/>
      <c r="AH1289" s="174"/>
      <c r="AI1289" s="174"/>
      <c r="AJ1289" s="174"/>
      <c r="AK1289" s="174"/>
      <c r="AL1289" s="174"/>
      <c r="AM1289" s="174"/>
      <c r="AN1289" s="174"/>
      <c r="AO1289" s="174"/>
      <c r="AP1289" s="174"/>
      <c r="AQ1289" s="174"/>
      <c r="AR1289" s="174"/>
      <c r="AS1289" s="174"/>
      <c r="AT1289" s="174"/>
      <c r="AU1289" s="174"/>
      <c r="AV1289" s="174"/>
      <c r="AW1289" s="174"/>
      <c r="AX1289" s="174"/>
      <c r="AY1289" s="174"/>
      <c r="AZ1289" s="174"/>
      <c r="BA1289" s="174"/>
      <c r="BB1289" s="174"/>
      <c r="BC1289" s="174"/>
      <c r="BD1289" s="174"/>
      <c r="BE1289" s="174"/>
      <c r="BF1289" s="174"/>
      <c r="BG1289" s="174"/>
      <c r="BH1289" s="174"/>
      <c r="BI1289" s="174"/>
      <c r="BJ1289" s="174"/>
      <c r="BK1289" s="174"/>
      <c r="BL1289" s="174"/>
      <c r="BM1289" s="174"/>
      <c r="BN1289" s="174"/>
      <c r="BO1289" s="174"/>
      <c r="BP1289" s="174"/>
      <c r="BQ1289" s="174"/>
      <c r="BR1289" s="174"/>
      <c r="BS1289" s="174"/>
      <c r="BT1289" s="174"/>
    </row>
    <row r="1290" spans="1:72" s="177" customFormat="1">
      <c r="A1290" s="176"/>
      <c r="B1290" s="176"/>
      <c r="C1290" s="178"/>
      <c r="D1290" s="176"/>
      <c r="E1290" s="174"/>
      <c r="F1290" s="174"/>
      <c r="G1290" s="174"/>
      <c r="H1290" s="174"/>
      <c r="I1290" s="174"/>
      <c r="J1290" s="174"/>
      <c r="K1290" s="174"/>
      <c r="L1290" s="174"/>
      <c r="M1290" s="174"/>
      <c r="N1290" s="174"/>
      <c r="O1290" s="174"/>
      <c r="P1290" s="174"/>
      <c r="Q1290" s="174"/>
      <c r="R1290" s="174"/>
      <c r="S1290" s="174"/>
      <c r="T1290" s="174"/>
      <c r="U1290" s="174"/>
      <c r="V1290" s="174"/>
      <c r="W1290" s="174"/>
      <c r="X1290" s="174"/>
      <c r="Y1290" s="174"/>
      <c r="Z1290" s="174"/>
      <c r="AA1290" s="174"/>
      <c r="AB1290" s="174"/>
      <c r="AC1290" s="174"/>
      <c r="AD1290" s="174"/>
      <c r="AE1290" s="174"/>
      <c r="AF1290" s="174"/>
      <c r="AG1290" s="174"/>
      <c r="AH1290" s="174"/>
      <c r="AI1290" s="174"/>
      <c r="AJ1290" s="174"/>
      <c r="AK1290" s="174"/>
      <c r="AL1290" s="174"/>
      <c r="AM1290" s="174"/>
      <c r="AN1290" s="174"/>
      <c r="AO1290" s="174"/>
      <c r="AP1290" s="174"/>
      <c r="AQ1290" s="174"/>
      <c r="AR1290" s="174"/>
      <c r="AS1290" s="174"/>
      <c r="AT1290" s="174"/>
      <c r="AU1290" s="174"/>
      <c r="AV1290" s="174"/>
      <c r="AW1290" s="174"/>
      <c r="AX1290" s="174"/>
      <c r="AY1290" s="174"/>
      <c r="AZ1290" s="174"/>
      <c r="BA1290" s="174"/>
      <c r="BB1290" s="174"/>
      <c r="BC1290" s="174"/>
      <c r="BD1290" s="174"/>
      <c r="BE1290" s="174"/>
      <c r="BF1290" s="174"/>
      <c r="BG1290" s="174"/>
      <c r="BH1290" s="174"/>
      <c r="BI1290" s="174"/>
      <c r="BJ1290" s="174"/>
      <c r="BK1290" s="174"/>
      <c r="BL1290" s="174"/>
      <c r="BM1290" s="174"/>
      <c r="BN1290" s="174"/>
      <c r="BO1290" s="174"/>
      <c r="BP1290" s="174"/>
      <c r="BQ1290" s="174"/>
      <c r="BR1290" s="174"/>
      <c r="BS1290" s="174"/>
      <c r="BT1290" s="174"/>
    </row>
    <row r="1291" spans="1:72" s="177" customFormat="1">
      <c r="A1291" s="176"/>
      <c r="B1291" s="176"/>
      <c r="C1291" s="178"/>
      <c r="D1291" s="176"/>
      <c r="E1291" s="174"/>
      <c r="F1291" s="174"/>
      <c r="G1291" s="174"/>
      <c r="H1291" s="174"/>
      <c r="I1291" s="174"/>
      <c r="J1291" s="174"/>
      <c r="K1291" s="174"/>
      <c r="L1291" s="174"/>
      <c r="M1291" s="174"/>
      <c r="N1291" s="174"/>
      <c r="O1291" s="174"/>
      <c r="P1291" s="174"/>
      <c r="Q1291" s="174"/>
      <c r="R1291" s="174"/>
      <c r="S1291" s="174"/>
      <c r="T1291" s="174"/>
      <c r="U1291" s="174"/>
      <c r="V1291" s="174"/>
      <c r="W1291" s="174"/>
      <c r="X1291" s="174"/>
      <c r="Y1291" s="174"/>
      <c r="Z1291" s="174"/>
      <c r="AA1291" s="174"/>
      <c r="AB1291" s="174"/>
      <c r="AC1291" s="174"/>
      <c r="AD1291" s="174"/>
      <c r="AE1291" s="174"/>
      <c r="AF1291" s="174"/>
      <c r="AG1291" s="174"/>
      <c r="AH1291" s="174"/>
      <c r="AI1291" s="174"/>
      <c r="AJ1291" s="174"/>
      <c r="AK1291" s="174"/>
      <c r="AL1291" s="174"/>
      <c r="AM1291" s="174"/>
      <c r="AN1291" s="174"/>
      <c r="AO1291" s="174"/>
      <c r="AP1291" s="174"/>
      <c r="AQ1291" s="174"/>
      <c r="AR1291" s="174"/>
      <c r="AS1291" s="174"/>
      <c r="AT1291" s="174"/>
      <c r="AU1291" s="174"/>
      <c r="AV1291" s="174"/>
      <c r="AW1291" s="174"/>
      <c r="AX1291" s="174"/>
      <c r="AY1291" s="174"/>
      <c r="AZ1291" s="174"/>
      <c r="BA1291" s="174"/>
      <c r="BB1291" s="174"/>
      <c r="BC1291" s="174"/>
      <c r="BD1291" s="174"/>
      <c r="BE1291" s="174"/>
      <c r="BF1291" s="174"/>
      <c r="BG1291" s="174"/>
      <c r="BH1291" s="174"/>
      <c r="BI1291" s="174"/>
      <c r="BJ1291" s="174"/>
      <c r="BK1291" s="174"/>
      <c r="BL1291" s="174"/>
      <c r="BM1291" s="174"/>
      <c r="BN1291" s="174"/>
      <c r="BO1291" s="174"/>
      <c r="BP1291" s="174"/>
      <c r="BQ1291" s="174"/>
      <c r="BR1291" s="174"/>
      <c r="BS1291" s="174"/>
      <c r="BT1291" s="174"/>
    </row>
    <row r="1292" spans="1:72" s="177" customFormat="1">
      <c r="A1292" s="176"/>
      <c r="B1292" s="176"/>
      <c r="C1292" s="178"/>
      <c r="D1292" s="176"/>
      <c r="E1292" s="174"/>
      <c r="F1292" s="174"/>
      <c r="G1292" s="174"/>
      <c r="H1292" s="174"/>
      <c r="I1292" s="174"/>
      <c r="J1292" s="174"/>
      <c r="K1292" s="174"/>
      <c r="L1292" s="174"/>
      <c r="M1292" s="174"/>
      <c r="N1292" s="174"/>
      <c r="O1292" s="174"/>
      <c r="P1292" s="174"/>
      <c r="Q1292" s="174"/>
      <c r="R1292" s="174"/>
      <c r="S1292" s="174"/>
      <c r="T1292" s="174"/>
      <c r="U1292" s="174"/>
      <c r="V1292" s="174"/>
      <c r="W1292" s="174"/>
      <c r="X1292" s="174"/>
      <c r="Y1292" s="174"/>
      <c r="Z1292" s="174"/>
      <c r="AA1292" s="174"/>
      <c r="AB1292" s="174"/>
      <c r="AC1292" s="174"/>
      <c r="AD1292" s="174"/>
      <c r="AE1292" s="174"/>
      <c r="AF1292" s="174"/>
      <c r="AG1292" s="174"/>
      <c r="AH1292" s="174"/>
      <c r="AI1292" s="174"/>
      <c r="AJ1292" s="174"/>
      <c r="AK1292" s="174"/>
      <c r="AL1292" s="174"/>
      <c r="AM1292" s="174"/>
      <c r="AN1292" s="174"/>
      <c r="AO1292" s="174"/>
      <c r="AP1292" s="174"/>
      <c r="AQ1292" s="174"/>
      <c r="AR1292" s="174"/>
      <c r="AS1292" s="174"/>
      <c r="AT1292" s="174"/>
      <c r="AU1292" s="174"/>
      <c r="AV1292" s="174"/>
      <c r="AW1292" s="174"/>
      <c r="AX1292" s="174"/>
      <c r="AY1292" s="174"/>
      <c r="AZ1292" s="174"/>
      <c r="BA1292" s="174"/>
      <c r="BB1292" s="174"/>
      <c r="BC1292" s="174"/>
      <c r="BD1292" s="174"/>
      <c r="BE1292" s="174"/>
      <c r="BF1292" s="174"/>
      <c r="BG1292" s="174"/>
      <c r="BH1292" s="174"/>
      <c r="BI1292" s="174"/>
      <c r="BJ1292" s="174"/>
      <c r="BK1292" s="174"/>
      <c r="BL1292" s="174"/>
      <c r="BM1292" s="174"/>
      <c r="BN1292" s="174"/>
      <c r="BO1292" s="174"/>
      <c r="BP1292" s="174"/>
      <c r="BQ1292" s="174"/>
      <c r="BR1292" s="174"/>
      <c r="BS1292" s="174"/>
      <c r="BT1292" s="174"/>
    </row>
    <row r="1293" spans="1:72" s="177" customFormat="1">
      <c r="A1293" s="176"/>
      <c r="B1293" s="176"/>
      <c r="C1293" s="178"/>
      <c r="D1293" s="176"/>
      <c r="E1293" s="174"/>
      <c r="F1293" s="174"/>
      <c r="G1293" s="174"/>
      <c r="H1293" s="174"/>
      <c r="I1293" s="174"/>
      <c r="J1293" s="174"/>
      <c r="K1293" s="174"/>
      <c r="L1293" s="174"/>
      <c r="M1293" s="174"/>
      <c r="N1293" s="174"/>
      <c r="O1293" s="174"/>
      <c r="P1293" s="174"/>
      <c r="Q1293" s="174"/>
      <c r="R1293" s="174"/>
      <c r="S1293" s="174"/>
      <c r="T1293" s="174"/>
      <c r="U1293" s="174"/>
      <c r="V1293" s="174"/>
      <c r="W1293" s="174"/>
      <c r="X1293" s="174"/>
      <c r="Y1293" s="174"/>
      <c r="Z1293" s="174"/>
      <c r="AA1293" s="174"/>
      <c r="AB1293" s="174"/>
      <c r="AC1293" s="174"/>
      <c r="AD1293" s="174"/>
      <c r="AE1293" s="174"/>
      <c r="AF1293" s="174"/>
      <c r="AG1293" s="174"/>
      <c r="AH1293" s="174"/>
      <c r="AI1293" s="174"/>
      <c r="AJ1293" s="174"/>
      <c r="AK1293" s="174"/>
      <c r="AL1293" s="174"/>
      <c r="AM1293" s="174"/>
      <c r="AN1293" s="174"/>
      <c r="AO1293" s="174"/>
      <c r="AP1293" s="174"/>
      <c r="AQ1293" s="174"/>
      <c r="AR1293" s="174"/>
      <c r="AS1293" s="174"/>
      <c r="AT1293" s="174"/>
      <c r="AU1293" s="174"/>
      <c r="AV1293" s="174"/>
      <c r="AW1293" s="174"/>
      <c r="AX1293" s="174"/>
      <c r="AY1293" s="174"/>
      <c r="AZ1293" s="174"/>
      <c r="BA1293" s="174"/>
      <c r="BB1293" s="174"/>
      <c r="BC1293" s="174"/>
      <c r="BD1293" s="174"/>
      <c r="BE1293" s="174"/>
      <c r="BF1293" s="174"/>
      <c r="BG1293" s="174"/>
      <c r="BH1293" s="174"/>
      <c r="BI1293" s="174"/>
      <c r="BJ1293" s="174"/>
      <c r="BK1293" s="174"/>
      <c r="BL1293" s="174"/>
      <c r="BM1293" s="174"/>
      <c r="BN1293" s="174"/>
      <c r="BO1293" s="174"/>
      <c r="BP1293" s="174"/>
      <c r="BQ1293" s="174"/>
      <c r="BR1293" s="174"/>
      <c r="BS1293" s="174"/>
      <c r="BT1293" s="174"/>
    </row>
    <row r="1294" spans="1:72" s="177" customFormat="1">
      <c r="A1294" s="176"/>
      <c r="B1294" s="176"/>
      <c r="C1294" s="178"/>
      <c r="D1294" s="176"/>
      <c r="E1294" s="174"/>
      <c r="F1294" s="174"/>
      <c r="G1294" s="174"/>
      <c r="H1294" s="174"/>
      <c r="I1294" s="174"/>
      <c r="J1294" s="174"/>
      <c r="K1294" s="174"/>
      <c r="L1294" s="174"/>
      <c r="M1294" s="174"/>
      <c r="N1294" s="174"/>
      <c r="O1294" s="174"/>
      <c r="P1294" s="174"/>
      <c r="Q1294" s="174"/>
      <c r="R1294" s="174"/>
      <c r="S1294" s="174"/>
      <c r="T1294" s="174"/>
      <c r="U1294" s="174"/>
      <c r="V1294" s="174"/>
      <c r="W1294" s="174"/>
      <c r="X1294" s="174"/>
      <c r="Y1294" s="174"/>
      <c r="Z1294" s="174"/>
      <c r="AA1294" s="174"/>
      <c r="AB1294" s="174"/>
      <c r="AC1294" s="174"/>
      <c r="AD1294" s="174"/>
      <c r="AE1294" s="174"/>
      <c r="AF1294" s="174"/>
      <c r="AG1294" s="174"/>
      <c r="AH1294" s="174"/>
      <c r="AI1294" s="174"/>
      <c r="AJ1294" s="174"/>
      <c r="AK1294" s="174"/>
      <c r="AL1294" s="174"/>
      <c r="AM1294" s="174"/>
      <c r="AN1294" s="174"/>
      <c r="AO1294" s="174"/>
      <c r="AP1294" s="174"/>
      <c r="AQ1294" s="174"/>
      <c r="AR1294" s="174"/>
      <c r="AS1294" s="174"/>
      <c r="AT1294" s="174"/>
      <c r="AU1294" s="174"/>
      <c r="AV1294" s="174"/>
      <c r="AW1294" s="174"/>
      <c r="AX1294" s="174"/>
      <c r="AY1294" s="174"/>
      <c r="AZ1294" s="174"/>
      <c r="BA1294" s="174"/>
      <c r="BB1294" s="174"/>
      <c r="BC1294" s="174"/>
      <c r="BD1294" s="174"/>
      <c r="BE1294" s="174"/>
      <c r="BF1294" s="174"/>
      <c r="BG1294" s="174"/>
      <c r="BH1294" s="174"/>
      <c r="BI1294" s="174"/>
      <c r="BJ1294" s="174"/>
      <c r="BK1294" s="174"/>
      <c r="BL1294" s="174"/>
      <c r="BM1294" s="174"/>
      <c r="BN1294" s="174"/>
      <c r="BO1294" s="174"/>
      <c r="BP1294" s="174"/>
      <c r="BQ1294" s="174"/>
      <c r="BR1294" s="174"/>
      <c r="BS1294" s="174"/>
      <c r="BT1294" s="174"/>
    </row>
    <row r="1295" spans="1:72" s="177" customFormat="1">
      <c r="A1295" s="176"/>
      <c r="B1295" s="176"/>
      <c r="C1295" s="178"/>
      <c r="D1295" s="176"/>
      <c r="E1295" s="174"/>
      <c r="F1295" s="174"/>
      <c r="G1295" s="174"/>
      <c r="H1295" s="174"/>
      <c r="I1295" s="174"/>
      <c r="J1295" s="174"/>
      <c r="K1295" s="174"/>
      <c r="L1295" s="174"/>
      <c r="M1295" s="174"/>
      <c r="N1295" s="174"/>
      <c r="O1295" s="174"/>
      <c r="P1295" s="174"/>
      <c r="Q1295" s="174"/>
      <c r="R1295" s="174"/>
      <c r="S1295" s="174"/>
      <c r="T1295" s="174"/>
      <c r="U1295" s="174"/>
      <c r="V1295" s="174"/>
      <c r="W1295" s="174"/>
      <c r="X1295" s="174"/>
      <c r="Y1295" s="174"/>
      <c r="Z1295" s="174"/>
      <c r="AA1295" s="174"/>
      <c r="AB1295" s="174"/>
      <c r="AC1295" s="174"/>
      <c r="AD1295" s="174"/>
      <c r="AE1295" s="174"/>
      <c r="AF1295" s="174"/>
      <c r="AG1295" s="174"/>
      <c r="AH1295" s="174"/>
      <c r="AI1295" s="174"/>
      <c r="AJ1295" s="174"/>
      <c r="AK1295" s="174"/>
      <c r="AL1295" s="174"/>
      <c r="AM1295" s="174"/>
      <c r="AN1295" s="174"/>
      <c r="AO1295" s="174"/>
      <c r="AP1295" s="174"/>
      <c r="AQ1295" s="174"/>
      <c r="AR1295" s="174"/>
      <c r="AS1295" s="174"/>
      <c r="AT1295" s="174"/>
      <c r="AU1295" s="174"/>
      <c r="AV1295" s="174"/>
      <c r="AW1295" s="174"/>
      <c r="AX1295" s="174"/>
      <c r="AY1295" s="174"/>
      <c r="AZ1295" s="174"/>
      <c r="BA1295" s="174"/>
      <c r="BB1295" s="174"/>
      <c r="BC1295" s="174"/>
      <c r="BD1295" s="174"/>
      <c r="BE1295" s="174"/>
      <c r="BF1295" s="174"/>
      <c r="BG1295" s="174"/>
      <c r="BH1295" s="174"/>
      <c r="BI1295" s="174"/>
      <c r="BJ1295" s="174"/>
      <c r="BK1295" s="174"/>
      <c r="BL1295" s="174"/>
      <c r="BM1295" s="174"/>
      <c r="BN1295" s="174"/>
      <c r="BO1295" s="174"/>
      <c r="BP1295" s="174"/>
      <c r="BQ1295" s="174"/>
      <c r="BR1295" s="174"/>
      <c r="BS1295" s="174"/>
      <c r="BT1295" s="174"/>
    </row>
    <row r="1296" spans="1:72" s="177" customFormat="1">
      <c r="A1296" s="176"/>
      <c r="B1296" s="176"/>
      <c r="C1296" s="178"/>
      <c r="D1296" s="176"/>
      <c r="E1296" s="174"/>
      <c r="F1296" s="174"/>
      <c r="G1296" s="174"/>
      <c r="H1296" s="174"/>
      <c r="I1296" s="174"/>
      <c r="J1296" s="174"/>
      <c r="K1296" s="174"/>
      <c r="L1296" s="174"/>
      <c r="M1296" s="174"/>
      <c r="N1296" s="174"/>
      <c r="O1296" s="174"/>
      <c r="P1296" s="174"/>
      <c r="Q1296" s="174"/>
      <c r="R1296" s="174"/>
      <c r="S1296" s="174"/>
      <c r="T1296" s="174"/>
      <c r="U1296" s="174"/>
      <c r="V1296" s="174"/>
      <c r="W1296" s="174"/>
      <c r="X1296" s="174"/>
      <c r="Y1296" s="174"/>
      <c r="Z1296" s="174"/>
      <c r="AA1296" s="174"/>
      <c r="AB1296" s="174"/>
      <c r="AC1296" s="174"/>
      <c r="AD1296" s="174"/>
      <c r="AE1296" s="174"/>
      <c r="AF1296" s="174"/>
      <c r="AG1296" s="174"/>
      <c r="AH1296" s="174"/>
      <c r="AI1296" s="174"/>
      <c r="AJ1296" s="174"/>
      <c r="AK1296" s="174"/>
      <c r="AL1296" s="174"/>
      <c r="AM1296" s="174"/>
      <c r="AN1296" s="174"/>
      <c r="AO1296" s="174"/>
      <c r="AP1296" s="174"/>
      <c r="AQ1296" s="174"/>
      <c r="AR1296" s="174"/>
      <c r="AS1296" s="174"/>
      <c r="AT1296" s="174"/>
      <c r="AU1296" s="174"/>
      <c r="AV1296" s="174"/>
      <c r="AW1296" s="174"/>
      <c r="AX1296" s="174"/>
      <c r="AY1296" s="174"/>
      <c r="AZ1296" s="174"/>
      <c r="BA1296" s="174"/>
      <c r="BB1296" s="174"/>
      <c r="BC1296" s="174"/>
      <c r="BD1296" s="174"/>
      <c r="BE1296" s="174"/>
      <c r="BF1296" s="174"/>
      <c r="BG1296" s="174"/>
      <c r="BH1296" s="174"/>
      <c r="BI1296" s="174"/>
      <c r="BJ1296" s="174"/>
      <c r="BK1296" s="174"/>
      <c r="BL1296" s="174"/>
      <c r="BM1296" s="174"/>
      <c r="BN1296" s="174"/>
      <c r="BO1296" s="174"/>
      <c r="BP1296" s="174"/>
      <c r="BQ1296" s="174"/>
      <c r="BR1296" s="174"/>
      <c r="BS1296" s="174"/>
      <c r="BT1296" s="174"/>
    </row>
    <row r="1297" spans="1:72" s="177" customFormat="1">
      <c r="A1297" s="176"/>
      <c r="B1297" s="176"/>
      <c r="C1297" s="178"/>
      <c r="D1297" s="176"/>
      <c r="E1297" s="174"/>
      <c r="F1297" s="174"/>
      <c r="G1297" s="174"/>
      <c r="H1297" s="174"/>
      <c r="I1297" s="174"/>
      <c r="J1297" s="174"/>
      <c r="K1297" s="174"/>
      <c r="L1297" s="174"/>
      <c r="M1297" s="174"/>
      <c r="N1297" s="174"/>
      <c r="O1297" s="174"/>
      <c r="P1297" s="174"/>
      <c r="Q1297" s="174"/>
      <c r="R1297" s="174"/>
      <c r="S1297" s="174"/>
      <c r="T1297" s="174"/>
      <c r="U1297" s="174"/>
      <c r="V1297" s="174"/>
      <c r="W1297" s="174"/>
      <c r="X1297" s="174"/>
      <c r="Y1297" s="174"/>
      <c r="Z1297" s="174"/>
      <c r="AA1297" s="174"/>
      <c r="AB1297" s="174"/>
      <c r="AC1297" s="174"/>
      <c r="AD1297" s="174"/>
      <c r="AE1297" s="174"/>
      <c r="AF1297" s="174"/>
      <c r="AG1297" s="174"/>
      <c r="AH1297" s="174"/>
      <c r="AI1297" s="174"/>
      <c r="AJ1297" s="174"/>
      <c r="AK1297" s="174"/>
      <c r="AL1297" s="174"/>
      <c r="AM1297" s="174"/>
      <c r="AN1297" s="174"/>
      <c r="AO1297" s="174"/>
      <c r="AP1297" s="174"/>
      <c r="AQ1297" s="174"/>
      <c r="AR1297" s="174"/>
      <c r="AS1297" s="174"/>
      <c r="AT1297" s="174"/>
      <c r="AU1297" s="174"/>
      <c r="AV1297" s="174"/>
      <c r="AW1297" s="174"/>
      <c r="AX1297" s="174"/>
      <c r="AY1297" s="174"/>
      <c r="AZ1297" s="174"/>
      <c r="BA1297" s="174"/>
      <c r="BB1297" s="174"/>
      <c r="BC1297" s="174"/>
      <c r="BD1297" s="174"/>
      <c r="BE1297" s="174"/>
      <c r="BF1297" s="174"/>
      <c r="BG1297" s="174"/>
      <c r="BH1297" s="174"/>
      <c r="BI1297" s="174"/>
      <c r="BJ1297" s="174"/>
      <c r="BK1297" s="174"/>
      <c r="BL1297" s="174"/>
      <c r="BM1297" s="174"/>
      <c r="BN1297" s="174"/>
      <c r="BO1297" s="174"/>
      <c r="BP1297" s="174"/>
      <c r="BQ1297" s="174"/>
      <c r="BR1297" s="174"/>
      <c r="BS1297" s="174"/>
      <c r="BT1297" s="174"/>
    </row>
    <row r="1298" spans="1:72" s="177" customFormat="1">
      <c r="A1298" s="176"/>
      <c r="B1298" s="176"/>
      <c r="C1298" s="178"/>
      <c r="D1298" s="176"/>
      <c r="E1298" s="174"/>
      <c r="F1298" s="174"/>
      <c r="G1298" s="174"/>
      <c r="H1298" s="174"/>
      <c r="I1298" s="174"/>
      <c r="J1298" s="174"/>
      <c r="K1298" s="174"/>
      <c r="L1298" s="174"/>
      <c r="M1298" s="174"/>
      <c r="N1298" s="174"/>
      <c r="O1298" s="174"/>
      <c r="P1298" s="174"/>
      <c r="Q1298" s="174"/>
      <c r="R1298" s="174"/>
      <c r="S1298" s="174"/>
      <c r="T1298" s="174"/>
      <c r="U1298" s="174"/>
      <c r="V1298" s="174"/>
      <c r="W1298" s="174"/>
      <c r="X1298" s="174"/>
      <c r="Y1298" s="174"/>
      <c r="Z1298" s="174"/>
      <c r="AA1298" s="174"/>
      <c r="AB1298" s="174"/>
      <c r="AC1298" s="174"/>
      <c r="AD1298" s="174"/>
      <c r="AE1298" s="174"/>
      <c r="AF1298" s="174"/>
      <c r="AG1298" s="174"/>
      <c r="AH1298" s="174"/>
      <c r="AI1298" s="174"/>
      <c r="AJ1298" s="174"/>
      <c r="AK1298" s="174"/>
      <c r="AL1298" s="174"/>
      <c r="AM1298" s="174"/>
      <c r="AN1298" s="174"/>
      <c r="AO1298" s="174"/>
      <c r="AP1298" s="174"/>
      <c r="AQ1298" s="174"/>
      <c r="AR1298" s="174"/>
      <c r="AS1298" s="174"/>
      <c r="AT1298" s="174"/>
      <c r="AU1298" s="174"/>
      <c r="AV1298" s="174"/>
      <c r="AW1298" s="174"/>
      <c r="AX1298" s="174"/>
      <c r="AY1298" s="174"/>
      <c r="AZ1298" s="174"/>
      <c r="BA1298" s="174"/>
      <c r="BB1298" s="174"/>
      <c r="BC1298" s="174"/>
      <c r="BD1298" s="174"/>
      <c r="BE1298" s="174"/>
      <c r="BF1298" s="174"/>
      <c r="BG1298" s="174"/>
      <c r="BH1298" s="174"/>
      <c r="BI1298" s="174"/>
      <c r="BJ1298" s="174"/>
      <c r="BK1298" s="174"/>
      <c r="BL1298" s="174"/>
      <c r="BM1298" s="174"/>
      <c r="BN1298" s="174"/>
      <c r="BO1298" s="174"/>
      <c r="BP1298" s="174"/>
      <c r="BQ1298" s="174"/>
      <c r="BR1298" s="174"/>
      <c r="BS1298" s="174"/>
      <c r="BT1298" s="174"/>
    </row>
    <row r="1299" spans="1:72" s="177" customFormat="1">
      <c r="A1299" s="176"/>
      <c r="B1299" s="176"/>
      <c r="C1299" s="178"/>
      <c r="D1299" s="176"/>
      <c r="E1299" s="174"/>
      <c r="F1299" s="174"/>
      <c r="G1299" s="174"/>
      <c r="H1299" s="174"/>
      <c r="I1299" s="174"/>
      <c r="J1299" s="174"/>
      <c r="K1299" s="174"/>
      <c r="L1299" s="174"/>
      <c r="M1299" s="174"/>
      <c r="N1299" s="174"/>
      <c r="O1299" s="174"/>
      <c r="P1299" s="174"/>
      <c r="Q1299" s="174"/>
      <c r="R1299" s="174"/>
      <c r="S1299" s="174"/>
      <c r="T1299" s="174"/>
      <c r="U1299" s="174"/>
      <c r="V1299" s="174"/>
      <c r="W1299" s="174"/>
      <c r="X1299" s="174"/>
      <c r="Y1299" s="174"/>
      <c r="Z1299" s="174"/>
      <c r="AA1299" s="174"/>
      <c r="AB1299" s="174"/>
      <c r="AC1299" s="174"/>
      <c r="AD1299" s="174"/>
      <c r="AE1299" s="174"/>
      <c r="AF1299" s="174"/>
      <c r="AG1299" s="174"/>
      <c r="AH1299" s="174"/>
      <c r="AI1299" s="174"/>
      <c r="AJ1299" s="174"/>
      <c r="AK1299" s="174"/>
      <c r="AL1299" s="174"/>
      <c r="AM1299" s="174"/>
      <c r="AN1299" s="174"/>
      <c r="AO1299" s="174"/>
      <c r="AP1299" s="174"/>
      <c r="AQ1299" s="174"/>
      <c r="AR1299" s="174"/>
      <c r="AS1299" s="174"/>
      <c r="AT1299" s="174"/>
      <c r="AU1299" s="174"/>
      <c r="AV1299" s="174"/>
      <c r="AW1299" s="174"/>
      <c r="AX1299" s="174"/>
      <c r="AY1299" s="174"/>
      <c r="AZ1299" s="174"/>
      <c r="BA1299" s="174"/>
      <c r="BB1299" s="174"/>
      <c r="BC1299" s="174"/>
      <c r="BD1299" s="174"/>
      <c r="BE1299" s="174"/>
      <c r="BF1299" s="174"/>
      <c r="BG1299" s="174"/>
      <c r="BH1299" s="174"/>
      <c r="BI1299" s="174"/>
      <c r="BJ1299" s="174"/>
      <c r="BK1299" s="174"/>
      <c r="BL1299" s="174"/>
      <c r="BM1299" s="174"/>
      <c r="BN1299" s="174"/>
      <c r="BO1299" s="174"/>
      <c r="BP1299" s="174"/>
      <c r="BQ1299" s="174"/>
      <c r="BR1299" s="174"/>
      <c r="BS1299" s="174"/>
      <c r="BT1299" s="174"/>
    </row>
    <row r="1300" spans="1:72" s="177" customFormat="1">
      <c r="A1300" s="176"/>
      <c r="B1300" s="176"/>
      <c r="C1300" s="178"/>
      <c r="D1300" s="176"/>
      <c r="E1300" s="174"/>
      <c r="F1300" s="174"/>
      <c r="G1300" s="174"/>
      <c r="H1300" s="174"/>
      <c r="I1300" s="174"/>
      <c r="J1300" s="174"/>
      <c r="K1300" s="174"/>
      <c r="L1300" s="174"/>
      <c r="M1300" s="174"/>
      <c r="N1300" s="174"/>
      <c r="O1300" s="174"/>
      <c r="P1300" s="174"/>
      <c r="Q1300" s="174"/>
      <c r="R1300" s="174"/>
      <c r="S1300" s="174"/>
      <c r="T1300" s="174"/>
      <c r="U1300" s="174"/>
      <c r="V1300" s="174"/>
      <c r="W1300" s="174"/>
      <c r="X1300" s="174"/>
      <c r="Y1300" s="174"/>
      <c r="Z1300" s="174"/>
      <c r="AA1300" s="174"/>
      <c r="AB1300" s="174"/>
      <c r="AC1300" s="174"/>
      <c r="AD1300" s="174"/>
      <c r="AE1300" s="174"/>
      <c r="AF1300" s="174"/>
      <c r="AG1300" s="174"/>
      <c r="AH1300" s="174"/>
      <c r="AI1300" s="174"/>
      <c r="AJ1300" s="174"/>
      <c r="AK1300" s="174"/>
      <c r="AL1300" s="174"/>
      <c r="AM1300" s="174"/>
      <c r="AN1300" s="174"/>
      <c r="AO1300" s="174"/>
      <c r="AP1300" s="174"/>
      <c r="AQ1300" s="174"/>
      <c r="AR1300" s="174"/>
      <c r="AS1300" s="174"/>
      <c r="AT1300" s="174"/>
      <c r="AU1300" s="174"/>
      <c r="AV1300" s="174"/>
      <c r="AW1300" s="174"/>
      <c r="AX1300" s="174"/>
      <c r="AY1300" s="174"/>
      <c r="AZ1300" s="174"/>
      <c r="BA1300" s="174"/>
      <c r="BB1300" s="174"/>
      <c r="BC1300" s="174"/>
      <c r="BD1300" s="174"/>
      <c r="BE1300" s="174"/>
      <c r="BF1300" s="174"/>
      <c r="BG1300" s="174"/>
      <c r="BH1300" s="174"/>
      <c r="BI1300" s="174"/>
      <c r="BJ1300" s="174"/>
      <c r="BK1300" s="174"/>
      <c r="BL1300" s="174"/>
      <c r="BM1300" s="174"/>
      <c r="BN1300" s="174"/>
      <c r="BO1300" s="174"/>
      <c r="BP1300" s="174"/>
      <c r="BQ1300" s="174"/>
      <c r="BR1300" s="174"/>
      <c r="BS1300" s="174"/>
      <c r="BT1300" s="174"/>
    </row>
    <row r="1301" spans="1:72" s="177" customFormat="1">
      <c r="A1301" s="176"/>
      <c r="B1301" s="176"/>
      <c r="C1301" s="178"/>
      <c r="D1301" s="176"/>
      <c r="E1301" s="174"/>
      <c r="F1301" s="174"/>
      <c r="G1301" s="174"/>
      <c r="H1301" s="174"/>
      <c r="I1301" s="174"/>
      <c r="J1301" s="174"/>
      <c r="K1301" s="174"/>
      <c r="L1301" s="174"/>
      <c r="M1301" s="174"/>
      <c r="N1301" s="174"/>
      <c r="O1301" s="174"/>
      <c r="P1301" s="174"/>
      <c r="Q1301" s="174"/>
      <c r="R1301" s="174"/>
      <c r="S1301" s="174"/>
      <c r="T1301" s="174"/>
      <c r="U1301" s="174"/>
      <c r="V1301" s="174"/>
      <c r="W1301" s="174"/>
      <c r="X1301" s="174"/>
      <c r="Y1301" s="174"/>
      <c r="Z1301" s="174"/>
      <c r="AA1301" s="174"/>
      <c r="AB1301" s="174"/>
      <c r="AC1301" s="174"/>
      <c r="AD1301" s="174"/>
      <c r="AE1301" s="174"/>
      <c r="AF1301" s="174"/>
      <c r="AG1301" s="174"/>
      <c r="AH1301" s="174"/>
      <c r="AI1301" s="174"/>
      <c r="AJ1301" s="174"/>
      <c r="AK1301" s="174"/>
      <c r="AL1301" s="174"/>
      <c r="AM1301" s="174"/>
      <c r="AN1301" s="174"/>
      <c r="AO1301" s="174"/>
      <c r="AP1301" s="174"/>
      <c r="AQ1301" s="174"/>
      <c r="AR1301" s="174"/>
      <c r="AS1301" s="174"/>
      <c r="AT1301" s="174"/>
      <c r="AU1301" s="174"/>
      <c r="AV1301" s="174"/>
      <c r="AW1301" s="174"/>
      <c r="AX1301" s="174"/>
      <c r="AY1301" s="174"/>
      <c r="AZ1301" s="174"/>
      <c r="BA1301" s="174"/>
      <c r="BB1301" s="174"/>
      <c r="BC1301" s="174"/>
      <c r="BD1301" s="174"/>
      <c r="BE1301" s="174"/>
      <c r="BF1301" s="174"/>
      <c r="BG1301" s="174"/>
      <c r="BH1301" s="174"/>
      <c r="BI1301" s="174"/>
      <c r="BJ1301" s="174"/>
      <c r="BK1301" s="174"/>
      <c r="BL1301" s="174"/>
      <c r="BM1301" s="174"/>
      <c r="BN1301" s="174"/>
      <c r="BO1301" s="174"/>
      <c r="BP1301" s="174"/>
      <c r="BQ1301" s="174"/>
      <c r="BR1301" s="174"/>
      <c r="BS1301" s="174"/>
      <c r="BT1301" s="174"/>
    </row>
    <row r="1302" spans="1:72" s="177" customFormat="1">
      <c r="A1302" s="176"/>
      <c r="B1302" s="176"/>
      <c r="C1302" s="178"/>
      <c r="D1302" s="176"/>
      <c r="E1302" s="174"/>
      <c r="F1302" s="174"/>
      <c r="G1302" s="174"/>
      <c r="H1302" s="174"/>
      <c r="I1302" s="174"/>
      <c r="J1302" s="174"/>
      <c r="K1302" s="174"/>
      <c r="L1302" s="174"/>
      <c r="M1302" s="174"/>
      <c r="N1302" s="174"/>
      <c r="O1302" s="174"/>
      <c r="P1302" s="174"/>
      <c r="Q1302" s="174"/>
      <c r="R1302" s="174"/>
      <c r="S1302" s="174"/>
      <c r="T1302" s="174"/>
      <c r="U1302" s="174"/>
      <c r="V1302" s="174"/>
      <c r="W1302" s="174"/>
      <c r="X1302" s="174"/>
      <c r="Y1302" s="174"/>
      <c r="Z1302" s="174"/>
      <c r="AA1302" s="174"/>
      <c r="AB1302" s="174"/>
      <c r="AC1302" s="174"/>
      <c r="AD1302" s="174"/>
      <c r="AE1302" s="174"/>
      <c r="AF1302" s="174"/>
      <c r="AG1302" s="174"/>
      <c r="AH1302" s="174"/>
      <c r="AI1302" s="174"/>
      <c r="AJ1302" s="174"/>
      <c r="AK1302" s="174"/>
      <c r="AL1302" s="174"/>
      <c r="AM1302" s="174"/>
      <c r="AN1302" s="174"/>
      <c r="AO1302" s="174"/>
      <c r="AP1302" s="174"/>
      <c r="AQ1302" s="174"/>
      <c r="AR1302" s="174"/>
      <c r="AS1302" s="174"/>
      <c r="AT1302" s="174"/>
      <c r="AU1302" s="174"/>
      <c r="AV1302" s="174"/>
      <c r="AW1302" s="174"/>
      <c r="AX1302" s="174"/>
      <c r="AY1302" s="174"/>
      <c r="AZ1302" s="174"/>
      <c r="BA1302" s="174"/>
      <c r="BB1302" s="174"/>
      <c r="BC1302" s="174"/>
      <c r="BD1302" s="174"/>
      <c r="BE1302" s="174"/>
      <c r="BF1302" s="174"/>
      <c r="BG1302" s="174"/>
      <c r="BH1302" s="174"/>
      <c r="BI1302" s="174"/>
      <c r="BJ1302" s="174"/>
      <c r="BK1302" s="174"/>
      <c r="BL1302" s="174"/>
      <c r="BM1302" s="174"/>
      <c r="BN1302" s="174"/>
      <c r="BO1302" s="174"/>
      <c r="BP1302" s="174"/>
      <c r="BQ1302" s="174"/>
      <c r="BR1302" s="174"/>
      <c r="BS1302" s="174"/>
      <c r="BT1302" s="174"/>
    </row>
    <row r="1303" spans="1:72" s="177" customFormat="1">
      <c r="A1303" s="176"/>
      <c r="B1303" s="176"/>
      <c r="C1303" s="178"/>
      <c r="D1303" s="176"/>
      <c r="E1303" s="174"/>
      <c r="F1303" s="174"/>
      <c r="G1303" s="174"/>
      <c r="H1303" s="174"/>
      <c r="I1303" s="174"/>
      <c r="J1303" s="174"/>
      <c r="K1303" s="174"/>
      <c r="L1303" s="174"/>
      <c r="M1303" s="174"/>
      <c r="N1303" s="174"/>
      <c r="O1303" s="174"/>
      <c r="P1303" s="174"/>
      <c r="Q1303" s="174"/>
      <c r="R1303" s="174"/>
      <c r="S1303" s="174"/>
      <c r="T1303" s="174"/>
      <c r="U1303" s="174"/>
      <c r="V1303" s="174"/>
      <c r="W1303" s="174"/>
      <c r="X1303" s="174"/>
      <c r="Y1303" s="174"/>
      <c r="Z1303" s="174"/>
      <c r="AA1303" s="174"/>
      <c r="AB1303" s="174"/>
      <c r="AC1303" s="174"/>
      <c r="AD1303" s="174"/>
      <c r="AE1303" s="174"/>
      <c r="AF1303" s="174"/>
      <c r="AG1303" s="174"/>
      <c r="AH1303" s="174"/>
      <c r="AI1303" s="174"/>
      <c r="AJ1303" s="174"/>
      <c r="AK1303" s="174"/>
      <c r="AL1303" s="174"/>
      <c r="AM1303" s="174"/>
      <c r="AN1303" s="174"/>
      <c r="AO1303" s="174"/>
      <c r="AP1303" s="174"/>
      <c r="AQ1303" s="174"/>
      <c r="AR1303" s="174"/>
      <c r="AS1303" s="174"/>
      <c r="AT1303" s="174"/>
      <c r="AU1303" s="174"/>
      <c r="AV1303" s="174"/>
      <c r="AW1303" s="174"/>
      <c r="AX1303" s="174"/>
      <c r="AY1303" s="174"/>
      <c r="AZ1303" s="174"/>
      <c r="BA1303" s="174"/>
      <c r="BB1303" s="174"/>
      <c r="BC1303" s="174"/>
      <c r="BD1303" s="174"/>
      <c r="BE1303" s="174"/>
      <c r="BF1303" s="174"/>
      <c r="BG1303" s="174"/>
      <c r="BH1303" s="174"/>
      <c r="BI1303" s="174"/>
      <c r="BJ1303" s="174"/>
      <c r="BK1303" s="174"/>
      <c r="BL1303" s="174"/>
      <c r="BM1303" s="174"/>
      <c r="BN1303" s="174"/>
      <c r="BO1303" s="174"/>
      <c r="BP1303" s="174"/>
      <c r="BQ1303" s="174"/>
      <c r="BR1303" s="174"/>
      <c r="BS1303" s="174"/>
      <c r="BT1303" s="174"/>
    </row>
    <row r="1304" spans="1:72" s="177" customFormat="1">
      <c r="A1304" s="176"/>
      <c r="B1304" s="176"/>
      <c r="C1304" s="178"/>
      <c r="D1304" s="176"/>
      <c r="E1304" s="174"/>
      <c r="F1304" s="174"/>
      <c r="G1304" s="174"/>
      <c r="H1304" s="174"/>
      <c r="I1304" s="174"/>
      <c r="J1304" s="174"/>
      <c r="K1304" s="174"/>
      <c r="L1304" s="174"/>
      <c r="M1304" s="174"/>
      <c r="N1304" s="174"/>
      <c r="O1304" s="174"/>
      <c r="P1304" s="174"/>
      <c r="Q1304" s="174"/>
      <c r="R1304" s="174"/>
      <c r="S1304" s="174"/>
      <c r="T1304" s="174"/>
      <c r="U1304" s="174"/>
      <c r="V1304" s="174"/>
      <c r="W1304" s="174"/>
      <c r="X1304" s="174"/>
      <c r="Y1304" s="174"/>
      <c r="Z1304" s="174"/>
      <c r="AA1304" s="174"/>
      <c r="AB1304" s="174"/>
      <c r="AC1304" s="174"/>
      <c r="AD1304" s="174"/>
      <c r="AE1304" s="174"/>
      <c r="AF1304" s="174"/>
      <c r="AG1304" s="174"/>
      <c r="AH1304" s="174"/>
      <c r="AI1304" s="174"/>
      <c r="AJ1304" s="174"/>
      <c r="AK1304" s="174"/>
      <c r="AL1304" s="174"/>
      <c r="AM1304" s="174"/>
      <c r="AN1304" s="174"/>
      <c r="AO1304" s="174"/>
      <c r="AP1304" s="174"/>
      <c r="AQ1304" s="174"/>
      <c r="AR1304" s="174"/>
      <c r="AS1304" s="174"/>
      <c r="AT1304" s="174"/>
      <c r="AU1304" s="174"/>
      <c r="AV1304" s="174"/>
      <c r="AW1304" s="174"/>
      <c r="AX1304" s="174"/>
      <c r="AY1304" s="174"/>
      <c r="AZ1304" s="174"/>
      <c r="BA1304" s="174"/>
      <c r="BB1304" s="174"/>
      <c r="BC1304" s="174"/>
      <c r="BD1304" s="174"/>
      <c r="BE1304" s="174"/>
      <c r="BF1304" s="174"/>
      <c r="BG1304" s="174"/>
      <c r="BH1304" s="174"/>
      <c r="BI1304" s="174"/>
      <c r="BJ1304" s="174"/>
      <c r="BK1304" s="174"/>
      <c r="BL1304" s="174"/>
      <c r="BM1304" s="174"/>
      <c r="BN1304" s="174"/>
      <c r="BO1304" s="174"/>
      <c r="BP1304" s="174"/>
      <c r="BQ1304" s="174"/>
      <c r="BR1304" s="174"/>
      <c r="BS1304" s="174"/>
      <c r="BT1304" s="174"/>
    </row>
    <row r="1305" spans="1:72" s="177" customFormat="1">
      <c r="A1305" s="176"/>
      <c r="B1305" s="176"/>
      <c r="C1305" s="178"/>
      <c r="D1305" s="176"/>
      <c r="E1305" s="174"/>
      <c r="F1305" s="174"/>
      <c r="G1305" s="174"/>
      <c r="H1305" s="174"/>
      <c r="I1305" s="174"/>
      <c r="J1305" s="174"/>
      <c r="K1305" s="174"/>
      <c r="L1305" s="174"/>
      <c r="M1305" s="174"/>
      <c r="N1305" s="174"/>
      <c r="O1305" s="174"/>
      <c r="P1305" s="174"/>
      <c r="Q1305" s="174"/>
      <c r="R1305" s="174"/>
      <c r="S1305" s="174"/>
      <c r="T1305" s="174"/>
      <c r="U1305" s="174"/>
      <c r="V1305" s="174"/>
      <c r="W1305" s="174"/>
      <c r="X1305" s="174"/>
      <c r="Y1305" s="174"/>
      <c r="Z1305" s="174"/>
      <c r="AA1305" s="174"/>
      <c r="AB1305" s="174"/>
      <c r="AC1305" s="174"/>
      <c r="AD1305" s="174"/>
      <c r="AE1305" s="174"/>
      <c r="AF1305" s="174"/>
      <c r="AG1305" s="174"/>
      <c r="AH1305" s="174"/>
      <c r="AI1305" s="174"/>
      <c r="AJ1305" s="174"/>
      <c r="AK1305" s="174"/>
      <c r="AL1305" s="174"/>
      <c r="AM1305" s="174"/>
      <c r="AN1305" s="174"/>
      <c r="AO1305" s="174"/>
      <c r="AP1305" s="174"/>
      <c r="AQ1305" s="174"/>
      <c r="AR1305" s="174"/>
      <c r="AS1305" s="174"/>
      <c r="AT1305" s="174"/>
      <c r="AU1305" s="174"/>
      <c r="AV1305" s="174"/>
      <c r="AW1305" s="174"/>
      <c r="AX1305" s="174"/>
      <c r="AY1305" s="174"/>
      <c r="AZ1305" s="174"/>
      <c r="BA1305" s="174"/>
      <c r="BB1305" s="174"/>
      <c r="BC1305" s="174"/>
      <c r="BD1305" s="174"/>
      <c r="BE1305" s="174"/>
      <c r="BF1305" s="174"/>
      <c r="BG1305" s="174"/>
      <c r="BH1305" s="174"/>
      <c r="BI1305" s="174"/>
      <c r="BJ1305" s="174"/>
      <c r="BK1305" s="174"/>
      <c r="BL1305" s="174"/>
      <c r="BM1305" s="174"/>
      <c r="BN1305" s="174"/>
      <c r="BO1305" s="174"/>
      <c r="BP1305" s="174"/>
      <c r="BQ1305" s="174"/>
      <c r="BR1305" s="174"/>
      <c r="BS1305" s="174"/>
      <c r="BT1305" s="174"/>
    </row>
    <row r="1306" spans="1:72" s="177" customFormat="1">
      <c r="A1306" s="176"/>
      <c r="B1306" s="176"/>
      <c r="C1306" s="178"/>
      <c r="D1306" s="176"/>
      <c r="E1306" s="174"/>
      <c r="F1306" s="174"/>
      <c r="G1306" s="174"/>
      <c r="H1306" s="174"/>
      <c r="I1306" s="174"/>
      <c r="J1306" s="174"/>
      <c r="K1306" s="174"/>
      <c r="L1306" s="174"/>
      <c r="M1306" s="174"/>
      <c r="N1306" s="174"/>
      <c r="O1306" s="174"/>
      <c r="P1306" s="174"/>
      <c r="Q1306" s="174"/>
      <c r="R1306" s="174"/>
      <c r="S1306" s="174"/>
      <c r="T1306" s="174"/>
      <c r="U1306" s="174"/>
      <c r="V1306" s="174"/>
      <c r="W1306" s="174"/>
      <c r="X1306" s="174"/>
      <c r="Y1306" s="174"/>
      <c r="Z1306" s="174"/>
      <c r="AA1306" s="174"/>
      <c r="AB1306" s="174"/>
      <c r="AC1306" s="174"/>
      <c r="AD1306" s="174"/>
      <c r="AE1306" s="174"/>
      <c r="AF1306" s="174"/>
      <c r="AG1306" s="174"/>
      <c r="AH1306" s="174"/>
      <c r="AI1306" s="174"/>
      <c r="AJ1306" s="174"/>
      <c r="AK1306" s="174"/>
      <c r="AL1306" s="174"/>
      <c r="AM1306" s="174"/>
      <c r="AN1306" s="174"/>
      <c r="AO1306" s="174"/>
      <c r="AP1306" s="174"/>
      <c r="AQ1306" s="174"/>
      <c r="AR1306" s="174"/>
      <c r="AS1306" s="174"/>
      <c r="AT1306" s="174"/>
      <c r="AU1306" s="174"/>
      <c r="AV1306" s="174"/>
      <c r="AW1306" s="174"/>
      <c r="AX1306" s="174"/>
      <c r="AY1306" s="174"/>
      <c r="AZ1306" s="174"/>
      <c r="BA1306" s="174"/>
      <c r="BB1306" s="174"/>
      <c r="BC1306" s="174"/>
      <c r="BD1306" s="174"/>
      <c r="BE1306" s="174"/>
      <c r="BF1306" s="174"/>
      <c r="BG1306" s="174"/>
      <c r="BH1306" s="174"/>
      <c r="BI1306" s="174"/>
      <c r="BJ1306" s="174"/>
      <c r="BK1306" s="174"/>
      <c r="BL1306" s="174"/>
      <c r="BM1306" s="174"/>
      <c r="BN1306" s="174"/>
      <c r="BO1306" s="174"/>
      <c r="BP1306" s="174"/>
      <c r="BQ1306" s="174"/>
      <c r="BR1306" s="174"/>
      <c r="BS1306" s="174"/>
      <c r="BT1306" s="174"/>
    </row>
    <row r="1307" spans="1:72" s="177" customFormat="1">
      <c r="A1307" s="176"/>
      <c r="B1307" s="176"/>
      <c r="C1307" s="178"/>
      <c r="D1307" s="176"/>
      <c r="E1307" s="174"/>
      <c r="F1307" s="174"/>
      <c r="G1307" s="174"/>
      <c r="H1307" s="174"/>
      <c r="I1307" s="174"/>
      <c r="J1307" s="174"/>
      <c r="K1307" s="174"/>
      <c r="L1307" s="174"/>
      <c r="M1307" s="174"/>
      <c r="N1307" s="174"/>
      <c r="O1307" s="174"/>
      <c r="P1307" s="174"/>
      <c r="Q1307" s="174"/>
      <c r="R1307" s="174"/>
      <c r="S1307" s="174"/>
      <c r="T1307" s="174"/>
      <c r="U1307" s="174"/>
      <c r="V1307" s="174"/>
      <c r="W1307" s="174"/>
      <c r="X1307" s="174"/>
      <c r="Y1307" s="174"/>
      <c r="Z1307" s="174"/>
      <c r="AA1307" s="174"/>
      <c r="AB1307" s="174"/>
      <c r="AC1307" s="174"/>
      <c r="AD1307" s="174"/>
      <c r="AE1307" s="174"/>
      <c r="AF1307" s="174"/>
      <c r="AG1307" s="174"/>
      <c r="AH1307" s="174"/>
      <c r="AI1307" s="174"/>
      <c r="AJ1307" s="174"/>
      <c r="AK1307" s="174"/>
      <c r="AL1307" s="174"/>
      <c r="AM1307" s="174"/>
      <c r="AN1307" s="174"/>
      <c r="AO1307" s="174"/>
      <c r="AP1307" s="174"/>
      <c r="AQ1307" s="174"/>
      <c r="AR1307" s="174"/>
      <c r="AS1307" s="174"/>
      <c r="AT1307" s="174"/>
      <c r="AU1307" s="174"/>
      <c r="AV1307" s="174"/>
      <c r="AW1307" s="174"/>
      <c r="AX1307" s="174"/>
      <c r="AY1307" s="174"/>
      <c r="AZ1307" s="174"/>
      <c r="BA1307" s="174"/>
      <c r="BB1307" s="174"/>
      <c r="BC1307" s="174"/>
      <c r="BD1307" s="174"/>
      <c r="BE1307" s="174"/>
      <c r="BF1307" s="174"/>
      <c r="BG1307" s="174"/>
      <c r="BH1307" s="174"/>
      <c r="BI1307" s="174"/>
      <c r="BJ1307" s="174"/>
      <c r="BK1307" s="174"/>
      <c r="BL1307" s="174"/>
      <c r="BM1307" s="174"/>
      <c r="BN1307" s="174"/>
      <c r="BO1307" s="174"/>
      <c r="BP1307" s="174"/>
      <c r="BQ1307" s="174"/>
      <c r="BR1307" s="174"/>
      <c r="BS1307" s="174"/>
      <c r="BT1307" s="174"/>
    </row>
    <row r="1308" spans="1:72" s="177" customFormat="1">
      <c r="A1308" s="176"/>
      <c r="B1308" s="176"/>
      <c r="C1308" s="178"/>
      <c r="D1308" s="176"/>
      <c r="E1308" s="174"/>
      <c r="F1308" s="174"/>
      <c r="G1308" s="174"/>
      <c r="H1308" s="174"/>
      <c r="I1308" s="174"/>
      <c r="J1308" s="174"/>
      <c r="K1308" s="174"/>
      <c r="L1308" s="174"/>
      <c r="M1308" s="174"/>
      <c r="N1308" s="174"/>
      <c r="O1308" s="174"/>
      <c r="P1308" s="174"/>
      <c r="Q1308" s="174"/>
      <c r="R1308" s="174"/>
      <c r="S1308" s="174"/>
      <c r="T1308" s="174"/>
      <c r="U1308" s="174"/>
      <c r="V1308" s="174"/>
      <c r="W1308" s="174"/>
      <c r="X1308" s="174"/>
      <c r="Y1308" s="174"/>
      <c r="Z1308" s="174"/>
      <c r="AA1308" s="174"/>
      <c r="AB1308" s="174"/>
      <c r="AC1308" s="174"/>
      <c r="AD1308" s="174"/>
      <c r="AE1308" s="174"/>
      <c r="AF1308" s="174"/>
      <c r="AG1308" s="174"/>
      <c r="AH1308" s="174"/>
      <c r="AI1308" s="174"/>
      <c r="AJ1308" s="174"/>
      <c r="AK1308" s="174"/>
      <c r="AL1308" s="174"/>
      <c r="AM1308" s="174"/>
      <c r="AN1308" s="174"/>
      <c r="AO1308" s="174"/>
      <c r="AP1308" s="174"/>
      <c r="AQ1308" s="174"/>
      <c r="AR1308" s="174"/>
      <c r="AS1308" s="174"/>
      <c r="AT1308" s="174"/>
      <c r="AU1308" s="174"/>
      <c r="AV1308" s="174"/>
      <c r="AW1308" s="174"/>
      <c r="AX1308" s="174"/>
      <c r="AY1308" s="174"/>
      <c r="AZ1308" s="174"/>
      <c r="BA1308" s="174"/>
      <c r="BB1308" s="174"/>
      <c r="BC1308" s="174"/>
      <c r="BD1308" s="174"/>
      <c r="BE1308" s="174"/>
      <c r="BF1308" s="174"/>
      <c r="BG1308" s="174"/>
      <c r="BH1308" s="174"/>
      <c r="BI1308" s="174"/>
      <c r="BJ1308" s="174"/>
      <c r="BK1308" s="174"/>
      <c r="BL1308" s="174"/>
      <c r="BM1308" s="174"/>
      <c r="BN1308" s="174"/>
      <c r="BO1308" s="174"/>
      <c r="BP1308" s="174"/>
      <c r="BQ1308" s="174"/>
      <c r="BR1308" s="174"/>
      <c r="BS1308" s="174"/>
      <c r="BT1308" s="174"/>
    </row>
    <row r="1309" spans="1:72" s="177" customFormat="1">
      <c r="A1309" s="176"/>
      <c r="B1309" s="176"/>
      <c r="C1309" s="178"/>
      <c r="D1309" s="176"/>
      <c r="E1309" s="174"/>
      <c r="F1309" s="174"/>
      <c r="G1309" s="174"/>
      <c r="H1309" s="174"/>
      <c r="I1309" s="174"/>
      <c r="J1309" s="174"/>
      <c r="K1309" s="174"/>
      <c r="L1309" s="174"/>
      <c r="M1309" s="174"/>
      <c r="N1309" s="174"/>
      <c r="O1309" s="174"/>
      <c r="P1309" s="174"/>
      <c r="Q1309" s="174"/>
      <c r="R1309" s="174"/>
      <c r="S1309" s="174"/>
      <c r="T1309" s="174"/>
      <c r="U1309" s="174"/>
      <c r="V1309" s="174"/>
      <c r="W1309" s="174"/>
      <c r="X1309" s="174"/>
      <c r="Y1309" s="174"/>
      <c r="Z1309" s="174"/>
      <c r="AA1309" s="174"/>
      <c r="AB1309" s="174"/>
      <c r="AC1309" s="174"/>
      <c r="AD1309" s="174"/>
      <c r="AE1309" s="174"/>
      <c r="AF1309" s="174"/>
      <c r="AG1309" s="174"/>
      <c r="AH1309" s="174"/>
      <c r="AI1309" s="174"/>
      <c r="AJ1309" s="174"/>
      <c r="AK1309" s="174"/>
      <c r="AL1309" s="174"/>
      <c r="AM1309" s="174"/>
      <c r="AN1309" s="174"/>
      <c r="AO1309" s="174"/>
      <c r="AP1309" s="174"/>
      <c r="AQ1309" s="174"/>
      <c r="AR1309" s="174"/>
      <c r="AS1309" s="174"/>
      <c r="AT1309" s="174"/>
      <c r="AU1309" s="174"/>
      <c r="AV1309" s="174"/>
      <c r="AW1309" s="174"/>
      <c r="AX1309" s="174"/>
      <c r="AY1309" s="174"/>
      <c r="AZ1309" s="174"/>
      <c r="BA1309" s="174"/>
      <c r="BB1309" s="174"/>
      <c r="BC1309" s="174"/>
      <c r="BD1309" s="174"/>
      <c r="BE1309" s="174"/>
      <c r="BF1309" s="174"/>
      <c r="BG1309" s="174"/>
      <c r="BH1309" s="174"/>
      <c r="BI1309" s="174"/>
      <c r="BJ1309" s="174"/>
      <c r="BK1309" s="174"/>
      <c r="BL1309" s="174"/>
      <c r="BM1309" s="174"/>
      <c r="BN1309" s="174"/>
      <c r="BO1309" s="174"/>
      <c r="BP1309" s="174"/>
      <c r="BQ1309" s="174"/>
      <c r="BR1309" s="174"/>
      <c r="BS1309" s="174"/>
      <c r="BT1309" s="174"/>
    </row>
    <row r="1310" spans="1:72" s="177" customFormat="1">
      <c r="A1310" s="176"/>
      <c r="B1310" s="176"/>
      <c r="C1310" s="178"/>
      <c r="D1310" s="176"/>
      <c r="E1310" s="174"/>
      <c r="F1310" s="174"/>
      <c r="G1310" s="174"/>
      <c r="H1310" s="174"/>
      <c r="I1310" s="174"/>
      <c r="J1310" s="174"/>
      <c r="K1310" s="174"/>
      <c r="L1310" s="174"/>
      <c r="M1310" s="174"/>
      <c r="N1310" s="174"/>
      <c r="O1310" s="174"/>
      <c r="P1310" s="174"/>
      <c r="Q1310" s="174"/>
      <c r="R1310" s="174"/>
      <c r="S1310" s="174"/>
      <c r="T1310" s="174"/>
      <c r="U1310" s="174"/>
      <c r="V1310" s="174"/>
      <c r="W1310" s="174"/>
      <c r="X1310" s="174"/>
      <c r="Y1310" s="174"/>
      <c r="Z1310" s="174"/>
      <c r="AA1310" s="174"/>
      <c r="AB1310" s="174"/>
      <c r="AC1310" s="174"/>
      <c r="AD1310" s="174"/>
      <c r="AE1310" s="174"/>
      <c r="AF1310" s="174"/>
      <c r="AG1310" s="174"/>
      <c r="AH1310" s="174"/>
      <c r="AI1310" s="174"/>
      <c r="AJ1310" s="174"/>
      <c r="AK1310" s="174"/>
      <c r="AL1310" s="174"/>
      <c r="AM1310" s="174"/>
      <c r="AN1310" s="174"/>
      <c r="AO1310" s="174"/>
      <c r="AP1310" s="174"/>
      <c r="AQ1310" s="174"/>
      <c r="AR1310" s="174"/>
      <c r="AS1310" s="174"/>
      <c r="AT1310" s="174"/>
      <c r="AU1310" s="174"/>
      <c r="AV1310" s="174"/>
      <c r="AW1310" s="174"/>
      <c r="AX1310" s="174"/>
      <c r="AY1310" s="174"/>
      <c r="AZ1310" s="174"/>
      <c r="BA1310" s="174"/>
      <c r="BB1310" s="174"/>
      <c r="BC1310" s="174"/>
      <c r="BD1310" s="174"/>
      <c r="BE1310" s="174"/>
      <c r="BF1310" s="174"/>
      <c r="BG1310" s="174"/>
      <c r="BH1310" s="174"/>
      <c r="BI1310" s="174"/>
      <c r="BJ1310" s="174"/>
      <c r="BK1310" s="174"/>
      <c r="BL1310" s="174"/>
      <c r="BM1310" s="174"/>
      <c r="BN1310" s="174"/>
      <c r="BO1310" s="174"/>
      <c r="BP1310" s="174"/>
      <c r="BQ1310" s="174"/>
      <c r="BR1310" s="174"/>
      <c r="BS1310" s="174"/>
      <c r="BT1310" s="174"/>
    </row>
    <row r="1311" spans="1:72" s="177" customFormat="1">
      <c r="A1311" s="176"/>
      <c r="B1311" s="176"/>
      <c r="C1311" s="178"/>
      <c r="D1311" s="176"/>
      <c r="E1311" s="174"/>
      <c r="F1311" s="174"/>
      <c r="G1311" s="174"/>
      <c r="H1311" s="174"/>
      <c r="I1311" s="174"/>
      <c r="J1311" s="174"/>
      <c r="K1311" s="174"/>
      <c r="L1311" s="174"/>
      <c r="M1311" s="174"/>
      <c r="N1311" s="174"/>
      <c r="O1311" s="174"/>
      <c r="P1311" s="174"/>
      <c r="Q1311" s="174"/>
      <c r="R1311" s="174"/>
      <c r="S1311" s="174"/>
      <c r="T1311" s="174"/>
      <c r="U1311" s="174"/>
      <c r="V1311" s="174"/>
      <c r="W1311" s="174"/>
      <c r="X1311" s="174"/>
      <c r="Y1311" s="174"/>
      <c r="Z1311" s="174"/>
      <c r="AA1311" s="174"/>
      <c r="AB1311" s="174"/>
      <c r="AC1311" s="174"/>
      <c r="AD1311" s="174"/>
      <c r="AE1311" s="174"/>
      <c r="AF1311" s="174"/>
      <c r="AG1311" s="174"/>
      <c r="AH1311" s="174"/>
      <c r="AI1311" s="174"/>
      <c r="AJ1311" s="174"/>
      <c r="AK1311" s="174"/>
      <c r="AL1311" s="174"/>
      <c r="AM1311" s="174"/>
      <c r="AN1311" s="174"/>
      <c r="AO1311" s="174"/>
      <c r="AP1311" s="174"/>
      <c r="AQ1311" s="174"/>
      <c r="AR1311" s="174"/>
      <c r="AS1311" s="174"/>
      <c r="AT1311" s="174"/>
      <c r="AU1311" s="174"/>
      <c r="AV1311" s="174"/>
      <c r="AW1311" s="174"/>
      <c r="AX1311" s="174"/>
      <c r="AY1311" s="174"/>
      <c r="AZ1311" s="174"/>
      <c r="BA1311" s="174"/>
      <c r="BB1311" s="174"/>
      <c r="BC1311" s="174"/>
      <c r="BD1311" s="174"/>
      <c r="BE1311" s="174"/>
      <c r="BF1311" s="174"/>
      <c r="BG1311" s="174"/>
      <c r="BH1311" s="174"/>
      <c r="BI1311" s="174"/>
      <c r="BJ1311" s="174"/>
      <c r="BK1311" s="174"/>
      <c r="BL1311" s="174"/>
      <c r="BM1311" s="174"/>
      <c r="BN1311" s="174"/>
      <c r="BO1311" s="174"/>
      <c r="BP1311" s="174"/>
      <c r="BQ1311" s="174"/>
      <c r="BR1311" s="174"/>
      <c r="BS1311" s="174"/>
      <c r="BT1311" s="174"/>
    </row>
    <row r="1312" spans="1:72" s="177" customFormat="1">
      <c r="A1312" s="176"/>
      <c r="B1312" s="176"/>
      <c r="C1312" s="178"/>
      <c r="D1312" s="176"/>
      <c r="E1312" s="174"/>
      <c r="F1312" s="174"/>
      <c r="G1312" s="174"/>
      <c r="H1312" s="174"/>
      <c r="I1312" s="174"/>
      <c r="J1312" s="174"/>
      <c r="K1312" s="174"/>
      <c r="L1312" s="174"/>
      <c r="M1312" s="174"/>
      <c r="N1312" s="174"/>
      <c r="O1312" s="174"/>
      <c r="P1312" s="174"/>
      <c r="Q1312" s="174"/>
      <c r="R1312" s="174"/>
      <c r="S1312" s="174"/>
      <c r="T1312" s="174"/>
      <c r="U1312" s="174"/>
      <c r="V1312" s="174"/>
      <c r="W1312" s="174"/>
      <c r="X1312" s="174"/>
      <c r="Y1312" s="174"/>
      <c r="Z1312" s="174"/>
      <c r="AA1312" s="174"/>
      <c r="AB1312" s="174"/>
      <c r="AC1312" s="174"/>
      <c r="AD1312" s="174"/>
      <c r="AE1312" s="174"/>
      <c r="AF1312" s="174"/>
      <c r="AG1312" s="174"/>
      <c r="AH1312" s="174"/>
      <c r="AI1312" s="174"/>
      <c r="AJ1312" s="174"/>
      <c r="AK1312" s="174"/>
      <c r="AL1312" s="174"/>
      <c r="AM1312" s="174"/>
      <c r="AN1312" s="174"/>
      <c r="AO1312" s="174"/>
      <c r="AP1312" s="174"/>
      <c r="AQ1312" s="174"/>
      <c r="AR1312" s="174"/>
      <c r="AS1312" s="174"/>
      <c r="AT1312" s="174"/>
      <c r="AU1312" s="174"/>
      <c r="AV1312" s="174"/>
      <c r="AW1312" s="174"/>
      <c r="AX1312" s="174"/>
      <c r="AY1312" s="174"/>
      <c r="AZ1312" s="174"/>
      <c r="BA1312" s="174"/>
      <c r="BB1312" s="174"/>
      <c r="BC1312" s="174"/>
      <c r="BD1312" s="174"/>
      <c r="BE1312" s="174"/>
      <c r="BF1312" s="174"/>
      <c r="BG1312" s="174"/>
      <c r="BH1312" s="174"/>
      <c r="BI1312" s="174"/>
      <c r="BJ1312" s="174"/>
      <c r="BK1312" s="174"/>
      <c r="BL1312" s="174"/>
      <c r="BM1312" s="174"/>
      <c r="BN1312" s="174"/>
      <c r="BO1312" s="174"/>
      <c r="BP1312" s="174"/>
      <c r="BQ1312" s="174"/>
      <c r="BR1312" s="174"/>
      <c r="BS1312" s="174"/>
      <c r="BT1312" s="174"/>
    </row>
    <row r="1313" spans="1:72" s="177" customFormat="1">
      <c r="A1313" s="176"/>
      <c r="B1313" s="176"/>
      <c r="C1313" s="178"/>
      <c r="D1313" s="176"/>
      <c r="E1313" s="174"/>
      <c r="F1313" s="174"/>
      <c r="G1313" s="174"/>
      <c r="H1313" s="174"/>
      <c r="I1313" s="174"/>
      <c r="J1313" s="174"/>
      <c r="K1313" s="174"/>
      <c r="L1313" s="174"/>
      <c r="M1313" s="174"/>
      <c r="N1313" s="174"/>
      <c r="O1313" s="174"/>
      <c r="P1313" s="174"/>
      <c r="Q1313" s="174"/>
      <c r="R1313" s="174"/>
      <c r="S1313" s="174"/>
      <c r="T1313" s="174"/>
      <c r="U1313" s="174"/>
      <c r="V1313" s="174"/>
      <c r="W1313" s="174"/>
      <c r="X1313" s="174"/>
      <c r="Y1313" s="174"/>
      <c r="Z1313" s="174"/>
      <c r="AA1313" s="174"/>
      <c r="AB1313" s="174"/>
      <c r="AC1313" s="174"/>
      <c r="AD1313" s="174"/>
      <c r="AE1313" s="174"/>
      <c r="AF1313" s="174"/>
      <c r="AG1313" s="174"/>
      <c r="AH1313" s="174"/>
      <c r="AI1313" s="174"/>
      <c r="AJ1313" s="174"/>
      <c r="AK1313" s="174"/>
      <c r="AL1313" s="174"/>
      <c r="AM1313" s="174"/>
      <c r="AN1313" s="174"/>
      <c r="AO1313" s="174"/>
      <c r="AP1313" s="174"/>
      <c r="AQ1313" s="174"/>
      <c r="AR1313" s="174"/>
      <c r="AS1313" s="174"/>
      <c r="AT1313" s="174"/>
      <c r="AU1313" s="174"/>
      <c r="AV1313" s="174"/>
      <c r="AW1313" s="174"/>
      <c r="AX1313" s="174"/>
      <c r="AY1313" s="174"/>
      <c r="AZ1313" s="174"/>
      <c r="BA1313" s="174"/>
      <c r="BB1313" s="174"/>
      <c r="BC1313" s="174"/>
      <c r="BD1313" s="174"/>
      <c r="BE1313" s="174"/>
      <c r="BF1313" s="174"/>
      <c r="BG1313" s="174"/>
      <c r="BH1313" s="174"/>
      <c r="BI1313" s="174"/>
      <c r="BJ1313" s="174"/>
      <c r="BK1313" s="174"/>
      <c r="BL1313" s="174"/>
      <c r="BM1313" s="174"/>
      <c r="BN1313" s="174"/>
      <c r="BO1313" s="174"/>
      <c r="BP1313" s="174"/>
      <c r="BQ1313" s="174"/>
      <c r="BR1313" s="174"/>
      <c r="BS1313" s="174"/>
      <c r="BT1313" s="174"/>
    </row>
    <row r="1314" spans="1:72" s="177" customFormat="1">
      <c r="A1314" s="176"/>
      <c r="B1314" s="176"/>
      <c r="C1314" s="178"/>
      <c r="D1314" s="176"/>
      <c r="E1314" s="174"/>
      <c r="F1314" s="174"/>
      <c r="G1314" s="174"/>
      <c r="H1314" s="174"/>
      <c r="I1314" s="174"/>
      <c r="J1314" s="174"/>
      <c r="K1314" s="174"/>
      <c r="L1314" s="174"/>
      <c r="M1314" s="174"/>
      <c r="N1314" s="174"/>
      <c r="O1314" s="174"/>
      <c r="P1314" s="174"/>
      <c r="Q1314" s="174"/>
      <c r="R1314" s="174"/>
      <c r="S1314" s="174"/>
      <c r="T1314" s="174"/>
      <c r="U1314" s="174"/>
      <c r="V1314" s="174"/>
      <c r="W1314" s="174"/>
      <c r="X1314" s="174"/>
      <c r="Y1314" s="174"/>
      <c r="Z1314" s="174"/>
      <c r="AA1314" s="174"/>
      <c r="AB1314" s="174"/>
      <c r="AC1314" s="174"/>
      <c r="AD1314" s="174"/>
      <c r="AE1314" s="174"/>
      <c r="AF1314" s="174"/>
      <c r="AG1314" s="174"/>
      <c r="AH1314" s="174"/>
      <c r="AI1314" s="174"/>
      <c r="AJ1314" s="174"/>
      <c r="AK1314" s="174"/>
      <c r="AL1314" s="174"/>
      <c r="AM1314" s="174"/>
      <c r="AN1314" s="174"/>
      <c r="AO1314" s="174"/>
      <c r="AP1314" s="174"/>
      <c r="AQ1314" s="174"/>
      <c r="AR1314" s="174"/>
      <c r="AS1314" s="174"/>
      <c r="AT1314" s="174"/>
      <c r="AU1314" s="174"/>
      <c r="AV1314" s="174"/>
      <c r="AW1314" s="174"/>
      <c r="AX1314" s="174"/>
      <c r="AY1314" s="174"/>
      <c r="AZ1314" s="174"/>
      <c r="BA1314" s="174"/>
      <c r="BB1314" s="174"/>
      <c r="BC1314" s="174"/>
      <c r="BD1314" s="174"/>
      <c r="BE1314" s="174"/>
      <c r="BF1314" s="174"/>
      <c r="BG1314" s="174"/>
      <c r="BH1314" s="174"/>
      <c r="BI1314" s="174"/>
      <c r="BJ1314" s="174"/>
      <c r="BK1314" s="174"/>
      <c r="BL1314" s="174"/>
      <c r="BM1314" s="174"/>
      <c r="BN1314" s="174"/>
      <c r="BO1314" s="174"/>
      <c r="BP1314" s="174"/>
      <c r="BQ1314" s="174"/>
      <c r="BR1314" s="174"/>
      <c r="BS1314" s="174"/>
      <c r="BT1314" s="174"/>
    </row>
    <row r="1315" spans="1:72" s="177" customFormat="1">
      <c r="A1315" s="176"/>
      <c r="B1315" s="176"/>
      <c r="C1315" s="178"/>
      <c r="D1315" s="176"/>
      <c r="E1315" s="174"/>
      <c r="F1315" s="174"/>
      <c r="G1315" s="174"/>
      <c r="H1315" s="174"/>
      <c r="I1315" s="174"/>
      <c r="J1315" s="174"/>
      <c r="K1315" s="174"/>
      <c r="L1315" s="174"/>
      <c r="M1315" s="174"/>
      <c r="N1315" s="174"/>
      <c r="O1315" s="174"/>
      <c r="P1315" s="174"/>
      <c r="Q1315" s="174"/>
      <c r="R1315" s="174"/>
      <c r="S1315" s="174"/>
      <c r="T1315" s="174"/>
      <c r="U1315" s="174"/>
      <c r="V1315" s="174"/>
      <c r="W1315" s="174"/>
      <c r="X1315" s="174"/>
      <c r="Y1315" s="174"/>
      <c r="Z1315" s="174"/>
      <c r="AA1315" s="174"/>
      <c r="AB1315" s="174"/>
      <c r="AC1315" s="174"/>
      <c r="AD1315" s="174"/>
      <c r="AE1315" s="174"/>
      <c r="AF1315" s="174"/>
      <c r="AG1315" s="174"/>
      <c r="AH1315" s="174"/>
      <c r="AI1315" s="174"/>
      <c r="AJ1315" s="174"/>
      <c r="AK1315" s="174"/>
      <c r="AL1315" s="174"/>
      <c r="AM1315" s="174"/>
      <c r="AN1315" s="174"/>
      <c r="AO1315" s="174"/>
      <c r="AP1315" s="174"/>
      <c r="AQ1315" s="174"/>
      <c r="AR1315" s="174"/>
      <c r="AS1315" s="174"/>
      <c r="AT1315" s="174"/>
      <c r="AU1315" s="174"/>
      <c r="AV1315" s="174"/>
      <c r="AW1315" s="174"/>
      <c r="AX1315" s="174"/>
      <c r="AY1315" s="174"/>
      <c r="AZ1315" s="174"/>
      <c r="BA1315" s="174"/>
      <c r="BB1315" s="174"/>
      <c r="BC1315" s="174"/>
      <c r="BD1315" s="174"/>
      <c r="BE1315" s="174"/>
      <c r="BF1315" s="174"/>
      <c r="BG1315" s="174"/>
      <c r="BH1315" s="174"/>
      <c r="BI1315" s="174"/>
      <c r="BJ1315" s="174"/>
      <c r="BK1315" s="174"/>
      <c r="BL1315" s="174"/>
      <c r="BM1315" s="174"/>
      <c r="BN1315" s="174"/>
      <c r="BO1315" s="174"/>
      <c r="BP1315" s="174"/>
      <c r="BQ1315" s="174"/>
      <c r="BR1315" s="174"/>
      <c r="BS1315" s="174"/>
      <c r="BT1315" s="174"/>
    </row>
    <row r="1316" spans="1:72" s="177" customFormat="1">
      <c r="A1316" s="176"/>
      <c r="B1316" s="176"/>
      <c r="C1316" s="178"/>
      <c r="D1316" s="176"/>
      <c r="E1316" s="174"/>
      <c r="F1316" s="174"/>
      <c r="G1316" s="174"/>
      <c r="H1316" s="174"/>
      <c r="I1316" s="174"/>
      <c r="J1316" s="174"/>
      <c r="K1316" s="174"/>
      <c r="L1316" s="174"/>
      <c r="M1316" s="174"/>
      <c r="N1316" s="174"/>
      <c r="O1316" s="174"/>
      <c r="P1316" s="174"/>
      <c r="Q1316" s="174"/>
      <c r="R1316" s="174"/>
      <c r="S1316" s="174"/>
      <c r="T1316" s="174"/>
      <c r="U1316" s="174"/>
      <c r="V1316" s="174"/>
      <c r="W1316" s="174"/>
      <c r="X1316" s="174"/>
      <c r="Y1316" s="174"/>
      <c r="Z1316" s="174"/>
      <c r="AA1316" s="174"/>
      <c r="AB1316" s="174"/>
      <c r="AC1316" s="174"/>
      <c r="AD1316" s="174"/>
      <c r="AE1316" s="174"/>
      <c r="AF1316" s="174"/>
      <c r="AG1316" s="174"/>
      <c r="AH1316" s="174"/>
      <c r="AI1316" s="174"/>
      <c r="AJ1316" s="174"/>
      <c r="AK1316" s="174"/>
      <c r="AL1316" s="174"/>
      <c r="AM1316" s="174"/>
      <c r="AN1316" s="174"/>
      <c r="AO1316" s="174"/>
      <c r="AP1316" s="174"/>
      <c r="AQ1316" s="174"/>
      <c r="AR1316" s="174"/>
      <c r="AS1316" s="174"/>
      <c r="AT1316" s="174"/>
      <c r="AU1316" s="174"/>
      <c r="AV1316" s="174"/>
      <c r="AW1316" s="174"/>
      <c r="AX1316" s="174"/>
      <c r="AY1316" s="174"/>
      <c r="AZ1316" s="174"/>
      <c r="BA1316" s="174"/>
      <c r="BB1316" s="174"/>
      <c r="BC1316" s="174"/>
      <c r="BD1316" s="174"/>
      <c r="BE1316" s="174"/>
      <c r="BF1316" s="174"/>
      <c r="BG1316" s="174"/>
      <c r="BH1316" s="174"/>
      <c r="BI1316" s="174"/>
      <c r="BJ1316" s="174"/>
      <c r="BK1316" s="174"/>
      <c r="BL1316" s="174"/>
      <c r="BM1316" s="174"/>
      <c r="BN1316" s="174"/>
      <c r="BO1316" s="174"/>
      <c r="BP1316" s="174"/>
      <c r="BQ1316" s="174"/>
      <c r="BR1316" s="174"/>
      <c r="BS1316" s="174"/>
      <c r="BT1316" s="174"/>
    </row>
    <row r="1317" spans="1:72" s="177" customFormat="1">
      <c r="A1317" s="176"/>
      <c r="B1317" s="176"/>
      <c r="C1317" s="178"/>
      <c r="D1317" s="176"/>
      <c r="E1317" s="174"/>
      <c r="F1317" s="174"/>
      <c r="G1317" s="174"/>
      <c r="H1317" s="174"/>
      <c r="I1317" s="174"/>
      <c r="J1317" s="174"/>
      <c r="K1317" s="174"/>
      <c r="L1317" s="174"/>
      <c r="M1317" s="174"/>
      <c r="N1317" s="174"/>
      <c r="O1317" s="174"/>
      <c r="P1317" s="174"/>
      <c r="Q1317" s="174"/>
      <c r="R1317" s="174"/>
      <c r="S1317" s="174"/>
      <c r="T1317" s="174"/>
      <c r="U1317" s="174"/>
      <c r="V1317" s="174"/>
      <c r="W1317" s="174"/>
      <c r="X1317" s="174"/>
      <c r="Y1317" s="174"/>
      <c r="Z1317" s="174"/>
      <c r="AA1317" s="174"/>
      <c r="AB1317" s="174"/>
      <c r="AC1317" s="174"/>
      <c r="AD1317" s="174"/>
      <c r="AE1317" s="174"/>
      <c r="AF1317" s="174"/>
      <c r="AG1317" s="174"/>
      <c r="AH1317" s="174"/>
      <c r="AI1317" s="174"/>
      <c r="AJ1317" s="174"/>
      <c r="AK1317" s="174"/>
      <c r="AL1317" s="174"/>
      <c r="AM1317" s="174"/>
      <c r="AN1317" s="174"/>
      <c r="AO1317" s="174"/>
      <c r="AP1317" s="174"/>
      <c r="AQ1317" s="174"/>
      <c r="AR1317" s="174"/>
      <c r="AS1317" s="174"/>
      <c r="AT1317" s="174"/>
      <c r="AU1317" s="174"/>
      <c r="AV1317" s="174"/>
      <c r="AW1317" s="174"/>
      <c r="AX1317" s="174"/>
      <c r="AY1317" s="174"/>
      <c r="AZ1317" s="174"/>
      <c r="BA1317" s="174"/>
      <c r="BB1317" s="174"/>
      <c r="BC1317" s="174"/>
      <c r="BD1317" s="174"/>
      <c r="BE1317" s="174"/>
      <c r="BF1317" s="174"/>
      <c r="BG1317" s="174"/>
      <c r="BH1317" s="174"/>
      <c r="BI1317" s="174"/>
      <c r="BJ1317" s="174"/>
      <c r="BK1317" s="174"/>
      <c r="BL1317" s="174"/>
      <c r="BM1317" s="174"/>
      <c r="BN1317" s="174"/>
      <c r="BO1317" s="174"/>
      <c r="BP1317" s="174"/>
      <c r="BQ1317" s="174"/>
      <c r="BR1317" s="174"/>
      <c r="BS1317" s="174"/>
      <c r="BT1317" s="174"/>
    </row>
    <row r="1318" spans="1:72" s="177" customFormat="1">
      <c r="A1318" s="176"/>
      <c r="B1318" s="176"/>
      <c r="C1318" s="178"/>
      <c r="D1318" s="176"/>
      <c r="E1318" s="174"/>
      <c r="F1318" s="174"/>
      <c r="G1318" s="174"/>
      <c r="H1318" s="174"/>
      <c r="I1318" s="174"/>
      <c r="J1318" s="174"/>
      <c r="K1318" s="174"/>
      <c r="L1318" s="174"/>
      <c r="M1318" s="174"/>
      <c r="N1318" s="174"/>
      <c r="O1318" s="174"/>
      <c r="P1318" s="174"/>
      <c r="Q1318" s="174"/>
      <c r="R1318" s="174"/>
      <c r="S1318" s="174"/>
      <c r="T1318" s="174"/>
      <c r="U1318" s="174"/>
      <c r="V1318" s="174"/>
      <c r="W1318" s="174"/>
      <c r="X1318" s="174"/>
      <c r="Y1318" s="174"/>
      <c r="Z1318" s="174"/>
      <c r="AA1318" s="174"/>
      <c r="AB1318" s="174"/>
      <c r="AC1318" s="174"/>
      <c r="AD1318" s="174"/>
      <c r="AE1318" s="174"/>
      <c r="AF1318" s="174"/>
      <c r="AG1318" s="174"/>
      <c r="AH1318" s="174"/>
      <c r="AI1318" s="174"/>
      <c r="AJ1318" s="174"/>
      <c r="AK1318" s="174"/>
      <c r="AL1318" s="174"/>
      <c r="AM1318" s="174"/>
      <c r="AN1318" s="174"/>
      <c r="AO1318" s="174"/>
      <c r="AP1318" s="174"/>
      <c r="AQ1318" s="174"/>
      <c r="AR1318" s="174"/>
      <c r="AS1318" s="174"/>
      <c r="AT1318" s="174"/>
      <c r="AU1318" s="174"/>
      <c r="AV1318" s="174"/>
      <c r="AW1318" s="174"/>
      <c r="AX1318" s="174"/>
      <c r="AY1318" s="174"/>
      <c r="AZ1318" s="174"/>
      <c r="BA1318" s="174"/>
      <c r="BB1318" s="174"/>
      <c r="BC1318" s="174"/>
      <c r="BD1318" s="174"/>
      <c r="BE1318" s="174"/>
      <c r="BF1318" s="174"/>
      <c r="BG1318" s="174"/>
      <c r="BH1318" s="174"/>
      <c r="BI1318" s="174"/>
      <c r="BJ1318" s="174"/>
      <c r="BK1318" s="174"/>
      <c r="BL1318" s="174"/>
      <c r="BM1318" s="174"/>
      <c r="BN1318" s="174"/>
      <c r="BO1318" s="174"/>
      <c r="BP1318" s="174"/>
      <c r="BQ1318" s="174"/>
      <c r="BR1318" s="174"/>
      <c r="BS1318" s="174"/>
      <c r="BT1318" s="174"/>
    </row>
    <row r="1319" spans="1:72" s="177" customFormat="1">
      <c r="A1319" s="176"/>
      <c r="B1319" s="176"/>
      <c r="C1319" s="178"/>
      <c r="D1319" s="176"/>
      <c r="E1319" s="174"/>
      <c r="F1319" s="174"/>
      <c r="G1319" s="174"/>
      <c r="H1319" s="174"/>
      <c r="I1319" s="174"/>
      <c r="J1319" s="174"/>
      <c r="K1319" s="174"/>
      <c r="L1319" s="174"/>
      <c r="M1319" s="174"/>
      <c r="N1319" s="174"/>
      <c r="O1319" s="174"/>
      <c r="P1319" s="174"/>
      <c r="Q1319" s="174"/>
      <c r="R1319" s="174"/>
      <c r="S1319" s="174"/>
      <c r="T1319" s="174"/>
      <c r="U1319" s="174"/>
      <c r="V1319" s="174"/>
      <c r="W1319" s="174"/>
      <c r="X1319" s="174"/>
      <c r="Y1319" s="174"/>
      <c r="Z1319" s="174"/>
      <c r="AA1319" s="174"/>
      <c r="AB1319" s="174"/>
      <c r="AC1319" s="174"/>
      <c r="AD1319" s="174"/>
      <c r="AE1319" s="174"/>
      <c r="AF1319" s="174"/>
      <c r="AG1319" s="174"/>
      <c r="AH1319" s="174"/>
      <c r="AI1319" s="174"/>
      <c r="AJ1319" s="174"/>
      <c r="AK1319" s="174"/>
      <c r="AL1319" s="174"/>
      <c r="AM1319" s="174"/>
      <c r="AN1319" s="174"/>
      <c r="AO1319" s="174"/>
      <c r="AP1319" s="174"/>
      <c r="AQ1319" s="174"/>
      <c r="AR1319" s="174"/>
      <c r="AS1319" s="174"/>
      <c r="AT1319" s="174"/>
      <c r="AU1319" s="174"/>
      <c r="AV1319" s="174"/>
      <c r="AW1319" s="174"/>
      <c r="AX1319" s="174"/>
      <c r="AY1319" s="174"/>
      <c r="AZ1319" s="174"/>
      <c r="BA1319" s="174"/>
      <c r="BB1319" s="174"/>
      <c r="BC1319" s="174"/>
      <c r="BD1319" s="174"/>
      <c r="BE1319" s="174"/>
      <c r="BF1319" s="174"/>
      <c r="BG1319" s="174"/>
      <c r="BH1319" s="174"/>
      <c r="BI1319" s="174"/>
      <c r="BJ1319" s="174"/>
      <c r="BK1319" s="174"/>
      <c r="BL1319" s="174"/>
      <c r="BM1319" s="174"/>
      <c r="BN1319" s="174"/>
      <c r="BO1319" s="174"/>
      <c r="BP1319" s="174"/>
      <c r="BQ1319" s="174"/>
      <c r="BR1319" s="174"/>
      <c r="BS1319" s="174"/>
      <c r="BT1319" s="174"/>
    </row>
    <row r="1320" spans="1:72" s="177" customFormat="1">
      <c r="A1320" s="176"/>
      <c r="B1320" s="176"/>
      <c r="C1320" s="178"/>
      <c r="D1320" s="176"/>
      <c r="E1320" s="174"/>
      <c r="F1320" s="174"/>
      <c r="G1320" s="174"/>
      <c r="H1320" s="174"/>
      <c r="I1320" s="174"/>
      <c r="J1320" s="174"/>
      <c r="K1320" s="174"/>
      <c r="L1320" s="174"/>
      <c r="M1320" s="174"/>
      <c r="N1320" s="174"/>
      <c r="O1320" s="174"/>
      <c r="P1320" s="174"/>
      <c r="Q1320" s="174"/>
      <c r="R1320" s="174"/>
      <c r="S1320" s="174"/>
      <c r="T1320" s="174"/>
      <c r="U1320" s="174"/>
      <c r="V1320" s="174"/>
      <c r="W1320" s="174"/>
      <c r="X1320" s="174"/>
      <c r="Y1320" s="174"/>
      <c r="Z1320" s="174"/>
      <c r="AA1320" s="174"/>
      <c r="AB1320" s="174"/>
      <c r="AC1320" s="174"/>
      <c r="AD1320" s="174"/>
      <c r="AE1320" s="174"/>
      <c r="AF1320" s="174"/>
      <c r="AG1320" s="174"/>
      <c r="AH1320" s="174"/>
      <c r="AI1320" s="174"/>
      <c r="AJ1320" s="174"/>
      <c r="AK1320" s="174"/>
      <c r="AL1320" s="174"/>
      <c r="AM1320" s="174"/>
      <c r="AN1320" s="174"/>
      <c r="AO1320" s="174"/>
      <c r="AP1320" s="174"/>
      <c r="AQ1320" s="174"/>
      <c r="AR1320" s="174"/>
      <c r="AS1320" s="174"/>
      <c r="AT1320" s="174"/>
      <c r="AU1320" s="174"/>
      <c r="AV1320" s="174"/>
      <c r="AW1320" s="174"/>
      <c r="AX1320" s="174"/>
      <c r="AY1320" s="174"/>
      <c r="AZ1320" s="174"/>
      <c r="BA1320" s="174"/>
      <c r="BB1320" s="174"/>
      <c r="BC1320" s="174"/>
      <c r="BD1320" s="174"/>
      <c r="BE1320" s="174"/>
      <c r="BF1320" s="174"/>
      <c r="BG1320" s="174"/>
      <c r="BH1320" s="174"/>
      <c r="BI1320" s="174"/>
      <c r="BJ1320" s="174"/>
      <c r="BK1320" s="174"/>
      <c r="BL1320" s="174"/>
      <c r="BM1320" s="174"/>
      <c r="BN1320" s="174"/>
      <c r="BO1320" s="174"/>
      <c r="BP1320" s="174"/>
      <c r="BQ1320" s="174"/>
      <c r="BR1320" s="174"/>
      <c r="BS1320" s="174"/>
      <c r="BT1320" s="174"/>
    </row>
    <row r="1321" spans="1:72" s="177" customFormat="1">
      <c r="A1321" s="176"/>
      <c r="B1321" s="176"/>
      <c r="C1321" s="178"/>
      <c r="D1321" s="176"/>
      <c r="E1321" s="174"/>
      <c r="F1321" s="174"/>
      <c r="G1321" s="174"/>
      <c r="H1321" s="174"/>
      <c r="I1321" s="174"/>
      <c r="J1321" s="174"/>
      <c r="K1321" s="174"/>
      <c r="L1321" s="174"/>
      <c r="M1321" s="174"/>
      <c r="N1321" s="174"/>
      <c r="O1321" s="174"/>
      <c r="P1321" s="174"/>
      <c r="Q1321" s="174"/>
      <c r="R1321" s="174"/>
      <c r="S1321" s="174"/>
      <c r="T1321" s="174"/>
      <c r="U1321" s="174"/>
      <c r="V1321" s="174"/>
      <c r="W1321" s="174"/>
      <c r="X1321" s="174"/>
      <c r="Y1321" s="174"/>
      <c r="Z1321" s="174"/>
      <c r="AA1321" s="174"/>
      <c r="AB1321" s="174"/>
      <c r="AC1321" s="174"/>
      <c r="AD1321" s="174"/>
      <c r="AE1321" s="174"/>
      <c r="AF1321" s="174"/>
      <c r="AG1321" s="174"/>
      <c r="AH1321" s="174"/>
      <c r="AI1321" s="174"/>
      <c r="AJ1321" s="174"/>
      <c r="AK1321" s="174"/>
      <c r="AL1321" s="174"/>
      <c r="AM1321" s="174"/>
      <c r="AN1321" s="174"/>
      <c r="AO1321" s="174"/>
      <c r="AP1321" s="174"/>
      <c r="AQ1321" s="174"/>
      <c r="AR1321" s="174"/>
      <c r="AS1321" s="174"/>
      <c r="AT1321" s="174"/>
      <c r="AU1321" s="174"/>
      <c r="AV1321" s="174"/>
      <c r="AW1321" s="174"/>
      <c r="AX1321" s="174"/>
      <c r="AY1321" s="174"/>
      <c r="AZ1321" s="174"/>
      <c r="BA1321" s="174"/>
      <c r="BB1321" s="174"/>
      <c r="BC1321" s="174"/>
      <c r="BD1321" s="174"/>
      <c r="BE1321" s="174"/>
      <c r="BF1321" s="174"/>
      <c r="BG1321" s="174"/>
      <c r="BH1321" s="174"/>
      <c r="BI1321" s="174"/>
      <c r="BJ1321" s="174"/>
      <c r="BK1321" s="174"/>
      <c r="BL1321" s="174"/>
      <c r="BM1321" s="174"/>
      <c r="BN1321" s="174"/>
      <c r="BO1321" s="174"/>
      <c r="BP1321" s="174"/>
      <c r="BQ1321" s="174"/>
      <c r="BR1321" s="174"/>
      <c r="BS1321" s="174"/>
      <c r="BT1321" s="174"/>
    </row>
    <row r="1322" spans="1:72" s="177" customFormat="1">
      <c r="A1322" s="176"/>
      <c r="B1322" s="176"/>
      <c r="C1322" s="178"/>
      <c r="D1322" s="176"/>
      <c r="E1322" s="174"/>
      <c r="F1322" s="174"/>
      <c r="G1322" s="174"/>
      <c r="H1322" s="174"/>
      <c r="I1322" s="174"/>
      <c r="J1322" s="174"/>
      <c r="K1322" s="174"/>
      <c r="L1322" s="174"/>
      <c r="M1322" s="174"/>
      <c r="N1322" s="174"/>
      <c r="O1322" s="174"/>
      <c r="P1322" s="174"/>
      <c r="Q1322" s="174"/>
      <c r="R1322" s="174"/>
      <c r="S1322" s="174"/>
      <c r="T1322" s="174"/>
      <c r="U1322" s="174"/>
      <c r="V1322" s="174"/>
      <c r="W1322" s="174"/>
      <c r="X1322" s="174"/>
      <c r="Y1322" s="174"/>
      <c r="Z1322" s="174"/>
      <c r="AA1322" s="174"/>
      <c r="AB1322" s="174"/>
      <c r="AC1322" s="174"/>
      <c r="AD1322" s="174"/>
      <c r="AE1322" s="174"/>
      <c r="AF1322" s="174"/>
      <c r="AG1322" s="174"/>
      <c r="AH1322" s="174"/>
      <c r="AI1322" s="174"/>
      <c r="AJ1322" s="174"/>
      <c r="AK1322" s="174"/>
      <c r="AL1322" s="174"/>
      <c r="AM1322" s="174"/>
      <c r="AN1322" s="174"/>
      <c r="AO1322" s="174"/>
      <c r="AP1322" s="174"/>
      <c r="AQ1322" s="174"/>
      <c r="AR1322" s="174"/>
      <c r="AS1322" s="174"/>
      <c r="AT1322" s="174"/>
      <c r="AU1322" s="174"/>
      <c r="AV1322" s="174"/>
      <c r="AW1322" s="174"/>
      <c r="AX1322" s="174"/>
      <c r="AY1322" s="174"/>
      <c r="AZ1322" s="174"/>
      <c r="BA1322" s="174"/>
      <c r="BB1322" s="174"/>
      <c r="BC1322" s="174"/>
      <c r="BD1322" s="174"/>
      <c r="BE1322" s="174"/>
      <c r="BF1322" s="174"/>
      <c r="BG1322" s="174"/>
      <c r="BH1322" s="174"/>
      <c r="BI1322" s="174"/>
      <c r="BJ1322" s="174"/>
      <c r="BK1322" s="174"/>
      <c r="BL1322" s="174"/>
      <c r="BM1322" s="174"/>
      <c r="BN1322" s="174"/>
      <c r="BO1322" s="174"/>
      <c r="BP1322" s="174"/>
      <c r="BQ1322" s="174"/>
      <c r="BR1322" s="174"/>
      <c r="BS1322" s="174"/>
      <c r="BT1322" s="174"/>
    </row>
    <row r="1323" spans="1:72" s="177" customFormat="1">
      <c r="A1323" s="176"/>
      <c r="B1323" s="176"/>
      <c r="C1323" s="178"/>
      <c r="D1323" s="176"/>
      <c r="E1323" s="174"/>
      <c r="F1323" s="174"/>
      <c r="G1323" s="174"/>
      <c r="H1323" s="174"/>
      <c r="I1323" s="174"/>
      <c r="J1323" s="174"/>
      <c r="K1323" s="174"/>
      <c r="L1323" s="174"/>
      <c r="M1323" s="174"/>
      <c r="N1323" s="174"/>
      <c r="O1323" s="174"/>
      <c r="P1323" s="174"/>
      <c r="Q1323" s="174"/>
      <c r="R1323" s="174"/>
      <c r="S1323" s="174"/>
      <c r="T1323" s="174"/>
      <c r="U1323" s="174"/>
      <c r="V1323" s="174"/>
      <c r="W1323" s="174"/>
      <c r="X1323" s="174"/>
      <c r="Y1323" s="174"/>
      <c r="Z1323" s="174"/>
      <c r="AA1323" s="174"/>
      <c r="AB1323" s="174"/>
      <c r="AC1323" s="174"/>
      <c r="AD1323" s="174"/>
      <c r="AE1323" s="174"/>
      <c r="AF1323" s="174"/>
      <c r="AG1323" s="174"/>
      <c r="AH1323" s="174"/>
      <c r="AI1323" s="174"/>
      <c r="AJ1323" s="174"/>
      <c r="AK1323" s="174"/>
      <c r="AL1323" s="174"/>
      <c r="AM1323" s="174"/>
      <c r="AN1323" s="174"/>
      <c r="AO1323" s="174"/>
      <c r="AP1323" s="174"/>
      <c r="AQ1323" s="174"/>
      <c r="AR1323" s="174"/>
      <c r="AS1323" s="174"/>
      <c r="AT1323" s="174"/>
      <c r="AU1323" s="174"/>
      <c r="AV1323" s="174"/>
      <c r="AW1323" s="174"/>
      <c r="AX1323" s="174"/>
      <c r="AY1323" s="174"/>
      <c r="AZ1323" s="174"/>
      <c r="BA1323" s="174"/>
      <c r="BB1323" s="174"/>
      <c r="BC1323" s="174"/>
      <c r="BD1323" s="174"/>
      <c r="BE1323" s="174"/>
      <c r="BF1323" s="174"/>
      <c r="BG1323" s="174"/>
      <c r="BH1323" s="174"/>
      <c r="BI1323" s="174"/>
      <c r="BJ1323" s="174"/>
      <c r="BK1323" s="174"/>
      <c r="BL1323" s="174"/>
      <c r="BM1323" s="174"/>
      <c r="BN1323" s="174"/>
      <c r="BO1323" s="174"/>
      <c r="BP1323" s="174"/>
      <c r="BQ1323" s="174"/>
      <c r="BR1323" s="174"/>
      <c r="BS1323" s="174"/>
      <c r="BT1323" s="174"/>
    </row>
    <row r="1324" spans="1:72" s="177" customFormat="1">
      <c r="A1324" s="176"/>
      <c r="B1324" s="176"/>
      <c r="C1324" s="178"/>
      <c r="D1324" s="176"/>
      <c r="E1324" s="174"/>
      <c r="F1324" s="174"/>
      <c r="G1324" s="174"/>
      <c r="H1324" s="174"/>
      <c r="I1324" s="174"/>
      <c r="J1324" s="174"/>
      <c r="K1324" s="174"/>
      <c r="L1324" s="174"/>
      <c r="M1324" s="174"/>
      <c r="N1324" s="174"/>
      <c r="O1324" s="174"/>
      <c r="P1324" s="174"/>
      <c r="Q1324" s="174"/>
      <c r="R1324" s="174"/>
      <c r="S1324" s="174"/>
      <c r="T1324" s="174"/>
      <c r="U1324" s="174"/>
      <c r="V1324" s="174"/>
      <c r="W1324" s="174"/>
      <c r="X1324" s="174"/>
      <c r="Y1324" s="174"/>
      <c r="Z1324" s="174"/>
      <c r="AA1324" s="174"/>
      <c r="AB1324" s="174"/>
      <c r="AC1324" s="174"/>
      <c r="AD1324" s="174"/>
      <c r="AE1324" s="174"/>
      <c r="AF1324" s="174"/>
      <c r="AG1324" s="174"/>
      <c r="AH1324" s="174"/>
      <c r="AI1324" s="174"/>
      <c r="AJ1324" s="174"/>
      <c r="AK1324" s="174"/>
      <c r="AL1324" s="174"/>
      <c r="AM1324" s="174"/>
      <c r="AN1324" s="174"/>
      <c r="AO1324" s="174"/>
      <c r="AP1324" s="174"/>
      <c r="AQ1324" s="174"/>
      <c r="AR1324" s="174"/>
      <c r="AS1324" s="174"/>
      <c r="AT1324" s="174"/>
      <c r="AU1324" s="174"/>
      <c r="AV1324" s="174"/>
      <c r="AW1324" s="174"/>
      <c r="AX1324" s="174"/>
      <c r="AY1324" s="174"/>
      <c r="AZ1324" s="174"/>
      <c r="BA1324" s="174"/>
      <c r="BB1324" s="174"/>
      <c r="BC1324" s="174"/>
      <c r="BD1324" s="174"/>
      <c r="BE1324" s="174"/>
      <c r="BF1324" s="174"/>
      <c r="BG1324" s="174"/>
      <c r="BH1324" s="174"/>
      <c r="BI1324" s="174"/>
      <c r="BJ1324" s="174"/>
      <c r="BK1324" s="174"/>
      <c r="BL1324" s="174"/>
      <c r="BM1324" s="174"/>
      <c r="BN1324" s="174"/>
      <c r="BO1324" s="174"/>
      <c r="BP1324" s="174"/>
      <c r="BQ1324" s="174"/>
      <c r="BR1324" s="174"/>
      <c r="BS1324" s="174"/>
      <c r="BT1324" s="174"/>
    </row>
    <row r="1325" spans="1:72" s="177" customFormat="1">
      <c r="A1325" s="176"/>
      <c r="B1325" s="176"/>
      <c r="C1325" s="178"/>
      <c r="D1325" s="176"/>
      <c r="E1325" s="174"/>
      <c r="F1325" s="174"/>
      <c r="G1325" s="174"/>
      <c r="H1325" s="174"/>
      <c r="I1325" s="174"/>
      <c r="J1325" s="174"/>
      <c r="K1325" s="174"/>
      <c r="L1325" s="174"/>
      <c r="M1325" s="174"/>
      <c r="N1325" s="174"/>
      <c r="O1325" s="174"/>
      <c r="P1325" s="174"/>
      <c r="Q1325" s="174"/>
      <c r="R1325" s="174"/>
      <c r="S1325" s="174"/>
      <c r="T1325" s="174"/>
      <c r="U1325" s="174"/>
      <c r="V1325" s="174"/>
      <c r="W1325" s="174"/>
      <c r="X1325" s="174"/>
      <c r="Y1325" s="174"/>
      <c r="Z1325" s="174"/>
      <c r="AA1325" s="174"/>
      <c r="AB1325" s="174"/>
      <c r="AC1325" s="174"/>
      <c r="AD1325" s="174"/>
      <c r="AE1325" s="174"/>
      <c r="AF1325" s="174"/>
      <c r="AG1325" s="174"/>
      <c r="AH1325" s="174"/>
      <c r="AI1325" s="174"/>
      <c r="AJ1325" s="174"/>
      <c r="AK1325" s="174"/>
      <c r="AL1325" s="174"/>
      <c r="AM1325" s="174"/>
      <c r="AN1325" s="174"/>
      <c r="AO1325" s="174"/>
      <c r="AP1325" s="174"/>
      <c r="AQ1325" s="174"/>
      <c r="AR1325" s="174"/>
      <c r="AS1325" s="174"/>
      <c r="AT1325" s="174"/>
      <c r="AU1325" s="174"/>
      <c r="AV1325" s="174"/>
      <c r="AW1325" s="174"/>
      <c r="AX1325" s="174"/>
      <c r="AY1325" s="174"/>
      <c r="AZ1325" s="174"/>
      <c r="BA1325" s="174"/>
      <c r="BB1325" s="174"/>
      <c r="BC1325" s="174"/>
      <c r="BD1325" s="174"/>
      <c r="BE1325" s="174"/>
      <c r="BF1325" s="174"/>
      <c r="BG1325" s="174"/>
      <c r="BH1325" s="174"/>
      <c r="BI1325" s="174"/>
      <c r="BJ1325" s="174"/>
      <c r="BK1325" s="174"/>
      <c r="BL1325" s="174"/>
      <c r="BM1325" s="174"/>
      <c r="BN1325" s="174"/>
      <c r="BO1325" s="174"/>
      <c r="BP1325" s="174"/>
      <c r="BQ1325" s="174"/>
      <c r="BR1325" s="174"/>
      <c r="BS1325" s="174"/>
      <c r="BT1325" s="174"/>
    </row>
    <row r="1326" spans="1:72" s="177" customFormat="1">
      <c r="A1326" s="176"/>
      <c r="B1326" s="176"/>
      <c r="C1326" s="178"/>
      <c r="D1326" s="176"/>
      <c r="E1326" s="174"/>
      <c r="F1326" s="174"/>
      <c r="G1326" s="174"/>
      <c r="H1326" s="174"/>
      <c r="I1326" s="174"/>
      <c r="J1326" s="174"/>
      <c r="K1326" s="174"/>
      <c r="L1326" s="174"/>
      <c r="M1326" s="174"/>
      <c r="N1326" s="174"/>
      <c r="O1326" s="174"/>
      <c r="P1326" s="174"/>
      <c r="Q1326" s="174"/>
      <c r="R1326" s="174"/>
      <c r="S1326" s="174"/>
      <c r="T1326" s="174"/>
      <c r="U1326" s="174"/>
      <c r="V1326" s="174"/>
      <c r="W1326" s="174"/>
      <c r="X1326" s="174"/>
      <c r="Y1326" s="174"/>
      <c r="Z1326" s="174"/>
      <c r="AA1326" s="174"/>
      <c r="AB1326" s="174"/>
      <c r="AC1326" s="174"/>
      <c r="AD1326" s="174"/>
      <c r="AE1326" s="174"/>
      <c r="AF1326" s="174"/>
      <c r="AG1326" s="174"/>
      <c r="AH1326" s="174"/>
      <c r="AI1326" s="174"/>
      <c r="AJ1326" s="174"/>
      <c r="AK1326" s="174"/>
      <c r="AL1326" s="174"/>
      <c r="AM1326" s="174"/>
      <c r="AN1326" s="174"/>
      <c r="AO1326" s="174"/>
      <c r="AP1326" s="174"/>
      <c r="AQ1326" s="174"/>
      <c r="AR1326" s="174"/>
      <c r="AS1326" s="174"/>
      <c r="AT1326" s="174"/>
      <c r="AU1326" s="174"/>
      <c r="AV1326" s="174"/>
      <c r="AW1326" s="174"/>
      <c r="AX1326" s="174"/>
      <c r="AY1326" s="174"/>
      <c r="AZ1326" s="174"/>
      <c r="BA1326" s="174"/>
      <c r="BB1326" s="174"/>
      <c r="BC1326" s="174"/>
      <c r="BD1326" s="174"/>
      <c r="BE1326" s="174"/>
      <c r="BF1326" s="174"/>
      <c r="BG1326" s="174"/>
      <c r="BH1326" s="174"/>
      <c r="BI1326" s="174"/>
      <c r="BJ1326" s="174"/>
      <c r="BK1326" s="174"/>
      <c r="BL1326" s="174"/>
      <c r="BM1326" s="174"/>
      <c r="BN1326" s="174"/>
      <c r="BO1326" s="174"/>
      <c r="BP1326" s="174"/>
      <c r="BQ1326" s="174"/>
      <c r="BR1326" s="174"/>
      <c r="BS1326" s="174"/>
      <c r="BT1326" s="174"/>
    </row>
    <row r="1327" spans="1:72" s="177" customFormat="1">
      <c r="A1327" s="176"/>
      <c r="B1327" s="176"/>
      <c r="C1327" s="178"/>
      <c r="D1327" s="176"/>
      <c r="E1327" s="174"/>
      <c r="F1327" s="174"/>
      <c r="G1327" s="174"/>
      <c r="H1327" s="174"/>
      <c r="I1327" s="174"/>
      <c r="J1327" s="174"/>
      <c r="K1327" s="174"/>
      <c r="L1327" s="174"/>
      <c r="M1327" s="174"/>
      <c r="N1327" s="174"/>
      <c r="O1327" s="174"/>
      <c r="P1327" s="174"/>
      <c r="Q1327" s="174"/>
      <c r="R1327" s="174"/>
      <c r="S1327" s="174"/>
      <c r="T1327" s="174"/>
      <c r="U1327" s="174"/>
      <c r="V1327" s="174"/>
      <c r="W1327" s="174"/>
      <c r="X1327" s="174"/>
      <c r="Y1327" s="174"/>
      <c r="Z1327" s="174"/>
      <c r="AA1327" s="174"/>
      <c r="AB1327" s="174"/>
      <c r="AC1327" s="174"/>
      <c r="AD1327" s="174"/>
      <c r="AE1327" s="174"/>
      <c r="AF1327" s="174"/>
      <c r="AG1327" s="174"/>
      <c r="AH1327" s="174"/>
      <c r="AI1327" s="174"/>
      <c r="AJ1327" s="174"/>
      <c r="AK1327" s="174"/>
      <c r="AL1327" s="174"/>
      <c r="AM1327" s="174"/>
      <c r="AN1327" s="174"/>
      <c r="AO1327" s="174"/>
      <c r="AP1327" s="174"/>
      <c r="AQ1327" s="174"/>
      <c r="AR1327" s="174"/>
      <c r="AS1327" s="174"/>
      <c r="AT1327" s="174"/>
      <c r="AU1327" s="174"/>
      <c r="AV1327" s="174"/>
      <c r="AW1327" s="174"/>
      <c r="AX1327" s="174"/>
      <c r="AY1327" s="174"/>
      <c r="AZ1327" s="174"/>
      <c r="BA1327" s="174"/>
      <c r="BB1327" s="174"/>
      <c r="BC1327" s="174"/>
      <c r="BD1327" s="174"/>
      <c r="BE1327" s="174"/>
      <c r="BF1327" s="174"/>
      <c r="BG1327" s="174"/>
      <c r="BH1327" s="174"/>
      <c r="BI1327" s="174"/>
      <c r="BJ1327" s="174"/>
      <c r="BK1327" s="174"/>
      <c r="BL1327" s="174"/>
      <c r="BM1327" s="174"/>
      <c r="BN1327" s="174"/>
      <c r="BO1327" s="174"/>
      <c r="BP1327" s="174"/>
      <c r="BQ1327" s="174"/>
      <c r="BR1327" s="174"/>
      <c r="BS1327" s="174"/>
      <c r="BT1327" s="174"/>
    </row>
    <row r="1328" spans="1:72" s="177" customFormat="1">
      <c r="A1328" s="176"/>
      <c r="B1328" s="176"/>
      <c r="C1328" s="178"/>
      <c r="D1328" s="176"/>
      <c r="E1328" s="174"/>
      <c r="F1328" s="174"/>
      <c r="G1328" s="174"/>
      <c r="H1328" s="174"/>
      <c r="I1328" s="174"/>
      <c r="J1328" s="174"/>
      <c r="K1328" s="174"/>
      <c r="L1328" s="174"/>
      <c r="M1328" s="174"/>
      <c r="N1328" s="174"/>
      <c r="O1328" s="174"/>
      <c r="P1328" s="174"/>
      <c r="Q1328" s="174"/>
      <c r="R1328" s="174"/>
      <c r="S1328" s="174"/>
      <c r="T1328" s="174"/>
      <c r="U1328" s="174"/>
      <c r="V1328" s="174"/>
      <c r="W1328" s="174"/>
      <c r="X1328" s="174"/>
      <c r="Y1328" s="174"/>
      <c r="Z1328" s="174"/>
      <c r="AA1328" s="174"/>
      <c r="AB1328" s="174"/>
      <c r="AC1328" s="174"/>
      <c r="AD1328" s="174"/>
      <c r="AE1328" s="174"/>
      <c r="AF1328" s="174"/>
      <c r="AG1328" s="174"/>
      <c r="AH1328" s="174"/>
      <c r="AI1328" s="174"/>
      <c r="AJ1328" s="174"/>
      <c r="AK1328" s="174"/>
      <c r="AL1328" s="174"/>
      <c r="AM1328" s="174"/>
      <c r="AN1328" s="174"/>
      <c r="AO1328" s="174"/>
      <c r="AP1328" s="174"/>
      <c r="AQ1328" s="174"/>
      <c r="AR1328" s="174"/>
      <c r="AS1328" s="174"/>
      <c r="AT1328" s="174"/>
      <c r="AU1328" s="174"/>
      <c r="AV1328" s="174"/>
      <c r="AW1328" s="174"/>
      <c r="AX1328" s="174"/>
      <c r="AY1328" s="174"/>
      <c r="AZ1328" s="174"/>
      <c r="BA1328" s="174"/>
      <c r="BB1328" s="174"/>
      <c r="BC1328" s="174"/>
      <c r="BD1328" s="174"/>
      <c r="BE1328" s="174"/>
      <c r="BF1328" s="174"/>
      <c r="BG1328" s="174"/>
      <c r="BH1328" s="174"/>
      <c r="BI1328" s="174"/>
      <c r="BJ1328" s="174"/>
      <c r="BK1328" s="174"/>
      <c r="BL1328" s="174"/>
      <c r="BM1328" s="174"/>
      <c r="BN1328" s="174"/>
      <c r="BO1328" s="174"/>
      <c r="BP1328" s="174"/>
      <c r="BQ1328" s="174"/>
      <c r="BR1328" s="174"/>
      <c r="BS1328" s="174"/>
      <c r="BT1328" s="174"/>
    </row>
    <row r="1329" spans="1:72" s="177" customFormat="1">
      <c r="A1329" s="176"/>
      <c r="B1329" s="176"/>
      <c r="C1329" s="178"/>
      <c r="D1329" s="176"/>
      <c r="E1329" s="174"/>
      <c r="F1329" s="174"/>
      <c r="G1329" s="174"/>
      <c r="H1329" s="174"/>
      <c r="I1329" s="174"/>
      <c r="J1329" s="174"/>
      <c r="K1329" s="174"/>
      <c r="L1329" s="174"/>
      <c r="M1329" s="174"/>
      <c r="N1329" s="174"/>
      <c r="O1329" s="174"/>
      <c r="P1329" s="174"/>
      <c r="Q1329" s="174"/>
      <c r="R1329" s="174"/>
      <c r="S1329" s="174"/>
      <c r="T1329" s="174"/>
      <c r="U1329" s="174"/>
      <c r="V1329" s="174"/>
      <c r="W1329" s="174"/>
      <c r="X1329" s="174"/>
      <c r="Y1329" s="174"/>
      <c r="Z1329" s="174"/>
      <c r="AA1329" s="174"/>
      <c r="AB1329" s="174"/>
      <c r="AC1329" s="174"/>
      <c r="AD1329" s="174"/>
      <c r="AE1329" s="174"/>
      <c r="AF1329" s="174"/>
      <c r="AG1329" s="174"/>
      <c r="AH1329" s="174"/>
      <c r="AI1329" s="174"/>
      <c r="AJ1329" s="174"/>
      <c r="AK1329" s="174"/>
      <c r="AL1329" s="174"/>
      <c r="AM1329" s="174"/>
      <c r="AN1329" s="174"/>
      <c r="AO1329" s="174"/>
      <c r="AP1329" s="174"/>
      <c r="AQ1329" s="174"/>
      <c r="AR1329" s="174"/>
      <c r="AS1329" s="174"/>
      <c r="AT1329" s="174"/>
      <c r="AU1329" s="174"/>
      <c r="AV1329" s="174"/>
      <c r="AW1329" s="174"/>
      <c r="AX1329" s="174"/>
      <c r="AY1329" s="174"/>
      <c r="AZ1329" s="174"/>
      <c r="BA1329" s="174"/>
      <c r="BB1329" s="174"/>
      <c r="BC1329" s="174"/>
      <c r="BD1329" s="174"/>
      <c r="BE1329" s="174"/>
      <c r="BF1329" s="174"/>
      <c r="BG1329" s="174"/>
      <c r="BH1329" s="174"/>
      <c r="BI1329" s="174"/>
      <c r="BJ1329" s="174"/>
      <c r="BK1329" s="174"/>
      <c r="BL1329" s="174"/>
      <c r="BM1329" s="174"/>
      <c r="BN1329" s="174"/>
      <c r="BO1329" s="174"/>
      <c r="BP1329" s="174"/>
      <c r="BQ1329" s="174"/>
      <c r="BR1329" s="174"/>
      <c r="BS1329" s="174"/>
      <c r="BT1329" s="174"/>
    </row>
    <row r="1330" spans="1:72" s="177" customFormat="1">
      <c r="A1330" s="176"/>
      <c r="B1330" s="176"/>
      <c r="C1330" s="178"/>
      <c r="D1330" s="176"/>
      <c r="E1330" s="174"/>
      <c r="F1330" s="174"/>
      <c r="G1330" s="174"/>
      <c r="H1330" s="174"/>
      <c r="I1330" s="174"/>
      <c r="J1330" s="174"/>
      <c r="K1330" s="174"/>
      <c r="L1330" s="174"/>
      <c r="M1330" s="174"/>
      <c r="N1330" s="174"/>
      <c r="O1330" s="174"/>
      <c r="P1330" s="174"/>
      <c r="Q1330" s="174"/>
      <c r="R1330" s="174"/>
      <c r="S1330" s="174"/>
      <c r="T1330" s="174"/>
      <c r="U1330" s="174"/>
      <c r="V1330" s="174"/>
      <c r="W1330" s="174"/>
      <c r="X1330" s="174"/>
      <c r="Y1330" s="174"/>
      <c r="Z1330" s="174"/>
      <c r="AA1330" s="174"/>
      <c r="AB1330" s="174"/>
      <c r="AC1330" s="174"/>
      <c r="AD1330" s="174"/>
      <c r="AE1330" s="174"/>
      <c r="AF1330" s="174"/>
      <c r="AG1330" s="174"/>
      <c r="AH1330" s="174"/>
      <c r="AI1330" s="174"/>
      <c r="AJ1330" s="174"/>
      <c r="AK1330" s="174"/>
      <c r="AL1330" s="174"/>
      <c r="AM1330" s="174"/>
      <c r="AN1330" s="174"/>
      <c r="AO1330" s="174"/>
      <c r="AP1330" s="174"/>
      <c r="AQ1330" s="174"/>
      <c r="AR1330" s="174"/>
      <c r="AS1330" s="174"/>
      <c r="AT1330" s="174"/>
      <c r="AU1330" s="174"/>
      <c r="AV1330" s="174"/>
      <c r="AW1330" s="174"/>
      <c r="AX1330" s="174"/>
      <c r="AY1330" s="174"/>
      <c r="AZ1330" s="174"/>
      <c r="BA1330" s="174"/>
      <c r="BB1330" s="174"/>
      <c r="BC1330" s="174"/>
      <c r="BD1330" s="174"/>
      <c r="BE1330" s="174"/>
      <c r="BF1330" s="174"/>
      <c r="BG1330" s="174"/>
      <c r="BH1330" s="174"/>
      <c r="BI1330" s="174"/>
      <c r="BJ1330" s="174"/>
      <c r="BK1330" s="174"/>
      <c r="BL1330" s="174"/>
      <c r="BM1330" s="174"/>
      <c r="BN1330" s="174"/>
      <c r="BO1330" s="174"/>
      <c r="BP1330" s="174"/>
      <c r="BQ1330" s="174"/>
      <c r="BR1330" s="174"/>
      <c r="BS1330" s="174"/>
      <c r="BT1330" s="174"/>
    </row>
    <row r="1331" spans="1:72" s="177" customFormat="1">
      <c r="A1331" s="176"/>
      <c r="B1331" s="176"/>
      <c r="C1331" s="178"/>
      <c r="D1331" s="176"/>
      <c r="E1331" s="174"/>
      <c r="F1331" s="174"/>
      <c r="G1331" s="174"/>
      <c r="H1331" s="174"/>
      <c r="I1331" s="174"/>
      <c r="J1331" s="174"/>
      <c r="K1331" s="174"/>
      <c r="L1331" s="174"/>
      <c r="M1331" s="174"/>
      <c r="N1331" s="174"/>
      <c r="O1331" s="174"/>
      <c r="P1331" s="174"/>
      <c r="Q1331" s="174"/>
      <c r="R1331" s="174"/>
      <c r="S1331" s="174"/>
      <c r="T1331" s="174"/>
      <c r="U1331" s="174"/>
      <c r="V1331" s="174"/>
      <c r="W1331" s="174"/>
      <c r="X1331" s="174"/>
      <c r="Y1331" s="174"/>
      <c r="Z1331" s="174"/>
      <c r="AA1331" s="174"/>
      <c r="AB1331" s="174"/>
      <c r="AC1331" s="174"/>
      <c r="AD1331" s="174"/>
      <c r="AE1331" s="174"/>
      <c r="AF1331" s="174"/>
      <c r="AG1331" s="174"/>
      <c r="AH1331" s="174"/>
      <c r="AI1331" s="174"/>
      <c r="AJ1331" s="174"/>
      <c r="AK1331" s="174"/>
      <c r="AL1331" s="174"/>
      <c r="AM1331" s="174"/>
      <c r="AN1331" s="174"/>
      <c r="AO1331" s="174"/>
      <c r="AP1331" s="174"/>
      <c r="AQ1331" s="174"/>
      <c r="AR1331" s="174"/>
      <c r="AS1331" s="174"/>
      <c r="AT1331" s="174"/>
      <c r="AU1331" s="174"/>
      <c r="AV1331" s="174"/>
      <c r="AW1331" s="174"/>
      <c r="AX1331" s="174"/>
      <c r="AY1331" s="174"/>
      <c r="AZ1331" s="174"/>
      <c r="BA1331" s="174"/>
      <c r="BB1331" s="174"/>
      <c r="BC1331" s="174"/>
      <c r="BD1331" s="174"/>
      <c r="BE1331" s="174"/>
      <c r="BF1331" s="174"/>
      <c r="BG1331" s="174"/>
      <c r="BH1331" s="174"/>
      <c r="BI1331" s="174"/>
      <c r="BJ1331" s="174"/>
      <c r="BK1331" s="174"/>
      <c r="BL1331" s="174"/>
      <c r="BM1331" s="174"/>
      <c r="BN1331" s="174"/>
      <c r="BO1331" s="174"/>
      <c r="BP1331" s="174"/>
      <c r="BQ1331" s="174"/>
      <c r="BR1331" s="174"/>
      <c r="BS1331" s="174"/>
      <c r="BT1331" s="174"/>
    </row>
    <row r="1332" spans="1:72" s="177" customFormat="1">
      <c r="A1332" s="176"/>
      <c r="B1332" s="176"/>
      <c r="C1332" s="178"/>
      <c r="D1332" s="176"/>
      <c r="E1332" s="174"/>
      <c r="F1332" s="174"/>
      <c r="G1332" s="174"/>
      <c r="H1332" s="174"/>
      <c r="I1332" s="174"/>
      <c r="J1332" s="174"/>
      <c r="K1332" s="174"/>
      <c r="L1332" s="174"/>
      <c r="M1332" s="174"/>
      <c r="N1332" s="174"/>
      <c r="O1332" s="174"/>
      <c r="P1332" s="174"/>
      <c r="Q1332" s="174"/>
      <c r="R1332" s="174"/>
      <c r="S1332" s="174"/>
      <c r="T1332" s="174"/>
      <c r="U1332" s="174"/>
      <c r="V1332" s="174"/>
      <c r="W1332" s="174"/>
      <c r="X1332" s="174"/>
      <c r="Y1332" s="174"/>
      <c r="Z1332" s="174"/>
      <c r="AA1332" s="174"/>
      <c r="AB1332" s="174"/>
      <c r="AC1332" s="174"/>
      <c r="AD1332" s="174"/>
      <c r="AE1332" s="174"/>
      <c r="AF1332" s="174"/>
      <c r="AG1332" s="174"/>
      <c r="AH1332" s="174"/>
      <c r="AI1332" s="174"/>
      <c r="AJ1332" s="174"/>
      <c r="AK1332" s="174"/>
      <c r="AL1332" s="174"/>
      <c r="AM1332" s="174"/>
      <c r="AN1332" s="174"/>
      <c r="AO1332" s="174"/>
      <c r="AP1332" s="174"/>
      <c r="AQ1332" s="174"/>
      <c r="AR1332" s="174"/>
      <c r="AS1332" s="174"/>
      <c r="AT1332" s="174"/>
      <c r="AU1332" s="174"/>
      <c r="AV1332" s="174"/>
      <c r="AW1332" s="174"/>
      <c r="AX1332" s="174"/>
      <c r="AY1332" s="174"/>
      <c r="AZ1332" s="174"/>
      <c r="BA1332" s="174"/>
      <c r="BB1332" s="174"/>
      <c r="BC1332" s="174"/>
      <c r="BD1332" s="174"/>
      <c r="BE1332" s="174"/>
      <c r="BF1332" s="174"/>
      <c r="BG1332" s="174"/>
      <c r="BH1332" s="174"/>
      <c r="BI1332" s="174"/>
      <c r="BJ1332" s="174"/>
      <c r="BK1332" s="174"/>
      <c r="BL1332" s="174"/>
      <c r="BM1332" s="174"/>
      <c r="BN1332" s="174"/>
      <c r="BO1332" s="174"/>
      <c r="BP1332" s="174"/>
      <c r="BQ1332" s="174"/>
      <c r="BR1332" s="174"/>
      <c r="BS1332" s="174"/>
      <c r="BT1332" s="174"/>
    </row>
    <row r="1333" spans="1:72" s="177" customFormat="1">
      <c r="A1333" s="176"/>
      <c r="B1333" s="176"/>
      <c r="C1333" s="178"/>
      <c r="D1333" s="176"/>
      <c r="E1333" s="174"/>
      <c r="F1333" s="174"/>
      <c r="G1333" s="174"/>
      <c r="H1333" s="174"/>
      <c r="I1333" s="174"/>
      <c r="J1333" s="174"/>
      <c r="K1333" s="174"/>
      <c r="L1333" s="174"/>
      <c r="M1333" s="174"/>
      <c r="N1333" s="174"/>
      <c r="O1333" s="174"/>
      <c r="P1333" s="174"/>
      <c r="Q1333" s="174"/>
      <c r="R1333" s="174"/>
      <c r="S1333" s="174"/>
      <c r="T1333" s="174"/>
      <c r="U1333" s="174"/>
      <c r="V1333" s="174"/>
      <c r="W1333" s="174"/>
      <c r="X1333" s="174"/>
      <c r="Y1333" s="174"/>
      <c r="Z1333" s="174"/>
      <c r="AA1333" s="174"/>
      <c r="AB1333" s="174"/>
      <c r="AC1333" s="174"/>
      <c r="AD1333" s="174"/>
      <c r="AE1333" s="174"/>
      <c r="AF1333" s="174"/>
      <c r="AG1333" s="174"/>
      <c r="AH1333" s="174"/>
      <c r="AI1333" s="174"/>
      <c r="AJ1333" s="174"/>
      <c r="AK1333" s="174"/>
      <c r="AL1333" s="174"/>
      <c r="AM1333" s="174"/>
      <c r="AN1333" s="174"/>
      <c r="AO1333" s="174"/>
      <c r="AP1333" s="174"/>
      <c r="AQ1333" s="174"/>
      <c r="AR1333" s="174"/>
      <c r="AS1333" s="174"/>
      <c r="AT1333" s="174"/>
      <c r="AU1333" s="174"/>
      <c r="AV1333" s="174"/>
      <c r="AW1333" s="174"/>
      <c r="AX1333" s="174"/>
      <c r="AY1333" s="174"/>
      <c r="AZ1333" s="174"/>
      <c r="BA1333" s="174"/>
      <c r="BB1333" s="174"/>
      <c r="BC1333" s="174"/>
      <c r="BD1333" s="174"/>
      <c r="BE1333" s="174"/>
      <c r="BF1333" s="174"/>
      <c r="BG1333" s="174"/>
      <c r="BH1333" s="174"/>
      <c r="BI1333" s="174"/>
      <c r="BJ1333" s="174"/>
      <c r="BK1333" s="174"/>
      <c r="BL1333" s="174"/>
      <c r="BM1333" s="174"/>
      <c r="BN1333" s="174"/>
      <c r="BO1333" s="174"/>
      <c r="BP1333" s="174"/>
      <c r="BQ1333" s="174"/>
      <c r="BR1333" s="174"/>
      <c r="BS1333" s="174"/>
      <c r="BT1333" s="174"/>
    </row>
    <row r="1334" spans="1:72" s="177" customFormat="1">
      <c r="A1334" s="176"/>
      <c r="B1334" s="176"/>
      <c r="C1334" s="178"/>
      <c r="D1334" s="176"/>
      <c r="E1334" s="174"/>
      <c r="F1334" s="174"/>
      <c r="G1334" s="174"/>
      <c r="H1334" s="174"/>
      <c r="I1334" s="174"/>
      <c r="J1334" s="174"/>
      <c r="K1334" s="174"/>
      <c r="L1334" s="174"/>
      <c r="M1334" s="174"/>
      <c r="N1334" s="174"/>
      <c r="O1334" s="174"/>
      <c r="P1334" s="174"/>
      <c r="Q1334" s="174"/>
      <c r="R1334" s="174"/>
      <c r="S1334" s="174"/>
      <c r="T1334" s="174"/>
      <c r="U1334" s="174"/>
      <c r="V1334" s="174"/>
      <c r="W1334" s="174"/>
      <c r="X1334" s="174"/>
      <c r="Y1334" s="174"/>
      <c r="Z1334" s="174"/>
      <c r="AA1334" s="174"/>
      <c r="AB1334" s="174"/>
      <c r="AC1334" s="174"/>
      <c r="AD1334" s="174"/>
      <c r="AE1334" s="174"/>
      <c r="AF1334" s="174"/>
      <c r="AG1334" s="174"/>
      <c r="AH1334" s="174"/>
      <c r="AI1334" s="174"/>
      <c r="AJ1334" s="174"/>
      <c r="AK1334" s="174"/>
      <c r="AL1334" s="174"/>
      <c r="AM1334" s="174"/>
      <c r="AN1334" s="174"/>
      <c r="AO1334" s="174"/>
      <c r="AP1334" s="174"/>
      <c r="AQ1334" s="174"/>
      <c r="AR1334" s="174"/>
      <c r="AS1334" s="174"/>
      <c r="AT1334" s="174"/>
      <c r="AU1334" s="174"/>
      <c r="AV1334" s="174"/>
      <c r="AW1334" s="174"/>
      <c r="AX1334" s="174"/>
      <c r="AY1334" s="174"/>
      <c r="AZ1334" s="174"/>
      <c r="BA1334" s="174"/>
      <c r="BB1334" s="174"/>
      <c r="BC1334" s="174"/>
      <c r="BD1334" s="174"/>
      <c r="BE1334" s="174"/>
      <c r="BF1334" s="174"/>
      <c r="BG1334" s="174"/>
      <c r="BH1334" s="174"/>
      <c r="BI1334" s="174"/>
      <c r="BJ1334" s="174"/>
      <c r="BK1334" s="174"/>
      <c r="BL1334" s="174"/>
      <c r="BM1334" s="174"/>
      <c r="BN1334" s="174"/>
      <c r="BO1334" s="174"/>
      <c r="BP1334" s="174"/>
      <c r="BQ1334" s="174"/>
      <c r="BR1334" s="174"/>
      <c r="BS1334" s="174"/>
      <c r="BT1334" s="174"/>
    </row>
    <row r="1335" spans="1:72" s="177" customFormat="1">
      <c r="A1335" s="176"/>
      <c r="B1335" s="176"/>
      <c r="C1335" s="178"/>
      <c r="D1335" s="176"/>
      <c r="E1335" s="174"/>
      <c r="F1335" s="174"/>
      <c r="G1335" s="174"/>
      <c r="H1335" s="174"/>
      <c r="I1335" s="174"/>
      <c r="J1335" s="174"/>
      <c r="K1335" s="174"/>
      <c r="L1335" s="174"/>
      <c r="M1335" s="174"/>
      <c r="N1335" s="174"/>
      <c r="O1335" s="174"/>
      <c r="P1335" s="174"/>
      <c r="Q1335" s="174"/>
      <c r="R1335" s="174"/>
      <c r="S1335" s="174"/>
      <c r="T1335" s="174"/>
      <c r="U1335" s="174"/>
      <c r="V1335" s="174"/>
      <c r="W1335" s="174"/>
      <c r="X1335" s="174"/>
      <c r="Y1335" s="174"/>
      <c r="Z1335" s="174"/>
      <c r="AA1335" s="174"/>
      <c r="AB1335" s="174"/>
      <c r="AC1335" s="174"/>
      <c r="AD1335" s="174"/>
      <c r="AE1335" s="174"/>
      <c r="AF1335" s="174"/>
      <c r="AG1335" s="174"/>
      <c r="AH1335" s="174"/>
      <c r="AI1335" s="174"/>
      <c r="AJ1335" s="174"/>
      <c r="AK1335" s="174"/>
      <c r="AL1335" s="174"/>
      <c r="AM1335" s="174"/>
      <c r="AN1335" s="174"/>
      <c r="AO1335" s="174"/>
      <c r="AP1335" s="174"/>
      <c r="AQ1335" s="174"/>
      <c r="AR1335" s="174"/>
      <c r="AS1335" s="174"/>
      <c r="AT1335" s="174"/>
      <c r="AU1335" s="174"/>
      <c r="AV1335" s="174"/>
      <c r="AW1335" s="174"/>
      <c r="AX1335" s="174"/>
      <c r="AY1335" s="174"/>
      <c r="AZ1335" s="174"/>
      <c r="BA1335" s="174"/>
      <c r="BB1335" s="174"/>
      <c r="BC1335" s="174"/>
      <c r="BD1335" s="174"/>
      <c r="BE1335" s="174"/>
      <c r="BF1335" s="174"/>
      <c r="BG1335" s="174"/>
      <c r="BH1335" s="174"/>
      <c r="BI1335" s="174"/>
      <c r="BJ1335" s="174"/>
      <c r="BK1335" s="174"/>
      <c r="BL1335" s="174"/>
      <c r="BM1335" s="174"/>
      <c r="BN1335" s="174"/>
      <c r="BO1335" s="174"/>
      <c r="BP1335" s="174"/>
      <c r="BQ1335" s="174"/>
      <c r="BR1335" s="174"/>
      <c r="BS1335" s="174"/>
      <c r="BT1335" s="174"/>
    </row>
    <row r="1336" spans="1:72" s="177" customFormat="1">
      <c r="A1336" s="176"/>
      <c r="B1336" s="176"/>
      <c r="C1336" s="178"/>
      <c r="D1336" s="176"/>
      <c r="E1336" s="174"/>
      <c r="F1336" s="174"/>
      <c r="G1336" s="174"/>
      <c r="H1336" s="174"/>
      <c r="I1336" s="174"/>
      <c r="J1336" s="174"/>
      <c r="K1336" s="174"/>
      <c r="L1336" s="174"/>
      <c r="M1336" s="174"/>
      <c r="N1336" s="174"/>
      <c r="O1336" s="174"/>
      <c r="P1336" s="174"/>
      <c r="Q1336" s="174"/>
      <c r="R1336" s="174"/>
      <c r="S1336" s="174"/>
      <c r="T1336" s="174"/>
      <c r="U1336" s="174"/>
      <c r="V1336" s="174"/>
      <c r="W1336" s="174"/>
      <c r="X1336" s="174"/>
      <c r="Y1336" s="174"/>
      <c r="Z1336" s="174"/>
      <c r="AA1336" s="174"/>
      <c r="AB1336" s="174"/>
      <c r="AC1336" s="174"/>
      <c r="AD1336" s="174"/>
      <c r="AE1336" s="174"/>
      <c r="AF1336" s="174"/>
      <c r="AG1336" s="174"/>
      <c r="AH1336" s="174"/>
      <c r="AI1336" s="174"/>
      <c r="AJ1336" s="174"/>
      <c r="AK1336" s="174"/>
      <c r="AL1336" s="174"/>
      <c r="AM1336" s="174"/>
      <c r="AN1336" s="174"/>
      <c r="AO1336" s="174"/>
      <c r="AP1336" s="174"/>
      <c r="AQ1336" s="174"/>
      <c r="AR1336" s="174"/>
      <c r="AS1336" s="174"/>
      <c r="AT1336" s="174"/>
      <c r="AU1336" s="174"/>
      <c r="AV1336" s="174"/>
      <c r="AW1336" s="174"/>
      <c r="AX1336" s="174"/>
      <c r="AY1336" s="174"/>
      <c r="AZ1336" s="174"/>
      <c r="BA1336" s="174"/>
      <c r="BB1336" s="174"/>
      <c r="BC1336" s="174"/>
      <c r="BD1336" s="174"/>
      <c r="BE1336" s="174"/>
      <c r="BF1336" s="174"/>
      <c r="BG1336" s="174"/>
      <c r="BH1336" s="174"/>
      <c r="BI1336" s="174"/>
      <c r="BJ1336" s="174"/>
      <c r="BK1336" s="174"/>
      <c r="BL1336" s="174"/>
      <c r="BM1336" s="174"/>
      <c r="BN1336" s="174"/>
      <c r="BO1336" s="174"/>
      <c r="BP1336" s="174"/>
      <c r="BQ1336" s="174"/>
      <c r="BR1336" s="174"/>
      <c r="BS1336" s="174"/>
      <c r="BT1336" s="174"/>
    </row>
    <row r="1337" spans="1:72" s="177" customFormat="1">
      <c r="A1337" s="176"/>
      <c r="B1337" s="176"/>
      <c r="C1337" s="178"/>
      <c r="D1337" s="176"/>
      <c r="E1337" s="174"/>
      <c r="F1337" s="174"/>
      <c r="G1337" s="174"/>
      <c r="H1337" s="174"/>
      <c r="I1337" s="174"/>
      <c r="J1337" s="174"/>
      <c r="K1337" s="174"/>
      <c r="L1337" s="174"/>
      <c r="M1337" s="174"/>
      <c r="N1337" s="174"/>
      <c r="O1337" s="174"/>
      <c r="P1337" s="174"/>
      <c r="Q1337" s="174"/>
      <c r="R1337" s="174"/>
      <c r="S1337" s="174"/>
      <c r="T1337" s="174"/>
      <c r="U1337" s="174"/>
      <c r="V1337" s="174"/>
      <c r="W1337" s="174"/>
      <c r="X1337" s="174"/>
      <c r="Y1337" s="174"/>
      <c r="Z1337" s="174"/>
      <c r="AA1337" s="174"/>
      <c r="AB1337" s="174"/>
      <c r="AC1337" s="174"/>
      <c r="AD1337" s="174"/>
      <c r="AE1337" s="174"/>
      <c r="AF1337" s="174"/>
      <c r="AG1337" s="174"/>
      <c r="AH1337" s="174"/>
      <c r="AI1337" s="174"/>
      <c r="AJ1337" s="174"/>
      <c r="AK1337" s="174"/>
      <c r="AL1337" s="174"/>
      <c r="AM1337" s="174"/>
      <c r="AN1337" s="174"/>
      <c r="AO1337" s="174"/>
      <c r="AP1337" s="174"/>
      <c r="AQ1337" s="174"/>
      <c r="AR1337" s="174"/>
      <c r="AS1337" s="174"/>
      <c r="AT1337" s="174"/>
      <c r="AU1337" s="174"/>
      <c r="AV1337" s="174"/>
      <c r="AW1337" s="174"/>
      <c r="AX1337" s="174"/>
      <c r="AY1337" s="174"/>
      <c r="AZ1337" s="174"/>
      <c r="BA1337" s="174"/>
      <c r="BB1337" s="174"/>
      <c r="BC1337" s="174"/>
      <c r="BD1337" s="174"/>
      <c r="BE1337" s="174"/>
      <c r="BF1337" s="174"/>
      <c r="BG1337" s="174"/>
      <c r="BH1337" s="174"/>
      <c r="BI1337" s="174"/>
      <c r="BJ1337" s="174"/>
      <c r="BK1337" s="174"/>
      <c r="BL1337" s="174"/>
      <c r="BM1337" s="174"/>
      <c r="BN1337" s="174"/>
      <c r="BO1337" s="174"/>
      <c r="BP1337" s="174"/>
      <c r="BQ1337" s="174"/>
      <c r="BR1337" s="174"/>
      <c r="BS1337" s="174"/>
      <c r="BT1337" s="174"/>
    </row>
    <row r="1338" spans="1:72" s="177" customFormat="1">
      <c r="A1338" s="176"/>
      <c r="B1338" s="176"/>
      <c r="C1338" s="178"/>
      <c r="D1338" s="176"/>
      <c r="E1338" s="174"/>
      <c r="F1338" s="174"/>
      <c r="G1338" s="174"/>
      <c r="H1338" s="174"/>
      <c r="I1338" s="174"/>
      <c r="J1338" s="174"/>
      <c r="K1338" s="174"/>
      <c r="L1338" s="174"/>
      <c r="M1338" s="174"/>
      <c r="N1338" s="174"/>
      <c r="O1338" s="174"/>
      <c r="P1338" s="174"/>
      <c r="Q1338" s="174"/>
      <c r="R1338" s="174"/>
      <c r="S1338" s="174"/>
      <c r="T1338" s="174"/>
      <c r="U1338" s="174"/>
      <c r="V1338" s="174"/>
      <c r="W1338" s="174"/>
      <c r="X1338" s="174"/>
      <c r="Y1338" s="174"/>
      <c r="Z1338" s="174"/>
      <c r="AA1338" s="174"/>
      <c r="AB1338" s="174"/>
      <c r="AC1338" s="174"/>
      <c r="AD1338" s="174"/>
      <c r="AE1338" s="174"/>
      <c r="AF1338" s="174"/>
      <c r="AG1338" s="174"/>
      <c r="AH1338" s="174"/>
      <c r="AI1338" s="174"/>
      <c r="AJ1338" s="174"/>
      <c r="AK1338" s="174"/>
      <c r="AL1338" s="174"/>
      <c r="AM1338" s="174"/>
      <c r="AN1338" s="174"/>
      <c r="AO1338" s="174"/>
      <c r="AP1338" s="174"/>
      <c r="AQ1338" s="174"/>
      <c r="AR1338" s="174"/>
      <c r="AS1338" s="174"/>
      <c r="AT1338" s="174"/>
      <c r="AU1338" s="174"/>
      <c r="AV1338" s="174"/>
      <c r="AW1338" s="174"/>
      <c r="AX1338" s="174"/>
      <c r="AY1338" s="174"/>
      <c r="AZ1338" s="174"/>
      <c r="BA1338" s="174"/>
      <c r="BB1338" s="174"/>
      <c r="BC1338" s="174"/>
      <c r="BD1338" s="174"/>
      <c r="BE1338" s="174"/>
      <c r="BF1338" s="174"/>
      <c r="BG1338" s="174"/>
      <c r="BH1338" s="174"/>
      <c r="BI1338" s="174"/>
      <c r="BJ1338" s="174"/>
      <c r="BK1338" s="174"/>
      <c r="BL1338" s="174"/>
      <c r="BM1338" s="174"/>
      <c r="BN1338" s="174"/>
      <c r="BO1338" s="174"/>
      <c r="BP1338" s="174"/>
      <c r="BQ1338" s="174"/>
      <c r="BR1338" s="174"/>
      <c r="BS1338" s="174"/>
      <c r="BT1338" s="174"/>
    </row>
    <row r="1339" spans="1:72" s="177" customFormat="1">
      <c r="A1339" s="176"/>
      <c r="B1339" s="176"/>
      <c r="C1339" s="178"/>
      <c r="D1339" s="176"/>
      <c r="E1339" s="174"/>
      <c r="F1339" s="174"/>
      <c r="G1339" s="174"/>
      <c r="H1339" s="174"/>
      <c r="I1339" s="174"/>
      <c r="J1339" s="174"/>
      <c r="K1339" s="174"/>
      <c r="L1339" s="174"/>
      <c r="M1339" s="174"/>
      <c r="N1339" s="174"/>
      <c r="O1339" s="174"/>
      <c r="P1339" s="174"/>
      <c r="Q1339" s="174"/>
      <c r="R1339" s="174"/>
      <c r="S1339" s="174"/>
      <c r="T1339" s="174"/>
      <c r="U1339" s="174"/>
      <c r="V1339" s="174"/>
      <c r="W1339" s="174"/>
      <c r="X1339" s="174"/>
      <c r="Y1339" s="174"/>
      <c r="Z1339" s="174"/>
      <c r="AA1339" s="174"/>
      <c r="AB1339" s="174"/>
      <c r="AC1339" s="174"/>
      <c r="AD1339" s="174"/>
      <c r="AE1339" s="174"/>
      <c r="AF1339" s="174"/>
      <c r="AG1339" s="174"/>
      <c r="AH1339" s="174"/>
      <c r="AI1339" s="174"/>
      <c r="AJ1339" s="174"/>
      <c r="AK1339" s="174"/>
      <c r="AL1339" s="174"/>
      <c r="AM1339" s="174"/>
      <c r="AN1339" s="174"/>
      <c r="AO1339" s="174"/>
      <c r="AP1339" s="174"/>
      <c r="AQ1339" s="174"/>
      <c r="AR1339" s="174"/>
      <c r="AS1339" s="174"/>
      <c r="AT1339" s="174"/>
      <c r="AU1339" s="174"/>
      <c r="AV1339" s="174"/>
      <c r="AW1339" s="174"/>
      <c r="AX1339" s="174"/>
      <c r="AY1339" s="174"/>
      <c r="AZ1339" s="174"/>
      <c r="BA1339" s="174"/>
      <c r="BB1339" s="174"/>
      <c r="BC1339" s="174"/>
      <c r="BD1339" s="174"/>
      <c r="BE1339" s="174"/>
      <c r="BF1339" s="174"/>
      <c r="BG1339" s="174"/>
      <c r="BH1339" s="174"/>
      <c r="BI1339" s="174"/>
      <c r="BJ1339" s="174"/>
      <c r="BK1339" s="174"/>
      <c r="BL1339" s="174"/>
      <c r="BM1339" s="174"/>
      <c r="BN1339" s="174"/>
      <c r="BO1339" s="174"/>
      <c r="BP1339" s="174"/>
      <c r="BQ1339" s="174"/>
      <c r="BR1339" s="174"/>
      <c r="BS1339" s="174"/>
      <c r="BT1339" s="174"/>
    </row>
    <row r="1340" spans="1:72" s="177" customFormat="1">
      <c r="A1340" s="176"/>
      <c r="B1340" s="176"/>
      <c r="C1340" s="178"/>
      <c r="D1340" s="176"/>
      <c r="E1340" s="174"/>
      <c r="F1340" s="174"/>
      <c r="G1340" s="174"/>
      <c r="H1340" s="174"/>
      <c r="I1340" s="174"/>
      <c r="J1340" s="174"/>
      <c r="K1340" s="174"/>
      <c r="L1340" s="174"/>
      <c r="M1340" s="174"/>
      <c r="N1340" s="174"/>
      <c r="O1340" s="174"/>
      <c r="P1340" s="174"/>
      <c r="Q1340" s="174"/>
      <c r="R1340" s="174"/>
      <c r="S1340" s="174"/>
      <c r="T1340" s="174"/>
      <c r="U1340" s="174"/>
      <c r="V1340" s="174"/>
      <c r="W1340" s="174"/>
      <c r="X1340" s="174"/>
      <c r="Y1340" s="174"/>
      <c r="Z1340" s="174"/>
      <c r="AA1340" s="174"/>
      <c r="AB1340" s="174"/>
      <c r="AC1340" s="174"/>
      <c r="AD1340" s="174"/>
      <c r="AE1340" s="174"/>
      <c r="AF1340" s="174"/>
      <c r="AG1340" s="174"/>
      <c r="AH1340" s="174"/>
      <c r="AI1340" s="174"/>
      <c r="AJ1340" s="174"/>
      <c r="AK1340" s="174"/>
      <c r="AL1340" s="174"/>
      <c r="AM1340" s="174"/>
      <c r="AN1340" s="174"/>
      <c r="AO1340" s="174"/>
      <c r="AP1340" s="174"/>
      <c r="AQ1340" s="174"/>
      <c r="AR1340" s="174"/>
      <c r="AS1340" s="174"/>
      <c r="AT1340" s="174"/>
      <c r="AU1340" s="174"/>
      <c r="AV1340" s="174"/>
      <c r="AW1340" s="174"/>
      <c r="AX1340" s="174"/>
      <c r="AY1340" s="174"/>
      <c r="AZ1340" s="174"/>
      <c r="BA1340" s="174"/>
      <c r="BB1340" s="174"/>
      <c r="BC1340" s="174"/>
      <c r="BD1340" s="174"/>
      <c r="BE1340" s="174"/>
      <c r="BF1340" s="174"/>
      <c r="BG1340" s="174"/>
      <c r="BH1340" s="174"/>
      <c r="BI1340" s="174"/>
      <c r="BJ1340" s="174"/>
      <c r="BK1340" s="174"/>
      <c r="BL1340" s="174"/>
      <c r="BM1340" s="174"/>
      <c r="BN1340" s="174"/>
      <c r="BO1340" s="174"/>
      <c r="BP1340" s="174"/>
      <c r="BQ1340" s="174"/>
      <c r="BR1340" s="174"/>
      <c r="BS1340" s="174"/>
      <c r="BT1340" s="174"/>
    </row>
    <row r="1341" spans="1:72" s="177" customFormat="1">
      <c r="A1341" s="176"/>
      <c r="B1341" s="176"/>
      <c r="C1341" s="178"/>
      <c r="D1341" s="176"/>
      <c r="E1341" s="174"/>
      <c r="F1341" s="174"/>
      <c r="G1341" s="174"/>
      <c r="H1341" s="174"/>
      <c r="I1341" s="174"/>
      <c r="J1341" s="174"/>
      <c r="K1341" s="174"/>
      <c r="L1341" s="174"/>
      <c r="M1341" s="174"/>
      <c r="N1341" s="174"/>
      <c r="O1341" s="174"/>
      <c r="P1341" s="174"/>
      <c r="Q1341" s="174"/>
      <c r="R1341" s="174"/>
      <c r="S1341" s="174"/>
      <c r="T1341" s="174"/>
      <c r="U1341" s="174"/>
      <c r="V1341" s="174"/>
      <c r="W1341" s="174"/>
      <c r="X1341" s="174"/>
      <c r="Y1341" s="174"/>
      <c r="Z1341" s="174"/>
      <c r="AA1341" s="174"/>
      <c r="AB1341" s="174"/>
      <c r="AC1341" s="174"/>
      <c r="AD1341" s="174"/>
      <c r="AE1341" s="174"/>
      <c r="AF1341" s="174"/>
      <c r="AG1341" s="174"/>
      <c r="AH1341" s="174"/>
      <c r="AI1341" s="174"/>
      <c r="AJ1341" s="174"/>
      <c r="AK1341" s="174"/>
      <c r="AL1341" s="174"/>
      <c r="AM1341" s="174"/>
      <c r="AN1341" s="174"/>
      <c r="AO1341" s="174"/>
      <c r="AP1341" s="174"/>
      <c r="AQ1341" s="174"/>
      <c r="AR1341" s="174"/>
      <c r="AS1341" s="174"/>
      <c r="AT1341" s="174"/>
      <c r="AU1341" s="174"/>
      <c r="AV1341" s="174"/>
      <c r="AW1341" s="174"/>
      <c r="AX1341" s="174"/>
      <c r="AY1341" s="174"/>
      <c r="AZ1341" s="174"/>
      <c r="BA1341" s="174"/>
      <c r="BB1341" s="174"/>
      <c r="BC1341" s="174"/>
      <c r="BD1341" s="174"/>
      <c r="BE1341" s="174"/>
      <c r="BF1341" s="174"/>
      <c r="BG1341" s="174"/>
      <c r="BH1341" s="174"/>
      <c r="BI1341" s="174"/>
      <c r="BJ1341" s="174"/>
      <c r="BK1341" s="174"/>
      <c r="BL1341" s="174"/>
      <c r="BM1341" s="174"/>
      <c r="BN1341" s="174"/>
      <c r="BO1341" s="174"/>
      <c r="BP1341" s="174"/>
      <c r="BQ1341" s="174"/>
      <c r="BR1341" s="174"/>
      <c r="BS1341" s="174"/>
      <c r="BT1341" s="174"/>
    </row>
    <row r="1342" spans="1:72" s="177" customFormat="1">
      <c r="A1342" s="176"/>
      <c r="B1342" s="176"/>
      <c r="C1342" s="178"/>
      <c r="D1342" s="176"/>
      <c r="E1342" s="174"/>
      <c r="F1342" s="174"/>
      <c r="G1342" s="174"/>
      <c r="H1342" s="174"/>
      <c r="I1342" s="174"/>
      <c r="J1342" s="174"/>
      <c r="K1342" s="174"/>
      <c r="L1342" s="174"/>
      <c r="M1342" s="174"/>
      <c r="N1342" s="174"/>
      <c r="O1342" s="174"/>
      <c r="P1342" s="174"/>
      <c r="Q1342" s="174"/>
      <c r="R1342" s="174"/>
      <c r="S1342" s="174"/>
      <c r="T1342" s="174"/>
      <c r="U1342" s="174"/>
      <c r="V1342" s="174"/>
      <c r="W1342" s="174"/>
      <c r="X1342" s="174"/>
      <c r="Y1342" s="174"/>
      <c r="Z1342" s="174"/>
      <c r="AA1342" s="174"/>
      <c r="AB1342" s="174"/>
      <c r="AC1342" s="174"/>
      <c r="AD1342" s="174"/>
      <c r="AE1342" s="174"/>
      <c r="AF1342" s="174"/>
      <c r="AG1342" s="174"/>
      <c r="AH1342" s="174"/>
      <c r="AI1342" s="174"/>
      <c r="AJ1342" s="174"/>
      <c r="AK1342" s="174"/>
      <c r="AL1342" s="174"/>
      <c r="AM1342" s="174"/>
      <c r="AN1342" s="174"/>
      <c r="AO1342" s="174"/>
      <c r="AP1342" s="174"/>
      <c r="AQ1342" s="174"/>
      <c r="AR1342" s="174"/>
      <c r="AS1342" s="174"/>
      <c r="AT1342" s="174"/>
      <c r="AU1342" s="174"/>
      <c r="AV1342" s="174"/>
      <c r="AW1342" s="174"/>
      <c r="AX1342" s="174"/>
      <c r="AY1342" s="174"/>
      <c r="AZ1342" s="174"/>
      <c r="BA1342" s="174"/>
      <c r="BB1342" s="174"/>
      <c r="BC1342" s="174"/>
      <c r="BD1342" s="174"/>
      <c r="BE1342" s="174"/>
      <c r="BF1342" s="174"/>
      <c r="BG1342" s="174"/>
      <c r="BH1342" s="174"/>
      <c r="BI1342" s="174"/>
      <c r="BJ1342" s="174"/>
      <c r="BK1342" s="174"/>
      <c r="BL1342" s="174"/>
      <c r="BM1342" s="174"/>
      <c r="BN1342" s="174"/>
      <c r="BO1342" s="174"/>
      <c r="BP1342" s="174"/>
      <c r="BQ1342" s="174"/>
      <c r="BR1342" s="174"/>
      <c r="BS1342" s="174"/>
      <c r="BT1342" s="174"/>
    </row>
    <row r="1343" spans="1:72" s="177" customFormat="1">
      <c r="A1343" s="176"/>
      <c r="B1343" s="176"/>
      <c r="C1343" s="178"/>
      <c r="D1343" s="176"/>
      <c r="E1343" s="174"/>
      <c r="F1343" s="174"/>
      <c r="G1343" s="174"/>
      <c r="H1343" s="174"/>
      <c r="I1343" s="174"/>
      <c r="J1343" s="174"/>
      <c r="K1343" s="174"/>
      <c r="L1343" s="174"/>
      <c r="M1343" s="174"/>
      <c r="N1343" s="174"/>
      <c r="O1343" s="174"/>
      <c r="P1343" s="174"/>
      <c r="Q1343" s="174"/>
      <c r="R1343" s="174"/>
      <c r="S1343" s="174"/>
      <c r="T1343" s="174"/>
      <c r="U1343" s="174"/>
      <c r="V1343" s="174"/>
      <c r="W1343" s="174"/>
      <c r="X1343" s="174"/>
      <c r="Y1343" s="174"/>
      <c r="Z1343" s="174"/>
      <c r="AA1343" s="174"/>
      <c r="AB1343" s="174"/>
      <c r="AC1343" s="174"/>
      <c r="AD1343" s="174"/>
      <c r="AE1343" s="174"/>
      <c r="AF1343" s="174"/>
      <c r="AG1343" s="174"/>
      <c r="AH1343" s="174"/>
      <c r="AI1343" s="174"/>
      <c r="AJ1343" s="174"/>
      <c r="AK1343" s="174"/>
      <c r="AL1343" s="174"/>
      <c r="AM1343" s="174"/>
      <c r="AN1343" s="174"/>
      <c r="AO1343" s="174"/>
      <c r="AP1343" s="174"/>
      <c r="AQ1343" s="174"/>
      <c r="AR1343" s="174"/>
      <c r="AS1343" s="174"/>
      <c r="AT1343" s="174"/>
      <c r="AU1343" s="174"/>
      <c r="AV1343" s="174"/>
      <c r="AW1343" s="174"/>
      <c r="AX1343" s="174"/>
      <c r="AY1343" s="174"/>
      <c r="AZ1343" s="174"/>
      <c r="BA1343" s="174"/>
      <c r="BB1343" s="174"/>
      <c r="BC1343" s="174"/>
      <c r="BD1343" s="174"/>
      <c r="BE1343" s="174"/>
      <c r="BF1343" s="174"/>
      <c r="BG1343" s="174"/>
      <c r="BH1343" s="174"/>
      <c r="BI1343" s="174"/>
      <c r="BJ1343" s="174"/>
      <c r="BK1343" s="174"/>
      <c r="BL1343" s="174"/>
      <c r="BM1343" s="174"/>
      <c r="BN1343" s="174"/>
      <c r="BO1343" s="174"/>
      <c r="BP1343" s="174"/>
      <c r="BQ1343" s="174"/>
      <c r="BR1343" s="174"/>
      <c r="BS1343" s="174"/>
      <c r="BT1343" s="174"/>
    </row>
    <row r="1344" spans="1:72" s="177" customFormat="1">
      <c r="A1344" s="176"/>
      <c r="B1344" s="176"/>
      <c r="C1344" s="178"/>
      <c r="D1344" s="176"/>
      <c r="E1344" s="174"/>
      <c r="F1344" s="174"/>
      <c r="G1344" s="174"/>
      <c r="H1344" s="174"/>
      <c r="I1344" s="174"/>
      <c r="J1344" s="174"/>
      <c r="K1344" s="174"/>
      <c r="L1344" s="174"/>
      <c r="M1344" s="174"/>
      <c r="N1344" s="174"/>
      <c r="O1344" s="174"/>
      <c r="P1344" s="174"/>
      <c r="Q1344" s="174"/>
      <c r="R1344" s="174"/>
      <c r="S1344" s="174"/>
      <c r="T1344" s="174"/>
      <c r="U1344" s="174"/>
      <c r="V1344" s="174"/>
      <c r="W1344" s="174"/>
      <c r="X1344" s="174"/>
      <c r="Y1344" s="174"/>
      <c r="Z1344" s="174"/>
      <c r="AA1344" s="174"/>
      <c r="AB1344" s="174"/>
      <c r="AC1344" s="174"/>
      <c r="AD1344" s="174"/>
      <c r="AE1344" s="174"/>
      <c r="AF1344" s="174"/>
      <c r="AG1344" s="174"/>
      <c r="AH1344" s="174"/>
      <c r="AI1344" s="174"/>
      <c r="AJ1344" s="174"/>
      <c r="AK1344" s="174"/>
      <c r="AL1344" s="174"/>
      <c r="AM1344" s="174"/>
      <c r="AN1344" s="174"/>
      <c r="AO1344" s="174"/>
      <c r="AP1344" s="174"/>
      <c r="AQ1344" s="174"/>
      <c r="AR1344" s="174"/>
      <c r="AS1344" s="174"/>
      <c r="AT1344" s="174"/>
      <c r="AU1344" s="174"/>
      <c r="AV1344" s="174"/>
      <c r="AW1344" s="174"/>
      <c r="AX1344" s="174"/>
      <c r="AY1344" s="174"/>
      <c r="AZ1344" s="174"/>
      <c r="BA1344" s="174"/>
      <c r="BB1344" s="174"/>
      <c r="BC1344" s="174"/>
      <c r="BD1344" s="174"/>
      <c r="BE1344" s="174"/>
      <c r="BF1344" s="174"/>
      <c r="BG1344" s="174"/>
      <c r="BH1344" s="174"/>
      <c r="BI1344" s="174"/>
      <c r="BJ1344" s="174"/>
      <c r="BK1344" s="174"/>
      <c r="BL1344" s="174"/>
      <c r="BM1344" s="174"/>
      <c r="BN1344" s="174"/>
      <c r="BO1344" s="174"/>
      <c r="BP1344" s="174"/>
      <c r="BQ1344" s="174"/>
      <c r="BR1344" s="174"/>
      <c r="BS1344" s="174"/>
      <c r="BT1344" s="174"/>
    </row>
    <row r="1345" spans="1:72" s="177" customFormat="1">
      <c r="A1345" s="176"/>
      <c r="B1345" s="176"/>
      <c r="C1345" s="178"/>
      <c r="D1345" s="176"/>
      <c r="E1345" s="174"/>
      <c r="F1345" s="174"/>
      <c r="G1345" s="174"/>
      <c r="H1345" s="174"/>
      <c r="I1345" s="174"/>
      <c r="J1345" s="174"/>
      <c r="K1345" s="174"/>
      <c r="L1345" s="174"/>
      <c r="M1345" s="174"/>
      <c r="N1345" s="174"/>
      <c r="O1345" s="174"/>
      <c r="P1345" s="174"/>
      <c r="Q1345" s="174"/>
      <c r="R1345" s="174"/>
      <c r="S1345" s="174"/>
      <c r="T1345" s="174"/>
      <c r="U1345" s="174"/>
      <c r="V1345" s="174"/>
      <c r="W1345" s="174"/>
      <c r="X1345" s="174"/>
      <c r="Y1345" s="174"/>
      <c r="Z1345" s="174"/>
      <c r="AA1345" s="174"/>
      <c r="AB1345" s="174"/>
      <c r="AC1345" s="174"/>
      <c r="AD1345" s="174"/>
      <c r="AE1345" s="174"/>
      <c r="AF1345" s="174"/>
      <c r="AG1345" s="174"/>
      <c r="AH1345" s="174"/>
      <c r="AI1345" s="174"/>
      <c r="AJ1345" s="174"/>
      <c r="AK1345" s="174"/>
      <c r="AL1345" s="174"/>
      <c r="AM1345" s="174"/>
      <c r="AN1345" s="174"/>
      <c r="AO1345" s="174"/>
      <c r="AP1345" s="174"/>
      <c r="AQ1345" s="174"/>
      <c r="AR1345" s="174"/>
      <c r="AS1345" s="174"/>
      <c r="AT1345" s="174"/>
      <c r="AU1345" s="174"/>
      <c r="AV1345" s="174"/>
      <c r="AW1345" s="174"/>
      <c r="AX1345" s="174"/>
      <c r="AY1345" s="174"/>
      <c r="AZ1345" s="174"/>
      <c r="BA1345" s="174"/>
      <c r="BB1345" s="174"/>
      <c r="BC1345" s="174"/>
      <c r="BD1345" s="174"/>
      <c r="BE1345" s="174"/>
      <c r="BF1345" s="174"/>
      <c r="BG1345" s="174"/>
      <c r="BH1345" s="174"/>
      <c r="BI1345" s="174"/>
      <c r="BJ1345" s="174"/>
      <c r="BK1345" s="174"/>
      <c r="BL1345" s="174"/>
      <c r="BM1345" s="174"/>
      <c r="BN1345" s="174"/>
      <c r="BO1345" s="174"/>
      <c r="BP1345" s="174"/>
      <c r="BQ1345" s="174"/>
      <c r="BR1345" s="174"/>
      <c r="BS1345" s="174"/>
      <c r="BT1345" s="174"/>
    </row>
    <row r="1346" spans="1:72" s="177" customFormat="1">
      <c r="A1346" s="176"/>
      <c r="B1346" s="176"/>
      <c r="C1346" s="178"/>
      <c r="D1346" s="176"/>
      <c r="E1346" s="174"/>
      <c r="F1346" s="174"/>
      <c r="G1346" s="174"/>
      <c r="H1346" s="174"/>
      <c r="I1346" s="174"/>
      <c r="J1346" s="174"/>
      <c r="K1346" s="174"/>
      <c r="L1346" s="174"/>
      <c r="M1346" s="174"/>
      <c r="N1346" s="174"/>
      <c r="O1346" s="174"/>
      <c r="P1346" s="174"/>
      <c r="Q1346" s="174"/>
      <c r="R1346" s="174"/>
      <c r="S1346" s="174"/>
      <c r="T1346" s="174"/>
      <c r="U1346" s="174"/>
      <c r="V1346" s="174"/>
      <c r="W1346" s="174"/>
      <c r="X1346" s="174"/>
      <c r="Y1346" s="174"/>
      <c r="Z1346" s="174"/>
      <c r="AA1346" s="174"/>
      <c r="AB1346" s="174"/>
      <c r="AC1346" s="174"/>
      <c r="AD1346" s="174"/>
      <c r="AE1346" s="174"/>
      <c r="AF1346" s="174"/>
      <c r="AG1346" s="174"/>
      <c r="AH1346" s="174"/>
      <c r="AI1346" s="174"/>
      <c r="AJ1346" s="174"/>
      <c r="AK1346" s="174"/>
      <c r="AL1346" s="174"/>
      <c r="AM1346" s="174"/>
      <c r="AN1346" s="174"/>
      <c r="AO1346" s="174"/>
      <c r="AP1346" s="174"/>
      <c r="AQ1346" s="174"/>
      <c r="AR1346" s="174"/>
      <c r="AS1346" s="174"/>
      <c r="AT1346" s="174"/>
      <c r="AU1346" s="174"/>
      <c r="AV1346" s="174"/>
      <c r="AW1346" s="174"/>
      <c r="AX1346" s="174"/>
      <c r="AY1346" s="174"/>
      <c r="AZ1346" s="174"/>
      <c r="BA1346" s="174"/>
      <c r="BB1346" s="174"/>
      <c r="BC1346" s="174"/>
      <c r="BD1346" s="174"/>
      <c r="BE1346" s="174"/>
      <c r="BF1346" s="174"/>
      <c r="BG1346" s="174"/>
      <c r="BH1346" s="174"/>
      <c r="BI1346" s="174"/>
      <c r="BJ1346" s="174"/>
      <c r="BK1346" s="174"/>
      <c r="BL1346" s="174"/>
      <c r="BM1346" s="174"/>
      <c r="BN1346" s="174"/>
      <c r="BO1346" s="174"/>
      <c r="BP1346" s="174"/>
      <c r="BQ1346" s="174"/>
      <c r="BR1346" s="174"/>
      <c r="BS1346" s="174"/>
      <c r="BT1346" s="174"/>
    </row>
    <row r="1347" spans="1:72" s="177" customFormat="1">
      <c r="A1347" s="176"/>
      <c r="B1347" s="176"/>
      <c r="C1347" s="178"/>
      <c r="D1347" s="176"/>
      <c r="E1347" s="174"/>
      <c r="F1347" s="174"/>
      <c r="G1347" s="174"/>
      <c r="H1347" s="174"/>
      <c r="I1347" s="174"/>
      <c r="J1347" s="174"/>
      <c r="K1347" s="174"/>
      <c r="L1347" s="174"/>
      <c r="M1347" s="174"/>
      <c r="N1347" s="174"/>
      <c r="O1347" s="174"/>
      <c r="P1347" s="174"/>
      <c r="Q1347" s="174"/>
      <c r="R1347" s="174"/>
      <c r="S1347" s="174"/>
      <c r="T1347" s="174"/>
      <c r="U1347" s="174"/>
      <c r="V1347" s="174"/>
      <c r="W1347" s="174"/>
      <c r="X1347" s="174"/>
      <c r="Y1347" s="174"/>
      <c r="Z1347" s="174"/>
      <c r="AA1347" s="174"/>
      <c r="AB1347" s="174"/>
      <c r="AC1347" s="174"/>
      <c r="AD1347" s="174"/>
      <c r="AE1347" s="174"/>
      <c r="AF1347" s="174"/>
      <c r="AG1347" s="174"/>
      <c r="AH1347" s="174"/>
      <c r="AI1347" s="174"/>
      <c r="AJ1347" s="174"/>
      <c r="AK1347" s="174"/>
      <c r="AL1347" s="174"/>
      <c r="AM1347" s="174"/>
      <c r="AN1347" s="174"/>
      <c r="AO1347" s="174"/>
      <c r="AP1347" s="174"/>
      <c r="AQ1347" s="174"/>
      <c r="AR1347" s="174"/>
      <c r="AS1347" s="174"/>
      <c r="AT1347" s="174"/>
      <c r="AU1347" s="174"/>
      <c r="AV1347" s="174"/>
      <c r="AW1347" s="174"/>
      <c r="AX1347" s="174"/>
      <c r="AY1347" s="174"/>
      <c r="AZ1347" s="174"/>
      <c r="BA1347" s="174"/>
      <c r="BB1347" s="174"/>
      <c r="BC1347" s="174"/>
      <c r="BD1347" s="174"/>
      <c r="BE1347" s="174"/>
      <c r="BF1347" s="174"/>
      <c r="BG1347" s="174"/>
      <c r="BH1347" s="174"/>
      <c r="BI1347" s="174"/>
      <c r="BJ1347" s="174"/>
      <c r="BK1347" s="174"/>
      <c r="BL1347" s="174"/>
      <c r="BM1347" s="174"/>
      <c r="BN1347" s="174"/>
      <c r="BO1347" s="174"/>
      <c r="BP1347" s="174"/>
      <c r="BQ1347" s="174"/>
      <c r="BR1347" s="174"/>
      <c r="BS1347" s="174"/>
      <c r="BT1347" s="174"/>
    </row>
    <row r="1348" spans="1:72" s="177" customFormat="1">
      <c r="A1348" s="176"/>
      <c r="B1348" s="176"/>
      <c r="C1348" s="178"/>
      <c r="D1348" s="176"/>
      <c r="E1348" s="174"/>
      <c r="F1348" s="174"/>
      <c r="G1348" s="174"/>
      <c r="H1348" s="174"/>
      <c r="I1348" s="174"/>
      <c r="J1348" s="174"/>
      <c r="K1348" s="174"/>
      <c r="L1348" s="174"/>
      <c r="M1348" s="174"/>
      <c r="N1348" s="174"/>
      <c r="O1348" s="174"/>
      <c r="P1348" s="174"/>
      <c r="Q1348" s="174"/>
      <c r="R1348" s="174"/>
      <c r="S1348" s="174"/>
      <c r="T1348" s="174"/>
      <c r="U1348" s="174"/>
      <c r="V1348" s="174"/>
      <c r="W1348" s="174"/>
      <c r="X1348" s="174"/>
      <c r="Y1348" s="174"/>
      <c r="Z1348" s="174"/>
      <c r="AA1348" s="174"/>
      <c r="AB1348" s="174"/>
      <c r="AC1348" s="174"/>
      <c r="AD1348" s="174"/>
      <c r="AE1348" s="174"/>
      <c r="AF1348" s="174"/>
      <c r="AG1348" s="174"/>
      <c r="AH1348" s="174"/>
      <c r="AI1348" s="174"/>
      <c r="AJ1348" s="174"/>
      <c r="AK1348" s="174"/>
      <c r="AL1348" s="174"/>
      <c r="AM1348" s="174"/>
      <c r="AN1348" s="174"/>
      <c r="AO1348" s="174"/>
      <c r="AP1348" s="174"/>
      <c r="AQ1348" s="174"/>
      <c r="AR1348" s="174"/>
      <c r="AS1348" s="174"/>
      <c r="AT1348" s="174"/>
      <c r="AU1348" s="174"/>
      <c r="AV1348" s="174"/>
      <c r="AW1348" s="174"/>
      <c r="AX1348" s="174"/>
      <c r="AY1348" s="174"/>
      <c r="AZ1348" s="174"/>
      <c r="BA1348" s="174"/>
      <c r="BB1348" s="174"/>
      <c r="BC1348" s="174"/>
      <c r="BD1348" s="174"/>
      <c r="BE1348" s="174"/>
      <c r="BF1348" s="174"/>
      <c r="BG1348" s="174"/>
      <c r="BH1348" s="174"/>
      <c r="BI1348" s="174"/>
      <c r="BJ1348" s="174"/>
      <c r="BK1348" s="174"/>
      <c r="BL1348" s="174"/>
      <c r="BM1348" s="174"/>
      <c r="BN1348" s="174"/>
      <c r="BO1348" s="174"/>
      <c r="BP1348" s="174"/>
      <c r="BQ1348" s="174"/>
      <c r="BR1348" s="174"/>
      <c r="BS1348" s="174"/>
      <c r="BT1348" s="174"/>
    </row>
    <row r="1349" spans="1:72" s="177" customFormat="1">
      <c r="A1349" s="176"/>
      <c r="B1349" s="176"/>
      <c r="C1349" s="178"/>
      <c r="D1349" s="176"/>
      <c r="E1349" s="174"/>
      <c r="F1349" s="174"/>
      <c r="G1349" s="174"/>
      <c r="H1349" s="174"/>
      <c r="I1349" s="174"/>
      <c r="J1349" s="174"/>
      <c r="K1349" s="174"/>
      <c r="L1349" s="174"/>
      <c r="M1349" s="174"/>
      <c r="N1349" s="174"/>
      <c r="O1349" s="174"/>
      <c r="P1349" s="174"/>
      <c r="Q1349" s="174"/>
      <c r="R1349" s="174"/>
      <c r="S1349" s="174"/>
      <c r="T1349" s="174"/>
      <c r="U1349" s="174"/>
      <c r="V1349" s="174"/>
      <c r="W1349" s="174"/>
      <c r="X1349" s="174"/>
      <c r="Y1349" s="174"/>
      <c r="Z1349" s="174"/>
      <c r="AA1349" s="174"/>
      <c r="AB1349" s="174"/>
      <c r="AC1349" s="174"/>
      <c r="AD1349" s="174"/>
      <c r="AE1349" s="174"/>
      <c r="AF1349" s="174"/>
      <c r="AG1349" s="174"/>
      <c r="AH1349" s="174"/>
      <c r="AI1349" s="174"/>
      <c r="AJ1349" s="174"/>
      <c r="AK1349" s="174"/>
      <c r="AL1349" s="174"/>
      <c r="AM1349" s="174"/>
      <c r="AN1349" s="174"/>
      <c r="AO1349" s="174"/>
      <c r="AP1349" s="174"/>
      <c r="AQ1349" s="174"/>
      <c r="AR1349" s="174"/>
      <c r="AS1349" s="174"/>
      <c r="AT1349" s="174"/>
      <c r="AU1349" s="174"/>
      <c r="AV1349" s="174"/>
      <c r="AW1349" s="174"/>
      <c r="AX1349" s="174"/>
      <c r="AY1349" s="174"/>
      <c r="AZ1349" s="174"/>
      <c r="BA1349" s="174"/>
      <c r="BB1349" s="174"/>
      <c r="BC1349" s="174"/>
      <c r="BD1349" s="174"/>
      <c r="BE1349" s="174"/>
      <c r="BF1349" s="174"/>
      <c r="BG1349" s="174"/>
      <c r="BH1349" s="174"/>
      <c r="BI1349" s="174"/>
      <c r="BJ1349" s="174"/>
      <c r="BK1349" s="174"/>
      <c r="BL1349" s="174"/>
      <c r="BM1349" s="174"/>
      <c r="BN1349" s="174"/>
      <c r="BO1349" s="174"/>
      <c r="BP1349" s="174"/>
      <c r="BQ1349" s="174"/>
      <c r="BR1349" s="174"/>
      <c r="BS1349" s="174"/>
      <c r="BT1349" s="174"/>
    </row>
    <row r="1350" spans="1:72" s="177" customFormat="1">
      <c r="A1350" s="176"/>
      <c r="B1350" s="176"/>
      <c r="C1350" s="178"/>
      <c r="D1350" s="176"/>
      <c r="E1350" s="174"/>
      <c r="F1350" s="174"/>
      <c r="G1350" s="174"/>
      <c r="H1350" s="174"/>
      <c r="I1350" s="174"/>
      <c r="J1350" s="174"/>
      <c r="K1350" s="174"/>
      <c r="L1350" s="174"/>
      <c r="M1350" s="174"/>
      <c r="N1350" s="174"/>
      <c r="O1350" s="174"/>
      <c r="P1350" s="174"/>
      <c r="Q1350" s="174"/>
      <c r="R1350" s="174"/>
      <c r="S1350" s="174"/>
      <c r="T1350" s="174"/>
      <c r="U1350" s="174"/>
      <c r="V1350" s="174"/>
      <c r="W1350" s="174"/>
      <c r="X1350" s="174"/>
      <c r="Y1350" s="174"/>
      <c r="Z1350" s="174"/>
      <c r="AA1350" s="174"/>
      <c r="AB1350" s="174"/>
      <c r="AC1350" s="174"/>
      <c r="AD1350" s="174"/>
      <c r="AE1350" s="174"/>
      <c r="AF1350" s="174"/>
      <c r="AG1350" s="174"/>
      <c r="AH1350" s="174"/>
      <c r="AI1350" s="174"/>
      <c r="AJ1350" s="174"/>
      <c r="AK1350" s="174"/>
      <c r="AL1350" s="174"/>
      <c r="AM1350" s="174"/>
      <c r="AN1350" s="174"/>
      <c r="AO1350" s="174"/>
      <c r="AP1350" s="174"/>
      <c r="AQ1350" s="174"/>
      <c r="AR1350" s="174"/>
      <c r="AS1350" s="174"/>
      <c r="AT1350" s="174"/>
      <c r="AU1350" s="174"/>
      <c r="AV1350" s="174"/>
      <c r="AW1350" s="174"/>
      <c r="AX1350" s="174"/>
      <c r="AY1350" s="174"/>
      <c r="AZ1350" s="174"/>
      <c r="BA1350" s="174"/>
      <c r="BB1350" s="174"/>
      <c r="BC1350" s="174"/>
      <c r="BD1350" s="174"/>
      <c r="BE1350" s="174"/>
      <c r="BF1350" s="174"/>
      <c r="BG1350" s="174"/>
      <c r="BH1350" s="174"/>
      <c r="BI1350" s="174"/>
      <c r="BJ1350" s="174"/>
      <c r="BK1350" s="174"/>
      <c r="BL1350" s="174"/>
      <c r="BM1350" s="174"/>
      <c r="BN1350" s="174"/>
      <c r="BO1350" s="174"/>
      <c r="BP1350" s="174"/>
      <c r="BQ1350" s="174"/>
      <c r="BR1350" s="174"/>
      <c r="BS1350" s="174"/>
      <c r="BT1350" s="174"/>
    </row>
    <row r="1351" spans="1:72" s="177" customFormat="1">
      <c r="A1351" s="176"/>
      <c r="B1351" s="176"/>
      <c r="C1351" s="178"/>
      <c r="D1351" s="176"/>
      <c r="E1351" s="174"/>
      <c r="F1351" s="174"/>
      <c r="G1351" s="174"/>
      <c r="H1351" s="174"/>
      <c r="I1351" s="174"/>
      <c r="J1351" s="174"/>
      <c r="K1351" s="174"/>
      <c r="L1351" s="174"/>
      <c r="M1351" s="174"/>
      <c r="N1351" s="174"/>
      <c r="O1351" s="174"/>
      <c r="P1351" s="174"/>
      <c r="Q1351" s="174"/>
      <c r="R1351" s="174"/>
      <c r="S1351" s="174"/>
      <c r="T1351" s="174"/>
      <c r="U1351" s="174"/>
      <c r="V1351" s="174"/>
      <c r="W1351" s="174"/>
      <c r="X1351" s="174"/>
      <c r="Y1351" s="174"/>
      <c r="Z1351" s="174"/>
      <c r="AA1351" s="174"/>
      <c r="AB1351" s="174"/>
      <c r="AC1351" s="174"/>
      <c r="AD1351" s="174"/>
      <c r="AE1351" s="174"/>
      <c r="AF1351" s="174"/>
      <c r="AG1351" s="174"/>
      <c r="AH1351" s="174"/>
      <c r="AI1351" s="174"/>
      <c r="AJ1351" s="174"/>
      <c r="AK1351" s="174"/>
      <c r="AL1351" s="174"/>
      <c r="AM1351" s="174"/>
      <c r="AN1351" s="174"/>
      <c r="AO1351" s="174"/>
      <c r="AP1351" s="174"/>
      <c r="AQ1351" s="174"/>
      <c r="AR1351" s="174"/>
      <c r="AS1351" s="174"/>
      <c r="AT1351" s="174"/>
      <c r="AU1351" s="174"/>
      <c r="AV1351" s="174"/>
      <c r="AW1351" s="174"/>
      <c r="AX1351" s="174"/>
      <c r="AY1351" s="174"/>
      <c r="AZ1351" s="174"/>
      <c r="BA1351" s="174"/>
      <c r="BB1351" s="174"/>
      <c r="BC1351" s="174"/>
      <c r="BD1351" s="174"/>
      <c r="BE1351" s="174"/>
      <c r="BF1351" s="174"/>
      <c r="BG1351" s="174"/>
      <c r="BH1351" s="174"/>
      <c r="BI1351" s="174"/>
      <c r="BJ1351" s="174"/>
      <c r="BK1351" s="174"/>
      <c r="BL1351" s="174"/>
      <c r="BM1351" s="174"/>
      <c r="BN1351" s="174"/>
      <c r="BO1351" s="174"/>
      <c r="BP1351" s="174"/>
      <c r="BQ1351" s="174"/>
      <c r="BR1351" s="174"/>
      <c r="BS1351" s="174"/>
      <c r="BT1351" s="174"/>
    </row>
    <row r="1352" spans="1:72" s="177" customFormat="1">
      <c r="A1352" s="176"/>
      <c r="B1352" s="176"/>
      <c r="C1352" s="178"/>
      <c r="D1352" s="176"/>
      <c r="E1352" s="174"/>
      <c r="F1352" s="174"/>
      <c r="G1352" s="174"/>
      <c r="H1352" s="174"/>
      <c r="I1352" s="174"/>
      <c r="J1352" s="174"/>
      <c r="K1352" s="174"/>
      <c r="L1352" s="174"/>
      <c r="M1352" s="174"/>
      <c r="N1352" s="174"/>
      <c r="O1352" s="174"/>
      <c r="P1352" s="174"/>
      <c r="Q1352" s="174"/>
      <c r="R1352" s="174"/>
      <c r="S1352" s="174"/>
      <c r="T1352" s="174"/>
      <c r="U1352" s="174"/>
      <c r="V1352" s="174"/>
      <c r="W1352" s="174"/>
      <c r="X1352" s="174"/>
      <c r="Y1352" s="174"/>
      <c r="Z1352" s="174"/>
      <c r="AA1352" s="174"/>
      <c r="AB1352" s="174"/>
      <c r="AC1352" s="174"/>
      <c r="AD1352" s="174"/>
      <c r="AE1352" s="174"/>
      <c r="AF1352" s="174"/>
      <c r="AG1352" s="174"/>
      <c r="AH1352" s="174"/>
      <c r="AI1352" s="174"/>
      <c r="AJ1352" s="174"/>
      <c r="AK1352" s="174"/>
      <c r="AL1352" s="174"/>
      <c r="AM1352" s="174"/>
      <c r="AN1352" s="174"/>
      <c r="AO1352" s="174"/>
      <c r="AP1352" s="174"/>
      <c r="AQ1352" s="174"/>
      <c r="AR1352" s="174"/>
      <c r="AS1352" s="174"/>
      <c r="AT1352" s="174"/>
      <c r="AU1352" s="174"/>
      <c r="AV1352" s="174"/>
      <c r="AW1352" s="174"/>
      <c r="AX1352" s="174"/>
      <c r="AY1352" s="174"/>
      <c r="AZ1352" s="174"/>
      <c r="BA1352" s="174"/>
      <c r="BB1352" s="174"/>
      <c r="BC1352" s="174"/>
      <c r="BD1352" s="174"/>
      <c r="BE1352" s="174"/>
      <c r="BF1352" s="174"/>
      <c r="BG1352" s="174"/>
      <c r="BH1352" s="174"/>
      <c r="BI1352" s="174"/>
      <c r="BJ1352" s="174"/>
      <c r="BK1352" s="174"/>
      <c r="BL1352" s="174"/>
      <c r="BM1352" s="174"/>
      <c r="BN1352" s="174"/>
      <c r="BO1352" s="174"/>
      <c r="BP1352" s="174"/>
      <c r="BQ1352" s="174"/>
      <c r="BR1352" s="174"/>
      <c r="BS1352" s="174"/>
      <c r="BT1352" s="174"/>
    </row>
    <row r="1353" spans="1:72" s="177" customFormat="1">
      <c r="A1353" s="176"/>
      <c r="B1353" s="176"/>
      <c r="C1353" s="178"/>
      <c r="D1353" s="176"/>
      <c r="E1353" s="174"/>
      <c r="F1353" s="174"/>
      <c r="G1353" s="174"/>
      <c r="H1353" s="174"/>
      <c r="I1353" s="174"/>
      <c r="J1353" s="174"/>
      <c r="K1353" s="174"/>
      <c r="L1353" s="174"/>
      <c r="M1353" s="174"/>
      <c r="N1353" s="174"/>
      <c r="O1353" s="174"/>
      <c r="P1353" s="174"/>
      <c r="Q1353" s="174"/>
      <c r="R1353" s="174"/>
      <c r="S1353" s="174"/>
      <c r="T1353" s="174"/>
      <c r="U1353" s="174"/>
      <c r="V1353" s="174"/>
      <c r="W1353" s="174"/>
      <c r="X1353" s="174"/>
      <c r="Y1353" s="174"/>
      <c r="Z1353" s="174"/>
      <c r="AA1353" s="174"/>
      <c r="AB1353" s="174"/>
      <c r="AC1353" s="174"/>
      <c r="AD1353" s="174"/>
      <c r="AE1353" s="174"/>
      <c r="AF1353" s="174"/>
      <c r="AG1353" s="174"/>
      <c r="AH1353" s="174"/>
      <c r="AI1353" s="174"/>
      <c r="AJ1353" s="174"/>
      <c r="AK1353" s="174"/>
      <c r="AL1353" s="174"/>
      <c r="AM1353" s="174"/>
      <c r="AN1353" s="174"/>
      <c r="AO1353" s="174"/>
      <c r="AP1353" s="174"/>
      <c r="AQ1353" s="174"/>
      <c r="AR1353" s="174"/>
      <c r="AS1353" s="174"/>
      <c r="AT1353" s="174"/>
      <c r="AU1353" s="174"/>
      <c r="AV1353" s="174"/>
      <c r="AW1353" s="174"/>
      <c r="AX1353" s="174"/>
      <c r="AY1353" s="174"/>
      <c r="AZ1353" s="174"/>
      <c r="BA1353" s="174"/>
      <c r="BB1353" s="174"/>
      <c r="BC1353" s="174"/>
      <c r="BD1353" s="174"/>
      <c r="BE1353" s="174"/>
      <c r="BF1353" s="174"/>
      <c r="BG1353" s="174"/>
      <c r="BH1353" s="174"/>
      <c r="BI1353" s="174"/>
      <c r="BJ1353" s="174"/>
      <c r="BK1353" s="174"/>
      <c r="BL1353" s="174"/>
      <c r="BM1353" s="174"/>
      <c r="BN1353" s="174"/>
      <c r="BO1353" s="174"/>
      <c r="BP1353" s="174"/>
      <c r="BQ1353" s="174"/>
      <c r="BR1353" s="174"/>
      <c r="BS1353" s="174"/>
      <c r="BT1353" s="174"/>
    </row>
    <row r="1354" spans="1:72" s="177" customFormat="1">
      <c r="A1354" s="176"/>
      <c r="B1354" s="176"/>
      <c r="C1354" s="178"/>
      <c r="D1354" s="176"/>
      <c r="E1354" s="174"/>
      <c r="F1354" s="174"/>
      <c r="G1354" s="174"/>
      <c r="H1354" s="174"/>
      <c r="I1354" s="174"/>
      <c r="J1354" s="174"/>
      <c r="K1354" s="174"/>
      <c r="L1354" s="174"/>
      <c r="M1354" s="174"/>
      <c r="N1354" s="174"/>
      <c r="O1354" s="174"/>
      <c r="P1354" s="174"/>
      <c r="Q1354" s="174"/>
      <c r="R1354" s="174"/>
      <c r="S1354" s="174"/>
      <c r="T1354" s="174"/>
      <c r="U1354" s="174"/>
      <c r="V1354" s="174"/>
      <c r="W1354" s="174"/>
      <c r="X1354" s="174"/>
      <c r="Y1354" s="174"/>
      <c r="Z1354" s="174"/>
      <c r="AA1354" s="174"/>
      <c r="AB1354" s="174"/>
      <c r="AC1354" s="174"/>
      <c r="AD1354" s="174"/>
      <c r="AE1354" s="174"/>
      <c r="AF1354" s="174"/>
      <c r="AG1354" s="174"/>
      <c r="AH1354" s="174"/>
      <c r="AI1354" s="174"/>
      <c r="AJ1354" s="174"/>
      <c r="AK1354" s="174"/>
      <c r="AL1354" s="174"/>
      <c r="AM1354" s="174"/>
      <c r="AN1354" s="174"/>
      <c r="AO1354" s="174"/>
      <c r="AP1354" s="174"/>
      <c r="AQ1354" s="174"/>
      <c r="AR1354" s="174"/>
      <c r="AS1354" s="174"/>
      <c r="AT1354" s="174"/>
      <c r="AU1354" s="174"/>
      <c r="AV1354" s="174"/>
      <c r="AW1354" s="174"/>
      <c r="AX1354" s="174"/>
      <c r="AY1354" s="174"/>
      <c r="AZ1354" s="174"/>
      <c r="BA1354" s="174"/>
      <c r="BB1354" s="174"/>
      <c r="BC1354" s="174"/>
      <c r="BD1354" s="174"/>
      <c r="BE1354" s="174"/>
      <c r="BF1354" s="174"/>
      <c r="BG1354" s="174"/>
      <c r="BH1354" s="174"/>
      <c r="BI1354" s="174"/>
      <c r="BJ1354" s="174"/>
      <c r="BK1354" s="174"/>
      <c r="BL1354" s="174"/>
      <c r="BM1354" s="174"/>
      <c r="BN1354" s="174"/>
      <c r="BO1354" s="174"/>
      <c r="BP1354" s="174"/>
      <c r="BQ1354" s="174"/>
      <c r="BR1354" s="174"/>
      <c r="BS1354" s="174"/>
      <c r="BT1354" s="174"/>
    </row>
    <row r="1355" spans="1:72" s="177" customFormat="1">
      <c r="A1355" s="176"/>
      <c r="B1355" s="176"/>
      <c r="C1355" s="178"/>
      <c r="D1355" s="176"/>
      <c r="E1355" s="174"/>
      <c r="F1355" s="174"/>
      <c r="G1355" s="174"/>
      <c r="H1355" s="174"/>
      <c r="I1355" s="174"/>
      <c r="J1355" s="174"/>
      <c r="K1355" s="174"/>
      <c r="L1355" s="174"/>
      <c r="M1355" s="174"/>
      <c r="N1355" s="174"/>
      <c r="O1355" s="174"/>
      <c r="P1355" s="174"/>
      <c r="Q1355" s="174"/>
      <c r="R1355" s="174"/>
      <c r="S1355" s="174"/>
      <c r="T1355" s="174"/>
      <c r="U1355" s="174"/>
      <c r="V1355" s="174"/>
      <c r="W1355" s="174"/>
      <c r="X1355" s="174"/>
      <c r="Y1355" s="174"/>
      <c r="Z1355" s="174"/>
      <c r="AA1355" s="174"/>
      <c r="AB1355" s="174"/>
      <c r="AC1355" s="174"/>
      <c r="AD1355" s="174"/>
      <c r="AE1355" s="174"/>
      <c r="AF1355" s="174"/>
      <c r="AG1355" s="174"/>
      <c r="AH1355" s="174"/>
      <c r="AI1355" s="174"/>
      <c r="AJ1355" s="174"/>
      <c r="AK1355" s="174"/>
      <c r="AL1355" s="174"/>
      <c r="AM1355" s="174"/>
      <c r="AN1355" s="174"/>
      <c r="AO1355" s="174"/>
      <c r="AP1355" s="174"/>
      <c r="AQ1355" s="174"/>
      <c r="AR1355" s="174"/>
      <c r="AS1355" s="174"/>
      <c r="AT1355" s="174"/>
      <c r="AU1355" s="174"/>
      <c r="AV1355" s="174"/>
      <c r="AW1355" s="174"/>
      <c r="AX1355" s="174"/>
      <c r="AY1355" s="174"/>
      <c r="AZ1355" s="174"/>
      <c r="BA1355" s="174"/>
      <c r="BB1355" s="174"/>
      <c r="BC1355" s="174"/>
      <c r="BD1355" s="174"/>
      <c r="BE1355" s="174"/>
      <c r="BF1355" s="174"/>
      <c r="BG1355" s="174"/>
      <c r="BH1355" s="174"/>
      <c r="BI1355" s="174"/>
      <c r="BJ1355" s="174"/>
      <c r="BK1355" s="174"/>
      <c r="BL1355" s="174"/>
      <c r="BM1355" s="174"/>
      <c r="BN1355" s="174"/>
      <c r="BO1355" s="174"/>
      <c r="BP1355" s="174"/>
      <c r="BQ1355" s="174"/>
      <c r="BR1355" s="174"/>
      <c r="BS1355" s="174"/>
      <c r="BT1355" s="174"/>
    </row>
    <row r="1356" spans="1:72" s="177" customFormat="1">
      <c r="A1356" s="176"/>
      <c r="B1356" s="176"/>
      <c r="C1356" s="178"/>
      <c r="D1356" s="176"/>
      <c r="E1356" s="174"/>
      <c r="F1356" s="174"/>
      <c r="G1356" s="174"/>
      <c r="H1356" s="174"/>
      <c r="I1356" s="174"/>
      <c r="J1356" s="174"/>
      <c r="K1356" s="174"/>
      <c r="L1356" s="174"/>
      <c r="M1356" s="174"/>
      <c r="N1356" s="174"/>
      <c r="O1356" s="174"/>
      <c r="P1356" s="174"/>
      <c r="Q1356" s="174"/>
      <c r="R1356" s="174"/>
      <c r="S1356" s="174"/>
      <c r="T1356" s="174"/>
      <c r="U1356" s="174"/>
      <c r="V1356" s="174"/>
      <c r="W1356" s="174"/>
      <c r="X1356" s="174"/>
      <c r="Y1356" s="174"/>
      <c r="Z1356" s="174"/>
      <c r="AA1356" s="174"/>
      <c r="AB1356" s="174"/>
      <c r="AC1356" s="174"/>
      <c r="AD1356" s="174"/>
      <c r="AE1356" s="174"/>
      <c r="AF1356" s="174"/>
      <c r="AG1356" s="174"/>
      <c r="AH1356" s="174"/>
      <c r="AI1356" s="174"/>
      <c r="AJ1356" s="174"/>
      <c r="AK1356" s="174"/>
      <c r="AL1356" s="174"/>
      <c r="AM1356" s="174"/>
      <c r="AN1356" s="174"/>
      <c r="AO1356" s="174"/>
      <c r="AP1356" s="174"/>
      <c r="AQ1356" s="174"/>
      <c r="AR1356" s="174"/>
      <c r="AS1356" s="174"/>
      <c r="AT1356" s="174"/>
      <c r="AU1356" s="174"/>
      <c r="AV1356" s="174"/>
      <c r="AW1356" s="174"/>
      <c r="AX1356" s="174"/>
      <c r="AY1356" s="174"/>
      <c r="AZ1356" s="174"/>
      <c r="BA1356" s="174"/>
      <c r="BB1356" s="174"/>
      <c r="BC1356" s="174"/>
      <c r="BD1356" s="174"/>
      <c r="BE1356" s="174"/>
      <c r="BF1356" s="174"/>
      <c r="BG1356" s="174"/>
      <c r="BH1356" s="174"/>
      <c r="BI1356" s="174"/>
      <c r="BJ1356" s="174"/>
      <c r="BK1356" s="174"/>
      <c r="BL1356" s="174"/>
      <c r="BM1356" s="174"/>
      <c r="BN1356" s="174"/>
      <c r="BO1356" s="174"/>
      <c r="BP1356" s="174"/>
      <c r="BQ1356" s="174"/>
      <c r="BR1356" s="174"/>
      <c r="BS1356" s="174"/>
      <c r="BT1356" s="174"/>
    </row>
    <row r="1357" spans="1:72" s="177" customFormat="1">
      <c r="A1357" s="176"/>
      <c r="B1357" s="176"/>
      <c r="C1357" s="178"/>
      <c r="D1357" s="176"/>
      <c r="E1357" s="174"/>
      <c r="F1357" s="174"/>
      <c r="G1357" s="174"/>
      <c r="H1357" s="174"/>
      <c r="I1357" s="174"/>
      <c r="J1357" s="174"/>
      <c r="K1357" s="174"/>
      <c r="L1357" s="174"/>
      <c r="M1357" s="174"/>
      <c r="N1357" s="174"/>
      <c r="O1357" s="174"/>
      <c r="P1357" s="174"/>
      <c r="Q1357" s="174"/>
      <c r="R1357" s="174"/>
      <c r="S1357" s="174"/>
      <c r="T1357" s="174"/>
      <c r="U1357" s="174"/>
      <c r="V1357" s="174"/>
      <c r="W1357" s="174"/>
      <c r="X1357" s="174"/>
      <c r="Y1357" s="174"/>
      <c r="Z1357" s="174"/>
      <c r="AA1357" s="174"/>
      <c r="AB1357" s="174"/>
      <c r="AC1357" s="174"/>
      <c r="AD1357" s="174"/>
      <c r="AE1357" s="174"/>
      <c r="AF1357" s="174"/>
      <c r="AG1357" s="174"/>
      <c r="AH1357" s="174"/>
      <c r="AI1357" s="174"/>
      <c r="AJ1357" s="174"/>
      <c r="AK1357" s="174"/>
      <c r="AL1357" s="174"/>
      <c r="AM1357" s="174"/>
      <c r="AN1357" s="174"/>
      <c r="AO1357" s="174"/>
      <c r="AP1357" s="174"/>
      <c r="AQ1357" s="174"/>
      <c r="AR1357" s="174"/>
      <c r="AS1357" s="174"/>
      <c r="AT1357" s="174"/>
      <c r="AU1357" s="174"/>
      <c r="AV1357" s="174"/>
      <c r="AW1357" s="174"/>
      <c r="AX1357" s="174"/>
      <c r="AY1357" s="174"/>
      <c r="AZ1357" s="174"/>
      <c r="BA1357" s="174"/>
      <c r="BB1357" s="174"/>
      <c r="BC1357" s="174"/>
      <c r="BD1357" s="174"/>
      <c r="BE1357" s="174"/>
      <c r="BF1357" s="174"/>
      <c r="BG1357" s="174"/>
      <c r="BH1357" s="174"/>
      <c r="BI1357" s="174"/>
      <c r="BJ1357" s="174"/>
      <c r="BK1357" s="174"/>
      <c r="BL1357" s="174"/>
      <c r="BM1357" s="174"/>
      <c r="BN1357" s="174"/>
      <c r="BO1357" s="174"/>
      <c r="BP1357" s="174"/>
      <c r="BQ1357" s="174"/>
      <c r="BR1357" s="174"/>
      <c r="BS1357" s="174"/>
      <c r="BT1357" s="174"/>
    </row>
    <row r="1358" spans="1:72" s="177" customFormat="1">
      <c r="A1358" s="176"/>
      <c r="B1358" s="176"/>
      <c r="C1358" s="178"/>
      <c r="D1358" s="176"/>
      <c r="E1358" s="174"/>
      <c r="F1358" s="174"/>
      <c r="G1358" s="174"/>
      <c r="H1358" s="174"/>
      <c r="I1358" s="174"/>
      <c r="J1358" s="174"/>
      <c r="K1358" s="174"/>
      <c r="L1358" s="174"/>
      <c r="M1358" s="174"/>
      <c r="N1358" s="174"/>
      <c r="O1358" s="174"/>
      <c r="P1358" s="174"/>
      <c r="Q1358" s="174"/>
      <c r="R1358" s="174"/>
      <c r="S1358" s="174"/>
      <c r="T1358" s="174"/>
      <c r="U1358" s="174"/>
      <c r="V1358" s="174"/>
      <c r="W1358" s="174"/>
      <c r="X1358" s="174"/>
      <c r="Y1358" s="174"/>
      <c r="Z1358" s="174"/>
      <c r="AA1358" s="174"/>
      <c r="AB1358" s="174"/>
      <c r="AC1358" s="174"/>
      <c r="AD1358" s="174"/>
      <c r="AE1358" s="174"/>
      <c r="AF1358" s="174"/>
      <c r="AG1358" s="174"/>
      <c r="AH1358" s="174"/>
      <c r="AI1358" s="174"/>
      <c r="AJ1358" s="174"/>
      <c r="AK1358" s="174"/>
      <c r="AL1358" s="174"/>
      <c r="AM1358" s="174"/>
      <c r="AN1358" s="174"/>
      <c r="AO1358" s="174"/>
      <c r="AP1358" s="174"/>
      <c r="AQ1358" s="174"/>
      <c r="AR1358" s="174"/>
      <c r="AS1358" s="174"/>
      <c r="AT1358" s="174"/>
      <c r="AU1358" s="174"/>
      <c r="AV1358" s="174"/>
      <c r="AW1358" s="174"/>
      <c r="AX1358" s="174"/>
      <c r="AY1358" s="174"/>
      <c r="AZ1358" s="174"/>
      <c r="BA1358" s="174"/>
      <c r="BB1358" s="174"/>
      <c r="BC1358" s="174"/>
      <c r="BD1358" s="174"/>
      <c r="BE1358" s="174"/>
      <c r="BF1358" s="174"/>
      <c r="BG1358" s="174"/>
      <c r="BH1358" s="174"/>
      <c r="BI1358" s="174"/>
      <c r="BJ1358" s="174"/>
      <c r="BK1358" s="174"/>
      <c r="BL1358" s="174"/>
      <c r="BM1358" s="174"/>
      <c r="BN1358" s="174"/>
      <c r="BO1358" s="174"/>
      <c r="BP1358" s="174"/>
      <c r="BQ1358" s="174"/>
      <c r="BR1358" s="174"/>
      <c r="BS1358" s="174"/>
      <c r="BT1358" s="174"/>
    </row>
    <row r="1359" spans="1:72" s="177" customFormat="1">
      <c r="A1359" s="176"/>
      <c r="B1359" s="176"/>
      <c r="C1359" s="178"/>
      <c r="D1359" s="176"/>
      <c r="E1359" s="174"/>
      <c r="F1359" s="174"/>
      <c r="G1359" s="174"/>
      <c r="H1359" s="174"/>
      <c r="I1359" s="174"/>
      <c r="J1359" s="174"/>
      <c r="K1359" s="174"/>
      <c r="L1359" s="174"/>
      <c r="M1359" s="174"/>
      <c r="N1359" s="174"/>
      <c r="O1359" s="174"/>
      <c r="P1359" s="174"/>
      <c r="Q1359" s="174"/>
      <c r="R1359" s="174"/>
      <c r="S1359" s="174"/>
      <c r="T1359" s="174"/>
      <c r="U1359" s="174"/>
      <c r="V1359" s="174"/>
      <c r="W1359" s="174"/>
      <c r="X1359" s="174"/>
      <c r="Y1359" s="174"/>
      <c r="Z1359" s="174"/>
      <c r="AA1359" s="174"/>
      <c r="AB1359" s="174"/>
      <c r="AC1359" s="174"/>
      <c r="AD1359" s="174"/>
      <c r="AE1359" s="174"/>
      <c r="AF1359" s="174"/>
      <c r="AG1359" s="174"/>
      <c r="AH1359" s="174"/>
      <c r="AI1359" s="174"/>
      <c r="AJ1359" s="174"/>
      <c r="AK1359" s="174"/>
      <c r="AL1359" s="174"/>
      <c r="AM1359" s="174"/>
      <c r="AN1359" s="174"/>
      <c r="AO1359" s="174"/>
      <c r="AP1359" s="174"/>
      <c r="AQ1359" s="174"/>
      <c r="AR1359" s="174"/>
      <c r="AS1359" s="174"/>
      <c r="AT1359" s="174"/>
      <c r="AU1359" s="174"/>
      <c r="AV1359" s="174"/>
      <c r="AW1359" s="174"/>
      <c r="AX1359" s="174"/>
      <c r="AY1359" s="174"/>
      <c r="AZ1359" s="174"/>
      <c r="BA1359" s="174"/>
      <c r="BB1359" s="174"/>
      <c r="BC1359" s="174"/>
      <c r="BD1359" s="174"/>
      <c r="BE1359" s="174"/>
      <c r="BF1359" s="174"/>
      <c r="BG1359" s="174"/>
      <c r="BH1359" s="174"/>
      <c r="BI1359" s="174"/>
      <c r="BJ1359" s="174"/>
      <c r="BK1359" s="174"/>
      <c r="BL1359" s="174"/>
      <c r="BM1359" s="174"/>
      <c r="BN1359" s="174"/>
      <c r="BO1359" s="174"/>
      <c r="BP1359" s="174"/>
      <c r="BQ1359" s="174"/>
      <c r="BR1359" s="174"/>
      <c r="BS1359" s="174"/>
      <c r="BT1359" s="174"/>
    </row>
    <row r="1360" spans="1:72" s="177" customFormat="1">
      <c r="A1360" s="176"/>
      <c r="B1360" s="176"/>
      <c r="C1360" s="178"/>
      <c r="D1360" s="176"/>
      <c r="E1360" s="174"/>
      <c r="F1360" s="174"/>
      <c r="G1360" s="174"/>
      <c r="H1360" s="174"/>
      <c r="I1360" s="174"/>
      <c r="J1360" s="174"/>
      <c r="K1360" s="174"/>
      <c r="L1360" s="174"/>
      <c r="M1360" s="174"/>
      <c r="N1360" s="174"/>
      <c r="O1360" s="174"/>
      <c r="P1360" s="174"/>
      <c r="Q1360" s="174"/>
      <c r="R1360" s="174"/>
      <c r="S1360" s="174"/>
      <c r="T1360" s="174"/>
      <c r="U1360" s="174"/>
      <c r="V1360" s="174"/>
      <c r="W1360" s="174"/>
      <c r="X1360" s="174"/>
      <c r="Y1360" s="174"/>
      <c r="Z1360" s="174"/>
      <c r="AA1360" s="174"/>
      <c r="AB1360" s="174"/>
      <c r="AC1360" s="174"/>
      <c r="AD1360" s="174"/>
      <c r="AE1360" s="174"/>
      <c r="AF1360" s="174"/>
      <c r="AG1360" s="174"/>
      <c r="AH1360" s="174"/>
      <c r="AI1360" s="174"/>
      <c r="AJ1360" s="174"/>
      <c r="AK1360" s="174"/>
      <c r="AL1360" s="174"/>
      <c r="AM1360" s="174"/>
      <c r="AN1360" s="174"/>
      <c r="AO1360" s="174"/>
      <c r="AP1360" s="174"/>
      <c r="AQ1360" s="174"/>
      <c r="AR1360" s="174"/>
      <c r="AS1360" s="174"/>
      <c r="AT1360" s="174"/>
      <c r="AU1360" s="174"/>
      <c r="AV1360" s="174"/>
      <c r="AW1360" s="174"/>
      <c r="AX1360" s="174"/>
      <c r="AY1360" s="174"/>
      <c r="AZ1360" s="174"/>
      <c r="BA1360" s="174"/>
      <c r="BB1360" s="174"/>
      <c r="BC1360" s="174"/>
      <c r="BD1360" s="174"/>
      <c r="BE1360" s="174"/>
      <c r="BF1360" s="174"/>
      <c r="BG1360" s="174"/>
      <c r="BH1360" s="174"/>
      <c r="BI1360" s="174"/>
      <c r="BJ1360" s="174"/>
      <c r="BK1360" s="174"/>
      <c r="BL1360" s="174"/>
      <c r="BM1360" s="174"/>
      <c r="BN1360" s="174"/>
      <c r="BO1360" s="174"/>
      <c r="BP1360" s="174"/>
      <c r="BQ1360" s="174"/>
      <c r="BR1360" s="174"/>
      <c r="BS1360" s="174"/>
      <c r="BT1360" s="174"/>
    </row>
    <row r="1361" spans="1:72" s="177" customFormat="1">
      <c r="A1361" s="176"/>
      <c r="B1361" s="176"/>
      <c r="C1361" s="178"/>
      <c r="D1361" s="176"/>
      <c r="E1361" s="174"/>
      <c r="F1361" s="174"/>
      <c r="G1361" s="174"/>
      <c r="H1361" s="174"/>
      <c r="I1361" s="174"/>
      <c r="J1361" s="174"/>
      <c r="K1361" s="174"/>
      <c r="L1361" s="174"/>
      <c r="M1361" s="174"/>
      <c r="N1361" s="174"/>
      <c r="O1361" s="174"/>
      <c r="P1361" s="174"/>
      <c r="Q1361" s="174"/>
      <c r="R1361" s="174"/>
      <c r="S1361" s="174"/>
      <c r="T1361" s="174"/>
      <c r="U1361" s="174"/>
      <c r="V1361" s="174"/>
      <c r="W1361" s="174"/>
      <c r="X1361" s="174"/>
      <c r="Y1361" s="174"/>
      <c r="Z1361" s="174"/>
      <c r="AA1361" s="174"/>
      <c r="AB1361" s="174"/>
      <c r="AC1361" s="174"/>
      <c r="AD1361" s="174"/>
      <c r="AE1361" s="174"/>
      <c r="AF1361" s="174"/>
      <c r="AG1361" s="174"/>
      <c r="AH1361" s="174"/>
      <c r="AI1361" s="174"/>
      <c r="AJ1361" s="174"/>
      <c r="AK1361" s="174"/>
      <c r="AL1361" s="174"/>
      <c r="AM1361" s="174"/>
      <c r="AN1361" s="174"/>
      <c r="AO1361" s="174"/>
      <c r="AP1361" s="174"/>
      <c r="AQ1361" s="174"/>
      <c r="AR1361" s="174"/>
      <c r="AS1361" s="174"/>
      <c r="AT1361" s="174"/>
      <c r="AU1361" s="174"/>
      <c r="AV1361" s="174"/>
      <c r="AW1361" s="174"/>
      <c r="AX1361" s="174"/>
      <c r="AY1361" s="174"/>
      <c r="AZ1361" s="174"/>
      <c r="BA1361" s="174"/>
      <c r="BB1361" s="174"/>
      <c r="BC1361" s="174"/>
      <c r="BD1361" s="174"/>
      <c r="BE1361" s="174"/>
      <c r="BF1361" s="174"/>
      <c r="BG1361" s="174"/>
      <c r="BH1361" s="174"/>
      <c r="BI1361" s="174"/>
      <c r="BJ1361" s="174"/>
      <c r="BK1361" s="174"/>
      <c r="BL1361" s="174"/>
      <c r="BM1361" s="174"/>
      <c r="BN1361" s="174"/>
      <c r="BO1361" s="174"/>
      <c r="BP1361" s="174"/>
      <c r="BQ1361" s="174"/>
      <c r="BR1361" s="174"/>
      <c r="BS1361" s="174"/>
      <c r="BT1361" s="174"/>
    </row>
    <row r="1362" spans="1:72" s="177" customFormat="1">
      <c r="A1362" s="176"/>
      <c r="B1362" s="176"/>
      <c r="C1362" s="178"/>
      <c r="D1362" s="176"/>
      <c r="E1362" s="174"/>
      <c r="F1362" s="174"/>
      <c r="G1362" s="174"/>
      <c r="H1362" s="174"/>
      <c r="I1362" s="174"/>
      <c r="J1362" s="174"/>
      <c r="K1362" s="174"/>
      <c r="L1362" s="174"/>
      <c r="M1362" s="174"/>
      <c r="N1362" s="174"/>
      <c r="O1362" s="174"/>
      <c r="P1362" s="174"/>
      <c r="Q1362" s="174"/>
      <c r="R1362" s="174"/>
      <c r="S1362" s="174"/>
      <c r="T1362" s="174"/>
      <c r="U1362" s="174"/>
      <c r="V1362" s="174"/>
      <c r="W1362" s="174"/>
      <c r="X1362" s="174"/>
      <c r="Y1362" s="174"/>
      <c r="Z1362" s="174"/>
      <c r="AA1362" s="174"/>
      <c r="AB1362" s="174"/>
      <c r="AC1362" s="174"/>
      <c r="AD1362" s="174"/>
      <c r="AE1362" s="174"/>
      <c r="AF1362" s="174"/>
      <c r="AG1362" s="174"/>
      <c r="AH1362" s="174"/>
      <c r="AI1362" s="174"/>
      <c r="AJ1362" s="174"/>
      <c r="AK1362" s="174"/>
      <c r="AL1362" s="174"/>
      <c r="AM1362" s="174"/>
      <c r="AN1362" s="174"/>
      <c r="AO1362" s="174"/>
      <c r="AP1362" s="174"/>
      <c r="AQ1362" s="174"/>
      <c r="AR1362" s="174"/>
      <c r="AS1362" s="174"/>
      <c r="AT1362" s="174"/>
      <c r="AU1362" s="174"/>
      <c r="AV1362" s="174"/>
      <c r="AW1362" s="174"/>
      <c r="AX1362" s="174"/>
      <c r="AY1362" s="174"/>
      <c r="AZ1362" s="174"/>
      <c r="BA1362" s="174"/>
      <c r="BB1362" s="174"/>
      <c r="BC1362" s="174"/>
      <c r="BD1362" s="174"/>
      <c r="BE1362" s="174"/>
      <c r="BF1362" s="174"/>
      <c r="BG1362" s="174"/>
      <c r="BH1362" s="174"/>
      <c r="BI1362" s="174"/>
      <c r="BJ1362" s="174"/>
      <c r="BK1362" s="174"/>
      <c r="BL1362" s="174"/>
      <c r="BM1362" s="174"/>
      <c r="BN1362" s="174"/>
      <c r="BO1362" s="174"/>
      <c r="BP1362" s="174"/>
      <c r="BQ1362" s="174"/>
      <c r="BR1362" s="174"/>
      <c r="BS1362" s="174"/>
      <c r="BT1362" s="174"/>
    </row>
    <row r="1363" spans="1:72" s="177" customFormat="1">
      <c r="A1363" s="176"/>
      <c r="B1363" s="176"/>
      <c r="C1363" s="178"/>
      <c r="D1363" s="176"/>
      <c r="E1363" s="174"/>
      <c r="F1363" s="174"/>
      <c r="G1363" s="174"/>
      <c r="H1363" s="174"/>
      <c r="I1363" s="174"/>
      <c r="J1363" s="174"/>
      <c r="K1363" s="174"/>
      <c r="L1363" s="174"/>
      <c r="M1363" s="174"/>
      <c r="N1363" s="174"/>
      <c r="O1363" s="174"/>
      <c r="P1363" s="174"/>
      <c r="Q1363" s="174"/>
      <c r="R1363" s="174"/>
      <c r="S1363" s="174"/>
      <c r="T1363" s="174"/>
      <c r="U1363" s="174"/>
      <c r="V1363" s="174"/>
      <c r="W1363" s="174"/>
      <c r="X1363" s="174"/>
      <c r="Y1363" s="174"/>
      <c r="Z1363" s="174"/>
      <c r="AA1363" s="174"/>
      <c r="AB1363" s="174"/>
      <c r="AC1363" s="174"/>
      <c r="AD1363" s="174"/>
      <c r="AE1363" s="174"/>
      <c r="AF1363" s="174"/>
      <c r="AG1363" s="174"/>
      <c r="AH1363" s="174"/>
      <c r="AI1363" s="174"/>
      <c r="AJ1363" s="174"/>
      <c r="AK1363" s="174"/>
      <c r="AL1363" s="174"/>
      <c r="AM1363" s="174"/>
      <c r="AN1363" s="174"/>
      <c r="AO1363" s="174"/>
      <c r="AP1363" s="174"/>
      <c r="AQ1363" s="174"/>
      <c r="AR1363" s="174"/>
      <c r="AS1363" s="174"/>
      <c r="AT1363" s="174"/>
      <c r="AU1363" s="174"/>
      <c r="AV1363" s="174"/>
      <c r="AW1363" s="174"/>
      <c r="AX1363" s="174"/>
      <c r="AY1363" s="174"/>
      <c r="AZ1363" s="174"/>
      <c r="BA1363" s="174"/>
      <c r="BB1363" s="174"/>
      <c r="BC1363" s="174"/>
      <c r="BD1363" s="174"/>
      <c r="BE1363" s="174"/>
      <c r="BF1363" s="174"/>
      <c r="BG1363" s="174"/>
      <c r="BH1363" s="174"/>
      <c r="BI1363" s="174"/>
      <c r="BJ1363" s="174"/>
      <c r="BK1363" s="174"/>
      <c r="BL1363" s="174"/>
      <c r="BM1363" s="174"/>
      <c r="BN1363" s="174"/>
      <c r="BO1363" s="174"/>
      <c r="BP1363" s="174"/>
      <c r="BQ1363" s="174"/>
      <c r="BR1363" s="174"/>
      <c r="BS1363" s="174"/>
      <c r="BT1363" s="174"/>
    </row>
    <row r="1364" spans="1:72" s="177" customFormat="1">
      <c r="A1364" s="176"/>
      <c r="B1364" s="176"/>
      <c r="C1364" s="178"/>
      <c r="D1364" s="176"/>
      <c r="E1364" s="174"/>
      <c r="F1364" s="174"/>
      <c r="G1364" s="174"/>
      <c r="H1364" s="174"/>
      <c r="I1364" s="174"/>
      <c r="J1364" s="174"/>
      <c r="K1364" s="174"/>
      <c r="L1364" s="174"/>
      <c r="M1364" s="174"/>
      <c r="N1364" s="174"/>
      <c r="O1364" s="174"/>
      <c r="P1364" s="174"/>
      <c r="Q1364" s="174"/>
      <c r="R1364" s="174"/>
      <c r="S1364" s="174"/>
      <c r="T1364" s="174"/>
      <c r="U1364" s="174"/>
      <c r="V1364" s="174"/>
      <c r="W1364" s="174"/>
      <c r="X1364" s="174"/>
      <c r="Y1364" s="174"/>
      <c r="Z1364" s="174"/>
      <c r="AA1364" s="174"/>
      <c r="AB1364" s="174"/>
      <c r="AC1364" s="174"/>
      <c r="AD1364" s="174"/>
      <c r="AE1364" s="174"/>
      <c r="AF1364" s="174"/>
      <c r="AG1364" s="174"/>
      <c r="AH1364" s="174"/>
      <c r="AI1364" s="174"/>
      <c r="AJ1364" s="174"/>
      <c r="AK1364" s="174"/>
      <c r="AL1364" s="174"/>
      <c r="AM1364" s="174"/>
      <c r="AN1364" s="174"/>
      <c r="AO1364" s="174"/>
      <c r="AP1364" s="174"/>
      <c r="AQ1364" s="174"/>
      <c r="AR1364" s="174"/>
      <c r="AS1364" s="174"/>
      <c r="AT1364" s="174"/>
      <c r="AU1364" s="174"/>
      <c r="AV1364" s="174"/>
      <c r="AW1364" s="174"/>
      <c r="AX1364" s="174"/>
      <c r="AY1364" s="174"/>
      <c r="AZ1364" s="174"/>
      <c r="BA1364" s="174"/>
      <c r="BB1364" s="174"/>
      <c r="BC1364" s="174"/>
      <c r="BD1364" s="174"/>
      <c r="BE1364" s="174"/>
      <c r="BF1364" s="174"/>
      <c r="BG1364" s="174"/>
      <c r="BH1364" s="174"/>
      <c r="BI1364" s="174"/>
      <c r="BJ1364" s="174"/>
      <c r="BK1364" s="174"/>
      <c r="BL1364" s="174"/>
      <c r="BM1364" s="174"/>
      <c r="BN1364" s="174"/>
      <c r="BO1364" s="174"/>
      <c r="BP1364" s="174"/>
      <c r="BQ1364" s="174"/>
      <c r="BR1364" s="174"/>
      <c r="BS1364" s="174"/>
      <c r="BT1364" s="174"/>
    </row>
    <row r="1365" spans="1:72" s="177" customFormat="1">
      <c r="A1365" s="176"/>
      <c r="B1365" s="176"/>
      <c r="C1365" s="178"/>
      <c r="D1365" s="176"/>
      <c r="E1365" s="174"/>
      <c r="F1365" s="174"/>
      <c r="G1365" s="174"/>
      <c r="H1365" s="174"/>
      <c r="I1365" s="174"/>
      <c r="J1365" s="174"/>
      <c r="K1365" s="174"/>
      <c r="L1365" s="174"/>
      <c r="M1365" s="174"/>
      <c r="N1365" s="174"/>
      <c r="O1365" s="174"/>
      <c r="P1365" s="174"/>
      <c r="Q1365" s="174"/>
      <c r="R1365" s="174"/>
      <c r="S1365" s="174"/>
      <c r="T1365" s="174"/>
      <c r="U1365" s="174"/>
      <c r="V1365" s="174"/>
      <c r="W1365" s="174"/>
      <c r="X1365" s="174"/>
      <c r="Y1365" s="174"/>
      <c r="Z1365" s="174"/>
      <c r="AA1365" s="174"/>
      <c r="AB1365" s="174"/>
      <c r="AC1365" s="174"/>
      <c r="AD1365" s="174"/>
      <c r="AE1365" s="174"/>
      <c r="AF1365" s="174"/>
      <c r="AG1365" s="174"/>
      <c r="AH1365" s="174"/>
      <c r="AI1365" s="174"/>
      <c r="AJ1365" s="174"/>
      <c r="AK1365" s="174"/>
      <c r="AL1365" s="174"/>
      <c r="AM1365" s="174"/>
      <c r="AN1365" s="174"/>
      <c r="AO1365" s="174"/>
      <c r="AP1365" s="174"/>
      <c r="AQ1365" s="174"/>
      <c r="AR1365" s="174"/>
      <c r="AS1365" s="174"/>
      <c r="AT1365" s="174"/>
      <c r="AU1365" s="174"/>
      <c r="AV1365" s="174"/>
      <c r="AW1365" s="174"/>
      <c r="AX1365" s="174"/>
      <c r="AY1365" s="174"/>
      <c r="AZ1365" s="174"/>
      <c r="BA1365" s="174"/>
      <c r="BB1365" s="174"/>
      <c r="BC1365" s="174"/>
      <c r="BD1365" s="174"/>
      <c r="BE1365" s="174"/>
      <c r="BF1365" s="174"/>
      <c r="BG1365" s="174"/>
      <c r="BH1365" s="174"/>
      <c r="BI1365" s="174"/>
      <c r="BJ1365" s="174"/>
      <c r="BK1365" s="174"/>
      <c r="BL1365" s="174"/>
      <c r="BM1365" s="174"/>
      <c r="BN1365" s="174"/>
      <c r="BO1365" s="174"/>
      <c r="BP1365" s="174"/>
      <c r="BQ1365" s="174"/>
      <c r="BR1365" s="174"/>
      <c r="BS1365" s="174"/>
      <c r="BT1365" s="174"/>
    </row>
    <row r="1366" spans="1:72" s="177" customFormat="1">
      <c r="A1366" s="176"/>
      <c r="B1366" s="176"/>
      <c r="C1366" s="178"/>
      <c r="D1366" s="176"/>
      <c r="E1366" s="174"/>
      <c r="F1366" s="174"/>
      <c r="G1366" s="174"/>
      <c r="H1366" s="174"/>
      <c r="I1366" s="174"/>
      <c r="J1366" s="174"/>
      <c r="K1366" s="174"/>
      <c r="L1366" s="174"/>
      <c r="M1366" s="174"/>
      <c r="N1366" s="174"/>
      <c r="O1366" s="174"/>
      <c r="P1366" s="174"/>
      <c r="Q1366" s="174"/>
      <c r="R1366" s="174"/>
      <c r="S1366" s="174"/>
      <c r="T1366" s="174"/>
      <c r="U1366" s="174"/>
      <c r="V1366" s="174"/>
      <c r="W1366" s="174"/>
      <c r="X1366" s="174"/>
      <c r="Y1366" s="174"/>
      <c r="Z1366" s="174"/>
      <c r="AA1366" s="174"/>
      <c r="AB1366" s="174"/>
      <c r="AC1366" s="174"/>
      <c r="AD1366" s="174"/>
      <c r="AE1366" s="174"/>
      <c r="AF1366" s="174"/>
      <c r="AG1366" s="174"/>
      <c r="AH1366" s="174"/>
      <c r="AI1366" s="174"/>
      <c r="AJ1366" s="174"/>
      <c r="AK1366" s="174"/>
      <c r="AL1366" s="174"/>
      <c r="AM1366" s="174"/>
      <c r="AN1366" s="174"/>
      <c r="AO1366" s="174"/>
      <c r="AP1366" s="174"/>
      <c r="AQ1366" s="174"/>
      <c r="AR1366" s="174"/>
      <c r="AS1366" s="174"/>
      <c r="AT1366" s="174"/>
      <c r="AU1366" s="174"/>
      <c r="AV1366" s="174"/>
      <c r="AW1366" s="174"/>
      <c r="AX1366" s="174"/>
      <c r="AY1366" s="174"/>
      <c r="AZ1366" s="174"/>
      <c r="BA1366" s="174"/>
      <c r="BB1366" s="174"/>
      <c r="BC1366" s="174"/>
      <c r="BD1366" s="174"/>
      <c r="BE1366" s="174"/>
      <c r="BF1366" s="174"/>
      <c r="BG1366" s="174"/>
      <c r="BH1366" s="174"/>
      <c r="BI1366" s="174"/>
      <c r="BJ1366" s="174"/>
      <c r="BK1366" s="174"/>
      <c r="BL1366" s="174"/>
      <c r="BM1366" s="174"/>
      <c r="BN1366" s="174"/>
      <c r="BO1366" s="174"/>
      <c r="BP1366" s="174"/>
      <c r="BQ1366" s="174"/>
      <c r="BR1366" s="174"/>
      <c r="BS1366" s="174"/>
      <c r="BT1366" s="174"/>
    </row>
    <row r="1367" spans="1:72" s="177" customFormat="1">
      <c r="A1367" s="176"/>
      <c r="B1367" s="176"/>
      <c r="C1367" s="178"/>
      <c r="D1367" s="176"/>
      <c r="E1367" s="174"/>
      <c r="F1367" s="174"/>
      <c r="G1367" s="174"/>
      <c r="H1367" s="174"/>
      <c r="I1367" s="174"/>
      <c r="J1367" s="174"/>
      <c r="K1367" s="174"/>
      <c r="L1367" s="174"/>
      <c r="M1367" s="174"/>
      <c r="N1367" s="174"/>
      <c r="O1367" s="174"/>
      <c r="P1367" s="174"/>
      <c r="Q1367" s="174"/>
      <c r="R1367" s="174"/>
      <c r="S1367" s="174"/>
      <c r="T1367" s="174"/>
      <c r="U1367" s="174"/>
      <c r="V1367" s="174"/>
      <c r="W1367" s="174"/>
      <c r="X1367" s="174"/>
      <c r="Y1367" s="174"/>
      <c r="Z1367" s="174"/>
      <c r="AA1367" s="174"/>
      <c r="AB1367" s="174"/>
      <c r="AC1367" s="174"/>
      <c r="AD1367" s="174"/>
      <c r="AE1367" s="174"/>
      <c r="AF1367" s="174"/>
      <c r="AG1367" s="174"/>
      <c r="AH1367" s="174"/>
      <c r="AI1367" s="174"/>
      <c r="AJ1367" s="174"/>
      <c r="AK1367" s="174"/>
      <c r="AL1367" s="174"/>
      <c r="AM1367" s="174"/>
      <c r="AN1367" s="174"/>
      <c r="AO1367" s="174"/>
      <c r="AP1367" s="174"/>
      <c r="AQ1367" s="174"/>
      <c r="AR1367" s="174"/>
      <c r="AS1367" s="174"/>
      <c r="AT1367" s="174"/>
      <c r="AU1367" s="174"/>
      <c r="AV1367" s="174"/>
      <c r="AW1367" s="174"/>
      <c r="AX1367" s="174"/>
      <c r="AY1367" s="174"/>
      <c r="AZ1367" s="174"/>
      <c r="BA1367" s="174"/>
      <c r="BB1367" s="174"/>
      <c r="BC1367" s="174"/>
      <c r="BD1367" s="174"/>
      <c r="BE1367" s="174"/>
      <c r="BF1367" s="174"/>
      <c r="BG1367" s="174"/>
      <c r="BH1367" s="174"/>
      <c r="BI1367" s="174"/>
      <c r="BJ1367" s="174"/>
      <c r="BK1367" s="174"/>
      <c r="BL1367" s="174"/>
      <c r="BM1367" s="174"/>
      <c r="BN1367" s="174"/>
      <c r="BO1367" s="174"/>
      <c r="BP1367" s="174"/>
      <c r="BQ1367" s="174"/>
      <c r="BR1367" s="174"/>
      <c r="BS1367" s="174"/>
      <c r="BT1367" s="174"/>
    </row>
    <row r="1368" spans="1:72" s="177" customFormat="1">
      <c r="A1368" s="176"/>
      <c r="B1368" s="176"/>
      <c r="C1368" s="178"/>
      <c r="D1368" s="176"/>
      <c r="E1368" s="174"/>
      <c r="F1368" s="174"/>
      <c r="G1368" s="174"/>
      <c r="H1368" s="174"/>
      <c r="I1368" s="174"/>
      <c r="J1368" s="174"/>
      <c r="K1368" s="174"/>
      <c r="L1368" s="174"/>
      <c r="M1368" s="174"/>
      <c r="N1368" s="174"/>
      <c r="O1368" s="174"/>
      <c r="P1368" s="174"/>
      <c r="Q1368" s="174"/>
      <c r="R1368" s="174"/>
      <c r="S1368" s="174"/>
      <c r="T1368" s="174"/>
      <c r="U1368" s="174"/>
      <c r="V1368" s="174"/>
      <c r="W1368" s="174"/>
      <c r="X1368" s="174"/>
      <c r="Y1368" s="174"/>
      <c r="Z1368" s="174"/>
      <c r="AA1368" s="174"/>
      <c r="AB1368" s="174"/>
      <c r="AC1368" s="174"/>
      <c r="AD1368" s="174"/>
      <c r="AE1368" s="174"/>
      <c r="AF1368" s="174"/>
      <c r="AG1368" s="174"/>
      <c r="AH1368" s="174"/>
      <c r="AI1368" s="174"/>
      <c r="AJ1368" s="174"/>
      <c r="AK1368" s="174"/>
      <c r="AL1368" s="174"/>
      <c r="AM1368" s="174"/>
      <c r="AN1368" s="174"/>
      <c r="AO1368" s="174"/>
      <c r="AP1368" s="174"/>
      <c r="AQ1368" s="174"/>
      <c r="AR1368" s="174"/>
      <c r="AS1368" s="174"/>
      <c r="AT1368" s="174"/>
      <c r="AU1368" s="174"/>
      <c r="AV1368" s="174"/>
      <c r="AW1368" s="174"/>
      <c r="AX1368" s="174"/>
      <c r="AY1368" s="174"/>
      <c r="AZ1368" s="174"/>
      <c r="BA1368" s="174"/>
      <c r="BB1368" s="174"/>
      <c r="BC1368" s="174"/>
      <c r="BD1368" s="174"/>
      <c r="BE1368" s="174"/>
      <c r="BF1368" s="174"/>
      <c r="BG1368" s="174"/>
      <c r="BH1368" s="174"/>
      <c r="BI1368" s="174"/>
      <c r="BJ1368" s="174"/>
      <c r="BK1368" s="174"/>
      <c r="BL1368" s="174"/>
      <c r="BM1368" s="174"/>
      <c r="BN1368" s="174"/>
      <c r="BO1368" s="174"/>
      <c r="BP1368" s="174"/>
      <c r="BQ1368" s="174"/>
      <c r="BR1368" s="174"/>
      <c r="BS1368" s="174"/>
      <c r="BT1368" s="174"/>
    </row>
    <row r="1369" spans="1:72" s="177" customFormat="1">
      <c r="A1369" s="176"/>
      <c r="B1369" s="176"/>
      <c r="C1369" s="178"/>
      <c r="D1369" s="176"/>
      <c r="E1369" s="174"/>
      <c r="F1369" s="174"/>
      <c r="G1369" s="174"/>
      <c r="H1369" s="174"/>
      <c r="I1369" s="174"/>
      <c r="J1369" s="174"/>
      <c r="K1369" s="174"/>
      <c r="L1369" s="174"/>
      <c r="M1369" s="174"/>
      <c r="N1369" s="174"/>
      <c r="O1369" s="174"/>
      <c r="P1369" s="174"/>
      <c r="Q1369" s="174"/>
      <c r="R1369" s="174"/>
      <c r="S1369" s="174"/>
      <c r="T1369" s="174"/>
      <c r="U1369" s="174"/>
      <c r="V1369" s="174"/>
      <c r="W1369" s="174"/>
      <c r="X1369" s="174"/>
      <c r="Y1369" s="174"/>
      <c r="Z1369" s="174"/>
      <c r="AA1369" s="174"/>
      <c r="AB1369" s="174"/>
      <c r="AC1369" s="174"/>
      <c r="AD1369" s="174"/>
      <c r="AE1369" s="174"/>
      <c r="AF1369" s="174"/>
      <c r="AG1369" s="174"/>
      <c r="AH1369" s="174"/>
      <c r="AI1369" s="174"/>
      <c r="AJ1369" s="174"/>
      <c r="AK1369" s="174"/>
      <c r="AL1369" s="174"/>
      <c r="AM1369" s="174"/>
      <c r="AN1369" s="174"/>
      <c r="AO1369" s="174"/>
      <c r="AP1369" s="174"/>
      <c r="AQ1369" s="174"/>
      <c r="AR1369" s="174"/>
      <c r="AS1369" s="174"/>
      <c r="AT1369" s="174"/>
      <c r="AU1369" s="174"/>
      <c r="AV1369" s="174"/>
      <c r="AW1369" s="174"/>
      <c r="AX1369" s="174"/>
      <c r="AY1369" s="174"/>
      <c r="AZ1369" s="174"/>
      <c r="BA1369" s="174"/>
      <c r="BB1369" s="174"/>
      <c r="BC1369" s="174"/>
      <c r="BD1369" s="174"/>
      <c r="BE1369" s="174"/>
      <c r="BF1369" s="174"/>
      <c r="BG1369" s="174"/>
      <c r="BH1369" s="174"/>
      <c r="BI1369" s="174"/>
      <c r="BJ1369" s="174"/>
      <c r="BK1369" s="174"/>
      <c r="BL1369" s="174"/>
      <c r="BM1369" s="174"/>
      <c r="BN1369" s="174"/>
      <c r="BO1369" s="174"/>
      <c r="BP1369" s="174"/>
      <c r="BQ1369" s="174"/>
      <c r="BR1369" s="174"/>
      <c r="BS1369" s="174"/>
      <c r="BT1369" s="174"/>
    </row>
    <row r="1370" spans="1:72" s="177" customFormat="1">
      <c r="A1370" s="176"/>
      <c r="B1370" s="176"/>
      <c r="C1370" s="178"/>
      <c r="D1370" s="176"/>
      <c r="E1370" s="174"/>
      <c r="F1370" s="174"/>
      <c r="G1370" s="174"/>
      <c r="H1370" s="174"/>
      <c r="I1370" s="174"/>
      <c r="J1370" s="174"/>
      <c r="K1370" s="174"/>
      <c r="L1370" s="174"/>
      <c r="M1370" s="174"/>
      <c r="N1370" s="174"/>
      <c r="O1370" s="174"/>
      <c r="P1370" s="174"/>
      <c r="Q1370" s="174"/>
      <c r="R1370" s="174"/>
      <c r="S1370" s="174"/>
      <c r="T1370" s="174"/>
      <c r="U1370" s="174"/>
      <c r="V1370" s="174"/>
      <c r="W1370" s="174"/>
      <c r="X1370" s="174"/>
      <c r="Y1370" s="174"/>
      <c r="Z1370" s="174"/>
      <c r="AA1370" s="174"/>
      <c r="AB1370" s="174"/>
      <c r="AC1370" s="174"/>
      <c r="AD1370" s="174"/>
      <c r="AE1370" s="174"/>
      <c r="AF1370" s="174"/>
      <c r="AG1370" s="174"/>
      <c r="AH1370" s="174"/>
      <c r="AI1370" s="174"/>
      <c r="AJ1370" s="174"/>
      <c r="AK1370" s="174"/>
      <c r="AL1370" s="174"/>
      <c r="AM1370" s="174"/>
      <c r="AN1370" s="174"/>
      <c r="AO1370" s="174"/>
      <c r="AP1370" s="174"/>
      <c r="AQ1370" s="174"/>
      <c r="AR1370" s="174"/>
      <c r="AS1370" s="174"/>
      <c r="AT1370" s="174"/>
      <c r="AU1370" s="174"/>
      <c r="AV1370" s="174"/>
      <c r="AW1370" s="174"/>
      <c r="AX1370" s="174"/>
      <c r="AY1370" s="174"/>
      <c r="AZ1370" s="174"/>
      <c r="BA1370" s="174"/>
      <c r="BB1370" s="174"/>
      <c r="BC1370" s="174"/>
      <c r="BD1370" s="174"/>
      <c r="BE1370" s="174"/>
      <c r="BF1370" s="174"/>
      <c r="BG1370" s="174"/>
      <c r="BH1370" s="174"/>
      <c r="BI1370" s="174"/>
      <c r="BJ1370" s="174"/>
      <c r="BK1370" s="174"/>
      <c r="BL1370" s="174"/>
      <c r="BM1370" s="174"/>
      <c r="BN1370" s="174"/>
      <c r="BO1370" s="174"/>
      <c r="BP1370" s="174"/>
      <c r="BQ1370" s="174"/>
      <c r="BR1370" s="174"/>
      <c r="BS1370" s="174"/>
      <c r="BT1370" s="174"/>
    </row>
    <row r="1371" spans="1:72" s="177" customFormat="1">
      <c r="A1371" s="176"/>
      <c r="B1371" s="176"/>
      <c r="C1371" s="178"/>
      <c r="D1371" s="176"/>
      <c r="E1371" s="174"/>
      <c r="F1371" s="174"/>
      <c r="G1371" s="174"/>
      <c r="H1371" s="174"/>
      <c r="I1371" s="174"/>
      <c r="J1371" s="174"/>
      <c r="K1371" s="174"/>
      <c r="L1371" s="174"/>
      <c r="M1371" s="174"/>
      <c r="N1371" s="174"/>
      <c r="O1371" s="174"/>
      <c r="P1371" s="174"/>
      <c r="Q1371" s="174"/>
      <c r="R1371" s="174"/>
      <c r="S1371" s="174"/>
      <c r="T1371" s="174"/>
      <c r="U1371" s="174"/>
      <c r="V1371" s="174"/>
      <c r="W1371" s="174"/>
      <c r="X1371" s="174"/>
      <c r="Y1371" s="174"/>
      <c r="Z1371" s="174"/>
      <c r="AA1371" s="174"/>
      <c r="AB1371" s="174"/>
      <c r="AC1371" s="174"/>
      <c r="AD1371" s="174"/>
      <c r="AE1371" s="174"/>
      <c r="AF1371" s="174"/>
      <c r="AG1371" s="174"/>
      <c r="AH1371" s="174"/>
      <c r="AI1371" s="174"/>
      <c r="AJ1371" s="174"/>
      <c r="AK1371" s="174"/>
      <c r="AL1371" s="174"/>
      <c r="AM1371" s="174"/>
      <c r="AN1371" s="174"/>
      <c r="AO1371" s="174"/>
      <c r="AP1371" s="174"/>
      <c r="AQ1371" s="174"/>
      <c r="AR1371" s="174"/>
      <c r="AS1371" s="174"/>
      <c r="AT1371" s="174"/>
      <c r="AU1371" s="174"/>
      <c r="AV1371" s="174"/>
      <c r="AW1371" s="174"/>
      <c r="AX1371" s="174"/>
      <c r="AY1371" s="174"/>
      <c r="AZ1371" s="174"/>
      <c r="BA1371" s="174"/>
      <c r="BB1371" s="174"/>
      <c r="BC1371" s="174"/>
      <c r="BD1371" s="174"/>
      <c r="BE1371" s="174"/>
      <c r="BF1371" s="174"/>
      <c r="BG1371" s="174"/>
      <c r="BH1371" s="174"/>
      <c r="BI1371" s="174"/>
      <c r="BJ1371" s="174"/>
      <c r="BK1371" s="174"/>
      <c r="BL1371" s="174"/>
      <c r="BM1371" s="174"/>
      <c r="BN1371" s="174"/>
      <c r="BO1371" s="174"/>
      <c r="BP1371" s="174"/>
      <c r="BQ1371" s="174"/>
      <c r="BR1371" s="174"/>
      <c r="BS1371" s="174"/>
      <c r="BT1371" s="174"/>
    </row>
    <row r="1372" spans="1:72" s="177" customFormat="1">
      <c r="A1372" s="176"/>
      <c r="B1372" s="176"/>
      <c r="C1372" s="178"/>
      <c r="D1372" s="176"/>
      <c r="E1372" s="174"/>
      <c r="F1372" s="174"/>
      <c r="G1372" s="174"/>
      <c r="H1372" s="174"/>
      <c r="I1372" s="174"/>
      <c r="J1372" s="174"/>
      <c r="K1372" s="174"/>
      <c r="L1372" s="174"/>
      <c r="M1372" s="174"/>
      <c r="N1372" s="174"/>
      <c r="O1372" s="174"/>
      <c r="P1372" s="174"/>
      <c r="Q1372" s="174"/>
      <c r="R1372" s="174"/>
      <c r="S1372" s="174"/>
      <c r="T1372" s="174"/>
      <c r="U1372" s="174"/>
      <c r="V1372" s="174"/>
      <c r="W1372" s="174"/>
      <c r="X1372" s="174"/>
      <c r="Y1372" s="174"/>
      <c r="Z1372" s="174"/>
      <c r="AA1372" s="174"/>
      <c r="AB1372" s="174"/>
      <c r="AC1372" s="174"/>
      <c r="AD1372" s="174"/>
      <c r="AE1372" s="174"/>
      <c r="AF1372" s="174"/>
      <c r="AG1372" s="174"/>
      <c r="AH1372" s="174"/>
      <c r="AI1372" s="174"/>
      <c r="AJ1372" s="174"/>
      <c r="AK1372" s="174"/>
      <c r="AL1372" s="174"/>
      <c r="AM1372" s="174"/>
      <c r="AN1372" s="174"/>
      <c r="AO1372" s="174"/>
      <c r="AP1372" s="174"/>
      <c r="AQ1372" s="174"/>
      <c r="AR1372" s="174"/>
      <c r="AS1372" s="174"/>
      <c r="AT1372" s="174"/>
      <c r="AU1372" s="174"/>
      <c r="AV1372" s="174"/>
      <c r="AW1372" s="174"/>
      <c r="AX1372" s="174"/>
      <c r="AY1372" s="174"/>
      <c r="AZ1372" s="174"/>
      <c r="BA1372" s="174"/>
      <c r="BB1372" s="174"/>
      <c r="BC1372" s="174"/>
      <c r="BD1372" s="174"/>
      <c r="BE1372" s="174"/>
      <c r="BF1372" s="174"/>
      <c r="BG1372" s="174"/>
      <c r="BH1372" s="174"/>
      <c r="BI1372" s="174"/>
      <c r="BJ1372" s="174"/>
      <c r="BK1372" s="174"/>
      <c r="BL1372" s="174"/>
      <c r="BM1372" s="174"/>
      <c r="BN1372" s="174"/>
      <c r="BO1372" s="174"/>
      <c r="BP1372" s="174"/>
      <c r="BQ1372" s="174"/>
      <c r="BR1372" s="174"/>
      <c r="BS1372" s="174"/>
      <c r="BT1372" s="174"/>
    </row>
    <row r="1373" spans="1:72" s="177" customFormat="1">
      <c r="A1373" s="176"/>
      <c r="B1373" s="176"/>
      <c r="C1373" s="178"/>
      <c r="D1373" s="176"/>
      <c r="E1373" s="174"/>
      <c r="F1373" s="174"/>
      <c r="G1373" s="174"/>
      <c r="H1373" s="174"/>
      <c r="I1373" s="174"/>
      <c r="J1373" s="174"/>
      <c r="K1373" s="174"/>
      <c r="L1373" s="174"/>
      <c r="M1373" s="174"/>
      <c r="N1373" s="174"/>
      <c r="O1373" s="174"/>
      <c r="P1373" s="174"/>
      <c r="Q1373" s="174"/>
      <c r="R1373" s="174"/>
      <c r="S1373" s="174"/>
      <c r="T1373" s="174"/>
      <c r="U1373" s="174"/>
      <c r="V1373" s="174"/>
      <c r="W1373" s="174"/>
      <c r="X1373" s="174"/>
      <c r="Y1373" s="174"/>
      <c r="Z1373" s="174"/>
      <c r="AA1373" s="174"/>
      <c r="AB1373" s="174"/>
      <c r="AC1373" s="174"/>
      <c r="AD1373" s="174"/>
      <c r="AE1373" s="174"/>
      <c r="AF1373" s="174"/>
      <c r="AG1373" s="174"/>
      <c r="AH1373" s="174"/>
      <c r="AI1373" s="174"/>
      <c r="AJ1373" s="174"/>
      <c r="AK1373" s="174"/>
      <c r="AL1373" s="174"/>
      <c r="AM1373" s="174"/>
      <c r="AN1373" s="174"/>
      <c r="AO1373" s="174"/>
      <c r="AP1373" s="174"/>
      <c r="AQ1373" s="174"/>
      <c r="AR1373" s="174"/>
      <c r="AS1373" s="174"/>
      <c r="AT1373" s="174"/>
      <c r="AU1373" s="174"/>
      <c r="AV1373" s="174"/>
      <c r="AW1373" s="174"/>
      <c r="AX1373" s="174"/>
      <c r="AY1373" s="174"/>
      <c r="AZ1373" s="174"/>
      <c r="BA1373" s="174"/>
      <c r="BB1373" s="174"/>
      <c r="BC1373" s="174"/>
      <c r="BD1373" s="174"/>
      <c r="BE1373" s="174"/>
      <c r="BF1373" s="174"/>
      <c r="BG1373" s="174"/>
      <c r="BH1373" s="174"/>
      <c r="BI1373" s="174"/>
      <c r="BJ1373" s="174"/>
      <c r="BK1373" s="174"/>
      <c r="BL1373" s="174"/>
      <c r="BM1373" s="174"/>
      <c r="BN1373" s="174"/>
      <c r="BO1373" s="174"/>
      <c r="BP1373" s="174"/>
      <c r="BQ1373" s="174"/>
      <c r="BR1373" s="174"/>
      <c r="BS1373" s="174"/>
      <c r="BT1373" s="174"/>
    </row>
    <row r="1374" spans="1:72" s="177" customFormat="1">
      <c r="A1374" s="176"/>
      <c r="B1374" s="176"/>
      <c r="C1374" s="178"/>
      <c r="D1374" s="176"/>
      <c r="E1374" s="174"/>
      <c r="F1374" s="174"/>
      <c r="G1374" s="174"/>
      <c r="H1374" s="174"/>
      <c r="I1374" s="174"/>
      <c r="J1374" s="174"/>
      <c r="K1374" s="174"/>
      <c r="L1374" s="174"/>
      <c r="M1374" s="174"/>
      <c r="N1374" s="174"/>
      <c r="O1374" s="174"/>
      <c r="P1374" s="174"/>
      <c r="Q1374" s="174"/>
      <c r="R1374" s="174"/>
      <c r="S1374" s="174"/>
      <c r="T1374" s="174"/>
      <c r="U1374" s="174"/>
      <c r="V1374" s="174"/>
      <c r="W1374" s="174"/>
      <c r="X1374" s="174"/>
      <c r="Y1374" s="174"/>
      <c r="Z1374" s="174"/>
      <c r="AA1374" s="174"/>
      <c r="AB1374" s="174"/>
      <c r="AC1374" s="174"/>
      <c r="AD1374" s="174"/>
      <c r="AE1374" s="174"/>
      <c r="AF1374" s="174"/>
      <c r="AG1374" s="174"/>
      <c r="AH1374" s="174"/>
      <c r="AI1374" s="174"/>
      <c r="AJ1374" s="174"/>
      <c r="AK1374" s="174"/>
      <c r="AL1374" s="174"/>
      <c r="AM1374" s="174"/>
      <c r="AN1374" s="174"/>
      <c r="AO1374" s="174"/>
      <c r="AP1374" s="174"/>
      <c r="AQ1374" s="174"/>
      <c r="AR1374" s="174"/>
      <c r="AS1374" s="174"/>
      <c r="AT1374" s="174"/>
      <c r="AU1374" s="174"/>
      <c r="AV1374" s="174"/>
      <c r="AW1374" s="174"/>
      <c r="AX1374" s="174"/>
      <c r="AY1374" s="174"/>
      <c r="AZ1374" s="174"/>
      <c r="BA1374" s="174"/>
      <c r="BB1374" s="174"/>
      <c r="BC1374" s="174"/>
      <c r="BD1374" s="174"/>
      <c r="BE1374" s="174"/>
      <c r="BF1374" s="174"/>
      <c r="BG1374" s="174"/>
      <c r="BH1374" s="174"/>
      <c r="BI1374" s="174"/>
      <c r="BJ1374" s="174"/>
      <c r="BK1374" s="174"/>
      <c r="BL1374" s="174"/>
      <c r="BM1374" s="174"/>
      <c r="BN1374" s="174"/>
      <c r="BO1374" s="174"/>
      <c r="BP1374" s="174"/>
      <c r="BQ1374" s="174"/>
      <c r="BR1374" s="174"/>
      <c r="BS1374" s="174"/>
      <c r="BT1374" s="174"/>
    </row>
    <row r="1375" spans="1:72" s="177" customFormat="1">
      <c r="A1375" s="176"/>
      <c r="B1375" s="176"/>
      <c r="C1375" s="178"/>
      <c r="D1375" s="176"/>
      <c r="E1375" s="174"/>
      <c r="F1375" s="174"/>
      <c r="G1375" s="174"/>
      <c r="H1375" s="174"/>
      <c r="I1375" s="174"/>
      <c r="J1375" s="174"/>
      <c r="K1375" s="174"/>
      <c r="L1375" s="174"/>
      <c r="M1375" s="174"/>
      <c r="N1375" s="174"/>
      <c r="O1375" s="174"/>
      <c r="P1375" s="174"/>
      <c r="Q1375" s="174"/>
      <c r="R1375" s="174"/>
      <c r="S1375" s="174"/>
      <c r="T1375" s="174"/>
      <c r="U1375" s="174"/>
      <c r="V1375" s="174"/>
      <c r="W1375" s="174"/>
      <c r="X1375" s="174"/>
      <c r="Y1375" s="174"/>
      <c r="Z1375" s="174"/>
      <c r="AA1375" s="174"/>
      <c r="AB1375" s="174"/>
      <c r="AC1375" s="174"/>
      <c r="AD1375" s="174"/>
      <c r="AE1375" s="174"/>
      <c r="AF1375" s="174"/>
      <c r="AG1375" s="174"/>
      <c r="AH1375" s="174"/>
      <c r="AI1375" s="174"/>
      <c r="AJ1375" s="174"/>
      <c r="AK1375" s="174"/>
      <c r="AL1375" s="174"/>
      <c r="AM1375" s="174"/>
      <c r="AN1375" s="174"/>
      <c r="AO1375" s="174"/>
      <c r="AP1375" s="174"/>
      <c r="AQ1375" s="174"/>
      <c r="AR1375" s="174"/>
      <c r="AS1375" s="174"/>
      <c r="AT1375" s="174"/>
      <c r="AU1375" s="174"/>
      <c r="AV1375" s="174"/>
      <c r="AW1375" s="174"/>
      <c r="AX1375" s="174"/>
      <c r="AY1375" s="174"/>
      <c r="AZ1375" s="174"/>
      <c r="BA1375" s="174"/>
      <c r="BB1375" s="174"/>
      <c r="BC1375" s="174"/>
      <c r="BD1375" s="174"/>
      <c r="BE1375" s="174"/>
      <c r="BF1375" s="174"/>
      <c r="BG1375" s="174"/>
      <c r="BH1375" s="174"/>
      <c r="BI1375" s="174"/>
      <c r="BJ1375" s="174"/>
      <c r="BK1375" s="174"/>
      <c r="BL1375" s="174"/>
      <c r="BM1375" s="174"/>
      <c r="BN1375" s="174"/>
      <c r="BO1375" s="174"/>
      <c r="BP1375" s="174"/>
      <c r="BQ1375" s="174"/>
      <c r="BR1375" s="174"/>
      <c r="BS1375" s="174"/>
      <c r="BT1375" s="174"/>
    </row>
    <row r="1376" spans="1:72" s="177" customFormat="1">
      <c r="A1376" s="176"/>
      <c r="B1376" s="176"/>
      <c r="C1376" s="178"/>
      <c r="D1376" s="176"/>
      <c r="E1376" s="174"/>
      <c r="F1376" s="174"/>
      <c r="G1376" s="174"/>
      <c r="H1376" s="174"/>
      <c r="I1376" s="174"/>
      <c r="J1376" s="174"/>
      <c r="K1376" s="174"/>
      <c r="L1376" s="174"/>
      <c r="M1376" s="174"/>
      <c r="N1376" s="174"/>
      <c r="O1376" s="174"/>
      <c r="P1376" s="174"/>
      <c r="Q1376" s="174"/>
      <c r="R1376" s="174"/>
      <c r="S1376" s="174"/>
      <c r="T1376" s="174"/>
      <c r="U1376" s="174"/>
      <c r="V1376" s="174"/>
      <c r="W1376" s="174"/>
      <c r="X1376" s="174"/>
      <c r="Y1376" s="174"/>
      <c r="Z1376" s="174"/>
      <c r="AA1376" s="174"/>
      <c r="AB1376" s="174"/>
      <c r="AC1376" s="174"/>
      <c r="AD1376" s="174"/>
      <c r="AE1376" s="174"/>
      <c r="AF1376" s="174"/>
      <c r="AG1376" s="174"/>
      <c r="AH1376" s="174"/>
      <c r="AI1376" s="174"/>
      <c r="AJ1376" s="174"/>
      <c r="AK1376" s="174"/>
      <c r="AL1376" s="174"/>
      <c r="AM1376" s="174"/>
      <c r="AN1376" s="174"/>
      <c r="AO1376" s="174"/>
      <c r="AP1376" s="174"/>
      <c r="AQ1376" s="174"/>
      <c r="AR1376" s="174"/>
      <c r="AS1376" s="174"/>
      <c r="AT1376" s="174"/>
      <c r="AU1376" s="174"/>
      <c r="AV1376" s="174"/>
      <c r="AW1376" s="174"/>
      <c r="AX1376" s="174"/>
      <c r="AY1376" s="174"/>
      <c r="AZ1376" s="174"/>
      <c r="BA1376" s="174"/>
      <c r="BB1376" s="174"/>
      <c r="BC1376" s="174"/>
      <c r="BD1376" s="174"/>
      <c r="BE1376" s="174"/>
      <c r="BF1376" s="174"/>
      <c r="BG1376" s="174"/>
      <c r="BH1376" s="174"/>
      <c r="BI1376" s="174"/>
      <c r="BJ1376" s="174"/>
      <c r="BK1376" s="174"/>
      <c r="BL1376" s="174"/>
      <c r="BM1376" s="174"/>
      <c r="BN1376" s="174"/>
      <c r="BO1376" s="174"/>
      <c r="BP1376" s="174"/>
      <c r="BQ1376" s="174"/>
      <c r="BR1376" s="174"/>
      <c r="BS1376" s="174"/>
      <c r="BT1376" s="174"/>
    </row>
    <row r="1377" spans="1:72" s="177" customFormat="1">
      <c r="A1377" s="176"/>
      <c r="B1377" s="176"/>
      <c r="C1377" s="178"/>
      <c r="D1377" s="176"/>
      <c r="E1377" s="174"/>
      <c r="F1377" s="174"/>
      <c r="G1377" s="174"/>
      <c r="H1377" s="174"/>
      <c r="I1377" s="174"/>
      <c r="J1377" s="174"/>
      <c r="K1377" s="174"/>
      <c r="L1377" s="174"/>
      <c r="M1377" s="174"/>
      <c r="N1377" s="174"/>
      <c r="O1377" s="174"/>
      <c r="P1377" s="174"/>
      <c r="Q1377" s="174"/>
      <c r="R1377" s="174"/>
      <c r="S1377" s="174"/>
      <c r="T1377" s="174"/>
      <c r="U1377" s="174"/>
      <c r="V1377" s="174"/>
      <c r="W1377" s="174"/>
      <c r="X1377" s="174"/>
      <c r="Y1377" s="174"/>
      <c r="Z1377" s="174"/>
      <c r="AA1377" s="174"/>
      <c r="AB1377" s="174"/>
      <c r="AC1377" s="174"/>
      <c r="AD1377" s="174"/>
      <c r="AE1377" s="174"/>
      <c r="AF1377" s="174"/>
      <c r="AG1377" s="174"/>
      <c r="AH1377" s="174"/>
      <c r="AI1377" s="174"/>
      <c r="AJ1377" s="174"/>
      <c r="AK1377" s="174"/>
      <c r="AL1377" s="174"/>
      <c r="AM1377" s="174"/>
      <c r="AN1377" s="174"/>
      <c r="AO1377" s="174"/>
      <c r="AP1377" s="174"/>
      <c r="AQ1377" s="174"/>
      <c r="AR1377" s="174"/>
      <c r="AS1377" s="174"/>
      <c r="AT1377" s="174"/>
      <c r="AU1377" s="174"/>
      <c r="AV1377" s="174"/>
      <c r="AW1377" s="174"/>
      <c r="AX1377" s="174"/>
      <c r="AY1377" s="174"/>
      <c r="AZ1377" s="174"/>
      <c r="BA1377" s="174"/>
      <c r="BB1377" s="174"/>
      <c r="BC1377" s="174"/>
      <c r="BD1377" s="174"/>
      <c r="BE1377" s="174"/>
      <c r="BF1377" s="174"/>
      <c r="BG1377" s="174"/>
      <c r="BH1377" s="174"/>
      <c r="BI1377" s="174"/>
      <c r="BJ1377" s="174"/>
      <c r="BK1377" s="174"/>
      <c r="BL1377" s="174"/>
      <c r="BM1377" s="174"/>
      <c r="BN1377" s="174"/>
      <c r="BO1377" s="174"/>
      <c r="BP1377" s="174"/>
      <c r="BQ1377" s="174"/>
      <c r="BR1377" s="174"/>
      <c r="BS1377" s="174"/>
      <c r="BT1377" s="174"/>
    </row>
    <row r="1378" spans="1:72" s="177" customFormat="1">
      <c r="A1378" s="176"/>
      <c r="B1378" s="176"/>
      <c r="C1378" s="178"/>
      <c r="D1378" s="176"/>
      <c r="E1378" s="174"/>
      <c r="F1378" s="174"/>
      <c r="G1378" s="174"/>
      <c r="H1378" s="174"/>
      <c r="I1378" s="174"/>
      <c r="J1378" s="174"/>
      <c r="K1378" s="174"/>
      <c r="L1378" s="174"/>
      <c r="M1378" s="174"/>
      <c r="N1378" s="174"/>
      <c r="O1378" s="174"/>
      <c r="P1378" s="174"/>
      <c r="Q1378" s="174"/>
      <c r="R1378" s="174"/>
      <c r="S1378" s="174"/>
      <c r="T1378" s="174"/>
      <c r="U1378" s="174"/>
      <c r="V1378" s="174"/>
      <c r="W1378" s="174"/>
      <c r="X1378" s="174"/>
      <c r="Y1378" s="174"/>
      <c r="Z1378" s="174"/>
      <c r="AA1378" s="174"/>
      <c r="AB1378" s="174"/>
      <c r="AC1378" s="174"/>
      <c r="AD1378" s="174"/>
      <c r="AE1378" s="174"/>
      <c r="AF1378" s="174"/>
      <c r="AG1378" s="174"/>
      <c r="AH1378" s="174"/>
      <c r="AI1378" s="174"/>
      <c r="AJ1378" s="174"/>
      <c r="AK1378" s="174"/>
      <c r="AL1378" s="174"/>
      <c r="AM1378" s="174"/>
      <c r="AN1378" s="174"/>
      <c r="AO1378" s="174"/>
      <c r="AP1378" s="174"/>
      <c r="AQ1378" s="174"/>
      <c r="AR1378" s="174"/>
      <c r="AS1378" s="174"/>
      <c r="AT1378" s="174"/>
      <c r="AU1378" s="174"/>
      <c r="AV1378" s="174"/>
      <c r="AW1378" s="174"/>
      <c r="AX1378" s="174"/>
      <c r="AY1378" s="174"/>
      <c r="AZ1378" s="174"/>
      <c r="BA1378" s="174"/>
      <c r="BB1378" s="174"/>
      <c r="BC1378" s="174"/>
      <c r="BD1378" s="174"/>
      <c r="BE1378" s="174"/>
      <c r="BF1378" s="174"/>
      <c r="BG1378" s="174"/>
      <c r="BH1378" s="174"/>
      <c r="BI1378" s="174"/>
      <c r="BJ1378" s="174"/>
      <c r="BK1378" s="174"/>
      <c r="BL1378" s="174"/>
      <c r="BM1378" s="174"/>
      <c r="BN1378" s="174"/>
      <c r="BO1378" s="174"/>
      <c r="BP1378" s="174"/>
      <c r="BQ1378" s="174"/>
      <c r="BR1378" s="174"/>
      <c r="BS1378" s="174"/>
      <c r="BT1378" s="174"/>
    </row>
    <row r="1379" spans="1:72" s="177" customFormat="1">
      <c r="A1379" s="176"/>
      <c r="B1379" s="176"/>
      <c r="C1379" s="178"/>
      <c r="D1379" s="176"/>
      <c r="E1379" s="174"/>
      <c r="F1379" s="174"/>
      <c r="G1379" s="174"/>
      <c r="H1379" s="174"/>
      <c r="I1379" s="174"/>
      <c r="J1379" s="174"/>
      <c r="K1379" s="174"/>
      <c r="L1379" s="174"/>
      <c r="M1379" s="174"/>
      <c r="N1379" s="174"/>
      <c r="O1379" s="174"/>
      <c r="P1379" s="174"/>
      <c r="Q1379" s="174"/>
      <c r="R1379" s="174"/>
      <c r="S1379" s="174"/>
      <c r="T1379" s="174"/>
      <c r="U1379" s="174"/>
      <c r="V1379" s="174"/>
      <c r="W1379" s="174"/>
      <c r="X1379" s="174"/>
      <c r="Y1379" s="174"/>
      <c r="Z1379" s="174"/>
      <c r="AA1379" s="174"/>
      <c r="AB1379" s="174"/>
      <c r="AC1379" s="174"/>
      <c r="AD1379" s="174"/>
      <c r="AE1379" s="174"/>
      <c r="AF1379" s="174"/>
      <c r="AG1379" s="174"/>
      <c r="AH1379" s="174"/>
      <c r="AI1379" s="174"/>
      <c r="AJ1379" s="174"/>
      <c r="AK1379" s="174"/>
      <c r="AL1379" s="174"/>
      <c r="AM1379" s="174"/>
      <c r="AN1379" s="174"/>
      <c r="AO1379" s="174"/>
      <c r="AP1379" s="174"/>
      <c r="AQ1379" s="174"/>
      <c r="AR1379" s="174"/>
      <c r="AS1379" s="174"/>
      <c r="AT1379" s="174"/>
      <c r="AU1379" s="174"/>
      <c r="AV1379" s="174"/>
      <c r="AW1379" s="174"/>
      <c r="AX1379" s="174"/>
      <c r="AY1379" s="174"/>
      <c r="AZ1379" s="174"/>
      <c r="BA1379" s="174"/>
      <c r="BB1379" s="174"/>
      <c r="BC1379" s="174"/>
      <c r="BD1379" s="174"/>
      <c r="BE1379" s="174"/>
      <c r="BF1379" s="174"/>
      <c r="BG1379" s="174"/>
      <c r="BH1379" s="174"/>
      <c r="BI1379" s="174"/>
      <c r="BJ1379" s="174"/>
      <c r="BK1379" s="174"/>
      <c r="BL1379" s="174"/>
      <c r="BM1379" s="174"/>
      <c r="BN1379" s="174"/>
      <c r="BO1379" s="174"/>
      <c r="BP1379" s="174"/>
      <c r="BQ1379" s="174"/>
      <c r="BR1379" s="174"/>
      <c r="BS1379" s="174"/>
      <c r="BT1379" s="174"/>
    </row>
    <row r="1380" spans="1:72" s="177" customFormat="1">
      <c r="A1380" s="176"/>
      <c r="B1380" s="176"/>
      <c r="C1380" s="178"/>
      <c r="D1380" s="176"/>
      <c r="E1380" s="174"/>
      <c r="F1380" s="174"/>
      <c r="G1380" s="174"/>
      <c r="H1380" s="174"/>
      <c r="I1380" s="174"/>
      <c r="J1380" s="174"/>
      <c r="K1380" s="174"/>
      <c r="L1380" s="174"/>
      <c r="M1380" s="174"/>
      <c r="N1380" s="174"/>
      <c r="O1380" s="174"/>
      <c r="P1380" s="174"/>
      <c r="Q1380" s="174"/>
      <c r="R1380" s="174"/>
      <c r="S1380" s="174"/>
      <c r="T1380" s="174"/>
      <c r="U1380" s="174"/>
      <c r="V1380" s="174"/>
      <c r="W1380" s="174"/>
      <c r="X1380" s="174"/>
      <c r="Y1380" s="174"/>
      <c r="Z1380" s="174"/>
      <c r="AA1380" s="174"/>
      <c r="AB1380" s="174"/>
      <c r="AC1380" s="174"/>
      <c r="AD1380" s="174"/>
      <c r="AE1380" s="174"/>
      <c r="AF1380" s="174"/>
      <c r="AG1380" s="174"/>
      <c r="AH1380" s="174"/>
      <c r="AI1380" s="174"/>
      <c r="AJ1380" s="174"/>
      <c r="AK1380" s="174"/>
      <c r="AL1380" s="174"/>
      <c r="AM1380" s="174"/>
      <c r="AN1380" s="174"/>
      <c r="AO1380" s="174"/>
      <c r="AP1380" s="174"/>
      <c r="AQ1380" s="174"/>
      <c r="AR1380" s="174"/>
      <c r="AS1380" s="174"/>
      <c r="AT1380" s="174"/>
      <c r="AU1380" s="174"/>
      <c r="AV1380" s="174"/>
      <c r="AW1380" s="174"/>
      <c r="AX1380" s="174"/>
      <c r="AY1380" s="174"/>
      <c r="AZ1380" s="174"/>
      <c r="BA1380" s="174"/>
      <c r="BB1380" s="174"/>
      <c r="BC1380" s="174"/>
      <c r="BD1380" s="174"/>
      <c r="BE1380" s="174"/>
      <c r="BF1380" s="174"/>
      <c r="BG1380" s="174"/>
      <c r="BH1380" s="174"/>
      <c r="BI1380" s="174"/>
      <c r="BJ1380" s="174"/>
      <c r="BK1380" s="174"/>
      <c r="BL1380" s="174"/>
      <c r="BM1380" s="174"/>
      <c r="BN1380" s="174"/>
      <c r="BO1380" s="174"/>
      <c r="BP1380" s="174"/>
      <c r="BQ1380" s="174"/>
      <c r="BR1380" s="174"/>
      <c r="BS1380" s="174"/>
      <c r="BT1380" s="174"/>
    </row>
    <row r="1381" spans="1:72" s="177" customFormat="1">
      <c r="A1381" s="176"/>
      <c r="B1381" s="176"/>
      <c r="C1381" s="178"/>
      <c r="D1381" s="176"/>
      <c r="E1381" s="174"/>
      <c r="F1381" s="174"/>
      <c r="G1381" s="174"/>
      <c r="H1381" s="174"/>
      <c r="I1381" s="174"/>
      <c r="J1381" s="174"/>
      <c r="K1381" s="174"/>
      <c r="L1381" s="174"/>
      <c r="M1381" s="174"/>
      <c r="N1381" s="174"/>
      <c r="O1381" s="174"/>
      <c r="P1381" s="174"/>
      <c r="Q1381" s="174"/>
      <c r="R1381" s="174"/>
      <c r="S1381" s="174"/>
      <c r="T1381" s="174"/>
      <c r="U1381" s="174"/>
      <c r="V1381" s="174"/>
      <c r="W1381" s="174"/>
      <c r="X1381" s="174"/>
      <c r="Y1381" s="174"/>
      <c r="Z1381" s="174"/>
      <c r="AA1381" s="174"/>
      <c r="AB1381" s="174"/>
      <c r="AC1381" s="174"/>
      <c r="AD1381" s="174"/>
      <c r="AE1381" s="174"/>
      <c r="AF1381" s="174"/>
      <c r="AG1381" s="174"/>
      <c r="AH1381" s="174"/>
      <c r="AI1381" s="174"/>
      <c r="AJ1381" s="174"/>
      <c r="AK1381" s="174"/>
      <c r="AL1381" s="174"/>
      <c r="AM1381" s="174"/>
      <c r="AN1381" s="174"/>
      <c r="AO1381" s="174"/>
      <c r="AP1381" s="174"/>
      <c r="AQ1381" s="174"/>
      <c r="AR1381" s="174"/>
      <c r="AS1381" s="174"/>
      <c r="AT1381" s="174"/>
      <c r="AU1381" s="174"/>
      <c r="AV1381" s="174"/>
      <c r="AW1381" s="174"/>
      <c r="AX1381" s="174"/>
      <c r="AY1381" s="174"/>
      <c r="AZ1381" s="174"/>
      <c r="BA1381" s="174"/>
      <c r="BB1381" s="174"/>
      <c r="BC1381" s="174"/>
      <c r="BD1381" s="174"/>
      <c r="BE1381" s="174"/>
      <c r="BF1381" s="174"/>
      <c r="BG1381" s="174"/>
      <c r="BH1381" s="174"/>
      <c r="BI1381" s="174"/>
      <c r="BJ1381" s="174"/>
      <c r="BK1381" s="174"/>
      <c r="BL1381" s="174"/>
      <c r="BM1381" s="174"/>
      <c r="BN1381" s="174"/>
      <c r="BO1381" s="174"/>
      <c r="BP1381" s="174"/>
      <c r="BQ1381" s="174"/>
      <c r="BR1381" s="174"/>
      <c r="BS1381" s="174"/>
      <c r="BT1381" s="174"/>
    </row>
    <row r="1382" spans="1:72" s="177" customFormat="1">
      <c r="A1382" s="176"/>
      <c r="B1382" s="176"/>
      <c r="C1382" s="178"/>
      <c r="D1382" s="176"/>
      <c r="E1382" s="174"/>
      <c r="F1382" s="174"/>
      <c r="G1382" s="174"/>
      <c r="H1382" s="174"/>
      <c r="I1382" s="174"/>
      <c r="J1382" s="174"/>
      <c r="K1382" s="174"/>
      <c r="L1382" s="174"/>
      <c r="M1382" s="174"/>
      <c r="N1382" s="174"/>
      <c r="O1382" s="174"/>
      <c r="P1382" s="174"/>
      <c r="Q1382" s="174"/>
      <c r="R1382" s="174"/>
      <c r="S1382" s="174"/>
      <c r="T1382" s="174"/>
      <c r="U1382" s="174"/>
      <c r="V1382" s="174"/>
      <c r="W1382" s="174"/>
      <c r="X1382" s="174"/>
      <c r="Y1382" s="174"/>
      <c r="Z1382" s="174"/>
      <c r="AA1382" s="174"/>
      <c r="AB1382" s="174"/>
      <c r="AC1382" s="174"/>
      <c r="AD1382" s="174"/>
      <c r="AE1382" s="174"/>
      <c r="AF1382" s="174"/>
      <c r="AG1382" s="174"/>
      <c r="AH1382" s="174"/>
      <c r="AI1382" s="174"/>
      <c r="AJ1382" s="174"/>
      <c r="AK1382" s="174"/>
      <c r="AL1382" s="174"/>
      <c r="AM1382" s="174"/>
      <c r="AN1382" s="174"/>
      <c r="AO1382" s="174"/>
      <c r="AP1382" s="174"/>
      <c r="AQ1382" s="174"/>
      <c r="AR1382" s="174"/>
      <c r="AS1382" s="174"/>
      <c r="AT1382" s="174"/>
      <c r="AU1382" s="174"/>
      <c r="AV1382" s="174"/>
      <c r="AW1382" s="174"/>
      <c r="AX1382" s="174"/>
      <c r="AY1382" s="174"/>
      <c r="AZ1382" s="174"/>
      <c r="BA1382" s="174"/>
      <c r="BB1382" s="174"/>
      <c r="BC1382" s="174"/>
      <c r="BD1382" s="174"/>
      <c r="BE1382" s="174"/>
      <c r="BF1382" s="174"/>
      <c r="BG1382" s="174"/>
      <c r="BH1382" s="174"/>
      <c r="BI1382" s="174"/>
      <c r="BJ1382" s="174"/>
      <c r="BK1382" s="174"/>
      <c r="BL1382" s="174"/>
      <c r="BM1382" s="174"/>
      <c r="BN1382" s="174"/>
      <c r="BO1382" s="174"/>
      <c r="BP1382" s="174"/>
      <c r="BQ1382" s="174"/>
      <c r="BR1382" s="174"/>
      <c r="BS1382" s="174"/>
      <c r="BT1382" s="174"/>
    </row>
    <row r="1383" spans="1:72" s="177" customFormat="1">
      <c r="A1383" s="176"/>
      <c r="B1383" s="176"/>
      <c r="C1383" s="178"/>
      <c r="D1383" s="176"/>
      <c r="E1383" s="174"/>
      <c r="F1383" s="174"/>
      <c r="G1383" s="174"/>
      <c r="H1383" s="174"/>
      <c r="I1383" s="174"/>
      <c r="J1383" s="174"/>
      <c r="K1383" s="174"/>
      <c r="L1383" s="174"/>
      <c r="M1383" s="174"/>
      <c r="N1383" s="174"/>
      <c r="O1383" s="174"/>
      <c r="P1383" s="174"/>
      <c r="Q1383" s="174"/>
      <c r="R1383" s="174"/>
      <c r="S1383" s="174"/>
      <c r="T1383" s="174"/>
      <c r="U1383" s="174"/>
      <c r="V1383" s="174"/>
      <c r="W1383" s="174"/>
      <c r="X1383" s="174"/>
      <c r="Y1383" s="174"/>
      <c r="Z1383" s="174"/>
      <c r="AA1383" s="174"/>
      <c r="AB1383" s="174"/>
      <c r="AC1383" s="174"/>
      <c r="AD1383" s="174"/>
      <c r="AE1383" s="174"/>
      <c r="AF1383" s="174"/>
      <c r="AG1383" s="174"/>
      <c r="AH1383" s="174"/>
      <c r="AI1383" s="174"/>
      <c r="AJ1383" s="174"/>
      <c r="AK1383" s="174"/>
      <c r="AL1383" s="174"/>
      <c r="AM1383" s="174"/>
      <c r="AN1383" s="174"/>
      <c r="AO1383" s="174"/>
      <c r="AP1383" s="174"/>
      <c r="AQ1383" s="174"/>
      <c r="AR1383" s="174"/>
      <c r="AS1383" s="174"/>
      <c r="AT1383" s="174"/>
      <c r="AU1383" s="174"/>
      <c r="AV1383" s="174"/>
      <c r="AW1383" s="174"/>
      <c r="AX1383" s="174"/>
      <c r="AY1383" s="174"/>
      <c r="AZ1383" s="174"/>
      <c r="BA1383" s="174"/>
      <c r="BB1383" s="174"/>
      <c r="BC1383" s="174"/>
      <c r="BD1383" s="174"/>
      <c r="BE1383" s="174"/>
      <c r="BF1383" s="174"/>
      <c r="BG1383" s="174"/>
      <c r="BH1383" s="174"/>
      <c r="BI1383" s="174"/>
      <c r="BJ1383" s="174"/>
      <c r="BK1383" s="174"/>
      <c r="BL1383" s="174"/>
      <c r="BM1383" s="174"/>
      <c r="BN1383" s="174"/>
      <c r="BO1383" s="174"/>
      <c r="BP1383" s="174"/>
      <c r="BQ1383" s="174"/>
      <c r="BR1383" s="174"/>
      <c r="BS1383" s="174"/>
      <c r="BT1383" s="174"/>
    </row>
    <row r="1384" spans="1:72" s="177" customFormat="1">
      <c r="A1384" s="176"/>
      <c r="B1384" s="176"/>
      <c r="C1384" s="178"/>
      <c r="D1384" s="176"/>
      <c r="E1384" s="174"/>
      <c r="F1384" s="174"/>
      <c r="G1384" s="174"/>
      <c r="H1384" s="174"/>
      <c r="I1384" s="174"/>
      <c r="J1384" s="174"/>
      <c r="K1384" s="174"/>
      <c r="L1384" s="174"/>
      <c r="M1384" s="174"/>
      <c r="N1384" s="174"/>
      <c r="O1384" s="174"/>
      <c r="P1384" s="174"/>
      <c r="Q1384" s="174"/>
      <c r="R1384" s="174"/>
      <c r="S1384" s="174"/>
      <c r="T1384" s="174"/>
      <c r="U1384" s="174"/>
      <c r="V1384" s="174"/>
      <c r="W1384" s="174"/>
      <c r="X1384" s="174"/>
      <c r="Y1384" s="174"/>
      <c r="Z1384" s="174"/>
      <c r="AA1384" s="174"/>
      <c r="AB1384" s="174"/>
      <c r="AC1384" s="174"/>
      <c r="AD1384" s="174"/>
      <c r="AE1384" s="174"/>
      <c r="AF1384" s="174"/>
      <c r="AG1384" s="174"/>
      <c r="AH1384" s="174"/>
      <c r="AI1384" s="174"/>
      <c r="AJ1384" s="174"/>
      <c r="AK1384" s="174"/>
      <c r="AL1384" s="174"/>
      <c r="AM1384" s="174"/>
      <c r="AN1384" s="174"/>
      <c r="AO1384" s="174"/>
      <c r="AP1384" s="174"/>
      <c r="AQ1384" s="174"/>
      <c r="AR1384" s="174"/>
      <c r="AS1384" s="174"/>
      <c r="AT1384" s="174"/>
      <c r="AU1384" s="174"/>
      <c r="AV1384" s="174"/>
      <c r="AW1384" s="174"/>
      <c r="AX1384" s="174"/>
      <c r="AY1384" s="174"/>
      <c r="AZ1384" s="174"/>
      <c r="BA1384" s="174"/>
      <c r="BB1384" s="174"/>
      <c r="BC1384" s="174"/>
      <c r="BD1384" s="174"/>
      <c r="BE1384" s="174"/>
      <c r="BF1384" s="174"/>
      <c r="BG1384" s="174"/>
      <c r="BH1384" s="174"/>
      <c r="BI1384" s="174"/>
      <c r="BJ1384" s="174"/>
      <c r="BK1384" s="174"/>
      <c r="BL1384" s="174"/>
      <c r="BM1384" s="174"/>
      <c r="BN1384" s="174"/>
      <c r="BO1384" s="174"/>
      <c r="BP1384" s="174"/>
      <c r="BQ1384" s="174"/>
      <c r="BR1384" s="174"/>
      <c r="BS1384" s="174"/>
      <c r="BT1384" s="174"/>
    </row>
    <row r="1385" spans="1:72" s="177" customFormat="1">
      <c r="A1385" s="176"/>
      <c r="B1385" s="176"/>
      <c r="C1385" s="178"/>
      <c r="D1385" s="176"/>
      <c r="E1385" s="174"/>
      <c r="F1385" s="174"/>
      <c r="G1385" s="174"/>
      <c r="H1385" s="174"/>
      <c r="I1385" s="174"/>
      <c r="J1385" s="174"/>
      <c r="K1385" s="174"/>
      <c r="L1385" s="174"/>
      <c r="M1385" s="174"/>
      <c r="N1385" s="174"/>
      <c r="O1385" s="174"/>
      <c r="P1385" s="174"/>
      <c r="Q1385" s="174"/>
      <c r="R1385" s="174"/>
      <c r="S1385" s="174"/>
      <c r="T1385" s="174"/>
      <c r="U1385" s="174"/>
      <c r="V1385" s="174"/>
      <c r="W1385" s="174"/>
      <c r="X1385" s="174"/>
      <c r="Y1385" s="174"/>
      <c r="Z1385" s="174"/>
      <c r="AA1385" s="174"/>
      <c r="AB1385" s="174"/>
      <c r="AC1385" s="174"/>
      <c r="AD1385" s="174"/>
      <c r="AE1385" s="174"/>
      <c r="AF1385" s="174"/>
      <c r="AG1385" s="174"/>
      <c r="AH1385" s="174"/>
      <c r="AI1385" s="174"/>
      <c r="AJ1385" s="174"/>
      <c r="AK1385" s="174"/>
      <c r="AL1385" s="174"/>
      <c r="AM1385" s="174"/>
      <c r="AN1385" s="174"/>
      <c r="AO1385" s="174"/>
      <c r="AP1385" s="174"/>
      <c r="AQ1385" s="174"/>
      <c r="AR1385" s="174"/>
      <c r="AS1385" s="174"/>
      <c r="AT1385" s="174"/>
      <c r="AU1385" s="174"/>
      <c r="AV1385" s="174"/>
      <c r="AW1385" s="174"/>
      <c r="AX1385" s="174"/>
      <c r="AY1385" s="174"/>
      <c r="AZ1385" s="174"/>
      <c r="BA1385" s="174"/>
      <c r="BB1385" s="174"/>
      <c r="BC1385" s="174"/>
      <c r="BD1385" s="174"/>
      <c r="BE1385" s="174"/>
      <c r="BF1385" s="174"/>
      <c r="BG1385" s="174"/>
      <c r="BH1385" s="174"/>
      <c r="BI1385" s="174"/>
      <c r="BJ1385" s="174"/>
      <c r="BK1385" s="174"/>
      <c r="BL1385" s="174"/>
      <c r="BM1385" s="174"/>
      <c r="BN1385" s="174"/>
      <c r="BO1385" s="174"/>
      <c r="BP1385" s="174"/>
      <c r="BQ1385" s="174"/>
      <c r="BR1385" s="174"/>
      <c r="BS1385" s="174"/>
      <c r="BT1385" s="174"/>
    </row>
    <row r="1386" spans="1:72" s="177" customFormat="1">
      <c r="A1386" s="176"/>
      <c r="B1386" s="176"/>
      <c r="C1386" s="178"/>
      <c r="D1386" s="176"/>
      <c r="E1386" s="174"/>
      <c r="F1386" s="174"/>
      <c r="G1386" s="174"/>
      <c r="H1386" s="174"/>
      <c r="I1386" s="174"/>
      <c r="J1386" s="174"/>
      <c r="K1386" s="174"/>
      <c r="L1386" s="174"/>
      <c r="M1386" s="174"/>
      <c r="N1386" s="174"/>
      <c r="O1386" s="174"/>
      <c r="P1386" s="174"/>
      <c r="Q1386" s="174"/>
      <c r="R1386" s="174"/>
      <c r="S1386" s="174"/>
      <c r="T1386" s="174"/>
      <c r="U1386" s="174"/>
      <c r="V1386" s="174"/>
      <c r="W1386" s="174"/>
      <c r="X1386" s="174"/>
      <c r="Y1386" s="174"/>
      <c r="Z1386" s="174"/>
      <c r="AA1386" s="174"/>
      <c r="AB1386" s="174"/>
      <c r="AC1386" s="174"/>
      <c r="AD1386" s="174"/>
      <c r="AE1386" s="174"/>
      <c r="AF1386" s="174"/>
      <c r="AG1386" s="174"/>
      <c r="AH1386" s="174"/>
      <c r="AI1386" s="174"/>
      <c r="AJ1386" s="174"/>
      <c r="AK1386" s="174"/>
      <c r="AL1386" s="174"/>
      <c r="AM1386" s="174"/>
      <c r="AN1386" s="174"/>
      <c r="AO1386" s="174"/>
      <c r="AP1386" s="174"/>
      <c r="AQ1386" s="174"/>
      <c r="AR1386" s="174"/>
      <c r="AS1386" s="174"/>
      <c r="AT1386" s="174"/>
      <c r="AU1386" s="174"/>
      <c r="AV1386" s="174"/>
      <c r="AW1386" s="174"/>
      <c r="AX1386" s="174"/>
      <c r="AY1386" s="174"/>
      <c r="AZ1386" s="174"/>
      <c r="BA1386" s="174"/>
      <c r="BB1386" s="174"/>
      <c r="BC1386" s="174"/>
      <c r="BD1386" s="174"/>
      <c r="BE1386" s="174"/>
      <c r="BF1386" s="174"/>
      <c r="BG1386" s="174"/>
      <c r="BH1386" s="174"/>
      <c r="BI1386" s="174"/>
      <c r="BJ1386" s="174"/>
      <c r="BK1386" s="174"/>
      <c r="BL1386" s="174"/>
      <c r="BM1386" s="174"/>
      <c r="BN1386" s="174"/>
      <c r="BO1386" s="174"/>
      <c r="BP1386" s="174"/>
      <c r="BQ1386" s="174"/>
      <c r="BR1386" s="174"/>
      <c r="BS1386" s="174"/>
      <c r="BT1386" s="174"/>
    </row>
    <row r="1387" spans="1:72" s="177" customFormat="1">
      <c r="A1387" s="176"/>
      <c r="B1387" s="176"/>
      <c r="C1387" s="178"/>
      <c r="D1387" s="176"/>
      <c r="E1387" s="174"/>
      <c r="F1387" s="174"/>
      <c r="G1387" s="174"/>
      <c r="H1387" s="174"/>
      <c r="I1387" s="174"/>
      <c r="J1387" s="174"/>
      <c r="K1387" s="174"/>
      <c r="L1387" s="174"/>
      <c r="M1387" s="174"/>
      <c r="N1387" s="174"/>
      <c r="O1387" s="174"/>
      <c r="P1387" s="174"/>
      <c r="Q1387" s="174"/>
      <c r="R1387" s="174"/>
      <c r="S1387" s="174"/>
      <c r="T1387" s="174"/>
      <c r="U1387" s="174"/>
      <c r="V1387" s="174"/>
      <c r="W1387" s="174"/>
      <c r="X1387" s="174"/>
      <c r="Y1387" s="174"/>
      <c r="Z1387" s="174"/>
      <c r="AA1387" s="174"/>
      <c r="AB1387" s="174"/>
      <c r="AC1387" s="174"/>
      <c r="AD1387" s="174"/>
      <c r="AE1387" s="174"/>
      <c r="AF1387" s="174"/>
      <c r="AG1387" s="174"/>
      <c r="AH1387" s="174"/>
      <c r="AI1387" s="174"/>
      <c r="AJ1387" s="174"/>
      <c r="AK1387" s="174"/>
      <c r="AL1387" s="174"/>
      <c r="AM1387" s="174"/>
      <c r="AN1387" s="174"/>
      <c r="AO1387" s="174"/>
      <c r="AP1387" s="174"/>
      <c r="AQ1387" s="174"/>
      <c r="AR1387" s="174"/>
      <c r="AS1387" s="174"/>
      <c r="AT1387" s="174"/>
      <c r="AU1387" s="174"/>
      <c r="AV1387" s="174"/>
      <c r="AW1387" s="174"/>
      <c r="AX1387" s="174"/>
      <c r="AY1387" s="174"/>
      <c r="AZ1387" s="174"/>
      <c r="BA1387" s="174"/>
      <c r="BB1387" s="174"/>
      <c r="BC1387" s="174"/>
      <c r="BD1387" s="174"/>
      <c r="BE1387" s="174"/>
      <c r="BF1387" s="174"/>
      <c r="BG1387" s="174"/>
      <c r="BH1387" s="174"/>
      <c r="BI1387" s="174"/>
      <c r="BJ1387" s="174"/>
      <c r="BK1387" s="174"/>
      <c r="BL1387" s="174"/>
      <c r="BM1387" s="174"/>
      <c r="BN1387" s="174"/>
      <c r="BO1387" s="174"/>
      <c r="BP1387" s="174"/>
      <c r="BQ1387" s="174"/>
      <c r="BR1387" s="174"/>
      <c r="BS1387" s="174"/>
      <c r="BT1387" s="174"/>
    </row>
    <row r="1388" spans="1:72" s="177" customFormat="1">
      <c r="A1388" s="176"/>
      <c r="B1388" s="176"/>
      <c r="C1388" s="178"/>
      <c r="D1388" s="176"/>
      <c r="E1388" s="174"/>
      <c r="F1388" s="174"/>
      <c r="G1388" s="174"/>
      <c r="H1388" s="174"/>
      <c r="I1388" s="174"/>
      <c r="J1388" s="174"/>
      <c r="K1388" s="174"/>
      <c r="L1388" s="174"/>
      <c r="M1388" s="174"/>
      <c r="N1388" s="174"/>
      <c r="O1388" s="174"/>
      <c r="P1388" s="174"/>
      <c r="Q1388" s="174"/>
      <c r="R1388" s="174"/>
      <c r="S1388" s="174"/>
      <c r="T1388" s="174"/>
      <c r="U1388" s="174"/>
      <c r="V1388" s="174"/>
      <c r="W1388" s="174"/>
      <c r="X1388" s="174"/>
      <c r="Y1388" s="174"/>
      <c r="Z1388" s="174"/>
      <c r="AA1388" s="174"/>
      <c r="AB1388" s="174"/>
      <c r="AC1388" s="174"/>
      <c r="AD1388" s="174"/>
      <c r="AE1388" s="174"/>
      <c r="AF1388" s="174"/>
      <c r="AG1388" s="174"/>
      <c r="AH1388" s="174"/>
      <c r="AI1388" s="174"/>
      <c r="AJ1388" s="174"/>
      <c r="AK1388" s="174"/>
      <c r="AL1388" s="174"/>
      <c r="AM1388" s="174"/>
      <c r="AN1388" s="174"/>
      <c r="AO1388" s="174"/>
      <c r="AP1388" s="174"/>
      <c r="AQ1388" s="174"/>
      <c r="AR1388" s="174"/>
      <c r="AS1388" s="174"/>
      <c r="AT1388" s="174"/>
      <c r="AU1388" s="174"/>
      <c r="AV1388" s="174"/>
      <c r="AW1388" s="174"/>
      <c r="AX1388" s="174"/>
      <c r="AY1388" s="174"/>
      <c r="AZ1388" s="174"/>
      <c r="BA1388" s="174"/>
      <c r="BB1388" s="174"/>
      <c r="BC1388" s="174"/>
      <c r="BD1388" s="174"/>
      <c r="BE1388" s="174"/>
      <c r="BF1388" s="174"/>
      <c r="BG1388" s="174"/>
      <c r="BH1388" s="174"/>
      <c r="BI1388" s="174"/>
      <c r="BJ1388" s="174"/>
      <c r="BK1388" s="174"/>
      <c r="BL1388" s="174"/>
      <c r="BM1388" s="174"/>
      <c r="BN1388" s="174"/>
      <c r="BO1388" s="174"/>
      <c r="BP1388" s="174"/>
      <c r="BQ1388" s="174"/>
      <c r="BR1388" s="174"/>
      <c r="BS1388" s="174"/>
      <c r="BT1388" s="174"/>
    </row>
    <row r="1389" spans="1:72" s="177" customFormat="1">
      <c r="A1389" s="176"/>
      <c r="B1389" s="176"/>
      <c r="C1389" s="178"/>
      <c r="D1389" s="176"/>
      <c r="E1389" s="174"/>
      <c r="F1389" s="174"/>
      <c r="G1389" s="174"/>
      <c r="H1389" s="174"/>
      <c r="I1389" s="174"/>
      <c r="J1389" s="174"/>
      <c r="K1389" s="174"/>
      <c r="L1389" s="174"/>
      <c r="M1389" s="174"/>
      <c r="N1389" s="174"/>
      <c r="O1389" s="174"/>
      <c r="P1389" s="174"/>
      <c r="Q1389" s="174"/>
      <c r="R1389" s="174"/>
      <c r="S1389" s="174"/>
      <c r="T1389" s="174"/>
      <c r="U1389" s="174"/>
      <c r="V1389" s="174"/>
      <c r="W1389" s="174"/>
      <c r="X1389" s="174"/>
      <c r="Y1389" s="174"/>
      <c r="Z1389" s="174"/>
      <c r="AA1389" s="174"/>
      <c r="AB1389" s="174"/>
      <c r="AC1389" s="174"/>
      <c r="AD1389" s="174"/>
      <c r="AE1389" s="174"/>
      <c r="AF1389" s="174"/>
      <c r="AG1389" s="174"/>
      <c r="AH1389" s="174"/>
      <c r="AI1389" s="174"/>
      <c r="AJ1389" s="174"/>
      <c r="AK1389" s="174"/>
      <c r="AL1389" s="174"/>
      <c r="AM1389" s="174"/>
      <c r="AN1389" s="174"/>
      <c r="AO1389" s="174"/>
      <c r="AP1389" s="174"/>
      <c r="AQ1389" s="174"/>
      <c r="AR1389" s="174"/>
      <c r="AS1389" s="174"/>
      <c r="AT1389" s="174"/>
      <c r="AU1389" s="174"/>
      <c r="AV1389" s="174"/>
      <c r="AW1389" s="174"/>
      <c r="AX1389" s="174"/>
      <c r="AY1389" s="174"/>
      <c r="AZ1389" s="174"/>
      <c r="BA1389" s="174"/>
      <c r="BB1389" s="174"/>
      <c r="BC1389" s="174"/>
      <c r="BD1389" s="174"/>
      <c r="BE1389" s="174"/>
      <c r="BF1389" s="174"/>
      <c r="BG1389" s="174"/>
      <c r="BH1389" s="174"/>
      <c r="BI1389" s="174"/>
      <c r="BJ1389" s="174"/>
      <c r="BK1389" s="174"/>
      <c r="BL1389" s="174"/>
      <c r="BM1389" s="174"/>
      <c r="BN1389" s="174"/>
      <c r="BO1389" s="174"/>
      <c r="BP1389" s="174"/>
      <c r="BQ1389" s="174"/>
      <c r="BR1389" s="174"/>
      <c r="BS1389" s="174"/>
      <c r="BT1389" s="174"/>
    </row>
    <row r="1390" spans="1:72" s="177" customFormat="1">
      <c r="A1390" s="176"/>
      <c r="B1390" s="176"/>
      <c r="C1390" s="178"/>
      <c r="D1390" s="176"/>
      <c r="E1390" s="174"/>
      <c r="F1390" s="174"/>
      <c r="G1390" s="174"/>
      <c r="H1390" s="174"/>
      <c r="I1390" s="174"/>
      <c r="J1390" s="174"/>
      <c r="K1390" s="174"/>
      <c r="L1390" s="174"/>
      <c r="M1390" s="174"/>
      <c r="N1390" s="174"/>
      <c r="O1390" s="174"/>
      <c r="P1390" s="174"/>
      <c r="Q1390" s="174"/>
      <c r="R1390" s="174"/>
      <c r="S1390" s="174"/>
      <c r="T1390" s="174"/>
      <c r="U1390" s="174"/>
      <c r="V1390" s="174"/>
      <c r="W1390" s="174"/>
      <c r="X1390" s="174"/>
      <c r="Y1390" s="174"/>
      <c r="Z1390" s="174"/>
      <c r="AA1390" s="174"/>
      <c r="AB1390" s="174"/>
      <c r="AC1390" s="174"/>
      <c r="AD1390" s="174"/>
      <c r="AE1390" s="174"/>
      <c r="AF1390" s="174"/>
      <c r="AG1390" s="174"/>
      <c r="AH1390" s="174"/>
      <c r="AI1390" s="174"/>
      <c r="AJ1390" s="174"/>
      <c r="AK1390" s="174"/>
      <c r="AL1390" s="174"/>
      <c r="AM1390" s="174"/>
      <c r="AN1390" s="174"/>
      <c r="AO1390" s="174"/>
      <c r="AP1390" s="174"/>
      <c r="AQ1390" s="174"/>
      <c r="AR1390" s="174"/>
      <c r="AS1390" s="174"/>
      <c r="AT1390" s="174"/>
      <c r="AU1390" s="174"/>
      <c r="AV1390" s="174"/>
      <c r="AW1390" s="174"/>
      <c r="AX1390" s="174"/>
      <c r="AY1390" s="174"/>
      <c r="AZ1390" s="174"/>
      <c r="BA1390" s="174"/>
      <c r="BB1390" s="174"/>
      <c r="BC1390" s="174"/>
      <c r="BD1390" s="174"/>
      <c r="BE1390" s="174"/>
      <c r="BF1390" s="174"/>
      <c r="BG1390" s="174"/>
      <c r="BH1390" s="174"/>
      <c r="BI1390" s="174"/>
      <c r="BJ1390" s="174"/>
      <c r="BK1390" s="174"/>
      <c r="BL1390" s="174"/>
      <c r="BM1390" s="174"/>
      <c r="BN1390" s="174"/>
      <c r="BO1390" s="174"/>
      <c r="BP1390" s="174"/>
      <c r="BQ1390" s="174"/>
      <c r="BR1390" s="174"/>
      <c r="BS1390" s="174"/>
      <c r="BT1390" s="174"/>
    </row>
    <row r="1391" spans="1:72" s="177" customFormat="1">
      <c r="A1391" s="176"/>
      <c r="B1391" s="176"/>
      <c r="C1391" s="178"/>
      <c r="D1391" s="176"/>
      <c r="E1391" s="174"/>
      <c r="F1391" s="174"/>
      <c r="G1391" s="174"/>
      <c r="H1391" s="174"/>
      <c r="I1391" s="174"/>
      <c r="J1391" s="174"/>
      <c r="K1391" s="174"/>
      <c r="L1391" s="174"/>
      <c r="M1391" s="174"/>
      <c r="N1391" s="174"/>
      <c r="O1391" s="174"/>
      <c r="P1391" s="174"/>
      <c r="Q1391" s="174"/>
      <c r="R1391" s="174"/>
      <c r="S1391" s="174"/>
      <c r="T1391" s="174"/>
      <c r="U1391" s="174"/>
      <c r="V1391" s="174"/>
      <c r="W1391" s="174"/>
      <c r="X1391" s="174"/>
      <c r="Y1391" s="174"/>
      <c r="Z1391" s="174"/>
      <c r="AA1391" s="174"/>
      <c r="AB1391" s="174"/>
      <c r="AC1391" s="174"/>
      <c r="AD1391" s="174"/>
      <c r="AE1391" s="174"/>
      <c r="AF1391" s="174"/>
      <c r="AG1391" s="174"/>
      <c r="AH1391" s="174"/>
      <c r="AI1391" s="174"/>
      <c r="AJ1391" s="174"/>
      <c r="AK1391" s="174"/>
      <c r="AL1391" s="174"/>
      <c r="AM1391" s="174"/>
      <c r="AN1391" s="174"/>
      <c r="AO1391" s="174"/>
      <c r="AP1391" s="174"/>
      <c r="AQ1391" s="174"/>
      <c r="AR1391" s="174"/>
      <c r="AS1391" s="174"/>
      <c r="AT1391" s="174"/>
      <c r="AU1391" s="174"/>
      <c r="AV1391" s="174"/>
      <c r="AW1391" s="174"/>
      <c r="AX1391" s="174"/>
      <c r="AY1391" s="174"/>
      <c r="AZ1391" s="174"/>
      <c r="BA1391" s="174"/>
      <c r="BB1391" s="174"/>
      <c r="BC1391" s="174"/>
      <c r="BD1391" s="174"/>
      <c r="BE1391" s="174"/>
      <c r="BF1391" s="174"/>
      <c r="BG1391" s="174"/>
      <c r="BH1391" s="174"/>
      <c r="BI1391" s="174"/>
      <c r="BJ1391" s="174"/>
      <c r="BK1391" s="174"/>
      <c r="BL1391" s="174"/>
      <c r="BM1391" s="174"/>
      <c r="BN1391" s="174"/>
      <c r="BO1391" s="174"/>
      <c r="BP1391" s="174"/>
      <c r="BQ1391" s="174"/>
      <c r="BR1391" s="174"/>
      <c r="BS1391" s="174"/>
      <c r="BT1391" s="174"/>
    </row>
    <row r="1392" spans="1:72" s="177" customFormat="1">
      <c r="A1392" s="176"/>
      <c r="B1392" s="176"/>
      <c r="C1392" s="178"/>
      <c r="D1392" s="176"/>
      <c r="E1392" s="174"/>
      <c r="F1392" s="174"/>
      <c r="G1392" s="174"/>
      <c r="H1392" s="174"/>
      <c r="I1392" s="174"/>
      <c r="J1392" s="174"/>
      <c r="K1392" s="174"/>
      <c r="L1392" s="174"/>
      <c r="M1392" s="174"/>
      <c r="N1392" s="174"/>
      <c r="O1392" s="174"/>
      <c r="P1392" s="174"/>
      <c r="Q1392" s="174"/>
      <c r="R1392" s="174"/>
      <c r="S1392" s="174"/>
      <c r="T1392" s="174"/>
      <c r="U1392" s="174"/>
      <c r="V1392" s="174"/>
      <c r="W1392" s="174"/>
      <c r="X1392" s="174"/>
      <c r="Y1392" s="174"/>
      <c r="Z1392" s="174"/>
      <c r="AA1392" s="174"/>
      <c r="AB1392" s="174"/>
      <c r="AC1392" s="174"/>
      <c r="AD1392" s="174"/>
      <c r="AE1392" s="174"/>
      <c r="AF1392" s="174"/>
      <c r="AG1392" s="174"/>
      <c r="AH1392" s="174"/>
      <c r="AI1392" s="174"/>
      <c r="AJ1392" s="174"/>
      <c r="AK1392" s="174"/>
      <c r="AL1392" s="174"/>
      <c r="AM1392" s="174"/>
      <c r="AN1392" s="174"/>
      <c r="AO1392" s="174"/>
      <c r="AP1392" s="174"/>
      <c r="AQ1392" s="174"/>
      <c r="AR1392" s="174"/>
      <c r="AS1392" s="174"/>
      <c r="AT1392" s="174"/>
      <c r="AU1392" s="174"/>
      <c r="AV1392" s="174"/>
      <c r="AW1392" s="174"/>
      <c r="AX1392" s="174"/>
      <c r="AY1392" s="174"/>
      <c r="AZ1392" s="174"/>
      <c r="BA1392" s="174"/>
      <c r="BB1392" s="174"/>
      <c r="BC1392" s="174"/>
      <c r="BD1392" s="174"/>
      <c r="BE1392" s="174"/>
      <c r="BF1392" s="174"/>
      <c r="BG1392" s="174"/>
      <c r="BH1392" s="174"/>
      <c r="BI1392" s="174"/>
      <c r="BJ1392" s="174"/>
      <c r="BK1392" s="174"/>
      <c r="BL1392" s="174"/>
      <c r="BM1392" s="174"/>
      <c r="BN1392" s="174"/>
      <c r="BO1392" s="174"/>
      <c r="BP1392" s="174"/>
      <c r="BQ1392" s="174"/>
      <c r="BR1392" s="174"/>
      <c r="BS1392" s="174"/>
      <c r="BT1392" s="174"/>
    </row>
    <row r="1393" spans="1:72" s="177" customFormat="1">
      <c r="A1393" s="176"/>
      <c r="B1393" s="176"/>
      <c r="C1393" s="178"/>
      <c r="D1393" s="176"/>
      <c r="E1393" s="174"/>
      <c r="F1393" s="174"/>
      <c r="G1393" s="174"/>
      <c r="H1393" s="174"/>
      <c r="I1393" s="174"/>
      <c r="J1393" s="174"/>
      <c r="K1393" s="174"/>
      <c r="L1393" s="174"/>
      <c r="M1393" s="174"/>
      <c r="N1393" s="174"/>
      <c r="O1393" s="174"/>
      <c r="P1393" s="174"/>
      <c r="Q1393" s="174"/>
      <c r="R1393" s="174"/>
      <c r="S1393" s="174"/>
      <c r="T1393" s="174"/>
      <c r="U1393" s="174"/>
      <c r="V1393" s="174"/>
      <c r="W1393" s="174"/>
      <c r="X1393" s="174"/>
      <c r="Y1393" s="174"/>
      <c r="Z1393" s="174"/>
      <c r="AA1393" s="174"/>
      <c r="AB1393" s="174"/>
      <c r="AC1393" s="174"/>
      <c r="AD1393" s="174"/>
      <c r="AE1393" s="174"/>
      <c r="AF1393" s="174"/>
      <c r="AG1393" s="174"/>
      <c r="AH1393" s="174"/>
      <c r="AI1393" s="174"/>
      <c r="AJ1393" s="174"/>
      <c r="AK1393" s="174"/>
      <c r="AL1393" s="174"/>
      <c r="AM1393" s="174"/>
      <c r="AN1393" s="174"/>
      <c r="AO1393" s="174"/>
      <c r="AP1393" s="174"/>
      <c r="AQ1393" s="174"/>
      <c r="AR1393" s="174"/>
      <c r="AS1393" s="174"/>
      <c r="AT1393" s="174"/>
      <c r="AU1393" s="174"/>
      <c r="AV1393" s="174"/>
      <c r="AW1393" s="174"/>
      <c r="AX1393" s="174"/>
      <c r="AY1393" s="174"/>
      <c r="AZ1393" s="174"/>
      <c r="BA1393" s="174"/>
      <c r="BB1393" s="174"/>
      <c r="BC1393" s="174"/>
      <c r="BD1393" s="174"/>
      <c r="BE1393" s="174"/>
      <c r="BF1393" s="174"/>
      <c r="BG1393" s="174"/>
      <c r="BH1393" s="174"/>
      <c r="BI1393" s="174"/>
      <c r="BJ1393" s="174"/>
      <c r="BK1393" s="174"/>
      <c r="BL1393" s="174"/>
      <c r="BM1393" s="174"/>
      <c r="BN1393" s="174"/>
      <c r="BO1393" s="174"/>
      <c r="BP1393" s="174"/>
      <c r="BQ1393" s="174"/>
      <c r="BR1393" s="174"/>
      <c r="BS1393" s="174"/>
      <c r="BT1393" s="174"/>
    </row>
    <row r="1394" spans="1:72" s="177" customFormat="1">
      <c r="A1394" s="176"/>
      <c r="B1394" s="176"/>
      <c r="C1394" s="178"/>
      <c r="D1394" s="176"/>
      <c r="E1394" s="174"/>
      <c r="F1394" s="174"/>
      <c r="G1394" s="174"/>
      <c r="H1394" s="174"/>
      <c r="I1394" s="174"/>
      <c r="J1394" s="174"/>
      <c r="K1394" s="174"/>
      <c r="L1394" s="174"/>
      <c r="M1394" s="174"/>
      <c r="N1394" s="174"/>
      <c r="O1394" s="174"/>
      <c r="P1394" s="174"/>
      <c r="Q1394" s="174"/>
      <c r="R1394" s="174"/>
      <c r="S1394" s="174"/>
      <c r="T1394" s="174"/>
      <c r="U1394" s="174"/>
      <c r="V1394" s="174"/>
      <c r="W1394" s="174"/>
      <c r="X1394" s="174"/>
      <c r="Y1394" s="174"/>
      <c r="Z1394" s="174"/>
      <c r="AA1394" s="174"/>
      <c r="AB1394" s="174"/>
      <c r="AC1394" s="174"/>
      <c r="AD1394" s="174"/>
      <c r="AE1394" s="174"/>
      <c r="AF1394" s="174"/>
      <c r="AG1394" s="174"/>
      <c r="AH1394" s="174"/>
      <c r="AI1394" s="174"/>
      <c r="AJ1394" s="174"/>
      <c r="AK1394" s="174"/>
      <c r="AL1394" s="174"/>
      <c r="AM1394" s="174"/>
      <c r="AN1394" s="174"/>
      <c r="AO1394" s="174"/>
      <c r="AP1394" s="174"/>
      <c r="AQ1394" s="174"/>
      <c r="AR1394" s="174"/>
      <c r="AS1394" s="174"/>
      <c r="AT1394" s="174"/>
      <c r="AU1394" s="174"/>
      <c r="AV1394" s="174"/>
      <c r="AW1394" s="174"/>
      <c r="AX1394" s="174"/>
      <c r="AY1394" s="174"/>
      <c r="AZ1394" s="174"/>
      <c r="BA1394" s="174"/>
      <c r="BB1394" s="174"/>
      <c r="BC1394" s="174"/>
      <c r="BD1394" s="174"/>
      <c r="BE1394" s="174"/>
      <c r="BF1394" s="174"/>
      <c r="BG1394" s="174"/>
      <c r="BH1394" s="174"/>
      <c r="BI1394" s="174"/>
      <c r="BJ1394" s="174"/>
      <c r="BK1394" s="174"/>
      <c r="BL1394" s="174"/>
      <c r="BM1394" s="174"/>
      <c r="BN1394" s="174"/>
      <c r="BO1394" s="174"/>
      <c r="BP1394" s="174"/>
      <c r="BQ1394" s="174"/>
      <c r="BR1394" s="174"/>
      <c r="BS1394" s="174"/>
      <c r="BT1394" s="174"/>
    </row>
    <row r="1395" spans="1:72" s="177" customFormat="1">
      <c r="A1395" s="176"/>
      <c r="B1395" s="176"/>
      <c r="C1395" s="178"/>
      <c r="D1395" s="176"/>
      <c r="E1395" s="174"/>
      <c r="F1395" s="174"/>
      <c r="G1395" s="174"/>
      <c r="H1395" s="174"/>
      <c r="I1395" s="174"/>
      <c r="J1395" s="174"/>
      <c r="K1395" s="174"/>
      <c r="L1395" s="174"/>
      <c r="M1395" s="174"/>
      <c r="N1395" s="174"/>
      <c r="O1395" s="174"/>
      <c r="P1395" s="174"/>
      <c r="Q1395" s="174"/>
      <c r="R1395" s="174"/>
      <c r="S1395" s="174"/>
      <c r="T1395" s="174"/>
      <c r="U1395" s="174"/>
      <c r="V1395" s="174"/>
      <c r="W1395" s="174"/>
      <c r="X1395" s="174"/>
      <c r="Y1395" s="174"/>
      <c r="Z1395" s="174"/>
      <c r="AA1395" s="174"/>
      <c r="AB1395" s="174"/>
      <c r="AC1395" s="174"/>
      <c r="AD1395" s="174"/>
      <c r="AE1395" s="174"/>
      <c r="AF1395" s="174"/>
      <c r="AG1395" s="174"/>
      <c r="AH1395" s="174"/>
      <c r="AI1395" s="174"/>
      <c r="AJ1395" s="174"/>
      <c r="AK1395" s="174"/>
      <c r="AL1395" s="174"/>
      <c r="AM1395" s="174"/>
      <c r="AN1395" s="174"/>
      <c r="AO1395" s="174"/>
      <c r="AP1395" s="174"/>
      <c r="AQ1395" s="174"/>
      <c r="AR1395" s="174"/>
      <c r="AS1395" s="174"/>
      <c r="AT1395" s="174"/>
      <c r="AU1395" s="174"/>
      <c r="AV1395" s="174"/>
      <c r="AW1395" s="174"/>
      <c r="AX1395" s="174"/>
      <c r="AY1395" s="174"/>
      <c r="AZ1395" s="174"/>
      <c r="BA1395" s="174"/>
      <c r="BB1395" s="174"/>
      <c r="BC1395" s="174"/>
      <c r="BD1395" s="174"/>
      <c r="BE1395" s="174"/>
      <c r="BF1395" s="174"/>
      <c r="BG1395" s="174"/>
      <c r="BH1395" s="174"/>
      <c r="BI1395" s="174"/>
      <c r="BJ1395" s="174"/>
      <c r="BK1395" s="174"/>
      <c r="BL1395" s="174"/>
      <c r="BM1395" s="174"/>
      <c r="BN1395" s="174"/>
      <c r="BO1395" s="174"/>
      <c r="BP1395" s="174"/>
      <c r="BQ1395" s="174"/>
      <c r="BR1395" s="174"/>
      <c r="BS1395" s="174"/>
      <c r="BT1395" s="174"/>
    </row>
    <row r="1396" spans="1:72" s="177" customFormat="1">
      <c r="A1396" s="176"/>
      <c r="B1396" s="176"/>
      <c r="C1396" s="178"/>
      <c r="D1396" s="176"/>
      <c r="E1396" s="174"/>
      <c r="F1396" s="174"/>
      <c r="G1396" s="174"/>
      <c r="H1396" s="174"/>
      <c r="I1396" s="174"/>
      <c r="J1396" s="174"/>
      <c r="K1396" s="174"/>
      <c r="L1396" s="174"/>
      <c r="M1396" s="174"/>
      <c r="N1396" s="174"/>
      <c r="O1396" s="174"/>
      <c r="P1396" s="174"/>
      <c r="Q1396" s="174"/>
      <c r="R1396" s="174"/>
      <c r="S1396" s="174"/>
      <c r="T1396" s="174"/>
      <c r="U1396" s="174"/>
      <c r="V1396" s="174"/>
      <c r="W1396" s="174"/>
      <c r="X1396" s="174"/>
      <c r="Y1396" s="174"/>
      <c r="Z1396" s="174"/>
      <c r="AA1396" s="174"/>
      <c r="AB1396" s="174"/>
      <c r="AC1396" s="174"/>
      <c r="AD1396" s="174"/>
      <c r="AE1396" s="174"/>
      <c r="AF1396" s="174"/>
      <c r="AG1396" s="174"/>
      <c r="AH1396" s="174"/>
      <c r="AI1396" s="174"/>
      <c r="AJ1396" s="174"/>
      <c r="AK1396" s="174"/>
      <c r="AL1396" s="174"/>
      <c r="AM1396" s="174"/>
      <c r="AN1396" s="174"/>
      <c r="AO1396" s="174"/>
      <c r="AP1396" s="174"/>
      <c r="AQ1396" s="174"/>
      <c r="AR1396" s="174"/>
      <c r="AS1396" s="174"/>
      <c r="AT1396" s="174"/>
      <c r="AU1396" s="174"/>
      <c r="AV1396" s="174"/>
      <c r="AW1396" s="174"/>
      <c r="AX1396" s="174"/>
      <c r="AY1396" s="174"/>
      <c r="AZ1396" s="174"/>
      <c r="BA1396" s="174"/>
      <c r="BB1396" s="174"/>
      <c r="BC1396" s="174"/>
      <c r="BD1396" s="174"/>
      <c r="BE1396" s="174"/>
      <c r="BF1396" s="174"/>
      <c r="BG1396" s="174"/>
      <c r="BH1396" s="174"/>
      <c r="BI1396" s="174"/>
      <c r="BJ1396" s="174"/>
      <c r="BK1396" s="174"/>
      <c r="BL1396" s="174"/>
      <c r="BM1396" s="174"/>
      <c r="BN1396" s="174"/>
      <c r="BO1396" s="174"/>
      <c r="BP1396" s="174"/>
      <c r="BQ1396" s="174"/>
      <c r="BR1396" s="174"/>
      <c r="BS1396" s="174"/>
      <c r="BT1396" s="174"/>
    </row>
    <row r="1397" spans="1:72" s="177" customFormat="1">
      <c r="A1397" s="176"/>
      <c r="B1397" s="176"/>
      <c r="C1397" s="178"/>
      <c r="D1397" s="176"/>
      <c r="E1397" s="174"/>
      <c r="F1397" s="174"/>
      <c r="G1397" s="174"/>
      <c r="H1397" s="174"/>
      <c r="I1397" s="174"/>
      <c r="J1397" s="174"/>
      <c r="K1397" s="174"/>
      <c r="L1397" s="174"/>
      <c r="M1397" s="174"/>
      <c r="N1397" s="174"/>
      <c r="O1397" s="174"/>
      <c r="P1397" s="174"/>
      <c r="Q1397" s="174"/>
      <c r="R1397" s="174"/>
      <c r="S1397" s="174"/>
      <c r="T1397" s="174"/>
      <c r="U1397" s="174"/>
      <c r="V1397" s="174"/>
      <c r="W1397" s="174"/>
      <c r="X1397" s="174"/>
      <c r="Y1397" s="174"/>
      <c r="Z1397" s="174"/>
      <c r="AA1397" s="174"/>
      <c r="AB1397" s="174"/>
      <c r="AC1397" s="174"/>
      <c r="AD1397" s="174"/>
      <c r="AE1397" s="174"/>
      <c r="AF1397" s="174"/>
      <c r="AG1397" s="174"/>
      <c r="AH1397" s="174"/>
      <c r="AI1397" s="174"/>
      <c r="AJ1397" s="174"/>
      <c r="AK1397" s="174"/>
      <c r="AL1397" s="174"/>
      <c r="AM1397" s="174"/>
      <c r="AN1397" s="174"/>
      <c r="AO1397" s="174"/>
      <c r="AP1397" s="174"/>
      <c r="AQ1397" s="174"/>
      <c r="AR1397" s="174"/>
      <c r="AS1397" s="174"/>
      <c r="AT1397" s="174"/>
      <c r="AU1397" s="174"/>
      <c r="AV1397" s="174"/>
      <c r="AW1397" s="174"/>
      <c r="AX1397" s="174"/>
      <c r="AY1397" s="174"/>
      <c r="AZ1397" s="174"/>
      <c r="BA1397" s="174"/>
      <c r="BB1397" s="174"/>
      <c r="BC1397" s="174"/>
      <c r="BD1397" s="174"/>
      <c r="BE1397" s="174"/>
      <c r="BF1397" s="174"/>
      <c r="BG1397" s="174"/>
      <c r="BH1397" s="174"/>
      <c r="BI1397" s="174"/>
      <c r="BJ1397" s="174"/>
      <c r="BK1397" s="174"/>
      <c r="BL1397" s="174"/>
      <c r="BM1397" s="174"/>
      <c r="BN1397" s="174"/>
      <c r="BO1397" s="174"/>
      <c r="BP1397" s="174"/>
      <c r="BQ1397" s="174"/>
      <c r="BR1397" s="174"/>
      <c r="BS1397" s="174"/>
      <c r="BT1397" s="174"/>
    </row>
    <row r="1398" spans="1:72" s="177" customFormat="1">
      <c r="A1398" s="176"/>
      <c r="B1398" s="176"/>
      <c r="C1398" s="178"/>
      <c r="D1398" s="176"/>
      <c r="E1398" s="174"/>
      <c r="F1398" s="174"/>
      <c r="G1398" s="174"/>
      <c r="H1398" s="174"/>
      <c r="I1398" s="174"/>
      <c r="J1398" s="174"/>
      <c r="K1398" s="174"/>
      <c r="L1398" s="174"/>
      <c r="M1398" s="174"/>
      <c r="N1398" s="174"/>
      <c r="O1398" s="174"/>
      <c r="P1398" s="174"/>
      <c r="Q1398" s="174"/>
      <c r="R1398" s="174"/>
      <c r="S1398" s="174"/>
      <c r="T1398" s="174"/>
      <c r="U1398" s="174"/>
      <c r="V1398" s="174"/>
      <c r="W1398" s="174"/>
      <c r="X1398" s="174"/>
      <c r="Y1398" s="174"/>
      <c r="Z1398" s="174"/>
      <c r="AA1398" s="174"/>
      <c r="AB1398" s="174"/>
      <c r="AC1398" s="174"/>
      <c r="AD1398" s="174"/>
      <c r="AE1398" s="174"/>
      <c r="AF1398" s="174"/>
      <c r="AG1398" s="174"/>
      <c r="AH1398" s="174"/>
      <c r="AI1398" s="174"/>
      <c r="AJ1398" s="174"/>
      <c r="AK1398" s="174"/>
      <c r="AL1398" s="174"/>
      <c r="AM1398" s="174"/>
      <c r="AN1398" s="174"/>
      <c r="AO1398" s="174"/>
      <c r="AP1398" s="174"/>
      <c r="AQ1398" s="174"/>
      <c r="AR1398" s="174"/>
      <c r="AS1398" s="174"/>
      <c r="AT1398" s="174"/>
      <c r="AU1398" s="174"/>
      <c r="AV1398" s="174"/>
      <c r="AW1398" s="174"/>
      <c r="AX1398" s="174"/>
      <c r="AY1398" s="174"/>
      <c r="AZ1398" s="174"/>
      <c r="BA1398" s="174"/>
      <c r="BB1398" s="174"/>
      <c r="BC1398" s="174"/>
      <c r="BD1398" s="174"/>
      <c r="BE1398" s="174"/>
      <c r="BF1398" s="174"/>
      <c r="BG1398" s="174"/>
      <c r="BH1398" s="174"/>
      <c r="BI1398" s="174"/>
      <c r="BJ1398" s="174"/>
      <c r="BK1398" s="174"/>
      <c r="BL1398" s="174"/>
      <c r="BM1398" s="174"/>
      <c r="BN1398" s="174"/>
      <c r="BO1398" s="174"/>
      <c r="BP1398" s="174"/>
      <c r="BQ1398" s="174"/>
      <c r="BR1398" s="174"/>
      <c r="BS1398" s="174"/>
      <c r="BT1398" s="174"/>
    </row>
    <row r="1399" spans="1:72" s="177" customFormat="1">
      <c r="A1399" s="176"/>
      <c r="B1399" s="176"/>
      <c r="C1399" s="178"/>
      <c r="D1399" s="176"/>
      <c r="E1399" s="174"/>
      <c r="F1399" s="174"/>
      <c r="G1399" s="174"/>
      <c r="H1399" s="174"/>
      <c r="I1399" s="174"/>
      <c r="J1399" s="174"/>
      <c r="K1399" s="174"/>
      <c r="L1399" s="174"/>
      <c r="M1399" s="174"/>
      <c r="N1399" s="174"/>
      <c r="O1399" s="174"/>
      <c r="P1399" s="174"/>
      <c r="Q1399" s="174"/>
      <c r="R1399" s="174"/>
      <c r="S1399" s="174"/>
      <c r="T1399" s="174"/>
      <c r="U1399" s="174"/>
      <c r="V1399" s="174"/>
      <c r="W1399" s="174"/>
      <c r="X1399" s="174"/>
      <c r="Y1399" s="174"/>
      <c r="Z1399" s="174"/>
      <c r="AA1399" s="174"/>
      <c r="AB1399" s="174"/>
      <c r="AC1399" s="174"/>
      <c r="AD1399" s="174"/>
      <c r="AE1399" s="174"/>
      <c r="AF1399" s="174"/>
      <c r="AG1399" s="174"/>
      <c r="AH1399" s="174"/>
      <c r="AI1399" s="174"/>
      <c r="AJ1399" s="174"/>
      <c r="AK1399" s="174"/>
      <c r="AL1399" s="174"/>
      <c r="AM1399" s="174"/>
      <c r="AN1399" s="174"/>
      <c r="AO1399" s="174"/>
      <c r="AP1399" s="174"/>
      <c r="AQ1399" s="174"/>
      <c r="AR1399" s="174"/>
      <c r="AS1399" s="174"/>
      <c r="AT1399" s="174"/>
      <c r="AU1399" s="174"/>
      <c r="AV1399" s="174"/>
      <c r="AW1399" s="174"/>
      <c r="AX1399" s="174"/>
      <c r="AY1399" s="174"/>
      <c r="AZ1399" s="174"/>
      <c r="BA1399" s="174"/>
      <c r="BB1399" s="174"/>
      <c r="BC1399" s="174"/>
      <c r="BD1399" s="174"/>
      <c r="BE1399" s="174"/>
      <c r="BF1399" s="174"/>
      <c r="BG1399" s="174"/>
      <c r="BH1399" s="174"/>
      <c r="BI1399" s="174"/>
      <c r="BJ1399" s="174"/>
      <c r="BK1399" s="174"/>
      <c r="BL1399" s="174"/>
      <c r="BM1399" s="174"/>
      <c r="BN1399" s="174"/>
      <c r="BO1399" s="174"/>
      <c r="BP1399" s="174"/>
      <c r="BQ1399" s="174"/>
      <c r="BR1399" s="174"/>
      <c r="BS1399" s="174"/>
      <c r="BT1399" s="174"/>
    </row>
    <row r="1400" spans="1:72" s="177" customFormat="1">
      <c r="A1400" s="176"/>
      <c r="B1400" s="176"/>
      <c r="C1400" s="178"/>
      <c r="D1400" s="176"/>
      <c r="E1400" s="174"/>
      <c r="F1400" s="174"/>
      <c r="G1400" s="174"/>
      <c r="H1400" s="174"/>
      <c r="I1400" s="174"/>
      <c r="J1400" s="174"/>
      <c r="K1400" s="174"/>
      <c r="L1400" s="174"/>
      <c r="M1400" s="174"/>
      <c r="N1400" s="174"/>
      <c r="O1400" s="174"/>
      <c r="P1400" s="174"/>
      <c r="Q1400" s="174"/>
      <c r="R1400" s="174"/>
      <c r="S1400" s="174"/>
      <c r="T1400" s="174"/>
      <c r="U1400" s="174"/>
      <c r="V1400" s="174"/>
      <c r="W1400" s="174"/>
      <c r="X1400" s="174"/>
      <c r="Y1400" s="174"/>
      <c r="Z1400" s="174"/>
      <c r="AA1400" s="174"/>
      <c r="AB1400" s="174"/>
      <c r="AC1400" s="174"/>
      <c r="AD1400" s="174"/>
      <c r="AE1400" s="174"/>
      <c r="AF1400" s="174"/>
      <c r="AG1400" s="174"/>
      <c r="AH1400" s="174"/>
      <c r="AI1400" s="174"/>
      <c r="AJ1400" s="174"/>
      <c r="AK1400" s="174"/>
      <c r="AL1400" s="174"/>
      <c r="AM1400" s="174"/>
      <c r="AN1400" s="174"/>
      <c r="AO1400" s="174"/>
      <c r="AP1400" s="174"/>
      <c r="AQ1400" s="174"/>
      <c r="AR1400" s="174"/>
      <c r="AS1400" s="174"/>
      <c r="AT1400" s="174"/>
      <c r="AU1400" s="174"/>
      <c r="AV1400" s="174"/>
      <c r="AW1400" s="174"/>
      <c r="AX1400" s="174"/>
      <c r="AY1400" s="174"/>
      <c r="AZ1400" s="174"/>
      <c r="BA1400" s="174"/>
      <c r="BB1400" s="174"/>
      <c r="BC1400" s="174"/>
      <c r="BD1400" s="174"/>
      <c r="BE1400" s="174"/>
      <c r="BF1400" s="174"/>
      <c r="BG1400" s="174"/>
      <c r="BH1400" s="174"/>
      <c r="BI1400" s="174"/>
      <c r="BJ1400" s="174"/>
      <c r="BK1400" s="174"/>
      <c r="BL1400" s="174"/>
      <c r="BM1400" s="174"/>
      <c r="BN1400" s="174"/>
      <c r="BO1400" s="174"/>
      <c r="BP1400" s="174"/>
      <c r="BQ1400" s="174"/>
      <c r="BR1400" s="174"/>
      <c r="BS1400" s="174"/>
      <c r="BT1400" s="174"/>
    </row>
    <row r="1401" spans="1:72" s="177" customFormat="1">
      <c r="A1401" s="176"/>
      <c r="B1401" s="176"/>
      <c r="C1401" s="178"/>
      <c r="D1401" s="176"/>
      <c r="E1401" s="174"/>
      <c r="F1401" s="174"/>
      <c r="G1401" s="174"/>
      <c r="H1401" s="174"/>
      <c r="I1401" s="174"/>
      <c r="J1401" s="174"/>
      <c r="K1401" s="174"/>
      <c r="L1401" s="174"/>
      <c r="M1401" s="174"/>
      <c r="N1401" s="174"/>
      <c r="O1401" s="174"/>
      <c r="P1401" s="174"/>
      <c r="Q1401" s="174"/>
      <c r="R1401" s="174"/>
      <c r="S1401" s="174"/>
      <c r="T1401" s="174"/>
      <c r="U1401" s="174"/>
      <c r="V1401" s="174"/>
      <c r="W1401" s="174"/>
      <c r="X1401" s="174"/>
      <c r="Y1401" s="174"/>
      <c r="Z1401" s="174"/>
      <c r="AA1401" s="174"/>
      <c r="AB1401" s="174"/>
      <c r="AC1401" s="174"/>
      <c r="AD1401" s="174"/>
      <c r="AE1401" s="174"/>
      <c r="AF1401" s="174"/>
      <c r="AG1401" s="174"/>
      <c r="AH1401" s="174"/>
      <c r="AI1401" s="174"/>
      <c r="AJ1401" s="174"/>
      <c r="AK1401" s="174"/>
      <c r="AL1401" s="174"/>
      <c r="AM1401" s="174"/>
      <c r="AN1401" s="174"/>
      <c r="AO1401" s="174"/>
      <c r="AP1401" s="174"/>
      <c r="AQ1401" s="174"/>
      <c r="AR1401" s="174"/>
      <c r="AS1401" s="174"/>
      <c r="AT1401" s="174"/>
      <c r="AU1401" s="174"/>
      <c r="AV1401" s="174"/>
      <c r="AW1401" s="174"/>
      <c r="AX1401" s="174"/>
      <c r="AY1401" s="174"/>
      <c r="AZ1401" s="174"/>
      <c r="BA1401" s="174"/>
      <c r="BB1401" s="174"/>
      <c r="BC1401" s="174"/>
      <c r="BD1401" s="174"/>
      <c r="BE1401" s="174"/>
      <c r="BF1401" s="174"/>
      <c r="BG1401" s="174"/>
      <c r="BH1401" s="174"/>
      <c r="BI1401" s="174"/>
      <c r="BJ1401" s="174"/>
      <c r="BK1401" s="174"/>
      <c r="BL1401" s="174"/>
      <c r="BM1401" s="174"/>
      <c r="BN1401" s="174"/>
      <c r="BO1401" s="174"/>
      <c r="BP1401" s="174"/>
      <c r="BQ1401" s="174"/>
      <c r="BR1401" s="174"/>
      <c r="BS1401" s="174"/>
      <c r="BT1401" s="174"/>
    </row>
    <row r="1402" spans="1:72" s="177" customFormat="1">
      <c r="A1402" s="176"/>
      <c r="B1402" s="176"/>
      <c r="C1402" s="178"/>
      <c r="D1402" s="176"/>
      <c r="E1402" s="174"/>
      <c r="F1402" s="174"/>
      <c r="G1402" s="174"/>
      <c r="H1402" s="174"/>
      <c r="I1402" s="174"/>
      <c r="J1402" s="174"/>
      <c r="K1402" s="174"/>
      <c r="L1402" s="174"/>
      <c r="M1402" s="174"/>
      <c r="N1402" s="174"/>
      <c r="O1402" s="174"/>
      <c r="P1402" s="174"/>
      <c r="Q1402" s="174"/>
      <c r="R1402" s="174"/>
      <c r="S1402" s="174"/>
      <c r="T1402" s="174"/>
      <c r="U1402" s="174"/>
      <c r="V1402" s="174"/>
      <c r="W1402" s="174"/>
      <c r="X1402" s="174"/>
      <c r="Y1402" s="174"/>
      <c r="Z1402" s="174"/>
      <c r="AA1402" s="174"/>
      <c r="AB1402" s="174"/>
      <c r="AC1402" s="174"/>
      <c r="AD1402" s="174"/>
      <c r="AE1402" s="174"/>
      <c r="AF1402" s="174"/>
      <c r="AG1402" s="174"/>
      <c r="AH1402" s="174"/>
      <c r="AI1402" s="174"/>
      <c r="AJ1402" s="174"/>
      <c r="AK1402" s="174"/>
      <c r="AL1402" s="174"/>
      <c r="AM1402" s="174"/>
      <c r="AN1402" s="174"/>
      <c r="AO1402" s="174"/>
      <c r="AP1402" s="174"/>
      <c r="AQ1402" s="174"/>
      <c r="AR1402" s="174"/>
      <c r="AS1402" s="174"/>
      <c r="AT1402" s="174"/>
      <c r="AU1402" s="174"/>
      <c r="AV1402" s="174"/>
      <c r="AW1402" s="174"/>
      <c r="AX1402" s="174"/>
      <c r="AY1402" s="174"/>
      <c r="AZ1402" s="174"/>
      <c r="BA1402" s="174"/>
      <c r="BB1402" s="174"/>
      <c r="BC1402" s="174"/>
      <c r="BD1402" s="174"/>
      <c r="BE1402" s="174"/>
      <c r="BF1402" s="174"/>
      <c r="BG1402" s="174"/>
      <c r="BH1402" s="174"/>
      <c r="BI1402" s="174"/>
      <c r="BJ1402" s="174"/>
      <c r="BK1402" s="174"/>
      <c r="BL1402" s="174"/>
      <c r="BM1402" s="174"/>
      <c r="BN1402" s="174"/>
      <c r="BO1402" s="174"/>
      <c r="BP1402" s="174"/>
      <c r="BQ1402" s="174"/>
      <c r="BR1402" s="174"/>
      <c r="BS1402" s="174"/>
      <c r="BT1402" s="174"/>
    </row>
    <row r="1403" spans="1:72" s="177" customFormat="1">
      <c r="A1403" s="176"/>
      <c r="B1403" s="176"/>
      <c r="C1403" s="178"/>
      <c r="D1403" s="176"/>
      <c r="E1403" s="174"/>
      <c r="F1403" s="174"/>
      <c r="G1403" s="174"/>
      <c r="H1403" s="174"/>
      <c r="I1403" s="174"/>
      <c r="J1403" s="174"/>
      <c r="K1403" s="174"/>
      <c r="L1403" s="174"/>
      <c r="M1403" s="174"/>
      <c r="N1403" s="174"/>
      <c r="O1403" s="174"/>
      <c r="P1403" s="174"/>
      <c r="Q1403" s="174"/>
      <c r="R1403" s="174"/>
      <c r="S1403" s="174"/>
      <c r="T1403" s="174"/>
      <c r="U1403" s="174"/>
      <c r="V1403" s="174"/>
      <c r="W1403" s="174"/>
      <c r="X1403" s="174"/>
      <c r="Y1403" s="174"/>
      <c r="Z1403" s="174"/>
      <c r="AA1403" s="174"/>
      <c r="AB1403" s="174"/>
      <c r="AC1403" s="174"/>
      <c r="AD1403" s="174"/>
      <c r="AE1403" s="174"/>
      <c r="AF1403" s="174"/>
      <c r="AG1403" s="174"/>
      <c r="AH1403" s="174"/>
      <c r="AI1403" s="174"/>
      <c r="AJ1403" s="174"/>
      <c r="AK1403" s="174"/>
      <c r="AL1403" s="174"/>
      <c r="AM1403" s="174"/>
      <c r="AN1403" s="174"/>
      <c r="AO1403" s="174"/>
      <c r="AP1403" s="174"/>
      <c r="AQ1403" s="174"/>
      <c r="AR1403" s="174"/>
      <c r="AS1403" s="174"/>
      <c r="AT1403" s="174"/>
      <c r="AU1403" s="174"/>
      <c r="AV1403" s="174"/>
      <c r="AW1403" s="174"/>
      <c r="AX1403" s="174"/>
      <c r="AY1403" s="174"/>
      <c r="AZ1403" s="174"/>
      <c r="BA1403" s="174"/>
      <c r="BB1403" s="174"/>
      <c r="BC1403" s="174"/>
      <c r="BD1403" s="174"/>
      <c r="BE1403" s="174"/>
      <c r="BF1403" s="174"/>
      <c r="BG1403" s="174"/>
      <c r="BH1403" s="174"/>
      <c r="BI1403" s="174"/>
      <c r="BJ1403" s="174"/>
      <c r="BK1403" s="174"/>
      <c r="BL1403" s="174"/>
      <c r="BM1403" s="174"/>
      <c r="BN1403" s="174"/>
      <c r="BO1403" s="174"/>
      <c r="BP1403" s="174"/>
      <c r="BQ1403" s="174"/>
      <c r="BR1403" s="174"/>
      <c r="BS1403" s="174"/>
      <c r="BT1403" s="174"/>
    </row>
    <row r="1404" spans="1:72" s="177" customFormat="1">
      <c r="A1404" s="176"/>
      <c r="B1404" s="176"/>
      <c r="C1404" s="178"/>
      <c r="D1404" s="176"/>
      <c r="E1404" s="174"/>
      <c r="F1404" s="174"/>
      <c r="G1404" s="174"/>
      <c r="H1404" s="174"/>
      <c r="I1404" s="174"/>
      <c r="J1404" s="174"/>
      <c r="K1404" s="174"/>
      <c r="L1404" s="174"/>
      <c r="M1404" s="174"/>
      <c r="N1404" s="174"/>
      <c r="O1404" s="174"/>
      <c r="P1404" s="174"/>
      <c r="Q1404" s="174"/>
      <c r="R1404" s="174"/>
      <c r="S1404" s="174"/>
      <c r="T1404" s="174"/>
      <c r="U1404" s="174"/>
      <c r="V1404" s="174"/>
      <c r="W1404" s="174"/>
      <c r="X1404" s="174"/>
      <c r="Y1404" s="174"/>
      <c r="Z1404" s="174"/>
      <c r="AA1404" s="174"/>
      <c r="AB1404" s="174"/>
      <c r="AC1404" s="174"/>
      <c r="AD1404" s="174"/>
      <c r="AE1404" s="174"/>
      <c r="AF1404" s="174"/>
      <c r="AG1404" s="174"/>
      <c r="AH1404" s="174"/>
      <c r="AI1404" s="174"/>
      <c r="AJ1404" s="174"/>
      <c r="AK1404" s="174"/>
      <c r="AL1404" s="174"/>
      <c r="AM1404" s="174"/>
      <c r="AN1404" s="174"/>
      <c r="AO1404" s="174"/>
      <c r="AP1404" s="174"/>
      <c r="AQ1404" s="174"/>
      <c r="AR1404" s="174"/>
      <c r="AS1404" s="174"/>
      <c r="AT1404" s="174"/>
      <c r="AU1404" s="174"/>
      <c r="AV1404" s="174"/>
      <c r="AW1404" s="174"/>
      <c r="AX1404" s="174"/>
      <c r="AY1404" s="174"/>
      <c r="AZ1404" s="174"/>
      <c r="BA1404" s="174"/>
      <c r="BB1404" s="174"/>
      <c r="BC1404" s="174"/>
      <c r="BD1404" s="174"/>
      <c r="BE1404" s="174"/>
      <c r="BF1404" s="174"/>
      <c r="BG1404" s="174"/>
      <c r="BH1404" s="174"/>
      <c r="BI1404" s="174"/>
      <c r="BJ1404" s="174"/>
      <c r="BK1404" s="174"/>
      <c r="BL1404" s="174"/>
      <c r="BM1404" s="174"/>
      <c r="BN1404" s="174"/>
      <c r="BO1404" s="174"/>
      <c r="BP1404" s="174"/>
      <c r="BQ1404" s="174"/>
      <c r="BR1404" s="174"/>
      <c r="BS1404" s="174"/>
      <c r="BT1404" s="174"/>
    </row>
    <row r="1405" spans="1:72" s="177" customFormat="1">
      <c r="A1405" s="176"/>
      <c r="B1405" s="176"/>
      <c r="C1405" s="178"/>
      <c r="D1405" s="176"/>
      <c r="E1405" s="174"/>
      <c r="F1405" s="174"/>
      <c r="G1405" s="174"/>
      <c r="H1405" s="174"/>
      <c r="I1405" s="174"/>
      <c r="J1405" s="174"/>
      <c r="K1405" s="174"/>
      <c r="L1405" s="174"/>
      <c r="M1405" s="174"/>
      <c r="N1405" s="174"/>
      <c r="O1405" s="174"/>
      <c r="P1405" s="174"/>
      <c r="Q1405" s="174"/>
      <c r="R1405" s="174"/>
      <c r="S1405" s="174"/>
      <c r="T1405" s="174"/>
      <c r="U1405" s="174"/>
      <c r="V1405" s="174"/>
      <c r="W1405" s="174"/>
      <c r="X1405" s="174"/>
      <c r="Y1405" s="174"/>
      <c r="Z1405" s="174"/>
      <c r="AA1405" s="174"/>
      <c r="AB1405" s="174"/>
      <c r="AC1405" s="174"/>
      <c r="AD1405" s="174"/>
      <c r="AE1405" s="174"/>
      <c r="AF1405" s="174"/>
      <c r="AG1405" s="174"/>
      <c r="AH1405" s="174"/>
      <c r="AI1405" s="174"/>
      <c r="AJ1405" s="174"/>
      <c r="AK1405" s="174"/>
      <c r="AL1405" s="174"/>
      <c r="AM1405" s="174"/>
      <c r="AN1405" s="174"/>
      <c r="AO1405" s="174"/>
      <c r="AP1405" s="174"/>
      <c r="AQ1405" s="174"/>
      <c r="AR1405" s="174"/>
      <c r="AS1405" s="174"/>
      <c r="AT1405" s="174"/>
      <c r="AU1405" s="174"/>
      <c r="AV1405" s="174"/>
      <c r="AW1405" s="174"/>
      <c r="AX1405" s="174"/>
      <c r="AY1405" s="174"/>
      <c r="AZ1405" s="174"/>
      <c r="BA1405" s="174"/>
      <c r="BB1405" s="174"/>
      <c r="BC1405" s="174"/>
      <c r="BD1405" s="174"/>
      <c r="BE1405" s="174"/>
      <c r="BF1405" s="174"/>
      <c r="BG1405" s="174"/>
      <c r="BH1405" s="174"/>
      <c r="BI1405" s="174"/>
      <c r="BJ1405" s="174"/>
      <c r="BK1405" s="174"/>
      <c r="BL1405" s="174"/>
      <c r="BM1405" s="174"/>
      <c r="BN1405" s="174"/>
      <c r="BO1405" s="174"/>
      <c r="BP1405" s="174"/>
      <c r="BQ1405" s="174"/>
      <c r="BR1405" s="174"/>
      <c r="BS1405" s="174"/>
      <c r="BT1405" s="174"/>
    </row>
    <row r="1406" spans="1:72" s="177" customFormat="1">
      <c r="A1406" s="176"/>
      <c r="B1406" s="176"/>
      <c r="C1406" s="178"/>
      <c r="D1406" s="176"/>
      <c r="E1406" s="174"/>
      <c r="F1406" s="174"/>
      <c r="G1406" s="174"/>
      <c r="H1406" s="174"/>
      <c r="I1406" s="174"/>
      <c r="J1406" s="174"/>
      <c r="K1406" s="174"/>
      <c r="L1406" s="174"/>
      <c r="M1406" s="174"/>
      <c r="N1406" s="174"/>
      <c r="O1406" s="174"/>
      <c r="P1406" s="174"/>
      <c r="Q1406" s="174"/>
      <c r="R1406" s="174"/>
      <c r="S1406" s="174"/>
      <c r="T1406" s="174"/>
      <c r="U1406" s="174"/>
      <c r="V1406" s="174"/>
      <c r="W1406" s="174"/>
      <c r="X1406" s="174"/>
      <c r="Y1406" s="174"/>
      <c r="Z1406" s="174"/>
      <c r="AA1406" s="174"/>
      <c r="AB1406" s="174"/>
      <c r="AC1406" s="174"/>
      <c r="AD1406" s="174"/>
      <c r="AE1406" s="174"/>
      <c r="AF1406" s="174"/>
      <c r="AG1406" s="174"/>
      <c r="AH1406" s="174"/>
      <c r="AI1406" s="174"/>
      <c r="AJ1406" s="174"/>
      <c r="AK1406" s="174"/>
      <c r="AL1406" s="174"/>
      <c r="AM1406" s="174"/>
      <c r="AN1406" s="174"/>
      <c r="AO1406" s="174"/>
      <c r="AP1406" s="174"/>
      <c r="AQ1406" s="174"/>
      <c r="AR1406" s="174"/>
      <c r="AS1406" s="174"/>
      <c r="AT1406" s="174"/>
      <c r="AU1406" s="174"/>
      <c r="AV1406" s="174"/>
      <c r="AW1406" s="174"/>
      <c r="AX1406" s="174"/>
      <c r="AY1406" s="174"/>
      <c r="AZ1406" s="174"/>
      <c r="BA1406" s="174"/>
      <c r="BB1406" s="174"/>
      <c r="BC1406" s="174"/>
      <c r="BD1406" s="174"/>
      <c r="BE1406" s="174"/>
      <c r="BF1406" s="174"/>
      <c r="BG1406" s="174"/>
      <c r="BH1406" s="174"/>
      <c r="BI1406" s="174"/>
      <c r="BJ1406" s="174"/>
      <c r="BK1406" s="174"/>
      <c r="BL1406" s="174"/>
      <c r="BM1406" s="174"/>
      <c r="BN1406" s="174"/>
      <c r="BO1406" s="174"/>
      <c r="BP1406" s="174"/>
      <c r="BQ1406" s="174"/>
      <c r="BR1406" s="174"/>
      <c r="BS1406" s="174"/>
      <c r="BT1406" s="174"/>
    </row>
    <row r="1407" spans="1:72" s="177" customFormat="1">
      <c r="A1407" s="176"/>
      <c r="B1407" s="176"/>
      <c r="C1407" s="178"/>
      <c r="D1407" s="176"/>
      <c r="E1407" s="174"/>
      <c r="F1407" s="174"/>
      <c r="G1407" s="174"/>
      <c r="H1407" s="174"/>
      <c r="I1407" s="174"/>
      <c r="J1407" s="174"/>
      <c r="K1407" s="174"/>
      <c r="L1407" s="174"/>
      <c r="M1407" s="174"/>
      <c r="N1407" s="174"/>
      <c r="O1407" s="174"/>
      <c r="P1407" s="174"/>
      <c r="Q1407" s="174"/>
      <c r="R1407" s="174"/>
      <c r="S1407" s="174"/>
      <c r="T1407" s="174"/>
      <c r="U1407" s="174"/>
      <c r="V1407" s="174"/>
      <c r="W1407" s="174"/>
      <c r="X1407" s="174"/>
      <c r="Y1407" s="174"/>
      <c r="Z1407" s="174"/>
      <c r="AA1407" s="174"/>
      <c r="AB1407" s="174"/>
      <c r="AC1407" s="174"/>
      <c r="AD1407" s="174"/>
      <c r="AE1407" s="174"/>
      <c r="AF1407" s="174"/>
      <c r="AG1407" s="174"/>
      <c r="AH1407" s="174"/>
      <c r="AI1407" s="174"/>
      <c r="AJ1407" s="174"/>
      <c r="AK1407" s="174"/>
      <c r="AL1407" s="174"/>
      <c r="AM1407" s="174"/>
      <c r="AN1407" s="174"/>
      <c r="AO1407" s="174"/>
      <c r="AP1407" s="174"/>
      <c r="AQ1407" s="174"/>
      <c r="AR1407" s="174"/>
      <c r="AS1407" s="174"/>
      <c r="AT1407" s="174"/>
      <c r="AU1407" s="174"/>
      <c r="AV1407" s="174"/>
      <c r="AW1407" s="174"/>
      <c r="AX1407" s="174"/>
      <c r="AY1407" s="174"/>
      <c r="AZ1407" s="174"/>
      <c r="BA1407" s="174"/>
      <c r="BB1407" s="174"/>
      <c r="BC1407" s="174"/>
      <c r="BD1407" s="174"/>
      <c r="BE1407" s="174"/>
      <c r="BF1407" s="174"/>
      <c r="BG1407" s="174"/>
      <c r="BH1407" s="174"/>
      <c r="BI1407" s="174"/>
      <c r="BJ1407" s="174"/>
      <c r="BK1407" s="174"/>
      <c r="BL1407" s="174"/>
      <c r="BM1407" s="174"/>
      <c r="BN1407" s="174"/>
      <c r="BO1407" s="174"/>
      <c r="BP1407" s="174"/>
      <c r="BQ1407" s="174"/>
      <c r="BR1407" s="174"/>
      <c r="BS1407" s="174"/>
      <c r="BT1407" s="174"/>
    </row>
    <row r="1408" spans="1:72" s="177" customFormat="1">
      <c r="A1408" s="176"/>
      <c r="B1408" s="176"/>
      <c r="C1408" s="178"/>
      <c r="D1408" s="176"/>
      <c r="E1408" s="174"/>
      <c r="F1408" s="174"/>
      <c r="G1408" s="174"/>
      <c r="H1408" s="174"/>
      <c r="I1408" s="174"/>
      <c r="J1408" s="174"/>
      <c r="K1408" s="174"/>
      <c r="L1408" s="174"/>
      <c r="M1408" s="174"/>
      <c r="N1408" s="174"/>
      <c r="O1408" s="174"/>
      <c r="P1408" s="174"/>
      <c r="Q1408" s="174"/>
      <c r="R1408" s="174"/>
      <c r="S1408" s="174"/>
      <c r="T1408" s="174"/>
      <c r="U1408" s="174"/>
      <c r="V1408" s="174"/>
      <c r="W1408" s="174"/>
      <c r="X1408" s="174"/>
      <c r="Y1408" s="174"/>
      <c r="Z1408" s="174"/>
      <c r="AA1408" s="174"/>
      <c r="AB1408" s="174"/>
      <c r="AC1408" s="174"/>
      <c r="AD1408" s="174"/>
      <c r="AE1408" s="174"/>
      <c r="AF1408" s="174"/>
      <c r="AG1408" s="174"/>
      <c r="AH1408" s="174"/>
      <c r="AI1408" s="174"/>
      <c r="AJ1408" s="174"/>
      <c r="AK1408" s="174"/>
      <c r="AL1408" s="174"/>
      <c r="AM1408" s="174"/>
      <c r="AN1408" s="174"/>
      <c r="AO1408" s="174"/>
      <c r="AP1408" s="174"/>
      <c r="AQ1408" s="174"/>
      <c r="AR1408" s="174"/>
      <c r="AS1408" s="174"/>
      <c r="AT1408" s="174"/>
      <c r="AU1408" s="174"/>
      <c r="AV1408" s="174"/>
      <c r="AW1408" s="174"/>
      <c r="AX1408" s="174"/>
      <c r="AY1408" s="174"/>
      <c r="AZ1408" s="174"/>
      <c r="BA1408" s="174"/>
      <c r="BB1408" s="174"/>
      <c r="BC1408" s="174"/>
      <c r="BD1408" s="174"/>
      <c r="BE1408" s="174"/>
      <c r="BF1408" s="174"/>
      <c r="BG1408" s="174"/>
      <c r="BH1408" s="174"/>
      <c r="BI1408" s="174"/>
      <c r="BJ1408" s="174"/>
      <c r="BK1408" s="174"/>
      <c r="BL1408" s="174"/>
      <c r="BM1408" s="174"/>
      <c r="BN1408" s="174"/>
      <c r="BO1408" s="174"/>
      <c r="BP1408" s="174"/>
      <c r="BQ1408" s="174"/>
      <c r="BR1408" s="174"/>
      <c r="BS1408" s="174"/>
      <c r="BT1408" s="174"/>
    </row>
    <row r="1409" spans="1:72" s="177" customFormat="1">
      <c r="A1409" s="176"/>
      <c r="B1409" s="176"/>
      <c r="C1409" s="178"/>
      <c r="D1409" s="176"/>
      <c r="E1409" s="174"/>
      <c r="F1409" s="174"/>
      <c r="G1409" s="174"/>
      <c r="H1409" s="174"/>
      <c r="I1409" s="174"/>
      <c r="J1409" s="174"/>
      <c r="K1409" s="174"/>
      <c r="L1409" s="174"/>
      <c r="M1409" s="174"/>
      <c r="N1409" s="174"/>
      <c r="O1409" s="174"/>
      <c r="P1409" s="174"/>
      <c r="Q1409" s="174"/>
      <c r="R1409" s="174"/>
      <c r="S1409" s="174"/>
      <c r="T1409" s="174"/>
      <c r="U1409" s="174"/>
      <c r="V1409" s="174"/>
      <c r="W1409" s="174"/>
      <c r="X1409" s="174"/>
      <c r="Y1409" s="174"/>
      <c r="Z1409" s="174"/>
      <c r="AA1409" s="174"/>
      <c r="AB1409" s="174"/>
      <c r="AC1409" s="174"/>
      <c r="AD1409" s="174"/>
      <c r="AE1409" s="174"/>
      <c r="AF1409" s="174"/>
      <c r="AG1409" s="174"/>
      <c r="AH1409" s="174"/>
      <c r="AI1409" s="174"/>
      <c r="AJ1409" s="174"/>
      <c r="AK1409" s="174"/>
      <c r="AL1409" s="174"/>
      <c r="AM1409" s="174"/>
      <c r="AN1409" s="174"/>
      <c r="AO1409" s="174"/>
      <c r="AP1409" s="174"/>
      <c r="AQ1409" s="174"/>
      <c r="AR1409" s="174"/>
      <c r="AS1409" s="174"/>
      <c r="AT1409" s="174"/>
      <c r="AU1409" s="174"/>
      <c r="AV1409" s="174"/>
      <c r="AW1409" s="174"/>
      <c r="AX1409" s="174"/>
      <c r="AY1409" s="174"/>
      <c r="AZ1409" s="174"/>
      <c r="BA1409" s="174"/>
      <c r="BB1409" s="174"/>
      <c r="BC1409" s="174"/>
      <c r="BD1409" s="174"/>
      <c r="BE1409" s="174"/>
      <c r="BF1409" s="174"/>
      <c r="BG1409" s="174"/>
      <c r="BH1409" s="174"/>
      <c r="BI1409" s="174"/>
      <c r="BJ1409" s="174"/>
      <c r="BK1409" s="174"/>
      <c r="BL1409" s="174"/>
      <c r="BM1409" s="174"/>
      <c r="BN1409" s="174"/>
      <c r="BO1409" s="174"/>
      <c r="BP1409" s="174"/>
      <c r="BQ1409" s="174"/>
      <c r="BR1409" s="174"/>
      <c r="BS1409" s="174"/>
      <c r="BT1409" s="174"/>
    </row>
    <row r="1410" spans="1:72" s="177" customFormat="1">
      <c r="A1410" s="176"/>
      <c r="B1410" s="176"/>
      <c r="C1410" s="178"/>
      <c r="D1410" s="176"/>
      <c r="E1410" s="174"/>
      <c r="F1410" s="174"/>
      <c r="G1410" s="174"/>
      <c r="H1410" s="174"/>
      <c r="I1410" s="174"/>
      <c r="J1410" s="174"/>
      <c r="K1410" s="174"/>
      <c r="L1410" s="174"/>
      <c r="M1410" s="174"/>
      <c r="N1410" s="174"/>
      <c r="O1410" s="174"/>
      <c r="P1410" s="174"/>
      <c r="Q1410" s="174"/>
      <c r="R1410" s="174"/>
      <c r="S1410" s="174"/>
      <c r="T1410" s="174"/>
      <c r="U1410" s="174"/>
      <c r="V1410" s="174"/>
      <c r="W1410" s="174"/>
      <c r="X1410" s="174"/>
      <c r="Y1410" s="174"/>
      <c r="Z1410" s="174"/>
      <c r="AA1410" s="174"/>
      <c r="AB1410" s="174"/>
      <c r="AC1410" s="174"/>
      <c r="AD1410" s="174"/>
      <c r="AE1410" s="174"/>
      <c r="AF1410" s="174"/>
      <c r="AG1410" s="174"/>
      <c r="AH1410" s="174"/>
      <c r="AI1410" s="174"/>
      <c r="AJ1410" s="174"/>
      <c r="AK1410" s="174"/>
      <c r="AL1410" s="174"/>
      <c r="AM1410" s="174"/>
      <c r="AN1410" s="174"/>
      <c r="AO1410" s="174"/>
      <c r="AP1410" s="174"/>
      <c r="AQ1410" s="174"/>
      <c r="AR1410" s="174"/>
      <c r="AS1410" s="174"/>
      <c r="AT1410" s="174"/>
      <c r="AU1410" s="174"/>
      <c r="AV1410" s="174"/>
      <c r="AW1410" s="174"/>
      <c r="AX1410" s="174"/>
      <c r="AY1410" s="174"/>
      <c r="AZ1410" s="174"/>
      <c r="BA1410" s="174"/>
      <c r="BB1410" s="174"/>
      <c r="BC1410" s="174"/>
      <c r="BD1410" s="174"/>
      <c r="BE1410" s="174"/>
      <c r="BF1410" s="174"/>
      <c r="BG1410" s="174"/>
      <c r="BH1410" s="174"/>
      <c r="BI1410" s="174"/>
      <c r="BJ1410" s="174"/>
      <c r="BK1410" s="174"/>
      <c r="BL1410" s="174"/>
      <c r="BM1410" s="174"/>
      <c r="BN1410" s="174"/>
      <c r="BO1410" s="174"/>
      <c r="BP1410" s="174"/>
      <c r="BQ1410" s="174"/>
      <c r="BR1410" s="174"/>
      <c r="BS1410" s="174"/>
      <c r="BT1410" s="174"/>
    </row>
    <row r="1411" spans="1:72" s="177" customFormat="1">
      <c r="A1411" s="176"/>
      <c r="B1411" s="176"/>
      <c r="C1411" s="178"/>
      <c r="D1411" s="176"/>
      <c r="E1411" s="174"/>
      <c r="F1411" s="174"/>
      <c r="G1411" s="174"/>
      <c r="H1411" s="174"/>
      <c r="I1411" s="174"/>
      <c r="J1411" s="174"/>
      <c r="K1411" s="174"/>
      <c r="L1411" s="174"/>
      <c r="M1411" s="174"/>
      <c r="N1411" s="174"/>
      <c r="O1411" s="174"/>
      <c r="P1411" s="174"/>
      <c r="Q1411" s="174"/>
      <c r="R1411" s="174"/>
      <c r="S1411" s="174"/>
      <c r="T1411" s="174"/>
      <c r="U1411" s="174"/>
      <c r="V1411" s="174"/>
      <c r="W1411" s="174"/>
      <c r="X1411" s="174"/>
      <c r="Y1411" s="174"/>
      <c r="Z1411" s="174"/>
      <c r="AA1411" s="174"/>
      <c r="AB1411" s="174"/>
      <c r="AC1411" s="174"/>
      <c r="AD1411" s="174"/>
      <c r="AE1411" s="174"/>
      <c r="AF1411" s="174"/>
      <c r="AG1411" s="174"/>
      <c r="AH1411" s="174"/>
      <c r="AI1411" s="174"/>
      <c r="AJ1411" s="174"/>
      <c r="AK1411" s="174"/>
      <c r="AL1411" s="174"/>
      <c r="AM1411" s="174"/>
      <c r="AN1411" s="174"/>
      <c r="AO1411" s="174"/>
      <c r="AP1411" s="174"/>
      <c r="AQ1411" s="174"/>
      <c r="AR1411" s="174"/>
      <c r="AS1411" s="174"/>
      <c r="AT1411" s="174"/>
      <c r="AU1411" s="174"/>
      <c r="AV1411" s="174"/>
      <c r="AW1411" s="174"/>
      <c r="AX1411" s="174"/>
      <c r="AY1411" s="174"/>
      <c r="AZ1411" s="174"/>
      <c r="BA1411" s="174"/>
      <c r="BB1411" s="174"/>
      <c r="BC1411" s="174"/>
      <c r="BD1411" s="174"/>
      <c r="BE1411" s="174"/>
      <c r="BF1411" s="174"/>
      <c r="BG1411" s="174"/>
      <c r="BH1411" s="174"/>
      <c r="BI1411" s="174"/>
      <c r="BJ1411" s="174"/>
      <c r="BK1411" s="174"/>
      <c r="BL1411" s="174"/>
      <c r="BM1411" s="174"/>
      <c r="BN1411" s="174"/>
      <c r="BO1411" s="174"/>
      <c r="BP1411" s="174"/>
      <c r="BQ1411" s="174"/>
      <c r="BR1411" s="174"/>
      <c r="BS1411" s="174"/>
      <c r="BT1411" s="174"/>
    </row>
    <row r="1412" spans="1:72" s="177" customFormat="1">
      <c r="A1412" s="176"/>
      <c r="B1412" s="176"/>
      <c r="C1412" s="178"/>
      <c r="D1412" s="176"/>
      <c r="E1412" s="174"/>
      <c r="F1412" s="174"/>
      <c r="G1412" s="174"/>
      <c r="H1412" s="174"/>
      <c r="I1412" s="174"/>
      <c r="J1412" s="174"/>
      <c r="K1412" s="174"/>
      <c r="L1412" s="174"/>
      <c r="M1412" s="174"/>
      <c r="N1412" s="174"/>
      <c r="O1412" s="174"/>
      <c r="P1412" s="174"/>
      <c r="Q1412" s="174"/>
      <c r="R1412" s="174"/>
      <c r="S1412" s="174"/>
      <c r="T1412" s="174"/>
      <c r="U1412" s="174"/>
      <c r="V1412" s="174"/>
      <c r="W1412" s="174"/>
      <c r="X1412" s="174"/>
      <c r="Y1412" s="174"/>
      <c r="Z1412" s="174"/>
      <c r="AA1412" s="174"/>
      <c r="AB1412" s="174"/>
      <c r="AC1412" s="174"/>
      <c r="AD1412" s="174"/>
      <c r="AE1412" s="174"/>
      <c r="AF1412" s="174"/>
      <c r="AG1412" s="174"/>
      <c r="AH1412" s="174"/>
      <c r="AI1412" s="174"/>
      <c r="AJ1412" s="174"/>
      <c r="AK1412" s="174"/>
      <c r="AL1412" s="174"/>
      <c r="AM1412" s="174"/>
      <c r="AN1412" s="174"/>
      <c r="AO1412" s="174"/>
      <c r="AP1412" s="174"/>
      <c r="AQ1412" s="174"/>
      <c r="AR1412" s="174"/>
      <c r="AS1412" s="174"/>
      <c r="AT1412" s="174"/>
      <c r="AU1412" s="174"/>
      <c r="AV1412" s="174"/>
      <c r="AW1412" s="174"/>
      <c r="AX1412" s="174"/>
      <c r="AY1412" s="174"/>
      <c r="AZ1412" s="174"/>
      <c r="BA1412" s="174"/>
      <c r="BB1412" s="174"/>
      <c r="BC1412" s="174"/>
      <c r="BD1412" s="174"/>
      <c r="BE1412" s="174"/>
      <c r="BF1412" s="174"/>
      <c r="BG1412" s="174"/>
      <c r="BH1412" s="174"/>
      <c r="BI1412" s="174"/>
      <c r="BJ1412" s="174"/>
      <c r="BK1412" s="174"/>
      <c r="BL1412" s="174"/>
      <c r="BM1412" s="174"/>
      <c r="BN1412" s="174"/>
      <c r="BO1412" s="174"/>
      <c r="BP1412" s="174"/>
      <c r="BQ1412" s="174"/>
      <c r="BR1412" s="174"/>
      <c r="BS1412" s="174"/>
      <c r="BT1412" s="174"/>
    </row>
    <row r="1413" spans="1:72" s="177" customFormat="1">
      <c r="A1413" s="176"/>
      <c r="B1413" s="176"/>
      <c r="C1413" s="178"/>
      <c r="D1413" s="176"/>
      <c r="E1413" s="174"/>
      <c r="F1413" s="174"/>
      <c r="G1413" s="174"/>
      <c r="H1413" s="174"/>
      <c r="I1413" s="174"/>
      <c r="J1413" s="174"/>
      <c r="K1413" s="174"/>
      <c r="L1413" s="174"/>
      <c r="M1413" s="174"/>
      <c r="N1413" s="174"/>
      <c r="O1413" s="174"/>
      <c r="P1413" s="174"/>
      <c r="Q1413" s="174"/>
      <c r="R1413" s="174"/>
      <c r="S1413" s="174"/>
      <c r="T1413" s="174"/>
      <c r="U1413" s="174"/>
      <c r="V1413" s="174"/>
      <c r="W1413" s="174"/>
      <c r="X1413" s="174"/>
      <c r="Y1413" s="174"/>
      <c r="Z1413" s="174"/>
      <c r="AA1413" s="174"/>
      <c r="AB1413" s="174"/>
      <c r="AC1413" s="174"/>
      <c r="AD1413" s="174"/>
      <c r="AE1413" s="174"/>
      <c r="AF1413" s="174"/>
      <c r="AG1413" s="174"/>
      <c r="AH1413" s="174"/>
      <c r="AI1413" s="174"/>
      <c r="AJ1413" s="174"/>
      <c r="AK1413" s="174"/>
      <c r="AL1413" s="174"/>
      <c r="AM1413" s="174"/>
      <c r="AN1413" s="174"/>
      <c r="AO1413" s="174"/>
      <c r="AP1413" s="174"/>
      <c r="AQ1413" s="174"/>
      <c r="AR1413" s="174"/>
      <c r="AS1413" s="174"/>
      <c r="AT1413" s="174"/>
      <c r="AU1413" s="174"/>
      <c r="AV1413" s="174"/>
      <c r="AW1413" s="174"/>
      <c r="AX1413" s="174"/>
      <c r="AY1413" s="174"/>
      <c r="AZ1413" s="174"/>
      <c r="BA1413" s="174"/>
      <c r="BB1413" s="174"/>
      <c r="BC1413" s="174"/>
      <c r="BD1413" s="174"/>
      <c r="BE1413" s="174"/>
      <c r="BF1413" s="174"/>
      <c r="BG1413" s="174"/>
      <c r="BH1413" s="174"/>
      <c r="BI1413" s="174"/>
      <c r="BJ1413" s="174"/>
      <c r="BK1413" s="174"/>
      <c r="BL1413" s="174"/>
      <c r="BM1413" s="174"/>
      <c r="BN1413" s="174"/>
      <c r="BO1413" s="174"/>
      <c r="BP1413" s="174"/>
      <c r="BQ1413" s="174"/>
      <c r="BR1413" s="174"/>
      <c r="BS1413" s="174"/>
      <c r="BT1413" s="174"/>
    </row>
    <row r="1414" spans="1:72" s="177" customFormat="1">
      <c r="A1414" s="176"/>
      <c r="B1414" s="176"/>
      <c r="C1414" s="178"/>
      <c r="D1414" s="176"/>
      <c r="E1414" s="174"/>
      <c r="F1414" s="174"/>
      <c r="G1414" s="174"/>
      <c r="H1414" s="174"/>
      <c r="I1414" s="174"/>
      <c r="J1414" s="174"/>
      <c r="K1414" s="174"/>
      <c r="L1414" s="174"/>
      <c r="M1414" s="174"/>
      <c r="N1414" s="174"/>
      <c r="O1414" s="174"/>
      <c r="P1414" s="174"/>
      <c r="Q1414" s="174"/>
      <c r="R1414" s="174"/>
      <c r="S1414" s="174"/>
      <c r="T1414" s="174"/>
      <c r="U1414" s="174"/>
      <c r="V1414" s="174"/>
      <c r="W1414" s="174"/>
      <c r="X1414" s="174"/>
      <c r="Y1414" s="174"/>
      <c r="Z1414" s="174"/>
      <c r="AA1414" s="174"/>
      <c r="AB1414" s="174"/>
      <c r="AC1414" s="174"/>
      <c r="AD1414" s="174"/>
      <c r="AE1414" s="174"/>
      <c r="AF1414" s="174"/>
      <c r="AG1414" s="174"/>
      <c r="AH1414" s="174"/>
      <c r="AI1414" s="174"/>
      <c r="AJ1414" s="174"/>
      <c r="AK1414" s="174"/>
      <c r="AL1414" s="174"/>
      <c r="AM1414" s="174"/>
      <c r="AN1414" s="174"/>
      <c r="AO1414" s="174"/>
      <c r="AP1414" s="174"/>
      <c r="AQ1414" s="174"/>
      <c r="AR1414" s="174"/>
      <c r="AS1414" s="174"/>
      <c r="AT1414" s="174"/>
      <c r="AU1414" s="174"/>
      <c r="AV1414" s="174"/>
      <c r="AW1414" s="174"/>
      <c r="AX1414" s="174"/>
      <c r="AY1414" s="174"/>
      <c r="AZ1414" s="174"/>
      <c r="BA1414" s="174"/>
      <c r="BB1414" s="174"/>
      <c r="BC1414" s="174"/>
      <c r="BD1414" s="174"/>
      <c r="BE1414" s="174"/>
      <c r="BF1414" s="174"/>
      <c r="BG1414" s="174"/>
      <c r="BH1414" s="174"/>
      <c r="BI1414" s="174"/>
      <c r="BJ1414" s="174"/>
      <c r="BK1414" s="174"/>
      <c r="BL1414" s="174"/>
      <c r="BM1414" s="174"/>
      <c r="BN1414" s="174"/>
      <c r="BO1414" s="174"/>
      <c r="BP1414" s="174"/>
      <c r="BQ1414" s="174"/>
      <c r="BR1414" s="174"/>
      <c r="BS1414" s="174"/>
      <c r="BT1414" s="174"/>
    </row>
    <row r="1415" spans="1:72" s="177" customFormat="1">
      <c r="A1415" s="176"/>
      <c r="B1415" s="176"/>
      <c r="C1415" s="178"/>
      <c r="D1415" s="176"/>
      <c r="E1415" s="174"/>
      <c r="F1415" s="174"/>
      <c r="G1415" s="174"/>
      <c r="H1415" s="174"/>
      <c r="I1415" s="174"/>
      <c r="J1415" s="174"/>
      <c r="K1415" s="174"/>
      <c r="L1415" s="174"/>
      <c r="M1415" s="174"/>
      <c r="N1415" s="174"/>
      <c r="O1415" s="174"/>
      <c r="P1415" s="174"/>
      <c r="Q1415" s="174"/>
      <c r="R1415" s="174"/>
      <c r="S1415" s="174"/>
      <c r="T1415" s="174"/>
      <c r="U1415" s="174"/>
      <c r="V1415" s="174"/>
      <c r="W1415" s="174"/>
      <c r="X1415" s="174"/>
      <c r="Y1415" s="174"/>
      <c r="Z1415" s="174"/>
      <c r="AA1415" s="174"/>
      <c r="AB1415" s="174"/>
      <c r="AC1415" s="174"/>
      <c r="AD1415" s="174"/>
      <c r="AE1415" s="174"/>
      <c r="AF1415" s="174"/>
      <c r="AG1415" s="174"/>
      <c r="AH1415" s="174"/>
      <c r="AI1415" s="174"/>
      <c r="AJ1415" s="174"/>
      <c r="AK1415" s="174"/>
      <c r="AL1415" s="174"/>
      <c r="AM1415" s="174"/>
      <c r="AN1415" s="174"/>
      <c r="AO1415" s="174"/>
      <c r="AP1415" s="174"/>
      <c r="AQ1415" s="174"/>
      <c r="AR1415" s="174"/>
      <c r="AS1415" s="174"/>
      <c r="AT1415" s="174"/>
      <c r="AU1415" s="174"/>
      <c r="AV1415" s="174"/>
      <c r="AW1415" s="174"/>
      <c r="AX1415" s="174"/>
      <c r="AY1415" s="174"/>
      <c r="AZ1415" s="174"/>
      <c r="BA1415" s="174"/>
      <c r="BB1415" s="174"/>
      <c r="BC1415" s="174"/>
      <c r="BD1415" s="174"/>
      <c r="BE1415" s="174"/>
      <c r="BF1415" s="174"/>
      <c r="BG1415" s="174"/>
      <c r="BH1415" s="174"/>
      <c r="BI1415" s="174"/>
      <c r="BJ1415" s="174"/>
      <c r="BK1415" s="174"/>
      <c r="BL1415" s="174"/>
      <c r="BM1415" s="174"/>
      <c r="BN1415" s="174"/>
      <c r="BO1415" s="174"/>
      <c r="BP1415" s="174"/>
      <c r="BQ1415" s="174"/>
      <c r="BR1415" s="174"/>
      <c r="BS1415" s="174"/>
      <c r="BT1415" s="174"/>
    </row>
    <row r="1416" spans="1:72" s="177" customFormat="1">
      <c r="A1416" s="176"/>
      <c r="B1416" s="176"/>
      <c r="C1416" s="178"/>
      <c r="D1416" s="176"/>
      <c r="E1416" s="174"/>
      <c r="F1416" s="174"/>
      <c r="G1416" s="174"/>
      <c r="H1416" s="174"/>
      <c r="I1416" s="174"/>
      <c r="J1416" s="174"/>
      <c r="K1416" s="174"/>
      <c r="L1416" s="174"/>
      <c r="M1416" s="174"/>
      <c r="N1416" s="174"/>
      <c r="O1416" s="174"/>
      <c r="P1416" s="174"/>
      <c r="Q1416" s="174"/>
      <c r="R1416" s="174"/>
      <c r="S1416" s="174"/>
      <c r="T1416" s="174"/>
      <c r="U1416" s="174"/>
      <c r="V1416" s="174"/>
      <c r="W1416" s="174"/>
      <c r="X1416" s="174"/>
      <c r="Y1416" s="174"/>
      <c r="Z1416" s="174"/>
      <c r="AA1416" s="174"/>
      <c r="AB1416" s="174"/>
      <c r="AC1416" s="174"/>
      <c r="AD1416" s="174"/>
      <c r="AE1416" s="174"/>
      <c r="AF1416" s="174"/>
      <c r="AG1416" s="174"/>
      <c r="AH1416" s="174"/>
      <c r="AI1416" s="174"/>
      <c r="AJ1416" s="174"/>
      <c r="AK1416" s="174"/>
      <c r="AL1416" s="174"/>
      <c r="AM1416" s="174"/>
      <c r="AN1416" s="174"/>
      <c r="AO1416" s="174"/>
      <c r="AP1416" s="174"/>
      <c r="AQ1416" s="174"/>
      <c r="AR1416" s="174"/>
      <c r="AS1416" s="174"/>
      <c r="AT1416" s="174"/>
      <c r="AU1416" s="174"/>
      <c r="AV1416" s="174"/>
      <c r="AW1416" s="174"/>
      <c r="AX1416" s="174"/>
      <c r="AY1416" s="174"/>
      <c r="AZ1416" s="174"/>
      <c r="BA1416" s="174"/>
      <c r="BB1416" s="174"/>
      <c r="BC1416" s="174"/>
      <c r="BD1416" s="174"/>
      <c r="BE1416" s="174"/>
      <c r="BF1416" s="174"/>
      <c r="BG1416" s="174"/>
      <c r="BH1416" s="174"/>
      <c r="BI1416" s="174"/>
      <c r="BJ1416" s="174"/>
      <c r="BK1416" s="174"/>
      <c r="BL1416" s="174"/>
      <c r="BM1416" s="174"/>
      <c r="BN1416" s="174"/>
      <c r="BO1416" s="174"/>
      <c r="BP1416" s="174"/>
      <c r="BQ1416" s="174"/>
      <c r="BR1416" s="174"/>
      <c r="BS1416" s="174"/>
      <c r="BT1416" s="174"/>
    </row>
    <row r="1417" spans="1:72" s="177" customFormat="1">
      <c r="A1417" s="176"/>
      <c r="B1417" s="176"/>
      <c r="C1417" s="178"/>
      <c r="D1417" s="176"/>
      <c r="E1417" s="174"/>
      <c r="F1417" s="174"/>
      <c r="G1417" s="174"/>
      <c r="H1417" s="174"/>
      <c r="I1417" s="174"/>
      <c r="J1417" s="174"/>
      <c r="K1417" s="174"/>
      <c r="L1417" s="174"/>
      <c r="M1417" s="174"/>
      <c r="N1417" s="174"/>
      <c r="O1417" s="174"/>
      <c r="P1417" s="174"/>
      <c r="Q1417" s="174"/>
      <c r="R1417" s="174"/>
      <c r="S1417" s="174"/>
      <c r="T1417" s="174"/>
      <c r="U1417" s="174"/>
      <c r="V1417" s="174"/>
      <c r="W1417" s="174"/>
      <c r="X1417" s="174"/>
      <c r="Y1417" s="174"/>
      <c r="Z1417" s="174"/>
      <c r="AA1417" s="174"/>
      <c r="AB1417" s="174"/>
      <c r="AC1417" s="174"/>
      <c r="AD1417" s="174"/>
      <c r="AE1417" s="174"/>
      <c r="AF1417" s="174"/>
      <c r="AG1417" s="174"/>
      <c r="AH1417" s="174"/>
      <c r="AI1417" s="174"/>
      <c r="AJ1417" s="174"/>
      <c r="AK1417" s="174"/>
      <c r="AL1417" s="174"/>
      <c r="AM1417" s="174"/>
      <c r="AN1417" s="174"/>
      <c r="AO1417" s="174"/>
      <c r="AP1417" s="174"/>
      <c r="AQ1417" s="174"/>
      <c r="AR1417" s="174"/>
      <c r="AS1417" s="174"/>
      <c r="AT1417" s="174"/>
      <c r="AU1417" s="174"/>
      <c r="AV1417" s="174"/>
      <c r="AW1417" s="174"/>
      <c r="AX1417" s="174"/>
      <c r="AY1417" s="174"/>
      <c r="AZ1417" s="174"/>
      <c r="BA1417" s="174"/>
      <c r="BB1417" s="174"/>
      <c r="BC1417" s="174"/>
      <c r="BD1417" s="174"/>
      <c r="BE1417" s="174"/>
      <c r="BF1417" s="174"/>
      <c r="BG1417" s="174"/>
      <c r="BH1417" s="174"/>
      <c r="BI1417" s="174"/>
      <c r="BJ1417" s="174"/>
      <c r="BK1417" s="174"/>
      <c r="BL1417" s="174"/>
      <c r="BM1417" s="174"/>
      <c r="BN1417" s="174"/>
      <c r="BO1417" s="174"/>
      <c r="BP1417" s="174"/>
      <c r="BQ1417" s="174"/>
      <c r="BR1417" s="174"/>
      <c r="BS1417" s="174"/>
      <c r="BT1417" s="174"/>
    </row>
    <row r="1418" spans="1:72" s="177" customFormat="1">
      <c r="A1418" s="176"/>
      <c r="B1418" s="176"/>
      <c r="C1418" s="178"/>
      <c r="D1418" s="176"/>
      <c r="E1418" s="174"/>
      <c r="F1418" s="174"/>
      <c r="G1418" s="174"/>
      <c r="H1418" s="174"/>
      <c r="I1418" s="174"/>
      <c r="J1418" s="174"/>
      <c r="K1418" s="174"/>
      <c r="L1418" s="174"/>
      <c r="M1418" s="174"/>
      <c r="N1418" s="174"/>
      <c r="O1418" s="174"/>
      <c r="P1418" s="174"/>
      <c r="Q1418" s="174"/>
      <c r="R1418" s="174"/>
      <c r="S1418" s="174"/>
      <c r="T1418" s="174"/>
      <c r="U1418" s="174"/>
      <c r="V1418" s="174"/>
      <c r="W1418" s="174"/>
      <c r="X1418" s="174"/>
      <c r="Y1418" s="174"/>
      <c r="Z1418" s="174"/>
      <c r="AA1418" s="174"/>
      <c r="AB1418" s="174"/>
      <c r="AC1418" s="174"/>
      <c r="AD1418" s="174"/>
      <c r="AE1418" s="174"/>
      <c r="AF1418" s="174"/>
      <c r="AG1418" s="174"/>
      <c r="AH1418" s="174"/>
      <c r="AI1418" s="174"/>
      <c r="AJ1418" s="174"/>
      <c r="AK1418" s="174"/>
      <c r="AL1418" s="174"/>
      <c r="AM1418" s="174"/>
      <c r="AN1418" s="174"/>
      <c r="AO1418" s="174"/>
      <c r="AP1418" s="174"/>
      <c r="AQ1418" s="174"/>
      <c r="AR1418" s="174"/>
      <c r="AS1418" s="174"/>
      <c r="AT1418" s="174"/>
      <c r="AU1418" s="174"/>
      <c r="AV1418" s="174"/>
      <c r="AW1418" s="174"/>
      <c r="AX1418" s="174"/>
      <c r="AY1418" s="174"/>
      <c r="AZ1418" s="174"/>
      <c r="BA1418" s="174"/>
      <c r="BB1418" s="174"/>
      <c r="BC1418" s="174"/>
      <c r="BD1418" s="174"/>
      <c r="BE1418" s="174"/>
      <c r="BF1418" s="174"/>
      <c r="BG1418" s="174"/>
      <c r="BH1418" s="174"/>
      <c r="BI1418" s="174"/>
      <c r="BJ1418" s="174"/>
      <c r="BK1418" s="174"/>
      <c r="BL1418" s="174"/>
      <c r="BM1418" s="174"/>
      <c r="BN1418" s="174"/>
      <c r="BO1418" s="174"/>
      <c r="BP1418" s="174"/>
      <c r="BQ1418" s="174"/>
      <c r="BR1418" s="174"/>
      <c r="BS1418" s="174"/>
      <c r="BT1418" s="174"/>
    </row>
    <row r="1419" spans="1:72" s="177" customFormat="1">
      <c r="A1419" s="176"/>
      <c r="B1419" s="176"/>
      <c r="C1419" s="178"/>
      <c r="D1419" s="176"/>
      <c r="E1419" s="174"/>
      <c r="F1419" s="174"/>
      <c r="G1419" s="174"/>
      <c r="H1419" s="174"/>
      <c r="I1419" s="174"/>
      <c r="J1419" s="174"/>
      <c r="K1419" s="174"/>
      <c r="L1419" s="174"/>
      <c r="M1419" s="174"/>
      <c r="N1419" s="174"/>
      <c r="O1419" s="174"/>
      <c r="P1419" s="174"/>
      <c r="Q1419" s="174"/>
      <c r="R1419" s="174"/>
      <c r="S1419" s="174"/>
      <c r="T1419" s="174"/>
      <c r="U1419" s="174"/>
      <c r="V1419" s="174"/>
      <c r="W1419" s="174"/>
      <c r="X1419" s="174"/>
      <c r="Y1419" s="174"/>
      <c r="Z1419" s="174"/>
      <c r="AA1419" s="174"/>
      <c r="AB1419" s="174"/>
      <c r="AC1419" s="174"/>
      <c r="AD1419" s="174"/>
      <c r="AE1419" s="174"/>
      <c r="AF1419" s="174"/>
      <c r="AG1419" s="174"/>
      <c r="AH1419" s="174"/>
      <c r="AI1419" s="174"/>
      <c r="AJ1419" s="174"/>
      <c r="AK1419" s="174"/>
      <c r="AL1419" s="174"/>
      <c r="AM1419" s="174"/>
      <c r="AN1419" s="174"/>
      <c r="AO1419" s="174"/>
      <c r="AP1419" s="174"/>
      <c r="AQ1419" s="174"/>
      <c r="AR1419" s="174"/>
      <c r="AS1419" s="174"/>
      <c r="AT1419" s="174"/>
      <c r="AU1419" s="174"/>
      <c r="AV1419" s="174"/>
      <c r="AW1419" s="174"/>
      <c r="AX1419" s="174"/>
      <c r="AY1419" s="174"/>
      <c r="AZ1419" s="174"/>
      <c r="BA1419" s="174"/>
      <c r="BB1419" s="174"/>
      <c r="BC1419" s="174"/>
      <c r="BD1419" s="174"/>
      <c r="BE1419" s="174"/>
      <c r="BF1419" s="174"/>
      <c r="BG1419" s="174"/>
      <c r="BH1419" s="174"/>
      <c r="BI1419" s="174"/>
      <c r="BJ1419" s="174"/>
      <c r="BK1419" s="174"/>
      <c r="BL1419" s="174"/>
      <c r="BM1419" s="174"/>
      <c r="BN1419" s="174"/>
      <c r="BO1419" s="174"/>
      <c r="BP1419" s="174"/>
      <c r="BQ1419" s="174"/>
      <c r="BR1419" s="174"/>
      <c r="BS1419" s="174"/>
      <c r="BT1419" s="174"/>
    </row>
    <row r="1420" spans="1:72" s="177" customFormat="1">
      <c r="A1420" s="176"/>
      <c r="B1420" s="176"/>
      <c r="C1420" s="178"/>
      <c r="D1420" s="176"/>
      <c r="E1420" s="174"/>
      <c r="F1420" s="174"/>
      <c r="G1420" s="174"/>
      <c r="H1420" s="174"/>
      <c r="I1420" s="174"/>
      <c r="J1420" s="174"/>
      <c r="K1420" s="174"/>
      <c r="L1420" s="174"/>
      <c r="M1420" s="174"/>
      <c r="N1420" s="174"/>
      <c r="O1420" s="174"/>
      <c r="P1420" s="174"/>
      <c r="Q1420" s="174"/>
      <c r="R1420" s="174"/>
      <c r="S1420" s="174"/>
      <c r="T1420" s="174"/>
      <c r="U1420" s="174"/>
      <c r="V1420" s="174"/>
      <c r="W1420" s="174"/>
      <c r="X1420" s="174"/>
      <c r="Y1420" s="174"/>
      <c r="Z1420" s="174"/>
      <c r="AA1420" s="174"/>
      <c r="AB1420" s="174"/>
      <c r="AC1420" s="174"/>
      <c r="AD1420" s="174"/>
      <c r="AE1420" s="174"/>
      <c r="AF1420" s="174"/>
      <c r="AG1420" s="174"/>
      <c r="AH1420" s="174"/>
      <c r="AI1420" s="174"/>
      <c r="AJ1420" s="174"/>
      <c r="AK1420" s="174"/>
      <c r="AL1420" s="174"/>
      <c r="AM1420" s="174"/>
      <c r="AN1420" s="174"/>
      <c r="AO1420" s="174"/>
      <c r="AP1420" s="174"/>
      <c r="AQ1420" s="174"/>
      <c r="AR1420" s="174"/>
      <c r="AS1420" s="174"/>
      <c r="AT1420" s="174"/>
      <c r="AU1420" s="174"/>
      <c r="AV1420" s="174"/>
      <c r="AW1420" s="174"/>
      <c r="AX1420" s="174"/>
      <c r="AY1420" s="174"/>
      <c r="AZ1420" s="174"/>
      <c r="BA1420" s="174"/>
      <c r="BB1420" s="174"/>
      <c r="BC1420" s="174"/>
      <c r="BD1420" s="174"/>
      <c r="BE1420" s="174"/>
      <c r="BF1420" s="174"/>
      <c r="BG1420" s="174"/>
      <c r="BH1420" s="174"/>
      <c r="BI1420" s="174"/>
      <c r="BJ1420" s="174"/>
      <c r="BK1420" s="174"/>
      <c r="BL1420" s="174"/>
      <c r="BM1420" s="174"/>
      <c r="BN1420" s="174"/>
      <c r="BO1420" s="174"/>
      <c r="BP1420" s="174"/>
      <c r="BQ1420" s="174"/>
      <c r="BR1420" s="174"/>
      <c r="BS1420" s="174"/>
      <c r="BT1420" s="174"/>
    </row>
    <row r="1421" spans="1:72" s="177" customFormat="1">
      <c r="A1421" s="176"/>
      <c r="B1421" s="176"/>
      <c r="C1421" s="178"/>
      <c r="D1421" s="176"/>
      <c r="E1421" s="174"/>
      <c r="F1421" s="174"/>
      <c r="G1421" s="174"/>
      <c r="H1421" s="174"/>
      <c r="I1421" s="174"/>
      <c r="J1421" s="174"/>
      <c r="K1421" s="174"/>
      <c r="L1421" s="174"/>
      <c r="M1421" s="174"/>
      <c r="N1421" s="174"/>
      <c r="O1421" s="174"/>
      <c r="P1421" s="174"/>
      <c r="Q1421" s="174"/>
      <c r="R1421" s="174"/>
      <c r="S1421" s="174"/>
      <c r="T1421" s="174"/>
      <c r="U1421" s="174"/>
      <c r="V1421" s="174"/>
      <c r="W1421" s="174"/>
      <c r="X1421" s="174"/>
      <c r="Y1421" s="174"/>
      <c r="Z1421" s="174"/>
      <c r="AA1421" s="174"/>
      <c r="AB1421" s="174"/>
      <c r="AC1421" s="174"/>
      <c r="AD1421" s="174"/>
      <c r="AE1421" s="174"/>
      <c r="AF1421" s="174"/>
      <c r="AG1421" s="174"/>
      <c r="AH1421" s="174"/>
      <c r="AI1421" s="174"/>
      <c r="AJ1421" s="174"/>
      <c r="AK1421" s="174"/>
      <c r="AL1421" s="174"/>
      <c r="AM1421" s="174"/>
      <c r="AN1421" s="174"/>
      <c r="AO1421" s="174"/>
      <c r="AP1421" s="174"/>
      <c r="AQ1421" s="174"/>
      <c r="AR1421" s="174"/>
      <c r="AS1421" s="174"/>
      <c r="AT1421" s="174"/>
      <c r="AU1421" s="174"/>
      <c r="AV1421" s="174"/>
      <c r="AW1421" s="174"/>
      <c r="AX1421" s="174"/>
      <c r="AY1421" s="174"/>
      <c r="AZ1421" s="174"/>
      <c r="BA1421" s="174"/>
      <c r="BB1421" s="174"/>
      <c r="BC1421" s="174"/>
      <c r="BD1421" s="174"/>
      <c r="BE1421" s="174"/>
      <c r="BF1421" s="174"/>
      <c r="BG1421" s="174"/>
      <c r="BH1421" s="174"/>
      <c r="BI1421" s="174"/>
      <c r="BJ1421" s="174"/>
      <c r="BK1421" s="174"/>
      <c r="BL1421" s="174"/>
      <c r="BM1421" s="174"/>
      <c r="BN1421" s="174"/>
      <c r="BO1421" s="174"/>
      <c r="BP1421" s="174"/>
      <c r="BQ1421" s="174"/>
      <c r="BR1421" s="174"/>
      <c r="BS1421" s="174"/>
      <c r="BT1421" s="174"/>
    </row>
    <row r="1422" spans="1:72" s="177" customFormat="1">
      <c r="A1422" s="176"/>
      <c r="B1422" s="176"/>
      <c r="C1422" s="178"/>
      <c r="D1422" s="176"/>
      <c r="E1422" s="174"/>
      <c r="F1422" s="174"/>
      <c r="G1422" s="174"/>
      <c r="H1422" s="174"/>
      <c r="I1422" s="174"/>
      <c r="J1422" s="174"/>
      <c r="K1422" s="174"/>
      <c r="L1422" s="174"/>
      <c r="M1422" s="174"/>
      <c r="N1422" s="174"/>
      <c r="O1422" s="174"/>
      <c r="P1422" s="174"/>
      <c r="Q1422" s="174"/>
      <c r="R1422" s="174"/>
      <c r="S1422" s="174"/>
      <c r="T1422" s="174"/>
      <c r="U1422" s="174"/>
      <c r="V1422" s="174"/>
      <c r="W1422" s="174"/>
      <c r="X1422" s="174"/>
      <c r="Y1422" s="174"/>
      <c r="Z1422" s="174"/>
      <c r="AA1422" s="174"/>
      <c r="AB1422" s="174"/>
      <c r="AC1422" s="174"/>
      <c r="AD1422" s="174"/>
      <c r="AE1422" s="174"/>
      <c r="AF1422" s="174"/>
      <c r="AG1422" s="174"/>
      <c r="AH1422" s="174"/>
      <c r="AI1422" s="174"/>
      <c r="AJ1422" s="174"/>
      <c r="AK1422" s="174"/>
      <c r="AL1422" s="174"/>
      <c r="AM1422" s="174"/>
      <c r="AN1422" s="174"/>
      <c r="AO1422" s="174"/>
      <c r="AP1422" s="174"/>
      <c r="AQ1422" s="174"/>
      <c r="AR1422" s="174"/>
      <c r="AS1422" s="174"/>
      <c r="AT1422" s="174"/>
      <c r="AU1422" s="174"/>
      <c r="AV1422" s="174"/>
      <c r="AW1422" s="174"/>
      <c r="AX1422" s="174"/>
      <c r="AY1422" s="174"/>
      <c r="AZ1422" s="174"/>
      <c r="BA1422" s="174"/>
      <c r="BB1422" s="174"/>
      <c r="BC1422" s="174"/>
      <c r="BD1422" s="174"/>
      <c r="BE1422" s="174"/>
      <c r="BF1422" s="174"/>
      <c r="BG1422" s="174"/>
      <c r="BH1422" s="174"/>
      <c r="BI1422" s="174"/>
      <c r="BJ1422" s="174"/>
      <c r="BK1422" s="174"/>
      <c r="BL1422" s="174"/>
      <c r="BM1422" s="174"/>
      <c r="BN1422" s="174"/>
      <c r="BO1422" s="174"/>
      <c r="BP1422" s="174"/>
      <c r="BQ1422" s="174"/>
      <c r="BR1422" s="174"/>
      <c r="BS1422" s="174"/>
      <c r="BT1422" s="174"/>
    </row>
    <row r="1423" spans="1:72" s="177" customFormat="1">
      <c r="A1423" s="176"/>
      <c r="B1423" s="176"/>
      <c r="C1423" s="178"/>
      <c r="D1423" s="176"/>
      <c r="E1423" s="174"/>
      <c r="F1423" s="174"/>
      <c r="G1423" s="174"/>
      <c r="H1423" s="174"/>
      <c r="I1423" s="174"/>
      <c r="J1423" s="174"/>
      <c r="K1423" s="174"/>
      <c r="L1423" s="174"/>
      <c r="M1423" s="174"/>
      <c r="N1423" s="174"/>
      <c r="O1423" s="174"/>
      <c r="P1423" s="174"/>
      <c r="Q1423" s="174"/>
      <c r="R1423" s="174"/>
      <c r="S1423" s="174"/>
      <c r="T1423" s="174"/>
      <c r="U1423" s="174"/>
      <c r="V1423" s="174"/>
      <c r="W1423" s="174"/>
      <c r="X1423" s="174"/>
      <c r="Y1423" s="174"/>
      <c r="Z1423" s="174"/>
      <c r="AA1423" s="174"/>
      <c r="AB1423" s="174"/>
      <c r="AC1423" s="174"/>
      <c r="AD1423" s="174"/>
      <c r="AE1423" s="174"/>
      <c r="AF1423" s="174"/>
      <c r="AG1423" s="174"/>
      <c r="AH1423" s="174"/>
      <c r="AI1423" s="174"/>
      <c r="AJ1423" s="174"/>
      <c r="AK1423" s="174"/>
      <c r="AL1423" s="174"/>
      <c r="AM1423" s="174"/>
      <c r="AN1423" s="174"/>
      <c r="AO1423" s="174"/>
      <c r="AP1423" s="174"/>
      <c r="AQ1423" s="174"/>
      <c r="AR1423" s="174"/>
      <c r="AS1423" s="174"/>
      <c r="AT1423" s="174"/>
      <c r="AU1423" s="174"/>
      <c r="AV1423" s="174"/>
      <c r="AW1423" s="174"/>
      <c r="AX1423" s="174"/>
      <c r="AY1423" s="174"/>
      <c r="AZ1423" s="174"/>
      <c r="BA1423" s="174"/>
      <c r="BB1423" s="174"/>
      <c r="BC1423" s="174"/>
      <c r="BD1423" s="174"/>
      <c r="BE1423" s="174"/>
      <c r="BF1423" s="174"/>
      <c r="BG1423" s="174"/>
      <c r="BH1423" s="174"/>
      <c r="BI1423" s="174"/>
      <c r="BJ1423" s="174"/>
      <c r="BK1423" s="174"/>
      <c r="BL1423" s="174"/>
      <c r="BM1423" s="174"/>
      <c r="BN1423" s="174"/>
      <c r="BO1423" s="174"/>
      <c r="BP1423" s="174"/>
      <c r="BQ1423" s="174"/>
      <c r="BR1423" s="174"/>
      <c r="BS1423" s="174"/>
      <c r="BT1423" s="174"/>
    </row>
    <row r="1424" spans="1:72" s="177" customFormat="1">
      <c r="A1424" s="176"/>
      <c r="B1424" s="176"/>
      <c r="C1424" s="178"/>
      <c r="D1424" s="176"/>
      <c r="E1424" s="174"/>
      <c r="F1424" s="174"/>
      <c r="G1424" s="174"/>
      <c r="H1424" s="174"/>
      <c r="I1424" s="174"/>
      <c r="J1424" s="174"/>
      <c r="K1424" s="174"/>
      <c r="L1424" s="174"/>
      <c r="M1424" s="174"/>
      <c r="N1424" s="174"/>
      <c r="O1424" s="174"/>
      <c r="P1424" s="174"/>
      <c r="Q1424" s="174"/>
      <c r="R1424" s="174"/>
      <c r="S1424" s="174"/>
      <c r="T1424" s="174"/>
      <c r="U1424" s="174"/>
      <c r="V1424" s="174"/>
      <c r="W1424" s="174"/>
      <c r="X1424" s="174"/>
      <c r="Y1424" s="174"/>
      <c r="Z1424" s="174"/>
      <c r="AA1424" s="174"/>
      <c r="AB1424" s="174"/>
      <c r="AC1424" s="174"/>
      <c r="AD1424" s="174"/>
      <c r="AE1424" s="174"/>
      <c r="AF1424" s="174"/>
      <c r="AG1424" s="174"/>
      <c r="AH1424" s="174"/>
      <c r="AI1424" s="174"/>
      <c r="AJ1424" s="174"/>
      <c r="AK1424" s="174"/>
      <c r="AL1424" s="174"/>
      <c r="AM1424" s="174"/>
      <c r="AN1424" s="174"/>
      <c r="AO1424" s="174"/>
      <c r="AP1424" s="174"/>
      <c r="AQ1424" s="174"/>
      <c r="AR1424" s="174"/>
      <c r="AS1424" s="174"/>
      <c r="AT1424" s="174"/>
      <c r="AU1424" s="174"/>
      <c r="AV1424" s="174"/>
      <c r="AW1424" s="174"/>
      <c r="AX1424" s="174"/>
      <c r="AY1424" s="174"/>
      <c r="AZ1424" s="174"/>
      <c r="BA1424" s="174"/>
      <c r="BB1424" s="174"/>
      <c r="BC1424" s="174"/>
      <c r="BD1424" s="174"/>
      <c r="BE1424" s="174"/>
      <c r="BF1424" s="174"/>
      <c r="BG1424" s="174"/>
      <c r="BH1424" s="174"/>
      <c r="BI1424" s="174"/>
      <c r="BJ1424" s="174"/>
      <c r="BK1424" s="174"/>
      <c r="BL1424" s="174"/>
      <c r="BM1424" s="174"/>
      <c r="BN1424" s="174"/>
      <c r="BO1424" s="174"/>
      <c r="BP1424" s="174"/>
      <c r="BQ1424" s="174"/>
      <c r="BR1424" s="174"/>
      <c r="BS1424" s="174"/>
      <c r="BT1424" s="174"/>
    </row>
    <row r="1425" spans="1:72" s="177" customFormat="1">
      <c r="A1425" s="176"/>
      <c r="B1425" s="176"/>
      <c r="C1425" s="178"/>
      <c r="D1425" s="176"/>
      <c r="E1425" s="174"/>
      <c r="F1425" s="174"/>
      <c r="G1425" s="174"/>
      <c r="H1425" s="174"/>
      <c r="I1425" s="174"/>
      <c r="J1425" s="174"/>
      <c r="K1425" s="174"/>
      <c r="L1425" s="174"/>
      <c r="M1425" s="174"/>
      <c r="N1425" s="174"/>
      <c r="O1425" s="174"/>
      <c r="P1425" s="174"/>
      <c r="Q1425" s="174"/>
      <c r="R1425" s="174"/>
      <c r="S1425" s="174"/>
      <c r="T1425" s="174"/>
      <c r="U1425" s="174"/>
      <c r="V1425" s="174"/>
      <c r="W1425" s="174"/>
      <c r="X1425" s="174"/>
      <c r="Y1425" s="174"/>
      <c r="Z1425" s="174"/>
      <c r="AA1425" s="174"/>
      <c r="AB1425" s="174"/>
      <c r="AC1425" s="174"/>
      <c r="AD1425" s="174"/>
      <c r="AE1425" s="174"/>
      <c r="AF1425" s="174"/>
      <c r="AG1425" s="174"/>
      <c r="AH1425" s="174"/>
      <c r="AI1425" s="174"/>
      <c r="AJ1425" s="174"/>
      <c r="AK1425" s="174"/>
      <c r="AL1425" s="174"/>
      <c r="AM1425" s="174"/>
      <c r="AN1425" s="174"/>
      <c r="AO1425" s="174"/>
      <c r="AP1425" s="174"/>
      <c r="AQ1425" s="174"/>
      <c r="AR1425" s="174"/>
      <c r="AS1425" s="174"/>
      <c r="AT1425" s="174"/>
      <c r="AU1425" s="174"/>
      <c r="AV1425" s="174"/>
      <c r="AW1425" s="174"/>
      <c r="AX1425" s="174"/>
      <c r="AY1425" s="174"/>
      <c r="AZ1425" s="174"/>
      <c r="BA1425" s="174"/>
      <c r="BB1425" s="174"/>
      <c r="BC1425" s="174"/>
      <c r="BD1425" s="174"/>
      <c r="BE1425" s="174"/>
      <c r="BF1425" s="174"/>
      <c r="BG1425" s="174"/>
      <c r="BH1425" s="174"/>
      <c r="BI1425" s="174"/>
      <c r="BJ1425" s="174"/>
      <c r="BK1425" s="174"/>
      <c r="BL1425" s="174"/>
      <c r="BM1425" s="174"/>
      <c r="BN1425" s="174"/>
      <c r="BO1425" s="174"/>
      <c r="BP1425" s="174"/>
      <c r="BQ1425" s="174"/>
      <c r="BR1425" s="174"/>
      <c r="BS1425" s="174"/>
      <c r="BT1425" s="174"/>
    </row>
    <row r="1426" spans="1:72" s="177" customFormat="1">
      <c r="A1426" s="176"/>
      <c r="B1426" s="176"/>
      <c r="C1426" s="178"/>
      <c r="D1426" s="176"/>
      <c r="E1426" s="174"/>
      <c r="F1426" s="174"/>
      <c r="G1426" s="174"/>
      <c r="H1426" s="174"/>
      <c r="I1426" s="174"/>
      <c r="J1426" s="174"/>
      <c r="K1426" s="174"/>
      <c r="L1426" s="174"/>
      <c r="M1426" s="174"/>
      <c r="N1426" s="174"/>
      <c r="O1426" s="174"/>
      <c r="P1426" s="174"/>
      <c r="Q1426" s="174"/>
      <c r="R1426" s="174"/>
      <c r="S1426" s="174"/>
      <c r="T1426" s="174"/>
      <c r="U1426" s="174"/>
      <c r="V1426" s="174"/>
      <c r="W1426" s="174"/>
      <c r="X1426" s="174"/>
      <c r="Y1426" s="174"/>
      <c r="Z1426" s="174"/>
      <c r="AA1426" s="174"/>
      <c r="AB1426" s="174"/>
      <c r="AC1426" s="174"/>
      <c r="AD1426" s="174"/>
      <c r="AE1426" s="174"/>
      <c r="AF1426" s="174"/>
      <c r="AG1426" s="174"/>
      <c r="AH1426" s="174"/>
      <c r="AI1426" s="174"/>
      <c r="AJ1426" s="174"/>
      <c r="AK1426" s="174"/>
      <c r="AL1426" s="174"/>
      <c r="AM1426" s="174"/>
      <c r="AN1426" s="174"/>
      <c r="AO1426" s="174"/>
      <c r="AP1426" s="174"/>
      <c r="AQ1426" s="174"/>
      <c r="AR1426" s="174"/>
      <c r="AS1426" s="174"/>
      <c r="AT1426" s="174"/>
      <c r="AU1426" s="174"/>
      <c r="AV1426" s="174"/>
      <c r="AW1426" s="174"/>
      <c r="AX1426" s="174"/>
      <c r="AY1426" s="174"/>
      <c r="AZ1426" s="174"/>
      <c r="BA1426" s="174"/>
      <c r="BB1426" s="174"/>
      <c r="BC1426" s="174"/>
      <c r="BD1426" s="174"/>
      <c r="BE1426" s="174"/>
      <c r="BF1426" s="174"/>
      <c r="BG1426" s="174"/>
      <c r="BH1426" s="174"/>
      <c r="BI1426" s="174"/>
      <c r="BJ1426" s="174"/>
      <c r="BK1426" s="174"/>
      <c r="BL1426" s="174"/>
      <c r="BM1426" s="174"/>
      <c r="BN1426" s="174"/>
      <c r="BO1426" s="174"/>
      <c r="BP1426" s="174"/>
      <c r="BQ1426" s="174"/>
      <c r="BR1426" s="174"/>
      <c r="BS1426" s="174"/>
      <c r="BT1426" s="174"/>
    </row>
    <row r="1427" spans="1:72" s="177" customFormat="1">
      <c r="A1427" s="176"/>
      <c r="B1427" s="176"/>
      <c r="C1427" s="178"/>
      <c r="D1427" s="176"/>
      <c r="E1427" s="174"/>
      <c r="F1427" s="174"/>
      <c r="G1427" s="174"/>
      <c r="H1427" s="174"/>
      <c r="I1427" s="174"/>
      <c r="J1427" s="174"/>
      <c r="K1427" s="174"/>
      <c r="L1427" s="174"/>
      <c r="M1427" s="174"/>
      <c r="N1427" s="174"/>
      <c r="O1427" s="174"/>
      <c r="P1427" s="174"/>
      <c r="Q1427" s="174"/>
      <c r="R1427" s="174"/>
      <c r="S1427" s="174"/>
      <c r="T1427" s="174"/>
      <c r="U1427" s="174"/>
      <c r="V1427" s="174"/>
      <c r="W1427" s="174"/>
      <c r="X1427" s="174"/>
      <c r="Y1427" s="174"/>
      <c r="Z1427" s="174"/>
      <c r="AA1427" s="174"/>
      <c r="AB1427" s="174"/>
      <c r="AC1427" s="174"/>
      <c r="AD1427" s="174"/>
      <c r="AE1427" s="174"/>
      <c r="AF1427" s="174"/>
      <c r="AG1427" s="174"/>
      <c r="AH1427" s="174"/>
      <c r="AI1427" s="174"/>
      <c r="AJ1427" s="174"/>
      <c r="AK1427" s="174"/>
      <c r="AL1427" s="174"/>
      <c r="AM1427" s="174"/>
      <c r="AN1427" s="174"/>
      <c r="AO1427" s="174"/>
      <c r="AP1427" s="174"/>
      <c r="AQ1427" s="174"/>
      <c r="AR1427" s="174"/>
      <c r="AS1427" s="174"/>
      <c r="AT1427" s="174"/>
      <c r="AU1427" s="174"/>
      <c r="AV1427" s="174"/>
      <c r="AW1427" s="174"/>
      <c r="AX1427" s="174"/>
      <c r="AY1427" s="174"/>
      <c r="AZ1427" s="174"/>
      <c r="BA1427" s="174"/>
      <c r="BB1427" s="174"/>
      <c r="BC1427" s="174"/>
      <c r="BD1427" s="174"/>
      <c r="BE1427" s="174"/>
      <c r="BF1427" s="174"/>
      <c r="BG1427" s="174"/>
      <c r="BH1427" s="174"/>
      <c r="BI1427" s="174"/>
      <c r="BJ1427" s="174"/>
      <c r="BK1427" s="174"/>
      <c r="BL1427" s="174"/>
      <c r="BM1427" s="174"/>
      <c r="BN1427" s="174"/>
      <c r="BO1427" s="174"/>
      <c r="BP1427" s="174"/>
      <c r="BQ1427" s="174"/>
      <c r="BR1427" s="174"/>
      <c r="BS1427" s="174"/>
      <c r="BT1427" s="174"/>
    </row>
    <row r="1428" spans="1:72" s="177" customFormat="1">
      <c r="A1428" s="176"/>
      <c r="B1428" s="176"/>
      <c r="C1428" s="178"/>
      <c r="D1428" s="176"/>
      <c r="E1428" s="174"/>
      <c r="F1428" s="174"/>
      <c r="G1428" s="174"/>
      <c r="H1428" s="174"/>
      <c r="I1428" s="174"/>
      <c r="J1428" s="174"/>
      <c r="K1428" s="174"/>
      <c r="L1428" s="174"/>
      <c r="M1428" s="174"/>
      <c r="N1428" s="174"/>
      <c r="O1428" s="174"/>
      <c r="P1428" s="174"/>
      <c r="Q1428" s="174"/>
      <c r="R1428" s="174"/>
      <c r="S1428" s="174"/>
      <c r="T1428" s="174"/>
      <c r="U1428" s="174"/>
      <c r="V1428" s="174"/>
      <c r="W1428" s="174"/>
      <c r="X1428" s="174"/>
      <c r="Y1428" s="174"/>
      <c r="Z1428" s="174"/>
      <c r="AA1428" s="174"/>
      <c r="AB1428" s="174"/>
      <c r="AC1428" s="174"/>
      <c r="AD1428" s="174"/>
      <c r="AE1428" s="174"/>
      <c r="AF1428" s="174"/>
      <c r="AG1428" s="174"/>
      <c r="AH1428" s="174"/>
      <c r="AI1428" s="174"/>
      <c r="AJ1428" s="174"/>
      <c r="AK1428" s="174"/>
      <c r="AL1428" s="174"/>
      <c r="AM1428" s="174"/>
      <c r="AN1428" s="174"/>
      <c r="AO1428" s="174"/>
      <c r="AP1428" s="174"/>
      <c r="AQ1428" s="174"/>
      <c r="AR1428" s="174"/>
      <c r="AS1428" s="174"/>
      <c r="AT1428" s="174"/>
      <c r="AU1428" s="174"/>
      <c r="AV1428" s="174"/>
      <c r="AW1428" s="174"/>
      <c r="AX1428" s="174"/>
      <c r="AY1428" s="174"/>
      <c r="AZ1428" s="174"/>
      <c r="BA1428" s="174"/>
      <c r="BB1428" s="174"/>
      <c r="BC1428" s="174"/>
      <c r="BD1428" s="174"/>
      <c r="BE1428" s="174"/>
      <c r="BF1428" s="174"/>
      <c r="BG1428" s="174"/>
      <c r="BH1428" s="174"/>
      <c r="BI1428" s="174"/>
      <c r="BJ1428" s="174"/>
      <c r="BK1428" s="174"/>
      <c r="BL1428" s="174"/>
      <c r="BM1428" s="174"/>
      <c r="BN1428" s="174"/>
      <c r="BO1428" s="174"/>
      <c r="BP1428" s="174"/>
      <c r="BQ1428" s="174"/>
      <c r="BR1428" s="174"/>
      <c r="BS1428" s="174"/>
      <c r="BT1428" s="174"/>
    </row>
    <row r="1429" spans="1:72" s="177" customFormat="1">
      <c r="A1429" s="176"/>
      <c r="B1429" s="176"/>
      <c r="C1429" s="178"/>
      <c r="D1429" s="176"/>
      <c r="E1429" s="174"/>
      <c r="F1429" s="174"/>
      <c r="G1429" s="174"/>
      <c r="H1429" s="174"/>
      <c r="I1429" s="174"/>
      <c r="J1429" s="174"/>
      <c r="K1429" s="174"/>
      <c r="L1429" s="174"/>
      <c r="M1429" s="174"/>
      <c r="N1429" s="174"/>
      <c r="O1429" s="174"/>
      <c r="P1429" s="174"/>
      <c r="Q1429" s="174"/>
      <c r="R1429" s="174"/>
      <c r="S1429" s="174"/>
      <c r="T1429" s="174"/>
      <c r="U1429" s="174"/>
      <c r="V1429" s="174"/>
      <c r="W1429" s="174"/>
      <c r="X1429" s="174"/>
      <c r="Y1429" s="174"/>
      <c r="Z1429" s="174"/>
      <c r="AA1429" s="174"/>
      <c r="AB1429" s="174"/>
      <c r="AC1429" s="174"/>
      <c r="AD1429" s="174"/>
      <c r="AE1429" s="174"/>
      <c r="AF1429" s="174"/>
      <c r="AG1429" s="174"/>
      <c r="AH1429" s="174"/>
      <c r="AI1429" s="174"/>
      <c r="AJ1429" s="174"/>
      <c r="AK1429" s="174"/>
      <c r="AL1429" s="174"/>
      <c r="AM1429" s="174"/>
      <c r="AN1429" s="174"/>
      <c r="AO1429" s="174"/>
      <c r="AP1429" s="174"/>
      <c r="AQ1429" s="174"/>
      <c r="AR1429" s="174"/>
      <c r="AS1429" s="174"/>
      <c r="AT1429" s="174"/>
      <c r="AU1429" s="174"/>
      <c r="AV1429" s="174"/>
      <c r="AW1429" s="174"/>
      <c r="AX1429" s="174"/>
      <c r="AY1429" s="174"/>
      <c r="AZ1429" s="174"/>
      <c r="BA1429" s="174"/>
      <c r="BB1429" s="174"/>
      <c r="BC1429" s="174"/>
      <c r="BD1429" s="174"/>
      <c r="BE1429" s="174"/>
      <c r="BF1429" s="174"/>
      <c r="BG1429" s="174"/>
      <c r="BH1429" s="174"/>
      <c r="BI1429" s="174"/>
      <c r="BJ1429" s="174"/>
      <c r="BK1429" s="174"/>
      <c r="BL1429" s="174"/>
      <c r="BM1429" s="174"/>
      <c r="BN1429" s="174"/>
      <c r="BO1429" s="174"/>
      <c r="BP1429" s="174"/>
      <c r="BQ1429" s="174"/>
      <c r="BR1429" s="174"/>
      <c r="BS1429" s="174"/>
      <c r="BT1429" s="174"/>
    </row>
    <row r="1430" spans="1:72" s="177" customFormat="1">
      <c r="A1430" s="176"/>
      <c r="B1430" s="176"/>
      <c r="C1430" s="178"/>
      <c r="D1430" s="176"/>
      <c r="E1430" s="174"/>
      <c r="F1430" s="174"/>
      <c r="G1430" s="174"/>
      <c r="H1430" s="174"/>
      <c r="I1430" s="174"/>
      <c r="J1430" s="174"/>
      <c r="K1430" s="174"/>
      <c r="L1430" s="174"/>
      <c r="M1430" s="174"/>
      <c r="N1430" s="174"/>
      <c r="O1430" s="174"/>
      <c r="P1430" s="174"/>
      <c r="Q1430" s="174"/>
      <c r="R1430" s="174"/>
      <c r="S1430" s="174"/>
      <c r="T1430" s="174"/>
      <c r="U1430" s="174"/>
      <c r="V1430" s="174"/>
      <c r="W1430" s="174"/>
      <c r="X1430" s="174"/>
      <c r="Y1430" s="174"/>
      <c r="Z1430" s="174"/>
      <c r="AA1430" s="174"/>
      <c r="AB1430" s="174"/>
      <c r="AC1430" s="174"/>
      <c r="AD1430" s="174"/>
      <c r="AE1430" s="174"/>
      <c r="AF1430" s="174"/>
      <c r="AG1430" s="174"/>
      <c r="AH1430" s="174"/>
      <c r="AI1430" s="174"/>
      <c r="AJ1430" s="174"/>
      <c r="AK1430" s="174"/>
      <c r="AL1430" s="174"/>
      <c r="AM1430" s="174"/>
      <c r="AN1430" s="174"/>
      <c r="AO1430" s="174"/>
      <c r="AP1430" s="174"/>
      <c r="AQ1430" s="174"/>
      <c r="AR1430" s="174"/>
      <c r="AS1430" s="174"/>
      <c r="AT1430" s="174"/>
      <c r="AU1430" s="174"/>
      <c r="AV1430" s="174"/>
      <c r="AW1430" s="174"/>
      <c r="AX1430" s="174"/>
      <c r="AY1430" s="174"/>
      <c r="AZ1430" s="174"/>
      <c r="BA1430" s="174"/>
      <c r="BB1430" s="174"/>
      <c r="BC1430" s="174"/>
      <c r="BD1430" s="174"/>
      <c r="BE1430" s="174"/>
      <c r="BF1430" s="174"/>
      <c r="BG1430" s="174"/>
      <c r="BH1430" s="174"/>
      <c r="BI1430" s="174"/>
      <c r="BJ1430" s="174"/>
      <c r="BK1430" s="174"/>
      <c r="BL1430" s="174"/>
      <c r="BM1430" s="174"/>
      <c r="BN1430" s="174"/>
      <c r="BO1430" s="174"/>
      <c r="BP1430" s="174"/>
      <c r="BQ1430" s="174"/>
      <c r="BR1430" s="174"/>
      <c r="BS1430" s="174"/>
      <c r="BT1430" s="174"/>
    </row>
    <row r="1431" spans="1:72" s="177" customFormat="1">
      <c r="A1431" s="176"/>
      <c r="B1431" s="176"/>
      <c r="C1431" s="178"/>
      <c r="D1431" s="176"/>
      <c r="E1431" s="174"/>
      <c r="F1431" s="174"/>
      <c r="G1431" s="174"/>
      <c r="H1431" s="174"/>
      <c r="I1431" s="174"/>
      <c r="J1431" s="174"/>
      <c r="K1431" s="174"/>
      <c r="L1431" s="174"/>
      <c r="M1431" s="174"/>
      <c r="N1431" s="174"/>
      <c r="O1431" s="174"/>
      <c r="P1431" s="174"/>
      <c r="Q1431" s="174"/>
      <c r="R1431" s="174"/>
      <c r="S1431" s="174"/>
      <c r="T1431" s="174"/>
      <c r="U1431" s="174"/>
      <c r="V1431" s="174"/>
      <c r="W1431" s="174"/>
      <c r="X1431" s="174"/>
      <c r="Y1431" s="174"/>
      <c r="Z1431" s="174"/>
      <c r="AA1431" s="174"/>
      <c r="AB1431" s="174"/>
      <c r="AC1431" s="174"/>
      <c r="AD1431" s="174"/>
      <c r="AE1431" s="174"/>
      <c r="AF1431" s="174"/>
      <c r="AG1431" s="174"/>
      <c r="AH1431" s="174"/>
      <c r="AI1431" s="174"/>
      <c r="AJ1431" s="174"/>
      <c r="AK1431" s="174"/>
      <c r="AL1431" s="174"/>
      <c r="AM1431" s="174"/>
      <c r="AN1431" s="174"/>
      <c r="AO1431" s="174"/>
      <c r="AP1431" s="174"/>
      <c r="AQ1431" s="174"/>
      <c r="AR1431" s="174"/>
      <c r="AS1431" s="174"/>
      <c r="AT1431" s="174"/>
      <c r="AU1431" s="174"/>
      <c r="AV1431" s="174"/>
      <c r="AW1431" s="174"/>
      <c r="AX1431" s="174"/>
      <c r="AY1431" s="174"/>
      <c r="AZ1431" s="174"/>
      <c r="BA1431" s="174"/>
      <c r="BB1431" s="174"/>
      <c r="BC1431" s="174"/>
      <c r="BD1431" s="174"/>
      <c r="BE1431" s="174"/>
      <c r="BF1431" s="174"/>
      <c r="BG1431" s="174"/>
      <c r="BH1431" s="174"/>
      <c r="BI1431" s="174"/>
      <c r="BJ1431" s="174"/>
      <c r="BK1431" s="174"/>
      <c r="BL1431" s="174"/>
      <c r="BM1431" s="174"/>
      <c r="BN1431" s="174"/>
      <c r="BO1431" s="174"/>
      <c r="BP1431" s="174"/>
      <c r="BQ1431" s="174"/>
      <c r="BR1431" s="174"/>
      <c r="BS1431" s="174"/>
      <c r="BT1431" s="174"/>
    </row>
    <row r="1432" spans="1:72" s="177" customFormat="1">
      <c r="A1432" s="176"/>
      <c r="B1432" s="176"/>
      <c r="C1432" s="178"/>
      <c r="D1432" s="176"/>
      <c r="E1432" s="174"/>
      <c r="F1432" s="174"/>
      <c r="G1432" s="174"/>
      <c r="H1432" s="174"/>
      <c r="I1432" s="174"/>
      <c r="J1432" s="174"/>
      <c r="K1432" s="174"/>
      <c r="L1432" s="174"/>
      <c r="M1432" s="174"/>
      <c r="N1432" s="174"/>
      <c r="O1432" s="174"/>
      <c r="P1432" s="174"/>
      <c r="Q1432" s="174"/>
      <c r="R1432" s="174"/>
      <c r="S1432" s="174"/>
      <c r="T1432" s="174"/>
      <c r="U1432" s="174"/>
      <c r="V1432" s="174"/>
      <c r="W1432" s="174"/>
      <c r="X1432" s="174"/>
      <c r="Y1432" s="174"/>
      <c r="Z1432" s="174"/>
      <c r="AA1432" s="174"/>
      <c r="AB1432" s="174"/>
      <c r="AC1432" s="174"/>
      <c r="AD1432" s="174"/>
      <c r="AE1432" s="174"/>
      <c r="AF1432" s="174"/>
      <c r="AG1432" s="174"/>
      <c r="AH1432" s="174"/>
      <c r="AI1432" s="174"/>
      <c r="AJ1432" s="174"/>
      <c r="AK1432" s="174"/>
      <c r="AL1432" s="174"/>
      <c r="AM1432" s="174"/>
      <c r="AN1432" s="174"/>
      <c r="AO1432" s="174"/>
      <c r="AP1432" s="174"/>
      <c r="AQ1432" s="174"/>
      <c r="AR1432" s="174"/>
      <c r="AS1432" s="174"/>
      <c r="AT1432" s="174"/>
      <c r="AU1432" s="174"/>
      <c r="AV1432" s="174"/>
      <c r="AW1432" s="174"/>
      <c r="AX1432" s="174"/>
      <c r="AY1432" s="174"/>
      <c r="AZ1432" s="174"/>
      <c r="BA1432" s="174"/>
      <c r="BB1432" s="174"/>
      <c r="BC1432" s="174"/>
      <c r="BD1432" s="174"/>
      <c r="BE1432" s="174"/>
      <c r="BF1432" s="174"/>
      <c r="BG1432" s="174"/>
      <c r="BH1432" s="174"/>
      <c r="BI1432" s="174"/>
      <c r="BJ1432" s="174"/>
      <c r="BK1432" s="174"/>
      <c r="BL1432" s="174"/>
      <c r="BM1432" s="174"/>
      <c r="BN1432" s="174"/>
      <c r="BO1432" s="174"/>
      <c r="BP1432" s="174"/>
      <c r="BQ1432" s="174"/>
      <c r="BR1432" s="174"/>
      <c r="BS1432" s="174"/>
      <c r="BT1432" s="174"/>
    </row>
    <row r="1433" spans="1:72" s="177" customFormat="1">
      <c r="A1433" s="176"/>
      <c r="B1433" s="176"/>
      <c r="C1433" s="178"/>
      <c r="D1433" s="176"/>
      <c r="E1433" s="174"/>
      <c r="F1433" s="174"/>
      <c r="G1433" s="174"/>
      <c r="H1433" s="174"/>
      <c r="I1433" s="174"/>
      <c r="J1433" s="174"/>
      <c r="K1433" s="174"/>
      <c r="L1433" s="174"/>
      <c r="M1433" s="174"/>
      <c r="N1433" s="174"/>
      <c r="O1433" s="174"/>
      <c r="P1433" s="174"/>
      <c r="Q1433" s="174"/>
      <c r="R1433" s="174"/>
      <c r="S1433" s="174"/>
      <c r="T1433" s="174"/>
      <c r="U1433" s="174"/>
      <c r="V1433" s="174"/>
      <c r="W1433" s="174"/>
      <c r="X1433" s="174"/>
      <c r="Y1433" s="174"/>
      <c r="Z1433" s="174"/>
      <c r="AA1433" s="174"/>
      <c r="AB1433" s="174"/>
      <c r="AC1433" s="174"/>
      <c r="AD1433" s="174"/>
      <c r="AE1433" s="174"/>
      <c r="AF1433" s="174"/>
      <c r="AG1433" s="174"/>
      <c r="AH1433" s="174"/>
      <c r="AI1433" s="174"/>
      <c r="AJ1433" s="174"/>
      <c r="AK1433" s="174"/>
      <c r="AL1433" s="174"/>
      <c r="AM1433" s="174"/>
      <c r="AN1433" s="174"/>
      <c r="AO1433" s="174"/>
      <c r="AP1433" s="174"/>
      <c r="AQ1433" s="174"/>
      <c r="AR1433" s="174"/>
      <c r="AS1433" s="174"/>
      <c r="AT1433" s="174"/>
      <c r="AU1433" s="174"/>
      <c r="AV1433" s="174"/>
      <c r="AW1433" s="174"/>
      <c r="AX1433" s="174"/>
      <c r="AY1433" s="174"/>
      <c r="AZ1433" s="174"/>
      <c r="BA1433" s="174"/>
      <c r="BB1433" s="174"/>
      <c r="BC1433" s="174"/>
      <c r="BD1433" s="174"/>
      <c r="BE1433" s="174"/>
      <c r="BF1433" s="174"/>
      <c r="BG1433" s="174"/>
      <c r="BH1433" s="174"/>
      <c r="BI1433" s="174"/>
      <c r="BJ1433" s="174"/>
      <c r="BK1433" s="174"/>
      <c r="BL1433" s="174"/>
      <c r="BM1433" s="174"/>
      <c r="BN1433" s="174"/>
      <c r="BO1433" s="174"/>
      <c r="BP1433" s="174"/>
      <c r="BQ1433" s="174"/>
      <c r="BR1433" s="174"/>
      <c r="BS1433" s="174"/>
      <c r="BT1433" s="174"/>
    </row>
    <row r="1434" spans="1:72" s="177" customFormat="1">
      <c r="A1434" s="176"/>
      <c r="B1434" s="176"/>
      <c r="C1434" s="178"/>
      <c r="D1434" s="176"/>
      <c r="E1434" s="174"/>
      <c r="F1434" s="174"/>
      <c r="G1434" s="174"/>
      <c r="H1434" s="174"/>
      <c r="I1434" s="174"/>
      <c r="J1434" s="174"/>
      <c r="K1434" s="174"/>
      <c r="L1434" s="174"/>
      <c r="M1434" s="174"/>
      <c r="N1434" s="174"/>
      <c r="O1434" s="174"/>
      <c r="P1434" s="174"/>
      <c r="Q1434" s="174"/>
      <c r="R1434" s="174"/>
      <c r="S1434" s="174"/>
      <c r="T1434" s="174"/>
      <c r="U1434" s="174"/>
      <c r="V1434" s="174"/>
      <c r="W1434" s="174"/>
      <c r="X1434" s="174"/>
      <c r="Y1434" s="174"/>
      <c r="Z1434" s="174"/>
      <c r="AA1434" s="174"/>
      <c r="AB1434" s="174"/>
      <c r="AC1434" s="174"/>
      <c r="AD1434" s="174"/>
      <c r="AE1434" s="174"/>
      <c r="AF1434" s="174"/>
      <c r="AG1434" s="174"/>
      <c r="AH1434" s="174"/>
      <c r="AI1434" s="174"/>
      <c r="AJ1434" s="174"/>
      <c r="AK1434" s="174"/>
      <c r="AL1434" s="174"/>
      <c r="AM1434" s="174"/>
      <c r="AN1434" s="174"/>
      <c r="AO1434" s="174"/>
      <c r="AP1434" s="174"/>
      <c r="AQ1434" s="174"/>
      <c r="AR1434" s="174"/>
      <c r="AS1434" s="174"/>
      <c r="AT1434" s="174"/>
      <c r="AU1434" s="174"/>
      <c r="AV1434" s="174"/>
      <c r="AW1434" s="174"/>
      <c r="AX1434" s="174"/>
      <c r="AY1434" s="174"/>
      <c r="AZ1434" s="174"/>
      <c r="BA1434" s="174"/>
      <c r="BB1434" s="174"/>
      <c r="BC1434" s="174"/>
      <c r="BD1434" s="174"/>
      <c r="BE1434" s="174"/>
      <c r="BF1434" s="174"/>
      <c r="BG1434" s="174"/>
      <c r="BH1434" s="174"/>
      <c r="BI1434" s="174"/>
      <c r="BJ1434" s="174"/>
      <c r="BK1434" s="174"/>
      <c r="BL1434" s="174"/>
      <c r="BM1434" s="174"/>
      <c r="BN1434" s="174"/>
      <c r="BO1434" s="174"/>
      <c r="BP1434" s="174"/>
      <c r="BQ1434" s="174"/>
      <c r="BR1434" s="174"/>
      <c r="BS1434" s="174"/>
      <c r="BT1434" s="174"/>
    </row>
    <row r="1435" spans="1:72" s="177" customFormat="1">
      <c r="A1435" s="176"/>
      <c r="B1435" s="176"/>
      <c r="C1435" s="178"/>
      <c r="D1435" s="176"/>
      <c r="E1435" s="174"/>
      <c r="F1435" s="174"/>
      <c r="G1435" s="174"/>
      <c r="H1435" s="174"/>
      <c r="I1435" s="174"/>
      <c r="J1435" s="174"/>
      <c r="K1435" s="174"/>
      <c r="L1435" s="174"/>
      <c r="M1435" s="174"/>
      <c r="N1435" s="174"/>
      <c r="O1435" s="174"/>
      <c r="P1435" s="174"/>
      <c r="Q1435" s="174"/>
      <c r="R1435" s="174"/>
      <c r="S1435" s="174"/>
      <c r="T1435" s="174"/>
      <c r="U1435" s="174"/>
      <c r="V1435" s="174"/>
      <c r="W1435" s="174"/>
      <c r="X1435" s="174"/>
      <c r="Y1435" s="174"/>
      <c r="Z1435" s="174"/>
      <c r="AA1435" s="174"/>
      <c r="AB1435" s="174"/>
      <c r="AC1435" s="174"/>
      <c r="AD1435" s="174"/>
      <c r="AE1435" s="174"/>
      <c r="AF1435" s="174"/>
      <c r="AG1435" s="174"/>
      <c r="AH1435" s="174"/>
      <c r="AI1435" s="174"/>
      <c r="AJ1435" s="174"/>
      <c r="AK1435" s="174"/>
      <c r="AL1435" s="174"/>
      <c r="AM1435" s="174"/>
      <c r="AN1435" s="174"/>
      <c r="AO1435" s="174"/>
      <c r="AP1435" s="174"/>
      <c r="AQ1435" s="174"/>
      <c r="AR1435" s="174"/>
      <c r="AS1435" s="174"/>
      <c r="AT1435" s="174"/>
      <c r="AU1435" s="174"/>
      <c r="AV1435" s="174"/>
      <c r="AW1435" s="174"/>
      <c r="AX1435" s="174"/>
      <c r="AY1435" s="174"/>
      <c r="AZ1435" s="174"/>
      <c r="BA1435" s="174"/>
      <c r="BB1435" s="174"/>
      <c r="BC1435" s="174"/>
      <c r="BD1435" s="174"/>
      <c r="BE1435" s="174"/>
      <c r="BF1435" s="174"/>
      <c r="BG1435" s="174"/>
      <c r="BH1435" s="174"/>
      <c r="BI1435" s="174"/>
      <c r="BJ1435" s="174"/>
      <c r="BK1435" s="174"/>
      <c r="BL1435" s="174"/>
      <c r="BM1435" s="174"/>
      <c r="BN1435" s="174"/>
      <c r="BO1435" s="174"/>
      <c r="BP1435" s="174"/>
      <c r="BQ1435" s="174"/>
      <c r="BR1435" s="174"/>
      <c r="BS1435" s="174"/>
      <c r="BT1435" s="174"/>
    </row>
    <row r="1436" spans="1:72" s="177" customFormat="1">
      <c r="A1436" s="176"/>
      <c r="B1436" s="176"/>
      <c r="C1436" s="178"/>
      <c r="D1436" s="176"/>
      <c r="E1436" s="174"/>
      <c r="F1436" s="174"/>
      <c r="G1436" s="174"/>
      <c r="H1436" s="174"/>
      <c r="I1436" s="174"/>
      <c r="J1436" s="174"/>
      <c r="K1436" s="174"/>
      <c r="L1436" s="174"/>
      <c r="M1436" s="174"/>
      <c r="N1436" s="174"/>
      <c r="O1436" s="174"/>
      <c r="P1436" s="174"/>
      <c r="Q1436" s="174"/>
      <c r="R1436" s="174"/>
      <c r="S1436" s="174"/>
      <c r="T1436" s="174"/>
      <c r="U1436" s="174"/>
      <c r="V1436" s="174"/>
      <c r="W1436" s="174"/>
      <c r="X1436" s="174"/>
      <c r="Y1436" s="174"/>
      <c r="Z1436" s="174"/>
      <c r="AA1436" s="174"/>
      <c r="AB1436" s="174"/>
      <c r="AC1436" s="174"/>
      <c r="AD1436" s="174"/>
      <c r="AE1436" s="174"/>
      <c r="AF1436" s="174"/>
      <c r="AG1436" s="174"/>
      <c r="AH1436" s="174"/>
      <c r="AI1436" s="174"/>
      <c r="AJ1436" s="174"/>
      <c r="AK1436" s="174"/>
      <c r="AL1436" s="174"/>
      <c r="AM1436" s="174"/>
      <c r="AN1436" s="174"/>
      <c r="AO1436" s="174"/>
      <c r="AP1436" s="174"/>
      <c r="AQ1436" s="174"/>
      <c r="AR1436" s="174"/>
      <c r="AS1436" s="174"/>
      <c r="AT1436" s="174"/>
      <c r="AU1436" s="174"/>
      <c r="AV1436" s="174"/>
      <c r="AW1436" s="174"/>
      <c r="AX1436" s="174"/>
      <c r="AY1436" s="174"/>
      <c r="AZ1436" s="174"/>
      <c r="BA1436" s="174"/>
      <c r="BB1436" s="174"/>
      <c r="BC1436" s="174"/>
      <c r="BD1436" s="174"/>
      <c r="BE1436" s="174"/>
      <c r="BF1436" s="174"/>
      <c r="BG1436" s="174"/>
      <c r="BH1436" s="174"/>
      <c r="BI1436" s="174"/>
      <c r="BJ1436" s="174"/>
      <c r="BK1436" s="174"/>
      <c r="BL1436" s="174"/>
      <c r="BM1436" s="174"/>
      <c r="BN1436" s="174"/>
      <c r="BO1436" s="174"/>
      <c r="BP1436" s="174"/>
      <c r="BQ1436" s="174"/>
      <c r="BR1436" s="174"/>
      <c r="BS1436" s="174"/>
      <c r="BT1436" s="174"/>
    </row>
    <row r="1437" spans="1:72" s="177" customFormat="1">
      <c r="A1437" s="176"/>
      <c r="B1437" s="176"/>
      <c r="C1437" s="178"/>
      <c r="D1437" s="176"/>
      <c r="E1437" s="174"/>
      <c r="F1437" s="174"/>
      <c r="G1437" s="174"/>
      <c r="H1437" s="174"/>
      <c r="I1437" s="174"/>
      <c r="J1437" s="174"/>
      <c r="K1437" s="174"/>
      <c r="L1437" s="174"/>
      <c r="M1437" s="174"/>
      <c r="N1437" s="174"/>
      <c r="O1437" s="174"/>
      <c r="P1437" s="174"/>
      <c r="Q1437" s="174"/>
      <c r="R1437" s="174"/>
      <c r="S1437" s="174"/>
      <c r="T1437" s="174"/>
      <c r="U1437" s="174"/>
      <c r="V1437" s="174"/>
      <c r="W1437" s="174"/>
      <c r="X1437" s="174"/>
      <c r="Y1437" s="174"/>
      <c r="Z1437" s="174"/>
      <c r="AA1437" s="174"/>
      <c r="AB1437" s="174"/>
      <c r="AC1437" s="174"/>
      <c r="AD1437" s="174"/>
      <c r="AE1437" s="174"/>
      <c r="AF1437" s="174"/>
      <c r="AG1437" s="174"/>
      <c r="AH1437" s="174"/>
      <c r="AI1437" s="174"/>
      <c r="AJ1437" s="174"/>
      <c r="AK1437" s="174"/>
      <c r="AL1437" s="174"/>
      <c r="AM1437" s="174"/>
      <c r="AN1437" s="174"/>
      <c r="AO1437" s="174"/>
      <c r="AP1437" s="174"/>
      <c r="AQ1437" s="174"/>
      <c r="AR1437" s="174"/>
      <c r="AS1437" s="174"/>
      <c r="AT1437" s="174"/>
      <c r="AU1437" s="174"/>
      <c r="AV1437" s="174"/>
      <c r="AW1437" s="174"/>
      <c r="AX1437" s="174"/>
      <c r="AY1437" s="174"/>
      <c r="AZ1437" s="174"/>
      <c r="BA1437" s="174"/>
      <c r="BB1437" s="174"/>
      <c r="BC1437" s="174"/>
      <c r="BD1437" s="174"/>
      <c r="BE1437" s="174"/>
      <c r="BF1437" s="174"/>
      <c r="BG1437" s="174"/>
      <c r="BH1437" s="174"/>
      <c r="BI1437" s="174"/>
      <c r="BJ1437" s="174"/>
      <c r="BK1437" s="174"/>
      <c r="BL1437" s="174"/>
      <c r="BM1437" s="174"/>
      <c r="BN1437" s="174"/>
      <c r="BO1437" s="174"/>
      <c r="BP1437" s="174"/>
      <c r="BQ1437" s="174"/>
      <c r="BR1437" s="174"/>
      <c r="BS1437" s="174"/>
      <c r="BT1437" s="174"/>
    </row>
    <row r="1438" spans="1:72" s="177" customFormat="1">
      <c r="A1438" s="176"/>
      <c r="B1438" s="176"/>
      <c r="C1438" s="178"/>
      <c r="D1438" s="176"/>
      <c r="E1438" s="174"/>
      <c r="F1438" s="174"/>
      <c r="G1438" s="174"/>
      <c r="H1438" s="174"/>
      <c r="I1438" s="174"/>
      <c r="J1438" s="174"/>
      <c r="K1438" s="174"/>
      <c r="L1438" s="174"/>
      <c r="M1438" s="174"/>
      <c r="N1438" s="174"/>
      <c r="O1438" s="174"/>
      <c r="P1438" s="174"/>
      <c r="Q1438" s="174"/>
      <c r="R1438" s="174"/>
      <c r="S1438" s="174"/>
      <c r="T1438" s="174"/>
      <c r="U1438" s="174"/>
      <c r="V1438" s="174"/>
      <c r="W1438" s="174"/>
      <c r="X1438" s="174"/>
      <c r="Y1438" s="174"/>
      <c r="Z1438" s="174"/>
      <c r="AA1438" s="174"/>
      <c r="AB1438" s="174"/>
      <c r="AC1438" s="174"/>
      <c r="AD1438" s="174"/>
      <c r="AE1438" s="174"/>
      <c r="AF1438" s="174"/>
      <c r="AG1438" s="174"/>
      <c r="AH1438" s="174"/>
      <c r="AI1438" s="174"/>
      <c r="AJ1438" s="174"/>
      <c r="AK1438" s="174"/>
      <c r="AL1438" s="174"/>
      <c r="AM1438" s="174"/>
      <c r="AN1438" s="174"/>
      <c r="AO1438" s="174"/>
      <c r="AP1438" s="174"/>
      <c r="AQ1438" s="174"/>
      <c r="AR1438" s="174"/>
      <c r="AS1438" s="174"/>
      <c r="AT1438" s="174"/>
      <c r="AU1438" s="174"/>
      <c r="AV1438" s="174"/>
      <c r="AW1438" s="174"/>
      <c r="AX1438" s="174"/>
      <c r="AY1438" s="174"/>
      <c r="AZ1438" s="174"/>
      <c r="BA1438" s="174"/>
      <c r="BB1438" s="174"/>
      <c r="BC1438" s="174"/>
      <c r="BD1438" s="174"/>
      <c r="BE1438" s="174"/>
      <c r="BF1438" s="174"/>
      <c r="BG1438" s="174"/>
      <c r="BH1438" s="174"/>
      <c r="BI1438" s="174"/>
      <c r="BJ1438" s="174"/>
      <c r="BK1438" s="174"/>
      <c r="BL1438" s="174"/>
      <c r="BM1438" s="174"/>
      <c r="BN1438" s="174"/>
      <c r="BO1438" s="174"/>
      <c r="BP1438" s="174"/>
      <c r="BQ1438" s="174"/>
      <c r="BR1438" s="174"/>
      <c r="BS1438" s="174"/>
      <c r="BT1438" s="174"/>
    </row>
    <row r="1439" spans="1:72" s="177" customFormat="1">
      <c r="A1439" s="176"/>
      <c r="B1439" s="176"/>
      <c r="C1439" s="178"/>
      <c r="D1439" s="176"/>
      <c r="E1439" s="174"/>
      <c r="F1439" s="174"/>
      <c r="G1439" s="174"/>
      <c r="H1439" s="174"/>
      <c r="I1439" s="174"/>
      <c r="J1439" s="174"/>
      <c r="K1439" s="174"/>
      <c r="L1439" s="174"/>
      <c r="M1439" s="174"/>
      <c r="N1439" s="174"/>
      <c r="O1439" s="174"/>
      <c r="P1439" s="174"/>
      <c r="Q1439" s="174"/>
      <c r="R1439" s="174"/>
      <c r="S1439" s="174"/>
      <c r="T1439" s="174"/>
      <c r="U1439" s="174"/>
      <c r="V1439" s="174"/>
      <c r="W1439" s="174"/>
      <c r="X1439" s="174"/>
      <c r="Y1439" s="174"/>
      <c r="Z1439" s="174"/>
      <c r="AA1439" s="174"/>
      <c r="AB1439" s="174"/>
      <c r="AC1439" s="174"/>
      <c r="AD1439" s="174"/>
      <c r="AE1439" s="174"/>
      <c r="AF1439" s="174"/>
      <c r="AG1439" s="174"/>
      <c r="AH1439" s="174"/>
      <c r="AI1439" s="174"/>
      <c r="AJ1439" s="174"/>
      <c r="AK1439" s="174"/>
      <c r="AL1439" s="174"/>
      <c r="AM1439" s="174"/>
      <c r="AN1439" s="174"/>
      <c r="AO1439" s="174"/>
      <c r="AP1439" s="174"/>
      <c r="AQ1439" s="174"/>
      <c r="AR1439" s="174"/>
      <c r="AS1439" s="174"/>
      <c r="AT1439" s="174"/>
      <c r="AU1439" s="174"/>
      <c r="AV1439" s="174"/>
      <c r="AW1439" s="174"/>
      <c r="AX1439" s="174"/>
      <c r="AY1439" s="174"/>
      <c r="AZ1439" s="174"/>
      <c r="BA1439" s="174"/>
      <c r="BB1439" s="174"/>
      <c r="BC1439" s="174"/>
      <c r="BD1439" s="174"/>
      <c r="BE1439" s="174"/>
      <c r="BF1439" s="174"/>
      <c r="BG1439" s="174"/>
      <c r="BH1439" s="174"/>
      <c r="BI1439" s="174"/>
      <c r="BJ1439" s="174"/>
      <c r="BK1439" s="174"/>
      <c r="BL1439" s="174"/>
      <c r="BM1439" s="174"/>
      <c r="BN1439" s="174"/>
      <c r="BO1439" s="174"/>
      <c r="BP1439" s="174"/>
      <c r="BQ1439" s="174"/>
      <c r="BR1439" s="174"/>
      <c r="BS1439" s="174"/>
      <c r="BT1439" s="174"/>
    </row>
    <row r="1440" spans="1:72" s="177" customFormat="1">
      <c r="A1440" s="176"/>
      <c r="B1440" s="176"/>
      <c r="C1440" s="178"/>
      <c r="D1440" s="176"/>
      <c r="E1440" s="174"/>
      <c r="F1440" s="174"/>
      <c r="G1440" s="174"/>
      <c r="H1440" s="174"/>
      <c r="I1440" s="174"/>
      <c r="J1440" s="174"/>
      <c r="K1440" s="174"/>
      <c r="L1440" s="174"/>
      <c r="M1440" s="174"/>
      <c r="N1440" s="174"/>
      <c r="O1440" s="174"/>
      <c r="P1440" s="174"/>
      <c r="Q1440" s="174"/>
      <c r="R1440" s="174"/>
      <c r="S1440" s="174"/>
      <c r="T1440" s="174"/>
      <c r="U1440" s="174"/>
      <c r="V1440" s="174"/>
      <c r="W1440" s="174"/>
      <c r="X1440" s="174"/>
      <c r="Y1440" s="174"/>
      <c r="Z1440" s="174"/>
      <c r="AA1440" s="174"/>
      <c r="AB1440" s="174"/>
      <c r="AC1440" s="174"/>
      <c r="AD1440" s="174"/>
      <c r="AE1440" s="174"/>
      <c r="AF1440" s="174"/>
      <c r="AG1440" s="174"/>
      <c r="AH1440" s="174"/>
      <c r="AI1440" s="174"/>
      <c r="AJ1440" s="174"/>
      <c r="AK1440" s="174"/>
      <c r="AL1440" s="174"/>
      <c r="AM1440" s="174"/>
      <c r="AN1440" s="174"/>
      <c r="AO1440" s="174"/>
      <c r="AP1440" s="174"/>
      <c r="AQ1440" s="174"/>
      <c r="AR1440" s="174"/>
      <c r="AS1440" s="174"/>
      <c r="AT1440" s="174"/>
      <c r="AU1440" s="174"/>
      <c r="AV1440" s="174"/>
      <c r="AW1440" s="174"/>
      <c r="AX1440" s="174"/>
      <c r="AY1440" s="174"/>
      <c r="AZ1440" s="174"/>
      <c r="BA1440" s="174"/>
      <c r="BB1440" s="174"/>
      <c r="BC1440" s="174"/>
      <c r="BD1440" s="174"/>
      <c r="BE1440" s="174"/>
      <c r="BF1440" s="174"/>
      <c r="BG1440" s="174"/>
      <c r="BH1440" s="174"/>
      <c r="BI1440" s="174"/>
      <c r="BJ1440" s="174"/>
      <c r="BK1440" s="174"/>
      <c r="BL1440" s="174"/>
      <c r="BM1440" s="174"/>
      <c r="BN1440" s="174"/>
      <c r="BO1440" s="174"/>
      <c r="BP1440" s="174"/>
      <c r="BQ1440" s="174"/>
      <c r="BR1440" s="174"/>
      <c r="BS1440" s="174"/>
      <c r="BT1440" s="174"/>
    </row>
    <row r="1441" spans="1:72" s="177" customFormat="1">
      <c r="A1441" s="176"/>
      <c r="B1441" s="176"/>
      <c r="C1441" s="178"/>
      <c r="D1441" s="176"/>
      <c r="E1441" s="174"/>
      <c r="F1441" s="174"/>
      <c r="G1441" s="174"/>
      <c r="H1441" s="174"/>
      <c r="I1441" s="174"/>
      <c r="J1441" s="174"/>
      <c r="K1441" s="174"/>
      <c r="L1441" s="174"/>
      <c r="M1441" s="174"/>
      <c r="N1441" s="174"/>
      <c r="O1441" s="174"/>
      <c r="P1441" s="174"/>
      <c r="Q1441" s="174"/>
      <c r="R1441" s="174"/>
      <c r="S1441" s="174"/>
      <c r="T1441" s="174"/>
      <c r="U1441" s="174"/>
      <c r="V1441" s="174"/>
      <c r="W1441" s="174"/>
      <c r="X1441" s="174"/>
      <c r="Y1441" s="174"/>
      <c r="Z1441" s="174"/>
      <c r="AA1441" s="174"/>
      <c r="AB1441" s="174"/>
      <c r="AC1441" s="174"/>
      <c r="AD1441" s="174"/>
      <c r="AE1441" s="174"/>
      <c r="AF1441" s="174"/>
      <c r="AG1441" s="174"/>
      <c r="AH1441" s="174"/>
      <c r="AI1441" s="174"/>
      <c r="AJ1441" s="174"/>
      <c r="AK1441" s="174"/>
      <c r="AL1441" s="174"/>
      <c r="AM1441" s="174"/>
      <c r="AN1441" s="174"/>
      <c r="AO1441" s="174"/>
      <c r="AP1441" s="174"/>
      <c r="AQ1441" s="174"/>
      <c r="AR1441" s="174"/>
      <c r="AS1441" s="174"/>
      <c r="AT1441" s="174"/>
      <c r="AU1441" s="174"/>
      <c r="AV1441" s="174"/>
      <c r="AW1441" s="174"/>
      <c r="AX1441" s="174"/>
      <c r="AY1441" s="174"/>
      <c r="AZ1441" s="174"/>
      <c r="BA1441" s="174"/>
      <c r="BB1441" s="174"/>
      <c r="BC1441" s="174"/>
      <c r="BD1441" s="174"/>
      <c r="BE1441" s="174"/>
      <c r="BF1441" s="174"/>
      <c r="BG1441" s="174"/>
      <c r="BH1441" s="174"/>
      <c r="BI1441" s="174"/>
      <c r="BJ1441" s="174"/>
      <c r="BK1441" s="174"/>
      <c r="BL1441" s="174"/>
      <c r="BM1441" s="174"/>
      <c r="BN1441" s="174"/>
      <c r="BO1441" s="174"/>
      <c r="BP1441" s="174"/>
      <c r="BQ1441" s="174"/>
      <c r="BR1441" s="174"/>
      <c r="BS1441" s="174"/>
      <c r="BT1441" s="174"/>
    </row>
    <row r="1442" spans="1:72" s="177" customFormat="1">
      <c r="A1442" s="176"/>
      <c r="B1442" s="176"/>
      <c r="C1442" s="178"/>
      <c r="D1442" s="176"/>
      <c r="E1442" s="174"/>
      <c r="F1442" s="174"/>
      <c r="G1442" s="174"/>
      <c r="H1442" s="174"/>
      <c r="I1442" s="174"/>
      <c r="J1442" s="174"/>
      <c r="K1442" s="174"/>
      <c r="L1442" s="174"/>
      <c r="M1442" s="174"/>
      <c r="N1442" s="174"/>
      <c r="O1442" s="174"/>
      <c r="P1442" s="174"/>
      <c r="Q1442" s="174"/>
      <c r="R1442" s="174"/>
      <c r="S1442" s="174"/>
      <c r="T1442" s="174"/>
      <c r="U1442" s="174"/>
      <c r="V1442" s="174"/>
      <c r="W1442" s="174"/>
      <c r="X1442" s="174"/>
      <c r="Y1442" s="174"/>
      <c r="Z1442" s="174"/>
      <c r="AA1442" s="174"/>
      <c r="AB1442" s="174"/>
      <c r="AC1442" s="174"/>
      <c r="AD1442" s="174"/>
      <c r="AE1442" s="174"/>
      <c r="AF1442" s="174"/>
      <c r="AG1442" s="174"/>
      <c r="AH1442" s="174"/>
      <c r="AI1442" s="174"/>
      <c r="AJ1442" s="174"/>
      <c r="AK1442" s="174"/>
      <c r="AL1442" s="174"/>
      <c r="AM1442" s="174"/>
      <c r="AN1442" s="174"/>
      <c r="AO1442" s="174"/>
      <c r="AP1442" s="174"/>
      <c r="AQ1442" s="174"/>
      <c r="AR1442" s="174"/>
      <c r="AS1442" s="174"/>
      <c r="AT1442" s="174"/>
      <c r="AU1442" s="174"/>
      <c r="AV1442" s="174"/>
      <c r="AW1442" s="174"/>
      <c r="AX1442" s="174"/>
      <c r="AY1442" s="174"/>
      <c r="AZ1442" s="174"/>
      <c r="BA1442" s="174"/>
      <c r="BB1442" s="174"/>
      <c r="BC1442" s="174"/>
      <c r="BD1442" s="174"/>
      <c r="BE1442" s="174"/>
      <c r="BF1442" s="174"/>
      <c r="BG1442" s="174"/>
      <c r="BH1442" s="174"/>
      <c r="BI1442" s="174"/>
      <c r="BJ1442" s="174"/>
      <c r="BK1442" s="174"/>
      <c r="BL1442" s="174"/>
      <c r="BM1442" s="174"/>
      <c r="BN1442" s="174"/>
      <c r="BO1442" s="174"/>
      <c r="BP1442" s="174"/>
      <c r="BQ1442" s="174"/>
      <c r="BR1442" s="174"/>
      <c r="BS1442" s="174"/>
      <c r="BT1442" s="174"/>
    </row>
    <row r="1443" spans="1:72" s="177" customFormat="1">
      <c r="A1443" s="176"/>
      <c r="B1443" s="176"/>
      <c r="C1443" s="178"/>
      <c r="D1443" s="176"/>
      <c r="E1443" s="174"/>
      <c r="F1443" s="174"/>
      <c r="G1443" s="174"/>
      <c r="H1443" s="174"/>
      <c r="I1443" s="174"/>
      <c r="J1443" s="174"/>
      <c r="K1443" s="174"/>
      <c r="L1443" s="174"/>
      <c r="M1443" s="174"/>
      <c r="N1443" s="174"/>
      <c r="O1443" s="174"/>
      <c r="P1443" s="174"/>
      <c r="Q1443" s="174"/>
      <c r="R1443" s="174"/>
      <c r="S1443" s="174"/>
      <c r="T1443" s="174"/>
      <c r="U1443" s="174"/>
      <c r="V1443" s="174"/>
      <c r="W1443" s="174"/>
      <c r="X1443" s="174"/>
      <c r="Y1443" s="174"/>
      <c r="Z1443" s="174"/>
      <c r="AA1443" s="174"/>
      <c r="AB1443" s="174"/>
      <c r="AC1443" s="174"/>
      <c r="AD1443" s="174"/>
      <c r="AE1443" s="174"/>
      <c r="AF1443" s="174"/>
      <c r="AG1443" s="174"/>
      <c r="AH1443" s="174"/>
      <c r="AI1443" s="174"/>
      <c r="AJ1443" s="174"/>
      <c r="AK1443" s="174"/>
      <c r="AL1443" s="174"/>
      <c r="AM1443" s="174"/>
      <c r="AN1443" s="174"/>
      <c r="AO1443" s="174"/>
      <c r="AP1443" s="174"/>
      <c r="AQ1443" s="174"/>
      <c r="AR1443" s="174"/>
      <c r="AS1443" s="174"/>
      <c r="AT1443" s="174"/>
      <c r="AU1443" s="174"/>
      <c r="AV1443" s="174"/>
      <c r="AW1443" s="174"/>
      <c r="AX1443" s="174"/>
      <c r="AY1443" s="174"/>
      <c r="AZ1443" s="174"/>
      <c r="BA1443" s="174"/>
      <c r="BB1443" s="174"/>
      <c r="BC1443" s="174"/>
      <c r="BD1443" s="174"/>
      <c r="BE1443" s="174"/>
      <c r="BF1443" s="174"/>
      <c r="BG1443" s="174"/>
      <c r="BH1443" s="174"/>
      <c r="BI1443" s="174"/>
      <c r="BJ1443" s="174"/>
      <c r="BK1443" s="174"/>
      <c r="BL1443" s="174"/>
      <c r="BM1443" s="174"/>
      <c r="BN1443" s="174"/>
      <c r="BO1443" s="174"/>
      <c r="BP1443" s="174"/>
      <c r="BQ1443" s="174"/>
      <c r="BR1443" s="174"/>
      <c r="BS1443" s="174"/>
      <c r="BT1443" s="174"/>
    </row>
    <row r="1444" spans="1:72" s="177" customFormat="1">
      <c r="A1444" s="176"/>
      <c r="B1444" s="176"/>
      <c r="C1444" s="178"/>
      <c r="D1444" s="176"/>
      <c r="E1444" s="174"/>
      <c r="F1444" s="174"/>
      <c r="G1444" s="174"/>
      <c r="H1444" s="174"/>
      <c r="I1444" s="174"/>
      <c r="J1444" s="174"/>
      <c r="K1444" s="174"/>
      <c r="L1444" s="174"/>
      <c r="M1444" s="174"/>
      <c r="N1444" s="174"/>
      <c r="O1444" s="174"/>
      <c r="P1444" s="174"/>
      <c r="Q1444" s="174"/>
      <c r="R1444" s="174"/>
      <c r="S1444" s="174"/>
      <c r="T1444" s="174"/>
      <c r="U1444" s="174"/>
      <c r="V1444" s="174"/>
      <c r="W1444" s="174"/>
      <c r="X1444" s="174"/>
      <c r="Y1444" s="174"/>
      <c r="Z1444" s="174"/>
      <c r="AA1444" s="174"/>
      <c r="AB1444" s="174"/>
      <c r="AC1444" s="174"/>
      <c r="AD1444" s="174"/>
      <c r="AE1444" s="174"/>
      <c r="AF1444" s="174"/>
      <c r="AG1444" s="174"/>
      <c r="AH1444" s="174"/>
      <c r="AI1444" s="174"/>
      <c r="AJ1444" s="174"/>
      <c r="AK1444" s="174"/>
      <c r="AL1444" s="174"/>
      <c r="AM1444" s="174"/>
      <c r="AN1444" s="174"/>
      <c r="AO1444" s="174"/>
      <c r="AP1444" s="174"/>
      <c r="AQ1444" s="174"/>
      <c r="AR1444" s="174"/>
      <c r="AS1444" s="174"/>
      <c r="AT1444" s="174"/>
      <c r="AU1444" s="174"/>
      <c r="AV1444" s="174"/>
      <c r="AW1444" s="174"/>
      <c r="AX1444" s="174"/>
      <c r="AY1444" s="174"/>
      <c r="AZ1444" s="174"/>
      <c r="BA1444" s="174"/>
      <c r="BB1444" s="174"/>
      <c r="BC1444" s="174"/>
      <c r="BD1444" s="174"/>
      <c r="BE1444" s="174"/>
      <c r="BF1444" s="174"/>
      <c r="BG1444" s="174"/>
      <c r="BH1444" s="174"/>
      <c r="BI1444" s="174"/>
      <c r="BJ1444" s="174"/>
      <c r="BK1444" s="174"/>
      <c r="BL1444" s="174"/>
      <c r="BM1444" s="174"/>
      <c r="BN1444" s="174"/>
      <c r="BO1444" s="174"/>
      <c r="BP1444" s="174"/>
      <c r="BQ1444" s="174"/>
      <c r="BR1444" s="174"/>
      <c r="BS1444" s="174"/>
      <c r="BT1444" s="174"/>
    </row>
    <row r="1445" spans="1:72" s="177" customFormat="1">
      <c r="A1445" s="176"/>
      <c r="B1445" s="176"/>
      <c r="C1445" s="178"/>
      <c r="D1445" s="176"/>
      <c r="E1445" s="174"/>
      <c r="F1445" s="174"/>
      <c r="G1445" s="174"/>
      <c r="H1445" s="174"/>
      <c r="I1445" s="174"/>
      <c r="J1445" s="174"/>
      <c r="K1445" s="174"/>
      <c r="L1445" s="174"/>
      <c r="M1445" s="174"/>
      <c r="N1445" s="174"/>
      <c r="O1445" s="174"/>
      <c r="P1445" s="174"/>
      <c r="Q1445" s="174"/>
      <c r="R1445" s="174"/>
      <c r="S1445" s="174"/>
      <c r="T1445" s="174"/>
      <c r="U1445" s="174"/>
      <c r="V1445" s="174"/>
      <c r="W1445" s="174"/>
      <c r="X1445" s="174"/>
      <c r="Y1445" s="174"/>
      <c r="Z1445" s="174"/>
      <c r="AA1445" s="174"/>
      <c r="AB1445" s="174"/>
      <c r="AC1445" s="174"/>
      <c r="AD1445" s="174"/>
      <c r="AE1445" s="174"/>
      <c r="AF1445" s="174"/>
      <c r="AG1445" s="174"/>
      <c r="AH1445" s="174"/>
      <c r="AI1445" s="174"/>
      <c r="AJ1445" s="174"/>
      <c r="AK1445" s="174"/>
      <c r="AL1445" s="174"/>
      <c r="AM1445" s="174"/>
      <c r="AN1445" s="174"/>
      <c r="AO1445" s="174"/>
      <c r="AP1445" s="174"/>
      <c r="AQ1445" s="174"/>
      <c r="AR1445" s="174"/>
      <c r="AS1445" s="174"/>
      <c r="AT1445" s="174"/>
      <c r="AU1445" s="174"/>
      <c r="AV1445" s="174"/>
      <c r="AW1445" s="174"/>
      <c r="AX1445" s="174"/>
      <c r="AY1445" s="174"/>
      <c r="AZ1445" s="174"/>
      <c r="BA1445" s="174"/>
      <c r="BB1445" s="174"/>
      <c r="BC1445" s="174"/>
      <c r="BD1445" s="174"/>
      <c r="BE1445" s="174"/>
      <c r="BF1445" s="174"/>
      <c r="BG1445" s="174"/>
      <c r="BH1445" s="174"/>
      <c r="BI1445" s="174"/>
      <c r="BJ1445" s="174"/>
      <c r="BK1445" s="174"/>
      <c r="BL1445" s="174"/>
      <c r="BM1445" s="174"/>
      <c r="BN1445" s="174"/>
      <c r="BO1445" s="174"/>
      <c r="BP1445" s="174"/>
      <c r="BQ1445" s="174"/>
      <c r="BR1445" s="174"/>
      <c r="BS1445" s="174"/>
      <c r="BT1445" s="174"/>
    </row>
    <row r="1446" spans="1:72" s="177" customFormat="1">
      <c r="A1446" s="176"/>
      <c r="B1446" s="176"/>
      <c r="C1446" s="178"/>
      <c r="D1446" s="176"/>
      <c r="E1446" s="174"/>
      <c r="F1446" s="174"/>
      <c r="G1446" s="174"/>
      <c r="H1446" s="174"/>
      <c r="I1446" s="174"/>
      <c r="J1446" s="174"/>
      <c r="K1446" s="174"/>
      <c r="L1446" s="174"/>
      <c r="M1446" s="174"/>
      <c r="N1446" s="174"/>
      <c r="O1446" s="174"/>
      <c r="P1446" s="174"/>
      <c r="Q1446" s="174"/>
      <c r="R1446" s="174"/>
      <c r="S1446" s="174"/>
      <c r="T1446" s="174"/>
      <c r="U1446" s="174"/>
      <c r="V1446" s="174"/>
      <c r="W1446" s="174"/>
      <c r="X1446" s="174"/>
      <c r="Y1446" s="174"/>
      <c r="Z1446" s="174"/>
      <c r="AA1446" s="174"/>
      <c r="AB1446" s="174"/>
      <c r="AC1446" s="174"/>
      <c r="AD1446" s="174"/>
      <c r="AE1446" s="174"/>
      <c r="AF1446" s="174"/>
      <c r="AG1446" s="174"/>
      <c r="AH1446" s="174"/>
      <c r="AI1446" s="174"/>
      <c r="AJ1446" s="174"/>
      <c r="AK1446" s="174"/>
      <c r="AL1446" s="174"/>
      <c r="AM1446" s="174"/>
      <c r="AN1446" s="174"/>
      <c r="AO1446" s="174"/>
      <c r="AP1446" s="174"/>
      <c r="AQ1446" s="174"/>
      <c r="AR1446" s="174"/>
      <c r="AS1446" s="174"/>
      <c r="AT1446" s="174"/>
      <c r="AU1446" s="174"/>
      <c r="AV1446" s="174"/>
      <c r="AW1446" s="174"/>
      <c r="AX1446" s="174"/>
      <c r="AY1446" s="174"/>
      <c r="AZ1446" s="174"/>
      <c r="BA1446" s="174"/>
      <c r="BB1446" s="174"/>
      <c r="BC1446" s="174"/>
      <c r="BD1446" s="174"/>
      <c r="BE1446" s="174"/>
      <c r="BF1446" s="174"/>
      <c r="BG1446" s="174"/>
      <c r="BH1446" s="174"/>
      <c r="BI1446" s="174"/>
      <c r="BJ1446" s="174"/>
      <c r="BK1446" s="174"/>
      <c r="BL1446" s="174"/>
      <c r="BM1446" s="174"/>
      <c r="BN1446" s="174"/>
      <c r="BO1446" s="174"/>
      <c r="BP1446" s="174"/>
      <c r="BQ1446" s="174"/>
      <c r="BR1446" s="174"/>
      <c r="BS1446" s="174"/>
      <c r="BT1446" s="174"/>
    </row>
    <row r="1447" spans="1:72" s="177" customFormat="1">
      <c r="A1447" s="176"/>
      <c r="B1447" s="176"/>
      <c r="C1447" s="178"/>
      <c r="D1447" s="176"/>
      <c r="E1447" s="174"/>
      <c r="F1447" s="174"/>
      <c r="G1447" s="174"/>
      <c r="H1447" s="174"/>
      <c r="I1447" s="174"/>
      <c r="J1447" s="174"/>
      <c r="K1447" s="174"/>
      <c r="L1447" s="174"/>
      <c r="M1447" s="174"/>
      <c r="N1447" s="174"/>
      <c r="O1447" s="174"/>
      <c r="P1447" s="174"/>
      <c r="Q1447" s="174"/>
      <c r="R1447" s="174"/>
      <c r="S1447" s="174"/>
      <c r="T1447" s="174"/>
      <c r="U1447" s="174"/>
      <c r="V1447" s="174"/>
      <c r="W1447" s="174"/>
      <c r="X1447" s="174"/>
      <c r="Y1447" s="174"/>
      <c r="Z1447" s="174"/>
      <c r="AA1447" s="174"/>
      <c r="AB1447" s="174"/>
      <c r="AC1447" s="174"/>
      <c r="AD1447" s="174"/>
      <c r="AE1447" s="174"/>
      <c r="AF1447" s="174"/>
      <c r="AG1447" s="174"/>
      <c r="AH1447" s="174"/>
      <c r="AI1447" s="174"/>
      <c r="AJ1447" s="174"/>
      <c r="AK1447" s="174"/>
      <c r="AL1447" s="174"/>
      <c r="AM1447" s="174"/>
      <c r="AN1447" s="174"/>
      <c r="AO1447" s="174"/>
      <c r="AP1447" s="174"/>
      <c r="AQ1447" s="174"/>
      <c r="AR1447" s="174"/>
      <c r="AS1447" s="174"/>
      <c r="AT1447" s="174"/>
      <c r="AU1447" s="174"/>
      <c r="AV1447" s="174"/>
      <c r="AW1447" s="174"/>
      <c r="AX1447" s="174"/>
      <c r="AY1447" s="174"/>
      <c r="AZ1447" s="174"/>
      <c r="BA1447" s="174"/>
      <c r="BB1447" s="174"/>
      <c r="BC1447" s="174"/>
      <c r="BD1447" s="174"/>
      <c r="BE1447" s="174"/>
      <c r="BF1447" s="174"/>
      <c r="BG1447" s="174"/>
      <c r="BH1447" s="174"/>
      <c r="BI1447" s="174"/>
      <c r="BJ1447" s="174"/>
      <c r="BK1447" s="174"/>
      <c r="BL1447" s="174"/>
      <c r="BM1447" s="174"/>
      <c r="BN1447" s="174"/>
      <c r="BO1447" s="174"/>
      <c r="BP1447" s="174"/>
      <c r="BQ1447" s="174"/>
      <c r="BR1447" s="174"/>
      <c r="BS1447" s="174"/>
      <c r="BT1447" s="174"/>
    </row>
    <row r="1448" spans="1:72" s="177" customFormat="1">
      <c r="A1448" s="176"/>
      <c r="B1448" s="176"/>
      <c r="C1448" s="178"/>
      <c r="D1448" s="176"/>
      <c r="E1448" s="174"/>
      <c r="F1448" s="174"/>
      <c r="G1448" s="174"/>
      <c r="H1448" s="174"/>
      <c r="I1448" s="174"/>
      <c r="J1448" s="174"/>
      <c r="K1448" s="174"/>
      <c r="L1448" s="174"/>
      <c r="M1448" s="174"/>
      <c r="N1448" s="174"/>
      <c r="O1448" s="174"/>
      <c r="P1448" s="174"/>
      <c r="Q1448" s="174"/>
      <c r="R1448" s="174"/>
      <c r="S1448" s="174"/>
      <c r="T1448" s="174"/>
      <c r="U1448" s="174"/>
      <c r="V1448" s="174"/>
      <c r="W1448" s="174"/>
      <c r="X1448" s="174"/>
      <c r="Y1448" s="174"/>
      <c r="Z1448" s="174"/>
      <c r="AA1448" s="174"/>
      <c r="AB1448" s="174"/>
      <c r="AC1448" s="174"/>
      <c r="AD1448" s="174"/>
      <c r="AE1448" s="174"/>
      <c r="AF1448" s="174"/>
      <c r="AG1448" s="174"/>
      <c r="AH1448" s="174"/>
      <c r="AI1448" s="174"/>
      <c r="AJ1448" s="174"/>
      <c r="AK1448" s="174"/>
      <c r="AL1448" s="174"/>
      <c r="AM1448" s="174"/>
      <c r="AN1448" s="174"/>
      <c r="AO1448" s="174"/>
      <c r="AP1448" s="174"/>
      <c r="AQ1448" s="174"/>
      <c r="AR1448" s="174"/>
      <c r="AS1448" s="174"/>
      <c r="AT1448" s="174"/>
      <c r="AU1448" s="174"/>
      <c r="AV1448" s="174"/>
      <c r="AW1448" s="174"/>
      <c r="AX1448" s="174"/>
      <c r="AY1448" s="174"/>
      <c r="AZ1448" s="174"/>
      <c r="BA1448" s="174"/>
      <c r="BB1448" s="174"/>
      <c r="BC1448" s="174"/>
      <c r="BD1448" s="174"/>
      <c r="BE1448" s="174"/>
      <c r="BF1448" s="174"/>
      <c r="BG1448" s="174"/>
      <c r="BH1448" s="174"/>
      <c r="BI1448" s="174"/>
      <c r="BJ1448" s="174"/>
      <c r="BK1448" s="174"/>
      <c r="BL1448" s="174"/>
      <c r="BM1448" s="174"/>
      <c r="BN1448" s="174"/>
      <c r="BO1448" s="174"/>
      <c r="BP1448" s="174"/>
      <c r="BQ1448" s="174"/>
      <c r="BR1448" s="174"/>
      <c r="BS1448" s="174"/>
      <c r="BT1448" s="174"/>
    </row>
    <row r="1449" spans="1:72" s="177" customFormat="1">
      <c r="A1449" s="176"/>
      <c r="B1449" s="176"/>
      <c r="C1449" s="178"/>
      <c r="D1449" s="176"/>
      <c r="E1449" s="174"/>
      <c r="F1449" s="174"/>
      <c r="G1449" s="174"/>
      <c r="H1449" s="174"/>
      <c r="I1449" s="174"/>
      <c r="J1449" s="174"/>
      <c r="K1449" s="174"/>
      <c r="L1449" s="174"/>
      <c r="M1449" s="174"/>
      <c r="N1449" s="174"/>
      <c r="O1449" s="174"/>
      <c r="P1449" s="174"/>
      <c r="Q1449" s="174"/>
      <c r="R1449" s="174"/>
      <c r="S1449" s="174"/>
      <c r="T1449" s="174"/>
      <c r="U1449" s="174"/>
      <c r="V1449" s="174"/>
      <c r="W1449" s="174"/>
      <c r="X1449" s="174"/>
      <c r="Y1449" s="174"/>
      <c r="Z1449" s="174"/>
      <c r="AA1449" s="174"/>
      <c r="AB1449" s="174"/>
      <c r="AC1449" s="174"/>
      <c r="AD1449" s="174"/>
      <c r="AE1449" s="174"/>
      <c r="AF1449" s="174"/>
      <c r="AG1449" s="174"/>
      <c r="AH1449" s="174"/>
      <c r="AI1449" s="174"/>
      <c r="AJ1449" s="174"/>
      <c r="AK1449" s="174"/>
      <c r="AL1449" s="174"/>
      <c r="AM1449" s="174"/>
      <c r="AN1449" s="174"/>
      <c r="AO1449" s="174"/>
      <c r="AP1449" s="174"/>
      <c r="AQ1449" s="174"/>
      <c r="AR1449" s="174"/>
      <c r="AS1449" s="174"/>
      <c r="AT1449" s="174"/>
      <c r="AU1449" s="174"/>
      <c r="AV1449" s="174"/>
      <c r="AW1449" s="174"/>
      <c r="AX1449" s="174"/>
      <c r="AY1449" s="174"/>
      <c r="AZ1449" s="174"/>
      <c r="BA1449" s="174"/>
      <c r="BB1449" s="174"/>
      <c r="BC1449" s="174"/>
      <c r="BD1449" s="174"/>
      <c r="BE1449" s="174"/>
      <c r="BF1449" s="174"/>
      <c r="BG1449" s="174"/>
      <c r="BH1449" s="174"/>
      <c r="BI1449" s="174"/>
      <c r="BJ1449" s="174"/>
      <c r="BK1449" s="174"/>
      <c r="BL1449" s="174"/>
      <c r="BM1449" s="174"/>
      <c r="BN1449" s="174"/>
      <c r="BO1449" s="174"/>
      <c r="BP1449" s="174"/>
      <c r="BQ1449" s="174"/>
      <c r="BR1449" s="174"/>
      <c r="BS1449" s="174"/>
      <c r="BT1449" s="174"/>
    </row>
    <row r="1450" spans="1:72" s="177" customFormat="1">
      <c r="A1450" s="176"/>
      <c r="B1450" s="176"/>
      <c r="C1450" s="178"/>
      <c r="D1450" s="176"/>
      <c r="E1450" s="174"/>
      <c r="F1450" s="174"/>
      <c r="G1450" s="174"/>
      <c r="H1450" s="174"/>
      <c r="I1450" s="174"/>
      <c r="J1450" s="174"/>
      <c r="K1450" s="174"/>
      <c r="L1450" s="174"/>
      <c r="M1450" s="174"/>
      <c r="N1450" s="174"/>
      <c r="O1450" s="174"/>
      <c r="P1450" s="174"/>
      <c r="Q1450" s="174"/>
      <c r="R1450" s="174"/>
      <c r="S1450" s="174"/>
      <c r="T1450" s="174"/>
      <c r="U1450" s="174"/>
      <c r="V1450" s="174"/>
      <c r="W1450" s="174"/>
      <c r="X1450" s="174"/>
      <c r="Y1450" s="174"/>
      <c r="Z1450" s="174"/>
      <c r="AA1450" s="174"/>
      <c r="AB1450" s="174"/>
      <c r="AC1450" s="174"/>
      <c r="AD1450" s="174"/>
      <c r="AE1450" s="174"/>
      <c r="AF1450" s="174"/>
      <c r="AG1450" s="174"/>
      <c r="AH1450" s="174"/>
      <c r="AI1450" s="174"/>
      <c r="AJ1450" s="174"/>
      <c r="AK1450" s="174"/>
      <c r="AL1450" s="174"/>
      <c r="AM1450" s="174"/>
      <c r="AN1450" s="174"/>
      <c r="AO1450" s="174"/>
      <c r="AP1450" s="174"/>
      <c r="AQ1450" s="174"/>
      <c r="AR1450" s="174"/>
      <c r="AS1450" s="174"/>
      <c r="AT1450" s="174"/>
      <c r="AU1450" s="174"/>
      <c r="AV1450" s="174"/>
      <c r="AW1450" s="174"/>
      <c r="AX1450" s="174"/>
      <c r="AY1450" s="174"/>
      <c r="AZ1450" s="174"/>
      <c r="BA1450" s="174"/>
      <c r="BB1450" s="174"/>
      <c r="BC1450" s="174"/>
      <c r="BD1450" s="174"/>
      <c r="BE1450" s="174"/>
      <c r="BF1450" s="174"/>
      <c r="BG1450" s="174"/>
      <c r="BH1450" s="174"/>
      <c r="BI1450" s="174"/>
      <c r="BJ1450" s="174"/>
      <c r="BK1450" s="174"/>
      <c r="BL1450" s="174"/>
      <c r="BM1450" s="174"/>
      <c r="BN1450" s="174"/>
      <c r="BO1450" s="174"/>
      <c r="BP1450" s="174"/>
      <c r="BQ1450" s="174"/>
      <c r="BR1450" s="174"/>
      <c r="BS1450" s="174"/>
      <c r="BT1450" s="174"/>
    </row>
    <row r="1451" spans="1:72" s="177" customFormat="1">
      <c r="A1451" s="176"/>
      <c r="B1451" s="176"/>
      <c r="C1451" s="178"/>
      <c r="D1451" s="176"/>
      <c r="E1451" s="174"/>
      <c r="F1451" s="174"/>
      <c r="G1451" s="174"/>
      <c r="H1451" s="174"/>
      <c r="I1451" s="174"/>
      <c r="J1451" s="174"/>
      <c r="K1451" s="174"/>
      <c r="L1451" s="174"/>
      <c r="M1451" s="174"/>
      <c r="N1451" s="174"/>
      <c r="O1451" s="174"/>
      <c r="P1451" s="174"/>
      <c r="Q1451" s="174"/>
      <c r="R1451" s="174"/>
      <c r="S1451" s="174"/>
      <c r="T1451" s="174"/>
      <c r="U1451" s="174"/>
      <c r="V1451" s="174"/>
      <c r="W1451" s="174"/>
      <c r="X1451" s="174"/>
      <c r="Y1451" s="174"/>
      <c r="Z1451" s="174"/>
      <c r="AA1451" s="174"/>
      <c r="AB1451" s="174"/>
      <c r="AC1451" s="174"/>
      <c r="AD1451" s="174"/>
      <c r="AE1451" s="174"/>
      <c r="AF1451" s="174"/>
      <c r="AG1451" s="174"/>
      <c r="AH1451" s="174"/>
      <c r="AI1451" s="174"/>
      <c r="AJ1451" s="174"/>
      <c r="AK1451" s="174"/>
      <c r="AL1451" s="174"/>
      <c r="AM1451" s="174"/>
      <c r="AN1451" s="174"/>
      <c r="AO1451" s="174"/>
      <c r="AP1451" s="174"/>
      <c r="AQ1451" s="174"/>
      <c r="AR1451" s="174"/>
      <c r="AS1451" s="174"/>
      <c r="AT1451" s="174"/>
      <c r="AU1451" s="174"/>
      <c r="AV1451" s="174"/>
      <c r="AW1451" s="174"/>
      <c r="AX1451" s="174"/>
      <c r="AY1451" s="174"/>
      <c r="AZ1451" s="174"/>
      <c r="BA1451" s="174"/>
      <c r="BB1451" s="174"/>
      <c r="BC1451" s="174"/>
      <c r="BD1451" s="174"/>
      <c r="BE1451" s="174"/>
      <c r="BF1451" s="174"/>
      <c r="BG1451" s="174"/>
      <c r="BH1451" s="174"/>
      <c r="BI1451" s="174"/>
      <c r="BJ1451" s="174"/>
      <c r="BK1451" s="174"/>
      <c r="BL1451" s="174"/>
      <c r="BM1451" s="174"/>
      <c r="BN1451" s="174"/>
      <c r="BO1451" s="174"/>
      <c r="BP1451" s="174"/>
      <c r="BQ1451" s="174"/>
      <c r="BR1451" s="174"/>
      <c r="BS1451" s="174"/>
      <c r="BT1451" s="174"/>
    </row>
    <row r="1452" spans="1:72" s="177" customFormat="1">
      <c r="A1452" s="176"/>
      <c r="B1452" s="176"/>
      <c r="C1452" s="178"/>
      <c r="D1452" s="176"/>
      <c r="E1452" s="174"/>
      <c r="F1452" s="174"/>
      <c r="G1452" s="174"/>
      <c r="H1452" s="174"/>
      <c r="I1452" s="174"/>
      <c r="J1452" s="174"/>
      <c r="K1452" s="174"/>
      <c r="L1452" s="174"/>
      <c r="M1452" s="174"/>
      <c r="N1452" s="174"/>
      <c r="O1452" s="174"/>
      <c r="P1452" s="174"/>
      <c r="Q1452" s="174"/>
      <c r="R1452" s="174"/>
      <c r="S1452" s="174"/>
      <c r="T1452" s="174"/>
      <c r="U1452" s="174"/>
      <c r="V1452" s="174"/>
      <c r="W1452" s="174"/>
      <c r="X1452" s="174"/>
      <c r="Y1452" s="174"/>
      <c r="Z1452" s="174"/>
      <c r="AA1452" s="174"/>
      <c r="AB1452" s="174"/>
      <c r="AC1452" s="174"/>
      <c r="AD1452" s="174"/>
      <c r="AE1452" s="174"/>
      <c r="AF1452" s="174"/>
      <c r="AG1452" s="174"/>
      <c r="AH1452" s="174"/>
      <c r="AI1452" s="174"/>
      <c r="AJ1452" s="174"/>
      <c r="AK1452" s="174"/>
      <c r="AL1452" s="174"/>
      <c r="AM1452" s="174"/>
      <c r="AN1452" s="174"/>
      <c r="AO1452" s="174"/>
      <c r="AP1452" s="174"/>
      <c r="AQ1452" s="174"/>
      <c r="AR1452" s="174"/>
      <c r="AS1452" s="174"/>
      <c r="AT1452" s="174"/>
      <c r="AU1452" s="174"/>
      <c r="AV1452" s="174"/>
      <c r="AW1452" s="174"/>
      <c r="AX1452" s="174"/>
      <c r="AY1452" s="174"/>
      <c r="AZ1452" s="174"/>
      <c r="BA1452" s="174"/>
      <c r="BB1452" s="174"/>
      <c r="BC1452" s="174"/>
      <c r="BD1452" s="174"/>
      <c r="BE1452" s="174"/>
      <c r="BF1452" s="174"/>
      <c r="BG1452" s="174"/>
      <c r="BH1452" s="174"/>
      <c r="BI1452" s="174"/>
      <c r="BJ1452" s="174"/>
      <c r="BK1452" s="174"/>
      <c r="BL1452" s="174"/>
      <c r="BM1452" s="174"/>
      <c r="BN1452" s="174"/>
      <c r="BO1452" s="174"/>
      <c r="BP1452" s="174"/>
      <c r="BQ1452" s="174"/>
      <c r="BR1452" s="174"/>
      <c r="BS1452" s="174"/>
      <c r="BT1452" s="174"/>
    </row>
    <row r="1453" spans="1:72" s="177" customFormat="1">
      <c r="A1453" s="176"/>
      <c r="B1453" s="176"/>
      <c r="C1453" s="178"/>
      <c r="D1453" s="176"/>
      <c r="E1453" s="174"/>
      <c r="F1453" s="174"/>
      <c r="G1453" s="174"/>
      <c r="H1453" s="174"/>
      <c r="I1453" s="174"/>
      <c r="J1453" s="174"/>
      <c r="K1453" s="174"/>
      <c r="L1453" s="174"/>
      <c r="M1453" s="174"/>
      <c r="N1453" s="174"/>
      <c r="O1453" s="174"/>
      <c r="P1453" s="174"/>
      <c r="Q1453" s="174"/>
      <c r="R1453" s="174"/>
      <c r="S1453" s="174"/>
      <c r="T1453" s="174"/>
      <c r="U1453" s="174"/>
      <c r="V1453" s="174"/>
      <c r="W1453" s="174"/>
      <c r="X1453" s="174"/>
      <c r="Y1453" s="174"/>
      <c r="Z1453" s="174"/>
      <c r="AA1453" s="174"/>
      <c r="AB1453" s="174"/>
      <c r="AC1453" s="174"/>
      <c r="AD1453" s="174"/>
      <c r="AE1453" s="174"/>
      <c r="AF1453" s="174"/>
      <c r="AG1453" s="174"/>
      <c r="AH1453" s="174"/>
      <c r="AI1453" s="174"/>
      <c r="AJ1453" s="174"/>
      <c r="AK1453" s="174"/>
      <c r="AL1453" s="174"/>
      <c r="AM1453" s="174"/>
      <c r="AN1453" s="174"/>
      <c r="AO1453" s="174"/>
      <c r="AP1453" s="174"/>
      <c r="AQ1453" s="174"/>
      <c r="AR1453" s="174"/>
      <c r="AS1453" s="174"/>
      <c r="AT1453" s="174"/>
      <c r="AU1453" s="174"/>
      <c r="AV1453" s="174"/>
      <c r="AW1453" s="174"/>
      <c r="AX1453" s="174"/>
      <c r="AY1453" s="174"/>
      <c r="AZ1453" s="174"/>
      <c r="BA1453" s="174"/>
      <c r="BB1453" s="174"/>
      <c r="BC1453" s="174"/>
      <c r="BD1453" s="174"/>
      <c r="BE1453" s="174"/>
      <c r="BF1453" s="174"/>
      <c r="BG1453" s="174"/>
      <c r="BH1453" s="174"/>
      <c r="BI1453" s="174"/>
      <c r="BJ1453" s="174"/>
      <c r="BK1453" s="174"/>
      <c r="BL1453" s="174"/>
      <c r="BM1453" s="174"/>
      <c r="BN1453" s="174"/>
      <c r="BO1453" s="174"/>
      <c r="BP1453" s="174"/>
      <c r="BQ1453" s="174"/>
      <c r="BR1453" s="174"/>
      <c r="BS1453" s="174"/>
      <c r="BT1453" s="174"/>
    </row>
    <row r="1454" spans="1:72" s="177" customFormat="1">
      <c r="A1454" s="176"/>
      <c r="B1454" s="176"/>
      <c r="C1454" s="178"/>
      <c r="D1454" s="176"/>
      <c r="E1454" s="174"/>
      <c r="F1454" s="174"/>
      <c r="G1454" s="174"/>
      <c r="H1454" s="174"/>
      <c r="I1454" s="174"/>
      <c r="J1454" s="174"/>
      <c r="K1454" s="174"/>
      <c r="L1454" s="174"/>
      <c r="M1454" s="174"/>
      <c r="N1454" s="174"/>
      <c r="O1454" s="174"/>
      <c r="P1454" s="174"/>
      <c r="Q1454" s="174"/>
      <c r="R1454" s="174"/>
      <c r="S1454" s="174"/>
      <c r="T1454" s="174"/>
      <c r="U1454" s="174"/>
      <c r="V1454" s="174"/>
      <c r="W1454" s="174"/>
      <c r="X1454" s="174"/>
      <c r="Y1454" s="174"/>
      <c r="Z1454" s="174"/>
      <c r="AA1454" s="174"/>
      <c r="AB1454" s="174"/>
      <c r="AC1454" s="174"/>
      <c r="AD1454" s="174"/>
      <c r="AE1454" s="174"/>
      <c r="AF1454" s="174"/>
      <c r="AG1454" s="174"/>
      <c r="AH1454" s="174"/>
      <c r="AI1454" s="174"/>
      <c r="AJ1454" s="174"/>
      <c r="AK1454" s="174"/>
      <c r="AL1454" s="174"/>
      <c r="AM1454" s="174"/>
      <c r="AN1454" s="174"/>
      <c r="AO1454" s="174"/>
      <c r="AP1454" s="174"/>
      <c r="AQ1454" s="174"/>
      <c r="AR1454" s="174"/>
      <c r="AS1454" s="174"/>
      <c r="AT1454" s="174"/>
      <c r="AU1454" s="174"/>
      <c r="AV1454" s="174"/>
      <c r="AW1454" s="174"/>
      <c r="AX1454" s="174"/>
      <c r="AY1454" s="174"/>
      <c r="AZ1454" s="174"/>
      <c r="BA1454" s="174"/>
      <c r="BB1454" s="174"/>
      <c r="BC1454" s="174"/>
      <c r="BD1454" s="174"/>
      <c r="BE1454" s="174"/>
      <c r="BF1454" s="174"/>
      <c r="BG1454" s="174"/>
      <c r="BH1454" s="174"/>
      <c r="BI1454" s="174"/>
      <c r="BJ1454" s="174"/>
      <c r="BK1454" s="174"/>
      <c r="BL1454" s="174"/>
      <c r="BM1454" s="174"/>
      <c r="BN1454" s="174"/>
      <c r="BO1454" s="174"/>
      <c r="BP1454" s="174"/>
      <c r="BQ1454" s="174"/>
      <c r="BR1454" s="174"/>
      <c r="BS1454" s="174"/>
      <c r="BT1454" s="174"/>
    </row>
    <row r="1455" spans="1:72" s="177" customFormat="1">
      <c r="A1455" s="176"/>
      <c r="B1455" s="176"/>
      <c r="C1455" s="178"/>
      <c r="D1455" s="176"/>
      <c r="E1455" s="174"/>
      <c r="F1455" s="174"/>
      <c r="G1455" s="174"/>
      <c r="H1455" s="174"/>
      <c r="I1455" s="174"/>
      <c r="J1455" s="174"/>
      <c r="K1455" s="174"/>
      <c r="L1455" s="174"/>
      <c r="M1455" s="174"/>
      <c r="N1455" s="174"/>
      <c r="O1455" s="174"/>
      <c r="P1455" s="174"/>
      <c r="Q1455" s="174"/>
      <c r="R1455" s="174"/>
      <c r="S1455" s="174"/>
      <c r="T1455" s="174"/>
      <c r="U1455" s="174"/>
      <c r="V1455" s="174"/>
      <c r="W1455" s="174"/>
      <c r="X1455" s="174"/>
      <c r="Y1455" s="174"/>
      <c r="Z1455" s="174"/>
      <c r="AA1455" s="174"/>
      <c r="AB1455" s="174"/>
      <c r="AC1455" s="174"/>
      <c r="AD1455" s="174"/>
      <c r="AE1455" s="174"/>
      <c r="AF1455" s="174"/>
      <c r="AG1455" s="174"/>
      <c r="AH1455" s="174"/>
      <c r="AI1455" s="174"/>
      <c r="AJ1455" s="174"/>
      <c r="AK1455" s="174"/>
      <c r="AL1455" s="174"/>
      <c r="AM1455" s="174"/>
      <c r="AN1455" s="174"/>
      <c r="AO1455" s="174"/>
      <c r="AP1455" s="174"/>
      <c r="AQ1455" s="174"/>
      <c r="AR1455" s="174"/>
      <c r="AS1455" s="174"/>
      <c r="AT1455" s="174"/>
      <c r="AU1455" s="174"/>
      <c r="AV1455" s="174"/>
      <c r="AW1455" s="174"/>
      <c r="AX1455" s="174"/>
      <c r="AY1455" s="174"/>
      <c r="AZ1455" s="174"/>
      <c r="BA1455" s="174"/>
      <c r="BB1455" s="174"/>
      <c r="BC1455" s="174"/>
      <c r="BD1455" s="174"/>
      <c r="BE1455" s="174"/>
      <c r="BF1455" s="174"/>
      <c r="BG1455" s="174"/>
      <c r="BH1455" s="174"/>
      <c r="BI1455" s="174"/>
      <c r="BJ1455" s="174"/>
      <c r="BK1455" s="174"/>
      <c r="BL1455" s="174"/>
      <c r="BM1455" s="174"/>
      <c r="BN1455" s="174"/>
      <c r="BO1455" s="174"/>
      <c r="BP1455" s="174"/>
      <c r="BQ1455" s="174"/>
      <c r="BR1455" s="174"/>
      <c r="BS1455" s="174"/>
      <c r="BT1455" s="174"/>
    </row>
    <row r="1456" spans="1:72" s="177" customFormat="1">
      <c r="A1456" s="176"/>
      <c r="B1456" s="176"/>
      <c r="C1456" s="178"/>
      <c r="D1456" s="176"/>
      <c r="E1456" s="174"/>
      <c r="F1456" s="174"/>
      <c r="G1456" s="174"/>
      <c r="H1456" s="174"/>
      <c r="I1456" s="174"/>
      <c r="J1456" s="174"/>
      <c r="K1456" s="174"/>
      <c r="L1456" s="174"/>
      <c r="M1456" s="174"/>
      <c r="N1456" s="174"/>
      <c r="O1456" s="174"/>
      <c r="P1456" s="174"/>
      <c r="Q1456" s="174"/>
      <c r="R1456" s="174"/>
      <c r="S1456" s="174"/>
      <c r="T1456" s="174"/>
      <c r="U1456" s="174"/>
      <c r="V1456" s="174"/>
      <c r="W1456" s="174"/>
      <c r="X1456" s="174"/>
      <c r="Y1456" s="174"/>
      <c r="Z1456" s="174"/>
      <c r="AA1456" s="174"/>
      <c r="AB1456" s="174"/>
      <c r="AC1456" s="174"/>
      <c r="AD1456" s="174"/>
      <c r="AE1456" s="174"/>
      <c r="AF1456" s="174"/>
      <c r="AG1456" s="174"/>
      <c r="AH1456" s="174"/>
      <c r="AI1456" s="174"/>
      <c r="AJ1456" s="174"/>
      <c r="AK1456" s="174"/>
      <c r="AL1456" s="174"/>
      <c r="AM1456" s="174"/>
      <c r="AN1456" s="174"/>
      <c r="AO1456" s="174"/>
      <c r="AP1456" s="174"/>
      <c r="AQ1456" s="174"/>
      <c r="AR1456" s="174"/>
      <c r="AS1456" s="174"/>
      <c r="AT1456" s="174"/>
      <c r="AU1456" s="174"/>
      <c r="AV1456" s="174"/>
      <c r="AW1456" s="174"/>
      <c r="AX1456" s="174"/>
      <c r="AY1456" s="174"/>
      <c r="AZ1456" s="174"/>
      <c r="BA1456" s="174"/>
      <c r="BB1456" s="174"/>
      <c r="BC1456" s="174"/>
      <c r="BD1456" s="174"/>
      <c r="BE1456" s="174"/>
      <c r="BF1456" s="174"/>
      <c r="BG1456" s="174"/>
      <c r="BH1456" s="174"/>
      <c r="BI1456" s="174"/>
      <c r="BJ1456" s="174"/>
      <c r="BK1456" s="174"/>
      <c r="BL1456" s="174"/>
      <c r="BM1456" s="174"/>
      <c r="BN1456" s="174"/>
      <c r="BO1456" s="174"/>
      <c r="BP1456" s="174"/>
      <c r="BQ1456" s="174"/>
      <c r="BR1456" s="174"/>
      <c r="BS1456" s="174"/>
      <c r="BT1456" s="174"/>
    </row>
    <row r="1457" spans="1:72" s="177" customFormat="1">
      <c r="A1457" s="176"/>
      <c r="B1457" s="176"/>
      <c r="C1457" s="178"/>
      <c r="D1457" s="176"/>
      <c r="E1457" s="174"/>
      <c r="F1457" s="174"/>
      <c r="G1457" s="174"/>
      <c r="H1457" s="174"/>
      <c r="I1457" s="174"/>
      <c r="J1457" s="174"/>
      <c r="K1457" s="174"/>
      <c r="L1457" s="174"/>
      <c r="M1457" s="174"/>
      <c r="N1457" s="174"/>
      <c r="O1457" s="174"/>
      <c r="P1457" s="174"/>
      <c r="Q1457" s="174"/>
      <c r="R1457" s="174"/>
      <c r="S1457" s="174"/>
      <c r="T1457" s="174"/>
      <c r="U1457" s="174"/>
      <c r="V1457" s="174"/>
      <c r="W1457" s="174"/>
      <c r="X1457" s="174"/>
      <c r="Y1457" s="174"/>
      <c r="Z1457" s="174"/>
      <c r="AA1457" s="174"/>
      <c r="AB1457" s="174"/>
      <c r="AC1457" s="174"/>
      <c r="AD1457" s="174"/>
      <c r="AE1457" s="174"/>
      <c r="AF1457" s="174"/>
      <c r="AG1457" s="174"/>
      <c r="AH1457" s="174"/>
      <c r="AI1457" s="174"/>
      <c r="AJ1457" s="174"/>
      <c r="AK1457" s="174"/>
      <c r="AL1457" s="174"/>
      <c r="AM1457" s="174"/>
      <c r="AN1457" s="174"/>
      <c r="AO1457" s="174"/>
      <c r="AP1457" s="174"/>
      <c r="AQ1457" s="174"/>
      <c r="AR1457" s="174"/>
      <c r="AS1457" s="174"/>
      <c r="AT1457" s="174"/>
      <c r="AU1457" s="174"/>
      <c r="AV1457" s="174"/>
      <c r="AW1457" s="174"/>
      <c r="AX1457" s="174"/>
      <c r="AY1457" s="174"/>
      <c r="AZ1457" s="174"/>
      <c r="BA1457" s="174"/>
      <c r="BB1457" s="174"/>
      <c r="BC1457" s="174"/>
      <c r="BD1457" s="174"/>
      <c r="BE1457" s="174"/>
      <c r="BF1457" s="174"/>
      <c r="BG1457" s="174"/>
      <c r="BH1457" s="174"/>
      <c r="BI1457" s="174"/>
      <c r="BJ1457" s="174"/>
      <c r="BK1457" s="174"/>
      <c r="BL1457" s="174"/>
      <c r="BM1457" s="174"/>
      <c r="BN1457" s="174"/>
      <c r="BO1457" s="174"/>
      <c r="BP1457" s="174"/>
      <c r="BQ1457" s="174"/>
      <c r="BR1457" s="174"/>
      <c r="BS1457" s="174"/>
      <c r="BT1457" s="174"/>
    </row>
    <row r="1458" spans="1:72" s="177" customFormat="1">
      <c r="A1458" s="176"/>
      <c r="B1458" s="176"/>
      <c r="C1458" s="178"/>
      <c r="D1458" s="176"/>
      <c r="E1458" s="174"/>
      <c r="F1458" s="174"/>
      <c r="G1458" s="174"/>
      <c r="H1458" s="174"/>
      <c r="I1458" s="174"/>
      <c r="J1458" s="174"/>
      <c r="K1458" s="174"/>
      <c r="L1458" s="174"/>
      <c r="M1458" s="174"/>
      <c r="N1458" s="174"/>
      <c r="O1458" s="174"/>
      <c r="P1458" s="174"/>
      <c r="Q1458" s="174"/>
      <c r="R1458" s="174"/>
      <c r="S1458" s="174"/>
      <c r="T1458" s="174"/>
      <c r="U1458" s="174"/>
      <c r="V1458" s="174"/>
      <c r="W1458" s="174"/>
      <c r="X1458" s="174"/>
      <c r="Y1458" s="174"/>
      <c r="Z1458" s="174"/>
      <c r="AA1458" s="174"/>
      <c r="AB1458" s="174"/>
      <c r="AC1458" s="174"/>
      <c r="AD1458" s="174"/>
      <c r="AE1458" s="174"/>
      <c r="AF1458" s="174"/>
      <c r="AG1458" s="174"/>
      <c r="AH1458" s="174"/>
      <c r="AI1458" s="174"/>
      <c r="AJ1458" s="174"/>
      <c r="AK1458" s="174"/>
      <c r="AL1458" s="174"/>
      <c r="AM1458" s="174"/>
      <c r="AN1458" s="174"/>
      <c r="AO1458" s="174"/>
      <c r="AP1458" s="174"/>
      <c r="AQ1458" s="174"/>
      <c r="AR1458" s="174"/>
      <c r="AS1458" s="174"/>
      <c r="AT1458" s="174"/>
      <c r="AU1458" s="174"/>
      <c r="AV1458" s="174"/>
      <c r="AW1458" s="174"/>
      <c r="AX1458" s="174"/>
      <c r="AY1458" s="174"/>
      <c r="AZ1458" s="174"/>
      <c r="BA1458" s="174"/>
      <c r="BB1458" s="174"/>
      <c r="BC1458" s="174"/>
      <c r="BD1458" s="174"/>
      <c r="BE1458" s="174"/>
      <c r="BF1458" s="174"/>
      <c r="BG1458" s="174"/>
      <c r="BH1458" s="174"/>
      <c r="BI1458" s="174"/>
      <c r="BJ1458" s="174"/>
      <c r="BK1458" s="174"/>
      <c r="BL1458" s="174"/>
      <c r="BM1458" s="174"/>
      <c r="BN1458" s="174"/>
      <c r="BO1458" s="174"/>
      <c r="BP1458" s="174"/>
      <c r="BQ1458" s="174"/>
      <c r="BR1458" s="174"/>
      <c r="BS1458" s="174"/>
      <c r="BT1458" s="174"/>
    </row>
    <row r="1459" spans="1:72" s="177" customFormat="1">
      <c r="A1459" s="176"/>
      <c r="B1459" s="176"/>
      <c r="C1459" s="178"/>
      <c r="D1459" s="176"/>
      <c r="E1459" s="174"/>
      <c r="F1459" s="174"/>
      <c r="G1459" s="174"/>
      <c r="H1459" s="174"/>
      <c r="I1459" s="174"/>
      <c r="J1459" s="174"/>
      <c r="K1459" s="174"/>
      <c r="L1459" s="174"/>
      <c r="M1459" s="174"/>
      <c r="N1459" s="174"/>
      <c r="O1459" s="174"/>
      <c r="P1459" s="174"/>
      <c r="Q1459" s="174"/>
      <c r="R1459" s="174"/>
      <c r="S1459" s="174"/>
      <c r="T1459" s="174"/>
      <c r="U1459" s="174"/>
      <c r="V1459" s="174"/>
      <c r="W1459" s="174"/>
      <c r="X1459" s="174"/>
      <c r="Y1459" s="174"/>
      <c r="Z1459" s="174"/>
      <c r="AA1459" s="174"/>
      <c r="AB1459" s="174"/>
      <c r="AC1459" s="174"/>
      <c r="AD1459" s="174"/>
      <c r="AE1459" s="174"/>
      <c r="AF1459" s="174"/>
      <c r="AG1459" s="174"/>
      <c r="AH1459" s="174"/>
      <c r="AI1459" s="174"/>
      <c r="AJ1459" s="174"/>
      <c r="AK1459" s="174"/>
      <c r="AL1459" s="174"/>
      <c r="AM1459" s="174"/>
      <c r="AN1459" s="174"/>
      <c r="AO1459" s="174"/>
      <c r="AP1459" s="174"/>
      <c r="AQ1459" s="174"/>
      <c r="AR1459" s="174"/>
      <c r="AS1459" s="174"/>
      <c r="AT1459" s="174"/>
      <c r="AU1459" s="174"/>
      <c r="AV1459" s="174"/>
      <c r="AW1459" s="174"/>
      <c r="AX1459" s="174"/>
      <c r="AY1459" s="174"/>
      <c r="AZ1459" s="174"/>
      <c r="BA1459" s="174"/>
      <c r="BB1459" s="174"/>
      <c r="BC1459" s="174"/>
      <c r="BD1459" s="174"/>
      <c r="BE1459" s="174"/>
      <c r="BF1459" s="174"/>
      <c r="BG1459" s="174"/>
      <c r="BH1459" s="174"/>
      <c r="BI1459" s="174"/>
      <c r="BJ1459" s="174"/>
      <c r="BK1459" s="174"/>
      <c r="BL1459" s="174"/>
      <c r="BM1459" s="174"/>
      <c r="BN1459" s="174"/>
      <c r="BO1459" s="174"/>
      <c r="BP1459" s="174"/>
      <c r="BQ1459" s="174"/>
      <c r="BR1459" s="174"/>
      <c r="BS1459" s="174"/>
      <c r="BT1459" s="174"/>
    </row>
    <row r="1460" spans="1:72" s="177" customFormat="1">
      <c r="A1460" s="176"/>
      <c r="B1460" s="176"/>
      <c r="C1460" s="178"/>
      <c r="D1460" s="176"/>
      <c r="E1460" s="174"/>
      <c r="F1460" s="174"/>
      <c r="G1460" s="174"/>
      <c r="H1460" s="174"/>
      <c r="I1460" s="174"/>
      <c r="J1460" s="174"/>
      <c r="K1460" s="174"/>
      <c r="L1460" s="174"/>
      <c r="M1460" s="174"/>
      <c r="N1460" s="174"/>
      <c r="O1460" s="174"/>
      <c r="P1460" s="174"/>
      <c r="Q1460" s="174"/>
      <c r="R1460" s="174"/>
      <c r="S1460" s="174"/>
      <c r="T1460" s="174"/>
      <c r="U1460" s="174"/>
      <c r="V1460" s="174"/>
      <c r="W1460" s="174"/>
      <c r="X1460" s="174"/>
      <c r="Y1460" s="174"/>
      <c r="Z1460" s="174"/>
      <c r="AA1460" s="174"/>
      <c r="AB1460" s="174"/>
      <c r="AC1460" s="174"/>
      <c r="AD1460" s="174"/>
      <c r="AE1460" s="174"/>
      <c r="AF1460" s="174"/>
      <c r="AG1460" s="174"/>
      <c r="AH1460" s="174"/>
      <c r="AI1460" s="174"/>
      <c r="AJ1460" s="174"/>
      <c r="AK1460" s="174"/>
      <c r="AL1460" s="174"/>
      <c r="AM1460" s="174"/>
      <c r="AN1460" s="174"/>
      <c r="AO1460" s="174"/>
      <c r="AP1460" s="174"/>
      <c r="AQ1460" s="174"/>
      <c r="AR1460" s="174"/>
      <c r="AS1460" s="174"/>
      <c r="AT1460" s="174"/>
      <c r="AU1460" s="174"/>
      <c r="AV1460" s="174"/>
      <c r="AW1460" s="174"/>
      <c r="AX1460" s="174"/>
      <c r="AY1460" s="174"/>
      <c r="AZ1460" s="174"/>
      <c r="BA1460" s="174"/>
      <c r="BB1460" s="174"/>
      <c r="BC1460" s="174"/>
      <c r="BD1460" s="174"/>
      <c r="BE1460" s="174"/>
      <c r="BF1460" s="174"/>
      <c r="BG1460" s="174"/>
      <c r="BH1460" s="174"/>
      <c r="BI1460" s="174"/>
      <c r="BJ1460" s="174"/>
      <c r="BK1460" s="174"/>
      <c r="BL1460" s="174"/>
      <c r="BM1460" s="174"/>
      <c r="BN1460" s="174"/>
      <c r="BO1460" s="174"/>
      <c r="BP1460" s="174"/>
      <c r="BQ1460" s="174"/>
      <c r="BR1460" s="174"/>
      <c r="BS1460" s="174"/>
      <c r="BT1460" s="174"/>
    </row>
    <row r="1461" spans="1:72" s="177" customFormat="1">
      <c r="A1461" s="176"/>
      <c r="B1461" s="176"/>
      <c r="C1461" s="178"/>
      <c r="D1461" s="176"/>
      <c r="E1461" s="174"/>
      <c r="F1461" s="174"/>
      <c r="G1461" s="174"/>
      <c r="H1461" s="174"/>
      <c r="I1461" s="174"/>
      <c r="J1461" s="174"/>
      <c r="K1461" s="174"/>
      <c r="L1461" s="174"/>
      <c r="M1461" s="174"/>
      <c r="N1461" s="174"/>
      <c r="O1461" s="174"/>
      <c r="P1461" s="174"/>
      <c r="Q1461" s="174"/>
      <c r="R1461" s="174"/>
      <c r="S1461" s="174"/>
      <c r="T1461" s="174"/>
      <c r="U1461" s="174"/>
      <c r="V1461" s="174"/>
      <c r="W1461" s="174"/>
      <c r="X1461" s="174"/>
      <c r="Y1461" s="174"/>
      <c r="Z1461" s="174"/>
      <c r="AA1461" s="174"/>
      <c r="AB1461" s="174"/>
      <c r="AC1461" s="174"/>
      <c r="AD1461" s="174"/>
      <c r="AE1461" s="174"/>
      <c r="AF1461" s="174"/>
      <c r="AG1461" s="174"/>
      <c r="AH1461" s="174"/>
      <c r="AI1461" s="174"/>
      <c r="AJ1461" s="174"/>
      <c r="AK1461" s="174"/>
      <c r="AL1461" s="174"/>
      <c r="AM1461" s="174"/>
      <c r="AN1461" s="174"/>
      <c r="AO1461" s="174"/>
      <c r="AP1461" s="174"/>
      <c r="AQ1461" s="174"/>
      <c r="AR1461" s="174"/>
      <c r="AS1461" s="174"/>
      <c r="AT1461" s="174"/>
      <c r="AU1461" s="174"/>
      <c r="AV1461" s="174"/>
      <c r="AW1461" s="174"/>
      <c r="AX1461" s="174"/>
      <c r="AY1461" s="174"/>
      <c r="AZ1461" s="174"/>
      <c r="BA1461" s="174"/>
      <c r="BB1461" s="174"/>
      <c r="BC1461" s="174"/>
      <c r="BD1461" s="174"/>
      <c r="BE1461" s="174"/>
      <c r="BF1461" s="174"/>
      <c r="BG1461" s="174"/>
      <c r="BH1461" s="174"/>
      <c r="BI1461" s="174"/>
      <c r="BJ1461" s="174"/>
      <c r="BK1461" s="174"/>
      <c r="BL1461" s="174"/>
      <c r="BM1461" s="174"/>
      <c r="BN1461" s="174"/>
      <c r="BO1461" s="174"/>
      <c r="BP1461" s="174"/>
      <c r="BQ1461" s="174"/>
      <c r="BR1461" s="174"/>
      <c r="BS1461" s="174"/>
      <c r="BT1461" s="174"/>
    </row>
    <row r="1462" spans="1:72" s="177" customFormat="1">
      <c r="A1462" s="176"/>
      <c r="B1462" s="176"/>
      <c r="C1462" s="178"/>
      <c r="D1462" s="176"/>
      <c r="E1462" s="174"/>
      <c r="F1462" s="174"/>
      <c r="G1462" s="174"/>
      <c r="H1462" s="174"/>
      <c r="I1462" s="174"/>
      <c r="J1462" s="174"/>
      <c r="K1462" s="174"/>
      <c r="L1462" s="174"/>
      <c r="M1462" s="174"/>
      <c r="N1462" s="174"/>
      <c r="O1462" s="174"/>
      <c r="P1462" s="174"/>
      <c r="Q1462" s="174"/>
      <c r="R1462" s="174"/>
      <c r="S1462" s="174"/>
      <c r="T1462" s="174"/>
      <c r="U1462" s="174"/>
      <c r="V1462" s="174"/>
      <c r="W1462" s="174"/>
      <c r="X1462" s="174"/>
      <c r="Y1462" s="174"/>
      <c r="Z1462" s="174"/>
      <c r="AA1462" s="174"/>
      <c r="AB1462" s="174"/>
      <c r="AC1462" s="174"/>
      <c r="AD1462" s="174"/>
      <c r="AE1462" s="174"/>
      <c r="AF1462" s="174"/>
      <c r="AG1462" s="174"/>
      <c r="AH1462" s="174"/>
      <c r="AI1462" s="174"/>
      <c r="AJ1462" s="174"/>
      <c r="AK1462" s="174"/>
      <c r="AL1462" s="174"/>
      <c r="AM1462" s="174"/>
      <c r="AN1462" s="174"/>
      <c r="AO1462" s="174"/>
      <c r="AP1462" s="174"/>
      <c r="AQ1462" s="174"/>
      <c r="AR1462" s="174"/>
      <c r="AS1462" s="174"/>
      <c r="AT1462" s="174"/>
      <c r="AU1462" s="174"/>
      <c r="AV1462" s="174"/>
      <c r="AW1462" s="174"/>
      <c r="AX1462" s="174"/>
      <c r="AY1462" s="174"/>
      <c r="AZ1462" s="174"/>
      <c r="BA1462" s="174"/>
      <c r="BB1462" s="174"/>
      <c r="BC1462" s="174"/>
      <c r="BD1462" s="174"/>
      <c r="BE1462" s="174"/>
      <c r="BF1462" s="174"/>
      <c r="BG1462" s="174"/>
      <c r="BH1462" s="174"/>
      <c r="BI1462" s="174"/>
      <c r="BJ1462" s="174"/>
      <c r="BK1462" s="174"/>
      <c r="BL1462" s="174"/>
      <c r="BM1462" s="174"/>
      <c r="BN1462" s="174"/>
      <c r="BO1462" s="174"/>
      <c r="BP1462" s="174"/>
      <c r="BQ1462" s="174"/>
      <c r="BR1462" s="174"/>
      <c r="BS1462" s="174"/>
      <c r="BT1462" s="174"/>
    </row>
    <row r="1463" spans="1:72" s="177" customFormat="1">
      <c r="A1463" s="176"/>
      <c r="B1463" s="176"/>
      <c r="C1463" s="178"/>
      <c r="D1463" s="176"/>
      <c r="E1463" s="174"/>
      <c r="F1463" s="174"/>
      <c r="G1463" s="174"/>
      <c r="H1463" s="174"/>
      <c r="I1463" s="174"/>
      <c r="J1463" s="174"/>
      <c r="K1463" s="174"/>
      <c r="L1463" s="174"/>
      <c r="M1463" s="174"/>
      <c r="N1463" s="174"/>
      <c r="O1463" s="174"/>
      <c r="P1463" s="174"/>
      <c r="Q1463" s="174"/>
      <c r="R1463" s="174"/>
      <c r="S1463" s="174"/>
      <c r="T1463" s="174"/>
      <c r="U1463" s="174"/>
      <c r="V1463" s="174"/>
      <c r="W1463" s="174"/>
      <c r="X1463" s="174"/>
      <c r="Y1463" s="174"/>
      <c r="Z1463" s="174"/>
      <c r="AA1463" s="174"/>
      <c r="AB1463" s="174"/>
      <c r="AC1463" s="174"/>
      <c r="AD1463" s="174"/>
      <c r="AE1463" s="174"/>
      <c r="AF1463" s="174"/>
      <c r="AG1463" s="174"/>
      <c r="AH1463" s="174"/>
      <c r="AI1463" s="174"/>
      <c r="AJ1463" s="174"/>
      <c r="AK1463" s="174"/>
      <c r="AL1463" s="174"/>
      <c r="AM1463" s="174"/>
      <c r="AN1463" s="174"/>
      <c r="AO1463" s="174"/>
      <c r="AP1463" s="174"/>
      <c r="AQ1463" s="174"/>
      <c r="AR1463" s="174"/>
      <c r="AS1463" s="174"/>
      <c r="AT1463" s="174"/>
      <c r="AU1463" s="174"/>
      <c r="AV1463" s="174"/>
      <c r="AW1463" s="174"/>
      <c r="AX1463" s="174"/>
      <c r="AY1463" s="174"/>
      <c r="AZ1463" s="174"/>
      <c r="BA1463" s="174"/>
      <c r="BB1463" s="174"/>
      <c r="BC1463" s="174"/>
      <c r="BD1463" s="174"/>
      <c r="BE1463" s="174"/>
      <c r="BF1463" s="174"/>
      <c r="BG1463" s="174"/>
      <c r="BH1463" s="174"/>
      <c r="BI1463" s="174"/>
      <c r="BJ1463" s="174"/>
      <c r="BK1463" s="174"/>
      <c r="BL1463" s="174"/>
      <c r="BM1463" s="174"/>
      <c r="BN1463" s="174"/>
      <c r="BO1463" s="174"/>
      <c r="BP1463" s="174"/>
      <c r="BQ1463" s="174"/>
      <c r="BR1463" s="174"/>
      <c r="BS1463" s="174"/>
      <c r="BT1463" s="174"/>
    </row>
    <row r="1464" spans="1:72" s="177" customFormat="1">
      <c r="A1464" s="176"/>
      <c r="B1464" s="176"/>
      <c r="C1464" s="178"/>
      <c r="D1464" s="176"/>
      <c r="E1464" s="174"/>
      <c r="F1464" s="174"/>
      <c r="G1464" s="174"/>
      <c r="H1464" s="174"/>
      <c r="I1464" s="174"/>
      <c r="J1464" s="174"/>
      <c r="K1464" s="174"/>
      <c r="L1464" s="174"/>
      <c r="M1464" s="174"/>
      <c r="N1464" s="174"/>
      <c r="O1464" s="174"/>
      <c r="P1464" s="174"/>
      <c r="Q1464" s="174"/>
      <c r="R1464" s="174"/>
      <c r="S1464" s="174"/>
      <c r="T1464" s="174"/>
      <c r="U1464" s="174"/>
      <c r="V1464" s="174"/>
      <c r="W1464" s="174"/>
      <c r="X1464" s="174"/>
      <c r="Y1464" s="174"/>
      <c r="Z1464" s="174"/>
      <c r="AA1464" s="174"/>
      <c r="AB1464" s="174"/>
      <c r="AC1464" s="174"/>
      <c r="AD1464" s="174"/>
      <c r="AE1464" s="174"/>
      <c r="AF1464" s="174"/>
      <c r="AG1464" s="174"/>
      <c r="AH1464" s="174"/>
      <c r="AI1464" s="174"/>
      <c r="AJ1464" s="174"/>
      <c r="AK1464" s="174"/>
      <c r="AL1464" s="174"/>
      <c r="AM1464" s="174"/>
      <c r="AN1464" s="174"/>
      <c r="AO1464" s="174"/>
      <c r="AP1464" s="174"/>
      <c r="AQ1464" s="174"/>
      <c r="AR1464" s="174"/>
      <c r="AS1464" s="174"/>
      <c r="AT1464" s="174"/>
      <c r="AU1464" s="174"/>
      <c r="AV1464" s="174"/>
      <c r="AW1464" s="174"/>
      <c r="AX1464" s="174"/>
      <c r="AY1464" s="174"/>
      <c r="AZ1464" s="174"/>
      <c r="BA1464" s="174"/>
      <c r="BB1464" s="174"/>
      <c r="BC1464" s="174"/>
      <c r="BD1464" s="174"/>
      <c r="BE1464" s="174"/>
      <c r="BF1464" s="174"/>
      <c r="BG1464" s="174"/>
      <c r="BH1464" s="174"/>
      <c r="BI1464" s="174"/>
      <c r="BJ1464" s="174"/>
      <c r="BK1464" s="174"/>
      <c r="BL1464" s="174"/>
      <c r="BM1464" s="174"/>
      <c r="BN1464" s="174"/>
      <c r="BO1464" s="174"/>
      <c r="BP1464" s="174"/>
      <c r="BQ1464" s="174"/>
      <c r="BR1464" s="174"/>
      <c r="BS1464" s="174"/>
      <c r="BT1464" s="174"/>
    </row>
    <row r="1465" spans="1:72" s="177" customFormat="1">
      <c r="A1465" s="176"/>
      <c r="B1465" s="176"/>
      <c r="C1465" s="178"/>
      <c r="D1465" s="176"/>
      <c r="E1465" s="174"/>
      <c r="F1465" s="174"/>
      <c r="G1465" s="174"/>
      <c r="H1465" s="174"/>
      <c r="I1465" s="174"/>
      <c r="J1465" s="174"/>
      <c r="K1465" s="174"/>
      <c r="L1465" s="174"/>
      <c r="M1465" s="174"/>
      <c r="N1465" s="174"/>
      <c r="O1465" s="174"/>
      <c r="P1465" s="174"/>
      <c r="Q1465" s="174"/>
      <c r="R1465" s="174"/>
      <c r="S1465" s="174"/>
      <c r="T1465" s="174"/>
      <c r="U1465" s="174"/>
      <c r="V1465" s="174"/>
      <c r="W1465" s="174"/>
      <c r="X1465" s="174"/>
      <c r="Y1465" s="174"/>
      <c r="Z1465" s="174"/>
      <c r="AA1465" s="174"/>
      <c r="AB1465" s="174"/>
      <c r="AC1465" s="174"/>
      <c r="AD1465" s="174"/>
      <c r="AE1465" s="174"/>
      <c r="AF1465" s="174"/>
      <c r="AG1465" s="174"/>
      <c r="AH1465" s="174"/>
      <c r="AI1465" s="174"/>
      <c r="AJ1465" s="174"/>
      <c r="AK1465" s="174"/>
      <c r="AL1465" s="174"/>
      <c r="AM1465" s="174"/>
      <c r="AN1465" s="174"/>
      <c r="AO1465" s="174"/>
      <c r="AP1465" s="174"/>
      <c r="AQ1465" s="174"/>
      <c r="AR1465" s="174"/>
      <c r="AS1465" s="174"/>
      <c r="AT1465" s="174"/>
      <c r="AU1465" s="174"/>
      <c r="AV1465" s="174"/>
      <c r="AW1465" s="174"/>
      <c r="AX1465" s="174"/>
      <c r="AY1465" s="174"/>
      <c r="AZ1465" s="174"/>
      <c r="BA1465" s="174"/>
      <c r="BB1465" s="174"/>
      <c r="BC1465" s="174"/>
      <c r="BD1465" s="174"/>
      <c r="BE1465" s="174"/>
      <c r="BF1465" s="174"/>
      <c r="BG1465" s="174"/>
      <c r="BH1465" s="174"/>
      <c r="BI1465" s="174"/>
      <c r="BJ1465" s="174"/>
      <c r="BK1465" s="174"/>
      <c r="BL1465" s="174"/>
      <c r="BM1465" s="174"/>
      <c r="BN1465" s="174"/>
      <c r="BO1465" s="174"/>
      <c r="BP1465" s="174"/>
      <c r="BQ1465" s="174"/>
      <c r="BR1465" s="174"/>
      <c r="BS1465" s="174"/>
      <c r="BT1465" s="174"/>
    </row>
    <row r="1466" spans="1:72" s="177" customFormat="1">
      <c r="A1466" s="176"/>
      <c r="B1466" s="176"/>
      <c r="C1466" s="178"/>
      <c r="D1466" s="176"/>
      <c r="E1466" s="174"/>
      <c r="F1466" s="174"/>
      <c r="G1466" s="174"/>
      <c r="H1466" s="174"/>
      <c r="I1466" s="174"/>
      <c r="J1466" s="174"/>
      <c r="K1466" s="174"/>
      <c r="L1466" s="174"/>
      <c r="M1466" s="174"/>
      <c r="N1466" s="174"/>
      <c r="O1466" s="174"/>
      <c r="P1466" s="174"/>
      <c r="Q1466" s="174"/>
      <c r="R1466" s="174"/>
      <c r="S1466" s="174"/>
      <c r="T1466" s="174"/>
      <c r="U1466" s="174"/>
      <c r="V1466" s="174"/>
      <c r="W1466" s="174"/>
      <c r="X1466" s="174"/>
      <c r="Y1466" s="174"/>
      <c r="Z1466" s="174"/>
      <c r="AA1466" s="174"/>
      <c r="AB1466" s="174"/>
      <c r="AC1466" s="174"/>
      <c r="AD1466" s="174"/>
      <c r="AE1466" s="174"/>
      <c r="AF1466" s="174"/>
      <c r="AG1466" s="174"/>
      <c r="AH1466" s="174"/>
      <c r="AI1466" s="174"/>
      <c r="AJ1466" s="174"/>
      <c r="AK1466" s="174"/>
      <c r="AL1466" s="174"/>
      <c r="AM1466" s="174"/>
      <c r="AN1466" s="174"/>
      <c r="AO1466" s="174"/>
      <c r="AP1466" s="174"/>
      <c r="AQ1466" s="174"/>
      <c r="AR1466" s="174"/>
      <c r="AS1466" s="174"/>
      <c r="AT1466" s="174"/>
      <c r="AU1466" s="174"/>
      <c r="AV1466" s="174"/>
      <c r="AW1466" s="174"/>
      <c r="AX1466" s="174"/>
      <c r="AY1466" s="174"/>
      <c r="AZ1466" s="174"/>
      <c r="BA1466" s="174"/>
      <c r="BB1466" s="174"/>
      <c r="BC1466" s="174"/>
      <c r="BD1466" s="174"/>
      <c r="BE1466" s="174"/>
      <c r="BF1466" s="174"/>
      <c r="BG1466" s="174"/>
      <c r="BH1466" s="174"/>
      <c r="BI1466" s="174"/>
      <c r="BJ1466" s="174"/>
      <c r="BK1466" s="174"/>
      <c r="BL1466" s="174"/>
      <c r="BM1466" s="174"/>
      <c r="BN1466" s="174"/>
      <c r="BO1466" s="174"/>
      <c r="BP1466" s="174"/>
      <c r="BQ1466" s="174"/>
      <c r="BR1466" s="174"/>
      <c r="BS1466" s="174"/>
      <c r="BT1466" s="174"/>
    </row>
    <row r="1467" spans="1:72" s="177" customFormat="1">
      <c r="A1467" s="176"/>
      <c r="B1467" s="176"/>
      <c r="C1467" s="178"/>
      <c r="D1467" s="176"/>
      <c r="E1467" s="174"/>
      <c r="F1467" s="174"/>
      <c r="G1467" s="174"/>
      <c r="H1467" s="174"/>
      <c r="I1467" s="174"/>
      <c r="J1467" s="174"/>
      <c r="K1467" s="174"/>
      <c r="L1467" s="174"/>
      <c r="M1467" s="174"/>
      <c r="N1467" s="174"/>
      <c r="O1467" s="174"/>
      <c r="P1467" s="174"/>
      <c r="Q1467" s="174"/>
      <c r="R1467" s="174"/>
      <c r="S1467" s="174"/>
      <c r="T1467" s="174"/>
      <c r="U1467" s="174"/>
      <c r="V1467" s="174"/>
      <c r="W1467" s="174"/>
      <c r="X1467" s="174"/>
      <c r="Y1467" s="174"/>
      <c r="Z1467" s="174"/>
      <c r="AA1467" s="174"/>
      <c r="AB1467" s="174"/>
      <c r="AC1467" s="174"/>
      <c r="AD1467" s="174"/>
      <c r="AE1467" s="174"/>
      <c r="AF1467" s="174"/>
      <c r="AG1467" s="174"/>
      <c r="AH1467" s="174"/>
      <c r="AI1467" s="174"/>
      <c r="AJ1467" s="174"/>
      <c r="AK1467" s="174"/>
      <c r="AL1467" s="174"/>
      <c r="AM1467" s="174"/>
      <c r="AN1467" s="174"/>
      <c r="AO1467" s="174"/>
      <c r="AP1467" s="174"/>
      <c r="AQ1467" s="174"/>
      <c r="AR1467" s="174"/>
      <c r="AS1467" s="174"/>
      <c r="AT1467" s="174"/>
      <c r="AU1467" s="174"/>
      <c r="AV1467" s="174"/>
      <c r="AW1467" s="174"/>
      <c r="AX1467" s="174"/>
      <c r="AY1467" s="174"/>
      <c r="AZ1467" s="174"/>
      <c r="BA1467" s="174"/>
      <c r="BB1467" s="174"/>
      <c r="BC1467" s="174"/>
      <c r="BD1467" s="174"/>
      <c r="BE1467" s="174"/>
      <c r="BF1467" s="174"/>
      <c r="BG1467" s="174"/>
      <c r="BH1467" s="174"/>
      <c r="BI1467" s="174"/>
      <c r="BJ1467" s="174"/>
      <c r="BK1467" s="174"/>
      <c r="BL1467" s="174"/>
      <c r="BM1467" s="174"/>
      <c r="BN1467" s="174"/>
      <c r="BO1467" s="174"/>
      <c r="BP1467" s="174"/>
      <c r="BQ1467" s="174"/>
      <c r="BR1467" s="174"/>
      <c r="BS1467" s="174"/>
      <c r="BT1467" s="174"/>
    </row>
    <row r="1468" spans="1:72" s="177" customFormat="1">
      <c r="A1468" s="176"/>
      <c r="B1468" s="176"/>
      <c r="C1468" s="178"/>
      <c r="D1468" s="176"/>
      <c r="E1468" s="174"/>
      <c r="F1468" s="174"/>
      <c r="G1468" s="174"/>
      <c r="H1468" s="174"/>
      <c r="I1468" s="174"/>
      <c r="J1468" s="174"/>
      <c r="K1468" s="174"/>
      <c r="L1468" s="174"/>
      <c r="M1468" s="174"/>
      <c r="N1468" s="174"/>
      <c r="O1468" s="174"/>
      <c r="P1468" s="174"/>
      <c r="Q1468" s="174"/>
      <c r="R1468" s="174"/>
      <c r="S1468" s="174"/>
      <c r="T1468" s="174"/>
      <c r="U1468" s="174"/>
      <c r="V1468" s="174"/>
      <c r="W1468" s="174"/>
      <c r="X1468" s="174"/>
      <c r="Y1468" s="174"/>
      <c r="Z1468" s="174"/>
      <c r="AA1468" s="174"/>
      <c r="AB1468" s="174"/>
      <c r="AC1468" s="174"/>
      <c r="AD1468" s="174"/>
      <c r="AE1468" s="174"/>
      <c r="AF1468" s="174"/>
      <c r="AG1468" s="174"/>
      <c r="AH1468" s="174"/>
      <c r="AI1468" s="174"/>
      <c r="AJ1468" s="174"/>
      <c r="AK1468" s="174"/>
      <c r="AL1468" s="174"/>
      <c r="AM1468" s="174"/>
      <c r="AN1468" s="174"/>
      <c r="AO1468" s="174"/>
      <c r="AP1468" s="174"/>
      <c r="AQ1468" s="174"/>
      <c r="AR1468" s="174"/>
      <c r="AS1468" s="174"/>
      <c r="AT1468" s="174"/>
      <c r="AU1468" s="174"/>
      <c r="AV1468" s="174"/>
      <c r="AW1468" s="174"/>
      <c r="AX1468" s="174"/>
      <c r="AY1468" s="174"/>
      <c r="AZ1468" s="174"/>
      <c r="BA1468" s="174"/>
      <c r="BB1468" s="174"/>
      <c r="BC1468" s="174"/>
      <c r="BD1468" s="174"/>
      <c r="BE1468" s="174"/>
      <c r="BF1468" s="174"/>
      <c r="BG1468" s="174"/>
      <c r="BH1468" s="174"/>
      <c r="BI1468" s="174"/>
      <c r="BJ1468" s="174"/>
      <c r="BK1468" s="174"/>
      <c r="BL1468" s="174"/>
      <c r="BM1468" s="174"/>
      <c r="BN1468" s="174"/>
      <c r="BO1468" s="174"/>
      <c r="BP1468" s="174"/>
      <c r="BQ1468" s="174"/>
      <c r="BR1468" s="174"/>
      <c r="BS1468" s="174"/>
      <c r="BT1468" s="174"/>
    </row>
    <row r="1469" spans="1:72" s="177" customFormat="1">
      <c r="A1469" s="176"/>
      <c r="B1469" s="176"/>
      <c r="C1469" s="178"/>
      <c r="D1469" s="176"/>
      <c r="E1469" s="174"/>
      <c r="F1469" s="174"/>
      <c r="G1469" s="174"/>
      <c r="H1469" s="174"/>
      <c r="I1469" s="174"/>
      <c r="J1469" s="174"/>
      <c r="K1469" s="174"/>
      <c r="L1469" s="174"/>
      <c r="M1469" s="174"/>
      <c r="N1469" s="174"/>
      <c r="O1469" s="174"/>
      <c r="P1469" s="174"/>
      <c r="Q1469" s="174"/>
      <c r="R1469" s="174"/>
      <c r="S1469" s="174"/>
      <c r="T1469" s="174"/>
      <c r="U1469" s="174"/>
      <c r="V1469" s="174"/>
      <c r="W1469" s="174"/>
      <c r="X1469" s="174"/>
      <c r="Y1469" s="174"/>
      <c r="Z1469" s="174"/>
      <c r="AA1469" s="174"/>
      <c r="AB1469" s="174"/>
      <c r="AC1469" s="174"/>
      <c r="AD1469" s="174"/>
      <c r="AE1469" s="174"/>
      <c r="AF1469" s="174"/>
      <c r="AG1469" s="174"/>
      <c r="AH1469" s="174"/>
      <c r="AI1469" s="174"/>
      <c r="AJ1469" s="174"/>
      <c r="AK1469" s="174"/>
      <c r="AL1469" s="174"/>
      <c r="AM1469" s="174"/>
      <c r="AN1469" s="174"/>
      <c r="AO1469" s="174"/>
      <c r="AP1469" s="174"/>
      <c r="AQ1469" s="174"/>
      <c r="AR1469" s="174"/>
      <c r="AS1469" s="174"/>
      <c r="AT1469" s="174"/>
      <c r="AU1469" s="174"/>
      <c r="AV1469" s="174"/>
      <c r="AW1469" s="174"/>
      <c r="AX1469" s="174"/>
      <c r="AY1469" s="174"/>
      <c r="AZ1469" s="174"/>
      <c r="BA1469" s="174"/>
      <c r="BB1469" s="174"/>
      <c r="BC1469" s="174"/>
      <c r="BD1469" s="174"/>
      <c r="BE1469" s="174"/>
      <c r="BF1469" s="174"/>
      <c r="BG1469" s="174"/>
      <c r="BH1469" s="174"/>
      <c r="BI1469" s="174"/>
      <c r="BJ1469" s="174"/>
      <c r="BK1469" s="174"/>
      <c r="BL1469" s="174"/>
      <c r="BM1469" s="174"/>
      <c r="BN1469" s="174"/>
      <c r="BO1469" s="174"/>
      <c r="BP1469" s="174"/>
      <c r="BQ1469" s="174"/>
      <c r="BR1469" s="174"/>
      <c r="BS1469" s="174"/>
      <c r="BT1469" s="174"/>
    </row>
    <row r="1470" spans="1:72" s="177" customFormat="1">
      <c r="A1470" s="176"/>
      <c r="B1470" s="176"/>
      <c r="C1470" s="178"/>
      <c r="D1470" s="176"/>
      <c r="E1470" s="174"/>
      <c r="F1470" s="174"/>
      <c r="G1470" s="174"/>
      <c r="H1470" s="174"/>
      <c r="I1470" s="174"/>
      <c r="J1470" s="174"/>
      <c r="K1470" s="174"/>
      <c r="L1470" s="174"/>
      <c r="M1470" s="174"/>
      <c r="N1470" s="174"/>
      <c r="O1470" s="174"/>
      <c r="P1470" s="174"/>
      <c r="Q1470" s="174"/>
      <c r="R1470" s="174"/>
      <c r="S1470" s="174"/>
      <c r="T1470" s="174"/>
      <c r="U1470" s="174"/>
      <c r="V1470" s="174"/>
      <c r="W1470" s="174"/>
      <c r="X1470" s="174"/>
      <c r="Y1470" s="174"/>
      <c r="Z1470" s="174"/>
      <c r="AA1470" s="174"/>
      <c r="AB1470" s="174"/>
      <c r="AC1470" s="174"/>
      <c r="AD1470" s="174"/>
      <c r="AE1470" s="174"/>
      <c r="AF1470" s="174"/>
      <c r="AG1470" s="174"/>
      <c r="AH1470" s="174"/>
      <c r="AI1470" s="174"/>
      <c r="AJ1470" s="174"/>
      <c r="AK1470" s="174"/>
      <c r="AL1470" s="174"/>
      <c r="AM1470" s="174"/>
      <c r="AN1470" s="174"/>
      <c r="AO1470" s="174"/>
      <c r="AP1470" s="174"/>
      <c r="AQ1470" s="174"/>
      <c r="AR1470" s="174"/>
      <c r="AS1470" s="174"/>
      <c r="AT1470" s="174"/>
      <c r="AU1470" s="174"/>
      <c r="AV1470" s="174"/>
      <c r="AW1470" s="174"/>
      <c r="AX1470" s="174"/>
      <c r="AY1470" s="174"/>
      <c r="AZ1470" s="174"/>
      <c r="BA1470" s="174"/>
      <c r="BB1470" s="174"/>
      <c r="BC1470" s="174"/>
      <c r="BD1470" s="174"/>
      <c r="BE1470" s="174"/>
      <c r="BF1470" s="174"/>
      <c r="BG1470" s="174"/>
      <c r="BH1470" s="174"/>
      <c r="BI1470" s="174"/>
      <c r="BJ1470" s="174"/>
      <c r="BK1470" s="174"/>
      <c r="BL1470" s="174"/>
      <c r="BM1470" s="174"/>
      <c r="BN1470" s="174"/>
      <c r="BO1470" s="174"/>
      <c r="BP1470" s="174"/>
      <c r="BQ1470" s="174"/>
      <c r="BR1470" s="174"/>
      <c r="BS1470" s="174"/>
      <c r="BT1470" s="174"/>
    </row>
    <row r="1471" spans="1:72" s="177" customFormat="1">
      <c r="A1471" s="176"/>
      <c r="B1471" s="176"/>
      <c r="C1471" s="178"/>
      <c r="D1471" s="176"/>
      <c r="E1471" s="174"/>
      <c r="F1471" s="174"/>
      <c r="G1471" s="174"/>
      <c r="H1471" s="174"/>
      <c r="I1471" s="174"/>
      <c r="J1471" s="174"/>
      <c r="K1471" s="174"/>
      <c r="L1471" s="174"/>
      <c r="M1471" s="174"/>
      <c r="N1471" s="174"/>
      <c r="O1471" s="174"/>
      <c r="P1471" s="174"/>
      <c r="Q1471" s="174"/>
      <c r="R1471" s="174"/>
      <c r="S1471" s="174"/>
      <c r="T1471" s="174"/>
      <c r="U1471" s="174"/>
      <c r="V1471" s="174"/>
      <c r="W1471" s="174"/>
      <c r="X1471" s="174"/>
      <c r="Y1471" s="174"/>
      <c r="Z1471" s="174"/>
      <c r="AA1471" s="174"/>
      <c r="AB1471" s="174"/>
      <c r="AC1471" s="174"/>
      <c r="AD1471" s="174"/>
      <c r="AE1471" s="174"/>
      <c r="AF1471" s="174"/>
      <c r="AG1471" s="174"/>
      <c r="AH1471" s="174"/>
      <c r="AI1471" s="174"/>
      <c r="AJ1471" s="174"/>
      <c r="AK1471" s="174"/>
      <c r="AL1471" s="174"/>
      <c r="AM1471" s="174"/>
      <c r="AN1471" s="174"/>
      <c r="AO1471" s="174"/>
      <c r="AP1471" s="174"/>
      <c r="AQ1471" s="174"/>
      <c r="AR1471" s="174"/>
      <c r="AS1471" s="174"/>
      <c r="AT1471" s="174"/>
      <c r="AU1471" s="174"/>
      <c r="AV1471" s="174"/>
      <c r="AW1471" s="174"/>
      <c r="AX1471" s="174"/>
      <c r="AY1471" s="174"/>
      <c r="AZ1471" s="174"/>
      <c r="BA1471" s="174"/>
      <c r="BB1471" s="174"/>
      <c r="BC1471" s="174"/>
      <c r="BD1471" s="174"/>
      <c r="BE1471" s="174"/>
      <c r="BF1471" s="174"/>
      <c r="BG1471" s="174"/>
      <c r="BH1471" s="174"/>
      <c r="BI1471" s="174"/>
      <c r="BJ1471" s="174"/>
      <c r="BK1471" s="174"/>
      <c r="BL1471" s="174"/>
      <c r="BM1471" s="174"/>
      <c r="BN1471" s="174"/>
      <c r="BO1471" s="174"/>
      <c r="BP1471" s="174"/>
      <c r="BQ1471" s="174"/>
      <c r="BR1471" s="174"/>
      <c r="BS1471" s="174"/>
      <c r="BT1471" s="174"/>
    </row>
    <row r="1472" spans="1:72" s="177" customFormat="1">
      <c r="A1472" s="176"/>
      <c r="B1472" s="176"/>
      <c r="C1472" s="178"/>
      <c r="D1472" s="176"/>
      <c r="E1472" s="174"/>
      <c r="F1472" s="174"/>
      <c r="G1472" s="174"/>
      <c r="H1472" s="174"/>
      <c r="I1472" s="174"/>
      <c r="J1472" s="174"/>
      <c r="K1472" s="174"/>
      <c r="L1472" s="174"/>
      <c r="M1472" s="174"/>
      <c r="N1472" s="174"/>
      <c r="O1472" s="174"/>
      <c r="P1472" s="174"/>
      <c r="Q1472" s="174"/>
      <c r="R1472" s="174"/>
      <c r="S1472" s="174"/>
      <c r="T1472" s="174"/>
      <c r="U1472" s="174"/>
      <c r="V1472" s="174"/>
      <c r="W1472" s="174"/>
      <c r="X1472" s="174"/>
      <c r="Y1472" s="174"/>
      <c r="Z1472" s="174"/>
      <c r="AA1472" s="174"/>
      <c r="AB1472" s="174"/>
      <c r="AC1472" s="174"/>
      <c r="AD1472" s="174"/>
      <c r="AE1472" s="174"/>
      <c r="AF1472" s="174"/>
      <c r="AG1472" s="174"/>
      <c r="AH1472" s="174"/>
      <c r="AI1472" s="174"/>
      <c r="AJ1472" s="174"/>
      <c r="AK1472" s="174"/>
      <c r="AL1472" s="174"/>
      <c r="AM1472" s="174"/>
      <c r="AN1472" s="174"/>
      <c r="AO1472" s="174"/>
      <c r="AP1472" s="174"/>
      <c r="AQ1472" s="174"/>
      <c r="AR1472" s="174"/>
      <c r="AS1472" s="174"/>
      <c r="AT1472" s="174"/>
      <c r="AU1472" s="174"/>
      <c r="AV1472" s="174"/>
      <c r="AW1472" s="174"/>
      <c r="AX1472" s="174"/>
      <c r="AY1472" s="174"/>
      <c r="AZ1472" s="174"/>
      <c r="BA1472" s="174"/>
      <c r="BB1472" s="174"/>
      <c r="BC1472" s="174"/>
      <c r="BD1472" s="174"/>
      <c r="BE1472" s="174"/>
      <c r="BF1472" s="174"/>
      <c r="BG1472" s="174"/>
      <c r="BH1472" s="174"/>
      <c r="BI1472" s="174"/>
      <c r="BJ1472" s="174"/>
      <c r="BK1472" s="174"/>
      <c r="BL1472" s="174"/>
      <c r="BM1472" s="174"/>
      <c r="BN1472" s="174"/>
      <c r="BO1472" s="174"/>
      <c r="BP1472" s="174"/>
      <c r="BQ1472" s="174"/>
      <c r="BR1472" s="174"/>
      <c r="BS1472" s="174"/>
      <c r="BT1472" s="174"/>
    </row>
    <row r="1473" spans="1:72" s="177" customFormat="1">
      <c r="A1473" s="176"/>
      <c r="B1473" s="176"/>
      <c r="C1473" s="178"/>
      <c r="D1473" s="176"/>
      <c r="E1473" s="174"/>
      <c r="F1473" s="174"/>
      <c r="G1473" s="174"/>
      <c r="H1473" s="174"/>
      <c r="I1473" s="174"/>
      <c r="J1473" s="174"/>
      <c r="K1473" s="174"/>
      <c r="L1473" s="174"/>
      <c r="M1473" s="174"/>
      <c r="N1473" s="174"/>
      <c r="O1473" s="174"/>
      <c r="P1473" s="174"/>
      <c r="Q1473" s="174"/>
      <c r="R1473" s="174"/>
      <c r="S1473" s="174"/>
      <c r="T1473" s="174"/>
      <c r="U1473" s="174"/>
      <c r="V1473" s="174"/>
      <c r="W1473" s="174"/>
      <c r="X1473" s="174"/>
      <c r="Y1473" s="174"/>
      <c r="Z1473" s="174"/>
      <c r="AA1473" s="174"/>
      <c r="AB1473" s="174"/>
      <c r="AC1473" s="174"/>
      <c r="AD1473" s="174"/>
      <c r="AE1473" s="174"/>
      <c r="AF1473" s="174"/>
      <c r="AG1473" s="174"/>
      <c r="AH1473" s="174"/>
      <c r="AI1473" s="174"/>
      <c r="AJ1473" s="174"/>
      <c r="AK1473" s="174"/>
      <c r="AL1473" s="174"/>
      <c r="AM1473" s="174"/>
      <c r="AN1473" s="174"/>
      <c r="AO1473" s="174"/>
      <c r="AP1473" s="174"/>
      <c r="AQ1473" s="174"/>
      <c r="AR1473" s="174"/>
      <c r="AS1473" s="174"/>
      <c r="AT1473" s="174"/>
      <c r="AU1473" s="174"/>
      <c r="AV1473" s="174"/>
      <c r="AW1473" s="174"/>
      <c r="AX1473" s="174"/>
      <c r="AY1473" s="174"/>
      <c r="AZ1473" s="174"/>
      <c r="BA1473" s="174"/>
      <c r="BB1473" s="174"/>
      <c r="BC1473" s="174"/>
      <c r="BD1473" s="174"/>
      <c r="BE1473" s="174"/>
      <c r="BF1473" s="174"/>
      <c r="BG1473" s="174"/>
      <c r="BH1473" s="174"/>
      <c r="BI1473" s="174"/>
      <c r="BJ1473" s="174"/>
      <c r="BK1473" s="174"/>
      <c r="BL1473" s="174"/>
      <c r="BM1473" s="174"/>
      <c r="BN1473" s="174"/>
      <c r="BO1473" s="174"/>
      <c r="BP1473" s="174"/>
      <c r="BQ1473" s="174"/>
      <c r="BR1473" s="174"/>
      <c r="BS1473" s="174"/>
      <c r="BT1473" s="174"/>
    </row>
    <row r="1474" spans="1:72" s="177" customFormat="1">
      <c r="A1474" s="176"/>
      <c r="B1474" s="176"/>
      <c r="C1474" s="178"/>
      <c r="D1474" s="176"/>
      <c r="E1474" s="174"/>
      <c r="F1474" s="174"/>
      <c r="G1474" s="174"/>
      <c r="H1474" s="174"/>
      <c r="I1474" s="174"/>
      <c r="J1474" s="174"/>
      <c r="K1474" s="174"/>
      <c r="L1474" s="174"/>
      <c r="M1474" s="174"/>
      <c r="N1474" s="174"/>
      <c r="O1474" s="174"/>
      <c r="P1474" s="174"/>
      <c r="Q1474" s="174"/>
      <c r="R1474" s="174"/>
      <c r="S1474" s="174"/>
      <c r="T1474" s="174"/>
      <c r="U1474" s="174"/>
      <c r="V1474" s="174"/>
      <c r="W1474" s="174"/>
      <c r="X1474" s="174"/>
      <c r="Y1474" s="174"/>
      <c r="Z1474" s="174"/>
      <c r="AA1474" s="174"/>
      <c r="AB1474" s="174"/>
      <c r="AC1474" s="174"/>
      <c r="AD1474" s="174"/>
      <c r="AE1474" s="174"/>
      <c r="AF1474" s="174"/>
      <c r="AG1474" s="174"/>
      <c r="AH1474" s="174"/>
      <c r="AI1474" s="174"/>
      <c r="AJ1474" s="174"/>
      <c r="AK1474" s="174"/>
      <c r="AL1474" s="174"/>
      <c r="AM1474" s="174"/>
      <c r="AN1474" s="174"/>
      <c r="AO1474" s="174"/>
      <c r="AP1474" s="174"/>
      <c r="AQ1474" s="174"/>
      <c r="AR1474" s="174"/>
      <c r="AS1474" s="174"/>
      <c r="AT1474" s="174"/>
      <c r="AU1474" s="174"/>
      <c r="AV1474" s="174"/>
      <c r="AW1474" s="174"/>
      <c r="AX1474" s="174"/>
      <c r="AY1474" s="174"/>
      <c r="AZ1474" s="174"/>
      <c r="BA1474" s="174"/>
      <c r="BB1474" s="174"/>
      <c r="BC1474" s="174"/>
      <c r="BD1474" s="174"/>
      <c r="BE1474" s="174"/>
      <c r="BF1474" s="174"/>
      <c r="BG1474" s="174"/>
      <c r="BH1474" s="174"/>
      <c r="BI1474" s="174"/>
      <c r="BJ1474" s="174"/>
      <c r="BK1474" s="174"/>
      <c r="BL1474" s="174"/>
      <c r="BM1474" s="174"/>
      <c r="BN1474" s="174"/>
      <c r="BO1474" s="174"/>
      <c r="BP1474" s="174"/>
      <c r="BQ1474" s="174"/>
      <c r="BR1474" s="174"/>
      <c r="BS1474" s="174"/>
      <c r="BT1474" s="174"/>
    </row>
    <row r="1475" spans="1:72" s="177" customFormat="1">
      <c r="A1475" s="176"/>
      <c r="B1475" s="176"/>
      <c r="C1475" s="178"/>
      <c r="D1475" s="176"/>
      <c r="E1475" s="174"/>
      <c r="F1475" s="174"/>
      <c r="G1475" s="174"/>
      <c r="H1475" s="174"/>
      <c r="I1475" s="174"/>
      <c r="J1475" s="174"/>
      <c r="K1475" s="174"/>
      <c r="L1475" s="174"/>
      <c r="M1475" s="174"/>
      <c r="N1475" s="174"/>
      <c r="O1475" s="174"/>
      <c r="P1475" s="174"/>
      <c r="Q1475" s="174"/>
      <c r="R1475" s="174"/>
      <c r="S1475" s="174"/>
      <c r="T1475" s="174"/>
      <c r="U1475" s="174"/>
      <c r="V1475" s="174"/>
      <c r="W1475" s="174"/>
      <c r="X1475" s="174"/>
      <c r="Y1475" s="174"/>
      <c r="Z1475" s="174"/>
      <c r="AA1475" s="174"/>
      <c r="AB1475" s="174"/>
      <c r="AC1475" s="174"/>
      <c r="AD1475" s="174"/>
      <c r="AE1475" s="174"/>
      <c r="AF1475" s="174"/>
      <c r="AG1475" s="174"/>
      <c r="AH1475" s="174"/>
      <c r="AI1475" s="174"/>
      <c r="AJ1475" s="174"/>
      <c r="AK1475" s="174"/>
      <c r="AL1475" s="174"/>
      <c r="AM1475" s="174"/>
      <c r="AN1475" s="174"/>
      <c r="AO1475" s="174"/>
      <c r="AP1475" s="174"/>
      <c r="AQ1475" s="174"/>
      <c r="AR1475" s="174"/>
      <c r="AS1475" s="174"/>
      <c r="AT1475" s="174"/>
      <c r="AU1475" s="174"/>
      <c r="AV1475" s="174"/>
      <c r="AW1475" s="174"/>
      <c r="AX1475" s="174"/>
      <c r="AY1475" s="174"/>
      <c r="AZ1475" s="174"/>
      <c r="BA1475" s="174"/>
      <c r="BB1475" s="174"/>
      <c r="BC1475" s="174"/>
      <c r="BD1475" s="174"/>
      <c r="BE1475" s="174"/>
      <c r="BF1475" s="174"/>
      <c r="BG1475" s="174"/>
      <c r="BH1475" s="174"/>
      <c r="BI1475" s="174"/>
      <c r="BJ1475" s="174"/>
      <c r="BK1475" s="174"/>
      <c r="BL1475" s="174"/>
      <c r="BM1475" s="174"/>
      <c r="BN1475" s="174"/>
      <c r="BO1475" s="174"/>
      <c r="BP1475" s="174"/>
      <c r="BQ1475" s="174"/>
      <c r="BR1475" s="174"/>
      <c r="BS1475" s="174"/>
      <c r="BT1475" s="174"/>
    </row>
    <row r="1476" spans="1:72" s="177" customFormat="1">
      <c r="A1476" s="176"/>
      <c r="B1476" s="176"/>
      <c r="C1476" s="178"/>
      <c r="D1476" s="176"/>
      <c r="E1476" s="174"/>
      <c r="F1476" s="174"/>
      <c r="G1476" s="174"/>
      <c r="H1476" s="174"/>
      <c r="I1476" s="174"/>
      <c r="J1476" s="174"/>
      <c r="K1476" s="174"/>
      <c r="L1476" s="174"/>
      <c r="M1476" s="174"/>
      <c r="N1476" s="174"/>
      <c r="O1476" s="174"/>
      <c r="P1476" s="174"/>
      <c r="Q1476" s="174"/>
      <c r="R1476" s="174"/>
      <c r="S1476" s="174"/>
      <c r="T1476" s="174"/>
      <c r="U1476" s="174"/>
      <c r="V1476" s="174"/>
      <c r="W1476" s="174"/>
      <c r="X1476" s="174"/>
      <c r="Y1476" s="174"/>
      <c r="Z1476" s="174"/>
      <c r="AA1476" s="174"/>
      <c r="AB1476" s="174"/>
      <c r="AC1476" s="174"/>
      <c r="AD1476" s="174"/>
      <c r="AE1476" s="174"/>
      <c r="AF1476" s="174"/>
      <c r="AG1476" s="174"/>
      <c r="AH1476" s="174"/>
      <c r="AI1476" s="174"/>
      <c r="AJ1476" s="174"/>
      <c r="AK1476" s="174"/>
      <c r="AL1476" s="174"/>
      <c r="AM1476" s="174"/>
      <c r="AN1476" s="174"/>
      <c r="AO1476" s="174"/>
      <c r="AP1476" s="174"/>
      <c r="AQ1476" s="174"/>
      <c r="AR1476" s="174"/>
      <c r="AS1476" s="174"/>
      <c r="AT1476" s="174"/>
      <c r="AU1476" s="174"/>
      <c r="AV1476" s="174"/>
      <c r="AW1476" s="174"/>
      <c r="AX1476" s="174"/>
      <c r="AY1476" s="174"/>
      <c r="AZ1476" s="174"/>
      <c r="BA1476" s="174"/>
      <c r="BB1476" s="174"/>
      <c r="BC1476" s="174"/>
      <c r="BD1476" s="174"/>
      <c r="BE1476" s="174"/>
      <c r="BF1476" s="174"/>
      <c r="BG1476" s="174"/>
      <c r="BH1476" s="174"/>
      <c r="BI1476" s="174"/>
      <c r="BJ1476" s="174"/>
      <c r="BK1476" s="174"/>
      <c r="BL1476" s="174"/>
      <c r="BM1476" s="174"/>
      <c r="BN1476" s="174"/>
      <c r="BO1476" s="174"/>
      <c r="BP1476" s="174"/>
      <c r="BQ1476" s="174"/>
      <c r="BR1476" s="174"/>
      <c r="BS1476" s="174"/>
      <c r="BT1476" s="174"/>
    </row>
    <row r="1477" spans="1:72" s="177" customFormat="1">
      <c r="A1477" s="176"/>
      <c r="B1477" s="176"/>
      <c r="C1477" s="178"/>
      <c r="D1477" s="176"/>
      <c r="E1477" s="174"/>
      <c r="F1477" s="174"/>
      <c r="G1477" s="174"/>
      <c r="H1477" s="174"/>
      <c r="I1477" s="174"/>
      <c r="J1477" s="174"/>
      <c r="K1477" s="174"/>
      <c r="L1477" s="174"/>
      <c r="M1477" s="174"/>
      <c r="N1477" s="174"/>
      <c r="O1477" s="174"/>
      <c r="P1477" s="174"/>
      <c r="Q1477" s="174"/>
      <c r="R1477" s="174"/>
      <c r="S1477" s="174"/>
      <c r="T1477" s="174"/>
      <c r="U1477" s="174"/>
      <c r="V1477" s="174"/>
      <c r="W1477" s="174"/>
      <c r="X1477" s="174"/>
      <c r="Y1477" s="174"/>
      <c r="Z1477" s="174"/>
      <c r="AA1477" s="174"/>
      <c r="AB1477" s="174"/>
      <c r="AC1477" s="174"/>
      <c r="AD1477" s="174"/>
      <c r="AE1477" s="174"/>
      <c r="AF1477" s="174"/>
      <c r="AG1477" s="174"/>
      <c r="AH1477" s="174"/>
      <c r="AI1477" s="174"/>
      <c r="AJ1477" s="174"/>
      <c r="AK1477" s="174"/>
      <c r="AL1477" s="174"/>
      <c r="AM1477" s="174"/>
      <c r="AN1477" s="174"/>
      <c r="AO1477" s="174"/>
      <c r="AP1477" s="174"/>
      <c r="AQ1477" s="174"/>
      <c r="AR1477" s="174"/>
      <c r="AS1477" s="174"/>
      <c r="AT1477" s="174"/>
      <c r="AU1477" s="174"/>
      <c r="AV1477" s="174"/>
      <c r="AW1477" s="174"/>
      <c r="AX1477" s="174"/>
      <c r="AY1477" s="174"/>
      <c r="AZ1477" s="174"/>
      <c r="BA1477" s="174"/>
      <c r="BB1477" s="174"/>
      <c r="BC1477" s="174"/>
      <c r="BD1477" s="174"/>
      <c r="BE1477" s="174"/>
      <c r="BF1477" s="174"/>
      <c r="BG1477" s="174"/>
      <c r="BH1477" s="174"/>
      <c r="BI1477" s="174"/>
      <c r="BJ1477" s="174"/>
      <c r="BK1477" s="174"/>
      <c r="BL1477" s="174"/>
      <c r="BM1477" s="174"/>
      <c r="BN1477" s="174"/>
      <c r="BO1477" s="174"/>
      <c r="BP1477" s="174"/>
      <c r="BQ1477" s="174"/>
      <c r="BR1477" s="174"/>
      <c r="BS1477" s="174"/>
      <c r="BT1477" s="174"/>
    </row>
    <row r="1478" spans="1:72" s="177" customFormat="1">
      <c r="A1478" s="176"/>
      <c r="B1478" s="176"/>
      <c r="C1478" s="178"/>
      <c r="D1478" s="176"/>
      <c r="E1478" s="174"/>
      <c r="F1478" s="174"/>
      <c r="G1478" s="174"/>
      <c r="H1478" s="174"/>
      <c r="I1478" s="174"/>
      <c r="J1478" s="174"/>
      <c r="K1478" s="174"/>
      <c r="L1478" s="174"/>
      <c r="M1478" s="174"/>
      <c r="N1478" s="174"/>
      <c r="O1478" s="174"/>
      <c r="P1478" s="174"/>
      <c r="Q1478" s="174"/>
      <c r="R1478" s="174"/>
      <c r="S1478" s="174"/>
      <c r="T1478" s="174"/>
      <c r="U1478" s="174"/>
      <c r="V1478" s="174"/>
      <c r="W1478" s="174"/>
      <c r="X1478" s="174"/>
      <c r="Y1478" s="174"/>
      <c r="Z1478" s="174"/>
      <c r="AA1478" s="174"/>
      <c r="AB1478" s="174"/>
      <c r="AC1478" s="174"/>
      <c r="AD1478" s="174"/>
      <c r="AE1478" s="174"/>
      <c r="AF1478" s="174"/>
      <c r="AG1478" s="174"/>
      <c r="AH1478" s="174"/>
      <c r="AI1478" s="174"/>
      <c r="AJ1478" s="174"/>
      <c r="AK1478" s="174"/>
      <c r="AL1478" s="174"/>
      <c r="AM1478" s="174"/>
      <c r="AN1478" s="174"/>
      <c r="AO1478" s="174"/>
      <c r="AP1478" s="174"/>
      <c r="AQ1478" s="174"/>
      <c r="AR1478" s="174"/>
      <c r="AS1478" s="174"/>
      <c r="AT1478" s="174"/>
      <c r="AU1478" s="174"/>
      <c r="AV1478" s="174"/>
      <c r="AW1478" s="174"/>
      <c r="AX1478" s="174"/>
      <c r="AY1478" s="174"/>
      <c r="AZ1478" s="174"/>
      <c r="BA1478" s="174"/>
      <c r="BB1478" s="174"/>
      <c r="BC1478" s="174"/>
      <c r="BD1478" s="174"/>
      <c r="BE1478" s="174"/>
      <c r="BF1478" s="174"/>
      <c r="BG1478" s="174"/>
      <c r="BH1478" s="174"/>
      <c r="BI1478" s="174"/>
      <c r="BJ1478" s="174"/>
      <c r="BK1478" s="174"/>
      <c r="BL1478" s="174"/>
      <c r="BM1478" s="174"/>
      <c r="BN1478" s="174"/>
      <c r="BO1478" s="174"/>
      <c r="BP1478" s="174"/>
      <c r="BQ1478" s="174"/>
      <c r="BR1478" s="174"/>
      <c r="BS1478" s="174"/>
      <c r="BT1478" s="174"/>
    </row>
    <row r="1479" spans="1:72" s="177" customFormat="1">
      <c r="A1479" s="176"/>
      <c r="B1479" s="176"/>
      <c r="C1479" s="178"/>
      <c r="D1479" s="176"/>
      <c r="E1479" s="174"/>
      <c r="F1479" s="174"/>
      <c r="G1479" s="174"/>
      <c r="H1479" s="174"/>
      <c r="I1479" s="174"/>
      <c r="J1479" s="174"/>
      <c r="K1479" s="174"/>
      <c r="L1479" s="174"/>
      <c r="M1479" s="174"/>
      <c r="N1479" s="174"/>
      <c r="O1479" s="174"/>
      <c r="P1479" s="174"/>
      <c r="Q1479" s="174"/>
      <c r="R1479" s="174"/>
      <c r="S1479" s="174"/>
      <c r="T1479" s="174"/>
      <c r="U1479" s="174"/>
      <c r="V1479" s="174"/>
      <c r="W1479" s="174"/>
      <c r="X1479" s="174"/>
      <c r="Y1479" s="174"/>
      <c r="Z1479" s="174"/>
      <c r="AA1479" s="174"/>
      <c r="AB1479" s="174"/>
      <c r="AC1479" s="174"/>
      <c r="AD1479" s="174"/>
      <c r="AE1479" s="174"/>
      <c r="AF1479" s="174"/>
      <c r="AG1479" s="174"/>
      <c r="AH1479" s="174"/>
      <c r="AI1479" s="174"/>
      <c r="AJ1479" s="174"/>
      <c r="AK1479" s="174"/>
      <c r="AL1479" s="174"/>
      <c r="AM1479" s="174"/>
      <c r="AN1479" s="174"/>
      <c r="AO1479" s="174"/>
      <c r="AP1479" s="174"/>
      <c r="AQ1479" s="174"/>
      <c r="AR1479" s="174"/>
      <c r="AS1479" s="174"/>
      <c r="AT1479" s="174"/>
      <c r="AU1479" s="174"/>
      <c r="AV1479" s="174"/>
      <c r="AW1479" s="174"/>
      <c r="AX1479" s="174"/>
      <c r="AY1479" s="174"/>
      <c r="AZ1479" s="174"/>
      <c r="BA1479" s="174"/>
      <c r="BB1479" s="174"/>
      <c r="BC1479" s="174"/>
      <c r="BD1479" s="174"/>
      <c r="BE1479" s="174"/>
      <c r="BF1479" s="174"/>
      <c r="BG1479" s="174"/>
      <c r="BH1479" s="174"/>
      <c r="BI1479" s="174"/>
      <c r="BJ1479" s="174"/>
      <c r="BK1479" s="174"/>
      <c r="BL1479" s="174"/>
      <c r="BM1479" s="174"/>
      <c r="BN1479" s="174"/>
      <c r="BO1479" s="174"/>
      <c r="BP1479" s="174"/>
      <c r="BQ1479" s="174"/>
      <c r="BR1479" s="174"/>
      <c r="BS1479" s="174"/>
      <c r="BT1479" s="174"/>
    </row>
    <row r="1480" spans="1:72" s="177" customFormat="1">
      <c r="A1480" s="176"/>
      <c r="B1480" s="176"/>
      <c r="C1480" s="178"/>
      <c r="D1480" s="176"/>
      <c r="E1480" s="174"/>
      <c r="F1480" s="174"/>
      <c r="G1480" s="174"/>
      <c r="H1480" s="174"/>
      <c r="I1480" s="174"/>
      <c r="J1480" s="174"/>
      <c r="K1480" s="174"/>
      <c r="L1480" s="174"/>
      <c r="M1480" s="174"/>
      <c r="N1480" s="174"/>
      <c r="O1480" s="174"/>
      <c r="P1480" s="174"/>
      <c r="Q1480" s="174"/>
      <c r="R1480" s="174"/>
      <c r="S1480" s="174"/>
      <c r="T1480" s="174"/>
      <c r="U1480" s="174"/>
      <c r="V1480" s="174"/>
      <c r="W1480" s="174"/>
      <c r="X1480" s="174"/>
      <c r="Y1480" s="174"/>
      <c r="Z1480" s="174"/>
      <c r="AA1480" s="174"/>
      <c r="AB1480" s="174"/>
      <c r="AC1480" s="174"/>
      <c r="AD1480" s="174"/>
      <c r="AE1480" s="174"/>
      <c r="AF1480" s="174"/>
      <c r="AG1480" s="174"/>
      <c r="AH1480" s="174"/>
      <c r="AI1480" s="174"/>
      <c r="AJ1480" s="174"/>
      <c r="AK1480" s="174"/>
      <c r="AL1480" s="174"/>
      <c r="AM1480" s="174"/>
      <c r="AN1480" s="174"/>
      <c r="AO1480" s="174"/>
      <c r="AP1480" s="174"/>
      <c r="AQ1480" s="174"/>
      <c r="AR1480" s="174"/>
      <c r="AS1480" s="174"/>
      <c r="AT1480" s="174"/>
      <c r="AU1480" s="174"/>
      <c r="AV1480" s="174"/>
      <c r="AW1480" s="174"/>
      <c r="AX1480" s="174"/>
      <c r="AY1480" s="174"/>
      <c r="AZ1480" s="174"/>
      <c r="BA1480" s="174"/>
      <c r="BB1480" s="174"/>
      <c r="BC1480" s="174"/>
      <c r="BD1480" s="174"/>
      <c r="BE1480" s="174"/>
      <c r="BF1480" s="174"/>
      <c r="BG1480" s="174"/>
      <c r="BH1480" s="174"/>
      <c r="BI1480" s="174"/>
      <c r="BJ1480" s="174"/>
      <c r="BK1480" s="174"/>
      <c r="BL1480" s="174"/>
      <c r="BM1480" s="174"/>
      <c r="BN1480" s="174"/>
      <c r="BO1480" s="174"/>
      <c r="BP1480" s="174"/>
      <c r="BQ1480" s="174"/>
      <c r="BR1480" s="174"/>
      <c r="BS1480" s="174"/>
      <c r="BT1480" s="174"/>
    </row>
    <row r="1481" spans="1:72" s="177" customFormat="1">
      <c r="A1481" s="176"/>
      <c r="B1481" s="176"/>
      <c r="C1481" s="178"/>
      <c r="D1481" s="176"/>
      <c r="E1481" s="174"/>
      <c r="F1481" s="174"/>
      <c r="G1481" s="174"/>
      <c r="H1481" s="174"/>
      <c r="I1481" s="174"/>
      <c r="J1481" s="174"/>
      <c r="K1481" s="174"/>
      <c r="L1481" s="174"/>
      <c r="M1481" s="174"/>
      <c r="N1481" s="174"/>
      <c r="O1481" s="174"/>
      <c r="P1481" s="174"/>
      <c r="Q1481" s="174"/>
      <c r="R1481" s="174"/>
      <c r="S1481" s="174"/>
      <c r="T1481" s="174"/>
      <c r="U1481" s="174"/>
      <c r="V1481" s="174"/>
      <c r="W1481" s="174"/>
      <c r="X1481" s="174"/>
      <c r="Y1481" s="174"/>
      <c r="Z1481" s="174"/>
      <c r="AA1481" s="174"/>
      <c r="AB1481" s="174"/>
      <c r="AC1481" s="174"/>
      <c r="AD1481" s="174"/>
      <c r="AE1481" s="174"/>
      <c r="AF1481" s="174"/>
      <c r="AG1481" s="174"/>
      <c r="AH1481" s="174"/>
      <c r="AI1481" s="174"/>
      <c r="AJ1481" s="174"/>
      <c r="AK1481" s="174"/>
      <c r="AL1481" s="174"/>
      <c r="AM1481" s="174"/>
      <c r="AN1481" s="174"/>
      <c r="AO1481" s="174"/>
      <c r="AP1481" s="174"/>
      <c r="AQ1481" s="174"/>
      <c r="AR1481" s="174"/>
      <c r="AS1481" s="174"/>
      <c r="AT1481" s="174"/>
      <c r="AU1481" s="174"/>
      <c r="AV1481" s="174"/>
      <c r="AW1481" s="174"/>
      <c r="AX1481" s="174"/>
      <c r="AY1481" s="174"/>
      <c r="AZ1481" s="174"/>
      <c r="BA1481" s="174"/>
      <c r="BB1481" s="174"/>
      <c r="BC1481" s="174"/>
      <c r="BD1481" s="174"/>
      <c r="BE1481" s="174"/>
      <c r="BF1481" s="174"/>
      <c r="BG1481" s="174"/>
      <c r="BH1481" s="174"/>
      <c r="BI1481" s="174"/>
      <c r="BJ1481" s="174"/>
      <c r="BK1481" s="174"/>
      <c r="BL1481" s="174"/>
      <c r="BM1481" s="174"/>
      <c r="BN1481" s="174"/>
      <c r="BO1481" s="174"/>
      <c r="BP1481" s="174"/>
      <c r="BQ1481" s="174"/>
      <c r="BR1481" s="174"/>
      <c r="BS1481" s="174"/>
      <c r="BT1481" s="174"/>
    </row>
    <row r="1482" spans="1:72" s="177" customFormat="1">
      <c r="A1482" s="176"/>
      <c r="B1482" s="176"/>
      <c r="C1482" s="178"/>
      <c r="D1482" s="176"/>
      <c r="E1482" s="174"/>
      <c r="F1482" s="174"/>
      <c r="G1482" s="174"/>
      <c r="H1482" s="174"/>
      <c r="I1482" s="174"/>
      <c r="J1482" s="174"/>
      <c r="K1482" s="174"/>
      <c r="L1482" s="174"/>
      <c r="M1482" s="174"/>
      <c r="N1482" s="174"/>
      <c r="O1482" s="174"/>
      <c r="P1482" s="174"/>
      <c r="Q1482" s="174"/>
      <c r="R1482" s="174"/>
      <c r="S1482" s="174"/>
      <c r="T1482" s="174"/>
      <c r="U1482" s="174"/>
      <c r="V1482" s="174"/>
      <c r="W1482" s="174"/>
      <c r="X1482" s="174"/>
      <c r="Y1482" s="174"/>
      <c r="Z1482" s="174"/>
      <c r="AA1482" s="174"/>
      <c r="AB1482" s="174"/>
      <c r="AC1482" s="174"/>
      <c r="AD1482" s="174"/>
      <c r="AE1482" s="174"/>
      <c r="AF1482" s="174"/>
      <c r="AG1482" s="174"/>
      <c r="AH1482" s="174"/>
      <c r="AI1482" s="174"/>
      <c r="AJ1482" s="174"/>
      <c r="AK1482" s="174"/>
      <c r="AL1482" s="174"/>
      <c r="AM1482" s="174"/>
      <c r="AN1482" s="174"/>
      <c r="AO1482" s="174"/>
      <c r="AP1482" s="174"/>
      <c r="AQ1482" s="174"/>
      <c r="AR1482" s="174"/>
      <c r="AS1482" s="174"/>
      <c r="AT1482" s="174"/>
      <c r="AU1482" s="174"/>
      <c r="AV1482" s="174"/>
      <c r="AW1482" s="174"/>
      <c r="AX1482" s="174"/>
      <c r="AY1482" s="174"/>
      <c r="AZ1482" s="174"/>
      <c r="BA1482" s="174"/>
      <c r="BB1482" s="174"/>
      <c r="BC1482" s="174"/>
      <c r="BD1482" s="174"/>
      <c r="BE1482" s="174"/>
      <c r="BF1482" s="174"/>
      <c r="BG1482" s="174"/>
      <c r="BH1482" s="174"/>
      <c r="BI1482" s="174"/>
      <c r="BJ1482" s="174"/>
      <c r="BK1482" s="174"/>
      <c r="BL1482" s="174"/>
      <c r="BM1482" s="174"/>
      <c r="BN1482" s="174"/>
      <c r="BO1482" s="174"/>
      <c r="BP1482" s="174"/>
      <c r="BQ1482" s="174"/>
      <c r="BR1482" s="174"/>
      <c r="BS1482" s="174"/>
      <c r="BT1482" s="174"/>
    </row>
    <row r="1483" spans="1:72" s="177" customFormat="1">
      <c r="A1483" s="176"/>
      <c r="B1483" s="176"/>
      <c r="C1483" s="178"/>
      <c r="D1483" s="176"/>
      <c r="E1483" s="174"/>
      <c r="F1483" s="174"/>
      <c r="G1483" s="174"/>
      <c r="H1483" s="174"/>
      <c r="I1483" s="174"/>
      <c r="J1483" s="174"/>
      <c r="K1483" s="174"/>
      <c r="L1483" s="174"/>
      <c r="M1483" s="174"/>
      <c r="N1483" s="174"/>
      <c r="O1483" s="174"/>
      <c r="P1483" s="174"/>
      <c r="Q1483" s="174"/>
      <c r="R1483" s="174"/>
      <c r="S1483" s="174"/>
      <c r="T1483" s="174"/>
      <c r="U1483" s="174"/>
      <c r="V1483" s="174"/>
      <c r="W1483" s="174"/>
      <c r="X1483" s="174"/>
      <c r="Y1483" s="174"/>
      <c r="Z1483" s="174"/>
      <c r="AA1483" s="174"/>
      <c r="AB1483" s="174"/>
      <c r="AC1483" s="174"/>
      <c r="AD1483" s="174"/>
      <c r="AE1483" s="174"/>
      <c r="AF1483" s="174"/>
      <c r="AG1483" s="174"/>
      <c r="AH1483" s="174"/>
      <c r="AI1483" s="174"/>
      <c r="AJ1483" s="174"/>
      <c r="AK1483" s="174"/>
      <c r="AL1483" s="174"/>
      <c r="AM1483" s="174"/>
      <c r="AN1483" s="174"/>
      <c r="AO1483" s="174"/>
      <c r="AP1483" s="174"/>
      <c r="AQ1483" s="174"/>
      <c r="AR1483" s="174"/>
      <c r="AS1483" s="174"/>
      <c r="AT1483" s="174"/>
      <c r="AU1483" s="174"/>
      <c r="AV1483" s="174"/>
      <c r="AW1483" s="174"/>
      <c r="AX1483" s="174"/>
      <c r="AY1483" s="174"/>
      <c r="AZ1483" s="174"/>
      <c r="BA1483" s="174"/>
      <c r="BB1483" s="174"/>
      <c r="BC1483" s="174"/>
      <c r="BD1483" s="174"/>
      <c r="BE1483" s="174"/>
      <c r="BF1483" s="174"/>
      <c r="BG1483" s="174"/>
      <c r="BH1483" s="174"/>
      <c r="BI1483" s="174"/>
      <c r="BJ1483" s="174"/>
      <c r="BK1483" s="174"/>
      <c r="BL1483" s="174"/>
      <c r="BM1483" s="174"/>
      <c r="BN1483" s="174"/>
      <c r="BO1483" s="174"/>
      <c r="BP1483" s="174"/>
      <c r="BQ1483" s="174"/>
      <c r="BR1483" s="174"/>
      <c r="BS1483" s="174"/>
      <c r="BT1483" s="174"/>
    </row>
    <row r="1484" spans="1:72" s="177" customFormat="1">
      <c r="A1484" s="176"/>
      <c r="B1484" s="176"/>
      <c r="C1484" s="178"/>
      <c r="D1484" s="176"/>
      <c r="E1484" s="174"/>
      <c r="F1484" s="174"/>
      <c r="G1484" s="174"/>
      <c r="H1484" s="174"/>
      <c r="I1484" s="174"/>
      <c r="J1484" s="174"/>
      <c r="K1484" s="174"/>
      <c r="L1484" s="174"/>
      <c r="M1484" s="174"/>
      <c r="N1484" s="174"/>
      <c r="O1484" s="174"/>
      <c r="P1484" s="174"/>
      <c r="Q1484" s="174"/>
      <c r="R1484" s="174"/>
      <c r="S1484" s="174"/>
      <c r="T1484" s="174"/>
      <c r="U1484" s="174"/>
      <c r="V1484" s="174"/>
      <c r="W1484" s="174"/>
      <c r="X1484" s="174"/>
      <c r="Y1484" s="174"/>
      <c r="Z1484" s="174"/>
      <c r="AA1484" s="174"/>
      <c r="AB1484" s="174"/>
      <c r="AC1484" s="174"/>
      <c r="AD1484" s="174"/>
      <c r="AE1484" s="174"/>
      <c r="AF1484" s="174"/>
      <c r="AG1484" s="174"/>
      <c r="AH1484" s="174"/>
      <c r="AI1484" s="174"/>
      <c r="AJ1484" s="174"/>
      <c r="AK1484" s="174"/>
      <c r="AL1484" s="174"/>
      <c r="AM1484" s="174"/>
      <c r="AN1484" s="174"/>
      <c r="AO1484" s="174"/>
      <c r="AP1484" s="174"/>
      <c r="AQ1484" s="174"/>
      <c r="AR1484" s="174"/>
      <c r="AS1484" s="174"/>
      <c r="AT1484" s="174"/>
      <c r="AU1484" s="174"/>
      <c r="AV1484" s="174"/>
      <c r="AW1484" s="174"/>
      <c r="AX1484" s="174"/>
      <c r="AY1484" s="174"/>
      <c r="AZ1484" s="174"/>
      <c r="BA1484" s="174"/>
      <c r="BB1484" s="174"/>
      <c r="BC1484" s="174"/>
      <c r="BD1484" s="174"/>
      <c r="BE1484" s="174"/>
      <c r="BF1484" s="174"/>
      <c r="BG1484" s="174"/>
      <c r="BH1484" s="174"/>
      <c r="BI1484" s="174"/>
      <c r="BJ1484" s="174"/>
      <c r="BK1484" s="174"/>
      <c r="BL1484" s="174"/>
      <c r="BM1484" s="174"/>
      <c r="BN1484" s="174"/>
      <c r="BO1484" s="174"/>
      <c r="BP1484" s="174"/>
      <c r="BQ1484" s="174"/>
      <c r="BR1484" s="174"/>
      <c r="BS1484" s="174"/>
      <c r="BT1484" s="174"/>
    </row>
    <row r="1485" spans="1:72" s="177" customFormat="1">
      <c r="A1485" s="176"/>
      <c r="B1485" s="176"/>
      <c r="C1485" s="178"/>
      <c r="D1485" s="176"/>
      <c r="E1485" s="174"/>
      <c r="F1485" s="174"/>
      <c r="G1485" s="174"/>
      <c r="H1485" s="174"/>
      <c r="I1485" s="174"/>
      <c r="J1485" s="174"/>
      <c r="K1485" s="174"/>
      <c r="L1485" s="174"/>
      <c r="M1485" s="174"/>
      <c r="N1485" s="174"/>
      <c r="O1485" s="174"/>
      <c r="P1485" s="174"/>
      <c r="Q1485" s="174"/>
      <c r="R1485" s="174"/>
      <c r="S1485" s="174"/>
      <c r="T1485" s="174"/>
      <c r="U1485" s="174"/>
      <c r="V1485" s="174"/>
      <c r="W1485" s="174"/>
      <c r="X1485" s="174"/>
      <c r="Y1485" s="174"/>
      <c r="Z1485" s="174"/>
      <c r="AA1485" s="174"/>
      <c r="AB1485" s="174"/>
      <c r="AC1485" s="174"/>
      <c r="AD1485" s="174"/>
      <c r="AE1485" s="174"/>
      <c r="AF1485" s="174"/>
      <c r="AG1485" s="174"/>
      <c r="AH1485" s="174"/>
      <c r="AI1485" s="174"/>
      <c r="AJ1485" s="174"/>
      <c r="AK1485" s="174"/>
      <c r="AL1485" s="174"/>
      <c r="AM1485" s="174"/>
      <c r="AN1485" s="174"/>
      <c r="AO1485" s="174"/>
      <c r="AP1485" s="174"/>
      <c r="AQ1485" s="174"/>
      <c r="AR1485" s="174"/>
      <c r="AS1485" s="174"/>
      <c r="AT1485" s="174"/>
      <c r="AU1485" s="174"/>
      <c r="AV1485" s="174"/>
      <c r="AW1485" s="174"/>
      <c r="AX1485" s="174"/>
      <c r="AY1485" s="174"/>
      <c r="AZ1485" s="174"/>
      <c r="BA1485" s="174"/>
      <c r="BB1485" s="174"/>
      <c r="BC1485" s="174"/>
      <c r="BD1485" s="174"/>
      <c r="BE1485" s="174"/>
      <c r="BF1485" s="174"/>
      <c r="BG1485" s="174"/>
      <c r="BH1485" s="174"/>
      <c r="BI1485" s="174"/>
      <c r="BJ1485" s="174"/>
      <c r="BK1485" s="174"/>
      <c r="BL1485" s="174"/>
      <c r="BM1485" s="174"/>
      <c r="BN1485" s="174"/>
      <c r="BO1485" s="174"/>
      <c r="BP1485" s="174"/>
      <c r="BQ1485" s="174"/>
      <c r="BR1485" s="174"/>
      <c r="BS1485" s="174"/>
      <c r="BT1485" s="174"/>
    </row>
    <row r="1486" spans="1:72" s="177" customFormat="1">
      <c r="A1486" s="176"/>
      <c r="B1486" s="176"/>
      <c r="C1486" s="178"/>
      <c r="D1486" s="176"/>
      <c r="E1486" s="174"/>
      <c r="F1486" s="174"/>
      <c r="G1486" s="174"/>
      <c r="H1486" s="174"/>
      <c r="I1486" s="174"/>
      <c r="J1486" s="174"/>
      <c r="K1486" s="174"/>
      <c r="L1486" s="174"/>
      <c r="M1486" s="174"/>
      <c r="N1486" s="174"/>
      <c r="O1486" s="174"/>
      <c r="P1486" s="174"/>
      <c r="Q1486" s="174"/>
      <c r="R1486" s="174"/>
      <c r="S1486" s="174"/>
      <c r="T1486" s="174"/>
      <c r="U1486" s="174"/>
      <c r="V1486" s="174"/>
      <c r="W1486" s="174"/>
      <c r="X1486" s="174"/>
      <c r="Y1486" s="174"/>
      <c r="Z1486" s="174"/>
      <c r="AA1486" s="174"/>
      <c r="AB1486" s="174"/>
      <c r="AC1486" s="174"/>
      <c r="AD1486" s="174"/>
      <c r="AE1486" s="174"/>
      <c r="AF1486" s="174"/>
      <c r="AG1486" s="174"/>
      <c r="AH1486" s="174"/>
      <c r="AI1486" s="174"/>
      <c r="AJ1486" s="174"/>
      <c r="AK1486" s="174"/>
      <c r="AL1486" s="174"/>
      <c r="AM1486" s="174"/>
      <c r="AN1486" s="174"/>
      <c r="AO1486" s="174"/>
      <c r="AP1486" s="174"/>
      <c r="AQ1486" s="174"/>
      <c r="AR1486" s="174"/>
      <c r="AS1486" s="174"/>
      <c r="AT1486" s="174"/>
      <c r="AU1486" s="174"/>
      <c r="AV1486" s="174"/>
      <c r="AW1486" s="174"/>
      <c r="AX1486" s="174"/>
      <c r="AY1486" s="174"/>
      <c r="AZ1486" s="174"/>
      <c r="BA1486" s="174"/>
      <c r="BB1486" s="174"/>
      <c r="BC1486" s="174"/>
      <c r="BD1486" s="174"/>
      <c r="BE1486" s="174"/>
      <c r="BF1486" s="174"/>
      <c r="BG1486" s="174"/>
      <c r="BH1486" s="174"/>
      <c r="BI1486" s="174"/>
      <c r="BJ1486" s="174"/>
      <c r="BK1486" s="174"/>
      <c r="BL1486" s="174"/>
      <c r="BM1486" s="174"/>
      <c r="BN1486" s="174"/>
      <c r="BO1486" s="174"/>
      <c r="BP1486" s="174"/>
      <c r="BQ1486" s="174"/>
      <c r="BR1486" s="174"/>
      <c r="BS1486" s="174"/>
      <c r="BT1486" s="174"/>
    </row>
    <row r="1487" spans="1:72" s="177" customFormat="1">
      <c r="A1487" s="176"/>
      <c r="B1487" s="176"/>
      <c r="C1487" s="178"/>
      <c r="D1487" s="176"/>
      <c r="E1487" s="174"/>
      <c r="F1487" s="174"/>
      <c r="G1487" s="174"/>
      <c r="H1487" s="174"/>
      <c r="I1487" s="174"/>
      <c r="J1487" s="174"/>
      <c r="K1487" s="174"/>
      <c r="L1487" s="174"/>
      <c r="M1487" s="174"/>
      <c r="N1487" s="174"/>
      <c r="O1487" s="174"/>
      <c r="P1487" s="174"/>
      <c r="Q1487" s="174"/>
      <c r="R1487" s="174"/>
      <c r="S1487" s="174"/>
      <c r="T1487" s="174"/>
      <c r="U1487" s="174"/>
      <c r="V1487" s="174"/>
      <c r="W1487" s="174"/>
      <c r="X1487" s="174"/>
      <c r="Y1487" s="174"/>
      <c r="Z1487" s="174"/>
      <c r="AA1487" s="174"/>
      <c r="AB1487" s="174"/>
      <c r="AC1487" s="174"/>
      <c r="AD1487" s="174"/>
      <c r="AE1487" s="174"/>
      <c r="AF1487" s="174"/>
      <c r="AG1487" s="174"/>
      <c r="AH1487" s="174"/>
      <c r="AI1487" s="174"/>
      <c r="AJ1487" s="174"/>
      <c r="AK1487" s="174"/>
      <c r="AL1487" s="174"/>
      <c r="AM1487" s="174"/>
      <c r="AN1487" s="174"/>
      <c r="AO1487" s="174"/>
      <c r="AP1487" s="174"/>
      <c r="AQ1487" s="174"/>
      <c r="AR1487" s="174"/>
      <c r="AS1487" s="174"/>
      <c r="AT1487" s="174"/>
      <c r="AU1487" s="174"/>
      <c r="AV1487" s="174"/>
      <c r="AW1487" s="174"/>
      <c r="AX1487" s="174"/>
      <c r="AY1487" s="174"/>
      <c r="AZ1487" s="174"/>
      <c r="BA1487" s="174"/>
      <c r="BB1487" s="174"/>
      <c r="BC1487" s="174"/>
      <c r="BD1487" s="174"/>
      <c r="BE1487" s="174"/>
      <c r="BF1487" s="174"/>
      <c r="BG1487" s="174"/>
      <c r="BH1487" s="174"/>
      <c r="BI1487" s="174"/>
      <c r="BJ1487" s="174"/>
      <c r="BK1487" s="174"/>
      <c r="BL1487" s="174"/>
      <c r="BM1487" s="174"/>
      <c r="BN1487" s="174"/>
      <c r="BO1487" s="174"/>
      <c r="BP1487" s="174"/>
      <c r="BQ1487" s="174"/>
      <c r="BR1487" s="174"/>
      <c r="BS1487" s="174"/>
      <c r="BT1487" s="174"/>
    </row>
    <row r="1488" spans="1:72" s="177" customFormat="1">
      <c r="A1488" s="176"/>
      <c r="B1488" s="176"/>
      <c r="C1488" s="178"/>
      <c r="D1488" s="176"/>
      <c r="E1488" s="174"/>
      <c r="F1488" s="174"/>
      <c r="G1488" s="174"/>
      <c r="H1488" s="174"/>
      <c r="I1488" s="174"/>
      <c r="J1488" s="174"/>
      <c r="K1488" s="174"/>
      <c r="L1488" s="174"/>
      <c r="M1488" s="174"/>
      <c r="N1488" s="174"/>
      <c r="O1488" s="174"/>
      <c r="P1488" s="174"/>
      <c r="Q1488" s="174"/>
      <c r="R1488" s="174"/>
      <c r="S1488" s="174"/>
      <c r="T1488" s="174"/>
      <c r="U1488" s="174"/>
      <c r="V1488" s="174"/>
      <c r="W1488" s="174"/>
      <c r="X1488" s="174"/>
      <c r="Y1488" s="174"/>
      <c r="Z1488" s="174"/>
      <c r="AA1488" s="174"/>
      <c r="AB1488" s="174"/>
      <c r="AC1488" s="174"/>
      <c r="AD1488" s="174"/>
      <c r="AE1488" s="174"/>
      <c r="AF1488" s="174"/>
      <c r="AG1488" s="174"/>
      <c r="AH1488" s="174"/>
      <c r="AI1488" s="174"/>
      <c r="AJ1488" s="174"/>
      <c r="AK1488" s="174"/>
      <c r="AL1488" s="174"/>
      <c r="AM1488" s="174"/>
      <c r="AN1488" s="174"/>
      <c r="AO1488" s="174"/>
      <c r="AP1488" s="174"/>
      <c r="AQ1488" s="174"/>
      <c r="AR1488" s="174"/>
      <c r="AS1488" s="174"/>
      <c r="AT1488" s="174"/>
      <c r="AU1488" s="174"/>
      <c r="AV1488" s="174"/>
      <c r="AW1488" s="174"/>
      <c r="AX1488" s="174"/>
      <c r="AY1488" s="174"/>
      <c r="AZ1488" s="174"/>
      <c r="BA1488" s="174"/>
      <c r="BB1488" s="174"/>
      <c r="BC1488" s="174"/>
      <c r="BD1488" s="174"/>
      <c r="BE1488" s="174"/>
      <c r="BF1488" s="174"/>
      <c r="BG1488" s="174"/>
      <c r="BH1488" s="174"/>
      <c r="BI1488" s="174"/>
      <c r="BJ1488" s="174"/>
      <c r="BK1488" s="174"/>
      <c r="BL1488" s="174"/>
      <c r="BM1488" s="174"/>
      <c r="BN1488" s="174"/>
      <c r="BO1488" s="174"/>
      <c r="BP1488" s="174"/>
      <c r="BQ1488" s="174"/>
      <c r="BR1488" s="174"/>
      <c r="BS1488" s="174"/>
      <c r="BT1488" s="174"/>
    </row>
    <row r="1489" spans="1:72" s="177" customFormat="1">
      <c r="A1489" s="176"/>
      <c r="B1489" s="176"/>
      <c r="C1489" s="178"/>
      <c r="D1489" s="176"/>
      <c r="E1489" s="174"/>
      <c r="F1489" s="174"/>
      <c r="G1489" s="174"/>
      <c r="H1489" s="174"/>
      <c r="I1489" s="174"/>
      <c r="J1489" s="174"/>
      <c r="K1489" s="174"/>
      <c r="L1489" s="174"/>
      <c r="M1489" s="174"/>
      <c r="N1489" s="174"/>
      <c r="O1489" s="174"/>
      <c r="P1489" s="174"/>
      <c r="Q1489" s="174"/>
      <c r="R1489" s="174"/>
      <c r="S1489" s="174"/>
      <c r="T1489" s="174"/>
      <c r="U1489" s="174"/>
      <c r="V1489" s="174"/>
      <c r="W1489" s="174"/>
      <c r="X1489" s="174"/>
      <c r="Y1489" s="174"/>
      <c r="Z1489" s="174"/>
      <c r="AA1489" s="174"/>
      <c r="AB1489" s="174"/>
      <c r="AC1489" s="174"/>
      <c r="AD1489" s="174"/>
      <c r="AE1489" s="174"/>
      <c r="AF1489" s="174"/>
      <c r="AG1489" s="174"/>
      <c r="AH1489" s="174"/>
      <c r="AI1489" s="174"/>
      <c r="AJ1489" s="174"/>
      <c r="AK1489" s="174"/>
      <c r="AL1489" s="174"/>
      <c r="AM1489" s="174"/>
      <c r="AN1489" s="174"/>
      <c r="AO1489" s="174"/>
      <c r="AP1489" s="174"/>
      <c r="AQ1489" s="174"/>
      <c r="AR1489" s="174"/>
      <c r="AS1489" s="174"/>
      <c r="AT1489" s="174"/>
      <c r="AU1489" s="174"/>
      <c r="AV1489" s="174"/>
      <c r="AW1489" s="174"/>
      <c r="AX1489" s="174"/>
      <c r="AY1489" s="174"/>
      <c r="AZ1489" s="174"/>
      <c r="BA1489" s="174"/>
      <c r="BB1489" s="174"/>
      <c r="BC1489" s="174"/>
      <c r="BD1489" s="174"/>
      <c r="BE1489" s="174"/>
      <c r="BF1489" s="174"/>
      <c r="BG1489" s="174"/>
      <c r="BH1489" s="174"/>
      <c r="BI1489" s="174"/>
      <c r="BJ1489" s="174"/>
      <c r="BK1489" s="174"/>
      <c r="BL1489" s="174"/>
      <c r="BM1489" s="174"/>
      <c r="BN1489" s="174"/>
      <c r="BO1489" s="174"/>
      <c r="BP1489" s="174"/>
      <c r="BQ1489" s="174"/>
      <c r="BR1489" s="174"/>
      <c r="BS1489" s="174"/>
      <c r="BT1489" s="174"/>
    </row>
    <row r="1490" spans="1:72" s="177" customFormat="1">
      <c r="A1490" s="176"/>
      <c r="B1490" s="176"/>
      <c r="C1490" s="178"/>
      <c r="D1490" s="176"/>
      <c r="E1490" s="174"/>
      <c r="F1490" s="174"/>
      <c r="G1490" s="174"/>
      <c r="H1490" s="174"/>
      <c r="I1490" s="174"/>
      <c r="J1490" s="174"/>
      <c r="K1490" s="174"/>
      <c r="L1490" s="174"/>
      <c r="M1490" s="174"/>
      <c r="N1490" s="174"/>
      <c r="O1490" s="174"/>
      <c r="P1490" s="174"/>
      <c r="Q1490" s="174"/>
      <c r="R1490" s="174"/>
      <c r="S1490" s="174"/>
      <c r="T1490" s="174"/>
      <c r="U1490" s="174"/>
      <c r="V1490" s="174"/>
      <c r="W1490" s="174"/>
      <c r="X1490" s="174"/>
      <c r="Y1490" s="174"/>
      <c r="Z1490" s="174"/>
      <c r="AA1490" s="174"/>
      <c r="AB1490" s="174"/>
      <c r="AC1490" s="174"/>
      <c r="AD1490" s="174"/>
      <c r="AE1490" s="174"/>
      <c r="AF1490" s="174"/>
      <c r="AG1490" s="174"/>
      <c r="AH1490" s="174"/>
      <c r="AI1490" s="174"/>
      <c r="AJ1490" s="174"/>
      <c r="AK1490" s="174"/>
      <c r="AL1490" s="174"/>
      <c r="AM1490" s="174"/>
      <c r="AN1490" s="174"/>
      <c r="AO1490" s="174"/>
      <c r="AP1490" s="174"/>
      <c r="AQ1490" s="174"/>
      <c r="AR1490" s="174"/>
      <c r="AS1490" s="174"/>
      <c r="AT1490" s="174"/>
      <c r="AU1490" s="174"/>
      <c r="AV1490" s="174"/>
      <c r="AW1490" s="174"/>
      <c r="AX1490" s="174"/>
      <c r="AY1490" s="174"/>
      <c r="AZ1490" s="174"/>
      <c r="BA1490" s="174"/>
      <c r="BB1490" s="174"/>
      <c r="BC1490" s="174"/>
      <c r="BD1490" s="174"/>
      <c r="BE1490" s="174"/>
      <c r="BF1490" s="174"/>
      <c r="BG1490" s="174"/>
      <c r="BH1490" s="174"/>
      <c r="BI1490" s="174"/>
      <c r="BJ1490" s="174"/>
      <c r="BK1490" s="174"/>
      <c r="BL1490" s="174"/>
      <c r="BM1490" s="174"/>
      <c r="BN1490" s="174"/>
      <c r="BO1490" s="174"/>
      <c r="BP1490" s="174"/>
      <c r="BQ1490" s="174"/>
      <c r="BR1490" s="174"/>
      <c r="BS1490" s="174"/>
      <c r="BT1490" s="174"/>
    </row>
    <row r="1491" spans="1:72" s="177" customFormat="1">
      <c r="A1491" s="176"/>
      <c r="B1491" s="176"/>
      <c r="C1491" s="178"/>
      <c r="D1491" s="176"/>
      <c r="E1491" s="174"/>
      <c r="F1491" s="174"/>
      <c r="G1491" s="174"/>
      <c r="H1491" s="174"/>
      <c r="I1491" s="174"/>
      <c r="J1491" s="174"/>
      <c r="K1491" s="174"/>
      <c r="L1491" s="174"/>
      <c r="M1491" s="174"/>
      <c r="N1491" s="174"/>
      <c r="O1491" s="174"/>
      <c r="P1491" s="174"/>
      <c r="Q1491" s="174"/>
      <c r="R1491" s="174"/>
      <c r="S1491" s="174"/>
      <c r="T1491" s="174"/>
      <c r="U1491" s="174"/>
      <c r="V1491" s="174"/>
      <c r="W1491" s="174"/>
      <c r="X1491" s="174"/>
      <c r="Y1491" s="174"/>
      <c r="Z1491" s="174"/>
      <c r="AA1491" s="174"/>
      <c r="AB1491" s="174"/>
      <c r="AC1491" s="174"/>
      <c r="AD1491" s="174"/>
      <c r="AE1491" s="174"/>
      <c r="AF1491" s="174"/>
      <c r="AG1491" s="174"/>
      <c r="AH1491" s="174"/>
      <c r="AI1491" s="174"/>
      <c r="AJ1491" s="174"/>
      <c r="AK1491" s="174"/>
      <c r="AL1491" s="174"/>
      <c r="AM1491" s="174"/>
      <c r="AN1491" s="174"/>
      <c r="AO1491" s="174"/>
      <c r="AP1491" s="174"/>
      <c r="AQ1491" s="174"/>
      <c r="AR1491" s="174"/>
      <c r="AS1491" s="174"/>
      <c r="AT1491" s="174"/>
      <c r="AU1491" s="174"/>
      <c r="AV1491" s="174"/>
      <c r="AW1491" s="174"/>
      <c r="AX1491" s="174"/>
      <c r="AY1491" s="174"/>
      <c r="AZ1491" s="174"/>
      <c r="BA1491" s="174"/>
      <c r="BB1491" s="174"/>
      <c r="BC1491" s="174"/>
      <c r="BD1491" s="174"/>
      <c r="BE1491" s="174"/>
      <c r="BF1491" s="174"/>
      <c r="BG1491" s="174"/>
      <c r="BH1491" s="174"/>
      <c r="BI1491" s="174"/>
      <c r="BJ1491" s="174"/>
      <c r="BK1491" s="174"/>
      <c r="BL1491" s="174"/>
      <c r="BM1491" s="174"/>
      <c r="BN1491" s="174"/>
      <c r="BO1491" s="174"/>
      <c r="BP1491" s="174"/>
      <c r="BQ1491" s="174"/>
      <c r="BR1491" s="174"/>
      <c r="BS1491" s="174"/>
      <c r="BT1491" s="174"/>
    </row>
    <row r="1492" spans="1:72" s="177" customFormat="1">
      <c r="A1492" s="176"/>
      <c r="B1492" s="176"/>
      <c r="C1492" s="178"/>
      <c r="D1492" s="176"/>
      <c r="E1492" s="174"/>
      <c r="F1492" s="174"/>
      <c r="G1492" s="174"/>
      <c r="H1492" s="174"/>
      <c r="I1492" s="174"/>
      <c r="J1492" s="174"/>
      <c r="K1492" s="174"/>
      <c r="L1492" s="174"/>
      <c r="M1492" s="174"/>
      <c r="N1492" s="174"/>
      <c r="O1492" s="174"/>
      <c r="P1492" s="174"/>
      <c r="Q1492" s="174"/>
      <c r="R1492" s="174"/>
      <c r="S1492" s="174"/>
      <c r="T1492" s="174"/>
      <c r="U1492" s="174"/>
      <c r="V1492" s="174"/>
      <c r="W1492" s="174"/>
      <c r="X1492" s="174"/>
      <c r="Y1492" s="174"/>
      <c r="Z1492" s="174"/>
      <c r="AA1492" s="174"/>
      <c r="AB1492" s="174"/>
      <c r="AC1492" s="174"/>
      <c r="AD1492" s="174"/>
      <c r="AE1492" s="174"/>
      <c r="AF1492" s="174"/>
      <c r="AG1492" s="174"/>
      <c r="AH1492" s="174"/>
      <c r="AI1492" s="174"/>
      <c r="AJ1492" s="174"/>
      <c r="AK1492" s="174"/>
      <c r="AL1492" s="174"/>
      <c r="AM1492" s="174"/>
      <c r="AN1492" s="174"/>
      <c r="AO1492" s="174"/>
      <c r="AP1492" s="174"/>
      <c r="AQ1492" s="174"/>
      <c r="AR1492" s="174"/>
      <c r="AS1492" s="174"/>
      <c r="AT1492" s="174"/>
      <c r="AU1492" s="174"/>
      <c r="AV1492" s="174"/>
      <c r="AW1492" s="174"/>
      <c r="AX1492" s="174"/>
      <c r="AY1492" s="174"/>
      <c r="AZ1492" s="174"/>
      <c r="BA1492" s="174"/>
      <c r="BB1492" s="174"/>
      <c r="BC1492" s="174"/>
      <c r="BD1492" s="174"/>
      <c r="BE1492" s="174"/>
      <c r="BF1492" s="174"/>
      <c r="BG1492" s="174"/>
      <c r="BH1492" s="174"/>
      <c r="BI1492" s="174"/>
      <c r="BJ1492" s="174"/>
      <c r="BK1492" s="174"/>
      <c r="BL1492" s="174"/>
      <c r="BM1492" s="174"/>
      <c r="BN1492" s="174"/>
      <c r="BO1492" s="174"/>
      <c r="BP1492" s="174"/>
      <c r="BQ1492" s="174"/>
      <c r="BR1492" s="174"/>
      <c r="BS1492" s="174"/>
      <c r="BT1492" s="174"/>
    </row>
    <row r="1493" spans="1:72" s="177" customFormat="1">
      <c r="A1493" s="176"/>
      <c r="B1493" s="176"/>
      <c r="C1493" s="178"/>
      <c r="D1493" s="176"/>
      <c r="E1493" s="174"/>
      <c r="F1493" s="174"/>
      <c r="G1493" s="174"/>
      <c r="H1493" s="174"/>
      <c r="I1493" s="174"/>
      <c r="J1493" s="174"/>
      <c r="K1493" s="174"/>
      <c r="L1493" s="174"/>
      <c r="M1493" s="174"/>
      <c r="N1493" s="174"/>
      <c r="O1493" s="174"/>
      <c r="P1493" s="174"/>
      <c r="Q1493" s="174"/>
      <c r="R1493" s="174"/>
      <c r="S1493" s="174"/>
      <c r="T1493" s="174"/>
      <c r="U1493" s="174"/>
      <c r="V1493" s="174"/>
      <c r="W1493" s="174"/>
      <c r="X1493" s="174"/>
      <c r="Y1493" s="174"/>
      <c r="Z1493" s="174"/>
      <c r="AA1493" s="174"/>
      <c r="AB1493" s="174"/>
      <c r="AC1493" s="174"/>
      <c r="AD1493" s="174"/>
      <c r="AE1493" s="174"/>
      <c r="AF1493" s="174"/>
      <c r="AG1493" s="174"/>
      <c r="AH1493" s="174"/>
      <c r="AI1493" s="174"/>
      <c r="AJ1493" s="174"/>
      <c r="AK1493" s="174"/>
      <c r="AL1493" s="174"/>
      <c r="AM1493" s="174"/>
      <c r="AN1493" s="174"/>
      <c r="AO1493" s="174"/>
      <c r="AP1493" s="174"/>
      <c r="AQ1493" s="174"/>
      <c r="AR1493" s="174"/>
      <c r="AS1493" s="174"/>
      <c r="AT1493" s="174"/>
      <c r="AU1493" s="174"/>
      <c r="AV1493" s="174"/>
      <c r="AW1493" s="174"/>
      <c r="AX1493" s="174"/>
      <c r="AY1493" s="174"/>
      <c r="AZ1493" s="174"/>
      <c r="BA1493" s="174"/>
      <c r="BB1493" s="174"/>
      <c r="BC1493" s="174"/>
      <c r="BD1493" s="174"/>
      <c r="BE1493" s="174"/>
      <c r="BF1493" s="174"/>
      <c r="BG1493" s="174"/>
      <c r="BH1493" s="174"/>
      <c r="BI1493" s="174"/>
      <c r="BJ1493" s="174"/>
      <c r="BK1493" s="174"/>
      <c r="BL1493" s="174"/>
      <c r="BM1493" s="174"/>
      <c r="BN1493" s="174"/>
      <c r="BO1493" s="174"/>
      <c r="BP1493" s="174"/>
      <c r="BQ1493" s="174"/>
      <c r="BR1493" s="174"/>
      <c r="BS1493" s="174"/>
      <c r="BT1493" s="174"/>
    </row>
    <row r="1494" spans="1:72" s="177" customFormat="1">
      <c r="A1494" s="176"/>
      <c r="B1494" s="176"/>
      <c r="C1494" s="178"/>
      <c r="D1494" s="176"/>
      <c r="E1494" s="174"/>
      <c r="F1494" s="174"/>
      <c r="G1494" s="174"/>
      <c r="H1494" s="174"/>
      <c r="I1494" s="174"/>
      <c r="J1494" s="174"/>
      <c r="K1494" s="174"/>
      <c r="L1494" s="174"/>
      <c r="M1494" s="174"/>
      <c r="N1494" s="174"/>
      <c r="O1494" s="174"/>
      <c r="P1494" s="174"/>
      <c r="Q1494" s="174"/>
      <c r="R1494" s="174"/>
      <c r="S1494" s="174"/>
      <c r="T1494" s="174"/>
      <c r="U1494" s="174"/>
      <c r="V1494" s="174"/>
      <c r="W1494" s="174"/>
      <c r="X1494" s="174"/>
      <c r="Y1494" s="174"/>
      <c r="Z1494" s="174"/>
      <c r="AA1494" s="174"/>
      <c r="AB1494" s="174"/>
      <c r="AC1494" s="174"/>
      <c r="AD1494" s="174"/>
      <c r="AE1494" s="174"/>
      <c r="AF1494" s="174"/>
      <c r="AG1494" s="174"/>
      <c r="AH1494" s="174"/>
      <c r="AI1494" s="174"/>
      <c r="AJ1494" s="174"/>
      <c r="AK1494" s="174"/>
      <c r="AL1494" s="174"/>
      <c r="AM1494" s="174"/>
      <c r="AN1494" s="174"/>
      <c r="AO1494" s="174"/>
      <c r="AP1494" s="174"/>
      <c r="AQ1494" s="174"/>
      <c r="AR1494" s="174"/>
      <c r="AS1494" s="174"/>
      <c r="AT1494" s="174"/>
      <c r="AU1494" s="174"/>
      <c r="AV1494" s="174"/>
      <c r="AW1494" s="174"/>
      <c r="AX1494" s="174"/>
      <c r="AY1494" s="174"/>
      <c r="AZ1494" s="174"/>
      <c r="BA1494" s="174"/>
      <c r="BB1494" s="174"/>
      <c r="BC1494" s="174"/>
      <c r="BD1494" s="174"/>
      <c r="BE1494" s="174"/>
      <c r="BF1494" s="174"/>
      <c r="BG1494" s="174"/>
      <c r="BH1494" s="174"/>
      <c r="BI1494" s="174"/>
      <c r="BJ1494" s="174"/>
      <c r="BK1494" s="174"/>
      <c r="BL1494" s="174"/>
      <c r="BM1494" s="174"/>
      <c r="BN1494" s="174"/>
      <c r="BO1494" s="174"/>
      <c r="BP1494" s="174"/>
      <c r="BQ1494" s="174"/>
      <c r="BR1494" s="174"/>
      <c r="BS1494" s="174"/>
      <c r="BT1494" s="174"/>
    </row>
    <row r="1495" spans="1:72" s="177" customFormat="1">
      <c r="A1495" s="176"/>
      <c r="B1495" s="176"/>
      <c r="C1495" s="178"/>
      <c r="D1495" s="176"/>
      <c r="E1495" s="174"/>
      <c r="F1495" s="174"/>
      <c r="G1495" s="174"/>
      <c r="H1495" s="174"/>
      <c r="I1495" s="174"/>
      <c r="J1495" s="174"/>
      <c r="K1495" s="174"/>
      <c r="L1495" s="174"/>
      <c r="M1495" s="174"/>
      <c r="N1495" s="174"/>
      <c r="O1495" s="174"/>
      <c r="P1495" s="174"/>
      <c r="Q1495" s="174"/>
      <c r="R1495" s="174"/>
      <c r="S1495" s="174"/>
      <c r="T1495" s="174"/>
      <c r="U1495" s="174"/>
      <c r="V1495" s="174"/>
      <c r="W1495" s="174"/>
      <c r="X1495" s="174"/>
      <c r="Y1495" s="174"/>
      <c r="Z1495" s="174"/>
      <c r="AA1495" s="174"/>
      <c r="AB1495" s="174"/>
      <c r="AC1495" s="174"/>
      <c r="AD1495" s="174"/>
      <c r="AE1495" s="174"/>
      <c r="AF1495" s="174"/>
      <c r="AG1495" s="174"/>
      <c r="AH1495" s="174"/>
      <c r="AI1495" s="174"/>
      <c r="AJ1495" s="174"/>
      <c r="AK1495" s="174"/>
      <c r="AL1495" s="174"/>
      <c r="AM1495" s="174"/>
      <c r="AN1495" s="174"/>
      <c r="AO1495" s="174"/>
      <c r="AP1495" s="174"/>
      <c r="AQ1495" s="174"/>
      <c r="AR1495" s="174"/>
      <c r="AS1495" s="174"/>
      <c r="AT1495" s="174"/>
      <c r="AU1495" s="174"/>
      <c r="AV1495" s="174"/>
      <c r="AW1495" s="174"/>
      <c r="AX1495" s="174"/>
      <c r="AY1495" s="174"/>
      <c r="AZ1495" s="174"/>
      <c r="BA1495" s="174"/>
      <c r="BB1495" s="174"/>
      <c r="BC1495" s="174"/>
      <c r="BD1495" s="174"/>
      <c r="BE1495" s="174"/>
      <c r="BF1495" s="174"/>
      <c r="BG1495" s="174"/>
      <c r="BH1495" s="174"/>
      <c r="BI1495" s="174"/>
      <c r="BJ1495" s="174"/>
      <c r="BK1495" s="174"/>
      <c r="BL1495" s="174"/>
      <c r="BM1495" s="174"/>
      <c r="BN1495" s="174"/>
      <c r="BO1495" s="174"/>
      <c r="BP1495" s="174"/>
      <c r="BQ1495" s="174"/>
      <c r="BR1495" s="174"/>
      <c r="BS1495" s="174"/>
      <c r="BT1495" s="174"/>
    </row>
    <row r="1496" spans="1:72" s="177" customFormat="1">
      <c r="A1496" s="176"/>
      <c r="B1496" s="176"/>
      <c r="C1496" s="178"/>
      <c r="D1496" s="176"/>
      <c r="E1496" s="174"/>
      <c r="F1496" s="174"/>
      <c r="G1496" s="174"/>
      <c r="H1496" s="174"/>
      <c r="I1496" s="174"/>
      <c r="J1496" s="174"/>
      <c r="K1496" s="174"/>
      <c r="L1496" s="174"/>
      <c r="M1496" s="174"/>
      <c r="N1496" s="174"/>
      <c r="O1496" s="174"/>
      <c r="P1496" s="174"/>
      <c r="Q1496" s="174"/>
      <c r="R1496" s="174"/>
      <c r="S1496" s="174"/>
      <c r="T1496" s="174"/>
      <c r="U1496" s="174"/>
      <c r="V1496" s="174"/>
      <c r="W1496" s="174"/>
      <c r="X1496" s="174"/>
      <c r="Y1496" s="174"/>
      <c r="Z1496" s="174"/>
      <c r="AA1496" s="174"/>
      <c r="AB1496" s="174"/>
      <c r="AC1496" s="174"/>
      <c r="AD1496" s="174"/>
      <c r="AE1496" s="174"/>
      <c r="AF1496" s="174"/>
      <c r="AG1496" s="174"/>
      <c r="AH1496" s="174"/>
      <c r="AI1496" s="174"/>
      <c r="AJ1496" s="174"/>
      <c r="AK1496" s="174"/>
      <c r="AL1496" s="174"/>
      <c r="AM1496" s="174"/>
      <c r="AN1496" s="174"/>
      <c r="AO1496" s="174"/>
      <c r="AP1496" s="174"/>
      <c r="AQ1496" s="174"/>
      <c r="AR1496" s="174"/>
      <c r="AS1496" s="174"/>
      <c r="AT1496" s="174"/>
      <c r="AU1496" s="174"/>
      <c r="AV1496" s="174"/>
      <c r="AW1496" s="174"/>
      <c r="AX1496" s="174"/>
      <c r="AY1496" s="174"/>
      <c r="AZ1496" s="174"/>
      <c r="BA1496" s="174"/>
      <c r="BB1496" s="174"/>
      <c r="BC1496" s="174"/>
      <c r="BD1496" s="174"/>
      <c r="BE1496" s="174"/>
      <c r="BF1496" s="174"/>
      <c r="BG1496" s="174"/>
      <c r="BH1496" s="174"/>
      <c r="BI1496" s="174"/>
      <c r="BJ1496" s="174"/>
      <c r="BK1496" s="174"/>
      <c r="BL1496" s="174"/>
      <c r="BM1496" s="174"/>
      <c r="BN1496" s="174"/>
      <c r="BO1496" s="174"/>
      <c r="BP1496" s="174"/>
      <c r="BQ1496" s="174"/>
      <c r="BR1496" s="174"/>
      <c r="BS1496" s="174"/>
      <c r="BT1496" s="174"/>
    </row>
    <row r="1497" spans="1:72" s="177" customFormat="1">
      <c r="A1497" s="176"/>
      <c r="B1497" s="176"/>
      <c r="C1497" s="178"/>
      <c r="D1497" s="176"/>
      <c r="E1497" s="174"/>
      <c r="F1497" s="174"/>
      <c r="G1497" s="174"/>
      <c r="H1497" s="174"/>
      <c r="I1497" s="174"/>
      <c r="J1497" s="174"/>
      <c r="K1497" s="174"/>
      <c r="L1497" s="174"/>
      <c r="M1497" s="174"/>
      <c r="N1497" s="174"/>
      <c r="O1497" s="174"/>
      <c r="P1497" s="174"/>
      <c r="Q1497" s="174"/>
      <c r="R1497" s="174"/>
      <c r="S1497" s="174"/>
      <c r="T1497" s="174"/>
      <c r="U1497" s="174"/>
      <c r="V1497" s="174"/>
      <c r="W1497" s="174"/>
      <c r="X1497" s="174"/>
      <c r="Y1497" s="174"/>
      <c r="Z1497" s="174"/>
      <c r="AA1497" s="174"/>
      <c r="AB1497" s="174"/>
      <c r="AC1497" s="174"/>
      <c r="AD1497" s="174"/>
      <c r="AE1497" s="174"/>
      <c r="AF1497" s="174"/>
      <c r="AG1497" s="174"/>
      <c r="AH1497" s="174"/>
      <c r="AI1497" s="174"/>
      <c r="AJ1497" s="174"/>
      <c r="AK1497" s="174"/>
      <c r="AL1497" s="174"/>
      <c r="AM1497" s="174"/>
      <c r="AN1497" s="174"/>
      <c r="AO1497" s="174"/>
      <c r="AP1497" s="174"/>
      <c r="AQ1497" s="174"/>
      <c r="AR1497" s="174"/>
      <c r="AS1497" s="174"/>
      <c r="AT1497" s="174"/>
      <c r="AU1497" s="174"/>
      <c r="AV1497" s="174"/>
      <c r="AW1497" s="174"/>
      <c r="AX1497" s="174"/>
      <c r="AY1497" s="174"/>
      <c r="AZ1497" s="174"/>
      <c r="BA1497" s="174"/>
      <c r="BB1497" s="174"/>
      <c r="BC1497" s="174"/>
      <c r="BD1497" s="174"/>
      <c r="BE1497" s="174"/>
      <c r="BF1497" s="174"/>
      <c r="BG1497" s="174"/>
      <c r="BH1497" s="174"/>
      <c r="BI1497" s="174"/>
      <c r="BJ1497" s="174"/>
      <c r="BK1497" s="174"/>
      <c r="BL1497" s="174"/>
      <c r="BM1497" s="174"/>
      <c r="BN1497" s="174"/>
      <c r="BO1497" s="174"/>
      <c r="BP1497" s="174"/>
      <c r="BQ1497" s="174"/>
      <c r="BR1497" s="174"/>
      <c r="BS1497" s="174"/>
      <c r="BT1497" s="174"/>
    </row>
    <row r="1498" spans="1:72" s="177" customFormat="1">
      <c r="A1498" s="176"/>
      <c r="B1498" s="176"/>
      <c r="C1498" s="178"/>
      <c r="D1498" s="176"/>
      <c r="E1498" s="174"/>
      <c r="F1498" s="174"/>
      <c r="G1498" s="174"/>
      <c r="H1498" s="174"/>
      <c r="I1498" s="174"/>
      <c r="J1498" s="174"/>
      <c r="K1498" s="174"/>
      <c r="L1498" s="174"/>
      <c r="M1498" s="174"/>
      <c r="N1498" s="174"/>
      <c r="O1498" s="174"/>
      <c r="P1498" s="174"/>
      <c r="Q1498" s="174"/>
      <c r="R1498" s="174"/>
      <c r="S1498" s="174"/>
      <c r="T1498" s="174"/>
      <c r="U1498" s="174"/>
      <c r="V1498" s="174"/>
      <c r="W1498" s="174"/>
      <c r="X1498" s="174"/>
      <c r="Y1498" s="174"/>
      <c r="Z1498" s="174"/>
      <c r="AA1498" s="174"/>
      <c r="AB1498" s="174"/>
      <c r="AC1498" s="174"/>
      <c r="AD1498" s="174"/>
      <c r="AE1498" s="174"/>
      <c r="AF1498" s="174"/>
      <c r="AG1498" s="174"/>
      <c r="AH1498" s="174"/>
      <c r="AI1498" s="174"/>
      <c r="AJ1498" s="174"/>
      <c r="AK1498" s="174"/>
      <c r="AL1498" s="174"/>
      <c r="AM1498" s="174"/>
      <c r="AN1498" s="174"/>
      <c r="AO1498" s="174"/>
      <c r="AP1498" s="174"/>
      <c r="AQ1498" s="174"/>
      <c r="AR1498" s="174"/>
      <c r="AS1498" s="174"/>
      <c r="AT1498" s="174"/>
      <c r="AU1498" s="174"/>
      <c r="AV1498" s="174"/>
      <c r="AW1498" s="174"/>
      <c r="AX1498" s="174"/>
      <c r="AY1498" s="174"/>
      <c r="AZ1498" s="174"/>
      <c r="BA1498" s="174"/>
      <c r="BB1498" s="174"/>
      <c r="BC1498" s="174"/>
      <c r="BD1498" s="174"/>
      <c r="BE1498" s="174"/>
      <c r="BF1498" s="174"/>
      <c r="BG1498" s="174"/>
      <c r="BH1498" s="174"/>
      <c r="BI1498" s="174"/>
      <c r="BJ1498" s="174"/>
      <c r="BK1498" s="174"/>
      <c r="BL1498" s="174"/>
      <c r="BM1498" s="174"/>
      <c r="BN1498" s="174"/>
      <c r="BO1498" s="174"/>
      <c r="BP1498" s="174"/>
      <c r="BQ1498" s="174"/>
      <c r="BR1498" s="174"/>
      <c r="BS1498" s="174"/>
      <c r="BT1498" s="174"/>
    </row>
    <row r="1499" spans="1:72" s="177" customFormat="1">
      <c r="A1499" s="176"/>
      <c r="B1499" s="176"/>
      <c r="C1499" s="178"/>
      <c r="D1499" s="176"/>
      <c r="E1499" s="174"/>
      <c r="F1499" s="174"/>
      <c r="G1499" s="174"/>
      <c r="H1499" s="174"/>
      <c r="I1499" s="174"/>
      <c r="J1499" s="174"/>
      <c r="K1499" s="174"/>
      <c r="L1499" s="174"/>
      <c r="M1499" s="174"/>
      <c r="N1499" s="174"/>
      <c r="O1499" s="174"/>
      <c r="P1499" s="174"/>
      <c r="Q1499" s="174"/>
      <c r="R1499" s="174"/>
      <c r="S1499" s="174"/>
      <c r="T1499" s="174"/>
      <c r="U1499" s="174"/>
      <c r="V1499" s="174"/>
      <c r="W1499" s="174"/>
      <c r="X1499" s="174"/>
      <c r="Y1499" s="174"/>
      <c r="Z1499" s="174"/>
      <c r="AA1499" s="174"/>
      <c r="AB1499" s="174"/>
      <c r="AC1499" s="174"/>
      <c r="AD1499" s="174"/>
      <c r="AE1499" s="174"/>
      <c r="AF1499" s="174"/>
      <c r="AG1499" s="174"/>
      <c r="AH1499" s="174"/>
      <c r="AI1499" s="174"/>
      <c r="AJ1499" s="174"/>
      <c r="AK1499" s="174"/>
      <c r="AL1499" s="174"/>
      <c r="AM1499" s="174"/>
      <c r="AN1499" s="174"/>
      <c r="AO1499" s="174"/>
      <c r="AP1499" s="174"/>
      <c r="AQ1499" s="174"/>
      <c r="AR1499" s="174"/>
      <c r="AS1499" s="174"/>
      <c r="AT1499" s="174"/>
      <c r="AU1499" s="174"/>
      <c r="AV1499" s="174"/>
      <c r="AW1499" s="174"/>
      <c r="AX1499" s="174"/>
      <c r="AY1499" s="174"/>
      <c r="AZ1499" s="174"/>
      <c r="BA1499" s="174"/>
      <c r="BB1499" s="174"/>
      <c r="BC1499" s="174"/>
      <c r="BD1499" s="174"/>
      <c r="BE1499" s="174"/>
      <c r="BF1499" s="174"/>
      <c r="BG1499" s="174"/>
      <c r="BH1499" s="174"/>
      <c r="BI1499" s="174"/>
      <c r="BJ1499" s="174"/>
      <c r="BK1499" s="174"/>
      <c r="BL1499" s="174"/>
      <c r="BM1499" s="174"/>
      <c r="BN1499" s="174"/>
      <c r="BO1499" s="174"/>
      <c r="BP1499" s="174"/>
      <c r="BQ1499" s="174"/>
      <c r="BR1499" s="174"/>
      <c r="BS1499" s="174"/>
      <c r="BT1499" s="174"/>
    </row>
    <row r="1500" spans="1:72" s="177" customFormat="1">
      <c r="A1500" s="176"/>
      <c r="B1500" s="176"/>
      <c r="C1500" s="178"/>
      <c r="D1500" s="176"/>
      <c r="E1500" s="174"/>
      <c r="F1500" s="174"/>
      <c r="G1500" s="174"/>
      <c r="H1500" s="174"/>
      <c r="I1500" s="174"/>
      <c r="J1500" s="174"/>
      <c r="K1500" s="174"/>
      <c r="L1500" s="174"/>
      <c r="M1500" s="174"/>
      <c r="N1500" s="174"/>
      <c r="O1500" s="174"/>
      <c r="P1500" s="174"/>
      <c r="Q1500" s="174"/>
      <c r="R1500" s="174"/>
      <c r="S1500" s="174"/>
      <c r="T1500" s="174"/>
      <c r="U1500" s="174"/>
      <c r="V1500" s="174"/>
      <c r="W1500" s="174"/>
      <c r="X1500" s="174"/>
      <c r="Y1500" s="174"/>
      <c r="Z1500" s="174"/>
      <c r="AA1500" s="174"/>
      <c r="AB1500" s="174"/>
      <c r="AC1500" s="174"/>
      <c r="AD1500" s="174"/>
      <c r="AE1500" s="174"/>
      <c r="AF1500" s="174"/>
      <c r="AG1500" s="174"/>
      <c r="AH1500" s="174"/>
      <c r="AI1500" s="174"/>
      <c r="AJ1500" s="174"/>
      <c r="AK1500" s="174"/>
      <c r="AL1500" s="174"/>
      <c r="AM1500" s="174"/>
      <c r="AN1500" s="174"/>
      <c r="AO1500" s="174"/>
      <c r="AP1500" s="174"/>
      <c r="AQ1500" s="174"/>
      <c r="AR1500" s="174"/>
      <c r="AS1500" s="174"/>
      <c r="AT1500" s="174"/>
      <c r="AU1500" s="174"/>
      <c r="AV1500" s="174"/>
      <c r="AW1500" s="174"/>
      <c r="AX1500" s="174"/>
      <c r="AY1500" s="174"/>
      <c r="AZ1500" s="174"/>
      <c r="BA1500" s="174"/>
      <c r="BB1500" s="174"/>
      <c r="BC1500" s="174"/>
      <c r="BD1500" s="174"/>
      <c r="BE1500" s="174"/>
      <c r="BF1500" s="174"/>
      <c r="BG1500" s="174"/>
      <c r="BH1500" s="174"/>
      <c r="BI1500" s="174"/>
      <c r="BJ1500" s="174"/>
      <c r="BK1500" s="174"/>
      <c r="BL1500" s="174"/>
      <c r="BM1500" s="174"/>
      <c r="BN1500" s="174"/>
      <c r="BO1500" s="174"/>
      <c r="BP1500" s="174"/>
      <c r="BQ1500" s="174"/>
      <c r="BR1500" s="174"/>
      <c r="BS1500" s="174"/>
      <c r="BT1500" s="174"/>
    </row>
    <row r="1501" spans="1:72" s="177" customFormat="1">
      <c r="A1501" s="176"/>
      <c r="B1501" s="176"/>
      <c r="C1501" s="178"/>
      <c r="D1501" s="176"/>
      <c r="E1501" s="174"/>
      <c r="F1501" s="174"/>
      <c r="G1501" s="174"/>
      <c r="H1501" s="174"/>
      <c r="I1501" s="174"/>
      <c r="J1501" s="174"/>
      <c r="K1501" s="174"/>
      <c r="L1501" s="174"/>
      <c r="M1501" s="174"/>
      <c r="N1501" s="174"/>
      <c r="O1501" s="174"/>
      <c r="P1501" s="174"/>
      <c r="Q1501" s="174"/>
      <c r="R1501" s="174"/>
      <c r="S1501" s="174"/>
      <c r="T1501" s="174"/>
      <c r="U1501" s="174"/>
      <c r="V1501" s="174"/>
      <c r="W1501" s="174"/>
      <c r="X1501" s="174"/>
      <c r="Y1501" s="174"/>
      <c r="Z1501" s="174"/>
      <c r="AA1501" s="174"/>
      <c r="AB1501" s="174"/>
      <c r="AC1501" s="174"/>
      <c r="AD1501" s="174"/>
      <c r="AE1501" s="174"/>
      <c r="AF1501" s="174"/>
      <c r="AG1501" s="174"/>
      <c r="AH1501" s="174"/>
      <c r="AI1501" s="174"/>
      <c r="AJ1501" s="174"/>
      <c r="AK1501" s="174"/>
      <c r="AL1501" s="174"/>
      <c r="AM1501" s="174"/>
      <c r="AN1501" s="174"/>
      <c r="AO1501" s="174"/>
      <c r="AP1501" s="174"/>
      <c r="AQ1501" s="174"/>
      <c r="AR1501" s="174"/>
      <c r="AS1501" s="174"/>
      <c r="AT1501" s="174"/>
      <c r="AU1501" s="174"/>
      <c r="AV1501" s="174"/>
      <c r="AW1501" s="174"/>
      <c r="AX1501" s="174"/>
      <c r="AY1501" s="174"/>
      <c r="AZ1501" s="174"/>
      <c r="BA1501" s="174"/>
      <c r="BB1501" s="174"/>
      <c r="BC1501" s="174"/>
      <c r="BD1501" s="174"/>
      <c r="BE1501" s="174"/>
      <c r="BF1501" s="174"/>
      <c r="BG1501" s="174"/>
      <c r="BH1501" s="174"/>
      <c r="BI1501" s="174"/>
      <c r="BJ1501" s="174"/>
      <c r="BK1501" s="174"/>
      <c r="BL1501" s="174"/>
      <c r="BM1501" s="174"/>
      <c r="BN1501" s="174"/>
      <c r="BO1501" s="174"/>
      <c r="BP1501" s="174"/>
      <c r="BQ1501" s="174"/>
      <c r="BR1501" s="174"/>
      <c r="BS1501" s="174"/>
      <c r="BT1501" s="174"/>
    </row>
    <row r="1502" spans="1:72" s="177" customFormat="1">
      <c r="A1502" s="176"/>
      <c r="B1502" s="176"/>
      <c r="C1502" s="178"/>
      <c r="D1502" s="176"/>
      <c r="E1502" s="174"/>
      <c r="F1502" s="174"/>
      <c r="G1502" s="174"/>
      <c r="H1502" s="174"/>
      <c r="I1502" s="174"/>
      <c r="J1502" s="174"/>
      <c r="K1502" s="174"/>
      <c r="L1502" s="174"/>
      <c r="M1502" s="174"/>
      <c r="N1502" s="174"/>
      <c r="O1502" s="174"/>
      <c r="P1502" s="174"/>
      <c r="Q1502" s="174"/>
      <c r="R1502" s="174"/>
      <c r="S1502" s="174"/>
      <c r="T1502" s="174"/>
      <c r="U1502" s="174"/>
      <c r="V1502" s="174"/>
      <c r="W1502" s="174"/>
      <c r="X1502" s="174"/>
      <c r="Y1502" s="174"/>
      <c r="Z1502" s="174"/>
      <c r="AA1502" s="174"/>
      <c r="AB1502" s="174"/>
      <c r="AC1502" s="174"/>
      <c r="AD1502" s="174"/>
      <c r="AE1502" s="174"/>
      <c r="AF1502" s="174"/>
      <c r="AG1502" s="174"/>
      <c r="AH1502" s="174"/>
      <c r="AI1502" s="174"/>
      <c r="AJ1502" s="174"/>
      <c r="AK1502" s="174"/>
      <c r="AL1502" s="174"/>
      <c r="AM1502" s="174"/>
      <c r="AN1502" s="174"/>
      <c r="AO1502" s="174"/>
      <c r="AP1502" s="174"/>
      <c r="AQ1502" s="174"/>
      <c r="AR1502" s="174"/>
      <c r="AS1502" s="174"/>
      <c r="AT1502" s="174"/>
      <c r="AU1502" s="174"/>
      <c r="AV1502" s="174"/>
      <c r="AW1502" s="174"/>
      <c r="AX1502" s="174"/>
      <c r="AY1502" s="174"/>
      <c r="AZ1502" s="174"/>
      <c r="BA1502" s="174"/>
      <c r="BB1502" s="174"/>
      <c r="BC1502" s="174"/>
      <c r="BD1502" s="174"/>
      <c r="BE1502" s="174"/>
      <c r="BF1502" s="174"/>
      <c r="BG1502" s="174"/>
      <c r="BH1502" s="174"/>
      <c r="BI1502" s="174"/>
      <c r="BJ1502" s="174"/>
      <c r="BK1502" s="174"/>
      <c r="BL1502" s="174"/>
      <c r="BM1502" s="174"/>
      <c r="BN1502" s="174"/>
      <c r="BO1502" s="174"/>
      <c r="BP1502" s="174"/>
      <c r="BQ1502" s="174"/>
      <c r="BR1502" s="174"/>
      <c r="BS1502" s="174"/>
      <c r="BT1502" s="174"/>
    </row>
    <row r="1503" spans="1:72" s="177" customFormat="1">
      <c r="A1503" s="176"/>
      <c r="B1503" s="176"/>
      <c r="C1503" s="178"/>
      <c r="D1503" s="176"/>
      <c r="E1503" s="174"/>
      <c r="F1503" s="174"/>
      <c r="G1503" s="174"/>
      <c r="H1503" s="174"/>
      <c r="I1503" s="174"/>
      <c r="J1503" s="174"/>
      <c r="K1503" s="174"/>
      <c r="L1503" s="174"/>
      <c r="M1503" s="174"/>
      <c r="N1503" s="174"/>
      <c r="O1503" s="174"/>
      <c r="P1503" s="174"/>
      <c r="Q1503" s="174"/>
      <c r="R1503" s="174"/>
      <c r="S1503" s="174"/>
      <c r="T1503" s="174"/>
      <c r="U1503" s="174"/>
      <c r="V1503" s="174"/>
      <c r="W1503" s="174"/>
      <c r="X1503" s="174"/>
      <c r="Y1503" s="174"/>
      <c r="Z1503" s="174"/>
      <c r="AA1503" s="174"/>
      <c r="AB1503" s="174"/>
      <c r="AC1503" s="174"/>
      <c r="AD1503" s="174"/>
      <c r="AE1503" s="174"/>
      <c r="AF1503" s="174"/>
      <c r="AG1503" s="174"/>
      <c r="AH1503" s="174"/>
      <c r="AI1503" s="174"/>
      <c r="AJ1503" s="174"/>
      <c r="AK1503" s="174"/>
      <c r="AL1503" s="174"/>
      <c r="AM1503" s="174"/>
      <c r="AN1503" s="174"/>
      <c r="AO1503" s="174"/>
      <c r="AP1503" s="174"/>
      <c r="AQ1503" s="174"/>
      <c r="AR1503" s="174"/>
      <c r="AS1503" s="174"/>
      <c r="AT1503" s="174"/>
      <c r="AU1503" s="174"/>
      <c r="AV1503" s="174"/>
      <c r="AW1503" s="174"/>
      <c r="AX1503" s="174"/>
      <c r="AY1503" s="174"/>
      <c r="AZ1503" s="174"/>
      <c r="BA1503" s="174"/>
      <c r="BB1503" s="174"/>
      <c r="BC1503" s="174"/>
      <c r="BD1503" s="174"/>
      <c r="BE1503" s="174"/>
      <c r="BF1503" s="174"/>
      <c r="BG1503" s="174"/>
      <c r="BH1503" s="174"/>
      <c r="BI1503" s="174"/>
      <c r="BJ1503" s="174"/>
      <c r="BK1503" s="174"/>
      <c r="BL1503" s="174"/>
      <c r="BM1503" s="174"/>
      <c r="BN1503" s="174"/>
      <c r="BO1503" s="174"/>
      <c r="BP1503" s="174"/>
      <c r="BQ1503" s="174"/>
      <c r="BR1503" s="174"/>
      <c r="BS1503" s="174"/>
      <c r="BT1503" s="174"/>
    </row>
    <row r="1504" spans="1:72" s="177" customFormat="1">
      <c r="A1504" s="176"/>
      <c r="B1504" s="176"/>
      <c r="C1504" s="178"/>
      <c r="D1504" s="176"/>
      <c r="E1504" s="174"/>
      <c r="F1504" s="174"/>
      <c r="G1504" s="174"/>
      <c r="H1504" s="174"/>
      <c r="I1504" s="174"/>
      <c r="J1504" s="174"/>
      <c r="K1504" s="174"/>
      <c r="L1504" s="174"/>
      <c r="M1504" s="174"/>
      <c r="N1504" s="174"/>
      <c r="O1504" s="174"/>
      <c r="P1504" s="174"/>
      <c r="Q1504" s="174"/>
      <c r="R1504" s="174"/>
      <c r="S1504" s="174"/>
      <c r="T1504" s="174"/>
      <c r="U1504" s="174"/>
      <c r="V1504" s="174"/>
      <c r="W1504" s="174"/>
      <c r="X1504" s="174"/>
      <c r="Y1504" s="174"/>
      <c r="Z1504" s="174"/>
      <c r="AA1504" s="174"/>
      <c r="AB1504" s="174"/>
      <c r="AC1504" s="174"/>
      <c r="AD1504" s="174"/>
      <c r="AE1504" s="174"/>
      <c r="AF1504" s="174"/>
      <c r="AG1504" s="174"/>
      <c r="AH1504" s="174"/>
      <c r="AI1504" s="174"/>
      <c r="AJ1504" s="174"/>
      <c r="AK1504" s="174"/>
      <c r="AL1504" s="174"/>
      <c r="AM1504" s="174"/>
      <c r="AN1504" s="174"/>
      <c r="AO1504" s="174"/>
      <c r="AP1504" s="174"/>
      <c r="AQ1504" s="174"/>
      <c r="AR1504" s="174"/>
      <c r="AS1504" s="174"/>
      <c r="AT1504" s="174"/>
      <c r="AU1504" s="174"/>
      <c r="AV1504" s="174"/>
      <c r="AW1504" s="174"/>
      <c r="AX1504" s="174"/>
      <c r="AY1504" s="174"/>
      <c r="AZ1504" s="174"/>
      <c r="BA1504" s="174"/>
      <c r="BB1504" s="174"/>
      <c r="BC1504" s="174"/>
      <c r="BD1504" s="174"/>
      <c r="BE1504" s="174"/>
      <c r="BF1504" s="174"/>
      <c r="BG1504" s="174"/>
      <c r="BH1504" s="174"/>
      <c r="BI1504" s="174"/>
      <c r="BJ1504" s="174"/>
      <c r="BK1504" s="174"/>
      <c r="BL1504" s="174"/>
      <c r="BM1504" s="174"/>
      <c r="BN1504" s="174"/>
      <c r="BO1504" s="174"/>
      <c r="BP1504" s="174"/>
      <c r="BQ1504" s="174"/>
      <c r="BR1504" s="174"/>
      <c r="BS1504" s="174"/>
      <c r="BT1504" s="174"/>
    </row>
    <row r="1505" spans="1:72" s="177" customFormat="1">
      <c r="A1505" s="176"/>
      <c r="B1505" s="176"/>
      <c r="C1505" s="178"/>
      <c r="D1505" s="176"/>
      <c r="E1505" s="174"/>
      <c r="F1505" s="174"/>
      <c r="G1505" s="174"/>
      <c r="H1505" s="174"/>
      <c r="I1505" s="174"/>
      <c r="J1505" s="174"/>
      <c r="K1505" s="174"/>
      <c r="L1505" s="174"/>
      <c r="M1505" s="174"/>
      <c r="N1505" s="174"/>
      <c r="O1505" s="174"/>
      <c r="P1505" s="174"/>
      <c r="Q1505" s="174"/>
      <c r="R1505" s="174"/>
      <c r="S1505" s="174"/>
      <c r="T1505" s="174"/>
      <c r="U1505" s="174"/>
      <c r="V1505" s="174"/>
      <c r="W1505" s="174"/>
      <c r="X1505" s="174"/>
      <c r="Y1505" s="174"/>
      <c r="Z1505" s="174"/>
      <c r="AA1505" s="174"/>
      <c r="AB1505" s="174"/>
      <c r="AC1505" s="174"/>
      <c r="AD1505" s="174"/>
      <c r="AE1505" s="174"/>
      <c r="AF1505" s="174"/>
      <c r="AG1505" s="174"/>
      <c r="AH1505" s="174"/>
      <c r="AI1505" s="174"/>
      <c r="AJ1505" s="174"/>
      <c r="AK1505" s="174"/>
      <c r="AL1505" s="174"/>
      <c r="AM1505" s="174"/>
      <c r="AN1505" s="174"/>
      <c r="AO1505" s="174"/>
      <c r="AP1505" s="174"/>
      <c r="AQ1505" s="174"/>
      <c r="AR1505" s="174"/>
      <c r="AS1505" s="174"/>
      <c r="AT1505" s="174"/>
      <c r="AU1505" s="174"/>
      <c r="AV1505" s="174"/>
      <c r="AW1505" s="174"/>
      <c r="AX1505" s="174"/>
      <c r="AY1505" s="174"/>
      <c r="AZ1505" s="174"/>
      <c r="BA1505" s="174"/>
      <c r="BB1505" s="174"/>
      <c r="BC1505" s="174"/>
      <c r="BD1505" s="174"/>
      <c r="BE1505" s="174"/>
      <c r="BF1505" s="174"/>
      <c r="BG1505" s="174"/>
      <c r="BH1505" s="174"/>
      <c r="BI1505" s="174"/>
      <c r="BJ1505" s="174"/>
      <c r="BK1505" s="174"/>
      <c r="BL1505" s="174"/>
      <c r="BM1505" s="174"/>
      <c r="BN1505" s="174"/>
      <c r="BO1505" s="174"/>
      <c r="BP1505" s="174"/>
      <c r="BQ1505" s="174"/>
      <c r="BR1505" s="174"/>
      <c r="BS1505" s="174"/>
      <c r="BT1505" s="174"/>
    </row>
    <row r="1506" spans="1:72" s="177" customFormat="1">
      <c r="A1506" s="176"/>
      <c r="B1506" s="176"/>
      <c r="C1506" s="178"/>
      <c r="D1506" s="176"/>
      <c r="E1506" s="174"/>
      <c r="F1506" s="174"/>
      <c r="G1506" s="174"/>
      <c r="H1506" s="174"/>
      <c r="I1506" s="174"/>
      <c r="J1506" s="174"/>
      <c r="K1506" s="174"/>
      <c r="L1506" s="174"/>
      <c r="M1506" s="174"/>
      <c r="N1506" s="174"/>
      <c r="O1506" s="174"/>
      <c r="P1506" s="174"/>
      <c r="Q1506" s="174"/>
      <c r="R1506" s="174"/>
      <c r="S1506" s="174"/>
      <c r="T1506" s="174"/>
      <c r="U1506" s="174"/>
      <c r="V1506" s="174"/>
      <c r="W1506" s="174"/>
      <c r="X1506" s="174"/>
      <c r="Y1506" s="174"/>
      <c r="Z1506" s="174"/>
      <c r="AA1506" s="174"/>
      <c r="AB1506" s="174"/>
      <c r="AC1506" s="174"/>
      <c r="AD1506" s="174"/>
      <c r="AE1506" s="174"/>
      <c r="AF1506" s="174"/>
      <c r="AG1506" s="174"/>
      <c r="AH1506" s="174"/>
      <c r="AI1506" s="174"/>
      <c r="AJ1506" s="174"/>
      <c r="AK1506" s="174"/>
      <c r="AL1506" s="174"/>
      <c r="AM1506" s="174"/>
      <c r="AN1506" s="174"/>
      <c r="AO1506" s="174"/>
      <c r="AP1506" s="174"/>
      <c r="AQ1506" s="174"/>
      <c r="AR1506" s="174"/>
      <c r="AS1506" s="174"/>
      <c r="AT1506" s="174"/>
      <c r="AU1506" s="174"/>
      <c r="AV1506" s="174"/>
      <c r="AW1506" s="174"/>
      <c r="AX1506" s="174"/>
      <c r="AY1506" s="174"/>
      <c r="AZ1506" s="174"/>
      <c r="BA1506" s="174"/>
      <c r="BB1506" s="174"/>
      <c r="BC1506" s="174"/>
      <c r="BD1506" s="174"/>
      <c r="BE1506" s="174"/>
      <c r="BF1506" s="174"/>
      <c r="BG1506" s="174"/>
      <c r="BH1506" s="174"/>
      <c r="BI1506" s="174"/>
      <c r="BJ1506" s="174"/>
      <c r="BK1506" s="174"/>
      <c r="BL1506" s="174"/>
      <c r="BM1506" s="174"/>
      <c r="BN1506" s="174"/>
      <c r="BO1506" s="174"/>
      <c r="BP1506" s="174"/>
      <c r="BQ1506" s="174"/>
      <c r="BR1506" s="174"/>
      <c r="BS1506" s="174"/>
      <c r="BT1506" s="174"/>
    </row>
    <row r="1507" spans="1:72" s="177" customFormat="1">
      <c r="A1507" s="176"/>
      <c r="B1507" s="176"/>
      <c r="C1507" s="178"/>
      <c r="D1507" s="176"/>
      <c r="E1507" s="174"/>
      <c r="F1507" s="174"/>
      <c r="G1507" s="174"/>
      <c r="H1507" s="174"/>
      <c r="I1507" s="174"/>
      <c r="J1507" s="174"/>
      <c r="K1507" s="174"/>
      <c r="L1507" s="174"/>
      <c r="M1507" s="174"/>
      <c r="N1507" s="174"/>
      <c r="O1507" s="174"/>
      <c r="P1507" s="174"/>
      <c r="Q1507" s="174"/>
      <c r="R1507" s="174"/>
      <c r="S1507" s="174"/>
      <c r="T1507" s="174"/>
      <c r="U1507" s="174"/>
      <c r="V1507" s="174"/>
      <c r="W1507" s="174"/>
      <c r="X1507" s="174"/>
      <c r="Y1507" s="174"/>
      <c r="Z1507" s="174"/>
      <c r="AA1507" s="174"/>
      <c r="AB1507" s="174"/>
      <c r="AC1507" s="174"/>
      <c r="AD1507" s="174"/>
      <c r="AE1507" s="174"/>
      <c r="AF1507" s="174"/>
      <c r="AG1507" s="174"/>
      <c r="AH1507" s="174"/>
      <c r="AI1507" s="174"/>
      <c r="AJ1507" s="174"/>
      <c r="AK1507" s="174"/>
      <c r="AL1507" s="174"/>
      <c r="AM1507" s="174"/>
      <c r="AN1507" s="174"/>
      <c r="AO1507" s="174"/>
      <c r="AP1507" s="174"/>
      <c r="AQ1507" s="174"/>
      <c r="AR1507" s="174"/>
      <c r="AS1507" s="174"/>
      <c r="AT1507" s="174"/>
      <c r="AU1507" s="174"/>
      <c r="AV1507" s="174"/>
      <c r="AW1507" s="174"/>
      <c r="AX1507" s="174"/>
      <c r="AY1507" s="174"/>
      <c r="AZ1507" s="174"/>
      <c r="BA1507" s="174"/>
      <c r="BB1507" s="174"/>
      <c r="BC1507" s="174"/>
      <c r="BD1507" s="174"/>
      <c r="BE1507" s="174"/>
      <c r="BF1507" s="174"/>
      <c r="BG1507" s="174"/>
      <c r="BH1507" s="174"/>
      <c r="BI1507" s="174"/>
      <c r="BJ1507" s="174"/>
      <c r="BK1507" s="174"/>
      <c r="BL1507" s="174"/>
      <c r="BM1507" s="174"/>
      <c r="BN1507" s="174"/>
      <c r="BO1507" s="174"/>
      <c r="BP1507" s="174"/>
      <c r="BQ1507" s="174"/>
      <c r="BR1507" s="174"/>
      <c r="BS1507" s="174"/>
      <c r="BT1507" s="174"/>
    </row>
    <row r="1508" spans="1:72" s="177" customFormat="1">
      <c r="A1508" s="176"/>
      <c r="B1508" s="176"/>
      <c r="C1508" s="178"/>
      <c r="D1508" s="176"/>
      <c r="E1508" s="174"/>
      <c r="F1508" s="174"/>
      <c r="G1508" s="174"/>
      <c r="H1508" s="174"/>
      <c r="I1508" s="174"/>
      <c r="J1508" s="174"/>
      <c r="K1508" s="174"/>
      <c r="L1508" s="174"/>
      <c r="M1508" s="174"/>
      <c r="N1508" s="174"/>
      <c r="O1508" s="174"/>
      <c r="P1508" s="174"/>
      <c r="Q1508" s="174"/>
      <c r="R1508" s="174"/>
      <c r="S1508" s="174"/>
      <c r="T1508" s="174"/>
      <c r="U1508" s="174"/>
      <c r="V1508" s="174"/>
      <c r="W1508" s="174"/>
      <c r="X1508" s="174"/>
      <c r="Y1508" s="174"/>
      <c r="Z1508" s="174"/>
      <c r="AA1508" s="174"/>
      <c r="AB1508" s="174"/>
      <c r="AC1508" s="174"/>
      <c r="AD1508" s="174"/>
      <c r="AE1508" s="174"/>
      <c r="AF1508" s="174"/>
      <c r="AG1508" s="174"/>
      <c r="AH1508" s="174"/>
      <c r="AI1508" s="174"/>
      <c r="AJ1508" s="174"/>
      <c r="AK1508" s="174"/>
      <c r="AL1508" s="174"/>
      <c r="AM1508" s="174"/>
      <c r="AN1508" s="174"/>
      <c r="AO1508" s="174"/>
      <c r="AP1508" s="174"/>
      <c r="AQ1508" s="174"/>
      <c r="AR1508" s="174"/>
      <c r="AS1508" s="174"/>
      <c r="AT1508" s="174"/>
      <c r="AU1508" s="174"/>
      <c r="AV1508" s="174"/>
      <c r="AW1508" s="174"/>
      <c r="AX1508" s="174"/>
      <c r="AY1508" s="174"/>
      <c r="AZ1508" s="174"/>
      <c r="BA1508" s="174"/>
      <c r="BB1508" s="174"/>
      <c r="BC1508" s="174"/>
      <c r="BD1508" s="174"/>
      <c r="BE1508" s="174"/>
      <c r="BF1508" s="174"/>
      <c r="BG1508" s="174"/>
      <c r="BH1508" s="174"/>
      <c r="BI1508" s="174"/>
      <c r="BJ1508" s="174"/>
      <c r="BK1508" s="174"/>
      <c r="BL1508" s="174"/>
      <c r="BM1508" s="174"/>
      <c r="BN1508" s="174"/>
      <c r="BO1508" s="174"/>
      <c r="BP1508" s="174"/>
      <c r="BQ1508" s="174"/>
      <c r="BR1508" s="174"/>
      <c r="BS1508" s="174"/>
      <c r="BT1508" s="174"/>
    </row>
    <row r="1509" spans="1:72" s="177" customFormat="1">
      <c r="A1509" s="176"/>
      <c r="B1509" s="176"/>
      <c r="C1509" s="178"/>
      <c r="D1509" s="176"/>
      <c r="E1509" s="174"/>
      <c r="F1509" s="174"/>
      <c r="G1509" s="174"/>
      <c r="H1509" s="174"/>
      <c r="I1509" s="174"/>
      <c r="J1509" s="174"/>
      <c r="K1509" s="174"/>
      <c r="L1509" s="174"/>
      <c r="M1509" s="174"/>
      <c r="N1509" s="174"/>
      <c r="O1509" s="174"/>
      <c r="P1509" s="174"/>
      <c r="Q1509" s="174"/>
      <c r="R1509" s="174"/>
      <c r="S1509" s="174"/>
      <c r="T1509" s="174"/>
      <c r="U1509" s="174"/>
      <c r="V1509" s="174"/>
      <c r="W1509" s="174"/>
      <c r="X1509" s="174"/>
      <c r="Y1509" s="174"/>
      <c r="Z1509" s="174"/>
      <c r="AA1509" s="174"/>
      <c r="AB1509" s="174"/>
      <c r="AC1509" s="174"/>
      <c r="AD1509" s="174"/>
      <c r="AE1509" s="174"/>
      <c r="AF1509" s="174"/>
      <c r="AG1509" s="174"/>
      <c r="AH1509" s="174"/>
      <c r="AI1509" s="174"/>
      <c r="AJ1509" s="174"/>
      <c r="AK1509" s="174"/>
      <c r="AL1509" s="174"/>
      <c r="AM1509" s="174"/>
      <c r="AN1509" s="174"/>
      <c r="AO1509" s="174"/>
      <c r="AP1509" s="174"/>
      <c r="AQ1509" s="174"/>
      <c r="AR1509" s="174"/>
      <c r="AS1509" s="174"/>
      <c r="AT1509" s="174"/>
      <c r="AU1509" s="174"/>
      <c r="AV1509" s="174"/>
      <c r="AW1509" s="174"/>
      <c r="AX1509" s="174"/>
      <c r="AY1509" s="174"/>
      <c r="AZ1509" s="174"/>
      <c r="BA1509" s="174"/>
      <c r="BB1509" s="174"/>
      <c r="BC1509" s="174"/>
      <c r="BD1509" s="174"/>
      <c r="BE1509" s="174"/>
      <c r="BF1509" s="174"/>
      <c r="BG1509" s="174"/>
      <c r="BH1509" s="174"/>
      <c r="BI1509" s="174"/>
      <c r="BJ1509" s="174"/>
      <c r="BK1509" s="174"/>
      <c r="BL1509" s="174"/>
      <c r="BM1509" s="174"/>
      <c r="BN1509" s="174"/>
      <c r="BO1509" s="174"/>
      <c r="BP1509" s="174"/>
      <c r="BQ1509" s="174"/>
      <c r="BR1509" s="174"/>
      <c r="BS1509" s="174"/>
      <c r="BT1509" s="174"/>
    </row>
    <row r="1510" spans="1:72" s="177" customFormat="1">
      <c r="A1510" s="176"/>
      <c r="B1510" s="176"/>
      <c r="C1510" s="178"/>
      <c r="D1510" s="176"/>
      <c r="E1510" s="174"/>
      <c r="F1510" s="174"/>
      <c r="G1510" s="174"/>
      <c r="H1510" s="174"/>
      <c r="I1510" s="174"/>
      <c r="J1510" s="174"/>
      <c r="K1510" s="174"/>
      <c r="L1510" s="174"/>
      <c r="M1510" s="174"/>
      <c r="N1510" s="174"/>
      <c r="O1510" s="174"/>
      <c r="P1510" s="174"/>
      <c r="Q1510" s="174"/>
      <c r="R1510" s="174"/>
      <c r="S1510" s="174"/>
      <c r="T1510" s="174"/>
      <c r="U1510" s="174"/>
      <c r="V1510" s="174"/>
      <c r="W1510" s="174"/>
      <c r="X1510" s="174"/>
      <c r="Y1510" s="174"/>
      <c r="Z1510" s="174"/>
      <c r="AA1510" s="174"/>
      <c r="AB1510" s="174"/>
      <c r="AC1510" s="174"/>
      <c r="AD1510" s="174"/>
      <c r="AE1510" s="174"/>
      <c r="AF1510" s="174"/>
      <c r="AG1510" s="174"/>
      <c r="AH1510" s="174"/>
      <c r="AI1510" s="174"/>
      <c r="AJ1510" s="174"/>
      <c r="AK1510" s="174"/>
      <c r="AL1510" s="174"/>
      <c r="AM1510" s="174"/>
      <c r="AN1510" s="174"/>
      <c r="AO1510" s="174"/>
      <c r="AP1510" s="174"/>
      <c r="AQ1510" s="174"/>
      <c r="AR1510" s="174"/>
      <c r="AS1510" s="174"/>
      <c r="AT1510" s="174"/>
      <c r="AU1510" s="174"/>
      <c r="AV1510" s="174"/>
      <c r="AW1510" s="174"/>
      <c r="AX1510" s="174"/>
      <c r="AY1510" s="174"/>
      <c r="AZ1510" s="174"/>
      <c r="BA1510" s="174"/>
      <c r="BB1510" s="174"/>
      <c r="BC1510" s="174"/>
      <c r="BD1510" s="174"/>
      <c r="BE1510" s="174"/>
      <c r="BF1510" s="174"/>
      <c r="BG1510" s="174"/>
      <c r="BH1510" s="174"/>
      <c r="BI1510" s="174"/>
      <c r="BJ1510" s="174"/>
      <c r="BK1510" s="174"/>
      <c r="BL1510" s="174"/>
      <c r="BM1510" s="174"/>
      <c r="BN1510" s="174"/>
      <c r="BO1510" s="174"/>
      <c r="BP1510" s="174"/>
      <c r="BQ1510" s="174"/>
      <c r="BR1510" s="174"/>
      <c r="BS1510" s="174"/>
      <c r="BT1510" s="174"/>
    </row>
    <row r="1511" spans="1:72" s="177" customFormat="1">
      <c r="A1511" s="176"/>
      <c r="B1511" s="176"/>
      <c r="C1511" s="178"/>
      <c r="D1511" s="176"/>
      <c r="E1511" s="174"/>
      <c r="F1511" s="174"/>
      <c r="G1511" s="174"/>
      <c r="H1511" s="174"/>
      <c r="I1511" s="174"/>
      <c r="J1511" s="174"/>
      <c r="K1511" s="174"/>
      <c r="L1511" s="174"/>
      <c r="M1511" s="174"/>
      <c r="N1511" s="174"/>
      <c r="O1511" s="174"/>
      <c r="P1511" s="174"/>
      <c r="Q1511" s="174"/>
      <c r="R1511" s="174"/>
      <c r="S1511" s="174"/>
      <c r="T1511" s="174"/>
      <c r="U1511" s="174"/>
      <c r="V1511" s="174"/>
      <c r="W1511" s="174"/>
      <c r="X1511" s="174"/>
      <c r="Y1511" s="174"/>
      <c r="Z1511" s="174"/>
      <c r="AA1511" s="174"/>
      <c r="AB1511" s="174"/>
      <c r="AC1511" s="174"/>
      <c r="AD1511" s="174"/>
      <c r="AE1511" s="174"/>
      <c r="AF1511" s="174"/>
      <c r="AG1511" s="174"/>
      <c r="AH1511" s="174"/>
      <c r="AI1511" s="174"/>
      <c r="AJ1511" s="174"/>
      <c r="AK1511" s="174"/>
      <c r="AL1511" s="174"/>
      <c r="AM1511" s="174"/>
      <c r="AN1511" s="174"/>
      <c r="AO1511" s="174"/>
      <c r="AP1511" s="174"/>
      <c r="AQ1511" s="174"/>
      <c r="AR1511" s="174"/>
      <c r="AS1511" s="174"/>
      <c r="AT1511" s="174"/>
      <c r="AU1511" s="174"/>
      <c r="AV1511" s="174"/>
      <c r="AW1511" s="174"/>
      <c r="AX1511" s="174"/>
      <c r="AY1511" s="174"/>
      <c r="AZ1511" s="174"/>
      <c r="BA1511" s="174"/>
      <c r="BB1511" s="174"/>
      <c r="BC1511" s="174"/>
      <c r="BD1511" s="174"/>
      <c r="BE1511" s="174"/>
      <c r="BF1511" s="174"/>
      <c r="BG1511" s="174"/>
      <c r="BH1511" s="174"/>
      <c r="BI1511" s="174"/>
      <c r="BJ1511" s="174"/>
      <c r="BK1511" s="174"/>
      <c r="BL1511" s="174"/>
      <c r="BM1511" s="174"/>
      <c r="BN1511" s="174"/>
      <c r="BO1511" s="174"/>
      <c r="BP1511" s="174"/>
      <c r="BQ1511" s="174"/>
      <c r="BR1511" s="174"/>
      <c r="BS1511" s="174"/>
      <c r="BT1511" s="174"/>
    </row>
    <row r="1512" spans="1:72" s="177" customFormat="1">
      <c r="A1512" s="176"/>
      <c r="B1512" s="176"/>
      <c r="C1512" s="178"/>
      <c r="D1512" s="176"/>
      <c r="E1512" s="174"/>
      <c r="F1512" s="174"/>
      <c r="G1512" s="174"/>
      <c r="H1512" s="174"/>
      <c r="I1512" s="174"/>
      <c r="J1512" s="174"/>
      <c r="K1512" s="174"/>
      <c r="L1512" s="174"/>
      <c r="M1512" s="174"/>
      <c r="N1512" s="174"/>
      <c r="O1512" s="174"/>
      <c r="P1512" s="174"/>
      <c r="Q1512" s="174"/>
      <c r="R1512" s="174"/>
      <c r="S1512" s="174"/>
      <c r="T1512" s="174"/>
      <c r="U1512" s="174"/>
      <c r="V1512" s="174"/>
      <c r="W1512" s="174"/>
      <c r="X1512" s="174"/>
      <c r="Y1512" s="174"/>
      <c r="Z1512" s="174"/>
      <c r="AA1512" s="174"/>
      <c r="AB1512" s="174"/>
      <c r="AC1512" s="174"/>
      <c r="AD1512" s="174"/>
      <c r="AE1512" s="174"/>
      <c r="AF1512" s="174"/>
      <c r="AG1512" s="174"/>
      <c r="AH1512" s="174"/>
      <c r="AI1512" s="174"/>
      <c r="AJ1512" s="174"/>
      <c r="AK1512" s="174"/>
      <c r="AL1512" s="174"/>
      <c r="AM1512" s="174"/>
      <c r="AN1512" s="174"/>
      <c r="AO1512" s="174"/>
      <c r="AP1512" s="174"/>
      <c r="AQ1512" s="174"/>
      <c r="AR1512" s="174"/>
      <c r="AS1512" s="174"/>
      <c r="AT1512" s="174"/>
      <c r="AU1512" s="174"/>
      <c r="AV1512" s="174"/>
      <c r="AW1512" s="174"/>
      <c r="AX1512" s="174"/>
      <c r="AY1512" s="174"/>
      <c r="AZ1512" s="174"/>
      <c r="BA1512" s="174"/>
      <c r="BB1512" s="174"/>
      <c r="BC1512" s="174"/>
      <c r="BD1512" s="174"/>
      <c r="BE1512" s="174"/>
      <c r="BF1512" s="174"/>
      <c r="BG1512" s="174"/>
      <c r="BH1512" s="174"/>
      <c r="BI1512" s="174"/>
      <c r="BJ1512" s="174"/>
      <c r="BK1512" s="174"/>
      <c r="BL1512" s="174"/>
      <c r="BM1512" s="174"/>
      <c r="BN1512" s="174"/>
      <c r="BO1512" s="174"/>
      <c r="BP1512" s="174"/>
      <c r="BQ1512" s="174"/>
      <c r="BR1512" s="174"/>
      <c r="BS1512" s="174"/>
      <c r="BT1512" s="174"/>
    </row>
    <row r="1513" spans="1:72" s="177" customFormat="1">
      <c r="A1513" s="176"/>
      <c r="B1513" s="176"/>
      <c r="C1513" s="178"/>
      <c r="D1513" s="176"/>
      <c r="E1513" s="174"/>
      <c r="F1513" s="174"/>
      <c r="G1513" s="174"/>
      <c r="H1513" s="174"/>
      <c r="I1513" s="174"/>
      <c r="J1513" s="174"/>
      <c r="K1513" s="174"/>
      <c r="L1513" s="174"/>
      <c r="M1513" s="174"/>
      <c r="N1513" s="174"/>
      <c r="O1513" s="174"/>
      <c r="P1513" s="174"/>
      <c r="Q1513" s="174"/>
      <c r="R1513" s="174"/>
      <c r="S1513" s="174"/>
      <c r="T1513" s="174"/>
      <c r="U1513" s="174"/>
      <c r="V1513" s="174"/>
      <c r="W1513" s="174"/>
      <c r="X1513" s="174"/>
      <c r="Y1513" s="174"/>
      <c r="Z1513" s="174"/>
      <c r="AA1513" s="174"/>
      <c r="AB1513" s="174"/>
      <c r="AC1513" s="174"/>
      <c r="AD1513" s="174"/>
      <c r="AE1513" s="174"/>
      <c r="AF1513" s="174"/>
      <c r="AG1513" s="174"/>
      <c r="AH1513" s="174"/>
      <c r="AI1513" s="174"/>
      <c r="AJ1513" s="174"/>
      <c r="AK1513" s="174"/>
      <c r="AL1513" s="174"/>
      <c r="AM1513" s="174"/>
      <c r="AN1513" s="174"/>
      <c r="AO1513" s="174"/>
      <c r="AP1513" s="174"/>
      <c r="AQ1513" s="174"/>
      <c r="AR1513" s="174"/>
      <c r="AS1513" s="174"/>
      <c r="AT1513" s="174"/>
      <c r="AU1513" s="174"/>
      <c r="AV1513" s="174"/>
      <c r="AW1513" s="174"/>
      <c r="AX1513" s="174"/>
      <c r="AY1513" s="174"/>
      <c r="AZ1513" s="174"/>
      <c r="BA1513" s="174"/>
      <c r="BB1513" s="174"/>
      <c r="BC1513" s="174"/>
      <c r="BD1513" s="174"/>
      <c r="BE1513" s="174"/>
      <c r="BF1513" s="174"/>
      <c r="BG1513" s="174"/>
      <c r="BH1513" s="174"/>
      <c r="BI1513" s="174"/>
      <c r="BJ1513" s="174"/>
      <c r="BK1513" s="174"/>
      <c r="BL1513" s="174"/>
      <c r="BM1513" s="174"/>
      <c r="BN1513" s="174"/>
      <c r="BO1513" s="174"/>
      <c r="BP1513" s="174"/>
      <c r="BQ1513" s="174"/>
      <c r="BR1513" s="174"/>
      <c r="BS1513" s="174"/>
      <c r="BT1513" s="174"/>
    </row>
    <row r="1514" spans="1:72" s="177" customFormat="1">
      <c r="A1514" s="176"/>
      <c r="B1514" s="176"/>
      <c r="C1514" s="178"/>
      <c r="D1514" s="176"/>
      <c r="E1514" s="174"/>
      <c r="F1514" s="174"/>
      <c r="G1514" s="174"/>
      <c r="H1514" s="174"/>
      <c r="I1514" s="174"/>
      <c r="J1514" s="174"/>
      <c r="K1514" s="174"/>
      <c r="L1514" s="174"/>
      <c r="M1514" s="174"/>
      <c r="N1514" s="174"/>
      <c r="O1514" s="174"/>
      <c r="P1514" s="174"/>
      <c r="Q1514" s="174"/>
      <c r="R1514" s="174"/>
      <c r="S1514" s="174"/>
      <c r="T1514" s="174"/>
      <c r="U1514" s="174"/>
      <c r="V1514" s="174"/>
      <c r="W1514" s="174"/>
      <c r="X1514" s="174"/>
      <c r="Y1514" s="174"/>
      <c r="Z1514" s="174"/>
      <c r="AA1514" s="174"/>
      <c r="AB1514" s="174"/>
      <c r="AC1514" s="174"/>
      <c r="AD1514" s="174"/>
      <c r="AE1514" s="174"/>
      <c r="AF1514" s="174"/>
      <c r="AG1514" s="174"/>
      <c r="AH1514" s="174"/>
      <c r="AI1514" s="174"/>
      <c r="AJ1514" s="174"/>
      <c r="AK1514" s="174"/>
      <c r="AL1514" s="174"/>
      <c r="AM1514" s="174"/>
      <c r="AN1514" s="174"/>
      <c r="AO1514" s="174"/>
      <c r="AP1514" s="174"/>
      <c r="AQ1514" s="174"/>
      <c r="AR1514" s="174"/>
      <c r="AS1514" s="174"/>
      <c r="AT1514" s="174"/>
      <c r="AU1514" s="174"/>
      <c r="AV1514" s="174"/>
      <c r="AW1514" s="174"/>
      <c r="AX1514" s="174"/>
      <c r="AY1514" s="174"/>
      <c r="AZ1514" s="174"/>
      <c r="BA1514" s="174"/>
      <c r="BB1514" s="174"/>
      <c r="BC1514" s="174"/>
      <c r="BD1514" s="174"/>
      <c r="BE1514" s="174"/>
      <c r="BF1514" s="174"/>
      <c r="BG1514" s="174"/>
      <c r="BH1514" s="174"/>
      <c r="BI1514" s="174"/>
      <c r="BJ1514" s="174"/>
      <c r="BK1514" s="174"/>
      <c r="BL1514" s="174"/>
      <c r="BM1514" s="174"/>
      <c r="BN1514" s="174"/>
      <c r="BO1514" s="174"/>
      <c r="BP1514" s="174"/>
      <c r="BQ1514" s="174"/>
      <c r="BR1514" s="174"/>
      <c r="BS1514" s="174"/>
      <c r="BT1514" s="174"/>
    </row>
    <row r="1515" spans="1:72" s="177" customFormat="1">
      <c r="A1515" s="176"/>
      <c r="B1515" s="176"/>
      <c r="C1515" s="178"/>
      <c r="D1515" s="176"/>
      <c r="E1515" s="174"/>
      <c r="F1515" s="174"/>
      <c r="G1515" s="174"/>
      <c r="H1515" s="174"/>
      <c r="I1515" s="174"/>
      <c r="J1515" s="174"/>
      <c r="K1515" s="174"/>
      <c r="L1515" s="174"/>
      <c r="M1515" s="174"/>
      <c r="N1515" s="174"/>
      <c r="O1515" s="174"/>
      <c r="P1515" s="174"/>
      <c r="Q1515" s="174"/>
      <c r="R1515" s="174"/>
      <c r="S1515" s="174"/>
      <c r="T1515" s="174"/>
      <c r="U1515" s="174"/>
      <c r="V1515" s="174"/>
      <c r="W1515" s="174"/>
      <c r="X1515" s="174"/>
      <c r="Y1515" s="174"/>
      <c r="Z1515" s="174"/>
      <c r="AA1515" s="174"/>
      <c r="AB1515" s="174"/>
      <c r="AC1515" s="174"/>
      <c r="AD1515" s="174"/>
      <c r="AE1515" s="174"/>
      <c r="AF1515" s="174"/>
      <c r="AG1515" s="174"/>
      <c r="AH1515" s="174"/>
      <c r="AI1515" s="174"/>
      <c r="AJ1515" s="174"/>
      <c r="AK1515" s="174"/>
      <c r="AL1515" s="174"/>
      <c r="AM1515" s="174"/>
      <c r="AN1515" s="174"/>
      <c r="AO1515" s="174"/>
      <c r="AP1515" s="174"/>
      <c r="AQ1515" s="174"/>
      <c r="AR1515" s="174"/>
      <c r="AS1515" s="174"/>
      <c r="AT1515" s="174"/>
      <c r="AU1515" s="174"/>
      <c r="AV1515" s="174"/>
      <c r="AW1515" s="174"/>
      <c r="AX1515" s="174"/>
      <c r="AY1515" s="174"/>
      <c r="AZ1515" s="174"/>
      <c r="BA1515" s="174"/>
      <c r="BB1515" s="174"/>
      <c r="BC1515" s="174"/>
      <c r="BD1515" s="174"/>
      <c r="BE1515" s="174"/>
      <c r="BF1515" s="174"/>
      <c r="BG1515" s="174"/>
      <c r="BH1515" s="174"/>
      <c r="BI1515" s="174"/>
      <c r="BJ1515" s="174"/>
      <c r="BK1515" s="174"/>
      <c r="BL1515" s="174"/>
      <c r="BM1515" s="174"/>
      <c r="BN1515" s="174"/>
      <c r="BO1515" s="174"/>
      <c r="BP1515" s="174"/>
      <c r="BQ1515" s="174"/>
      <c r="BR1515" s="174"/>
      <c r="BS1515" s="174"/>
      <c r="BT1515" s="174"/>
    </row>
    <row r="1516" spans="1:72" s="177" customFormat="1">
      <c r="A1516" s="176"/>
      <c r="B1516" s="176"/>
      <c r="C1516" s="178"/>
      <c r="D1516" s="176"/>
      <c r="E1516" s="174"/>
      <c r="F1516" s="174"/>
      <c r="G1516" s="174"/>
      <c r="H1516" s="174"/>
      <c r="I1516" s="174"/>
      <c r="J1516" s="174"/>
      <c r="K1516" s="174"/>
      <c r="L1516" s="174"/>
      <c r="M1516" s="174"/>
      <c r="N1516" s="174"/>
      <c r="O1516" s="174"/>
      <c r="P1516" s="174"/>
      <c r="Q1516" s="174"/>
      <c r="R1516" s="174"/>
      <c r="S1516" s="174"/>
      <c r="T1516" s="174"/>
      <c r="U1516" s="174"/>
      <c r="V1516" s="174"/>
      <c r="W1516" s="174"/>
      <c r="X1516" s="174"/>
      <c r="Y1516" s="174"/>
      <c r="Z1516" s="174"/>
      <c r="AA1516" s="174"/>
      <c r="AB1516" s="174"/>
      <c r="AC1516" s="174"/>
      <c r="AD1516" s="174"/>
      <c r="AE1516" s="174"/>
      <c r="AF1516" s="174"/>
      <c r="AG1516" s="174"/>
      <c r="AH1516" s="174"/>
      <c r="AI1516" s="174"/>
      <c r="AJ1516" s="174"/>
      <c r="AK1516" s="174"/>
      <c r="AL1516" s="174"/>
      <c r="AM1516" s="174"/>
      <c r="AN1516" s="174"/>
      <c r="AO1516" s="174"/>
      <c r="AP1516" s="174"/>
      <c r="AQ1516" s="174"/>
      <c r="AR1516" s="174"/>
      <c r="AS1516" s="174"/>
      <c r="AT1516" s="174"/>
      <c r="AU1516" s="174"/>
      <c r="AV1516" s="174"/>
      <c r="AW1516" s="174"/>
      <c r="AX1516" s="174"/>
      <c r="AY1516" s="174"/>
      <c r="AZ1516" s="174"/>
      <c r="BA1516" s="174"/>
      <c r="BB1516" s="174"/>
      <c r="BC1516" s="174"/>
      <c r="BD1516" s="174"/>
      <c r="BE1516" s="174"/>
      <c r="BF1516" s="174"/>
      <c r="BG1516" s="174"/>
      <c r="BH1516" s="174"/>
      <c r="BI1516" s="174"/>
      <c r="BJ1516" s="174"/>
      <c r="BK1516" s="174"/>
      <c r="BL1516" s="174"/>
      <c r="BM1516" s="174"/>
      <c r="BN1516" s="174"/>
      <c r="BO1516" s="174"/>
      <c r="BP1516" s="174"/>
      <c r="BQ1516" s="174"/>
      <c r="BR1516" s="174"/>
      <c r="BS1516" s="174"/>
      <c r="BT1516" s="174"/>
    </row>
    <row r="1517" spans="1:72" s="177" customFormat="1">
      <c r="A1517" s="176"/>
      <c r="B1517" s="176"/>
      <c r="C1517" s="178"/>
      <c r="D1517" s="176"/>
      <c r="E1517" s="174"/>
      <c r="F1517" s="174"/>
      <c r="G1517" s="174"/>
      <c r="H1517" s="174"/>
      <c r="I1517" s="174"/>
      <c r="J1517" s="174"/>
      <c r="K1517" s="174"/>
      <c r="L1517" s="174"/>
      <c r="M1517" s="174"/>
      <c r="N1517" s="174"/>
      <c r="O1517" s="174"/>
      <c r="P1517" s="174"/>
      <c r="Q1517" s="174"/>
      <c r="R1517" s="174"/>
      <c r="S1517" s="174"/>
      <c r="T1517" s="174"/>
      <c r="U1517" s="174"/>
      <c r="V1517" s="174"/>
      <c r="W1517" s="174"/>
      <c r="X1517" s="174"/>
      <c r="Y1517" s="174"/>
      <c r="Z1517" s="174"/>
      <c r="AA1517" s="174"/>
      <c r="AB1517" s="174"/>
      <c r="AC1517" s="174"/>
      <c r="AD1517" s="174"/>
      <c r="AE1517" s="174"/>
      <c r="AF1517" s="174"/>
      <c r="AG1517" s="174"/>
      <c r="AH1517" s="174"/>
      <c r="AI1517" s="174"/>
      <c r="AJ1517" s="174"/>
      <c r="AK1517" s="174"/>
      <c r="AL1517" s="174"/>
      <c r="AM1517" s="174"/>
      <c r="AN1517" s="174"/>
      <c r="AO1517" s="174"/>
      <c r="AP1517" s="174"/>
      <c r="AQ1517" s="174"/>
      <c r="AR1517" s="174"/>
      <c r="AS1517" s="174"/>
      <c r="AT1517" s="174"/>
      <c r="AU1517" s="174"/>
      <c r="AV1517" s="174"/>
      <c r="AW1517" s="174"/>
      <c r="AX1517" s="174"/>
      <c r="AY1517" s="174"/>
      <c r="AZ1517" s="174"/>
      <c r="BA1517" s="174"/>
      <c r="BB1517" s="174"/>
      <c r="BC1517" s="174"/>
      <c r="BD1517" s="174"/>
      <c r="BE1517" s="174"/>
      <c r="BF1517" s="174"/>
      <c r="BG1517" s="174"/>
      <c r="BH1517" s="174"/>
      <c r="BI1517" s="174"/>
      <c r="BJ1517" s="174"/>
      <c r="BK1517" s="174"/>
      <c r="BL1517" s="174"/>
      <c r="BM1517" s="174"/>
      <c r="BN1517" s="174"/>
      <c r="BO1517" s="174"/>
      <c r="BP1517" s="174"/>
      <c r="BQ1517" s="174"/>
      <c r="BR1517" s="174"/>
      <c r="BS1517" s="174"/>
      <c r="BT1517" s="174"/>
    </row>
    <row r="1518" spans="1:72" s="177" customFormat="1">
      <c r="A1518" s="176"/>
      <c r="B1518" s="176"/>
      <c r="C1518" s="178"/>
      <c r="D1518" s="176"/>
      <c r="E1518" s="174"/>
      <c r="F1518" s="174"/>
      <c r="G1518" s="174"/>
      <c r="H1518" s="174"/>
      <c r="I1518" s="174"/>
      <c r="J1518" s="174"/>
      <c r="K1518" s="174"/>
      <c r="L1518" s="174"/>
      <c r="M1518" s="174"/>
      <c r="N1518" s="174"/>
      <c r="O1518" s="174"/>
      <c r="P1518" s="174"/>
      <c r="Q1518" s="174"/>
      <c r="R1518" s="174"/>
      <c r="S1518" s="174"/>
      <c r="T1518" s="174"/>
      <c r="U1518" s="174"/>
      <c r="V1518" s="174"/>
      <c r="W1518" s="174"/>
      <c r="X1518" s="174"/>
      <c r="Y1518" s="174"/>
      <c r="Z1518" s="174"/>
      <c r="AA1518" s="174"/>
      <c r="AB1518" s="174"/>
      <c r="AC1518" s="174"/>
      <c r="AD1518" s="174"/>
      <c r="AE1518" s="174"/>
      <c r="AF1518" s="174"/>
      <c r="AG1518" s="174"/>
      <c r="AH1518" s="174"/>
      <c r="AI1518" s="174"/>
      <c r="AJ1518" s="174"/>
      <c r="AK1518" s="174"/>
      <c r="AL1518" s="174"/>
      <c r="AM1518" s="174"/>
      <c r="AN1518" s="174"/>
      <c r="AO1518" s="174"/>
      <c r="AP1518" s="174"/>
      <c r="AQ1518" s="174"/>
      <c r="AR1518" s="174"/>
      <c r="AS1518" s="174"/>
      <c r="AT1518" s="174"/>
      <c r="AU1518" s="174"/>
      <c r="AV1518" s="174"/>
      <c r="AW1518" s="174"/>
      <c r="AX1518" s="174"/>
      <c r="AY1518" s="174"/>
      <c r="AZ1518" s="174"/>
      <c r="BA1518" s="174"/>
      <c r="BB1518" s="174"/>
      <c r="BC1518" s="174"/>
      <c r="BD1518" s="174"/>
      <c r="BE1518" s="174"/>
      <c r="BF1518" s="174"/>
      <c r="BG1518" s="174"/>
      <c r="BH1518" s="174"/>
      <c r="BI1518" s="174"/>
      <c r="BJ1518" s="174"/>
      <c r="BK1518" s="174"/>
      <c r="BL1518" s="174"/>
      <c r="BM1518" s="174"/>
      <c r="BN1518" s="174"/>
      <c r="BO1518" s="174"/>
      <c r="BP1518" s="174"/>
      <c r="BQ1518" s="174"/>
      <c r="BR1518" s="174"/>
      <c r="BS1518" s="174"/>
      <c r="BT1518" s="174"/>
    </row>
    <row r="1519" spans="1:72" s="177" customFormat="1">
      <c r="A1519" s="176"/>
      <c r="B1519" s="176"/>
      <c r="C1519" s="178"/>
      <c r="D1519" s="176"/>
      <c r="E1519" s="174"/>
      <c r="F1519" s="174"/>
      <c r="G1519" s="174"/>
      <c r="H1519" s="174"/>
      <c r="I1519" s="174"/>
      <c r="J1519" s="174"/>
      <c r="K1519" s="174"/>
      <c r="L1519" s="174"/>
      <c r="M1519" s="174"/>
      <c r="N1519" s="174"/>
      <c r="O1519" s="174"/>
      <c r="P1519" s="174"/>
      <c r="Q1519" s="174"/>
      <c r="R1519" s="174"/>
      <c r="S1519" s="174"/>
      <c r="T1519" s="174"/>
      <c r="U1519" s="174"/>
      <c r="V1519" s="174"/>
      <c r="W1519" s="174"/>
      <c r="X1519" s="174"/>
      <c r="Y1519" s="174"/>
      <c r="Z1519" s="174"/>
      <c r="AA1519" s="174"/>
      <c r="AB1519" s="174"/>
      <c r="AC1519" s="174"/>
      <c r="AD1519" s="174"/>
      <c r="AE1519" s="174"/>
      <c r="AF1519" s="174"/>
      <c r="AG1519" s="174"/>
      <c r="AH1519" s="174"/>
      <c r="AI1519" s="174"/>
      <c r="AJ1519" s="174"/>
      <c r="AK1519" s="174"/>
      <c r="AL1519" s="174"/>
      <c r="AM1519" s="174"/>
      <c r="AN1519" s="174"/>
      <c r="AO1519" s="174"/>
      <c r="AP1519" s="174"/>
      <c r="AQ1519" s="174"/>
      <c r="AR1519" s="174"/>
      <c r="AS1519" s="174"/>
      <c r="AT1519" s="174"/>
      <c r="AU1519" s="174"/>
      <c r="AV1519" s="174"/>
      <c r="AW1519" s="174"/>
      <c r="AX1519" s="174"/>
      <c r="AY1519" s="174"/>
      <c r="AZ1519" s="174"/>
      <c r="BA1519" s="174"/>
      <c r="BB1519" s="174"/>
      <c r="BC1519" s="174"/>
      <c r="BD1519" s="174"/>
      <c r="BE1519" s="174"/>
      <c r="BF1519" s="174"/>
      <c r="BG1519" s="174"/>
      <c r="BH1519" s="174"/>
      <c r="BI1519" s="174"/>
      <c r="BJ1519" s="174"/>
      <c r="BK1519" s="174"/>
      <c r="BL1519" s="174"/>
      <c r="BM1519" s="174"/>
      <c r="BN1519" s="174"/>
      <c r="BO1519" s="174"/>
      <c r="BP1519" s="174"/>
      <c r="BQ1519" s="174"/>
      <c r="BR1519" s="174"/>
      <c r="BS1519" s="174"/>
      <c r="BT1519" s="174"/>
    </row>
    <row r="1520" spans="1:72" s="177" customFormat="1">
      <c r="A1520" s="176"/>
      <c r="B1520" s="176"/>
      <c r="C1520" s="178"/>
      <c r="D1520" s="176"/>
      <c r="E1520" s="174"/>
      <c r="F1520" s="174"/>
      <c r="G1520" s="174"/>
      <c r="H1520" s="174"/>
      <c r="I1520" s="174"/>
      <c r="J1520" s="174"/>
      <c r="K1520" s="174"/>
      <c r="L1520" s="174"/>
      <c r="M1520" s="174"/>
      <c r="N1520" s="174"/>
      <c r="O1520" s="174"/>
      <c r="P1520" s="174"/>
      <c r="Q1520" s="174"/>
      <c r="R1520" s="174"/>
      <c r="S1520" s="174"/>
      <c r="T1520" s="174"/>
      <c r="U1520" s="174"/>
      <c r="V1520" s="174"/>
      <c r="W1520" s="174"/>
      <c r="X1520" s="174"/>
      <c r="Y1520" s="174"/>
      <c r="Z1520" s="174"/>
      <c r="AA1520" s="174"/>
      <c r="AB1520" s="174"/>
      <c r="AC1520" s="174"/>
      <c r="AD1520" s="174"/>
      <c r="AE1520" s="174"/>
      <c r="AF1520" s="174"/>
      <c r="AG1520" s="174"/>
      <c r="AH1520" s="174"/>
      <c r="AI1520" s="174"/>
      <c r="AJ1520" s="174"/>
      <c r="AK1520" s="174"/>
      <c r="AL1520" s="174"/>
      <c r="AM1520" s="174"/>
      <c r="AN1520" s="174"/>
      <c r="AO1520" s="174"/>
      <c r="AP1520" s="174"/>
      <c r="AQ1520" s="174"/>
      <c r="AR1520" s="174"/>
      <c r="AS1520" s="174"/>
      <c r="AT1520" s="174"/>
      <c r="AU1520" s="174"/>
      <c r="AV1520" s="174"/>
      <c r="AW1520" s="174"/>
      <c r="AX1520" s="174"/>
      <c r="AY1520" s="174"/>
      <c r="AZ1520" s="174"/>
      <c r="BA1520" s="174"/>
      <c r="BB1520" s="174"/>
      <c r="BC1520" s="174"/>
      <c r="BD1520" s="174"/>
      <c r="BE1520" s="174"/>
      <c r="BF1520" s="174"/>
      <c r="BG1520" s="174"/>
      <c r="BH1520" s="174"/>
      <c r="BI1520" s="174"/>
      <c r="BJ1520" s="174"/>
      <c r="BK1520" s="174"/>
      <c r="BL1520" s="174"/>
      <c r="BM1520" s="174"/>
      <c r="BN1520" s="174"/>
      <c r="BO1520" s="174"/>
      <c r="BP1520" s="174"/>
      <c r="BQ1520" s="174"/>
      <c r="BR1520" s="174"/>
      <c r="BS1520" s="174"/>
      <c r="BT1520" s="174"/>
    </row>
    <row r="1521" spans="1:72" s="177" customFormat="1">
      <c r="A1521" s="176"/>
      <c r="B1521" s="176"/>
      <c r="C1521" s="178"/>
      <c r="D1521" s="176"/>
      <c r="E1521" s="174"/>
      <c r="F1521" s="174"/>
      <c r="G1521" s="174"/>
      <c r="H1521" s="174"/>
      <c r="I1521" s="174"/>
      <c r="J1521" s="174"/>
      <c r="K1521" s="174"/>
      <c r="L1521" s="174"/>
      <c r="M1521" s="174"/>
      <c r="N1521" s="174"/>
      <c r="O1521" s="174"/>
      <c r="P1521" s="174"/>
      <c r="Q1521" s="174"/>
      <c r="R1521" s="174"/>
      <c r="S1521" s="174"/>
      <c r="T1521" s="174"/>
      <c r="U1521" s="174"/>
      <c r="V1521" s="174"/>
      <c r="W1521" s="174"/>
      <c r="X1521" s="174"/>
      <c r="Y1521" s="174"/>
      <c r="Z1521" s="174"/>
      <c r="AA1521" s="174"/>
      <c r="AB1521" s="174"/>
      <c r="AC1521" s="174"/>
      <c r="AD1521" s="174"/>
      <c r="AE1521" s="174"/>
      <c r="AF1521" s="174"/>
      <c r="AG1521" s="174"/>
      <c r="AH1521" s="174"/>
      <c r="AI1521" s="174"/>
      <c r="AJ1521" s="174"/>
      <c r="AK1521" s="174"/>
      <c r="AL1521" s="174"/>
      <c r="AM1521" s="174"/>
      <c r="AN1521" s="174"/>
      <c r="AO1521" s="174"/>
      <c r="AP1521" s="174"/>
      <c r="AQ1521" s="174"/>
      <c r="AR1521" s="174"/>
      <c r="AS1521" s="174"/>
      <c r="AT1521" s="174"/>
      <c r="AU1521" s="174"/>
      <c r="AV1521" s="174"/>
      <c r="AW1521" s="174"/>
      <c r="AX1521" s="174"/>
      <c r="AY1521" s="174"/>
      <c r="AZ1521" s="174"/>
      <c r="BA1521" s="174"/>
      <c r="BB1521" s="174"/>
      <c r="BC1521" s="174"/>
      <c r="BD1521" s="174"/>
      <c r="BE1521" s="174"/>
      <c r="BF1521" s="174"/>
      <c r="BG1521" s="174"/>
      <c r="BH1521" s="174"/>
      <c r="BI1521" s="174"/>
      <c r="BJ1521" s="174"/>
      <c r="BK1521" s="174"/>
      <c r="BL1521" s="174"/>
      <c r="BM1521" s="174"/>
      <c r="BN1521" s="174"/>
      <c r="BO1521" s="174"/>
      <c r="BP1521" s="174"/>
      <c r="BQ1521" s="174"/>
      <c r="BR1521" s="174"/>
      <c r="BS1521" s="174"/>
      <c r="BT1521" s="174"/>
    </row>
    <row r="1522" spans="1:72" s="177" customFormat="1">
      <c r="A1522" s="176"/>
      <c r="B1522" s="176"/>
      <c r="C1522" s="178"/>
      <c r="D1522" s="176"/>
      <c r="E1522" s="174"/>
      <c r="F1522" s="174"/>
      <c r="G1522" s="174"/>
      <c r="H1522" s="174"/>
      <c r="I1522" s="174"/>
      <c r="J1522" s="174"/>
      <c r="K1522" s="174"/>
      <c r="L1522" s="174"/>
      <c r="M1522" s="174"/>
      <c r="N1522" s="174"/>
      <c r="O1522" s="174"/>
      <c r="P1522" s="174"/>
      <c r="Q1522" s="174"/>
      <c r="R1522" s="174"/>
      <c r="S1522" s="174"/>
      <c r="T1522" s="174"/>
      <c r="U1522" s="174"/>
      <c r="V1522" s="174"/>
      <c r="W1522" s="174"/>
      <c r="X1522" s="174"/>
      <c r="Y1522" s="174"/>
      <c r="Z1522" s="174"/>
      <c r="AA1522" s="174"/>
      <c r="AB1522" s="174"/>
      <c r="AC1522" s="174"/>
      <c r="AD1522" s="174"/>
      <c r="AE1522" s="174"/>
      <c r="AF1522" s="174"/>
      <c r="AG1522" s="174"/>
      <c r="AH1522" s="174"/>
      <c r="AI1522" s="174"/>
      <c r="AJ1522" s="174"/>
      <c r="AK1522" s="174"/>
      <c r="AL1522" s="174"/>
      <c r="AM1522" s="174"/>
      <c r="AN1522" s="174"/>
      <c r="AO1522" s="174"/>
      <c r="AP1522" s="174"/>
      <c r="AQ1522" s="174"/>
      <c r="AR1522" s="174"/>
      <c r="AS1522" s="174"/>
      <c r="AT1522" s="174"/>
      <c r="AU1522" s="174"/>
      <c r="AV1522" s="174"/>
      <c r="AW1522" s="174"/>
      <c r="AX1522" s="174"/>
      <c r="AY1522" s="174"/>
      <c r="AZ1522" s="174"/>
      <c r="BA1522" s="174"/>
      <c r="BB1522" s="174"/>
      <c r="BC1522" s="174"/>
      <c r="BD1522" s="174"/>
      <c r="BE1522" s="174"/>
      <c r="BF1522" s="174"/>
      <c r="BG1522" s="174"/>
      <c r="BH1522" s="174"/>
      <c r="BI1522" s="174"/>
      <c r="BJ1522" s="174"/>
      <c r="BK1522" s="174"/>
      <c r="BL1522" s="174"/>
      <c r="BM1522" s="174"/>
      <c r="BN1522" s="174"/>
      <c r="BO1522" s="174"/>
      <c r="BP1522" s="174"/>
      <c r="BQ1522" s="174"/>
      <c r="BR1522" s="174"/>
      <c r="BS1522" s="174"/>
      <c r="BT1522" s="174"/>
    </row>
    <row r="1523" spans="1:72" s="177" customFormat="1">
      <c r="A1523" s="176"/>
      <c r="B1523" s="176"/>
      <c r="C1523" s="178"/>
      <c r="D1523" s="176"/>
      <c r="E1523" s="174"/>
      <c r="F1523" s="174"/>
      <c r="G1523" s="174"/>
      <c r="H1523" s="174"/>
      <c r="I1523" s="174"/>
      <c r="J1523" s="174"/>
      <c r="K1523" s="174"/>
      <c r="L1523" s="174"/>
      <c r="M1523" s="174"/>
      <c r="N1523" s="174"/>
      <c r="O1523" s="174"/>
      <c r="P1523" s="174"/>
      <c r="Q1523" s="174"/>
      <c r="R1523" s="174"/>
      <c r="S1523" s="174"/>
      <c r="T1523" s="174"/>
      <c r="U1523" s="174"/>
      <c r="V1523" s="174"/>
      <c r="W1523" s="174"/>
      <c r="X1523" s="174"/>
      <c r="Y1523" s="174"/>
      <c r="Z1523" s="174"/>
      <c r="AA1523" s="174"/>
      <c r="AB1523" s="174"/>
      <c r="AC1523" s="174"/>
      <c r="AD1523" s="174"/>
      <c r="AE1523" s="174"/>
      <c r="AF1523" s="174"/>
      <c r="AG1523" s="174"/>
      <c r="AH1523" s="174"/>
      <c r="AI1523" s="174"/>
      <c r="AJ1523" s="174"/>
      <c r="AK1523" s="174"/>
      <c r="AL1523" s="174"/>
      <c r="AM1523" s="174"/>
      <c r="AN1523" s="174"/>
      <c r="AO1523" s="174"/>
      <c r="AP1523" s="174"/>
      <c r="AQ1523" s="174"/>
      <c r="AR1523" s="174"/>
      <c r="AS1523" s="174"/>
      <c r="AT1523" s="174"/>
      <c r="AU1523" s="174"/>
      <c r="AV1523" s="174"/>
      <c r="AW1523" s="174"/>
      <c r="AX1523" s="174"/>
      <c r="AY1523" s="174"/>
      <c r="AZ1523" s="174"/>
      <c r="BA1523" s="174"/>
      <c r="BB1523" s="174"/>
      <c r="BC1523" s="174"/>
      <c r="BD1523" s="174"/>
      <c r="BE1523" s="174"/>
      <c r="BF1523" s="174"/>
      <c r="BG1523" s="174"/>
      <c r="BH1523" s="174"/>
      <c r="BI1523" s="174"/>
      <c r="BJ1523" s="174"/>
      <c r="BK1523" s="174"/>
      <c r="BL1523" s="174"/>
      <c r="BM1523" s="174"/>
      <c r="BN1523" s="174"/>
      <c r="BO1523" s="174"/>
      <c r="BP1523" s="174"/>
      <c r="BQ1523" s="174"/>
      <c r="BR1523" s="174"/>
      <c r="BS1523" s="174"/>
      <c r="BT1523" s="174"/>
    </row>
    <row r="1524" spans="1:72" s="177" customFormat="1">
      <c r="A1524" s="176"/>
      <c r="B1524" s="176"/>
      <c r="C1524" s="178"/>
      <c r="D1524" s="176"/>
      <c r="E1524" s="174"/>
      <c r="F1524" s="174"/>
      <c r="G1524" s="174"/>
      <c r="H1524" s="174"/>
      <c r="I1524" s="174"/>
      <c r="J1524" s="174"/>
      <c r="K1524" s="174"/>
      <c r="L1524" s="174"/>
      <c r="M1524" s="174"/>
      <c r="N1524" s="174"/>
      <c r="O1524" s="174"/>
      <c r="P1524" s="174"/>
      <c r="Q1524" s="174"/>
      <c r="R1524" s="174"/>
      <c r="S1524" s="174"/>
      <c r="T1524" s="174"/>
      <c r="U1524" s="174"/>
      <c r="V1524" s="174"/>
      <c r="W1524" s="174"/>
      <c r="X1524" s="174"/>
      <c r="Y1524" s="174"/>
      <c r="Z1524" s="174"/>
      <c r="AA1524" s="174"/>
      <c r="AB1524" s="174"/>
      <c r="AC1524" s="174"/>
      <c r="AD1524" s="174"/>
      <c r="AE1524" s="174"/>
      <c r="AF1524" s="174"/>
      <c r="AG1524" s="174"/>
      <c r="AH1524" s="174"/>
      <c r="AI1524" s="174"/>
      <c r="AJ1524" s="174"/>
      <c r="AK1524" s="174"/>
      <c r="AL1524" s="174"/>
      <c r="AM1524" s="174"/>
      <c r="AN1524" s="174"/>
      <c r="AO1524" s="174"/>
      <c r="AP1524" s="174"/>
      <c r="AQ1524" s="174"/>
      <c r="AR1524" s="174"/>
      <c r="AS1524" s="174"/>
      <c r="AT1524" s="174"/>
      <c r="AU1524" s="174"/>
      <c r="AV1524" s="174"/>
      <c r="AW1524" s="174"/>
      <c r="AX1524" s="174"/>
      <c r="AY1524" s="174"/>
      <c r="AZ1524" s="174"/>
      <c r="BA1524" s="174"/>
      <c r="BB1524" s="174"/>
      <c r="BC1524" s="174"/>
      <c r="BD1524" s="174"/>
      <c r="BE1524" s="174"/>
      <c r="BF1524" s="174"/>
      <c r="BG1524" s="174"/>
      <c r="BH1524" s="174"/>
      <c r="BI1524" s="174"/>
      <c r="BJ1524" s="174"/>
      <c r="BK1524" s="174"/>
      <c r="BL1524" s="174"/>
      <c r="BM1524" s="174"/>
      <c r="BN1524" s="174"/>
      <c r="BO1524" s="174"/>
      <c r="BP1524" s="174"/>
      <c r="BQ1524" s="174"/>
      <c r="BR1524" s="174"/>
      <c r="BS1524" s="174"/>
      <c r="BT1524" s="174"/>
    </row>
    <row r="1525" spans="1:72" s="177" customFormat="1">
      <c r="A1525" s="176"/>
      <c r="B1525" s="176"/>
      <c r="C1525" s="178"/>
      <c r="D1525" s="176"/>
      <c r="E1525" s="174"/>
      <c r="F1525" s="174"/>
      <c r="G1525" s="174"/>
      <c r="H1525" s="174"/>
      <c r="I1525" s="174"/>
      <c r="J1525" s="174"/>
      <c r="K1525" s="174"/>
      <c r="L1525" s="174"/>
      <c r="M1525" s="174"/>
      <c r="N1525" s="174"/>
      <c r="O1525" s="174"/>
      <c r="P1525" s="174"/>
      <c r="Q1525" s="174"/>
      <c r="R1525" s="174"/>
      <c r="S1525" s="174"/>
      <c r="T1525" s="174"/>
      <c r="U1525" s="174"/>
      <c r="V1525" s="174"/>
      <c r="W1525" s="174"/>
      <c r="X1525" s="174"/>
      <c r="Y1525" s="174"/>
      <c r="Z1525" s="174"/>
      <c r="AA1525" s="174"/>
      <c r="AB1525" s="174"/>
      <c r="AC1525" s="174"/>
      <c r="AD1525" s="174"/>
      <c r="AE1525" s="174"/>
      <c r="AF1525" s="174"/>
      <c r="AG1525" s="174"/>
      <c r="AH1525" s="174"/>
      <c r="AI1525" s="174"/>
      <c r="AJ1525" s="174"/>
      <c r="AK1525" s="174"/>
      <c r="AL1525" s="174"/>
      <c r="AM1525" s="174"/>
      <c r="AN1525" s="174"/>
      <c r="AO1525" s="174"/>
      <c r="AP1525" s="174"/>
      <c r="AQ1525" s="174"/>
      <c r="AR1525" s="174"/>
      <c r="AS1525" s="174"/>
      <c r="AT1525" s="174"/>
      <c r="AU1525" s="174"/>
      <c r="AV1525" s="174"/>
      <c r="AW1525" s="174"/>
      <c r="AX1525" s="174"/>
      <c r="AY1525" s="174"/>
      <c r="AZ1525" s="174"/>
      <c r="BA1525" s="174"/>
      <c r="BB1525" s="174"/>
      <c r="BC1525" s="174"/>
      <c r="BD1525" s="174"/>
      <c r="BE1525" s="174"/>
      <c r="BF1525" s="174"/>
      <c r="BG1525" s="174"/>
      <c r="BH1525" s="174"/>
      <c r="BI1525" s="174"/>
      <c r="BJ1525" s="174"/>
      <c r="BK1525" s="174"/>
      <c r="BL1525" s="174"/>
      <c r="BM1525" s="174"/>
      <c r="BN1525" s="174"/>
      <c r="BO1525" s="174"/>
      <c r="BP1525" s="174"/>
      <c r="BQ1525" s="174"/>
      <c r="BR1525" s="174"/>
      <c r="BS1525" s="174"/>
      <c r="BT1525" s="174"/>
    </row>
    <row r="1526" spans="1:72" s="177" customFormat="1">
      <c r="A1526" s="176"/>
      <c r="B1526" s="176"/>
      <c r="C1526" s="178"/>
      <c r="D1526" s="176"/>
      <c r="E1526" s="174"/>
      <c r="F1526" s="174"/>
      <c r="G1526" s="174"/>
      <c r="H1526" s="174"/>
      <c r="I1526" s="174"/>
      <c r="J1526" s="174"/>
      <c r="K1526" s="174"/>
      <c r="L1526" s="174"/>
      <c r="M1526" s="174"/>
      <c r="N1526" s="174"/>
      <c r="O1526" s="174"/>
      <c r="P1526" s="174"/>
      <c r="Q1526" s="174"/>
      <c r="R1526" s="174"/>
      <c r="S1526" s="174"/>
      <c r="T1526" s="174"/>
      <c r="U1526" s="174"/>
      <c r="V1526" s="174"/>
      <c r="W1526" s="174"/>
      <c r="X1526" s="174"/>
      <c r="Y1526" s="174"/>
      <c r="Z1526" s="174"/>
      <c r="AA1526" s="174"/>
      <c r="AB1526" s="174"/>
      <c r="AC1526" s="174"/>
      <c r="AD1526" s="174"/>
      <c r="AE1526" s="174"/>
      <c r="AF1526" s="174"/>
      <c r="AG1526" s="174"/>
      <c r="AH1526" s="174"/>
      <c r="AI1526" s="174"/>
      <c r="AJ1526" s="174"/>
      <c r="AK1526" s="174"/>
      <c r="AL1526" s="174"/>
      <c r="AM1526" s="174"/>
      <c r="AN1526" s="174"/>
      <c r="AO1526" s="174"/>
      <c r="AP1526" s="174"/>
      <c r="AQ1526" s="174"/>
      <c r="AR1526" s="174"/>
      <c r="AS1526" s="174"/>
      <c r="AT1526" s="174"/>
      <c r="AU1526" s="174"/>
      <c r="AV1526" s="174"/>
      <c r="AW1526" s="174"/>
      <c r="AX1526" s="174"/>
      <c r="AY1526" s="174"/>
      <c r="AZ1526" s="174"/>
      <c r="BA1526" s="174"/>
      <c r="BB1526" s="174"/>
      <c r="BC1526" s="174"/>
      <c r="BD1526" s="174"/>
      <c r="BE1526" s="174"/>
      <c r="BF1526" s="174"/>
      <c r="BG1526" s="174"/>
      <c r="BH1526" s="174"/>
      <c r="BI1526" s="174"/>
      <c r="BJ1526" s="174"/>
      <c r="BK1526" s="174"/>
      <c r="BL1526" s="174"/>
      <c r="BM1526" s="174"/>
      <c r="BN1526" s="174"/>
      <c r="BO1526" s="174"/>
      <c r="BP1526" s="174"/>
      <c r="BQ1526" s="174"/>
      <c r="BR1526" s="174"/>
      <c r="BS1526" s="174"/>
      <c r="BT1526" s="174"/>
    </row>
    <row r="1527" spans="1:72" s="177" customFormat="1">
      <c r="A1527" s="176"/>
      <c r="B1527" s="176"/>
      <c r="C1527" s="178"/>
      <c r="D1527" s="176"/>
      <c r="E1527" s="174"/>
      <c r="F1527" s="174"/>
      <c r="G1527" s="174"/>
      <c r="H1527" s="174"/>
      <c r="I1527" s="174"/>
      <c r="J1527" s="174"/>
      <c r="K1527" s="174"/>
      <c r="L1527" s="174"/>
      <c r="M1527" s="174"/>
      <c r="N1527" s="174"/>
      <c r="O1527" s="174"/>
      <c r="P1527" s="174"/>
      <c r="Q1527" s="174"/>
      <c r="R1527" s="174"/>
      <c r="S1527" s="174"/>
      <c r="T1527" s="174"/>
      <c r="U1527" s="174"/>
      <c r="V1527" s="174"/>
      <c r="W1527" s="174"/>
      <c r="X1527" s="174"/>
      <c r="Y1527" s="174"/>
      <c r="Z1527" s="174"/>
      <c r="AA1527" s="174"/>
      <c r="AB1527" s="174"/>
      <c r="AC1527" s="174"/>
      <c r="AD1527" s="174"/>
      <c r="AE1527" s="174"/>
      <c r="AF1527" s="174"/>
      <c r="AG1527" s="174"/>
      <c r="AH1527" s="174"/>
      <c r="AI1527" s="174"/>
      <c r="AJ1527" s="174"/>
      <c r="AK1527" s="174"/>
      <c r="AL1527" s="174"/>
      <c r="AM1527" s="174"/>
      <c r="AN1527" s="174"/>
      <c r="AO1527" s="174"/>
      <c r="AP1527" s="174"/>
      <c r="AQ1527" s="174"/>
      <c r="AR1527" s="174"/>
      <c r="AS1527" s="174"/>
      <c r="AT1527" s="174"/>
      <c r="AU1527" s="174"/>
      <c r="AV1527" s="174"/>
      <c r="AW1527" s="174"/>
      <c r="AX1527" s="174"/>
      <c r="AY1527" s="174"/>
      <c r="AZ1527" s="174"/>
      <c r="BA1527" s="174"/>
      <c r="BB1527" s="174"/>
      <c r="BC1527" s="174"/>
      <c r="BD1527" s="174"/>
      <c r="BE1527" s="174"/>
      <c r="BF1527" s="174"/>
      <c r="BG1527" s="174"/>
      <c r="BH1527" s="174"/>
      <c r="BI1527" s="174"/>
      <c r="BJ1527" s="174"/>
      <c r="BK1527" s="174"/>
      <c r="BL1527" s="174"/>
      <c r="BM1527" s="174"/>
      <c r="BN1527" s="174"/>
      <c r="BO1527" s="174"/>
      <c r="BP1527" s="174"/>
      <c r="BQ1527" s="174"/>
      <c r="BR1527" s="174"/>
      <c r="BS1527" s="174"/>
      <c r="BT1527" s="174"/>
    </row>
    <row r="1528" spans="1:72" s="177" customFormat="1">
      <c r="A1528" s="176"/>
      <c r="B1528" s="176"/>
      <c r="C1528" s="178"/>
      <c r="D1528" s="176"/>
      <c r="E1528" s="174"/>
      <c r="F1528" s="174"/>
      <c r="G1528" s="174"/>
      <c r="H1528" s="174"/>
      <c r="I1528" s="174"/>
      <c r="J1528" s="174"/>
      <c r="K1528" s="174"/>
      <c r="L1528" s="174"/>
      <c r="M1528" s="174"/>
      <c r="N1528" s="174"/>
      <c r="O1528" s="174"/>
      <c r="P1528" s="174"/>
      <c r="Q1528" s="174"/>
      <c r="R1528" s="174"/>
      <c r="S1528" s="174"/>
      <c r="T1528" s="174"/>
      <c r="U1528" s="174"/>
      <c r="V1528" s="174"/>
      <c r="W1528" s="174"/>
      <c r="X1528" s="174"/>
      <c r="Y1528" s="174"/>
      <c r="Z1528" s="174"/>
      <c r="AA1528" s="174"/>
      <c r="AB1528" s="174"/>
      <c r="AC1528" s="174"/>
      <c r="AD1528" s="174"/>
      <c r="AE1528" s="174"/>
      <c r="AF1528" s="174"/>
      <c r="AG1528" s="174"/>
      <c r="AH1528" s="174"/>
      <c r="AI1528" s="174"/>
      <c r="AJ1528" s="174"/>
      <c r="AK1528" s="174"/>
      <c r="AL1528" s="174"/>
      <c r="AM1528" s="174"/>
      <c r="AN1528" s="174"/>
      <c r="AO1528" s="174"/>
      <c r="AP1528" s="174"/>
      <c r="AQ1528" s="174"/>
      <c r="AR1528" s="174"/>
      <c r="AS1528" s="174"/>
      <c r="AT1528" s="174"/>
      <c r="AU1528" s="174"/>
      <c r="AV1528" s="174"/>
      <c r="AW1528" s="174"/>
      <c r="AX1528" s="174"/>
      <c r="AY1528" s="174"/>
      <c r="AZ1528" s="174"/>
      <c r="BA1528" s="174"/>
      <c r="BB1528" s="174"/>
      <c r="BC1528" s="174"/>
      <c r="BD1528" s="174"/>
      <c r="BE1528" s="174"/>
      <c r="BF1528" s="174"/>
      <c r="BG1528" s="174"/>
      <c r="BH1528" s="174"/>
      <c r="BI1528" s="174"/>
      <c r="BJ1528" s="174"/>
      <c r="BK1528" s="174"/>
      <c r="BL1528" s="174"/>
      <c r="BM1528" s="174"/>
      <c r="BN1528" s="174"/>
      <c r="BO1528" s="174"/>
      <c r="BP1528" s="174"/>
      <c r="BQ1528" s="174"/>
      <c r="BR1528" s="174"/>
      <c r="BS1528" s="174"/>
      <c r="BT1528" s="174"/>
    </row>
    <row r="1529" spans="1:72" s="177" customFormat="1">
      <c r="A1529" s="176"/>
      <c r="B1529" s="176"/>
      <c r="C1529" s="178"/>
      <c r="D1529" s="176"/>
      <c r="E1529" s="174"/>
      <c r="F1529" s="174"/>
      <c r="G1529" s="174"/>
      <c r="H1529" s="174"/>
      <c r="I1529" s="174"/>
      <c r="J1529" s="174"/>
      <c r="K1529" s="174"/>
      <c r="L1529" s="174"/>
      <c r="M1529" s="174"/>
      <c r="N1529" s="174"/>
      <c r="O1529" s="174"/>
      <c r="P1529" s="174"/>
      <c r="Q1529" s="174"/>
      <c r="R1529" s="174"/>
      <c r="S1529" s="174"/>
      <c r="T1529" s="174"/>
      <c r="U1529" s="174"/>
      <c r="V1529" s="174"/>
      <c r="W1529" s="174"/>
      <c r="X1529" s="174"/>
      <c r="Y1529" s="174"/>
      <c r="Z1529" s="174"/>
      <c r="AA1529" s="174"/>
      <c r="AB1529" s="174"/>
      <c r="AC1529" s="174"/>
      <c r="AD1529" s="174"/>
      <c r="AE1529" s="174"/>
      <c r="AF1529" s="174"/>
      <c r="AG1529" s="174"/>
      <c r="AH1529" s="174"/>
      <c r="AI1529" s="174"/>
      <c r="AJ1529" s="174"/>
      <c r="AK1529" s="174"/>
      <c r="AL1529" s="174"/>
      <c r="AM1529" s="174"/>
      <c r="AN1529" s="174"/>
      <c r="AO1529" s="174"/>
      <c r="AP1529" s="174"/>
      <c r="AQ1529" s="174"/>
      <c r="AR1529" s="174"/>
      <c r="AS1529" s="174"/>
      <c r="AT1529" s="174"/>
      <c r="AU1529" s="174"/>
      <c r="AV1529" s="174"/>
      <c r="AW1529" s="174"/>
      <c r="AX1529" s="174"/>
      <c r="AY1529" s="174"/>
      <c r="AZ1529" s="174"/>
      <c r="BA1529" s="174"/>
      <c r="BB1529" s="174"/>
      <c r="BC1529" s="174"/>
      <c r="BD1529" s="174"/>
      <c r="BE1529" s="174"/>
      <c r="BF1529" s="174"/>
      <c r="BG1529" s="174"/>
      <c r="BH1529" s="174"/>
      <c r="BI1529" s="174"/>
      <c r="BJ1529" s="174"/>
      <c r="BK1529" s="174"/>
      <c r="BL1529" s="174"/>
      <c r="BM1529" s="174"/>
      <c r="BN1529" s="174"/>
      <c r="BO1529" s="174"/>
      <c r="BP1529" s="174"/>
      <c r="BQ1529" s="174"/>
      <c r="BR1529" s="174"/>
      <c r="BS1529" s="174"/>
      <c r="BT1529" s="174"/>
    </row>
    <row r="1530" spans="1:72" s="177" customFormat="1">
      <c r="A1530" s="176"/>
      <c r="B1530" s="176"/>
      <c r="C1530" s="178"/>
      <c r="D1530" s="176"/>
      <c r="E1530" s="174"/>
      <c r="F1530" s="174"/>
      <c r="G1530" s="174"/>
      <c r="H1530" s="174"/>
      <c r="I1530" s="174"/>
      <c r="J1530" s="174"/>
      <c r="K1530" s="174"/>
      <c r="L1530" s="174"/>
      <c r="M1530" s="174"/>
      <c r="N1530" s="174"/>
      <c r="O1530" s="174"/>
      <c r="P1530" s="174"/>
      <c r="Q1530" s="174"/>
      <c r="R1530" s="174"/>
      <c r="S1530" s="174"/>
      <c r="T1530" s="174"/>
      <c r="U1530" s="174"/>
      <c r="V1530" s="174"/>
      <c r="W1530" s="174"/>
      <c r="X1530" s="174"/>
      <c r="Y1530" s="174"/>
      <c r="Z1530" s="174"/>
      <c r="AA1530" s="174"/>
      <c r="AB1530" s="174"/>
      <c r="AC1530" s="174"/>
      <c r="AD1530" s="174"/>
      <c r="AE1530" s="174"/>
      <c r="AF1530" s="174"/>
      <c r="AG1530" s="174"/>
      <c r="AH1530" s="174"/>
      <c r="AI1530" s="174"/>
      <c r="AJ1530" s="174"/>
      <c r="AK1530" s="174"/>
      <c r="AL1530" s="174"/>
      <c r="AM1530" s="174"/>
      <c r="AN1530" s="174"/>
      <c r="AO1530" s="174"/>
      <c r="AP1530" s="174"/>
      <c r="AQ1530" s="174"/>
      <c r="AR1530" s="174"/>
      <c r="AS1530" s="174"/>
      <c r="AT1530" s="174"/>
      <c r="AU1530" s="174"/>
      <c r="AV1530" s="174"/>
      <c r="AW1530" s="174"/>
      <c r="AX1530" s="174"/>
      <c r="AY1530" s="174"/>
      <c r="AZ1530" s="174"/>
      <c r="BA1530" s="174"/>
      <c r="BB1530" s="174"/>
      <c r="BC1530" s="174"/>
      <c r="BD1530" s="174"/>
      <c r="BE1530" s="174"/>
      <c r="BF1530" s="174"/>
      <c r="BG1530" s="174"/>
      <c r="BH1530" s="174"/>
      <c r="BI1530" s="174"/>
      <c r="BJ1530" s="174"/>
      <c r="BK1530" s="174"/>
      <c r="BL1530" s="174"/>
      <c r="BM1530" s="174"/>
      <c r="BN1530" s="174"/>
      <c r="BO1530" s="174"/>
      <c r="BP1530" s="174"/>
      <c r="BQ1530" s="174"/>
      <c r="BR1530" s="174"/>
      <c r="BS1530" s="174"/>
      <c r="BT1530" s="174"/>
    </row>
    <row r="1531" spans="1:72" s="177" customFormat="1">
      <c r="A1531" s="176"/>
      <c r="B1531" s="176"/>
      <c r="C1531" s="178"/>
      <c r="D1531" s="176"/>
      <c r="E1531" s="174"/>
      <c r="F1531" s="174"/>
      <c r="G1531" s="174"/>
      <c r="H1531" s="174"/>
      <c r="I1531" s="174"/>
      <c r="J1531" s="174"/>
      <c r="K1531" s="174"/>
      <c r="L1531" s="174"/>
      <c r="M1531" s="174"/>
      <c r="N1531" s="174"/>
      <c r="O1531" s="174"/>
      <c r="P1531" s="174"/>
      <c r="Q1531" s="174"/>
      <c r="R1531" s="174"/>
      <c r="S1531" s="174"/>
      <c r="T1531" s="174"/>
      <c r="U1531" s="174"/>
      <c r="V1531" s="174"/>
      <c r="W1531" s="174"/>
      <c r="X1531" s="174"/>
      <c r="Y1531" s="174"/>
      <c r="Z1531" s="174"/>
      <c r="AA1531" s="174"/>
      <c r="AB1531" s="174"/>
      <c r="AC1531" s="174"/>
      <c r="AD1531" s="174"/>
      <c r="AE1531" s="174"/>
      <c r="AF1531" s="174"/>
      <c r="AG1531" s="174"/>
      <c r="AH1531" s="174"/>
      <c r="AI1531" s="174"/>
      <c r="AJ1531" s="174"/>
      <c r="AK1531" s="174"/>
      <c r="AL1531" s="174"/>
      <c r="AM1531" s="174"/>
      <c r="AN1531" s="174"/>
      <c r="AO1531" s="174"/>
      <c r="AP1531" s="174"/>
      <c r="AQ1531" s="174"/>
      <c r="AR1531" s="174"/>
      <c r="AS1531" s="174"/>
      <c r="AT1531" s="174"/>
      <c r="AU1531" s="174"/>
      <c r="AV1531" s="174"/>
      <c r="AW1531" s="174"/>
      <c r="AX1531" s="174"/>
      <c r="AY1531" s="174"/>
      <c r="AZ1531" s="174"/>
      <c r="BA1531" s="174"/>
      <c r="BB1531" s="174"/>
      <c r="BC1531" s="174"/>
      <c r="BD1531" s="174"/>
      <c r="BE1531" s="174"/>
      <c r="BF1531" s="174"/>
      <c r="BG1531" s="174"/>
      <c r="BH1531" s="174"/>
      <c r="BI1531" s="174"/>
      <c r="BJ1531" s="174"/>
      <c r="BK1531" s="174"/>
      <c r="BL1531" s="174"/>
      <c r="BM1531" s="174"/>
      <c r="BN1531" s="174"/>
      <c r="BO1531" s="174"/>
      <c r="BP1531" s="174"/>
      <c r="BQ1531" s="174"/>
      <c r="BR1531" s="174"/>
      <c r="BS1531" s="174"/>
      <c r="BT1531" s="174"/>
    </row>
    <row r="1532" spans="1:72" s="177" customFormat="1">
      <c r="A1532" s="176"/>
      <c r="B1532" s="176"/>
      <c r="C1532" s="178"/>
      <c r="D1532" s="176"/>
      <c r="E1532" s="174"/>
      <c r="F1532" s="174"/>
      <c r="G1532" s="174"/>
      <c r="H1532" s="174"/>
      <c r="I1532" s="174"/>
      <c r="J1532" s="174"/>
      <c r="K1532" s="174"/>
      <c r="L1532" s="174"/>
      <c r="M1532" s="174"/>
      <c r="N1532" s="174"/>
      <c r="O1532" s="174"/>
      <c r="P1532" s="174"/>
      <c r="Q1532" s="174"/>
      <c r="R1532" s="174"/>
      <c r="S1532" s="174"/>
      <c r="T1532" s="174"/>
      <c r="U1532" s="174"/>
      <c r="V1532" s="174"/>
      <c r="W1532" s="174"/>
      <c r="X1532" s="174"/>
      <c r="Y1532" s="174"/>
      <c r="Z1532" s="174"/>
      <c r="AA1532" s="174"/>
      <c r="AB1532" s="174"/>
      <c r="AC1532" s="174"/>
      <c r="AD1532" s="174"/>
      <c r="AE1532" s="174"/>
      <c r="AF1532" s="174"/>
      <c r="AG1532" s="174"/>
      <c r="AH1532" s="174"/>
      <c r="AI1532" s="174"/>
      <c r="AJ1532" s="174"/>
      <c r="AK1532" s="174"/>
      <c r="AL1532" s="174"/>
      <c r="AM1532" s="174"/>
      <c r="AN1532" s="174"/>
      <c r="AO1532" s="174"/>
      <c r="AP1532" s="174"/>
      <c r="AQ1532" s="174"/>
      <c r="AR1532" s="174"/>
      <c r="AS1532" s="174"/>
      <c r="AT1532" s="174"/>
      <c r="AU1532" s="174"/>
      <c r="AV1532" s="174"/>
      <c r="AW1532" s="174"/>
      <c r="AX1532" s="174"/>
      <c r="AY1532" s="174"/>
      <c r="AZ1532" s="174"/>
      <c r="BA1532" s="174"/>
      <c r="BB1532" s="174"/>
      <c r="BC1532" s="174"/>
      <c r="BD1532" s="174"/>
      <c r="BE1532" s="174"/>
      <c r="BF1532" s="174"/>
      <c r="BG1532" s="174"/>
      <c r="BH1532" s="174"/>
      <c r="BI1532" s="174"/>
      <c r="BJ1532" s="174"/>
      <c r="BK1532" s="174"/>
      <c r="BL1532" s="174"/>
      <c r="BM1532" s="174"/>
      <c r="BN1532" s="174"/>
      <c r="BO1532" s="174"/>
      <c r="BP1532" s="174"/>
      <c r="BQ1532" s="174"/>
      <c r="BR1532" s="174"/>
      <c r="BS1532" s="174"/>
      <c r="BT1532" s="174"/>
    </row>
    <row r="1533" spans="1:72" s="177" customFormat="1">
      <c r="A1533" s="176"/>
      <c r="B1533" s="176"/>
      <c r="C1533" s="178"/>
      <c r="D1533" s="176"/>
      <c r="E1533" s="174"/>
      <c r="F1533" s="174"/>
      <c r="G1533" s="174"/>
      <c r="H1533" s="174"/>
      <c r="I1533" s="174"/>
      <c r="J1533" s="174"/>
      <c r="K1533" s="174"/>
      <c r="L1533" s="174"/>
      <c r="M1533" s="174"/>
      <c r="N1533" s="174"/>
      <c r="O1533" s="174"/>
      <c r="P1533" s="174"/>
      <c r="Q1533" s="174"/>
      <c r="R1533" s="174"/>
      <c r="S1533" s="174"/>
      <c r="T1533" s="174"/>
      <c r="U1533" s="174"/>
      <c r="V1533" s="174"/>
      <c r="W1533" s="174"/>
      <c r="X1533" s="174"/>
      <c r="Y1533" s="174"/>
      <c r="Z1533" s="174"/>
      <c r="AA1533" s="174"/>
      <c r="AB1533" s="174"/>
      <c r="AC1533" s="174"/>
      <c r="AD1533" s="174"/>
      <c r="AE1533" s="174"/>
      <c r="AF1533" s="174"/>
      <c r="AG1533" s="174"/>
      <c r="AH1533" s="174"/>
      <c r="AI1533" s="174"/>
      <c r="AJ1533" s="174"/>
      <c r="AK1533" s="174"/>
      <c r="AL1533" s="174"/>
      <c r="AM1533" s="174"/>
      <c r="AN1533" s="174"/>
      <c r="AO1533" s="174"/>
      <c r="AP1533" s="174"/>
      <c r="AQ1533" s="174"/>
      <c r="AR1533" s="174"/>
      <c r="AS1533" s="174"/>
      <c r="AT1533" s="174"/>
      <c r="AU1533" s="174"/>
      <c r="AV1533" s="174"/>
      <c r="AW1533" s="174"/>
      <c r="AX1533" s="174"/>
      <c r="AY1533" s="174"/>
      <c r="AZ1533" s="174"/>
      <c r="BA1533" s="174"/>
      <c r="BB1533" s="174"/>
      <c r="BC1533" s="174"/>
      <c r="BD1533" s="174"/>
      <c r="BE1533" s="174"/>
      <c r="BF1533" s="174"/>
      <c r="BG1533" s="174"/>
      <c r="BH1533" s="174"/>
      <c r="BI1533" s="174"/>
      <c r="BJ1533" s="174"/>
      <c r="BK1533" s="174"/>
      <c r="BL1533" s="174"/>
      <c r="BM1533" s="174"/>
      <c r="BN1533" s="174"/>
      <c r="BO1533" s="174"/>
      <c r="BP1533" s="174"/>
      <c r="BQ1533" s="174"/>
      <c r="BR1533" s="174"/>
      <c r="BS1533" s="174"/>
      <c r="BT1533" s="174"/>
    </row>
    <row r="1534" spans="1:72" s="177" customFormat="1">
      <c r="A1534" s="176"/>
      <c r="B1534" s="176"/>
      <c r="C1534" s="178"/>
      <c r="D1534" s="176"/>
      <c r="E1534" s="174"/>
      <c r="F1534" s="174"/>
      <c r="G1534" s="174"/>
      <c r="H1534" s="174"/>
      <c r="I1534" s="174"/>
      <c r="J1534" s="174"/>
      <c r="K1534" s="174"/>
      <c r="L1534" s="174"/>
      <c r="M1534" s="174"/>
      <c r="N1534" s="174"/>
      <c r="O1534" s="174"/>
      <c r="P1534" s="174"/>
      <c r="Q1534" s="174"/>
      <c r="R1534" s="174"/>
      <c r="S1534" s="174"/>
      <c r="T1534" s="174"/>
      <c r="U1534" s="174"/>
      <c r="V1534" s="174"/>
      <c r="W1534" s="174"/>
      <c r="X1534" s="174"/>
      <c r="Y1534" s="174"/>
      <c r="Z1534" s="174"/>
      <c r="AA1534" s="174"/>
      <c r="AB1534" s="174"/>
      <c r="AC1534" s="174"/>
      <c r="AD1534" s="174"/>
      <c r="AE1534" s="174"/>
      <c r="AF1534" s="174"/>
      <c r="AG1534" s="174"/>
      <c r="AH1534" s="174"/>
      <c r="AI1534" s="174"/>
      <c r="AJ1534" s="174"/>
      <c r="AK1534" s="174"/>
      <c r="AL1534" s="174"/>
      <c r="AM1534" s="174"/>
      <c r="AN1534" s="174"/>
      <c r="AO1534" s="174"/>
      <c r="AP1534" s="174"/>
      <c r="AQ1534" s="174"/>
      <c r="AR1534" s="174"/>
      <c r="AS1534" s="174"/>
      <c r="AT1534" s="174"/>
      <c r="AU1534" s="174"/>
      <c r="AV1534" s="174"/>
      <c r="AW1534" s="174"/>
      <c r="AX1534" s="174"/>
      <c r="AY1534" s="174"/>
      <c r="AZ1534" s="174"/>
      <c r="BA1534" s="174"/>
      <c r="BB1534" s="174"/>
      <c r="BC1534" s="174"/>
      <c r="BD1534" s="174"/>
      <c r="BE1534" s="174"/>
      <c r="BF1534" s="174"/>
      <c r="BG1534" s="174"/>
      <c r="BH1534" s="174"/>
      <c r="BI1534" s="174"/>
      <c r="BJ1534" s="174"/>
      <c r="BK1534" s="174"/>
      <c r="BL1534" s="174"/>
      <c r="BM1534" s="174"/>
      <c r="BN1534" s="174"/>
      <c r="BO1534" s="174"/>
      <c r="BP1534" s="174"/>
      <c r="BQ1534" s="174"/>
      <c r="BR1534" s="174"/>
      <c r="BS1534" s="174"/>
      <c r="BT1534" s="174"/>
    </row>
    <row r="1535" spans="1:72" s="177" customFormat="1">
      <c r="A1535" s="176"/>
      <c r="B1535" s="176"/>
      <c r="C1535" s="178"/>
      <c r="D1535" s="176"/>
      <c r="E1535" s="174"/>
      <c r="F1535" s="174"/>
      <c r="G1535" s="174"/>
      <c r="H1535" s="174"/>
      <c r="I1535" s="174"/>
      <c r="J1535" s="174"/>
      <c r="K1535" s="174"/>
      <c r="L1535" s="174"/>
      <c r="M1535" s="174"/>
      <c r="N1535" s="174"/>
      <c r="O1535" s="174"/>
      <c r="P1535" s="174"/>
      <c r="Q1535" s="174"/>
      <c r="R1535" s="174"/>
      <c r="S1535" s="174"/>
      <c r="T1535" s="174"/>
      <c r="U1535" s="174"/>
      <c r="V1535" s="174"/>
      <c r="W1535" s="174"/>
      <c r="X1535" s="174"/>
      <c r="Y1535" s="174"/>
      <c r="Z1535" s="174"/>
      <c r="AA1535" s="174"/>
      <c r="AB1535" s="174"/>
      <c r="AC1535" s="174"/>
      <c r="AD1535" s="174"/>
      <c r="AE1535" s="174"/>
      <c r="AF1535" s="174"/>
      <c r="AG1535" s="174"/>
      <c r="AH1535" s="174"/>
      <c r="AI1535" s="174"/>
      <c r="AJ1535" s="174"/>
      <c r="AK1535" s="174"/>
      <c r="AL1535" s="174"/>
      <c r="AM1535" s="174"/>
      <c r="AN1535" s="174"/>
      <c r="AO1535" s="174"/>
      <c r="AP1535" s="174"/>
      <c r="AQ1535" s="174"/>
      <c r="AR1535" s="174"/>
      <c r="AS1535" s="174"/>
      <c r="AT1535" s="174"/>
      <c r="AU1535" s="174"/>
      <c r="AV1535" s="174"/>
      <c r="AW1535" s="174"/>
      <c r="AX1535" s="174"/>
      <c r="AY1535" s="174"/>
      <c r="AZ1535" s="174"/>
      <c r="BA1535" s="174"/>
      <c r="BB1535" s="174"/>
      <c r="BC1535" s="174"/>
      <c r="BD1535" s="174"/>
      <c r="BE1535" s="174"/>
      <c r="BF1535" s="174"/>
      <c r="BG1535" s="174"/>
      <c r="BH1535" s="174"/>
      <c r="BI1535" s="174"/>
      <c r="BJ1535" s="174"/>
      <c r="BK1535" s="174"/>
      <c r="BL1535" s="174"/>
      <c r="BM1535" s="174"/>
      <c r="BN1535" s="174"/>
      <c r="BO1535" s="174"/>
      <c r="BP1535" s="174"/>
      <c r="BQ1535" s="174"/>
      <c r="BR1535" s="174"/>
      <c r="BS1535" s="174"/>
      <c r="BT1535" s="174"/>
    </row>
    <row r="1536" spans="1:72" s="177" customFormat="1">
      <c r="A1536" s="176"/>
      <c r="B1536" s="176"/>
      <c r="C1536" s="178"/>
      <c r="D1536" s="176"/>
      <c r="E1536" s="174"/>
      <c r="F1536" s="174"/>
      <c r="G1536" s="174"/>
      <c r="H1536" s="174"/>
      <c r="I1536" s="174"/>
      <c r="J1536" s="174"/>
      <c r="K1536" s="174"/>
      <c r="L1536" s="174"/>
      <c r="M1536" s="174"/>
      <c r="N1536" s="174"/>
      <c r="O1536" s="174"/>
      <c r="P1536" s="174"/>
      <c r="Q1536" s="174"/>
      <c r="R1536" s="174"/>
      <c r="S1536" s="174"/>
      <c r="T1536" s="174"/>
      <c r="U1536" s="174"/>
      <c r="V1536" s="174"/>
      <c r="W1536" s="174"/>
      <c r="X1536" s="174"/>
      <c r="Y1536" s="174"/>
      <c r="Z1536" s="174"/>
      <c r="AA1536" s="174"/>
      <c r="AB1536" s="174"/>
      <c r="AC1536" s="174"/>
      <c r="AD1536" s="174"/>
      <c r="AE1536" s="174"/>
      <c r="AF1536" s="174"/>
      <c r="AG1536" s="174"/>
      <c r="AH1536" s="174"/>
      <c r="AI1536" s="174"/>
      <c r="AJ1536" s="174"/>
      <c r="AK1536" s="174"/>
      <c r="AL1536" s="174"/>
      <c r="AM1536" s="174"/>
      <c r="AN1536" s="174"/>
      <c r="AO1536" s="174"/>
      <c r="AP1536" s="174"/>
      <c r="AQ1536" s="174"/>
      <c r="AR1536" s="174"/>
      <c r="AS1536" s="174"/>
      <c r="AT1536" s="174"/>
      <c r="AU1536" s="174"/>
      <c r="AV1536" s="174"/>
      <c r="AW1536" s="174"/>
      <c r="AX1536" s="174"/>
      <c r="AY1536" s="174"/>
      <c r="AZ1536" s="174"/>
      <c r="BA1536" s="174"/>
      <c r="BB1536" s="174"/>
      <c r="BC1536" s="174"/>
      <c r="BD1536" s="174"/>
      <c r="BE1536" s="174"/>
      <c r="BF1536" s="174"/>
      <c r="BG1536" s="174"/>
      <c r="BH1536" s="174"/>
      <c r="BI1536" s="174"/>
      <c r="BJ1536" s="174"/>
      <c r="BK1536" s="174"/>
      <c r="BL1536" s="174"/>
      <c r="BM1536" s="174"/>
      <c r="BN1536" s="174"/>
      <c r="BO1536" s="174"/>
      <c r="BP1536" s="174"/>
      <c r="BQ1536" s="174"/>
      <c r="BR1536" s="174"/>
      <c r="BS1536" s="174"/>
      <c r="BT1536" s="174"/>
    </row>
    <row r="1537" spans="1:72" s="177" customFormat="1">
      <c r="A1537" s="176"/>
      <c r="B1537" s="176"/>
      <c r="C1537" s="178"/>
      <c r="D1537" s="176"/>
      <c r="E1537" s="174"/>
      <c r="F1537" s="174"/>
      <c r="G1537" s="174"/>
      <c r="H1537" s="174"/>
      <c r="I1537" s="174"/>
      <c r="J1537" s="174"/>
      <c r="K1537" s="174"/>
      <c r="L1537" s="174"/>
      <c r="M1537" s="174"/>
      <c r="N1537" s="174"/>
      <c r="O1537" s="174"/>
      <c r="P1537" s="174"/>
      <c r="Q1537" s="174"/>
      <c r="R1537" s="174"/>
      <c r="S1537" s="174"/>
      <c r="T1537" s="174"/>
      <c r="U1537" s="174"/>
      <c r="V1537" s="174"/>
      <c r="W1537" s="174"/>
      <c r="X1537" s="174"/>
      <c r="Y1537" s="174"/>
      <c r="Z1537" s="174"/>
      <c r="AA1537" s="174"/>
      <c r="AB1537" s="174"/>
      <c r="AC1537" s="174"/>
      <c r="AD1537" s="174"/>
      <c r="AE1537" s="174"/>
      <c r="AF1537" s="174"/>
      <c r="AG1537" s="174"/>
      <c r="AH1537" s="174"/>
      <c r="AI1537" s="174"/>
      <c r="AJ1537" s="174"/>
      <c r="AK1537" s="174"/>
      <c r="AL1537" s="174"/>
      <c r="AM1537" s="174"/>
      <c r="AN1537" s="174"/>
      <c r="AO1537" s="174"/>
      <c r="AP1537" s="174"/>
      <c r="AQ1537" s="174"/>
      <c r="AR1537" s="174"/>
      <c r="AS1537" s="174"/>
      <c r="AT1537" s="174"/>
      <c r="AU1537" s="174"/>
      <c r="AV1537" s="174"/>
      <c r="AW1537" s="174"/>
      <c r="AX1537" s="174"/>
      <c r="AY1537" s="174"/>
      <c r="AZ1537" s="174"/>
      <c r="BA1537" s="174"/>
      <c r="BB1537" s="174"/>
      <c r="BC1537" s="174"/>
      <c r="BD1537" s="174"/>
      <c r="BE1537" s="174"/>
      <c r="BF1537" s="174"/>
      <c r="BG1537" s="174"/>
      <c r="BH1537" s="174"/>
      <c r="BI1537" s="174"/>
      <c r="BJ1537" s="174"/>
      <c r="BK1537" s="174"/>
      <c r="BL1537" s="174"/>
      <c r="BM1537" s="174"/>
      <c r="BN1537" s="174"/>
      <c r="BO1537" s="174"/>
      <c r="BP1537" s="174"/>
      <c r="BQ1537" s="174"/>
      <c r="BR1537" s="174"/>
      <c r="BS1537" s="174"/>
      <c r="BT1537" s="174"/>
    </row>
    <row r="1538" spans="1:72" s="177" customFormat="1">
      <c r="A1538" s="176"/>
      <c r="B1538" s="176"/>
      <c r="C1538" s="178"/>
      <c r="D1538" s="176"/>
      <c r="E1538" s="174"/>
      <c r="F1538" s="174"/>
      <c r="G1538" s="174"/>
      <c r="H1538" s="174"/>
      <c r="I1538" s="174"/>
      <c r="J1538" s="174"/>
      <c r="K1538" s="174"/>
      <c r="L1538" s="174"/>
      <c r="M1538" s="174"/>
      <c r="N1538" s="174"/>
      <c r="O1538" s="174"/>
      <c r="P1538" s="174"/>
      <c r="Q1538" s="174"/>
      <c r="R1538" s="174"/>
      <c r="S1538" s="174"/>
      <c r="T1538" s="174"/>
      <c r="U1538" s="174"/>
      <c r="V1538" s="174"/>
      <c r="W1538" s="174"/>
      <c r="X1538" s="174"/>
      <c r="Y1538" s="174"/>
      <c r="Z1538" s="174"/>
      <c r="AA1538" s="174"/>
      <c r="AB1538" s="174"/>
      <c r="AC1538" s="174"/>
      <c r="AD1538" s="174"/>
      <c r="AE1538" s="174"/>
      <c r="AF1538" s="174"/>
      <c r="AG1538" s="174"/>
      <c r="AH1538" s="174"/>
      <c r="AI1538" s="174"/>
      <c r="AJ1538" s="174"/>
      <c r="AK1538" s="174"/>
      <c r="AL1538" s="174"/>
      <c r="AM1538" s="174"/>
      <c r="AN1538" s="174"/>
      <c r="AO1538" s="174"/>
      <c r="AP1538" s="174"/>
      <c r="AQ1538" s="174"/>
      <c r="AR1538" s="174"/>
      <c r="AS1538" s="174"/>
      <c r="AT1538" s="174"/>
      <c r="AU1538" s="174"/>
      <c r="AV1538" s="174"/>
      <c r="AW1538" s="174"/>
      <c r="AX1538" s="174"/>
      <c r="AY1538" s="174"/>
      <c r="AZ1538" s="174"/>
      <c r="BA1538" s="174"/>
      <c r="BB1538" s="174"/>
      <c r="BC1538" s="174"/>
      <c r="BD1538" s="174"/>
      <c r="BE1538" s="174"/>
      <c r="BF1538" s="174"/>
      <c r="BG1538" s="174"/>
      <c r="BH1538" s="174"/>
      <c r="BI1538" s="174"/>
      <c r="BJ1538" s="174"/>
      <c r="BK1538" s="174"/>
      <c r="BL1538" s="174"/>
      <c r="BM1538" s="174"/>
      <c r="BN1538" s="174"/>
      <c r="BO1538" s="174"/>
      <c r="BP1538" s="174"/>
      <c r="BQ1538" s="174"/>
      <c r="BR1538" s="174"/>
      <c r="BS1538" s="174"/>
      <c r="BT1538" s="174"/>
    </row>
    <row r="1539" spans="1:72" s="177" customFormat="1">
      <c r="A1539" s="176"/>
      <c r="B1539" s="176"/>
      <c r="C1539" s="178"/>
      <c r="D1539" s="176"/>
      <c r="E1539" s="174"/>
      <c r="F1539" s="174"/>
      <c r="G1539" s="174"/>
      <c r="H1539" s="174"/>
      <c r="I1539" s="174"/>
      <c r="J1539" s="174"/>
      <c r="K1539" s="174"/>
      <c r="L1539" s="174"/>
      <c r="M1539" s="174"/>
      <c r="N1539" s="174"/>
      <c r="O1539" s="174"/>
      <c r="P1539" s="174"/>
      <c r="Q1539" s="174"/>
      <c r="R1539" s="174"/>
      <c r="S1539" s="174"/>
      <c r="T1539" s="174"/>
      <c r="U1539" s="174"/>
      <c r="V1539" s="174"/>
      <c r="W1539" s="174"/>
      <c r="X1539" s="174"/>
      <c r="Y1539" s="174"/>
      <c r="Z1539" s="174"/>
      <c r="AA1539" s="174"/>
      <c r="AB1539" s="174"/>
      <c r="AC1539" s="174"/>
      <c r="AD1539" s="174"/>
      <c r="AE1539" s="174"/>
      <c r="AF1539" s="174"/>
      <c r="AG1539" s="174"/>
      <c r="AH1539" s="174"/>
      <c r="AI1539" s="174"/>
      <c r="AJ1539" s="174"/>
      <c r="AK1539" s="174"/>
      <c r="AL1539" s="174"/>
      <c r="AM1539" s="174"/>
      <c r="AN1539" s="174"/>
      <c r="AO1539" s="174"/>
      <c r="AP1539" s="174"/>
      <c r="AQ1539" s="174"/>
      <c r="AR1539" s="174"/>
      <c r="AS1539" s="174"/>
      <c r="AT1539" s="174"/>
      <c r="AU1539" s="174"/>
      <c r="AV1539" s="174"/>
      <c r="AW1539" s="174"/>
      <c r="AX1539" s="174"/>
      <c r="AY1539" s="174"/>
      <c r="AZ1539" s="174"/>
      <c r="BA1539" s="174"/>
      <c r="BB1539" s="174"/>
      <c r="BC1539" s="174"/>
      <c r="BD1539" s="174"/>
      <c r="BE1539" s="174"/>
      <c r="BF1539" s="174"/>
      <c r="BG1539" s="174"/>
      <c r="BH1539" s="174"/>
      <c r="BI1539" s="174"/>
      <c r="BJ1539" s="174"/>
      <c r="BK1539" s="174"/>
      <c r="BL1539" s="174"/>
      <c r="BM1539" s="174"/>
      <c r="BN1539" s="174"/>
      <c r="BO1539" s="174"/>
      <c r="BP1539" s="174"/>
      <c r="BQ1539" s="174"/>
      <c r="BR1539" s="174"/>
      <c r="BS1539" s="174"/>
      <c r="BT1539" s="174"/>
    </row>
    <row r="1540" spans="1:72" s="177" customFormat="1">
      <c r="A1540" s="176"/>
      <c r="B1540" s="176"/>
      <c r="C1540" s="178"/>
      <c r="D1540" s="176"/>
      <c r="E1540" s="174"/>
      <c r="F1540" s="174"/>
      <c r="G1540" s="174"/>
      <c r="H1540" s="174"/>
      <c r="I1540" s="174"/>
      <c r="J1540" s="174"/>
      <c r="K1540" s="174"/>
      <c r="L1540" s="174"/>
      <c r="M1540" s="174"/>
      <c r="N1540" s="174"/>
      <c r="O1540" s="174"/>
      <c r="P1540" s="174"/>
      <c r="Q1540" s="174"/>
      <c r="R1540" s="174"/>
      <c r="S1540" s="174"/>
      <c r="T1540" s="174"/>
      <c r="U1540" s="174"/>
      <c r="V1540" s="174"/>
      <c r="W1540" s="174"/>
      <c r="X1540" s="174"/>
      <c r="Y1540" s="174"/>
      <c r="Z1540" s="174"/>
      <c r="AA1540" s="174"/>
      <c r="AB1540" s="174"/>
      <c r="AC1540" s="174"/>
      <c r="AD1540" s="174"/>
      <c r="AE1540" s="174"/>
      <c r="AF1540" s="174"/>
      <c r="AG1540" s="174"/>
      <c r="AH1540" s="174"/>
      <c r="AI1540" s="174"/>
      <c r="AJ1540" s="174"/>
      <c r="AK1540" s="174"/>
      <c r="AL1540" s="174"/>
      <c r="AM1540" s="174"/>
      <c r="AN1540" s="174"/>
      <c r="AO1540" s="174"/>
      <c r="AP1540" s="174"/>
      <c r="AQ1540" s="174"/>
      <c r="AR1540" s="174"/>
      <c r="AS1540" s="174"/>
      <c r="AT1540" s="174"/>
      <c r="AU1540" s="174"/>
      <c r="AV1540" s="174"/>
      <c r="AW1540" s="174"/>
      <c r="AX1540" s="174"/>
      <c r="AY1540" s="174"/>
      <c r="AZ1540" s="174"/>
      <c r="BA1540" s="174"/>
      <c r="BB1540" s="174"/>
      <c r="BC1540" s="174"/>
      <c r="BD1540" s="174"/>
      <c r="BE1540" s="174"/>
      <c r="BF1540" s="174"/>
      <c r="BG1540" s="174"/>
      <c r="BH1540" s="174"/>
      <c r="BI1540" s="174"/>
      <c r="BJ1540" s="174"/>
      <c r="BK1540" s="174"/>
      <c r="BL1540" s="174"/>
      <c r="BM1540" s="174"/>
      <c r="BN1540" s="174"/>
      <c r="BO1540" s="174"/>
      <c r="BP1540" s="174"/>
      <c r="BQ1540" s="174"/>
      <c r="BR1540" s="174"/>
      <c r="BS1540" s="174"/>
      <c r="BT1540" s="174"/>
    </row>
    <row r="1541" spans="1:72" s="177" customFormat="1">
      <c r="A1541" s="176"/>
      <c r="B1541" s="176"/>
      <c r="C1541" s="178"/>
      <c r="D1541" s="176"/>
      <c r="E1541" s="174"/>
      <c r="F1541" s="174"/>
      <c r="G1541" s="174"/>
      <c r="H1541" s="174"/>
      <c r="I1541" s="174"/>
      <c r="J1541" s="174"/>
      <c r="K1541" s="174"/>
      <c r="L1541" s="174"/>
      <c r="M1541" s="174"/>
      <c r="N1541" s="174"/>
      <c r="O1541" s="174"/>
      <c r="P1541" s="174"/>
      <c r="Q1541" s="174"/>
      <c r="R1541" s="174"/>
      <c r="S1541" s="174"/>
      <c r="T1541" s="174"/>
      <c r="U1541" s="174"/>
      <c r="V1541" s="174"/>
      <c r="W1541" s="174"/>
      <c r="X1541" s="174"/>
      <c r="Y1541" s="174"/>
      <c r="Z1541" s="174"/>
      <c r="AA1541" s="174"/>
      <c r="AB1541" s="174"/>
      <c r="AC1541" s="174"/>
      <c r="AD1541" s="174"/>
      <c r="AE1541" s="174"/>
      <c r="AF1541" s="174"/>
      <c r="AG1541" s="174"/>
      <c r="AH1541" s="174"/>
      <c r="AI1541" s="174"/>
      <c r="AJ1541" s="174"/>
      <c r="AK1541" s="174"/>
      <c r="AL1541" s="174"/>
      <c r="AM1541" s="174"/>
      <c r="AN1541" s="174"/>
      <c r="AO1541" s="174"/>
      <c r="AP1541" s="174"/>
      <c r="AQ1541" s="174"/>
      <c r="AR1541" s="174"/>
      <c r="AS1541" s="174"/>
      <c r="AT1541" s="174"/>
      <c r="AU1541" s="174"/>
      <c r="AV1541" s="174"/>
      <c r="AW1541" s="174"/>
      <c r="AX1541" s="174"/>
      <c r="AY1541" s="174"/>
      <c r="AZ1541" s="174"/>
      <c r="BA1541" s="174"/>
      <c r="BB1541" s="174"/>
      <c r="BC1541" s="174"/>
      <c r="BD1541" s="174"/>
      <c r="BE1541" s="174"/>
      <c r="BF1541" s="174"/>
      <c r="BG1541" s="174"/>
      <c r="BH1541" s="174"/>
      <c r="BI1541" s="174"/>
      <c r="BJ1541" s="174"/>
      <c r="BK1541" s="174"/>
      <c r="BL1541" s="174"/>
      <c r="BM1541" s="174"/>
      <c r="BN1541" s="174"/>
      <c r="BO1541" s="174"/>
      <c r="BP1541" s="174"/>
      <c r="BQ1541" s="174"/>
      <c r="BR1541" s="174"/>
      <c r="BS1541" s="174"/>
      <c r="BT1541" s="174"/>
    </row>
    <row r="1542" spans="1:72" s="177" customFormat="1">
      <c r="A1542" s="176"/>
      <c r="B1542" s="176"/>
      <c r="C1542" s="178"/>
      <c r="D1542" s="176"/>
      <c r="E1542" s="174"/>
      <c r="F1542" s="174"/>
      <c r="G1542" s="174"/>
      <c r="H1542" s="174"/>
      <c r="I1542" s="174"/>
      <c r="J1542" s="174"/>
      <c r="K1542" s="174"/>
      <c r="L1542" s="174"/>
      <c r="M1542" s="174"/>
      <c r="N1542" s="174"/>
      <c r="O1542" s="174"/>
      <c r="P1542" s="174"/>
      <c r="Q1542" s="174"/>
      <c r="R1542" s="174"/>
      <c r="S1542" s="174"/>
      <c r="T1542" s="174"/>
      <c r="U1542" s="174"/>
      <c r="V1542" s="174"/>
      <c r="W1542" s="174"/>
      <c r="X1542" s="174"/>
      <c r="Y1542" s="174"/>
      <c r="Z1542" s="174"/>
      <c r="AA1542" s="174"/>
      <c r="AB1542" s="174"/>
      <c r="AC1542" s="174"/>
      <c r="AD1542" s="174"/>
      <c r="AE1542" s="174"/>
      <c r="AF1542" s="174"/>
      <c r="AG1542" s="174"/>
      <c r="AH1542" s="174"/>
      <c r="AI1542" s="174"/>
      <c r="AJ1542" s="174"/>
      <c r="AK1542" s="174"/>
      <c r="AL1542" s="174"/>
      <c r="AM1542" s="174"/>
      <c r="AN1542" s="174"/>
      <c r="AO1542" s="174"/>
      <c r="AP1542" s="174"/>
      <c r="AQ1542" s="174"/>
      <c r="AR1542" s="174"/>
      <c r="AS1542" s="174"/>
      <c r="AT1542" s="174"/>
      <c r="AU1542" s="174"/>
      <c r="AV1542" s="174"/>
      <c r="AW1542" s="174"/>
      <c r="AX1542" s="174"/>
      <c r="AY1542" s="174"/>
      <c r="AZ1542" s="174"/>
      <c r="BA1542" s="174"/>
      <c r="BB1542" s="174"/>
      <c r="BC1542" s="174"/>
      <c r="BD1542" s="174"/>
      <c r="BE1542" s="174"/>
      <c r="BF1542" s="174"/>
      <c r="BG1542" s="174"/>
      <c r="BH1542" s="174"/>
      <c r="BI1542" s="174"/>
      <c r="BJ1542" s="174"/>
      <c r="BK1542" s="174"/>
      <c r="BL1542" s="174"/>
      <c r="BM1542" s="174"/>
      <c r="BN1542" s="174"/>
      <c r="BO1542" s="174"/>
      <c r="BP1542" s="174"/>
      <c r="BQ1542" s="174"/>
      <c r="BR1542" s="174"/>
      <c r="BS1542" s="174"/>
      <c r="BT1542" s="174"/>
    </row>
    <row r="1543" spans="1:72" s="177" customFormat="1">
      <c r="A1543" s="176"/>
      <c r="B1543" s="176"/>
      <c r="C1543" s="178"/>
      <c r="D1543" s="176"/>
      <c r="E1543" s="174"/>
      <c r="F1543" s="174"/>
      <c r="G1543" s="174"/>
      <c r="H1543" s="174"/>
      <c r="I1543" s="174"/>
      <c r="J1543" s="174"/>
      <c r="K1543" s="174"/>
      <c r="L1543" s="174"/>
      <c r="M1543" s="174"/>
      <c r="N1543" s="174"/>
      <c r="O1543" s="174"/>
      <c r="P1543" s="174"/>
      <c r="Q1543" s="174"/>
      <c r="R1543" s="174"/>
      <c r="S1543" s="174"/>
      <c r="T1543" s="174"/>
      <c r="U1543" s="174"/>
      <c r="V1543" s="174"/>
      <c r="W1543" s="174"/>
      <c r="X1543" s="174"/>
      <c r="Y1543" s="174"/>
      <c r="Z1543" s="174"/>
      <c r="AA1543" s="174"/>
      <c r="AB1543" s="174"/>
      <c r="AC1543" s="174"/>
      <c r="AD1543" s="174"/>
      <c r="AE1543" s="174"/>
      <c r="AF1543" s="174"/>
      <c r="AG1543" s="174"/>
      <c r="AH1543" s="174"/>
      <c r="AI1543" s="174"/>
      <c r="AJ1543" s="174"/>
      <c r="AK1543" s="174"/>
      <c r="AL1543" s="174"/>
      <c r="AM1543" s="174"/>
      <c r="AN1543" s="174"/>
      <c r="AO1543" s="174"/>
      <c r="AP1543" s="174"/>
      <c r="AQ1543" s="174"/>
      <c r="AR1543" s="174"/>
      <c r="AS1543" s="174"/>
      <c r="AT1543" s="174"/>
      <c r="AU1543" s="174"/>
      <c r="AV1543" s="174"/>
      <c r="AW1543" s="174"/>
      <c r="AX1543" s="174"/>
      <c r="AY1543" s="174"/>
      <c r="AZ1543" s="174"/>
      <c r="BA1543" s="174"/>
      <c r="BB1543" s="174"/>
      <c r="BC1543" s="174"/>
      <c r="BD1543" s="174"/>
      <c r="BE1543" s="174"/>
      <c r="BF1543" s="174"/>
      <c r="BG1543" s="174"/>
      <c r="BH1543" s="174"/>
      <c r="BI1543" s="174"/>
      <c r="BJ1543" s="174"/>
      <c r="BK1543" s="174"/>
      <c r="BL1543" s="174"/>
      <c r="BM1543" s="174"/>
      <c r="BN1543" s="174"/>
      <c r="BO1543" s="174"/>
      <c r="BP1543" s="174"/>
      <c r="BQ1543" s="174"/>
      <c r="BR1543" s="174"/>
      <c r="BS1543" s="174"/>
      <c r="BT1543" s="174"/>
    </row>
    <row r="1544" spans="1:72" s="177" customFormat="1">
      <c r="A1544" s="176"/>
      <c r="B1544" s="176"/>
      <c r="C1544" s="178"/>
      <c r="D1544" s="176"/>
      <c r="E1544" s="174"/>
      <c r="F1544" s="174"/>
      <c r="G1544" s="174"/>
      <c r="H1544" s="174"/>
      <c r="I1544" s="174"/>
      <c r="J1544" s="174"/>
      <c r="K1544" s="174"/>
      <c r="L1544" s="174"/>
      <c r="M1544" s="174"/>
      <c r="N1544" s="174"/>
      <c r="O1544" s="174"/>
      <c r="P1544" s="174"/>
      <c r="Q1544" s="174"/>
      <c r="R1544" s="174"/>
      <c r="S1544" s="174"/>
      <c r="T1544" s="174"/>
      <c r="U1544" s="174"/>
      <c r="V1544" s="174"/>
      <c r="W1544" s="174"/>
      <c r="X1544" s="174"/>
      <c r="Y1544" s="174"/>
      <c r="Z1544" s="174"/>
      <c r="AA1544" s="174"/>
      <c r="AB1544" s="174"/>
      <c r="AC1544" s="174"/>
      <c r="AD1544" s="174"/>
      <c r="AE1544" s="174"/>
      <c r="AF1544" s="174"/>
      <c r="AG1544" s="174"/>
      <c r="AH1544" s="174"/>
      <c r="AI1544" s="174"/>
      <c r="AJ1544" s="174"/>
      <c r="AK1544" s="174"/>
      <c r="AL1544" s="174"/>
      <c r="AM1544" s="174"/>
      <c r="AN1544" s="174"/>
      <c r="AO1544" s="174"/>
      <c r="AP1544" s="174"/>
      <c r="AQ1544" s="174"/>
      <c r="AR1544" s="174"/>
      <c r="AS1544" s="174"/>
      <c r="AT1544" s="174"/>
      <c r="AU1544" s="174"/>
      <c r="AV1544" s="174"/>
      <c r="AW1544" s="174"/>
      <c r="AX1544" s="174"/>
      <c r="AY1544" s="174"/>
      <c r="AZ1544" s="174"/>
      <c r="BA1544" s="174"/>
      <c r="BB1544" s="174"/>
      <c r="BC1544" s="174"/>
      <c r="BD1544" s="174"/>
      <c r="BE1544" s="174"/>
      <c r="BF1544" s="174"/>
      <c r="BG1544" s="174"/>
      <c r="BH1544" s="174"/>
      <c r="BI1544" s="174"/>
      <c r="BJ1544" s="174"/>
      <c r="BK1544" s="174"/>
      <c r="BL1544" s="174"/>
      <c r="BM1544" s="174"/>
      <c r="BN1544" s="174"/>
      <c r="BO1544" s="174"/>
      <c r="BP1544" s="174"/>
      <c r="BQ1544" s="174"/>
      <c r="BR1544" s="174"/>
      <c r="BS1544" s="174"/>
      <c r="BT1544" s="174"/>
    </row>
    <row r="1545" spans="1:72" s="177" customFormat="1">
      <c r="A1545" s="176"/>
      <c r="B1545" s="176"/>
      <c r="C1545" s="178"/>
      <c r="D1545" s="176"/>
      <c r="E1545" s="174"/>
      <c r="F1545" s="174"/>
      <c r="G1545" s="174"/>
      <c r="H1545" s="174"/>
      <c r="I1545" s="174"/>
      <c r="J1545" s="174"/>
      <c r="K1545" s="174"/>
      <c r="L1545" s="174"/>
      <c r="M1545" s="174"/>
      <c r="N1545" s="174"/>
      <c r="O1545" s="174"/>
      <c r="P1545" s="174"/>
      <c r="Q1545" s="174"/>
      <c r="R1545" s="174"/>
      <c r="S1545" s="174"/>
      <c r="T1545" s="174"/>
      <c r="U1545" s="174"/>
      <c r="V1545" s="174"/>
      <c r="W1545" s="174"/>
      <c r="X1545" s="174"/>
      <c r="Y1545" s="174"/>
      <c r="Z1545" s="174"/>
      <c r="AA1545" s="174"/>
      <c r="AB1545" s="174"/>
      <c r="AC1545" s="174"/>
      <c r="AD1545" s="174"/>
      <c r="AE1545" s="174"/>
      <c r="AF1545" s="174"/>
      <c r="AG1545" s="174"/>
      <c r="AH1545" s="174"/>
      <c r="AI1545" s="174"/>
      <c r="AJ1545" s="174"/>
      <c r="AK1545" s="174"/>
      <c r="AL1545" s="174"/>
      <c r="AM1545" s="174"/>
      <c r="AN1545" s="174"/>
      <c r="AO1545" s="174"/>
      <c r="AP1545" s="174"/>
      <c r="AQ1545" s="174"/>
      <c r="AR1545" s="174"/>
      <c r="AS1545" s="174"/>
      <c r="AT1545" s="174"/>
      <c r="AU1545" s="174"/>
      <c r="AV1545" s="174"/>
      <c r="AW1545" s="174"/>
      <c r="AX1545" s="174"/>
      <c r="AY1545" s="174"/>
      <c r="AZ1545" s="174"/>
      <c r="BA1545" s="174"/>
      <c r="BB1545" s="174"/>
      <c r="BC1545" s="174"/>
      <c r="BD1545" s="174"/>
      <c r="BE1545" s="174"/>
      <c r="BF1545" s="174"/>
      <c r="BG1545" s="174"/>
      <c r="BH1545" s="174"/>
      <c r="BI1545" s="174"/>
      <c r="BJ1545" s="174"/>
      <c r="BK1545" s="174"/>
      <c r="BL1545" s="174"/>
      <c r="BM1545" s="174"/>
      <c r="BN1545" s="174"/>
      <c r="BO1545" s="174"/>
      <c r="BP1545" s="174"/>
      <c r="BQ1545" s="174"/>
      <c r="BR1545" s="174"/>
      <c r="BS1545" s="174"/>
      <c r="BT1545" s="174"/>
    </row>
    <row r="1546" spans="1:72" s="177" customFormat="1">
      <c r="A1546" s="176"/>
      <c r="B1546" s="176"/>
      <c r="C1546" s="178"/>
      <c r="D1546" s="176"/>
      <c r="E1546" s="174"/>
      <c r="F1546" s="174"/>
      <c r="G1546" s="174"/>
      <c r="H1546" s="174"/>
      <c r="I1546" s="174"/>
      <c r="J1546" s="174"/>
      <c r="K1546" s="174"/>
      <c r="L1546" s="174"/>
      <c r="M1546" s="174"/>
      <c r="N1546" s="174"/>
      <c r="O1546" s="174"/>
      <c r="P1546" s="174"/>
      <c r="Q1546" s="174"/>
      <c r="R1546" s="174"/>
      <c r="S1546" s="174"/>
      <c r="T1546" s="174"/>
      <c r="U1546" s="174"/>
      <c r="V1546" s="174"/>
      <c r="W1546" s="174"/>
      <c r="X1546" s="174"/>
      <c r="Y1546" s="174"/>
      <c r="Z1546" s="174"/>
      <c r="AA1546" s="174"/>
      <c r="AB1546" s="174"/>
      <c r="AC1546" s="174"/>
      <c r="AD1546" s="174"/>
      <c r="AE1546" s="174"/>
      <c r="AF1546" s="174"/>
      <c r="AG1546" s="174"/>
      <c r="AH1546" s="174"/>
      <c r="AI1546" s="174"/>
      <c r="AJ1546" s="174"/>
      <c r="AK1546" s="174"/>
      <c r="AL1546" s="174"/>
      <c r="AM1546" s="174"/>
      <c r="AN1546" s="174"/>
      <c r="AO1546" s="174"/>
      <c r="AP1546" s="174"/>
      <c r="AQ1546" s="174"/>
      <c r="AR1546" s="174"/>
      <c r="AS1546" s="174"/>
      <c r="AT1546" s="174"/>
      <c r="AU1546" s="174"/>
      <c r="AV1546" s="174"/>
      <c r="AW1546" s="174"/>
      <c r="AX1546" s="174"/>
      <c r="AY1546" s="174"/>
      <c r="AZ1546" s="174"/>
      <c r="BA1546" s="174"/>
      <c r="BB1546" s="174"/>
      <c r="BC1546" s="174"/>
      <c r="BD1546" s="174"/>
      <c r="BE1546" s="174"/>
      <c r="BF1546" s="174"/>
      <c r="BG1546" s="174"/>
      <c r="BH1546" s="174"/>
      <c r="BI1546" s="174"/>
      <c r="BJ1546" s="174"/>
      <c r="BK1546" s="174"/>
      <c r="BL1546" s="174"/>
      <c r="BM1546" s="174"/>
      <c r="BN1546" s="174"/>
      <c r="BO1546" s="174"/>
      <c r="BP1546" s="174"/>
      <c r="BQ1546" s="174"/>
      <c r="BR1546" s="174"/>
      <c r="BS1546" s="174"/>
      <c r="BT1546" s="174"/>
    </row>
    <row r="1547" spans="1:72" s="177" customFormat="1">
      <c r="A1547" s="176"/>
      <c r="B1547" s="176"/>
      <c r="C1547" s="178"/>
      <c r="D1547" s="176"/>
      <c r="E1547" s="174"/>
      <c r="F1547" s="174"/>
      <c r="G1547" s="174"/>
      <c r="H1547" s="174"/>
      <c r="I1547" s="174"/>
      <c r="J1547" s="174"/>
      <c r="K1547" s="174"/>
      <c r="L1547" s="174"/>
      <c r="M1547" s="174"/>
      <c r="N1547" s="174"/>
      <c r="O1547" s="174"/>
      <c r="P1547" s="174"/>
      <c r="Q1547" s="174"/>
      <c r="R1547" s="174"/>
      <c r="S1547" s="174"/>
      <c r="T1547" s="174"/>
      <c r="U1547" s="174"/>
      <c r="V1547" s="174"/>
      <c r="W1547" s="174"/>
      <c r="X1547" s="174"/>
      <c r="Y1547" s="174"/>
      <c r="Z1547" s="174"/>
      <c r="AA1547" s="174"/>
      <c r="AB1547" s="174"/>
      <c r="AC1547" s="174"/>
      <c r="AD1547" s="174"/>
      <c r="AE1547" s="174"/>
      <c r="AF1547" s="174"/>
      <c r="AG1547" s="174"/>
      <c r="AH1547" s="174"/>
      <c r="AI1547" s="174"/>
      <c r="AJ1547" s="174"/>
      <c r="AK1547" s="174"/>
      <c r="AL1547" s="174"/>
      <c r="AM1547" s="174"/>
      <c r="AN1547" s="174"/>
      <c r="AO1547" s="174"/>
      <c r="AP1547" s="174"/>
      <c r="AQ1547" s="174"/>
      <c r="AR1547" s="174"/>
      <c r="AS1547" s="174"/>
      <c r="AT1547" s="174"/>
      <c r="AU1547" s="174"/>
      <c r="AV1547" s="174"/>
      <c r="AW1547" s="174"/>
      <c r="AX1547" s="174"/>
      <c r="AY1547" s="174"/>
      <c r="AZ1547" s="174"/>
      <c r="BA1547" s="174"/>
      <c r="BB1547" s="174"/>
      <c r="BC1547" s="174"/>
      <c r="BD1547" s="174"/>
      <c r="BE1547" s="174"/>
      <c r="BF1547" s="174"/>
      <c r="BG1547" s="174"/>
      <c r="BH1547" s="174"/>
      <c r="BI1547" s="174"/>
      <c r="BJ1547" s="174"/>
      <c r="BK1547" s="174"/>
      <c r="BL1547" s="174"/>
      <c r="BM1547" s="174"/>
      <c r="BN1547" s="174"/>
      <c r="BO1547" s="174"/>
      <c r="BP1547" s="174"/>
      <c r="BQ1547" s="174"/>
      <c r="BR1547" s="174"/>
      <c r="BS1547" s="174"/>
      <c r="BT1547" s="174"/>
    </row>
    <row r="1548" spans="1:72" s="177" customFormat="1">
      <c r="A1548" s="176"/>
      <c r="B1548" s="176"/>
      <c r="C1548" s="178"/>
      <c r="D1548" s="176"/>
      <c r="E1548" s="174"/>
      <c r="F1548" s="174"/>
      <c r="G1548" s="174"/>
      <c r="H1548" s="174"/>
      <c r="I1548" s="174"/>
      <c r="J1548" s="174"/>
      <c r="K1548" s="174"/>
      <c r="L1548" s="174"/>
      <c r="M1548" s="174"/>
      <c r="N1548" s="174"/>
      <c r="O1548" s="174"/>
      <c r="P1548" s="174"/>
      <c r="Q1548" s="174"/>
      <c r="R1548" s="174"/>
      <c r="S1548" s="174"/>
      <c r="T1548" s="174"/>
      <c r="U1548" s="174"/>
      <c r="V1548" s="174"/>
      <c r="W1548" s="174"/>
      <c r="X1548" s="174"/>
      <c r="Y1548" s="174"/>
      <c r="Z1548" s="174"/>
      <c r="AA1548" s="174"/>
      <c r="AB1548" s="174"/>
      <c r="AC1548" s="174"/>
      <c r="AD1548" s="174"/>
      <c r="AE1548" s="174"/>
      <c r="AF1548" s="174"/>
      <c r="AG1548" s="174"/>
      <c r="AH1548" s="174"/>
      <c r="AI1548" s="174"/>
      <c r="AJ1548" s="174"/>
      <c r="AK1548" s="174"/>
      <c r="AL1548" s="174"/>
      <c r="AM1548" s="174"/>
      <c r="AN1548" s="174"/>
      <c r="AO1548" s="174"/>
      <c r="AP1548" s="174"/>
      <c r="AQ1548" s="174"/>
      <c r="AR1548" s="174"/>
      <c r="AS1548" s="174"/>
      <c r="AT1548" s="174"/>
      <c r="AU1548" s="174"/>
      <c r="AV1548" s="174"/>
      <c r="AW1548" s="174"/>
      <c r="AX1548" s="174"/>
      <c r="AY1548" s="174"/>
      <c r="AZ1548" s="174"/>
      <c r="BA1548" s="174"/>
      <c r="BB1548" s="174"/>
      <c r="BC1548" s="174"/>
      <c r="BD1548" s="174"/>
      <c r="BE1548" s="174"/>
      <c r="BF1548" s="174"/>
      <c r="BG1548" s="174"/>
      <c r="BH1548" s="174"/>
      <c r="BI1548" s="174"/>
      <c r="BJ1548" s="174"/>
      <c r="BK1548" s="174"/>
      <c r="BL1548" s="174"/>
      <c r="BM1548" s="174"/>
      <c r="BN1548" s="174"/>
      <c r="BO1548" s="174"/>
      <c r="BP1548" s="174"/>
      <c r="BQ1548" s="174"/>
      <c r="BR1548" s="174"/>
      <c r="BS1548" s="174"/>
      <c r="BT1548" s="174"/>
    </row>
    <row r="1549" spans="1:72" s="177" customFormat="1">
      <c r="A1549" s="176"/>
      <c r="B1549" s="176"/>
      <c r="C1549" s="178"/>
      <c r="D1549" s="176"/>
      <c r="E1549" s="174"/>
      <c r="F1549" s="174"/>
      <c r="G1549" s="174"/>
      <c r="H1549" s="174"/>
      <c r="I1549" s="174"/>
      <c r="J1549" s="174"/>
      <c r="K1549" s="174"/>
      <c r="L1549" s="174"/>
      <c r="M1549" s="174"/>
      <c r="N1549" s="174"/>
      <c r="O1549" s="174"/>
      <c r="P1549" s="174"/>
      <c r="Q1549" s="174"/>
      <c r="R1549" s="174"/>
      <c r="S1549" s="174"/>
      <c r="T1549" s="174"/>
      <c r="U1549" s="174"/>
      <c r="V1549" s="174"/>
      <c r="W1549" s="174"/>
      <c r="X1549" s="174"/>
      <c r="Y1549" s="174"/>
      <c r="Z1549" s="174"/>
      <c r="AA1549" s="174"/>
      <c r="AB1549" s="174"/>
      <c r="AC1549" s="174"/>
      <c r="AD1549" s="174"/>
      <c r="AE1549" s="174"/>
      <c r="AF1549" s="174"/>
      <c r="AG1549" s="174"/>
      <c r="AH1549" s="174"/>
      <c r="AI1549" s="174"/>
      <c r="AJ1549" s="174"/>
      <c r="AK1549" s="174"/>
      <c r="AL1549" s="174"/>
      <c r="AM1549" s="174"/>
      <c r="AN1549" s="174"/>
      <c r="AO1549" s="174"/>
      <c r="AP1549" s="174"/>
      <c r="AQ1549" s="174"/>
      <c r="AR1549" s="174"/>
      <c r="AS1549" s="174"/>
      <c r="AT1549" s="174"/>
      <c r="AU1549" s="174"/>
      <c r="AV1549" s="174"/>
      <c r="AW1549" s="174"/>
      <c r="AX1549" s="174"/>
      <c r="AY1549" s="174"/>
      <c r="AZ1549" s="174"/>
      <c r="BA1549" s="174"/>
      <c r="BB1549" s="174"/>
      <c r="BC1549" s="174"/>
      <c r="BD1549" s="174"/>
      <c r="BE1549" s="174"/>
      <c r="BF1549" s="174"/>
      <c r="BG1549" s="174"/>
      <c r="BH1549" s="174"/>
      <c r="BI1549" s="174"/>
      <c r="BJ1549" s="174"/>
      <c r="BK1549" s="174"/>
      <c r="BL1549" s="174"/>
      <c r="BM1549" s="174"/>
      <c r="BN1549" s="174"/>
      <c r="BO1549" s="174"/>
      <c r="BP1549" s="174"/>
      <c r="BQ1549" s="174"/>
      <c r="BR1549" s="174"/>
      <c r="BS1549" s="174"/>
      <c r="BT1549" s="174"/>
    </row>
    <row r="1550" spans="1:72" s="177" customFormat="1">
      <c r="A1550" s="176"/>
      <c r="B1550" s="176"/>
      <c r="C1550" s="178"/>
      <c r="D1550" s="176"/>
      <c r="E1550" s="174"/>
      <c r="F1550" s="174"/>
      <c r="G1550" s="174"/>
      <c r="H1550" s="174"/>
      <c r="I1550" s="174"/>
      <c r="J1550" s="174"/>
      <c r="K1550" s="174"/>
      <c r="L1550" s="174"/>
      <c r="M1550" s="174"/>
      <c r="N1550" s="174"/>
      <c r="O1550" s="174"/>
      <c r="P1550" s="174"/>
      <c r="Q1550" s="174"/>
      <c r="R1550" s="174"/>
      <c r="S1550" s="174"/>
      <c r="T1550" s="174"/>
      <c r="U1550" s="174"/>
      <c r="V1550" s="174"/>
      <c r="W1550" s="174"/>
      <c r="X1550" s="174"/>
      <c r="Y1550" s="174"/>
      <c r="Z1550" s="174"/>
      <c r="AA1550" s="174"/>
      <c r="AB1550" s="174"/>
      <c r="AC1550" s="174"/>
      <c r="AD1550" s="174"/>
      <c r="AE1550" s="174"/>
      <c r="AF1550" s="174"/>
      <c r="AG1550" s="174"/>
      <c r="AH1550" s="174"/>
      <c r="AI1550" s="174"/>
      <c r="AJ1550" s="174"/>
      <c r="AK1550" s="174"/>
      <c r="AL1550" s="174"/>
      <c r="AM1550" s="174"/>
      <c r="AN1550" s="174"/>
      <c r="AO1550" s="174"/>
      <c r="AP1550" s="174"/>
      <c r="AQ1550" s="174"/>
      <c r="AR1550" s="174"/>
      <c r="AS1550" s="174"/>
      <c r="AT1550" s="174"/>
      <c r="AU1550" s="174"/>
      <c r="AV1550" s="174"/>
      <c r="AW1550" s="174"/>
      <c r="AX1550" s="174"/>
      <c r="AY1550" s="174"/>
      <c r="AZ1550" s="174"/>
      <c r="BA1550" s="174"/>
      <c r="BB1550" s="174"/>
      <c r="BC1550" s="174"/>
      <c r="BD1550" s="174"/>
      <c r="BE1550" s="174"/>
      <c r="BF1550" s="174"/>
      <c r="BG1550" s="174"/>
      <c r="BH1550" s="174"/>
      <c r="BI1550" s="174"/>
      <c r="BJ1550" s="174"/>
      <c r="BK1550" s="174"/>
      <c r="BL1550" s="174"/>
      <c r="BM1550" s="174"/>
      <c r="BN1550" s="174"/>
      <c r="BO1550" s="174"/>
      <c r="BP1550" s="174"/>
      <c r="BQ1550" s="174"/>
      <c r="BR1550" s="174"/>
      <c r="BS1550" s="174"/>
      <c r="BT1550" s="174"/>
    </row>
    <row r="1551" spans="1:72" s="177" customFormat="1">
      <c r="A1551" s="176"/>
      <c r="B1551" s="176"/>
      <c r="C1551" s="178"/>
      <c r="D1551" s="176"/>
      <c r="E1551" s="174"/>
      <c r="F1551" s="174"/>
      <c r="G1551" s="174"/>
      <c r="H1551" s="174"/>
      <c r="I1551" s="174"/>
      <c r="J1551" s="174"/>
      <c r="K1551" s="174"/>
      <c r="L1551" s="174"/>
      <c r="M1551" s="174"/>
      <c r="N1551" s="174"/>
      <c r="O1551" s="174"/>
      <c r="P1551" s="174"/>
      <c r="Q1551" s="174"/>
      <c r="R1551" s="174"/>
      <c r="S1551" s="174"/>
      <c r="T1551" s="174"/>
      <c r="U1551" s="174"/>
      <c r="V1551" s="174"/>
      <c r="W1551" s="174"/>
      <c r="X1551" s="174"/>
      <c r="Y1551" s="174"/>
      <c r="Z1551" s="174"/>
      <c r="AA1551" s="174"/>
      <c r="AB1551" s="174"/>
      <c r="AC1551" s="174"/>
      <c r="AD1551" s="174"/>
      <c r="AE1551" s="174"/>
      <c r="AF1551" s="174"/>
      <c r="AG1551" s="174"/>
      <c r="AH1551" s="174"/>
      <c r="AI1551" s="174"/>
      <c r="AJ1551" s="174"/>
      <c r="AK1551" s="174"/>
      <c r="AL1551" s="174"/>
      <c r="AM1551" s="174"/>
      <c r="AN1551" s="174"/>
      <c r="AO1551" s="174"/>
      <c r="AP1551" s="174"/>
      <c r="AQ1551" s="174"/>
      <c r="AR1551" s="174"/>
      <c r="AS1551" s="174"/>
      <c r="AT1551" s="174"/>
      <c r="AU1551" s="174"/>
      <c r="AV1551" s="174"/>
      <c r="AW1551" s="174"/>
      <c r="AX1551" s="174"/>
      <c r="AY1551" s="174"/>
      <c r="AZ1551" s="174"/>
      <c r="BA1551" s="174"/>
      <c r="BB1551" s="174"/>
      <c r="BC1551" s="174"/>
      <c r="BD1551" s="174"/>
      <c r="BE1551" s="174"/>
      <c r="BF1551" s="174"/>
      <c r="BG1551" s="174"/>
      <c r="BH1551" s="174"/>
      <c r="BI1551" s="174"/>
      <c r="BJ1551" s="174"/>
      <c r="BK1551" s="174"/>
      <c r="BL1551" s="174"/>
      <c r="BM1551" s="174"/>
      <c r="BN1551" s="174"/>
      <c r="BO1551" s="174"/>
      <c r="BP1551" s="174"/>
      <c r="BQ1551" s="174"/>
      <c r="BR1551" s="174"/>
      <c r="BS1551" s="174"/>
      <c r="BT1551" s="174"/>
    </row>
    <row r="1552" spans="1:72" s="177" customFormat="1">
      <c r="A1552" s="176"/>
      <c r="B1552" s="176"/>
      <c r="C1552" s="178"/>
      <c r="D1552" s="176"/>
      <c r="E1552" s="174"/>
      <c r="F1552" s="174"/>
      <c r="G1552" s="174"/>
      <c r="H1552" s="174"/>
      <c r="I1552" s="174"/>
      <c r="J1552" s="174"/>
      <c r="K1552" s="174"/>
      <c r="L1552" s="174"/>
      <c r="M1552" s="174"/>
      <c r="N1552" s="174"/>
      <c r="O1552" s="174"/>
      <c r="P1552" s="174"/>
      <c r="Q1552" s="174"/>
      <c r="R1552" s="174"/>
      <c r="S1552" s="174"/>
      <c r="T1552" s="174"/>
      <c r="U1552" s="174"/>
      <c r="V1552" s="174"/>
      <c r="W1552" s="174"/>
      <c r="X1552" s="174"/>
      <c r="Y1552" s="174"/>
      <c r="Z1552" s="174"/>
      <c r="AA1552" s="174"/>
      <c r="AB1552" s="174"/>
      <c r="AC1552" s="174"/>
      <c r="AD1552" s="174"/>
      <c r="AE1552" s="174"/>
      <c r="AF1552" s="174"/>
      <c r="AG1552" s="174"/>
      <c r="AH1552" s="174"/>
      <c r="AI1552" s="174"/>
      <c r="AJ1552" s="174"/>
      <c r="AK1552" s="174"/>
      <c r="AL1552" s="174"/>
      <c r="AM1552" s="174"/>
      <c r="AN1552" s="174"/>
      <c r="AO1552" s="174"/>
      <c r="AP1552" s="174"/>
      <c r="AQ1552" s="174"/>
      <c r="AR1552" s="174"/>
      <c r="AS1552" s="174"/>
      <c r="AT1552" s="174"/>
      <c r="AU1552" s="174"/>
      <c r="AV1552" s="174"/>
      <c r="AW1552" s="174"/>
      <c r="AX1552" s="174"/>
      <c r="AY1552" s="174"/>
      <c r="AZ1552" s="174"/>
      <c r="BA1552" s="174"/>
      <c r="BB1552" s="174"/>
      <c r="BC1552" s="174"/>
      <c r="BD1552" s="174"/>
      <c r="BE1552" s="174"/>
      <c r="BF1552" s="174"/>
      <c r="BG1552" s="174"/>
      <c r="BH1552" s="174"/>
      <c r="BI1552" s="174"/>
      <c r="BJ1552" s="174"/>
      <c r="BK1552" s="174"/>
      <c r="BL1552" s="174"/>
      <c r="BM1552" s="174"/>
      <c r="BN1552" s="174"/>
      <c r="BO1552" s="174"/>
      <c r="BP1552" s="174"/>
      <c r="BQ1552" s="174"/>
      <c r="BR1552" s="174"/>
      <c r="BS1552" s="174"/>
      <c r="BT1552" s="174"/>
    </row>
    <row r="1553" spans="1:72" s="177" customFormat="1">
      <c r="A1553" s="176"/>
      <c r="B1553" s="176"/>
      <c r="C1553" s="178"/>
      <c r="D1553" s="176"/>
      <c r="E1553" s="174"/>
      <c r="F1553" s="174"/>
      <c r="G1553" s="174"/>
      <c r="H1553" s="174"/>
      <c r="I1553" s="174"/>
      <c r="J1553" s="174"/>
      <c r="K1553" s="174"/>
      <c r="L1553" s="174"/>
      <c r="M1553" s="174"/>
      <c r="N1553" s="174"/>
      <c r="O1553" s="174"/>
      <c r="P1553" s="174"/>
      <c r="Q1553" s="174"/>
      <c r="R1553" s="174"/>
      <c r="S1553" s="174"/>
      <c r="T1553" s="174"/>
      <c r="U1553" s="174"/>
      <c r="V1553" s="174"/>
      <c r="W1553" s="174"/>
      <c r="X1553" s="174"/>
      <c r="Y1553" s="174"/>
      <c r="Z1553" s="174"/>
      <c r="AA1553" s="174"/>
      <c r="AB1553" s="174"/>
      <c r="AC1553" s="174"/>
      <c r="AD1553" s="174"/>
      <c r="AE1553" s="174"/>
      <c r="AF1553" s="174"/>
      <c r="AG1553" s="174"/>
      <c r="AH1553" s="174"/>
      <c r="AI1553" s="174"/>
      <c r="AJ1553" s="174"/>
      <c r="AK1553" s="174"/>
      <c r="AL1553" s="174"/>
      <c r="AM1553" s="174"/>
      <c r="AN1553" s="174"/>
      <c r="AO1553" s="174"/>
      <c r="AP1553" s="174"/>
      <c r="AQ1553" s="174"/>
      <c r="AR1553" s="174"/>
      <c r="AS1553" s="174"/>
      <c r="AT1553" s="174"/>
      <c r="AU1553" s="174"/>
      <c r="AV1553" s="174"/>
      <c r="AW1553" s="174"/>
      <c r="AX1553" s="174"/>
      <c r="AY1553" s="174"/>
      <c r="AZ1553" s="174"/>
      <c r="BA1553" s="174"/>
      <c r="BB1553" s="174"/>
      <c r="BC1553" s="174"/>
      <c r="BD1553" s="174"/>
      <c r="BE1553" s="174"/>
      <c r="BF1553" s="174"/>
      <c r="BG1553" s="174"/>
      <c r="BH1553" s="174"/>
      <c r="BI1553" s="174"/>
      <c r="BJ1553" s="174"/>
      <c r="BK1553" s="174"/>
      <c r="BL1553" s="174"/>
      <c r="BM1553" s="174"/>
      <c r="BN1553" s="174"/>
      <c r="BO1553" s="174"/>
      <c r="BP1553" s="174"/>
      <c r="BQ1553" s="174"/>
      <c r="BR1553" s="174"/>
      <c r="BS1553" s="174"/>
      <c r="BT1553" s="174"/>
    </row>
    <row r="1554" spans="1:72" s="177" customFormat="1">
      <c r="A1554" s="176"/>
      <c r="B1554" s="176"/>
      <c r="C1554" s="178"/>
      <c r="D1554" s="176"/>
      <c r="E1554" s="174"/>
      <c r="F1554" s="174"/>
      <c r="G1554" s="174"/>
      <c r="H1554" s="174"/>
      <c r="I1554" s="174"/>
      <c r="J1554" s="174"/>
      <c r="K1554" s="174"/>
      <c r="L1554" s="174"/>
      <c r="M1554" s="174"/>
      <c r="N1554" s="174"/>
      <c r="O1554" s="174"/>
      <c r="P1554" s="174"/>
      <c r="Q1554" s="174"/>
      <c r="R1554" s="174"/>
      <c r="S1554" s="174"/>
      <c r="T1554" s="174"/>
      <c r="U1554" s="174"/>
      <c r="V1554" s="174"/>
      <c r="W1554" s="174"/>
      <c r="X1554" s="174"/>
      <c r="Y1554" s="174"/>
      <c r="Z1554" s="174"/>
      <c r="AA1554" s="174"/>
      <c r="AB1554" s="174"/>
      <c r="AC1554" s="174"/>
      <c r="AD1554" s="174"/>
      <c r="AE1554" s="174"/>
      <c r="AF1554" s="174"/>
      <c r="AG1554" s="174"/>
      <c r="AH1554" s="174"/>
      <c r="AI1554" s="174"/>
      <c r="AJ1554" s="174"/>
      <c r="AK1554" s="174"/>
      <c r="AL1554" s="174"/>
      <c r="AM1554" s="174"/>
      <c r="AN1554" s="174"/>
      <c r="AO1554" s="174"/>
      <c r="AP1554" s="174"/>
      <c r="AQ1554" s="174"/>
      <c r="AR1554" s="174"/>
      <c r="AS1554" s="174"/>
      <c r="AT1554" s="174"/>
      <c r="AU1554" s="174"/>
      <c r="AV1554" s="174"/>
      <c r="AW1554" s="174"/>
      <c r="AX1554" s="174"/>
      <c r="AY1554" s="174"/>
      <c r="AZ1554" s="174"/>
      <c r="BA1554" s="174"/>
      <c r="BB1554" s="174"/>
      <c r="BC1554" s="174"/>
      <c r="BD1554" s="174"/>
      <c r="BE1554" s="174"/>
      <c r="BF1554" s="174"/>
      <c r="BG1554" s="174"/>
      <c r="BH1554" s="174"/>
      <c r="BI1554" s="174"/>
      <c r="BJ1554" s="174"/>
      <c r="BK1554" s="174"/>
      <c r="BL1554" s="174"/>
      <c r="BM1554" s="174"/>
      <c r="BN1554" s="174"/>
      <c r="BO1554" s="174"/>
      <c r="BP1554" s="174"/>
      <c r="BQ1554" s="174"/>
      <c r="BR1554" s="174"/>
      <c r="BS1554" s="174"/>
      <c r="BT1554" s="174"/>
    </row>
    <row r="1555" spans="1:72" s="177" customFormat="1">
      <c r="A1555" s="176"/>
      <c r="B1555" s="176"/>
      <c r="C1555" s="178"/>
      <c r="D1555" s="176"/>
      <c r="E1555" s="174"/>
      <c r="F1555" s="174"/>
      <c r="G1555" s="174"/>
      <c r="H1555" s="174"/>
      <c r="I1555" s="174"/>
      <c r="J1555" s="174"/>
      <c r="K1555" s="174"/>
      <c r="L1555" s="174"/>
      <c r="M1555" s="174"/>
      <c r="N1555" s="174"/>
      <c r="O1555" s="174"/>
      <c r="P1555" s="174"/>
      <c r="Q1555" s="174"/>
      <c r="R1555" s="174"/>
      <c r="S1555" s="174"/>
      <c r="T1555" s="174"/>
      <c r="U1555" s="174"/>
      <c r="V1555" s="174"/>
      <c r="W1555" s="174"/>
      <c r="X1555" s="174"/>
      <c r="Y1555" s="174"/>
      <c r="Z1555" s="174"/>
      <c r="AA1555" s="174"/>
      <c r="AB1555" s="174"/>
      <c r="AC1555" s="174"/>
      <c r="AD1555" s="174"/>
      <c r="AE1555" s="174"/>
      <c r="AF1555" s="174"/>
      <c r="AG1555" s="174"/>
      <c r="AH1555" s="174"/>
      <c r="AI1555" s="174"/>
      <c r="AJ1555" s="174"/>
      <c r="AK1555" s="174"/>
      <c r="AL1555" s="174"/>
      <c r="AM1555" s="174"/>
      <c r="AN1555" s="174"/>
      <c r="AO1555" s="174"/>
      <c r="AP1555" s="174"/>
      <c r="AQ1555" s="174"/>
      <c r="AR1555" s="174"/>
      <c r="AS1555" s="174"/>
      <c r="AT1555" s="174"/>
      <c r="AU1555" s="174"/>
      <c r="AV1555" s="174"/>
      <c r="AW1555" s="174"/>
      <c r="AX1555" s="174"/>
      <c r="AY1555" s="174"/>
      <c r="AZ1555" s="174"/>
      <c r="BA1555" s="174"/>
      <c r="BB1555" s="174"/>
      <c r="BC1555" s="174"/>
      <c r="BD1555" s="174"/>
      <c r="BE1555" s="174"/>
      <c r="BF1555" s="174"/>
      <c r="BG1555" s="174"/>
      <c r="BH1555" s="174"/>
      <c r="BI1555" s="174"/>
      <c r="BJ1555" s="174"/>
      <c r="BK1555" s="174"/>
      <c r="BL1555" s="174"/>
      <c r="BM1555" s="174"/>
      <c r="BN1555" s="174"/>
      <c r="BO1555" s="174"/>
      <c r="BP1555" s="174"/>
      <c r="BQ1555" s="174"/>
      <c r="BR1555" s="174"/>
      <c r="BS1555" s="174"/>
      <c r="BT1555" s="174"/>
    </row>
    <row r="1556" spans="1:72" s="177" customFormat="1">
      <c r="A1556" s="176"/>
      <c r="B1556" s="176"/>
      <c r="C1556" s="178"/>
      <c r="D1556" s="176"/>
      <c r="E1556" s="174"/>
      <c r="F1556" s="174"/>
      <c r="G1556" s="174"/>
      <c r="H1556" s="174"/>
      <c r="I1556" s="174"/>
      <c r="J1556" s="174"/>
      <c r="K1556" s="174"/>
      <c r="L1556" s="174"/>
      <c r="M1556" s="174"/>
      <c r="N1556" s="174"/>
      <c r="O1556" s="174"/>
      <c r="P1556" s="174"/>
      <c r="Q1556" s="174"/>
      <c r="R1556" s="174"/>
      <c r="S1556" s="174"/>
      <c r="T1556" s="174"/>
      <c r="U1556" s="174"/>
      <c r="V1556" s="174"/>
      <c r="W1556" s="174"/>
      <c r="X1556" s="174"/>
      <c r="Y1556" s="174"/>
      <c r="Z1556" s="174"/>
      <c r="AA1556" s="174"/>
      <c r="AB1556" s="174"/>
      <c r="AC1556" s="174"/>
      <c r="AD1556" s="174"/>
      <c r="AE1556" s="174"/>
      <c r="AF1556" s="174"/>
      <c r="AG1556" s="174"/>
      <c r="AH1556" s="174"/>
      <c r="AI1556" s="174"/>
      <c r="AJ1556" s="174"/>
      <c r="AK1556" s="174"/>
      <c r="AL1556" s="174"/>
      <c r="AM1556" s="174"/>
      <c r="AN1556" s="174"/>
      <c r="AO1556" s="174"/>
      <c r="AP1556" s="174"/>
      <c r="AQ1556" s="174"/>
      <c r="AR1556" s="174"/>
      <c r="AS1556" s="174"/>
      <c r="AT1556" s="174"/>
      <c r="AU1556" s="174"/>
      <c r="AV1556" s="174"/>
      <c r="AW1556" s="174"/>
      <c r="AX1556" s="174"/>
      <c r="AY1556" s="174"/>
      <c r="AZ1556" s="174"/>
      <c r="BA1556" s="174"/>
      <c r="BB1556" s="174"/>
      <c r="BC1556" s="174"/>
      <c r="BD1556" s="174"/>
      <c r="BE1556" s="174"/>
      <c r="BF1556" s="174"/>
      <c r="BG1556" s="174"/>
      <c r="BH1556" s="174"/>
      <c r="BI1556" s="174"/>
      <c r="BJ1556" s="174"/>
      <c r="BK1556" s="174"/>
      <c r="BL1556" s="174"/>
      <c r="BM1556" s="174"/>
      <c r="BN1556" s="174"/>
      <c r="BO1556" s="174"/>
      <c r="BP1556" s="174"/>
      <c r="BQ1556" s="174"/>
      <c r="BR1556" s="174"/>
      <c r="BS1556" s="174"/>
      <c r="BT1556" s="174"/>
    </row>
    <row r="1557" spans="1:72" s="177" customFormat="1">
      <c r="A1557" s="176"/>
      <c r="B1557" s="176"/>
      <c r="C1557" s="178"/>
      <c r="D1557" s="176"/>
      <c r="E1557" s="174"/>
      <c r="F1557" s="174"/>
      <c r="G1557" s="174"/>
      <c r="H1557" s="174"/>
      <c r="I1557" s="174"/>
      <c r="J1557" s="174"/>
      <c r="K1557" s="174"/>
      <c r="L1557" s="174"/>
      <c r="M1557" s="174"/>
      <c r="N1557" s="174"/>
      <c r="O1557" s="174"/>
      <c r="P1557" s="174"/>
      <c r="Q1557" s="174"/>
      <c r="R1557" s="174"/>
      <c r="S1557" s="174"/>
      <c r="T1557" s="174"/>
      <c r="U1557" s="174"/>
      <c r="V1557" s="174"/>
      <c r="W1557" s="174"/>
      <c r="X1557" s="174"/>
      <c r="Y1557" s="174"/>
      <c r="Z1557" s="174"/>
      <c r="AA1557" s="174"/>
      <c r="AB1557" s="174"/>
      <c r="AC1557" s="174"/>
      <c r="AD1557" s="174"/>
      <c r="AE1557" s="174"/>
      <c r="AF1557" s="174"/>
      <c r="AG1557" s="174"/>
      <c r="AH1557" s="174"/>
      <c r="AI1557" s="174"/>
      <c r="AJ1557" s="174"/>
      <c r="AK1557" s="174"/>
      <c r="AL1557" s="174"/>
      <c r="AM1557" s="174"/>
      <c r="AN1557" s="174"/>
      <c r="AO1557" s="174"/>
      <c r="AP1557" s="174"/>
      <c r="AQ1557" s="174"/>
      <c r="AR1557" s="174"/>
      <c r="AS1557" s="174"/>
      <c r="AT1557" s="174"/>
      <c r="AU1557" s="174"/>
      <c r="AV1557" s="174"/>
      <c r="AW1557" s="174"/>
      <c r="AX1557" s="174"/>
      <c r="AY1557" s="174"/>
      <c r="AZ1557" s="174"/>
      <c r="BA1557" s="174"/>
      <c r="BB1557" s="174"/>
      <c r="BC1557" s="174"/>
      <c r="BD1557" s="174"/>
      <c r="BE1557" s="174"/>
      <c r="BF1557" s="174"/>
      <c r="BG1557" s="174"/>
      <c r="BH1557" s="174"/>
      <c r="BI1557" s="174"/>
      <c r="BJ1557" s="174"/>
      <c r="BK1557" s="174"/>
      <c r="BL1557" s="174"/>
      <c r="BM1557" s="174"/>
      <c r="BN1557" s="174"/>
      <c r="BO1557" s="174"/>
      <c r="BP1557" s="174"/>
      <c r="BQ1557" s="174"/>
      <c r="BR1557" s="174"/>
      <c r="BS1557" s="174"/>
      <c r="BT1557" s="174"/>
    </row>
    <row r="1558" spans="1:72" s="177" customFormat="1">
      <c r="A1558" s="176"/>
      <c r="B1558" s="176"/>
      <c r="C1558" s="178"/>
      <c r="D1558" s="176"/>
      <c r="E1558" s="174"/>
      <c r="F1558" s="174"/>
      <c r="G1558" s="174"/>
      <c r="H1558" s="174"/>
      <c r="I1558" s="174"/>
      <c r="J1558" s="174"/>
      <c r="K1558" s="174"/>
      <c r="L1558" s="174"/>
      <c r="M1558" s="174"/>
      <c r="N1558" s="174"/>
      <c r="O1558" s="174"/>
      <c r="P1558" s="174"/>
      <c r="Q1558" s="174"/>
      <c r="R1558" s="174"/>
      <c r="S1558" s="174"/>
      <c r="T1558" s="174"/>
      <c r="U1558" s="174"/>
      <c r="V1558" s="174"/>
      <c r="W1558" s="174"/>
      <c r="X1558" s="174"/>
      <c r="Y1558" s="174"/>
      <c r="Z1558" s="174"/>
      <c r="AA1558" s="174"/>
      <c r="AB1558" s="174"/>
      <c r="AC1558" s="174"/>
      <c r="AD1558" s="174"/>
      <c r="AE1558" s="174"/>
      <c r="AF1558" s="174"/>
      <c r="AG1558" s="174"/>
      <c r="AH1558" s="174"/>
      <c r="AI1558" s="174"/>
      <c r="AJ1558" s="174"/>
      <c r="AK1558" s="174"/>
      <c r="AL1558" s="174"/>
      <c r="AM1558" s="174"/>
      <c r="AN1558" s="174"/>
      <c r="AO1558" s="174"/>
      <c r="AP1558" s="174"/>
      <c r="AQ1558" s="174"/>
      <c r="AR1558" s="174"/>
      <c r="AS1558" s="174"/>
      <c r="AT1558" s="174"/>
      <c r="AU1558" s="174"/>
      <c r="AV1558" s="174"/>
      <c r="AW1558" s="174"/>
      <c r="AX1558" s="174"/>
      <c r="AY1558" s="174"/>
      <c r="AZ1558" s="174"/>
      <c r="BA1558" s="174"/>
      <c r="BB1558" s="174"/>
      <c r="BC1558" s="174"/>
      <c r="BD1558" s="174"/>
      <c r="BE1558" s="174"/>
      <c r="BF1558" s="174"/>
      <c r="BG1558" s="174"/>
      <c r="BH1558" s="174"/>
      <c r="BI1558" s="174"/>
      <c r="BJ1558" s="174"/>
      <c r="BK1558" s="174"/>
      <c r="BL1558" s="174"/>
      <c r="BM1558" s="174"/>
      <c r="BN1558" s="174"/>
      <c r="BO1558" s="174"/>
      <c r="BP1558" s="174"/>
      <c r="BQ1558" s="174"/>
      <c r="BR1558" s="174"/>
      <c r="BS1558" s="174"/>
      <c r="BT1558" s="174"/>
    </row>
    <row r="1559" spans="1:72" s="177" customFormat="1">
      <c r="A1559" s="176"/>
      <c r="B1559" s="176"/>
      <c r="C1559" s="178"/>
      <c r="D1559" s="176"/>
      <c r="E1559" s="174"/>
      <c r="F1559" s="174"/>
      <c r="G1559" s="174"/>
      <c r="H1559" s="174"/>
      <c r="I1559" s="174"/>
      <c r="J1559" s="174"/>
      <c r="K1559" s="174"/>
      <c r="L1559" s="174"/>
      <c r="M1559" s="174"/>
      <c r="N1559" s="174"/>
      <c r="O1559" s="174"/>
      <c r="P1559" s="174"/>
      <c r="Q1559" s="174"/>
      <c r="R1559" s="174"/>
      <c r="S1559" s="174"/>
      <c r="T1559" s="174"/>
      <c r="U1559" s="174"/>
      <c r="V1559" s="174"/>
      <c r="W1559" s="174"/>
      <c r="X1559" s="174"/>
      <c r="Y1559" s="174"/>
      <c r="Z1559" s="174"/>
      <c r="AA1559" s="174"/>
      <c r="AB1559" s="174"/>
      <c r="AC1559" s="174"/>
      <c r="AD1559" s="174"/>
      <c r="AE1559" s="174"/>
      <c r="AF1559" s="174"/>
      <c r="AG1559" s="174"/>
      <c r="AH1559" s="174"/>
      <c r="AI1559" s="174"/>
      <c r="AJ1559" s="174"/>
      <c r="AK1559" s="174"/>
      <c r="AL1559" s="174"/>
      <c r="AM1559" s="174"/>
      <c r="AN1559" s="174"/>
      <c r="AO1559" s="174"/>
      <c r="AP1559" s="174"/>
      <c r="AQ1559" s="174"/>
      <c r="AR1559" s="174"/>
      <c r="AS1559" s="174"/>
      <c r="AT1559" s="174"/>
      <c r="AU1559" s="174"/>
      <c r="AV1559" s="174"/>
      <c r="AW1559" s="174"/>
      <c r="AX1559" s="174"/>
      <c r="AY1559" s="174"/>
      <c r="AZ1559" s="174"/>
      <c r="BA1559" s="174"/>
      <c r="BB1559" s="174"/>
      <c r="BC1559" s="174"/>
      <c r="BD1559" s="174"/>
      <c r="BE1559" s="174"/>
      <c r="BF1559" s="174"/>
      <c r="BG1559" s="174"/>
      <c r="BH1559" s="174"/>
      <c r="BI1559" s="174"/>
      <c r="BJ1559" s="174"/>
      <c r="BK1559" s="174"/>
      <c r="BL1559" s="174"/>
      <c r="BM1559" s="174"/>
      <c r="BN1559" s="174"/>
      <c r="BO1559" s="174"/>
      <c r="BP1559" s="174"/>
      <c r="BQ1559" s="174"/>
      <c r="BR1559" s="174"/>
      <c r="BS1559" s="174"/>
      <c r="BT1559" s="174"/>
    </row>
    <row r="1560" spans="1:72" s="177" customFormat="1">
      <c r="A1560" s="176"/>
      <c r="B1560" s="176"/>
      <c r="C1560" s="178"/>
      <c r="D1560" s="176"/>
      <c r="E1560" s="174"/>
      <c r="F1560" s="174"/>
      <c r="G1560" s="174"/>
      <c r="H1560" s="174"/>
      <c r="I1560" s="174"/>
      <c r="J1560" s="174"/>
      <c r="K1560" s="174"/>
      <c r="L1560" s="174"/>
      <c r="M1560" s="174"/>
      <c r="N1560" s="174"/>
      <c r="O1560" s="174"/>
      <c r="P1560" s="174"/>
      <c r="Q1560" s="174"/>
      <c r="R1560" s="174"/>
      <c r="S1560" s="174"/>
      <c r="T1560" s="174"/>
      <c r="U1560" s="174"/>
      <c r="V1560" s="174"/>
      <c r="W1560" s="174"/>
      <c r="X1560" s="174"/>
      <c r="Y1560" s="174"/>
      <c r="Z1560" s="174"/>
      <c r="AA1560" s="174"/>
      <c r="AB1560" s="174"/>
      <c r="AC1560" s="174"/>
      <c r="AD1560" s="174"/>
      <c r="AE1560" s="174"/>
      <c r="AF1560" s="174"/>
      <c r="AG1560" s="174"/>
      <c r="AH1560" s="174"/>
      <c r="AI1560" s="174"/>
      <c r="AJ1560" s="174"/>
      <c r="AK1560" s="174"/>
      <c r="AL1560" s="174"/>
      <c r="AM1560" s="174"/>
      <c r="AN1560" s="174"/>
      <c r="AO1560" s="174"/>
      <c r="AP1560" s="174"/>
      <c r="AQ1560" s="174"/>
      <c r="AR1560" s="174"/>
      <c r="AS1560" s="174"/>
      <c r="AT1560" s="174"/>
      <c r="AU1560" s="174"/>
      <c r="AV1560" s="174"/>
      <c r="AW1560" s="174"/>
      <c r="AX1560" s="174"/>
      <c r="AY1560" s="174"/>
      <c r="AZ1560" s="174"/>
      <c r="BA1560" s="174"/>
      <c r="BB1560" s="174"/>
      <c r="BC1560" s="174"/>
      <c r="BD1560" s="174"/>
      <c r="BE1560" s="174"/>
      <c r="BF1560" s="174"/>
      <c r="BG1560" s="174"/>
      <c r="BH1560" s="174"/>
      <c r="BI1560" s="174"/>
      <c r="BJ1560" s="174"/>
      <c r="BK1560" s="174"/>
      <c r="BL1560" s="174"/>
      <c r="BM1560" s="174"/>
      <c r="BN1560" s="174"/>
      <c r="BO1560" s="174"/>
      <c r="BP1560" s="174"/>
      <c r="BQ1560" s="174"/>
      <c r="BR1560" s="174"/>
      <c r="BS1560" s="174"/>
      <c r="BT1560" s="174"/>
    </row>
    <row r="1561" spans="1:72" s="177" customFormat="1">
      <c r="A1561" s="176"/>
      <c r="B1561" s="176"/>
      <c r="C1561" s="178"/>
      <c r="D1561" s="176"/>
      <c r="E1561" s="174"/>
      <c r="F1561" s="174"/>
      <c r="G1561" s="174"/>
      <c r="H1561" s="174"/>
      <c r="I1561" s="174"/>
      <c r="J1561" s="174"/>
      <c r="K1561" s="174"/>
      <c r="L1561" s="174"/>
      <c r="M1561" s="174"/>
      <c r="N1561" s="174"/>
      <c r="O1561" s="174"/>
      <c r="P1561" s="174"/>
      <c r="Q1561" s="174"/>
      <c r="R1561" s="174"/>
      <c r="S1561" s="174"/>
      <c r="T1561" s="174"/>
      <c r="U1561" s="174"/>
      <c r="V1561" s="174"/>
      <c r="W1561" s="174"/>
      <c r="X1561" s="174"/>
      <c r="Y1561" s="174"/>
      <c r="Z1561" s="174"/>
      <c r="AA1561" s="174"/>
      <c r="AB1561" s="174"/>
      <c r="AC1561" s="174"/>
      <c r="AD1561" s="174"/>
      <c r="AE1561" s="174"/>
      <c r="AF1561" s="174"/>
      <c r="AG1561" s="174"/>
      <c r="AH1561" s="174"/>
      <c r="AI1561" s="174"/>
      <c r="AJ1561" s="174"/>
      <c r="AK1561" s="174"/>
      <c r="AL1561" s="174"/>
      <c r="AM1561" s="174"/>
      <c r="AN1561" s="174"/>
      <c r="AO1561" s="174"/>
      <c r="AP1561" s="174"/>
      <c r="AQ1561" s="174"/>
      <c r="AR1561" s="174"/>
      <c r="AS1561" s="174"/>
      <c r="AT1561" s="174"/>
      <c r="AU1561" s="174"/>
      <c r="AV1561" s="174"/>
      <c r="AW1561" s="174"/>
      <c r="AX1561" s="174"/>
      <c r="AY1561" s="174"/>
      <c r="AZ1561" s="174"/>
      <c r="BA1561" s="174"/>
      <c r="BB1561" s="174"/>
      <c r="BC1561" s="174"/>
      <c r="BD1561" s="174"/>
      <c r="BE1561" s="174"/>
      <c r="BF1561" s="174"/>
      <c r="BG1561" s="174"/>
      <c r="BH1561" s="174"/>
      <c r="BI1561" s="174"/>
      <c r="BJ1561" s="174"/>
      <c r="BK1561" s="174"/>
      <c r="BL1561" s="174"/>
      <c r="BM1561" s="174"/>
      <c r="BN1561" s="174"/>
      <c r="BO1561" s="174"/>
      <c r="BP1561" s="174"/>
      <c r="BQ1561" s="174"/>
      <c r="BR1561" s="174"/>
      <c r="BS1561" s="174"/>
      <c r="BT1561" s="174"/>
    </row>
    <row r="1562" spans="1:72" s="177" customFormat="1">
      <c r="A1562" s="176"/>
      <c r="B1562" s="176"/>
      <c r="C1562" s="178"/>
      <c r="D1562" s="176"/>
      <c r="E1562" s="174"/>
      <c r="F1562" s="174"/>
      <c r="G1562" s="174"/>
      <c r="H1562" s="174"/>
      <c r="I1562" s="174"/>
      <c r="J1562" s="174"/>
      <c r="K1562" s="174"/>
      <c r="L1562" s="174"/>
      <c r="M1562" s="174"/>
      <c r="N1562" s="174"/>
      <c r="O1562" s="174"/>
      <c r="P1562" s="174"/>
      <c r="Q1562" s="174"/>
      <c r="R1562" s="174"/>
      <c r="S1562" s="174"/>
      <c r="T1562" s="174"/>
      <c r="U1562" s="174"/>
      <c r="V1562" s="174"/>
      <c r="W1562" s="174"/>
      <c r="X1562" s="174"/>
      <c r="Y1562" s="174"/>
      <c r="Z1562" s="174"/>
      <c r="AA1562" s="174"/>
      <c r="AB1562" s="174"/>
      <c r="AC1562" s="174"/>
      <c r="AD1562" s="174"/>
      <c r="AE1562" s="174"/>
      <c r="AF1562" s="174"/>
      <c r="AG1562" s="174"/>
      <c r="AH1562" s="174"/>
      <c r="AI1562" s="174"/>
      <c r="AJ1562" s="174"/>
      <c r="AK1562" s="174"/>
      <c r="AL1562" s="174"/>
      <c r="AM1562" s="174"/>
      <c r="AN1562" s="174"/>
      <c r="AO1562" s="174"/>
      <c r="AP1562" s="174"/>
      <c r="AQ1562" s="174"/>
      <c r="AR1562" s="174"/>
      <c r="AS1562" s="174"/>
      <c r="AT1562" s="174"/>
      <c r="AU1562" s="174"/>
      <c r="AV1562" s="174"/>
      <c r="AW1562" s="174"/>
      <c r="AX1562" s="174"/>
      <c r="AY1562" s="174"/>
      <c r="AZ1562" s="174"/>
      <c r="BA1562" s="174"/>
      <c r="BB1562" s="174"/>
      <c r="BC1562" s="174"/>
      <c r="BD1562" s="174"/>
      <c r="BE1562" s="174"/>
      <c r="BF1562" s="174"/>
      <c r="BG1562" s="174"/>
      <c r="BH1562" s="174"/>
      <c r="BI1562" s="174"/>
      <c r="BJ1562" s="174"/>
      <c r="BK1562" s="174"/>
      <c r="BL1562" s="174"/>
      <c r="BM1562" s="174"/>
      <c r="BN1562" s="174"/>
      <c r="BO1562" s="174"/>
      <c r="BP1562" s="174"/>
      <c r="BQ1562" s="174"/>
      <c r="BR1562" s="174"/>
      <c r="BS1562" s="174"/>
      <c r="BT1562" s="174"/>
    </row>
    <row r="1563" spans="1:72" s="177" customFormat="1">
      <c r="A1563" s="176"/>
      <c r="B1563" s="176"/>
      <c r="C1563" s="178"/>
      <c r="D1563" s="176"/>
      <c r="E1563" s="174"/>
      <c r="F1563" s="174"/>
      <c r="G1563" s="174"/>
      <c r="H1563" s="174"/>
      <c r="I1563" s="174"/>
      <c r="J1563" s="174"/>
      <c r="K1563" s="174"/>
      <c r="L1563" s="174"/>
      <c r="M1563" s="174"/>
      <c r="N1563" s="174"/>
      <c r="O1563" s="174"/>
      <c r="P1563" s="174"/>
      <c r="Q1563" s="174"/>
      <c r="R1563" s="174"/>
      <c r="S1563" s="174"/>
      <c r="T1563" s="174"/>
      <c r="U1563" s="174"/>
      <c r="V1563" s="174"/>
      <c r="W1563" s="174"/>
      <c r="X1563" s="174"/>
      <c r="Y1563" s="174"/>
      <c r="Z1563" s="174"/>
      <c r="AA1563" s="174"/>
      <c r="AB1563" s="174"/>
      <c r="AC1563" s="174"/>
      <c r="AD1563" s="174"/>
      <c r="AE1563" s="174"/>
      <c r="AF1563" s="174"/>
      <c r="AG1563" s="174"/>
      <c r="AH1563" s="174"/>
      <c r="AI1563" s="174"/>
      <c r="AJ1563" s="174"/>
      <c r="AK1563" s="174"/>
      <c r="AL1563" s="174"/>
      <c r="AM1563" s="174"/>
      <c r="AN1563" s="174"/>
      <c r="AO1563" s="174"/>
      <c r="AP1563" s="174"/>
      <c r="AQ1563" s="174"/>
      <c r="AR1563" s="174"/>
      <c r="AS1563" s="174"/>
      <c r="AT1563" s="174"/>
      <c r="AU1563" s="174"/>
      <c r="AV1563" s="174"/>
      <c r="AW1563" s="174"/>
      <c r="AX1563" s="174"/>
      <c r="AY1563" s="174"/>
      <c r="AZ1563" s="174"/>
      <c r="BA1563" s="174"/>
      <c r="BB1563" s="174"/>
      <c r="BC1563" s="174"/>
      <c r="BD1563" s="174"/>
      <c r="BE1563" s="174"/>
      <c r="BF1563" s="174"/>
      <c r="BG1563" s="174"/>
      <c r="BH1563" s="174"/>
      <c r="BI1563" s="174"/>
      <c r="BJ1563" s="174"/>
      <c r="BK1563" s="174"/>
      <c r="BL1563" s="174"/>
      <c r="BM1563" s="174"/>
      <c r="BN1563" s="174"/>
      <c r="BO1563" s="174"/>
      <c r="BP1563" s="174"/>
      <c r="BQ1563" s="174"/>
      <c r="BR1563" s="174"/>
      <c r="BS1563" s="174"/>
      <c r="BT1563" s="174"/>
    </row>
    <row r="1564" spans="1:72" s="177" customFormat="1">
      <c r="A1564" s="176"/>
      <c r="B1564" s="176"/>
      <c r="C1564" s="178"/>
      <c r="D1564" s="176"/>
      <c r="E1564" s="174"/>
      <c r="F1564" s="174"/>
      <c r="G1564" s="174"/>
      <c r="H1564" s="174"/>
      <c r="I1564" s="174"/>
      <c r="J1564" s="174"/>
      <c r="K1564" s="174"/>
      <c r="L1564" s="174"/>
      <c r="M1564" s="174"/>
      <c r="N1564" s="174"/>
      <c r="O1564" s="174"/>
      <c r="P1564" s="174"/>
      <c r="Q1564" s="174"/>
      <c r="R1564" s="174"/>
      <c r="S1564" s="174"/>
      <c r="T1564" s="174"/>
      <c r="U1564" s="174"/>
      <c r="V1564" s="174"/>
      <c r="W1564" s="174"/>
      <c r="X1564" s="174"/>
      <c r="Y1564" s="174"/>
      <c r="Z1564" s="174"/>
      <c r="AA1564" s="174"/>
      <c r="AB1564" s="174"/>
      <c r="AC1564" s="174"/>
      <c r="AD1564" s="174"/>
      <c r="AE1564" s="174"/>
      <c r="AF1564" s="174"/>
      <c r="AG1564" s="174"/>
      <c r="AH1564" s="174"/>
      <c r="AI1564" s="174"/>
      <c r="AJ1564" s="174"/>
      <c r="AK1564" s="174"/>
      <c r="AL1564" s="174"/>
      <c r="AM1564" s="174"/>
      <c r="AN1564" s="174"/>
      <c r="AO1564" s="174"/>
      <c r="AP1564" s="174"/>
      <c r="AQ1564" s="174"/>
      <c r="AR1564" s="174"/>
      <c r="AS1564" s="174"/>
      <c r="AT1564" s="174"/>
      <c r="AU1564" s="174"/>
      <c r="AV1564" s="174"/>
      <c r="AW1564" s="174"/>
      <c r="AX1564" s="174"/>
      <c r="AY1564" s="174"/>
      <c r="AZ1564" s="174"/>
      <c r="BA1564" s="174"/>
      <c r="BB1564" s="174"/>
      <c r="BC1564" s="174"/>
      <c r="BD1564" s="174"/>
      <c r="BE1564" s="174"/>
      <c r="BF1564" s="174"/>
      <c r="BG1564" s="174"/>
      <c r="BH1564" s="174"/>
      <c r="BI1564" s="174"/>
      <c r="BJ1564" s="174"/>
      <c r="BK1564" s="174"/>
      <c r="BL1564" s="174"/>
      <c r="BM1564" s="174"/>
      <c r="BN1564" s="174"/>
      <c r="BO1564" s="174"/>
      <c r="BP1564" s="174"/>
      <c r="BQ1564" s="174"/>
      <c r="BR1564" s="174"/>
      <c r="BS1564" s="174"/>
      <c r="BT1564" s="174"/>
    </row>
    <row r="1565" spans="1:72" s="177" customFormat="1">
      <c r="A1565" s="176"/>
      <c r="B1565" s="176"/>
      <c r="C1565" s="178"/>
      <c r="D1565" s="176"/>
      <c r="E1565" s="174"/>
      <c r="F1565" s="174"/>
      <c r="G1565" s="174"/>
      <c r="H1565" s="174"/>
      <c r="I1565" s="174"/>
      <c r="J1565" s="174"/>
      <c r="K1565" s="174"/>
      <c r="L1565" s="174"/>
      <c r="M1565" s="174"/>
      <c r="N1565" s="174"/>
      <c r="O1565" s="174"/>
      <c r="P1565" s="174"/>
      <c r="Q1565" s="174"/>
      <c r="R1565" s="174"/>
      <c r="S1565" s="174"/>
      <c r="T1565" s="174"/>
      <c r="U1565" s="174"/>
      <c r="V1565" s="174"/>
      <c r="W1565" s="174"/>
      <c r="X1565" s="174"/>
      <c r="Y1565" s="174"/>
      <c r="Z1565" s="174"/>
      <c r="AA1565" s="174"/>
      <c r="AB1565" s="174"/>
      <c r="AC1565" s="174"/>
      <c r="AD1565" s="174"/>
      <c r="AE1565" s="174"/>
      <c r="AF1565" s="174"/>
      <c r="AG1565" s="174"/>
      <c r="AH1565" s="174"/>
      <c r="AI1565" s="174"/>
      <c r="AJ1565" s="174"/>
      <c r="AK1565" s="174"/>
      <c r="AL1565" s="174"/>
      <c r="AM1565" s="174"/>
      <c r="AN1565" s="174"/>
      <c r="AO1565" s="174"/>
      <c r="AP1565" s="174"/>
      <c r="AQ1565" s="174"/>
      <c r="AR1565" s="174"/>
      <c r="AS1565" s="174"/>
      <c r="AT1565" s="174"/>
      <c r="AU1565" s="174"/>
      <c r="AV1565" s="174"/>
      <c r="AW1565" s="174"/>
      <c r="AX1565" s="174"/>
      <c r="AY1565" s="174"/>
      <c r="AZ1565" s="174"/>
      <c r="BA1565" s="174"/>
      <c r="BB1565" s="174"/>
      <c r="BC1565" s="174"/>
      <c r="BD1565" s="174"/>
      <c r="BE1565" s="174"/>
      <c r="BF1565" s="174"/>
      <c r="BG1565" s="174"/>
      <c r="BH1565" s="174"/>
      <c r="BI1565" s="174"/>
      <c r="BJ1565" s="174"/>
      <c r="BK1565" s="174"/>
      <c r="BL1565" s="174"/>
      <c r="BM1565" s="174"/>
      <c r="BN1565" s="174"/>
      <c r="BO1565" s="174"/>
      <c r="BP1565" s="174"/>
      <c r="BQ1565" s="174"/>
      <c r="BR1565" s="174"/>
      <c r="BS1565" s="174"/>
      <c r="BT1565" s="174"/>
    </row>
    <row r="1566" spans="1:72" s="177" customFormat="1">
      <c r="A1566" s="176"/>
      <c r="B1566" s="176"/>
      <c r="C1566" s="178"/>
      <c r="D1566" s="176"/>
      <c r="E1566" s="174"/>
      <c r="F1566" s="174"/>
      <c r="G1566" s="174"/>
      <c r="H1566" s="174"/>
      <c r="I1566" s="174"/>
      <c r="J1566" s="174"/>
      <c r="K1566" s="174"/>
      <c r="L1566" s="174"/>
      <c r="M1566" s="174"/>
      <c r="N1566" s="174"/>
      <c r="O1566" s="174"/>
      <c r="P1566" s="174"/>
      <c r="Q1566" s="174"/>
      <c r="R1566" s="174"/>
      <c r="S1566" s="174"/>
      <c r="T1566" s="174"/>
      <c r="U1566" s="174"/>
      <c r="V1566" s="174"/>
      <c r="W1566" s="174"/>
      <c r="X1566" s="174"/>
      <c r="Y1566" s="174"/>
      <c r="Z1566" s="174"/>
      <c r="AA1566" s="174"/>
      <c r="AB1566" s="174"/>
      <c r="AC1566" s="174"/>
      <c r="AD1566" s="174"/>
      <c r="AE1566" s="174"/>
      <c r="AF1566" s="174"/>
      <c r="AG1566" s="174"/>
      <c r="AH1566" s="174"/>
      <c r="AI1566" s="174"/>
      <c r="AJ1566" s="174"/>
      <c r="AK1566" s="174"/>
      <c r="AL1566" s="174"/>
      <c r="AM1566" s="174"/>
      <c r="AN1566" s="174"/>
      <c r="AO1566" s="174"/>
      <c r="AP1566" s="174"/>
      <c r="AQ1566" s="174"/>
      <c r="AR1566" s="174"/>
      <c r="AS1566" s="174"/>
      <c r="AT1566" s="174"/>
      <c r="AU1566" s="174"/>
      <c r="AV1566" s="174"/>
      <c r="AW1566" s="174"/>
      <c r="AX1566" s="174"/>
      <c r="AY1566" s="174"/>
      <c r="AZ1566" s="174"/>
      <c r="BA1566" s="174"/>
      <c r="BB1566" s="174"/>
      <c r="BC1566" s="174"/>
      <c r="BD1566" s="174"/>
      <c r="BE1566" s="174"/>
      <c r="BF1566" s="174"/>
      <c r="BG1566" s="174"/>
      <c r="BH1566" s="174"/>
      <c r="BI1566" s="174"/>
      <c r="BJ1566" s="174"/>
      <c r="BK1566" s="174"/>
      <c r="BL1566" s="174"/>
      <c r="BM1566" s="174"/>
      <c r="BN1566" s="174"/>
      <c r="BO1566" s="174"/>
      <c r="BP1566" s="174"/>
      <c r="BQ1566" s="174"/>
      <c r="BR1566" s="174"/>
      <c r="BS1566" s="174"/>
      <c r="BT1566" s="174"/>
    </row>
    <row r="1567" spans="1:72" s="177" customFormat="1">
      <c r="A1567" s="176"/>
      <c r="B1567" s="176"/>
      <c r="C1567" s="178"/>
      <c r="D1567" s="176"/>
      <c r="E1567" s="174"/>
      <c r="F1567" s="174"/>
      <c r="G1567" s="174"/>
      <c r="H1567" s="174"/>
      <c r="I1567" s="174"/>
      <c r="J1567" s="174"/>
      <c r="K1567" s="174"/>
      <c r="L1567" s="174"/>
      <c r="M1567" s="174"/>
      <c r="N1567" s="174"/>
      <c r="O1567" s="174"/>
      <c r="P1567" s="174"/>
      <c r="Q1567" s="174"/>
      <c r="R1567" s="174"/>
      <c r="S1567" s="174"/>
      <c r="T1567" s="174"/>
      <c r="U1567" s="174"/>
      <c r="V1567" s="174"/>
      <c r="W1567" s="174"/>
      <c r="X1567" s="174"/>
      <c r="Y1567" s="174"/>
      <c r="Z1567" s="174"/>
      <c r="AA1567" s="174"/>
      <c r="AB1567" s="174"/>
      <c r="AC1567" s="174"/>
      <c r="AD1567" s="174"/>
      <c r="AE1567" s="174"/>
      <c r="AF1567" s="174"/>
      <c r="AG1567" s="174"/>
      <c r="AH1567" s="174"/>
      <c r="AI1567" s="174"/>
      <c r="AJ1567" s="174"/>
      <c r="AK1567" s="174"/>
      <c r="AL1567" s="174"/>
      <c r="AM1567" s="174"/>
      <c r="AN1567" s="174"/>
      <c r="AO1567" s="174"/>
      <c r="AP1567" s="174"/>
      <c r="AQ1567" s="174"/>
      <c r="AR1567" s="174"/>
      <c r="AS1567" s="174"/>
      <c r="AT1567" s="174"/>
      <c r="AU1567" s="174"/>
      <c r="AV1567" s="174"/>
      <c r="AW1567" s="174"/>
      <c r="AX1567" s="174"/>
      <c r="AY1567" s="174"/>
      <c r="AZ1567" s="174"/>
      <c r="BA1567" s="174"/>
      <c r="BB1567" s="174"/>
      <c r="BC1567" s="174"/>
      <c r="BD1567" s="174"/>
      <c r="BE1567" s="174"/>
      <c r="BF1567" s="174"/>
      <c r="BG1567" s="174"/>
      <c r="BH1567" s="174"/>
      <c r="BI1567" s="174"/>
      <c r="BJ1567" s="174"/>
      <c r="BK1567" s="174"/>
      <c r="BL1567" s="174"/>
      <c r="BM1567" s="174"/>
      <c r="BN1567" s="174"/>
      <c r="BO1567" s="174"/>
      <c r="BP1567" s="174"/>
      <c r="BQ1567" s="174"/>
      <c r="BR1567" s="174"/>
      <c r="BS1567" s="174"/>
      <c r="BT1567" s="174"/>
    </row>
    <row r="1568" spans="1:72" s="177" customFormat="1">
      <c r="A1568" s="176"/>
      <c r="B1568" s="176"/>
      <c r="C1568" s="178"/>
      <c r="D1568" s="176"/>
      <c r="E1568" s="174"/>
      <c r="F1568" s="174"/>
      <c r="G1568" s="174"/>
      <c r="H1568" s="174"/>
      <c r="I1568" s="174"/>
      <c r="J1568" s="174"/>
      <c r="K1568" s="174"/>
      <c r="L1568" s="174"/>
      <c r="M1568" s="174"/>
      <c r="N1568" s="174"/>
      <c r="O1568" s="174"/>
      <c r="P1568" s="174"/>
      <c r="Q1568" s="174"/>
      <c r="R1568" s="174"/>
      <c r="S1568" s="174"/>
      <c r="T1568" s="174"/>
      <c r="U1568" s="174"/>
      <c r="V1568" s="174"/>
      <c r="W1568" s="174"/>
      <c r="X1568" s="174"/>
      <c r="Y1568" s="174"/>
      <c r="Z1568" s="174"/>
      <c r="AA1568" s="174"/>
      <c r="AB1568" s="174"/>
      <c r="AC1568" s="174"/>
      <c r="AD1568" s="174"/>
      <c r="AE1568" s="174"/>
      <c r="AF1568" s="174"/>
      <c r="AG1568" s="174"/>
      <c r="AH1568" s="174"/>
      <c r="AI1568" s="174"/>
      <c r="AJ1568" s="174"/>
      <c r="AK1568" s="174"/>
      <c r="AL1568" s="174"/>
      <c r="AM1568" s="174"/>
      <c r="AN1568" s="174"/>
      <c r="AO1568" s="174"/>
      <c r="AP1568" s="174"/>
      <c r="AQ1568" s="174"/>
      <c r="AR1568" s="174"/>
      <c r="AS1568" s="174"/>
      <c r="AT1568" s="174"/>
      <c r="AU1568" s="174"/>
      <c r="AV1568" s="174"/>
      <c r="AW1568" s="174"/>
      <c r="AX1568" s="174"/>
      <c r="AY1568" s="174"/>
      <c r="AZ1568" s="174"/>
      <c r="BA1568" s="174"/>
      <c r="BB1568" s="174"/>
      <c r="BC1568" s="174"/>
      <c r="BD1568" s="174"/>
      <c r="BE1568" s="174"/>
      <c r="BF1568" s="174"/>
      <c r="BG1568" s="174"/>
      <c r="BH1568" s="174"/>
      <c r="BI1568" s="174"/>
      <c r="BJ1568" s="174"/>
      <c r="BK1568" s="174"/>
      <c r="BL1568" s="174"/>
      <c r="BM1568" s="174"/>
      <c r="BN1568" s="174"/>
      <c r="BO1568" s="174"/>
      <c r="BP1568" s="174"/>
      <c r="BQ1568" s="174"/>
      <c r="BR1568" s="174"/>
      <c r="BS1568" s="174"/>
      <c r="BT1568" s="174"/>
    </row>
    <row r="1569" spans="1:72" s="177" customFormat="1">
      <c r="A1569" s="176"/>
      <c r="B1569" s="176"/>
      <c r="C1569" s="178"/>
      <c r="D1569" s="176"/>
      <c r="E1569" s="174"/>
      <c r="F1569" s="174"/>
      <c r="G1569" s="174"/>
      <c r="H1569" s="174"/>
      <c r="I1569" s="174"/>
      <c r="J1569" s="174"/>
      <c r="K1569" s="174"/>
      <c r="L1569" s="174"/>
      <c r="M1569" s="174"/>
      <c r="N1569" s="174"/>
      <c r="O1569" s="174"/>
      <c r="P1569" s="174"/>
      <c r="Q1569" s="174"/>
      <c r="R1569" s="174"/>
      <c r="S1569" s="174"/>
      <c r="T1569" s="174"/>
      <c r="U1569" s="174"/>
      <c r="V1569" s="174"/>
      <c r="W1569" s="174"/>
      <c r="X1569" s="174"/>
      <c r="Y1569" s="174"/>
      <c r="Z1569" s="174"/>
      <c r="AA1569" s="174"/>
      <c r="AB1569" s="174"/>
      <c r="AC1569" s="174"/>
      <c r="AD1569" s="174"/>
      <c r="AE1569" s="174"/>
      <c r="AF1569" s="174"/>
      <c r="AG1569" s="174"/>
      <c r="AH1569" s="174"/>
      <c r="AI1569" s="174"/>
      <c r="AJ1569" s="174"/>
      <c r="AK1569" s="174"/>
      <c r="AL1569" s="174"/>
      <c r="AM1569" s="174"/>
      <c r="AN1569" s="174"/>
      <c r="AO1569" s="174"/>
      <c r="AP1569" s="174"/>
      <c r="AQ1569" s="174"/>
      <c r="AR1569" s="174"/>
      <c r="AS1569" s="174"/>
      <c r="AT1569" s="174"/>
      <c r="AU1569" s="174"/>
      <c r="AV1569" s="174"/>
      <c r="AW1569" s="174"/>
      <c r="AX1569" s="174"/>
      <c r="AY1569" s="174"/>
      <c r="AZ1569" s="174"/>
      <c r="BA1569" s="174"/>
      <c r="BB1569" s="174"/>
      <c r="BC1569" s="174"/>
      <c r="BD1569" s="174"/>
      <c r="BE1569" s="174"/>
      <c r="BF1569" s="174"/>
      <c r="BG1569" s="174"/>
      <c r="BH1569" s="174"/>
      <c r="BI1569" s="174"/>
      <c r="BJ1569" s="174"/>
      <c r="BK1569" s="174"/>
      <c r="BL1569" s="174"/>
      <c r="BM1569" s="174"/>
      <c r="BN1569" s="174"/>
      <c r="BO1569" s="174"/>
      <c r="BP1569" s="174"/>
      <c r="BQ1569" s="174"/>
      <c r="BR1569" s="174"/>
      <c r="BS1569" s="174"/>
      <c r="BT1569" s="174"/>
    </row>
    <row r="1570" spans="1:72" s="177" customFormat="1">
      <c r="A1570" s="176"/>
      <c r="B1570" s="176"/>
      <c r="C1570" s="178"/>
      <c r="D1570" s="176"/>
      <c r="E1570" s="174"/>
      <c r="F1570" s="174"/>
      <c r="G1570" s="174"/>
      <c r="H1570" s="174"/>
      <c r="I1570" s="174"/>
      <c r="J1570" s="174"/>
      <c r="K1570" s="174"/>
      <c r="L1570" s="174"/>
      <c r="M1570" s="174"/>
      <c r="N1570" s="174"/>
      <c r="O1570" s="174"/>
      <c r="P1570" s="174"/>
      <c r="Q1570" s="174"/>
      <c r="R1570" s="174"/>
      <c r="S1570" s="174"/>
      <c r="T1570" s="174"/>
      <c r="U1570" s="174"/>
      <c r="V1570" s="174"/>
      <c r="W1570" s="174"/>
      <c r="X1570" s="174"/>
      <c r="Y1570" s="174"/>
      <c r="Z1570" s="174"/>
      <c r="AA1570" s="174"/>
      <c r="AB1570" s="174"/>
      <c r="AC1570" s="174"/>
      <c r="AD1570" s="174"/>
      <c r="AE1570" s="174"/>
      <c r="AF1570" s="174"/>
      <c r="AG1570" s="174"/>
      <c r="AH1570" s="174"/>
      <c r="AI1570" s="174"/>
      <c r="AJ1570" s="174"/>
      <c r="AK1570" s="174"/>
      <c r="AL1570" s="174"/>
      <c r="AM1570" s="174"/>
      <c r="AN1570" s="174"/>
      <c r="AO1570" s="174"/>
      <c r="AP1570" s="174"/>
      <c r="AQ1570" s="174"/>
      <c r="AR1570" s="174"/>
      <c r="AS1570" s="174"/>
      <c r="AT1570" s="174"/>
      <c r="AU1570" s="174"/>
      <c r="AV1570" s="174"/>
      <c r="AW1570" s="174"/>
      <c r="AX1570" s="174"/>
      <c r="AY1570" s="174"/>
      <c r="AZ1570" s="174"/>
      <c r="BA1570" s="174"/>
      <c r="BB1570" s="174"/>
      <c r="BC1570" s="174"/>
      <c r="BD1570" s="174"/>
      <c r="BE1570" s="174"/>
      <c r="BF1570" s="174"/>
      <c r="BG1570" s="174"/>
      <c r="BH1570" s="174"/>
      <c r="BI1570" s="174"/>
      <c r="BJ1570" s="174"/>
      <c r="BK1570" s="174"/>
      <c r="BL1570" s="174"/>
      <c r="BM1570" s="174"/>
      <c r="BN1570" s="174"/>
      <c r="BO1570" s="174"/>
      <c r="BP1570" s="174"/>
      <c r="BQ1570" s="174"/>
      <c r="BR1570" s="174"/>
      <c r="BS1570" s="174"/>
      <c r="BT1570" s="174"/>
    </row>
    <row r="1571" spans="1:72" s="177" customFormat="1">
      <c r="A1571" s="176"/>
      <c r="B1571" s="176"/>
      <c r="C1571" s="178"/>
      <c r="D1571" s="176"/>
      <c r="E1571" s="174"/>
      <c r="F1571" s="174"/>
      <c r="G1571" s="174"/>
      <c r="H1571" s="174"/>
      <c r="I1571" s="174"/>
      <c r="J1571" s="174"/>
      <c r="K1571" s="174"/>
      <c r="L1571" s="174"/>
      <c r="M1571" s="174"/>
      <c r="N1571" s="174"/>
      <c r="O1571" s="174"/>
      <c r="P1571" s="174"/>
      <c r="Q1571" s="174"/>
      <c r="R1571" s="174"/>
      <c r="S1571" s="174"/>
      <c r="T1571" s="174"/>
      <c r="U1571" s="174"/>
      <c r="V1571" s="174"/>
      <c r="W1571" s="174"/>
      <c r="X1571" s="174"/>
      <c r="Y1571" s="174"/>
      <c r="Z1571" s="174"/>
      <c r="AA1571" s="174"/>
      <c r="AB1571" s="174"/>
      <c r="AC1571" s="174"/>
      <c r="AD1571" s="174"/>
      <c r="AE1571" s="174"/>
      <c r="AF1571" s="174"/>
      <c r="AG1571" s="174"/>
      <c r="AH1571" s="174"/>
      <c r="AI1571" s="174"/>
      <c r="AJ1571" s="174"/>
      <c r="AK1571" s="174"/>
      <c r="AL1571" s="174"/>
      <c r="AM1571" s="174"/>
      <c r="AN1571" s="174"/>
      <c r="AO1571" s="174"/>
      <c r="AP1571" s="174"/>
      <c r="AQ1571" s="174"/>
      <c r="AR1571" s="174"/>
      <c r="AS1571" s="174"/>
      <c r="AT1571" s="174"/>
      <c r="AU1571" s="174"/>
      <c r="AV1571" s="174"/>
      <c r="AW1571" s="174"/>
      <c r="AX1571" s="174"/>
      <c r="AY1571" s="174"/>
      <c r="AZ1571" s="174"/>
      <c r="BA1571" s="174"/>
      <c r="BB1571" s="174"/>
      <c r="BC1571" s="174"/>
      <c r="BD1571" s="174"/>
      <c r="BE1571" s="174"/>
      <c r="BF1571" s="174"/>
      <c r="BG1571" s="174"/>
      <c r="BH1571" s="174"/>
      <c r="BI1571" s="174"/>
      <c r="BJ1571" s="174"/>
      <c r="BK1571" s="174"/>
      <c r="BL1571" s="174"/>
      <c r="BM1571" s="174"/>
      <c r="BN1571" s="174"/>
      <c r="BO1571" s="174"/>
      <c r="BP1571" s="174"/>
      <c r="BQ1571" s="174"/>
      <c r="BR1571" s="174"/>
      <c r="BS1571" s="174"/>
      <c r="BT1571" s="174"/>
    </row>
    <row r="1572" spans="1:72" s="177" customFormat="1">
      <c r="A1572" s="176"/>
      <c r="B1572" s="176"/>
      <c r="C1572" s="178"/>
      <c r="D1572" s="176"/>
      <c r="E1572" s="174"/>
      <c r="F1572" s="174"/>
      <c r="G1572" s="174"/>
      <c r="H1572" s="174"/>
      <c r="I1572" s="174"/>
      <c r="J1572" s="174"/>
      <c r="K1572" s="174"/>
      <c r="L1572" s="174"/>
      <c r="M1572" s="174"/>
      <c r="N1572" s="174"/>
      <c r="O1572" s="174"/>
      <c r="P1572" s="174"/>
      <c r="Q1572" s="174"/>
      <c r="R1572" s="174"/>
      <c r="S1572" s="174"/>
      <c r="T1572" s="174"/>
      <c r="U1572" s="174"/>
      <c r="V1572" s="174"/>
      <c r="W1572" s="174"/>
      <c r="X1572" s="174"/>
      <c r="Y1572" s="174"/>
      <c r="Z1572" s="174"/>
      <c r="AA1572" s="174"/>
      <c r="AB1572" s="174"/>
      <c r="AC1572" s="174"/>
      <c r="AD1572" s="174"/>
      <c r="AE1572" s="174"/>
      <c r="AF1572" s="174"/>
      <c r="AG1572" s="174"/>
      <c r="AH1572" s="174"/>
      <c r="AI1572" s="174"/>
      <c r="AJ1572" s="174"/>
      <c r="AK1572" s="174"/>
      <c r="AL1572" s="174"/>
      <c r="AM1572" s="174"/>
      <c r="AN1572" s="174"/>
      <c r="AO1572" s="174"/>
      <c r="AP1572" s="174"/>
      <c r="AQ1572" s="174"/>
      <c r="AR1572" s="174"/>
      <c r="AS1572" s="174"/>
      <c r="AT1572" s="174"/>
      <c r="AU1572" s="174"/>
      <c r="AV1572" s="174"/>
      <c r="AW1572" s="174"/>
      <c r="AX1572" s="174"/>
      <c r="AY1572" s="174"/>
      <c r="AZ1572" s="174"/>
      <c r="BA1572" s="174"/>
      <c r="BB1572" s="174"/>
      <c r="BC1572" s="174"/>
      <c r="BD1572" s="174"/>
      <c r="BE1572" s="174"/>
      <c r="BF1572" s="174"/>
      <c r="BG1572" s="174"/>
      <c r="BH1572" s="174"/>
      <c r="BI1572" s="174"/>
      <c r="BJ1572" s="174"/>
      <c r="BK1572" s="174"/>
      <c r="BL1572" s="174"/>
      <c r="BM1572" s="174"/>
      <c r="BN1572" s="174"/>
      <c r="BO1572" s="174"/>
      <c r="BP1572" s="174"/>
      <c r="BQ1572" s="174"/>
      <c r="BR1572" s="174"/>
      <c r="BS1572" s="174"/>
      <c r="BT1572" s="174"/>
    </row>
    <row r="1573" spans="1:72" s="177" customFormat="1">
      <c r="A1573" s="176"/>
      <c r="B1573" s="176"/>
      <c r="C1573" s="178"/>
      <c r="D1573" s="176"/>
      <c r="E1573" s="174"/>
      <c r="F1573" s="174"/>
      <c r="G1573" s="174"/>
      <c r="H1573" s="174"/>
      <c r="I1573" s="174"/>
      <c r="J1573" s="174"/>
      <c r="K1573" s="174"/>
      <c r="L1573" s="174"/>
      <c r="M1573" s="174"/>
      <c r="N1573" s="174"/>
      <c r="O1573" s="174"/>
      <c r="P1573" s="174"/>
      <c r="Q1573" s="174"/>
      <c r="R1573" s="174"/>
      <c r="S1573" s="174"/>
      <c r="T1573" s="174"/>
      <c r="U1573" s="174"/>
      <c r="V1573" s="174"/>
      <c r="W1573" s="174"/>
      <c r="X1573" s="174"/>
      <c r="Y1573" s="174"/>
      <c r="Z1573" s="174"/>
      <c r="AA1573" s="174"/>
      <c r="AB1573" s="174"/>
      <c r="AC1573" s="174"/>
      <c r="AD1573" s="174"/>
      <c r="AE1573" s="174"/>
      <c r="AF1573" s="174"/>
      <c r="AG1573" s="174"/>
      <c r="AH1573" s="174"/>
      <c r="AI1573" s="174"/>
      <c r="AJ1573" s="174"/>
      <c r="AK1573" s="174"/>
      <c r="AL1573" s="174"/>
      <c r="AM1573" s="174"/>
      <c r="AN1573" s="174"/>
      <c r="AO1573" s="174"/>
      <c r="AP1573" s="174"/>
      <c r="AQ1573" s="174"/>
      <c r="AR1573" s="174"/>
      <c r="AS1573" s="174"/>
      <c r="AT1573" s="174"/>
      <c r="AU1573" s="174"/>
      <c r="AV1573" s="174"/>
      <c r="AW1573" s="174"/>
      <c r="AX1573" s="174"/>
      <c r="AY1573" s="174"/>
      <c r="AZ1573" s="174"/>
      <c r="BA1573" s="174"/>
      <c r="BB1573" s="174"/>
      <c r="BC1573" s="174"/>
      <c r="BD1573" s="174"/>
      <c r="BE1573" s="174"/>
      <c r="BF1573" s="174"/>
      <c r="BG1573" s="174"/>
      <c r="BH1573" s="174"/>
      <c r="BI1573" s="174"/>
      <c r="BJ1573" s="174"/>
      <c r="BK1573" s="174"/>
      <c r="BL1573" s="174"/>
      <c r="BM1573" s="174"/>
      <c r="BN1573" s="174"/>
      <c r="BO1573" s="174"/>
      <c r="BP1573" s="174"/>
      <c r="BQ1573" s="174"/>
      <c r="BR1573" s="174"/>
      <c r="BS1573" s="174"/>
      <c r="BT1573" s="174"/>
    </row>
    <row r="1574" spans="1:72" s="177" customFormat="1">
      <c r="A1574" s="176"/>
      <c r="B1574" s="176"/>
      <c r="C1574" s="178"/>
      <c r="D1574" s="176"/>
      <c r="E1574" s="174"/>
      <c r="F1574" s="174"/>
      <c r="G1574" s="174"/>
      <c r="H1574" s="174"/>
      <c r="I1574" s="174"/>
      <c r="J1574" s="174"/>
      <c r="K1574" s="174"/>
      <c r="L1574" s="174"/>
      <c r="M1574" s="174"/>
      <c r="N1574" s="174"/>
      <c r="O1574" s="174"/>
      <c r="P1574" s="174"/>
      <c r="Q1574" s="174"/>
      <c r="R1574" s="174"/>
      <c r="S1574" s="174"/>
      <c r="T1574" s="174"/>
      <c r="U1574" s="174"/>
      <c r="V1574" s="174"/>
      <c r="W1574" s="174"/>
      <c r="X1574" s="174"/>
      <c r="Y1574" s="174"/>
      <c r="Z1574" s="174"/>
      <c r="AA1574" s="174"/>
      <c r="AB1574" s="174"/>
      <c r="AC1574" s="174"/>
      <c r="AD1574" s="174"/>
      <c r="AE1574" s="174"/>
      <c r="AF1574" s="174"/>
      <c r="AG1574" s="174"/>
      <c r="AH1574" s="174"/>
      <c r="AI1574" s="174"/>
      <c r="AJ1574" s="174"/>
      <c r="AK1574" s="174"/>
      <c r="AL1574" s="174"/>
      <c r="AM1574" s="174"/>
      <c r="AN1574" s="174"/>
      <c r="AO1574" s="174"/>
      <c r="AP1574" s="174"/>
      <c r="AQ1574" s="174"/>
      <c r="AR1574" s="174"/>
      <c r="AS1574" s="174"/>
      <c r="AT1574" s="174"/>
      <c r="AU1574" s="174"/>
      <c r="AV1574" s="174"/>
      <c r="AW1574" s="174"/>
      <c r="AX1574" s="174"/>
      <c r="AY1574" s="174"/>
      <c r="AZ1574" s="174"/>
      <c r="BA1574" s="174"/>
      <c r="BB1574" s="174"/>
      <c r="BC1574" s="174"/>
      <c r="BD1574" s="174"/>
      <c r="BE1574" s="174"/>
      <c r="BF1574" s="174"/>
      <c r="BG1574" s="174"/>
      <c r="BH1574" s="174"/>
      <c r="BI1574" s="174"/>
      <c r="BJ1574" s="174"/>
      <c r="BK1574" s="174"/>
      <c r="BL1574" s="174"/>
      <c r="BM1574" s="174"/>
      <c r="BN1574" s="174"/>
      <c r="BO1574" s="174"/>
      <c r="BP1574" s="174"/>
      <c r="BQ1574" s="174"/>
      <c r="BR1574" s="174"/>
      <c r="BS1574" s="174"/>
      <c r="BT1574" s="174"/>
    </row>
    <row r="1575" spans="1:72" s="177" customFormat="1">
      <c r="A1575" s="176"/>
      <c r="B1575" s="176"/>
      <c r="C1575" s="178"/>
      <c r="D1575" s="176"/>
      <c r="E1575" s="174"/>
      <c r="F1575" s="174"/>
      <c r="G1575" s="174"/>
      <c r="H1575" s="174"/>
      <c r="I1575" s="174"/>
      <c r="J1575" s="174"/>
      <c r="K1575" s="174"/>
      <c r="L1575" s="174"/>
      <c r="M1575" s="174"/>
      <c r="N1575" s="174"/>
      <c r="O1575" s="174"/>
      <c r="P1575" s="174"/>
      <c r="Q1575" s="174"/>
      <c r="R1575" s="174"/>
      <c r="S1575" s="174"/>
      <c r="T1575" s="174"/>
      <c r="U1575" s="174"/>
      <c r="V1575" s="174"/>
      <c r="W1575" s="174"/>
      <c r="X1575" s="174"/>
      <c r="Y1575" s="174"/>
      <c r="Z1575" s="174"/>
      <c r="AA1575" s="174"/>
      <c r="AB1575" s="174"/>
      <c r="AC1575" s="174"/>
      <c r="AD1575" s="174"/>
      <c r="AE1575" s="174"/>
      <c r="AF1575" s="174"/>
      <c r="AG1575" s="174"/>
      <c r="AH1575" s="174"/>
      <c r="AI1575" s="174"/>
      <c r="AJ1575" s="174"/>
      <c r="AK1575" s="174"/>
      <c r="AL1575" s="174"/>
      <c r="AM1575" s="174"/>
      <c r="AN1575" s="174"/>
      <c r="AO1575" s="174"/>
      <c r="AP1575" s="174"/>
      <c r="AQ1575" s="174"/>
      <c r="AR1575" s="174"/>
      <c r="AS1575" s="174"/>
      <c r="AT1575" s="174"/>
      <c r="AU1575" s="174"/>
      <c r="AV1575" s="174"/>
      <c r="AW1575" s="174"/>
      <c r="AX1575" s="174"/>
      <c r="AY1575" s="174"/>
      <c r="AZ1575" s="174"/>
      <c r="BA1575" s="174"/>
      <c r="BB1575" s="174"/>
      <c r="BC1575" s="174"/>
      <c r="BD1575" s="174"/>
      <c r="BE1575" s="174"/>
      <c r="BF1575" s="174"/>
      <c r="BG1575" s="174"/>
      <c r="BH1575" s="174"/>
      <c r="BI1575" s="174"/>
      <c r="BJ1575" s="174"/>
      <c r="BK1575" s="174"/>
      <c r="BL1575" s="174"/>
      <c r="BM1575" s="174"/>
      <c r="BN1575" s="174"/>
      <c r="BO1575" s="174"/>
      <c r="BP1575" s="174"/>
      <c r="BQ1575" s="174"/>
      <c r="BR1575" s="174"/>
      <c r="BS1575" s="174"/>
      <c r="BT1575" s="174"/>
    </row>
    <row r="1576" spans="1:72" s="177" customFormat="1">
      <c r="A1576" s="176"/>
      <c r="B1576" s="176"/>
      <c r="C1576" s="178"/>
      <c r="D1576" s="176"/>
      <c r="E1576" s="174"/>
      <c r="F1576" s="174"/>
      <c r="G1576" s="174"/>
      <c r="H1576" s="174"/>
      <c r="I1576" s="174"/>
      <c r="J1576" s="174"/>
      <c r="K1576" s="174"/>
      <c r="L1576" s="174"/>
      <c r="M1576" s="174"/>
      <c r="N1576" s="174"/>
      <c r="O1576" s="174"/>
      <c r="P1576" s="174"/>
      <c r="Q1576" s="174"/>
      <c r="R1576" s="174"/>
      <c r="S1576" s="174"/>
      <c r="T1576" s="174"/>
      <c r="U1576" s="174"/>
      <c r="V1576" s="174"/>
      <c r="W1576" s="174"/>
      <c r="X1576" s="174"/>
      <c r="Y1576" s="174"/>
      <c r="Z1576" s="174"/>
      <c r="AA1576" s="174"/>
      <c r="AB1576" s="174"/>
      <c r="AC1576" s="174"/>
      <c r="AD1576" s="174"/>
      <c r="AE1576" s="174"/>
      <c r="AF1576" s="174"/>
      <c r="AG1576" s="174"/>
      <c r="AH1576" s="174"/>
      <c r="AI1576" s="174"/>
      <c r="AJ1576" s="174"/>
      <c r="AK1576" s="174"/>
      <c r="AL1576" s="174"/>
      <c r="AM1576" s="174"/>
      <c r="AN1576" s="174"/>
      <c r="AO1576" s="174"/>
      <c r="AP1576" s="174"/>
      <c r="AQ1576" s="174"/>
      <c r="AR1576" s="174"/>
      <c r="AS1576" s="174"/>
      <c r="AT1576" s="174"/>
      <c r="AU1576" s="174"/>
      <c r="AV1576" s="174"/>
      <c r="AW1576" s="174"/>
      <c r="AX1576" s="174"/>
      <c r="AY1576" s="174"/>
      <c r="AZ1576" s="174"/>
      <c r="BA1576" s="174"/>
      <c r="BB1576" s="174"/>
      <c r="BC1576" s="174"/>
      <c r="BD1576" s="174"/>
      <c r="BE1576" s="174"/>
      <c r="BF1576" s="174"/>
      <c r="BG1576" s="174"/>
      <c r="BH1576" s="174"/>
      <c r="BI1576" s="174"/>
      <c r="BJ1576" s="174"/>
      <c r="BK1576" s="174"/>
      <c r="BL1576" s="174"/>
      <c r="BM1576" s="174"/>
      <c r="BN1576" s="174"/>
      <c r="BO1576" s="174"/>
      <c r="BP1576" s="174"/>
      <c r="BQ1576" s="174"/>
      <c r="BR1576" s="174"/>
      <c r="BS1576" s="174"/>
      <c r="BT1576" s="174"/>
    </row>
    <row r="1577" spans="1:72" s="177" customFormat="1">
      <c r="A1577" s="176"/>
      <c r="B1577" s="176"/>
      <c r="C1577" s="178"/>
      <c r="D1577" s="176"/>
      <c r="E1577" s="174"/>
      <c r="F1577" s="174"/>
      <c r="G1577" s="174"/>
      <c r="H1577" s="174"/>
      <c r="I1577" s="174"/>
      <c r="J1577" s="174"/>
      <c r="K1577" s="174"/>
      <c r="L1577" s="174"/>
      <c r="M1577" s="174"/>
      <c r="N1577" s="174"/>
      <c r="O1577" s="174"/>
      <c r="P1577" s="174"/>
      <c r="Q1577" s="174"/>
      <c r="R1577" s="174"/>
      <c r="S1577" s="174"/>
      <c r="T1577" s="174"/>
      <c r="U1577" s="174"/>
      <c r="V1577" s="174"/>
      <c r="W1577" s="174"/>
      <c r="X1577" s="174"/>
      <c r="Y1577" s="174"/>
      <c r="Z1577" s="174"/>
      <c r="AA1577" s="174"/>
      <c r="AB1577" s="174"/>
      <c r="AC1577" s="174"/>
      <c r="AD1577" s="174"/>
      <c r="AE1577" s="174"/>
      <c r="AF1577" s="174"/>
      <c r="AG1577" s="174"/>
      <c r="AH1577" s="174"/>
      <c r="AI1577" s="174"/>
      <c r="AJ1577" s="174"/>
      <c r="AK1577" s="174"/>
      <c r="AL1577" s="174"/>
      <c r="AM1577" s="174"/>
      <c r="AN1577" s="174"/>
      <c r="AO1577" s="174"/>
      <c r="AP1577" s="174"/>
      <c r="AQ1577" s="174"/>
      <c r="AR1577" s="174"/>
      <c r="AS1577" s="174"/>
      <c r="AT1577" s="174"/>
      <c r="AU1577" s="174"/>
      <c r="AV1577" s="174"/>
      <c r="AW1577" s="174"/>
      <c r="AX1577" s="174"/>
      <c r="AY1577" s="174"/>
      <c r="AZ1577" s="174"/>
      <c r="BA1577" s="174"/>
      <c r="BB1577" s="174"/>
      <c r="BC1577" s="174"/>
      <c r="BD1577" s="174"/>
      <c r="BE1577" s="174"/>
      <c r="BF1577" s="174"/>
      <c r="BG1577" s="174"/>
      <c r="BH1577" s="174"/>
      <c r="BI1577" s="174"/>
      <c r="BJ1577" s="174"/>
      <c r="BK1577" s="174"/>
      <c r="BL1577" s="174"/>
      <c r="BM1577" s="174"/>
      <c r="BN1577" s="174"/>
      <c r="BO1577" s="174"/>
      <c r="BP1577" s="174"/>
      <c r="BQ1577" s="174"/>
      <c r="BR1577" s="174"/>
      <c r="BS1577" s="174"/>
      <c r="BT1577" s="174"/>
    </row>
    <row r="1578" spans="1:72" s="177" customFormat="1">
      <c r="A1578" s="176"/>
      <c r="B1578" s="176"/>
      <c r="C1578" s="178"/>
      <c r="D1578" s="176"/>
      <c r="E1578" s="174"/>
      <c r="F1578" s="174"/>
      <c r="G1578" s="174"/>
      <c r="H1578" s="174"/>
      <c r="I1578" s="174"/>
      <c r="J1578" s="174"/>
      <c r="K1578" s="174"/>
      <c r="L1578" s="174"/>
      <c r="M1578" s="174"/>
      <c r="N1578" s="174"/>
      <c r="O1578" s="174"/>
      <c r="P1578" s="174"/>
      <c r="Q1578" s="174"/>
      <c r="R1578" s="174"/>
      <c r="S1578" s="174"/>
      <c r="T1578" s="174"/>
      <c r="U1578" s="174"/>
      <c r="V1578" s="174"/>
      <c r="W1578" s="174"/>
      <c r="X1578" s="174"/>
      <c r="Y1578" s="174"/>
      <c r="Z1578" s="174"/>
      <c r="AA1578" s="174"/>
      <c r="AB1578" s="174"/>
      <c r="AC1578" s="174"/>
      <c r="AD1578" s="174"/>
      <c r="AE1578" s="174"/>
      <c r="AF1578" s="174"/>
      <c r="AG1578" s="174"/>
      <c r="AH1578" s="174"/>
      <c r="AI1578" s="174"/>
      <c r="AJ1578" s="174"/>
      <c r="AK1578" s="174"/>
      <c r="AL1578" s="174"/>
      <c r="AM1578" s="174"/>
      <c r="AN1578" s="174"/>
      <c r="AO1578" s="174"/>
      <c r="AP1578" s="174"/>
      <c r="AQ1578" s="174"/>
      <c r="AR1578" s="174"/>
      <c r="AS1578" s="174"/>
      <c r="AT1578" s="174"/>
      <c r="AU1578" s="174"/>
      <c r="AV1578" s="174"/>
      <c r="AW1578" s="174"/>
      <c r="AX1578" s="174"/>
      <c r="AY1578" s="174"/>
      <c r="AZ1578" s="174"/>
      <c r="BA1578" s="174"/>
      <c r="BB1578" s="174"/>
      <c r="BC1578" s="174"/>
      <c r="BD1578" s="174"/>
      <c r="BE1578" s="174"/>
      <c r="BF1578" s="174"/>
      <c r="BG1578" s="174"/>
      <c r="BH1578" s="174"/>
      <c r="BI1578" s="174"/>
      <c r="BJ1578" s="174"/>
      <c r="BK1578" s="174"/>
      <c r="BL1578" s="174"/>
      <c r="BM1578" s="174"/>
      <c r="BN1578" s="174"/>
      <c r="BO1578" s="174"/>
      <c r="BP1578" s="174"/>
      <c r="BQ1578" s="174"/>
      <c r="BR1578" s="174"/>
      <c r="BS1578" s="174"/>
      <c r="BT1578" s="174"/>
    </row>
    <row r="1579" spans="1:72" s="177" customFormat="1">
      <c r="A1579" s="176"/>
      <c r="B1579" s="176"/>
      <c r="C1579" s="178"/>
      <c r="D1579" s="176"/>
      <c r="E1579" s="174"/>
      <c r="F1579" s="174"/>
      <c r="G1579" s="174"/>
      <c r="H1579" s="174"/>
      <c r="I1579" s="174"/>
      <c r="J1579" s="174"/>
      <c r="K1579" s="174"/>
      <c r="L1579" s="174"/>
      <c r="M1579" s="174"/>
      <c r="N1579" s="174"/>
      <c r="O1579" s="174"/>
      <c r="P1579" s="174"/>
      <c r="Q1579" s="174"/>
      <c r="R1579" s="174"/>
      <c r="S1579" s="174"/>
      <c r="T1579" s="174"/>
      <c r="U1579" s="174"/>
      <c r="V1579" s="174"/>
      <c r="W1579" s="174"/>
      <c r="X1579" s="174"/>
      <c r="Y1579" s="174"/>
      <c r="Z1579" s="174"/>
      <c r="AA1579" s="174"/>
      <c r="AB1579" s="174"/>
      <c r="AC1579" s="174"/>
      <c r="AD1579" s="174"/>
      <c r="AE1579" s="174"/>
      <c r="AF1579" s="174"/>
      <c r="AG1579" s="174"/>
      <c r="AH1579" s="174"/>
      <c r="AI1579" s="174"/>
      <c r="AJ1579" s="174"/>
      <c r="AK1579" s="174"/>
      <c r="AL1579" s="174"/>
      <c r="AM1579" s="174"/>
      <c r="AN1579" s="174"/>
      <c r="AO1579" s="174"/>
      <c r="AP1579" s="174"/>
      <c r="AQ1579" s="174"/>
      <c r="AR1579" s="174"/>
      <c r="AS1579" s="174"/>
      <c r="AT1579" s="174"/>
      <c r="AU1579" s="174"/>
      <c r="AV1579" s="174"/>
      <c r="AW1579" s="174"/>
      <c r="AX1579" s="174"/>
      <c r="AY1579" s="174"/>
      <c r="AZ1579" s="174"/>
      <c r="BA1579" s="174"/>
      <c r="BB1579" s="174"/>
      <c r="BC1579" s="174"/>
      <c r="BD1579" s="174"/>
      <c r="BE1579" s="174"/>
      <c r="BF1579" s="174"/>
      <c r="BG1579" s="174"/>
      <c r="BH1579" s="174"/>
      <c r="BI1579" s="174"/>
      <c r="BJ1579" s="174"/>
      <c r="BK1579" s="174"/>
      <c r="BL1579" s="174"/>
      <c r="BM1579" s="174"/>
      <c r="BN1579" s="174"/>
      <c r="BO1579" s="174"/>
      <c r="BP1579" s="174"/>
      <c r="BQ1579" s="174"/>
      <c r="BR1579" s="174"/>
      <c r="BS1579" s="174"/>
      <c r="BT1579" s="174"/>
    </row>
    <row r="1580" spans="1:72" s="177" customFormat="1">
      <c r="A1580" s="176"/>
      <c r="B1580" s="176"/>
      <c r="C1580" s="178"/>
      <c r="D1580" s="176"/>
      <c r="E1580" s="174"/>
      <c r="F1580" s="174"/>
      <c r="G1580" s="174"/>
      <c r="H1580" s="174"/>
      <c r="I1580" s="174"/>
      <c r="J1580" s="174"/>
      <c r="K1580" s="174"/>
      <c r="L1580" s="174"/>
      <c r="M1580" s="174"/>
      <c r="N1580" s="174"/>
      <c r="O1580" s="174"/>
      <c r="P1580" s="174"/>
      <c r="Q1580" s="174"/>
      <c r="R1580" s="174"/>
      <c r="S1580" s="174"/>
      <c r="T1580" s="174"/>
      <c r="U1580" s="174"/>
      <c r="V1580" s="174"/>
      <c r="W1580" s="174"/>
      <c r="X1580" s="174"/>
      <c r="Y1580" s="174"/>
      <c r="Z1580" s="174"/>
      <c r="AA1580" s="174"/>
      <c r="AB1580" s="174"/>
      <c r="AC1580" s="174"/>
      <c r="AD1580" s="174"/>
      <c r="AE1580" s="174"/>
      <c r="AF1580" s="174"/>
      <c r="AG1580" s="174"/>
      <c r="AH1580" s="174"/>
      <c r="AI1580" s="174"/>
      <c r="AJ1580" s="174"/>
      <c r="AK1580" s="174"/>
      <c r="AL1580" s="174"/>
      <c r="AM1580" s="174"/>
      <c r="AN1580" s="174"/>
      <c r="AO1580" s="174"/>
      <c r="AP1580" s="174"/>
      <c r="AQ1580" s="174"/>
      <c r="AR1580" s="174"/>
      <c r="AS1580" s="174"/>
      <c r="AT1580" s="174"/>
      <c r="AU1580" s="174"/>
      <c r="AV1580" s="174"/>
      <c r="AW1580" s="174"/>
      <c r="AX1580" s="174"/>
      <c r="AY1580" s="174"/>
      <c r="AZ1580" s="174"/>
      <c r="BA1580" s="174"/>
      <c r="BB1580" s="174"/>
      <c r="BC1580" s="174"/>
      <c r="BD1580" s="174"/>
      <c r="BE1580" s="174"/>
      <c r="BF1580" s="174"/>
      <c r="BG1580" s="174"/>
      <c r="BH1580" s="174"/>
      <c r="BI1580" s="174"/>
      <c r="BJ1580" s="174"/>
      <c r="BK1580" s="174"/>
      <c r="BL1580" s="174"/>
      <c r="BM1580" s="174"/>
      <c r="BN1580" s="174"/>
      <c r="BO1580" s="174"/>
      <c r="BP1580" s="174"/>
      <c r="BQ1580" s="174"/>
      <c r="BR1580" s="174"/>
      <c r="BS1580" s="174"/>
      <c r="BT1580" s="174"/>
    </row>
    <row r="1581" spans="1:72" s="177" customFormat="1">
      <c r="A1581" s="176"/>
      <c r="B1581" s="176"/>
      <c r="C1581" s="178"/>
      <c r="D1581" s="176"/>
      <c r="E1581" s="174"/>
      <c r="F1581" s="174"/>
      <c r="G1581" s="174"/>
      <c r="H1581" s="174"/>
      <c r="I1581" s="174"/>
      <c r="J1581" s="174"/>
      <c r="K1581" s="174"/>
      <c r="L1581" s="174"/>
      <c r="M1581" s="174"/>
      <c r="N1581" s="174"/>
      <c r="O1581" s="174"/>
      <c r="P1581" s="174"/>
      <c r="Q1581" s="174"/>
      <c r="R1581" s="174"/>
      <c r="S1581" s="174"/>
      <c r="T1581" s="174"/>
      <c r="U1581" s="174"/>
      <c r="V1581" s="174"/>
      <c r="W1581" s="174"/>
      <c r="X1581" s="174"/>
      <c r="Y1581" s="174"/>
      <c r="Z1581" s="174"/>
      <c r="AA1581" s="174"/>
      <c r="AB1581" s="174"/>
      <c r="AC1581" s="174"/>
      <c r="AD1581" s="174"/>
      <c r="AE1581" s="174"/>
      <c r="AF1581" s="174"/>
      <c r="AG1581" s="174"/>
      <c r="AH1581" s="174"/>
      <c r="AI1581" s="174"/>
      <c r="AJ1581" s="174"/>
      <c r="AK1581" s="174"/>
      <c r="AL1581" s="174"/>
      <c r="AM1581" s="174"/>
      <c r="AN1581" s="174"/>
      <c r="AO1581" s="174"/>
      <c r="AP1581" s="174"/>
      <c r="AQ1581" s="174"/>
      <c r="AR1581" s="174"/>
      <c r="AS1581" s="174"/>
      <c r="AT1581" s="174"/>
      <c r="AU1581" s="174"/>
      <c r="AV1581" s="174"/>
      <c r="AW1581" s="174"/>
      <c r="AX1581" s="174"/>
      <c r="AY1581" s="174"/>
      <c r="AZ1581" s="174"/>
      <c r="BA1581" s="174"/>
      <c r="BB1581" s="174"/>
      <c r="BC1581" s="174"/>
      <c r="BD1581" s="174"/>
      <c r="BE1581" s="174"/>
      <c r="BF1581" s="174"/>
      <c r="BG1581" s="174"/>
      <c r="BH1581" s="174"/>
      <c r="BI1581" s="174"/>
      <c r="BJ1581" s="174"/>
      <c r="BK1581" s="174"/>
      <c r="BL1581" s="174"/>
      <c r="BM1581" s="174"/>
      <c r="BN1581" s="174"/>
      <c r="BO1581" s="174"/>
      <c r="BP1581" s="174"/>
      <c r="BQ1581" s="174"/>
      <c r="BR1581" s="174"/>
      <c r="BS1581" s="174"/>
      <c r="BT1581" s="174"/>
    </row>
    <row r="1582" spans="1:72" s="177" customFormat="1">
      <c r="A1582" s="176"/>
      <c r="B1582" s="176"/>
      <c r="C1582" s="178"/>
      <c r="D1582" s="176"/>
      <c r="E1582" s="174"/>
      <c r="F1582" s="174"/>
      <c r="G1582" s="174"/>
      <c r="H1582" s="174"/>
      <c r="I1582" s="174"/>
      <c r="J1582" s="174"/>
      <c r="K1582" s="174"/>
      <c r="L1582" s="174"/>
      <c r="M1582" s="174"/>
      <c r="N1582" s="174"/>
      <c r="O1582" s="174"/>
      <c r="P1582" s="174"/>
      <c r="Q1582" s="174"/>
      <c r="R1582" s="174"/>
      <c r="S1582" s="174"/>
      <c r="T1582" s="174"/>
      <c r="U1582" s="174"/>
      <c r="V1582" s="174"/>
      <c r="W1582" s="174"/>
      <c r="X1582" s="174"/>
      <c r="Y1582" s="174"/>
      <c r="Z1582" s="174"/>
      <c r="AA1582" s="174"/>
      <c r="AB1582" s="174"/>
      <c r="AC1582" s="174"/>
      <c r="AD1582" s="174"/>
      <c r="AE1582" s="174"/>
      <c r="AF1582" s="174"/>
      <c r="AG1582" s="174"/>
      <c r="AH1582" s="174"/>
      <c r="AI1582" s="174"/>
      <c r="AJ1582" s="174"/>
      <c r="AK1582" s="174"/>
      <c r="AL1582" s="174"/>
      <c r="AM1582" s="174"/>
      <c r="AN1582" s="174"/>
      <c r="AO1582" s="174"/>
      <c r="AP1582" s="174"/>
      <c r="AQ1582" s="174"/>
      <c r="AR1582" s="174"/>
      <c r="AS1582" s="174"/>
      <c r="AT1582" s="174"/>
      <c r="AU1582" s="174"/>
      <c r="AV1582" s="174"/>
      <c r="AW1582" s="174"/>
      <c r="AX1582" s="174"/>
      <c r="AY1582" s="174"/>
      <c r="AZ1582" s="174"/>
      <c r="BA1582" s="174"/>
      <c r="BB1582" s="174"/>
      <c r="BC1582" s="174"/>
      <c r="BD1582" s="174"/>
      <c r="BE1582" s="174"/>
      <c r="BF1582" s="174"/>
      <c r="BG1582" s="174"/>
      <c r="BH1582" s="174"/>
      <c r="BI1582" s="174"/>
      <c r="BJ1582" s="174"/>
      <c r="BK1582" s="174"/>
      <c r="BL1582" s="174"/>
      <c r="BM1582" s="174"/>
      <c r="BN1582" s="174"/>
      <c r="BO1582" s="174"/>
      <c r="BP1582" s="174"/>
      <c r="BQ1582" s="174"/>
      <c r="BR1582" s="174"/>
      <c r="BS1582" s="174"/>
      <c r="BT1582" s="174"/>
    </row>
    <row r="1583" spans="1:72" s="177" customFormat="1">
      <c r="A1583" s="176"/>
      <c r="B1583" s="176"/>
      <c r="C1583" s="178"/>
      <c r="D1583" s="176"/>
      <c r="E1583" s="174"/>
      <c r="F1583" s="174"/>
      <c r="G1583" s="174"/>
      <c r="H1583" s="174"/>
      <c r="I1583" s="174"/>
      <c r="J1583" s="174"/>
      <c r="K1583" s="174"/>
      <c r="L1583" s="174"/>
      <c r="M1583" s="174"/>
      <c r="N1583" s="174"/>
      <c r="O1583" s="174"/>
      <c r="P1583" s="174"/>
      <c r="Q1583" s="174"/>
      <c r="R1583" s="174"/>
      <c r="S1583" s="174"/>
      <c r="T1583" s="174"/>
      <c r="U1583" s="174"/>
      <c r="V1583" s="174"/>
      <c r="W1583" s="174"/>
      <c r="X1583" s="174"/>
      <c r="Y1583" s="174"/>
      <c r="Z1583" s="174"/>
      <c r="AA1583" s="174"/>
      <c r="AB1583" s="174"/>
      <c r="AC1583" s="174"/>
      <c r="AD1583" s="174"/>
      <c r="AE1583" s="174"/>
      <c r="AF1583" s="174"/>
      <c r="AG1583" s="174"/>
      <c r="AH1583" s="174"/>
      <c r="AI1583" s="174"/>
      <c r="AJ1583" s="174"/>
      <c r="AK1583" s="174"/>
      <c r="AL1583" s="174"/>
      <c r="AM1583" s="174"/>
      <c r="AN1583" s="174"/>
      <c r="AO1583" s="174"/>
      <c r="AP1583" s="174"/>
      <c r="AQ1583" s="174"/>
      <c r="AR1583" s="174"/>
      <c r="AS1583" s="174"/>
      <c r="AT1583" s="174"/>
      <c r="AU1583" s="174"/>
      <c r="AV1583" s="174"/>
      <c r="AW1583" s="174"/>
      <c r="AX1583" s="174"/>
      <c r="AY1583" s="174"/>
      <c r="AZ1583" s="174"/>
      <c r="BA1583" s="174"/>
      <c r="BB1583" s="174"/>
      <c r="BC1583" s="174"/>
      <c r="BD1583" s="174"/>
      <c r="BE1583" s="174"/>
      <c r="BF1583" s="174"/>
      <c r="BG1583" s="174"/>
      <c r="BH1583" s="174"/>
      <c r="BI1583" s="174"/>
      <c r="BJ1583" s="174"/>
      <c r="BK1583" s="174"/>
      <c r="BL1583" s="174"/>
      <c r="BM1583" s="174"/>
      <c r="BN1583" s="174"/>
      <c r="BO1583" s="174"/>
      <c r="BP1583" s="174"/>
      <c r="BQ1583" s="174"/>
      <c r="BR1583" s="174"/>
      <c r="BS1583" s="174"/>
      <c r="BT1583" s="174"/>
    </row>
    <row r="1584" spans="1:72" s="177" customFormat="1">
      <c r="A1584" s="176"/>
      <c r="B1584" s="176"/>
      <c r="C1584" s="178"/>
      <c r="D1584" s="176"/>
      <c r="E1584" s="174"/>
      <c r="F1584" s="174"/>
      <c r="G1584" s="174"/>
      <c r="H1584" s="174"/>
      <c r="I1584" s="174"/>
      <c r="J1584" s="174"/>
      <c r="K1584" s="174"/>
      <c r="L1584" s="174"/>
      <c r="M1584" s="174"/>
      <c r="N1584" s="174"/>
      <c r="O1584" s="174"/>
      <c r="P1584" s="174"/>
      <c r="Q1584" s="174"/>
      <c r="R1584" s="174"/>
      <c r="S1584" s="174"/>
      <c r="T1584" s="174"/>
      <c r="U1584" s="174"/>
      <c r="V1584" s="174"/>
      <c r="W1584" s="174"/>
      <c r="X1584" s="174"/>
      <c r="Y1584" s="174"/>
      <c r="Z1584" s="174"/>
      <c r="AA1584" s="174"/>
      <c r="AB1584" s="174"/>
      <c r="AC1584" s="174"/>
      <c r="AD1584" s="174"/>
      <c r="AE1584" s="174"/>
      <c r="AF1584" s="174"/>
      <c r="AG1584" s="174"/>
      <c r="AH1584" s="174"/>
      <c r="AI1584" s="174"/>
      <c r="AJ1584" s="174"/>
      <c r="AK1584" s="174"/>
      <c r="AL1584" s="174"/>
      <c r="AM1584" s="174"/>
      <c r="AN1584" s="174"/>
      <c r="AO1584" s="174"/>
      <c r="AP1584" s="174"/>
      <c r="AQ1584" s="174"/>
      <c r="AR1584" s="174"/>
      <c r="AS1584" s="174"/>
      <c r="AT1584" s="174"/>
      <c r="AU1584" s="174"/>
      <c r="AV1584" s="174"/>
      <c r="AW1584" s="174"/>
      <c r="AX1584" s="174"/>
      <c r="AY1584" s="174"/>
      <c r="AZ1584" s="174"/>
      <c r="BA1584" s="174"/>
      <c r="BB1584" s="174"/>
      <c r="BC1584" s="174"/>
      <c r="BD1584" s="174"/>
      <c r="BE1584" s="174"/>
      <c r="BF1584" s="174"/>
      <c r="BG1584" s="174"/>
      <c r="BH1584" s="174"/>
      <c r="BI1584" s="174"/>
      <c r="BJ1584" s="174"/>
      <c r="BK1584" s="174"/>
      <c r="BL1584" s="174"/>
      <c r="BM1584" s="174"/>
      <c r="BN1584" s="174"/>
      <c r="BO1584" s="174"/>
      <c r="BP1584" s="174"/>
      <c r="BQ1584" s="174"/>
      <c r="BR1584" s="174"/>
      <c r="BS1584" s="174"/>
      <c r="BT1584" s="174"/>
    </row>
    <row r="1585" spans="1:72" s="177" customFormat="1">
      <c r="A1585" s="176"/>
      <c r="B1585" s="176"/>
      <c r="C1585" s="178"/>
      <c r="D1585" s="176"/>
      <c r="E1585" s="174"/>
      <c r="F1585" s="174"/>
      <c r="G1585" s="174"/>
      <c r="H1585" s="174"/>
      <c r="I1585" s="174"/>
      <c r="J1585" s="174"/>
      <c r="K1585" s="174"/>
      <c r="L1585" s="174"/>
      <c r="M1585" s="174"/>
      <c r="N1585" s="174"/>
      <c r="O1585" s="174"/>
      <c r="P1585" s="174"/>
      <c r="Q1585" s="174"/>
      <c r="R1585" s="174"/>
      <c r="S1585" s="174"/>
      <c r="T1585" s="174"/>
      <c r="U1585" s="174"/>
      <c r="V1585" s="174"/>
      <c r="W1585" s="174"/>
      <c r="X1585" s="174"/>
      <c r="Y1585" s="174"/>
      <c r="Z1585" s="174"/>
      <c r="AA1585" s="174"/>
      <c r="AB1585" s="174"/>
      <c r="AC1585" s="174"/>
      <c r="AD1585" s="174"/>
      <c r="AE1585" s="174"/>
      <c r="AF1585" s="174"/>
      <c r="AG1585" s="174"/>
      <c r="AH1585" s="174"/>
      <c r="AI1585" s="174"/>
      <c r="AJ1585" s="174"/>
      <c r="AK1585" s="174"/>
      <c r="AL1585" s="174"/>
      <c r="AM1585" s="174"/>
      <c r="AN1585" s="174"/>
      <c r="AO1585" s="174"/>
      <c r="AP1585" s="174"/>
      <c r="AQ1585" s="174"/>
      <c r="AR1585" s="174"/>
      <c r="AS1585" s="174"/>
      <c r="AT1585" s="174"/>
      <c r="AU1585" s="174"/>
      <c r="AV1585" s="174"/>
      <c r="AW1585" s="174"/>
      <c r="AX1585" s="174"/>
      <c r="AY1585" s="174"/>
      <c r="AZ1585" s="174"/>
      <c r="BA1585" s="174"/>
      <c r="BB1585" s="174"/>
      <c r="BC1585" s="174"/>
      <c r="BD1585" s="174"/>
      <c r="BE1585" s="174"/>
      <c r="BF1585" s="174"/>
      <c r="BG1585" s="174"/>
      <c r="BH1585" s="174"/>
      <c r="BI1585" s="174"/>
      <c r="BJ1585" s="174"/>
      <c r="BK1585" s="174"/>
      <c r="BL1585" s="174"/>
      <c r="BM1585" s="174"/>
      <c r="BN1585" s="174"/>
      <c r="BO1585" s="174"/>
      <c r="BP1585" s="174"/>
      <c r="BQ1585" s="174"/>
      <c r="BR1585" s="174"/>
      <c r="BS1585" s="174"/>
      <c r="BT1585" s="174"/>
    </row>
    <row r="1586" spans="1:72" s="177" customFormat="1">
      <c r="A1586" s="176"/>
      <c r="B1586" s="176"/>
      <c r="C1586" s="178"/>
      <c r="D1586" s="176"/>
      <c r="E1586" s="174"/>
      <c r="F1586" s="174"/>
      <c r="G1586" s="174"/>
      <c r="H1586" s="174"/>
      <c r="I1586" s="174"/>
      <c r="J1586" s="174"/>
      <c r="K1586" s="174"/>
      <c r="L1586" s="174"/>
      <c r="M1586" s="174"/>
      <c r="N1586" s="174"/>
      <c r="O1586" s="174"/>
      <c r="P1586" s="174"/>
      <c r="Q1586" s="174"/>
      <c r="R1586" s="174"/>
      <c r="S1586" s="174"/>
      <c r="T1586" s="174"/>
      <c r="U1586" s="174"/>
      <c r="V1586" s="174"/>
      <c r="W1586" s="174"/>
      <c r="X1586" s="174"/>
      <c r="Y1586" s="174"/>
      <c r="Z1586" s="174"/>
      <c r="AA1586" s="174"/>
      <c r="AB1586" s="174"/>
      <c r="AC1586" s="174"/>
      <c r="AD1586" s="174"/>
      <c r="AE1586" s="174"/>
      <c r="AF1586" s="174"/>
      <c r="AG1586" s="174"/>
      <c r="AH1586" s="174"/>
      <c r="AI1586" s="174"/>
      <c r="AJ1586" s="174"/>
      <c r="AK1586" s="174"/>
      <c r="AL1586" s="174"/>
      <c r="AM1586" s="174"/>
      <c r="AN1586" s="174"/>
      <c r="AO1586" s="174"/>
      <c r="AP1586" s="174"/>
      <c r="AQ1586" s="174"/>
      <c r="AR1586" s="174"/>
      <c r="AS1586" s="174"/>
      <c r="AT1586" s="174"/>
      <c r="AU1586" s="174"/>
      <c r="AV1586" s="174"/>
      <c r="AW1586" s="174"/>
      <c r="AX1586" s="174"/>
      <c r="AY1586" s="174"/>
      <c r="AZ1586" s="174"/>
      <c r="BA1586" s="174"/>
      <c r="BB1586" s="174"/>
      <c r="BC1586" s="174"/>
      <c r="BD1586" s="174"/>
      <c r="BE1586" s="174"/>
      <c r="BF1586" s="174"/>
      <c r="BG1586" s="174"/>
      <c r="BH1586" s="174"/>
      <c r="BI1586" s="174"/>
      <c r="BJ1586" s="174"/>
      <c r="BK1586" s="174"/>
      <c r="BL1586" s="174"/>
      <c r="BM1586" s="174"/>
      <c r="BN1586" s="174"/>
      <c r="BO1586" s="174"/>
      <c r="BP1586" s="174"/>
      <c r="BQ1586" s="174"/>
      <c r="BR1586" s="174"/>
      <c r="BS1586" s="174"/>
      <c r="BT1586" s="174"/>
    </row>
    <row r="1587" spans="1:72" s="177" customFormat="1">
      <c r="A1587" s="176"/>
      <c r="B1587" s="176"/>
      <c r="C1587" s="178"/>
      <c r="D1587" s="176"/>
      <c r="E1587" s="174"/>
      <c r="F1587" s="174"/>
      <c r="G1587" s="174"/>
      <c r="H1587" s="174"/>
      <c r="I1587" s="174"/>
      <c r="J1587" s="174"/>
      <c r="K1587" s="174"/>
      <c r="L1587" s="174"/>
      <c r="M1587" s="174"/>
      <c r="N1587" s="174"/>
      <c r="O1587" s="174"/>
      <c r="P1587" s="174"/>
      <c r="Q1587" s="174"/>
      <c r="R1587" s="174"/>
      <c r="S1587" s="174"/>
      <c r="T1587" s="174"/>
      <c r="U1587" s="174"/>
      <c r="V1587" s="174"/>
      <c r="W1587" s="174"/>
      <c r="X1587" s="174"/>
      <c r="Y1587" s="174"/>
      <c r="Z1587" s="174"/>
      <c r="AA1587" s="174"/>
      <c r="AB1587" s="174"/>
      <c r="AC1587" s="174"/>
      <c r="AD1587" s="174"/>
      <c r="AE1587" s="174"/>
      <c r="AF1587" s="174"/>
      <c r="AG1587" s="174"/>
      <c r="AH1587" s="174"/>
      <c r="AI1587" s="174"/>
      <c r="AJ1587" s="174"/>
      <c r="AK1587" s="174"/>
      <c r="AL1587" s="174"/>
      <c r="AM1587" s="174"/>
      <c r="AN1587" s="174"/>
      <c r="AO1587" s="174"/>
      <c r="AP1587" s="174"/>
      <c r="AQ1587" s="174"/>
      <c r="AR1587" s="174"/>
      <c r="AS1587" s="174"/>
      <c r="AT1587" s="174"/>
      <c r="AU1587" s="174"/>
      <c r="AV1587" s="174"/>
      <c r="AW1587" s="174"/>
      <c r="AX1587" s="174"/>
      <c r="AY1587" s="174"/>
      <c r="AZ1587" s="174"/>
      <c r="BA1587" s="174"/>
      <c r="BB1587" s="174"/>
      <c r="BC1587" s="174"/>
      <c r="BD1587" s="174"/>
      <c r="BE1587" s="174"/>
      <c r="BF1587" s="174"/>
      <c r="BG1587" s="174"/>
      <c r="BH1587" s="174"/>
      <c r="BI1587" s="174"/>
      <c r="BJ1587" s="174"/>
      <c r="BK1587" s="174"/>
      <c r="BL1587" s="174"/>
      <c r="BM1587" s="174"/>
      <c r="BN1587" s="174"/>
      <c r="BO1587" s="174"/>
      <c r="BP1587" s="174"/>
      <c r="BQ1587" s="174"/>
      <c r="BR1587" s="174"/>
      <c r="BS1587" s="174"/>
      <c r="BT1587" s="174"/>
    </row>
    <row r="1588" spans="1:72" s="177" customFormat="1">
      <c r="A1588" s="176"/>
      <c r="B1588" s="176"/>
      <c r="C1588" s="178"/>
      <c r="D1588" s="176"/>
      <c r="E1588" s="174"/>
      <c r="F1588" s="174"/>
      <c r="G1588" s="174"/>
      <c r="H1588" s="174"/>
      <c r="I1588" s="174"/>
      <c r="J1588" s="174"/>
      <c r="K1588" s="174"/>
      <c r="L1588" s="174"/>
      <c r="M1588" s="174"/>
      <c r="N1588" s="174"/>
      <c r="O1588" s="174"/>
      <c r="P1588" s="174"/>
      <c r="Q1588" s="174"/>
      <c r="R1588" s="174"/>
      <c r="S1588" s="174"/>
      <c r="T1588" s="174"/>
      <c r="U1588" s="174"/>
      <c r="V1588" s="174"/>
      <c r="W1588" s="174"/>
      <c r="X1588" s="174"/>
      <c r="Y1588" s="174"/>
      <c r="Z1588" s="174"/>
      <c r="AA1588" s="174"/>
      <c r="AB1588" s="174"/>
      <c r="AC1588" s="174"/>
      <c r="AD1588" s="174"/>
      <c r="AE1588" s="174"/>
      <c r="AF1588" s="174"/>
      <c r="AG1588" s="174"/>
      <c r="AH1588" s="174"/>
      <c r="AI1588" s="174"/>
      <c r="AJ1588" s="174"/>
      <c r="AK1588" s="174"/>
      <c r="AL1588" s="174"/>
      <c r="AM1588" s="174"/>
      <c r="AN1588" s="174"/>
      <c r="AO1588" s="174"/>
      <c r="AP1588" s="174"/>
      <c r="AQ1588" s="174"/>
      <c r="AR1588" s="174"/>
      <c r="AS1588" s="174"/>
      <c r="AT1588" s="174"/>
      <c r="AU1588" s="174"/>
      <c r="AV1588" s="174"/>
      <c r="AW1588" s="174"/>
      <c r="AX1588" s="174"/>
      <c r="AY1588" s="174"/>
      <c r="AZ1588" s="174"/>
      <c r="BA1588" s="174"/>
      <c r="BB1588" s="174"/>
      <c r="BC1588" s="174"/>
      <c r="BD1588" s="174"/>
      <c r="BE1588" s="174"/>
      <c r="BF1588" s="174"/>
      <c r="BG1588" s="174"/>
      <c r="BH1588" s="174"/>
      <c r="BI1588" s="174"/>
      <c r="BJ1588" s="174"/>
      <c r="BK1588" s="174"/>
      <c r="BL1588" s="174"/>
      <c r="BM1588" s="174"/>
      <c r="BN1588" s="174"/>
      <c r="BO1588" s="174"/>
      <c r="BP1588" s="174"/>
      <c r="BQ1588" s="174"/>
      <c r="BR1588" s="174"/>
      <c r="BS1588" s="174"/>
      <c r="BT1588" s="174"/>
    </row>
    <row r="1589" spans="1:72" s="177" customFormat="1">
      <c r="A1589" s="176"/>
      <c r="B1589" s="176"/>
      <c r="C1589" s="178"/>
      <c r="D1589" s="176"/>
      <c r="E1589" s="174"/>
      <c r="F1589" s="174"/>
      <c r="G1589" s="174"/>
      <c r="H1589" s="174"/>
      <c r="I1589" s="174"/>
      <c r="J1589" s="174"/>
      <c r="K1589" s="174"/>
      <c r="L1589" s="174"/>
      <c r="M1589" s="174"/>
      <c r="N1589" s="174"/>
      <c r="O1589" s="174"/>
      <c r="P1589" s="174"/>
      <c r="Q1589" s="174"/>
      <c r="R1589" s="174"/>
      <c r="S1589" s="174"/>
      <c r="T1589" s="174"/>
      <c r="U1589" s="174"/>
      <c r="V1589" s="174"/>
      <c r="W1589" s="174"/>
      <c r="X1589" s="174"/>
      <c r="Y1589" s="174"/>
      <c r="Z1589" s="174"/>
      <c r="AA1589" s="174"/>
      <c r="AB1589" s="174"/>
      <c r="AC1589" s="174"/>
      <c r="AD1589" s="174"/>
      <c r="AE1589" s="174"/>
      <c r="AF1589" s="174"/>
      <c r="AG1589" s="174"/>
      <c r="AH1589" s="174"/>
      <c r="AI1589" s="174"/>
      <c r="AJ1589" s="174"/>
      <c r="AK1589" s="174"/>
      <c r="AL1589" s="174"/>
      <c r="AM1589" s="174"/>
      <c r="AN1589" s="174"/>
      <c r="AO1589" s="174"/>
      <c r="AP1589" s="174"/>
      <c r="AQ1589" s="174"/>
      <c r="AR1589" s="174"/>
      <c r="AS1589" s="174"/>
      <c r="AT1589" s="174"/>
      <c r="AU1589" s="174"/>
      <c r="AV1589" s="174"/>
      <c r="AW1589" s="174"/>
      <c r="AX1589" s="174"/>
      <c r="AY1589" s="174"/>
      <c r="AZ1589" s="174"/>
      <c r="BA1589" s="174"/>
      <c r="BB1589" s="174"/>
      <c r="BC1589" s="174"/>
      <c r="BD1589" s="174"/>
      <c r="BE1589" s="174"/>
      <c r="BF1589" s="174"/>
      <c r="BG1589" s="174"/>
      <c r="BH1589" s="174"/>
      <c r="BI1589" s="174"/>
      <c r="BJ1589" s="174"/>
      <c r="BK1589" s="174"/>
      <c r="BL1589" s="174"/>
      <c r="BM1589" s="174"/>
      <c r="BN1589" s="174"/>
      <c r="BO1589" s="174"/>
      <c r="BP1589" s="174"/>
      <c r="BQ1589" s="174"/>
      <c r="BR1589" s="174"/>
      <c r="BS1589" s="174"/>
      <c r="BT1589" s="174"/>
    </row>
    <row r="1590" spans="1:72" s="177" customFormat="1">
      <c r="A1590" s="176"/>
      <c r="B1590" s="176"/>
      <c r="C1590" s="178"/>
      <c r="D1590" s="176"/>
      <c r="E1590" s="174"/>
      <c r="F1590" s="174"/>
      <c r="G1590" s="174"/>
      <c r="H1590" s="174"/>
      <c r="I1590" s="174"/>
      <c r="J1590" s="174"/>
      <c r="K1590" s="174"/>
      <c r="L1590" s="174"/>
      <c r="M1590" s="174"/>
      <c r="N1590" s="174"/>
      <c r="O1590" s="174"/>
      <c r="P1590" s="174"/>
      <c r="Q1590" s="174"/>
      <c r="R1590" s="174"/>
      <c r="S1590" s="174"/>
      <c r="T1590" s="174"/>
      <c r="U1590" s="174"/>
      <c r="V1590" s="174"/>
      <c r="W1590" s="174"/>
      <c r="X1590" s="174"/>
      <c r="Y1590" s="174"/>
      <c r="Z1590" s="174"/>
      <c r="AA1590" s="174"/>
      <c r="AB1590" s="174"/>
      <c r="AC1590" s="174"/>
      <c r="AD1590" s="174"/>
      <c r="AE1590" s="174"/>
      <c r="AF1590" s="174"/>
      <c r="AG1590" s="174"/>
      <c r="AH1590" s="174"/>
      <c r="AI1590" s="174"/>
      <c r="AJ1590" s="174"/>
      <c r="AK1590" s="174"/>
      <c r="AL1590" s="174"/>
      <c r="AM1590" s="174"/>
      <c r="AN1590" s="174"/>
      <c r="AO1590" s="174"/>
      <c r="AP1590" s="174"/>
      <c r="AQ1590" s="174"/>
      <c r="AR1590" s="174"/>
      <c r="AS1590" s="174"/>
      <c r="AT1590" s="174"/>
      <c r="AU1590" s="174"/>
      <c r="AV1590" s="174"/>
      <c r="AW1590" s="174"/>
      <c r="AX1590" s="174"/>
      <c r="AY1590" s="174"/>
      <c r="AZ1590" s="174"/>
      <c r="BA1590" s="174"/>
      <c r="BB1590" s="174"/>
      <c r="BC1590" s="174"/>
      <c r="BD1590" s="174"/>
      <c r="BE1590" s="174"/>
      <c r="BF1590" s="174"/>
      <c r="BG1590" s="174"/>
      <c r="BH1590" s="174"/>
      <c r="BI1590" s="174"/>
      <c r="BJ1590" s="174"/>
      <c r="BK1590" s="174"/>
      <c r="BL1590" s="174"/>
      <c r="BM1590" s="174"/>
      <c r="BN1590" s="174"/>
      <c r="BO1590" s="174"/>
      <c r="BP1590" s="174"/>
      <c r="BQ1590" s="174"/>
      <c r="BR1590" s="174"/>
      <c r="BS1590" s="174"/>
      <c r="BT1590" s="174"/>
    </row>
    <row r="1591" spans="1:72" s="177" customFormat="1">
      <c r="A1591" s="176"/>
      <c r="B1591" s="176"/>
      <c r="C1591" s="178"/>
      <c r="D1591" s="176"/>
      <c r="E1591" s="174"/>
      <c r="F1591" s="174"/>
      <c r="G1591" s="174"/>
      <c r="H1591" s="174"/>
      <c r="I1591" s="174"/>
      <c r="J1591" s="174"/>
      <c r="K1591" s="174"/>
      <c r="L1591" s="174"/>
      <c r="M1591" s="174"/>
      <c r="N1591" s="174"/>
      <c r="O1591" s="174"/>
      <c r="P1591" s="174"/>
      <c r="Q1591" s="174"/>
      <c r="R1591" s="174"/>
      <c r="S1591" s="174"/>
      <c r="T1591" s="174"/>
      <c r="U1591" s="174"/>
      <c r="V1591" s="174"/>
      <c r="W1591" s="174"/>
      <c r="X1591" s="174"/>
      <c r="Y1591" s="174"/>
      <c r="Z1591" s="174"/>
      <c r="AA1591" s="174"/>
      <c r="AB1591" s="174"/>
      <c r="AC1591" s="174"/>
      <c r="AD1591" s="174"/>
      <c r="AE1591" s="174"/>
      <c r="AF1591" s="174"/>
      <c r="AG1591" s="174"/>
      <c r="AH1591" s="174"/>
      <c r="AI1591" s="174"/>
      <c r="AJ1591" s="174"/>
      <c r="AK1591" s="174"/>
      <c r="AL1591" s="174"/>
      <c r="AM1591" s="174"/>
      <c r="AN1591" s="174"/>
      <c r="AO1591" s="174"/>
      <c r="AP1591" s="174"/>
      <c r="AQ1591" s="174"/>
      <c r="AR1591" s="174"/>
      <c r="AS1591" s="174"/>
      <c r="AT1591" s="174"/>
      <c r="AU1591" s="174"/>
      <c r="AV1591" s="174"/>
      <c r="AW1591" s="174"/>
      <c r="AX1591" s="174"/>
      <c r="AY1591" s="174"/>
      <c r="AZ1591" s="174"/>
      <c r="BA1591" s="174"/>
      <c r="BB1591" s="174"/>
      <c r="BC1591" s="174"/>
      <c r="BD1591" s="174"/>
      <c r="BE1591" s="174"/>
      <c r="BF1591" s="174"/>
      <c r="BG1591" s="174"/>
      <c r="BH1591" s="174"/>
      <c r="BI1591" s="174"/>
      <c r="BJ1591" s="174"/>
      <c r="BK1591" s="174"/>
      <c r="BL1591" s="174"/>
      <c r="BM1591" s="174"/>
      <c r="BN1591" s="174"/>
      <c r="BO1591" s="174"/>
      <c r="BP1591" s="174"/>
      <c r="BQ1591" s="174"/>
      <c r="BR1591" s="174"/>
      <c r="BS1591" s="174"/>
      <c r="BT1591" s="174"/>
    </row>
    <row r="1592" spans="1:72" s="177" customFormat="1">
      <c r="A1592" s="176"/>
      <c r="B1592" s="176"/>
      <c r="C1592" s="178"/>
      <c r="D1592" s="176"/>
      <c r="E1592" s="174"/>
      <c r="F1592" s="174"/>
      <c r="G1592" s="174"/>
      <c r="H1592" s="174"/>
      <c r="I1592" s="174"/>
      <c r="J1592" s="174"/>
      <c r="K1592" s="174"/>
      <c r="L1592" s="174"/>
      <c r="M1592" s="174"/>
      <c r="N1592" s="174"/>
      <c r="O1592" s="174"/>
      <c r="P1592" s="174"/>
      <c r="Q1592" s="174"/>
      <c r="R1592" s="174"/>
      <c r="S1592" s="174"/>
      <c r="T1592" s="174"/>
      <c r="U1592" s="174"/>
      <c r="V1592" s="174"/>
      <c r="W1592" s="174"/>
      <c r="X1592" s="174"/>
      <c r="Y1592" s="174"/>
      <c r="Z1592" s="174"/>
      <c r="AA1592" s="174"/>
      <c r="AB1592" s="174"/>
      <c r="AC1592" s="174"/>
      <c r="AD1592" s="174"/>
      <c r="AE1592" s="174"/>
      <c r="AF1592" s="174"/>
      <c r="AG1592" s="174"/>
      <c r="AH1592" s="174"/>
      <c r="AI1592" s="174"/>
      <c r="AJ1592" s="174"/>
      <c r="AK1592" s="174"/>
      <c r="AL1592" s="174"/>
      <c r="AM1592" s="174"/>
      <c r="AN1592" s="174"/>
      <c r="AO1592" s="174"/>
      <c r="AP1592" s="174"/>
      <c r="AQ1592" s="174"/>
      <c r="AR1592" s="174"/>
      <c r="AS1592" s="174"/>
      <c r="AT1592" s="174"/>
      <c r="AU1592" s="174"/>
      <c r="AV1592" s="174"/>
      <c r="AW1592" s="174"/>
      <c r="AX1592" s="174"/>
      <c r="AY1592" s="174"/>
      <c r="AZ1592" s="174"/>
      <c r="BA1592" s="174"/>
      <c r="BB1592" s="174"/>
      <c r="BC1592" s="174"/>
      <c r="BD1592" s="174"/>
      <c r="BE1592" s="174"/>
      <c r="BF1592" s="174"/>
      <c r="BG1592" s="174"/>
      <c r="BH1592" s="174"/>
      <c r="BI1592" s="174"/>
      <c r="BJ1592" s="174"/>
      <c r="BK1592" s="174"/>
      <c r="BL1592" s="174"/>
      <c r="BM1592" s="174"/>
      <c r="BN1592" s="174"/>
      <c r="BO1592" s="174"/>
      <c r="BP1592" s="174"/>
      <c r="BQ1592" s="174"/>
      <c r="BR1592" s="174"/>
      <c r="BS1592" s="174"/>
      <c r="BT1592" s="174"/>
    </row>
    <row r="1593" spans="1:72" s="177" customFormat="1">
      <c r="A1593" s="176"/>
      <c r="B1593" s="176"/>
      <c r="C1593" s="178"/>
      <c r="D1593" s="176"/>
      <c r="E1593" s="174"/>
      <c r="F1593" s="174"/>
      <c r="G1593" s="174"/>
      <c r="H1593" s="174"/>
      <c r="I1593" s="174"/>
      <c r="J1593" s="174"/>
      <c r="K1593" s="174"/>
      <c r="L1593" s="174"/>
      <c r="M1593" s="174"/>
      <c r="N1593" s="174"/>
      <c r="O1593" s="174"/>
      <c r="P1593" s="174"/>
      <c r="Q1593" s="174"/>
      <c r="R1593" s="174"/>
      <c r="S1593" s="174"/>
      <c r="T1593" s="174"/>
      <c r="U1593" s="174"/>
      <c r="V1593" s="174"/>
      <c r="W1593" s="174"/>
      <c r="X1593" s="174"/>
      <c r="Y1593" s="174"/>
      <c r="Z1593" s="174"/>
      <c r="AA1593" s="174"/>
      <c r="AB1593" s="174"/>
      <c r="AC1593" s="174"/>
      <c r="AD1593" s="174"/>
      <c r="AE1593" s="174"/>
      <c r="AF1593" s="174"/>
      <c r="AG1593" s="174"/>
      <c r="AH1593" s="174"/>
      <c r="AI1593" s="174"/>
      <c r="AJ1593" s="174"/>
      <c r="AK1593" s="174"/>
      <c r="AL1593" s="174"/>
      <c r="AM1593" s="174"/>
      <c r="AN1593" s="174"/>
      <c r="AO1593" s="174"/>
      <c r="AP1593" s="174"/>
      <c r="AQ1593" s="174"/>
      <c r="AR1593" s="174"/>
      <c r="AS1593" s="174"/>
      <c r="AT1593" s="174"/>
      <c r="AU1593" s="174"/>
      <c r="AV1593" s="174"/>
      <c r="AW1593" s="174"/>
      <c r="AX1593" s="174"/>
      <c r="AY1593" s="174"/>
      <c r="AZ1593" s="174"/>
      <c r="BA1593" s="174"/>
      <c r="BB1593" s="174"/>
      <c r="BC1593" s="174"/>
      <c r="BD1593" s="174"/>
      <c r="BE1593" s="174"/>
      <c r="BF1593" s="174"/>
      <c r="BG1593" s="174"/>
      <c r="BH1593" s="174"/>
      <c r="BI1593" s="174"/>
      <c r="BJ1593" s="174"/>
      <c r="BK1593" s="174"/>
      <c r="BL1593" s="174"/>
      <c r="BM1593" s="174"/>
      <c r="BN1593" s="174"/>
      <c r="BO1593" s="174"/>
      <c r="BP1593" s="174"/>
      <c r="BQ1593" s="174"/>
      <c r="BR1593" s="174"/>
      <c r="BS1593" s="174"/>
      <c r="BT1593" s="174"/>
    </row>
    <row r="1594" spans="1:72" s="177" customFormat="1">
      <c r="A1594" s="176"/>
      <c r="B1594" s="176"/>
      <c r="C1594" s="178"/>
      <c r="D1594" s="176"/>
      <c r="E1594" s="174"/>
      <c r="F1594" s="174"/>
      <c r="G1594" s="174"/>
      <c r="H1594" s="174"/>
      <c r="I1594" s="174"/>
      <c r="J1594" s="174"/>
      <c r="K1594" s="174"/>
      <c r="L1594" s="174"/>
      <c r="M1594" s="174"/>
      <c r="N1594" s="174"/>
      <c r="O1594" s="174"/>
      <c r="P1594" s="174"/>
      <c r="Q1594" s="174"/>
      <c r="R1594" s="174"/>
      <c r="S1594" s="174"/>
      <c r="T1594" s="174"/>
      <c r="U1594" s="174"/>
      <c r="V1594" s="174"/>
      <c r="W1594" s="174"/>
      <c r="X1594" s="174"/>
      <c r="Y1594" s="174"/>
      <c r="Z1594" s="174"/>
      <c r="AA1594" s="174"/>
      <c r="AB1594" s="174"/>
      <c r="AC1594" s="174"/>
      <c r="AD1594" s="174"/>
      <c r="AE1594" s="174"/>
      <c r="AF1594" s="174"/>
      <c r="AG1594" s="174"/>
      <c r="AH1594" s="174"/>
      <c r="AI1594" s="174"/>
      <c r="AJ1594" s="174"/>
      <c r="AK1594" s="174"/>
      <c r="AL1594" s="174"/>
      <c r="AM1594" s="174"/>
      <c r="AN1594" s="174"/>
      <c r="AO1594" s="174"/>
      <c r="AP1594" s="174"/>
      <c r="AQ1594" s="174"/>
      <c r="AR1594" s="174"/>
      <c r="AS1594" s="174"/>
      <c r="AT1594" s="174"/>
      <c r="AU1594" s="174"/>
      <c r="AV1594" s="174"/>
      <c r="AW1594" s="174"/>
      <c r="AX1594" s="174"/>
      <c r="AY1594" s="174"/>
      <c r="AZ1594" s="174"/>
      <c r="BA1594" s="174"/>
      <c r="BB1594" s="174"/>
      <c r="BC1594" s="174"/>
      <c r="BD1594" s="174"/>
      <c r="BE1594" s="174"/>
      <c r="BF1594" s="174"/>
      <c r="BG1594" s="174"/>
      <c r="BH1594" s="174"/>
      <c r="BI1594" s="174"/>
      <c r="BJ1594" s="174"/>
      <c r="BK1594" s="174"/>
      <c r="BL1594" s="174"/>
      <c r="BM1594" s="174"/>
      <c r="BN1594" s="174"/>
      <c r="BO1594" s="174"/>
      <c r="BP1594" s="174"/>
      <c r="BQ1594" s="174"/>
      <c r="BR1594" s="174"/>
      <c r="BS1594" s="174"/>
      <c r="BT1594" s="174"/>
    </row>
    <row r="1595" spans="1:72" s="177" customFormat="1">
      <c r="A1595" s="176"/>
      <c r="B1595" s="176"/>
      <c r="C1595" s="178"/>
      <c r="D1595" s="176"/>
      <c r="E1595" s="174"/>
      <c r="F1595" s="174"/>
      <c r="G1595" s="174"/>
      <c r="H1595" s="174"/>
      <c r="I1595" s="174"/>
      <c r="J1595" s="174"/>
      <c r="K1595" s="174"/>
      <c r="L1595" s="174"/>
      <c r="M1595" s="174"/>
      <c r="N1595" s="174"/>
      <c r="O1595" s="174"/>
      <c r="P1595" s="174"/>
      <c r="Q1595" s="174"/>
      <c r="R1595" s="174"/>
      <c r="S1595" s="174"/>
      <c r="T1595" s="174"/>
      <c r="U1595" s="174"/>
      <c r="V1595" s="174"/>
      <c r="W1595" s="174"/>
      <c r="X1595" s="174"/>
      <c r="Y1595" s="174"/>
      <c r="Z1595" s="174"/>
      <c r="AA1595" s="174"/>
      <c r="AB1595" s="174"/>
      <c r="AC1595" s="174"/>
      <c r="AD1595" s="174"/>
      <c r="AE1595" s="174"/>
      <c r="AF1595" s="174"/>
      <c r="AG1595" s="174"/>
      <c r="AH1595" s="174"/>
      <c r="AI1595" s="174"/>
      <c r="AJ1595" s="174"/>
      <c r="AK1595" s="174"/>
      <c r="AL1595" s="174"/>
      <c r="AM1595" s="174"/>
      <c r="AN1595" s="174"/>
      <c r="AO1595" s="174"/>
      <c r="AP1595" s="174"/>
      <c r="AQ1595" s="174"/>
      <c r="AR1595" s="174"/>
      <c r="AS1595" s="174"/>
      <c r="AT1595" s="174"/>
      <c r="AU1595" s="174"/>
      <c r="AV1595" s="174"/>
      <c r="AW1595" s="174"/>
      <c r="AX1595" s="174"/>
      <c r="AY1595" s="174"/>
      <c r="AZ1595" s="174"/>
      <c r="BA1595" s="174"/>
      <c r="BB1595" s="174"/>
      <c r="BC1595" s="174"/>
      <c r="BD1595" s="174"/>
      <c r="BE1595" s="174"/>
      <c r="BF1595" s="174"/>
      <c r="BG1595" s="174"/>
      <c r="BH1595" s="174"/>
      <c r="BI1595" s="174"/>
      <c r="BJ1595" s="174"/>
      <c r="BK1595" s="174"/>
      <c r="BL1595" s="174"/>
      <c r="BM1595" s="174"/>
      <c r="BN1595" s="174"/>
      <c r="BO1595" s="174"/>
      <c r="BP1595" s="174"/>
      <c r="BQ1595" s="174"/>
      <c r="BR1595" s="174"/>
      <c r="BS1595" s="174"/>
      <c r="BT1595" s="174"/>
    </row>
    <row r="1596" spans="1:72" s="177" customFormat="1">
      <c r="A1596" s="176"/>
      <c r="B1596" s="176"/>
      <c r="C1596" s="178"/>
      <c r="D1596" s="176"/>
      <c r="E1596" s="174"/>
      <c r="F1596" s="174"/>
      <c r="G1596" s="174"/>
      <c r="H1596" s="174"/>
      <c r="I1596" s="174"/>
      <c r="J1596" s="174"/>
      <c r="K1596" s="174"/>
      <c r="L1596" s="174"/>
      <c r="M1596" s="174"/>
      <c r="N1596" s="174"/>
      <c r="O1596" s="174"/>
      <c r="P1596" s="174"/>
      <c r="Q1596" s="174"/>
      <c r="R1596" s="174"/>
      <c r="S1596" s="174"/>
      <c r="T1596" s="174"/>
      <c r="U1596" s="174"/>
      <c r="V1596" s="174"/>
      <c r="W1596" s="174"/>
      <c r="X1596" s="174"/>
      <c r="Y1596" s="174"/>
      <c r="Z1596" s="174"/>
      <c r="AA1596" s="174"/>
      <c r="AB1596" s="174"/>
      <c r="AC1596" s="174"/>
      <c r="AD1596" s="174"/>
      <c r="AE1596" s="174"/>
      <c r="AF1596" s="174"/>
      <c r="AG1596" s="174"/>
      <c r="AH1596" s="174"/>
      <c r="AI1596" s="174"/>
      <c r="AJ1596" s="174"/>
      <c r="AK1596" s="174"/>
      <c r="AL1596" s="174"/>
      <c r="AM1596" s="174"/>
      <c r="AN1596" s="174"/>
      <c r="AO1596" s="174"/>
      <c r="AP1596" s="174"/>
      <c r="AQ1596" s="174"/>
      <c r="AR1596" s="174"/>
      <c r="AS1596" s="174"/>
      <c r="AT1596" s="174"/>
      <c r="AU1596" s="174"/>
      <c r="AV1596" s="174"/>
      <c r="AW1596" s="174"/>
      <c r="AX1596" s="174"/>
      <c r="AY1596" s="174"/>
      <c r="AZ1596" s="174"/>
      <c r="BA1596" s="174"/>
      <c r="BB1596" s="174"/>
      <c r="BC1596" s="174"/>
      <c r="BD1596" s="174"/>
      <c r="BE1596" s="174"/>
      <c r="BF1596" s="174"/>
      <c r="BG1596" s="174"/>
      <c r="BH1596" s="174"/>
      <c r="BI1596" s="174"/>
      <c r="BJ1596" s="174"/>
      <c r="BK1596" s="174"/>
      <c r="BL1596" s="174"/>
      <c r="BM1596" s="174"/>
      <c r="BN1596" s="174"/>
      <c r="BO1596" s="174"/>
      <c r="BP1596" s="174"/>
      <c r="BQ1596" s="174"/>
      <c r="BR1596" s="174"/>
      <c r="BS1596" s="174"/>
      <c r="BT1596" s="174"/>
    </row>
    <row r="1597" spans="1:72" s="177" customFormat="1">
      <c r="A1597" s="176"/>
      <c r="B1597" s="176"/>
      <c r="C1597" s="178"/>
      <c r="D1597" s="176"/>
      <c r="E1597" s="174"/>
      <c r="F1597" s="174"/>
      <c r="G1597" s="174"/>
      <c r="H1597" s="174"/>
      <c r="I1597" s="174"/>
      <c r="J1597" s="174"/>
      <c r="K1597" s="174"/>
      <c r="L1597" s="174"/>
      <c r="M1597" s="174"/>
      <c r="N1597" s="174"/>
      <c r="O1597" s="174"/>
      <c r="P1597" s="174"/>
      <c r="Q1597" s="174"/>
      <c r="R1597" s="174"/>
      <c r="S1597" s="174"/>
      <c r="T1597" s="174"/>
      <c r="U1597" s="174"/>
      <c r="V1597" s="174"/>
      <c r="W1597" s="174"/>
      <c r="X1597" s="174"/>
      <c r="Y1597" s="174"/>
      <c r="Z1597" s="174"/>
      <c r="AA1597" s="174"/>
      <c r="AB1597" s="174"/>
      <c r="AC1597" s="174"/>
      <c r="AD1597" s="174"/>
      <c r="AE1597" s="174"/>
      <c r="AF1597" s="174"/>
      <c r="AG1597" s="174"/>
      <c r="AH1597" s="174"/>
      <c r="AI1597" s="174"/>
      <c r="AJ1597" s="174"/>
      <c r="AK1597" s="174"/>
      <c r="AL1597" s="174"/>
      <c r="AM1597" s="174"/>
      <c r="AN1597" s="174"/>
      <c r="AO1597" s="174"/>
      <c r="AP1597" s="174"/>
      <c r="AQ1597" s="174"/>
      <c r="AR1597" s="174"/>
      <c r="AS1597" s="174"/>
      <c r="AT1597" s="174"/>
      <c r="AU1597" s="174"/>
      <c r="AV1597" s="174"/>
      <c r="AW1597" s="174"/>
      <c r="AX1597" s="174"/>
      <c r="AY1597" s="174"/>
      <c r="AZ1597" s="174"/>
      <c r="BA1597" s="174"/>
      <c r="BB1597" s="174"/>
      <c r="BC1597" s="174"/>
      <c r="BD1597" s="174"/>
      <c r="BE1597" s="174"/>
      <c r="BF1597" s="174"/>
      <c r="BG1597" s="174"/>
      <c r="BH1597" s="174"/>
      <c r="BI1597" s="174"/>
      <c r="BJ1597" s="174"/>
      <c r="BK1597" s="174"/>
      <c r="BL1597" s="174"/>
      <c r="BM1597" s="174"/>
      <c r="BN1597" s="174"/>
      <c r="BO1597" s="174"/>
      <c r="BP1597" s="174"/>
      <c r="BQ1597" s="174"/>
      <c r="BR1597" s="174"/>
      <c r="BS1597" s="174"/>
      <c r="BT1597" s="174"/>
    </row>
    <row r="1598" spans="1:72" s="177" customFormat="1">
      <c r="A1598" s="176"/>
      <c r="B1598" s="176"/>
      <c r="C1598" s="178"/>
      <c r="D1598" s="176"/>
      <c r="E1598" s="174"/>
      <c r="F1598" s="174"/>
      <c r="G1598" s="174"/>
      <c r="H1598" s="174"/>
      <c r="I1598" s="174"/>
      <c r="J1598" s="174"/>
      <c r="K1598" s="174"/>
      <c r="L1598" s="174"/>
      <c r="M1598" s="174"/>
      <c r="N1598" s="174"/>
      <c r="O1598" s="174"/>
      <c r="P1598" s="174"/>
      <c r="Q1598" s="174"/>
      <c r="R1598" s="174"/>
      <c r="S1598" s="174"/>
      <c r="T1598" s="174"/>
      <c r="U1598" s="174"/>
      <c r="V1598" s="174"/>
      <c r="W1598" s="174"/>
      <c r="X1598" s="174"/>
      <c r="Y1598" s="174"/>
      <c r="Z1598" s="174"/>
      <c r="AA1598" s="174"/>
      <c r="AB1598" s="174"/>
      <c r="AC1598" s="174"/>
      <c r="AD1598" s="174"/>
      <c r="AE1598" s="174"/>
      <c r="AF1598" s="174"/>
      <c r="AG1598" s="174"/>
      <c r="AH1598" s="174"/>
      <c r="AI1598" s="174"/>
      <c r="AJ1598" s="174"/>
      <c r="AK1598" s="174"/>
      <c r="AL1598" s="174"/>
      <c r="AM1598" s="174"/>
      <c r="AN1598" s="174"/>
      <c r="AO1598" s="174"/>
      <c r="AP1598" s="174"/>
      <c r="AQ1598" s="174"/>
      <c r="AR1598" s="174"/>
      <c r="AS1598" s="174"/>
      <c r="AT1598" s="174"/>
      <c r="AU1598" s="174"/>
      <c r="AV1598" s="174"/>
      <c r="AW1598" s="174"/>
      <c r="AX1598" s="174"/>
      <c r="AY1598" s="174"/>
      <c r="AZ1598" s="174"/>
      <c r="BA1598" s="174"/>
      <c r="BB1598" s="174"/>
      <c r="BC1598" s="174"/>
      <c r="BD1598" s="174"/>
      <c r="BE1598" s="174"/>
      <c r="BF1598" s="174"/>
      <c r="BG1598" s="174"/>
      <c r="BH1598" s="174"/>
      <c r="BI1598" s="174"/>
      <c r="BJ1598" s="174"/>
      <c r="BK1598" s="174"/>
      <c r="BL1598" s="174"/>
      <c r="BM1598" s="174"/>
      <c r="BN1598" s="174"/>
      <c r="BO1598" s="174"/>
      <c r="BP1598" s="174"/>
      <c r="BQ1598" s="174"/>
      <c r="BR1598" s="174"/>
      <c r="BS1598" s="174"/>
      <c r="BT1598" s="174"/>
    </row>
    <row r="1599" spans="1:72" s="177" customFormat="1">
      <c r="A1599" s="176"/>
      <c r="B1599" s="176"/>
      <c r="C1599" s="178"/>
      <c r="D1599" s="176"/>
      <c r="E1599" s="174"/>
      <c r="F1599" s="174"/>
      <c r="G1599" s="174"/>
      <c r="H1599" s="174"/>
      <c r="I1599" s="174"/>
      <c r="J1599" s="174"/>
      <c r="K1599" s="174"/>
      <c r="L1599" s="174"/>
      <c r="M1599" s="174"/>
      <c r="N1599" s="174"/>
      <c r="O1599" s="174"/>
      <c r="P1599" s="174"/>
      <c r="Q1599" s="174"/>
      <c r="R1599" s="174"/>
      <c r="S1599" s="174"/>
      <c r="T1599" s="174"/>
      <c r="U1599" s="174"/>
      <c r="V1599" s="174"/>
      <c r="W1599" s="174"/>
      <c r="X1599" s="174"/>
      <c r="Y1599" s="174"/>
      <c r="Z1599" s="174"/>
      <c r="AA1599" s="174"/>
      <c r="AB1599" s="174"/>
      <c r="AC1599" s="174"/>
      <c r="AD1599" s="174"/>
      <c r="AE1599" s="174"/>
      <c r="AF1599" s="174"/>
      <c r="AG1599" s="174"/>
      <c r="AH1599" s="174"/>
      <c r="AI1599" s="174"/>
      <c r="AJ1599" s="174"/>
      <c r="AK1599" s="174"/>
      <c r="AL1599" s="174"/>
      <c r="AM1599" s="174"/>
      <c r="AN1599" s="174"/>
      <c r="AO1599" s="174"/>
      <c r="AP1599" s="174"/>
      <c r="AQ1599" s="174"/>
      <c r="AR1599" s="174"/>
      <c r="AS1599" s="174"/>
      <c r="AT1599" s="174"/>
      <c r="AU1599" s="174"/>
      <c r="AV1599" s="174"/>
      <c r="AW1599" s="174"/>
      <c r="AX1599" s="174"/>
      <c r="AY1599" s="174"/>
      <c r="AZ1599" s="174"/>
      <c r="BA1599" s="174"/>
      <c r="BB1599" s="174"/>
      <c r="BC1599" s="174"/>
      <c r="BD1599" s="174"/>
      <c r="BE1599" s="174"/>
      <c r="BF1599" s="174"/>
      <c r="BG1599" s="174"/>
      <c r="BH1599" s="174"/>
      <c r="BI1599" s="174"/>
      <c r="BJ1599" s="174"/>
      <c r="BK1599" s="174"/>
      <c r="BL1599" s="174"/>
      <c r="BM1599" s="174"/>
      <c r="BN1599" s="174"/>
      <c r="BO1599" s="174"/>
      <c r="BP1599" s="174"/>
      <c r="BQ1599" s="174"/>
      <c r="BR1599" s="174"/>
      <c r="BS1599" s="174"/>
      <c r="BT1599" s="174"/>
    </row>
    <row r="1600" spans="1:72" s="177" customFormat="1">
      <c r="A1600" s="176"/>
      <c r="B1600" s="176"/>
      <c r="C1600" s="178"/>
      <c r="D1600" s="176"/>
      <c r="E1600" s="174"/>
      <c r="F1600" s="174"/>
      <c r="G1600" s="174"/>
      <c r="H1600" s="174"/>
      <c r="I1600" s="174"/>
      <c r="J1600" s="174"/>
      <c r="K1600" s="174"/>
      <c r="L1600" s="174"/>
      <c r="M1600" s="174"/>
      <c r="N1600" s="174"/>
      <c r="O1600" s="174"/>
      <c r="P1600" s="174"/>
      <c r="Q1600" s="174"/>
      <c r="R1600" s="174"/>
      <c r="S1600" s="174"/>
      <c r="T1600" s="174"/>
      <c r="U1600" s="174"/>
      <c r="V1600" s="174"/>
      <c r="W1600" s="174"/>
      <c r="X1600" s="174"/>
      <c r="Y1600" s="174"/>
      <c r="Z1600" s="174"/>
      <c r="AA1600" s="174"/>
      <c r="AB1600" s="174"/>
      <c r="AC1600" s="174"/>
      <c r="AD1600" s="174"/>
      <c r="AE1600" s="174"/>
      <c r="AF1600" s="174"/>
      <c r="AG1600" s="174"/>
      <c r="AH1600" s="174"/>
      <c r="AI1600" s="174"/>
      <c r="AJ1600" s="174"/>
      <c r="AK1600" s="174"/>
      <c r="AL1600" s="174"/>
      <c r="AM1600" s="174"/>
      <c r="AN1600" s="174"/>
      <c r="AO1600" s="174"/>
      <c r="AP1600" s="174"/>
      <c r="AQ1600" s="174"/>
      <c r="AR1600" s="174"/>
      <c r="AS1600" s="174"/>
      <c r="AT1600" s="174"/>
      <c r="AU1600" s="174"/>
      <c r="AV1600" s="174"/>
      <c r="AW1600" s="174"/>
      <c r="AX1600" s="174"/>
      <c r="AY1600" s="174"/>
      <c r="AZ1600" s="174"/>
      <c r="BA1600" s="174"/>
      <c r="BB1600" s="174"/>
      <c r="BC1600" s="174"/>
      <c r="BD1600" s="174"/>
      <c r="BE1600" s="174"/>
      <c r="BF1600" s="174"/>
      <c r="BG1600" s="174"/>
      <c r="BH1600" s="174"/>
      <c r="BI1600" s="174"/>
      <c r="BJ1600" s="174"/>
      <c r="BK1600" s="174"/>
      <c r="BL1600" s="174"/>
      <c r="BM1600" s="174"/>
      <c r="BN1600" s="174"/>
      <c r="BO1600" s="174"/>
      <c r="BP1600" s="174"/>
      <c r="BQ1600" s="174"/>
      <c r="BR1600" s="174"/>
      <c r="BS1600" s="174"/>
      <c r="BT1600" s="174"/>
    </row>
    <row r="1601" spans="1:72" s="177" customFormat="1">
      <c r="A1601" s="176"/>
      <c r="B1601" s="176"/>
      <c r="C1601" s="178"/>
      <c r="D1601" s="176"/>
      <c r="E1601" s="174"/>
      <c r="F1601" s="174"/>
      <c r="G1601" s="174"/>
      <c r="H1601" s="174"/>
      <c r="I1601" s="174"/>
      <c r="J1601" s="174"/>
      <c r="K1601" s="174"/>
      <c r="L1601" s="174"/>
      <c r="M1601" s="174"/>
      <c r="N1601" s="174"/>
      <c r="O1601" s="174"/>
      <c r="P1601" s="174"/>
      <c r="Q1601" s="174"/>
      <c r="R1601" s="174"/>
      <c r="S1601" s="174"/>
      <c r="T1601" s="174"/>
      <c r="U1601" s="174"/>
      <c r="V1601" s="174"/>
      <c r="W1601" s="174"/>
      <c r="X1601" s="174"/>
      <c r="Y1601" s="174"/>
      <c r="Z1601" s="174"/>
      <c r="AA1601" s="174"/>
      <c r="AB1601" s="174"/>
      <c r="AC1601" s="174"/>
      <c r="AD1601" s="174"/>
      <c r="AE1601" s="174"/>
      <c r="AF1601" s="174"/>
      <c r="AG1601" s="174"/>
      <c r="AH1601" s="174"/>
      <c r="AI1601" s="174"/>
      <c r="AJ1601" s="174"/>
      <c r="AK1601" s="174"/>
      <c r="AL1601" s="174"/>
      <c r="AM1601" s="174"/>
      <c r="AN1601" s="174"/>
      <c r="AO1601" s="174"/>
      <c r="AP1601" s="174"/>
      <c r="AQ1601" s="174"/>
      <c r="AR1601" s="174"/>
      <c r="AS1601" s="174"/>
      <c r="AT1601" s="174"/>
      <c r="AU1601" s="174"/>
      <c r="AV1601" s="174"/>
      <c r="AW1601" s="174"/>
      <c r="AX1601" s="174"/>
      <c r="AY1601" s="174"/>
      <c r="AZ1601" s="174"/>
      <c r="BA1601" s="174"/>
      <c r="BB1601" s="174"/>
      <c r="BC1601" s="174"/>
      <c r="BD1601" s="174"/>
      <c r="BE1601" s="174"/>
      <c r="BF1601" s="174"/>
      <c r="BG1601" s="174"/>
      <c r="BH1601" s="174"/>
      <c r="BI1601" s="174"/>
      <c r="BJ1601" s="174"/>
      <c r="BK1601" s="174"/>
      <c r="BL1601" s="174"/>
      <c r="BM1601" s="174"/>
      <c r="BN1601" s="174"/>
      <c r="BO1601" s="174"/>
      <c r="BP1601" s="174"/>
      <c r="BQ1601" s="174"/>
      <c r="BR1601" s="174"/>
      <c r="BS1601" s="174"/>
      <c r="BT1601" s="174"/>
    </row>
    <row r="1602" spans="1:72" s="177" customFormat="1">
      <c r="A1602" s="176"/>
      <c r="B1602" s="176"/>
      <c r="C1602" s="178"/>
      <c r="D1602" s="176"/>
      <c r="E1602" s="174"/>
      <c r="F1602" s="174"/>
      <c r="G1602" s="174"/>
      <c r="H1602" s="174"/>
      <c r="I1602" s="174"/>
      <c r="J1602" s="174"/>
      <c r="K1602" s="174"/>
      <c r="L1602" s="174"/>
      <c r="M1602" s="174"/>
      <c r="N1602" s="174"/>
      <c r="O1602" s="174"/>
      <c r="P1602" s="174"/>
      <c r="Q1602" s="174"/>
      <c r="R1602" s="174"/>
      <c r="S1602" s="174"/>
      <c r="T1602" s="174"/>
      <c r="U1602" s="174"/>
      <c r="V1602" s="174"/>
      <c r="W1602" s="174"/>
      <c r="X1602" s="174"/>
      <c r="Y1602" s="174"/>
      <c r="Z1602" s="174"/>
      <c r="AA1602" s="174"/>
      <c r="AB1602" s="174"/>
      <c r="AC1602" s="174"/>
      <c r="AD1602" s="174"/>
      <c r="AE1602" s="174"/>
      <c r="AF1602" s="174"/>
      <c r="AG1602" s="174"/>
      <c r="AH1602" s="174"/>
      <c r="AI1602" s="174"/>
      <c r="AJ1602" s="174"/>
      <c r="AK1602" s="174"/>
      <c r="AL1602" s="174"/>
      <c r="AM1602" s="174"/>
      <c r="AN1602" s="174"/>
      <c r="AO1602" s="174"/>
      <c r="AP1602" s="174"/>
      <c r="AQ1602" s="174"/>
      <c r="AR1602" s="174"/>
      <c r="AS1602" s="174"/>
      <c r="AT1602" s="174"/>
      <c r="AU1602" s="174"/>
      <c r="AV1602" s="174"/>
      <c r="AW1602" s="174"/>
      <c r="AX1602" s="174"/>
      <c r="AY1602" s="174"/>
      <c r="AZ1602" s="174"/>
      <c r="BA1602" s="174"/>
      <c r="BB1602" s="174"/>
      <c r="BC1602" s="174"/>
      <c r="BD1602" s="174"/>
      <c r="BE1602" s="174"/>
      <c r="BF1602" s="174"/>
      <c r="BG1602" s="174"/>
      <c r="BH1602" s="174"/>
      <c r="BI1602" s="174"/>
      <c r="BJ1602" s="174"/>
      <c r="BK1602" s="174"/>
      <c r="BL1602" s="174"/>
      <c r="BM1602" s="174"/>
      <c r="BN1602" s="174"/>
      <c r="BO1602" s="174"/>
      <c r="BP1602" s="174"/>
      <c r="BQ1602" s="174"/>
      <c r="BR1602" s="174"/>
      <c r="BS1602" s="174"/>
      <c r="BT1602" s="174"/>
    </row>
    <row r="1603" spans="1:72" s="177" customFormat="1">
      <c r="A1603" s="176"/>
      <c r="B1603" s="176"/>
      <c r="C1603" s="178"/>
      <c r="D1603" s="176"/>
      <c r="E1603" s="174"/>
      <c r="F1603" s="174"/>
      <c r="G1603" s="174"/>
      <c r="H1603" s="174"/>
      <c r="I1603" s="174"/>
      <c r="J1603" s="174"/>
      <c r="K1603" s="174"/>
      <c r="L1603" s="174"/>
      <c r="M1603" s="174"/>
      <c r="N1603" s="174"/>
      <c r="O1603" s="174"/>
      <c r="P1603" s="174"/>
      <c r="Q1603" s="174"/>
      <c r="R1603" s="174"/>
      <c r="S1603" s="174"/>
      <c r="T1603" s="174"/>
      <c r="U1603" s="174"/>
      <c r="V1603" s="174"/>
      <c r="W1603" s="174"/>
      <c r="X1603" s="174"/>
      <c r="Y1603" s="174"/>
      <c r="Z1603" s="174"/>
      <c r="AA1603" s="174"/>
      <c r="AB1603" s="174"/>
      <c r="AC1603" s="174"/>
      <c r="AD1603" s="174"/>
      <c r="AE1603" s="174"/>
      <c r="AF1603" s="174"/>
      <c r="AG1603" s="174"/>
      <c r="AH1603" s="174"/>
      <c r="AI1603" s="174"/>
      <c r="AJ1603" s="174"/>
      <c r="AK1603" s="174"/>
      <c r="AL1603" s="174"/>
      <c r="AM1603" s="174"/>
      <c r="AN1603" s="174"/>
      <c r="AO1603" s="174"/>
      <c r="AP1603" s="174"/>
      <c r="AQ1603" s="174"/>
      <c r="AR1603" s="174"/>
      <c r="AS1603" s="174"/>
      <c r="AT1603" s="174"/>
      <c r="AU1603" s="174"/>
      <c r="AV1603" s="174"/>
      <c r="AW1603" s="174"/>
      <c r="AX1603" s="174"/>
      <c r="AY1603" s="174"/>
      <c r="AZ1603" s="174"/>
      <c r="BA1603" s="174"/>
      <c r="BB1603" s="174"/>
      <c r="BC1603" s="174"/>
      <c r="BD1603" s="174"/>
      <c r="BE1603" s="174"/>
      <c r="BF1603" s="174"/>
      <c r="BG1603" s="174"/>
      <c r="BH1603" s="174"/>
      <c r="BI1603" s="174"/>
      <c r="BJ1603" s="174"/>
      <c r="BK1603" s="174"/>
      <c r="BL1603" s="174"/>
      <c r="BM1603" s="174"/>
      <c r="BN1603" s="174"/>
      <c r="BO1603" s="174"/>
      <c r="BP1603" s="174"/>
      <c r="BQ1603" s="174"/>
      <c r="BR1603" s="174"/>
      <c r="BS1603" s="174"/>
      <c r="BT1603" s="174"/>
    </row>
    <row r="1604" spans="1:72" s="177" customFormat="1">
      <c r="A1604" s="176"/>
      <c r="B1604" s="176"/>
      <c r="C1604" s="178"/>
      <c r="D1604" s="176"/>
      <c r="E1604" s="174"/>
      <c r="F1604" s="174"/>
      <c r="G1604" s="174"/>
      <c r="H1604" s="174"/>
      <c r="I1604" s="174"/>
      <c r="J1604" s="174"/>
      <c r="K1604" s="174"/>
      <c r="L1604" s="174"/>
      <c r="M1604" s="174"/>
      <c r="N1604" s="174"/>
      <c r="O1604" s="174"/>
      <c r="P1604" s="174"/>
      <c r="Q1604" s="174"/>
      <c r="R1604" s="174"/>
      <c r="S1604" s="174"/>
      <c r="T1604" s="174"/>
      <c r="U1604" s="174"/>
      <c r="V1604" s="174"/>
      <c r="W1604" s="174"/>
      <c r="X1604" s="174"/>
      <c r="Y1604" s="174"/>
      <c r="Z1604" s="174"/>
      <c r="AA1604" s="174"/>
      <c r="AB1604" s="174"/>
      <c r="AC1604" s="174"/>
      <c r="AD1604" s="174"/>
      <c r="AE1604" s="174"/>
      <c r="AF1604" s="174"/>
      <c r="AG1604" s="174"/>
      <c r="AH1604" s="174"/>
      <c r="AI1604" s="174"/>
      <c r="AJ1604" s="174"/>
      <c r="AK1604" s="174"/>
      <c r="AL1604" s="174"/>
      <c r="AM1604" s="174"/>
      <c r="AN1604" s="174"/>
      <c r="AO1604" s="174"/>
      <c r="AP1604" s="174"/>
      <c r="AQ1604" s="174"/>
      <c r="AR1604" s="174"/>
      <c r="AS1604" s="174"/>
      <c r="AT1604" s="174"/>
      <c r="AU1604" s="174"/>
      <c r="AV1604" s="174"/>
      <c r="AW1604" s="174"/>
      <c r="AX1604" s="174"/>
      <c r="AY1604" s="174"/>
      <c r="AZ1604" s="174"/>
      <c r="BA1604" s="174"/>
      <c r="BB1604" s="174"/>
      <c r="BC1604" s="174"/>
      <c r="BD1604" s="174"/>
      <c r="BE1604" s="174"/>
      <c r="BF1604" s="174"/>
      <c r="BG1604" s="174"/>
      <c r="BH1604" s="174"/>
      <c r="BI1604" s="174"/>
      <c r="BJ1604" s="174"/>
      <c r="BK1604" s="174"/>
      <c r="BL1604" s="174"/>
      <c r="BM1604" s="174"/>
      <c r="BN1604" s="174"/>
      <c r="BO1604" s="174"/>
      <c r="BP1604" s="174"/>
      <c r="BQ1604" s="174"/>
      <c r="BR1604" s="174"/>
      <c r="BS1604" s="174"/>
      <c r="BT1604" s="174"/>
    </row>
    <row r="1605" spans="1:72" s="177" customFormat="1">
      <c r="A1605" s="176"/>
      <c r="B1605" s="176"/>
      <c r="C1605" s="178"/>
      <c r="D1605" s="176"/>
      <c r="E1605" s="174"/>
      <c r="F1605" s="174"/>
      <c r="G1605" s="174"/>
      <c r="H1605" s="174"/>
      <c r="I1605" s="174"/>
      <c r="J1605" s="174"/>
      <c r="K1605" s="174"/>
      <c r="L1605" s="174"/>
      <c r="M1605" s="174"/>
      <c r="N1605" s="174"/>
      <c r="O1605" s="174"/>
      <c r="P1605" s="174"/>
      <c r="Q1605" s="174"/>
      <c r="R1605" s="174"/>
      <c r="S1605" s="174"/>
      <c r="T1605" s="174"/>
      <c r="U1605" s="174"/>
      <c r="V1605" s="174"/>
      <c r="W1605" s="174"/>
      <c r="X1605" s="174"/>
      <c r="Y1605" s="174"/>
      <c r="Z1605" s="174"/>
      <c r="AA1605" s="174"/>
      <c r="AB1605" s="174"/>
      <c r="AC1605" s="174"/>
      <c r="AD1605" s="174"/>
      <c r="AE1605" s="174"/>
      <c r="AF1605" s="174"/>
      <c r="AG1605" s="174"/>
      <c r="AH1605" s="174"/>
      <c r="AI1605" s="174"/>
      <c r="AJ1605" s="174"/>
      <c r="AK1605" s="174"/>
      <c r="AL1605" s="174"/>
      <c r="AM1605" s="174"/>
      <c r="AN1605" s="174"/>
      <c r="AO1605" s="174"/>
      <c r="AP1605" s="174"/>
      <c r="AQ1605" s="174"/>
      <c r="AR1605" s="174"/>
      <c r="AS1605" s="174"/>
      <c r="AT1605" s="174"/>
      <c r="AU1605" s="174"/>
      <c r="AV1605" s="174"/>
      <c r="AW1605" s="174"/>
      <c r="AX1605" s="174"/>
      <c r="AY1605" s="174"/>
      <c r="AZ1605" s="174"/>
      <c r="BA1605" s="174"/>
      <c r="BB1605" s="174"/>
      <c r="BC1605" s="174"/>
      <c r="BD1605" s="174"/>
      <c r="BE1605" s="174"/>
      <c r="BF1605" s="174"/>
      <c r="BG1605" s="174"/>
      <c r="BH1605" s="174"/>
      <c r="BI1605" s="174"/>
      <c r="BJ1605" s="174"/>
      <c r="BK1605" s="174"/>
      <c r="BL1605" s="174"/>
      <c r="BM1605" s="174"/>
      <c r="BN1605" s="174"/>
      <c r="BO1605" s="174"/>
      <c r="BP1605" s="174"/>
      <c r="BQ1605" s="174"/>
      <c r="BR1605" s="174"/>
      <c r="BS1605" s="174"/>
      <c r="BT1605" s="174"/>
    </row>
    <row r="1606" spans="1:72" s="177" customFormat="1">
      <c r="A1606" s="176"/>
      <c r="B1606" s="176"/>
      <c r="C1606" s="178"/>
      <c r="D1606" s="176"/>
      <c r="E1606" s="174"/>
      <c r="F1606" s="174"/>
      <c r="G1606" s="174"/>
      <c r="H1606" s="174"/>
      <c r="I1606" s="174"/>
      <c r="J1606" s="174"/>
      <c r="K1606" s="174"/>
      <c r="L1606" s="174"/>
      <c r="M1606" s="174"/>
      <c r="N1606" s="174"/>
      <c r="O1606" s="174"/>
      <c r="P1606" s="174"/>
      <c r="Q1606" s="174"/>
      <c r="R1606" s="174"/>
      <c r="S1606" s="174"/>
      <c r="T1606" s="174"/>
      <c r="U1606" s="174"/>
      <c r="V1606" s="174"/>
      <c r="W1606" s="174"/>
      <c r="X1606" s="174"/>
      <c r="Y1606" s="174"/>
      <c r="Z1606" s="174"/>
      <c r="AA1606" s="174"/>
      <c r="AB1606" s="174"/>
      <c r="AC1606" s="174"/>
      <c r="AD1606" s="174"/>
      <c r="AE1606" s="174"/>
      <c r="AF1606" s="174"/>
      <c r="AG1606" s="174"/>
      <c r="AH1606" s="174"/>
      <c r="AI1606" s="174"/>
      <c r="AJ1606" s="174"/>
      <c r="AK1606" s="174"/>
      <c r="AL1606" s="174"/>
      <c r="AM1606" s="174"/>
      <c r="AN1606" s="174"/>
      <c r="AO1606" s="174"/>
      <c r="AP1606" s="174"/>
      <c r="AQ1606" s="174"/>
      <c r="AR1606" s="174"/>
      <c r="AS1606" s="174"/>
      <c r="AT1606" s="174"/>
      <c r="AU1606" s="174"/>
      <c r="AV1606" s="174"/>
      <c r="AW1606" s="174"/>
      <c r="AX1606" s="174"/>
      <c r="AY1606" s="174"/>
      <c r="AZ1606" s="174"/>
      <c r="BA1606" s="174"/>
      <c r="BB1606" s="174"/>
      <c r="BC1606" s="174"/>
      <c r="BD1606" s="174"/>
      <c r="BE1606" s="174"/>
      <c r="BF1606" s="174"/>
      <c r="BG1606" s="174"/>
      <c r="BH1606" s="174"/>
      <c r="BI1606" s="174"/>
      <c r="BJ1606" s="174"/>
      <c r="BK1606" s="174"/>
      <c r="BL1606" s="174"/>
      <c r="BM1606" s="174"/>
      <c r="BN1606" s="174"/>
      <c r="BO1606" s="174"/>
      <c r="BP1606" s="174"/>
      <c r="BQ1606" s="174"/>
      <c r="BR1606" s="174"/>
      <c r="BS1606" s="174"/>
      <c r="BT1606" s="174"/>
    </row>
    <row r="1607" spans="1:72" s="177" customFormat="1">
      <c r="A1607" s="176"/>
      <c r="B1607" s="176"/>
      <c r="C1607" s="178"/>
      <c r="D1607" s="176"/>
      <c r="E1607" s="174"/>
      <c r="F1607" s="174"/>
      <c r="G1607" s="174"/>
      <c r="H1607" s="174"/>
      <c r="I1607" s="174"/>
      <c r="J1607" s="174"/>
      <c r="K1607" s="174"/>
      <c r="L1607" s="174"/>
      <c r="M1607" s="174"/>
      <c r="N1607" s="174"/>
      <c r="O1607" s="174"/>
      <c r="P1607" s="174"/>
      <c r="Q1607" s="174"/>
      <c r="R1607" s="174"/>
      <c r="S1607" s="174"/>
      <c r="T1607" s="174"/>
      <c r="U1607" s="174"/>
      <c r="V1607" s="174"/>
      <c r="W1607" s="174"/>
      <c r="X1607" s="174"/>
      <c r="Y1607" s="174"/>
      <c r="Z1607" s="174"/>
      <c r="AA1607" s="174"/>
      <c r="AB1607" s="174"/>
      <c r="AC1607" s="174"/>
      <c r="AD1607" s="174"/>
      <c r="AE1607" s="174"/>
      <c r="AF1607" s="174"/>
      <c r="AG1607" s="174"/>
      <c r="AH1607" s="174"/>
      <c r="AI1607" s="174"/>
      <c r="AJ1607" s="174"/>
      <c r="AK1607" s="174"/>
      <c r="AL1607" s="174"/>
      <c r="AM1607" s="174"/>
      <c r="AN1607" s="174"/>
      <c r="AO1607" s="174"/>
      <c r="AP1607" s="174"/>
      <c r="AQ1607" s="174"/>
      <c r="AR1607" s="174"/>
      <c r="AS1607" s="174"/>
      <c r="AT1607" s="174"/>
      <c r="AU1607" s="174"/>
      <c r="AV1607" s="174"/>
      <c r="AW1607" s="174"/>
      <c r="AX1607" s="174"/>
      <c r="AY1607" s="174"/>
      <c r="AZ1607" s="174"/>
      <c r="BA1607" s="174"/>
      <c r="BB1607" s="174"/>
      <c r="BC1607" s="174"/>
      <c r="BD1607" s="174"/>
      <c r="BE1607" s="174"/>
      <c r="BF1607" s="174"/>
      <c r="BG1607" s="174"/>
      <c r="BH1607" s="174"/>
      <c r="BI1607" s="174"/>
      <c r="BJ1607" s="174"/>
      <c r="BK1607" s="174"/>
      <c r="BL1607" s="174"/>
      <c r="BM1607" s="174"/>
      <c r="BN1607" s="174"/>
      <c r="BO1607" s="174"/>
      <c r="BP1607" s="174"/>
      <c r="BQ1607" s="174"/>
      <c r="BR1607" s="174"/>
      <c r="BS1607" s="174"/>
      <c r="BT1607" s="174"/>
    </row>
    <row r="1608" spans="1:72" s="177" customFormat="1">
      <c r="A1608" s="176"/>
      <c r="B1608" s="176"/>
      <c r="C1608" s="178"/>
      <c r="D1608" s="176"/>
      <c r="E1608" s="174"/>
      <c r="F1608" s="174"/>
      <c r="G1608" s="174"/>
      <c r="H1608" s="174"/>
      <c r="I1608" s="174"/>
      <c r="J1608" s="174"/>
      <c r="K1608" s="174"/>
      <c r="L1608" s="174"/>
      <c r="M1608" s="174"/>
      <c r="N1608" s="174"/>
      <c r="O1608" s="174"/>
      <c r="P1608" s="174"/>
      <c r="Q1608" s="174"/>
      <c r="R1608" s="174"/>
      <c r="S1608" s="174"/>
      <c r="T1608" s="174"/>
      <c r="U1608" s="174"/>
      <c r="V1608" s="174"/>
      <c r="W1608" s="174"/>
      <c r="X1608" s="174"/>
      <c r="Y1608" s="174"/>
      <c r="Z1608" s="174"/>
      <c r="AA1608" s="174"/>
      <c r="AB1608" s="174"/>
      <c r="AC1608" s="174"/>
      <c r="AD1608" s="174"/>
      <c r="AE1608" s="174"/>
      <c r="AF1608" s="174"/>
      <c r="AG1608" s="174"/>
      <c r="AH1608" s="174"/>
      <c r="AI1608" s="174"/>
      <c r="AJ1608" s="174"/>
      <c r="AK1608" s="174"/>
      <c r="AL1608" s="174"/>
      <c r="AM1608" s="174"/>
      <c r="AN1608" s="174"/>
      <c r="AO1608" s="174"/>
      <c r="AP1608" s="174"/>
      <c r="AQ1608" s="174"/>
      <c r="AR1608" s="174"/>
      <c r="AS1608" s="174"/>
      <c r="AT1608" s="174"/>
      <c r="AU1608" s="174"/>
      <c r="AV1608" s="174"/>
      <c r="AW1608" s="174"/>
      <c r="AX1608" s="174"/>
      <c r="AY1608" s="174"/>
      <c r="AZ1608" s="174"/>
      <c r="BA1608" s="174"/>
      <c r="BB1608" s="174"/>
      <c r="BC1608" s="174"/>
      <c r="BD1608" s="174"/>
      <c r="BE1608" s="174"/>
      <c r="BF1608" s="174"/>
      <c r="BG1608" s="174"/>
      <c r="BH1608" s="174"/>
      <c r="BI1608" s="174"/>
      <c r="BJ1608" s="174"/>
      <c r="BK1608" s="174"/>
      <c r="BL1608" s="174"/>
      <c r="BM1608" s="174"/>
      <c r="BN1608" s="174"/>
      <c r="BO1608" s="174"/>
      <c r="BP1608" s="174"/>
      <c r="BQ1608" s="174"/>
      <c r="BR1608" s="174"/>
      <c r="BS1608" s="174"/>
      <c r="BT1608" s="174"/>
    </row>
    <row r="1609" spans="1:72" s="177" customFormat="1">
      <c r="A1609" s="176"/>
      <c r="B1609" s="176"/>
      <c r="C1609" s="178"/>
      <c r="D1609" s="176"/>
      <c r="E1609" s="174"/>
      <c r="F1609" s="174"/>
      <c r="G1609" s="174"/>
      <c r="H1609" s="174"/>
      <c r="I1609" s="174"/>
      <c r="J1609" s="174"/>
      <c r="K1609" s="174"/>
      <c r="L1609" s="174"/>
      <c r="M1609" s="174"/>
      <c r="N1609" s="174"/>
      <c r="O1609" s="174"/>
      <c r="P1609" s="174"/>
      <c r="Q1609" s="174"/>
      <c r="R1609" s="174"/>
      <c r="S1609" s="174"/>
      <c r="T1609" s="174"/>
      <c r="U1609" s="174"/>
      <c r="V1609" s="174"/>
      <c r="W1609" s="174"/>
      <c r="X1609" s="174"/>
      <c r="Y1609" s="174"/>
      <c r="Z1609" s="174"/>
      <c r="AA1609" s="174"/>
      <c r="AB1609" s="174"/>
      <c r="AC1609" s="174"/>
      <c r="AD1609" s="174"/>
      <c r="AE1609" s="174"/>
      <c r="AF1609" s="174"/>
      <c r="AG1609" s="174"/>
      <c r="AH1609" s="174"/>
      <c r="AI1609" s="174"/>
      <c r="AJ1609" s="174"/>
      <c r="AK1609" s="174"/>
      <c r="AL1609" s="174"/>
      <c r="AM1609" s="174"/>
      <c r="AN1609" s="174"/>
      <c r="AO1609" s="174"/>
      <c r="AP1609" s="174"/>
      <c r="AQ1609" s="174"/>
      <c r="AR1609" s="174"/>
      <c r="AS1609" s="174"/>
      <c r="AT1609" s="174"/>
      <c r="AU1609" s="174"/>
      <c r="AV1609" s="174"/>
      <c r="AW1609" s="174"/>
      <c r="AX1609" s="174"/>
      <c r="AY1609" s="174"/>
      <c r="AZ1609" s="174"/>
      <c r="BA1609" s="174"/>
      <c r="BB1609" s="174"/>
      <c r="BC1609" s="174"/>
      <c r="BD1609" s="174"/>
      <c r="BE1609" s="174"/>
      <c r="BF1609" s="174"/>
      <c r="BG1609" s="174"/>
      <c r="BH1609" s="174"/>
      <c r="BI1609" s="174"/>
      <c r="BJ1609" s="174"/>
      <c r="BK1609" s="174"/>
      <c r="BL1609" s="174"/>
      <c r="BM1609" s="174"/>
      <c r="BN1609" s="174"/>
      <c r="BO1609" s="174"/>
      <c r="BP1609" s="174"/>
      <c r="BQ1609" s="174"/>
      <c r="BR1609" s="174"/>
      <c r="BS1609" s="174"/>
      <c r="BT1609" s="174"/>
    </row>
    <row r="1610" spans="1:72" s="177" customFormat="1">
      <c r="A1610" s="176"/>
      <c r="B1610" s="176"/>
      <c r="C1610" s="178"/>
      <c r="D1610" s="176"/>
      <c r="E1610" s="174"/>
      <c r="F1610" s="174"/>
      <c r="G1610" s="174"/>
      <c r="H1610" s="174"/>
      <c r="I1610" s="174"/>
      <c r="J1610" s="174"/>
      <c r="K1610" s="174"/>
      <c r="L1610" s="174"/>
      <c r="M1610" s="174"/>
      <c r="N1610" s="174"/>
      <c r="O1610" s="174"/>
      <c r="P1610" s="174"/>
      <c r="Q1610" s="174"/>
      <c r="R1610" s="174"/>
      <c r="S1610" s="174"/>
      <c r="T1610" s="174"/>
      <c r="U1610" s="174"/>
      <c r="V1610" s="174"/>
      <c r="W1610" s="174"/>
      <c r="X1610" s="174"/>
      <c r="Y1610" s="174"/>
      <c r="Z1610" s="174"/>
      <c r="AA1610" s="174"/>
      <c r="AB1610" s="174"/>
      <c r="AC1610" s="174"/>
      <c r="AD1610" s="174"/>
      <c r="AE1610" s="174"/>
      <c r="AF1610" s="174"/>
      <c r="AG1610" s="174"/>
      <c r="AH1610" s="174"/>
      <c r="AI1610" s="174"/>
      <c r="AJ1610" s="174"/>
      <c r="AK1610" s="174"/>
      <c r="AL1610" s="174"/>
      <c r="AM1610" s="174"/>
      <c r="AN1610" s="174"/>
      <c r="AO1610" s="174"/>
      <c r="AP1610" s="174"/>
      <c r="AQ1610" s="174"/>
      <c r="AR1610" s="174"/>
      <c r="AS1610" s="174"/>
      <c r="AT1610" s="174"/>
      <c r="AU1610" s="174"/>
      <c r="AV1610" s="174"/>
      <c r="AW1610" s="174"/>
      <c r="AX1610" s="174"/>
      <c r="AY1610" s="174"/>
      <c r="AZ1610" s="174"/>
      <c r="BA1610" s="174"/>
      <c r="BB1610" s="174"/>
      <c r="BC1610" s="174"/>
      <c r="BD1610" s="174"/>
      <c r="BE1610" s="174"/>
      <c r="BF1610" s="174"/>
      <c r="BG1610" s="174"/>
      <c r="BH1610" s="174"/>
      <c r="BI1610" s="174"/>
      <c r="BJ1610" s="174"/>
      <c r="BK1610" s="174"/>
      <c r="BL1610" s="174"/>
      <c r="BM1610" s="174"/>
      <c r="BN1610" s="174"/>
      <c r="BO1610" s="174"/>
      <c r="BP1610" s="174"/>
      <c r="BQ1610" s="174"/>
      <c r="BR1610" s="174"/>
      <c r="BS1610" s="174"/>
      <c r="BT1610" s="174"/>
    </row>
    <row r="1611" spans="1:72" s="177" customFormat="1">
      <c r="A1611" s="176"/>
      <c r="B1611" s="176"/>
      <c r="C1611" s="178"/>
      <c r="D1611" s="176"/>
      <c r="E1611" s="174"/>
      <c r="F1611" s="174"/>
      <c r="G1611" s="174"/>
      <c r="H1611" s="174"/>
      <c r="I1611" s="174"/>
      <c r="J1611" s="174"/>
      <c r="K1611" s="174"/>
      <c r="L1611" s="174"/>
      <c r="M1611" s="174"/>
      <c r="N1611" s="174"/>
      <c r="O1611" s="174"/>
      <c r="P1611" s="174"/>
      <c r="Q1611" s="174"/>
      <c r="R1611" s="174"/>
      <c r="S1611" s="174"/>
      <c r="T1611" s="174"/>
      <c r="U1611" s="174"/>
      <c r="V1611" s="174"/>
      <c r="W1611" s="174"/>
      <c r="X1611" s="174"/>
      <c r="Y1611" s="174"/>
      <c r="Z1611" s="174"/>
      <c r="AA1611" s="174"/>
      <c r="AB1611" s="174"/>
      <c r="AC1611" s="174"/>
      <c r="AD1611" s="174"/>
      <c r="AE1611" s="174"/>
      <c r="AF1611" s="174"/>
      <c r="AG1611" s="174"/>
      <c r="AH1611" s="174"/>
      <c r="AI1611" s="174"/>
      <c r="AJ1611" s="174"/>
      <c r="AK1611" s="174"/>
      <c r="AL1611" s="174"/>
      <c r="AM1611" s="174"/>
      <c r="AN1611" s="174"/>
      <c r="AO1611" s="174"/>
      <c r="AP1611" s="174"/>
      <c r="AQ1611" s="174"/>
      <c r="AR1611" s="174"/>
      <c r="AS1611" s="174"/>
      <c r="AT1611" s="174"/>
      <c r="AU1611" s="174"/>
      <c r="AV1611" s="174"/>
      <c r="AW1611" s="174"/>
      <c r="AX1611" s="174"/>
      <c r="AY1611" s="174"/>
      <c r="AZ1611" s="174"/>
      <c r="BA1611" s="174"/>
      <c r="BB1611" s="174"/>
      <c r="BC1611" s="174"/>
      <c r="BD1611" s="174"/>
      <c r="BE1611" s="174"/>
      <c r="BF1611" s="174"/>
      <c r="BG1611" s="174"/>
      <c r="BH1611" s="174"/>
      <c r="BI1611" s="174"/>
      <c r="BJ1611" s="174"/>
      <c r="BK1611" s="174"/>
      <c r="BL1611" s="174"/>
      <c r="BM1611" s="174"/>
      <c r="BN1611" s="174"/>
      <c r="BO1611" s="174"/>
      <c r="BP1611" s="174"/>
      <c r="BQ1611" s="174"/>
      <c r="BR1611" s="174"/>
      <c r="BS1611" s="174"/>
      <c r="BT1611" s="174"/>
    </row>
    <row r="1612" spans="1:72" s="177" customFormat="1">
      <c r="A1612" s="176"/>
      <c r="B1612" s="176"/>
      <c r="C1612" s="178"/>
      <c r="D1612" s="176"/>
      <c r="E1612" s="174"/>
      <c r="F1612" s="174"/>
      <c r="G1612" s="174"/>
      <c r="H1612" s="174"/>
      <c r="I1612" s="174"/>
      <c r="J1612" s="174"/>
      <c r="K1612" s="174"/>
      <c r="L1612" s="174"/>
      <c r="M1612" s="174"/>
      <c r="N1612" s="174"/>
      <c r="O1612" s="174"/>
      <c r="P1612" s="174"/>
      <c r="Q1612" s="174"/>
      <c r="R1612" s="174"/>
      <c r="S1612" s="174"/>
      <c r="T1612" s="174"/>
      <c r="U1612" s="174"/>
      <c r="V1612" s="174"/>
      <c r="W1612" s="174"/>
      <c r="X1612" s="174"/>
      <c r="Y1612" s="174"/>
      <c r="Z1612" s="174"/>
      <c r="AA1612" s="174"/>
      <c r="AB1612" s="174"/>
      <c r="AC1612" s="174"/>
      <c r="AD1612" s="174"/>
      <c r="AE1612" s="174"/>
      <c r="AF1612" s="174"/>
      <c r="AG1612" s="174"/>
      <c r="AH1612" s="174"/>
      <c r="AI1612" s="174"/>
      <c r="AJ1612" s="174"/>
      <c r="AK1612" s="174"/>
      <c r="AL1612" s="174"/>
      <c r="AM1612" s="174"/>
      <c r="AN1612" s="174"/>
      <c r="AO1612" s="174"/>
      <c r="AP1612" s="174"/>
      <c r="AQ1612" s="174"/>
      <c r="AR1612" s="174"/>
      <c r="AS1612" s="174"/>
      <c r="AT1612" s="174"/>
      <c r="AU1612" s="174"/>
      <c r="AV1612" s="174"/>
      <c r="AW1612" s="174"/>
      <c r="AX1612" s="174"/>
      <c r="AY1612" s="174"/>
      <c r="AZ1612" s="174"/>
      <c r="BA1612" s="174"/>
      <c r="BB1612" s="174"/>
      <c r="BC1612" s="174"/>
      <c r="BD1612" s="174"/>
      <c r="BE1612" s="174"/>
      <c r="BF1612" s="174"/>
      <c r="BG1612" s="174"/>
      <c r="BH1612" s="174"/>
      <c r="BI1612" s="174"/>
      <c r="BJ1612" s="174"/>
      <c r="BK1612" s="174"/>
      <c r="BL1612" s="174"/>
      <c r="BM1612" s="174"/>
      <c r="BN1612" s="174"/>
      <c r="BO1612" s="174"/>
      <c r="BP1612" s="174"/>
      <c r="BQ1612" s="174"/>
      <c r="BR1612" s="174"/>
      <c r="BS1612" s="174"/>
      <c r="BT1612" s="174"/>
    </row>
    <row r="1613" spans="1:72" s="177" customFormat="1">
      <c r="A1613" s="176"/>
      <c r="B1613" s="176"/>
      <c r="C1613" s="178"/>
      <c r="D1613" s="176"/>
      <c r="E1613" s="174"/>
      <c r="F1613" s="174"/>
      <c r="G1613" s="174"/>
      <c r="H1613" s="174"/>
      <c r="I1613" s="174"/>
      <c r="J1613" s="174"/>
      <c r="K1613" s="174"/>
      <c r="L1613" s="174"/>
      <c r="M1613" s="174"/>
      <c r="N1613" s="174"/>
      <c r="O1613" s="174"/>
      <c r="P1613" s="174"/>
      <c r="Q1613" s="174"/>
      <c r="R1613" s="174"/>
      <c r="S1613" s="174"/>
      <c r="T1613" s="174"/>
      <c r="U1613" s="174"/>
      <c r="V1613" s="174"/>
      <c r="W1613" s="174"/>
      <c r="X1613" s="174"/>
      <c r="Y1613" s="174"/>
      <c r="Z1613" s="174"/>
      <c r="AA1613" s="174"/>
      <c r="AB1613" s="174"/>
      <c r="AC1613" s="174"/>
      <c r="AD1613" s="174"/>
      <c r="AE1613" s="174"/>
      <c r="AF1613" s="174"/>
      <c r="AG1613" s="174"/>
      <c r="AH1613" s="174"/>
      <c r="AI1613" s="174"/>
      <c r="AJ1613" s="174"/>
      <c r="AK1613" s="174"/>
      <c r="AL1613" s="174"/>
      <c r="AM1613" s="174"/>
      <c r="AN1613" s="174"/>
      <c r="AO1613" s="174"/>
      <c r="AP1613" s="174"/>
      <c r="AQ1613" s="174"/>
      <c r="AR1613" s="174"/>
      <c r="AS1613" s="174"/>
      <c r="AT1613" s="174"/>
      <c r="AU1613" s="174"/>
      <c r="AV1613" s="174"/>
      <c r="AW1613" s="174"/>
      <c r="AX1613" s="174"/>
      <c r="AY1613" s="174"/>
      <c r="AZ1613" s="174"/>
      <c r="BA1613" s="174"/>
      <c r="BB1613" s="174"/>
      <c r="BC1613" s="174"/>
      <c r="BD1613" s="174"/>
      <c r="BE1613" s="174"/>
      <c r="BF1613" s="174"/>
      <c r="BG1613" s="174"/>
      <c r="BH1613" s="174"/>
      <c r="BI1613" s="174"/>
      <c r="BJ1613" s="174"/>
      <c r="BK1613" s="174"/>
      <c r="BL1613" s="174"/>
      <c r="BM1613" s="174"/>
      <c r="BN1613" s="174"/>
      <c r="BO1613" s="174"/>
      <c r="BP1613" s="174"/>
      <c r="BQ1613" s="174"/>
      <c r="BR1613" s="174"/>
      <c r="BS1613" s="174"/>
      <c r="BT1613" s="174"/>
    </row>
    <row r="1614" spans="1:72" s="177" customFormat="1">
      <c r="A1614" s="176"/>
      <c r="B1614" s="176"/>
      <c r="C1614" s="178"/>
      <c r="D1614" s="176"/>
      <c r="E1614" s="174"/>
      <c r="F1614" s="174"/>
      <c r="G1614" s="174"/>
      <c r="H1614" s="174"/>
      <c r="I1614" s="174"/>
      <c r="J1614" s="174"/>
      <c r="K1614" s="174"/>
      <c r="L1614" s="174"/>
      <c r="M1614" s="174"/>
      <c r="N1614" s="174"/>
      <c r="O1614" s="174"/>
      <c r="P1614" s="174"/>
      <c r="Q1614" s="174"/>
      <c r="R1614" s="174"/>
      <c r="S1614" s="174"/>
      <c r="T1614" s="174"/>
      <c r="U1614" s="174"/>
      <c r="V1614" s="174"/>
      <c r="W1614" s="174"/>
      <c r="X1614" s="174"/>
      <c r="Y1614" s="174"/>
      <c r="Z1614" s="174"/>
      <c r="AA1614" s="174"/>
      <c r="AB1614" s="174"/>
      <c r="AC1614" s="174"/>
      <c r="AD1614" s="174"/>
      <c r="AE1614" s="174"/>
      <c r="AF1614" s="174"/>
      <c r="AG1614" s="174"/>
      <c r="AH1614" s="174"/>
      <c r="AI1614" s="174"/>
      <c r="AJ1614" s="174"/>
      <c r="AK1614" s="174"/>
      <c r="AL1614" s="174"/>
      <c r="AM1614" s="174"/>
      <c r="AN1614" s="174"/>
      <c r="AO1614" s="174"/>
      <c r="AP1614" s="174"/>
      <c r="AQ1614" s="174"/>
      <c r="AR1614" s="174"/>
      <c r="AS1614" s="174"/>
      <c r="AT1614" s="174"/>
      <c r="AU1614" s="174"/>
      <c r="AV1614" s="174"/>
      <c r="AW1614" s="174"/>
      <c r="AX1614" s="174"/>
      <c r="AY1614" s="174"/>
      <c r="AZ1614" s="174"/>
      <c r="BA1614" s="174"/>
      <c r="BB1614" s="174"/>
      <c r="BC1614" s="174"/>
      <c r="BD1614" s="174"/>
      <c r="BE1614" s="174"/>
      <c r="BF1614" s="174"/>
      <c r="BG1614" s="174"/>
      <c r="BH1614" s="174"/>
      <c r="BI1614" s="174"/>
      <c r="BJ1614" s="174"/>
      <c r="BK1614" s="174"/>
      <c r="BL1614" s="174"/>
      <c r="BM1614" s="174"/>
      <c r="BN1614" s="174"/>
      <c r="BO1614" s="174"/>
      <c r="BP1614" s="174"/>
      <c r="BQ1614" s="174"/>
      <c r="BR1614" s="174"/>
      <c r="BS1614" s="174"/>
      <c r="BT1614" s="174"/>
    </row>
    <row r="1615" spans="1:72" s="177" customFormat="1">
      <c r="A1615" s="176"/>
      <c r="B1615" s="176"/>
      <c r="C1615" s="178"/>
      <c r="D1615" s="176"/>
      <c r="E1615" s="174"/>
      <c r="F1615" s="174"/>
      <c r="G1615" s="174"/>
      <c r="H1615" s="174"/>
      <c r="I1615" s="174"/>
      <c r="J1615" s="174"/>
      <c r="K1615" s="174"/>
      <c r="L1615" s="174"/>
      <c r="M1615" s="174"/>
      <c r="N1615" s="174"/>
      <c r="O1615" s="174"/>
      <c r="P1615" s="174"/>
      <c r="Q1615" s="174"/>
      <c r="R1615" s="174"/>
      <c r="S1615" s="174"/>
      <c r="T1615" s="174"/>
      <c r="U1615" s="174"/>
      <c r="V1615" s="174"/>
      <c r="W1615" s="174"/>
      <c r="X1615" s="174"/>
      <c r="Y1615" s="174"/>
      <c r="Z1615" s="174"/>
      <c r="AA1615" s="174"/>
      <c r="AB1615" s="174"/>
      <c r="AC1615" s="174"/>
      <c r="AD1615" s="174"/>
      <c r="AE1615" s="174"/>
      <c r="AF1615" s="174"/>
      <c r="AG1615" s="174"/>
      <c r="AH1615" s="174"/>
      <c r="AI1615" s="174"/>
      <c r="AJ1615" s="174"/>
      <c r="AK1615" s="174"/>
      <c r="AL1615" s="174"/>
      <c r="AM1615" s="174"/>
      <c r="AN1615" s="174"/>
      <c r="AO1615" s="174"/>
      <c r="AP1615" s="174"/>
      <c r="AQ1615" s="174"/>
      <c r="AR1615" s="174"/>
      <c r="AS1615" s="174"/>
      <c r="AT1615" s="174"/>
      <c r="AU1615" s="174"/>
      <c r="AV1615" s="174"/>
      <c r="AW1615" s="174"/>
      <c r="AX1615" s="174"/>
      <c r="AY1615" s="174"/>
      <c r="AZ1615" s="174"/>
      <c r="BA1615" s="174"/>
      <c r="BB1615" s="174"/>
      <c r="BC1615" s="174"/>
      <c r="BD1615" s="174"/>
      <c r="BE1615" s="174"/>
      <c r="BF1615" s="174"/>
      <c r="BG1615" s="174"/>
      <c r="BH1615" s="174"/>
      <c r="BI1615" s="174"/>
      <c r="BJ1615" s="174"/>
      <c r="BK1615" s="174"/>
      <c r="BL1615" s="174"/>
      <c r="BM1615" s="174"/>
      <c r="BN1615" s="174"/>
      <c r="BO1615" s="174"/>
      <c r="BP1615" s="174"/>
      <c r="BQ1615" s="174"/>
      <c r="BR1615" s="174"/>
      <c r="BS1615" s="174"/>
      <c r="BT1615" s="174"/>
    </row>
    <row r="1616" spans="1:72" s="177" customFormat="1">
      <c r="A1616" s="176"/>
      <c r="B1616" s="176"/>
      <c r="C1616" s="178"/>
      <c r="D1616" s="176"/>
      <c r="E1616" s="174"/>
      <c r="F1616" s="174"/>
      <c r="G1616" s="174"/>
      <c r="H1616" s="174"/>
      <c r="I1616" s="174"/>
      <c r="J1616" s="174"/>
      <c r="K1616" s="174"/>
      <c r="L1616" s="174"/>
      <c r="M1616" s="174"/>
      <c r="N1616" s="174"/>
      <c r="O1616" s="174"/>
      <c r="P1616" s="174"/>
      <c r="Q1616" s="174"/>
      <c r="R1616" s="174"/>
      <c r="S1616" s="174"/>
      <c r="T1616" s="174"/>
      <c r="U1616" s="174"/>
      <c r="V1616" s="174"/>
      <c r="W1616" s="174"/>
      <c r="X1616" s="174"/>
      <c r="Y1616" s="174"/>
      <c r="Z1616" s="174"/>
      <c r="AA1616" s="174"/>
      <c r="AB1616" s="174"/>
      <c r="AC1616" s="174"/>
      <c r="AD1616" s="174"/>
      <c r="AE1616" s="174"/>
      <c r="AF1616" s="174"/>
      <c r="AG1616" s="174"/>
      <c r="AH1616" s="174"/>
      <c r="AI1616" s="174"/>
      <c r="AJ1616" s="174"/>
      <c r="AK1616" s="174"/>
      <c r="AL1616" s="174"/>
      <c r="AM1616" s="174"/>
      <c r="AN1616" s="174"/>
      <c r="AO1616" s="174"/>
      <c r="AP1616" s="174"/>
      <c r="AQ1616" s="174"/>
      <c r="AR1616" s="174"/>
      <c r="AS1616" s="174"/>
      <c r="AT1616" s="174"/>
      <c r="AU1616" s="174"/>
      <c r="AV1616" s="174"/>
      <c r="AW1616" s="174"/>
      <c r="AX1616" s="174"/>
      <c r="AY1616" s="174"/>
      <c r="AZ1616" s="174"/>
      <c r="BA1616" s="174"/>
      <c r="BB1616" s="174"/>
      <c r="BC1616" s="174"/>
      <c r="BD1616" s="174"/>
      <c r="BE1616" s="174"/>
      <c r="BF1616" s="174"/>
      <c r="BG1616" s="174"/>
      <c r="BH1616" s="174"/>
      <c r="BI1616" s="174"/>
      <c r="BJ1616" s="174"/>
      <c r="BK1616" s="174"/>
      <c r="BL1616" s="174"/>
      <c r="BM1616" s="174"/>
      <c r="BN1616" s="174"/>
      <c r="BO1616" s="174"/>
      <c r="BP1616" s="174"/>
      <c r="BQ1616" s="174"/>
      <c r="BR1616" s="174"/>
      <c r="BS1616" s="174"/>
      <c r="BT1616" s="174"/>
    </row>
    <row r="1617" spans="1:72" s="177" customFormat="1">
      <c r="A1617" s="176"/>
      <c r="B1617" s="176"/>
      <c r="C1617" s="178"/>
      <c r="D1617" s="176"/>
      <c r="E1617" s="174"/>
      <c r="F1617" s="174"/>
      <c r="G1617" s="174"/>
      <c r="H1617" s="174"/>
      <c r="I1617" s="174"/>
      <c r="J1617" s="174"/>
      <c r="K1617" s="174"/>
      <c r="L1617" s="174"/>
      <c r="M1617" s="174"/>
      <c r="N1617" s="174"/>
      <c r="O1617" s="174"/>
      <c r="P1617" s="174"/>
      <c r="Q1617" s="174"/>
      <c r="R1617" s="174"/>
      <c r="S1617" s="174"/>
      <c r="T1617" s="174"/>
      <c r="U1617" s="174"/>
      <c r="V1617" s="174"/>
      <c r="W1617" s="174"/>
      <c r="X1617" s="174"/>
      <c r="Y1617" s="174"/>
      <c r="Z1617" s="174"/>
      <c r="AA1617" s="174"/>
      <c r="AB1617" s="174"/>
      <c r="AC1617" s="174"/>
      <c r="AD1617" s="174"/>
      <c r="AE1617" s="174"/>
      <c r="AF1617" s="174"/>
      <c r="AG1617" s="174"/>
      <c r="AH1617" s="174"/>
      <c r="AI1617" s="174"/>
      <c r="AJ1617" s="174"/>
      <c r="AK1617" s="174"/>
      <c r="AL1617" s="174"/>
      <c r="AM1617" s="174"/>
      <c r="AN1617" s="174"/>
      <c r="AO1617" s="174"/>
      <c r="AP1617" s="174"/>
      <c r="AQ1617" s="174"/>
      <c r="AR1617" s="174"/>
      <c r="AS1617" s="174"/>
      <c r="AT1617" s="174"/>
      <c r="AU1617" s="174"/>
      <c r="AV1617" s="174"/>
      <c r="AW1617" s="174"/>
      <c r="AX1617" s="174"/>
      <c r="AY1617" s="174"/>
      <c r="AZ1617" s="174"/>
      <c r="BA1617" s="174"/>
      <c r="BB1617" s="174"/>
      <c r="BC1617" s="174"/>
      <c r="BD1617" s="174"/>
      <c r="BE1617" s="174"/>
      <c r="BF1617" s="174"/>
      <c r="BG1617" s="174"/>
      <c r="BH1617" s="174"/>
      <c r="BI1617" s="174"/>
      <c r="BJ1617" s="174"/>
      <c r="BK1617" s="174"/>
      <c r="BL1617" s="174"/>
      <c r="BM1617" s="174"/>
      <c r="BN1617" s="174"/>
      <c r="BO1617" s="174"/>
      <c r="BP1617" s="174"/>
      <c r="BQ1617" s="174"/>
      <c r="BR1617" s="174"/>
      <c r="BS1617" s="174"/>
      <c r="BT1617" s="174"/>
    </row>
    <row r="1618" spans="1:72" s="177" customFormat="1">
      <c r="A1618" s="176"/>
      <c r="B1618" s="176"/>
      <c r="C1618" s="178"/>
      <c r="D1618" s="176"/>
      <c r="E1618" s="174"/>
      <c r="F1618" s="174"/>
      <c r="G1618" s="174"/>
      <c r="H1618" s="174"/>
      <c r="I1618" s="174"/>
      <c r="J1618" s="174"/>
      <c r="K1618" s="174"/>
      <c r="L1618" s="174"/>
      <c r="M1618" s="174"/>
      <c r="N1618" s="174"/>
      <c r="O1618" s="174"/>
      <c r="P1618" s="174"/>
      <c r="Q1618" s="174"/>
      <c r="R1618" s="174"/>
      <c r="S1618" s="174"/>
      <c r="T1618" s="174"/>
      <c r="U1618" s="174"/>
      <c r="V1618" s="174"/>
      <c r="W1618" s="174"/>
      <c r="X1618" s="174"/>
      <c r="Y1618" s="174"/>
      <c r="Z1618" s="174"/>
      <c r="AA1618" s="174"/>
      <c r="AB1618" s="174"/>
      <c r="AC1618" s="174"/>
      <c r="AD1618" s="174"/>
      <c r="AE1618" s="174"/>
      <c r="AF1618" s="174"/>
      <c r="AG1618" s="174"/>
      <c r="AH1618" s="174"/>
      <c r="AI1618" s="174"/>
      <c r="AJ1618" s="174"/>
      <c r="AK1618" s="174"/>
      <c r="AL1618" s="174"/>
      <c r="AM1618" s="174"/>
      <c r="AN1618" s="174"/>
      <c r="AO1618" s="174"/>
      <c r="AP1618" s="174"/>
      <c r="AQ1618" s="174"/>
      <c r="AR1618" s="174"/>
      <c r="AS1618" s="174"/>
      <c r="AT1618" s="174"/>
      <c r="AU1618" s="174"/>
      <c r="AV1618" s="174"/>
      <c r="AW1618" s="174"/>
      <c r="AX1618" s="174"/>
      <c r="AY1618" s="174"/>
      <c r="AZ1618" s="174"/>
      <c r="BA1618" s="174"/>
      <c r="BB1618" s="174"/>
      <c r="BC1618" s="174"/>
      <c r="BD1618" s="174"/>
      <c r="BE1618" s="174"/>
      <c r="BF1618" s="174"/>
      <c r="BG1618" s="174"/>
      <c r="BH1618" s="174"/>
      <c r="BI1618" s="174"/>
      <c r="BJ1618" s="174"/>
      <c r="BK1618" s="174"/>
      <c r="BL1618" s="174"/>
      <c r="BM1618" s="174"/>
      <c r="BN1618" s="174"/>
      <c r="BO1618" s="174"/>
      <c r="BP1618" s="174"/>
      <c r="BQ1618" s="174"/>
      <c r="BR1618" s="174"/>
      <c r="BS1618" s="174"/>
      <c r="BT1618" s="174"/>
    </row>
    <row r="1619" spans="1:72" s="177" customFormat="1">
      <c r="A1619" s="176"/>
      <c r="B1619" s="176"/>
      <c r="C1619" s="178"/>
      <c r="D1619" s="176"/>
      <c r="E1619" s="174"/>
      <c r="F1619" s="174"/>
      <c r="G1619" s="174"/>
      <c r="H1619" s="174"/>
      <c r="I1619" s="174"/>
      <c r="J1619" s="174"/>
      <c r="K1619" s="174"/>
      <c r="L1619" s="174"/>
      <c r="M1619" s="174"/>
      <c r="N1619" s="174"/>
      <c r="O1619" s="174"/>
      <c r="P1619" s="174"/>
      <c r="Q1619" s="174"/>
      <c r="R1619" s="174"/>
      <c r="S1619" s="174"/>
      <c r="T1619" s="174"/>
      <c r="U1619" s="174"/>
      <c r="V1619" s="174"/>
      <c r="W1619" s="174"/>
      <c r="X1619" s="174"/>
      <c r="Y1619" s="174"/>
      <c r="Z1619" s="174"/>
      <c r="AA1619" s="174"/>
      <c r="AB1619" s="174"/>
      <c r="AC1619" s="174"/>
      <c r="AD1619" s="174"/>
      <c r="AE1619" s="174"/>
      <c r="AF1619" s="174"/>
      <c r="AG1619" s="174"/>
      <c r="AH1619" s="174"/>
      <c r="AI1619" s="174"/>
      <c r="AJ1619" s="174"/>
      <c r="AK1619" s="174"/>
      <c r="AL1619" s="174"/>
      <c r="AM1619" s="174"/>
      <c r="AN1619" s="174"/>
      <c r="AO1619" s="174"/>
      <c r="AP1619" s="174"/>
      <c r="AQ1619" s="174"/>
      <c r="AR1619" s="174"/>
      <c r="AS1619" s="174"/>
      <c r="AT1619" s="174"/>
      <c r="AU1619" s="174"/>
      <c r="AV1619" s="174"/>
      <c r="AW1619" s="174"/>
      <c r="AX1619" s="174"/>
      <c r="AY1619" s="174"/>
      <c r="AZ1619" s="174"/>
      <c r="BA1619" s="174"/>
      <c r="BB1619" s="174"/>
      <c r="BC1619" s="174"/>
      <c r="BD1619" s="174"/>
      <c r="BE1619" s="174"/>
      <c r="BF1619" s="174"/>
      <c r="BG1619" s="174"/>
      <c r="BH1619" s="174"/>
      <c r="BI1619" s="174"/>
      <c r="BJ1619" s="174"/>
      <c r="BK1619" s="174"/>
      <c r="BL1619" s="174"/>
      <c r="BM1619" s="174"/>
      <c r="BN1619" s="174"/>
      <c r="BO1619" s="174"/>
      <c r="BP1619" s="174"/>
      <c r="BQ1619" s="174"/>
      <c r="BR1619" s="174"/>
      <c r="BS1619" s="174"/>
      <c r="BT1619" s="174"/>
    </row>
    <row r="1620" spans="1:72" s="177" customFormat="1">
      <c r="A1620" s="176"/>
      <c r="B1620" s="176"/>
      <c r="C1620" s="178"/>
      <c r="D1620" s="176"/>
      <c r="E1620" s="174"/>
      <c r="F1620" s="174"/>
      <c r="G1620" s="174"/>
      <c r="H1620" s="174"/>
      <c r="I1620" s="174"/>
      <c r="J1620" s="174"/>
      <c r="K1620" s="174"/>
      <c r="L1620" s="174"/>
      <c r="M1620" s="174"/>
      <c r="N1620" s="174"/>
      <c r="O1620" s="174"/>
      <c r="P1620" s="174"/>
      <c r="Q1620" s="174"/>
      <c r="R1620" s="174"/>
      <c r="S1620" s="174"/>
      <c r="T1620" s="174"/>
      <c r="U1620" s="174"/>
      <c r="V1620" s="174"/>
      <c r="W1620" s="174"/>
      <c r="X1620" s="174"/>
      <c r="Y1620" s="174"/>
      <c r="Z1620" s="174"/>
      <c r="AA1620" s="174"/>
      <c r="AB1620" s="174"/>
      <c r="AC1620" s="174"/>
      <c r="AD1620" s="174"/>
      <c r="AE1620" s="174"/>
      <c r="AF1620" s="174"/>
      <c r="AG1620" s="174"/>
      <c r="AH1620" s="174"/>
      <c r="AI1620" s="174"/>
      <c r="AJ1620" s="174"/>
      <c r="AK1620" s="174"/>
      <c r="AL1620" s="174"/>
      <c r="AM1620" s="174"/>
      <c r="AN1620" s="174"/>
      <c r="AO1620" s="174"/>
      <c r="AP1620" s="174"/>
      <c r="AQ1620" s="174"/>
      <c r="AR1620" s="174"/>
      <c r="AS1620" s="174"/>
      <c r="AT1620" s="174"/>
      <c r="AU1620" s="174"/>
      <c r="AV1620" s="174"/>
      <c r="AW1620" s="174"/>
      <c r="AX1620" s="174"/>
      <c r="AY1620" s="174"/>
      <c r="AZ1620" s="174"/>
      <c r="BA1620" s="174"/>
      <c r="BB1620" s="174"/>
      <c r="BC1620" s="174"/>
      <c r="BD1620" s="174"/>
      <c r="BE1620" s="174"/>
      <c r="BF1620" s="174"/>
      <c r="BG1620" s="174"/>
      <c r="BH1620" s="174"/>
      <c r="BI1620" s="174"/>
      <c r="BJ1620" s="174"/>
      <c r="BK1620" s="174"/>
      <c r="BL1620" s="174"/>
      <c r="BM1620" s="174"/>
      <c r="BN1620" s="174"/>
      <c r="BO1620" s="174"/>
      <c r="BP1620" s="174"/>
      <c r="BQ1620" s="174"/>
      <c r="BR1620" s="174"/>
      <c r="BS1620" s="174"/>
      <c r="BT1620" s="174"/>
    </row>
    <row r="1621" spans="1:72" s="177" customFormat="1">
      <c r="A1621" s="176"/>
      <c r="B1621" s="176"/>
      <c r="C1621" s="178"/>
      <c r="D1621" s="176"/>
      <c r="E1621" s="174"/>
      <c r="F1621" s="174"/>
      <c r="G1621" s="174"/>
      <c r="H1621" s="174"/>
      <c r="I1621" s="174"/>
      <c r="J1621" s="174"/>
      <c r="K1621" s="174"/>
      <c r="L1621" s="174"/>
      <c r="M1621" s="174"/>
      <c r="N1621" s="174"/>
      <c r="O1621" s="174"/>
      <c r="P1621" s="174"/>
      <c r="Q1621" s="174"/>
      <c r="R1621" s="174"/>
      <c r="S1621" s="174"/>
      <c r="T1621" s="174"/>
      <c r="U1621" s="174"/>
      <c r="V1621" s="174"/>
      <c r="W1621" s="174"/>
      <c r="X1621" s="174"/>
      <c r="Y1621" s="174"/>
      <c r="Z1621" s="174"/>
      <c r="AA1621" s="174"/>
      <c r="AB1621" s="174"/>
      <c r="AC1621" s="174"/>
      <c r="AD1621" s="174"/>
      <c r="AE1621" s="174"/>
      <c r="AF1621" s="174"/>
      <c r="AG1621" s="174"/>
      <c r="AH1621" s="174"/>
      <c r="AI1621" s="174"/>
      <c r="AJ1621" s="174"/>
      <c r="AK1621" s="174"/>
      <c r="AL1621" s="174"/>
      <c r="AM1621" s="174"/>
      <c r="AN1621" s="174"/>
      <c r="AO1621" s="174"/>
      <c r="AP1621" s="174"/>
      <c r="AQ1621" s="174"/>
      <c r="AR1621" s="174"/>
      <c r="AS1621" s="174"/>
      <c r="AT1621" s="174"/>
      <c r="AU1621" s="174"/>
      <c r="AV1621" s="174"/>
      <c r="AW1621" s="174"/>
      <c r="AX1621" s="174"/>
      <c r="AY1621" s="174"/>
      <c r="AZ1621" s="174"/>
      <c r="BA1621" s="174"/>
      <c r="BB1621" s="174"/>
      <c r="BC1621" s="174"/>
      <c r="BD1621" s="174"/>
      <c r="BE1621" s="174"/>
      <c r="BF1621" s="174"/>
      <c r="BG1621" s="174"/>
      <c r="BH1621" s="174"/>
      <c r="BI1621" s="174"/>
      <c r="BJ1621" s="174"/>
      <c r="BK1621" s="174"/>
      <c r="BL1621" s="174"/>
      <c r="BM1621" s="174"/>
      <c r="BN1621" s="174"/>
      <c r="BO1621" s="174"/>
      <c r="BP1621" s="174"/>
      <c r="BQ1621" s="174"/>
      <c r="BR1621" s="174"/>
      <c r="BS1621" s="174"/>
      <c r="BT1621" s="174"/>
    </row>
    <row r="1622" spans="1:72" s="177" customFormat="1">
      <c r="A1622" s="176"/>
      <c r="B1622" s="176"/>
      <c r="C1622" s="178"/>
      <c r="D1622" s="176"/>
      <c r="E1622" s="174"/>
      <c r="F1622" s="174"/>
      <c r="G1622" s="174"/>
      <c r="H1622" s="174"/>
      <c r="I1622" s="174"/>
      <c r="J1622" s="174"/>
      <c r="K1622" s="174"/>
      <c r="L1622" s="174"/>
      <c r="M1622" s="174"/>
      <c r="N1622" s="174"/>
      <c r="O1622" s="174"/>
      <c r="P1622" s="174"/>
      <c r="Q1622" s="174"/>
      <c r="R1622" s="174"/>
      <c r="S1622" s="174"/>
      <c r="T1622" s="174"/>
      <c r="U1622" s="174"/>
      <c r="V1622" s="174"/>
      <c r="W1622" s="174"/>
      <c r="X1622" s="174"/>
      <c r="Y1622" s="174"/>
      <c r="Z1622" s="174"/>
      <c r="AA1622" s="174"/>
      <c r="AB1622" s="174"/>
      <c r="AC1622" s="174"/>
      <c r="AD1622" s="174"/>
      <c r="AE1622" s="174"/>
      <c r="AF1622" s="174"/>
      <c r="AG1622" s="174"/>
      <c r="AH1622" s="174"/>
      <c r="AI1622" s="174"/>
      <c r="AJ1622" s="174"/>
      <c r="AK1622" s="174"/>
      <c r="AL1622" s="174"/>
      <c r="AM1622" s="174"/>
      <c r="AN1622" s="174"/>
      <c r="AO1622" s="174"/>
      <c r="AP1622" s="174"/>
      <c r="AQ1622" s="174"/>
      <c r="AR1622" s="174"/>
      <c r="AS1622" s="174"/>
      <c r="AT1622" s="174"/>
      <c r="AU1622" s="174"/>
      <c r="AV1622" s="174"/>
      <c r="AW1622" s="174"/>
      <c r="AX1622" s="174"/>
      <c r="AY1622" s="174"/>
      <c r="AZ1622" s="174"/>
      <c r="BA1622" s="174"/>
      <c r="BB1622" s="174"/>
      <c r="BC1622" s="174"/>
      <c r="BD1622" s="174"/>
      <c r="BE1622" s="174"/>
      <c r="BF1622" s="174"/>
      <c r="BG1622" s="174"/>
      <c r="BH1622" s="174"/>
      <c r="BI1622" s="174"/>
      <c r="BJ1622" s="174"/>
      <c r="BK1622" s="174"/>
      <c r="BL1622" s="174"/>
      <c r="BM1622" s="174"/>
      <c r="BN1622" s="174"/>
      <c r="BO1622" s="174"/>
      <c r="BP1622" s="174"/>
      <c r="BQ1622" s="174"/>
      <c r="BR1622" s="174"/>
      <c r="BS1622" s="174"/>
      <c r="BT1622" s="174"/>
    </row>
    <row r="1623" spans="1:72" s="177" customFormat="1">
      <c r="A1623" s="176"/>
      <c r="B1623" s="176"/>
      <c r="C1623" s="178"/>
      <c r="D1623" s="176"/>
      <c r="E1623" s="174"/>
      <c r="F1623" s="174"/>
      <c r="G1623" s="174"/>
      <c r="H1623" s="174"/>
      <c r="I1623" s="174"/>
      <c r="J1623" s="174"/>
      <c r="K1623" s="174"/>
      <c r="L1623" s="174"/>
      <c r="M1623" s="174"/>
      <c r="N1623" s="174"/>
      <c r="O1623" s="174"/>
      <c r="P1623" s="174"/>
      <c r="Q1623" s="174"/>
      <c r="R1623" s="174"/>
      <c r="S1623" s="174"/>
      <c r="T1623" s="174"/>
      <c r="U1623" s="174"/>
      <c r="V1623" s="174"/>
      <c r="W1623" s="174"/>
      <c r="X1623" s="174"/>
      <c r="Y1623" s="174"/>
      <c r="Z1623" s="174"/>
      <c r="AA1623" s="174"/>
      <c r="AB1623" s="174"/>
      <c r="AC1623" s="174"/>
      <c r="AD1623" s="174"/>
      <c r="AE1623" s="174"/>
      <c r="AF1623" s="174"/>
      <c r="AG1623" s="174"/>
      <c r="AH1623" s="174"/>
      <c r="AI1623" s="174"/>
      <c r="AJ1623" s="174"/>
      <c r="AK1623" s="174"/>
      <c r="AL1623" s="174"/>
      <c r="AM1623" s="174"/>
      <c r="AN1623" s="174"/>
      <c r="AO1623" s="174"/>
      <c r="AP1623" s="174"/>
      <c r="AQ1623" s="174"/>
      <c r="AR1623" s="174"/>
      <c r="AS1623" s="174"/>
      <c r="AT1623" s="174"/>
      <c r="AU1623" s="174"/>
      <c r="AV1623" s="174"/>
      <c r="AW1623" s="174"/>
      <c r="AX1623" s="174"/>
      <c r="AY1623" s="174"/>
      <c r="AZ1623" s="174"/>
      <c r="BA1623" s="174"/>
      <c r="BB1623" s="174"/>
      <c r="BC1623" s="174"/>
      <c r="BD1623" s="174"/>
      <c r="BE1623" s="174"/>
      <c r="BF1623" s="174"/>
      <c r="BG1623" s="174"/>
      <c r="BH1623" s="174"/>
      <c r="BI1623" s="174"/>
      <c r="BJ1623" s="174"/>
      <c r="BK1623" s="174"/>
      <c r="BL1623" s="174"/>
      <c r="BM1623" s="174"/>
      <c r="BN1623" s="174"/>
      <c r="BO1623" s="174"/>
      <c r="BP1623" s="174"/>
      <c r="BQ1623" s="174"/>
      <c r="BR1623" s="174"/>
      <c r="BS1623" s="174"/>
      <c r="BT1623" s="174"/>
    </row>
    <row r="1624" spans="1:72" s="177" customFormat="1">
      <c r="A1624" s="176"/>
      <c r="B1624" s="176"/>
      <c r="C1624" s="178"/>
      <c r="D1624" s="176"/>
      <c r="E1624" s="174"/>
      <c r="F1624" s="174"/>
      <c r="G1624" s="174"/>
      <c r="H1624" s="174"/>
      <c r="I1624" s="174"/>
      <c r="J1624" s="174"/>
      <c r="K1624" s="174"/>
      <c r="L1624" s="174"/>
      <c r="M1624" s="174"/>
      <c r="N1624" s="174"/>
      <c r="O1624" s="174"/>
      <c r="P1624" s="174"/>
      <c r="Q1624" s="174"/>
      <c r="R1624" s="174"/>
      <c r="S1624" s="174"/>
      <c r="T1624" s="174"/>
      <c r="U1624" s="174"/>
      <c r="V1624" s="174"/>
      <c r="W1624" s="174"/>
      <c r="X1624" s="174"/>
      <c r="Y1624" s="174"/>
      <c r="Z1624" s="174"/>
      <c r="AA1624" s="174"/>
      <c r="AB1624" s="174"/>
      <c r="AC1624" s="174"/>
      <c r="AD1624" s="174"/>
      <c r="AE1624" s="174"/>
      <c r="AF1624" s="174"/>
      <c r="AG1624" s="174"/>
      <c r="AH1624" s="174"/>
      <c r="AI1624" s="174"/>
      <c r="AJ1624" s="174"/>
      <c r="AK1624" s="174"/>
      <c r="AL1624" s="174"/>
      <c r="AM1624" s="174"/>
      <c r="AN1624" s="174"/>
      <c r="AO1624" s="174"/>
      <c r="AP1624" s="174"/>
      <c r="AQ1624" s="174"/>
      <c r="AR1624" s="174"/>
      <c r="AS1624" s="174"/>
      <c r="AT1624" s="174"/>
      <c r="AU1624" s="174"/>
      <c r="AV1624" s="174"/>
      <c r="AW1624" s="174"/>
      <c r="AX1624" s="174"/>
      <c r="AY1624" s="174"/>
      <c r="AZ1624" s="174"/>
      <c r="BA1624" s="174"/>
      <c r="BB1624" s="174"/>
      <c r="BC1624" s="174"/>
      <c r="BD1624" s="174"/>
      <c r="BE1624" s="174"/>
      <c r="BF1624" s="174"/>
      <c r="BG1624" s="174"/>
      <c r="BH1624" s="174"/>
      <c r="BI1624" s="174"/>
      <c r="BJ1624" s="174"/>
      <c r="BK1624" s="174"/>
      <c r="BL1624" s="174"/>
      <c r="BM1624" s="174"/>
      <c r="BN1624" s="174"/>
      <c r="BO1624" s="174"/>
      <c r="BP1624" s="174"/>
      <c r="BQ1624" s="174"/>
      <c r="BR1624" s="174"/>
      <c r="BS1624" s="174"/>
      <c r="BT1624" s="174"/>
    </row>
    <row r="1625" spans="1:72" s="177" customFormat="1">
      <c r="A1625" s="176"/>
      <c r="B1625" s="176"/>
      <c r="C1625" s="178"/>
      <c r="D1625" s="176"/>
      <c r="E1625" s="174"/>
      <c r="F1625" s="174"/>
      <c r="G1625" s="174"/>
      <c r="H1625" s="174"/>
      <c r="I1625" s="174"/>
      <c r="J1625" s="174"/>
      <c r="K1625" s="174"/>
      <c r="L1625" s="174"/>
      <c r="M1625" s="174"/>
      <c r="N1625" s="174"/>
      <c r="O1625" s="174"/>
      <c r="P1625" s="174"/>
      <c r="Q1625" s="174"/>
      <c r="R1625" s="174"/>
      <c r="S1625" s="174"/>
      <c r="T1625" s="174"/>
      <c r="U1625" s="174"/>
      <c r="V1625" s="174"/>
      <c r="W1625" s="174"/>
      <c r="X1625" s="174"/>
      <c r="Y1625" s="174"/>
      <c r="Z1625" s="174"/>
      <c r="AA1625" s="174"/>
      <c r="AB1625" s="174"/>
      <c r="AC1625" s="174"/>
      <c r="AD1625" s="174"/>
      <c r="AE1625" s="174"/>
      <c r="AF1625" s="174"/>
      <c r="AG1625" s="174"/>
      <c r="AH1625" s="174"/>
      <c r="AI1625" s="174"/>
      <c r="AJ1625" s="174"/>
      <c r="AK1625" s="174"/>
      <c r="AL1625" s="174"/>
      <c r="AM1625" s="174"/>
      <c r="AN1625" s="174"/>
      <c r="AO1625" s="174"/>
      <c r="AP1625" s="174"/>
      <c r="AQ1625" s="174"/>
      <c r="AR1625" s="174"/>
      <c r="AS1625" s="174"/>
      <c r="AT1625" s="174"/>
      <c r="AU1625" s="174"/>
      <c r="AV1625" s="174"/>
      <c r="AW1625" s="174"/>
      <c r="AX1625" s="174"/>
      <c r="AY1625" s="174"/>
      <c r="AZ1625" s="174"/>
      <c r="BA1625" s="174"/>
      <c r="BB1625" s="174"/>
      <c r="BC1625" s="174"/>
      <c r="BD1625" s="174"/>
      <c r="BE1625" s="174"/>
      <c r="BF1625" s="174"/>
      <c r="BG1625" s="174"/>
      <c r="BH1625" s="174"/>
      <c r="BI1625" s="174"/>
      <c r="BJ1625" s="174"/>
      <c r="BK1625" s="174"/>
      <c r="BL1625" s="174"/>
      <c r="BM1625" s="174"/>
      <c r="BN1625" s="174"/>
      <c r="BO1625" s="174"/>
      <c r="BP1625" s="174"/>
      <c r="BQ1625" s="174"/>
      <c r="BR1625" s="174"/>
      <c r="BS1625" s="174"/>
      <c r="BT1625" s="174"/>
    </row>
    <row r="1626" spans="1:72" s="177" customFormat="1">
      <c r="A1626" s="176"/>
      <c r="B1626" s="176"/>
      <c r="C1626" s="178"/>
      <c r="D1626" s="176"/>
      <c r="E1626" s="174"/>
      <c r="F1626" s="174"/>
      <c r="G1626" s="174"/>
      <c r="H1626" s="174"/>
      <c r="I1626" s="174"/>
      <c r="J1626" s="174"/>
      <c r="K1626" s="174"/>
      <c r="L1626" s="174"/>
      <c r="M1626" s="174"/>
      <c r="N1626" s="174"/>
      <c r="O1626" s="174"/>
      <c r="P1626" s="174"/>
      <c r="Q1626" s="174"/>
      <c r="R1626" s="174"/>
      <c r="S1626" s="174"/>
      <c r="T1626" s="174"/>
      <c r="U1626" s="174"/>
      <c r="V1626" s="174"/>
      <c r="W1626" s="174"/>
      <c r="X1626" s="174"/>
      <c r="Y1626" s="174"/>
      <c r="Z1626" s="174"/>
      <c r="AA1626" s="174"/>
      <c r="AB1626" s="174"/>
      <c r="AC1626" s="174"/>
      <c r="AD1626" s="174"/>
      <c r="AE1626" s="174"/>
      <c r="AF1626" s="174"/>
      <c r="AG1626" s="174"/>
      <c r="AH1626" s="174"/>
      <c r="AI1626" s="174"/>
      <c r="AJ1626" s="174"/>
      <c r="AK1626" s="174"/>
      <c r="AL1626" s="174"/>
      <c r="AM1626" s="174"/>
      <c r="AN1626" s="174"/>
      <c r="AO1626" s="174"/>
      <c r="AP1626" s="174"/>
      <c r="AQ1626" s="174"/>
      <c r="AR1626" s="174"/>
      <c r="AS1626" s="174"/>
      <c r="AT1626" s="174"/>
      <c r="AU1626" s="174"/>
      <c r="AV1626" s="174"/>
      <c r="AW1626" s="174"/>
      <c r="AX1626" s="174"/>
      <c r="AY1626" s="174"/>
      <c r="AZ1626" s="174"/>
      <c r="BA1626" s="174"/>
      <c r="BB1626" s="174"/>
      <c r="BC1626" s="174"/>
      <c r="BD1626" s="174"/>
      <c r="BE1626" s="174"/>
      <c r="BF1626" s="174"/>
      <c r="BG1626" s="174"/>
      <c r="BH1626" s="174"/>
      <c r="BI1626" s="174"/>
      <c r="BJ1626" s="174"/>
      <c r="BK1626" s="174"/>
      <c r="BL1626" s="174"/>
      <c r="BM1626" s="174"/>
      <c r="BN1626" s="174"/>
      <c r="BO1626" s="174"/>
      <c r="BP1626" s="174"/>
      <c r="BQ1626" s="174"/>
      <c r="BR1626" s="174"/>
      <c r="BS1626" s="174"/>
      <c r="BT1626" s="174"/>
    </row>
    <row r="1627" spans="1:72" s="177" customFormat="1">
      <c r="A1627" s="176"/>
      <c r="B1627" s="176"/>
      <c r="C1627" s="178"/>
      <c r="D1627" s="176"/>
      <c r="E1627" s="174"/>
      <c r="F1627" s="174"/>
      <c r="G1627" s="174"/>
      <c r="H1627" s="174"/>
      <c r="I1627" s="174"/>
      <c r="J1627" s="174"/>
      <c r="K1627" s="174"/>
      <c r="L1627" s="174"/>
      <c r="M1627" s="174"/>
      <c r="N1627" s="174"/>
      <c r="O1627" s="174"/>
      <c r="P1627" s="174"/>
      <c r="Q1627" s="174"/>
      <c r="R1627" s="174"/>
      <c r="S1627" s="174"/>
      <c r="T1627" s="174"/>
      <c r="U1627" s="174"/>
      <c r="V1627" s="174"/>
      <c r="W1627" s="174"/>
      <c r="X1627" s="174"/>
      <c r="Y1627" s="174"/>
      <c r="Z1627" s="174"/>
      <c r="AA1627" s="174"/>
      <c r="AB1627" s="174"/>
      <c r="AC1627" s="174"/>
      <c r="AD1627" s="174"/>
      <c r="AE1627" s="174"/>
      <c r="AF1627" s="174"/>
      <c r="AG1627" s="174"/>
      <c r="AH1627" s="174"/>
      <c r="AI1627" s="174"/>
      <c r="AJ1627" s="174"/>
      <c r="AK1627" s="174"/>
      <c r="AL1627" s="174"/>
      <c r="AM1627" s="174"/>
      <c r="AN1627" s="174"/>
      <c r="AO1627" s="174"/>
      <c r="AP1627" s="174"/>
      <c r="AQ1627" s="174"/>
      <c r="AR1627" s="174"/>
      <c r="AS1627" s="174"/>
      <c r="AT1627" s="174"/>
      <c r="AU1627" s="174"/>
      <c r="AV1627" s="174"/>
      <c r="AW1627" s="174"/>
      <c r="AX1627" s="174"/>
      <c r="AY1627" s="174"/>
      <c r="AZ1627" s="174"/>
      <c r="BA1627" s="174"/>
      <c r="BB1627" s="174"/>
      <c r="BC1627" s="174"/>
      <c r="BD1627" s="174"/>
      <c r="BE1627" s="174"/>
      <c r="BF1627" s="174"/>
      <c r="BG1627" s="174"/>
      <c r="BH1627" s="174"/>
      <c r="BI1627" s="174"/>
      <c r="BJ1627" s="174"/>
      <c r="BK1627" s="174"/>
      <c r="BL1627" s="174"/>
      <c r="BM1627" s="174"/>
      <c r="BN1627" s="174"/>
      <c r="BO1627" s="174"/>
      <c r="BP1627" s="174"/>
      <c r="BQ1627" s="174"/>
      <c r="BR1627" s="174"/>
      <c r="BS1627" s="174"/>
      <c r="BT1627" s="174"/>
    </row>
    <row r="1628" spans="1:72" s="177" customFormat="1">
      <c r="A1628" s="176"/>
      <c r="B1628" s="176"/>
      <c r="C1628" s="178"/>
      <c r="D1628" s="176"/>
      <c r="E1628" s="174"/>
      <c r="F1628" s="174"/>
      <c r="G1628" s="174"/>
      <c r="H1628" s="174"/>
      <c r="I1628" s="174"/>
      <c r="J1628" s="174"/>
      <c r="K1628" s="174"/>
      <c r="L1628" s="174"/>
      <c r="M1628" s="174"/>
      <c r="N1628" s="174"/>
      <c r="O1628" s="174"/>
      <c r="P1628" s="174"/>
      <c r="Q1628" s="174"/>
      <c r="R1628" s="174"/>
      <c r="S1628" s="174"/>
      <c r="T1628" s="174"/>
      <c r="U1628" s="174"/>
      <c r="V1628" s="174"/>
      <c r="W1628" s="174"/>
      <c r="X1628" s="174"/>
      <c r="Y1628" s="174"/>
      <c r="Z1628" s="174"/>
      <c r="AA1628" s="174"/>
      <c r="AB1628" s="174"/>
      <c r="AC1628" s="174"/>
      <c r="AD1628" s="174"/>
      <c r="AE1628" s="174"/>
      <c r="AF1628" s="174"/>
      <c r="AG1628" s="174"/>
      <c r="AH1628" s="174"/>
      <c r="AI1628" s="174"/>
      <c r="AJ1628" s="174"/>
      <c r="AK1628" s="174"/>
      <c r="AL1628" s="174"/>
      <c r="AM1628" s="174"/>
      <c r="AN1628" s="174"/>
      <c r="AO1628" s="174"/>
      <c r="AP1628" s="174"/>
      <c r="AQ1628" s="174"/>
      <c r="AR1628" s="174"/>
      <c r="AS1628" s="174"/>
      <c r="AT1628" s="174"/>
      <c r="AU1628" s="174"/>
      <c r="AV1628" s="174"/>
      <c r="AW1628" s="174"/>
      <c r="AX1628" s="174"/>
      <c r="AY1628" s="174"/>
      <c r="AZ1628" s="174"/>
      <c r="BA1628" s="174"/>
      <c r="BB1628" s="174"/>
      <c r="BC1628" s="174"/>
      <c r="BD1628" s="174"/>
      <c r="BE1628" s="174"/>
      <c r="BF1628" s="174"/>
      <c r="BG1628" s="174"/>
      <c r="BH1628" s="174"/>
      <c r="BI1628" s="174"/>
      <c r="BJ1628" s="174"/>
      <c r="BK1628" s="174"/>
      <c r="BL1628" s="174"/>
      <c r="BM1628" s="174"/>
      <c r="BN1628" s="174"/>
      <c r="BO1628" s="174"/>
      <c r="BP1628" s="174"/>
      <c r="BQ1628" s="174"/>
      <c r="BR1628" s="174"/>
      <c r="BS1628" s="174"/>
      <c r="BT1628" s="174"/>
    </row>
    <row r="1629" spans="1:72" s="177" customFormat="1">
      <c r="A1629" s="176"/>
      <c r="B1629" s="176"/>
      <c r="C1629" s="178"/>
      <c r="D1629" s="176"/>
      <c r="E1629" s="174"/>
      <c r="F1629" s="174"/>
      <c r="G1629" s="174"/>
      <c r="H1629" s="174"/>
      <c r="I1629" s="174"/>
      <c r="J1629" s="174"/>
      <c r="K1629" s="174"/>
      <c r="L1629" s="174"/>
      <c r="M1629" s="174"/>
      <c r="N1629" s="174"/>
      <c r="O1629" s="174"/>
      <c r="P1629" s="174"/>
      <c r="Q1629" s="174"/>
      <c r="R1629" s="174"/>
      <c r="S1629" s="174"/>
      <c r="T1629" s="174"/>
      <c r="U1629" s="174"/>
      <c r="V1629" s="174"/>
      <c r="W1629" s="174"/>
      <c r="X1629" s="174"/>
      <c r="Y1629" s="174"/>
      <c r="Z1629" s="174"/>
      <c r="AA1629" s="174"/>
      <c r="AB1629" s="174"/>
      <c r="AC1629" s="174"/>
      <c r="AD1629" s="174"/>
      <c r="AE1629" s="174"/>
      <c r="AF1629" s="174"/>
      <c r="AG1629" s="174"/>
      <c r="AH1629" s="174"/>
      <c r="AI1629" s="174"/>
      <c r="AJ1629" s="174"/>
      <c r="AK1629" s="174"/>
      <c r="AL1629" s="174"/>
      <c r="AM1629" s="174"/>
      <c r="AN1629" s="174"/>
      <c r="AO1629" s="174"/>
      <c r="AP1629" s="174"/>
      <c r="AQ1629" s="174"/>
      <c r="AR1629" s="174"/>
      <c r="AS1629" s="174"/>
      <c r="AT1629" s="174"/>
      <c r="AU1629" s="174"/>
      <c r="AV1629" s="174"/>
      <c r="AW1629" s="174"/>
      <c r="AX1629" s="174"/>
      <c r="AY1629" s="174"/>
      <c r="AZ1629" s="174"/>
      <c r="BA1629" s="174"/>
      <c r="BB1629" s="174"/>
      <c r="BC1629" s="174"/>
      <c r="BD1629" s="174"/>
      <c r="BE1629" s="174"/>
      <c r="BF1629" s="174"/>
      <c r="BG1629" s="174"/>
      <c r="BH1629" s="174"/>
      <c r="BI1629" s="174"/>
      <c r="BJ1629" s="174"/>
      <c r="BK1629" s="174"/>
      <c r="BL1629" s="174"/>
      <c r="BM1629" s="174"/>
      <c r="BN1629" s="174"/>
      <c r="BO1629" s="174"/>
      <c r="BP1629" s="174"/>
      <c r="BQ1629" s="174"/>
      <c r="BR1629" s="174"/>
      <c r="BS1629" s="174"/>
      <c r="BT1629" s="174"/>
    </row>
    <row r="1630" spans="1:72" s="177" customFormat="1">
      <c r="A1630" s="176"/>
      <c r="B1630" s="176"/>
      <c r="C1630" s="178"/>
      <c r="D1630" s="176"/>
      <c r="E1630" s="174"/>
      <c r="F1630" s="174"/>
      <c r="G1630" s="174"/>
      <c r="H1630" s="174"/>
      <c r="I1630" s="174"/>
      <c r="J1630" s="174"/>
      <c r="K1630" s="174"/>
      <c r="L1630" s="174"/>
      <c r="M1630" s="174"/>
      <c r="N1630" s="174"/>
      <c r="O1630" s="174"/>
      <c r="P1630" s="174"/>
      <c r="Q1630" s="174"/>
      <c r="R1630" s="174"/>
      <c r="S1630" s="174"/>
      <c r="T1630" s="174"/>
      <c r="U1630" s="174"/>
      <c r="V1630" s="174"/>
      <c r="W1630" s="174"/>
      <c r="X1630" s="174"/>
      <c r="Y1630" s="174"/>
      <c r="Z1630" s="174"/>
      <c r="AA1630" s="174"/>
      <c r="AB1630" s="174"/>
      <c r="AC1630" s="174"/>
      <c r="AD1630" s="174"/>
      <c r="AE1630" s="174"/>
      <c r="AF1630" s="174"/>
      <c r="AG1630" s="174"/>
      <c r="AH1630" s="174"/>
      <c r="AI1630" s="174"/>
      <c r="AJ1630" s="174"/>
      <c r="AK1630" s="174"/>
      <c r="AL1630" s="174"/>
      <c r="AM1630" s="174"/>
      <c r="AN1630" s="174"/>
      <c r="AO1630" s="174"/>
      <c r="AP1630" s="174"/>
      <c r="AQ1630" s="174"/>
      <c r="AR1630" s="174"/>
      <c r="AS1630" s="174"/>
      <c r="AT1630" s="174"/>
      <c r="AU1630" s="174"/>
      <c r="AV1630" s="174"/>
      <c r="AW1630" s="174"/>
      <c r="AX1630" s="174"/>
      <c r="AY1630" s="174"/>
      <c r="AZ1630" s="174"/>
      <c r="BA1630" s="174"/>
      <c r="BB1630" s="174"/>
      <c r="BC1630" s="174"/>
      <c r="BD1630" s="174"/>
      <c r="BE1630" s="174"/>
      <c r="BF1630" s="174"/>
      <c r="BG1630" s="174"/>
      <c r="BH1630" s="174"/>
      <c r="BI1630" s="174"/>
      <c r="BJ1630" s="174"/>
      <c r="BK1630" s="174"/>
      <c r="BL1630" s="174"/>
      <c r="BM1630" s="174"/>
      <c r="BN1630" s="174"/>
      <c r="BO1630" s="174"/>
      <c r="BP1630" s="174"/>
      <c r="BQ1630" s="174"/>
      <c r="BR1630" s="174"/>
      <c r="BS1630" s="174"/>
      <c r="BT1630" s="174"/>
    </row>
    <row r="1631" spans="1:72" s="177" customFormat="1">
      <c r="A1631" s="176"/>
      <c r="B1631" s="176"/>
      <c r="C1631" s="178"/>
      <c r="D1631" s="176"/>
      <c r="E1631" s="174"/>
      <c r="F1631" s="174"/>
      <c r="G1631" s="174"/>
      <c r="H1631" s="174"/>
      <c r="I1631" s="174"/>
      <c r="J1631" s="174"/>
      <c r="K1631" s="174"/>
      <c r="L1631" s="174"/>
      <c r="M1631" s="174"/>
      <c r="N1631" s="174"/>
      <c r="O1631" s="174"/>
      <c r="P1631" s="174"/>
      <c r="Q1631" s="174"/>
      <c r="R1631" s="174"/>
      <c r="S1631" s="174"/>
      <c r="T1631" s="174"/>
      <c r="U1631" s="174"/>
      <c r="V1631" s="174"/>
      <c r="W1631" s="174"/>
      <c r="X1631" s="174"/>
      <c r="Y1631" s="174"/>
      <c r="Z1631" s="174"/>
      <c r="AA1631" s="174"/>
      <c r="AB1631" s="174"/>
      <c r="AC1631" s="174"/>
      <c r="AD1631" s="174"/>
      <c r="AE1631" s="174"/>
      <c r="AF1631" s="174"/>
      <c r="AG1631" s="174"/>
      <c r="AH1631" s="174"/>
      <c r="AI1631" s="174"/>
      <c r="AJ1631" s="174"/>
      <c r="AK1631" s="174"/>
      <c r="AL1631" s="174"/>
      <c r="AM1631" s="174"/>
      <c r="AN1631" s="174"/>
      <c r="AO1631" s="174"/>
      <c r="AP1631" s="174"/>
      <c r="AQ1631" s="174"/>
      <c r="AR1631" s="174"/>
      <c r="AS1631" s="174"/>
      <c r="AT1631" s="174"/>
      <c r="AU1631" s="174"/>
      <c r="AV1631" s="174"/>
      <c r="AW1631" s="174"/>
      <c r="AX1631" s="174"/>
      <c r="AY1631" s="174"/>
      <c r="AZ1631" s="174"/>
      <c r="BA1631" s="174"/>
      <c r="BB1631" s="174"/>
      <c r="BC1631" s="174"/>
      <c r="BD1631" s="174"/>
      <c r="BE1631" s="174"/>
      <c r="BF1631" s="174"/>
      <c r="BG1631" s="174"/>
      <c r="BH1631" s="174"/>
      <c r="BI1631" s="174"/>
      <c r="BJ1631" s="174"/>
      <c r="BK1631" s="174"/>
      <c r="BL1631" s="174"/>
      <c r="BM1631" s="174"/>
      <c r="BN1631" s="174"/>
      <c r="BO1631" s="174"/>
      <c r="BP1631" s="174"/>
      <c r="BQ1631" s="174"/>
      <c r="BR1631" s="174"/>
      <c r="BS1631" s="174"/>
      <c r="BT1631" s="174"/>
    </row>
    <row r="1632" spans="1:72" s="177" customFormat="1">
      <c r="A1632" s="176"/>
      <c r="B1632" s="176"/>
      <c r="C1632" s="178"/>
      <c r="D1632" s="176"/>
      <c r="E1632" s="174"/>
      <c r="F1632" s="174"/>
      <c r="G1632" s="174"/>
      <c r="H1632" s="174"/>
      <c r="I1632" s="174"/>
      <c r="J1632" s="174"/>
      <c r="K1632" s="174"/>
      <c r="L1632" s="174"/>
      <c r="M1632" s="174"/>
      <c r="N1632" s="174"/>
      <c r="O1632" s="174"/>
      <c r="P1632" s="174"/>
      <c r="Q1632" s="174"/>
      <c r="R1632" s="174"/>
      <c r="S1632" s="174"/>
      <c r="T1632" s="174"/>
      <c r="U1632" s="174"/>
      <c r="V1632" s="174"/>
      <c r="W1632" s="174"/>
      <c r="X1632" s="174"/>
      <c r="Y1632" s="174"/>
      <c r="Z1632" s="174"/>
      <c r="AA1632" s="174"/>
      <c r="AB1632" s="174"/>
      <c r="AC1632" s="174"/>
      <c r="AD1632" s="174"/>
      <c r="AE1632" s="174"/>
      <c r="AF1632" s="174"/>
      <c r="AG1632" s="174"/>
      <c r="AH1632" s="174"/>
      <c r="AI1632" s="174"/>
      <c r="AJ1632" s="174"/>
      <c r="AK1632" s="174"/>
      <c r="AL1632" s="174"/>
      <c r="AM1632" s="174"/>
      <c r="AN1632" s="174"/>
      <c r="AO1632" s="174"/>
      <c r="AP1632" s="174"/>
      <c r="AQ1632" s="174"/>
      <c r="AR1632" s="174"/>
      <c r="AS1632" s="174"/>
      <c r="AT1632" s="174"/>
      <c r="AU1632" s="174"/>
      <c r="AV1632" s="174"/>
      <c r="AW1632" s="174"/>
      <c r="AX1632" s="174"/>
      <c r="AY1632" s="174"/>
      <c r="AZ1632" s="174"/>
      <c r="BA1632" s="174"/>
      <c r="BB1632" s="174"/>
      <c r="BC1632" s="174"/>
      <c r="BD1632" s="174"/>
      <c r="BE1632" s="174"/>
      <c r="BF1632" s="174"/>
      <c r="BG1632" s="174"/>
      <c r="BH1632" s="174"/>
      <c r="BI1632" s="174"/>
      <c r="BJ1632" s="174"/>
      <c r="BK1632" s="174"/>
      <c r="BL1632" s="174"/>
      <c r="BM1632" s="174"/>
      <c r="BN1632" s="174"/>
      <c r="BO1632" s="174"/>
      <c r="BP1632" s="174"/>
      <c r="BQ1632" s="174"/>
      <c r="BR1632" s="174"/>
      <c r="BS1632" s="174"/>
      <c r="BT1632" s="174"/>
    </row>
    <row r="1633" spans="1:72" s="177" customFormat="1">
      <c r="A1633" s="176"/>
      <c r="B1633" s="176"/>
      <c r="C1633" s="178"/>
      <c r="D1633" s="176"/>
      <c r="E1633" s="174"/>
      <c r="F1633" s="174"/>
      <c r="G1633" s="174"/>
      <c r="H1633" s="174"/>
      <c r="I1633" s="174"/>
      <c r="J1633" s="174"/>
      <c r="K1633" s="174"/>
      <c r="L1633" s="174"/>
      <c r="M1633" s="174"/>
      <c r="N1633" s="174"/>
      <c r="O1633" s="174"/>
      <c r="P1633" s="174"/>
      <c r="Q1633" s="174"/>
      <c r="R1633" s="174"/>
      <c r="S1633" s="174"/>
      <c r="T1633" s="174"/>
      <c r="U1633" s="174"/>
      <c r="V1633" s="174"/>
      <c r="W1633" s="174"/>
      <c r="X1633" s="174"/>
      <c r="Y1633" s="174"/>
      <c r="Z1633" s="174"/>
      <c r="AA1633" s="174"/>
      <c r="AB1633" s="174"/>
      <c r="AC1633" s="174"/>
      <c r="AD1633" s="174"/>
      <c r="AE1633" s="174"/>
      <c r="AF1633" s="174"/>
      <c r="AG1633" s="174"/>
      <c r="AH1633" s="174"/>
      <c r="AI1633" s="174"/>
      <c r="AJ1633" s="174"/>
      <c r="AK1633" s="174"/>
      <c r="AL1633" s="174"/>
      <c r="AM1633" s="174"/>
      <c r="AN1633" s="174"/>
      <c r="AO1633" s="174"/>
      <c r="AP1633" s="174"/>
      <c r="AQ1633" s="174"/>
      <c r="AR1633" s="174"/>
      <c r="AS1633" s="174"/>
      <c r="AT1633" s="174"/>
      <c r="AU1633" s="174"/>
      <c r="AV1633" s="174"/>
      <c r="AW1633" s="174"/>
      <c r="AX1633" s="174"/>
      <c r="AY1633" s="174"/>
      <c r="AZ1633" s="174"/>
      <c r="BA1633" s="174"/>
      <c r="BB1633" s="174"/>
      <c r="BC1633" s="174"/>
      <c r="BD1633" s="174"/>
      <c r="BE1633" s="174"/>
      <c r="BF1633" s="174"/>
      <c r="BG1633" s="174"/>
      <c r="BH1633" s="174"/>
      <c r="BI1633" s="174"/>
      <c r="BJ1633" s="174"/>
      <c r="BK1633" s="174"/>
      <c r="BL1633" s="174"/>
      <c r="BM1633" s="174"/>
      <c r="BN1633" s="174"/>
      <c r="BO1633" s="174"/>
      <c r="BP1633" s="174"/>
      <c r="BQ1633" s="174"/>
      <c r="BR1633" s="174"/>
      <c r="BS1633" s="174"/>
      <c r="BT1633" s="174"/>
    </row>
    <row r="1634" spans="1:72" s="177" customFormat="1">
      <c r="A1634" s="176"/>
      <c r="B1634" s="176"/>
      <c r="C1634" s="178"/>
      <c r="D1634" s="176"/>
      <c r="E1634" s="174"/>
      <c r="F1634" s="174"/>
      <c r="G1634" s="174"/>
      <c r="H1634" s="174"/>
      <c r="I1634" s="174"/>
      <c r="J1634" s="174"/>
      <c r="K1634" s="174"/>
      <c r="L1634" s="174"/>
      <c r="M1634" s="174"/>
      <c r="N1634" s="174"/>
      <c r="O1634" s="174"/>
      <c r="P1634" s="174"/>
      <c r="Q1634" s="174"/>
      <c r="R1634" s="174"/>
      <c r="S1634" s="174"/>
      <c r="T1634" s="174"/>
      <c r="U1634" s="174"/>
      <c r="V1634" s="174"/>
      <c r="W1634" s="174"/>
      <c r="X1634" s="174"/>
      <c r="Y1634" s="174"/>
      <c r="Z1634" s="174"/>
      <c r="AA1634" s="174"/>
      <c r="AB1634" s="174"/>
      <c r="AC1634" s="174"/>
      <c r="AD1634" s="174"/>
      <c r="AE1634" s="174"/>
      <c r="AF1634" s="174"/>
      <c r="AG1634" s="174"/>
      <c r="AH1634" s="174"/>
      <c r="AI1634" s="174"/>
      <c r="AJ1634" s="174"/>
      <c r="AK1634" s="174"/>
      <c r="AL1634" s="174"/>
      <c r="AM1634" s="174"/>
      <c r="AN1634" s="174"/>
      <c r="AO1634" s="174"/>
      <c r="AP1634" s="174"/>
      <c r="AQ1634" s="174"/>
      <c r="AR1634" s="174"/>
      <c r="AS1634" s="174"/>
      <c r="AT1634" s="174"/>
      <c r="AU1634" s="174"/>
      <c r="AV1634" s="174"/>
      <c r="AW1634" s="174"/>
      <c r="AX1634" s="174"/>
      <c r="AY1634" s="174"/>
      <c r="AZ1634" s="174"/>
      <c r="BA1634" s="174"/>
      <c r="BB1634" s="174"/>
      <c r="BC1634" s="174"/>
      <c r="BD1634" s="174"/>
      <c r="BE1634" s="174"/>
      <c r="BF1634" s="174"/>
      <c r="BG1634" s="174"/>
      <c r="BH1634" s="174"/>
      <c r="BI1634" s="174"/>
      <c r="BJ1634" s="174"/>
      <c r="BK1634" s="174"/>
      <c r="BL1634" s="174"/>
      <c r="BM1634" s="174"/>
      <c r="BN1634" s="174"/>
      <c r="BO1634" s="174"/>
      <c r="BP1634" s="174"/>
      <c r="BQ1634" s="174"/>
      <c r="BR1634" s="174"/>
      <c r="BS1634" s="174"/>
      <c r="BT1634" s="174"/>
    </row>
    <row r="1635" spans="1:72" s="177" customFormat="1">
      <c r="A1635" s="176"/>
      <c r="B1635" s="176"/>
      <c r="C1635" s="178"/>
      <c r="D1635" s="176"/>
      <c r="E1635" s="174"/>
      <c r="F1635" s="174"/>
      <c r="G1635" s="174"/>
      <c r="H1635" s="174"/>
      <c r="I1635" s="174"/>
      <c r="J1635" s="174"/>
      <c r="K1635" s="174"/>
      <c r="L1635" s="174"/>
      <c r="M1635" s="174"/>
      <c r="N1635" s="174"/>
      <c r="O1635" s="174"/>
      <c r="P1635" s="174"/>
      <c r="Q1635" s="174"/>
      <c r="R1635" s="174"/>
      <c r="S1635" s="174"/>
      <c r="T1635" s="174"/>
      <c r="U1635" s="174"/>
      <c r="V1635" s="174"/>
      <c r="W1635" s="174"/>
      <c r="X1635" s="174"/>
      <c r="Y1635" s="174"/>
      <c r="Z1635" s="174"/>
      <c r="AA1635" s="174"/>
      <c r="AB1635" s="174"/>
      <c r="AC1635" s="174"/>
      <c r="AD1635" s="174"/>
      <c r="AE1635" s="174"/>
      <c r="AF1635" s="174"/>
      <c r="AG1635" s="174"/>
      <c r="AH1635" s="174"/>
      <c r="AI1635" s="174"/>
      <c r="AJ1635" s="174"/>
      <c r="AK1635" s="174"/>
      <c r="AL1635" s="174"/>
      <c r="AM1635" s="174"/>
      <c r="AN1635" s="174"/>
      <c r="AO1635" s="174"/>
      <c r="AP1635" s="174"/>
      <c r="AQ1635" s="174"/>
      <c r="AR1635" s="174"/>
      <c r="AS1635" s="174"/>
      <c r="AT1635" s="174"/>
      <c r="AU1635" s="174"/>
      <c r="AV1635" s="174"/>
      <c r="AW1635" s="174"/>
      <c r="AX1635" s="174"/>
      <c r="AY1635" s="174"/>
      <c r="AZ1635" s="174"/>
      <c r="BA1635" s="174"/>
      <c r="BB1635" s="174"/>
      <c r="BC1635" s="174"/>
      <c r="BD1635" s="174"/>
      <c r="BE1635" s="174"/>
      <c r="BF1635" s="174"/>
      <c r="BG1635" s="174"/>
      <c r="BH1635" s="174"/>
      <c r="BI1635" s="174"/>
      <c r="BJ1635" s="174"/>
      <c r="BK1635" s="174"/>
      <c r="BL1635" s="174"/>
      <c r="BM1635" s="174"/>
      <c r="BN1635" s="174"/>
      <c r="BO1635" s="174"/>
      <c r="BP1635" s="174"/>
      <c r="BQ1635" s="174"/>
      <c r="BR1635" s="174"/>
      <c r="BS1635" s="174"/>
      <c r="BT1635" s="174"/>
    </row>
    <row r="1636" spans="1:72" s="177" customFormat="1">
      <c r="A1636" s="176"/>
      <c r="B1636" s="176"/>
      <c r="C1636" s="178"/>
      <c r="D1636" s="176"/>
      <c r="E1636" s="174"/>
      <c r="F1636" s="174"/>
      <c r="G1636" s="174"/>
      <c r="H1636" s="174"/>
      <c r="I1636" s="174"/>
      <c r="J1636" s="174"/>
      <c r="K1636" s="174"/>
      <c r="L1636" s="174"/>
      <c r="M1636" s="174"/>
      <c r="N1636" s="174"/>
      <c r="O1636" s="174"/>
      <c r="P1636" s="174"/>
      <c r="Q1636" s="174"/>
      <c r="R1636" s="174"/>
      <c r="S1636" s="174"/>
      <c r="T1636" s="174"/>
      <c r="U1636" s="174"/>
      <c r="V1636" s="174"/>
      <c r="W1636" s="174"/>
      <c r="X1636" s="174"/>
      <c r="Y1636" s="174"/>
      <c r="Z1636" s="174"/>
      <c r="AA1636" s="174"/>
      <c r="AB1636" s="174"/>
      <c r="AC1636" s="174"/>
      <c r="AD1636" s="174"/>
      <c r="AE1636" s="174"/>
      <c r="AF1636" s="174"/>
      <c r="AG1636" s="174"/>
      <c r="AH1636" s="174"/>
      <c r="AI1636" s="174"/>
      <c r="AJ1636" s="174"/>
      <c r="AK1636" s="174"/>
      <c r="AL1636" s="174"/>
      <c r="AM1636" s="174"/>
      <c r="AN1636" s="174"/>
      <c r="AO1636" s="174"/>
      <c r="AP1636" s="174"/>
      <c r="AQ1636" s="174"/>
      <c r="AR1636" s="174"/>
      <c r="AS1636" s="174"/>
      <c r="AT1636" s="174"/>
      <c r="AU1636" s="174"/>
      <c r="AV1636" s="174"/>
      <c r="AW1636" s="174"/>
      <c r="AX1636" s="174"/>
      <c r="AY1636" s="174"/>
      <c r="AZ1636" s="174"/>
      <c r="BA1636" s="174"/>
      <c r="BB1636" s="174"/>
      <c r="BC1636" s="174"/>
      <c r="BD1636" s="174"/>
      <c r="BE1636" s="174"/>
      <c r="BF1636" s="174"/>
      <c r="BG1636" s="174"/>
      <c r="BH1636" s="174"/>
      <c r="BI1636" s="174"/>
      <c r="BJ1636" s="174"/>
      <c r="BK1636" s="174"/>
      <c r="BL1636" s="174"/>
      <c r="BM1636" s="174"/>
      <c r="BN1636" s="174"/>
      <c r="BO1636" s="174"/>
      <c r="BP1636" s="174"/>
      <c r="BQ1636" s="174"/>
      <c r="BR1636" s="174"/>
      <c r="BS1636" s="174"/>
      <c r="BT1636" s="174"/>
    </row>
    <row r="1637" spans="1:72" s="177" customFormat="1">
      <c r="A1637" s="176"/>
      <c r="B1637" s="176"/>
      <c r="C1637" s="178"/>
      <c r="D1637" s="176"/>
      <c r="E1637" s="174"/>
      <c r="F1637" s="174"/>
      <c r="G1637" s="174"/>
      <c r="H1637" s="174"/>
      <c r="I1637" s="174"/>
      <c r="J1637" s="174"/>
      <c r="K1637" s="174"/>
      <c r="L1637" s="174"/>
      <c r="M1637" s="174"/>
      <c r="N1637" s="174"/>
      <c r="O1637" s="174"/>
      <c r="P1637" s="174"/>
      <c r="Q1637" s="174"/>
      <c r="R1637" s="174"/>
      <c r="S1637" s="174"/>
      <c r="T1637" s="174"/>
      <c r="U1637" s="174"/>
      <c r="V1637" s="174"/>
      <c r="W1637" s="174"/>
      <c r="X1637" s="174"/>
      <c r="Y1637" s="174"/>
      <c r="Z1637" s="174"/>
      <c r="AA1637" s="174"/>
      <c r="AB1637" s="174"/>
      <c r="AC1637" s="174"/>
      <c r="AD1637" s="174"/>
      <c r="AE1637" s="174"/>
      <c r="AF1637" s="174"/>
      <c r="AG1637" s="174"/>
      <c r="AH1637" s="174"/>
      <c r="AI1637" s="174"/>
      <c r="AJ1637" s="174"/>
      <c r="AK1637" s="174"/>
      <c r="AL1637" s="174"/>
      <c r="AM1637" s="174"/>
      <c r="AN1637" s="174"/>
      <c r="AO1637" s="174"/>
      <c r="AP1637" s="174"/>
      <c r="AQ1637" s="174"/>
      <c r="AR1637" s="174"/>
      <c r="AS1637" s="174"/>
      <c r="AT1637" s="174"/>
      <c r="AU1637" s="174"/>
      <c r="AV1637" s="174"/>
      <c r="AW1637" s="174"/>
      <c r="AX1637" s="174"/>
      <c r="AY1637" s="174"/>
      <c r="AZ1637" s="174"/>
      <c r="BA1637" s="174"/>
      <c r="BB1637" s="174"/>
      <c r="BC1637" s="174"/>
      <c r="BD1637" s="174"/>
      <c r="BE1637" s="174"/>
      <c r="BF1637" s="174"/>
      <c r="BG1637" s="174"/>
      <c r="BH1637" s="174"/>
      <c r="BI1637" s="174"/>
      <c r="BJ1637" s="174"/>
      <c r="BK1637" s="174"/>
      <c r="BL1637" s="174"/>
      <c r="BM1637" s="174"/>
      <c r="BN1637" s="174"/>
      <c r="BO1637" s="174"/>
      <c r="BP1637" s="174"/>
      <c r="BQ1637" s="174"/>
      <c r="BR1637" s="174"/>
      <c r="BS1637" s="174"/>
      <c r="BT1637" s="174"/>
    </row>
    <row r="1638" spans="1:72" s="177" customFormat="1">
      <c r="A1638" s="176"/>
      <c r="B1638" s="176"/>
      <c r="C1638" s="178"/>
      <c r="D1638" s="176"/>
      <c r="E1638" s="174"/>
      <c r="F1638" s="174"/>
      <c r="G1638" s="174"/>
      <c r="H1638" s="174"/>
      <c r="I1638" s="174"/>
      <c r="J1638" s="174"/>
      <c r="K1638" s="174"/>
      <c r="L1638" s="174"/>
      <c r="M1638" s="174"/>
      <c r="N1638" s="174"/>
      <c r="O1638" s="174"/>
      <c r="P1638" s="174"/>
      <c r="Q1638" s="174"/>
      <c r="R1638" s="174"/>
      <c r="S1638" s="174"/>
      <c r="T1638" s="174"/>
      <c r="U1638" s="174"/>
      <c r="V1638" s="174"/>
      <c r="W1638" s="174"/>
      <c r="X1638" s="174"/>
      <c r="Y1638" s="174"/>
      <c r="Z1638" s="174"/>
      <c r="AA1638" s="174"/>
      <c r="AB1638" s="174"/>
      <c r="AC1638" s="174"/>
      <c r="AD1638" s="174"/>
      <c r="AE1638" s="174"/>
      <c r="AF1638" s="174"/>
      <c r="AG1638" s="174"/>
      <c r="AH1638" s="174"/>
      <c r="AI1638" s="174"/>
      <c r="AJ1638" s="174"/>
      <c r="AK1638" s="174"/>
      <c r="AL1638" s="174"/>
      <c r="AM1638" s="174"/>
      <c r="AN1638" s="174"/>
      <c r="AO1638" s="174"/>
      <c r="AP1638" s="174"/>
      <c r="AQ1638" s="174"/>
      <c r="AR1638" s="174"/>
      <c r="AS1638" s="174"/>
      <c r="AT1638" s="174"/>
      <c r="AU1638" s="174"/>
      <c r="AV1638" s="174"/>
      <c r="AW1638" s="174"/>
      <c r="AX1638" s="174"/>
      <c r="AY1638" s="174"/>
      <c r="AZ1638" s="174"/>
      <c r="BA1638" s="174"/>
      <c r="BB1638" s="174"/>
      <c r="BC1638" s="174"/>
      <c r="BD1638" s="174"/>
      <c r="BE1638" s="174"/>
      <c r="BF1638" s="174"/>
      <c r="BG1638" s="174"/>
      <c r="BH1638" s="174"/>
      <c r="BI1638" s="174"/>
      <c r="BJ1638" s="174"/>
      <c r="BK1638" s="174"/>
      <c r="BL1638" s="174"/>
      <c r="BM1638" s="174"/>
      <c r="BN1638" s="174"/>
      <c r="BO1638" s="174"/>
      <c r="BP1638" s="174"/>
      <c r="BQ1638" s="174"/>
      <c r="BR1638" s="174"/>
      <c r="BS1638" s="174"/>
      <c r="BT1638" s="174"/>
    </row>
    <row r="1639" spans="1:72" s="177" customFormat="1">
      <c r="A1639" s="176"/>
      <c r="B1639" s="176"/>
      <c r="C1639" s="178"/>
      <c r="D1639" s="176"/>
      <c r="E1639" s="174"/>
      <c r="F1639" s="174"/>
      <c r="G1639" s="174"/>
      <c r="H1639" s="174"/>
      <c r="I1639" s="174"/>
      <c r="J1639" s="174"/>
      <c r="K1639" s="174"/>
      <c r="L1639" s="174"/>
      <c r="M1639" s="174"/>
      <c r="N1639" s="174"/>
      <c r="O1639" s="174"/>
      <c r="P1639" s="174"/>
      <c r="Q1639" s="174"/>
      <c r="R1639" s="174"/>
      <c r="S1639" s="174"/>
      <c r="T1639" s="174"/>
      <c r="U1639" s="174"/>
      <c r="V1639" s="174"/>
      <c r="W1639" s="174"/>
      <c r="X1639" s="174"/>
      <c r="Y1639" s="174"/>
      <c r="Z1639" s="174"/>
      <c r="AA1639" s="174"/>
      <c r="AB1639" s="174"/>
      <c r="AC1639" s="174"/>
      <c r="AD1639" s="174"/>
      <c r="AE1639" s="174"/>
      <c r="AF1639" s="174"/>
      <c r="AG1639" s="174"/>
      <c r="AH1639" s="174"/>
      <c r="AI1639" s="174"/>
      <c r="AJ1639" s="174"/>
      <c r="AK1639" s="174"/>
      <c r="AL1639" s="174"/>
      <c r="AM1639" s="174"/>
      <c r="AN1639" s="174"/>
      <c r="AO1639" s="174"/>
      <c r="AP1639" s="174"/>
      <c r="AQ1639" s="174"/>
      <c r="AR1639" s="174"/>
      <c r="AS1639" s="174"/>
      <c r="AT1639" s="174"/>
      <c r="AU1639" s="174"/>
      <c r="AV1639" s="174"/>
      <c r="AW1639" s="174"/>
      <c r="AX1639" s="174"/>
      <c r="AY1639" s="174"/>
      <c r="AZ1639" s="174"/>
      <c r="BA1639" s="174"/>
      <c r="BB1639" s="174"/>
      <c r="BC1639" s="174"/>
      <c r="BD1639" s="174"/>
      <c r="BE1639" s="174"/>
      <c r="BF1639" s="174"/>
      <c r="BG1639" s="174"/>
      <c r="BH1639" s="174"/>
      <c r="BI1639" s="174"/>
      <c r="BJ1639" s="174"/>
      <c r="BK1639" s="174"/>
      <c r="BL1639" s="174"/>
      <c r="BM1639" s="174"/>
      <c r="BN1639" s="174"/>
      <c r="BO1639" s="174"/>
      <c r="BP1639" s="174"/>
      <c r="BQ1639" s="174"/>
      <c r="BR1639" s="174"/>
      <c r="BS1639" s="174"/>
      <c r="BT1639" s="174"/>
    </row>
    <row r="1640" spans="1:72" s="177" customFormat="1">
      <c r="A1640" s="176"/>
      <c r="B1640" s="176"/>
      <c r="C1640" s="178"/>
      <c r="D1640" s="176"/>
      <c r="E1640" s="174"/>
      <c r="F1640" s="174"/>
      <c r="G1640" s="174"/>
      <c r="H1640" s="174"/>
      <c r="I1640" s="174"/>
      <c r="J1640" s="174"/>
      <c r="K1640" s="174"/>
      <c r="L1640" s="174"/>
      <c r="M1640" s="174"/>
      <c r="N1640" s="174"/>
      <c r="O1640" s="174"/>
      <c r="P1640" s="174"/>
      <c r="Q1640" s="174"/>
      <c r="R1640" s="174"/>
      <c r="S1640" s="174"/>
      <c r="T1640" s="174"/>
      <c r="U1640" s="174"/>
      <c r="V1640" s="174"/>
      <c r="W1640" s="174"/>
      <c r="X1640" s="174"/>
      <c r="Y1640" s="174"/>
      <c r="Z1640" s="174"/>
      <c r="AA1640" s="174"/>
      <c r="AB1640" s="174"/>
      <c r="AC1640" s="174"/>
      <c r="AD1640" s="174"/>
      <c r="AE1640" s="174"/>
      <c r="AF1640" s="174"/>
      <c r="AG1640" s="174"/>
      <c r="AH1640" s="174"/>
      <c r="AI1640" s="174"/>
      <c r="AJ1640" s="174"/>
      <c r="AK1640" s="174"/>
      <c r="AL1640" s="174"/>
      <c r="AM1640" s="174"/>
      <c r="AN1640" s="174"/>
      <c r="AO1640" s="174"/>
      <c r="AP1640" s="174"/>
      <c r="AQ1640" s="174"/>
      <c r="AR1640" s="174"/>
      <c r="AS1640" s="174"/>
      <c r="AT1640" s="174"/>
      <c r="AU1640" s="174"/>
      <c r="AV1640" s="174"/>
      <c r="AW1640" s="174"/>
      <c r="AX1640" s="174"/>
      <c r="AY1640" s="174"/>
      <c r="AZ1640" s="174"/>
      <c r="BA1640" s="174"/>
      <c r="BB1640" s="174"/>
      <c r="BC1640" s="174"/>
      <c r="BD1640" s="174"/>
      <c r="BE1640" s="174"/>
      <c r="BF1640" s="174"/>
      <c r="BG1640" s="174"/>
      <c r="BH1640" s="174"/>
      <c r="BI1640" s="174"/>
      <c r="BJ1640" s="174"/>
      <c r="BK1640" s="174"/>
      <c r="BL1640" s="174"/>
      <c r="BM1640" s="174"/>
      <c r="BN1640" s="174"/>
      <c r="BO1640" s="174"/>
      <c r="BP1640" s="174"/>
      <c r="BQ1640" s="174"/>
      <c r="BR1640" s="174"/>
      <c r="BS1640" s="174"/>
      <c r="BT1640" s="174"/>
    </row>
    <row r="1641" spans="1:72" s="177" customFormat="1">
      <c r="A1641" s="176"/>
      <c r="B1641" s="176"/>
      <c r="C1641" s="178"/>
      <c r="D1641" s="176"/>
      <c r="E1641" s="174"/>
      <c r="F1641" s="174"/>
      <c r="G1641" s="174"/>
      <c r="H1641" s="174"/>
      <c r="I1641" s="174"/>
      <c r="J1641" s="174"/>
      <c r="K1641" s="174"/>
      <c r="L1641" s="174"/>
      <c r="M1641" s="174"/>
      <c r="N1641" s="174"/>
      <c r="O1641" s="174"/>
      <c r="P1641" s="174"/>
      <c r="Q1641" s="174"/>
      <c r="R1641" s="174"/>
      <c r="S1641" s="174"/>
      <c r="T1641" s="174"/>
      <c r="U1641" s="174"/>
      <c r="V1641" s="174"/>
      <c r="W1641" s="174"/>
      <c r="X1641" s="174"/>
      <c r="Y1641" s="174"/>
      <c r="Z1641" s="174"/>
      <c r="AA1641" s="174"/>
      <c r="AB1641" s="174"/>
      <c r="AC1641" s="174"/>
      <c r="AD1641" s="174"/>
      <c r="AE1641" s="174"/>
      <c r="AF1641" s="174"/>
      <c r="AG1641" s="174"/>
      <c r="AH1641" s="174"/>
      <c r="AI1641" s="174"/>
      <c r="AJ1641" s="174"/>
      <c r="AK1641" s="174"/>
      <c r="AL1641" s="174"/>
      <c r="AM1641" s="174"/>
      <c r="AN1641" s="174"/>
      <c r="AO1641" s="174"/>
      <c r="AP1641" s="174"/>
      <c r="AQ1641" s="174"/>
      <c r="AR1641" s="174"/>
      <c r="AS1641" s="174"/>
      <c r="AT1641" s="174"/>
      <c r="AU1641" s="174"/>
      <c r="AV1641" s="174"/>
      <c r="AW1641" s="174"/>
      <c r="AX1641" s="174"/>
      <c r="AY1641" s="174"/>
      <c r="AZ1641" s="174"/>
      <c r="BA1641" s="174"/>
      <c r="BB1641" s="174"/>
      <c r="BC1641" s="174"/>
      <c r="BD1641" s="174"/>
      <c r="BE1641" s="174"/>
      <c r="BF1641" s="174"/>
      <c r="BG1641" s="174"/>
      <c r="BH1641" s="174"/>
      <c r="BI1641" s="174"/>
      <c r="BJ1641" s="174"/>
      <c r="BK1641" s="174"/>
      <c r="BL1641" s="174"/>
      <c r="BM1641" s="174"/>
      <c r="BN1641" s="174"/>
      <c r="BO1641" s="174"/>
      <c r="BP1641" s="174"/>
      <c r="BQ1641" s="174"/>
      <c r="BR1641" s="174"/>
      <c r="BS1641" s="174"/>
      <c r="BT1641" s="174"/>
    </row>
    <row r="1642" spans="1:72" s="177" customFormat="1">
      <c r="A1642" s="176"/>
      <c r="B1642" s="176"/>
      <c r="C1642" s="178"/>
      <c r="D1642" s="176"/>
      <c r="E1642" s="174"/>
      <c r="F1642" s="174"/>
      <c r="G1642" s="174"/>
      <c r="H1642" s="174"/>
      <c r="I1642" s="174"/>
      <c r="J1642" s="174"/>
      <c r="K1642" s="174"/>
      <c r="L1642" s="174"/>
      <c r="M1642" s="174"/>
      <c r="N1642" s="174"/>
      <c r="O1642" s="174"/>
      <c r="P1642" s="174"/>
      <c r="Q1642" s="174"/>
      <c r="R1642" s="174"/>
      <c r="S1642" s="174"/>
      <c r="T1642" s="174"/>
      <c r="U1642" s="174"/>
      <c r="V1642" s="174"/>
      <c r="W1642" s="174"/>
      <c r="X1642" s="174"/>
      <c r="Y1642" s="174"/>
      <c r="Z1642" s="174"/>
      <c r="AA1642" s="174"/>
      <c r="AB1642" s="174"/>
      <c r="AC1642" s="174"/>
      <c r="AD1642" s="174"/>
      <c r="AE1642" s="174"/>
      <c r="AF1642" s="174"/>
      <c r="AG1642" s="174"/>
      <c r="AH1642" s="174"/>
      <c r="AI1642" s="174"/>
      <c r="AJ1642" s="174"/>
      <c r="AK1642" s="174"/>
      <c r="AL1642" s="174"/>
      <c r="AM1642" s="174"/>
      <c r="AN1642" s="174"/>
      <c r="AO1642" s="174"/>
      <c r="AP1642" s="174"/>
      <c r="AQ1642" s="174"/>
      <c r="AR1642" s="174"/>
      <c r="AS1642" s="174"/>
      <c r="AT1642" s="174"/>
      <c r="AU1642" s="174"/>
      <c r="AV1642" s="174"/>
      <c r="AW1642" s="174"/>
      <c r="AX1642" s="174"/>
      <c r="AY1642" s="174"/>
      <c r="AZ1642" s="174"/>
      <c r="BA1642" s="174"/>
      <c r="BB1642" s="174"/>
      <c r="BC1642" s="174"/>
      <c r="BD1642" s="174"/>
      <c r="BE1642" s="174"/>
      <c r="BF1642" s="174"/>
      <c r="BG1642" s="174"/>
      <c r="BH1642" s="174"/>
      <c r="BI1642" s="174"/>
      <c r="BJ1642" s="174"/>
      <c r="BK1642" s="174"/>
      <c r="BL1642" s="174"/>
      <c r="BM1642" s="174"/>
      <c r="BN1642" s="174"/>
      <c r="BO1642" s="174"/>
      <c r="BP1642" s="174"/>
      <c r="BQ1642" s="174"/>
      <c r="BR1642" s="174"/>
      <c r="BS1642" s="174"/>
      <c r="BT1642" s="174"/>
    </row>
    <row r="1643" spans="1:72" s="177" customFormat="1">
      <c r="A1643" s="176"/>
      <c r="B1643" s="176"/>
      <c r="C1643" s="178"/>
      <c r="D1643" s="176"/>
      <c r="E1643" s="174"/>
      <c r="F1643" s="174"/>
      <c r="G1643" s="174"/>
      <c r="H1643" s="174"/>
      <c r="I1643" s="174"/>
      <c r="J1643" s="174"/>
      <c r="K1643" s="174"/>
      <c r="L1643" s="174"/>
      <c r="M1643" s="174"/>
      <c r="N1643" s="174"/>
      <c r="O1643" s="174"/>
      <c r="P1643" s="174"/>
      <c r="Q1643" s="174"/>
      <c r="R1643" s="174"/>
      <c r="S1643" s="174"/>
      <c r="T1643" s="174"/>
      <c r="U1643" s="174"/>
      <c r="V1643" s="174"/>
      <c r="W1643" s="174"/>
      <c r="X1643" s="174"/>
      <c r="Y1643" s="174"/>
      <c r="Z1643" s="174"/>
      <c r="AA1643" s="174"/>
      <c r="AB1643" s="174"/>
      <c r="AC1643" s="174"/>
      <c r="AD1643" s="174"/>
      <c r="AE1643" s="174"/>
      <c r="AF1643" s="174"/>
      <c r="AG1643" s="174"/>
      <c r="AH1643" s="174"/>
      <c r="AI1643" s="174"/>
      <c r="AJ1643" s="174"/>
      <c r="AK1643" s="174"/>
      <c r="AL1643" s="174"/>
      <c r="AM1643" s="174"/>
      <c r="AN1643" s="174"/>
      <c r="AO1643" s="174"/>
      <c r="AP1643" s="174"/>
      <c r="AQ1643" s="174"/>
      <c r="AR1643" s="174"/>
      <c r="AS1643" s="174"/>
      <c r="AT1643" s="174"/>
      <c r="AU1643" s="174"/>
      <c r="AV1643" s="174"/>
      <c r="AW1643" s="174"/>
      <c r="AX1643" s="174"/>
      <c r="AY1643" s="174"/>
      <c r="AZ1643" s="174"/>
      <c r="BA1643" s="174"/>
      <c r="BB1643" s="174"/>
      <c r="BC1643" s="174"/>
      <c r="BD1643" s="174"/>
      <c r="BE1643" s="174"/>
      <c r="BF1643" s="174"/>
      <c r="BG1643" s="174"/>
      <c r="BH1643" s="174"/>
      <c r="BI1643" s="174"/>
      <c r="BJ1643" s="174"/>
      <c r="BK1643" s="174"/>
      <c r="BL1643" s="174"/>
      <c r="BM1643" s="174"/>
      <c r="BN1643" s="174"/>
      <c r="BO1643" s="174"/>
      <c r="BP1643" s="174"/>
      <c r="BQ1643" s="174"/>
      <c r="BR1643" s="174"/>
      <c r="BS1643" s="174"/>
      <c r="BT1643" s="174"/>
    </row>
    <row r="1644" spans="1:72" s="177" customFormat="1">
      <c r="A1644" s="176"/>
      <c r="B1644" s="176"/>
      <c r="C1644" s="178"/>
      <c r="D1644" s="176"/>
      <c r="E1644" s="174"/>
      <c r="F1644" s="174"/>
      <c r="G1644" s="174"/>
      <c r="H1644" s="174"/>
      <c r="I1644" s="174"/>
      <c r="J1644" s="174"/>
      <c r="K1644" s="174"/>
      <c r="L1644" s="174"/>
      <c r="M1644" s="174"/>
      <c r="N1644" s="174"/>
      <c r="O1644" s="174"/>
      <c r="P1644" s="174"/>
      <c r="Q1644" s="174"/>
      <c r="R1644" s="174"/>
      <c r="S1644" s="174"/>
      <c r="T1644" s="174"/>
      <c r="U1644" s="174"/>
      <c r="V1644" s="174"/>
      <c r="W1644" s="174"/>
      <c r="X1644" s="174"/>
      <c r="Y1644" s="174"/>
      <c r="Z1644" s="174"/>
      <c r="AA1644" s="174"/>
      <c r="AB1644" s="174"/>
      <c r="AC1644" s="174"/>
      <c r="AD1644" s="174"/>
      <c r="AE1644" s="174"/>
      <c r="AF1644" s="174"/>
      <c r="AG1644" s="174"/>
      <c r="AH1644" s="174"/>
      <c r="AI1644" s="174"/>
      <c r="AJ1644" s="174"/>
      <c r="AK1644" s="174"/>
      <c r="AL1644" s="174"/>
      <c r="AM1644" s="174"/>
      <c r="AN1644" s="174"/>
      <c r="AO1644" s="174"/>
      <c r="AP1644" s="174"/>
      <c r="AQ1644" s="174"/>
      <c r="AR1644" s="174"/>
      <c r="AS1644" s="174"/>
      <c r="AT1644" s="174"/>
      <c r="AU1644" s="174"/>
      <c r="AV1644" s="174"/>
      <c r="AW1644" s="174"/>
      <c r="AX1644" s="174"/>
      <c r="AY1644" s="174"/>
      <c r="AZ1644" s="174"/>
      <c r="BA1644" s="174"/>
      <c r="BB1644" s="174"/>
      <c r="BC1644" s="174"/>
      <c r="BD1644" s="174"/>
      <c r="BE1644" s="174"/>
      <c r="BF1644" s="174"/>
      <c r="BG1644" s="174"/>
      <c r="BH1644" s="174"/>
      <c r="BI1644" s="174"/>
      <c r="BJ1644" s="174"/>
      <c r="BK1644" s="174"/>
      <c r="BL1644" s="174"/>
      <c r="BM1644" s="174"/>
      <c r="BN1644" s="174"/>
      <c r="BO1644" s="174"/>
      <c r="BP1644" s="174"/>
      <c r="BQ1644" s="174"/>
      <c r="BR1644" s="174"/>
      <c r="BS1644" s="174"/>
      <c r="BT1644" s="174"/>
    </row>
    <row r="1645" spans="1:72" s="177" customFormat="1">
      <c r="A1645" s="176"/>
      <c r="B1645" s="176"/>
      <c r="C1645" s="178"/>
      <c r="D1645" s="176"/>
      <c r="E1645" s="174"/>
      <c r="F1645" s="174"/>
      <c r="G1645" s="174"/>
      <c r="H1645" s="174"/>
      <c r="I1645" s="174"/>
      <c r="J1645" s="174"/>
      <c r="K1645" s="174"/>
      <c r="L1645" s="174"/>
      <c r="M1645" s="174"/>
      <c r="N1645" s="174"/>
      <c r="O1645" s="174"/>
      <c r="P1645" s="174"/>
      <c r="Q1645" s="174"/>
      <c r="R1645" s="174"/>
      <c r="S1645" s="174"/>
      <c r="T1645" s="174"/>
      <c r="U1645" s="174"/>
      <c r="V1645" s="174"/>
      <c r="W1645" s="174"/>
      <c r="X1645" s="174"/>
      <c r="Y1645" s="174"/>
      <c r="Z1645" s="174"/>
      <c r="AA1645" s="174"/>
      <c r="AB1645" s="174"/>
      <c r="AC1645" s="174"/>
      <c r="AD1645" s="174"/>
      <c r="AE1645" s="174"/>
      <c r="AF1645" s="174"/>
      <c r="AG1645" s="174"/>
      <c r="AH1645" s="174"/>
      <c r="AI1645" s="174"/>
      <c r="AJ1645" s="174"/>
      <c r="AK1645" s="174"/>
      <c r="AL1645" s="174"/>
      <c r="AM1645" s="174"/>
      <c r="AN1645" s="174"/>
      <c r="AO1645" s="174"/>
      <c r="AP1645" s="174"/>
      <c r="AQ1645" s="174"/>
      <c r="AR1645" s="174"/>
      <c r="AS1645" s="174"/>
      <c r="AT1645" s="174"/>
      <c r="AU1645" s="174"/>
      <c r="AV1645" s="174"/>
      <c r="AW1645" s="174"/>
      <c r="AX1645" s="174"/>
      <c r="AY1645" s="174"/>
      <c r="AZ1645" s="174"/>
      <c r="BA1645" s="174"/>
      <c r="BB1645" s="174"/>
      <c r="BC1645" s="174"/>
      <c r="BD1645" s="174"/>
      <c r="BE1645" s="174"/>
      <c r="BF1645" s="174"/>
      <c r="BG1645" s="174"/>
      <c r="BH1645" s="174"/>
      <c r="BI1645" s="174"/>
      <c r="BJ1645" s="174"/>
      <c r="BK1645" s="174"/>
      <c r="BL1645" s="174"/>
      <c r="BM1645" s="174"/>
      <c r="BN1645" s="174"/>
      <c r="BO1645" s="174"/>
      <c r="BP1645" s="174"/>
      <c r="BQ1645" s="174"/>
      <c r="BR1645" s="174"/>
      <c r="BS1645" s="174"/>
      <c r="BT1645" s="174"/>
    </row>
    <row r="1646" spans="1:72" s="177" customFormat="1">
      <c r="A1646" s="176"/>
      <c r="B1646" s="176"/>
      <c r="C1646" s="178"/>
      <c r="D1646" s="176"/>
      <c r="E1646" s="174"/>
      <c r="F1646" s="174"/>
      <c r="G1646" s="174"/>
      <c r="H1646" s="174"/>
      <c r="I1646" s="174"/>
      <c r="J1646" s="174"/>
      <c r="K1646" s="174"/>
      <c r="L1646" s="174"/>
      <c r="M1646" s="174"/>
      <c r="N1646" s="174"/>
      <c r="O1646" s="174"/>
      <c r="P1646" s="174"/>
      <c r="Q1646" s="174"/>
      <c r="R1646" s="174"/>
      <c r="S1646" s="174"/>
      <c r="T1646" s="174"/>
      <c r="U1646" s="174"/>
      <c r="V1646" s="174"/>
      <c r="W1646" s="174"/>
      <c r="X1646" s="174"/>
      <c r="Y1646" s="174"/>
      <c r="Z1646" s="174"/>
      <c r="AA1646" s="174"/>
      <c r="AB1646" s="174"/>
      <c r="AC1646" s="174"/>
      <c r="AD1646" s="174"/>
      <c r="AE1646" s="174"/>
      <c r="AF1646" s="174"/>
      <c r="AG1646" s="174"/>
      <c r="AH1646" s="174"/>
      <c r="AI1646" s="174"/>
      <c r="AJ1646" s="174"/>
      <c r="AK1646" s="174"/>
      <c r="AL1646" s="174"/>
      <c r="AM1646" s="174"/>
      <c r="AN1646" s="174"/>
      <c r="AO1646" s="174"/>
      <c r="AP1646" s="174"/>
      <c r="AQ1646" s="174"/>
      <c r="AR1646" s="174"/>
      <c r="AS1646" s="174"/>
      <c r="AT1646" s="174"/>
      <c r="AU1646" s="174"/>
      <c r="AV1646" s="174"/>
      <c r="AW1646" s="174"/>
      <c r="AX1646" s="174"/>
      <c r="AY1646" s="174"/>
      <c r="AZ1646" s="174"/>
      <c r="BA1646" s="174"/>
      <c r="BB1646" s="174"/>
      <c r="BC1646" s="174"/>
      <c r="BD1646" s="174"/>
      <c r="BE1646" s="174"/>
      <c r="BF1646" s="174"/>
      <c r="BG1646" s="174"/>
      <c r="BH1646" s="174"/>
      <c r="BI1646" s="174"/>
      <c r="BJ1646" s="174"/>
      <c r="BK1646" s="174"/>
      <c r="BL1646" s="174"/>
      <c r="BM1646" s="174"/>
      <c r="BN1646" s="174"/>
      <c r="BO1646" s="174"/>
      <c r="BP1646" s="174"/>
      <c r="BQ1646" s="174"/>
      <c r="BR1646" s="174"/>
      <c r="BS1646" s="174"/>
      <c r="BT1646" s="174"/>
    </row>
    <row r="1647" spans="1:72" s="177" customFormat="1">
      <c r="A1647" s="176"/>
      <c r="B1647" s="176"/>
      <c r="C1647" s="178"/>
      <c r="D1647" s="176"/>
      <c r="E1647" s="174"/>
      <c r="F1647" s="174"/>
      <c r="G1647" s="174"/>
      <c r="H1647" s="174"/>
      <c r="I1647" s="174"/>
      <c r="J1647" s="174"/>
      <c r="K1647" s="174"/>
      <c r="L1647" s="174"/>
      <c r="M1647" s="174"/>
      <c r="N1647" s="174"/>
      <c r="O1647" s="174"/>
      <c r="P1647" s="174"/>
      <c r="Q1647" s="174"/>
      <c r="R1647" s="174"/>
      <c r="S1647" s="174"/>
      <c r="T1647" s="174"/>
      <c r="U1647" s="174"/>
      <c r="V1647" s="174"/>
      <c r="W1647" s="174"/>
      <c r="X1647" s="174"/>
      <c r="Y1647" s="174"/>
      <c r="Z1647" s="174"/>
      <c r="AA1647" s="174"/>
      <c r="AB1647" s="174"/>
      <c r="AC1647" s="174"/>
      <c r="AD1647" s="174"/>
      <c r="AE1647" s="174"/>
      <c r="AF1647" s="174"/>
      <c r="AG1647" s="174"/>
      <c r="AH1647" s="174"/>
      <c r="AI1647" s="174"/>
      <c r="AJ1647" s="174"/>
      <c r="AK1647" s="174"/>
      <c r="AL1647" s="174"/>
      <c r="AM1647" s="174"/>
      <c r="AN1647" s="174"/>
      <c r="AO1647" s="174"/>
      <c r="AP1647" s="174"/>
      <c r="AQ1647" s="174"/>
      <c r="AR1647" s="174"/>
      <c r="AS1647" s="174"/>
      <c r="AT1647" s="174"/>
      <c r="AU1647" s="174"/>
      <c r="AV1647" s="174"/>
      <c r="AW1647" s="174"/>
      <c r="AX1647" s="174"/>
      <c r="AY1647" s="174"/>
      <c r="AZ1647" s="174"/>
      <c r="BA1647" s="174"/>
      <c r="BB1647" s="174"/>
      <c r="BC1647" s="174"/>
      <c r="BD1647" s="174"/>
      <c r="BE1647" s="174"/>
      <c r="BF1647" s="174"/>
      <c r="BG1647" s="174"/>
      <c r="BH1647" s="174"/>
      <c r="BI1647" s="174"/>
      <c r="BJ1647" s="174"/>
      <c r="BK1647" s="174"/>
      <c r="BL1647" s="174"/>
      <c r="BM1647" s="174"/>
      <c r="BN1647" s="174"/>
      <c r="BO1647" s="174"/>
      <c r="BP1647" s="174"/>
      <c r="BQ1647" s="174"/>
      <c r="BR1647" s="174"/>
      <c r="BS1647" s="174"/>
      <c r="BT1647" s="174"/>
    </row>
    <row r="1648" spans="1:72" s="177" customFormat="1">
      <c r="A1648" s="176"/>
      <c r="B1648" s="176"/>
      <c r="C1648" s="178"/>
      <c r="D1648" s="176"/>
      <c r="E1648" s="174"/>
      <c r="F1648" s="174"/>
      <c r="G1648" s="174"/>
      <c r="H1648" s="174"/>
      <c r="I1648" s="174"/>
      <c r="J1648" s="174"/>
      <c r="K1648" s="174"/>
      <c r="L1648" s="174"/>
      <c r="M1648" s="174"/>
      <c r="N1648" s="174"/>
      <c r="O1648" s="174"/>
      <c r="P1648" s="174"/>
      <c r="Q1648" s="174"/>
      <c r="R1648" s="174"/>
      <c r="S1648" s="174"/>
      <c r="T1648" s="174"/>
      <c r="U1648" s="174"/>
      <c r="V1648" s="174"/>
      <c r="W1648" s="174"/>
      <c r="X1648" s="174"/>
      <c r="Y1648" s="174"/>
      <c r="Z1648" s="174"/>
      <c r="AA1648" s="174"/>
      <c r="AB1648" s="174"/>
      <c r="AC1648" s="174"/>
      <c r="AD1648" s="174"/>
      <c r="AE1648" s="174"/>
      <c r="AF1648" s="174"/>
      <c r="AG1648" s="174"/>
      <c r="AH1648" s="174"/>
      <c r="AI1648" s="174"/>
      <c r="AJ1648" s="174"/>
      <c r="AK1648" s="174"/>
      <c r="AL1648" s="174"/>
      <c r="AM1648" s="174"/>
      <c r="AN1648" s="174"/>
      <c r="AO1648" s="174"/>
      <c r="AP1648" s="174"/>
      <c r="AQ1648" s="174"/>
      <c r="AR1648" s="174"/>
      <c r="AS1648" s="174"/>
      <c r="AT1648" s="174"/>
      <c r="AU1648" s="174"/>
      <c r="AV1648" s="174"/>
      <c r="AW1648" s="174"/>
      <c r="AX1648" s="174"/>
      <c r="AY1648" s="174"/>
      <c r="AZ1648" s="174"/>
      <c r="BA1648" s="174"/>
      <c r="BB1648" s="174"/>
      <c r="BC1648" s="174"/>
      <c r="BD1648" s="174"/>
      <c r="BE1648" s="174"/>
      <c r="BF1648" s="174"/>
      <c r="BG1648" s="174"/>
      <c r="BH1648" s="174"/>
      <c r="BI1648" s="174"/>
      <c r="BJ1648" s="174"/>
      <c r="BK1648" s="174"/>
      <c r="BL1648" s="174"/>
      <c r="BM1648" s="174"/>
      <c r="BN1648" s="174"/>
      <c r="BO1648" s="174"/>
      <c r="BP1648" s="174"/>
      <c r="BQ1648" s="174"/>
      <c r="BR1648" s="174"/>
      <c r="BS1648" s="174"/>
      <c r="BT1648" s="174"/>
    </row>
    <row r="1649" spans="1:72" s="177" customFormat="1">
      <c r="A1649" s="176"/>
      <c r="B1649" s="176"/>
      <c r="C1649" s="178"/>
      <c r="D1649" s="176"/>
      <c r="E1649" s="174"/>
      <c r="F1649" s="174"/>
      <c r="G1649" s="174"/>
      <c r="H1649" s="174"/>
      <c r="I1649" s="174"/>
      <c r="J1649" s="174"/>
      <c r="K1649" s="174"/>
      <c r="L1649" s="174"/>
      <c r="M1649" s="174"/>
      <c r="N1649" s="174"/>
      <c r="O1649" s="174"/>
      <c r="P1649" s="174"/>
      <c r="Q1649" s="174"/>
      <c r="R1649" s="174"/>
      <c r="S1649" s="174"/>
      <c r="T1649" s="174"/>
      <c r="U1649" s="174"/>
      <c r="V1649" s="174"/>
      <c r="W1649" s="174"/>
      <c r="X1649" s="174"/>
      <c r="Y1649" s="174"/>
      <c r="Z1649" s="174"/>
      <c r="AA1649" s="174"/>
      <c r="AB1649" s="174"/>
      <c r="AC1649" s="174"/>
      <c r="AD1649" s="174"/>
      <c r="AE1649" s="174"/>
      <c r="AF1649" s="174"/>
      <c r="AG1649" s="174"/>
      <c r="AH1649" s="174"/>
      <c r="AI1649" s="174"/>
      <c r="AJ1649" s="174"/>
      <c r="AK1649" s="174"/>
      <c r="AL1649" s="174"/>
      <c r="AM1649" s="174"/>
      <c r="AN1649" s="174"/>
      <c r="AO1649" s="174"/>
      <c r="AP1649" s="174"/>
      <c r="AQ1649" s="174"/>
      <c r="AR1649" s="174"/>
      <c r="AS1649" s="174"/>
      <c r="AT1649" s="174"/>
      <c r="AU1649" s="174"/>
      <c r="AV1649" s="174"/>
      <c r="AW1649" s="174"/>
      <c r="AX1649" s="174"/>
      <c r="AY1649" s="174"/>
      <c r="AZ1649" s="174"/>
      <c r="BA1649" s="174"/>
      <c r="BB1649" s="174"/>
      <c r="BC1649" s="174"/>
      <c r="BD1649" s="174"/>
      <c r="BE1649" s="174"/>
      <c r="BF1649" s="174"/>
      <c r="BG1649" s="174"/>
      <c r="BH1649" s="174"/>
      <c r="BI1649" s="174"/>
      <c r="BJ1649" s="174"/>
      <c r="BK1649" s="174"/>
      <c r="BL1649" s="174"/>
      <c r="BM1649" s="174"/>
      <c r="BN1649" s="174"/>
      <c r="BO1649" s="174"/>
      <c r="BP1649" s="174"/>
      <c r="BQ1649" s="174"/>
      <c r="BR1649" s="174"/>
      <c r="BS1649" s="174"/>
      <c r="BT1649" s="174"/>
    </row>
    <row r="1650" spans="1:72" s="177" customFormat="1">
      <c r="A1650" s="176"/>
      <c r="B1650" s="176"/>
      <c r="C1650" s="178"/>
      <c r="D1650" s="176"/>
      <c r="E1650" s="174"/>
      <c r="F1650" s="174"/>
      <c r="G1650" s="174"/>
      <c r="H1650" s="174"/>
      <c r="I1650" s="174"/>
      <c r="J1650" s="174"/>
      <c r="K1650" s="174"/>
      <c r="L1650" s="174"/>
      <c r="M1650" s="174"/>
      <c r="N1650" s="174"/>
      <c r="O1650" s="174"/>
      <c r="P1650" s="174"/>
      <c r="Q1650" s="174"/>
      <c r="R1650" s="174"/>
      <c r="S1650" s="174"/>
      <c r="T1650" s="174"/>
      <c r="U1650" s="174"/>
      <c r="V1650" s="174"/>
      <c r="W1650" s="174"/>
      <c r="X1650" s="174"/>
      <c r="Y1650" s="174"/>
      <c r="Z1650" s="174"/>
      <c r="AA1650" s="174"/>
      <c r="AB1650" s="174"/>
      <c r="AC1650" s="174"/>
      <c r="AD1650" s="174"/>
      <c r="AE1650" s="174"/>
      <c r="AF1650" s="174"/>
      <c r="AG1650" s="174"/>
      <c r="AH1650" s="174"/>
      <c r="AI1650" s="174"/>
      <c r="AJ1650" s="174"/>
      <c r="AK1650" s="174"/>
      <c r="AL1650" s="174"/>
      <c r="AM1650" s="174"/>
      <c r="AN1650" s="174"/>
      <c r="AO1650" s="174"/>
      <c r="AP1650" s="174"/>
      <c r="AQ1650" s="174"/>
      <c r="AR1650" s="174"/>
      <c r="AS1650" s="174"/>
      <c r="AT1650" s="174"/>
      <c r="AU1650" s="174"/>
      <c r="AV1650" s="174"/>
      <c r="AW1650" s="174"/>
      <c r="AX1650" s="174"/>
      <c r="AY1650" s="174"/>
      <c r="AZ1650" s="174"/>
      <c r="BA1650" s="174"/>
      <c r="BB1650" s="174"/>
      <c r="BC1650" s="174"/>
      <c r="BD1650" s="174"/>
      <c r="BE1650" s="174"/>
      <c r="BF1650" s="174"/>
      <c r="BG1650" s="174"/>
      <c r="BH1650" s="174"/>
      <c r="BI1650" s="174"/>
      <c r="BJ1650" s="174"/>
      <c r="BK1650" s="174"/>
      <c r="BL1650" s="174"/>
      <c r="BM1650" s="174"/>
      <c r="BN1650" s="174"/>
      <c r="BO1650" s="174"/>
      <c r="BP1650" s="174"/>
      <c r="BQ1650" s="174"/>
      <c r="BR1650" s="174"/>
      <c r="BS1650" s="174"/>
      <c r="BT1650" s="174"/>
    </row>
    <row r="1651" spans="1:72" s="177" customFormat="1">
      <c r="A1651" s="176"/>
      <c r="B1651" s="176"/>
      <c r="C1651" s="178"/>
      <c r="D1651" s="176"/>
      <c r="E1651" s="174"/>
      <c r="F1651" s="174"/>
      <c r="G1651" s="174"/>
      <c r="H1651" s="174"/>
      <c r="I1651" s="174"/>
      <c r="J1651" s="174"/>
      <c r="K1651" s="174"/>
      <c r="L1651" s="174"/>
      <c r="M1651" s="174"/>
      <c r="N1651" s="174"/>
      <c r="O1651" s="174"/>
      <c r="P1651" s="174"/>
      <c r="Q1651" s="174"/>
      <c r="R1651" s="174"/>
      <c r="S1651" s="174"/>
      <c r="T1651" s="174"/>
      <c r="U1651" s="174"/>
      <c r="V1651" s="174"/>
      <c r="W1651" s="174"/>
      <c r="X1651" s="174"/>
      <c r="Y1651" s="174"/>
      <c r="Z1651" s="174"/>
      <c r="AA1651" s="174"/>
      <c r="AB1651" s="174"/>
      <c r="AC1651" s="174"/>
      <c r="AD1651" s="174"/>
      <c r="AE1651" s="174"/>
      <c r="AF1651" s="174"/>
      <c r="AG1651" s="174"/>
      <c r="AH1651" s="174"/>
      <c r="AI1651" s="174"/>
      <c r="AJ1651" s="174"/>
      <c r="AK1651" s="174"/>
      <c r="AL1651" s="174"/>
      <c r="AM1651" s="174"/>
      <c r="AN1651" s="174"/>
      <c r="AO1651" s="174"/>
      <c r="AP1651" s="174"/>
      <c r="AQ1651" s="174"/>
      <c r="AR1651" s="174"/>
      <c r="AS1651" s="174"/>
      <c r="AT1651" s="174"/>
      <c r="AU1651" s="174"/>
      <c r="AV1651" s="174"/>
      <c r="AW1651" s="174"/>
      <c r="AX1651" s="174"/>
      <c r="AY1651" s="174"/>
      <c r="AZ1651" s="174"/>
      <c r="BA1651" s="174"/>
      <c r="BB1651" s="174"/>
      <c r="BC1651" s="174"/>
      <c r="BD1651" s="174"/>
      <c r="BE1651" s="174"/>
      <c r="BF1651" s="174"/>
      <c r="BG1651" s="174"/>
      <c r="BH1651" s="174"/>
      <c r="BI1651" s="174"/>
      <c r="BJ1651" s="174"/>
      <c r="BK1651" s="174"/>
      <c r="BL1651" s="174"/>
      <c r="BM1651" s="174"/>
      <c r="BN1651" s="174"/>
      <c r="BO1651" s="174"/>
      <c r="BP1651" s="174"/>
      <c r="BQ1651" s="174"/>
      <c r="BR1651" s="174"/>
      <c r="BS1651" s="174"/>
      <c r="BT1651" s="174"/>
    </row>
    <row r="1652" spans="1:72" s="177" customFormat="1">
      <c r="A1652" s="176"/>
      <c r="B1652" s="176"/>
      <c r="C1652" s="178"/>
      <c r="D1652" s="176"/>
      <c r="E1652" s="174"/>
      <c r="F1652" s="174"/>
      <c r="G1652" s="174"/>
      <c r="H1652" s="174"/>
      <c r="I1652" s="174"/>
      <c r="J1652" s="174"/>
      <c r="K1652" s="174"/>
      <c r="L1652" s="174"/>
      <c r="M1652" s="174"/>
      <c r="N1652" s="174"/>
      <c r="O1652" s="174"/>
      <c r="P1652" s="174"/>
      <c r="Q1652" s="174"/>
      <c r="R1652" s="174"/>
      <c r="S1652" s="174"/>
      <c r="T1652" s="174"/>
      <c r="U1652" s="174"/>
      <c r="V1652" s="174"/>
      <c r="W1652" s="174"/>
      <c r="X1652" s="174"/>
      <c r="Y1652" s="174"/>
      <c r="Z1652" s="174"/>
      <c r="AA1652" s="174"/>
      <c r="AB1652" s="174"/>
      <c r="AC1652" s="174"/>
      <c r="AD1652" s="174"/>
      <c r="AE1652" s="174"/>
      <c r="AF1652" s="174"/>
      <c r="AG1652" s="174"/>
      <c r="AH1652" s="174"/>
      <c r="AI1652" s="174"/>
      <c r="AJ1652" s="174"/>
      <c r="AK1652" s="174"/>
      <c r="AL1652" s="174"/>
      <c r="AM1652" s="174"/>
      <c r="AN1652" s="174"/>
      <c r="AO1652" s="174"/>
      <c r="AP1652" s="174"/>
      <c r="AQ1652" s="174"/>
      <c r="AR1652" s="174"/>
      <c r="AS1652" s="174"/>
      <c r="AT1652" s="174"/>
      <c r="AU1652" s="174"/>
      <c r="AV1652" s="174"/>
      <c r="AW1652" s="174"/>
      <c r="AX1652" s="174"/>
      <c r="AY1652" s="174"/>
      <c r="AZ1652" s="174"/>
      <c r="BA1652" s="174"/>
      <c r="BB1652" s="174"/>
      <c r="BC1652" s="174"/>
      <c r="BD1652" s="174"/>
      <c r="BE1652" s="174"/>
      <c r="BF1652" s="174"/>
      <c r="BG1652" s="174"/>
      <c r="BH1652" s="174"/>
      <c r="BI1652" s="174"/>
      <c r="BJ1652" s="174"/>
      <c r="BK1652" s="174"/>
      <c r="BL1652" s="174"/>
      <c r="BM1652" s="174"/>
      <c r="BN1652" s="174"/>
      <c r="BO1652" s="174"/>
      <c r="BP1652" s="174"/>
      <c r="BQ1652" s="174"/>
      <c r="BR1652" s="174"/>
      <c r="BS1652" s="174"/>
      <c r="BT1652" s="174"/>
    </row>
    <row r="1653" spans="1:72" s="177" customFormat="1">
      <c r="A1653" s="176"/>
      <c r="B1653" s="176"/>
      <c r="C1653" s="178"/>
      <c r="D1653" s="176"/>
      <c r="E1653" s="174"/>
      <c r="F1653" s="174"/>
      <c r="G1653" s="174"/>
      <c r="H1653" s="174"/>
      <c r="I1653" s="174"/>
      <c r="J1653" s="174"/>
      <c r="K1653" s="174"/>
      <c r="L1653" s="174"/>
      <c r="M1653" s="174"/>
      <c r="N1653" s="174"/>
      <c r="O1653" s="174"/>
      <c r="P1653" s="174"/>
      <c r="Q1653" s="174"/>
      <c r="R1653" s="174"/>
      <c r="S1653" s="174"/>
      <c r="T1653" s="174"/>
      <c r="U1653" s="174"/>
      <c r="V1653" s="174"/>
      <c r="W1653" s="174"/>
      <c r="X1653" s="174"/>
      <c r="Y1653" s="174"/>
      <c r="Z1653" s="174"/>
      <c r="AA1653" s="174"/>
      <c r="AB1653" s="174"/>
      <c r="AC1653" s="174"/>
      <c r="AD1653" s="174"/>
      <c r="AE1653" s="174"/>
      <c r="AF1653" s="174"/>
      <c r="AG1653" s="174"/>
      <c r="AH1653" s="174"/>
      <c r="AI1653" s="174"/>
      <c r="AJ1653" s="174"/>
      <c r="AK1653" s="174"/>
      <c r="AL1653" s="174"/>
      <c r="AM1653" s="174"/>
      <c r="AN1653" s="174"/>
      <c r="AO1653" s="174"/>
      <c r="AP1653" s="174"/>
      <c r="AQ1653" s="174"/>
      <c r="AR1653" s="174"/>
      <c r="AS1653" s="174"/>
      <c r="AT1653" s="174"/>
      <c r="AU1653" s="174"/>
      <c r="AV1653" s="174"/>
      <c r="AW1653" s="174"/>
      <c r="AX1653" s="174"/>
      <c r="AY1653" s="174"/>
      <c r="AZ1653" s="174"/>
      <c r="BA1653" s="174"/>
      <c r="BB1653" s="174"/>
      <c r="BC1653" s="174"/>
      <c r="BD1653" s="174"/>
      <c r="BE1653" s="174"/>
      <c r="BF1653" s="174"/>
      <c r="BG1653" s="174"/>
      <c r="BH1653" s="174"/>
      <c r="BI1653" s="174"/>
      <c r="BJ1653" s="174"/>
      <c r="BK1653" s="174"/>
      <c r="BL1653" s="174"/>
      <c r="BM1653" s="174"/>
      <c r="BN1653" s="174"/>
      <c r="BO1653" s="174"/>
      <c r="BP1653" s="174"/>
      <c r="BQ1653" s="174"/>
      <c r="BR1653" s="174"/>
      <c r="BS1653" s="174"/>
      <c r="BT1653" s="174"/>
    </row>
    <row r="1654" spans="1:72" s="177" customFormat="1">
      <c r="A1654" s="176"/>
      <c r="B1654" s="176"/>
      <c r="C1654" s="178"/>
      <c r="D1654" s="176"/>
      <c r="E1654" s="174"/>
      <c r="F1654" s="174"/>
      <c r="G1654" s="174"/>
      <c r="H1654" s="174"/>
      <c r="I1654" s="174"/>
      <c r="J1654" s="174"/>
      <c r="K1654" s="174"/>
      <c r="L1654" s="174"/>
      <c r="M1654" s="174"/>
      <c r="N1654" s="174"/>
      <c r="O1654" s="174"/>
      <c r="P1654" s="174"/>
      <c r="Q1654" s="174"/>
      <c r="R1654" s="174"/>
      <c r="S1654" s="174"/>
      <c r="T1654" s="174"/>
      <c r="U1654" s="174"/>
      <c r="V1654" s="174"/>
      <c r="W1654" s="174"/>
      <c r="X1654" s="174"/>
      <c r="Y1654" s="174"/>
      <c r="Z1654" s="174"/>
      <c r="AA1654" s="174"/>
      <c r="AB1654" s="174"/>
      <c r="AC1654" s="174"/>
      <c r="AD1654" s="174"/>
      <c r="AE1654" s="174"/>
      <c r="AF1654" s="174"/>
      <c r="AG1654" s="174"/>
      <c r="AH1654" s="174"/>
      <c r="AI1654" s="174"/>
      <c r="AJ1654" s="174"/>
      <c r="AK1654" s="174"/>
      <c r="AL1654" s="174"/>
      <c r="AM1654" s="174"/>
      <c r="AN1654" s="174"/>
      <c r="AO1654" s="174"/>
      <c r="AP1654" s="174"/>
      <c r="AQ1654" s="174"/>
      <c r="AR1654" s="174"/>
      <c r="AS1654" s="174"/>
      <c r="AT1654" s="174"/>
      <c r="AU1654" s="174"/>
      <c r="AV1654" s="174"/>
      <c r="AW1654" s="174"/>
      <c r="AX1654" s="174"/>
      <c r="AY1654" s="174"/>
      <c r="AZ1654" s="174"/>
      <c r="BA1654" s="174"/>
      <c r="BB1654" s="174"/>
      <c r="BC1654" s="174"/>
      <c r="BD1654" s="174"/>
      <c r="BE1654" s="174"/>
      <c r="BF1654" s="174"/>
      <c r="BG1654" s="174"/>
      <c r="BH1654" s="174"/>
      <c r="BI1654" s="174"/>
      <c r="BJ1654" s="174"/>
      <c r="BK1654" s="174"/>
      <c r="BL1654" s="174"/>
      <c r="BM1654" s="174"/>
      <c r="BN1654" s="174"/>
      <c r="BO1654" s="174"/>
      <c r="BP1654" s="174"/>
      <c r="BQ1654" s="174"/>
      <c r="BR1654" s="174"/>
      <c r="BS1654" s="174"/>
      <c r="BT1654" s="174"/>
    </row>
    <row r="1655" spans="1:72" s="177" customFormat="1">
      <c r="A1655" s="176"/>
      <c r="B1655" s="176"/>
      <c r="C1655" s="178"/>
      <c r="D1655" s="176"/>
      <c r="E1655" s="174"/>
      <c r="F1655" s="174"/>
      <c r="G1655" s="174"/>
      <c r="H1655" s="174"/>
      <c r="I1655" s="174"/>
      <c r="J1655" s="174"/>
      <c r="K1655" s="174"/>
      <c r="L1655" s="174"/>
      <c r="M1655" s="174"/>
      <c r="N1655" s="174"/>
      <c r="O1655" s="174"/>
      <c r="P1655" s="174"/>
      <c r="Q1655" s="174"/>
      <c r="R1655" s="174"/>
      <c r="S1655" s="174"/>
      <c r="T1655" s="174"/>
      <c r="U1655" s="174"/>
      <c r="V1655" s="174"/>
      <c r="W1655" s="174"/>
      <c r="X1655" s="174"/>
      <c r="Y1655" s="174"/>
      <c r="Z1655" s="174"/>
      <c r="AA1655" s="174"/>
      <c r="AB1655" s="174"/>
      <c r="AC1655" s="174"/>
      <c r="AD1655" s="174"/>
      <c r="AE1655" s="174"/>
      <c r="AF1655" s="174"/>
      <c r="AG1655" s="174"/>
      <c r="AH1655" s="174"/>
      <c r="AI1655" s="174"/>
      <c r="AJ1655" s="174"/>
      <c r="AK1655" s="174"/>
      <c r="AL1655" s="174"/>
      <c r="AM1655" s="174"/>
      <c r="AN1655" s="174"/>
      <c r="AO1655" s="174"/>
      <c r="AP1655" s="174"/>
      <c r="AQ1655" s="174"/>
      <c r="AR1655" s="174"/>
      <c r="AS1655" s="174"/>
      <c r="AT1655" s="174"/>
      <c r="AU1655" s="174"/>
      <c r="AV1655" s="174"/>
      <c r="AW1655" s="174"/>
      <c r="AX1655" s="174"/>
      <c r="AY1655" s="174"/>
      <c r="AZ1655" s="174"/>
      <c r="BA1655" s="174"/>
      <c r="BB1655" s="174"/>
      <c r="BC1655" s="174"/>
      <c r="BD1655" s="174"/>
      <c r="BE1655" s="174"/>
      <c r="BF1655" s="174"/>
      <c r="BG1655" s="174"/>
      <c r="BH1655" s="174"/>
      <c r="BI1655" s="174"/>
      <c r="BJ1655" s="174"/>
      <c r="BK1655" s="174"/>
      <c r="BL1655" s="174"/>
      <c r="BM1655" s="174"/>
      <c r="BN1655" s="174"/>
      <c r="BO1655" s="174"/>
      <c r="BP1655" s="174"/>
      <c r="BQ1655" s="174"/>
      <c r="BR1655" s="174"/>
      <c r="BS1655" s="174"/>
      <c r="BT1655" s="174"/>
    </row>
    <row r="1656" spans="1:72" s="177" customFormat="1">
      <c r="A1656" s="176"/>
      <c r="B1656" s="176"/>
      <c r="C1656" s="178"/>
      <c r="D1656" s="176"/>
      <c r="E1656" s="174"/>
      <c r="F1656" s="174"/>
      <c r="G1656" s="174"/>
      <c r="H1656" s="174"/>
      <c r="I1656" s="174"/>
      <c r="J1656" s="174"/>
      <c r="K1656" s="174"/>
      <c r="L1656" s="174"/>
      <c r="M1656" s="174"/>
      <c r="N1656" s="174"/>
      <c r="O1656" s="174"/>
      <c r="P1656" s="174"/>
      <c r="Q1656" s="174"/>
      <c r="R1656" s="174"/>
      <c r="S1656" s="174"/>
      <c r="T1656" s="174"/>
      <c r="U1656" s="174"/>
      <c r="V1656" s="174"/>
      <c r="W1656" s="174"/>
      <c r="X1656" s="174"/>
      <c r="Y1656" s="174"/>
      <c r="Z1656" s="174"/>
      <c r="AA1656" s="174"/>
      <c r="AB1656" s="174"/>
      <c r="AC1656" s="174"/>
      <c r="AD1656" s="174"/>
      <c r="AE1656" s="174"/>
      <c r="AF1656" s="174"/>
      <c r="AG1656" s="174"/>
      <c r="AH1656" s="174"/>
      <c r="AI1656" s="174"/>
      <c r="AJ1656" s="174"/>
      <c r="AK1656" s="174"/>
      <c r="AL1656" s="174"/>
      <c r="AM1656" s="174"/>
      <c r="AN1656" s="174"/>
      <c r="AO1656" s="174"/>
      <c r="AP1656" s="174"/>
      <c r="AQ1656" s="174"/>
      <c r="AR1656" s="174"/>
      <c r="AS1656" s="174"/>
      <c r="AT1656" s="174"/>
      <c r="AU1656" s="174"/>
      <c r="AV1656" s="174"/>
      <c r="AW1656" s="174"/>
      <c r="AX1656" s="174"/>
      <c r="AY1656" s="174"/>
      <c r="AZ1656" s="174"/>
      <c r="BA1656" s="174"/>
      <c r="BB1656" s="174"/>
      <c r="BC1656" s="174"/>
      <c r="BD1656" s="174"/>
      <c r="BE1656" s="174"/>
      <c r="BF1656" s="174"/>
      <c r="BG1656" s="174"/>
      <c r="BH1656" s="174"/>
      <c r="BI1656" s="174"/>
      <c r="BJ1656" s="174"/>
      <c r="BK1656" s="174"/>
      <c r="BL1656" s="174"/>
      <c r="BM1656" s="174"/>
      <c r="BN1656" s="174"/>
      <c r="BO1656" s="174"/>
      <c r="BP1656" s="174"/>
      <c r="BQ1656" s="174"/>
      <c r="BR1656" s="174"/>
      <c r="BS1656" s="174"/>
      <c r="BT1656" s="174"/>
    </row>
    <row r="1657" spans="1:72" s="177" customFormat="1">
      <c r="A1657" s="176"/>
      <c r="B1657" s="176"/>
      <c r="C1657" s="178"/>
      <c r="D1657" s="176"/>
      <c r="E1657" s="174"/>
      <c r="F1657" s="174"/>
      <c r="G1657" s="174"/>
      <c r="H1657" s="174"/>
      <c r="I1657" s="174"/>
      <c r="J1657" s="174"/>
      <c r="K1657" s="174"/>
      <c r="L1657" s="174"/>
      <c r="M1657" s="174"/>
      <c r="N1657" s="174"/>
      <c r="O1657" s="174"/>
      <c r="P1657" s="174"/>
      <c r="Q1657" s="174"/>
      <c r="R1657" s="174"/>
      <c r="S1657" s="174"/>
      <c r="T1657" s="174"/>
      <c r="U1657" s="174"/>
      <c r="V1657" s="174"/>
      <c r="W1657" s="174"/>
      <c r="X1657" s="174"/>
      <c r="Y1657" s="174"/>
      <c r="Z1657" s="174"/>
      <c r="AA1657" s="174"/>
      <c r="AB1657" s="174"/>
      <c r="AC1657" s="174"/>
      <c r="AD1657" s="174"/>
      <c r="AE1657" s="174"/>
      <c r="AF1657" s="174"/>
      <c r="AG1657" s="174"/>
      <c r="AH1657" s="174"/>
      <c r="AI1657" s="174"/>
      <c r="AJ1657" s="174"/>
      <c r="AK1657" s="174"/>
      <c r="AL1657" s="174"/>
      <c r="AM1657" s="174"/>
      <c r="AN1657" s="174"/>
      <c r="AO1657" s="174"/>
      <c r="AP1657" s="174"/>
      <c r="AQ1657" s="174"/>
      <c r="AR1657" s="174"/>
      <c r="AS1657" s="174"/>
      <c r="AT1657" s="174"/>
      <c r="AU1657" s="174"/>
      <c r="AV1657" s="174"/>
      <c r="AW1657" s="174"/>
      <c r="AX1657" s="174"/>
      <c r="AY1657" s="174"/>
      <c r="AZ1657" s="174"/>
      <c r="BA1657" s="174"/>
      <c r="BB1657" s="174"/>
      <c r="BC1657" s="174"/>
      <c r="BD1657" s="174"/>
      <c r="BE1657" s="174"/>
      <c r="BF1657" s="174"/>
      <c r="BG1657" s="174"/>
      <c r="BH1657" s="174"/>
      <c r="BI1657" s="174"/>
      <c r="BJ1657" s="174"/>
      <c r="BK1657" s="174"/>
      <c r="BL1657" s="174"/>
      <c r="BM1657" s="174"/>
      <c r="BN1657" s="174"/>
      <c r="BO1657" s="174"/>
      <c r="BP1657" s="174"/>
      <c r="BQ1657" s="174"/>
      <c r="BR1657" s="174"/>
      <c r="BS1657" s="174"/>
      <c r="BT1657" s="174"/>
    </row>
    <row r="1658" spans="1:72" s="177" customFormat="1">
      <c r="A1658" s="176"/>
      <c r="B1658" s="176"/>
      <c r="C1658" s="178"/>
      <c r="D1658" s="176"/>
      <c r="E1658" s="174"/>
      <c r="F1658" s="174"/>
      <c r="G1658" s="174"/>
      <c r="H1658" s="174"/>
      <c r="I1658" s="174"/>
      <c r="J1658" s="174"/>
      <c r="K1658" s="174"/>
      <c r="L1658" s="174"/>
      <c r="M1658" s="174"/>
      <c r="N1658" s="174"/>
      <c r="O1658" s="174"/>
      <c r="P1658" s="174"/>
      <c r="Q1658" s="174"/>
      <c r="R1658" s="174"/>
      <c r="S1658" s="174"/>
      <c r="T1658" s="174"/>
      <c r="U1658" s="174"/>
      <c r="V1658" s="174"/>
      <c r="W1658" s="174"/>
      <c r="X1658" s="174"/>
      <c r="Y1658" s="174"/>
      <c r="Z1658" s="174"/>
      <c r="AA1658" s="174"/>
      <c r="AB1658" s="174"/>
      <c r="AC1658" s="174"/>
      <c r="AD1658" s="174"/>
      <c r="AE1658" s="174"/>
      <c r="AF1658" s="174"/>
      <c r="AG1658" s="174"/>
      <c r="AH1658" s="174"/>
      <c r="AI1658" s="174"/>
      <c r="AJ1658" s="174"/>
      <c r="AK1658" s="174"/>
      <c r="AL1658" s="174"/>
      <c r="AM1658" s="174"/>
      <c r="AN1658" s="174"/>
      <c r="AO1658" s="174"/>
      <c r="AP1658" s="174"/>
      <c r="AQ1658" s="174"/>
      <c r="AR1658" s="174"/>
      <c r="AS1658" s="174"/>
      <c r="AT1658" s="174"/>
      <c r="AU1658" s="174"/>
      <c r="AV1658" s="174"/>
      <c r="AW1658" s="174"/>
      <c r="AX1658" s="174"/>
      <c r="AY1658" s="174"/>
      <c r="AZ1658" s="174"/>
      <c r="BA1658" s="174"/>
      <c r="BB1658" s="174"/>
      <c r="BC1658" s="174"/>
      <c r="BD1658" s="174"/>
      <c r="BE1658" s="174"/>
      <c r="BF1658" s="174"/>
      <c r="BG1658" s="174"/>
      <c r="BH1658" s="174"/>
      <c r="BI1658" s="174"/>
      <c r="BJ1658" s="174"/>
      <c r="BK1658" s="174"/>
      <c r="BL1658" s="174"/>
      <c r="BM1658" s="174"/>
      <c r="BN1658" s="174"/>
      <c r="BO1658" s="174"/>
      <c r="BP1658" s="174"/>
      <c r="BQ1658" s="174"/>
      <c r="BR1658" s="174"/>
      <c r="BS1658" s="174"/>
      <c r="BT1658" s="174"/>
    </row>
    <row r="1659" spans="1:72" s="177" customFormat="1">
      <c r="A1659" s="176"/>
      <c r="B1659" s="176"/>
      <c r="C1659" s="178"/>
      <c r="D1659" s="176"/>
      <c r="E1659" s="174"/>
      <c r="F1659" s="174"/>
      <c r="G1659" s="174"/>
      <c r="H1659" s="174"/>
      <c r="I1659" s="174"/>
      <c r="J1659" s="174"/>
      <c r="K1659" s="174"/>
      <c r="L1659" s="174"/>
      <c r="M1659" s="174"/>
      <c r="N1659" s="174"/>
      <c r="O1659" s="174"/>
      <c r="P1659" s="174"/>
      <c r="Q1659" s="174"/>
      <c r="R1659" s="174"/>
      <c r="S1659" s="174"/>
      <c r="T1659" s="174"/>
      <c r="U1659" s="174"/>
      <c r="V1659" s="174"/>
      <c r="W1659" s="174"/>
      <c r="X1659" s="174"/>
      <c r="Y1659" s="174"/>
      <c r="Z1659" s="174"/>
      <c r="AA1659" s="174"/>
      <c r="AB1659" s="174"/>
      <c r="AC1659" s="174"/>
      <c r="AD1659" s="174"/>
      <c r="AE1659" s="174"/>
      <c r="AF1659" s="174"/>
      <c r="AG1659" s="174"/>
      <c r="AH1659" s="174"/>
      <c r="AI1659" s="174"/>
      <c r="AJ1659" s="174"/>
      <c r="AK1659" s="174"/>
      <c r="AL1659" s="174"/>
      <c r="AM1659" s="174"/>
      <c r="AN1659" s="174"/>
      <c r="AO1659" s="174"/>
      <c r="AP1659" s="174"/>
      <c r="AQ1659" s="174"/>
      <c r="AR1659" s="174"/>
      <c r="AS1659" s="174"/>
      <c r="AT1659" s="174"/>
      <c r="AU1659" s="174"/>
      <c r="AV1659" s="174"/>
      <c r="AW1659" s="174"/>
      <c r="AX1659" s="174"/>
      <c r="AY1659" s="174"/>
      <c r="AZ1659" s="174"/>
      <c r="BA1659" s="174"/>
      <c r="BB1659" s="174"/>
      <c r="BC1659" s="174"/>
      <c r="BD1659" s="174"/>
      <c r="BE1659" s="174"/>
      <c r="BF1659" s="174"/>
      <c r="BG1659" s="174"/>
      <c r="BH1659" s="174"/>
      <c r="BI1659" s="174"/>
      <c r="BJ1659" s="174"/>
      <c r="BK1659" s="174"/>
      <c r="BL1659" s="174"/>
      <c r="BM1659" s="174"/>
      <c r="BN1659" s="174"/>
      <c r="BO1659" s="174"/>
      <c r="BP1659" s="174"/>
      <c r="BQ1659" s="174"/>
      <c r="BR1659" s="174"/>
      <c r="BS1659" s="174"/>
      <c r="BT1659" s="174"/>
    </row>
    <row r="1660" spans="1:72" s="177" customFormat="1">
      <c r="A1660" s="176"/>
      <c r="B1660" s="176"/>
      <c r="C1660" s="178"/>
      <c r="D1660" s="176"/>
      <c r="E1660" s="174"/>
      <c r="F1660" s="174"/>
      <c r="G1660" s="174"/>
      <c r="H1660" s="174"/>
      <c r="I1660" s="174"/>
      <c r="J1660" s="174"/>
      <c r="K1660" s="174"/>
      <c r="L1660" s="174"/>
      <c r="M1660" s="174"/>
      <c r="N1660" s="174"/>
      <c r="O1660" s="174"/>
      <c r="P1660" s="174"/>
      <c r="Q1660" s="174"/>
      <c r="R1660" s="174"/>
      <c r="S1660" s="174"/>
      <c r="T1660" s="174"/>
      <c r="U1660" s="174"/>
      <c r="V1660" s="174"/>
      <c r="W1660" s="174"/>
      <c r="X1660" s="174"/>
      <c r="Y1660" s="174"/>
      <c r="Z1660" s="174"/>
      <c r="AA1660" s="174"/>
      <c r="AB1660" s="174"/>
      <c r="AC1660" s="174"/>
      <c r="AD1660" s="174"/>
      <c r="AE1660" s="174"/>
      <c r="AF1660" s="174"/>
      <c r="AG1660" s="174"/>
      <c r="AH1660" s="174"/>
      <c r="AI1660" s="174"/>
      <c r="AJ1660" s="174"/>
      <c r="AK1660" s="174"/>
      <c r="AL1660" s="174"/>
      <c r="AM1660" s="174"/>
      <c r="AN1660" s="174"/>
      <c r="AO1660" s="174"/>
      <c r="AP1660" s="174"/>
      <c r="AQ1660" s="174"/>
      <c r="AR1660" s="174"/>
      <c r="AS1660" s="174"/>
      <c r="AT1660" s="174"/>
      <c r="AU1660" s="174"/>
      <c r="AV1660" s="174"/>
      <c r="AW1660" s="174"/>
      <c r="AX1660" s="174"/>
      <c r="AY1660" s="174"/>
      <c r="AZ1660" s="174"/>
      <c r="BA1660" s="174"/>
      <c r="BB1660" s="174"/>
      <c r="BC1660" s="174"/>
      <c r="BD1660" s="174"/>
      <c r="BE1660" s="174"/>
      <c r="BF1660" s="174"/>
      <c r="BG1660" s="174"/>
      <c r="BH1660" s="174"/>
      <c r="BI1660" s="174"/>
      <c r="BJ1660" s="174"/>
      <c r="BK1660" s="174"/>
      <c r="BL1660" s="174"/>
      <c r="BM1660" s="174"/>
      <c r="BN1660" s="174"/>
      <c r="BO1660" s="174"/>
      <c r="BP1660" s="174"/>
      <c r="BQ1660" s="174"/>
      <c r="BR1660" s="174"/>
      <c r="BS1660" s="174"/>
      <c r="BT1660" s="174"/>
    </row>
    <row r="1661" spans="1:72" s="177" customFormat="1">
      <c r="A1661" s="176"/>
      <c r="B1661" s="176"/>
      <c r="C1661" s="178"/>
      <c r="D1661" s="176"/>
      <c r="E1661" s="174"/>
      <c r="F1661" s="174"/>
      <c r="G1661" s="174"/>
      <c r="H1661" s="174"/>
      <c r="I1661" s="174"/>
      <c r="J1661" s="174"/>
      <c r="K1661" s="174"/>
      <c r="L1661" s="174"/>
      <c r="M1661" s="174"/>
      <c r="N1661" s="174"/>
      <c r="O1661" s="174"/>
      <c r="P1661" s="174"/>
      <c r="Q1661" s="174"/>
      <c r="R1661" s="174"/>
      <c r="S1661" s="174"/>
      <c r="T1661" s="174"/>
      <c r="U1661" s="174"/>
      <c r="V1661" s="174"/>
      <c r="W1661" s="174"/>
      <c r="X1661" s="174"/>
      <c r="Y1661" s="174"/>
      <c r="Z1661" s="174"/>
      <c r="AA1661" s="174"/>
      <c r="AB1661" s="174"/>
      <c r="AC1661" s="174"/>
      <c r="AD1661" s="174"/>
      <c r="AE1661" s="174"/>
      <c r="AF1661" s="174"/>
      <c r="AG1661" s="174"/>
      <c r="AH1661" s="174"/>
      <c r="AI1661" s="174"/>
      <c r="AJ1661" s="174"/>
      <c r="AK1661" s="174"/>
      <c r="AL1661" s="174"/>
      <c r="AM1661" s="174"/>
      <c r="AN1661" s="174"/>
      <c r="AO1661" s="174"/>
      <c r="AP1661" s="174"/>
      <c r="AQ1661" s="174"/>
      <c r="AR1661" s="174"/>
      <c r="AS1661" s="174"/>
      <c r="AT1661" s="174"/>
      <c r="AU1661" s="174"/>
      <c r="AV1661" s="174"/>
      <c r="AW1661" s="174"/>
      <c r="AX1661" s="174"/>
      <c r="AY1661" s="174"/>
      <c r="AZ1661" s="174"/>
      <c r="BA1661" s="174"/>
      <c r="BB1661" s="174"/>
      <c r="BC1661" s="174"/>
      <c r="BD1661" s="174"/>
      <c r="BE1661" s="174"/>
      <c r="BF1661" s="174"/>
      <c r="BG1661" s="174"/>
      <c r="BH1661" s="174"/>
      <c r="BI1661" s="174"/>
      <c r="BJ1661" s="174"/>
      <c r="BK1661" s="174"/>
      <c r="BL1661" s="174"/>
      <c r="BM1661" s="174"/>
      <c r="BN1661" s="174"/>
      <c r="BO1661" s="174"/>
      <c r="BP1661" s="174"/>
      <c r="BQ1661" s="174"/>
      <c r="BR1661" s="174"/>
      <c r="BS1661" s="174"/>
      <c r="BT1661" s="174"/>
    </row>
    <row r="1662" spans="1:72" s="177" customFormat="1">
      <c r="A1662" s="176"/>
      <c r="B1662" s="176"/>
      <c r="C1662" s="178"/>
      <c r="D1662" s="176"/>
      <c r="E1662" s="174"/>
      <c r="F1662" s="174"/>
      <c r="G1662" s="174"/>
      <c r="H1662" s="174"/>
      <c r="I1662" s="174"/>
      <c r="J1662" s="174"/>
      <c r="K1662" s="174"/>
      <c r="L1662" s="174"/>
      <c r="M1662" s="174"/>
      <c r="N1662" s="174"/>
      <c r="O1662" s="174"/>
      <c r="P1662" s="174"/>
      <c r="Q1662" s="174"/>
      <c r="R1662" s="174"/>
      <c r="S1662" s="174"/>
      <c r="T1662" s="174"/>
      <c r="U1662" s="174"/>
      <c r="V1662" s="174"/>
      <c r="W1662" s="174"/>
      <c r="X1662" s="174"/>
      <c r="Y1662" s="174"/>
      <c r="Z1662" s="174"/>
      <c r="AA1662" s="174"/>
      <c r="AB1662" s="174"/>
      <c r="AC1662" s="174"/>
      <c r="AD1662" s="174"/>
      <c r="AE1662" s="174"/>
      <c r="AF1662" s="174"/>
      <c r="AG1662" s="174"/>
      <c r="AH1662" s="174"/>
      <c r="AI1662" s="174"/>
      <c r="AJ1662" s="174"/>
      <c r="AK1662" s="174"/>
      <c r="AL1662" s="174"/>
      <c r="AM1662" s="174"/>
      <c r="AN1662" s="174"/>
      <c r="AO1662" s="174"/>
      <c r="AP1662" s="174"/>
      <c r="AQ1662" s="174"/>
      <c r="AR1662" s="174"/>
      <c r="AS1662" s="174"/>
      <c r="AT1662" s="174"/>
      <c r="AU1662" s="174"/>
      <c r="AV1662" s="174"/>
      <c r="AW1662" s="174"/>
      <c r="AX1662" s="174"/>
      <c r="AY1662" s="174"/>
      <c r="AZ1662" s="174"/>
      <c r="BA1662" s="174"/>
      <c r="BB1662" s="174"/>
      <c r="BC1662" s="174"/>
      <c r="BD1662" s="174"/>
      <c r="BE1662" s="174"/>
      <c r="BF1662" s="174"/>
      <c r="BG1662" s="174"/>
      <c r="BH1662" s="174"/>
      <c r="BI1662" s="174"/>
      <c r="BJ1662" s="174"/>
      <c r="BK1662" s="174"/>
      <c r="BL1662" s="174"/>
      <c r="BM1662" s="174"/>
      <c r="BN1662" s="174"/>
      <c r="BO1662" s="174"/>
      <c r="BP1662" s="174"/>
      <c r="BQ1662" s="174"/>
      <c r="BR1662" s="174"/>
      <c r="BS1662" s="174"/>
      <c r="BT1662" s="174"/>
    </row>
    <row r="1663" spans="1:72" s="177" customFormat="1">
      <c r="A1663" s="176"/>
      <c r="B1663" s="176"/>
      <c r="C1663" s="178"/>
      <c r="D1663" s="176"/>
      <c r="E1663" s="174"/>
      <c r="F1663" s="174"/>
      <c r="G1663" s="174"/>
      <c r="H1663" s="174"/>
      <c r="I1663" s="174"/>
      <c r="J1663" s="174"/>
      <c r="K1663" s="174"/>
      <c r="L1663" s="174"/>
      <c r="M1663" s="174"/>
      <c r="N1663" s="174"/>
      <c r="O1663" s="174"/>
      <c r="P1663" s="174"/>
      <c r="Q1663" s="174"/>
      <c r="R1663" s="174"/>
      <c r="S1663" s="174"/>
      <c r="T1663" s="174"/>
      <c r="U1663" s="174"/>
      <c r="V1663" s="174"/>
      <c r="W1663" s="174"/>
      <c r="X1663" s="174"/>
      <c r="Y1663" s="174"/>
      <c r="Z1663" s="174"/>
      <c r="AA1663" s="174"/>
      <c r="AB1663" s="174"/>
      <c r="AC1663" s="174"/>
      <c r="AD1663" s="174"/>
      <c r="AE1663" s="174"/>
      <c r="AF1663" s="174"/>
      <c r="AG1663" s="174"/>
      <c r="AH1663" s="174"/>
      <c r="AI1663" s="174"/>
      <c r="AJ1663" s="174"/>
      <c r="AK1663" s="174"/>
      <c r="AL1663" s="174"/>
      <c r="AM1663" s="174"/>
      <c r="AN1663" s="174"/>
      <c r="AO1663" s="174"/>
      <c r="AP1663" s="174"/>
      <c r="AQ1663" s="174"/>
      <c r="AR1663" s="174"/>
      <c r="AS1663" s="174"/>
      <c r="AT1663" s="174"/>
      <c r="AU1663" s="174"/>
      <c r="AV1663" s="174"/>
      <c r="AW1663" s="174"/>
      <c r="AX1663" s="174"/>
      <c r="AY1663" s="174"/>
      <c r="AZ1663" s="174"/>
      <c r="BA1663" s="174"/>
      <c r="BB1663" s="174"/>
      <c r="BC1663" s="174"/>
      <c r="BD1663" s="174"/>
      <c r="BE1663" s="174"/>
      <c r="BF1663" s="174"/>
      <c r="BG1663" s="174"/>
      <c r="BH1663" s="174"/>
      <c r="BI1663" s="174"/>
      <c r="BJ1663" s="174"/>
      <c r="BK1663" s="174"/>
      <c r="BL1663" s="174"/>
      <c r="BM1663" s="174"/>
      <c r="BN1663" s="174"/>
      <c r="BO1663" s="174"/>
      <c r="BP1663" s="174"/>
      <c r="BQ1663" s="174"/>
      <c r="BR1663" s="174"/>
      <c r="BS1663" s="174"/>
      <c r="BT1663" s="174"/>
    </row>
    <row r="1664" spans="1:72" s="177" customFormat="1">
      <c r="A1664" s="176"/>
      <c r="B1664" s="176"/>
      <c r="C1664" s="178"/>
      <c r="D1664" s="176"/>
      <c r="E1664" s="174"/>
      <c r="F1664" s="174"/>
      <c r="G1664" s="174"/>
      <c r="H1664" s="174"/>
      <c r="I1664" s="174"/>
      <c r="J1664" s="174"/>
      <c r="K1664" s="174"/>
      <c r="L1664" s="174"/>
      <c r="M1664" s="174"/>
      <c r="N1664" s="174"/>
      <c r="O1664" s="174"/>
      <c r="P1664" s="174"/>
      <c r="Q1664" s="174"/>
      <c r="R1664" s="174"/>
      <c r="S1664" s="174"/>
      <c r="T1664" s="174"/>
      <c r="U1664" s="174"/>
      <c r="V1664" s="174"/>
      <c r="W1664" s="174"/>
      <c r="X1664" s="174"/>
      <c r="Y1664" s="174"/>
      <c r="Z1664" s="174"/>
      <c r="AA1664" s="174"/>
      <c r="AB1664" s="174"/>
      <c r="AC1664" s="174"/>
      <c r="AD1664" s="174"/>
      <c r="AE1664" s="174"/>
      <c r="AF1664" s="174"/>
      <c r="AG1664" s="174"/>
      <c r="AH1664" s="174"/>
      <c r="AI1664" s="174"/>
      <c r="AJ1664" s="174"/>
      <c r="AK1664" s="174"/>
      <c r="AL1664" s="174"/>
      <c r="AM1664" s="174"/>
      <c r="AN1664" s="174"/>
      <c r="AO1664" s="174"/>
      <c r="AP1664" s="174"/>
      <c r="AQ1664" s="174"/>
      <c r="AR1664" s="174"/>
      <c r="AS1664" s="174"/>
      <c r="AT1664" s="174"/>
      <c r="AU1664" s="174"/>
      <c r="AV1664" s="174"/>
      <c r="AW1664" s="174"/>
      <c r="AX1664" s="174"/>
      <c r="AY1664" s="174"/>
      <c r="AZ1664" s="174"/>
      <c r="BA1664" s="174"/>
      <c r="BB1664" s="174"/>
      <c r="BC1664" s="174"/>
      <c r="BD1664" s="174"/>
      <c r="BE1664" s="174"/>
      <c r="BF1664" s="174"/>
      <c r="BG1664" s="174"/>
      <c r="BH1664" s="174"/>
      <c r="BI1664" s="174"/>
      <c r="BJ1664" s="174"/>
      <c r="BK1664" s="174"/>
      <c r="BL1664" s="174"/>
      <c r="BM1664" s="174"/>
      <c r="BN1664" s="174"/>
      <c r="BO1664" s="174"/>
      <c r="BP1664" s="174"/>
      <c r="BQ1664" s="174"/>
      <c r="BR1664" s="174"/>
      <c r="BS1664" s="174"/>
      <c r="BT1664" s="174"/>
    </row>
    <row r="1665" spans="1:72" s="177" customFormat="1">
      <c r="A1665" s="176"/>
      <c r="B1665" s="176"/>
      <c r="C1665" s="178"/>
      <c r="D1665" s="176"/>
      <c r="E1665" s="174"/>
      <c r="F1665" s="174"/>
      <c r="G1665" s="174"/>
      <c r="H1665" s="174"/>
      <c r="I1665" s="174"/>
      <c r="J1665" s="174"/>
      <c r="K1665" s="174"/>
      <c r="L1665" s="174"/>
      <c r="M1665" s="174"/>
      <c r="N1665" s="174"/>
      <c r="O1665" s="174"/>
      <c r="P1665" s="174"/>
      <c r="Q1665" s="174"/>
      <c r="R1665" s="174"/>
      <c r="S1665" s="174"/>
      <c r="T1665" s="174"/>
      <c r="U1665" s="174"/>
      <c r="V1665" s="174"/>
      <c r="W1665" s="174"/>
      <c r="X1665" s="174"/>
      <c r="Y1665" s="174"/>
      <c r="Z1665" s="174"/>
      <c r="AA1665" s="174"/>
      <c r="AB1665" s="174"/>
      <c r="AC1665" s="174"/>
      <c r="AD1665" s="174"/>
      <c r="AE1665" s="174"/>
      <c r="AF1665" s="174"/>
      <c r="AG1665" s="174"/>
      <c r="AH1665" s="174"/>
      <c r="AI1665" s="174"/>
      <c r="AJ1665" s="174"/>
      <c r="AK1665" s="174"/>
      <c r="AL1665" s="174"/>
      <c r="AM1665" s="174"/>
      <c r="AN1665" s="174"/>
      <c r="AO1665" s="174"/>
      <c r="AP1665" s="174"/>
      <c r="AQ1665" s="174"/>
      <c r="AR1665" s="174"/>
      <c r="AS1665" s="174"/>
      <c r="AT1665" s="174"/>
      <c r="AU1665" s="174"/>
      <c r="AV1665" s="174"/>
      <c r="AW1665" s="174"/>
      <c r="AX1665" s="174"/>
      <c r="AY1665" s="174"/>
      <c r="AZ1665" s="174"/>
      <c r="BA1665" s="174"/>
      <c r="BB1665" s="174"/>
      <c r="BC1665" s="174"/>
      <c r="BD1665" s="174"/>
      <c r="BE1665" s="174"/>
      <c r="BF1665" s="174"/>
      <c r="BG1665" s="174"/>
      <c r="BH1665" s="174"/>
      <c r="BI1665" s="174"/>
      <c r="BJ1665" s="174"/>
      <c r="BK1665" s="174"/>
      <c r="BL1665" s="174"/>
      <c r="BM1665" s="174"/>
      <c r="BN1665" s="174"/>
      <c r="BO1665" s="174"/>
      <c r="BP1665" s="174"/>
      <c r="BQ1665" s="174"/>
      <c r="BR1665" s="174"/>
      <c r="BS1665" s="174"/>
      <c r="BT1665" s="174"/>
    </row>
    <row r="1666" spans="1:72" s="177" customFormat="1">
      <c r="A1666" s="176"/>
      <c r="B1666" s="176"/>
      <c r="C1666" s="178"/>
      <c r="D1666" s="176"/>
      <c r="E1666" s="174"/>
      <c r="F1666" s="174"/>
      <c r="G1666" s="174"/>
      <c r="H1666" s="174"/>
      <c r="I1666" s="174"/>
      <c r="J1666" s="174"/>
      <c r="K1666" s="174"/>
      <c r="L1666" s="174"/>
      <c r="M1666" s="174"/>
      <c r="N1666" s="174"/>
      <c r="O1666" s="174"/>
      <c r="P1666" s="174"/>
      <c r="Q1666" s="174"/>
      <c r="R1666" s="174"/>
      <c r="S1666" s="174"/>
      <c r="T1666" s="174"/>
      <c r="U1666" s="174"/>
      <c r="V1666" s="174"/>
      <c r="W1666" s="174"/>
      <c r="X1666" s="174"/>
      <c r="Y1666" s="174"/>
      <c r="Z1666" s="174"/>
      <c r="AA1666" s="174"/>
      <c r="AB1666" s="174"/>
      <c r="AC1666" s="174"/>
      <c r="AD1666" s="174"/>
      <c r="AE1666" s="174"/>
      <c r="AF1666" s="174"/>
      <c r="AG1666" s="174"/>
      <c r="AH1666" s="174"/>
      <c r="AI1666" s="174"/>
      <c r="AJ1666" s="174"/>
      <c r="AK1666" s="174"/>
      <c r="AL1666" s="174"/>
      <c r="AM1666" s="174"/>
      <c r="AN1666" s="174"/>
      <c r="AO1666" s="174"/>
      <c r="AP1666" s="174"/>
      <c r="AQ1666" s="174"/>
      <c r="AR1666" s="174"/>
      <c r="AS1666" s="174"/>
      <c r="AT1666" s="174"/>
      <c r="AU1666" s="174"/>
      <c r="AV1666" s="174"/>
      <c r="AW1666" s="174"/>
      <c r="AX1666" s="174"/>
      <c r="AY1666" s="174"/>
      <c r="AZ1666" s="174"/>
      <c r="BA1666" s="174"/>
      <c r="BB1666" s="174"/>
      <c r="BC1666" s="174"/>
      <c r="BD1666" s="174"/>
      <c r="BE1666" s="174"/>
      <c r="BF1666" s="174"/>
      <c r="BG1666" s="174"/>
      <c r="BH1666" s="174"/>
      <c r="BI1666" s="174"/>
      <c r="BJ1666" s="174"/>
      <c r="BK1666" s="174"/>
      <c r="BL1666" s="174"/>
      <c r="BM1666" s="174"/>
      <c r="BN1666" s="174"/>
      <c r="BO1666" s="174"/>
      <c r="BP1666" s="174"/>
      <c r="BQ1666" s="174"/>
      <c r="BR1666" s="174"/>
      <c r="BS1666" s="174"/>
      <c r="BT1666" s="174"/>
    </row>
    <row r="1667" spans="1:72" s="177" customFormat="1">
      <c r="A1667" s="176"/>
      <c r="B1667" s="176"/>
      <c r="C1667" s="178"/>
      <c r="D1667" s="176"/>
      <c r="E1667" s="174"/>
      <c r="F1667" s="174"/>
      <c r="G1667" s="174"/>
      <c r="H1667" s="174"/>
      <c r="I1667" s="174"/>
      <c r="J1667" s="174"/>
      <c r="K1667" s="174"/>
      <c r="L1667" s="174"/>
      <c r="M1667" s="174"/>
      <c r="N1667" s="174"/>
      <c r="O1667" s="174"/>
      <c r="P1667" s="174"/>
      <c r="Q1667" s="174"/>
      <c r="R1667" s="174"/>
      <c r="S1667" s="174"/>
      <c r="T1667" s="174"/>
      <c r="U1667" s="174"/>
      <c r="V1667" s="174"/>
      <c r="W1667" s="174"/>
      <c r="X1667" s="174"/>
      <c r="Y1667" s="174"/>
      <c r="Z1667" s="174"/>
      <c r="AA1667" s="174"/>
      <c r="AB1667" s="174"/>
      <c r="AC1667" s="174"/>
      <c r="AD1667" s="174"/>
      <c r="AE1667" s="174"/>
      <c r="AF1667" s="174"/>
      <c r="AG1667" s="174"/>
      <c r="AH1667" s="174"/>
      <c r="AI1667" s="174"/>
      <c r="AJ1667" s="174"/>
      <c r="AK1667" s="174"/>
      <c r="AL1667" s="174"/>
      <c r="AM1667" s="174"/>
      <c r="AN1667" s="174"/>
      <c r="AO1667" s="174"/>
      <c r="AP1667" s="174"/>
      <c r="AQ1667" s="174"/>
      <c r="AR1667" s="174"/>
      <c r="AS1667" s="174"/>
      <c r="AT1667" s="174"/>
      <c r="AU1667" s="174"/>
      <c r="AV1667" s="174"/>
      <c r="AW1667" s="174"/>
      <c r="AX1667" s="174"/>
      <c r="AY1667" s="174"/>
      <c r="AZ1667" s="174"/>
      <c r="BA1667" s="174"/>
      <c r="BB1667" s="174"/>
      <c r="BC1667" s="174"/>
      <c r="BD1667" s="174"/>
      <c r="BE1667" s="174"/>
      <c r="BF1667" s="174"/>
      <c r="BG1667" s="174"/>
      <c r="BH1667" s="174"/>
      <c r="BI1667" s="174"/>
      <c r="BJ1667" s="174"/>
      <c r="BK1667" s="174"/>
      <c r="BL1667" s="174"/>
      <c r="BM1667" s="174"/>
      <c r="BN1667" s="174"/>
      <c r="BO1667" s="174"/>
      <c r="BP1667" s="174"/>
      <c r="BQ1667" s="174"/>
      <c r="BR1667" s="174"/>
      <c r="BS1667" s="174"/>
      <c r="BT1667" s="174"/>
    </row>
    <row r="1668" spans="1:72" s="177" customFormat="1">
      <c r="A1668" s="176"/>
      <c r="B1668" s="176"/>
      <c r="C1668" s="178"/>
      <c r="D1668" s="176"/>
      <c r="E1668" s="174"/>
      <c r="F1668" s="174"/>
      <c r="G1668" s="174"/>
      <c r="H1668" s="174"/>
      <c r="I1668" s="174"/>
      <c r="J1668" s="174"/>
      <c r="K1668" s="174"/>
      <c r="L1668" s="174"/>
      <c r="M1668" s="174"/>
      <c r="N1668" s="174"/>
      <c r="O1668" s="174"/>
      <c r="P1668" s="174"/>
      <c r="Q1668" s="174"/>
      <c r="R1668" s="174"/>
      <c r="S1668" s="174"/>
      <c r="T1668" s="174"/>
      <c r="U1668" s="174"/>
      <c r="V1668" s="174"/>
      <c r="W1668" s="174"/>
      <c r="X1668" s="174"/>
      <c r="Y1668" s="174"/>
      <c r="Z1668" s="174"/>
      <c r="AA1668" s="174"/>
      <c r="AB1668" s="174"/>
      <c r="AC1668" s="174"/>
      <c r="AD1668" s="174"/>
      <c r="AE1668" s="174"/>
      <c r="AF1668" s="174"/>
      <c r="AG1668" s="174"/>
      <c r="AH1668" s="174"/>
      <c r="AI1668" s="174"/>
      <c r="AJ1668" s="174"/>
      <c r="AK1668" s="174"/>
      <c r="AL1668" s="174"/>
      <c r="AM1668" s="174"/>
      <c r="AN1668" s="174"/>
      <c r="AO1668" s="174"/>
      <c r="AP1668" s="174"/>
      <c r="AQ1668" s="174"/>
      <c r="AR1668" s="174"/>
      <c r="AS1668" s="174"/>
      <c r="AT1668" s="174"/>
      <c r="AU1668" s="174"/>
      <c r="AV1668" s="174"/>
      <c r="AW1668" s="174"/>
      <c r="AX1668" s="174"/>
      <c r="AY1668" s="174"/>
      <c r="AZ1668" s="174"/>
      <c r="BA1668" s="174"/>
      <c r="BB1668" s="174"/>
      <c r="BC1668" s="174"/>
      <c r="BD1668" s="174"/>
      <c r="BE1668" s="174"/>
      <c r="BF1668" s="174"/>
      <c r="BG1668" s="174"/>
      <c r="BH1668" s="174"/>
      <c r="BI1668" s="174"/>
      <c r="BJ1668" s="174"/>
      <c r="BK1668" s="174"/>
      <c r="BL1668" s="174"/>
      <c r="BM1668" s="174"/>
      <c r="BN1668" s="174"/>
      <c r="BO1668" s="174"/>
      <c r="BP1668" s="174"/>
      <c r="BQ1668" s="174"/>
      <c r="BR1668" s="174"/>
      <c r="BS1668" s="174"/>
      <c r="BT1668" s="174"/>
    </row>
    <row r="1669" spans="1:72" s="177" customFormat="1">
      <c r="A1669" s="176"/>
      <c r="B1669" s="176"/>
      <c r="C1669" s="178"/>
      <c r="D1669" s="176"/>
      <c r="E1669" s="174"/>
      <c r="F1669" s="174"/>
      <c r="G1669" s="174"/>
      <c r="H1669" s="174"/>
      <c r="I1669" s="174"/>
      <c r="J1669" s="174"/>
      <c r="K1669" s="174"/>
      <c r="L1669" s="174"/>
      <c r="M1669" s="174"/>
      <c r="N1669" s="174"/>
      <c r="O1669" s="174"/>
      <c r="P1669" s="174"/>
      <c r="Q1669" s="174"/>
      <c r="R1669" s="174"/>
      <c r="S1669" s="174"/>
      <c r="T1669" s="174"/>
      <c r="U1669" s="174"/>
      <c r="V1669" s="174"/>
      <c r="W1669" s="174"/>
      <c r="X1669" s="174"/>
      <c r="Y1669" s="174"/>
      <c r="Z1669" s="174"/>
      <c r="AA1669" s="174"/>
      <c r="AB1669" s="174"/>
      <c r="AC1669" s="174"/>
      <c r="AD1669" s="174"/>
      <c r="AE1669" s="174"/>
      <c r="AF1669" s="174"/>
      <c r="AG1669" s="174"/>
      <c r="AH1669" s="174"/>
      <c r="AI1669" s="174"/>
      <c r="AJ1669" s="174"/>
      <c r="AK1669" s="174"/>
      <c r="AL1669" s="174"/>
      <c r="AM1669" s="174"/>
      <c r="AN1669" s="174"/>
      <c r="AO1669" s="174"/>
      <c r="AP1669" s="174"/>
      <c r="AQ1669" s="174"/>
      <c r="AR1669" s="174"/>
      <c r="AS1669" s="174"/>
      <c r="AT1669" s="174"/>
      <c r="AU1669" s="174"/>
      <c r="AV1669" s="174"/>
      <c r="AW1669" s="174"/>
      <c r="AX1669" s="174"/>
      <c r="AY1669" s="174"/>
      <c r="AZ1669" s="174"/>
      <c r="BA1669" s="174"/>
      <c r="BB1669" s="174"/>
      <c r="BC1669" s="174"/>
      <c r="BD1669" s="174"/>
      <c r="BE1669" s="174"/>
      <c r="BF1669" s="174"/>
      <c r="BG1669" s="174"/>
      <c r="BH1669" s="174"/>
      <c r="BI1669" s="174"/>
      <c r="BJ1669" s="174"/>
      <c r="BK1669" s="174"/>
      <c r="BL1669" s="174"/>
      <c r="BM1669" s="174"/>
      <c r="BN1669" s="174"/>
      <c r="BO1669" s="174"/>
      <c r="BP1669" s="174"/>
      <c r="BQ1669" s="174"/>
      <c r="BR1669" s="174"/>
      <c r="BS1669" s="174"/>
      <c r="BT1669" s="174"/>
    </row>
    <row r="1670" spans="1:72" s="177" customFormat="1">
      <c r="A1670" s="176"/>
      <c r="B1670" s="176"/>
      <c r="C1670" s="178"/>
      <c r="D1670" s="176"/>
      <c r="E1670" s="174"/>
      <c r="F1670" s="174"/>
      <c r="G1670" s="174"/>
      <c r="H1670" s="174"/>
      <c r="I1670" s="174"/>
      <c r="J1670" s="174"/>
      <c r="K1670" s="174"/>
      <c r="L1670" s="174"/>
      <c r="M1670" s="174"/>
      <c r="N1670" s="174"/>
      <c r="O1670" s="174"/>
      <c r="P1670" s="174"/>
      <c r="Q1670" s="174"/>
      <c r="R1670" s="174"/>
      <c r="S1670" s="174"/>
      <c r="T1670" s="174"/>
      <c r="U1670" s="174"/>
      <c r="V1670" s="174"/>
      <c r="W1670" s="174"/>
      <c r="X1670" s="174"/>
      <c r="Y1670" s="174"/>
      <c r="Z1670" s="174"/>
      <c r="AA1670" s="174"/>
      <c r="AB1670" s="174"/>
      <c r="AC1670" s="174"/>
      <c r="AD1670" s="174"/>
      <c r="AE1670" s="174"/>
      <c r="AF1670" s="174"/>
      <c r="AG1670" s="174"/>
      <c r="AH1670" s="174"/>
      <c r="AI1670" s="174"/>
      <c r="AJ1670" s="174"/>
      <c r="AK1670" s="174"/>
      <c r="AL1670" s="174"/>
      <c r="AM1670" s="174"/>
      <c r="AN1670" s="174"/>
      <c r="AO1670" s="174"/>
      <c r="AP1670" s="174"/>
      <c r="AQ1670" s="174"/>
      <c r="AR1670" s="174"/>
      <c r="AS1670" s="174"/>
      <c r="AT1670" s="174"/>
      <c r="AU1670" s="174"/>
      <c r="AV1670" s="174"/>
      <c r="AW1670" s="174"/>
      <c r="AX1670" s="174"/>
      <c r="AY1670" s="174"/>
      <c r="AZ1670" s="174"/>
      <c r="BA1670" s="174"/>
      <c r="BB1670" s="174"/>
      <c r="BC1670" s="174"/>
      <c r="BD1670" s="174"/>
      <c r="BE1670" s="174"/>
      <c r="BF1670" s="174"/>
      <c r="BG1670" s="174"/>
      <c r="BH1670" s="174"/>
      <c r="BI1670" s="174"/>
      <c r="BJ1670" s="174"/>
      <c r="BK1670" s="174"/>
      <c r="BL1670" s="174"/>
      <c r="BM1670" s="174"/>
      <c r="BN1670" s="174"/>
      <c r="BO1670" s="174"/>
      <c r="BP1670" s="174"/>
      <c r="BQ1670" s="174"/>
      <c r="BR1670" s="174"/>
      <c r="BS1670" s="174"/>
      <c r="BT1670" s="174"/>
    </row>
    <row r="1671" spans="1:72" s="177" customFormat="1">
      <c r="A1671" s="176"/>
      <c r="B1671" s="176"/>
      <c r="C1671" s="178"/>
      <c r="D1671" s="176"/>
      <c r="E1671" s="174"/>
      <c r="F1671" s="174"/>
      <c r="G1671" s="174"/>
      <c r="H1671" s="174"/>
      <c r="I1671" s="174"/>
      <c r="J1671" s="174"/>
      <c r="K1671" s="174"/>
      <c r="L1671" s="174"/>
      <c r="M1671" s="174"/>
      <c r="N1671" s="174"/>
      <c r="O1671" s="174"/>
      <c r="P1671" s="174"/>
      <c r="Q1671" s="174"/>
      <c r="R1671" s="174"/>
      <c r="S1671" s="174"/>
      <c r="T1671" s="174"/>
      <c r="U1671" s="174"/>
      <c r="V1671" s="174"/>
      <c r="W1671" s="174"/>
      <c r="X1671" s="174"/>
      <c r="Y1671" s="174"/>
      <c r="Z1671" s="174"/>
      <c r="AA1671" s="174"/>
      <c r="AB1671" s="174"/>
      <c r="AC1671" s="174"/>
      <c r="AD1671" s="174"/>
      <c r="AE1671" s="174"/>
      <c r="AF1671" s="174"/>
      <c r="AG1671" s="174"/>
      <c r="AH1671" s="174"/>
      <c r="AI1671" s="174"/>
      <c r="AJ1671" s="174"/>
      <c r="AK1671" s="174"/>
      <c r="AL1671" s="174"/>
      <c r="AM1671" s="174"/>
      <c r="AN1671" s="174"/>
      <c r="AO1671" s="174"/>
      <c r="AP1671" s="174"/>
      <c r="AQ1671" s="174"/>
      <c r="AR1671" s="174"/>
      <c r="AS1671" s="174"/>
      <c r="AT1671" s="174"/>
      <c r="AU1671" s="174"/>
      <c r="AV1671" s="174"/>
      <c r="AW1671" s="174"/>
      <c r="AX1671" s="174"/>
      <c r="AY1671" s="174"/>
      <c r="AZ1671" s="174"/>
      <c r="BA1671" s="174"/>
      <c r="BB1671" s="174"/>
      <c r="BC1671" s="174"/>
      <c r="BD1671" s="174"/>
      <c r="BE1671" s="174"/>
      <c r="BF1671" s="174"/>
      <c r="BG1671" s="174"/>
      <c r="BH1671" s="174"/>
      <c r="BI1671" s="174"/>
      <c r="BJ1671" s="174"/>
      <c r="BK1671" s="174"/>
      <c r="BL1671" s="174"/>
      <c r="BM1671" s="174"/>
      <c r="BN1671" s="174"/>
      <c r="BO1671" s="174"/>
      <c r="BP1671" s="174"/>
      <c r="BQ1671" s="174"/>
      <c r="BR1671" s="174"/>
      <c r="BS1671" s="174"/>
      <c r="BT1671" s="174"/>
    </row>
    <row r="1672" spans="1:72" s="177" customFormat="1">
      <c r="A1672" s="176"/>
      <c r="B1672" s="176"/>
      <c r="C1672" s="178"/>
      <c r="D1672" s="176"/>
      <c r="E1672" s="174"/>
      <c r="F1672" s="174"/>
      <c r="G1672" s="174"/>
      <c r="H1672" s="174"/>
      <c r="I1672" s="174"/>
      <c r="J1672" s="174"/>
      <c r="K1672" s="174"/>
      <c r="L1672" s="174"/>
      <c r="M1672" s="174"/>
      <c r="N1672" s="174"/>
      <c r="O1672" s="174"/>
      <c r="P1672" s="174"/>
      <c r="Q1672" s="174"/>
      <c r="R1672" s="174"/>
      <c r="S1672" s="174"/>
      <c r="T1672" s="174"/>
      <c r="U1672" s="174"/>
      <c r="V1672" s="174"/>
      <c r="W1672" s="174"/>
      <c r="X1672" s="174"/>
      <c r="Y1672" s="174"/>
      <c r="Z1672" s="174"/>
      <c r="AA1672" s="174"/>
      <c r="AB1672" s="174"/>
      <c r="AC1672" s="174"/>
      <c r="AD1672" s="174"/>
      <c r="AE1672" s="174"/>
      <c r="AF1672" s="174"/>
      <c r="AG1672" s="174"/>
      <c r="AH1672" s="174"/>
      <c r="AI1672" s="174"/>
      <c r="AJ1672" s="174"/>
      <c r="AK1672" s="174"/>
      <c r="AL1672" s="174"/>
      <c r="AM1672" s="174"/>
      <c r="AN1672" s="174"/>
      <c r="AO1672" s="174"/>
      <c r="AP1672" s="174"/>
      <c r="AQ1672" s="174"/>
      <c r="AR1672" s="174"/>
      <c r="AS1672" s="174"/>
      <c r="AT1672" s="174"/>
      <c r="AU1672" s="174"/>
      <c r="AV1672" s="174"/>
      <c r="AW1672" s="174"/>
      <c r="AX1672" s="174"/>
      <c r="AY1672" s="174"/>
      <c r="AZ1672" s="174"/>
      <c r="BA1672" s="174"/>
      <c r="BB1672" s="174"/>
      <c r="BC1672" s="174"/>
      <c r="BD1672" s="174"/>
      <c r="BE1672" s="174"/>
      <c r="BF1672" s="174"/>
      <c r="BG1672" s="174"/>
      <c r="BH1672" s="174"/>
      <c r="BI1672" s="174"/>
      <c r="BJ1672" s="174"/>
      <c r="BK1672" s="174"/>
      <c r="BL1672" s="174"/>
      <c r="BM1672" s="174"/>
      <c r="BN1672" s="174"/>
      <c r="BO1672" s="174"/>
      <c r="BP1672" s="174"/>
      <c r="BQ1672" s="174"/>
      <c r="BR1672" s="174"/>
      <c r="BS1672" s="174"/>
      <c r="BT1672" s="174"/>
    </row>
    <row r="1673" spans="1:72" s="177" customFormat="1">
      <c r="A1673" s="176"/>
      <c r="B1673" s="176"/>
      <c r="C1673" s="178"/>
      <c r="D1673" s="176"/>
      <c r="E1673" s="174"/>
      <c r="F1673" s="174"/>
      <c r="G1673" s="174"/>
      <c r="H1673" s="174"/>
      <c r="I1673" s="174"/>
      <c r="J1673" s="174"/>
      <c r="K1673" s="174"/>
      <c r="L1673" s="174"/>
      <c r="M1673" s="174"/>
      <c r="N1673" s="174"/>
      <c r="O1673" s="174"/>
      <c r="P1673" s="174"/>
      <c r="Q1673" s="174"/>
      <c r="R1673" s="174"/>
      <c r="S1673" s="174"/>
      <c r="T1673" s="174"/>
      <c r="U1673" s="174"/>
      <c r="V1673" s="174"/>
      <c r="W1673" s="174"/>
      <c r="X1673" s="174"/>
      <c r="Y1673" s="174"/>
      <c r="Z1673" s="174"/>
      <c r="AA1673" s="174"/>
      <c r="AB1673" s="174"/>
      <c r="AC1673" s="174"/>
      <c r="AD1673" s="174"/>
      <c r="AE1673" s="174"/>
      <c r="AF1673" s="174"/>
      <c r="AG1673" s="174"/>
      <c r="AH1673" s="174"/>
      <c r="AI1673" s="174"/>
      <c r="AJ1673" s="174"/>
      <c r="AK1673" s="174"/>
      <c r="AL1673" s="174"/>
      <c r="AM1673" s="174"/>
      <c r="AN1673" s="174"/>
      <c r="AO1673" s="174"/>
      <c r="AP1673" s="174"/>
      <c r="AQ1673" s="174"/>
      <c r="AR1673" s="174"/>
      <c r="AS1673" s="174"/>
      <c r="AT1673" s="174"/>
      <c r="AU1673" s="174"/>
      <c r="AV1673" s="174"/>
      <c r="AW1673" s="174"/>
      <c r="AX1673" s="174"/>
      <c r="AY1673" s="174"/>
      <c r="AZ1673" s="174"/>
      <c r="BA1673" s="174"/>
      <c r="BB1673" s="174"/>
      <c r="BC1673" s="174"/>
      <c r="BD1673" s="174"/>
      <c r="BE1673" s="174"/>
      <c r="BF1673" s="174"/>
      <c r="BG1673" s="174"/>
      <c r="BH1673" s="174"/>
      <c r="BI1673" s="174"/>
      <c r="BJ1673" s="174"/>
      <c r="BK1673" s="174"/>
      <c r="BL1673" s="174"/>
      <c r="BM1673" s="174"/>
      <c r="BN1673" s="174"/>
      <c r="BO1673" s="174"/>
      <c r="BP1673" s="174"/>
      <c r="BQ1673" s="174"/>
      <c r="BR1673" s="174"/>
      <c r="BS1673" s="174"/>
      <c r="BT1673" s="174"/>
    </row>
    <row r="1674" spans="1:72" s="177" customFormat="1">
      <c r="A1674" s="176"/>
      <c r="B1674" s="176"/>
      <c r="C1674" s="178"/>
      <c r="D1674" s="176"/>
      <c r="E1674" s="174"/>
      <c r="F1674" s="174"/>
      <c r="G1674" s="174"/>
      <c r="H1674" s="174"/>
      <c r="I1674" s="174"/>
      <c r="J1674" s="174"/>
      <c r="K1674" s="174"/>
      <c r="L1674" s="174"/>
      <c r="M1674" s="174"/>
      <c r="N1674" s="174"/>
      <c r="O1674" s="174"/>
      <c r="P1674" s="174"/>
      <c r="Q1674" s="174"/>
      <c r="R1674" s="174"/>
      <c r="S1674" s="174"/>
      <c r="T1674" s="174"/>
      <c r="U1674" s="174"/>
      <c r="V1674" s="174"/>
      <c r="W1674" s="174"/>
      <c r="X1674" s="174"/>
      <c r="Y1674" s="174"/>
      <c r="Z1674" s="174"/>
      <c r="AA1674" s="174"/>
      <c r="AB1674" s="174"/>
      <c r="AC1674" s="174"/>
      <c r="AD1674" s="174"/>
      <c r="AE1674" s="174"/>
      <c r="AF1674" s="174"/>
      <c r="AG1674" s="174"/>
      <c r="AH1674" s="174"/>
      <c r="AI1674" s="174"/>
      <c r="AJ1674" s="174"/>
      <c r="AK1674" s="174"/>
      <c r="AL1674" s="174"/>
      <c r="AM1674" s="174"/>
      <c r="AN1674" s="174"/>
      <c r="AO1674" s="174"/>
      <c r="AP1674" s="174"/>
      <c r="AQ1674" s="174"/>
      <c r="AR1674" s="174"/>
      <c r="AS1674" s="174"/>
      <c r="AT1674" s="174"/>
      <c r="AU1674" s="174"/>
      <c r="AV1674" s="174"/>
      <c r="AW1674" s="174"/>
      <c r="AX1674" s="174"/>
      <c r="AY1674" s="174"/>
      <c r="AZ1674" s="174"/>
      <c r="BA1674" s="174"/>
      <c r="BB1674" s="174"/>
      <c r="BC1674" s="174"/>
      <c r="BD1674" s="174"/>
      <c r="BE1674" s="174"/>
      <c r="BF1674" s="174"/>
      <c r="BG1674" s="174"/>
      <c r="BH1674" s="174"/>
      <c r="BI1674" s="174"/>
      <c r="BJ1674" s="174"/>
      <c r="BK1674" s="174"/>
      <c r="BL1674" s="174"/>
      <c r="BM1674" s="174"/>
      <c r="BN1674" s="174"/>
      <c r="BO1674" s="174"/>
      <c r="BP1674" s="174"/>
      <c r="BQ1674" s="174"/>
      <c r="BR1674" s="174"/>
      <c r="BS1674" s="174"/>
      <c r="BT1674" s="174"/>
    </row>
    <row r="1675" spans="1:72" s="177" customFormat="1">
      <c r="A1675" s="176"/>
      <c r="B1675" s="176"/>
      <c r="C1675" s="178"/>
      <c r="D1675" s="176"/>
      <c r="E1675" s="174"/>
      <c r="F1675" s="174"/>
      <c r="G1675" s="174"/>
      <c r="H1675" s="174"/>
      <c r="I1675" s="174"/>
      <c r="J1675" s="174"/>
      <c r="K1675" s="174"/>
      <c r="L1675" s="174"/>
      <c r="M1675" s="174"/>
      <c r="N1675" s="174"/>
      <c r="O1675" s="174"/>
      <c r="P1675" s="174"/>
      <c r="Q1675" s="174"/>
      <c r="R1675" s="174"/>
      <c r="S1675" s="174"/>
      <c r="T1675" s="174"/>
      <c r="U1675" s="174"/>
      <c r="V1675" s="174"/>
      <c r="W1675" s="174"/>
      <c r="X1675" s="174"/>
      <c r="Y1675" s="174"/>
      <c r="Z1675" s="174"/>
      <c r="AA1675" s="174"/>
      <c r="AB1675" s="174"/>
      <c r="AC1675" s="174"/>
      <c r="AD1675" s="174"/>
      <c r="AE1675" s="174"/>
      <c r="AF1675" s="174"/>
      <c r="AG1675" s="174"/>
      <c r="AH1675" s="174"/>
      <c r="AI1675" s="174"/>
      <c r="AJ1675" s="174"/>
      <c r="AK1675" s="174"/>
      <c r="AL1675" s="174"/>
      <c r="AM1675" s="174"/>
      <c r="AN1675" s="174"/>
      <c r="AO1675" s="174"/>
      <c r="AP1675" s="174"/>
      <c r="AQ1675" s="174"/>
      <c r="AR1675" s="174"/>
      <c r="AS1675" s="174"/>
      <c r="AT1675" s="174"/>
      <c r="AU1675" s="174"/>
      <c r="AV1675" s="174"/>
      <c r="AW1675" s="174"/>
      <c r="AX1675" s="174"/>
      <c r="AY1675" s="174"/>
      <c r="AZ1675" s="174"/>
      <c r="BA1675" s="174"/>
      <c r="BB1675" s="174"/>
      <c r="BC1675" s="174"/>
      <c r="BD1675" s="174"/>
      <c r="BE1675" s="174"/>
      <c r="BF1675" s="174"/>
      <c r="BG1675" s="174"/>
      <c r="BH1675" s="174"/>
      <c r="BI1675" s="174"/>
      <c r="BJ1675" s="174"/>
      <c r="BK1675" s="174"/>
      <c r="BL1675" s="174"/>
      <c r="BM1675" s="174"/>
      <c r="BN1675" s="174"/>
      <c r="BO1675" s="174"/>
      <c r="BP1675" s="174"/>
      <c r="BQ1675" s="174"/>
      <c r="BR1675" s="174"/>
      <c r="BS1675" s="174"/>
      <c r="BT1675" s="174"/>
    </row>
    <row r="1676" spans="1:72" s="177" customFormat="1">
      <c r="A1676" s="176"/>
      <c r="B1676" s="176"/>
      <c r="C1676" s="178"/>
      <c r="D1676" s="176"/>
      <c r="E1676" s="174"/>
      <c r="F1676" s="174"/>
      <c r="G1676" s="174"/>
      <c r="H1676" s="174"/>
      <c r="I1676" s="174"/>
      <c r="J1676" s="174"/>
      <c r="K1676" s="174"/>
      <c r="L1676" s="174"/>
      <c r="M1676" s="174"/>
      <c r="N1676" s="174"/>
      <c r="O1676" s="174"/>
      <c r="P1676" s="174"/>
      <c r="Q1676" s="174"/>
      <c r="R1676" s="174"/>
      <c r="S1676" s="174"/>
      <c r="T1676" s="174"/>
      <c r="U1676" s="174"/>
      <c r="V1676" s="174"/>
      <c r="W1676" s="174"/>
      <c r="X1676" s="174"/>
      <c r="Y1676" s="174"/>
      <c r="Z1676" s="174"/>
      <c r="AA1676" s="174"/>
      <c r="AB1676" s="174"/>
      <c r="AC1676" s="174"/>
      <c r="AD1676" s="174"/>
      <c r="AE1676" s="174"/>
      <c r="AF1676" s="174"/>
      <c r="AG1676" s="174"/>
      <c r="AH1676" s="174"/>
      <c r="AI1676" s="174"/>
      <c r="AJ1676" s="174"/>
      <c r="AK1676" s="174"/>
      <c r="AL1676" s="174"/>
      <c r="AM1676" s="174"/>
      <c r="AN1676" s="174"/>
      <c r="AO1676" s="174"/>
      <c r="AP1676" s="174"/>
      <c r="AQ1676" s="174"/>
      <c r="AR1676" s="174"/>
      <c r="AS1676" s="174"/>
      <c r="AT1676" s="174"/>
      <c r="AU1676" s="174"/>
      <c r="AV1676" s="174"/>
      <c r="AW1676" s="174"/>
      <c r="AX1676" s="174"/>
      <c r="AY1676" s="174"/>
      <c r="AZ1676" s="174"/>
      <c r="BA1676" s="174"/>
      <c r="BB1676" s="174"/>
      <c r="BC1676" s="174"/>
      <c r="BD1676" s="174"/>
      <c r="BE1676" s="174"/>
      <c r="BF1676" s="174"/>
      <c r="BG1676" s="174"/>
      <c r="BH1676" s="174"/>
      <c r="BI1676" s="174"/>
      <c r="BJ1676" s="174"/>
      <c r="BK1676" s="174"/>
      <c r="BL1676" s="174"/>
      <c r="BM1676" s="174"/>
      <c r="BN1676" s="174"/>
      <c r="BO1676" s="174"/>
      <c r="BP1676" s="174"/>
      <c r="BQ1676" s="174"/>
      <c r="BR1676" s="174"/>
      <c r="BS1676" s="174"/>
      <c r="BT1676" s="174"/>
    </row>
    <row r="1677" spans="1:72" s="177" customFormat="1">
      <c r="A1677" s="176"/>
      <c r="B1677" s="176"/>
      <c r="C1677" s="178"/>
      <c r="D1677" s="176"/>
      <c r="E1677" s="174"/>
      <c r="F1677" s="174"/>
      <c r="G1677" s="174"/>
      <c r="H1677" s="174"/>
      <c r="I1677" s="174"/>
      <c r="J1677" s="174"/>
      <c r="K1677" s="174"/>
      <c r="L1677" s="174"/>
      <c r="M1677" s="174"/>
      <c r="N1677" s="174"/>
      <c r="O1677" s="174"/>
      <c r="P1677" s="174"/>
      <c r="Q1677" s="174"/>
      <c r="R1677" s="174"/>
      <c r="S1677" s="174"/>
      <c r="T1677" s="174"/>
      <c r="U1677" s="174"/>
      <c r="V1677" s="174"/>
      <c r="W1677" s="174"/>
      <c r="X1677" s="174"/>
      <c r="Y1677" s="174"/>
      <c r="Z1677" s="174"/>
      <c r="AA1677" s="174"/>
      <c r="AB1677" s="174"/>
      <c r="AC1677" s="174"/>
      <c r="AD1677" s="174"/>
      <c r="AE1677" s="174"/>
      <c r="AF1677" s="174"/>
      <c r="AG1677" s="174"/>
      <c r="AH1677" s="174"/>
      <c r="AI1677" s="174"/>
      <c r="AJ1677" s="174"/>
      <c r="AK1677" s="174"/>
      <c r="AL1677" s="174"/>
      <c r="AM1677" s="174"/>
      <c r="AN1677" s="174"/>
      <c r="AO1677" s="174"/>
      <c r="AP1677" s="174"/>
      <c r="AQ1677" s="174"/>
      <c r="AR1677" s="174"/>
      <c r="AS1677" s="174"/>
      <c r="AT1677" s="174"/>
      <c r="AU1677" s="174"/>
      <c r="AV1677" s="174"/>
      <c r="AW1677" s="174"/>
      <c r="AX1677" s="174"/>
      <c r="AY1677" s="174"/>
      <c r="AZ1677" s="174"/>
      <c r="BA1677" s="174"/>
      <c r="BB1677" s="174"/>
      <c r="BC1677" s="174"/>
      <c r="BD1677" s="174"/>
      <c r="BE1677" s="174"/>
      <c r="BF1677" s="174"/>
      <c r="BG1677" s="174"/>
      <c r="BH1677" s="174"/>
      <c r="BI1677" s="174"/>
      <c r="BJ1677" s="174"/>
      <c r="BK1677" s="174"/>
      <c r="BL1677" s="174"/>
      <c r="BM1677" s="174"/>
      <c r="BN1677" s="174"/>
      <c r="BO1677" s="174"/>
      <c r="BP1677" s="174"/>
      <c r="BQ1677" s="174"/>
      <c r="BR1677" s="174"/>
      <c r="BS1677" s="174"/>
      <c r="BT1677" s="174"/>
    </row>
    <row r="1678" spans="1:72" s="177" customFormat="1">
      <c r="A1678" s="176"/>
      <c r="B1678" s="176"/>
      <c r="C1678" s="178"/>
      <c r="D1678" s="176"/>
      <c r="E1678" s="174"/>
      <c r="F1678" s="174"/>
      <c r="G1678" s="174"/>
      <c r="H1678" s="174"/>
      <c r="I1678" s="174"/>
      <c r="J1678" s="174"/>
      <c r="K1678" s="174"/>
      <c r="L1678" s="174"/>
      <c r="M1678" s="174"/>
      <c r="N1678" s="174"/>
      <c r="O1678" s="174"/>
      <c r="P1678" s="174"/>
      <c r="Q1678" s="174"/>
      <c r="R1678" s="174"/>
      <c r="S1678" s="174"/>
      <c r="T1678" s="174"/>
      <c r="U1678" s="174"/>
      <c r="V1678" s="174"/>
      <c r="W1678" s="174"/>
      <c r="X1678" s="174"/>
      <c r="Y1678" s="174"/>
      <c r="Z1678" s="174"/>
      <c r="AA1678" s="174"/>
      <c r="AB1678" s="174"/>
      <c r="AC1678" s="174"/>
      <c r="AD1678" s="174"/>
      <c r="AE1678" s="174"/>
      <c r="AF1678" s="174"/>
      <c r="AG1678" s="174"/>
      <c r="AH1678" s="174"/>
      <c r="AI1678" s="174"/>
      <c r="AJ1678" s="174"/>
      <c r="AK1678" s="174"/>
      <c r="AL1678" s="174"/>
      <c r="AM1678" s="174"/>
      <c r="AN1678" s="174"/>
      <c r="AO1678" s="174"/>
      <c r="AP1678" s="174"/>
      <c r="AQ1678" s="174"/>
      <c r="AR1678" s="174"/>
      <c r="AS1678" s="174"/>
      <c r="AT1678" s="174"/>
      <c r="AU1678" s="174"/>
      <c r="AV1678" s="174"/>
      <c r="AW1678" s="174"/>
      <c r="AX1678" s="174"/>
      <c r="AY1678" s="174"/>
      <c r="AZ1678" s="174"/>
      <c r="BA1678" s="174"/>
      <c r="BB1678" s="174"/>
      <c r="BC1678" s="174"/>
      <c r="BD1678" s="174"/>
      <c r="BE1678" s="174"/>
      <c r="BF1678" s="174"/>
      <c r="BG1678" s="174"/>
      <c r="BH1678" s="174"/>
      <c r="BI1678" s="174"/>
      <c r="BJ1678" s="174"/>
      <c r="BK1678" s="174"/>
      <c r="BL1678" s="174"/>
      <c r="BM1678" s="174"/>
      <c r="BN1678" s="174"/>
      <c r="BO1678" s="174"/>
      <c r="BP1678" s="174"/>
      <c r="BQ1678" s="174"/>
      <c r="BR1678" s="174"/>
      <c r="BS1678" s="174"/>
      <c r="BT1678" s="174"/>
    </row>
    <row r="1679" spans="1:72" s="177" customFormat="1">
      <c r="A1679" s="176"/>
      <c r="B1679" s="176"/>
      <c r="C1679" s="178"/>
      <c r="D1679" s="176"/>
      <c r="E1679" s="174"/>
      <c r="F1679" s="174"/>
      <c r="G1679" s="174"/>
      <c r="H1679" s="174"/>
      <c r="I1679" s="174"/>
      <c r="J1679" s="174"/>
      <c r="K1679" s="174"/>
      <c r="L1679" s="174"/>
      <c r="M1679" s="174"/>
      <c r="N1679" s="174"/>
      <c r="O1679" s="174"/>
      <c r="P1679" s="174"/>
      <c r="Q1679" s="174"/>
      <c r="R1679" s="174"/>
      <c r="S1679" s="174"/>
      <c r="T1679" s="174"/>
      <c r="U1679" s="174"/>
      <c r="V1679" s="174"/>
      <c r="W1679" s="174"/>
      <c r="X1679" s="174"/>
      <c r="Y1679" s="174"/>
      <c r="Z1679" s="174"/>
      <c r="AA1679" s="174"/>
      <c r="AB1679" s="174"/>
      <c r="AC1679" s="174"/>
      <c r="AD1679" s="174"/>
      <c r="AE1679" s="174"/>
      <c r="AF1679" s="174"/>
      <c r="AG1679" s="174"/>
      <c r="AH1679" s="174"/>
      <c r="AI1679" s="174"/>
      <c r="AJ1679" s="174"/>
      <c r="AK1679" s="174"/>
      <c r="AL1679" s="174"/>
      <c r="AM1679" s="174"/>
      <c r="AN1679" s="174"/>
      <c r="AO1679" s="174"/>
      <c r="AP1679" s="174"/>
      <c r="AQ1679" s="174"/>
      <c r="AR1679" s="174"/>
      <c r="AS1679" s="174"/>
      <c r="AT1679" s="174"/>
      <c r="AU1679" s="174"/>
      <c r="AV1679" s="174"/>
      <c r="AW1679" s="174"/>
      <c r="AX1679" s="174"/>
      <c r="AY1679" s="174"/>
      <c r="AZ1679" s="174"/>
      <c r="BA1679" s="174"/>
      <c r="BB1679" s="174"/>
      <c r="BC1679" s="174"/>
      <c r="BD1679" s="174"/>
      <c r="BE1679" s="174"/>
      <c r="BF1679" s="174"/>
      <c r="BG1679" s="174"/>
      <c r="BH1679" s="174"/>
      <c r="BI1679" s="174"/>
      <c r="BJ1679" s="174"/>
      <c r="BK1679" s="174"/>
      <c r="BL1679" s="174"/>
      <c r="BM1679" s="174"/>
      <c r="BN1679" s="174"/>
      <c r="BO1679" s="174"/>
      <c r="BP1679" s="174"/>
      <c r="BQ1679" s="174"/>
      <c r="BR1679" s="174"/>
      <c r="BS1679" s="174"/>
      <c r="BT1679" s="174"/>
    </row>
    <row r="1680" spans="1:72" s="177" customFormat="1">
      <c r="A1680" s="176"/>
      <c r="B1680" s="176"/>
      <c r="C1680" s="178"/>
      <c r="D1680" s="176"/>
      <c r="E1680" s="174"/>
      <c r="F1680" s="174"/>
      <c r="G1680" s="174"/>
      <c r="H1680" s="174"/>
      <c r="I1680" s="174"/>
      <c r="J1680" s="174"/>
      <c r="K1680" s="174"/>
      <c r="L1680" s="174"/>
      <c r="M1680" s="174"/>
      <c r="N1680" s="174"/>
      <c r="O1680" s="174"/>
      <c r="P1680" s="174"/>
      <c r="Q1680" s="174"/>
      <c r="R1680" s="174"/>
      <c r="S1680" s="174"/>
      <c r="T1680" s="174"/>
      <c r="U1680" s="174"/>
      <c r="V1680" s="174"/>
      <c r="W1680" s="174"/>
      <c r="X1680" s="174"/>
      <c r="Y1680" s="174"/>
      <c r="Z1680" s="174"/>
      <c r="AA1680" s="174"/>
      <c r="AB1680" s="174"/>
      <c r="AC1680" s="174"/>
      <c r="AD1680" s="174"/>
      <c r="AE1680" s="174"/>
      <c r="AF1680" s="174"/>
      <c r="AG1680" s="174"/>
      <c r="AH1680" s="174"/>
      <c r="AI1680" s="174"/>
      <c r="AJ1680" s="174"/>
      <c r="AK1680" s="174"/>
      <c r="AL1680" s="174"/>
      <c r="AM1680" s="174"/>
      <c r="AN1680" s="174"/>
      <c r="AO1680" s="174"/>
      <c r="AP1680" s="174"/>
      <c r="AQ1680" s="174"/>
      <c r="AR1680" s="174"/>
      <c r="AS1680" s="174"/>
      <c r="AT1680" s="174"/>
      <c r="AU1680" s="174"/>
      <c r="AV1680" s="174"/>
      <c r="AW1680" s="174"/>
      <c r="AX1680" s="174"/>
      <c r="AY1680" s="174"/>
      <c r="AZ1680" s="174"/>
      <c r="BA1680" s="174"/>
      <c r="BB1680" s="174"/>
      <c r="BC1680" s="174"/>
      <c r="BD1680" s="174"/>
      <c r="BE1680" s="174"/>
      <c r="BF1680" s="174"/>
      <c r="BG1680" s="174"/>
      <c r="BH1680" s="174"/>
      <c r="BI1680" s="174"/>
      <c r="BJ1680" s="174"/>
      <c r="BK1680" s="174"/>
      <c r="BL1680" s="174"/>
      <c r="BM1680" s="174"/>
      <c r="BN1680" s="174"/>
      <c r="BO1680" s="174"/>
      <c r="BP1680" s="174"/>
      <c r="BQ1680" s="174"/>
      <c r="BR1680" s="174"/>
      <c r="BS1680" s="174"/>
      <c r="BT1680" s="174"/>
    </row>
    <row r="1681" spans="1:72" s="177" customFormat="1">
      <c r="A1681" s="176"/>
      <c r="B1681" s="176"/>
      <c r="C1681" s="178"/>
      <c r="D1681" s="176"/>
      <c r="E1681" s="174"/>
      <c r="F1681" s="174"/>
      <c r="G1681" s="174"/>
      <c r="H1681" s="174"/>
      <c r="I1681" s="174"/>
      <c r="J1681" s="174"/>
      <c r="K1681" s="174"/>
      <c r="L1681" s="174"/>
      <c r="M1681" s="174"/>
      <c r="N1681" s="174"/>
      <c r="O1681" s="174"/>
      <c r="P1681" s="174"/>
      <c r="Q1681" s="174"/>
      <c r="R1681" s="174"/>
      <c r="S1681" s="174"/>
      <c r="T1681" s="174"/>
      <c r="U1681" s="174"/>
      <c r="V1681" s="174"/>
      <c r="W1681" s="174"/>
      <c r="X1681" s="174"/>
      <c r="Y1681" s="174"/>
      <c r="Z1681" s="174"/>
      <c r="AA1681" s="174"/>
      <c r="AB1681" s="174"/>
      <c r="AC1681" s="174"/>
      <c r="AD1681" s="174"/>
      <c r="AE1681" s="174"/>
      <c r="AF1681" s="174"/>
      <c r="AG1681" s="174"/>
      <c r="AH1681" s="174"/>
      <c r="AI1681" s="174"/>
      <c r="AJ1681" s="174"/>
      <c r="AK1681" s="174"/>
      <c r="AL1681" s="174"/>
      <c r="AM1681" s="174"/>
      <c r="AN1681" s="174"/>
      <c r="AO1681" s="174"/>
      <c r="AP1681" s="174"/>
      <c r="AQ1681" s="174"/>
      <c r="AR1681" s="174"/>
      <c r="AS1681" s="174"/>
      <c r="AT1681" s="174"/>
      <c r="AU1681" s="174"/>
      <c r="AV1681" s="174"/>
      <c r="AW1681" s="174"/>
      <c r="AX1681" s="174"/>
      <c r="AY1681" s="174"/>
      <c r="AZ1681" s="174"/>
      <c r="BA1681" s="174"/>
      <c r="BB1681" s="174"/>
      <c r="BC1681" s="174"/>
      <c r="BD1681" s="174"/>
      <c r="BE1681" s="174"/>
      <c r="BF1681" s="174"/>
      <c r="BG1681" s="174"/>
      <c r="BH1681" s="174"/>
      <c r="BI1681" s="174"/>
      <c r="BJ1681" s="174"/>
      <c r="BK1681" s="174"/>
      <c r="BL1681" s="174"/>
      <c r="BM1681" s="174"/>
      <c r="BN1681" s="174"/>
      <c r="BO1681" s="174"/>
      <c r="BP1681" s="174"/>
      <c r="BQ1681" s="174"/>
      <c r="BR1681" s="174"/>
      <c r="BS1681" s="174"/>
      <c r="BT1681" s="174"/>
    </row>
    <row r="1682" spans="1:72" s="177" customFormat="1">
      <c r="A1682" s="176"/>
      <c r="B1682" s="176"/>
      <c r="C1682" s="178"/>
      <c r="D1682" s="176"/>
      <c r="E1682" s="174"/>
      <c r="F1682" s="174"/>
      <c r="G1682" s="174"/>
      <c r="H1682" s="174"/>
      <c r="I1682" s="174"/>
      <c r="J1682" s="174"/>
      <c r="K1682" s="174"/>
      <c r="L1682" s="174"/>
      <c r="M1682" s="174"/>
      <c r="N1682" s="174"/>
      <c r="O1682" s="174"/>
      <c r="P1682" s="174"/>
      <c r="Q1682" s="174"/>
      <c r="R1682" s="174"/>
      <c r="S1682" s="174"/>
      <c r="T1682" s="174"/>
      <c r="U1682" s="174"/>
      <c r="V1682" s="174"/>
      <c r="W1682" s="174"/>
      <c r="X1682" s="174"/>
      <c r="Y1682" s="174"/>
      <c r="Z1682" s="174"/>
      <c r="AA1682" s="174"/>
      <c r="AB1682" s="174"/>
      <c r="AC1682" s="174"/>
      <c r="AD1682" s="174"/>
      <c r="AE1682" s="174"/>
      <c r="AF1682" s="174"/>
      <c r="AG1682" s="174"/>
      <c r="AH1682" s="174"/>
      <c r="AI1682" s="174"/>
      <c r="AJ1682" s="174"/>
      <c r="AK1682" s="174"/>
      <c r="AL1682" s="174"/>
      <c r="AM1682" s="174"/>
      <c r="AN1682" s="174"/>
      <c r="AO1682" s="174"/>
      <c r="AP1682" s="174"/>
      <c r="AQ1682" s="174"/>
      <c r="AR1682" s="174"/>
      <c r="AS1682" s="174"/>
      <c r="AT1682" s="174"/>
      <c r="AU1682" s="174"/>
      <c r="AV1682" s="174"/>
      <c r="AW1682" s="174"/>
      <c r="AX1682" s="174"/>
      <c r="AY1682" s="174"/>
      <c r="AZ1682" s="174"/>
      <c r="BA1682" s="174"/>
      <c r="BB1682" s="174"/>
      <c r="BC1682" s="174"/>
      <c r="BD1682" s="174"/>
      <c r="BE1682" s="174"/>
      <c r="BF1682" s="174"/>
      <c r="BG1682" s="174"/>
      <c r="BH1682" s="174"/>
      <c r="BI1682" s="174"/>
      <c r="BJ1682" s="174"/>
      <c r="BK1682" s="174"/>
      <c r="BL1682" s="174"/>
      <c r="BM1682" s="174"/>
      <c r="BN1682" s="174"/>
      <c r="BO1682" s="174"/>
      <c r="BP1682" s="174"/>
      <c r="BQ1682" s="174"/>
      <c r="BR1682" s="174"/>
      <c r="BS1682" s="174"/>
      <c r="BT1682" s="174"/>
    </row>
    <row r="1683" spans="1:72" s="177" customFormat="1">
      <c r="A1683" s="176"/>
      <c r="B1683" s="176"/>
      <c r="C1683" s="178"/>
      <c r="D1683" s="176"/>
      <c r="E1683" s="174"/>
      <c r="F1683" s="174"/>
      <c r="G1683" s="174"/>
      <c r="H1683" s="174"/>
      <c r="I1683" s="174"/>
      <c r="J1683" s="174"/>
      <c r="K1683" s="174"/>
      <c r="L1683" s="174"/>
      <c r="M1683" s="174"/>
      <c r="N1683" s="174"/>
      <c r="O1683" s="174"/>
      <c r="P1683" s="174"/>
      <c r="Q1683" s="174"/>
      <c r="R1683" s="174"/>
      <c r="S1683" s="174"/>
      <c r="T1683" s="174"/>
      <c r="U1683" s="174"/>
      <c r="V1683" s="174"/>
      <c r="W1683" s="174"/>
      <c r="X1683" s="174"/>
      <c r="Y1683" s="174"/>
      <c r="Z1683" s="174"/>
      <c r="AA1683" s="174"/>
      <c r="AB1683" s="174"/>
      <c r="AC1683" s="174"/>
      <c r="AD1683" s="174"/>
      <c r="AE1683" s="174"/>
      <c r="AF1683" s="174"/>
      <c r="AG1683" s="174"/>
      <c r="AH1683" s="174"/>
      <c r="AI1683" s="174"/>
      <c r="AJ1683" s="174"/>
      <c r="AK1683" s="174"/>
      <c r="AL1683" s="174"/>
      <c r="AM1683" s="174"/>
      <c r="AN1683" s="174"/>
      <c r="AO1683" s="174"/>
      <c r="AP1683" s="174"/>
      <c r="AQ1683" s="174"/>
      <c r="AR1683" s="174"/>
      <c r="AS1683" s="174"/>
      <c r="AT1683" s="174"/>
      <c r="AU1683" s="174"/>
      <c r="AV1683" s="174"/>
      <c r="AW1683" s="174"/>
      <c r="AX1683" s="174"/>
      <c r="AY1683" s="174"/>
      <c r="AZ1683" s="174"/>
      <c r="BA1683" s="174"/>
      <c r="BB1683" s="174"/>
      <c r="BC1683" s="174"/>
      <c r="BD1683" s="174"/>
      <c r="BE1683" s="174"/>
      <c r="BF1683" s="174"/>
      <c r="BG1683" s="174"/>
      <c r="BH1683" s="174"/>
      <c r="BI1683" s="174"/>
      <c r="BJ1683" s="174"/>
      <c r="BK1683" s="174"/>
      <c r="BL1683" s="174"/>
      <c r="BM1683" s="174"/>
      <c r="BN1683" s="174"/>
      <c r="BO1683" s="174"/>
      <c r="BP1683" s="174"/>
      <c r="BQ1683" s="174"/>
      <c r="BR1683" s="174"/>
      <c r="BS1683" s="174"/>
      <c r="BT1683" s="174"/>
    </row>
    <row r="1684" spans="1:72" s="177" customFormat="1">
      <c r="A1684" s="176"/>
      <c r="B1684" s="176"/>
      <c r="C1684" s="178"/>
      <c r="D1684" s="176"/>
      <c r="E1684" s="174"/>
      <c r="F1684" s="174"/>
      <c r="G1684" s="174"/>
      <c r="H1684" s="174"/>
      <c r="I1684" s="174"/>
      <c r="J1684" s="174"/>
      <c r="K1684" s="174"/>
      <c r="L1684" s="174"/>
      <c r="M1684" s="174"/>
      <c r="N1684" s="174"/>
      <c r="O1684" s="174"/>
      <c r="P1684" s="174"/>
      <c r="Q1684" s="174"/>
      <c r="R1684" s="174"/>
      <c r="S1684" s="174"/>
      <c r="T1684" s="174"/>
      <c r="U1684" s="174"/>
      <c r="V1684" s="174"/>
      <c r="W1684" s="174"/>
      <c r="X1684" s="174"/>
      <c r="Y1684" s="174"/>
      <c r="Z1684" s="174"/>
      <c r="AA1684" s="174"/>
      <c r="AB1684" s="174"/>
      <c r="AC1684" s="174"/>
      <c r="AD1684" s="174"/>
      <c r="AE1684" s="174"/>
      <c r="AF1684" s="174"/>
      <c r="AG1684" s="174"/>
      <c r="AH1684" s="174"/>
      <c r="AI1684" s="174"/>
      <c r="AJ1684" s="174"/>
      <c r="AK1684" s="174"/>
      <c r="AL1684" s="174"/>
      <c r="AM1684" s="174"/>
      <c r="AN1684" s="174"/>
      <c r="AO1684" s="174"/>
      <c r="AP1684" s="174"/>
      <c r="AQ1684" s="174"/>
      <c r="AR1684" s="174"/>
      <c r="AS1684" s="174"/>
      <c r="AT1684" s="174"/>
      <c r="AU1684" s="174"/>
      <c r="AV1684" s="174"/>
      <c r="AW1684" s="174"/>
      <c r="AX1684" s="174"/>
      <c r="AY1684" s="174"/>
      <c r="AZ1684" s="174"/>
      <c r="BA1684" s="174"/>
      <c r="BB1684" s="174"/>
      <c r="BC1684" s="174"/>
      <c r="BD1684" s="174"/>
      <c r="BE1684" s="174"/>
      <c r="BF1684" s="174"/>
      <c r="BG1684" s="174"/>
      <c r="BH1684" s="174"/>
      <c r="BI1684" s="174"/>
      <c r="BJ1684" s="174"/>
      <c r="BK1684" s="174"/>
      <c r="BL1684" s="174"/>
      <c r="BM1684" s="174"/>
      <c r="BN1684" s="174"/>
      <c r="BO1684" s="174"/>
      <c r="BP1684" s="174"/>
      <c r="BQ1684" s="174"/>
      <c r="BR1684" s="174"/>
      <c r="BS1684" s="174"/>
      <c r="BT1684" s="174"/>
    </row>
    <row r="1685" spans="1:72" s="177" customFormat="1">
      <c r="A1685" s="176"/>
      <c r="B1685" s="176"/>
      <c r="C1685" s="178"/>
      <c r="D1685" s="176"/>
      <c r="E1685" s="174"/>
      <c r="F1685" s="174"/>
      <c r="G1685" s="174"/>
      <c r="H1685" s="174"/>
      <c r="I1685" s="174"/>
      <c r="J1685" s="174"/>
      <c r="K1685" s="174"/>
      <c r="L1685" s="174"/>
      <c r="M1685" s="174"/>
      <c r="N1685" s="174"/>
      <c r="O1685" s="174"/>
      <c r="P1685" s="174"/>
      <c r="Q1685" s="174"/>
      <c r="R1685" s="174"/>
      <c r="S1685" s="174"/>
      <c r="T1685" s="174"/>
      <c r="U1685" s="174"/>
      <c r="V1685" s="174"/>
      <c r="W1685" s="174"/>
      <c r="X1685" s="174"/>
      <c r="Y1685" s="174"/>
      <c r="Z1685" s="174"/>
      <c r="AA1685" s="174"/>
      <c r="AB1685" s="174"/>
      <c r="AC1685" s="174"/>
      <c r="AD1685" s="174"/>
      <c r="AE1685" s="174"/>
      <c r="AF1685" s="174"/>
      <c r="AG1685" s="174"/>
      <c r="AH1685" s="174"/>
      <c r="AI1685" s="174"/>
      <c r="AJ1685" s="174"/>
      <c r="AK1685" s="174"/>
      <c r="AL1685" s="174"/>
      <c r="AM1685" s="174"/>
      <c r="AN1685" s="174"/>
      <c r="AO1685" s="174"/>
      <c r="AP1685" s="174"/>
      <c r="AQ1685" s="174"/>
      <c r="AR1685" s="174"/>
      <c r="AS1685" s="174"/>
      <c r="AT1685" s="174"/>
      <c r="AU1685" s="174"/>
      <c r="AV1685" s="174"/>
      <c r="AW1685" s="174"/>
      <c r="AX1685" s="174"/>
      <c r="AY1685" s="174"/>
      <c r="AZ1685" s="174"/>
      <c r="BA1685" s="174"/>
      <c r="BB1685" s="174"/>
      <c r="BC1685" s="174"/>
      <c r="BD1685" s="174"/>
      <c r="BE1685" s="174"/>
      <c r="BF1685" s="174"/>
      <c r="BG1685" s="174"/>
      <c r="BH1685" s="174"/>
      <c r="BI1685" s="174"/>
      <c r="BJ1685" s="174"/>
      <c r="BK1685" s="174"/>
      <c r="BL1685" s="174"/>
      <c r="BM1685" s="174"/>
      <c r="BN1685" s="174"/>
      <c r="BO1685" s="174"/>
      <c r="BP1685" s="174"/>
      <c r="BQ1685" s="174"/>
      <c r="BR1685" s="174"/>
      <c r="BS1685" s="174"/>
      <c r="BT1685" s="174"/>
    </row>
    <row r="1686" spans="1:72" s="177" customFormat="1">
      <c r="A1686" s="176"/>
      <c r="B1686" s="176"/>
      <c r="C1686" s="178"/>
      <c r="D1686" s="176"/>
      <c r="E1686" s="174"/>
      <c r="F1686" s="174"/>
      <c r="G1686" s="174"/>
      <c r="H1686" s="174"/>
      <c r="I1686" s="174"/>
      <c r="J1686" s="174"/>
      <c r="K1686" s="174"/>
      <c r="L1686" s="174"/>
      <c r="M1686" s="174"/>
      <c r="N1686" s="174"/>
      <c r="O1686" s="174"/>
      <c r="P1686" s="174"/>
      <c r="Q1686" s="174"/>
      <c r="R1686" s="174"/>
      <c r="S1686" s="174"/>
      <c r="T1686" s="174"/>
      <c r="U1686" s="174"/>
      <c r="V1686" s="174"/>
      <c r="W1686" s="174"/>
      <c r="X1686" s="174"/>
      <c r="Y1686" s="174"/>
      <c r="Z1686" s="174"/>
      <c r="AA1686" s="174"/>
      <c r="AB1686" s="174"/>
      <c r="AC1686" s="174"/>
      <c r="AD1686" s="174"/>
      <c r="AE1686" s="174"/>
      <c r="AF1686" s="174"/>
      <c r="AG1686" s="174"/>
      <c r="AH1686" s="174"/>
      <c r="AI1686" s="174"/>
      <c r="AJ1686" s="174"/>
      <c r="AK1686" s="174"/>
      <c r="AL1686" s="174"/>
      <c r="AM1686" s="174"/>
      <c r="AN1686" s="174"/>
      <c r="AO1686" s="174"/>
      <c r="AP1686" s="174"/>
      <c r="AQ1686" s="174"/>
      <c r="AR1686" s="174"/>
      <c r="AS1686" s="174"/>
      <c r="AT1686" s="174"/>
      <c r="AU1686" s="174"/>
      <c r="AV1686" s="174"/>
      <c r="AW1686" s="174"/>
      <c r="AX1686" s="174"/>
      <c r="AY1686" s="174"/>
      <c r="AZ1686" s="174"/>
      <c r="BA1686" s="174"/>
      <c r="BB1686" s="174"/>
      <c r="BC1686" s="174"/>
      <c r="BD1686" s="174"/>
      <c r="BE1686" s="174"/>
      <c r="BF1686" s="174"/>
      <c r="BG1686" s="174"/>
      <c r="BH1686" s="174"/>
      <c r="BI1686" s="174"/>
      <c r="BJ1686" s="174"/>
      <c r="BK1686" s="174"/>
      <c r="BL1686" s="174"/>
      <c r="BM1686" s="174"/>
      <c r="BN1686" s="174"/>
      <c r="BO1686" s="174"/>
      <c r="BP1686" s="174"/>
      <c r="BQ1686" s="174"/>
      <c r="BR1686" s="174"/>
      <c r="BS1686" s="174"/>
      <c r="BT1686" s="174"/>
    </row>
    <row r="1687" spans="1:72" s="177" customFormat="1">
      <c r="A1687" s="176"/>
      <c r="B1687" s="176"/>
      <c r="C1687" s="178"/>
      <c r="D1687" s="176"/>
      <c r="E1687" s="174"/>
      <c r="F1687" s="174"/>
      <c r="G1687" s="174"/>
      <c r="H1687" s="174"/>
      <c r="I1687" s="174"/>
      <c r="J1687" s="174"/>
      <c r="K1687" s="174"/>
      <c r="L1687" s="174"/>
      <c r="M1687" s="174"/>
      <c r="N1687" s="174"/>
      <c r="O1687" s="174"/>
      <c r="P1687" s="174"/>
      <c r="Q1687" s="174"/>
      <c r="R1687" s="174"/>
      <c r="S1687" s="174"/>
      <c r="T1687" s="174"/>
      <c r="U1687" s="174"/>
      <c r="V1687" s="174"/>
      <c r="W1687" s="174"/>
      <c r="X1687" s="174"/>
      <c r="Y1687" s="174"/>
      <c r="Z1687" s="174"/>
      <c r="AA1687" s="174"/>
      <c r="AB1687" s="174"/>
      <c r="AC1687" s="174"/>
      <c r="AD1687" s="174"/>
      <c r="AE1687" s="174"/>
      <c r="AF1687" s="174"/>
      <c r="AG1687" s="174"/>
      <c r="AH1687" s="174"/>
      <c r="AI1687" s="174"/>
      <c r="AJ1687" s="174"/>
      <c r="AK1687" s="174"/>
      <c r="AL1687" s="174"/>
      <c r="AM1687" s="174"/>
      <c r="AN1687" s="174"/>
      <c r="AO1687" s="174"/>
      <c r="AP1687" s="174"/>
      <c r="AQ1687" s="174"/>
      <c r="AR1687" s="174"/>
      <c r="AS1687" s="174"/>
      <c r="AT1687" s="174"/>
      <c r="AU1687" s="174"/>
      <c r="AV1687" s="174"/>
      <c r="AW1687" s="174"/>
      <c r="AX1687" s="174"/>
      <c r="AY1687" s="174"/>
      <c r="AZ1687" s="174"/>
      <c r="BA1687" s="174"/>
      <c r="BB1687" s="174"/>
      <c r="BC1687" s="174"/>
      <c r="BD1687" s="174"/>
      <c r="BE1687" s="174"/>
      <c r="BF1687" s="174"/>
      <c r="BG1687" s="174"/>
      <c r="BH1687" s="174"/>
      <c r="BI1687" s="174"/>
      <c r="BJ1687" s="174"/>
      <c r="BK1687" s="174"/>
      <c r="BL1687" s="174"/>
      <c r="BM1687" s="174"/>
      <c r="BN1687" s="174"/>
      <c r="BO1687" s="174"/>
      <c r="BP1687" s="174"/>
      <c r="BQ1687" s="174"/>
      <c r="BR1687" s="174"/>
      <c r="BS1687" s="174"/>
      <c r="BT1687" s="174"/>
    </row>
    <row r="1688" spans="1:72" s="177" customFormat="1">
      <c r="A1688" s="176"/>
      <c r="B1688" s="176"/>
      <c r="C1688" s="178"/>
      <c r="D1688" s="176"/>
      <c r="E1688" s="174"/>
      <c r="F1688" s="174"/>
      <c r="G1688" s="174"/>
      <c r="H1688" s="174"/>
      <c r="I1688" s="174"/>
      <c r="J1688" s="174"/>
      <c r="K1688" s="174"/>
      <c r="L1688" s="174"/>
      <c r="M1688" s="174"/>
      <c r="N1688" s="174"/>
      <c r="O1688" s="174"/>
      <c r="P1688" s="174"/>
      <c r="Q1688" s="174"/>
      <c r="R1688" s="174"/>
      <c r="S1688" s="174"/>
      <c r="T1688" s="174"/>
      <c r="U1688" s="174"/>
      <c r="V1688" s="174"/>
      <c r="W1688" s="174"/>
      <c r="X1688" s="174"/>
      <c r="Y1688" s="174"/>
      <c r="Z1688" s="174"/>
      <c r="AA1688" s="174"/>
      <c r="AB1688" s="174"/>
      <c r="AC1688" s="174"/>
      <c r="AD1688" s="174"/>
      <c r="AE1688" s="174"/>
      <c r="AF1688" s="174"/>
      <c r="AG1688" s="174"/>
      <c r="AH1688" s="174"/>
      <c r="AI1688" s="174"/>
      <c r="AJ1688" s="174"/>
      <c r="AK1688" s="174"/>
      <c r="AL1688" s="174"/>
      <c r="AM1688" s="174"/>
      <c r="AN1688" s="174"/>
      <c r="AO1688" s="174"/>
      <c r="AP1688" s="174"/>
      <c r="AQ1688" s="174"/>
      <c r="AR1688" s="174"/>
      <c r="AS1688" s="174"/>
      <c r="AT1688" s="174"/>
      <c r="AU1688" s="174"/>
      <c r="AV1688" s="174"/>
      <c r="AW1688" s="174"/>
      <c r="AX1688" s="174"/>
      <c r="AY1688" s="174"/>
      <c r="AZ1688" s="174"/>
      <c r="BA1688" s="174"/>
      <c r="BB1688" s="174"/>
      <c r="BC1688" s="174"/>
      <c r="BD1688" s="174"/>
      <c r="BE1688" s="174"/>
      <c r="BF1688" s="174"/>
      <c r="BG1688" s="174"/>
      <c r="BH1688" s="174"/>
      <c r="BI1688" s="174"/>
      <c r="BJ1688" s="174"/>
      <c r="BK1688" s="174"/>
      <c r="BL1688" s="174"/>
      <c r="BM1688" s="174"/>
      <c r="BN1688" s="174"/>
      <c r="BO1688" s="174"/>
      <c r="BP1688" s="174"/>
      <c r="BQ1688" s="174"/>
      <c r="BR1688" s="174"/>
      <c r="BS1688" s="174"/>
      <c r="BT1688" s="174"/>
    </row>
    <row r="1689" spans="1:72" s="177" customFormat="1">
      <c r="A1689" s="176"/>
      <c r="B1689" s="176"/>
      <c r="C1689" s="178"/>
      <c r="D1689" s="176"/>
      <c r="E1689" s="174"/>
      <c r="F1689" s="174"/>
      <c r="G1689" s="174"/>
      <c r="H1689" s="174"/>
      <c r="I1689" s="174"/>
      <c r="J1689" s="174"/>
      <c r="K1689" s="174"/>
      <c r="L1689" s="174"/>
      <c r="M1689" s="174"/>
      <c r="N1689" s="174"/>
      <c r="O1689" s="174"/>
      <c r="P1689" s="174"/>
      <c r="Q1689" s="174"/>
      <c r="R1689" s="174"/>
      <c r="S1689" s="174"/>
      <c r="T1689" s="174"/>
      <c r="U1689" s="174"/>
      <c r="V1689" s="174"/>
      <c r="W1689" s="174"/>
      <c r="X1689" s="174"/>
      <c r="Y1689" s="174"/>
      <c r="Z1689" s="174"/>
      <c r="AA1689" s="174"/>
      <c r="AB1689" s="174"/>
      <c r="AC1689" s="174"/>
      <c r="AD1689" s="174"/>
      <c r="AE1689" s="174"/>
      <c r="AF1689" s="174"/>
      <c r="AG1689" s="174"/>
      <c r="AH1689" s="174"/>
      <c r="AI1689" s="174"/>
      <c r="AJ1689" s="174"/>
      <c r="AK1689" s="174"/>
      <c r="AL1689" s="174"/>
      <c r="AM1689" s="174"/>
      <c r="AN1689" s="174"/>
      <c r="AO1689" s="174"/>
      <c r="AP1689" s="174"/>
      <c r="AQ1689" s="174"/>
      <c r="AR1689" s="174"/>
      <c r="AS1689" s="174"/>
      <c r="AT1689" s="174"/>
      <c r="AU1689" s="174"/>
      <c r="AV1689" s="174"/>
      <c r="AW1689" s="174"/>
      <c r="AX1689" s="174"/>
      <c r="AY1689" s="174"/>
      <c r="AZ1689" s="174"/>
      <c r="BA1689" s="174"/>
      <c r="BB1689" s="174"/>
      <c r="BC1689" s="174"/>
      <c r="BD1689" s="174"/>
      <c r="BE1689" s="174"/>
      <c r="BF1689" s="174"/>
      <c r="BG1689" s="174"/>
      <c r="BH1689" s="174"/>
      <c r="BI1689" s="174"/>
      <c r="BJ1689" s="174"/>
      <c r="BK1689" s="174"/>
      <c r="BL1689" s="174"/>
      <c r="BM1689" s="174"/>
      <c r="BN1689" s="174"/>
      <c r="BO1689" s="174"/>
      <c r="BP1689" s="174"/>
      <c r="BQ1689" s="174"/>
      <c r="BR1689" s="174"/>
      <c r="BS1689" s="174"/>
      <c r="BT1689" s="174"/>
    </row>
    <row r="1690" spans="1:72" s="177" customFormat="1">
      <c r="A1690" s="176"/>
      <c r="B1690" s="176"/>
      <c r="C1690" s="178"/>
      <c r="D1690" s="176"/>
      <c r="E1690" s="174"/>
      <c r="F1690" s="174"/>
      <c r="G1690" s="174"/>
      <c r="H1690" s="174"/>
      <c r="I1690" s="174"/>
      <c r="J1690" s="174"/>
      <c r="K1690" s="174"/>
      <c r="L1690" s="174"/>
      <c r="M1690" s="174"/>
      <c r="N1690" s="174"/>
      <c r="O1690" s="174"/>
      <c r="P1690" s="174"/>
      <c r="Q1690" s="174"/>
      <c r="R1690" s="174"/>
      <c r="S1690" s="174"/>
      <c r="T1690" s="174"/>
      <c r="U1690" s="174"/>
      <c r="V1690" s="174"/>
      <c r="W1690" s="174"/>
      <c r="X1690" s="174"/>
      <c r="Y1690" s="174"/>
      <c r="Z1690" s="174"/>
      <c r="AA1690" s="174"/>
      <c r="AB1690" s="174"/>
      <c r="AC1690" s="174"/>
      <c r="AD1690" s="174"/>
      <c r="AE1690" s="174"/>
      <c r="AF1690" s="174"/>
      <c r="AG1690" s="174"/>
      <c r="AH1690" s="174"/>
      <c r="AI1690" s="174"/>
      <c r="AJ1690" s="174"/>
      <c r="AK1690" s="174"/>
      <c r="AL1690" s="174"/>
      <c r="AM1690" s="174"/>
      <c r="AN1690" s="174"/>
      <c r="AO1690" s="174"/>
      <c r="AP1690" s="174"/>
      <c r="AQ1690" s="174"/>
      <c r="AR1690" s="174"/>
      <c r="AS1690" s="174"/>
      <c r="AT1690" s="174"/>
      <c r="AU1690" s="174"/>
      <c r="AV1690" s="174"/>
      <c r="AW1690" s="174"/>
      <c r="AX1690" s="174"/>
      <c r="AY1690" s="174"/>
      <c r="AZ1690" s="174"/>
      <c r="BA1690" s="174"/>
      <c r="BB1690" s="174"/>
      <c r="BC1690" s="174"/>
      <c r="BD1690" s="174"/>
      <c r="BE1690" s="174"/>
      <c r="BF1690" s="174"/>
      <c r="BG1690" s="174"/>
      <c r="BH1690" s="174"/>
      <c r="BI1690" s="174"/>
      <c r="BJ1690" s="174"/>
      <c r="BK1690" s="174"/>
      <c r="BL1690" s="174"/>
      <c r="BM1690" s="174"/>
      <c r="BN1690" s="174"/>
      <c r="BO1690" s="174"/>
      <c r="BP1690" s="174"/>
      <c r="BQ1690" s="174"/>
      <c r="BR1690" s="174"/>
      <c r="BS1690" s="174"/>
      <c r="BT1690" s="174"/>
    </row>
    <row r="1691" spans="1:72" s="177" customFormat="1">
      <c r="A1691" s="176"/>
      <c r="B1691" s="176"/>
      <c r="C1691" s="178"/>
      <c r="D1691" s="176"/>
      <c r="E1691" s="174"/>
      <c r="F1691" s="174"/>
      <c r="G1691" s="174"/>
      <c r="H1691" s="174"/>
      <c r="I1691" s="174"/>
      <c r="J1691" s="174"/>
      <c r="K1691" s="174"/>
      <c r="L1691" s="174"/>
      <c r="M1691" s="174"/>
      <c r="N1691" s="174"/>
      <c r="O1691" s="174"/>
      <c r="P1691" s="174"/>
      <c r="Q1691" s="174"/>
      <c r="R1691" s="174"/>
      <c r="S1691" s="174"/>
      <c r="T1691" s="174"/>
      <c r="U1691" s="174"/>
      <c r="V1691" s="174"/>
      <c r="W1691" s="174"/>
      <c r="X1691" s="174"/>
      <c r="Y1691" s="174"/>
      <c r="Z1691" s="174"/>
      <c r="AA1691" s="174"/>
      <c r="AB1691" s="174"/>
      <c r="AC1691" s="174"/>
      <c r="AD1691" s="174"/>
      <c r="AE1691" s="174"/>
      <c r="AF1691" s="174"/>
      <c r="AG1691" s="174"/>
      <c r="AH1691" s="174"/>
      <c r="AI1691" s="174"/>
      <c r="AJ1691" s="174"/>
      <c r="AK1691" s="174"/>
      <c r="AL1691" s="174"/>
      <c r="AM1691" s="174"/>
      <c r="AN1691" s="174"/>
      <c r="AO1691" s="174"/>
      <c r="AP1691" s="174"/>
      <c r="AQ1691" s="174"/>
      <c r="AR1691" s="174"/>
      <c r="AS1691" s="174"/>
      <c r="AT1691" s="174"/>
      <c r="AU1691" s="174"/>
      <c r="AV1691" s="174"/>
      <c r="AW1691" s="174"/>
      <c r="AX1691" s="174"/>
      <c r="AY1691" s="174"/>
      <c r="AZ1691" s="174"/>
      <c r="BA1691" s="174"/>
      <c r="BB1691" s="174"/>
      <c r="BC1691" s="174"/>
      <c r="BD1691" s="174"/>
      <c r="BE1691" s="174"/>
      <c r="BF1691" s="174"/>
      <c r="BG1691" s="174"/>
      <c r="BH1691" s="174"/>
      <c r="BI1691" s="174"/>
      <c r="BJ1691" s="174"/>
      <c r="BK1691" s="174"/>
      <c r="BL1691" s="174"/>
      <c r="BM1691" s="174"/>
      <c r="BN1691" s="174"/>
      <c r="BO1691" s="174"/>
      <c r="BP1691" s="174"/>
      <c r="BQ1691" s="174"/>
      <c r="BR1691" s="174"/>
      <c r="BS1691" s="174"/>
      <c r="BT1691" s="174"/>
    </row>
    <row r="1692" spans="1:72" s="177" customFormat="1">
      <c r="A1692" s="176"/>
      <c r="B1692" s="176"/>
      <c r="C1692" s="178"/>
      <c r="D1692" s="176"/>
      <c r="E1692" s="174"/>
      <c r="F1692" s="174"/>
      <c r="G1692" s="174"/>
      <c r="H1692" s="174"/>
      <c r="I1692" s="174"/>
      <c r="J1692" s="174"/>
      <c r="K1692" s="174"/>
      <c r="L1692" s="174"/>
      <c r="M1692" s="174"/>
      <c r="N1692" s="174"/>
      <c r="O1692" s="174"/>
      <c r="P1692" s="174"/>
      <c r="Q1692" s="174"/>
      <c r="R1692" s="174"/>
      <c r="S1692" s="174"/>
      <c r="T1692" s="174"/>
      <c r="U1692" s="174"/>
      <c r="V1692" s="174"/>
      <c r="W1692" s="174"/>
      <c r="X1692" s="174"/>
      <c r="Y1692" s="174"/>
      <c r="Z1692" s="174"/>
      <c r="AA1692" s="174"/>
      <c r="AB1692" s="174"/>
      <c r="AC1692" s="174"/>
      <c r="AD1692" s="174"/>
      <c r="AE1692" s="174"/>
      <c r="AF1692" s="174"/>
      <c r="AG1692" s="174"/>
      <c r="AH1692" s="174"/>
      <c r="AI1692" s="174"/>
      <c r="AJ1692" s="174"/>
      <c r="AK1692" s="174"/>
      <c r="AL1692" s="174"/>
      <c r="AM1692" s="174"/>
      <c r="AN1692" s="174"/>
      <c r="AO1692" s="174"/>
      <c r="AP1692" s="174"/>
      <c r="AQ1692" s="174"/>
      <c r="AR1692" s="174"/>
      <c r="AS1692" s="174"/>
      <c r="AT1692" s="174"/>
      <c r="AU1692" s="174"/>
      <c r="AV1692" s="174"/>
      <c r="AW1692" s="174"/>
      <c r="AX1692" s="174"/>
      <c r="AY1692" s="174"/>
      <c r="AZ1692" s="174"/>
      <c r="BA1692" s="174"/>
      <c r="BB1692" s="174"/>
      <c r="BC1692" s="174"/>
      <c r="BD1692" s="174"/>
      <c r="BE1692" s="174"/>
      <c r="BF1692" s="174"/>
      <c r="BG1692" s="174"/>
      <c r="BH1692" s="174"/>
      <c r="BI1692" s="174"/>
      <c r="BJ1692" s="174"/>
      <c r="BK1692" s="174"/>
      <c r="BL1692" s="174"/>
      <c r="BM1692" s="174"/>
      <c r="BN1692" s="174"/>
      <c r="BO1692" s="174"/>
      <c r="BP1692" s="174"/>
      <c r="BQ1692" s="174"/>
      <c r="BR1692" s="174"/>
      <c r="BS1692" s="174"/>
      <c r="BT1692" s="174"/>
    </row>
    <row r="1693" spans="1:72" s="177" customFormat="1">
      <c r="A1693" s="176"/>
      <c r="B1693" s="176"/>
      <c r="C1693" s="178"/>
      <c r="D1693" s="176"/>
      <c r="E1693" s="174"/>
      <c r="F1693" s="174"/>
      <c r="G1693" s="174"/>
      <c r="H1693" s="174"/>
      <c r="I1693" s="174"/>
      <c r="J1693" s="174"/>
      <c r="K1693" s="174"/>
      <c r="L1693" s="174"/>
      <c r="M1693" s="174"/>
      <c r="N1693" s="174"/>
      <c r="O1693" s="174"/>
      <c r="P1693" s="174"/>
      <c r="Q1693" s="174"/>
      <c r="R1693" s="174"/>
      <c r="S1693" s="174"/>
      <c r="T1693" s="174"/>
      <c r="U1693" s="174"/>
      <c r="V1693" s="174"/>
      <c r="W1693" s="174"/>
      <c r="X1693" s="174"/>
      <c r="Y1693" s="174"/>
      <c r="Z1693" s="174"/>
      <c r="AA1693" s="174"/>
      <c r="AB1693" s="174"/>
      <c r="AC1693" s="174"/>
      <c r="AD1693" s="174"/>
      <c r="AE1693" s="174"/>
      <c r="AF1693" s="174"/>
      <c r="AG1693" s="174"/>
      <c r="AH1693" s="174"/>
      <c r="AI1693" s="174"/>
      <c r="AJ1693" s="174"/>
      <c r="AK1693" s="174"/>
      <c r="AL1693" s="174"/>
      <c r="AM1693" s="174"/>
      <c r="AN1693" s="174"/>
      <c r="AO1693" s="174"/>
      <c r="AP1693" s="174"/>
      <c r="AQ1693" s="174"/>
      <c r="AR1693" s="174"/>
      <c r="AS1693" s="174"/>
      <c r="AT1693" s="174"/>
      <c r="AU1693" s="174"/>
      <c r="AV1693" s="174"/>
      <c r="AW1693" s="174"/>
      <c r="AX1693" s="174"/>
      <c r="AY1693" s="174"/>
      <c r="AZ1693" s="174"/>
      <c r="BA1693" s="174"/>
      <c r="BB1693" s="174"/>
      <c r="BC1693" s="174"/>
      <c r="BD1693" s="174"/>
      <c r="BE1693" s="174"/>
      <c r="BF1693" s="174"/>
      <c r="BG1693" s="174"/>
      <c r="BH1693" s="174"/>
      <c r="BI1693" s="174"/>
      <c r="BJ1693" s="174"/>
      <c r="BK1693" s="174"/>
      <c r="BL1693" s="174"/>
      <c r="BM1693" s="174"/>
      <c r="BN1693" s="174"/>
      <c r="BO1693" s="174"/>
      <c r="BP1693" s="174"/>
      <c r="BQ1693" s="174"/>
      <c r="BR1693" s="174"/>
      <c r="BS1693" s="174"/>
      <c r="BT1693" s="174"/>
    </row>
    <row r="1694" spans="1:72" s="177" customFormat="1">
      <c r="A1694" s="176"/>
      <c r="B1694" s="176"/>
      <c r="C1694" s="178"/>
      <c r="D1694" s="176"/>
      <c r="E1694" s="174"/>
      <c r="F1694" s="174"/>
      <c r="G1694" s="174"/>
      <c r="H1694" s="174"/>
      <c r="I1694" s="174"/>
      <c r="J1694" s="174"/>
      <c r="K1694" s="174"/>
      <c r="L1694" s="174"/>
      <c r="M1694" s="174"/>
      <c r="N1694" s="174"/>
      <c r="O1694" s="174"/>
      <c r="P1694" s="174"/>
      <c r="Q1694" s="174"/>
      <c r="R1694" s="174"/>
      <c r="S1694" s="174"/>
      <c r="T1694" s="174"/>
      <c r="U1694" s="174"/>
      <c r="V1694" s="174"/>
      <c r="W1694" s="174"/>
      <c r="X1694" s="174"/>
      <c r="Y1694" s="174"/>
      <c r="Z1694" s="174"/>
      <c r="AA1694" s="174"/>
      <c r="AB1694" s="174"/>
      <c r="AC1694" s="174"/>
      <c r="AD1694" s="174"/>
      <c r="AE1694" s="174"/>
      <c r="AF1694" s="174"/>
      <c r="AG1694" s="174"/>
      <c r="AH1694" s="174"/>
      <c r="AI1694" s="174"/>
      <c r="AJ1694" s="174"/>
      <c r="AK1694" s="174"/>
      <c r="AL1694" s="174"/>
      <c r="AM1694" s="174"/>
      <c r="AN1694" s="174"/>
      <c r="AO1694" s="174"/>
      <c r="AP1694" s="174"/>
      <c r="AQ1694" s="174"/>
      <c r="AR1694" s="174"/>
      <c r="AS1694" s="174"/>
      <c r="AT1694" s="174"/>
      <c r="AU1694" s="174"/>
      <c r="AV1694" s="174"/>
      <c r="AW1694" s="174"/>
      <c r="AX1694" s="174"/>
      <c r="AY1694" s="174"/>
      <c r="AZ1694" s="174"/>
      <c r="BA1694" s="174"/>
      <c r="BB1694" s="174"/>
      <c r="BC1694" s="174"/>
      <c r="BD1694" s="174"/>
      <c r="BE1694" s="174"/>
      <c r="BF1694" s="174"/>
      <c r="BG1694" s="174"/>
      <c r="BH1694" s="174"/>
      <c r="BI1694" s="174"/>
      <c r="BJ1694" s="174"/>
      <c r="BK1694" s="174"/>
      <c r="BL1694" s="174"/>
      <c r="BM1694" s="174"/>
      <c r="BN1694" s="174"/>
      <c r="BO1694" s="174"/>
      <c r="BP1694" s="174"/>
      <c r="BQ1694" s="174"/>
      <c r="BR1694" s="174"/>
      <c r="BS1694" s="174"/>
      <c r="BT1694" s="174"/>
    </row>
    <row r="1695" spans="1:72" s="177" customFormat="1">
      <c r="A1695" s="176"/>
      <c r="B1695" s="176"/>
      <c r="C1695" s="178"/>
      <c r="D1695" s="176"/>
      <c r="E1695" s="174"/>
      <c r="F1695" s="174"/>
      <c r="G1695" s="174"/>
      <c r="H1695" s="174"/>
      <c r="I1695" s="174"/>
      <c r="J1695" s="174"/>
      <c r="K1695" s="174"/>
      <c r="L1695" s="174"/>
      <c r="M1695" s="174"/>
      <c r="N1695" s="174"/>
      <c r="O1695" s="174"/>
      <c r="P1695" s="174"/>
      <c r="Q1695" s="174"/>
      <c r="R1695" s="174"/>
      <c r="S1695" s="174"/>
      <c r="T1695" s="174"/>
      <c r="U1695" s="174"/>
      <c r="V1695" s="174"/>
      <c r="W1695" s="174"/>
      <c r="X1695" s="174"/>
      <c r="Y1695" s="174"/>
      <c r="Z1695" s="174"/>
      <c r="AA1695" s="174"/>
      <c r="AB1695" s="174"/>
      <c r="AC1695" s="174"/>
      <c r="AD1695" s="174"/>
      <c r="AE1695" s="174"/>
      <c r="AF1695" s="174"/>
      <c r="AG1695" s="174"/>
      <c r="AH1695" s="174"/>
      <c r="AI1695" s="174"/>
      <c r="AJ1695" s="174"/>
      <c r="AK1695" s="174"/>
      <c r="AL1695" s="174"/>
      <c r="AM1695" s="174"/>
      <c r="AN1695" s="174"/>
      <c r="AO1695" s="174"/>
      <c r="AP1695" s="174"/>
      <c r="AQ1695" s="174"/>
      <c r="AR1695" s="174"/>
      <c r="AS1695" s="174"/>
      <c r="AT1695" s="174"/>
      <c r="AU1695" s="174"/>
      <c r="AV1695" s="174"/>
      <c r="AW1695" s="174"/>
      <c r="AX1695" s="174"/>
      <c r="AY1695" s="174"/>
      <c r="AZ1695" s="174"/>
      <c r="BA1695" s="174"/>
      <c r="BB1695" s="174"/>
      <c r="BC1695" s="174"/>
      <c r="BD1695" s="174"/>
      <c r="BE1695" s="174"/>
      <c r="BF1695" s="174"/>
      <c r="BG1695" s="174"/>
      <c r="BH1695" s="174"/>
      <c r="BI1695" s="174"/>
      <c r="BJ1695" s="174"/>
      <c r="BK1695" s="174"/>
      <c r="BL1695" s="174"/>
      <c r="BM1695" s="174"/>
      <c r="BN1695" s="174"/>
      <c r="BO1695" s="174"/>
      <c r="BP1695" s="174"/>
      <c r="BQ1695" s="174"/>
      <c r="BR1695" s="174"/>
      <c r="BS1695" s="174"/>
      <c r="BT1695" s="174"/>
    </row>
    <row r="1696" spans="1:72" s="177" customFormat="1">
      <c r="A1696" s="176"/>
      <c r="B1696" s="176"/>
      <c r="C1696" s="178"/>
      <c r="D1696" s="176"/>
      <c r="E1696" s="174"/>
      <c r="F1696" s="174"/>
      <c r="G1696" s="174"/>
      <c r="H1696" s="174"/>
      <c r="I1696" s="174"/>
      <c r="J1696" s="174"/>
      <c r="K1696" s="174"/>
      <c r="L1696" s="174"/>
      <c r="M1696" s="174"/>
      <c r="N1696" s="174"/>
      <c r="O1696" s="174"/>
      <c r="P1696" s="174"/>
      <c r="Q1696" s="174"/>
      <c r="R1696" s="174"/>
      <c r="S1696" s="174"/>
      <c r="T1696" s="174"/>
      <c r="U1696" s="174"/>
      <c r="V1696" s="174"/>
      <c r="W1696" s="174"/>
      <c r="X1696" s="174"/>
      <c r="Y1696" s="174"/>
      <c r="Z1696" s="174"/>
      <c r="AA1696" s="174"/>
      <c r="AB1696" s="174"/>
      <c r="AC1696" s="174"/>
      <c r="AD1696" s="174"/>
      <c r="AE1696" s="174"/>
      <c r="AF1696" s="174"/>
      <c r="AG1696" s="174"/>
      <c r="AH1696" s="174"/>
      <c r="AI1696" s="174"/>
      <c r="AJ1696" s="174"/>
      <c r="AK1696" s="174"/>
      <c r="AL1696" s="174"/>
      <c r="AM1696" s="174"/>
      <c r="AN1696" s="174"/>
      <c r="AO1696" s="174"/>
      <c r="AP1696" s="174"/>
      <c r="AQ1696" s="174"/>
      <c r="AR1696" s="174"/>
      <c r="AS1696" s="174"/>
      <c r="AT1696" s="174"/>
      <c r="AU1696" s="174"/>
      <c r="AV1696" s="174"/>
      <c r="AW1696" s="174"/>
      <c r="AX1696" s="174"/>
      <c r="AY1696" s="174"/>
      <c r="AZ1696" s="174"/>
      <c r="BA1696" s="174"/>
      <c r="BB1696" s="174"/>
      <c r="BC1696" s="174"/>
      <c r="BD1696" s="174"/>
      <c r="BE1696" s="174"/>
      <c r="BF1696" s="174"/>
      <c r="BG1696" s="174"/>
      <c r="BH1696" s="174"/>
      <c r="BI1696" s="174"/>
      <c r="BJ1696" s="174"/>
      <c r="BK1696" s="174"/>
      <c r="BL1696" s="174"/>
      <c r="BM1696" s="174"/>
      <c r="BN1696" s="174"/>
      <c r="BO1696" s="174"/>
      <c r="BP1696" s="174"/>
      <c r="BQ1696" s="174"/>
      <c r="BR1696" s="174"/>
      <c r="BS1696" s="174"/>
      <c r="BT1696" s="174"/>
    </row>
    <row r="1697" spans="1:72" s="177" customFormat="1">
      <c r="A1697" s="176"/>
      <c r="B1697" s="176"/>
      <c r="C1697" s="178"/>
      <c r="D1697" s="176"/>
      <c r="E1697" s="174"/>
      <c r="F1697" s="174"/>
      <c r="G1697" s="174"/>
      <c r="H1697" s="174"/>
      <c r="I1697" s="174"/>
      <c r="J1697" s="174"/>
      <c r="K1697" s="174"/>
      <c r="L1697" s="174"/>
      <c r="M1697" s="174"/>
      <c r="N1697" s="174"/>
      <c r="O1697" s="174"/>
      <c r="P1697" s="174"/>
      <c r="Q1697" s="174"/>
      <c r="R1697" s="174"/>
      <c r="S1697" s="174"/>
      <c r="T1697" s="174"/>
      <c r="U1697" s="174"/>
      <c r="V1697" s="174"/>
      <c r="W1697" s="174"/>
      <c r="X1697" s="174"/>
      <c r="Y1697" s="174"/>
      <c r="Z1697" s="174"/>
      <c r="AA1697" s="174"/>
      <c r="AB1697" s="174"/>
      <c r="AC1697" s="174"/>
      <c r="AD1697" s="174"/>
      <c r="AE1697" s="174"/>
      <c r="AF1697" s="174"/>
      <c r="AG1697" s="174"/>
      <c r="AH1697" s="174"/>
      <c r="AI1697" s="174"/>
      <c r="AJ1697" s="174"/>
      <c r="AK1697" s="174"/>
      <c r="AL1697" s="174"/>
      <c r="AM1697" s="174"/>
      <c r="AN1697" s="174"/>
      <c r="AO1697" s="174"/>
      <c r="AP1697" s="174"/>
      <c r="AQ1697" s="174"/>
      <c r="AR1697" s="174"/>
      <c r="AS1697" s="174"/>
      <c r="AT1697" s="174"/>
      <c r="AU1697" s="174"/>
      <c r="AV1697" s="174"/>
      <c r="AW1697" s="174"/>
      <c r="AX1697" s="174"/>
      <c r="AY1697" s="174"/>
      <c r="AZ1697" s="174"/>
      <c r="BA1697" s="174"/>
      <c r="BB1697" s="174"/>
      <c r="BC1697" s="174"/>
      <c r="BD1697" s="174"/>
      <c r="BE1697" s="174"/>
      <c r="BF1697" s="174"/>
      <c r="BG1697" s="174"/>
      <c r="BH1697" s="174"/>
      <c r="BI1697" s="174"/>
      <c r="BJ1697" s="174"/>
      <c r="BK1697" s="174"/>
      <c r="BL1697" s="174"/>
      <c r="BM1697" s="174"/>
      <c r="BN1697" s="174"/>
      <c r="BO1697" s="174"/>
      <c r="BP1697" s="174"/>
      <c r="BQ1697" s="174"/>
      <c r="BR1697" s="174"/>
      <c r="BS1697" s="174"/>
      <c r="BT1697" s="174"/>
    </row>
    <row r="1698" spans="1:72" s="177" customFormat="1">
      <c r="A1698" s="176"/>
      <c r="B1698" s="176"/>
      <c r="C1698" s="178"/>
      <c r="D1698" s="176"/>
      <c r="E1698" s="174"/>
      <c r="F1698" s="174"/>
      <c r="G1698" s="174"/>
      <c r="H1698" s="174"/>
      <c r="I1698" s="174"/>
      <c r="J1698" s="174"/>
      <c r="K1698" s="174"/>
      <c r="L1698" s="174"/>
      <c r="M1698" s="174"/>
      <c r="N1698" s="174"/>
      <c r="O1698" s="174"/>
      <c r="P1698" s="174"/>
      <c r="Q1698" s="174"/>
      <c r="R1698" s="174"/>
      <c r="S1698" s="174"/>
      <c r="T1698" s="174"/>
      <c r="U1698" s="174"/>
      <c r="V1698" s="174"/>
      <c r="W1698" s="174"/>
      <c r="X1698" s="174"/>
      <c r="Y1698" s="174"/>
      <c r="Z1698" s="174"/>
      <c r="AA1698" s="174"/>
      <c r="AB1698" s="174"/>
      <c r="AC1698" s="174"/>
      <c r="AD1698" s="174"/>
      <c r="AE1698" s="174"/>
      <c r="AF1698" s="174"/>
      <c r="AG1698" s="174"/>
      <c r="AH1698" s="174"/>
      <c r="AI1698" s="174"/>
      <c r="AJ1698" s="174"/>
      <c r="AK1698" s="174"/>
      <c r="AL1698" s="174"/>
      <c r="AM1698" s="174"/>
      <c r="AN1698" s="174"/>
      <c r="AO1698" s="174"/>
      <c r="AP1698" s="174"/>
      <c r="AQ1698" s="174"/>
      <c r="AR1698" s="174"/>
      <c r="AS1698" s="174"/>
      <c r="AT1698" s="174"/>
      <c r="AU1698" s="174"/>
      <c r="AV1698" s="174"/>
      <c r="AW1698" s="174"/>
      <c r="AX1698" s="174"/>
      <c r="AY1698" s="174"/>
      <c r="AZ1698" s="174"/>
      <c r="BA1698" s="174"/>
      <c r="BB1698" s="174"/>
      <c r="BC1698" s="174"/>
      <c r="BD1698" s="174"/>
      <c r="BE1698" s="174"/>
      <c r="BF1698" s="174"/>
      <c r="BG1698" s="174"/>
      <c r="BH1698" s="174"/>
      <c r="BI1698" s="174"/>
      <c r="BJ1698" s="174"/>
      <c r="BK1698" s="174"/>
      <c r="BL1698" s="174"/>
      <c r="BM1698" s="174"/>
      <c r="BN1698" s="174"/>
      <c r="BO1698" s="174"/>
      <c r="BP1698" s="174"/>
      <c r="BQ1698" s="174"/>
      <c r="BR1698" s="174"/>
      <c r="BS1698" s="174"/>
      <c r="BT1698" s="174"/>
    </row>
    <row r="1699" spans="1:72" s="177" customFormat="1">
      <c r="A1699" s="176"/>
      <c r="B1699" s="176"/>
      <c r="C1699" s="178"/>
      <c r="D1699" s="176"/>
      <c r="E1699" s="174"/>
      <c r="F1699" s="174"/>
      <c r="G1699" s="174"/>
      <c r="H1699" s="174"/>
      <c r="I1699" s="174"/>
      <c r="J1699" s="174"/>
      <c r="K1699" s="174"/>
      <c r="L1699" s="174"/>
      <c r="M1699" s="174"/>
      <c r="N1699" s="174"/>
      <c r="O1699" s="174"/>
      <c r="P1699" s="174"/>
      <c r="Q1699" s="174"/>
      <c r="R1699" s="174"/>
      <c r="S1699" s="174"/>
      <c r="T1699" s="174"/>
      <c r="U1699" s="174"/>
      <c r="V1699" s="174"/>
      <c r="W1699" s="174"/>
      <c r="X1699" s="174"/>
      <c r="Y1699" s="174"/>
      <c r="Z1699" s="174"/>
      <c r="AA1699" s="174"/>
      <c r="AB1699" s="174"/>
      <c r="AC1699" s="174"/>
      <c r="AD1699" s="174"/>
      <c r="AE1699" s="174"/>
      <c r="AF1699" s="174"/>
      <c r="AG1699" s="174"/>
      <c r="AH1699" s="174"/>
      <c r="AI1699" s="174"/>
      <c r="AJ1699" s="174"/>
      <c r="AK1699" s="174"/>
      <c r="AL1699" s="174"/>
      <c r="AM1699" s="174"/>
      <c r="AN1699" s="174"/>
      <c r="AO1699" s="174"/>
      <c r="AP1699" s="174"/>
      <c r="AQ1699" s="174"/>
      <c r="AR1699" s="174"/>
      <c r="AS1699" s="174"/>
      <c r="AT1699" s="174"/>
      <c r="AU1699" s="174"/>
      <c r="AV1699" s="174"/>
      <c r="AW1699" s="174"/>
      <c r="AX1699" s="174"/>
      <c r="AY1699" s="174"/>
      <c r="AZ1699" s="174"/>
      <c r="BA1699" s="174"/>
      <c r="BB1699" s="174"/>
      <c r="BC1699" s="174"/>
      <c r="BD1699" s="174"/>
      <c r="BE1699" s="174"/>
      <c r="BF1699" s="174"/>
      <c r="BG1699" s="174"/>
      <c r="BH1699" s="174"/>
      <c r="BI1699" s="174"/>
      <c r="BJ1699" s="174"/>
      <c r="BK1699" s="174"/>
      <c r="BL1699" s="174"/>
      <c r="BM1699" s="174"/>
      <c r="BN1699" s="174"/>
      <c r="BO1699" s="174"/>
      <c r="BP1699" s="174"/>
      <c r="BQ1699" s="174"/>
      <c r="BR1699" s="174"/>
      <c r="BS1699" s="174"/>
      <c r="BT1699" s="174"/>
    </row>
    <row r="1700" spans="1:72" s="177" customFormat="1">
      <c r="A1700" s="176"/>
      <c r="B1700" s="176"/>
      <c r="C1700" s="178"/>
      <c r="D1700" s="176"/>
      <c r="E1700" s="174"/>
      <c r="F1700" s="174"/>
      <c r="G1700" s="174"/>
      <c r="H1700" s="174"/>
      <c r="I1700" s="174"/>
      <c r="J1700" s="174"/>
      <c r="K1700" s="174"/>
      <c r="L1700" s="174"/>
      <c r="M1700" s="174"/>
      <c r="N1700" s="174"/>
      <c r="O1700" s="174"/>
      <c r="P1700" s="174"/>
      <c r="Q1700" s="174"/>
      <c r="R1700" s="174"/>
      <c r="S1700" s="174"/>
      <c r="T1700" s="174"/>
      <c r="U1700" s="174"/>
      <c r="V1700" s="174"/>
      <c r="W1700" s="174"/>
      <c r="X1700" s="174"/>
      <c r="Y1700" s="174"/>
      <c r="Z1700" s="174"/>
      <c r="AA1700" s="174"/>
      <c r="AB1700" s="174"/>
      <c r="AC1700" s="174"/>
      <c r="AD1700" s="174"/>
      <c r="AE1700" s="174"/>
      <c r="AF1700" s="174"/>
      <c r="AG1700" s="174"/>
      <c r="AH1700" s="174"/>
      <c r="AI1700" s="174"/>
      <c r="AJ1700" s="174"/>
      <c r="AK1700" s="174"/>
      <c r="AL1700" s="174"/>
      <c r="AM1700" s="174"/>
      <c r="AN1700" s="174"/>
      <c r="AO1700" s="174"/>
      <c r="AP1700" s="174"/>
      <c r="AQ1700" s="174"/>
      <c r="AR1700" s="174"/>
      <c r="AS1700" s="174"/>
      <c r="AT1700" s="174"/>
      <c r="AU1700" s="174"/>
      <c r="AV1700" s="174"/>
      <c r="AW1700" s="174"/>
      <c r="AX1700" s="174"/>
      <c r="AY1700" s="174"/>
      <c r="AZ1700" s="174"/>
      <c r="BA1700" s="174"/>
      <c r="BB1700" s="174"/>
      <c r="BC1700" s="174"/>
      <c r="BD1700" s="174"/>
      <c r="BE1700" s="174"/>
      <c r="BF1700" s="174"/>
      <c r="BG1700" s="174"/>
      <c r="BH1700" s="174"/>
      <c r="BI1700" s="174"/>
      <c r="BJ1700" s="174"/>
      <c r="BK1700" s="174"/>
      <c r="BL1700" s="174"/>
      <c r="BM1700" s="174"/>
      <c r="BN1700" s="174"/>
      <c r="BO1700" s="174"/>
      <c r="BP1700" s="174"/>
      <c r="BQ1700" s="174"/>
      <c r="BR1700" s="174"/>
      <c r="BS1700" s="174"/>
      <c r="BT1700" s="174"/>
    </row>
    <row r="1701" spans="1:72" s="177" customFormat="1">
      <c r="A1701" s="176"/>
      <c r="B1701" s="176"/>
      <c r="C1701" s="178"/>
      <c r="D1701" s="176"/>
      <c r="E1701" s="174"/>
      <c r="F1701" s="174"/>
      <c r="G1701" s="174"/>
      <c r="H1701" s="174"/>
      <c r="I1701" s="174"/>
      <c r="J1701" s="174"/>
      <c r="K1701" s="174"/>
      <c r="L1701" s="174"/>
      <c r="M1701" s="174"/>
      <c r="N1701" s="174"/>
      <c r="O1701" s="174"/>
      <c r="P1701" s="174"/>
      <c r="Q1701" s="174"/>
      <c r="R1701" s="174"/>
      <c r="S1701" s="174"/>
      <c r="T1701" s="174"/>
      <c r="U1701" s="174"/>
      <c r="V1701" s="174"/>
      <c r="W1701" s="174"/>
      <c r="X1701" s="174"/>
      <c r="Y1701" s="174"/>
      <c r="Z1701" s="174"/>
      <c r="AA1701" s="174"/>
      <c r="AB1701" s="174"/>
      <c r="AC1701" s="174"/>
      <c r="AD1701" s="174"/>
      <c r="AE1701" s="174"/>
      <c r="AF1701" s="174"/>
      <c r="AG1701" s="174"/>
      <c r="AH1701" s="174"/>
      <c r="AI1701" s="174"/>
      <c r="AJ1701" s="174"/>
      <c r="AK1701" s="174"/>
      <c r="AL1701" s="174"/>
      <c r="AM1701" s="174"/>
      <c r="AN1701" s="174"/>
      <c r="AO1701" s="174"/>
      <c r="AP1701" s="174"/>
      <c r="AQ1701" s="174"/>
      <c r="AR1701" s="174"/>
      <c r="AS1701" s="174"/>
      <c r="AT1701" s="174"/>
      <c r="AU1701" s="174"/>
      <c r="AV1701" s="174"/>
      <c r="AW1701" s="174"/>
      <c r="AX1701" s="174"/>
      <c r="AY1701" s="174"/>
      <c r="AZ1701" s="174"/>
      <c r="BA1701" s="174"/>
      <c r="BB1701" s="174"/>
      <c r="BC1701" s="174"/>
      <c r="BD1701" s="174"/>
      <c r="BE1701" s="174"/>
      <c r="BF1701" s="174"/>
      <c r="BG1701" s="174"/>
      <c r="BH1701" s="174"/>
      <c r="BI1701" s="174"/>
      <c r="BJ1701" s="174"/>
      <c r="BK1701" s="174"/>
      <c r="BL1701" s="174"/>
      <c r="BM1701" s="174"/>
      <c r="BN1701" s="174"/>
      <c r="BO1701" s="174"/>
      <c r="BP1701" s="174"/>
      <c r="BQ1701" s="174"/>
      <c r="BR1701" s="174"/>
      <c r="BS1701" s="174"/>
      <c r="BT1701" s="174"/>
    </row>
    <row r="1702" spans="1:72" s="177" customFormat="1">
      <c r="A1702" s="176"/>
      <c r="B1702" s="176"/>
      <c r="C1702" s="178"/>
      <c r="D1702" s="176"/>
      <c r="E1702" s="174"/>
      <c r="F1702" s="174"/>
      <c r="G1702" s="174"/>
      <c r="H1702" s="174"/>
      <c r="I1702" s="174"/>
      <c r="J1702" s="174"/>
      <c r="K1702" s="174"/>
      <c r="L1702" s="174"/>
      <c r="M1702" s="174"/>
      <c r="N1702" s="174"/>
      <c r="O1702" s="174"/>
      <c r="P1702" s="174"/>
      <c r="Q1702" s="174"/>
      <c r="R1702" s="174"/>
      <c r="S1702" s="174"/>
      <c r="T1702" s="174"/>
      <c r="U1702" s="174"/>
      <c r="V1702" s="174"/>
      <c r="W1702" s="174"/>
      <c r="X1702" s="174"/>
      <c r="Y1702" s="174"/>
      <c r="Z1702" s="174"/>
      <c r="AA1702" s="174"/>
      <c r="AB1702" s="174"/>
      <c r="AC1702" s="174"/>
      <c r="AD1702" s="174"/>
      <c r="AE1702" s="174"/>
      <c r="AF1702" s="174"/>
      <c r="AG1702" s="174"/>
      <c r="AH1702" s="174"/>
      <c r="AI1702" s="174"/>
      <c r="AJ1702" s="174"/>
      <c r="AK1702" s="174"/>
      <c r="AL1702" s="174"/>
      <c r="AM1702" s="174"/>
      <c r="AN1702" s="174"/>
      <c r="AO1702" s="174"/>
      <c r="AP1702" s="174"/>
      <c r="AQ1702" s="174"/>
      <c r="AR1702" s="174"/>
      <c r="AS1702" s="174"/>
      <c r="AT1702" s="174"/>
      <c r="AU1702" s="174"/>
      <c r="AV1702" s="174"/>
      <c r="AW1702" s="174"/>
      <c r="AX1702" s="174"/>
      <c r="AY1702" s="174"/>
      <c r="AZ1702" s="174"/>
      <c r="BA1702" s="174"/>
      <c r="BB1702" s="174"/>
      <c r="BC1702" s="174"/>
      <c r="BD1702" s="174"/>
      <c r="BE1702" s="174"/>
      <c r="BF1702" s="174"/>
      <c r="BG1702" s="174"/>
      <c r="BH1702" s="174"/>
      <c r="BI1702" s="174"/>
      <c r="BJ1702" s="174"/>
      <c r="BK1702" s="174"/>
      <c r="BL1702" s="174"/>
      <c r="BM1702" s="174"/>
      <c r="BN1702" s="174"/>
      <c r="BO1702" s="174"/>
      <c r="BP1702" s="174"/>
      <c r="BQ1702" s="174"/>
      <c r="BR1702" s="174"/>
      <c r="BS1702" s="174"/>
      <c r="BT1702" s="174"/>
    </row>
    <row r="1703" spans="1:72" s="177" customFormat="1">
      <c r="A1703" s="176"/>
      <c r="B1703" s="176"/>
      <c r="C1703" s="178"/>
      <c r="D1703" s="176"/>
      <c r="E1703" s="174"/>
      <c r="F1703" s="174"/>
      <c r="G1703" s="174"/>
      <c r="H1703" s="174"/>
      <c r="I1703" s="174"/>
      <c r="J1703" s="174"/>
      <c r="K1703" s="174"/>
      <c r="L1703" s="174"/>
      <c r="M1703" s="174"/>
      <c r="N1703" s="174"/>
      <c r="O1703" s="174"/>
      <c r="P1703" s="174"/>
      <c r="Q1703" s="174"/>
      <c r="R1703" s="174"/>
      <c r="S1703" s="174"/>
      <c r="T1703" s="174"/>
      <c r="U1703" s="174"/>
      <c r="V1703" s="174"/>
      <c r="W1703" s="174"/>
      <c r="X1703" s="174"/>
      <c r="Y1703" s="174"/>
      <c r="Z1703" s="174"/>
      <c r="AA1703" s="174"/>
      <c r="AB1703" s="174"/>
      <c r="AC1703" s="174"/>
      <c r="AD1703" s="174"/>
      <c r="AE1703" s="174"/>
      <c r="AF1703" s="174"/>
      <c r="AG1703" s="174"/>
      <c r="AH1703" s="174"/>
      <c r="AI1703" s="174"/>
      <c r="AJ1703" s="174"/>
      <c r="AK1703" s="174"/>
      <c r="AL1703" s="174"/>
      <c r="AM1703" s="174"/>
      <c r="AN1703" s="174"/>
      <c r="AO1703" s="174"/>
      <c r="AP1703" s="174"/>
      <c r="AQ1703" s="174"/>
      <c r="AR1703" s="174"/>
      <c r="AS1703" s="174"/>
      <c r="AT1703" s="174"/>
      <c r="AU1703" s="174"/>
      <c r="AV1703" s="174"/>
      <c r="AW1703" s="174"/>
      <c r="AX1703" s="174"/>
      <c r="AY1703" s="174"/>
      <c r="AZ1703" s="174"/>
      <c r="BA1703" s="174"/>
      <c r="BB1703" s="174"/>
      <c r="BC1703" s="174"/>
      <c r="BD1703" s="174"/>
      <c r="BE1703" s="174"/>
      <c r="BF1703" s="174"/>
      <c r="BG1703" s="174"/>
      <c r="BH1703" s="174"/>
      <c r="BI1703" s="174"/>
      <c r="BJ1703" s="174"/>
      <c r="BK1703" s="174"/>
      <c r="BL1703" s="174"/>
      <c r="BM1703" s="174"/>
      <c r="BN1703" s="174"/>
      <c r="BO1703" s="174"/>
      <c r="BP1703" s="174"/>
      <c r="BQ1703" s="174"/>
      <c r="BR1703" s="174"/>
      <c r="BS1703" s="174"/>
      <c r="BT1703" s="174"/>
    </row>
    <row r="1704" spans="1:72" s="177" customFormat="1">
      <c r="A1704" s="176"/>
      <c r="B1704" s="176"/>
      <c r="C1704" s="178"/>
      <c r="D1704" s="176"/>
      <c r="E1704" s="174"/>
      <c r="F1704" s="174"/>
      <c r="G1704" s="174"/>
      <c r="H1704" s="174"/>
      <c r="I1704" s="174"/>
      <c r="J1704" s="174"/>
      <c r="K1704" s="174"/>
      <c r="L1704" s="174"/>
      <c r="M1704" s="174"/>
      <c r="N1704" s="174"/>
      <c r="O1704" s="174"/>
      <c r="P1704" s="174"/>
      <c r="Q1704" s="174"/>
      <c r="R1704" s="174"/>
      <c r="S1704" s="174"/>
      <c r="T1704" s="174"/>
      <c r="U1704" s="174"/>
      <c r="V1704" s="174"/>
      <c r="W1704" s="174"/>
      <c r="X1704" s="174"/>
      <c r="Y1704" s="174"/>
      <c r="Z1704" s="174"/>
      <c r="AA1704" s="174"/>
      <c r="AB1704" s="174"/>
      <c r="AC1704" s="174"/>
      <c r="AD1704" s="174"/>
      <c r="AE1704" s="174"/>
      <c r="AF1704" s="174"/>
      <c r="AG1704" s="174"/>
      <c r="AH1704" s="174"/>
      <c r="AI1704" s="174"/>
      <c r="AJ1704" s="174"/>
      <c r="AK1704" s="174"/>
      <c r="AL1704" s="174"/>
      <c r="AM1704" s="174"/>
      <c r="AN1704" s="174"/>
      <c r="AO1704" s="174"/>
      <c r="AP1704" s="174"/>
      <c r="AQ1704" s="174"/>
      <c r="AR1704" s="174"/>
      <c r="AS1704" s="174"/>
      <c r="AT1704" s="174"/>
      <c r="AU1704" s="174"/>
      <c r="AV1704" s="174"/>
      <c r="AW1704" s="174"/>
      <c r="AX1704" s="174"/>
      <c r="AY1704" s="174"/>
      <c r="AZ1704" s="174"/>
      <c r="BA1704" s="174"/>
      <c r="BB1704" s="174"/>
      <c r="BC1704" s="174"/>
      <c r="BD1704" s="174"/>
      <c r="BE1704" s="174"/>
      <c r="BF1704" s="174"/>
      <c r="BG1704" s="174"/>
      <c r="BH1704" s="174"/>
      <c r="BI1704" s="174"/>
      <c r="BJ1704" s="174"/>
      <c r="BK1704" s="174"/>
      <c r="BL1704" s="174"/>
      <c r="BM1704" s="174"/>
      <c r="BN1704" s="174"/>
      <c r="BO1704" s="174"/>
      <c r="BP1704" s="174"/>
      <c r="BQ1704" s="174"/>
      <c r="BR1704" s="174"/>
      <c r="BS1704" s="174"/>
      <c r="BT1704" s="174"/>
    </row>
    <row r="1705" spans="1:72" s="177" customFormat="1">
      <c r="A1705" s="176"/>
      <c r="B1705" s="176"/>
      <c r="C1705" s="178"/>
      <c r="D1705" s="176"/>
      <c r="E1705" s="174"/>
      <c r="F1705" s="174"/>
      <c r="G1705" s="174"/>
      <c r="H1705" s="174"/>
      <c r="I1705" s="174"/>
      <c r="J1705" s="174"/>
      <c r="K1705" s="174"/>
      <c r="L1705" s="174"/>
      <c r="M1705" s="174"/>
      <c r="N1705" s="174"/>
      <c r="O1705" s="174"/>
      <c r="P1705" s="174"/>
      <c r="Q1705" s="174"/>
      <c r="R1705" s="174"/>
      <c r="S1705" s="174"/>
      <c r="T1705" s="174"/>
      <c r="U1705" s="174"/>
      <c r="V1705" s="174"/>
      <c r="W1705" s="174"/>
      <c r="X1705" s="174"/>
      <c r="Y1705" s="174"/>
      <c r="Z1705" s="174"/>
      <c r="AA1705" s="174"/>
      <c r="AB1705" s="174"/>
      <c r="AC1705" s="174"/>
      <c r="AD1705" s="174"/>
      <c r="AE1705" s="174"/>
      <c r="AF1705" s="174"/>
      <c r="AG1705" s="174"/>
      <c r="AH1705" s="174"/>
      <c r="AI1705" s="174"/>
      <c r="AJ1705" s="174"/>
      <c r="AK1705" s="174"/>
      <c r="AL1705" s="174"/>
      <c r="AM1705" s="174"/>
      <c r="AN1705" s="174"/>
      <c r="AO1705" s="174"/>
      <c r="AP1705" s="174"/>
      <c r="AQ1705" s="174"/>
      <c r="AR1705" s="174"/>
      <c r="AS1705" s="174"/>
      <c r="AT1705" s="174"/>
      <c r="AU1705" s="174"/>
      <c r="AV1705" s="174"/>
      <c r="AW1705" s="174"/>
      <c r="AX1705" s="174"/>
      <c r="AY1705" s="174"/>
      <c r="AZ1705" s="174"/>
      <c r="BA1705" s="174"/>
      <c r="BB1705" s="174"/>
      <c r="BC1705" s="174"/>
      <c r="BD1705" s="174"/>
      <c r="BE1705" s="174"/>
      <c r="BF1705" s="174"/>
      <c r="BG1705" s="174"/>
      <c r="BH1705" s="174"/>
      <c r="BI1705" s="174"/>
      <c r="BJ1705" s="174"/>
      <c r="BK1705" s="174"/>
      <c r="BL1705" s="174"/>
      <c r="BM1705" s="174"/>
      <c r="BN1705" s="174"/>
      <c r="BO1705" s="174"/>
      <c r="BP1705" s="174"/>
      <c r="BQ1705" s="174"/>
      <c r="BR1705" s="174"/>
      <c r="BS1705" s="174"/>
      <c r="BT1705" s="174"/>
    </row>
    <row r="1706" spans="1:72" s="177" customFormat="1">
      <c r="A1706" s="176"/>
      <c r="B1706" s="176"/>
      <c r="C1706" s="178"/>
      <c r="D1706" s="176"/>
      <c r="E1706" s="174"/>
      <c r="F1706" s="174"/>
      <c r="G1706" s="174"/>
      <c r="H1706" s="174"/>
      <c r="I1706" s="174"/>
      <c r="J1706" s="174"/>
      <c r="K1706" s="174"/>
      <c r="L1706" s="174"/>
      <c r="M1706" s="174"/>
      <c r="N1706" s="174"/>
      <c r="O1706" s="174"/>
      <c r="P1706" s="174"/>
      <c r="Q1706" s="174"/>
      <c r="R1706" s="174"/>
      <c r="S1706" s="174"/>
      <c r="T1706" s="174"/>
      <c r="U1706" s="174"/>
      <c r="V1706" s="174"/>
      <c r="W1706" s="174"/>
      <c r="X1706" s="174"/>
      <c r="Y1706" s="174"/>
      <c r="Z1706" s="174"/>
      <c r="AA1706" s="174"/>
      <c r="AB1706" s="174"/>
      <c r="AC1706" s="174"/>
      <c r="AD1706" s="174"/>
      <c r="AE1706" s="174"/>
      <c r="AF1706" s="174"/>
      <c r="AG1706" s="174"/>
      <c r="AH1706" s="174"/>
      <c r="AI1706" s="174"/>
      <c r="AJ1706" s="174"/>
      <c r="AK1706" s="174"/>
      <c r="AL1706" s="174"/>
      <c r="AM1706" s="174"/>
      <c r="AN1706" s="174"/>
      <c r="AO1706" s="174"/>
      <c r="AP1706" s="174"/>
      <c r="AQ1706" s="174"/>
      <c r="AR1706" s="174"/>
      <c r="AS1706" s="174"/>
      <c r="AT1706" s="174"/>
      <c r="AU1706" s="174"/>
      <c r="AV1706" s="174"/>
      <c r="AW1706" s="174"/>
      <c r="AX1706" s="174"/>
      <c r="AY1706" s="174"/>
      <c r="AZ1706" s="174"/>
      <c r="BA1706" s="174"/>
      <c r="BB1706" s="174"/>
      <c r="BC1706" s="174"/>
      <c r="BD1706" s="174"/>
      <c r="BE1706" s="174"/>
      <c r="BF1706" s="174"/>
      <c r="BG1706" s="174"/>
      <c r="BH1706" s="174"/>
      <c r="BI1706" s="174"/>
      <c r="BJ1706" s="174"/>
      <c r="BK1706" s="174"/>
      <c r="BL1706" s="174"/>
      <c r="BM1706" s="174"/>
      <c r="BN1706" s="174"/>
      <c r="BO1706" s="174"/>
      <c r="BP1706" s="174"/>
      <c r="BQ1706" s="174"/>
      <c r="BR1706" s="174"/>
      <c r="BS1706" s="174"/>
      <c r="BT1706" s="174"/>
    </row>
    <row r="1707" spans="1:72" s="177" customFormat="1">
      <c r="A1707" s="176"/>
      <c r="B1707" s="176"/>
      <c r="C1707" s="178"/>
      <c r="D1707" s="176"/>
      <c r="E1707" s="174"/>
      <c r="F1707" s="174"/>
      <c r="G1707" s="174"/>
      <c r="H1707" s="174"/>
      <c r="I1707" s="174"/>
      <c r="J1707" s="174"/>
      <c r="K1707" s="174"/>
      <c r="L1707" s="174"/>
      <c r="M1707" s="174"/>
      <c r="N1707" s="174"/>
      <c r="O1707" s="174"/>
      <c r="P1707" s="174"/>
      <c r="Q1707" s="174"/>
      <c r="R1707" s="174"/>
      <c r="S1707" s="174"/>
      <c r="T1707" s="174"/>
      <c r="U1707" s="174"/>
      <c r="V1707" s="174"/>
      <c r="W1707" s="174"/>
      <c r="X1707" s="174"/>
      <c r="Y1707" s="174"/>
      <c r="Z1707" s="174"/>
      <c r="AA1707" s="174"/>
      <c r="AB1707" s="174"/>
      <c r="AC1707" s="174"/>
      <c r="AD1707" s="174"/>
      <c r="AE1707" s="174"/>
      <c r="AF1707" s="174"/>
      <c r="AG1707" s="174"/>
      <c r="AH1707" s="174"/>
      <c r="AI1707" s="174"/>
      <c r="AJ1707" s="174"/>
      <c r="AK1707" s="174"/>
      <c r="AL1707" s="174"/>
      <c r="AM1707" s="174"/>
      <c r="AN1707" s="174"/>
      <c r="AO1707" s="174"/>
      <c r="AP1707" s="174"/>
      <c r="AQ1707" s="174"/>
      <c r="AR1707" s="174"/>
      <c r="AS1707" s="174"/>
      <c r="AT1707" s="174"/>
      <c r="AU1707" s="174"/>
      <c r="AV1707" s="174"/>
      <c r="AW1707" s="174"/>
      <c r="AX1707" s="174"/>
      <c r="AY1707" s="174"/>
      <c r="AZ1707" s="174"/>
      <c r="BA1707" s="174"/>
      <c r="BB1707" s="174"/>
      <c r="BC1707" s="174"/>
      <c r="BD1707" s="174"/>
      <c r="BE1707" s="174"/>
      <c r="BF1707" s="174"/>
      <c r="BG1707" s="174"/>
      <c r="BH1707" s="174"/>
      <c r="BI1707" s="174"/>
      <c r="BJ1707" s="174"/>
      <c r="BK1707" s="174"/>
      <c r="BL1707" s="174"/>
      <c r="BM1707" s="174"/>
      <c r="BN1707" s="174"/>
      <c r="BO1707" s="174"/>
      <c r="BP1707" s="174"/>
      <c r="BQ1707" s="174"/>
      <c r="BR1707" s="174"/>
      <c r="BS1707" s="174"/>
      <c r="BT1707" s="174"/>
    </row>
    <row r="1708" spans="1:72" s="177" customFormat="1">
      <c r="A1708" s="176"/>
      <c r="B1708" s="176"/>
      <c r="C1708" s="178"/>
      <c r="D1708" s="176"/>
      <c r="E1708" s="174"/>
      <c r="F1708" s="174"/>
      <c r="G1708" s="174"/>
      <c r="H1708" s="174"/>
      <c r="I1708" s="174"/>
      <c r="J1708" s="174"/>
      <c r="K1708" s="174"/>
      <c r="L1708" s="174"/>
      <c r="M1708" s="174"/>
      <c r="N1708" s="174"/>
      <c r="O1708" s="174"/>
      <c r="P1708" s="174"/>
      <c r="Q1708" s="174"/>
      <c r="R1708" s="174"/>
      <c r="S1708" s="174"/>
      <c r="T1708" s="174"/>
      <c r="U1708" s="174"/>
      <c r="V1708" s="174"/>
      <c r="W1708" s="174"/>
      <c r="X1708" s="174"/>
      <c r="Y1708" s="174"/>
      <c r="Z1708" s="174"/>
      <c r="AA1708" s="174"/>
      <c r="AB1708" s="174"/>
      <c r="AC1708" s="174"/>
      <c r="AD1708" s="174"/>
      <c r="AE1708" s="174"/>
      <c r="AF1708" s="174"/>
      <c r="AG1708" s="174"/>
      <c r="AH1708" s="174"/>
      <c r="AI1708" s="174"/>
      <c r="AJ1708" s="174"/>
      <c r="AK1708" s="174"/>
      <c r="AL1708" s="174"/>
      <c r="AM1708" s="174"/>
      <c r="AN1708" s="174"/>
      <c r="AO1708" s="174"/>
      <c r="AP1708" s="174"/>
      <c r="AQ1708" s="174"/>
      <c r="AR1708" s="174"/>
      <c r="AS1708" s="174"/>
      <c r="AT1708" s="174"/>
      <c r="AU1708" s="174"/>
      <c r="AV1708" s="174"/>
      <c r="AW1708" s="174"/>
      <c r="AX1708" s="174"/>
      <c r="AY1708" s="174"/>
      <c r="AZ1708" s="174"/>
      <c r="BA1708" s="174"/>
      <c r="BB1708" s="174"/>
      <c r="BC1708" s="174"/>
      <c r="BD1708" s="174"/>
      <c r="BE1708" s="174"/>
      <c r="BF1708" s="174"/>
      <c r="BG1708" s="174"/>
      <c r="BH1708" s="174"/>
      <c r="BI1708" s="174"/>
      <c r="BJ1708" s="174"/>
      <c r="BK1708" s="174"/>
      <c r="BL1708" s="174"/>
      <c r="BM1708" s="174"/>
      <c r="BN1708" s="174"/>
      <c r="BO1708" s="174"/>
      <c r="BP1708" s="174"/>
      <c r="BQ1708" s="174"/>
      <c r="BR1708" s="174"/>
      <c r="BS1708" s="174"/>
      <c r="BT1708" s="174"/>
    </row>
    <row r="1709" spans="1:72" s="177" customFormat="1">
      <c r="A1709" s="176"/>
      <c r="B1709" s="176"/>
      <c r="C1709" s="178"/>
      <c r="D1709" s="176"/>
      <c r="E1709" s="174"/>
      <c r="F1709" s="174"/>
      <c r="G1709" s="174"/>
      <c r="H1709" s="174"/>
      <c r="I1709" s="174"/>
      <c r="J1709" s="174"/>
      <c r="K1709" s="174"/>
      <c r="L1709" s="174"/>
      <c r="M1709" s="174"/>
      <c r="N1709" s="174"/>
      <c r="O1709" s="174"/>
      <c r="P1709" s="174"/>
      <c r="Q1709" s="174"/>
      <c r="R1709" s="174"/>
      <c r="S1709" s="174"/>
      <c r="T1709" s="174"/>
      <c r="U1709" s="174"/>
      <c r="V1709" s="174"/>
      <c r="W1709" s="174"/>
      <c r="X1709" s="174"/>
      <c r="Y1709" s="174"/>
      <c r="Z1709" s="174"/>
      <c r="AA1709" s="174"/>
      <c r="AB1709" s="174"/>
      <c r="AC1709" s="174"/>
      <c r="AD1709" s="174"/>
      <c r="AE1709" s="174"/>
      <c r="AF1709" s="174"/>
      <c r="AG1709" s="174"/>
      <c r="AH1709" s="174"/>
      <c r="AI1709" s="174"/>
      <c r="AJ1709" s="174"/>
      <c r="AK1709" s="174"/>
      <c r="AL1709" s="174"/>
      <c r="AM1709" s="174"/>
      <c r="AN1709" s="174"/>
      <c r="AO1709" s="174"/>
      <c r="AP1709" s="174"/>
      <c r="AQ1709" s="174"/>
      <c r="AR1709" s="174"/>
      <c r="AS1709" s="174"/>
      <c r="AT1709" s="174"/>
      <c r="AU1709" s="174"/>
      <c r="AV1709" s="174"/>
      <c r="AW1709" s="174"/>
      <c r="AX1709" s="174"/>
      <c r="AY1709" s="174"/>
      <c r="AZ1709" s="174"/>
      <c r="BA1709" s="174"/>
      <c r="BB1709" s="174"/>
      <c r="BC1709" s="174"/>
      <c r="BD1709" s="174"/>
      <c r="BE1709" s="174"/>
      <c r="BF1709" s="174"/>
      <c r="BG1709" s="174"/>
      <c r="BH1709" s="174"/>
      <c r="BI1709" s="174"/>
      <c r="BJ1709" s="174"/>
      <c r="BK1709" s="174"/>
      <c r="BL1709" s="174"/>
      <c r="BM1709" s="174"/>
      <c r="BN1709" s="174"/>
      <c r="BO1709" s="174"/>
      <c r="BP1709" s="174"/>
      <c r="BQ1709" s="174"/>
      <c r="BR1709" s="174"/>
      <c r="BS1709" s="174"/>
      <c r="BT1709" s="174"/>
    </row>
    <row r="1710" spans="1:72" s="177" customFormat="1">
      <c r="A1710" s="176"/>
      <c r="B1710" s="176"/>
      <c r="C1710" s="178"/>
      <c r="D1710" s="176"/>
      <c r="E1710" s="174"/>
      <c r="F1710" s="174"/>
      <c r="G1710" s="174"/>
      <c r="H1710" s="174"/>
      <c r="I1710" s="174"/>
      <c r="J1710" s="174"/>
      <c r="K1710" s="174"/>
      <c r="L1710" s="174"/>
      <c r="M1710" s="174"/>
      <c r="N1710" s="174"/>
      <c r="O1710" s="174"/>
      <c r="P1710" s="174"/>
      <c r="Q1710" s="174"/>
      <c r="R1710" s="174"/>
      <c r="S1710" s="174"/>
      <c r="T1710" s="174"/>
      <c r="U1710" s="174"/>
      <c r="V1710" s="174"/>
      <c r="W1710" s="174"/>
      <c r="X1710" s="174"/>
      <c r="Y1710" s="174"/>
      <c r="Z1710" s="174"/>
      <c r="AA1710" s="174"/>
      <c r="AB1710" s="174"/>
      <c r="AC1710" s="174"/>
      <c r="AD1710" s="174"/>
      <c r="AE1710" s="174"/>
      <c r="AF1710" s="174"/>
      <c r="AG1710" s="174"/>
      <c r="AH1710" s="174"/>
      <c r="AI1710" s="174"/>
      <c r="AJ1710" s="174"/>
      <c r="AK1710" s="174"/>
      <c r="AL1710" s="174"/>
      <c r="AM1710" s="174"/>
      <c r="AN1710" s="174"/>
      <c r="AO1710" s="174"/>
      <c r="AP1710" s="174"/>
      <c r="AQ1710" s="174"/>
      <c r="AR1710" s="174"/>
      <c r="AS1710" s="174"/>
      <c r="AT1710" s="174"/>
      <c r="AU1710" s="174"/>
      <c r="AV1710" s="174"/>
      <c r="AW1710" s="174"/>
      <c r="AX1710" s="174"/>
      <c r="AY1710" s="174"/>
      <c r="AZ1710" s="174"/>
      <c r="BA1710" s="174"/>
      <c r="BB1710" s="174"/>
      <c r="BC1710" s="174"/>
      <c r="BD1710" s="174"/>
      <c r="BE1710" s="174"/>
      <c r="BF1710" s="174"/>
      <c r="BG1710" s="174"/>
      <c r="BH1710" s="174"/>
      <c r="BI1710" s="174"/>
      <c r="BJ1710" s="174"/>
      <c r="BK1710" s="174"/>
      <c r="BL1710" s="174"/>
      <c r="BM1710" s="174"/>
      <c r="BN1710" s="174"/>
      <c r="BO1710" s="174"/>
      <c r="BP1710" s="174"/>
      <c r="BQ1710" s="174"/>
      <c r="BR1710" s="174"/>
      <c r="BS1710" s="174"/>
      <c r="BT1710" s="174"/>
    </row>
    <row r="1711" spans="1:72" s="177" customFormat="1">
      <c r="A1711" s="176"/>
      <c r="B1711" s="176"/>
      <c r="C1711" s="178"/>
      <c r="D1711" s="176"/>
      <c r="E1711" s="174"/>
      <c r="F1711" s="174"/>
      <c r="G1711" s="174"/>
      <c r="H1711" s="174"/>
      <c r="I1711" s="174"/>
      <c r="J1711" s="174"/>
      <c r="K1711" s="174"/>
      <c r="L1711" s="174"/>
      <c r="M1711" s="174"/>
      <c r="N1711" s="174"/>
      <c r="O1711" s="174"/>
      <c r="P1711" s="174"/>
      <c r="Q1711" s="174"/>
      <c r="R1711" s="174"/>
      <c r="S1711" s="174"/>
      <c r="T1711" s="174"/>
      <c r="U1711" s="174"/>
      <c r="V1711" s="174"/>
      <c r="W1711" s="174"/>
      <c r="X1711" s="174"/>
      <c r="Y1711" s="174"/>
      <c r="Z1711" s="174"/>
      <c r="AA1711" s="174"/>
      <c r="AB1711" s="174"/>
      <c r="AC1711" s="174"/>
      <c r="AD1711" s="174"/>
      <c r="AE1711" s="174"/>
      <c r="AF1711" s="174"/>
      <c r="AG1711" s="174"/>
      <c r="AH1711" s="174"/>
      <c r="AI1711" s="174"/>
      <c r="AJ1711" s="174"/>
      <c r="AK1711" s="174"/>
      <c r="AL1711" s="174"/>
      <c r="AM1711" s="174"/>
      <c r="AN1711" s="174"/>
      <c r="AO1711" s="174"/>
      <c r="AP1711" s="174"/>
      <c r="AQ1711" s="174"/>
      <c r="AR1711" s="174"/>
      <c r="AS1711" s="174"/>
      <c r="AT1711" s="174"/>
      <c r="AU1711" s="174"/>
      <c r="AV1711" s="174"/>
      <c r="AW1711" s="174"/>
      <c r="AX1711" s="174"/>
      <c r="AY1711" s="174"/>
      <c r="AZ1711" s="174"/>
      <c r="BA1711" s="174"/>
      <c r="BB1711" s="174"/>
      <c r="BC1711" s="174"/>
      <c r="BD1711" s="174"/>
      <c r="BE1711" s="174"/>
      <c r="BF1711" s="174"/>
      <c r="BG1711" s="174"/>
      <c r="BH1711" s="174"/>
      <c r="BI1711" s="174"/>
      <c r="BJ1711" s="174"/>
      <c r="BK1711" s="174"/>
      <c r="BL1711" s="174"/>
      <c r="BM1711" s="174"/>
      <c r="BN1711" s="174"/>
      <c r="BO1711" s="174"/>
      <c r="BP1711" s="174"/>
      <c r="BQ1711" s="174"/>
      <c r="BR1711" s="174"/>
      <c r="BS1711" s="174"/>
      <c r="BT1711" s="174"/>
    </row>
    <row r="1712" spans="1:72" s="177" customFormat="1">
      <c r="A1712" s="176"/>
      <c r="B1712" s="176"/>
      <c r="C1712" s="178"/>
      <c r="D1712" s="176"/>
      <c r="E1712" s="174"/>
      <c r="F1712" s="174"/>
      <c r="G1712" s="174"/>
      <c r="H1712" s="174"/>
      <c r="I1712" s="174"/>
      <c r="J1712" s="174"/>
      <c r="K1712" s="174"/>
      <c r="L1712" s="174"/>
      <c r="M1712" s="174"/>
      <c r="N1712" s="174"/>
      <c r="O1712" s="174"/>
      <c r="P1712" s="174"/>
      <c r="Q1712" s="174"/>
      <c r="R1712" s="174"/>
      <c r="S1712" s="174"/>
      <c r="T1712" s="174"/>
      <c r="U1712" s="174"/>
      <c r="V1712" s="174"/>
      <c r="W1712" s="174"/>
      <c r="X1712" s="174"/>
      <c r="Y1712" s="174"/>
      <c r="Z1712" s="174"/>
      <c r="AA1712" s="174"/>
      <c r="AB1712" s="174"/>
      <c r="AC1712" s="174"/>
      <c r="AD1712" s="174"/>
      <c r="AE1712" s="174"/>
      <c r="AF1712" s="174"/>
      <c r="AG1712" s="174"/>
      <c r="AH1712" s="174"/>
      <c r="AI1712" s="174"/>
      <c r="AJ1712" s="174"/>
      <c r="AK1712" s="174"/>
      <c r="AL1712" s="174"/>
      <c r="AM1712" s="174"/>
      <c r="AN1712" s="174"/>
      <c r="AO1712" s="174"/>
      <c r="AP1712" s="174"/>
      <c r="AQ1712" s="174"/>
      <c r="AR1712" s="174"/>
      <c r="AS1712" s="174"/>
      <c r="AT1712" s="174"/>
      <c r="AU1712" s="174"/>
      <c r="AV1712" s="174"/>
      <c r="AW1712" s="174"/>
      <c r="AX1712" s="174"/>
      <c r="AY1712" s="174"/>
      <c r="AZ1712" s="174"/>
      <c r="BA1712" s="174"/>
      <c r="BB1712" s="174"/>
      <c r="BC1712" s="174"/>
      <c r="BD1712" s="174"/>
      <c r="BE1712" s="174"/>
      <c r="BF1712" s="174"/>
      <c r="BG1712" s="174"/>
      <c r="BH1712" s="174"/>
      <c r="BI1712" s="174"/>
      <c r="BJ1712" s="174"/>
      <c r="BK1712" s="174"/>
      <c r="BL1712" s="174"/>
      <c r="BM1712" s="174"/>
      <c r="BN1712" s="174"/>
      <c r="BO1712" s="174"/>
      <c r="BP1712" s="174"/>
      <c r="BQ1712" s="174"/>
      <c r="BR1712" s="174"/>
      <c r="BS1712" s="174"/>
      <c r="BT1712" s="174"/>
    </row>
    <row r="1713" spans="1:72" s="177" customFormat="1">
      <c r="A1713" s="176"/>
      <c r="B1713" s="176"/>
      <c r="C1713" s="178"/>
      <c r="D1713" s="176"/>
      <c r="E1713" s="174"/>
      <c r="F1713" s="174"/>
      <c r="G1713" s="174"/>
      <c r="H1713" s="174"/>
      <c r="I1713" s="174"/>
      <c r="J1713" s="174"/>
      <c r="K1713" s="174"/>
      <c r="L1713" s="174"/>
      <c r="M1713" s="174"/>
      <c r="N1713" s="174"/>
      <c r="O1713" s="174"/>
      <c r="P1713" s="174"/>
      <c r="Q1713" s="174"/>
      <c r="R1713" s="174"/>
      <c r="S1713" s="174"/>
      <c r="T1713" s="174"/>
      <c r="U1713" s="174"/>
      <c r="V1713" s="174"/>
      <c r="W1713" s="174"/>
      <c r="X1713" s="174"/>
      <c r="Y1713" s="174"/>
      <c r="Z1713" s="174"/>
      <c r="AA1713" s="174"/>
      <c r="AB1713" s="174"/>
      <c r="AC1713" s="174"/>
      <c r="AD1713" s="174"/>
      <c r="AE1713" s="174"/>
      <c r="AF1713" s="174"/>
      <c r="AG1713" s="174"/>
      <c r="AH1713" s="174"/>
      <c r="AI1713" s="174"/>
      <c r="AJ1713" s="174"/>
      <c r="AK1713" s="174"/>
      <c r="AL1713" s="174"/>
      <c r="AM1713" s="174"/>
      <c r="AN1713" s="174"/>
      <c r="AO1713" s="174"/>
      <c r="AP1713" s="174"/>
      <c r="AQ1713" s="174"/>
      <c r="AR1713" s="174"/>
      <c r="AS1713" s="174"/>
      <c r="AT1713" s="174"/>
      <c r="AU1713" s="174"/>
      <c r="AV1713" s="174"/>
      <c r="AW1713" s="174"/>
      <c r="AX1713" s="174"/>
      <c r="AY1713" s="174"/>
      <c r="AZ1713" s="174"/>
      <c r="BA1713" s="174"/>
      <c r="BB1713" s="174"/>
      <c r="BC1713" s="174"/>
      <c r="BD1713" s="174"/>
      <c r="BE1713" s="174"/>
      <c r="BF1713" s="174"/>
      <c r="BG1713" s="174"/>
      <c r="BH1713" s="174"/>
      <c r="BI1713" s="174"/>
      <c r="BJ1713" s="174"/>
      <c r="BK1713" s="174"/>
      <c r="BL1713" s="174"/>
      <c r="BM1713" s="174"/>
      <c r="BN1713" s="174"/>
      <c r="BO1713" s="174"/>
      <c r="BP1713" s="174"/>
      <c r="BQ1713" s="174"/>
      <c r="BR1713" s="174"/>
      <c r="BS1713" s="174"/>
      <c r="BT1713" s="174"/>
    </row>
    <row r="1714" spans="1:72" s="177" customFormat="1">
      <c r="A1714" s="176"/>
      <c r="B1714" s="176"/>
      <c r="C1714" s="178"/>
      <c r="D1714" s="176"/>
      <c r="E1714" s="174"/>
      <c r="F1714" s="174"/>
      <c r="G1714" s="174"/>
      <c r="H1714" s="174"/>
      <c r="I1714" s="174"/>
      <c r="J1714" s="174"/>
      <c r="K1714" s="174"/>
      <c r="L1714" s="174"/>
      <c r="M1714" s="174"/>
      <c r="N1714" s="174"/>
      <c r="O1714" s="174"/>
      <c r="P1714" s="174"/>
      <c r="Q1714" s="174"/>
      <c r="R1714" s="174"/>
      <c r="S1714" s="174"/>
      <c r="T1714" s="174"/>
      <c r="U1714" s="174"/>
      <c r="V1714" s="174"/>
      <c r="W1714" s="174"/>
      <c r="X1714" s="174"/>
      <c r="Y1714" s="174"/>
      <c r="Z1714" s="174"/>
      <c r="AA1714" s="174"/>
      <c r="AB1714" s="174"/>
      <c r="AC1714" s="174"/>
      <c r="AD1714" s="174"/>
      <c r="AE1714" s="174"/>
      <c r="AF1714" s="174"/>
      <c r="AG1714" s="174"/>
      <c r="AH1714" s="174"/>
      <c r="AI1714" s="174"/>
      <c r="AJ1714" s="174"/>
      <c r="AK1714" s="174"/>
      <c r="AL1714" s="174"/>
      <c r="AM1714" s="174"/>
      <c r="AN1714" s="174"/>
      <c r="AO1714" s="174"/>
      <c r="AP1714" s="174"/>
      <c r="AQ1714" s="174"/>
      <c r="AR1714" s="174"/>
      <c r="AS1714" s="174"/>
      <c r="AT1714" s="174"/>
      <c r="AU1714" s="174"/>
      <c r="AV1714" s="174"/>
      <c r="AW1714" s="174"/>
      <c r="AX1714" s="174"/>
      <c r="AY1714" s="174"/>
      <c r="AZ1714" s="174"/>
      <c r="BA1714" s="174"/>
      <c r="BB1714" s="174"/>
      <c r="BC1714" s="174"/>
      <c r="BD1714" s="174"/>
      <c r="BE1714" s="174"/>
      <c r="BF1714" s="174"/>
      <c r="BG1714" s="174"/>
      <c r="BH1714" s="174"/>
      <c r="BI1714" s="174"/>
      <c r="BJ1714" s="174"/>
      <c r="BK1714" s="174"/>
      <c r="BL1714" s="174"/>
      <c r="BM1714" s="174"/>
      <c r="BN1714" s="174"/>
      <c r="BO1714" s="174"/>
      <c r="BP1714" s="174"/>
      <c r="BQ1714" s="174"/>
      <c r="BR1714" s="174"/>
      <c r="BS1714" s="174"/>
      <c r="BT1714" s="174"/>
    </row>
    <row r="1715" spans="1:72" s="177" customFormat="1">
      <c r="A1715" s="176"/>
      <c r="B1715" s="176"/>
      <c r="C1715" s="178"/>
      <c r="D1715" s="176"/>
      <c r="E1715" s="174"/>
      <c r="F1715" s="174"/>
      <c r="G1715" s="174"/>
      <c r="H1715" s="174"/>
      <c r="I1715" s="174"/>
      <c r="J1715" s="174"/>
      <c r="K1715" s="174"/>
      <c r="L1715" s="174"/>
      <c r="M1715" s="174"/>
      <c r="N1715" s="174"/>
      <c r="O1715" s="174"/>
      <c r="P1715" s="174"/>
      <c r="Q1715" s="174"/>
      <c r="R1715" s="174"/>
      <c r="S1715" s="174"/>
      <c r="T1715" s="174"/>
      <c r="U1715" s="174"/>
      <c r="V1715" s="174"/>
      <c r="W1715" s="174"/>
      <c r="X1715" s="174"/>
      <c r="Y1715" s="174"/>
      <c r="Z1715" s="174"/>
      <c r="AA1715" s="174"/>
      <c r="AB1715" s="174"/>
      <c r="AC1715" s="174"/>
      <c r="AD1715" s="174"/>
      <c r="AE1715" s="174"/>
      <c r="AF1715" s="174"/>
      <c r="AG1715" s="174"/>
      <c r="AH1715" s="174"/>
      <c r="AI1715" s="174"/>
      <c r="AJ1715" s="174"/>
      <c r="AK1715" s="174"/>
      <c r="AL1715" s="174"/>
      <c r="AM1715" s="174"/>
      <c r="AN1715" s="174"/>
      <c r="AO1715" s="174"/>
      <c r="AP1715" s="174"/>
      <c r="AQ1715" s="174"/>
      <c r="AR1715" s="174"/>
      <c r="AS1715" s="174"/>
      <c r="AT1715" s="174"/>
      <c r="AU1715" s="174"/>
      <c r="AV1715" s="174"/>
      <c r="AW1715" s="174"/>
      <c r="AX1715" s="174"/>
      <c r="AY1715" s="174"/>
      <c r="AZ1715" s="174"/>
      <c r="BA1715" s="174"/>
      <c r="BB1715" s="174"/>
      <c r="BC1715" s="174"/>
      <c r="BD1715" s="174"/>
      <c r="BE1715" s="174"/>
      <c r="BF1715" s="174"/>
      <c r="BG1715" s="174"/>
      <c r="BH1715" s="174"/>
      <c r="BI1715" s="174"/>
      <c r="BJ1715" s="174"/>
      <c r="BK1715" s="174"/>
      <c r="BL1715" s="174"/>
      <c r="BM1715" s="174"/>
      <c r="BN1715" s="174"/>
      <c r="BO1715" s="174"/>
      <c r="BP1715" s="174"/>
      <c r="BQ1715" s="174"/>
      <c r="BR1715" s="174"/>
      <c r="BS1715" s="174"/>
      <c r="BT1715" s="174"/>
    </row>
    <row r="1716" spans="1:72" s="177" customFormat="1">
      <c r="A1716" s="176"/>
      <c r="B1716" s="176"/>
      <c r="C1716" s="178"/>
      <c r="D1716" s="176"/>
      <c r="E1716" s="174"/>
      <c r="F1716" s="174"/>
      <c r="G1716" s="174"/>
      <c r="H1716" s="174"/>
      <c r="I1716" s="174"/>
      <c r="J1716" s="174"/>
      <c r="K1716" s="174"/>
      <c r="L1716" s="174"/>
      <c r="M1716" s="174"/>
      <c r="N1716" s="174"/>
      <c r="O1716" s="174"/>
      <c r="P1716" s="174"/>
      <c r="Q1716" s="174"/>
      <c r="R1716" s="174"/>
      <c r="S1716" s="174"/>
      <c r="T1716" s="174"/>
      <c r="U1716" s="174"/>
      <c r="V1716" s="174"/>
      <c r="W1716" s="174"/>
      <c r="X1716" s="174"/>
      <c r="Y1716" s="174"/>
      <c r="Z1716" s="174"/>
      <c r="AA1716" s="174"/>
      <c r="AB1716" s="174"/>
      <c r="AC1716" s="174"/>
      <c r="AD1716" s="174"/>
      <c r="AE1716" s="174"/>
      <c r="AF1716" s="174"/>
      <c r="AG1716" s="174"/>
      <c r="AH1716" s="174"/>
      <c r="AI1716" s="174"/>
      <c r="AJ1716" s="174"/>
      <c r="AK1716" s="174"/>
      <c r="AL1716" s="174"/>
      <c r="AM1716" s="174"/>
      <c r="AN1716" s="174"/>
      <c r="AO1716" s="174"/>
      <c r="AP1716" s="174"/>
      <c r="AQ1716" s="174"/>
      <c r="AR1716" s="174"/>
      <c r="AS1716" s="174"/>
      <c r="AT1716" s="174"/>
      <c r="AU1716" s="174"/>
      <c r="AV1716" s="174"/>
      <c r="AW1716" s="174"/>
      <c r="AX1716" s="174"/>
      <c r="AY1716" s="174"/>
      <c r="AZ1716" s="174"/>
      <c r="BA1716" s="174"/>
      <c r="BB1716" s="174"/>
      <c r="BC1716" s="174"/>
      <c r="BD1716" s="174"/>
      <c r="BE1716" s="174"/>
      <c r="BF1716" s="174"/>
      <c r="BG1716" s="174"/>
      <c r="BH1716" s="174"/>
      <c r="BI1716" s="174"/>
      <c r="BJ1716" s="174"/>
      <c r="BK1716" s="174"/>
      <c r="BL1716" s="174"/>
      <c r="BM1716" s="174"/>
      <c r="BN1716" s="174"/>
      <c r="BO1716" s="174"/>
      <c r="BP1716" s="174"/>
      <c r="BQ1716" s="174"/>
      <c r="BR1716" s="174"/>
      <c r="BS1716" s="174"/>
      <c r="BT1716" s="174"/>
    </row>
    <row r="1717" spans="1:72" s="177" customFormat="1">
      <c r="A1717" s="176"/>
      <c r="B1717" s="176"/>
      <c r="C1717" s="178"/>
      <c r="D1717" s="176"/>
      <c r="E1717" s="174"/>
      <c r="F1717" s="174"/>
      <c r="G1717" s="174"/>
      <c r="H1717" s="174"/>
      <c r="I1717" s="174"/>
      <c r="J1717" s="174"/>
      <c r="K1717" s="174"/>
      <c r="L1717" s="174"/>
      <c r="M1717" s="174"/>
      <c r="N1717" s="174"/>
      <c r="O1717" s="174"/>
      <c r="P1717" s="174"/>
      <c r="Q1717" s="174"/>
      <c r="R1717" s="174"/>
      <c r="S1717" s="174"/>
      <c r="T1717" s="174"/>
      <c r="U1717" s="174"/>
      <c r="V1717" s="174"/>
      <c r="W1717" s="174"/>
      <c r="X1717" s="174"/>
      <c r="Y1717" s="174"/>
      <c r="Z1717" s="174"/>
      <c r="AA1717" s="174"/>
      <c r="AB1717" s="174"/>
      <c r="AC1717" s="174"/>
      <c r="AD1717" s="174"/>
      <c r="AE1717" s="174"/>
      <c r="AF1717" s="174"/>
      <c r="AG1717" s="174"/>
      <c r="AH1717" s="174"/>
      <c r="AI1717" s="174"/>
      <c r="AJ1717" s="174"/>
      <c r="AK1717" s="174"/>
      <c r="AL1717" s="174"/>
      <c r="AM1717" s="174"/>
      <c r="AN1717" s="174"/>
      <c r="AO1717" s="174"/>
      <c r="AP1717" s="174"/>
      <c r="AQ1717" s="174"/>
      <c r="AR1717" s="174"/>
      <c r="AS1717" s="174"/>
      <c r="AT1717" s="174"/>
      <c r="AU1717" s="174"/>
      <c r="AV1717" s="174"/>
      <c r="AW1717" s="174"/>
      <c r="AX1717" s="174"/>
      <c r="AY1717" s="174"/>
      <c r="AZ1717" s="174"/>
      <c r="BA1717" s="174"/>
      <c r="BB1717" s="174"/>
      <c r="BC1717" s="174"/>
      <c r="BD1717" s="174"/>
      <c r="BE1717" s="174"/>
      <c r="BF1717" s="174"/>
      <c r="BG1717" s="174"/>
      <c r="BH1717" s="174"/>
      <c r="BI1717" s="174"/>
      <c r="BJ1717" s="174"/>
      <c r="BK1717" s="174"/>
      <c r="BL1717" s="174"/>
      <c r="BM1717" s="174"/>
      <c r="BN1717" s="174"/>
      <c r="BO1717" s="174"/>
      <c r="BP1717" s="174"/>
      <c r="BQ1717" s="174"/>
      <c r="BR1717" s="174"/>
      <c r="BS1717" s="174"/>
      <c r="BT1717" s="174"/>
    </row>
    <row r="1718" spans="1:72" s="177" customFormat="1">
      <c r="A1718" s="176"/>
      <c r="B1718" s="176"/>
      <c r="C1718" s="178"/>
      <c r="D1718" s="176"/>
      <c r="E1718" s="174"/>
      <c r="F1718" s="174"/>
      <c r="G1718" s="174"/>
      <c r="H1718" s="174"/>
      <c r="I1718" s="174"/>
      <c r="J1718" s="174"/>
      <c r="K1718" s="174"/>
      <c r="L1718" s="174"/>
      <c r="M1718" s="174"/>
      <c r="N1718" s="174"/>
      <c r="O1718" s="174"/>
      <c r="P1718" s="174"/>
      <c r="Q1718" s="174"/>
      <c r="R1718" s="174"/>
      <c r="S1718" s="174"/>
      <c r="T1718" s="174"/>
      <c r="U1718" s="174"/>
      <c r="V1718" s="174"/>
      <c r="W1718" s="174"/>
      <c r="X1718" s="174"/>
      <c r="Y1718" s="174"/>
      <c r="Z1718" s="174"/>
      <c r="AA1718" s="174"/>
      <c r="AB1718" s="174"/>
      <c r="AC1718" s="174"/>
      <c r="AD1718" s="174"/>
      <c r="AE1718" s="174"/>
      <c r="AF1718" s="174"/>
      <c r="AG1718" s="174"/>
      <c r="AH1718" s="174"/>
      <c r="AI1718" s="174"/>
      <c r="AJ1718" s="174"/>
      <c r="AK1718" s="174"/>
      <c r="AL1718" s="174"/>
      <c r="AM1718" s="174"/>
      <c r="AN1718" s="174"/>
      <c r="AO1718" s="174"/>
      <c r="AP1718" s="174"/>
      <c r="AQ1718" s="174"/>
      <c r="AR1718" s="174"/>
      <c r="AS1718" s="174"/>
      <c r="AT1718" s="174"/>
      <c r="AU1718" s="174"/>
      <c r="AV1718" s="174"/>
      <c r="AW1718" s="174"/>
      <c r="AX1718" s="174"/>
      <c r="AY1718" s="174"/>
      <c r="AZ1718" s="174"/>
      <c r="BA1718" s="174"/>
      <c r="BB1718" s="174"/>
      <c r="BC1718" s="174"/>
      <c r="BD1718" s="174"/>
      <c r="BE1718" s="174"/>
      <c r="BF1718" s="174"/>
      <c r="BG1718" s="174"/>
      <c r="BH1718" s="174"/>
      <c r="BI1718" s="174"/>
      <c r="BJ1718" s="174"/>
      <c r="BK1718" s="174"/>
      <c r="BL1718" s="174"/>
      <c r="BM1718" s="174"/>
      <c r="BN1718" s="174"/>
      <c r="BO1718" s="174"/>
      <c r="BP1718" s="174"/>
      <c r="BQ1718" s="174"/>
      <c r="BR1718" s="174"/>
      <c r="BS1718" s="174"/>
      <c r="BT1718" s="174"/>
    </row>
    <row r="1719" spans="1:72" s="177" customFormat="1">
      <c r="A1719" s="176"/>
      <c r="B1719" s="176"/>
      <c r="C1719" s="178"/>
      <c r="D1719" s="176"/>
      <c r="E1719" s="174"/>
      <c r="F1719" s="174"/>
      <c r="G1719" s="174"/>
      <c r="H1719" s="174"/>
      <c r="I1719" s="174"/>
      <c r="J1719" s="174"/>
      <c r="K1719" s="174"/>
      <c r="L1719" s="174"/>
      <c r="M1719" s="174"/>
      <c r="N1719" s="174"/>
      <c r="O1719" s="174"/>
      <c r="P1719" s="174"/>
      <c r="Q1719" s="174"/>
      <c r="R1719" s="174"/>
      <c r="S1719" s="174"/>
      <c r="T1719" s="174"/>
      <c r="U1719" s="174"/>
      <c r="V1719" s="174"/>
      <c r="W1719" s="174"/>
      <c r="X1719" s="174"/>
      <c r="Y1719" s="174"/>
      <c r="Z1719" s="174"/>
      <c r="AA1719" s="174"/>
      <c r="AB1719" s="174"/>
      <c r="AC1719" s="174"/>
      <c r="AD1719" s="174"/>
      <c r="AE1719" s="174"/>
      <c r="AF1719" s="174"/>
      <c r="AG1719" s="174"/>
      <c r="AH1719" s="174"/>
      <c r="AI1719" s="174"/>
      <c r="AJ1719" s="174"/>
      <c r="AK1719" s="174"/>
      <c r="AL1719" s="174"/>
      <c r="AM1719" s="174"/>
      <c r="AN1719" s="174"/>
      <c r="AO1719" s="174"/>
      <c r="AP1719" s="174"/>
      <c r="AQ1719" s="174"/>
      <c r="AR1719" s="174"/>
      <c r="AS1719" s="174"/>
      <c r="AT1719" s="174"/>
      <c r="AU1719" s="174"/>
      <c r="AV1719" s="174"/>
      <c r="AW1719" s="174"/>
      <c r="AX1719" s="174"/>
      <c r="AY1719" s="174"/>
      <c r="AZ1719" s="174"/>
      <c r="BA1719" s="174"/>
      <c r="BB1719" s="174"/>
      <c r="BC1719" s="174"/>
      <c r="BD1719" s="174"/>
      <c r="BE1719" s="174"/>
      <c r="BF1719" s="174"/>
      <c r="BG1719" s="174"/>
      <c r="BH1719" s="174"/>
      <c r="BI1719" s="174"/>
      <c r="BJ1719" s="174"/>
      <c r="BK1719" s="174"/>
      <c r="BL1719" s="174"/>
      <c r="BM1719" s="174"/>
      <c r="BN1719" s="174"/>
      <c r="BO1719" s="174"/>
      <c r="BP1719" s="174"/>
      <c r="BQ1719" s="174"/>
      <c r="BR1719" s="174"/>
      <c r="BS1719" s="174"/>
      <c r="BT1719" s="174"/>
    </row>
    <row r="1720" spans="1:72" s="177" customFormat="1">
      <c r="A1720" s="176"/>
      <c r="B1720" s="176"/>
      <c r="C1720" s="178"/>
      <c r="D1720" s="176"/>
      <c r="E1720" s="174"/>
      <c r="F1720" s="174"/>
      <c r="G1720" s="174"/>
      <c r="H1720" s="174"/>
      <c r="I1720" s="174"/>
      <c r="J1720" s="174"/>
      <c r="K1720" s="174"/>
      <c r="L1720" s="174"/>
      <c r="M1720" s="174"/>
      <c r="N1720" s="174"/>
      <c r="O1720" s="174"/>
      <c r="P1720" s="174"/>
      <c r="Q1720" s="174"/>
      <c r="R1720" s="174"/>
      <c r="S1720" s="174"/>
      <c r="T1720" s="174"/>
      <c r="U1720" s="174"/>
      <c r="V1720" s="174"/>
      <c r="W1720" s="174"/>
      <c r="X1720" s="174"/>
      <c r="Y1720" s="174"/>
      <c r="Z1720" s="174"/>
      <c r="AA1720" s="174"/>
      <c r="AB1720" s="174"/>
      <c r="AC1720" s="174"/>
      <c r="AD1720" s="174"/>
      <c r="AE1720" s="174"/>
      <c r="AF1720" s="174"/>
      <c r="AG1720" s="174"/>
      <c r="AH1720" s="174"/>
      <c r="AI1720" s="174"/>
      <c r="AJ1720" s="174"/>
      <c r="AK1720" s="174"/>
      <c r="AL1720" s="174"/>
      <c r="AM1720" s="174"/>
      <c r="AN1720" s="174"/>
      <c r="AO1720" s="174"/>
      <c r="AP1720" s="174"/>
      <c r="AQ1720" s="174"/>
      <c r="AR1720" s="174"/>
      <c r="AS1720" s="174"/>
      <c r="AT1720" s="174"/>
      <c r="AU1720" s="174"/>
      <c r="AV1720" s="174"/>
      <c r="AW1720" s="174"/>
      <c r="AX1720" s="174"/>
      <c r="AY1720" s="174"/>
      <c r="AZ1720" s="174"/>
      <c r="BA1720" s="174"/>
      <c r="BB1720" s="174"/>
      <c r="BC1720" s="174"/>
      <c r="BD1720" s="174"/>
      <c r="BE1720" s="174"/>
      <c r="BF1720" s="174"/>
      <c r="BG1720" s="174"/>
      <c r="BH1720" s="174"/>
      <c r="BI1720" s="174"/>
      <c r="BJ1720" s="174"/>
      <c r="BK1720" s="174"/>
      <c r="BL1720" s="174"/>
      <c r="BM1720" s="174"/>
      <c r="BN1720" s="174"/>
      <c r="BO1720" s="174"/>
      <c r="BP1720" s="174"/>
      <c r="BQ1720" s="174"/>
      <c r="BR1720" s="174"/>
      <c r="BS1720" s="174"/>
      <c r="BT1720" s="174"/>
    </row>
    <row r="1721" spans="1:72" s="177" customFormat="1">
      <c r="A1721" s="176"/>
      <c r="B1721" s="176"/>
      <c r="C1721" s="178"/>
      <c r="D1721" s="176"/>
      <c r="E1721" s="174"/>
      <c r="F1721" s="174"/>
      <c r="G1721" s="174"/>
      <c r="H1721" s="174"/>
      <c r="I1721" s="174"/>
      <c r="J1721" s="174"/>
      <c r="K1721" s="174"/>
      <c r="L1721" s="174"/>
      <c r="M1721" s="174"/>
      <c r="N1721" s="174"/>
      <c r="O1721" s="174"/>
      <c r="P1721" s="174"/>
      <c r="Q1721" s="174"/>
      <c r="R1721" s="174"/>
      <c r="S1721" s="174"/>
      <c r="T1721" s="174"/>
      <c r="U1721" s="174"/>
      <c r="V1721" s="174"/>
      <c r="W1721" s="174"/>
      <c r="X1721" s="174"/>
      <c r="Y1721" s="174"/>
      <c r="Z1721" s="174"/>
      <c r="AA1721" s="174"/>
      <c r="AB1721" s="174"/>
      <c r="AC1721" s="174"/>
      <c r="AD1721" s="174"/>
      <c r="AE1721" s="174"/>
      <c r="AF1721" s="174"/>
      <c r="AG1721" s="174"/>
      <c r="AH1721" s="174"/>
      <c r="AI1721" s="174"/>
      <c r="AJ1721" s="174"/>
      <c r="AK1721" s="174"/>
      <c r="AL1721" s="174"/>
      <c r="AM1721" s="174"/>
      <c r="AN1721" s="174"/>
      <c r="AO1721" s="174"/>
      <c r="AP1721" s="174"/>
      <c r="AQ1721" s="174"/>
      <c r="AR1721" s="174"/>
      <c r="AS1721" s="174"/>
      <c r="AT1721" s="174"/>
      <c r="AU1721" s="174"/>
      <c r="AV1721" s="174"/>
      <c r="AW1721" s="174"/>
      <c r="AX1721" s="174"/>
      <c r="AY1721" s="174"/>
      <c r="AZ1721" s="174"/>
      <c r="BA1721" s="174"/>
      <c r="BB1721" s="174"/>
      <c r="BC1721" s="174"/>
      <c r="BD1721" s="174"/>
      <c r="BE1721" s="174"/>
      <c r="BF1721" s="174"/>
      <c r="BG1721" s="174"/>
      <c r="BH1721" s="174"/>
      <c r="BI1721" s="174"/>
      <c r="BJ1721" s="174"/>
      <c r="BK1721" s="174"/>
      <c r="BL1721" s="174"/>
      <c r="BM1721" s="174"/>
      <c r="BN1721" s="174"/>
      <c r="BO1721" s="174"/>
      <c r="BP1721" s="174"/>
      <c r="BQ1721" s="174"/>
      <c r="BR1721" s="174"/>
      <c r="BS1721" s="174"/>
      <c r="BT1721" s="174"/>
    </row>
    <row r="1722" spans="1:72" s="177" customFormat="1">
      <c r="A1722" s="176"/>
      <c r="B1722" s="176"/>
      <c r="C1722" s="178"/>
      <c r="D1722" s="176"/>
      <c r="E1722" s="174"/>
      <c r="F1722" s="174"/>
      <c r="G1722" s="174"/>
      <c r="H1722" s="174"/>
      <c r="I1722" s="174"/>
      <c r="J1722" s="174"/>
      <c r="K1722" s="174"/>
      <c r="L1722" s="174"/>
      <c r="M1722" s="174"/>
      <c r="N1722" s="174"/>
      <c r="O1722" s="174"/>
      <c r="P1722" s="174"/>
      <c r="Q1722" s="174"/>
      <c r="R1722" s="174"/>
      <c r="S1722" s="174"/>
      <c r="T1722" s="174"/>
      <c r="U1722" s="174"/>
      <c r="V1722" s="174"/>
      <c r="W1722" s="174"/>
      <c r="X1722" s="174"/>
      <c r="Y1722" s="174"/>
      <c r="Z1722" s="174"/>
      <c r="AA1722" s="174"/>
      <c r="AB1722" s="174"/>
      <c r="AC1722" s="174"/>
      <c r="AD1722" s="174"/>
      <c r="AE1722" s="174"/>
      <c r="AF1722" s="174"/>
      <c r="AG1722" s="174"/>
      <c r="AH1722" s="174"/>
      <c r="AI1722" s="174"/>
      <c r="AJ1722" s="174"/>
      <c r="AK1722" s="174"/>
      <c r="AL1722" s="174"/>
      <c r="AM1722" s="174"/>
      <c r="AN1722" s="174"/>
      <c r="AO1722" s="174"/>
      <c r="AP1722" s="174"/>
      <c r="AQ1722" s="174"/>
      <c r="AR1722" s="174"/>
      <c r="AS1722" s="174"/>
      <c r="AT1722" s="174"/>
      <c r="AU1722" s="174"/>
      <c r="AV1722" s="174"/>
      <c r="AW1722" s="174"/>
      <c r="AX1722" s="174"/>
      <c r="AY1722" s="174"/>
      <c r="AZ1722" s="174"/>
      <c r="BA1722" s="174"/>
      <c r="BB1722" s="174"/>
      <c r="BC1722" s="174"/>
      <c r="BD1722" s="174"/>
      <c r="BE1722" s="174"/>
      <c r="BF1722" s="174"/>
      <c r="BG1722" s="174"/>
      <c r="BH1722" s="174"/>
      <c r="BI1722" s="174"/>
      <c r="BJ1722" s="174"/>
      <c r="BK1722" s="174"/>
      <c r="BL1722" s="174"/>
      <c r="BM1722" s="174"/>
      <c r="BN1722" s="174"/>
      <c r="BO1722" s="174"/>
      <c r="BP1722" s="174"/>
      <c r="BQ1722" s="174"/>
      <c r="BR1722" s="174"/>
      <c r="BS1722" s="174"/>
      <c r="BT1722" s="174"/>
    </row>
    <row r="1723" spans="1:72" s="177" customFormat="1">
      <c r="A1723" s="176"/>
      <c r="B1723" s="176"/>
      <c r="C1723" s="178"/>
      <c r="D1723" s="176"/>
      <c r="E1723" s="174"/>
      <c r="F1723" s="174"/>
      <c r="G1723" s="174"/>
      <c r="H1723" s="174"/>
      <c r="I1723" s="174"/>
      <c r="J1723" s="174"/>
      <c r="K1723" s="174"/>
      <c r="L1723" s="174"/>
      <c r="M1723" s="174"/>
      <c r="N1723" s="174"/>
      <c r="O1723" s="174"/>
      <c r="P1723" s="174"/>
      <c r="Q1723" s="174"/>
      <c r="R1723" s="174"/>
      <c r="S1723" s="174"/>
      <c r="T1723" s="174"/>
      <c r="U1723" s="174"/>
      <c r="V1723" s="174"/>
      <c r="W1723" s="174"/>
      <c r="X1723" s="174"/>
      <c r="Y1723" s="174"/>
      <c r="Z1723" s="174"/>
      <c r="AA1723" s="174"/>
      <c r="AB1723" s="174"/>
      <c r="AC1723" s="174"/>
      <c r="AD1723" s="174"/>
      <c r="AE1723" s="174"/>
      <c r="AF1723" s="174"/>
      <c r="AG1723" s="174"/>
      <c r="AH1723" s="174"/>
      <c r="AI1723" s="174"/>
      <c r="AJ1723" s="174"/>
      <c r="AK1723" s="174"/>
      <c r="AL1723" s="174"/>
      <c r="AM1723" s="174"/>
      <c r="AN1723" s="174"/>
      <c r="AO1723" s="174"/>
      <c r="AP1723" s="174"/>
      <c r="AQ1723" s="174"/>
      <c r="AR1723" s="174"/>
      <c r="AS1723" s="174"/>
      <c r="AT1723" s="174"/>
      <c r="AU1723" s="174"/>
      <c r="AV1723" s="174"/>
      <c r="AW1723" s="174"/>
      <c r="AX1723" s="174"/>
      <c r="AY1723" s="174"/>
      <c r="AZ1723" s="174"/>
      <c r="BA1723" s="174"/>
      <c r="BB1723" s="174"/>
      <c r="BC1723" s="174"/>
      <c r="BD1723" s="174"/>
      <c r="BE1723" s="174"/>
      <c r="BF1723" s="174"/>
      <c r="BG1723" s="174"/>
      <c r="BH1723" s="174"/>
      <c r="BI1723" s="174"/>
      <c r="BJ1723" s="174"/>
      <c r="BK1723" s="174"/>
      <c r="BL1723" s="174"/>
      <c r="BM1723" s="174"/>
      <c r="BN1723" s="174"/>
      <c r="BO1723" s="174"/>
      <c r="BP1723" s="174"/>
      <c r="BQ1723" s="174"/>
      <c r="BR1723" s="174"/>
      <c r="BS1723" s="174"/>
      <c r="BT1723" s="174"/>
    </row>
    <row r="1724" spans="1:72" s="177" customFormat="1">
      <c r="A1724" s="176"/>
      <c r="B1724" s="176"/>
      <c r="C1724" s="178"/>
      <c r="D1724" s="176"/>
      <c r="E1724" s="174"/>
      <c r="F1724" s="174"/>
      <c r="G1724" s="174"/>
      <c r="H1724" s="174"/>
      <c r="I1724" s="174"/>
      <c r="J1724" s="174"/>
      <c r="K1724" s="174"/>
      <c r="L1724" s="174"/>
      <c r="M1724" s="174"/>
      <c r="N1724" s="174"/>
      <c r="O1724" s="174"/>
      <c r="P1724" s="174"/>
      <c r="Q1724" s="174"/>
      <c r="R1724" s="174"/>
      <c r="S1724" s="174"/>
      <c r="T1724" s="174"/>
      <c r="U1724" s="174"/>
      <c r="V1724" s="174"/>
      <c r="W1724" s="174"/>
      <c r="X1724" s="174"/>
      <c r="Y1724" s="174"/>
      <c r="Z1724" s="174"/>
      <c r="AA1724" s="174"/>
      <c r="AB1724" s="174"/>
      <c r="AC1724" s="174"/>
      <c r="AD1724" s="174"/>
      <c r="AE1724" s="174"/>
      <c r="AF1724" s="174"/>
      <c r="AG1724" s="174"/>
      <c r="AH1724" s="174"/>
      <c r="AI1724" s="174"/>
      <c r="AJ1724" s="174"/>
      <c r="AK1724" s="174"/>
      <c r="AL1724" s="174"/>
      <c r="AM1724" s="174"/>
      <c r="AN1724" s="174"/>
      <c r="AO1724" s="174"/>
      <c r="AP1724" s="174"/>
      <c r="AQ1724" s="174"/>
      <c r="AR1724" s="174"/>
      <c r="AS1724" s="174"/>
      <c r="AT1724" s="174"/>
      <c r="AU1724" s="174"/>
      <c r="AV1724" s="174"/>
      <c r="AW1724" s="174"/>
      <c r="AX1724" s="174"/>
      <c r="AY1724" s="174"/>
      <c r="AZ1724" s="174"/>
      <c r="BA1724" s="174"/>
      <c r="BB1724" s="174"/>
      <c r="BC1724" s="174"/>
      <c r="BD1724" s="174"/>
      <c r="BE1724" s="174"/>
      <c r="BF1724" s="174"/>
      <c r="BG1724" s="174"/>
      <c r="BH1724" s="174"/>
      <c r="BI1724" s="174"/>
      <c r="BJ1724" s="174"/>
      <c r="BK1724" s="174"/>
      <c r="BL1724" s="174"/>
      <c r="BM1724" s="174"/>
      <c r="BN1724" s="174"/>
      <c r="BO1724" s="174"/>
      <c r="BP1724" s="174"/>
      <c r="BQ1724" s="174"/>
      <c r="BR1724" s="174"/>
      <c r="BS1724" s="174"/>
      <c r="BT1724" s="174"/>
    </row>
    <row r="1725" spans="1:72" s="177" customFormat="1">
      <c r="A1725" s="176"/>
      <c r="B1725" s="176"/>
      <c r="C1725" s="178"/>
      <c r="D1725" s="176"/>
      <c r="E1725" s="174"/>
      <c r="F1725" s="174"/>
      <c r="G1725" s="174"/>
      <c r="H1725" s="174"/>
      <c r="I1725" s="174"/>
      <c r="J1725" s="174"/>
      <c r="K1725" s="174"/>
      <c r="L1725" s="174"/>
      <c r="M1725" s="174"/>
      <c r="N1725" s="174"/>
      <c r="O1725" s="174"/>
      <c r="P1725" s="174"/>
      <c r="Q1725" s="174"/>
      <c r="R1725" s="174"/>
      <c r="S1725" s="174"/>
      <c r="T1725" s="174"/>
      <c r="U1725" s="174"/>
      <c r="V1725" s="174"/>
      <c r="W1725" s="174"/>
      <c r="X1725" s="174"/>
      <c r="Y1725" s="174"/>
      <c r="Z1725" s="174"/>
      <c r="AA1725" s="174"/>
      <c r="AB1725" s="174"/>
      <c r="AC1725" s="174"/>
      <c r="AD1725" s="174"/>
      <c r="AE1725" s="174"/>
      <c r="AF1725" s="174"/>
      <c r="AG1725" s="174"/>
      <c r="AH1725" s="174"/>
      <c r="AI1725" s="174"/>
      <c r="AJ1725" s="174"/>
      <c r="AK1725" s="174"/>
      <c r="AL1725" s="174"/>
      <c r="AM1725" s="174"/>
      <c r="AN1725" s="174"/>
      <c r="AO1725" s="174"/>
      <c r="AP1725" s="174"/>
      <c r="AQ1725" s="174"/>
      <c r="AR1725" s="174"/>
      <c r="AS1725" s="174"/>
      <c r="AT1725" s="174"/>
      <c r="AU1725" s="174"/>
      <c r="AV1725" s="174"/>
      <c r="AW1725" s="174"/>
      <c r="AX1725" s="174"/>
      <c r="AY1725" s="174"/>
      <c r="AZ1725" s="174"/>
      <c r="BA1725" s="174"/>
      <c r="BB1725" s="174"/>
      <c r="BC1725" s="174"/>
      <c r="BD1725" s="174"/>
      <c r="BE1725" s="174"/>
      <c r="BF1725" s="174"/>
      <c r="BG1725" s="174"/>
      <c r="BH1725" s="174"/>
      <c r="BI1725" s="174"/>
      <c r="BJ1725" s="174"/>
      <c r="BK1725" s="174"/>
      <c r="BL1725" s="174"/>
      <c r="BM1725" s="174"/>
      <c r="BN1725" s="174"/>
      <c r="BO1725" s="174"/>
      <c r="BP1725" s="174"/>
      <c r="BQ1725" s="174"/>
      <c r="BR1725" s="174"/>
      <c r="BS1725" s="174"/>
      <c r="BT1725" s="174"/>
    </row>
    <row r="1726" spans="1:72" s="177" customFormat="1">
      <c r="A1726" s="176"/>
      <c r="B1726" s="176"/>
      <c r="C1726" s="178"/>
      <c r="D1726" s="176"/>
      <c r="E1726" s="174"/>
      <c r="F1726" s="174"/>
      <c r="G1726" s="174"/>
      <c r="H1726" s="174"/>
      <c r="I1726" s="174"/>
      <c r="J1726" s="174"/>
      <c r="K1726" s="174"/>
      <c r="L1726" s="174"/>
      <c r="M1726" s="174"/>
      <c r="N1726" s="174"/>
      <c r="O1726" s="174"/>
      <c r="P1726" s="174"/>
      <c r="Q1726" s="174"/>
      <c r="R1726" s="174"/>
      <c r="S1726" s="174"/>
      <c r="T1726" s="174"/>
      <c r="U1726" s="174"/>
      <c r="V1726" s="174"/>
      <c r="W1726" s="174"/>
      <c r="X1726" s="174"/>
      <c r="Y1726" s="174"/>
      <c r="Z1726" s="174"/>
      <c r="AA1726" s="174"/>
      <c r="AB1726" s="174"/>
      <c r="AC1726" s="174"/>
      <c r="AD1726" s="174"/>
      <c r="AE1726" s="174"/>
      <c r="AF1726" s="174"/>
      <c r="AG1726" s="174"/>
      <c r="AH1726" s="174"/>
      <c r="AI1726" s="174"/>
      <c r="AJ1726" s="174"/>
      <c r="AK1726" s="174"/>
      <c r="AL1726" s="174"/>
      <c r="AM1726" s="174"/>
      <c r="AN1726" s="174"/>
      <c r="AO1726" s="174"/>
      <c r="AP1726" s="174"/>
      <c r="AQ1726" s="174"/>
      <c r="AR1726" s="174"/>
      <c r="AS1726" s="174"/>
      <c r="AT1726" s="174"/>
      <c r="AU1726" s="174"/>
      <c r="AV1726" s="174"/>
      <c r="AW1726" s="174"/>
      <c r="AX1726" s="174"/>
      <c r="AY1726" s="174"/>
      <c r="AZ1726" s="174"/>
      <c r="BA1726" s="174"/>
      <c r="BB1726" s="174"/>
      <c r="BC1726" s="174"/>
      <c r="BD1726" s="174"/>
      <c r="BE1726" s="174"/>
      <c r="BF1726" s="174"/>
      <c r="BG1726" s="174"/>
      <c r="BH1726" s="174"/>
      <c r="BI1726" s="174"/>
      <c r="BJ1726" s="174"/>
      <c r="BK1726" s="174"/>
      <c r="BL1726" s="174"/>
      <c r="BM1726" s="174"/>
      <c r="BN1726" s="174"/>
      <c r="BO1726" s="174"/>
      <c r="BP1726" s="174"/>
      <c r="BQ1726" s="174"/>
      <c r="BR1726" s="174"/>
      <c r="BS1726" s="174"/>
      <c r="BT1726" s="174"/>
    </row>
    <row r="1727" spans="1:72" s="177" customFormat="1">
      <c r="A1727" s="176"/>
      <c r="B1727" s="176"/>
      <c r="C1727" s="178"/>
      <c r="D1727" s="176"/>
      <c r="E1727" s="174"/>
      <c r="F1727" s="174"/>
      <c r="G1727" s="174"/>
      <c r="H1727" s="174"/>
      <c r="I1727" s="174"/>
      <c r="J1727" s="174"/>
      <c r="K1727" s="174"/>
      <c r="L1727" s="174"/>
      <c r="M1727" s="174"/>
      <c r="N1727" s="174"/>
      <c r="O1727" s="174"/>
      <c r="P1727" s="174"/>
      <c r="Q1727" s="174"/>
      <c r="R1727" s="174"/>
      <c r="S1727" s="174"/>
      <c r="T1727" s="174"/>
      <c r="U1727" s="174"/>
      <c r="V1727" s="174"/>
      <c r="W1727" s="174"/>
      <c r="X1727" s="174"/>
      <c r="Y1727" s="174"/>
      <c r="Z1727" s="174"/>
      <c r="AA1727" s="174"/>
      <c r="AB1727" s="174"/>
      <c r="AC1727" s="174"/>
      <c r="AD1727" s="174"/>
      <c r="AE1727" s="174"/>
      <c r="AF1727" s="174"/>
      <c r="AG1727" s="174"/>
      <c r="AH1727" s="174"/>
      <c r="AI1727" s="174"/>
      <c r="AJ1727" s="174"/>
      <c r="AK1727" s="174"/>
      <c r="AL1727" s="174"/>
      <c r="AM1727" s="174"/>
      <c r="AN1727" s="174"/>
      <c r="AO1727" s="174"/>
      <c r="AP1727" s="174"/>
      <c r="AQ1727" s="174"/>
      <c r="AR1727" s="174"/>
      <c r="AS1727" s="174"/>
      <c r="AT1727" s="174"/>
      <c r="AU1727" s="174"/>
      <c r="AV1727" s="174"/>
      <c r="AW1727" s="174"/>
      <c r="AX1727" s="174"/>
      <c r="AY1727" s="174"/>
      <c r="AZ1727" s="174"/>
      <c r="BA1727" s="174"/>
      <c r="BB1727" s="174"/>
      <c r="BC1727" s="174"/>
      <c r="BD1727" s="174"/>
      <c r="BE1727" s="174"/>
      <c r="BF1727" s="174"/>
      <c r="BG1727" s="174"/>
      <c r="BH1727" s="174"/>
      <c r="BI1727" s="174"/>
      <c r="BJ1727" s="174"/>
      <c r="BK1727" s="174"/>
      <c r="BL1727" s="174"/>
      <c r="BM1727" s="174"/>
      <c r="BN1727" s="174"/>
      <c r="BO1727" s="174"/>
      <c r="BP1727" s="174"/>
      <c r="BQ1727" s="174"/>
      <c r="BR1727" s="174"/>
      <c r="BS1727" s="174"/>
      <c r="BT1727" s="174"/>
    </row>
    <row r="1728" spans="1:72" s="177" customFormat="1">
      <c r="A1728" s="176"/>
      <c r="B1728" s="176"/>
      <c r="C1728" s="178"/>
      <c r="D1728" s="176"/>
      <c r="E1728" s="174"/>
      <c r="F1728" s="174"/>
      <c r="G1728" s="174"/>
      <c r="H1728" s="174"/>
      <c r="I1728" s="174"/>
      <c r="J1728" s="174"/>
      <c r="K1728" s="174"/>
      <c r="L1728" s="174"/>
      <c r="M1728" s="174"/>
      <c r="N1728" s="174"/>
      <c r="O1728" s="174"/>
      <c r="P1728" s="174"/>
      <c r="Q1728" s="174"/>
      <c r="R1728" s="174"/>
      <c r="S1728" s="174"/>
      <c r="T1728" s="174"/>
      <c r="U1728" s="174"/>
      <c r="V1728" s="174"/>
      <c r="W1728" s="174"/>
      <c r="X1728" s="174"/>
      <c r="Y1728" s="174"/>
      <c r="Z1728" s="174"/>
      <c r="AA1728" s="174"/>
      <c r="AB1728" s="174"/>
      <c r="AC1728" s="174"/>
      <c r="AD1728" s="174"/>
      <c r="AE1728" s="174"/>
      <c r="AF1728" s="174"/>
      <c r="AG1728" s="174"/>
      <c r="AH1728" s="174"/>
      <c r="AI1728" s="174"/>
      <c r="AJ1728" s="174"/>
      <c r="AK1728" s="174"/>
      <c r="AL1728" s="174"/>
      <c r="AM1728" s="174"/>
      <c r="AN1728" s="174"/>
      <c r="AO1728" s="174"/>
      <c r="AP1728" s="174"/>
      <c r="AQ1728" s="174"/>
      <c r="AR1728" s="174"/>
      <c r="AS1728" s="174"/>
      <c r="AT1728" s="174"/>
      <c r="AU1728" s="174"/>
      <c r="AV1728" s="174"/>
      <c r="AW1728" s="174"/>
      <c r="AX1728" s="174"/>
      <c r="AY1728" s="174"/>
      <c r="AZ1728" s="174"/>
      <c r="BA1728" s="174"/>
      <c r="BB1728" s="174"/>
      <c r="BC1728" s="174"/>
      <c r="BD1728" s="174"/>
      <c r="BE1728" s="174"/>
      <c r="BF1728" s="174"/>
      <c r="BG1728" s="174"/>
      <c r="BH1728" s="174"/>
      <c r="BI1728" s="174"/>
      <c r="BJ1728" s="174"/>
      <c r="BK1728" s="174"/>
      <c r="BL1728" s="174"/>
      <c r="BM1728" s="174"/>
      <c r="BN1728" s="174"/>
      <c r="BO1728" s="174"/>
      <c r="BP1728" s="174"/>
      <c r="BQ1728" s="174"/>
      <c r="BR1728" s="174"/>
      <c r="BS1728" s="174"/>
      <c r="BT1728" s="174"/>
    </row>
    <row r="1729" spans="1:72" s="177" customFormat="1">
      <c r="A1729" s="176"/>
      <c r="B1729" s="176"/>
      <c r="C1729" s="178"/>
      <c r="D1729" s="176"/>
      <c r="E1729" s="174"/>
      <c r="F1729" s="174"/>
      <c r="G1729" s="174"/>
      <c r="H1729" s="174"/>
      <c r="I1729" s="174"/>
      <c r="J1729" s="174"/>
      <c r="K1729" s="174"/>
      <c r="L1729" s="174"/>
      <c r="M1729" s="174"/>
      <c r="N1729" s="174"/>
      <c r="O1729" s="174"/>
      <c r="P1729" s="174"/>
      <c r="Q1729" s="174"/>
      <c r="R1729" s="174"/>
      <c r="S1729" s="174"/>
      <c r="T1729" s="174"/>
      <c r="U1729" s="174"/>
      <c r="V1729" s="174"/>
      <c r="W1729" s="174"/>
      <c r="X1729" s="174"/>
      <c r="Y1729" s="174"/>
      <c r="Z1729" s="174"/>
      <c r="AA1729" s="174"/>
      <c r="AB1729" s="174"/>
      <c r="AC1729" s="174"/>
      <c r="AD1729" s="174"/>
      <c r="AE1729" s="174"/>
      <c r="AF1729" s="174"/>
      <c r="AG1729" s="174"/>
      <c r="AH1729" s="174"/>
      <c r="AI1729" s="174"/>
      <c r="AJ1729" s="174"/>
      <c r="AK1729" s="174"/>
      <c r="AL1729" s="174"/>
      <c r="AM1729" s="174"/>
      <c r="AN1729" s="174"/>
      <c r="AO1729" s="174"/>
      <c r="AP1729" s="174"/>
      <c r="AQ1729" s="174"/>
      <c r="AR1729" s="174"/>
      <c r="AS1729" s="174"/>
      <c r="AT1729" s="174"/>
      <c r="AU1729" s="174"/>
      <c r="AV1729" s="174"/>
      <c r="AW1729" s="174"/>
      <c r="AX1729" s="174"/>
      <c r="AY1729" s="174"/>
      <c r="AZ1729" s="174"/>
      <c r="BA1729" s="174"/>
      <c r="BB1729" s="174"/>
      <c r="BC1729" s="174"/>
      <c r="BD1729" s="174"/>
      <c r="BE1729" s="174"/>
      <c r="BF1729" s="174"/>
      <c r="BG1729" s="174"/>
      <c r="BH1729" s="174"/>
      <c r="BI1729" s="174"/>
      <c r="BJ1729" s="174"/>
      <c r="BK1729" s="174"/>
      <c r="BL1729" s="174"/>
      <c r="BM1729" s="174"/>
      <c r="BN1729" s="174"/>
      <c r="BO1729" s="174"/>
      <c r="BP1729" s="174"/>
      <c r="BQ1729" s="174"/>
      <c r="BR1729" s="174"/>
      <c r="BS1729" s="174"/>
      <c r="BT1729" s="174"/>
    </row>
    <row r="1730" spans="1:72" s="177" customFormat="1">
      <c r="A1730" s="176"/>
      <c r="B1730" s="176"/>
      <c r="C1730" s="178"/>
      <c r="D1730" s="176"/>
      <c r="E1730" s="174"/>
      <c r="F1730" s="174"/>
      <c r="G1730" s="174"/>
      <c r="H1730" s="174"/>
      <c r="I1730" s="174"/>
      <c r="J1730" s="174"/>
      <c r="K1730" s="174"/>
      <c r="L1730" s="174"/>
      <c r="M1730" s="174"/>
      <c r="N1730" s="174"/>
      <c r="O1730" s="174"/>
      <c r="P1730" s="174"/>
      <c r="Q1730" s="174"/>
      <c r="R1730" s="174"/>
      <c r="S1730" s="174"/>
      <c r="T1730" s="174"/>
      <c r="U1730" s="174"/>
      <c r="V1730" s="174"/>
      <c r="W1730" s="174"/>
      <c r="X1730" s="174"/>
      <c r="Y1730" s="174"/>
      <c r="Z1730" s="174"/>
      <c r="AA1730" s="174"/>
      <c r="AB1730" s="174"/>
      <c r="AC1730" s="174"/>
      <c r="AD1730" s="174"/>
      <c r="AE1730" s="174"/>
      <c r="AF1730" s="174"/>
      <c r="AG1730" s="174"/>
      <c r="AH1730" s="174"/>
      <c r="AI1730" s="174"/>
      <c r="AJ1730" s="174"/>
      <c r="AK1730" s="174"/>
      <c r="AL1730" s="174"/>
      <c r="AM1730" s="174"/>
      <c r="AN1730" s="174"/>
      <c r="AO1730" s="174"/>
      <c r="AP1730" s="174"/>
      <c r="AQ1730" s="174"/>
      <c r="AR1730" s="174"/>
      <c r="AS1730" s="174"/>
      <c r="AT1730" s="174"/>
      <c r="AU1730" s="174"/>
      <c r="AV1730" s="174"/>
      <c r="AW1730" s="174"/>
      <c r="AX1730" s="174"/>
      <c r="AY1730" s="174"/>
      <c r="AZ1730" s="174"/>
      <c r="BA1730" s="174"/>
      <c r="BB1730" s="174"/>
      <c r="BC1730" s="174"/>
      <c r="BD1730" s="174"/>
      <c r="BE1730" s="174"/>
      <c r="BF1730" s="174"/>
      <c r="BG1730" s="174"/>
      <c r="BH1730" s="174"/>
      <c r="BI1730" s="174"/>
      <c r="BJ1730" s="174"/>
      <c r="BK1730" s="174"/>
      <c r="BL1730" s="174"/>
      <c r="BM1730" s="174"/>
      <c r="BN1730" s="174"/>
      <c r="BO1730" s="174"/>
      <c r="BP1730" s="174"/>
      <c r="BQ1730" s="174"/>
      <c r="BR1730" s="174"/>
      <c r="BS1730" s="174"/>
      <c r="BT1730" s="174"/>
    </row>
    <row r="1731" spans="1:72" s="177" customFormat="1">
      <c r="A1731" s="176"/>
      <c r="B1731" s="176"/>
      <c r="C1731" s="178"/>
      <c r="D1731" s="176"/>
      <c r="E1731" s="174"/>
      <c r="F1731" s="174"/>
      <c r="G1731" s="174"/>
      <c r="H1731" s="174"/>
      <c r="I1731" s="174"/>
      <c r="J1731" s="174"/>
      <c r="K1731" s="174"/>
      <c r="L1731" s="174"/>
      <c r="M1731" s="174"/>
      <c r="N1731" s="174"/>
      <c r="O1731" s="174"/>
      <c r="P1731" s="174"/>
      <c r="Q1731" s="174"/>
      <c r="R1731" s="174"/>
      <c r="S1731" s="174"/>
      <c r="T1731" s="174"/>
      <c r="U1731" s="174"/>
      <c r="V1731" s="174"/>
      <c r="W1731" s="174"/>
      <c r="X1731" s="174"/>
      <c r="Y1731" s="174"/>
      <c r="Z1731" s="174"/>
      <c r="AA1731" s="174"/>
      <c r="AB1731" s="174"/>
      <c r="AC1731" s="174"/>
      <c r="AD1731" s="174"/>
      <c r="AE1731" s="174"/>
      <c r="AF1731" s="174"/>
      <c r="AG1731" s="174"/>
      <c r="AH1731" s="174"/>
      <c r="AI1731" s="174"/>
      <c r="AJ1731" s="174"/>
      <c r="AK1731" s="174"/>
      <c r="AL1731" s="174"/>
      <c r="AM1731" s="174"/>
      <c r="AN1731" s="174"/>
      <c r="AO1731" s="174"/>
      <c r="AP1731" s="174"/>
      <c r="AQ1731" s="174"/>
      <c r="AR1731" s="174"/>
      <c r="AS1731" s="174"/>
      <c r="AT1731" s="174"/>
      <c r="AU1731" s="174"/>
      <c r="AV1731" s="174"/>
      <c r="AW1731" s="174"/>
      <c r="AX1731" s="174"/>
      <c r="AY1731" s="174"/>
      <c r="AZ1731" s="174"/>
      <c r="BA1731" s="174"/>
      <c r="BB1731" s="174"/>
      <c r="BC1731" s="174"/>
      <c r="BD1731" s="174"/>
      <c r="BE1731" s="174"/>
      <c r="BF1731" s="174"/>
      <c r="BG1731" s="174"/>
      <c r="BH1731" s="174"/>
      <c r="BI1731" s="174"/>
      <c r="BJ1731" s="174"/>
      <c r="BK1731" s="174"/>
      <c r="BL1731" s="174"/>
      <c r="BM1731" s="174"/>
      <c r="BN1731" s="174"/>
      <c r="BO1731" s="174"/>
      <c r="BP1731" s="174"/>
      <c r="BQ1731" s="174"/>
      <c r="BR1731" s="174"/>
      <c r="BS1731" s="174"/>
      <c r="BT1731" s="174"/>
    </row>
    <row r="1732" spans="1:72" s="177" customFormat="1">
      <c r="A1732" s="176"/>
      <c r="B1732" s="176"/>
      <c r="C1732" s="178"/>
      <c r="D1732" s="176"/>
      <c r="E1732" s="174"/>
      <c r="F1732" s="174"/>
      <c r="G1732" s="174"/>
      <c r="H1732" s="174"/>
      <c r="I1732" s="174"/>
      <c r="J1732" s="174"/>
      <c r="K1732" s="174"/>
      <c r="L1732" s="174"/>
      <c r="M1732" s="174"/>
      <c r="N1732" s="174"/>
      <c r="O1732" s="174"/>
      <c r="P1732" s="174"/>
      <c r="Q1732" s="174"/>
      <c r="R1732" s="174"/>
      <c r="S1732" s="174"/>
      <c r="T1732" s="174"/>
      <c r="U1732" s="174"/>
      <c r="V1732" s="174"/>
      <c r="W1732" s="174"/>
      <c r="X1732" s="174"/>
      <c r="Y1732" s="174"/>
      <c r="Z1732" s="174"/>
      <c r="AA1732" s="174"/>
      <c r="AB1732" s="174"/>
      <c r="AC1732" s="174"/>
      <c r="AD1732" s="174"/>
      <c r="AE1732" s="174"/>
      <c r="AF1732" s="174"/>
      <c r="AG1732" s="174"/>
      <c r="AH1732" s="174"/>
      <c r="AI1732" s="174"/>
      <c r="AJ1732" s="174"/>
      <c r="AK1732" s="174"/>
      <c r="AL1732" s="174"/>
      <c r="AM1732" s="174"/>
      <c r="AN1732" s="174"/>
      <c r="AO1732" s="174"/>
      <c r="AP1732" s="174"/>
      <c r="AQ1732" s="174"/>
      <c r="AR1732" s="174"/>
      <c r="AS1732" s="174"/>
      <c r="AT1732" s="174"/>
      <c r="AU1732" s="174"/>
      <c r="AV1732" s="174"/>
      <c r="AW1732" s="174"/>
      <c r="AX1732" s="174"/>
      <c r="AY1732" s="174"/>
      <c r="AZ1732" s="174"/>
      <c r="BA1732" s="174"/>
      <c r="BB1732" s="174"/>
      <c r="BC1732" s="174"/>
      <c r="BD1732" s="174"/>
      <c r="BE1732" s="174"/>
      <c r="BF1732" s="174"/>
      <c r="BG1732" s="174"/>
      <c r="BH1732" s="174"/>
      <c r="BI1732" s="174"/>
      <c r="BJ1732" s="174"/>
      <c r="BK1732" s="174"/>
      <c r="BL1732" s="174"/>
      <c r="BM1732" s="174"/>
      <c r="BN1732" s="174"/>
      <c r="BO1732" s="174"/>
      <c r="BP1732" s="174"/>
      <c r="BQ1732" s="174"/>
      <c r="BR1732" s="174"/>
      <c r="BS1732" s="174"/>
      <c r="BT1732" s="174"/>
    </row>
    <row r="1733" spans="1:72" s="177" customFormat="1">
      <c r="A1733" s="176"/>
      <c r="B1733" s="176"/>
      <c r="C1733" s="178"/>
      <c r="D1733" s="176"/>
      <c r="E1733" s="174"/>
      <c r="F1733" s="174"/>
      <c r="G1733" s="174"/>
      <c r="H1733" s="174"/>
      <c r="I1733" s="174"/>
      <c r="J1733" s="174"/>
      <c r="K1733" s="174"/>
      <c r="L1733" s="174"/>
      <c r="M1733" s="174"/>
      <c r="N1733" s="174"/>
      <c r="O1733" s="174"/>
      <c r="P1733" s="174"/>
      <c r="Q1733" s="174"/>
      <c r="R1733" s="174"/>
      <c r="S1733" s="174"/>
      <c r="T1733" s="174"/>
      <c r="U1733" s="174"/>
      <c r="V1733" s="174"/>
      <c r="W1733" s="174"/>
      <c r="X1733" s="174"/>
      <c r="Y1733" s="174"/>
      <c r="Z1733" s="174"/>
      <c r="AA1733" s="174"/>
      <c r="AB1733" s="174"/>
      <c r="AC1733" s="174"/>
      <c r="AD1733" s="174"/>
      <c r="AE1733" s="174"/>
      <c r="AF1733" s="174"/>
      <c r="AG1733" s="174"/>
      <c r="AH1733" s="174"/>
      <c r="AI1733" s="174"/>
      <c r="AJ1733" s="174"/>
      <c r="AK1733" s="174"/>
      <c r="AL1733" s="174"/>
      <c r="AM1733" s="174"/>
      <c r="AN1733" s="174"/>
      <c r="AO1733" s="174"/>
      <c r="AP1733" s="174"/>
      <c r="AQ1733" s="174"/>
      <c r="AR1733" s="174"/>
      <c r="AS1733" s="174"/>
      <c r="AT1733" s="174"/>
      <c r="AU1733" s="174"/>
      <c r="AV1733" s="174"/>
      <c r="AW1733" s="174"/>
      <c r="AX1733" s="174"/>
      <c r="AY1733" s="174"/>
      <c r="AZ1733" s="174"/>
      <c r="BA1733" s="174"/>
      <c r="BB1733" s="174"/>
      <c r="BC1733" s="174"/>
      <c r="BD1733" s="174"/>
      <c r="BE1733" s="174"/>
      <c r="BF1733" s="174"/>
      <c r="BG1733" s="174"/>
      <c r="BH1733" s="174"/>
      <c r="BI1733" s="174"/>
      <c r="BJ1733" s="174"/>
      <c r="BK1733" s="174"/>
      <c r="BL1733" s="174"/>
      <c r="BM1733" s="174"/>
      <c r="BN1733" s="174"/>
      <c r="BO1733" s="174"/>
      <c r="BP1733" s="174"/>
      <c r="BQ1733" s="174"/>
      <c r="BR1733" s="174"/>
      <c r="BS1733" s="174"/>
      <c r="BT1733" s="174"/>
    </row>
    <row r="1734" spans="1:72" s="177" customFormat="1">
      <c r="A1734" s="176"/>
      <c r="B1734" s="176"/>
      <c r="C1734" s="178"/>
      <c r="D1734" s="176"/>
      <c r="E1734" s="174"/>
      <c r="F1734" s="174"/>
      <c r="G1734" s="174"/>
      <c r="H1734" s="174"/>
      <c r="I1734" s="174"/>
      <c r="J1734" s="174"/>
      <c r="K1734" s="174"/>
      <c r="L1734" s="174"/>
      <c r="M1734" s="174"/>
      <c r="N1734" s="174"/>
      <c r="O1734" s="174"/>
      <c r="P1734" s="174"/>
      <c r="Q1734" s="174"/>
      <c r="R1734" s="174"/>
      <c r="S1734" s="174"/>
      <c r="T1734" s="174"/>
      <c r="U1734" s="174"/>
      <c r="V1734" s="174"/>
      <c r="W1734" s="174"/>
      <c r="X1734" s="174"/>
      <c r="Y1734" s="174"/>
      <c r="Z1734" s="174"/>
      <c r="AA1734" s="174"/>
      <c r="AB1734" s="174"/>
      <c r="AC1734" s="174"/>
      <c r="AD1734" s="174"/>
      <c r="AE1734" s="174"/>
      <c r="AF1734" s="174"/>
      <c r="AG1734" s="174"/>
      <c r="AH1734" s="174"/>
      <c r="AI1734" s="174"/>
      <c r="AJ1734" s="174"/>
      <c r="AK1734" s="174"/>
      <c r="AL1734" s="174"/>
      <c r="AM1734" s="174"/>
      <c r="AN1734" s="174"/>
      <c r="AO1734" s="174"/>
      <c r="AP1734" s="174"/>
      <c r="AQ1734" s="174"/>
      <c r="AR1734" s="174"/>
      <c r="AS1734" s="174"/>
      <c r="AT1734" s="174"/>
      <c r="AU1734" s="174"/>
      <c r="AV1734" s="174"/>
      <c r="AW1734" s="174"/>
      <c r="AX1734" s="174"/>
      <c r="AY1734" s="174"/>
      <c r="AZ1734" s="174"/>
      <c r="BA1734" s="174"/>
      <c r="BB1734" s="174"/>
      <c r="BC1734" s="174"/>
      <c r="BD1734" s="174"/>
      <c r="BE1734" s="174"/>
      <c r="BF1734" s="174"/>
      <c r="BG1734" s="174"/>
      <c r="BH1734" s="174"/>
      <c r="BI1734" s="174"/>
      <c r="BJ1734" s="174"/>
      <c r="BK1734" s="174"/>
      <c r="BL1734" s="174"/>
      <c r="BM1734" s="174"/>
      <c r="BN1734" s="174"/>
      <c r="BO1734" s="174"/>
      <c r="BP1734" s="174"/>
      <c r="BQ1734" s="174"/>
      <c r="BR1734" s="174"/>
      <c r="BS1734" s="174"/>
      <c r="BT1734" s="174"/>
    </row>
    <row r="1735" spans="1:72" s="177" customFormat="1">
      <c r="A1735" s="176"/>
      <c r="B1735" s="176"/>
      <c r="C1735" s="178"/>
      <c r="D1735" s="176"/>
      <c r="E1735" s="174"/>
      <c r="F1735" s="174"/>
      <c r="G1735" s="174"/>
      <c r="H1735" s="174"/>
      <c r="I1735" s="174"/>
      <c r="J1735" s="174"/>
      <c r="K1735" s="174"/>
      <c r="L1735" s="174"/>
      <c r="M1735" s="174"/>
      <c r="N1735" s="174"/>
      <c r="O1735" s="174"/>
      <c r="P1735" s="174"/>
      <c r="Q1735" s="174"/>
      <c r="R1735" s="174"/>
      <c r="S1735" s="174"/>
      <c r="T1735" s="174"/>
      <c r="U1735" s="174"/>
      <c r="V1735" s="174"/>
      <c r="W1735" s="174"/>
      <c r="X1735" s="174"/>
      <c r="Y1735" s="174"/>
      <c r="Z1735" s="174"/>
      <c r="AA1735" s="174"/>
      <c r="AB1735" s="174"/>
      <c r="AC1735" s="174"/>
      <c r="AD1735" s="174"/>
      <c r="AE1735" s="174"/>
      <c r="AF1735" s="174"/>
      <c r="AG1735" s="174"/>
      <c r="AH1735" s="174"/>
      <c r="AI1735" s="174"/>
      <c r="AJ1735" s="174"/>
      <c r="AK1735" s="174"/>
      <c r="AL1735" s="174"/>
      <c r="AM1735" s="174"/>
      <c r="AN1735" s="174"/>
      <c r="AO1735" s="174"/>
      <c r="AP1735" s="174"/>
      <c r="AQ1735" s="174"/>
      <c r="AR1735" s="174"/>
      <c r="AS1735" s="174"/>
      <c r="AT1735" s="174"/>
      <c r="AU1735" s="174"/>
      <c r="AV1735" s="174"/>
      <c r="AW1735" s="174"/>
      <c r="AX1735" s="174"/>
      <c r="AY1735" s="174"/>
      <c r="AZ1735" s="174"/>
      <c r="BA1735" s="174"/>
      <c r="BB1735" s="174"/>
      <c r="BC1735" s="174"/>
      <c r="BD1735" s="174"/>
      <c r="BE1735" s="174"/>
      <c r="BF1735" s="174"/>
      <c r="BG1735" s="174"/>
      <c r="BH1735" s="174"/>
      <c r="BI1735" s="174"/>
      <c r="BJ1735" s="174"/>
      <c r="BK1735" s="174"/>
      <c r="BL1735" s="174"/>
      <c r="BM1735" s="174"/>
      <c r="BN1735" s="174"/>
      <c r="BO1735" s="174"/>
      <c r="BP1735" s="174"/>
      <c r="BQ1735" s="174"/>
      <c r="BR1735" s="174"/>
      <c r="BS1735" s="174"/>
      <c r="BT1735" s="174"/>
    </row>
    <row r="1736" spans="1:72" s="177" customFormat="1">
      <c r="A1736" s="176"/>
      <c r="B1736" s="176"/>
      <c r="C1736" s="178"/>
      <c r="D1736" s="176"/>
      <c r="E1736" s="174"/>
      <c r="F1736" s="174"/>
      <c r="G1736" s="174"/>
      <c r="H1736" s="174"/>
      <c r="I1736" s="174"/>
      <c r="J1736" s="174"/>
      <c r="K1736" s="174"/>
      <c r="L1736" s="174"/>
      <c r="M1736" s="174"/>
      <c r="N1736" s="174"/>
      <c r="O1736" s="174"/>
      <c r="P1736" s="174"/>
      <c r="Q1736" s="174"/>
      <c r="R1736" s="174"/>
      <c r="S1736" s="174"/>
      <c r="T1736" s="174"/>
      <c r="U1736" s="174"/>
      <c r="V1736" s="174"/>
      <c r="W1736" s="174"/>
      <c r="X1736" s="174"/>
      <c r="Y1736" s="174"/>
      <c r="Z1736" s="174"/>
      <c r="AA1736" s="174"/>
      <c r="AB1736" s="174"/>
      <c r="AC1736" s="174"/>
      <c r="AD1736" s="174"/>
      <c r="AE1736" s="174"/>
      <c r="AF1736" s="174"/>
      <c r="AG1736" s="174"/>
      <c r="AH1736" s="174"/>
      <c r="AI1736" s="174"/>
      <c r="AJ1736" s="174"/>
      <c r="AK1736" s="174"/>
      <c r="AL1736" s="174"/>
      <c r="AM1736" s="174"/>
      <c r="AN1736" s="174"/>
      <c r="AO1736" s="174"/>
      <c r="AP1736" s="174"/>
      <c r="AQ1736" s="174"/>
      <c r="AR1736" s="174"/>
      <c r="AS1736" s="174"/>
      <c r="AT1736" s="174"/>
      <c r="AU1736" s="174"/>
      <c r="AV1736" s="174"/>
      <c r="AW1736" s="174"/>
      <c r="AX1736" s="174"/>
      <c r="AY1736" s="174"/>
      <c r="AZ1736" s="174"/>
      <c r="BA1736" s="174"/>
      <c r="BB1736" s="174"/>
      <c r="BC1736" s="174"/>
      <c r="BD1736" s="174"/>
      <c r="BE1736" s="174"/>
      <c r="BF1736" s="174"/>
      <c r="BG1736" s="174"/>
      <c r="BH1736" s="174"/>
      <c r="BI1736" s="174"/>
      <c r="BJ1736" s="174"/>
      <c r="BK1736" s="174"/>
      <c r="BL1736" s="174"/>
      <c r="BM1736" s="174"/>
      <c r="BN1736" s="174"/>
      <c r="BO1736" s="174"/>
      <c r="BP1736" s="174"/>
      <c r="BQ1736" s="174"/>
      <c r="BR1736" s="174"/>
      <c r="BS1736" s="174"/>
      <c r="BT1736" s="174"/>
    </row>
    <row r="1737" spans="1:72" s="177" customFormat="1">
      <c r="A1737" s="176"/>
      <c r="B1737" s="176"/>
      <c r="C1737" s="178"/>
      <c r="D1737" s="176"/>
      <c r="E1737" s="174"/>
      <c r="F1737" s="174"/>
      <c r="G1737" s="174"/>
      <c r="H1737" s="174"/>
      <c r="I1737" s="174"/>
      <c r="J1737" s="174"/>
      <c r="K1737" s="174"/>
      <c r="L1737" s="174"/>
      <c r="M1737" s="174"/>
      <c r="N1737" s="174"/>
      <c r="O1737" s="174"/>
      <c r="P1737" s="174"/>
      <c r="Q1737" s="174"/>
      <c r="R1737" s="174"/>
      <c r="S1737" s="174"/>
      <c r="T1737" s="174"/>
      <c r="U1737" s="174"/>
      <c r="V1737" s="174"/>
      <c r="W1737" s="174"/>
      <c r="X1737" s="174"/>
      <c r="Y1737" s="174"/>
      <c r="Z1737" s="174"/>
      <c r="AA1737" s="174"/>
      <c r="AB1737" s="174"/>
      <c r="AC1737" s="174"/>
      <c r="AD1737" s="174"/>
      <c r="AE1737" s="174"/>
      <c r="AF1737" s="174"/>
      <c r="AG1737" s="174"/>
      <c r="AH1737" s="174"/>
      <c r="AI1737" s="174"/>
      <c r="AJ1737" s="174"/>
      <c r="AK1737" s="174"/>
      <c r="AL1737" s="174"/>
      <c r="AM1737" s="174"/>
      <c r="AN1737" s="174"/>
      <c r="AO1737" s="174"/>
      <c r="AP1737" s="174"/>
      <c r="AQ1737" s="174"/>
      <c r="AR1737" s="174"/>
      <c r="AS1737" s="174"/>
      <c r="AT1737" s="174"/>
      <c r="AU1737" s="174"/>
      <c r="AV1737" s="174"/>
      <c r="AW1737" s="174"/>
      <c r="AX1737" s="174"/>
      <c r="AY1737" s="174"/>
      <c r="AZ1737" s="174"/>
      <c r="BA1737" s="174"/>
      <c r="BB1737" s="174"/>
      <c r="BC1737" s="174"/>
      <c r="BD1737" s="174"/>
      <c r="BE1737" s="174"/>
      <c r="BF1737" s="174"/>
      <c r="BG1737" s="174"/>
      <c r="BH1737" s="174"/>
      <c r="BI1737" s="174"/>
      <c r="BJ1737" s="174"/>
      <c r="BK1737" s="174"/>
      <c r="BL1737" s="174"/>
      <c r="BM1737" s="174"/>
      <c r="BN1737" s="174"/>
      <c r="BO1737" s="174"/>
      <c r="BP1737" s="174"/>
      <c r="BQ1737" s="174"/>
      <c r="BR1737" s="174"/>
      <c r="BS1737" s="174"/>
      <c r="BT1737" s="174"/>
    </row>
    <row r="1738" spans="1:72" s="177" customFormat="1">
      <c r="A1738" s="176"/>
      <c r="B1738" s="176"/>
      <c r="C1738" s="178"/>
      <c r="D1738" s="176"/>
      <c r="E1738" s="174"/>
      <c r="F1738" s="174"/>
      <c r="G1738" s="174"/>
      <c r="H1738" s="174"/>
      <c r="I1738" s="174"/>
      <c r="J1738" s="174"/>
      <c r="K1738" s="174"/>
      <c r="L1738" s="174"/>
      <c r="M1738" s="174"/>
      <c r="N1738" s="174"/>
      <c r="O1738" s="174"/>
      <c r="P1738" s="174"/>
      <c r="Q1738" s="174"/>
      <c r="R1738" s="174"/>
      <c r="S1738" s="174"/>
      <c r="T1738" s="174"/>
      <c r="U1738" s="174"/>
      <c r="V1738" s="174"/>
      <c r="W1738" s="174"/>
      <c r="X1738" s="174"/>
      <c r="Y1738" s="174"/>
      <c r="Z1738" s="174"/>
      <c r="AA1738" s="174"/>
      <c r="AB1738" s="174"/>
      <c r="AC1738" s="174"/>
      <c r="AD1738" s="174"/>
      <c r="AE1738" s="174"/>
      <c r="AF1738" s="174"/>
      <c r="AG1738" s="174"/>
      <c r="AH1738" s="174"/>
      <c r="AI1738" s="174"/>
      <c r="AJ1738" s="174"/>
      <c r="AK1738" s="174"/>
      <c r="AL1738" s="174"/>
      <c r="AM1738" s="174"/>
      <c r="AN1738" s="174"/>
      <c r="AO1738" s="174"/>
      <c r="AP1738" s="174"/>
      <c r="AQ1738" s="174"/>
      <c r="AR1738" s="174"/>
      <c r="AS1738" s="174"/>
      <c r="AT1738" s="174"/>
      <c r="AU1738" s="174"/>
      <c r="AV1738" s="174"/>
      <c r="AW1738" s="174"/>
      <c r="AX1738" s="174"/>
      <c r="AY1738" s="174"/>
      <c r="AZ1738" s="174"/>
      <c r="BA1738" s="174"/>
      <c r="BB1738" s="174"/>
      <c r="BC1738" s="174"/>
      <c r="BD1738" s="174"/>
      <c r="BE1738" s="174"/>
      <c r="BF1738" s="174"/>
      <c r="BG1738" s="174"/>
      <c r="BH1738" s="174"/>
      <c r="BI1738" s="174"/>
      <c r="BJ1738" s="174"/>
      <c r="BK1738" s="174"/>
      <c r="BL1738" s="174"/>
      <c r="BM1738" s="174"/>
      <c r="BN1738" s="174"/>
      <c r="BO1738" s="174"/>
      <c r="BP1738" s="174"/>
      <c r="BQ1738" s="174"/>
      <c r="BR1738" s="174"/>
      <c r="BS1738" s="174"/>
      <c r="BT1738" s="174"/>
    </row>
    <row r="1739" spans="1:72" s="177" customFormat="1">
      <c r="A1739" s="176"/>
      <c r="B1739" s="176"/>
      <c r="C1739" s="178"/>
      <c r="D1739" s="176"/>
      <c r="E1739" s="174"/>
      <c r="F1739" s="174"/>
      <c r="G1739" s="174"/>
      <c r="H1739" s="174"/>
      <c r="I1739" s="174"/>
      <c r="J1739" s="174"/>
      <c r="K1739" s="174"/>
      <c r="L1739" s="174"/>
      <c r="M1739" s="174"/>
      <c r="N1739" s="174"/>
      <c r="O1739" s="174"/>
      <c r="P1739" s="174"/>
      <c r="Q1739" s="174"/>
      <c r="R1739" s="174"/>
      <c r="S1739" s="174"/>
      <c r="T1739" s="174"/>
      <c r="U1739" s="174"/>
      <c r="V1739" s="174"/>
      <c r="W1739" s="174"/>
      <c r="X1739" s="174"/>
      <c r="Y1739" s="174"/>
      <c r="Z1739" s="174"/>
      <c r="AA1739" s="174"/>
      <c r="AB1739" s="174"/>
      <c r="AC1739" s="174"/>
      <c r="AD1739" s="174"/>
      <c r="AE1739" s="174"/>
      <c r="AF1739" s="174"/>
      <c r="AG1739" s="174"/>
      <c r="AH1739" s="174"/>
      <c r="AI1739" s="174"/>
      <c r="AJ1739" s="174"/>
      <c r="AK1739" s="174"/>
      <c r="AL1739" s="174"/>
      <c r="AM1739" s="174"/>
      <c r="AN1739" s="174"/>
      <c r="AO1739" s="174"/>
      <c r="AP1739" s="174"/>
      <c r="AQ1739" s="174"/>
      <c r="AR1739" s="174"/>
      <c r="AS1739" s="174"/>
      <c r="AT1739" s="174"/>
      <c r="AU1739" s="174"/>
      <c r="AV1739" s="174"/>
      <c r="AW1739" s="174"/>
      <c r="AX1739" s="174"/>
      <c r="AY1739" s="174"/>
      <c r="AZ1739" s="174"/>
      <c r="BA1739" s="174"/>
      <c r="BB1739" s="174"/>
      <c r="BC1739" s="174"/>
      <c r="BD1739" s="174"/>
      <c r="BE1739" s="174"/>
      <c r="BF1739" s="174"/>
      <c r="BG1739" s="174"/>
      <c r="BH1739" s="174"/>
      <c r="BI1739" s="174"/>
      <c r="BJ1739" s="174"/>
      <c r="BK1739" s="174"/>
      <c r="BL1739" s="174"/>
      <c r="BM1739" s="174"/>
      <c r="BN1739" s="174"/>
      <c r="BO1739" s="174"/>
      <c r="BP1739" s="174"/>
      <c r="BQ1739" s="174"/>
      <c r="BR1739" s="174"/>
      <c r="BS1739" s="174"/>
      <c r="BT1739" s="174"/>
    </row>
    <row r="1740" spans="1:72" s="177" customFormat="1">
      <c r="A1740" s="176"/>
      <c r="B1740" s="176"/>
      <c r="C1740" s="178"/>
      <c r="D1740" s="176"/>
      <c r="E1740" s="174"/>
      <c r="F1740" s="174"/>
      <c r="G1740" s="174"/>
      <c r="H1740" s="174"/>
      <c r="I1740" s="174"/>
      <c r="J1740" s="174"/>
      <c r="K1740" s="174"/>
      <c r="L1740" s="174"/>
      <c r="M1740" s="174"/>
      <c r="N1740" s="174"/>
      <c r="O1740" s="174"/>
      <c r="P1740" s="174"/>
      <c r="Q1740" s="174"/>
      <c r="R1740" s="174"/>
      <c r="S1740" s="174"/>
      <c r="T1740" s="174"/>
      <c r="U1740" s="174"/>
      <c r="V1740" s="174"/>
      <c r="W1740" s="174"/>
      <c r="X1740" s="174"/>
      <c r="Y1740" s="174"/>
      <c r="Z1740" s="174"/>
      <c r="AA1740" s="174"/>
      <c r="AB1740" s="174"/>
      <c r="AC1740" s="174"/>
      <c r="AD1740" s="174"/>
      <c r="AE1740" s="174"/>
      <c r="AF1740" s="174"/>
      <c r="AG1740" s="174"/>
      <c r="AH1740" s="174"/>
      <c r="AI1740" s="174"/>
      <c r="AJ1740" s="174"/>
      <c r="AK1740" s="174"/>
      <c r="AL1740" s="174"/>
      <c r="AM1740" s="174"/>
      <c r="AN1740" s="174"/>
      <c r="AO1740" s="174"/>
      <c r="AP1740" s="174"/>
      <c r="AQ1740" s="174"/>
      <c r="AR1740" s="174"/>
      <c r="AS1740" s="174"/>
      <c r="AT1740" s="174"/>
      <c r="AU1740" s="174"/>
      <c r="AV1740" s="174"/>
      <c r="AW1740" s="174"/>
      <c r="AX1740" s="174"/>
      <c r="AY1740" s="174"/>
      <c r="AZ1740" s="174"/>
      <c r="BA1740" s="174"/>
      <c r="BB1740" s="174"/>
      <c r="BC1740" s="174"/>
      <c r="BD1740" s="174"/>
      <c r="BE1740" s="174"/>
      <c r="BF1740" s="174"/>
      <c r="BG1740" s="174"/>
      <c r="BH1740" s="174"/>
      <c r="BI1740" s="174"/>
      <c r="BJ1740" s="174"/>
      <c r="BK1740" s="174"/>
      <c r="BL1740" s="174"/>
      <c r="BM1740" s="174"/>
      <c r="BN1740" s="174"/>
      <c r="BO1740" s="174"/>
      <c r="BP1740" s="174"/>
      <c r="BQ1740" s="174"/>
      <c r="BR1740" s="174"/>
      <c r="BS1740" s="174"/>
      <c r="BT1740" s="174"/>
    </row>
    <row r="1741" spans="1:72" s="177" customFormat="1">
      <c r="A1741" s="176"/>
      <c r="B1741" s="176"/>
      <c r="C1741" s="178"/>
      <c r="D1741" s="176"/>
      <c r="E1741" s="174"/>
      <c r="F1741" s="174"/>
      <c r="G1741" s="174"/>
      <c r="H1741" s="174"/>
      <c r="I1741" s="174"/>
      <c r="J1741" s="174"/>
      <c r="K1741" s="174"/>
      <c r="L1741" s="174"/>
      <c r="M1741" s="174"/>
      <c r="N1741" s="174"/>
      <c r="O1741" s="174"/>
      <c r="P1741" s="174"/>
      <c r="Q1741" s="174"/>
      <c r="R1741" s="174"/>
      <c r="S1741" s="174"/>
      <c r="T1741" s="174"/>
      <c r="U1741" s="174"/>
      <c r="V1741" s="174"/>
      <c r="W1741" s="174"/>
      <c r="X1741" s="174"/>
      <c r="Y1741" s="174"/>
      <c r="Z1741" s="174"/>
      <c r="AA1741" s="174"/>
      <c r="AB1741" s="174"/>
      <c r="AC1741" s="174"/>
      <c r="AD1741" s="174"/>
      <c r="AE1741" s="174"/>
      <c r="AF1741" s="174"/>
      <c r="AG1741" s="174"/>
      <c r="AH1741" s="174"/>
      <c r="AI1741" s="174"/>
      <c r="AJ1741" s="174"/>
      <c r="AK1741" s="174"/>
      <c r="AL1741" s="174"/>
      <c r="AM1741" s="174"/>
      <c r="AN1741" s="174"/>
      <c r="AO1741" s="174"/>
      <c r="AP1741" s="174"/>
      <c r="AQ1741" s="174"/>
      <c r="AR1741" s="174"/>
      <c r="AS1741" s="174"/>
      <c r="AT1741" s="174"/>
      <c r="AU1741" s="174"/>
      <c r="AV1741" s="174"/>
      <c r="AW1741" s="174"/>
      <c r="AX1741" s="174"/>
      <c r="AY1741" s="174"/>
      <c r="AZ1741" s="174"/>
      <c r="BA1741" s="174"/>
      <c r="BB1741" s="174"/>
      <c r="BC1741" s="174"/>
      <c r="BD1741" s="174"/>
      <c r="BE1741" s="174"/>
      <c r="BF1741" s="174"/>
      <c r="BG1741" s="174"/>
      <c r="BH1741" s="174"/>
      <c r="BI1741" s="174"/>
      <c r="BJ1741" s="174"/>
      <c r="BK1741" s="174"/>
      <c r="BL1741" s="174"/>
      <c r="BM1741" s="174"/>
      <c r="BN1741" s="174"/>
      <c r="BO1741" s="174"/>
      <c r="BP1741" s="174"/>
      <c r="BQ1741" s="174"/>
      <c r="BR1741" s="174"/>
      <c r="BS1741" s="174"/>
      <c r="BT1741" s="174"/>
    </row>
    <row r="1742" spans="1:72" s="177" customFormat="1">
      <c r="A1742" s="176"/>
      <c r="B1742" s="176"/>
      <c r="C1742" s="178"/>
      <c r="D1742" s="176"/>
      <c r="E1742" s="174"/>
      <c r="F1742" s="174"/>
      <c r="G1742" s="174"/>
      <c r="H1742" s="174"/>
      <c r="I1742" s="174"/>
      <c r="J1742" s="174"/>
      <c r="K1742" s="174"/>
      <c r="L1742" s="174"/>
      <c r="M1742" s="174"/>
      <c r="N1742" s="174"/>
      <c r="O1742" s="174"/>
      <c r="P1742" s="174"/>
      <c r="Q1742" s="174"/>
      <c r="R1742" s="174"/>
      <c r="S1742" s="174"/>
      <c r="T1742" s="174"/>
      <c r="U1742" s="174"/>
      <c r="V1742" s="174"/>
      <c r="W1742" s="174"/>
      <c r="X1742" s="174"/>
      <c r="Y1742" s="174"/>
      <c r="Z1742" s="174"/>
      <c r="AA1742" s="174"/>
      <c r="AB1742" s="174"/>
      <c r="AC1742" s="174"/>
      <c r="AD1742" s="174"/>
      <c r="AE1742" s="174"/>
      <c r="AF1742" s="174"/>
      <c r="AG1742" s="174"/>
      <c r="AH1742" s="174"/>
      <c r="AI1742" s="174"/>
      <c r="AJ1742" s="174"/>
      <c r="AK1742" s="174"/>
      <c r="AL1742" s="174"/>
      <c r="AM1742" s="174"/>
      <c r="AN1742" s="174"/>
      <c r="AO1742" s="174"/>
      <c r="AP1742" s="174"/>
      <c r="AQ1742" s="174"/>
      <c r="AR1742" s="174"/>
      <c r="AS1742" s="174"/>
      <c r="AT1742" s="174"/>
      <c r="AU1742" s="174"/>
      <c r="AV1742" s="174"/>
      <c r="AW1742" s="174"/>
      <c r="AX1742" s="174"/>
      <c r="AY1742" s="174"/>
      <c r="AZ1742" s="174"/>
      <c r="BA1742" s="174"/>
      <c r="BB1742" s="174"/>
      <c r="BC1742" s="174"/>
      <c r="BD1742" s="174"/>
      <c r="BE1742" s="174"/>
      <c r="BF1742" s="174"/>
      <c r="BG1742" s="174"/>
      <c r="BH1742" s="174"/>
      <c r="BI1742" s="174"/>
      <c r="BJ1742" s="174"/>
      <c r="BK1742" s="174"/>
      <c r="BL1742" s="174"/>
      <c r="BM1742" s="174"/>
      <c r="BN1742" s="174"/>
      <c r="BO1742" s="174"/>
      <c r="BP1742" s="174"/>
      <c r="BQ1742" s="174"/>
      <c r="BR1742" s="174"/>
      <c r="BS1742" s="174"/>
      <c r="BT1742" s="174"/>
    </row>
    <row r="1743" spans="1:72" s="177" customFormat="1">
      <c r="A1743" s="176"/>
      <c r="B1743" s="176"/>
      <c r="C1743" s="178"/>
      <c r="D1743" s="176"/>
      <c r="E1743" s="174"/>
      <c r="F1743" s="174"/>
      <c r="G1743" s="174"/>
      <c r="H1743" s="174"/>
      <c r="I1743" s="174"/>
      <c r="J1743" s="174"/>
      <c r="K1743" s="174"/>
      <c r="L1743" s="174"/>
      <c r="M1743" s="174"/>
      <c r="N1743" s="174"/>
      <c r="O1743" s="174"/>
      <c r="P1743" s="174"/>
      <c r="Q1743" s="174"/>
      <c r="R1743" s="174"/>
      <c r="S1743" s="174"/>
      <c r="T1743" s="174"/>
      <c r="U1743" s="174"/>
      <c r="V1743" s="174"/>
      <c r="W1743" s="174"/>
      <c r="X1743" s="174"/>
      <c r="Y1743" s="174"/>
      <c r="Z1743" s="174"/>
      <c r="AA1743" s="174"/>
      <c r="AB1743" s="174"/>
      <c r="AC1743" s="174"/>
      <c r="AD1743" s="174"/>
      <c r="AE1743" s="174"/>
      <c r="AF1743" s="174"/>
      <c r="AG1743" s="174"/>
      <c r="AH1743" s="174"/>
      <c r="AI1743" s="174"/>
      <c r="AJ1743" s="174"/>
      <c r="AK1743" s="174"/>
      <c r="AL1743" s="174"/>
      <c r="AM1743" s="174"/>
      <c r="AN1743" s="174"/>
      <c r="AO1743" s="174"/>
      <c r="AP1743" s="174"/>
      <c r="AQ1743" s="174"/>
      <c r="AR1743" s="174"/>
      <c r="AS1743" s="174"/>
      <c r="AT1743" s="174"/>
      <c r="AU1743" s="174"/>
      <c r="AV1743" s="174"/>
      <c r="AW1743" s="174"/>
      <c r="AX1743" s="174"/>
      <c r="AY1743" s="174"/>
      <c r="AZ1743" s="174"/>
      <c r="BA1743" s="174"/>
      <c r="BB1743" s="174"/>
      <c r="BC1743" s="174"/>
      <c r="BD1743" s="174"/>
      <c r="BE1743" s="174"/>
      <c r="BF1743" s="174"/>
      <c r="BG1743" s="174"/>
      <c r="BH1743" s="174"/>
      <c r="BI1743" s="174"/>
      <c r="BJ1743" s="174"/>
      <c r="BK1743" s="174"/>
      <c r="BL1743" s="174"/>
      <c r="BM1743" s="174"/>
      <c r="BN1743" s="174"/>
      <c r="BO1743" s="174"/>
      <c r="BP1743" s="174"/>
      <c r="BQ1743" s="174"/>
      <c r="BR1743" s="174"/>
      <c r="BS1743" s="174"/>
      <c r="BT1743" s="174"/>
    </row>
    <row r="1744" spans="1:72" s="177" customFormat="1">
      <c r="A1744" s="176"/>
      <c r="B1744" s="176"/>
      <c r="C1744" s="178"/>
      <c r="D1744" s="176"/>
      <c r="E1744" s="174"/>
      <c r="F1744" s="174"/>
      <c r="G1744" s="174"/>
      <c r="H1744" s="174"/>
      <c r="I1744" s="174"/>
      <c r="J1744" s="174"/>
      <c r="K1744" s="174"/>
      <c r="L1744" s="174"/>
      <c r="M1744" s="174"/>
      <c r="N1744" s="174"/>
      <c r="O1744" s="174"/>
      <c r="P1744" s="174"/>
      <c r="Q1744" s="174"/>
      <c r="R1744" s="174"/>
      <c r="S1744" s="174"/>
      <c r="T1744" s="174"/>
      <c r="U1744" s="174"/>
      <c r="V1744" s="174"/>
      <c r="W1744" s="174"/>
      <c r="X1744" s="174"/>
      <c r="Y1744" s="174"/>
      <c r="Z1744" s="174"/>
      <c r="AA1744" s="174"/>
      <c r="AB1744" s="174"/>
      <c r="AC1744" s="174"/>
      <c r="AD1744" s="174"/>
      <c r="AE1744" s="174"/>
      <c r="AF1744" s="174"/>
      <c r="AG1744" s="174"/>
      <c r="AH1744" s="174"/>
      <c r="AI1744" s="174"/>
      <c r="AJ1744" s="174"/>
      <c r="AK1744" s="174"/>
      <c r="AL1744" s="174"/>
      <c r="AM1744" s="174"/>
      <c r="AN1744" s="174"/>
      <c r="AO1744" s="174"/>
      <c r="AP1744" s="174"/>
      <c r="AQ1744" s="174"/>
      <c r="AR1744" s="174"/>
      <c r="AS1744" s="174"/>
      <c r="AT1744" s="174"/>
      <c r="AU1744" s="174"/>
      <c r="AV1744" s="174"/>
      <c r="AW1744" s="174"/>
      <c r="AX1744" s="174"/>
      <c r="AY1744" s="174"/>
      <c r="AZ1744" s="174"/>
      <c r="BA1744" s="174"/>
      <c r="BB1744" s="174"/>
      <c r="BC1744" s="174"/>
      <c r="BD1744" s="174"/>
      <c r="BE1744" s="174"/>
      <c r="BF1744" s="174"/>
      <c r="BG1744" s="174"/>
      <c r="BH1744" s="174"/>
      <c r="BI1744" s="174"/>
      <c r="BJ1744" s="174"/>
      <c r="BK1744" s="174"/>
      <c r="BL1744" s="174"/>
      <c r="BM1744" s="174"/>
      <c r="BN1744" s="174"/>
      <c r="BO1744" s="174"/>
      <c r="BP1744" s="174"/>
      <c r="BQ1744" s="174"/>
      <c r="BR1744" s="174"/>
      <c r="BS1744" s="174"/>
      <c r="BT1744" s="174"/>
    </row>
    <row r="1745" spans="1:72" s="177" customFormat="1">
      <c r="A1745" s="176"/>
      <c r="B1745" s="176"/>
      <c r="C1745" s="178"/>
      <c r="D1745" s="176"/>
      <c r="E1745" s="174"/>
      <c r="F1745" s="174"/>
      <c r="G1745" s="174"/>
      <c r="H1745" s="174"/>
      <c r="I1745" s="174"/>
      <c r="J1745" s="174"/>
      <c r="K1745" s="174"/>
      <c r="L1745" s="174"/>
      <c r="M1745" s="174"/>
      <c r="N1745" s="174"/>
      <c r="O1745" s="174"/>
      <c r="P1745" s="174"/>
      <c r="Q1745" s="174"/>
      <c r="R1745" s="174"/>
      <c r="S1745" s="174"/>
      <c r="T1745" s="174"/>
      <c r="U1745" s="174"/>
      <c r="V1745" s="174"/>
      <c r="W1745" s="174"/>
      <c r="X1745" s="174"/>
      <c r="Y1745" s="174"/>
      <c r="Z1745" s="174"/>
      <c r="AA1745" s="174"/>
      <c r="AB1745" s="174"/>
      <c r="AC1745" s="174"/>
      <c r="AD1745" s="174"/>
      <c r="AE1745" s="174"/>
      <c r="AF1745" s="174"/>
      <c r="AG1745" s="174"/>
      <c r="AH1745" s="174"/>
      <c r="AI1745" s="174"/>
      <c r="AJ1745" s="174"/>
      <c r="AK1745" s="174"/>
      <c r="AL1745" s="174"/>
      <c r="AM1745" s="174"/>
      <c r="AN1745" s="174"/>
      <c r="AO1745" s="174"/>
      <c r="AP1745" s="174"/>
      <c r="AQ1745" s="174"/>
      <c r="AR1745" s="174"/>
      <c r="AS1745" s="174"/>
      <c r="AT1745" s="174"/>
      <c r="AU1745" s="174"/>
      <c r="AV1745" s="174"/>
      <c r="AW1745" s="174"/>
      <c r="AX1745" s="174"/>
      <c r="AY1745" s="174"/>
      <c r="AZ1745" s="174"/>
      <c r="BA1745" s="174"/>
      <c r="BB1745" s="174"/>
      <c r="BC1745" s="174"/>
      <c r="BD1745" s="174"/>
      <c r="BE1745" s="174"/>
      <c r="BF1745" s="174"/>
      <c r="BG1745" s="174"/>
      <c r="BH1745" s="174"/>
      <c r="BI1745" s="174"/>
      <c r="BJ1745" s="174"/>
      <c r="BK1745" s="174"/>
      <c r="BL1745" s="174"/>
      <c r="BM1745" s="174"/>
      <c r="BN1745" s="174"/>
      <c r="BO1745" s="174"/>
      <c r="BP1745" s="174"/>
      <c r="BQ1745" s="174"/>
      <c r="BR1745" s="174"/>
      <c r="BS1745" s="174"/>
      <c r="BT1745" s="174"/>
    </row>
    <row r="1746" spans="1:72" s="177" customFormat="1">
      <c r="A1746" s="176"/>
      <c r="B1746" s="176"/>
      <c r="C1746" s="178"/>
      <c r="D1746" s="176"/>
      <c r="E1746" s="174"/>
      <c r="F1746" s="174"/>
      <c r="G1746" s="174"/>
      <c r="H1746" s="174"/>
      <c r="I1746" s="174"/>
      <c r="J1746" s="174"/>
      <c r="K1746" s="174"/>
      <c r="L1746" s="174"/>
      <c r="M1746" s="174"/>
      <c r="N1746" s="174"/>
      <c r="O1746" s="174"/>
      <c r="P1746" s="174"/>
      <c r="Q1746" s="174"/>
      <c r="R1746" s="174"/>
      <c r="S1746" s="174"/>
      <c r="T1746" s="174"/>
      <c r="U1746" s="174"/>
      <c r="V1746" s="174"/>
      <c r="W1746" s="174"/>
      <c r="X1746" s="174"/>
      <c r="Y1746" s="174"/>
      <c r="Z1746" s="174"/>
      <c r="AA1746" s="174"/>
      <c r="AB1746" s="174"/>
      <c r="AC1746" s="174"/>
      <c r="AD1746" s="174"/>
      <c r="AE1746" s="174"/>
      <c r="AF1746" s="174"/>
      <c r="AG1746" s="174"/>
      <c r="AH1746" s="174"/>
      <c r="AI1746" s="174"/>
      <c r="AJ1746" s="174"/>
      <c r="AK1746" s="174"/>
      <c r="AL1746" s="174"/>
      <c r="AM1746" s="174"/>
      <c r="AN1746" s="174"/>
      <c r="AO1746" s="174"/>
      <c r="AP1746" s="174"/>
      <c r="AQ1746" s="174"/>
      <c r="AR1746" s="174"/>
      <c r="AS1746" s="174"/>
      <c r="AT1746" s="174"/>
      <c r="AU1746" s="174"/>
      <c r="AV1746" s="174"/>
      <c r="AW1746" s="174"/>
      <c r="AX1746" s="174"/>
      <c r="AY1746" s="174"/>
      <c r="AZ1746" s="174"/>
      <c r="BA1746" s="174"/>
      <c r="BB1746" s="174"/>
      <c r="BC1746" s="174"/>
      <c r="BD1746" s="174"/>
      <c r="BE1746" s="174"/>
      <c r="BF1746" s="174"/>
      <c r="BG1746" s="174"/>
      <c r="BH1746" s="174"/>
      <c r="BI1746" s="174"/>
      <c r="BJ1746" s="174"/>
      <c r="BK1746" s="174"/>
      <c r="BL1746" s="174"/>
      <c r="BM1746" s="174"/>
      <c r="BN1746" s="174"/>
      <c r="BO1746" s="174"/>
      <c r="BP1746" s="174"/>
      <c r="BQ1746" s="174"/>
      <c r="BR1746" s="174"/>
      <c r="BS1746" s="174"/>
      <c r="BT1746" s="174"/>
    </row>
    <row r="1747" spans="1:72" s="177" customFormat="1">
      <c r="A1747" s="176"/>
      <c r="B1747" s="176"/>
      <c r="C1747" s="178"/>
      <c r="D1747" s="176"/>
      <c r="E1747" s="174"/>
      <c r="F1747" s="174"/>
      <c r="G1747" s="174"/>
      <c r="H1747" s="174"/>
      <c r="I1747" s="174"/>
      <c r="J1747" s="174"/>
      <c r="K1747" s="174"/>
      <c r="L1747" s="174"/>
      <c r="M1747" s="174"/>
      <c r="N1747" s="174"/>
      <c r="O1747" s="174"/>
      <c r="P1747" s="174"/>
      <c r="Q1747" s="174"/>
      <c r="R1747" s="174"/>
      <c r="S1747" s="174"/>
      <c r="T1747" s="174"/>
      <c r="U1747" s="174"/>
      <c r="V1747" s="174"/>
      <c r="W1747" s="174"/>
      <c r="X1747" s="174"/>
      <c r="Y1747" s="174"/>
      <c r="Z1747" s="174"/>
      <c r="AA1747" s="174"/>
      <c r="AB1747" s="174"/>
      <c r="AC1747" s="174"/>
      <c r="AD1747" s="174"/>
      <c r="AE1747" s="174"/>
      <c r="AF1747" s="174"/>
      <c r="AG1747" s="174"/>
      <c r="AH1747" s="174"/>
      <c r="AI1747" s="174"/>
      <c r="AJ1747" s="174"/>
      <c r="AK1747" s="174"/>
      <c r="AL1747" s="174"/>
      <c r="AM1747" s="174"/>
      <c r="AN1747" s="174"/>
      <c r="AO1747" s="174"/>
      <c r="AP1747" s="174"/>
      <c r="AQ1747" s="174"/>
      <c r="AR1747" s="174"/>
      <c r="AS1747" s="174"/>
      <c r="AT1747" s="174"/>
      <c r="AU1747" s="174"/>
      <c r="AV1747" s="174"/>
      <c r="AW1747" s="174"/>
      <c r="AX1747" s="174"/>
      <c r="AY1747" s="174"/>
      <c r="AZ1747" s="174"/>
      <c r="BA1747" s="174"/>
      <c r="BB1747" s="174"/>
      <c r="BC1747" s="174"/>
      <c r="BD1747" s="174"/>
      <c r="BE1747" s="174"/>
      <c r="BF1747" s="174"/>
      <c r="BG1747" s="174"/>
      <c r="BH1747" s="174"/>
      <c r="BI1747" s="174"/>
      <c r="BJ1747" s="174"/>
      <c r="BK1747" s="174"/>
      <c r="BL1747" s="174"/>
      <c r="BM1747" s="174"/>
      <c r="BN1747" s="174"/>
      <c r="BO1747" s="174"/>
      <c r="BP1747" s="174"/>
      <c r="BQ1747" s="174"/>
      <c r="BR1747" s="174"/>
      <c r="BS1747" s="174"/>
      <c r="BT1747" s="174"/>
    </row>
    <row r="1748" spans="1:72" s="177" customFormat="1">
      <c r="A1748" s="176"/>
      <c r="B1748" s="176"/>
      <c r="C1748" s="178"/>
      <c r="D1748" s="176"/>
      <c r="E1748" s="174"/>
      <c r="F1748" s="174"/>
      <c r="G1748" s="174"/>
      <c r="H1748" s="174"/>
      <c r="I1748" s="174"/>
      <c r="J1748" s="174"/>
      <c r="K1748" s="174"/>
      <c r="L1748" s="174"/>
      <c r="M1748" s="174"/>
      <c r="N1748" s="174"/>
      <c r="O1748" s="174"/>
      <c r="P1748" s="174"/>
      <c r="Q1748" s="174"/>
      <c r="R1748" s="174"/>
      <c r="S1748" s="174"/>
      <c r="T1748" s="174"/>
      <c r="U1748" s="174"/>
      <c r="V1748" s="174"/>
      <c r="W1748" s="174"/>
      <c r="X1748" s="174"/>
      <c r="Y1748" s="174"/>
      <c r="Z1748" s="174"/>
      <c r="AA1748" s="174"/>
      <c r="AB1748" s="174"/>
      <c r="AC1748" s="174"/>
      <c r="AD1748" s="174"/>
      <c r="AE1748" s="174"/>
      <c r="AF1748" s="174"/>
      <c r="AG1748" s="174"/>
      <c r="AH1748" s="174"/>
      <c r="AI1748" s="174"/>
      <c r="AJ1748" s="174"/>
      <c r="AK1748" s="174"/>
      <c r="AL1748" s="174"/>
      <c r="AM1748" s="174"/>
      <c r="AN1748" s="174"/>
      <c r="AO1748" s="174"/>
      <c r="AP1748" s="174"/>
      <c r="AQ1748" s="174"/>
      <c r="AR1748" s="174"/>
      <c r="AS1748" s="174"/>
      <c r="AT1748" s="174"/>
      <c r="AU1748" s="174"/>
      <c r="AV1748" s="174"/>
      <c r="AW1748" s="174"/>
      <c r="AX1748" s="174"/>
      <c r="AY1748" s="174"/>
      <c r="AZ1748" s="174"/>
      <c r="BA1748" s="174"/>
      <c r="BB1748" s="174"/>
      <c r="BC1748" s="174"/>
      <c r="BD1748" s="174"/>
      <c r="BE1748" s="174"/>
      <c r="BF1748" s="174"/>
      <c r="BG1748" s="174"/>
      <c r="BH1748" s="174"/>
      <c r="BI1748" s="174"/>
      <c r="BJ1748" s="174"/>
      <c r="BK1748" s="174"/>
      <c r="BL1748" s="174"/>
      <c r="BM1748" s="174"/>
      <c r="BN1748" s="174"/>
      <c r="BO1748" s="174"/>
      <c r="BP1748" s="174"/>
      <c r="BQ1748" s="174"/>
      <c r="BR1748" s="174"/>
      <c r="BS1748" s="174"/>
      <c r="BT1748" s="174"/>
    </row>
    <row r="1749" spans="1:72" s="177" customFormat="1">
      <c r="A1749" s="176"/>
      <c r="B1749" s="176"/>
      <c r="C1749" s="178"/>
      <c r="D1749" s="176"/>
      <c r="E1749" s="174"/>
      <c r="F1749" s="174"/>
      <c r="G1749" s="174"/>
      <c r="H1749" s="174"/>
      <c r="I1749" s="174"/>
      <c r="J1749" s="174"/>
      <c r="K1749" s="174"/>
      <c r="L1749" s="174"/>
      <c r="M1749" s="174"/>
      <c r="N1749" s="174"/>
      <c r="O1749" s="174"/>
      <c r="P1749" s="174"/>
      <c r="Q1749" s="174"/>
      <c r="R1749" s="174"/>
      <c r="S1749" s="174"/>
      <c r="T1749" s="174"/>
      <c r="U1749" s="174"/>
      <c r="V1749" s="174"/>
      <c r="W1749" s="174"/>
      <c r="X1749" s="174"/>
      <c r="Y1749" s="174"/>
      <c r="Z1749" s="174"/>
      <c r="AA1749" s="174"/>
      <c r="AB1749" s="174"/>
      <c r="AC1749" s="174"/>
      <c r="AD1749" s="174"/>
      <c r="AE1749" s="174"/>
      <c r="AF1749" s="174"/>
      <c r="AG1749" s="174"/>
      <c r="AH1749" s="174"/>
      <c r="AI1749" s="174"/>
      <c r="AJ1749" s="174"/>
      <c r="AK1749" s="174"/>
      <c r="AL1749" s="174"/>
      <c r="AM1749" s="174"/>
      <c r="AN1749" s="174"/>
      <c r="AO1749" s="174"/>
      <c r="AP1749" s="174"/>
      <c r="AQ1749" s="174"/>
      <c r="AR1749" s="174"/>
      <c r="AS1749" s="174"/>
      <c r="AT1749" s="174"/>
      <c r="AU1749" s="174"/>
      <c r="AV1749" s="174"/>
      <c r="AW1749" s="174"/>
      <c r="AX1749" s="174"/>
      <c r="AY1749" s="174"/>
      <c r="AZ1749" s="174"/>
      <c r="BA1749" s="174"/>
      <c r="BB1749" s="174"/>
      <c r="BC1749" s="174"/>
      <c r="BD1749" s="174"/>
      <c r="BE1749" s="174"/>
      <c r="BF1749" s="174"/>
      <c r="BG1749" s="174"/>
      <c r="BH1749" s="174"/>
      <c r="BI1749" s="174"/>
      <c r="BJ1749" s="174"/>
      <c r="BK1749" s="174"/>
      <c r="BL1749" s="174"/>
      <c r="BM1749" s="174"/>
      <c r="BN1749" s="174"/>
      <c r="BO1749" s="174"/>
      <c r="BP1749" s="174"/>
      <c r="BQ1749" s="174"/>
      <c r="BR1749" s="174"/>
      <c r="BS1749" s="174"/>
      <c r="BT1749" s="174"/>
    </row>
    <row r="1750" spans="1:72" s="177" customFormat="1">
      <c r="A1750" s="176"/>
      <c r="B1750" s="176"/>
      <c r="C1750" s="178"/>
      <c r="D1750" s="176"/>
      <c r="E1750" s="174"/>
      <c r="F1750" s="174"/>
      <c r="G1750" s="174"/>
      <c r="H1750" s="174"/>
      <c r="I1750" s="174"/>
      <c r="J1750" s="174"/>
      <c r="K1750" s="174"/>
      <c r="L1750" s="174"/>
      <c r="M1750" s="174"/>
      <c r="N1750" s="174"/>
      <c r="O1750" s="174"/>
      <c r="P1750" s="174"/>
      <c r="Q1750" s="174"/>
      <c r="R1750" s="174"/>
      <c r="S1750" s="174"/>
      <c r="T1750" s="174"/>
      <c r="U1750" s="174"/>
      <c r="V1750" s="174"/>
      <c r="W1750" s="174"/>
      <c r="X1750" s="174"/>
      <c r="Y1750" s="174"/>
      <c r="Z1750" s="174"/>
      <c r="AA1750" s="174"/>
      <c r="AB1750" s="174"/>
      <c r="AC1750" s="174"/>
      <c r="AD1750" s="174"/>
      <c r="AE1750" s="174"/>
      <c r="AF1750" s="174"/>
      <c r="AG1750" s="174"/>
      <c r="AH1750" s="174"/>
      <c r="AI1750" s="174"/>
      <c r="AJ1750" s="174"/>
      <c r="AK1750" s="174"/>
      <c r="AL1750" s="174"/>
      <c r="AM1750" s="174"/>
      <c r="AN1750" s="174"/>
      <c r="AO1750" s="174"/>
      <c r="AP1750" s="174"/>
      <c r="AQ1750" s="174"/>
      <c r="AR1750" s="174"/>
      <c r="AS1750" s="174"/>
      <c r="AT1750" s="174"/>
      <c r="AU1750" s="174"/>
      <c r="AV1750" s="174"/>
      <c r="AW1750" s="174"/>
      <c r="AX1750" s="174"/>
      <c r="AY1750" s="174"/>
      <c r="AZ1750" s="174"/>
      <c r="BA1750" s="174"/>
      <c r="BB1750" s="174"/>
      <c r="BC1750" s="174"/>
      <c r="BD1750" s="174"/>
      <c r="BE1750" s="174"/>
      <c r="BF1750" s="174"/>
      <c r="BG1750" s="174"/>
      <c r="BH1750" s="174"/>
      <c r="BI1750" s="174"/>
      <c r="BJ1750" s="174"/>
      <c r="BK1750" s="174"/>
      <c r="BL1750" s="174"/>
      <c r="BM1750" s="174"/>
      <c r="BN1750" s="174"/>
      <c r="BO1750" s="174"/>
      <c r="BP1750" s="174"/>
      <c r="BQ1750" s="174"/>
      <c r="BR1750" s="174"/>
      <c r="BS1750" s="174"/>
      <c r="BT1750" s="174"/>
    </row>
    <row r="1751" spans="1:72" s="177" customFormat="1">
      <c r="A1751" s="176"/>
      <c r="B1751" s="176"/>
      <c r="C1751" s="178"/>
      <c r="D1751" s="176"/>
      <c r="E1751" s="174"/>
      <c r="F1751" s="174"/>
      <c r="G1751" s="174"/>
      <c r="H1751" s="174"/>
      <c r="I1751" s="174"/>
      <c r="J1751" s="174"/>
      <c r="K1751" s="174"/>
      <c r="L1751" s="174"/>
      <c r="M1751" s="174"/>
      <c r="N1751" s="174"/>
      <c r="O1751" s="174"/>
      <c r="P1751" s="174"/>
      <c r="Q1751" s="174"/>
      <c r="R1751" s="174"/>
      <c r="S1751" s="174"/>
      <c r="T1751" s="174"/>
      <c r="U1751" s="174"/>
      <c r="V1751" s="174"/>
      <c r="W1751" s="174"/>
      <c r="X1751" s="174"/>
      <c r="Y1751" s="174"/>
      <c r="Z1751" s="174"/>
      <c r="AA1751" s="174"/>
      <c r="AB1751" s="174"/>
      <c r="AC1751" s="174"/>
      <c r="AD1751" s="174"/>
      <c r="AE1751" s="174"/>
      <c r="AF1751" s="174"/>
      <c r="AG1751" s="174"/>
      <c r="AH1751" s="174"/>
      <c r="AI1751" s="174"/>
      <c r="AJ1751" s="174"/>
      <c r="AK1751" s="174"/>
      <c r="AL1751" s="174"/>
      <c r="AM1751" s="174"/>
      <c r="AN1751" s="174"/>
      <c r="AO1751" s="174"/>
      <c r="AP1751" s="174"/>
      <c r="AQ1751" s="174"/>
      <c r="AR1751" s="174"/>
      <c r="AS1751" s="174"/>
      <c r="AT1751" s="174"/>
      <c r="AU1751" s="174"/>
      <c r="AV1751" s="174"/>
      <c r="AW1751" s="174"/>
      <c r="AX1751" s="174"/>
      <c r="AY1751" s="174"/>
      <c r="AZ1751" s="174"/>
      <c r="BA1751" s="174"/>
      <c r="BB1751" s="174"/>
      <c r="BC1751" s="174"/>
      <c r="BD1751" s="174"/>
      <c r="BE1751" s="174"/>
      <c r="BF1751" s="174"/>
      <c r="BG1751" s="174"/>
      <c r="BH1751" s="174"/>
      <c r="BI1751" s="174"/>
      <c r="BJ1751" s="174"/>
      <c r="BK1751" s="174"/>
      <c r="BL1751" s="174"/>
      <c r="BM1751" s="174"/>
      <c r="BN1751" s="174"/>
      <c r="BO1751" s="174"/>
      <c r="BP1751" s="174"/>
      <c r="BQ1751" s="174"/>
      <c r="BR1751" s="174"/>
      <c r="BS1751" s="174"/>
      <c r="BT1751" s="174"/>
    </row>
    <row r="1752" spans="1:72" s="177" customFormat="1">
      <c r="A1752" s="176"/>
      <c r="B1752" s="176"/>
      <c r="C1752" s="178"/>
      <c r="D1752" s="176"/>
      <c r="E1752" s="174"/>
      <c r="F1752" s="174"/>
      <c r="G1752" s="174"/>
      <c r="H1752" s="174"/>
      <c r="I1752" s="174"/>
      <c r="J1752" s="174"/>
      <c r="K1752" s="174"/>
      <c r="L1752" s="174"/>
      <c r="M1752" s="174"/>
      <c r="N1752" s="174"/>
      <c r="O1752" s="174"/>
      <c r="P1752" s="174"/>
      <c r="Q1752" s="174"/>
      <c r="R1752" s="174"/>
      <c r="S1752" s="174"/>
      <c r="T1752" s="174"/>
      <c r="U1752" s="174"/>
      <c r="V1752" s="174"/>
      <c r="W1752" s="174"/>
      <c r="X1752" s="174"/>
      <c r="Y1752" s="174"/>
      <c r="Z1752" s="174"/>
      <c r="AA1752" s="174"/>
      <c r="AB1752" s="174"/>
      <c r="AC1752" s="174"/>
      <c r="AD1752" s="174"/>
      <c r="AE1752" s="174"/>
      <c r="AF1752" s="174"/>
      <c r="AG1752" s="174"/>
      <c r="AH1752" s="174"/>
      <c r="AI1752" s="174"/>
      <c r="AJ1752" s="174"/>
      <c r="AK1752" s="174"/>
      <c r="AL1752" s="174"/>
      <c r="AM1752" s="174"/>
      <c r="AN1752" s="174"/>
      <c r="AO1752" s="174"/>
      <c r="AP1752" s="174"/>
      <c r="AQ1752" s="174"/>
      <c r="AR1752" s="174"/>
      <c r="AS1752" s="174"/>
      <c r="AT1752" s="174"/>
      <c r="AU1752" s="174"/>
      <c r="AV1752" s="174"/>
      <c r="AW1752" s="174"/>
      <c r="AX1752" s="174"/>
      <c r="AY1752" s="174"/>
      <c r="AZ1752" s="174"/>
      <c r="BA1752" s="174"/>
      <c r="BB1752" s="174"/>
      <c r="BC1752" s="174"/>
      <c r="BD1752" s="174"/>
      <c r="BE1752" s="174"/>
      <c r="BF1752" s="174"/>
      <c r="BG1752" s="174"/>
      <c r="BH1752" s="174"/>
      <c r="BI1752" s="174"/>
      <c r="BJ1752" s="174"/>
      <c r="BK1752" s="174"/>
      <c r="BL1752" s="174"/>
      <c r="BM1752" s="174"/>
      <c r="BN1752" s="174"/>
      <c r="BO1752" s="174"/>
      <c r="BP1752" s="174"/>
      <c r="BQ1752" s="174"/>
      <c r="BR1752" s="174"/>
      <c r="BS1752" s="174"/>
      <c r="BT1752" s="174"/>
    </row>
    <row r="1753" spans="1:72" s="177" customFormat="1">
      <c r="A1753" s="176"/>
      <c r="B1753" s="176"/>
      <c r="C1753" s="178"/>
      <c r="D1753" s="176"/>
      <c r="E1753" s="174"/>
      <c r="F1753" s="174"/>
      <c r="G1753" s="174"/>
      <c r="H1753" s="174"/>
      <c r="I1753" s="174"/>
      <c r="J1753" s="174"/>
      <c r="K1753" s="174"/>
      <c r="L1753" s="174"/>
      <c r="M1753" s="174"/>
      <c r="N1753" s="174"/>
      <c r="O1753" s="174"/>
      <c r="P1753" s="174"/>
      <c r="Q1753" s="174"/>
      <c r="R1753" s="174"/>
      <c r="S1753" s="174"/>
      <c r="T1753" s="174"/>
      <c r="U1753" s="174"/>
      <c r="V1753" s="174"/>
      <c r="W1753" s="174"/>
      <c r="X1753" s="174"/>
      <c r="Y1753" s="174"/>
      <c r="Z1753" s="174"/>
      <c r="AA1753" s="174"/>
      <c r="AB1753" s="174"/>
      <c r="AC1753" s="174"/>
      <c r="AD1753" s="174"/>
      <c r="AE1753" s="174"/>
      <c r="AF1753" s="174"/>
      <c r="AG1753" s="174"/>
      <c r="AH1753" s="174"/>
      <c r="AI1753" s="174"/>
      <c r="AJ1753" s="174"/>
      <c r="AK1753" s="174"/>
      <c r="AL1753" s="174"/>
      <c r="AM1753" s="174"/>
      <c r="AN1753" s="174"/>
      <c r="AO1753" s="174"/>
      <c r="AP1753" s="174"/>
      <c r="AQ1753" s="174"/>
      <c r="AR1753" s="174"/>
      <c r="AS1753" s="174"/>
      <c r="AT1753" s="174"/>
      <c r="AU1753" s="174"/>
      <c r="AV1753" s="174"/>
      <c r="AW1753" s="174"/>
      <c r="AX1753" s="174"/>
      <c r="AY1753" s="174"/>
      <c r="AZ1753" s="174"/>
      <c r="BA1753" s="174"/>
      <c r="BB1753" s="174"/>
      <c r="BC1753" s="174"/>
      <c r="BD1753" s="174"/>
      <c r="BE1753" s="174"/>
      <c r="BF1753" s="174"/>
      <c r="BG1753" s="174"/>
      <c r="BH1753" s="174"/>
      <c r="BI1753" s="174"/>
      <c r="BJ1753" s="174"/>
      <c r="BK1753" s="174"/>
      <c r="BL1753" s="174"/>
      <c r="BM1753" s="174"/>
      <c r="BN1753" s="174"/>
      <c r="BO1753" s="174"/>
      <c r="BP1753" s="174"/>
      <c r="BQ1753" s="174"/>
      <c r="BR1753" s="174"/>
      <c r="BS1753" s="174"/>
      <c r="BT1753" s="174"/>
    </row>
    <row r="1754" spans="1:72" s="177" customFormat="1">
      <c r="A1754" s="176"/>
      <c r="B1754" s="176"/>
      <c r="C1754" s="178"/>
      <c r="D1754" s="176"/>
      <c r="E1754" s="174"/>
      <c r="F1754" s="174"/>
      <c r="G1754" s="174"/>
      <c r="H1754" s="174"/>
      <c r="I1754" s="174"/>
      <c r="J1754" s="174"/>
      <c r="K1754" s="174"/>
      <c r="L1754" s="174"/>
      <c r="M1754" s="174"/>
      <c r="N1754" s="174"/>
      <c r="O1754" s="174"/>
      <c r="P1754" s="174"/>
      <c r="Q1754" s="174"/>
      <c r="R1754" s="174"/>
      <c r="S1754" s="174"/>
      <c r="T1754" s="174"/>
      <c r="U1754" s="174"/>
      <c r="V1754" s="174"/>
      <c r="W1754" s="174"/>
      <c r="X1754" s="174"/>
      <c r="Y1754" s="174"/>
      <c r="Z1754" s="174"/>
      <c r="AA1754" s="174"/>
      <c r="AB1754" s="174"/>
      <c r="AC1754" s="174"/>
      <c r="AD1754" s="174"/>
      <c r="AE1754" s="174"/>
      <c r="AF1754" s="174"/>
      <c r="AG1754" s="174"/>
      <c r="AH1754" s="174"/>
      <c r="AI1754" s="174"/>
      <c r="AJ1754" s="174"/>
      <c r="AK1754" s="174"/>
      <c r="AL1754" s="174"/>
      <c r="AM1754" s="174"/>
      <c r="AN1754" s="174"/>
      <c r="AO1754" s="174"/>
      <c r="AP1754" s="174"/>
      <c r="AQ1754" s="174"/>
      <c r="AR1754" s="174"/>
      <c r="AS1754" s="174"/>
      <c r="AT1754" s="174"/>
      <c r="AU1754" s="174"/>
      <c r="AV1754" s="174"/>
      <c r="AW1754" s="174"/>
      <c r="AX1754" s="174"/>
      <c r="AY1754" s="174"/>
      <c r="AZ1754" s="174"/>
      <c r="BA1754" s="174"/>
      <c r="BB1754" s="174"/>
      <c r="BC1754" s="174"/>
      <c r="BD1754" s="174"/>
      <c r="BE1754" s="174"/>
      <c r="BF1754" s="174"/>
      <c r="BG1754" s="174"/>
      <c r="BH1754" s="174"/>
      <c r="BI1754" s="174"/>
      <c r="BJ1754" s="174"/>
      <c r="BK1754" s="174"/>
      <c r="BL1754" s="174"/>
      <c r="BM1754" s="174"/>
      <c r="BN1754" s="174"/>
      <c r="BO1754" s="174"/>
      <c r="BP1754" s="174"/>
      <c r="BQ1754" s="174"/>
      <c r="BR1754" s="174"/>
      <c r="BS1754" s="174"/>
      <c r="BT1754" s="174"/>
    </row>
    <row r="1755" spans="1:72" s="177" customFormat="1">
      <c r="A1755" s="176"/>
      <c r="B1755" s="176"/>
      <c r="C1755" s="178"/>
      <c r="D1755" s="176"/>
      <c r="E1755" s="174"/>
      <c r="F1755" s="174"/>
      <c r="G1755" s="174"/>
      <c r="H1755" s="174"/>
      <c r="I1755" s="174"/>
      <c r="J1755" s="174"/>
      <c r="K1755" s="174"/>
      <c r="L1755" s="174"/>
      <c r="M1755" s="174"/>
      <c r="N1755" s="174"/>
      <c r="O1755" s="174"/>
      <c r="P1755" s="174"/>
      <c r="Q1755" s="174"/>
      <c r="R1755" s="174"/>
      <c r="S1755" s="174"/>
      <c r="T1755" s="174"/>
      <c r="U1755" s="174"/>
      <c r="V1755" s="174"/>
      <c r="W1755" s="174"/>
      <c r="X1755" s="174"/>
      <c r="Y1755" s="174"/>
      <c r="Z1755" s="174"/>
      <c r="AA1755" s="174"/>
      <c r="AB1755" s="174"/>
      <c r="AC1755" s="174"/>
      <c r="AD1755" s="174"/>
      <c r="AE1755" s="174"/>
      <c r="AF1755" s="174"/>
      <c r="AG1755" s="174"/>
      <c r="AH1755" s="174"/>
      <c r="AI1755" s="174"/>
      <c r="AJ1755" s="174"/>
      <c r="AK1755" s="174"/>
      <c r="AL1755" s="174"/>
      <c r="AM1755" s="174"/>
      <c r="AN1755" s="174"/>
      <c r="AO1755" s="174"/>
      <c r="AP1755" s="174"/>
      <c r="AQ1755" s="174"/>
      <c r="AR1755" s="174"/>
      <c r="AS1755" s="174"/>
      <c r="AT1755" s="174"/>
      <c r="AU1755" s="174"/>
      <c r="AV1755" s="174"/>
      <c r="AW1755" s="174"/>
      <c r="AX1755" s="174"/>
      <c r="AY1755" s="174"/>
      <c r="AZ1755" s="174"/>
      <c r="BA1755" s="174"/>
      <c r="BB1755" s="174"/>
      <c r="BC1755" s="174"/>
      <c r="BD1755" s="174"/>
      <c r="BE1755" s="174"/>
      <c r="BF1755" s="174"/>
      <c r="BG1755" s="174"/>
      <c r="BH1755" s="174"/>
      <c r="BI1755" s="174"/>
      <c r="BJ1755" s="174"/>
      <c r="BK1755" s="174"/>
      <c r="BL1755" s="174"/>
      <c r="BM1755" s="174"/>
      <c r="BN1755" s="174"/>
      <c r="BO1755" s="174"/>
      <c r="BP1755" s="174"/>
      <c r="BQ1755" s="174"/>
      <c r="BR1755" s="174"/>
      <c r="BS1755" s="174"/>
      <c r="BT1755" s="174"/>
    </row>
    <row r="1756" spans="1:72" s="177" customFormat="1">
      <c r="A1756" s="176"/>
      <c r="B1756" s="176"/>
      <c r="C1756" s="178"/>
      <c r="D1756" s="176"/>
      <c r="E1756" s="174"/>
      <c r="F1756" s="174"/>
      <c r="G1756" s="174"/>
      <c r="H1756" s="174"/>
      <c r="I1756" s="174"/>
      <c r="J1756" s="174"/>
      <c r="K1756" s="174"/>
      <c r="L1756" s="174"/>
      <c r="M1756" s="174"/>
      <c r="N1756" s="174"/>
      <c r="O1756" s="174"/>
      <c r="P1756" s="174"/>
      <c r="Q1756" s="174"/>
      <c r="R1756" s="174"/>
      <c r="S1756" s="174"/>
      <c r="T1756" s="174"/>
      <c r="U1756" s="174"/>
      <c r="V1756" s="174"/>
      <c r="W1756" s="174"/>
      <c r="X1756" s="174"/>
      <c r="Y1756" s="174"/>
      <c r="Z1756" s="174"/>
      <c r="AA1756" s="174"/>
      <c r="AB1756" s="174"/>
      <c r="AC1756" s="174"/>
      <c r="AD1756" s="174"/>
      <c r="AE1756" s="174"/>
      <c r="AF1756" s="174"/>
      <c r="AG1756" s="174"/>
      <c r="AH1756" s="174"/>
      <c r="AI1756" s="174"/>
      <c r="AJ1756" s="174"/>
      <c r="AK1756" s="174"/>
      <c r="AL1756" s="174"/>
      <c r="AM1756" s="174"/>
      <c r="AN1756" s="174"/>
      <c r="AO1756" s="174"/>
      <c r="AP1756" s="174"/>
      <c r="AQ1756" s="174"/>
      <c r="AR1756" s="174"/>
      <c r="AS1756" s="174"/>
      <c r="AT1756" s="174"/>
      <c r="AU1756" s="174"/>
      <c r="AV1756" s="174"/>
      <c r="AW1756" s="174"/>
      <c r="AX1756" s="174"/>
      <c r="AY1756" s="174"/>
      <c r="AZ1756" s="174"/>
      <c r="BA1756" s="174"/>
      <c r="BB1756" s="174"/>
      <c r="BC1756" s="174"/>
      <c r="BD1756" s="174"/>
      <c r="BE1756" s="174"/>
      <c r="BF1756" s="174"/>
      <c r="BG1756" s="174"/>
      <c r="BH1756" s="174"/>
      <c r="BI1756" s="174"/>
      <c r="BJ1756" s="174"/>
      <c r="BK1756" s="174"/>
      <c r="BL1756" s="174"/>
      <c r="BM1756" s="174"/>
      <c r="BN1756" s="174"/>
      <c r="BO1756" s="174"/>
      <c r="BP1756" s="174"/>
      <c r="BQ1756" s="174"/>
      <c r="BR1756" s="174"/>
      <c r="BS1756" s="174"/>
      <c r="BT1756" s="174"/>
    </row>
    <row r="1757" spans="1:72" s="177" customFormat="1">
      <c r="A1757" s="176"/>
      <c r="B1757" s="176"/>
      <c r="C1757" s="178"/>
      <c r="D1757" s="176"/>
      <c r="E1757" s="174"/>
      <c r="F1757" s="174"/>
      <c r="G1757" s="174"/>
      <c r="H1757" s="174"/>
      <c r="I1757" s="174"/>
      <c r="J1757" s="174"/>
      <c r="K1757" s="174"/>
      <c r="L1757" s="174"/>
      <c r="M1757" s="174"/>
      <c r="N1757" s="174"/>
      <c r="O1757" s="174"/>
      <c r="P1757" s="174"/>
      <c r="Q1757" s="174"/>
      <c r="R1757" s="174"/>
      <c r="S1757" s="174"/>
      <c r="T1757" s="174"/>
      <c r="U1757" s="174"/>
      <c r="V1757" s="174"/>
      <c r="W1757" s="174"/>
      <c r="X1757" s="174"/>
      <c r="Y1757" s="174"/>
      <c r="Z1757" s="174"/>
      <c r="AA1757" s="174"/>
      <c r="AB1757" s="174"/>
      <c r="AC1757" s="174"/>
      <c r="AD1757" s="174"/>
      <c r="AE1757" s="174"/>
      <c r="AF1757" s="174"/>
      <c r="AG1757" s="174"/>
      <c r="AH1757" s="174"/>
      <c r="AI1757" s="174"/>
      <c r="AJ1757" s="174"/>
      <c r="AK1757" s="174"/>
      <c r="AL1757" s="174"/>
      <c r="AM1757" s="174"/>
      <c r="AN1757" s="174"/>
      <c r="AO1757" s="174"/>
      <c r="AP1757" s="174"/>
      <c r="AQ1757" s="174"/>
      <c r="AR1757" s="174"/>
      <c r="AS1757" s="174"/>
      <c r="AT1757" s="174"/>
      <c r="AU1757" s="174"/>
      <c r="AV1757" s="174"/>
      <c r="AW1757" s="174"/>
      <c r="AX1757" s="174"/>
      <c r="AY1757" s="174"/>
      <c r="AZ1757" s="174"/>
      <c r="BA1757" s="174"/>
      <c r="BB1757" s="174"/>
      <c r="BC1757" s="174"/>
      <c r="BD1757" s="174"/>
      <c r="BE1757" s="174"/>
      <c r="BF1757" s="174"/>
      <c r="BG1757" s="174"/>
      <c r="BH1757" s="174"/>
      <c r="BI1757" s="174"/>
      <c r="BJ1757" s="174"/>
      <c r="BK1757" s="174"/>
      <c r="BL1757" s="174"/>
      <c r="BM1757" s="174"/>
      <c r="BN1757" s="174"/>
      <c r="BO1757" s="174"/>
      <c r="BP1757" s="174"/>
      <c r="BQ1757" s="174"/>
      <c r="BR1757" s="174"/>
      <c r="BS1757" s="174"/>
      <c r="BT1757" s="174"/>
    </row>
    <row r="1758" spans="1:72" s="177" customFormat="1">
      <c r="A1758" s="176"/>
      <c r="B1758" s="176"/>
      <c r="C1758" s="178"/>
      <c r="D1758" s="176"/>
      <c r="E1758" s="174"/>
      <c r="F1758" s="174"/>
      <c r="G1758" s="174"/>
      <c r="H1758" s="174"/>
      <c r="I1758" s="174"/>
      <c r="J1758" s="174"/>
      <c r="K1758" s="174"/>
      <c r="L1758" s="174"/>
      <c r="M1758" s="174"/>
      <c r="N1758" s="174"/>
      <c r="O1758" s="174"/>
      <c r="P1758" s="174"/>
      <c r="Q1758" s="174"/>
      <c r="R1758" s="174"/>
      <c r="S1758" s="174"/>
      <c r="T1758" s="174"/>
      <c r="U1758" s="174"/>
      <c r="V1758" s="174"/>
      <c r="W1758" s="174"/>
      <c r="X1758" s="174"/>
      <c r="Y1758" s="174"/>
      <c r="Z1758" s="174"/>
      <c r="AA1758" s="174"/>
      <c r="AB1758" s="174"/>
      <c r="AC1758" s="174"/>
      <c r="AD1758" s="174"/>
      <c r="AE1758" s="174"/>
      <c r="AF1758" s="174"/>
      <c r="AG1758" s="174"/>
      <c r="AH1758" s="174"/>
      <c r="AI1758" s="174"/>
      <c r="AJ1758" s="174"/>
      <c r="AK1758" s="174"/>
      <c r="AL1758" s="174"/>
      <c r="AM1758" s="174"/>
      <c r="AN1758" s="174"/>
      <c r="AO1758" s="174"/>
      <c r="AP1758" s="174"/>
      <c r="AQ1758" s="174"/>
      <c r="AR1758" s="174"/>
      <c r="AS1758" s="174"/>
      <c r="AT1758" s="174"/>
      <c r="AU1758" s="174"/>
      <c r="AV1758" s="174"/>
      <c r="AW1758" s="174"/>
      <c r="AX1758" s="174"/>
      <c r="AY1758" s="174"/>
      <c r="AZ1758" s="174"/>
      <c r="BA1758" s="174"/>
      <c r="BB1758" s="174"/>
      <c r="BC1758" s="174"/>
      <c r="BD1758" s="174"/>
      <c r="BE1758" s="174"/>
      <c r="BF1758" s="174"/>
      <c r="BG1758" s="174"/>
      <c r="BH1758" s="174"/>
      <c r="BI1758" s="174"/>
      <c r="BJ1758" s="174"/>
      <c r="BK1758" s="174"/>
      <c r="BL1758" s="174"/>
      <c r="BM1758" s="174"/>
      <c r="BN1758" s="174"/>
      <c r="BO1758" s="174"/>
      <c r="BP1758" s="174"/>
      <c r="BQ1758" s="174"/>
      <c r="BR1758" s="174"/>
      <c r="BS1758" s="174"/>
      <c r="BT1758" s="174"/>
    </row>
    <row r="1759" spans="1:72" s="177" customFormat="1">
      <c r="A1759" s="176"/>
      <c r="B1759" s="176"/>
      <c r="C1759" s="178"/>
      <c r="D1759" s="176"/>
      <c r="E1759" s="174"/>
      <c r="F1759" s="174"/>
      <c r="G1759" s="174"/>
      <c r="H1759" s="174"/>
      <c r="I1759" s="174"/>
      <c r="J1759" s="174"/>
      <c r="K1759" s="174"/>
      <c r="L1759" s="174"/>
      <c r="M1759" s="174"/>
      <c r="N1759" s="174"/>
      <c r="O1759" s="174"/>
      <c r="P1759" s="174"/>
      <c r="Q1759" s="174"/>
      <c r="R1759" s="174"/>
      <c r="S1759" s="174"/>
      <c r="T1759" s="174"/>
      <c r="U1759" s="174"/>
      <c r="V1759" s="174"/>
      <c r="W1759" s="174"/>
      <c r="X1759" s="174"/>
      <c r="Y1759" s="174"/>
      <c r="Z1759" s="174"/>
      <c r="AA1759" s="174"/>
      <c r="AB1759" s="174"/>
      <c r="AC1759" s="174"/>
      <c r="AD1759" s="174"/>
      <c r="AE1759" s="174"/>
      <c r="AF1759" s="174"/>
      <c r="AG1759" s="174"/>
      <c r="AH1759" s="174"/>
      <c r="AI1759" s="174"/>
      <c r="AJ1759" s="174"/>
      <c r="AK1759" s="174"/>
      <c r="AL1759" s="174"/>
      <c r="AM1759" s="174"/>
      <c r="AN1759" s="174"/>
      <c r="AO1759" s="174"/>
      <c r="AP1759" s="174"/>
      <c r="AQ1759" s="174"/>
      <c r="AR1759" s="174"/>
      <c r="AS1759" s="174"/>
      <c r="AT1759" s="174"/>
      <c r="AU1759" s="174"/>
      <c r="AV1759" s="174"/>
      <c r="AW1759" s="174"/>
      <c r="AX1759" s="174"/>
      <c r="AY1759" s="174"/>
      <c r="AZ1759" s="174"/>
      <c r="BA1759" s="174"/>
      <c r="BB1759" s="174"/>
      <c r="BC1759" s="174"/>
      <c r="BD1759" s="174"/>
      <c r="BE1759" s="174"/>
      <c r="BF1759" s="174"/>
      <c r="BG1759" s="174"/>
      <c r="BH1759" s="174"/>
      <c r="BI1759" s="174"/>
      <c r="BJ1759" s="174"/>
      <c r="BK1759" s="174"/>
      <c r="BL1759" s="174"/>
      <c r="BM1759" s="174"/>
      <c r="BN1759" s="174"/>
      <c r="BO1759" s="174"/>
      <c r="BP1759" s="174"/>
      <c r="BQ1759" s="174"/>
      <c r="BR1759" s="174"/>
      <c r="BS1759" s="174"/>
      <c r="BT1759" s="174"/>
    </row>
    <row r="1760" spans="1:72" s="177" customFormat="1">
      <c r="A1760" s="176"/>
      <c r="B1760" s="176"/>
      <c r="C1760" s="178"/>
      <c r="D1760" s="176"/>
      <c r="E1760" s="174"/>
      <c r="F1760" s="174"/>
      <c r="G1760" s="174"/>
      <c r="H1760" s="174"/>
      <c r="I1760" s="174"/>
      <c r="J1760" s="174"/>
      <c r="K1760" s="174"/>
      <c r="L1760" s="174"/>
      <c r="M1760" s="174"/>
      <c r="N1760" s="174"/>
      <c r="O1760" s="174"/>
      <c r="P1760" s="174"/>
      <c r="Q1760" s="174"/>
      <c r="R1760" s="174"/>
      <c r="S1760" s="174"/>
      <c r="T1760" s="174"/>
      <c r="U1760" s="174"/>
      <c r="V1760" s="174"/>
      <c r="W1760" s="174"/>
      <c r="X1760" s="174"/>
      <c r="Y1760" s="174"/>
      <c r="Z1760" s="174"/>
      <c r="AA1760" s="174"/>
      <c r="AB1760" s="174"/>
      <c r="AC1760" s="174"/>
      <c r="AD1760" s="174"/>
      <c r="AE1760" s="174"/>
      <c r="AF1760" s="174"/>
      <c r="AG1760" s="174"/>
      <c r="AH1760" s="174"/>
      <c r="AI1760" s="174"/>
      <c r="AJ1760" s="174"/>
      <c r="AK1760" s="174"/>
      <c r="AL1760" s="174"/>
      <c r="AM1760" s="174"/>
      <c r="AN1760" s="174"/>
      <c r="AO1760" s="174"/>
      <c r="AP1760" s="174"/>
      <c r="AQ1760" s="174"/>
      <c r="AR1760" s="174"/>
      <c r="AS1760" s="174"/>
      <c r="AT1760" s="174"/>
      <c r="AU1760" s="174"/>
      <c r="AV1760" s="174"/>
      <c r="AW1760" s="174"/>
      <c r="AX1760" s="174"/>
      <c r="AY1760" s="174"/>
      <c r="AZ1760" s="174"/>
      <c r="BA1760" s="174"/>
      <c r="BB1760" s="174"/>
      <c r="BC1760" s="174"/>
      <c r="BD1760" s="174"/>
      <c r="BE1760" s="174"/>
      <c r="BF1760" s="174"/>
      <c r="BG1760" s="174"/>
      <c r="BH1760" s="174"/>
      <c r="BI1760" s="174"/>
      <c r="BJ1760" s="174"/>
      <c r="BK1760" s="174"/>
      <c r="BL1760" s="174"/>
      <c r="BM1760" s="174"/>
      <c r="BN1760" s="174"/>
      <c r="BO1760" s="174"/>
      <c r="BP1760" s="174"/>
      <c r="BQ1760" s="174"/>
      <c r="BR1760" s="174"/>
      <c r="BS1760" s="174"/>
      <c r="BT1760" s="174"/>
    </row>
    <row r="1761" spans="1:72" s="177" customFormat="1">
      <c r="A1761" s="176"/>
      <c r="B1761" s="176"/>
      <c r="C1761" s="178"/>
      <c r="D1761" s="176"/>
      <c r="E1761" s="174"/>
      <c r="F1761" s="174"/>
      <c r="G1761" s="174"/>
      <c r="H1761" s="174"/>
      <c r="I1761" s="174"/>
      <c r="J1761" s="174"/>
      <c r="K1761" s="174"/>
      <c r="L1761" s="174"/>
      <c r="M1761" s="174"/>
      <c r="N1761" s="174"/>
      <c r="O1761" s="174"/>
      <c r="P1761" s="174"/>
      <c r="Q1761" s="174"/>
      <c r="R1761" s="174"/>
      <c r="S1761" s="174"/>
      <c r="T1761" s="174"/>
      <c r="U1761" s="174"/>
      <c r="V1761" s="174"/>
      <c r="W1761" s="174"/>
      <c r="X1761" s="174"/>
      <c r="Y1761" s="174"/>
      <c r="Z1761" s="174"/>
      <c r="AA1761" s="174"/>
      <c r="AB1761" s="174"/>
      <c r="AC1761" s="174"/>
      <c r="AD1761" s="174"/>
      <c r="AE1761" s="174"/>
      <c r="AF1761" s="174"/>
      <c r="AG1761" s="174"/>
      <c r="AH1761" s="174"/>
      <c r="AI1761" s="174"/>
      <c r="AJ1761" s="174"/>
      <c r="AK1761" s="174"/>
      <c r="AL1761" s="174"/>
      <c r="AM1761" s="174"/>
      <c r="AN1761" s="174"/>
      <c r="AO1761" s="174"/>
      <c r="AP1761" s="174"/>
      <c r="AQ1761" s="174"/>
      <c r="AR1761" s="174"/>
      <c r="AS1761" s="174"/>
      <c r="AT1761" s="174"/>
      <c r="AU1761" s="174"/>
      <c r="AV1761" s="174"/>
      <c r="AW1761" s="174"/>
      <c r="AX1761" s="174"/>
      <c r="AY1761" s="174"/>
      <c r="AZ1761" s="174"/>
      <c r="BA1761" s="174"/>
      <c r="BB1761" s="174"/>
      <c r="BC1761" s="174"/>
      <c r="BD1761" s="174"/>
      <c r="BE1761" s="174"/>
      <c r="BF1761" s="174"/>
      <c r="BG1761" s="174"/>
      <c r="BH1761" s="174"/>
      <c r="BI1761" s="174"/>
      <c r="BJ1761" s="174"/>
      <c r="BK1761" s="174"/>
      <c r="BL1761" s="174"/>
      <c r="BM1761" s="174"/>
      <c r="BN1761" s="174"/>
      <c r="BO1761" s="174"/>
      <c r="BP1761" s="174"/>
      <c r="BQ1761" s="174"/>
      <c r="BR1761" s="174"/>
      <c r="BS1761" s="174"/>
      <c r="BT1761" s="174"/>
    </row>
    <row r="1762" spans="1:72" s="177" customFormat="1">
      <c r="A1762" s="176"/>
      <c r="B1762" s="176"/>
      <c r="C1762" s="178"/>
      <c r="D1762" s="176"/>
      <c r="E1762" s="174"/>
      <c r="F1762" s="174"/>
      <c r="G1762" s="174"/>
      <c r="H1762" s="174"/>
      <c r="I1762" s="174"/>
      <c r="J1762" s="174"/>
      <c r="K1762" s="174"/>
      <c r="L1762" s="174"/>
      <c r="M1762" s="174"/>
      <c r="N1762" s="174"/>
      <c r="O1762" s="174"/>
      <c r="P1762" s="174"/>
      <c r="Q1762" s="174"/>
      <c r="R1762" s="174"/>
      <c r="S1762" s="174"/>
      <c r="T1762" s="174"/>
      <c r="U1762" s="174"/>
      <c r="V1762" s="174"/>
      <c r="W1762" s="174"/>
      <c r="X1762" s="174"/>
      <c r="Y1762" s="174"/>
      <c r="Z1762" s="174"/>
      <c r="AA1762" s="174"/>
      <c r="AB1762" s="174"/>
      <c r="AC1762" s="174"/>
      <c r="AD1762" s="174"/>
      <c r="AE1762" s="174"/>
      <c r="AF1762" s="174"/>
      <c r="AG1762" s="174"/>
      <c r="AH1762" s="174"/>
      <c r="AI1762" s="174"/>
      <c r="AJ1762" s="174"/>
      <c r="AK1762" s="174"/>
      <c r="AL1762" s="174"/>
      <c r="AM1762" s="174"/>
      <c r="AN1762" s="174"/>
      <c r="AO1762" s="174"/>
      <c r="AP1762" s="174"/>
      <c r="AQ1762" s="174"/>
      <c r="AR1762" s="174"/>
      <c r="AS1762" s="174"/>
      <c r="AT1762" s="174"/>
      <c r="AU1762" s="174"/>
      <c r="AV1762" s="174"/>
      <c r="AW1762" s="174"/>
      <c r="AX1762" s="174"/>
      <c r="AY1762" s="174"/>
      <c r="AZ1762" s="174"/>
      <c r="BA1762" s="174"/>
      <c r="BB1762" s="174"/>
      <c r="BC1762" s="174"/>
      <c r="BD1762" s="174"/>
      <c r="BE1762" s="174"/>
      <c r="BF1762" s="174"/>
      <c r="BG1762" s="174"/>
      <c r="BH1762" s="174"/>
      <c r="BI1762" s="174"/>
      <c r="BJ1762" s="174"/>
      <c r="BK1762" s="174"/>
      <c r="BL1762" s="174"/>
      <c r="BM1762" s="174"/>
      <c r="BN1762" s="174"/>
      <c r="BO1762" s="174"/>
      <c r="BP1762" s="174"/>
      <c r="BQ1762" s="174"/>
      <c r="BR1762" s="174"/>
      <c r="BS1762" s="174"/>
      <c r="BT1762" s="174"/>
    </row>
    <row r="1763" spans="1:72" s="177" customFormat="1">
      <c r="A1763" s="176"/>
      <c r="B1763" s="176"/>
      <c r="C1763" s="178"/>
      <c r="D1763" s="176"/>
      <c r="E1763" s="174"/>
      <c r="F1763" s="174"/>
      <c r="G1763" s="174"/>
      <c r="H1763" s="174"/>
      <c r="I1763" s="174"/>
      <c r="J1763" s="174"/>
      <c r="K1763" s="174"/>
      <c r="L1763" s="174"/>
      <c r="M1763" s="174"/>
      <c r="N1763" s="174"/>
      <c r="O1763" s="174"/>
      <c r="P1763" s="174"/>
      <c r="Q1763" s="174"/>
      <c r="R1763" s="174"/>
      <c r="S1763" s="174"/>
      <c r="T1763" s="174"/>
      <c r="U1763" s="174"/>
      <c r="V1763" s="174"/>
      <c r="W1763" s="174"/>
      <c r="X1763" s="174"/>
      <c r="Y1763" s="174"/>
      <c r="Z1763" s="174"/>
      <c r="AA1763" s="174"/>
      <c r="AB1763" s="174"/>
      <c r="AC1763" s="174"/>
      <c r="AD1763" s="174"/>
      <c r="AE1763" s="174"/>
      <c r="AF1763" s="174"/>
      <c r="AG1763" s="174"/>
      <c r="AH1763" s="174"/>
      <c r="AI1763" s="174"/>
      <c r="AJ1763" s="174"/>
      <c r="AK1763" s="174"/>
      <c r="AL1763" s="174"/>
      <c r="AM1763" s="174"/>
      <c r="AN1763" s="174"/>
      <c r="AO1763" s="174"/>
      <c r="AP1763" s="174"/>
      <c r="AQ1763" s="174"/>
      <c r="AR1763" s="174"/>
      <c r="AS1763" s="174"/>
      <c r="AT1763" s="174"/>
      <c r="AU1763" s="174"/>
      <c r="AV1763" s="174"/>
      <c r="AW1763" s="174"/>
      <c r="AX1763" s="174"/>
      <c r="AY1763" s="174"/>
      <c r="AZ1763" s="174"/>
      <c r="BA1763" s="174"/>
      <c r="BB1763" s="174"/>
      <c r="BC1763" s="174"/>
      <c r="BD1763" s="174"/>
      <c r="BE1763" s="174"/>
      <c r="BF1763" s="174"/>
      <c r="BG1763" s="174"/>
      <c r="BH1763" s="174"/>
      <c r="BI1763" s="174"/>
      <c r="BJ1763" s="174"/>
      <c r="BK1763" s="174"/>
      <c r="BL1763" s="174"/>
      <c r="BM1763" s="174"/>
      <c r="BN1763" s="174"/>
      <c r="BO1763" s="174"/>
      <c r="BP1763" s="174"/>
      <c r="BQ1763" s="174"/>
      <c r="BR1763" s="174"/>
      <c r="BS1763" s="174"/>
      <c r="BT1763" s="174"/>
    </row>
    <row r="1764" spans="1:72" s="177" customFormat="1">
      <c r="A1764" s="176"/>
      <c r="B1764" s="176"/>
      <c r="C1764" s="178"/>
      <c r="D1764" s="176"/>
      <c r="E1764" s="174"/>
      <c r="F1764" s="174"/>
      <c r="G1764" s="174"/>
      <c r="H1764" s="174"/>
      <c r="I1764" s="174"/>
      <c r="J1764" s="174"/>
      <c r="K1764" s="174"/>
      <c r="L1764" s="174"/>
      <c r="M1764" s="174"/>
      <c r="N1764" s="174"/>
      <c r="O1764" s="174"/>
      <c r="P1764" s="174"/>
      <c r="Q1764" s="174"/>
      <c r="R1764" s="174"/>
      <c r="S1764" s="174"/>
      <c r="T1764" s="174"/>
      <c r="U1764" s="174"/>
      <c r="V1764" s="174"/>
      <c r="W1764" s="174"/>
      <c r="X1764" s="174"/>
      <c r="Y1764" s="174"/>
      <c r="Z1764" s="174"/>
      <c r="AA1764" s="174"/>
      <c r="AB1764" s="174"/>
      <c r="AC1764" s="174"/>
      <c r="AD1764" s="174"/>
      <c r="AE1764" s="174"/>
      <c r="AF1764" s="174"/>
      <c r="AG1764" s="174"/>
      <c r="AH1764" s="174"/>
      <c r="AI1764" s="174"/>
      <c r="AJ1764" s="174"/>
      <c r="AK1764" s="174"/>
      <c r="AL1764" s="174"/>
      <c r="AM1764" s="174"/>
      <c r="AN1764" s="174"/>
      <c r="AO1764" s="174"/>
      <c r="AP1764" s="174"/>
      <c r="AQ1764" s="174"/>
      <c r="AR1764" s="174"/>
      <c r="AS1764" s="174"/>
      <c r="AT1764" s="174"/>
      <c r="AU1764" s="174"/>
      <c r="AV1764" s="174"/>
      <c r="AW1764" s="174"/>
      <c r="AX1764" s="174"/>
      <c r="AY1764" s="174"/>
      <c r="AZ1764" s="174"/>
      <c r="BA1764" s="174"/>
      <c r="BB1764" s="174"/>
      <c r="BC1764" s="174"/>
      <c r="BD1764" s="174"/>
      <c r="BE1764" s="174"/>
      <c r="BF1764" s="174"/>
      <c r="BG1764" s="174"/>
      <c r="BH1764" s="174"/>
      <c r="BI1764" s="174"/>
      <c r="BJ1764" s="174"/>
      <c r="BK1764" s="174"/>
      <c r="BL1764" s="174"/>
      <c r="BM1764" s="174"/>
      <c r="BN1764" s="174"/>
      <c r="BO1764" s="174"/>
      <c r="BP1764" s="174"/>
      <c r="BQ1764" s="174"/>
      <c r="BR1764" s="174"/>
      <c r="BS1764" s="174"/>
      <c r="BT1764" s="174"/>
    </row>
    <row r="1765" spans="1:72" s="177" customFormat="1">
      <c r="A1765" s="176"/>
      <c r="B1765" s="176"/>
      <c r="C1765" s="178"/>
      <c r="D1765" s="176"/>
      <c r="E1765" s="174"/>
      <c r="F1765" s="174"/>
      <c r="G1765" s="174"/>
      <c r="H1765" s="174"/>
      <c r="I1765" s="174"/>
      <c r="J1765" s="174"/>
      <c r="K1765" s="174"/>
      <c r="L1765" s="174"/>
      <c r="M1765" s="174"/>
      <c r="N1765" s="174"/>
      <c r="O1765" s="174"/>
      <c r="P1765" s="174"/>
      <c r="Q1765" s="174"/>
      <c r="R1765" s="174"/>
      <c r="S1765" s="174"/>
      <c r="T1765" s="174"/>
      <c r="U1765" s="174"/>
      <c r="V1765" s="174"/>
      <c r="W1765" s="174"/>
      <c r="X1765" s="174"/>
      <c r="Y1765" s="174"/>
      <c r="Z1765" s="174"/>
      <c r="AA1765" s="174"/>
      <c r="AB1765" s="174"/>
      <c r="AC1765" s="174"/>
      <c r="AD1765" s="174"/>
      <c r="AE1765" s="174"/>
      <c r="AF1765" s="174"/>
      <c r="AG1765" s="174"/>
      <c r="AH1765" s="174"/>
      <c r="AI1765" s="174"/>
      <c r="AJ1765" s="174"/>
      <c r="AK1765" s="174"/>
      <c r="AL1765" s="174"/>
      <c r="AM1765" s="174"/>
      <c r="AN1765" s="174"/>
      <c r="AO1765" s="174"/>
      <c r="AP1765" s="174"/>
      <c r="AQ1765" s="174"/>
      <c r="AR1765" s="174"/>
      <c r="AS1765" s="174"/>
      <c r="AT1765" s="174"/>
      <c r="AU1765" s="174"/>
      <c r="AV1765" s="174"/>
      <c r="AW1765" s="174"/>
      <c r="AX1765" s="174"/>
      <c r="AY1765" s="174"/>
      <c r="AZ1765" s="174"/>
      <c r="BA1765" s="174"/>
      <c r="BB1765" s="174"/>
      <c r="BC1765" s="174"/>
      <c r="BD1765" s="174"/>
      <c r="BE1765" s="174"/>
      <c r="BF1765" s="174"/>
      <c r="BG1765" s="174"/>
      <c r="BH1765" s="174"/>
      <c r="BI1765" s="174"/>
      <c r="BJ1765" s="174"/>
      <c r="BK1765" s="174"/>
      <c r="BL1765" s="174"/>
      <c r="BM1765" s="174"/>
      <c r="BN1765" s="174"/>
      <c r="BO1765" s="174"/>
      <c r="BP1765" s="174"/>
      <c r="BQ1765" s="174"/>
      <c r="BR1765" s="174"/>
      <c r="BS1765" s="174"/>
      <c r="BT1765" s="174"/>
    </row>
    <row r="1766" spans="1:72" s="177" customFormat="1">
      <c r="A1766" s="176"/>
      <c r="B1766" s="176"/>
      <c r="C1766" s="178"/>
      <c r="D1766" s="176"/>
      <c r="E1766" s="174"/>
      <c r="F1766" s="174"/>
      <c r="G1766" s="174"/>
      <c r="H1766" s="174"/>
      <c r="I1766" s="174"/>
      <c r="J1766" s="174"/>
      <c r="K1766" s="174"/>
      <c r="L1766" s="174"/>
      <c r="M1766" s="174"/>
      <c r="N1766" s="174"/>
      <c r="O1766" s="174"/>
      <c r="P1766" s="174"/>
      <c r="Q1766" s="174"/>
      <c r="R1766" s="174"/>
      <c r="S1766" s="174"/>
      <c r="T1766" s="174"/>
      <c r="U1766" s="174"/>
      <c r="V1766" s="174"/>
      <c r="W1766" s="174"/>
      <c r="X1766" s="174"/>
      <c r="Y1766" s="174"/>
      <c r="Z1766" s="174"/>
      <c r="AA1766" s="174"/>
      <c r="AB1766" s="174"/>
      <c r="AC1766" s="174"/>
      <c r="AD1766" s="174"/>
      <c r="AE1766" s="174"/>
      <c r="AF1766" s="174"/>
      <c r="AG1766" s="174"/>
      <c r="AH1766" s="174"/>
      <c r="AI1766" s="174"/>
      <c r="AJ1766" s="174"/>
      <c r="AK1766" s="174"/>
      <c r="AL1766" s="174"/>
      <c r="AM1766" s="174"/>
      <c r="AN1766" s="174"/>
      <c r="AO1766" s="174"/>
      <c r="AP1766" s="174"/>
      <c r="AQ1766" s="174"/>
      <c r="AR1766" s="174"/>
      <c r="AS1766" s="174"/>
      <c r="AT1766" s="174"/>
      <c r="AU1766" s="174"/>
      <c r="AV1766" s="174"/>
      <c r="AW1766" s="174"/>
      <c r="AX1766" s="174"/>
      <c r="AY1766" s="174"/>
      <c r="AZ1766" s="174"/>
      <c r="BA1766" s="174"/>
      <c r="BB1766" s="174"/>
      <c r="BC1766" s="174"/>
      <c r="BD1766" s="174"/>
      <c r="BE1766" s="174"/>
      <c r="BF1766" s="174"/>
      <c r="BG1766" s="174"/>
      <c r="BH1766" s="174"/>
      <c r="BI1766" s="174"/>
      <c r="BJ1766" s="174"/>
      <c r="BK1766" s="174"/>
      <c r="BL1766" s="174"/>
      <c r="BM1766" s="174"/>
      <c r="BN1766" s="174"/>
      <c r="BO1766" s="174"/>
      <c r="BP1766" s="174"/>
      <c r="BQ1766" s="174"/>
      <c r="BR1766" s="174"/>
      <c r="BS1766" s="174"/>
      <c r="BT1766" s="174"/>
    </row>
    <row r="1767" spans="1:72" s="177" customFormat="1">
      <c r="A1767" s="176"/>
      <c r="B1767" s="176"/>
      <c r="C1767" s="178"/>
      <c r="D1767" s="176"/>
      <c r="E1767" s="174"/>
      <c r="F1767" s="174"/>
      <c r="G1767" s="174"/>
      <c r="H1767" s="174"/>
      <c r="I1767" s="174"/>
      <c r="J1767" s="174"/>
      <c r="K1767" s="174"/>
      <c r="L1767" s="174"/>
      <c r="M1767" s="174"/>
      <c r="N1767" s="174"/>
      <c r="O1767" s="174"/>
      <c r="P1767" s="174"/>
      <c r="Q1767" s="174"/>
      <c r="R1767" s="174"/>
      <c r="S1767" s="174"/>
      <c r="T1767" s="174"/>
      <c r="U1767" s="174"/>
      <c r="V1767" s="174"/>
      <c r="W1767" s="174"/>
      <c r="X1767" s="174"/>
      <c r="Y1767" s="174"/>
      <c r="Z1767" s="174"/>
      <c r="AA1767" s="174"/>
      <c r="AB1767" s="174"/>
      <c r="AC1767" s="174"/>
      <c r="AD1767" s="174"/>
      <c r="AE1767" s="174"/>
      <c r="AF1767" s="174"/>
      <c r="AG1767" s="174"/>
      <c r="AH1767" s="174"/>
      <c r="AI1767" s="174"/>
      <c r="AJ1767" s="174"/>
      <c r="AK1767" s="174"/>
      <c r="AL1767" s="174"/>
      <c r="AM1767" s="174"/>
      <c r="AN1767" s="174"/>
      <c r="AO1767" s="174"/>
      <c r="AP1767" s="174"/>
      <c r="AQ1767" s="174"/>
      <c r="AR1767" s="174"/>
      <c r="AS1767" s="174"/>
      <c r="AT1767" s="174"/>
      <c r="AU1767" s="174"/>
      <c r="AV1767" s="174"/>
      <c r="AW1767" s="174"/>
      <c r="AX1767" s="174"/>
      <c r="AY1767" s="174"/>
      <c r="AZ1767" s="174"/>
      <c r="BA1767" s="174"/>
      <c r="BB1767" s="174"/>
      <c r="BC1767" s="174"/>
      <c r="BD1767" s="174"/>
      <c r="BE1767" s="174"/>
      <c r="BF1767" s="174"/>
      <c r="BG1767" s="174"/>
      <c r="BH1767" s="174"/>
      <c r="BI1767" s="174"/>
      <c r="BJ1767" s="174"/>
      <c r="BK1767" s="174"/>
      <c r="BL1767" s="174"/>
      <c r="BM1767" s="174"/>
      <c r="BN1767" s="174"/>
      <c r="BO1767" s="174"/>
      <c r="BP1767" s="174"/>
      <c r="BQ1767" s="174"/>
      <c r="BR1767" s="174"/>
      <c r="BS1767" s="174"/>
      <c r="BT1767" s="174"/>
    </row>
    <row r="1768" spans="1:72" s="177" customFormat="1">
      <c r="A1768" s="176"/>
      <c r="B1768" s="176"/>
      <c r="C1768" s="178"/>
      <c r="D1768" s="176"/>
      <c r="E1768" s="174"/>
      <c r="F1768" s="174"/>
      <c r="G1768" s="174"/>
      <c r="H1768" s="174"/>
      <c r="I1768" s="174"/>
      <c r="J1768" s="174"/>
      <c r="K1768" s="174"/>
      <c r="L1768" s="174"/>
      <c r="M1768" s="174"/>
      <c r="N1768" s="174"/>
      <c r="O1768" s="174"/>
      <c r="P1768" s="174"/>
      <c r="Q1768" s="174"/>
      <c r="R1768" s="174"/>
      <c r="S1768" s="174"/>
      <c r="T1768" s="174"/>
      <c r="U1768" s="174"/>
      <c r="V1768" s="174"/>
      <c r="W1768" s="174"/>
      <c r="X1768" s="174"/>
      <c r="Y1768" s="174"/>
      <c r="Z1768" s="174"/>
      <c r="AA1768" s="174"/>
      <c r="AB1768" s="174"/>
      <c r="AC1768" s="174"/>
      <c r="AD1768" s="174"/>
      <c r="AE1768" s="174"/>
      <c r="AF1768" s="174"/>
      <c r="AG1768" s="174"/>
      <c r="AH1768" s="174"/>
      <c r="AI1768" s="174"/>
      <c r="AJ1768" s="174"/>
      <c r="AK1768" s="174"/>
      <c r="AL1768" s="174"/>
      <c r="AM1768" s="174"/>
      <c r="AN1768" s="174"/>
      <c r="AO1768" s="174"/>
      <c r="AP1768" s="174"/>
      <c r="AQ1768" s="174"/>
      <c r="AR1768" s="174"/>
      <c r="AS1768" s="174"/>
      <c r="AT1768" s="174"/>
      <c r="AU1768" s="174"/>
      <c r="AV1768" s="174"/>
      <c r="AW1768" s="174"/>
      <c r="AX1768" s="174"/>
      <c r="AY1768" s="174"/>
      <c r="AZ1768" s="174"/>
      <c r="BA1768" s="174"/>
      <c r="BB1768" s="174"/>
      <c r="BC1768" s="174"/>
      <c r="BD1768" s="174"/>
      <c r="BE1768" s="174"/>
      <c r="BF1768" s="174"/>
      <c r="BG1768" s="174"/>
      <c r="BH1768" s="174"/>
      <c r="BI1768" s="174"/>
      <c r="BJ1768" s="174"/>
      <c r="BK1768" s="174"/>
      <c r="BL1768" s="174"/>
      <c r="BM1768" s="174"/>
      <c r="BN1768" s="174"/>
      <c r="BO1768" s="174"/>
      <c r="BP1768" s="174"/>
      <c r="BQ1768" s="174"/>
      <c r="BR1768" s="174"/>
      <c r="BS1768" s="174"/>
      <c r="BT1768" s="174"/>
    </row>
    <row r="1769" spans="1:72" s="177" customFormat="1">
      <c r="A1769" s="176"/>
      <c r="B1769" s="176"/>
      <c r="C1769" s="178"/>
      <c r="D1769" s="176"/>
      <c r="E1769" s="174"/>
      <c r="F1769" s="174"/>
      <c r="G1769" s="174"/>
      <c r="H1769" s="174"/>
      <c r="I1769" s="174"/>
      <c r="J1769" s="174"/>
      <c r="K1769" s="174"/>
      <c r="L1769" s="174"/>
      <c r="M1769" s="174"/>
      <c r="N1769" s="174"/>
      <c r="O1769" s="174"/>
      <c r="P1769" s="174"/>
      <c r="Q1769" s="174"/>
      <c r="R1769" s="174"/>
      <c r="S1769" s="174"/>
      <c r="T1769" s="174"/>
      <c r="U1769" s="174"/>
      <c r="V1769" s="174"/>
      <c r="W1769" s="174"/>
      <c r="X1769" s="174"/>
      <c r="Y1769" s="174"/>
      <c r="Z1769" s="174"/>
      <c r="AA1769" s="174"/>
      <c r="AB1769" s="174"/>
      <c r="AC1769" s="174"/>
      <c r="AD1769" s="174"/>
      <c r="AE1769" s="174"/>
      <c r="AF1769" s="174"/>
      <c r="AG1769" s="174"/>
      <c r="AH1769" s="174"/>
      <c r="AI1769" s="174"/>
      <c r="AJ1769" s="174"/>
      <c r="AK1769" s="174"/>
      <c r="AL1769" s="174"/>
      <c r="AM1769" s="174"/>
      <c r="AN1769" s="174"/>
      <c r="AO1769" s="174"/>
      <c r="AP1769" s="174"/>
      <c r="AQ1769" s="174"/>
      <c r="AR1769" s="174"/>
      <c r="AS1769" s="174"/>
      <c r="AT1769" s="174"/>
      <c r="AU1769" s="174"/>
      <c r="AV1769" s="174"/>
      <c r="AW1769" s="174"/>
      <c r="AX1769" s="174"/>
      <c r="AY1769" s="174"/>
      <c r="AZ1769" s="174"/>
      <c r="BA1769" s="174"/>
      <c r="BB1769" s="174"/>
      <c r="BC1769" s="174"/>
      <c r="BD1769" s="174"/>
      <c r="BE1769" s="174"/>
      <c r="BF1769" s="174"/>
      <c r="BG1769" s="174"/>
      <c r="BH1769" s="174"/>
      <c r="BI1769" s="174"/>
      <c r="BJ1769" s="174"/>
      <c r="BK1769" s="174"/>
      <c r="BL1769" s="174"/>
      <c r="BM1769" s="174"/>
      <c r="BN1769" s="174"/>
      <c r="BO1769" s="174"/>
      <c r="BP1769" s="174"/>
      <c r="BQ1769" s="174"/>
      <c r="BR1769" s="174"/>
      <c r="BS1769" s="174"/>
      <c r="BT1769" s="174"/>
    </row>
    <row r="1770" spans="1:72" s="177" customFormat="1">
      <c r="A1770" s="176"/>
      <c r="B1770" s="176"/>
      <c r="C1770" s="178"/>
      <c r="D1770" s="176"/>
      <c r="E1770" s="174"/>
      <c r="F1770" s="174"/>
      <c r="G1770" s="174"/>
      <c r="H1770" s="174"/>
      <c r="I1770" s="174"/>
      <c r="J1770" s="174"/>
      <c r="K1770" s="174"/>
      <c r="L1770" s="174"/>
      <c r="M1770" s="174"/>
      <c r="N1770" s="174"/>
      <c r="O1770" s="174"/>
      <c r="P1770" s="174"/>
      <c r="Q1770" s="174"/>
      <c r="R1770" s="174"/>
      <c r="S1770" s="174"/>
      <c r="T1770" s="174"/>
      <c r="U1770" s="174"/>
      <c r="V1770" s="174"/>
      <c r="W1770" s="174"/>
      <c r="X1770" s="174"/>
      <c r="Y1770" s="174"/>
      <c r="Z1770" s="174"/>
      <c r="AA1770" s="174"/>
      <c r="AB1770" s="174"/>
      <c r="AC1770" s="174"/>
      <c r="AD1770" s="174"/>
      <c r="AE1770" s="174"/>
      <c r="AF1770" s="174"/>
      <c r="AG1770" s="174"/>
      <c r="AH1770" s="174"/>
      <c r="AI1770" s="174"/>
      <c r="AJ1770" s="174"/>
      <c r="AK1770" s="174"/>
      <c r="AL1770" s="174"/>
      <c r="AM1770" s="174"/>
      <c r="AN1770" s="174"/>
      <c r="AO1770" s="174"/>
      <c r="AP1770" s="174"/>
      <c r="AQ1770" s="174"/>
      <c r="AR1770" s="174"/>
      <c r="AS1770" s="174"/>
      <c r="AT1770" s="174"/>
      <c r="AU1770" s="174"/>
      <c r="AV1770" s="174"/>
      <c r="AW1770" s="174"/>
      <c r="AX1770" s="174"/>
      <c r="AY1770" s="174"/>
      <c r="AZ1770" s="174"/>
      <c r="BA1770" s="174"/>
      <c r="BB1770" s="174"/>
      <c r="BC1770" s="174"/>
      <c r="BD1770" s="174"/>
      <c r="BE1770" s="174"/>
      <c r="BF1770" s="174"/>
      <c r="BG1770" s="174"/>
      <c r="BH1770" s="174"/>
      <c r="BI1770" s="174"/>
      <c r="BJ1770" s="174"/>
      <c r="BK1770" s="174"/>
      <c r="BL1770" s="174"/>
      <c r="BM1770" s="174"/>
      <c r="BN1770" s="174"/>
      <c r="BO1770" s="174"/>
      <c r="BP1770" s="174"/>
      <c r="BQ1770" s="174"/>
      <c r="BR1770" s="174"/>
      <c r="BS1770" s="174"/>
      <c r="BT1770" s="174"/>
    </row>
    <row r="1771" spans="1:72" s="177" customFormat="1">
      <c r="A1771" s="176"/>
      <c r="B1771" s="176"/>
      <c r="C1771" s="178"/>
      <c r="D1771" s="176"/>
      <c r="E1771" s="174"/>
      <c r="F1771" s="174"/>
      <c r="G1771" s="174"/>
      <c r="H1771" s="174"/>
      <c r="I1771" s="174"/>
      <c r="J1771" s="174"/>
      <c r="K1771" s="174"/>
      <c r="L1771" s="174"/>
      <c r="M1771" s="174"/>
      <c r="N1771" s="174"/>
      <c r="O1771" s="174"/>
      <c r="P1771" s="174"/>
      <c r="Q1771" s="174"/>
      <c r="R1771" s="174"/>
      <c r="S1771" s="174"/>
      <c r="T1771" s="174"/>
      <c r="U1771" s="174"/>
      <c r="V1771" s="174"/>
      <c r="W1771" s="174"/>
      <c r="X1771" s="174"/>
      <c r="Y1771" s="174"/>
      <c r="Z1771" s="174"/>
      <c r="AA1771" s="174"/>
      <c r="AB1771" s="174"/>
      <c r="AC1771" s="174"/>
      <c r="AD1771" s="174"/>
      <c r="AE1771" s="174"/>
      <c r="AF1771" s="174"/>
      <c r="AG1771" s="174"/>
      <c r="AH1771" s="174"/>
      <c r="AI1771" s="174"/>
      <c r="AJ1771" s="174"/>
      <c r="AK1771" s="174"/>
      <c r="AL1771" s="174"/>
      <c r="AM1771" s="174"/>
      <c r="AN1771" s="174"/>
      <c r="AO1771" s="174"/>
      <c r="AP1771" s="174"/>
      <c r="AQ1771" s="174"/>
      <c r="AR1771" s="174"/>
      <c r="AS1771" s="174"/>
      <c r="AT1771" s="174"/>
      <c r="AU1771" s="174"/>
      <c r="AV1771" s="174"/>
      <c r="AW1771" s="174"/>
      <c r="AX1771" s="174"/>
      <c r="AY1771" s="174"/>
      <c r="AZ1771" s="174"/>
      <c r="BA1771" s="174"/>
      <c r="BB1771" s="174"/>
      <c r="BC1771" s="174"/>
      <c r="BD1771" s="174"/>
      <c r="BE1771" s="174"/>
      <c r="BF1771" s="174"/>
      <c r="BG1771" s="174"/>
      <c r="BH1771" s="174"/>
      <c r="BI1771" s="174"/>
      <c r="BJ1771" s="174"/>
      <c r="BK1771" s="174"/>
      <c r="BL1771" s="174"/>
      <c r="BM1771" s="174"/>
      <c r="BN1771" s="174"/>
      <c r="BO1771" s="174"/>
      <c r="BP1771" s="174"/>
      <c r="BQ1771" s="174"/>
      <c r="BR1771" s="174"/>
      <c r="BS1771" s="174"/>
      <c r="BT1771" s="174"/>
    </row>
    <row r="1772" spans="1:72" s="177" customFormat="1">
      <c r="A1772" s="176"/>
      <c r="B1772" s="176"/>
      <c r="C1772" s="178"/>
      <c r="D1772" s="176"/>
      <c r="E1772" s="174"/>
      <c r="F1772" s="174"/>
      <c r="G1772" s="174"/>
      <c r="H1772" s="174"/>
      <c r="I1772" s="174"/>
      <c r="J1772" s="174"/>
      <c r="K1772" s="174"/>
      <c r="L1772" s="174"/>
      <c r="M1772" s="174"/>
      <c r="N1772" s="174"/>
      <c r="O1772" s="174"/>
      <c r="P1772" s="174"/>
      <c r="Q1772" s="174"/>
      <c r="R1772" s="174"/>
      <c r="S1772" s="174"/>
      <c r="T1772" s="174"/>
      <c r="U1772" s="174"/>
      <c r="V1772" s="174"/>
      <c r="W1772" s="174"/>
      <c r="X1772" s="174"/>
      <c r="Y1772" s="174"/>
      <c r="Z1772" s="174"/>
      <c r="AA1772" s="174"/>
      <c r="AB1772" s="174"/>
      <c r="AC1772" s="174"/>
      <c r="AD1772" s="174"/>
      <c r="AE1772" s="174"/>
      <c r="AF1772" s="174"/>
      <c r="AG1772" s="174"/>
      <c r="AH1772" s="174"/>
      <c r="AI1772" s="174"/>
      <c r="AJ1772" s="174"/>
      <c r="AK1772" s="174"/>
      <c r="AL1772" s="174"/>
      <c r="AM1772" s="174"/>
      <c r="AN1772" s="174"/>
      <c r="AO1772" s="174"/>
      <c r="AP1772" s="174"/>
      <c r="AQ1772" s="174"/>
      <c r="AR1772" s="174"/>
      <c r="AS1772" s="174"/>
      <c r="AT1772" s="174"/>
      <c r="AU1772" s="174"/>
      <c r="AV1772" s="174"/>
      <c r="AW1772" s="174"/>
      <c r="AX1772" s="174"/>
      <c r="AY1772" s="174"/>
      <c r="AZ1772" s="174"/>
      <c r="BA1772" s="174"/>
      <c r="BB1772" s="174"/>
      <c r="BC1772" s="174"/>
      <c r="BD1772" s="174"/>
      <c r="BE1772" s="174"/>
      <c r="BF1772" s="174"/>
      <c r="BG1772" s="174"/>
      <c r="BH1772" s="174"/>
      <c r="BI1772" s="174"/>
      <c r="BJ1772" s="174"/>
      <c r="BK1772" s="174"/>
      <c r="BL1772" s="174"/>
      <c r="BM1772" s="174"/>
      <c r="BN1772" s="174"/>
      <c r="BO1772" s="174"/>
      <c r="BP1772" s="174"/>
      <c r="BQ1772" s="174"/>
      <c r="BR1772" s="174"/>
      <c r="BS1772" s="174"/>
      <c r="BT1772" s="174"/>
    </row>
    <row r="1773" spans="1:72" s="177" customFormat="1">
      <c r="A1773" s="176"/>
      <c r="B1773" s="176"/>
      <c r="C1773" s="178"/>
      <c r="D1773" s="176"/>
      <c r="E1773" s="174"/>
      <c r="F1773" s="174"/>
      <c r="G1773" s="174"/>
      <c r="H1773" s="174"/>
      <c r="I1773" s="174"/>
      <c r="J1773" s="174"/>
      <c r="K1773" s="174"/>
      <c r="L1773" s="174"/>
      <c r="M1773" s="174"/>
      <c r="N1773" s="174"/>
      <c r="O1773" s="174"/>
      <c r="P1773" s="174"/>
      <c r="Q1773" s="174"/>
      <c r="R1773" s="174"/>
      <c r="S1773" s="174"/>
      <c r="T1773" s="174"/>
      <c r="U1773" s="174"/>
      <c r="V1773" s="174"/>
      <c r="W1773" s="174"/>
      <c r="X1773" s="174"/>
      <c r="Y1773" s="174"/>
      <c r="Z1773" s="174"/>
      <c r="AA1773" s="174"/>
      <c r="AB1773" s="174"/>
      <c r="AC1773" s="174"/>
      <c r="AD1773" s="174"/>
      <c r="AE1773" s="174"/>
      <c r="AF1773" s="174"/>
      <c r="AG1773" s="174"/>
      <c r="AH1773" s="174"/>
      <c r="AI1773" s="174"/>
      <c r="AJ1773" s="174"/>
      <c r="AK1773" s="174"/>
      <c r="AL1773" s="174"/>
      <c r="AM1773" s="174"/>
      <c r="AN1773" s="174"/>
      <c r="AO1773" s="174"/>
      <c r="AP1773" s="174"/>
      <c r="AQ1773" s="174"/>
      <c r="AR1773" s="174"/>
      <c r="AS1773" s="174"/>
      <c r="AT1773" s="174"/>
      <c r="AU1773" s="174"/>
      <c r="AV1773" s="174"/>
      <c r="AW1773" s="174"/>
      <c r="AX1773" s="174"/>
      <c r="AY1773" s="174"/>
      <c r="AZ1773" s="174"/>
      <c r="BA1773" s="174"/>
      <c r="BB1773" s="174"/>
      <c r="BC1773" s="174"/>
      <c r="BD1773" s="174"/>
      <c r="BE1773" s="174"/>
      <c r="BF1773" s="174"/>
      <c r="BG1773" s="174"/>
      <c r="BH1773" s="174"/>
      <c r="BI1773" s="174"/>
      <c r="BJ1773" s="174"/>
      <c r="BK1773" s="174"/>
      <c r="BL1773" s="174"/>
      <c r="BM1773" s="174"/>
      <c r="BN1773" s="174"/>
      <c r="BO1773" s="174"/>
      <c r="BP1773" s="174"/>
      <c r="BQ1773" s="174"/>
      <c r="BR1773" s="174"/>
      <c r="BS1773" s="174"/>
      <c r="BT1773" s="174"/>
    </row>
    <row r="1774" spans="1:72" s="177" customFormat="1">
      <c r="A1774" s="176"/>
      <c r="B1774" s="176"/>
      <c r="C1774" s="178"/>
      <c r="D1774" s="176"/>
      <c r="E1774" s="174"/>
      <c r="F1774" s="174"/>
      <c r="G1774" s="174"/>
      <c r="H1774" s="174"/>
      <c r="I1774" s="174"/>
      <c r="J1774" s="174"/>
      <c r="K1774" s="174"/>
      <c r="L1774" s="174"/>
      <c r="M1774" s="174"/>
      <c r="N1774" s="174"/>
      <c r="O1774" s="174"/>
      <c r="P1774" s="174"/>
      <c r="Q1774" s="174"/>
      <c r="R1774" s="174"/>
      <c r="S1774" s="174"/>
      <c r="T1774" s="174"/>
      <c r="U1774" s="174"/>
      <c r="V1774" s="174"/>
      <c r="W1774" s="174"/>
      <c r="X1774" s="174"/>
      <c r="Y1774" s="174"/>
      <c r="Z1774" s="174"/>
      <c r="AA1774" s="174"/>
      <c r="AB1774" s="174"/>
      <c r="AC1774" s="174"/>
      <c r="AD1774" s="174"/>
      <c r="AE1774" s="174"/>
      <c r="AF1774" s="174"/>
      <c r="AG1774" s="174"/>
      <c r="AH1774" s="174"/>
      <c r="AI1774" s="174"/>
      <c r="AJ1774" s="174"/>
      <c r="AK1774" s="174"/>
      <c r="AL1774" s="174"/>
      <c r="AM1774" s="174"/>
      <c r="AN1774" s="174"/>
      <c r="AO1774" s="174"/>
      <c r="AP1774" s="174"/>
      <c r="AQ1774" s="174"/>
      <c r="AR1774" s="174"/>
      <c r="AS1774" s="174"/>
      <c r="AT1774" s="174"/>
      <c r="AU1774" s="174"/>
      <c r="AV1774" s="174"/>
      <c r="AW1774" s="174"/>
      <c r="AX1774" s="174"/>
      <c r="AY1774" s="174"/>
      <c r="AZ1774" s="174"/>
      <c r="BA1774" s="174"/>
      <c r="BB1774" s="174"/>
      <c r="BC1774" s="174"/>
      <c r="BD1774" s="174"/>
      <c r="BE1774" s="174"/>
      <c r="BF1774" s="174"/>
      <c r="BG1774" s="174"/>
      <c r="BH1774" s="174"/>
      <c r="BI1774" s="174"/>
      <c r="BJ1774" s="174"/>
      <c r="BK1774" s="174"/>
      <c r="BL1774" s="174"/>
      <c r="BM1774" s="174"/>
      <c r="BN1774" s="174"/>
      <c r="BO1774" s="174"/>
      <c r="BP1774" s="174"/>
      <c r="BQ1774" s="174"/>
      <c r="BR1774" s="174"/>
      <c r="BS1774" s="174"/>
      <c r="BT1774" s="174"/>
    </row>
    <row r="1775" spans="1:72" s="177" customFormat="1">
      <c r="A1775" s="176"/>
      <c r="B1775" s="176"/>
      <c r="C1775" s="178"/>
      <c r="D1775" s="176"/>
      <c r="E1775" s="174"/>
      <c r="F1775" s="174"/>
      <c r="G1775" s="174"/>
      <c r="H1775" s="174"/>
      <c r="I1775" s="174"/>
      <c r="J1775" s="174"/>
      <c r="K1775" s="174"/>
      <c r="L1775" s="174"/>
      <c r="M1775" s="174"/>
      <c r="N1775" s="174"/>
      <c r="O1775" s="174"/>
      <c r="P1775" s="174"/>
      <c r="Q1775" s="174"/>
      <c r="R1775" s="174"/>
      <c r="S1775" s="174"/>
      <c r="T1775" s="174"/>
      <c r="U1775" s="174"/>
      <c r="V1775" s="174"/>
      <c r="W1775" s="174"/>
      <c r="X1775" s="174"/>
      <c r="Y1775" s="174"/>
      <c r="Z1775" s="174"/>
      <c r="AA1775" s="174"/>
      <c r="AB1775" s="174"/>
      <c r="AC1775" s="174"/>
      <c r="AD1775" s="174"/>
      <c r="AE1775" s="174"/>
      <c r="AF1775" s="174"/>
      <c r="AG1775" s="174"/>
      <c r="AH1775" s="174"/>
      <c r="AI1775" s="174"/>
      <c r="AJ1775" s="174"/>
      <c r="AK1775" s="174"/>
      <c r="AL1775" s="174"/>
      <c r="AM1775" s="174"/>
      <c r="AN1775" s="174"/>
      <c r="AO1775" s="174"/>
      <c r="AP1775" s="174"/>
      <c r="AQ1775" s="174"/>
      <c r="AR1775" s="174"/>
      <c r="AS1775" s="174"/>
      <c r="AT1775" s="174"/>
      <c r="AU1775" s="174"/>
      <c r="AV1775" s="174"/>
      <c r="AW1775" s="174"/>
      <c r="AX1775" s="174"/>
      <c r="AY1775" s="174"/>
      <c r="AZ1775" s="174"/>
      <c r="BA1775" s="174"/>
      <c r="BB1775" s="174"/>
      <c r="BC1775" s="174"/>
      <c r="BD1775" s="174"/>
      <c r="BE1775" s="174"/>
      <c r="BF1775" s="174"/>
      <c r="BG1775" s="174"/>
      <c r="BH1775" s="174"/>
      <c r="BI1775" s="174"/>
      <c r="BJ1775" s="174"/>
      <c r="BK1775" s="174"/>
      <c r="BL1775" s="174"/>
      <c r="BM1775" s="174"/>
      <c r="BN1775" s="174"/>
      <c r="BO1775" s="174"/>
      <c r="BP1775" s="174"/>
      <c r="BQ1775" s="174"/>
      <c r="BR1775" s="174"/>
      <c r="BS1775" s="174"/>
      <c r="BT1775" s="174"/>
    </row>
    <row r="1776" spans="1:72" s="177" customFormat="1">
      <c r="A1776" s="176"/>
      <c r="B1776" s="176"/>
      <c r="C1776" s="178"/>
      <c r="D1776" s="176"/>
      <c r="E1776" s="174"/>
      <c r="F1776" s="174"/>
      <c r="G1776" s="174"/>
      <c r="H1776" s="174"/>
      <c r="I1776" s="174"/>
      <c r="J1776" s="174"/>
      <c r="K1776" s="174"/>
      <c r="L1776" s="174"/>
      <c r="M1776" s="174"/>
      <c r="N1776" s="174"/>
      <c r="O1776" s="174"/>
      <c r="P1776" s="174"/>
      <c r="Q1776" s="174"/>
      <c r="R1776" s="174"/>
      <c r="S1776" s="174"/>
      <c r="T1776" s="174"/>
      <c r="U1776" s="174"/>
      <c r="V1776" s="174"/>
      <c r="W1776" s="174"/>
      <c r="X1776" s="174"/>
      <c r="Y1776" s="174"/>
      <c r="Z1776" s="174"/>
      <c r="AA1776" s="174"/>
      <c r="AB1776" s="174"/>
      <c r="AC1776" s="174"/>
      <c r="AD1776" s="174"/>
      <c r="AE1776" s="174"/>
      <c r="AF1776" s="174"/>
      <c r="AG1776" s="174"/>
      <c r="AH1776" s="174"/>
      <c r="AI1776" s="174"/>
      <c r="AJ1776" s="174"/>
      <c r="AK1776" s="174"/>
      <c r="AL1776" s="174"/>
      <c r="AM1776" s="174"/>
      <c r="AN1776" s="174"/>
      <c r="AO1776" s="174"/>
      <c r="AP1776" s="174"/>
      <c r="AQ1776" s="174"/>
      <c r="AR1776" s="174"/>
      <c r="AS1776" s="174"/>
      <c r="AT1776" s="174"/>
      <c r="AU1776" s="174"/>
      <c r="AV1776" s="174"/>
      <c r="AW1776" s="174"/>
      <c r="AX1776" s="174"/>
      <c r="AY1776" s="174"/>
      <c r="AZ1776" s="174"/>
      <c r="BA1776" s="174"/>
      <c r="BB1776" s="174"/>
      <c r="BC1776" s="174"/>
      <c r="BD1776" s="174"/>
      <c r="BE1776" s="174"/>
      <c r="BF1776" s="174"/>
      <c r="BG1776" s="174"/>
      <c r="BH1776" s="174"/>
      <c r="BI1776" s="174"/>
      <c r="BJ1776" s="174"/>
      <c r="BK1776" s="174"/>
      <c r="BL1776" s="174"/>
      <c r="BM1776" s="174"/>
      <c r="BN1776" s="174"/>
      <c r="BO1776" s="174"/>
      <c r="BP1776" s="174"/>
      <c r="BQ1776" s="174"/>
      <c r="BR1776" s="174"/>
      <c r="BS1776" s="174"/>
      <c r="BT1776" s="174"/>
    </row>
    <row r="1777" spans="1:72" s="177" customFormat="1">
      <c r="A1777" s="176"/>
      <c r="B1777" s="176"/>
      <c r="C1777" s="178"/>
      <c r="D1777" s="176"/>
      <c r="E1777" s="174"/>
      <c r="F1777" s="174"/>
      <c r="G1777" s="174"/>
      <c r="H1777" s="174"/>
      <c r="I1777" s="174"/>
      <c r="J1777" s="174"/>
      <c r="K1777" s="174"/>
      <c r="L1777" s="174"/>
      <c r="M1777" s="174"/>
      <c r="N1777" s="174"/>
      <c r="O1777" s="174"/>
      <c r="P1777" s="174"/>
      <c r="Q1777" s="174"/>
      <c r="R1777" s="174"/>
      <c r="S1777" s="174"/>
      <c r="T1777" s="174"/>
      <c r="U1777" s="174"/>
      <c r="V1777" s="174"/>
      <c r="W1777" s="174"/>
      <c r="X1777" s="174"/>
      <c r="Y1777" s="174"/>
      <c r="Z1777" s="174"/>
      <c r="AA1777" s="174"/>
      <c r="AB1777" s="174"/>
      <c r="AC1777" s="174"/>
      <c r="AD1777" s="174"/>
      <c r="AE1777" s="174"/>
      <c r="AF1777" s="174"/>
      <c r="AG1777" s="174"/>
      <c r="AH1777" s="174"/>
      <c r="AI1777" s="174"/>
      <c r="AJ1777" s="174"/>
      <c r="AK1777" s="174"/>
      <c r="AL1777" s="174"/>
      <c r="AM1777" s="174"/>
      <c r="AN1777" s="174"/>
      <c r="AO1777" s="174"/>
      <c r="AP1777" s="174"/>
      <c r="AQ1777" s="174"/>
      <c r="AR1777" s="174"/>
      <c r="AS1777" s="174"/>
      <c r="AT1777" s="174"/>
      <c r="AU1777" s="174"/>
      <c r="AV1777" s="174"/>
      <c r="AW1777" s="174"/>
      <c r="AX1777" s="174"/>
      <c r="AY1777" s="174"/>
      <c r="AZ1777" s="174"/>
      <c r="BA1777" s="174"/>
      <c r="BB1777" s="174"/>
      <c r="BC1777" s="174"/>
      <c r="BD1777" s="174"/>
      <c r="BE1777" s="174"/>
      <c r="BF1777" s="174"/>
      <c r="BG1777" s="174"/>
      <c r="BH1777" s="174"/>
      <c r="BI1777" s="174"/>
      <c r="BJ1777" s="174"/>
      <c r="BK1777" s="174"/>
      <c r="BL1777" s="174"/>
      <c r="BM1777" s="174"/>
      <c r="BN1777" s="174"/>
      <c r="BO1777" s="174"/>
      <c r="BP1777" s="174"/>
      <c r="BQ1777" s="174"/>
      <c r="BR1777" s="174"/>
      <c r="BS1777" s="174"/>
      <c r="BT1777" s="174"/>
    </row>
    <row r="1778" spans="1:72" s="177" customFormat="1">
      <c r="A1778" s="176"/>
      <c r="B1778" s="176"/>
      <c r="C1778" s="178"/>
      <c r="D1778" s="176"/>
      <c r="E1778" s="174"/>
      <c r="F1778" s="174"/>
      <c r="G1778" s="174"/>
      <c r="H1778" s="174"/>
      <c r="I1778" s="174"/>
      <c r="J1778" s="174"/>
      <c r="K1778" s="174"/>
      <c r="L1778" s="174"/>
      <c r="M1778" s="174"/>
      <c r="N1778" s="174"/>
      <c r="O1778" s="174"/>
      <c r="P1778" s="174"/>
      <c r="Q1778" s="174"/>
      <c r="R1778" s="174"/>
      <c r="S1778" s="174"/>
      <c r="T1778" s="174"/>
      <c r="U1778" s="174"/>
      <c r="V1778" s="174"/>
      <c r="W1778" s="174"/>
      <c r="X1778" s="174"/>
      <c r="Y1778" s="174"/>
      <c r="Z1778" s="174"/>
      <c r="AA1778" s="174"/>
      <c r="AB1778" s="174"/>
      <c r="AC1778" s="174"/>
      <c r="AD1778" s="174"/>
      <c r="AE1778" s="174"/>
      <c r="AF1778" s="174"/>
      <c r="AG1778" s="174"/>
      <c r="AH1778" s="174"/>
      <c r="AI1778" s="174"/>
      <c r="AJ1778" s="174"/>
      <c r="AK1778" s="174"/>
      <c r="AL1778" s="174"/>
      <c r="AM1778" s="174"/>
      <c r="AN1778" s="174"/>
      <c r="AO1778" s="174"/>
      <c r="AP1778" s="174"/>
      <c r="AQ1778" s="174"/>
      <c r="AR1778" s="174"/>
      <c r="AS1778" s="174"/>
      <c r="AT1778" s="174"/>
      <c r="AU1778" s="174"/>
      <c r="AV1778" s="174"/>
      <c r="AW1778" s="174"/>
      <c r="AX1778" s="174"/>
      <c r="AY1778" s="174"/>
      <c r="AZ1778" s="174"/>
      <c r="BA1778" s="174"/>
      <c r="BB1778" s="174"/>
      <c r="BC1778" s="174"/>
      <c r="BD1778" s="174"/>
      <c r="BE1778" s="174"/>
      <c r="BF1778" s="174"/>
      <c r="BG1778" s="174"/>
      <c r="BH1778" s="174"/>
      <c r="BI1778" s="174"/>
      <c r="BJ1778" s="174"/>
      <c r="BK1778" s="174"/>
      <c r="BL1778" s="174"/>
      <c r="BM1778" s="174"/>
      <c r="BN1778" s="174"/>
      <c r="BO1778" s="174"/>
      <c r="BP1778" s="174"/>
      <c r="BQ1778" s="174"/>
      <c r="BR1778" s="174"/>
      <c r="BS1778" s="174"/>
      <c r="BT1778" s="174"/>
    </row>
    <row r="1779" spans="1:72" s="177" customFormat="1">
      <c r="A1779" s="176"/>
      <c r="B1779" s="176"/>
      <c r="C1779" s="178"/>
      <c r="D1779" s="176"/>
      <c r="E1779" s="174"/>
      <c r="F1779" s="174"/>
      <c r="G1779" s="174"/>
      <c r="H1779" s="174"/>
      <c r="I1779" s="174"/>
      <c r="J1779" s="174"/>
      <c r="K1779" s="174"/>
      <c r="L1779" s="174"/>
      <c r="M1779" s="174"/>
      <c r="N1779" s="174"/>
      <c r="O1779" s="174"/>
      <c r="P1779" s="174"/>
      <c r="Q1779" s="174"/>
      <c r="R1779" s="174"/>
      <c r="S1779" s="174"/>
      <c r="T1779" s="174"/>
      <c r="U1779" s="174"/>
      <c r="V1779" s="174"/>
      <c r="W1779" s="174"/>
      <c r="X1779" s="174"/>
      <c r="Y1779" s="174"/>
      <c r="Z1779" s="174"/>
      <c r="AA1779" s="174"/>
      <c r="AB1779" s="174"/>
      <c r="AC1779" s="174"/>
      <c r="AD1779" s="174"/>
      <c r="AE1779" s="174"/>
      <c r="AF1779" s="174"/>
      <c r="AG1779" s="174"/>
      <c r="AH1779" s="174"/>
      <c r="AI1779" s="174"/>
      <c r="AJ1779" s="174"/>
      <c r="AK1779" s="174"/>
      <c r="AL1779" s="174"/>
      <c r="AM1779" s="174"/>
      <c r="AN1779" s="174"/>
      <c r="AO1779" s="174"/>
      <c r="AP1779" s="174"/>
      <c r="AQ1779" s="174"/>
      <c r="AR1779" s="174"/>
      <c r="AS1779" s="174"/>
      <c r="AT1779" s="174"/>
      <c r="AU1779" s="174"/>
      <c r="AV1779" s="174"/>
      <c r="AW1779" s="174"/>
      <c r="AX1779" s="174"/>
      <c r="AY1779" s="174"/>
      <c r="AZ1779" s="174"/>
      <c r="BA1779" s="174"/>
      <c r="BB1779" s="174"/>
      <c r="BC1779" s="174"/>
      <c r="BD1779" s="174"/>
      <c r="BE1779" s="174"/>
      <c r="BF1779" s="174"/>
      <c r="BG1779" s="174"/>
      <c r="BH1779" s="174"/>
      <c r="BI1779" s="174"/>
      <c r="BJ1779" s="174"/>
      <c r="BK1779" s="174"/>
      <c r="BL1779" s="174"/>
      <c r="BM1779" s="174"/>
      <c r="BN1779" s="174"/>
      <c r="BO1779" s="174"/>
      <c r="BP1779" s="174"/>
      <c r="BQ1779" s="174"/>
      <c r="BR1779" s="174"/>
      <c r="BS1779" s="174"/>
      <c r="BT1779" s="174"/>
    </row>
    <row r="1780" spans="1:72" s="177" customFormat="1">
      <c r="A1780" s="176"/>
      <c r="B1780" s="176"/>
      <c r="C1780" s="178"/>
      <c r="D1780" s="176"/>
      <c r="E1780" s="174"/>
      <c r="F1780" s="174"/>
      <c r="G1780" s="174"/>
      <c r="H1780" s="174"/>
      <c r="I1780" s="174"/>
      <c r="J1780" s="174"/>
      <c r="K1780" s="174"/>
      <c r="L1780" s="174"/>
      <c r="M1780" s="174"/>
      <c r="N1780" s="174"/>
      <c r="O1780" s="174"/>
      <c r="P1780" s="174"/>
      <c r="Q1780" s="174"/>
      <c r="R1780" s="174"/>
      <c r="S1780" s="174"/>
      <c r="T1780" s="174"/>
      <c r="U1780" s="174"/>
      <c r="V1780" s="174"/>
      <c r="W1780" s="174"/>
      <c r="X1780" s="174"/>
      <c r="Y1780" s="174"/>
      <c r="Z1780" s="174"/>
      <c r="AA1780" s="174"/>
      <c r="AB1780" s="174"/>
      <c r="AC1780" s="174"/>
      <c r="AD1780" s="174"/>
      <c r="AE1780" s="174"/>
      <c r="AF1780" s="174"/>
      <c r="AG1780" s="174"/>
      <c r="AH1780" s="174"/>
      <c r="AI1780" s="174"/>
      <c r="AJ1780" s="174"/>
      <c r="AK1780" s="174"/>
      <c r="AL1780" s="174"/>
      <c r="AM1780" s="174"/>
      <c r="AN1780" s="174"/>
      <c r="AO1780" s="174"/>
      <c r="AP1780" s="174"/>
      <c r="AQ1780" s="174"/>
      <c r="AR1780" s="174"/>
      <c r="AS1780" s="174"/>
      <c r="AT1780" s="174"/>
      <c r="AU1780" s="174"/>
      <c r="AV1780" s="174"/>
      <c r="AW1780" s="174"/>
      <c r="AX1780" s="174"/>
      <c r="AY1780" s="174"/>
      <c r="AZ1780" s="174"/>
      <c r="BA1780" s="174"/>
      <c r="BB1780" s="174"/>
      <c r="BC1780" s="174"/>
      <c r="BD1780" s="174"/>
      <c r="BE1780" s="174"/>
      <c r="BF1780" s="174"/>
      <c r="BG1780" s="174"/>
      <c r="BH1780" s="174"/>
      <c r="BI1780" s="174"/>
      <c r="BJ1780" s="174"/>
      <c r="BK1780" s="174"/>
      <c r="BL1780" s="174"/>
      <c r="BM1780" s="174"/>
      <c r="BN1780" s="174"/>
      <c r="BO1780" s="174"/>
      <c r="BP1780" s="174"/>
      <c r="BQ1780" s="174"/>
      <c r="BR1780" s="174"/>
      <c r="BS1780" s="174"/>
      <c r="BT1780" s="174"/>
    </row>
    <row r="1781" spans="1:72" s="177" customFormat="1">
      <c r="A1781" s="176"/>
      <c r="B1781" s="176"/>
      <c r="C1781" s="178"/>
      <c r="D1781" s="176"/>
      <c r="E1781" s="174"/>
      <c r="F1781" s="174"/>
      <c r="G1781" s="174"/>
      <c r="H1781" s="174"/>
      <c r="I1781" s="174"/>
      <c r="J1781" s="174"/>
      <c r="K1781" s="174"/>
      <c r="L1781" s="174"/>
      <c r="M1781" s="174"/>
      <c r="N1781" s="174"/>
      <c r="O1781" s="174"/>
      <c r="P1781" s="174"/>
      <c r="Q1781" s="174"/>
      <c r="R1781" s="174"/>
      <c r="S1781" s="174"/>
      <c r="T1781" s="174"/>
      <c r="U1781" s="174"/>
      <c r="V1781" s="174"/>
      <c r="W1781" s="174"/>
      <c r="X1781" s="174"/>
      <c r="Y1781" s="174"/>
      <c r="Z1781" s="174"/>
      <c r="AA1781" s="174"/>
      <c r="AB1781" s="174"/>
      <c r="AC1781" s="174"/>
      <c r="AD1781" s="174"/>
      <c r="AE1781" s="174"/>
      <c r="AF1781" s="174"/>
      <c r="AG1781" s="174"/>
      <c r="AH1781" s="174"/>
      <c r="AI1781" s="174"/>
      <c r="AJ1781" s="174"/>
      <c r="AK1781" s="174"/>
      <c r="AL1781" s="174"/>
      <c r="AM1781" s="174"/>
      <c r="AN1781" s="174"/>
      <c r="AO1781" s="174"/>
      <c r="AP1781" s="174"/>
      <c r="AQ1781" s="174"/>
      <c r="AR1781" s="174"/>
      <c r="AS1781" s="174"/>
      <c r="AT1781" s="174"/>
      <c r="AU1781" s="174"/>
      <c r="AV1781" s="174"/>
      <c r="AW1781" s="174"/>
      <c r="AX1781" s="174"/>
      <c r="AY1781" s="174"/>
      <c r="AZ1781" s="174"/>
      <c r="BA1781" s="174"/>
      <c r="BB1781" s="174"/>
      <c r="BC1781" s="174"/>
      <c r="BD1781" s="174"/>
      <c r="BE1781" s="174"/>
      <c r="BF1781" s="174"/>
      <c r="BG1781" s="174"/>
      <c r="BH1781" s="174"/>
      <c r="BI1781" s="174"/>
      <c r="BJ1781" s="174"/>
      <c r="BK1781" s="174"/>
      <c r="BL1781" s="174"/>
      <c r="BM1781" s="174"/>
      <c r="BN1781" s="174"/>
      <c r="BO1781" s="174"/>
      <c r="BP1781" s="174"/>
      <c r="BQ1781" s="174"/>
      <c r="BR1781" s="174"/>
      <c r="BS1781" s="174"/>
      <c r="BT1781" s="174"/>
    </row>
    <row r="1782" spans="1:72" s="177" customFormat="1">
      <c r="A1782" s="176"/>
      <c r="B1782" s="176"/>
      <c r="C1782" s="178"/>
      <c r="D1782" s="176"/>
      <c r="E1782" s="174"/>
      <c r="F1782" s="174"/>
      <c r="G1782" s="174"/>
      <c r="H1782" s="174"/>
      <c r="I1782" s="174"/>
      <c r="J1782" s="174"/>
      <c r="K1782" s="174"/>
      <c r="L1782" s="174"/>
      <c r="M1782" s="174"/>
      <c r="N1782" s="174"/>
      <c r="O1782" s="174"/>
      <c r="P1782" s="174"/>
      <c r="Q1782" s="174"/>
      <c r="R1782" s="174"/>
      <c r="S1782" s="174"/>
      <c r="T1782" s="174"/>
      <c r="U1782" s="174"/>
      <c r="V1782" s="174"/>
      <c r="W1782" s="174"/>
      <c r="X1782" s="174"/>
      <c r="Y1782" s="174"/>
      <c r="Z1782" s="174"/>
      <c r="AA1782" s="174"/>
      <c r="AB1782" s="174"/>
      <c r="AC1782" s="174"/>
      <c r="AD1782" s="174"/>
      <c r="AE1782" s="174"/>
      <c r="AF1782" s="174"/>
      <c r="AG1782" s="174"/>
      <c r="AH1782" s="174"/>
      <c r="AI1782" s="174"/>
      <c r="AJ1782" s="174"/>
      <c r="AK1782" s="174"/>
      <c r="AL1782" s="174"/>
      <c r="AM1782" s="174"/>
      <c r="AN1782" s="174"/>
      <c r="AO1782" s="174"/>
      <c r="AP1782" s="174"/>
      <c r="AQ1782" s="174"/>
      <c r="AR1782" s="174"/>
      <c r="AS1782" s="174"/>
      <c r="AT1782" s="174"/>
      <c r="AU1782" s="174"/>
      <c r="AV1782" s="174"/>
      <c r="AW1782" s="174"/>
      <c r="AX1782" s="174"/>
      <c r="AY1782" s="174"/>
      <c r="AZ1782" s="174"/>
      <c r="BA1782" s="174"/>
      <c r="BB1782" s="174"/>
      <c r="BC1782" s="174"/>
      <c r="BD1782" s="174"/>
      <c r="BE1782" s="174"/>
      <c r="BF1782" s="174"/>
      <c r="BG1782" s="174"/>
      <c r="BH1782" s="174"/>
      <c r="BI1782" s="174"/>
      <c r="BJ1782" s="174"/>
      <c r="BK1782" s="174"/>
      <c r="BL1782" s="174"/>
      <c r="BM1782" s="174"/>
      <c r="BN1782" s="174"/>
      <c r="BO1782" s="174"/>
      <c r="BP1782" s="174"/>
      <c r="BQ1782" s="174"/>
      <c r="BR1782" s="174"/>
      <c r="BS1782" s="174"/>
      <c r="BT1782" s="174"/>
    </row>
    <row r="1783" spans="1:72" s="177" customFormat="1">
      <c r="A1783" s="176"/>
      <c r="B1783" s="176"/>
      <c r="C1783" s="178"/>
      <c r="D1783" s="176"/>
      <c r="E1783" s="174"/>
      <c r="F1783" s="174"/>
      <c r="G1783" s="174"/>
      <c r="H1783" s="174"/>
      <c r="I1783" s="174"/>
      <c r="J1783" s="174"/>
      <c r="K1783" s="174"/>
      <c r="L1783" s="174"/>
      <c r="M1783" s="174"/>
      <c r="N1783" s="174"/>
      <c r="O1783" s="174"/>
      <c r="P1783" s="174"/>
      <c r="Q1783" s="174"/>
      <c r="R1783" s="174"/>
      <c r="S1783" s="174"/>
      <c r="T1783" s="174"/>
      <c r="U1783" s="174"/>
      <c r="V1783" s="174"/>
      <c r="W1783" s="174"/>
      <c r="X1783" s="174"/>
      <c r="Y1783" s="174"/>
      <c r="Z1783" s="174"/>
      <c r="AA1783" s="174"/>
      <c r="AB1783" s="174"/>
      <c r="AC1783" s="174"/>
      <c r="AD1783" s="174"/>
      <c r="AE1783" s="174"/>
      <c r="AF1783" s="174"/>
      <c r="AG1783" s="174"/>
      <c r="AH1783" s="174"/>
      <c r="AI1783" s="174"/>
      <c r="AJ1783" s="174"/>
      <c r="AK1783" s="174"/>
      <c r="AL1783" s="174"/>
      <c r="AM1783" s="174"/>
      <c r="AN1783" s="174"/>
      <c r="AO1783" s="174"/>
      <c r="AP1783" s="174"/>
      <c r="AQ1783" s="174"/>
      <c r="AR1783" s="174"/>
      <c r="AS1783" s="174"/>
      <c r="AT1783" s="174"/>
      <c r="AU1783" s="174"/>
      <c r="AV1783" s="174"/>
      <c r="AW1783" s="174"/>
      <c r="AX1783" s="174"/>
      <c r="AY1783" s="174"/>
      <c r="AZ1783" s="174"/>
      <c r="BA1783" s="174"/>
      <c r="BB1783" s="174"/>
      <c r="BC1783" s="174"/>
      <c r="BD1783" s="174"/>
      <c r="BE1783" s="174"/>
      <c r="BF1783" s="174"/>
      <c r="BG1783" s="174"/>
      <c r="BH1783" s="174"/>
      <c r="BI1783" s="174"/>
      <c r="BJ1783" s="174"/>
      <c r="BK1783" s="174"/>
      <c r="BL1783" s="174"/>
      <c r="BM1783" s="174"/>
      <c r="BN1783" s="174"/>
      <c r="BO1783" s="174"/>
      <c r="BP1783" s="174"/>
      <c r="BQ1783" s="174"/>
      <c r="BR1783" s="174"/>
      <c r="BS1783" s="174"/>
      <c r="BT1783" s="174"/>
    </row>
    <row r="1784" spans="1:72" s="177" customFormat="1">
      <c r="A1784" s="176"/>
      <c r="B1784" s="176"/>
      <c r="C1784" s="178"/>
      <c r="D1784" s="176"/>
      <c r="E1784" s="174"/>
      <c r="F1784" s="174"/>
      <c r="G1784" s="174"/>
      <c r="H1784" s="174"/>
      <c r="I1784" s="174"/>
      <c r="J1784" s="174"/>
      <c r="K1784" s="174"/>
      <c r="L1784" s="174"/>
      <c r="M1784" s="174"/>
      <c r="N1784" s="174"/>
      <c r="O1784" s="174"/>
      <c r="P1784" s="174"/>
      <c r="Q1784" s="174"/>
      <c r="R1784" s="174"/>
      <c r="S1784" s="174"/>
      <c r="T1784" s="174"/>
      <c r="U1784" s="174"/>
      <c r="V1784" s="174"/>
      <c r="W1784" s="174"/>
      <c r="X1784" s="174"/>
      <c r="Y1784" s="174"/>
      <c r="Z1784" s="174"/>
      <c r="AA1784" s="174"/>
      <c r="AB1784" s="174"/>
      <c r="AC1784" s="174"/>
      <c r="AD1784" s="174"/>
      <c r="AE1784" s="174"/>
      <c r="AF1784" s="174"/>
      <c r="AG1784" s="174"/>
      <c r="AH1784" s="174"/>
      <c r="AI1784" s="174"/>
      <c r="AJ1784" s="174"/>
      <c r="AK1784" s="174"/>
      <c r="AL1784" s="174"/>
      <c r="AM1784" s="174"/>
      <c r="AN1784" s="174"/>
      <c r="AO1784" s="174"/>
      <c r="AP1784" s="174"/>
      <c r="AQ1784" s="174"/>
      <c r="AR1784" s="174"/>
      <c r="AS1784" s="174"/>
      <c r="AT1784" s="174"/>
      <c r="AU1784" s="174"/>
      <c r="AV1784" s="174"/>
      <c r="AW1784" s="174"/>
      <c r="AX1784" s="174"/>
      <c r="AY1784" s="174"/>
      <c r="AZ1784" s="174"/>
      <c r="BA1784" s="174"/>
      <c r="BB1784" s="174"/>
      <c r="BC1784" s="174"/>
      <c r="BD1784" s="174"/>
      <c r="BE1784" s="174"/>
      <c r="BF1784" s="174"/>
      <c r="BG1784" s="174"/>
      <c r="BH1784" s="174"/>
      <c r="BI1784" s="174"/>
      <c r="BJ1784" s="174"/>
      <c r="BK1784" s="174"/>
      <c r="BL1784" s="174"/>
      <c r="BM1784" s="174"/>
      <c r="BN1784" s="174"/>
      <c r="BO1784" s="174"/>
      <c r="BP1784" s="174"/>
      <c r="BQ1784" s="174"/>
      <c r="BR1784" s="174"/>
      <c r="BS1784" s="174"/>
      <c r="BT1784" s="174"/>
    </row>
    <row r="1785" spans="1:72" s="177" customFormat="1">
      <c r="A1785" s="176"/>
      <c r="B1785" s="176"/>
      <c r="C1785" s="178"/>
      <c r="D1785" s="176"/>
      <c r="E1785" s="174"/>
      <c r="F1785" s="174"/>
      <c r="G1785" s="174"/>
      <c r="H1785" s="174"/>
      <c r="I1785" s="174"/>
      <c r="J1785" s="174"/>
      <c r="K1785" s="174"/>
      <c r="L1785" s="174"/>
      <c r="M1785" s="174"/>
      <c r="N1785" s="174"/>
      <c r="O1785" s="174"/>
      <c r="P1785" s="174"/>
      <c r="Q1785" s="174"/>
      <c r="R1785" s="174"/>
      <c r="S1785" s="174"/>
      <c r="T1785" s="174"/>
      <c r="U1785" s="174"/>
      <c r="V1785" s="174"/>
      <c r="W1785" s="174"/>
      <c r="X1785" s="174"/>
      <c r="Y1785" s="174"/>
      <c r="Z1785" s="174"/>
      <c r="AA1785" s="174"/>
      <c r="AB1785" s="174"/>
      <c r="AC1785" s="174"/>
      <c r="AD1785" s="174"/>
      <c r="AE1785" s="174"/>
      <c r="AF1785" s="174"/>
      <c r="AG1785" s="174"/>
      <c r="AH1785" s="174"/>
      <c r="AI1785" s="174"/>
      <c r="AJ1785" s="174"/>
      <c r="AK1785" s="174"/>
      <c r="AL1785" s="174"/>
      <c r="AM1785" s="174"/>
      <c r="AN1785" s="174"/>
      <c r="AO1785" s="174"/>
      <c r="AP1785" s="174"/>
      <c r="AQ1785" s="174"/>
      <c r="AR1785" s="174"/>
      <c r="AS1785" s="174"/>
      <c r="AT1785" s="174"/>
      <c r="AU1785" s="174"/>
      <c r="AV1785" s="174"/>
      <c r="AW1785" s="174"/>
      <c r="AX1785" s="174"/>
      <c r="AY1785" s="174"/>
      <c r="AZ1785" s="174"/>
      <c r="BA1785" s="174"/>
      <c r="BB1785" s="174"/>
      <c r="BC1785" s="174"/>
      <c r="BD1785" s="174"/>
      <c r="BE1785" s="174"/>
      <c r="BF1785" s="174"/>
      <c r="BG1785" s="174"/>
      <c r="BH1785" s="174"/>
      <c r="BI1785" s="174"/>
      <c r="BJ1785" s="174"/>
      <c r="BK1785" s="174"/>
      <c r="BL1785" s="174"/>
      <c r="BM1785" s="174"/>
      <c r="BN1785" s="174"/>
      <c r="BO1785" s="174"/>
      <c r="BP1785" s="174"/>
      <c r="BQ1785" s="174"/>
      <c r="BR1785" s="174"/>
      <c r="BS1785" s="174"/>
      <c r="BT1785" s="174"/>
    </row>
    <row r="1786" spans="1:72" s="177" customFormat="1">
      <c r="A1786" s="176"/>
      <c r="B1786" s="176"/>
      <c r="C1786" s="178"/>
      <c r="D1786" s="176"/>
      <c r="E1786" s="174"/>
      <c r="F1786" s="174"/>
      <c r="G1786" s="174"/>
      <c r="H1786" s="174"/>
      <c r="I1786" s="174"/>
      <c r="J1786" s="174"/>
      <c r="K1786" s="174"/>
      <c r="L1786" s="174"/>
      <c r="M1786" s="174"/>
      <c r="N1786" s="174"/>
      <c r="O1786" s="174"/>
      <c r="P1786" s="174"/>
      <c r="Q1786" s="174"/>
      <c r="R1786" s="174"/>
      <c r="S1786" s="174"/>
      <c r="T1786" s="174"/>
      <c r="U1786" s="174"/>
      <c r="V1786" s="174"/>
      <c r="W1786" s="174"/>
      <c r="X1786" s="174"/>
      <c r="Y1786" s="174"/>
      <c r="Z1786" s="174"/>
      <c r="AA1786" s="174"/>
      <c r="AB1786" s="174"/>
      <c r="AC1786" s="174"/>
      <c r="AD1786" s="174"/>
      <c r="AE1786" s="174"/>
      <c r="AF1786" s="174"/>
      <c r="AG1786" s="174"/>
      <c r="AH1786" s="174"/>
      <c r="AI1786" s="174"/>
      <c r="AJ1786" s="174"/>
      <c r="AK1786" s="174"/>
      <c r="AL1786" s="174"/>
      <c r="AM1786" s="174"/>
      <c r="AN1786" s="174"/>
      <c r="AO1786" s="174"/>
      <c r="AP1786" s="174"/>
      <c r="AQ1786" s="174"/>
      <c r="AR1786" s="174"/>
      <c r="AS1786" s="174"/>
      <c r="AT1786" s="174"/>
      <c r="AU1786" s="174"/>
      <c r="AV1786" s="174"/>
      <c r="AW1786" s="174"/>
      <c r="AX1786" s="174"/>
      <c r="AY1786" s="174"/>
      <c r="AZ1786" s="174"/>
      <c r="BA1786" s="174"/>
      <c r="BB1786" s="174"/>
      <c r="BC1786" s="174"/>
      <c r="BD1786" s="174"/>
      <c r="BE1786" s="174"/>
      <c r="BF1786" s="174"/>
      <c r="BG1786" s="174"/>
      <c r="BH1786" s="174"/>
      <c r="BI1786" s="174"/>
      <c r="BJ1786" s="174"/>
      <c r="BK1786" s="174"/>
      <c r="BL1786" s="174"/>
      <c r="BM1786" s="174"/>
      <c r="BN1786" s="174"/>
      <c r="BO1786" s="174"/>
      <c r="BP1786" s="174"/>
      <c r="BQ1786" s="174"/>
      <c r="BR1786" s="174"/>
      <c r="BS1786" s="174"/>
      <c r="BT1786" s="174"/>
    </row>
    <row r="1787" spans="1:72" s="177" customFormat="1">
      <c r="A1787" s="176"/>
      <c r="B1787" s="176"/>
      <c r="C1787" s="178"/>
      <c r="D1787" s="176"/>
      <c r="E1787" s="174"/>
      <c r="F1787" s="174"/>
      <c r="G1787" s="174"/>
      <c r="H1787" s="174"/>
      <c r="I1787" s="174"/>
      <c r="J1787" s="174"/>
      <c r="K1787" s="174"/>
      <c r="L1787" s="174"/>
      <c r="M1787" s="174"/>
      <c r="N1787" s="174"/>
      <c r="O1787" s="174"/>
      <c r="P1787" s="174"/>
      <c r="Q1787" s="174"/>
      <c r="R1787" s="174"/>
      <c r="S1787" s="174"/>
      <c r="T1787" s="174"/>
      <c r="U1787" s="174"/>
      <c r="V1787" s="174"/>
      <c r="W1787" s="174"/>
      <c r="X1787" s="174"/>
      <c r="Y1787" s="174"/>
      <c r="Z1787" s="174"/>
      <c r="AA1787" s="174"/>
      <c r="AB1787" s="174"/>
      <c r="AC1787" s="174"/>
      <c r="AD1787" s="174"/>
      <c r="AE1787" s="174"/>
      <c r="AF1787" s="174"/>
      <c r="AG1787" s="174"/>
      <c r="AH1787" s="174"/>
      <c r="AI1787" s="174"/>
      <c r="AJ1787" s="174"/>
      <c r="AK1787" s="174"/>
      <c r="AL1787" s="174"/>
      <c r="AM1787" s="174"/>
      <c r="AN1787" s="174"/>
      <c r="AO1787" s="174"/>
      <c r="AP1787" s="174"/>
      <c r="AQ1787" s="174"/>
      <c r="AR1787" s="174"/>
      <c r="AS1787" s="174"/>
      <c r="AT1787" s="174"/>
      <c r="AU1787" s="174"/>
      <c r="AV1787" s="174"/>
      <c r="AW1787" s="174"/>
      <c r="AX1787" s="174"/>
      <c r="AY1787" s="174"/>
      <c r="AZ1787" s="174"/>
      <c r="BA1787" s="174"/>
      <c r="BB1787" s="174"/>
      <c r="BC1787" s="174"/>
      <c r="BD1787" s="174"/>
      <c r="BE1787" s="174"/>
      <c r="BF1787" s="174"/>
      <c r="BG1787" s="174"/>
      <c r="BH1787" s="174"/>
      <c r="BI1787" s="174"/>
      <c r="BJ1787" s="174"/>
      <c r="BK1787" s="174"/>
      <c r="BL1787" s="174"/>
      <c r="BM1787" s="174"/>
      <c r="BN1787" s="174"/>
      <c r="BO1787" s="174"/>
      <c r="BP1787" s="174"/>
      <c r="BQ1787" s="174"/>
      <c r="BR1787" s="174"/>
      <c r="BS1787" s="174"/>
      <c r="BT1787" s="174"/>
    </row>
    <row r="1788" spans="1:72" s="177" customFormat="1">
      <c r="A1788" s="176"/>
      <c r="B1788" s="176"/>
      <c r="C1788" s="178"/>
      <c r="D1788" s="176"/>
      <c r="E1788" s="174"/>
      <c r="F1788" s="174"/>
      <c r="G1788" s="174"/>
      <c r="H1788" s="174"/>
      <c r="I1788" s="174"/>
      <c r="J1788" s="174"/>
      <c r="K1788" s="174"/>
      <c r="L1788" s="174"/>
      <c r="M1788" s="174"/>
      <c r="N1788" s="174"/>
      <c r="O1788" s="174"/>
      <c r="P1788" s="174"/>
      <c r="Q1788" s="174"/>
      <c r="R1788" s="174"/>
      <c r="S1788" s="174"/>
      <c r="T1788" s="174"/>
      <c r="U1788" s="174"/>
      <c r="V1788" s="174"/>
      <c r="W1788" s="174"/>
      <c r="X1788" s="174"/>
      <c r="Y1788" s="174"/>
      <c r="Z1788" s="174"/>
      <c r="AA1788" s="174"/>
      <c r="AB1788" s="174"/>
      <c r="AC1788" s="174"/>
      <c r="AD1788" s="174"/>
      <c r="AE1788" s="174"/>
      <c r="AF1788" s="174"/>
      <c r="AG1788" s="174"/>
      <c r="AH1788" s="174"/>
      <c r="AI1788" s="174"/>
      <c r="AJ1788" s="174"/>
      <c r="AK1788" s="174"/>
      <c r="AL1788" s="174"/>
      <c r="AM1788" s="174"/>
      <c r="AN1788" s="174"/>
      <c r="AO1788" s="174"/>
      <c r="AP1788" s="174"/>
      <c r="AQ1788" s="174"/>
      <c r="AR1788" s="174"/>
      <c r="AS1788" s="174"/>
      <c r="AT1788" s="174"/>
      <c r="AU1788" s="174"/>
      <c r="AV1788" s="174"/>
      <c r="AW1788" s="174"/>
      <c r="AX1788" s="174"/>
      <c r="AY1788" s="174"/>
      <c r="AZ1788" s="174"/>
      <c r="BA1788" s="174"/>
      <c r="BB1788" s="174"/>
      <c r="BC1788" s="174"/>
      <c r="BD1788" s="174"/>
      <c r="BE1788" s="174"/>
      <c r="BF1788" s="174"/>
      <c r="BG1788" s="174"/>
      <c r="BH1788" s="174"/>
      <c r="BI1788" s="174"/>
      <c r="BJ1788" s="174"/>
      <c r="BK1788" s="174"/>
      <c r="BL1788" s="174"/>
      <c r="BM1788" s="174"/>
      <c r="BN1788" s="174"/>
      <c r="BO1788" s="174"/>
      <c r="BP1788" s="174"/>
      <c r="BQ1788" s="174"/>
      <c r="BR1788" s="174"/>
      <c r="BS1788" s="174"/>
      <c r="BT1788" s="174"/>
    </row>
    <row r="1789" spans="1:72" s="177" customFormat="1">
      <c r="A1789" s="176"/>
      <c r="B1789" s="176"/>
      <c r="C1789" s="178"/>
      <c r="D1789" s="176"/>
      <c r="E1789" s="174"/>
      <c r="F1789" s="174"/>
      <c r="G1789" s="174"/>
      <c r="H1789" s="174"/>
      <c r="I1789" s="174"/>
      <c r="J1789" s="174"/>
      <c r="K1789" s="174"/>
      <c r="L1789" s="174"/>
      <c r="M1789" s="174"/>
      <c r="N1789" s="174"/>
      <c r="O1789" s="174"/>
      <c r="P1789" s="174"/>
      <c r="Q1789" s="174"/>
      <c r="R1789" s="174"/>
      <c r="S1789" s="174"/>
      <c r="T1789" s="174"/>
      <c r="U1789" s="174"/>
      <c r="V1789" s="174"/>
      <c r="W1789" s="174"/>
      <c r="X1789" s="174"/>
      <c r="Y1789" s="174"/>
      <c r="Z1789" s="174"/>
      <c r="AA1789" s="174"/>
      <c r="AB1789" s="174"/>
      <c r="AC1789" s="174"/>
      <c r="AD1789" s="174"/>
      <c r="AE1789" s="174"/>
      <c r="AF1789" s="174"/>
      <c r="AG1789" s="174"/>
      <c r="AH1789" s="174"/>
      <c r="AI1789" s="174"/>
      <c r="AJ1789" s="174"/>
      <c r="AK1789" s="174"/>
      <c r="AL1789" s="174"/>
      <c r="AM1789" s="174"/>
      <c r="AN1789" s="174"/>
      <c r="AO1789" s="174"/>
      <c r="AP1789" s="174"/>
      <c r="AQ1789" s="174"/>
      <c r="AR1789" s="174"/>
      <c r="AS1789" s="174"/>
      <c r="AT1789" s="174"/>
      <c r="AU1789" s="174"/>
      <c r="AV1789" s="174"/>
      <c r="AW1789" s="174"/>
      <c r="AX1789" s="174"/>
      <c r="AY1789" s="174"/>
      <c r="AZ1789" s="174"/>
      <c r="BA1789" s="174"/>
      <c r="BB1789" s="174"/>
      <c r="BC1789" s="174"/>
      <c r="BD1789" s="174"/>
      <c r="BE1789" s="174"/>
      <c r="BF1789" s="174"/>
      <c r="BG1789" s="174"/>
      <c r="BH1789" s="174"/>
      <c r="BI1789" s="174"/>
      <c r="BJ1789" s="174"/>
      <c r="BK1789" s="174"/>
      <c r="BL1789" s="174"/>
      <c r="BM1789" s="174"/>
      <c r="BN1789" s="174"/>
      <c r="BO1789" s="174"/>
      <c r="BP1789" s="174"/>
      <c r="BQ1789" s="174"/>
      <c r="BR1789" s="174"/>
      <c r="BS1789" s="174"/>
      <c r="BT1789" s="174"/>
    </row>
    <row r="1790" spans="1:72" s="177" customFormat="1">
      <c r="A1790" s="176"/>
      <c r="B1790" s="176"/>
      <c r="C1790" s="178"/>
      <c r="D1790" s="176"/>
      <c r="E1790" s="174"/>
      <c r="F1790" s="174"/>
      <c r="G1790" s="174"/>
      <c r="H1790" s="174"/>
      <c r="I1790" s="174"/>
      <c r="J1790" s="174"/>
      <c r="K1790" s="174"/>
      <c r="L1790" s="174"/>
      <c r="M1790" s="174"/>
      <c r="N1790" s="174"/>
      <c r="O1790" s="174"/>
      <c r="P1790" s="174"/>
      <c r="Q1790" s="174"/>
      <c r="R1790" s="174"/>
      <c r="S1790" s="174"/>
      <c r="T1790" s="174"/>
      <c r="U1790" s="174"/>
      <c r="V1790" s="174"/>
      <c r="W1790" s="174"/>
      <c r="X1790" s="174"/>
      <c r="Y1790" s="174"/>
      <c r="Z1790" s="174"/>
      <c r="AA1790" s="174"/>
      <c r="AB1790" s="174"/>
      <c r="AC1790" s="174"/>
      <c r="AD1790" s="174"/>
      <c r="AE1790" s="174"/>
      <c r="AF1790" s="174"/>
      <c r="AG1790" s="174"/>
      <c r="AH1790" s="174"/>
      <c r="AI1790" s="174"/>
      <c r="AJ1790" s="174"/>
      <c r="AK1790" s="174"/>
      <c r="AL1790" s="174"/>
      <c r="AM1790" s="174"/>
      <c r="AN1790" s="174"/>
      <c r="AO1790" s="174"/>
      <c r="AP1790" s="174"/>
      <c r="AQ1790" s="174"/>
      <c r="AR1790" s="174"/>
      <c r="AS1790" s="174"/>
      <c r="AT1790" s="174"/>
      <c r="AU1790" s="174"/>
      <c r="AV1790" s="174"/>
      <c r="AW1790" s="174"/>
      <c r="AX1790" s="174"/>
      <c r="AY1790" s="174"/>
      <c r="AZ1790" s="174"/>
      <c r="BA1790" s="174"/>
      <c r="BB1790" s="174"/>
      <c r="BC1790" s="174"/>
      <c r="BD1790" s="174"/>
      <c r="BE1790" s="174"/>
      <c r="BF1790" s="174"/>
      <c r="BG1790" s="174"/>
      <c r="BH1790" s="174"/>
      <c r="BI1790" s="174"/>
      <c r="BJ1790" s="174"/>
      <c r="BK1790" s="174"/>
      <c r="BL1790" s="174"/>
      <c r="BM1790" s="174"/>
      <c r="BN1790" s="174"/>
      <c r="BO1790" s="174"/>
      <c r="BP1790" s="174"/>
      <c r="BQ1790" s="174"/>
      <c r="BR1790" s="174"/>
      <c r="BS1790" s="174"/>
      <c r="BT1790" s="174"/>
    </row>
    <row r="1791" spans="1:72" s="177" customFormat="1">
      <c r="A1791" s="176"/>
      <c r="B1791" s="176"/>
      <c r="C1791" s="178"/>
      <c r="D1791" s="176"/>
      <c r="E1791" s="174"/>
      <c r="F1791" s="174"/>
      <c r="G1791" s="174"/>
      <c r="H1791" s="174"/>
      <c r="I1791" s="174"/>
      <c r="J1791" s="174"/>
      <c r="K1791" s="174"/>
      <c r="L1791" s="174"/>
      <c r="M1791" s="174"/>
      <c r="N1791" s="174"/>
      <c r="O1791" s="174"/>
      <c r="P1791" s="174"/>
      <c r="Q1791" s="174"/>
      <c r="R1791" s="174"/>
      <c r="S1791" s="174"/>
      <c r="T1791" s="174"/>
      <c r="U1791" s="174"/>
      <c r="V1791" s="174"/>
      <c r="W1791" s="174"/>
      <c r="X1791" s="174"/>
      <c r="Y1791" s="174"/>
      <c r="Z1791" s="174"/>
      <c r="AA1791" s="174"/>
      <c r="AB1791" s="174"/>
      <c r="AC1791" s="174"/>
      <c r="AD1791" s="174"/>
      <c r="AE1791" s="174"/>
      <c r="AF1791" s="174"/>
      <c r="AG1791" s="174"/>
      <c r="AH1791" s="174"/>
      <c r="AI1791" s="174"/>
      <c r="AJ1791" s="174"/>
      <c r="AK1791" s="174"/>
      <c r="AL1791" s="174"/>
      <c r="AM1791" s="174"/>
      <c r="AN1791" s="174"/>
      <c r="AO1791" s="174"/>
      <c r="AP1791" s="174"/>
      <c r="AQ1791" s="174"/>
      <c r="AR1791" s="174"/>
      <c r="AS1791" s="174"/>
      <c r="AT1791" s="174"/>
      <c r="AU1791" s="174"/>
      <c r="AV1791" s="174"/>
      <c r="AW1791" s="174"/>
      <c r="AX1791" s="174"/>
      <c r="AY1791" s="174"/>
      <c r="AZ1791" s="174"/>
      <c r="BA1791" s="174"/>
      <c r="BB1791" s="174"/>
      <c r="BC1791" s="174"/>
      <c r="BD1791" s="174"/>
      <c r="BE1791" s="174"/>
      <c r="BF1791" s="174"/>
      <c r="BG1791" s="174"/>
      <c r="BH1791" s="174"/>
      <c r="BI1791" s="174"/>
      <c r="BJ1791" s="174"/>
      <c r="BK1791" s="174"/>
      <c r="BL1791" s="174"/>
      <c r="BM1791" s="174"/>
      <c r="BN1791" s="174"/>
      <c r="BO1791" s="174"/>
      <c r="BP1791" s="174"/>
      <c r="BQ1791" s="174"/>
      <c r="BR1791" s="174"/>
      <c r="BS1791" s="174"/>
      <c r="BT1791" s="174"/>
    </row>
    <row r="1792" spans="1:72" s="177" customFormat="1">
      <c r="A1792" s="176"/>
      <c r="B1792" s="176"/>
      <c r="C1792" s="178"/>
      <c r="D1792" s="176"/>
      <c r="E1792" s="174"/>
      <c r="F1792" s="174"/>
      <c r="G1792" s="174"/>
      <c r="H1792" s="174"/>
      <c r="I1792" s="174"/>
      <c r="J1792" s="174"/>
      <c r="K1792" s="174"/>
      <c r="L1792" s="174"/>
      <c r="M1792" s="174"/>
      <c r="N1792" s="174"/>
      <c r="O1792" s="174"/>
      <c r="P1792" s="174"/>
      <c r="Q1792" s="174"/>
      <c r="R1792" s="174"/>
      <c r="S1792" s="174"/>
      <c r="T1792" s="174"/>
      <c r="U1792" s="174"/>
      <c r="V1792" s="174"/>
      <c r="W1792" s="174"/>
      <c r="X1792" s="174"/>
      <c r="Y1792" s="174"/>
      <c r="Z1792" s="174"/>
      <c r="AA1792" s="174"/>
      <c r="AB1792" s="174"/>
      <c r="AC1792" s="174"/>
      <c r="AD1792" s="174"/>
      <c r="AE1792" s="174"/>
      <c r="AF1792" s="174"/>
      <c r="AG1792" s="174"/>
      <c r="AH1792" s="174"/>
      <c r="AI1792" s="174"/>
      <c r="AJ1792" s="174"/>
      <c r="AK1792" s="174"/>
      <c r="AL1792" s="174"/>
      <c r="AM1792" s="174"/>
      <c r="AN1792" s="174"/>
      <c r="AO1792" s="174"/>
      <c r="AP1792" s="174"/>
      <c r="AQ1792" s="174"/>
      <c r="AR1792" s="174"/>
      <c r="AS1792" s="174"/>
      <c r="AT1792" s="174"/>
      <c r="AU1792" s="174"/>
      <c r="AV1792" s="174"/>
      <c r="AW1792" s="174"/>
      <c r="AX1792" s="174"/>
      <c r="AY1792" s="174"/>
      <c r="AZ1792" s="174"/>
      <c r="BA1792" s="174"/>
      <c r="BB1792" s="174"/>
      <c r="BC1792" s="174"/>
      <c r="BD1792" s="174"/>
      <c r="BE1792" s="174"/>
      <c r="BF1792" s="174"/>
      <c r="BG1792" s="174"/>
      <c r="BH1792" s="174"/>
      <c r="BI1792" s="174"/>
      <c r="BJ1792" s="174"/>
      <c r="BK1792" s="174"/>
      <c r="BL1792" s="174"/>
      <c r="BM1792" s="174"/>
      <c r="BN1792" s="174"/>
      <c r="BO1792" s="174"/>
      <c r="BP1792" s="174"/>
      <c r="BQ1792" s="174"/>
      <c r="BR1792" s="174"/>
      <c r="BS1792" s="174"/>
      <c r="BT1792" s="174"/>
    </row>
    <row r="1793" spans="1:72" s="177" customFormat="1">
      <c r="A1793" s="176"/>
      <c r="B1793" s="176"/>
      <c r="C1793" s="178"/>
      <c r="D1793" s="176"/>
      <c r="E1793" s="174"/>
      <c r="F1793" s="174"/>
      <c r="G1793" s="174"/>
      <c r="H1793" s="174"/>
      <c r="I1793" s="174"/>
      <c r="J1793" s="174"/>
      <c r="K1793" s="174"/>
      <c r="L1793" s="174"/>
      <c r="M1793" s="174"/>
      <c r="N1793" s="174"/>
      <c r="O1793" s="174"/>
      <c r="P1793" s="174"/>
      <c r="Q1793" s="174"/>
      <c r="R1793" s="174"/>
      <c r="S1793" s="174"/>
      <c r="T1793" s="174"/>
      <c r="U1793" s="174"/>
      <c r="V1793" s="174"/>
      <c r="W1793" s="174"/>
      <c r="X1793" s="174"/>
      <c r="Y1793" s="174"/>
      <c r="Z1793" s="174"/>
      <c r="AA1793" s="174"/>
      <c r="AB1793" s="174"/>
      <c r="AC1793" s="174"/>
      <c r="AD1793" s="174"/>
      <c r="AE1793" s="174"/>
      <c r="AF1793" s="174"/>
      <c r="AG1793" s="174"/>
      <c r="AH1793" s="174"/>
      <c r="AI1793" s="174"/>
      <c r="AJ1793" s="174"/>
      <c r="AK1793" s="174"/>
      <c r="AL1793" s="174"/>
      <c r="AM1793" s="174"/>
      <c r="AN1793" s="174"/>
      <c r="AO1793" s="174"/>
      <c r="AP1793" s="174"/>
      <c r="AQ1793" s="174"/>
      <c r="AR1793" s="174"/>
      <c r="AS1793" s="174"/>
      <c r="AT1793" s="174"/>
      <c r="AU1793" s="174"/>
      <c r="AV1793" s="174"/>
      <c r="AW1793" s="174"/>
      <c r="AX1793" s="174"/>
      <c r="AY1793" s="174"/>
      <c r="AZ1793" s="174"/>
      <c r="BA1793" s="174"/>
      <c r="BB1793" s="174"/>
      <c r="BC1793" s="174"/>
      <c r="BD1793" s="174"/>
      <c r="BE1793" s="174"/>
      <c r="BF1793" s="174"/>
      <c r="BG1793" s="174"/>
      <c r="BH1793" s="174"/>
      <c r="BI1793" s="174"/>
      <c r="BJ1793" s="174"/>
      <c r="BK1793" s="174"/>
      <c r="BL1793" s="174"/>
      <c r="BM1793" s="174"/>
      <c r="BN1793" s="174"/>
      <c r="BO1793" s="174"/>
      <c r="BP1793" s="174"/>
      <c r="BQ1793" s="174"/>
      <c r="BR1793" s="174"/>
      <c r="BS1793" s="174"/>
      <c r="BT1793" s="174"/>
    </row>
    <row r="1794" spans="1:72" s="177" customFormat="1">
      <c r="A1794" s="176"/>
      <c r="B1794" s="176"/>
      <c r="C1794" s="178"/>
      <c r="D1794" s="176"/>
      <c r="E1794" s="174"/>
      <c r="F1794" s="174"/>
      <c r="G1794" s="174"/>
      <c r="H1794" s="174"/>
      <c r="I1794" s="174"/>
      <c r="J1794" s="174"/>
      <c r="K1794" s="174"/>
      <c r="L1794" s="174"/>
      <c r="M1794" s="174"/>
      <c r="N1794" s="174"/>
      <c r="O1794" s="174"/>
      <c r="P1794" s="174"/>
      <c r="Q1794" s="174"/>
      <c r="R1794" s="174"/>
      <c r="S1794" s="174"/>
      <c r="T1794" s="174"/>
      <c r="U1794" s="174"/>
      <c r="V1794" s="174"/>
      <c r="W1794" s="174"/>
      <c r="X1794" s="174"/>
      <c r="Y1794" s="174"/>
      <c r="Z1794" s="174"/>
      <c r="AA1794" s="174"/>
      <c r="AB1794" s="174"/>
      <c r="AC1794" s="174"/>
      <c r="AD1794" s="174"/>
      <c r="AE1794" s="174"/>
      <c r="AF1794" s="174"/>
      <c r="AG1794" s="174"/>
      <c r="AH1794" s="174"/>
      <c r="AI1794" s="174"/>
      <c r="AJ1794" s="174"/>
      <c r="AK1794" s="174"/>
      <c r="AL1794" s="174"/>
      <c r="AM1794" s="174"/>
      <c r="AN1794" s="174"/>
      <c r="AO1794" s="174"/>
      <c r="AP1794" s="174"/>
      <c r="AQ1794" s="174"/>
      <c r="AR1794" s="174"/>
      <c r="AS1794" s="174"/>
      <c r="AT1794" s="174"/>
      <c r="AU1794" s="174"/>
      <c r="AV1794" s="174"/>
      <c r="AW1794" s="174"/>
      <c r="AX1794" s="174"/>
      <c r="AY1794" s="174"/>
      <c r="AZ1794" s="174"/>
      <c r="BA1794" s="174"/>
      <c r="BB1794" s="174"/>
      <c r="BC1794" s="174"/>
      <c r="BD1794" s="174"/>
      <c r="BE1794" s="174"/>
      <c r="BF1794" s="174"/>
      <c r="BG1794" s="174"/>
      <c r="BH1794" s="174"/>
      <c r="BI1794" s="174"/>
      <c r="BJ1794" s="174"/>
      <c r="BK1794" s="174"/>
      <c r="BL1794" s="174"/>
      <c r="BM1794" s="174"/>
      <c r="BN1794" s="174"/>
      <c r="BO1794" s="174"/>
      <c r="BP1794" s="174"/>
      <c r="BQ1794" s="174"/>
      <c r="BR1794" s="174"/>
      <c r="BS1794" s="174"/>
      <c r="BT1794" s="174"/>
    </row>
    <row r="1795" spans="1:72" s="177" customFormat="1">
      <c r="A1795" s="176"/>
      <c r="B1795" s="176"/>
      <c r="C1795" s="178"/>
      <c r="D1795" s="176"/>
      <c r="E1795" s="174"/>
      <c r="F1795" s="174"/>
      <c r="G1795" s="174"/>
      <c r="H1795" s="174"/>
      <c r="I1795" s="174"/>
      <c r="J1795" s="174"/>
      <c r="K1795" s="174"/>
      <c r="L1795" s="174"/>
      <c r="M1795" s="174"/>
      <c r="N1795" s="174"/>
      <c r="O1795" s="174"/>
      <c r="P1795" s="174"/>
      <c r="Q1795" s="174"/>
      <c r="R1795" s="174"/>
      <c r="S1795" s="174"/>
      <c r="T1795" s="174"/>
      <c r="U1795" s="174"/>
      <c r="V1795" s="174"/>
      <c r="W1795" s="174"/>
      <c r="X1795" s="174"/>
      <c r="Y1795" s="174"/>
      <c r="Z1795" s="174"/>
      <c r="AA1795" s="174"/>
      <c r="AB1795" s="174"/>
      <c r="AC1795" s="174"/>
      <c r="AD1795" s="174"/>
      <c r="AE1795" s="174"/>
      <c r="AF1795" s="174"/>
      <c r="AG1795" s="174"/>
      <c r="AH1795" s="174"/>
      <c r="AI1795" s="174"/>
      <c r="AJ1795" s="174"/>
      <c r="AK1795" s="174"/>
      <c r="AL1795" s="174"/>
      <c r="AM1795" s="174"/>
      <c r="AN1795" s="174"/>
      <c r="AO1795" s="174"/>
      <c r="AP1795" s="174"/>
      <c r="AQ1795" s="174"/>
      <c r="AR1795" s="174"/>
      <c r="AS1795" s="174"/>
      <c r="AT1795" s="174"/>
      <c r="AU1795" s="174"/>
      <c r="AV1795" s="174"/>
      <c r="AW1795" s="174"/>
      <c r="AX1795" s="174"/>
      <c r="AY1795" s="174"/>
      <c r="AZ1795" s="174"/>
      <c r="BA1795" s="174"/>
      <c r="BB1795" s="174"/>
      <c r="BC1795" s="174"/>
      <c r="BD1795" s="174"/>
      <c r="BE1795" s="174"/>
      <c r="BF1795" s="174"/>
      <c r="BG1795" s="174"/>
      <c r="BH1795" s="174"/>
      <c r="BI1795" s="174"/>
      <c r="BJ1795" s="174"/>
      <c r="BK1795" s="174"/>
      <c r="BL1795" s="174"/>
      <c r="BM1795" s="174"/>
      <c r="BN1795" s="174"/>
      <c r="BO1795" s="174"/>
      <c r="BP1795" s="174"/>
      <c r="BQ1795" s="174"/>
      <c r="BR1795" s="174"/>
      <c r="BS1795" s="174"/>
      <c r="BT1795" s="174"/>
    </row>
    <row r="1796" spans="1:72" s="177" customFormat="1">
      <c r="A1796" s="176"/>
      <c r="B1796" s="176"/>
      <c r="C1796" s="178"/>
      <c r="D1796" s="176"/>
      <c r="E1796" s="174"/>
      <c r="F1796" s="174"/>
      <c r="G1796" s="174"/>
      <c r="H1796" s="174"/>
      <c r="I1796" s="174"/>
      <c r="J1796" s="174"/>
      <c r="K1796" s="174"/>
      <c r="L1796" s="174"/>
      <c r="M1796" s="174"/>
      <c r="N1796" s="174"/>
      <c r="O1796" s="174"/>
      <c r="P1796" s="174"/>
      <c r="Q1796" s="174"/>
      <c r="R1796" s="174"/>
      <c r="S1796" s="174"/>
      <c r="T1796" s="174"/>
      <c r="U1796" s="174"/>
      <c r="V1796" s="174"/>
      <c r="W1796" s="174"/>
      <c r="X1796" s="174"/>
      <c r="Y1796" s="174"/>
      <c r="Z1796" s="174"/>
      <c r="AA1796" s="174"/>
      <c r="AB1796" s="174"/>
      <c r="AC1796" s="174"/>
      <c r="AD1796" s="174"/>
      <c r="AE1796" s="174"/>
      <c r="AF1796" s="174"/>
      <c r="AG1796" s="174"/>
      <c r="AH1796" s="174"/>
      <c r="AI1796" s="174"/>
      <c r="AJ1796" s="174"/>
      <c r="AK1796" s="174"/>
      <c r="AL1796" s="174"/>
      <c r="AM1796" s="174"/>
      <c r="AN1796" s="174"/>
      <c r="AO1796" s="174"/>
      <c r="AP1796" s="174"/>
      <c r="AQ1796" s="174"/>
      <c r="AR1796" s="174"/>
      <c r="AS1796" s="174"/>
      <c r="AT1796" s="174"/>
      <c r="AU1796" s="174"/>
      <c r="AV1796" s="174"/>
      <c r="AW1796" s="174"/>
      <c r="AX1796" s="174"/>
      <c r="AY1796" s="174"/>
      <c r="AZ1796" s="174"/>
      <c r="BA1796" s="174"/>
      <c r="BB1796" s="174"/>
      <c r="BC1796" s="174"/>
      <c r="BD1796" s="174"/>
      <c r="BE1796" s="174"/>
      <c r="BF1796" s="174"/>
      <c r="BG1796" s="174"/>
      <c r="BH1796" s="174"/>
      <c r="BI1796" s="174"/>
      <c r="BJ1796" s="174"/>
      <c r="BK1796" s="174"/>
      <c r="BL1796" s="174"/>
      <c r="BM1796" s="174"/>
      <c r="BN1796" s="174"/>
      <c r="BO1796" s="174"/>
      <c r="BP1796" s="174"/>
      <c r="BQ1796" s="174"/>
      <c r="BR1796" s="174"/>
      <c r="BS1796" s="174"/>
      <c r="BT1796" s="174"/>
    </row>
    <row r="1797" spans="1:72" s="177" customFormat="1">
      <c r="A1797" s="176"/>
      <c r="B1797" s="176"/>
      <c r="C1797" s="178"/>
      <c r="D1797" s="176"/>
      <c r="E1797" s="174"/>
      <c r="F1797" s="174"/>
      <c r="G1797" s="174"/>
      <c r="H1797" s="174"/>
      <c r="I1797" s="174"/>
      <c r="J1797" s="174"/>
      <c r="K1797" s="174"/>
      <c r="L1797" s="174"/>
      <c r="M1797" s="174"/>
      <c r="N1797" s="174"/>
      <c r="O1797" s="174"/>
      <c r="P1797" s="174"/>
      <c r="Q1797" s="174"/>
      <c r="R1797" s="174"/>
      <c r="S1797" s="174"/>
      <c r="T1797" s="174"/>
      <c r="U1797" s="174"/>
      <c r="V1797" s="174"/>
      <c r="W1797" s="174"/>
      <c r="X1797" s="174"/>
      <c r="Y1797" s="174"/>
      <c r="Z1797" s="174"/>
      <c r="AA1797" s="174"/>
      <c r="AB1797" s="174"/>
      <c r="AC1797" s="174"/>
      <c r="AD1797" s="174"/>
      <c r="AE1797" s="174"/>
      <c r="AF1797" s="174"/>
      <c r="AG1797" s="174"/>
      <c r="AH1797" s="174"/>
      <c r="AI1797" s="174"/>
      <c r="AJ1797" s="174"/>
      <c r="AK1797" s="174"/>
      <c r="AL1797" s="174"/>
      <c r="AM1797" s="174"/>
      <c r="AN1797" s="174"/>
      <c r="AO1797" s="174"/>
      <c r="AP1797" s="174"/>
      <c r="AQ1797" s="174"/>
      <c r="AR1797" s="174"/>
      <c r="AS1797" s="174"/>
      <c r="AT1797" s="174"/>
      <c r="AU1797" s="174"/>
      <c r="AV1797" s="174"/>
      <c r="AW1797" s="174"/>
      <c r="AX1797" s="174"/>
      <c r="AY1797" s="174"/>
      <c r="AZ1797" s="174"/>
      <c r="BA1797" s="174"/>
      <c r="BB1797" s="174"/>
      <c r="BC1797" s="174"/>
      <c r="BD1797" s="174"/>
      <c r="BE1797" s="174"/>
      <c r="BF1797" s="174"/>
      <c r="BG1797" s="174"/>
      <c r="BH1797" s="174"/>
      <c r="BI1797" s="174"/>
      <c r="BJ1797" s="174"/>
      <c r="BK1797" s="174"/>
      <c r="BL1797" s="174"/>
      <c r="BM1797" s="174"/>
      <c r="BN1797" s="174"/>
      <c r="BO1797" s="174"/>
      <c r="BP1797" s="174"/>
      <c r="BQ1797" s="174"/>
      <c r="BR1797" s="174"/>
      <c r="BS1797" s="174"/>
      <c r="BT1797" s="174"/>
    </row>
    <row r="1798" spans="1:72" s="177" customFormat="1">
      <c r="A1798" s="176"/>
      <c r="B1798" s="176"/>
      <c r="C1798" s="178"/>
      <c r="D1798" s="176"/>
      <c r="E1798" s="174"/>
      <c r="F1798" s="174"/>
      <c r="G1798" s="174"/>
      <c r="H1798" s="174"/>
      <c r="I1798" s="174"/>
      <c r="J1798" s="174"/>
      <c r="K1798" s="174"/>
      <c r="L1798" s="174"/>
      <c r="M1798" s="174"/>
      <c r="N1798" s="174"/>
      <c r="O1798" s="174"/>
      <c r="P1798" s="174"/>
      <c r="Q1798" s="174"/>
      <c r="R1798" s="174"/>
      <c r="S1798" s="174"/>
      <c r="T1798" s="174"/>
      <c r="U1798" s="174"/>
      <c r="V1798" s="174"/>
      <c r="W1798" s="174"/>
      <c r="X1798" s="174"/>
      <c r="Y1798" s="174"/>
      <c r="Z1798" s="174"/>
      <c r="AA1798" s="174"/>
      <c r="AB1798" s="174"/>
      <c r="AC1798" s="174"/>
      <c r="AD1798" s="174"/>
      <c r="AE1798" s="174"/>
      <c r="AF1798" s="174"/>
      <c r="AG1798" s="174"/>
      <c r="AH1798" s="174"/>
      <c r="AI1798" s="174"/>
      <c r="AJ1798" s="174"/>
      <c r="AK1798" s="174"/>
      <c r="AL1798" s="174"/>
      <c r="AM1798" s="174"/>
      <c r="AN1798" s="174"/>
      <c r="AO1798" s="174"/>
      <c r="AP1798" s="174"/>
      <c r="AQ1798" s="174"/>
      <c r="AR1798" s="174"/>
      <c r="AS1798" s="174"/>
      <c r="AT1798" s="174"/>
      <c r="AU1798" s="174"/>
      <c r="AV1798" s="174"/>
      <c r="AW1798" s="174"/>
      <c r="AX1798" s="174"/>
      <c r="AY1798" s="174"/>
      <c r="AZ1798" s="174"/>
      <c r="BA1798" s="174"/>
      <c r="BB1798" s="174"/>
      <c r="BC1798" s="174"/>
      <c r="BD1798" s="174"/>
      <c r="BE1798" s="174"/>
      <c r="BF1798" s="174"/>
      <c r="BG1798" s="174"/>
      <c r="BH1798" s="174"/>
      <c r="BI1798" s="174"/>
      <c r="BJ1798" s="174"/>
      <c r="BK1798" s="174"/>
      <c r="BL1798" s="174"/>
      <c r="BM1798" s="174"/>
      <c r="BN1798" s="174"/>
      <c r="BO1798" s="174"/>
      <c r="BP1798" s="174"/>
      <c r="BQ1798" s="174"/>
      <c r="BR1798" s="174"/>
      <c r="BS1798" s="174"/>
      <c r="BT1798" s="174"/>
    </row>
    <row r="1799" spans="1:72" s="177" customFormat="1">
      <c r="A1799" s="176"/>
      <c r="B1799" s="176"/>
      <c r="C1799" s="178"/>
      <c r="D1799" s="176"/>
      <c r="E1799" s="174"/>
      <c r="F1799" s="174"/>
      <c r="G1799" s="174"/>
      <c r="H1799" s="174"/>
      <c r="I1799" s="174"/>
      <c r="J1799" s="174"/>
      <c r="K1799" s="174"/>
      <c r="L1799" s="174"/>
      <c r="M1799" s="174"/>
      <c r="N1799" s="174"/>
      <c r="O1799" s="174"/>
      <c r="P1799" s="174"/>
      <c r="Q1799" s="174"/>
      <c r="R1799" s="174"/>
      <c r="S1799" s="174"/>
      <c r="T1799" s="174"/>
      <c r="U1799" s="174"/>
      <c r="V1799" s="174"/>
      <c r="W1799" s="174"/>
      <c r="X1799" s="174"/>
      <c r="Y1799" s="174"/>
      <c r="Z1799" s="174"/>
      <c r="AA1799" s="174"/>
      <c r="AB1799" s="174"/>
      <c r="AC1799" s="174"/>
      <c r="AD1799" s="174"/>
      <c r="AE1799" s="174"/>
      <c r="AF1799" s="174"/>
      <c r="AG1799" s="174"/>
      <c r="AH1799" s="174"/>
      <c r="AI1799" s="174"/>
      <c r="AJ1799" s="174"/>
      <c r="AK1799" s="174"/>
      <c r="AL1799" s="174"/>
      <c r="AM1799" s="174"/>
      <c r="AN1799" s="174"/>
      <c r="AO1799" s="174"/>
      <c r="AP1799" s="174"/>
      <c r="AQ1799" s="174"/>
      <c r="AR1799" s="174"/>
      <c r="AS1799" s="174"/>
      <c r="AT1799" s="174"/>
      <c r="AU1799" s="174"/>
      <c r="AV1799" s="174"/>
      <c r="AW1799" s="174"/>
      <c r="AX1799" s="174"/>
      <c r="AY1799" s="174"/>
      <c r="AZ1799" s="174"/>
      <c r="BA1799" s="174"/>
      <c r="BB1799" s="174"/>
      <c r="BC1799" s="174"/>
      <c r="BD1799" s="174"/>
      <c r="BE1799" s="174"/>
      <c r="BF1799" s="174"/>
      <c r="BG1799" s="174"/>
      <c r="BH1799" s="174"/>
      <c r="BI1799" s="174"/>
      <c r="BJ1799" s="174"/>
      <c r="BK1799" s="174"/>
      <c r="BL1799" s="174"/>
      <c r="BM1799" s="174"/>
      <c r="BN1799" s="174"/>
      <c r="BO1799" s="174"/>
      <c r="BP1799" s="174"/>
      <c r="BQ1799" s="174"/>
      <c r="BR1799" s="174"/>
      <c r="BS1799" s="174"/>
      <c r="BT1799" s="174"/>
    </row>
    <row r="1800" spans="1:72" s="177" customFormat="1">
      <c r="A1800" s="176"/>
      <c r="B1800" s="176"/>
      <c r="C1800" s="178"/>
      <c r="D1800" s="176"/>
      <c r="E1800" s="174"/>
      <c r="F1800" s="174"/>
      <c r="G1800" s="174"/>
      <c r="H1800" s="174"/>
      <c r="I1800" s="174"/>
      <c r="J1800" s="174"/>
      <c r="K1800" s="174"/>
      <c r="L1800" s="174"/>
      <c r="M1800" s="174"/>
      <c r="N1800" s="174"/>
      <c r="O1800" s="174"/>
      <c r="P1800" s="174"/>
      <c r="Q1800" s="174"/>
      <c r="R1800" s="174"/>
      <c r="S1800" s="174"/>
      <c r="T1800" s="174"/>
      <c r="U1800" s="174"/>
      <c r="V1800" s="174"/>
      <c r="W1800" s="174"/>
      <c r="X1800" s="174"/>
      <c r="Y1800" s="174"/>
      <c r="Z1800" s="174"/>
      <c r="AA1800" s="174"/>
      <c r="AB1800" s="174"/>
      <c r="AC1800" s="174"/>
      <c r="AD1800" s="174"/>
      <c r="AE1800" s="174"/>
      <c r="AF1800" s="174"/>
      <c r="AG1800" s="174"/>
      <c r="AH1800" s="174"/>
      <c r="AI1800" s="174"/>
      <c r="AJ1800" s="174"/>
      <c r="AK1800" s="174"/>
      <c r="AL1800" s="174"/>
      <c r="AM1800" s="174"/>
      <c r="AN1800" s="174"/>
      <c r="AO1800" s="174"/>
      <c r="AP1800" s="174"/>
      <c r="AQ1800" s="174"/>
      <c r="AR1800" s="174"/>
      <c r="AS1800" s="174"/>
      <c r="AT1800" s="174"/>
      <c r="AU1800" s="174"/>
      <c r="AV1800" s="174"/>
      <c r="AW1800" s="174"/>
      <c r="AX1800" s="174"/>
      <c r="AY1800" s="174"/>
      <c r="AZ1800" s="174"/>
      <c r="BA1800" s="174"/>
      <c r="BB1800" s="174"/>
      <c r="BC1800" s="174"/>
      <c r="BD1800" s="174"/>
      <c r="BE1800" s="174"/>
      <c r="BF1800" s="174"/>
      <c r="BG1800" s="174"/>
      <c r="BH1800" s="174"/>
      <c r="BI1800" s="174"/>
      <c r="BJ1800" s="174"/>
      <c r="BK1800" s="174"/>
      <c r="BL1800" s="174"/>
      <c r="BM1800" s="174"/>
      <c r="BN1800" s="174"/>
      <c r="BO1800" s="174"/>
      <c r="BP1800" s="174"/>
      <c r="BQ1800" s="174"/>
      <c r="BR1800" s="174"/>
      <c r="BS1800" s="174"/>
      <c r="BT1800" s="174"/>
    </row>
    <row r="1801" spans="1:72" s="177" customFormat="1">
      <c r="A1801" s="176"/>
      <c r="B1801" s="176"/>
      <c r="C1801" s="178"/>
      <c r="D1801" s="176"/>
      <c r="E1801" s="174"/>
      <c r="F1801" s="174"/>
      <c r="G1801" s="174"/>
      <c r="H1801" s="174"/>
      <c r="I1801" s="174"/>
      <c r="J1801" s="174"/>
      <c r="K1801" s="174"/>
      <c r="L1801" s="174"/>
      <c r="M1801" s="174"/>
      <c r="N1801" s="174"/>
      <c r="O1801" s="174"/>
      <c r="P1801" s="174"/>
      <c r="Q1801" s="174"/>
      <c r="R1801" s="174"/>
      <c r="S1801" s="174"/>
      <c r="T1801" s="174"/>
      <c r="U1801" s="174"/>
      <c r="V1801" s="174"/>
      <c r="W1801" s="174"/>
      <c r="X1801" s="174"/>
      <c r="Y1801" s="174"/>
      <c r="Z1801" s="174"/>
      <c r="AA1801" s="174"/>
      <c r="AB1801" s="174"/>
      <c r="AC1801" s="174"/>
      <c r="AD1801" s="174"/>
      <c r="AE1801" s="174"/>
      <c r="AF1801" s="174"/>
      <c r="AG1801" s="174"/>
      <c r="AH1801" s="174"/>
      <c r="AI1801" s="174"/>
      <c r="AJ1801" s="174"/>
      <c r="AK1801" s="174"/>
      <c r="AL1801" s="174"/>
      <c r="AM1801" s="174"/>
      <c r="AN1801" s="174"/>
      <c r="AO1801" s="174"/>
      <c r="AP1801" s="174"/>
      <c r="AQ1801" s="174"/>
      <c r="AR1801" s="174"/>
      <c r="AS1801" s="174"/>
      <c r="AT1801" s="174"/>
      <c r="AU1801" s="174"/>
      <c r="AV1801" s="174"/>
      <c r="AW1801" s="174"/>
      <c r="AX1801" s="174"/>
      <c r="AY1801" s="174"/>
      <c r="AZ1801" s="174"/>
      <c r="BA1801" s="174"/>
      <c r="BB1801" s="174"/>
      <c r="BC1801" s="174"/>
      <c r="BD1801" s="174"/>
      <c r="BE1801" s="174"/>
      <c r="BF1801" s="174"/>
      <c r="BG1801" s="174"/>
      <c r="BH1801" s="174"/>
      <c r="BI1801" s="174"/>
      <c r="BJ1801" s="174"/>
      <c r="BK1801" s="174"/>
      <c r="BL1801" s="174"/>
      <c r="BM1801" s="174"/>
      <c r="BN1801" s="174"/>
      <c r="BO1801" s="174"/>
      <c r="BP1801" s="174"/>
      <c r="BQ1801" s="174"/>
      <c r="BR1801" s="174"/>
      <c r="BS1801" s="174"/>
      <c r="BT1801" s="174"/>
    </row>
    <row r="1802" spans="1:72" s="177" customFormat="1">
      <c r="A1802" s="176"/>
      <c r="B1802" s="176"/>
      <c r="C1802" s="178"/>
      <c r="D1802" s="176"/>
      <c r="E1802" s="174"/>
      <c r="F1802" s="174"/>
      <c r="G1802" s="174"/>
      <c r="H1802" s="174"/>
      <c r="I1802" s="174"/>
      <c r="J1802" s="174"/>
      <c r="K1802" s="174"/>
      <c r="L1802" s="174"/>
      <c r="M1802" s="174"/>
      <c r="N1802" s="174"/>
      <c r="O1802" s="174"/>
      <c r="P1802" s="174"/>
      <c r="Q1802" s="174"/>
      <c r="R1802" s="174"/>
      <c r="S1802" s="174"/>
      <c r="T1802" s="174"/>
      <c r="U1802" s="174"/>
      <c r="V1802" s="174"/>
      <c r="W1802" s="174"/>
      <c r="X1802" s="174"/>
      <c r="Y1802" s="174"/>
      <c r="Z1802" s="174"/>
      <c r="AA1802" s="174"/>
      <c r="AB1802" s="174"/>
      <c r="AC1802" s="174"/>
      <c r="AD1802" s="174"/>
      <c r="AE1802" s="174"/>
      <c r="AF1802" s="174"/>
      <c r="AG1802" s="174"/>
      <c r="AH1802" s="174"/>
      <c r="AI1802" s="174"/>
      <c r="AJ1802" s="174"/>
      <c r="AK1802" s="174"/>
      <c r="AL1802" s="174"/>
      <c r="AM1802" s="174"/>
      <c r="AN1802" s="174"/>
      <c r="AO1802" s="174"/>
      <c r="AP1802" s="174"/>
      <c r="AQ1802" s="174"/>
      <c r="AR1802" s="174"/>
      <c r="AS1802" s="174"/>
      <c r="AT1802" s="174"/>
      <c r="AU1802" s="174"/>
      <c r="AV1802" s="174"/>
      <c r="AW1802" s="174"/>
      <c r="AX1802" s="174"/>
      <c r="AY1802" s="174"/>
      <c r="AZ1802" s="174"/>
      <c r="BA1802" s="174"/>
      <c r="BB1802" s="174"/>
      <c r="BC1802" s="174"/>
      <c r="BD1802" s="174"/>
      <c r="BE1802" s="174"/>
      <c r="BF1802" s="174"/>
      <c r="BG1802" s="174"/>
      <c r="BH1802" s="174"/>
      <c r="BI1802" s="174"/>
      <c r="BJ1802" s="174"/>
      <c r="BK1802" s="174"/>
      <c r="BL1802" s="174"/>
      <c r="BM1802" s="174"/>
      <c r="BN1802" s="174"/>
      <c r="BO1802" s="174"/>
      <c r="BP1802" s="174"/>
      <c r="BQ1802" s="174"/>
      <c r="BR1802" s="174"/>
      <c r="BS1802" s="174"/>
      <c r="BT1802" s="174"/>
    </row>
    <row r="1803" spans="1:72" s="177" customFormat="1">
      <c r="A1803" s="176"/>
      <c r="B1803" s="176"/>
      <c r="C1803" s="178"/>
      <c r="D1803" s="176"/>
      <c r="E1803" s="174"/>
      <c r="F1803" s="174"/>
      <c r="G1803" s="174"/>
      <c r="H1803" s="174"/>
      <c r="I1803" s="174"/>
      <c r="J1803" s="174"/>
      <c r="K1803" s="174"/>
      <c r="L1803" s="174"/>
      <c r="M1803" s="174"/>
      <c r="N1803" s="174"/>
      <c r="O1803" s="174"/>
      <c r="P1803" s="174"/>
      <c r="Q1803" s="174"/>
      <c r="R1803" s="174"/>
      <c r="S1803" s="174"/>
      <c r="T1803" s="174"/>
      <c r="U1803" s="174"/>
      <c r="V1803" s="174"/>
      <c r="W1803" s="174"/>
      <c r="X1803" s="174"/>
      <c r="Y1803" s="174"/>
      <c r="Z1803" s="174"/>
      <c r="AA1803" s="174"/>
      <c r="AB1803" s="174"/>
      <c r="AC1803" s="174"/>
      <c r="AD1803" s="174"/>
      <c r="AE1803" s="174"/>
      <c r="AF1803" s="174"/>
      <c r="AG1803" s="174"/>
      <c r="AH1803" s="174"/>
      <c r="AI1803" s="174"/>
      <c r="AJ1803" s="174"/>
      <c r="AK1803" s="174"/>
      <c r="AL1803" s="174"/>
      <c r="AM1803" s="174"/>
      <c r="AN1803" s="174"/>
      <c r="AO1803" s="174"/>
      <c r="AP1803" s="174"/>
      <c r="AQ1803" s="174"/>
      <c r="AR1803" s="174"/>
      <c r="AS1803" s="174"/>
      <c r="AT1803" s="174"/>
      <c r="AU1803" s="174"/>
      <c r="AV1803" s="174"/>
      <c r="AW1803" s="174"/>
      <c r="AX1803" s="174"/>
      <c r="AY1803" s="174"/>
      <c r="AZ1803" s="174"/>
      <c r="BA1803" s="174"/>
      <c r="BB1803" s="174"/>
      <c r="BC1803" s="174"/>
      <c r="BD1803" s="174"/>
      <c r="BE1803" s="174"/>
      <c r="BF1803" s="174"/>
      <c r="BG1803" s="174"/>
      <c r="BH1803" s="174"/>
      <c r="BI1803" s="174"/>
      <c r="BJ1803" s="174"/>
      <c r="BK1803" s="174"/>
      <c r="BL1803" s="174"/>
      <c r="BM1803" s="174"/>
      <c r="BN1803" s="174"/>
      <c r="BO1803" s="174"/>
      <c r="BP1803" s="174"/>
      <c r="BQ1803" s="174"/>
      <c r="BR1803" s="174"/>
      <c r="BS1803" s="174"/>
      <c r="BT1803" s="174"/>
    </row>
    <row r="1804" spans="1:72" s="177" customFormat="1">
      <c r="A1804" s="176"/>
      <c r="B1804" s="176"/>
      <c r="C1804" s="178"/>
      <c r="D1804" s="176"/>
      <c r="E1804" s="174"/>
      <c r="F1804" s="174"/>
      <c r="G1804" s="174"/>
      <c r="H1804" s="174"/>
      <c r="I1804" s="174"/>
      <c r="J1804" s="174"/>
      <c r="K1804" s="174"/>
      <c r="L1804" s="174"/>
      <c r="M1804" s="174"/>
      <c r="N1804" s="174"/>
      <c r="O1804" s="174"/>
      <c r="P1804" s="174"/>
      <c r="Q1804" s="174"/>
      <c r="R1804" s="174"/>
      <c r="S1804" s="174"/>
      <c r="T1804" s="174"/>
      <c r="U1804" s="174"/>
      <c r="V1804" s="174"/>
      <c r="W1804" s="174"/>
      <c r="X1804" s="174"/>
      <c r="Y1804" s="174"/>
      <c r="Z1804" s="174"/>
      <c r="AA1804" s="174"/>
      <c r="AB1804" s="174"/>
      <c r="AC1804" s="174"/>
      <c r="AD1804" s="174"/>
      <c r="AE1804" s="174"/>
      <c r="AF1804" s="174"/>
      <c r="AG1804" s="174"/>
      <c r="AH1804" s="174"/>
      <c r="AI1804" s="174"/>
      <c r="AJ1804" s="174"/>
      <c r="AK1804" s="174"/>
      <c r="AL1804" s="174"/>
      <c r="AM1804" s="174"/>
      <c r="AN1804" s="174"/>
      <c r="AO1804" s="174"/>
      <c r="AP1804" s="174"/>
      <c r="AQ1804" s="174"/>
      <c r="AR1804" s="174"/>
      <c r="AS1804" s="174"/>
      <c r="AT1804" s="174"/>
      <c r="AU1804" s="174"/>
      <c r="AV1804" s="174"/>
      <c r="AW1804" s="174"/>
      <c r="AX1804" s="174"/>
      <c r="AY1804" s="174"/>
      <c r="AZ1804" s="174"/>
      <c r="BA1804" s="174"/>
      <c r="BB1804" s="174"/>
      <c r="BC1804" s="174"/>
      <c r="BD1804" s="174"/>
      <c r="BE1804" s="174"/>
      <c r="BF1804" s="174"/>
      <c r="BG1804" s="174"/>
      <c r="BH1804" s="174"/>
      <c r="BI1804" s="174"/>
      <c r="BJ1804" s="174"/>
      <c r="BK1804" s="174"/>
      <c r="BL1804" s="174"/>
      <c r="BM1804" s="174"/>
      <c r="BN1804" s="174"/>
      <c r="BO1804" s="174"/>
      <c r="BP1804" s="174"/>
      <c r="BQ1804" s="174"/>
      <c r="BR1804" s="174"/>
      <c r="BS1804" s="174"/>
      <c r="BT1804" s="174"/>
    </row>
    <row r="1805" spans="1:72" s="177" customFormat="1">
      <c r="A1805" s="176"/>
      <c r="B1805" s="176"/>
      <c r="C1805" s="178"/>
      <c r="D1805" s="176"/>
      <c r="E1805" s="174"/>
      <c r="F1805" s="174"/>
      <c r="G1805" s="174"/>
      <c r="H1805" s="174"/>
      <c r="I1805" s="174"/>
      <c r="J1805" s="174"/>
      <c r="K1805" s="174"/>
      <c r="L1805" s="174"/>
      <c r="M1805" s="174"/>
      <c r="N1805" s="174"/>
      <c r="O1805" s="174"/>
      <c r="P1805" s="174"/>
      <c r="Q1805" s="174"/>
      <c r="R1805" s="174"/>
      <c r="S1805" s="174"/>
      <c r="T1805" s="174"/>
      <c r="U1805" s="174"/>
      <c r="V1805" s="174"/>
      <c r="W1805" s="174"/>
      <c r="X1805" s="174"/>
      <c r="Y1805" s="174"/>
      <c r="Z1805" s="174"/>
      <c r="AA1805" s="174"/>
      <c r="AB1805" s="174"/>
      <c r="AC1805" s="174"/>
      <c r="AD1805" s="174"/>
      <c r="AE1805" s="174"/>
      <c r="AF1805" s="174"/>
      <c r="AG1805" s="174"/>
      <c r="AH1805" s="174"/>
      <c r="AI1805" s="174"/>
      <c r="AJ1805" s="174"/>
      <c r="AK1805" s="174"/>
      <c r="AL1805" s="174"/>
      <c r="AM1805" s="174"/>
      <c r="AN1805" s="174"/>
      <c r="AO1805" s="174"/>
      <c r="AP1805" s="174"/>
      <c r="AQ1805" s="174"/>
      <c r="AR1805" s="174"/>
      <c r="AS1805" s="174"/>
      <c r="AT1805" s="174"/>
      <c r="AU1805" s="174"/>
      <c r="AV1805" s="174"/>
      <c r="AW1805" s="174"/>
      <c r="AX1805" s="174"/>
      <c r="AY1805" s="174"/>
      <c r="AZ1805" s="174"/>
      <c r="BA1805" s="174"/>
      <c r="BB1805" s="174"/>
      <c r="BC1805" s="174"/>
      <c r="BD1805" s="174"/>
      <c r="BE1805" s="174"/>
      <c r="BF1805" s="174"/>
      <c r="BG1805" s="174"/>
      <c r="BH1805" s="174"/>
      <c r="BI1805" s="174"/>
      <c r="BJ1805" s="174"/>
      <c r="BK1805" s="174"/>
      <c r="BL1805" s="174"/>
      <c r="BM1805" s="174"/>
      <c r="BN1805" s="174"/>
      <c r="BO1805" s="174"/>
      <c r="BP1805" s="174"/>
      <c r="BQ1805" s="174"/>
      <c r="BR1805" s="174"/>
      <c r="BS1805" s="174"/>
      <c r="BT1805" s="174"/>
    </row>
    <row r="1806" spans="1:72" s="177" customFormat="1">
      <c r="A1806" s="176"/>
      <c r="B1806" s="176"/>
      <c r="C1806" s="178"/>
      <c r="D1806" s="176"/>
      <c r="E1806" s="174"/>
      <c r="F1806" s="174"/>
      <c r="G1806" s="174"/>
      <c r="H1806" s="174"/>
      <c r="I1806" s="174"/>
      <c r="J1806" s="174"/>
      <c r="K1806" s="174"/>
      <c r="L1806" s="174"/>
      <c r="M1806" s="174"/>
      <c r="N1806" s="174"/>
      <c r="O1806" s="174"/>
      <c r="P1806" s="174"/>
      <c r="Q1806" s="174"/>
      <c r="R1806" s="174"/>
      <c r="S1806" s="174"/>
      <c r="T1806" s="174"/>
      <c r="U1806" s="174"/>
      <c r="V1806" s="174"/>
      <c r="W1806" s="174"/>
      <c r="X1806" s="174"/>
      <c r="Y1806" s="174"/>
      <c r="Z1806" s="174"/>
      <c r="AA1806" s="174"/>
      <c r="AB1806" s="174"/>
      <c r="AC1806" s="174"/>
      <c r="AD1806" s="174"/>
      <c r="AE1806" s="174"/>
      <c r="AF1806" s="174"/>
      <c r="AG1806" s="174"/>
      <c r="AH1806" s="174"/>
      <c r="AI1806" s="174"/>
      <c r="AJ1806" s="174"/>
      <c r="AK1806" s="174"/>
      <c r="AL1806" s="174"/>
      <c r="AM1806" s="174"/>
      <c r="AN1806" s="174"/>
      <c r="AO1806" s="174"/>
      <c r="AP1806" s="174"/>
      <c r="AQ1806" s="174"/>
      <c r="AR1806" s="174"/>
      <c r="AS1806" s="174"/>
      <c r="AT1806" s="174"/>
      <c r="AU1806" s="174"/>
      <c r="AV1806" s="174"/>
      <c r="AW1806" s="174"/>
      <c r="AX1806" s="174"/>
      <c r="AY1806" s="174"/>
      <c r="AZ1806" s="174"/>
      <c r="BA1806" s="174"/>
      <c r="BB1806" s="174"/>
      <c r="BC1806" s="174"/>
      <c r="BD1806" s="174"/>
      <c r="BE1806" s="174"/>
      <c r="BF1806" s="174"/>
      <c r="BG1806" s="174"/>
      <c r="BH1806" s="174"/>
      <c r="BI1806" s="174"/>
      <c r="BJ1806" s="174"/>
      <c r="BK1806" s="174"/>
      <c r="BL1806" s="174"/>
      <c r="BM1806" s="174"/>
      <c r="BN1806" s="174"/>
      <c r="BO1806" s="174"/>
      <c r="BP1806" s="174"/>
      <c r="BQ1806" s="174"/>
      <c r="BR1806" s="174"/>
      <c r="BS1806" s="174"/>
      <c r="BT1806" s="174"/>
    </row>
    <row r="1807" spans="1:72" s="177" customFormat="1">
      <c r="A1807" s="176"/>
      <c r="B1807" s="176"/>
      <c r="C1807" s="178"/>
      <c r="D1807" s="176"/>
      <c r="E1807" s="174"/>
      <c r="F1807" s="174"/>
      <c r="G1807" s="174"/>
      <c r="H1807" s="174"/>
      <c r="I1807" s="174"/>
      <c r="J1807" s="174"/>
      <c r="K1807" s="174"/>
      <c r="L1807" s="174"/>
      <c r="M1807" s="174"/>
      <c r="N1807" s="174"/>
      <c r="O1807" s="174"/>
      <c r="P1807" s="174"/>
      <c r="Q1807" s="174"/>
      <c r="R1807" s="174"/>
      <c r="S1807" s="174"/>
      <c r="T1807" s="174"/>
      <c r="U1807" s="174"/>
      <c r="V1807" s="174"/>
      <c r="W1807" s="174"/>
      <c r="X1807" s="174"/>
      <c r="Y1807" s="174"/>
      <c r="Z1807" s="174"/>
      <c r="AA1807" s="174"/>
      <c r="AB1807" s="174"/>
      <c r="AC1807" s="174"/>
      <c r="AD1807" s="174"/>
      <c r="AE1807" s="174"/>
      <c r="AF1807" s="174"/>
      <c r="AG1807" s="174"/>
      <c r="AH1807" s="174"/>
      <c r="AI1807" s="174"/>
      <c r="AJ1807" s="174"/>
      <c r="AK1807" s="174"/>
      <c r="AL1807" s="174"/>
      <c r="AM1807" s="174"/>
      <c r="AN1807" s="174"/>
      <c r="AO1807" s="174"/>
      <c r="AP1807" s="174"/>
      <c r="AQ1807" s="174"/>
      <c r="AR1807" s="174"/>
      <c r="AS1807" s="174"/>
      <c r="AT1807" s="174"/>
      <c r="AU1807" s="174"/>
      <c r="AV1807" s="174"/>
      <c r="AW1807" s="174"/>
      <c r="AX1807" s="174"/>
      <c r="AY1807" s="174"/>
      <c r="AZ1807" s="174"/>
      <c r="BA1807" s="174"/>
      <c r="BB1807" s="174"/>
      <c r="BC1807" s="174"/>
      <c r="BD1807" s="174"/>
      <c r="BE1807" s="174"/>
      <c r="BF1807" s="174"/>
      <c r="BG1807" s="174"/>
      <c r="BH1807" s="174"/>
      <c r="BI1807" s="174"/>
      <c r="BJ1807" s="174"/>
      <c r="BK1807" s="174"/>
      <c r="BL1807" s="174"/>
      <c r="BM1807" s="174"/>
      <c r="BN1807" s="174"/>
      <c r="BO1807" s="174"/>
      <c r="BP1807" s="174"/>
      <c r="BQ1807" s="174"/>
      <c r="BR1807" s="174"/>
      <c r="BS1807" s="174"/>
      <c r="BT1807" s="174"/>
    </row>
    <row r="1808" spans="1:72" s="177" customFormat="1">
      <c r="A1808" s="176"/>
      <c r="B1808" s="176"/>
      <c r="C1808" s="178"/>
      <c r="D1808" s="176"/>
      <c r="E1808" s="174"/>
      <c r="F1808" s="174"/>
      <c r="G1808" s="174"/>
      <c r="H1808" s="174"/>
      <c r="I1808" s="174"/>
      <c r="J1808" s="174"/>
      <c r="K1808" s="174"/>
      <c r="L1808" s="174"/>
      <c r="M1808" s="174"/>
      <c r="N1808" s="174"/>
      <c r="O1808" s="174"/>
      <c r="P1808" s="174"/>
      <c r="Q1808" s="174"/>
      <c r="R1808" s="174"/>
      <c r="S1808" s="174"/>
      <c r="T1808" s="174"/>
      <c r="U1808" s="174"/>
      <c r="V1808" s="174"/>
      <c r="W1808" s="174"/>
      <c r="X1808" s="174"/>
      <c r="Y1808" s="174"/>
      <c r="Z1808" s="174"/>
      <c r="AA1808" s="174"/>
      <c r="AB1808" s="174"/>
      <c r="AC1808" s="174"/>
      <c r="AD1808" s="174"/>
      <c r="AE1808" s="174"/>
      <c r="AF1808" s="174"/>
      <c r="AG1808" s="174"/>
      <c r="AH1808" s="174"/>
      <c r="AI1808" s="174"/>
      <c r="AJ1808" s="174"/>
      <c r="AK1808" s="174"/>
      <c r="AL1808" s="174"/>
      <c r="AM1808" s="174"/>
      <c r="AN1808" s="174"/>
      <c r="AO1808" s="174"/>
      <c r="AP1808" s="174"/>
      <c r="AQ1808" s="174"/>
      <c r="AR1808" s="174"/>
      <c r="AS1808" s="174"/>
      <c r="AT1808" s="174"/>
      <c r="AU1808" s="174"/>
      <c r="AV1808" s="174"/>
      <c r="AW1808" s="174"/>
      <c r="AX1808" s="174"/>
      <c r="AY1808" s="174"/>
      <c r="AZ1808" s="174"/>
      <c r="BA1808" s="174"/>
      <c r="BB1808" s="174"/>
      <c r="BC1808" s="174"/>
      <c r="BD1808" s="174"/>
      <c r="BE1808" s="174"/>
      <c r="BF1808" s="174"/>
      <c r="BG1808" s="174"/>
      <c r="BH1808" s="174"/>
      <c r="BI1808" s="174"/>
      <c r="BJ1808" s="174"/>
      <c r="BK1808" s="174"/>
      <c r="BL1808" s="174"/>
      <c r="BM1808" s="174"/>
      <c r="BN1808" s="174"/>
      <c r="BO1808" s="174"/>
      <c r="BP1808" s="174"/>
      <c r="BQ1808" s="174"/>
      <c r="BR1808" s="174"/>
      <c r="BS1808" s="174"/>
      <c r="BT1808" s="174"/>
    </row>
    <row r="1809" spans="1:72" s="177" customFormat="1">
      <c r="A1809" s="176"/>
      <c r="B1809" s="176"/>
      <c r="C1809" s="178"/>
      <c r="D1809" s="176"/>
      <c r="E1809" s="174"/>
      <c r="F1809" s="174"/>
      <c r="G1809" s="174"/>
      <c r="H1809" s="174"/>
      <c r="I1809" s="174"/>
      <c r="J1809" s="174"/>
      <c r="K1809" s="174"/>
      <c r="L1809" s="174"/>
      <c r="M1809" s="174"/>
      <c r="N1809" s="174"/>
      <c r="O1809" s="174"/>
      <c r="P1809" s="174"/>
      <c r="Q1809" s="174"/>
      <c r="R1809" s="174"/>
      <c r="S1809" s="174"/>
      <c r="T1809" s="174"/>
      <c r="U1809" s="174"/>
      <c r="V1809" s="174"/>
      <c r="W1809" s="174"/>
      <c r="X1809" s="174"/>
      <c r="Y1809" s="174"/>
      <c r="Z1809" s="174"/>
      <c r="AA1809" s="174"/>
      <c r="AB1809" s="174"/>
      <c r="AC1809" s="174"/>
      <c r="AD1809" s="174"/>
      <c r="AE1809" s="174"/>
      <c r="AF1809" s="174"/>
      <c r="AG1809" s="174"/>
      <c r="AH1809" s="174"/>
      <c r="AI1809" s="174"/>
      <c r="AJ1809" s="174"/>
      <c r="AK1809" s="174"/>
      <c r="AL1809" s="174"/>
      <c r="AM1809" s="174"/>
      <c r="AN1809" s="174"/>
      <c r="AO1809" s="174"/>
      <c r="AP1809" s="174"/>
      <c r="AQ1809" s="174"/>
      <c r="AR1809" s="174"/>
      <c r="AS1809" s="174"/>
      <c r="AT1809" s="174"/>
      <c r="AU1809" s="174"/>
      <c r="AV1809" s="174"/>
      <c r="AW1809" s="174"/>
      <c r="AX1809" s="174"/>
      <c r="AY1809" s="174"/>
      <c r="AZ1809" s="174"/>
      <c r="BA1809" s="174"/>
      <c r="BB1809" s="174"/>
      <c r="BC1809" s="174"/>
      <c r="BD1809" s="174"/>
      <c r="BE1809" s="174"/>
      <c r="BF1809" s="174"/>
      <c r="BG1809" s="174"/>
      <c r="BH1809" s="174"/>
      <c r="BI1809" s="174"/>
      <c r="BJ1809" s="174"/>
      <c r="BK1809" s="174"/>
      <c r="BL1809" s="174"/>
      <c r="BM1809" s="174"/>
      <c r="BN1809" s="174"/>
      <c r="BO1809" s="174"/>
      <c r="BP1809" s="174"/>
      <c r="BQ1809" s="174"/>
      <c r="BR1809" s="174"/>
      <c r="BS1809" s="174"/>
      <c r="BT1809" s="174"/>
    </row>
    <row r="1810" spans="1:72" s="177" customFormat="1">
      <c r="A1810" s="176"/>
      <c r="B1810" s="176"/>
      <c r="C1810" s="178"/>
      <c r="D1810" s="176"/>
      <c r="E1810" s="174"/>
      <c r="F1810" s="174"/>
      <c r="G1810" s="174"/>
      <c r="H1810" s="174"/>
      <c r="I1810" s="174"/>
      <c r="J1810" s="174"/>
      <c r="K1810" s="174"/>
      <c r="L1810" s="174"/>
      <c r="M1810" s="174"/>
      <c r="N1810" s="174"/>
      <c r="O1810" s="174"/>
      <c r="P1810" s="174"/>
      <c r="Q1810" s="174"/>
      <c r="R1810" s="174"/>
      <c r="S1810" s="174"/>
      <c r="T1810" s="174"/>
      <c r="U1810" s="174"/>
      <c r="V1810" s="174"/>
      <c r="W1810" s="174"/>
      <c r="X1810" s="174"/>
      <c r="Y1810" s="174"/>
      <c r="Z1810" s="174"/>
      <c r="AA1810" s="174"/>
      <c r="AB1810" s="174"/>
      <c r="AC1810" s="174"/>
      <c r="AD1810" s="174"/>
      <c r="AE1810" s="174"/>
      <c r="AF1810" s="174"/>
      <c r="AG1810" s="174"/>
      <c r="AH1810" s="174"/>
      <c r="AI1810" s="174"/>
      <c r="AJ1810" s="174"/>
      <c r="AK1810" s="174"/>
      <c r="AL1810" s="174"/>
      <c r="AM1810" s="174"/>
      <c r="AN1810" s="174"/>
      <c r="AO1810" s="174"/>
      <c r="AP1810" s="174"/>
      <c r="AQ1810" s="174"/>
      <c r="AR1810" s="174"/>
      <c r="AS1810" s="174"/>
      <c r="AT1810" s="174"/>
      <c r="AU1810" s="174"/>
      <c r="AV1810" s="174"/>
      <c r="AW1810" s="174"/>
      <c r="AX1810" s="174"/>
      <c r="AY1810" s="174"/>
      <c r="AZ1810" s="174"/>
      <c r="BA1810" s="174"/>
      <c r="BB1810" s="174"/>
      <c r="BC1810" s="174"/>
      <c r="BD1810" s="174"/>
      <c r="BE1810" s="174"/>
      <c r="BF1810" s="174"/>
      <c r="BG1810" s="174"/>
      <c r="BH1810" s="174"/>
      <c r="BI1810" s="174"/>
      <c r="BJ1810" s="174"/>
      <c r="BK1810" s="174"/>
      <c r="BL1810" s="174"/>
      <c r="BM1810" s="174"/>
      <c r="BN1810" s="174"/>
      <c r="BO1810" s="174"/>
      <c r="BP1810" s="174"/>
      <c r="BQ1810" s="174"/>
      <c r="BR1810" s="174"/>
      <c r="BS1810" s="174"/>
      <c r="BT1810" s="174"/>
    </row>
    <row r="1811" spans="1:72" s="177" customFormat="1">
      <c r="A1811" s="176"/>
      <c r="B1811" s="176"/>
      <c r="C1811" s="178"/>
      <c r="D1811" s="176"/>
      <c r="E1811" s="174"/>
      <c r="F1811" s="174"/>
      <c r="G1811" s="174"/>
      <c r="H1811" s="174"/>
      <c r="I1811" s="174"/>
      <c r="J1811" s="174"/>
      <c r="K1811" s="174"/>
      <c r="L1811" s="174"/>
      <c r="M1811" s="174"/>
      <c r="N1811" s="174"/>
      <c r="O1811" s="174"/>
      <c r="P1811" s="174"/>
      <c r="Q1811" s="174"/>
      <c r="R1811" s="174"/>
      <c r="S1811" s="174"/>
      <c r="T1811" s="174"/>
      <c r="U1811" s="174"/>
      <c r="V1811" s="174"/>
      <c r="W1811" s="174"/>
      <c r="X1811" s="174"/>
      <c r="Y1811" s="174"/>
      <c r="Z1811" s="174"/>
      <c r="AA1811" s="174"/>
      <c r="AB1811" s="174"/>
      <c r="AC1811" s="174"/>
      <c r="AD1811" s="174"/>
      <c r="AE1811" s="174"/>
      <c r="AF1811" s="174"/>
      <c r="AG1811" s="174"/>
      <c r="AH1811" s="174"/>
      <c r="AI1811" s="174"/>
      <c r="AJ1811" s="174"/>
      <c r="AK1811" s="174"/>
      <c r="AL1811" s="174"/>
      <c r="AM1811" s="174"/>
      <c r="AN1811" s="174"/>
      <c r="AO1811" s="174"/>
      <c r="AP1811" s="174"/>
      <c r="AQ1811" s="174"/>
      <c r="AR1811" s="174"/>
      <c r="AS1811" s="174"/>
      <c r="AT1811" s="174"/>
      <c r="AU1811" s="174"/>
      <c r="AV1811" s="174"/>
      <c r="AW1811" s="174"/>
      <c r="AX1811" s="174"/>
      <c r="AY1811" s="174"/>
      <c r="AZ1811" s="174"/>
      <c r="BA1811" s="174"/>
      <c r="BB1811" s="174"/>
      <c r="BC1811" s="174"/>
      <c r="BD1811" s="174"/>
      <c r="BE1811" s="174"/>
      <c r="BF1811" s="174"/>
      <c r="BG1811" s="174"/>
      <c r="BH1811" s="174"/>
      <c r="BI1811" s="174"/>
      <c r="BJ1811" s="174"/>
      <c r="BK1811" s="174"/>
      <c r="BL1811" s="174"/>
      <c r="BM1811" s="174"/>
      <c r="BN1811" s="174"/>
      <c r="BO1811" s="174"/>
      <c r="BP1811" s="174"/>
      <c r="BQ1811" s="174"/>
      <c r="BR1811" s="174"/>
      <c r="BS1811" s="174"/>
      <c r="BT1811" s="174"/>
    </row>
    <row r="1812" spans="1:72" s="177" customFormat="1">
      <c r="A1812" s="176"/>
      <c r="B1812" s="176"/>
      <c r="C1812" s="178"/>
      <c r="D1812" s="176"/>
      <c r="E1812" s="174"/>
      <c r="F1812" s="174"/>
      <c r="G1812" s="174"/>
      <c r="H1812" s="174"/>
      <c r="I1812" s="174"/>
      <c r="J1812" s="174"/>
      <c r="K1812" s="174"/>
      <c r="L1812" s="174"/>
      <c r="M1812" s="174"/>
      <c r="N1812" s="174"/>
      <c r="O1812" s="174"/>
      <c r="P1812" s="174"/>
      <c r="Q1812" s="174"/>
      <c r="R1812" s="174"/>
      <c r="S1812" s="174"/>
      <c r="T1812" s="174"/>
      <c r="U1812" s="174"/>
      <c r="V1812" s="174"/>
      <c r="W1812" s="174"/>
      <c r="X1812" s="174"/>
      <c r="Y1812" s="174"/>
      <c r="Z1812" s="174"/>
      <c r="AA1812" s="174"/>
      <c r="AB1812" s="174"/>
      <c r="AC1812" s="174"/>
      <c r="AD1812" s="174"/>
      <c r="AE1812" s="174"/>
      <c r="AF1812" s="174"/>
      <c r="AG1812" s="174"/>
      <c r="AH1812" s="174"/>
      <c r="AI1812" s="174"/>
      <c r="AJ1812" s="174"/>
      <c r="AK1812" s="174"/>
      <c r="AL1812" s="174"/>
      <c r="AM1812" s="174"/>
      <c r="AN1812" s="174"/>
      <c r="AO1812" s="174"/>
      <c r="AP1812" s="174"/>
      <c r="AQ1812" s="174"/>
      <c r="AR1812" s="174"/>
      <c r="AS1812" s="174"/>
      <c r="AT1812" s="174"/>
      <c r="AU1812" s="174"/>
      <c r="AV1812" s="174"/>
      <c r="AW1812" s="174"/>
      <c r="AX1812" s="174"/>
      <c r="AY1812" s="174"/>
      <c r="AZ1812" s="174"/>
      <c r="BA1812" s="174"/>
      <c r="BB1812" s="174"/>
      <c r="BC1812" s="174"/>
      <c r="BD1812" s="174"/>
      <c r="BE1812" s="174"/>
      <c r="BF1812" s="174"/>
      <c r="BG1812" s="174"/>
      <c r="BH1812" s="174"/>
      <c r="BI1812" s="174"/>
      <c r="BJ1812" s="174"/>
      <c r="BK1812" s="174"/>
      <c r="BL1812" s="174"/>
      <c r="BM1812" s="174"/>
      <c r="BN1812" s="174"/>
      <c r="BO1812" s="174"/>
      <c r="BP1812" s="174"/>
      <c r="BQ1812" s="174"/>
      <c r="BR1812" s="174"/>
      <c r="BS1812" s="174"/>
      <c r="BT1812" s="174"/>
    </row>
    <row r="1813" spans="1:72" s="177" customFormat="1">
      <c r="A1813" s="176"/>
      <c r="B1813" s="176"/>
      <c r="C1813" s="178"/>
      <c r="D1813" s="176"/>
      <c r="E1813" s="174"/>
      <c r="F1813" s="174"/>
      <c r="G1813" s="174"/>
      <c r="H1813" s="174"/>
      <c r="I1813" s="174"/>
      <c r="J1813" s="174"/>
      <c r="K1813" s="174"/>
      <c r="L1813" s="174"/>
      <c r="M1813" s="174"/>
      <c r="N1813" s="174"/>
      <c r="O1813" s="174"/>
      <c r="P1813" s="174"/>
      <c r="Q1813" s="174"/>
      <c r="R1813" s="174"/>
      <c r="S1813" s="174"/>
      <c r="T1813" s="174"/>
      <c r="U1813" s="174"/>
      <c r="V1813" s="174"/>
      <c r="W1813" s="174"/>
      <c r="X1813" s="174"/>
      <c r="Y1813" s="174"/>
      <c r="Z1813" s="174"/>
      <c r="AA1813" s="174"/>
      <c r="AB1813" s="174"/>
      <c r="AC1813" s="174"/>
      <c r="AD1813" s="174"/>
      <c r="AE1813" s="174"/>
      <c r="AF1813" s="174"/>
      <c r="AG1813" s="174"/>
      <c r="AH1813" s="174"/>
      <c r="AI1813" s="174"/>
      <c r="AJ1813" s="174"/>
      <c r="AK1813" s="174"/>
      <c r="AL1813" s="174"/>
      <c r="AM1813" s="174"/>
      <c r="AN1813" s="174"/>
      <c r="AO1813" s="174"/>
      <c r="AP1813" s="174"/>
      <c r="AQ1813" s="174"/>
      <c r="AR1813" s="174"/>
      <c r="AS1813" s="174"/>
      <c r="AT1813" s="174"/>
      <c r="AU1813" s="174"/>
      <c r="AV1813" s="174"/>
      <c r="AW1813" s="174"/>
      <c r="AX1813" s="174"/>
      <c r="AY1813" s="174"/>
      <c r="AZ1813" s="174"/>
      <c r="BA1813" s="174"/>
      <c r="BB1813" s="174"/>
      <c r="BC1813" s="174"/>
      <c r="BD1813" s="174"/>
      <c r="BE1813" s="174"/>
      <c r="BF1813" s="174"/>
      <c r="BG1813" s="174"/>
      <c r="BH1813" s="174"/>
      <c r="BI1813" s="174"/>
      <c r="BJ1813" s="174"/>
      <c r="BK1813" s="174"/>
      <c r="BL1813" s="174"/>
      <c r="BM1813" s="174"/>
      <c r="BN1813" s="174"/>
      <c r="BO1813" s="174"/>
      <c r="BP1813" s="174"/>
      <c r="BQ1813" s="174"/>
      <c r="BR1813" s="174"/>
      <c r="BS1813" s="174"/>
      <c r="BT1813" s="174"/>
    </row>
    <row r="1814" spans="1:72" s="177" customFormat="1">
      <c r="A1814" s="176"/>
      <c r="B1814" s="176"/>
      <c r="C1814" s="178"/>
      <c r="D1814" s="176"/>
      <c r="E1814" s="174"/>
      <c r="F1814" s="174"/>
      <c r="G1814" s="174"/>
      <c r="H1814" s="174"/>
      <c r="I1814" s="174"/>
      <c r="J1814" s="174"/>
      <c r="K1814" s="174"/>
      <c r="L1814" s="174"/>
      <c r="M1814" s="174"/>
      <c r="N1814" s="174"/>
      <c r="O1814" s="174"/>
      <c r="P1814" s="174"/>
      <c r="Q1814" s="174"/>
      <c r="R1814" s="174"/>
      <c r="S1814" s="174"/>
      <c r="T1814" s="174"/>
      <c r="U1814" s="174"/>
      <c r="V1814" s="174"/>
      <c r="W1814" s="174"/>
      <c r="X1814" s="174"/>
      <c r="Y1814" s="174"/>
      <c r="Z1814" s="174"/>
      <c r="AA1814" s="174"/>
      <c r="AB1814" s="174"/>
      <c r="AC1814" s="174"/>
      <c r="AD1814" s="174"/>
      <c r="AE1814" s="174"/>
      <c r="AF1814" s="174"/>
      <c r="AG1814" s="174"/>
      <c r="AH1814" s="174"/>
      <c r="AI1814" s="174"/>
      <c r="AJ1814" s="174"/>
      <c r="AK1814" s="174"/>
      <c r="AL1814" s="174"/>
      <c r="AM1814" s="174"/>
      <c r="AN1814" s="174"/>
      <c r="AO1814" s="174"/>
      <c r="AP1814" s="174"/>
      <c r="AQ1814" s="174"/>
      <c r="AR1814" s="174"/>
      <c r="AS1814" s="174"/>
      <c r="AT1814" s="174"/>
      <c r="AU1814" s="174"/>
      <c r="AV1814" s="174"/>
      <c r="AW1814" s="174"/>
      <c r="AX1814" s="174"/>
      <c r="AY1814" s="174"/>
      <c r="AZ1814" s="174"/>
      <c r="BA1814" s="174"/>
      <c r="BB1814" s="174"/>
      <c r="BC1814" s="174"/>
      <c r="BD1814" s="174"/>
      <c r="BE1814" s="174"/>
      <c r="BF1814" s="174"/>
      <c r="BG1814" s="174"/>
      <c r="BH1814" s="174"/>
      <c r="BI1814" s="174"/>
      <c r="BJ1814" s="174"/>
      <c r="BK1814" s="174"/>
      <c r="BL1814" s="174"/>
      <c r="BM1814" s="174"/>
      <c r="BN1814" s="174"/>
      <c r="BO1814" s="174"/>
      <c r="BP1814" s="174"/>
      <c r="BQ1814" s="174"/>
      <c r="BR1814" s="174"/>
      <c r="BS1814" s="174"/>
      <c r="BT1814" s="174"/>
    </row>
    <row r="1815" spans="1:72" s="177" customFormat="1">
      <c r="A1815" s="176"/>
      <c r="B1815" s="176"/>
      <c r="C1815" s="178"/>
      <c r="D1815" s="176"/>
      <c r="E1815" s="174"/>
      <c r="F1815" s="174"/>
      <c r="G1815" s="174"/>
      <c r="H1815" s="174"/>
      <c r="I1815" s="174"/>
      <c r="J1815" s="174"/>
      <c r="K1815" s="174"/>
      <c r="L1815" s="174"/>
      <c r="M1815" s="174"/>
      <c r="N1815" s="174"/>
      <c r="O1815" s="174"/>
      <c r="P1815" s="174"/>
      <c r="Q1815" s="174"/>
      <c r="R1815" s="174"/>
      <c r="S1815" s="174"/>
      <c r="T1815" s="174"/>
      <c r="U1815" s="174"/>
      <c r="V1815" s="174"/>
      <c r="W1815" s="174"/>
      <c r="X1815" s="174"/>
      <c r="Y1815" s="174"/>
      <c r="Z1815" s="174"/>
      <c r="AA1815" s="174"/>
      <c r="AB1815" s="174"/>
      <c r="AC1815" s="174"/>
      <c r="AD1815" s="174"/>
      <c r="AE1815" s="174"/>
      <c r="AF1815" s="174"/>
      <c r="AG1815" s="174"/>
      <c r="AH1815" s="174"/>
      <c r="AI1815" s="174"/>
      <c r="AJ1815" s="174"/>
      <c r="AK1815" s="174"/>
      <c r="AL1815" s="174"/>
      <c r="AM1815" s="174"/>
      <c r="AN1815" s="174"/>
      <c r="AO1815" s="174"/>
      <c r="AP1815" s="174"/>
      <c r="AQ1815" s="174"/>
      <c r="AR1815" s="174"/>
      <c r="AS1815" s="174"/>
      <c r="AT1815" s="174"/>
      <c r="AU1815" s="174"/>
      <c r="AV1815" s="174"/>
      <c r="AW1815" s="174"/>
      <c r="AX1815" s="174"/>
      <c r="AY1815" s="174"/>
      <c r="AZ1815" s="174"/>
      <c r="BA1815" s="174"/>
      <c r="BB1815" s="174"/>
      <c r="BC1815" s="174"/>
      <c r="BD1815" s="174"/>
      <c r="BE1815" s="174"/>
      <c r="BF1815" s="174"/>
      <c r="BG1815" s="174"/>
      <c r="BH1815" s="174"/>
      <c r="BI1815" s="174"/>
      <c r="BJ1815" s="174"/>
      <c r="BK1815" s="174"/>
      <c r="BL1815" s="174"/>
      <c r="BM1815" s="174"/>
      <c r="BN1815" s="174"/>
      <c r="BO1815" s="174"/>
      <c r="BP1815" s="174"/>
      <c r="BQ1815" s="174"/>
      <c r="BR1815" s="174"/>
      <c r="BS1815" s="174"/>
      <c r="BT1815" s="174"/>
    </row>
    <row r="1816" spans="1:72" s="177" customFormat="1">
      <c r="A1816" s="176"/>
      <c r="B1816" s="176"/>
      <c r="C1816" s="178"/>
      <c r="D1816" s="176"/>
      <c r="E1816" s="174"/>
      <c r="F1816" s="174"/>
      <c r="G1816" s="174"/>
      <c r="H1816" s="174"/>
      <c r="I1816" s="174"/>
      <c r="J1816" s="174"/>
      <c r="K1816" s="174"/>
      <c r="L1816" s="174"/>
      <c r="M1816" s="174"/>
      <c r="N1816" s="174"/>
      <c r="O1816" s="174"/>
      <c r="P1816" s="174"/>
      <c r="Q1816" s="174"/>
      <c r="R1816" s="174"/>
      <c r="S1816" s="174"/>
      <c r="T1816" s="174"/>
      <c r="U1816" s="174"/>
      <c r="V1816" s="174"/>
      <c r="W1816" s="174"/>
      <c r="X1816" s="174"/>
      <c r="Y1816" s="174"/>
      <c r="Z1816" s="174"/>
      <c r="AA1816" s="174"/>
      <c r="AB1816" s="174"/>
      <c r="AC1816" s="174"/>
      <c r="AD1816" s="174"/>
      <c r="AE1816" s="174"/>
      <c r="AF1816" s="174"/>
      <c r="AG1816" s="174"/>
      <c r="AH1816" s="174"/>
      <c r="AI1816" s="174"/>
      <c r="AJ1816" s="174"/>
      <c r="AK1816" s="174"/>
      <c r="AL1816" s="174"/>
      <c r="AM1816" s="174"/>
      <c r="AN1816" s="174"/>
      <c r="AO1816" s="174"/>
      <c r="AP1816" s="174"/>
      <c r="AQ1816" s="174"/>
      <c r="AR1816" s="174"/>
      <c r="AS1816" s="174"/>
      <c r="AT1816" s="174"/>
      <c r="AU1816" s="174"/>
      <c r="AV1816" s="174"/>
      <c r="AW1816" s="174"/>
      <c r="AX1816" s="174"/>
      <c r="AY1816" s="174"/>
      <c r="AZ1816" s="174"/>
      <c r="BA1816" s="174"/>
      <c r="BB1816" s="174"/>
      <c r="BC1816" s="174"/>
      <c r="BD1816" s="174"/>
      <c r="BE1816" s="174"/>
      <c r="BF1816" s="174"/>
      <c r="BG1816" s="174"/>
      <c r="BH1816" s="174"/>
      <c r="BI1816" s="174"/>
      <c r="BJ1816" s="174"/>
      <c r="BK1816" s="174"/>
      <c r="BL1816" s="174"/>
      <c r="BM1816" s="174"/>
      <c r="BN1816" s="174"/>
      <c r="BO1816" s="174"/>
      <c r="BP1816" s="174"/>
      <c r="BQ1816" s="174"/>
      <c r="BR1816" s="174"/>
      <c r="BS1816" s="174"/>
      <c r="BT1816" s="174"/>
    </row>
    <row r="1817" spans="1:72" s="177" customFormat="1">
      <c r="A1817" s="176"/>
      <c r="B1817" s="176"/>
      <c r="C1817" s="178"/>
      <c r="D1817" s="176"/>
      <c r="E1817" s="174"/>
      <c r="F1817" s="174"/>
      <c r="G1817" s="174"/>
      <c r="H1817" s="174"/>
      <c r="I1817" s="174"/>
      <c r="J1817" s="174"/>
      <c r="K1817" s="174"/>
      <c r="L1817" s="174"/>
      <c r="M1817" s="174"/>
      <c r="N1817" s="174"/>
      <c r="O1817" s="174"/>
      <c r="P1817" s="174"/>
      <c r="Q1817" s="174"/>
      <c r="R1817" s="174"/>
      <c r="S1817" s="174"/>
      <c r="T1817" s="174"/>
      <c r="U1817" s="174"/>
      <c r="V1817" s="174"/>
      <c r="W1817" s="174"/>
      <c r="X1817" s="174"/>
      <c r="Y1817" s="174"/>
      <c r="Z1817" s="174"/>
      <c r="AA1817" s="174"/>
      <c r="AB1817" s="174"/>
      <c r="AC1817" s="174"/>
      <c r="AD1817" s="174"/>
      <c r="AE1817" s="174"/>
      <c r="AF1817" s="174"/>
      <c r="AG1817" s="174"/>
      <c r="AH1817" s="174"/>
      <c r="AI1817" s="174"/>
      <c r="AJ1817" s="174"/>
      <c r="AK1817" s="174"/>
      <c r="AL1817" s="174"/>
      <c r="AM1817" s="174"/>
      <c r="AN1817" s="174"/>
      <c r="AO1817" s="174"/>
      <c r="AP1817" s="174"/>
      <c r="AQ1817" s="174"/>
      <c r="AR1817" s="174"/>
      <c r="AS1817" s="174"/>
      <c r="AT1817" s="174"/>
      <c r="AU1817" s="174"/>
      <c r="AV1817" s="174"/>
      <c r="AW1817" s="174"/>
      <c r="AX1817" s="174"/>
      <c r="AY1817" s="174"/>
      <c r="AZ1817" s="174"/>
      <c r="BA1817" s="174"/>
      <c r="BB1817" s="174"/>
      <c r="BC1817" s="174"/>
      <c r="BD1817" s="174"/>
      <c r="BE1817" s="174"/>
      <c r="BF1817" s="174"/>
      <c r="BG1817" s="174"/>
      <c r="BH1817" s="174"/>
      <c r="BI1817" s="174"/>
      <c r="BJ1817" s="174"/>
      <c r="BK1817" s="174"/>
      <c r="BL1817" s="174"/>
      <c r="BM1817" s="174"/>
      <c r="BN1817" s="174"/>
      <c r="BO1817" s="174"/>
      <c r="BP1817" s="174"/>
      <c r="BQ1817" s="174"/>
      <c r="BR1817" s="174"/>
      <c r="BS1817" s="174"/>
      <c r="BT1817" s="174"/>
    </row>
    <row r="1818" spans="1:72" s="177" customFormat="1">
      <c r="A1818" s="176"/>
      <c r="B1818" s="176"/>
      <c r="C1818" s="178"/>
      <c r="D1818" s="176"/>
      <c r="E1818" s="174"/>
      <c r="F1818" s="174"/>
      <c r="G1818" s="174"/>
      <c r="H1818" s="174"/>
      <c r="I1818" s="174"/>
      <c r="J1818" s="174"/>
      <c r="K1818" s="174"/>
      <c r="L1818" s="174"/>
      <c r="M1818" s="174"/>
      <c r="N1818" s="174"/>
      <c r="O1818" s="174"/>
      <c r="P1818" s="174"/>
      <c r="Q1818" s="174"/>
      <c r="R1818" s="174"/>
      <c r="S1818" s="174"/>
      <c r="T1818" s="174"/>
      <c r="U1818" s="174"/>
      <c r="V1818" s="174"/>
      <c r="W1818" s="174"/>
      <c r="X1818" s="174"/>
      <c r="Y1818" s="174"/>
      <c r="Z1818" s="174"/>
      <c r="AA1818" s="174"/>
      <c r="AB1818" s="174"/>
      <c r="AC1818" s="174"/>
      <c r="AD1818" s="174"/>
      <c r="AE1818" s="174"/>
      <c r="AF1818" s="174"/>
      <c r="AG1818" s="174"/>
      <c r="AH1818" s="174"/>
      <c r="AI1818" s="174"/>
      <c r="AJ1818" s="174"/>
      <c r="AK1818" s="174"/>
      <c r="AL1818" s="174"/>
      <c r="AM1818" s="174"/>
      <c r="AN1818" s="174"/>
      <c r="AO1818" s="174"/>
      <c r="AP1818" s="174"/>
      <c r="AQ1818" s="174"/>
      <c r="AR1818" s="174"/>
      <c r="AS1818" s="174"/>
      <c r="AT1818" s="174"/>
      <c r="AU1818" s="174"/>
      <c r="AV1818" s="174"/>
      <c r="AW1818" s="174"/>
      <c r="AX1818" s="174"/>
      <c r="AY1818" s="174"/>
      <c r="AZ1818" s="174"/>
      <c r="BA1818" s="174"/>
      <c r="BB1818" s="174"/>
      <c r="BC1818" s="174"/>
      <c r="BD1818" s="174"/>
      <c r="BE1818" s="174"/>
      <c r="BF1818" s="174"/>
      <c r="BG1818" s="174"/>
      <c r="BH1818" s="174"/>
      <c r="BI1818" s="174"/>
      <c r="BJ1818" s="174"/>
      <c r="BK1818" s="174"/>
      <c r="BL1818" s="174"/>
      <c r="BM1818" s="174"/>
      <c r="BN1818" s="174"/>
      <c r="BO1818" s="174"/>
      <c r="BP1818" s="174"/>
      <c r="BQ1818" s="174"/>
      <c r="BR1818" s="174"/>
      <c r="BS1818" s="174"/>
      <c r="BT1818" s="174"/>
    </row>
    <row r="1819" spans="1:72" s="177" customFormat="1">
      <c r="A1819" s="176"/>
      <c r="B1819" s="176"/>
      <c r="C1819" s="178"/>
      <c r="D1819" s="176"/>
      <c r="E1819" s="174"/>
      <c r="F1819" s="174"/>
      <c r="G1819" s="174"/>
      <c r="H1819" s="174"/>
      <c r="I1819" s="174"/>
      <c r="J1819" s="174"/>
      <c r="K1819" s="174"/>
      <c r="L1819" s="174"/>
      <c r="M1819" s="174"/>
      <c r="N1819" s="174"/>
      <c r="O1819" s="174"/>
      <c r="P1819" s="174"/>
      <c r="Q1819" s="174"/>
      <c r="R1819" s="174"/>
      <c r="S1819" s="174"/>
      <c r="T1819" s="174"/>
      <c r="U1819" s="174"/>
      <c r="V1819" s="174"/>
      <c r="W1819" s="174"/>
      <c r="X1819" s="174"/>
      <c r="Y1819" s="174"/>
      <c r="Z1819" s="174"/>
      <c r="AA1819" s="174"/>
      <c r="AB1819" s="174"/>
      <c r="AC1819" s="174"/>
      <c r="AD1819" s="174"/>
      <c r="AE1819" s="174"/>
      <c r="AF1819" s="174"/>
      <c r="AG1819" s="174"/>
      <c r="AH1819" s="174"/>
      <c r="AI1819" s="174"/>
      <c r="AJ1819" s="174"/>
      <c r="AK1819" s="174"/>
      <c r="AL1819" s="174"/>
      <c r="AM1819" s="174"/>
      <c r="AN1819" s="174"/>
      <c r="AO1819" s="174"/>
      <c r="AP1819" s="174"/>
      <c r="AQ1819" s="174"/>
      <c r="AR1819" s="174"/>
      <c r="AS1819" s="174"/>
      <c r="AT1819" s="174"/>
      <c r="AU1819" s="174"/>
      <c r="AV1819" s="174"/>
      <c r="AW1819" s="174"/>
      <c r="AX1819" s="174"/>
      <c r="AY1819" s="174"/>
      <c r="AZ1819" s="174"/>
      <c r="BA1819" s="174"/>
      <c r="BB1819" s="174"/>
      <c r="BC1819" s="174"/>
      <c r="BD1819" s="174"/>
      <c r="BE1819" s="174"/>
      <c r="BF1819" s="174"/>
      <c r="BG1819" s="174"/>
      <c r="BH1819" s="174"/>
      <c r="BI1819" s="174"/>
      <c r="BJ1819" s="174"/>
      <c r="BK1819" s="174"/>
      <c r="BL1819" s="174"/>
      <c r="BM1819" s="174"/>
      <c r="BN1819" s="174"/>
      <c r="BO1819" s="174"/>
      <c r="BP1819" s="174"/>
      <c r="BQ1819" s="174"/>
      <c r="BR1819" s="174"/>
      <c r="BS1819" s="174"/>
      <c r="BT1819" s="174"/>
    </row>
    <row r="1820" spans="1:72" s="177" customFormat="1">
      <c r="A1820" s="176"/>
      <c r="B1820" s="176"/>
      <c r="C1820" s="178"/>
      <c r="D1820" s="176"/>
      <c r="E1820" s="174"/>
      <c r="F1820" s="174"/>
      <c r="G1820" s="174"/>
      <c r="H1820" s="174"/>
      <c r="I1820" s="174"/>
      <c r="J1820" s="174"/>
      <c r="K1820" s="174"/>
      <c r="L1820" s="174"/>
      <c r="M1820" s="174"/>
      <c r="N1820" s="174"/>
      <c r="O1820" s="174"/>
      <c r="P1820" s="174"/>
      <c r="Q1820" s="174"/>
      <c r="R1820" s="174"/>
      <c r="S1820" s="174"/>
      <c r="T1820" s="174"/>
      <c r="U1820" s="174"/>
      <c r="V1820" s="174"/>
      <c r="W1820" s="174"/>
      <c r="X1820" s="174"/>
      <c r="Y1820" s="174"/>
      <c r="Z1820" s="174"/>
      <c r="AA1820" s="174"/>
      <c r="AB1820" s="174"/>
      <c r="AC1820" s="174"/>
      <c r="AD1820" s="174"/>
      <c r="AE1820" s="174"/>
      <c r="AF1820" s="174"/>
      <c r="AG1820" s="174"/>
      <c r="AH1820" s="174"/>
      <c r="AI1820" s="174"/>
      <c r="AJ1820" s="174"/>
      <c r="AK1820" s="174"/>
      <c r="AL1820" s="174"/>
      <c r="AM1820" s="174"/>
      <c r="AN1820" s="174"/>
      <c r="AO1820" s="174"/>
      <c r="AP1820" s="174"/>
      <c r="AQ1820" s="174"/>
      <c r="AR1820" s="174"/>
      <c r="AS1820" s="174"/>
      <c r="AT1820" s="174"/>
      <c r="AU1820" s="174"/>
      <c r="AV1820" s="174"/>
      <c r="AW1820" s="174"/>
      <c r="AX1820" s="174"/>
      <c r="AY1820" s="174"/>
      <c r="AZ1820" s="174"/>
      <c r="BA1820" s="174"/>
      <c r="BB1820" s="174"/>
      <c r="BC1820" s="174"/>
      <c r="BD1820" s="174"/>
      <c r="BE1820" s="174"/>
      <c r="BF1820" s="174"/>
      <c r="BG1820" s="174"/>
      <c r="BH1820" s="174"/>
      <c r="BI1820" s="174"/>
      <c r="BJ1820" s="174"/>
      <c r="BK1820" s="174"/>
      <c r="BL1820" s="174"/>
      <c r="BM1820" s="174"/>
      <c r="BN1820" s="174"/>
      <c r="BO1820" s="174"/>
      <c r="BP1820" s="174"/>
      <c r="BQ1820" s="174"/>
      <c r="BR1820" s="174"/>
      <c r="BS1820" s="174"/>
      <c r="BT1820" s="174"/>
    </row>
    <row r="1821" spans="1:72" s="177" customFormat="1">
      <c r="A1821" s="176"/>
      <c r="B1821" s="176"/>
      <c r="C1821" s="178"/>
      <c r="D1821" s="176"/>
      <c r="E1821" s="174"/>
      <c r="F1821" s="174"/>
      <c r="G1821" s="174"/>
      <c r="H1821" s="174"/>
      <c r="I1821" s="174"/>
      <c r="J1821" s="174"/>
      <c r="K1821" s="174"/>
      <c r="L1821" s="174"/>
      <c r="M1821" s="174"/>
      <c r="N1821" s="174"/>
      <c r="O1821" s="174"/>
      <c r="P1821" s="174"/>
      <c r="Q1821" s="174"/>
      <c r="R1821" s="174"/>
      <c r="S1821" s="174"/>
      <c r="T1821" s="174"/>
      <c r="U1821" s="174"/>
      <c r="V1821" s="174"/>
      <c r="W1821" s="174"/>
      <c r="X1821" s="174"/>
      <c r="Y1821" s="174"/>
      <c r="Z1821" s="174"/>
      <c r="AA1821" s="174"/>
      <c r="AB1821" s="174"/>
      <c r="AC1821" s="174"/>
      <c r="AD1821" s="174"/>
      <c r="AE1821" s="174"/>
      <c r="AF1821" s="174"/>
      <c r="AG1821" s="174"/>
      <c r="AH1821" s="174"/>
      <c r="AI1821" s="174"/>
      <c r="AJ1821" s="174"/>
      <c r="AK1821" s="174"/>
      <c r="AL1821" s="174"/>
      <c r="AM1821" s="174"/>
      <c r="AN1821" s="174"/>
      <c r="AO1821" s="174"/>
      <c r="AP1821" s="174"/>
      <c r="AQ1821" s="174"/>
      <c r="AR1821" s="174"/>
      <c r="AS1821" s="174"/>
      <c r="AT1821" s="174"/>
      <c r="AU1821" s="174"/>
      <c r="AV1821" s="174"/>
      <c r="AW1821" s="174"/>
      <c r="AX1821" s="174"/>
      <c r="AY1821" s="174"/>
      <c r="AZ1821" s="174"/>
      <c r="BA1821" s="174"/>
      <c r="BB1821" s="174"/>
      <c r="BC1821" s="174"/>
      <c r="BD1821" s="174"/>
      <c r="BE1821" s="174"/>
      <c r="BF1821" s="174"/>
      <c r="BG1821" s="174"/>
      <c r="BH1821" s="174"/>
      <c r="BI1821" s="174"/>
      <c r="BJ1821" s="174"/>
      <c r="BK1821" s="174"/>
      <c r="BL1821" s="174"/>
      <c r="BM1821" s="174"/>
      <c r="BN1821" s="174"/>
      <c r="BO1821" s="174"/>
      <c r="BP1821" s="174"/>
      <c r="BQ1821" s="174"/>
      <c r="BR1821" s="174"/>
      <c r="BS1821" s="174"/>
      <c r="BT1821" s="174"/>
    </row>
    <row r="1822" spans="1:72" s="177" customFormat="1">
      <c r="A1822" s="176"/>
      <c r="B1822" s="176"/>
      <c r="C1822" s="178"/>
      <c r="D1822" s="176"/>
      <c r="E1822" s="174"/>
      <c r="F1822" s="174"/>
      <c r="G1822" s="174"/>
      <c r="H1822" s="174"/>
      <c r="I1822" s="174"/>
      <c r="J1822" s="174"/>
      <c r="K1822" s="174"/>
      <c r="L1822" s="174"/>
      <c r="M1822" s="174"/>
      <c r="N1822" s="174"/>
      <c r="O1822" s="174"/>
      <c r="P1822" s="174"/>
      <c r="Q1822" s="174"/>
      <c r="R1822" s="174"/>
      <c r="S1822" s="174"/>
      <c r="T1822" s="174"/>
      <c r="U1822" s="174"/>
      <c r="V1822" s="174"/>
      <c r="W1822" s="174"/>
      <c r="X1822" s="174"/>
      <c r="Y1822" s="174"/>
      <c r="Z1822" s="174"/>
      <c r="AA1822" s="174"/>
      <c r="AB1822" s="174"/>
      <c r="AC1822" s="174"/>
      <c r="AD1822" s="174"/>
      <c r="AE1822" s="174"/>
      <c r="AF1822" s="174"/>
      <c r="AG1822" s="174"/>
      <c r="AH1822" s="174"/>
      <c r="AI1822" s="174"/>
      <c r="AJ1822" s="174"/>
      <c r="AK1822" s="174"/>
      <c r="AL1822" s="174"/>
      <c r="AM1822" s="174"/>
      <c r="AN1822" s="174"/>
      <c r="AO1822" s="174"/>
      <c r="AP1822" s="174"/>
      <c r="AQ1822" s="174"/>
      <c r="AR1822" s="174"/>
      <c r="AS1822" s="174"/>
      <c r="AT1822" s="174"/>
      <c r="AU1822" s="174"/>
      <c r="AV1822" s="174"/>
      <c r="AW1822" s="174"/>
      <c r="AX1822" s="174"/>
      <c r="AY1822" s="174"/>
      <c r="AZ1822" s="174"/>
      <c r="BA1822" s="174"/>
      <c r="BB1822" s="174"/>
      <c r="BC1822" s="174"/>
      <c r="BD1822" s="174"/>
      <c r="BE1822" s="174"/>
      <c r="BF1822" s="174"/>
      <c r="BG1822" s="174"/>
      <c r="BH1822" s="174"/>
      <c r="BI1822" s="174"/>
      <c r="BJ1822" s="174"/>
      <c r="BK1822" s="174"/>
      <c r="BL1822" s="174"/>
      <c r="BM1822" s="174"/>
      <c r="BN1822" s="174"/>
      <c r="BO1822" s="174"/>
      <c r="BP1822" s="174"/>
      <c r="BQ1822" s="174"/>
      <c r="BR1822" s="174"/>
      <c r="BS1822" s="174"/>
      <c r="BT1822" s="174"/>
    </row>
    <row r="1823" spans="1:72" s="177" customFormat="1">
      <c r="A1823" s="176"/>
      <c r="B1823" s="176"/>
      <c r="C1823" s="178"/>
      <c r="D1823" s="176"/>
      <c r="E1823" s="174"/>
      <c r="F1823" s="174"/>
      <c r="G1823" s="174"/>
      <c r="H1823" s="174"/>
      <c r="I1823" s="174"/>
      <c r="J1823" s="174"/>
      <c r="K1823" s="174"/>
      <c r="L1823" s="174"/>
      <c r="M1823" s="174"/>
      <c r="N1823" s="174"/>
      <c r="O1823" s="174"/>
      <c r="P1823" s="174"/>
      <c r="Q1823" s="174"/>
      <c r="R1823" s="174"/>
      <c r="S1823" s="174"/>
      <c r="T1823" s="174"/>
      <c r="U1823" s="174"/>
      <c r="V1823" s="174"/>
      <c r="W1823" s="174"/>
      <c r="X1823" s="174"/>
      <c r="Y1823" s="174"/>
      <c r="Z1823" s="174"/>
      <c r="AA1823" s="174"/>
      <c r="AB1823" s="174"/>
      <c r="AC1823" s="174"/>
      <c r="AD1823" s="174"/>
      <c r="AE1823" s="174"/>
      <c r="AF1823" s="174"/>
      <c r="AG1823" s="174"/>
      <c r="AH1823" s="174"/>
      <c r="AI1823" s="174"/>
      <c r="AJ1823" s="174"/>
      <c r="AK1823" s="174"/>
      <c r="AL1823" s="174"/>
      <c r="AM1823" s="174"/>
      <c r="AN1823" s="174"/>
      <c r="AO1823" s="174"/>
      <c r="AP1823" s="174"/>
      <c r="AQ1823" s="174"/>
      <c r="AR1823" s="174"/>
      <c r="AS1823" s="174"/>
      <c r="AT1823" s="174"/>
      <c r="AU1823" s="174"/>
      <c r="AV1823" s="174"/>
      <c r="AW1823" s="174"/>
      <c r="AX1823" s="174"/>
      <c r="AY1823" s="174"/>
      <c r="AZ1823" s="174"/>
      <c r="BA1823" s="174"/>
      <c r="BB1823" s="174"/>
      <c r="BC1823" s="174"/>
      <c r="BD1823" s="174"/>
      <c r="BE1823" s="174"/>
      <c r="BF1823" s="174"/>
      <c r="BG1823" s="174"/>
      <c r="BH1823" s="174"/>
      <c r="BI1823" s="174"/>
      <c r="BJ1823" s="174"/>
      <c r="BK1823" s="174"/>
      <c r="BL1823" s="174"/>
      <c r="BM1823" s="174"/>
      <c r="BN1823" s="174"/>
      <c r="BO1823" s="174"/>
      <c r="BP1823" s="174"/>
      <c r="BQ1823" s="174"/>
      <c r="BR1823" s="174"/>
      <c r="BS1823" s="174"/>
      <c r="BT1823" s="174"/>
    </row>
    <row r="1824" spans="1:72" s="177" customFormat="1">
      <c r="A1824" s="176"/>
      <c r="B1824" s="176"/>
      <c r="C1824" s="178"/>
      <c r="D1824" s="176"/>
      <c r="E1824" s="174"/>
      <c r="F1824" s="174"/>
      <c r="G1824" s="174"/>
      <c r="H1824" s="174"/>
      <c r="I1824" s="174"/>
      <c r="J1824" s="174"/>
      <c r="K1824" s="174"/>
      <c r="L1824" s="174"/>
      <c r="M1824" s="174"/>
      <c r="N1824" s="174"/>
      <c r="O1824" s="174"/>
      <c r="P1824" s="174"/>
      <c r="Q1824" s="174"/>
      <c r="R1824" s="174"/>
      <c r="S1824" s="174"/>
      <c r="T1824" s="174"/>
      <c r="U1824" s="174"/>
      <c r="V1824" s="174"/>
      <c r="W1824" s="174"/>
      <c r="X1824" s="174"/>
      <c r="Y1824" s="174"/>
      <c r="Z1824" s="174"/>
      <c r="AA1824" s="174"/>
      <c r="AB1824" s="174"/>
      <c r="AC1824" s="174"/>
      <c r="AD1824" s="174"/>
      <c r="AE1824" s="174"/>
      <c r="AF1824" s="174"/>
      <c r="AG1824" s="174"/>
      <c r="AH1824" s="174"/>
      <c r="AI1824" s="174"/>
      <c r="AJ1824" s="174"/>
      <c r="AK1824" s="174"/>
      <c r="AL1824" s="174"/>
      <c r="AM1824" s="174"/>
      <c r="AN1824" s="174"/>
      <c r="AO1824" s="174"/>
      <c r="AP1824" s="174"/>
      <c r="AQ1824" s="174"/>
      <c r="AR1824" s="174"/>
      <c r="AS1824" s="174"/>
      <c r="AT1824" s="174"/>
      <c r="AU1824" s="174"/>
      <c r="AV1824" s="174"/>
      <c r="AW1824" s="174"/>
      <c r="AX1824" s="174"/>
      <c r="AY1824" s="174"/>
      <c r="AZ1824" s="174"/>
      <c r="BA1824" s="174"/>
      <c r="BB1824" s="174"/>
      <c r="BC1824" s="174"/>
      <c r="BD1824" s="174"/>
      <c r="BE1824" s="174"/>
      <c r="BF1824" s="174"/>
      <c r="BG1824" s="174"/>
      <c r="BH1824" s="174"/>
      <c r="BI1824" s="174"/>
      <c r="BJ1824" s="174"/>
      <c r="BK1824" s="174"/>
      <c r="BL1824" s="174"/>
      <c r="BM1824" s="174"/>
      <c r="BN1824" s="174"/>
      <c r="BO1824" s="174"/>
      <c r="BP1824" s="174"/>
      <c r="BQ1824" s="174"/>
      <c r="BR1824" s="174"/>
      <c r="BS1824" s="174"/>
      <c r="BT1824" s="174"/>
    </row>
    <row r="1825" spans="1:72" s="177" customFormat="1">
      <c r="A1825" s="176"/>
      <c r="B1825" s="176"/>
      <c r="C1825" s="178"/>
      <c r="D1825" s="176"/>
      <c r="E1825" s="174"/>
      <c r="F1825" s="174"/>
      <c r="G1825" s="174"/>
      <c r="H1825" s="174"/>
      <c r="I1825" s="174"/>
      <c r="J1825" s="174"/>
      <c r="K1825" s="174"/>
      <c r="L1825" s="174"/>
      <c r="M1825" s="174"/>
      <c r="N1825" s="174"/>
      <c r="O1825" s="174"/>
      <c r="P1825" s="174"/>
      <c r="Q1825" s="174"/>
      <c r="R1825" s="174"/>
      <c r="S1825" s="174"/>
      <c r="T1825" s="174"/>
      <c r="U1825" s="174"/>
      <c r="V1825" s="174"/>
      <c r="W1825" s="174"/>
      <c r="X1825" s="174"/>
      <c r="Y1825" s="174"/>
      <c r="Z1825" s="174"/>
      <c r="AA1825" s="174"/>
      <c r="AB1825" s="174"/>
      <c r="AC1825" s="174"/>
      <c r="AD1825" s="174"/>
      <c r="AE1825" s="174"/>
      <c r="AF1825" s="174"/>
      <c r="AG1825" s="174"/>
      <c r="AH1825" s="174"/>
      <c r="AI1825" s="174"/>
      <c r="AJ1825" s="174"/>
      <c r="AK1825" s="174"/>
      <c r="AL1825" s="174"/>
      <c r="AM1825" s="174"/>
      <c r="AN1825" s="174"/>
      <c r="AO1825" s="174"/>
      <c r="AP1825" s="174"/>
      <c r="AQ1825" s="174"/>
      <c r="AR1825" s="174"/>
      <c r="AS1825" s="174"/>
      <c r="AT1825" s="174"/>
      <c r="AU1825" s="174"/>
      <c r="AV1825" s="174"/>
      <c r="AW1825" s="174"/>
      <c r="AX1825" s="174"/>
      <c r="AY1825" s="174"/>
      <c r="AZ1825" s="174"/>
      <c r="BA1825" s="174"/>
      <c r="BB1825" s="174"/>
      <c r="BC1825" s="174"/>
      <c r="BD1825" s="174"/>
      <c r="BE1825" s="174"/>
      <c r="BF1825" s="174"/>
      <c r="BG1825" s="174"/>
      <c r="BH1825" s="174"/>
      <c r="BI1825" s="174"/>
      <c r="BJ1825" s="174"/>
      <c r="BK1825" s="174"/>
      <c r="BL1825" s="174"/>
      <c r="BM1825" s="174"/>
      <c r="BN1825" s="174"/>
      <c r="BO1825" s="174"/>
      <c r="BP1825" s="174"/>
      <c r="BQ1825" s="174"/>
      <c r="BR1825" s="174"/>
      <c r="BS1825" s="174"/>
      <c r="BT1825" s="174"/>
    </row>
    <row r="1826" spans="1:72" s="177" customFormat="1">
      <c r="A1826" s="176"/>
      <c r="B1826" s="176"/>
      <c r="C1826" s="178"/>
      <c r="D1826" s="176"/>
      <c r="E1826" s="174"/>
      <c r="F1826" s="174"/>
      <c r="G1826" s="174"/>
      <c r="H1826" s="174"/>
      <c r="I1826" s="174"/>
      <c r="J1826" s="174"/>
      <c r="K1826" s="174"/>
      <c r="L1826" s="174"/>
      <c r="M1826" s="174"/>
      <c r="N1826" s="174"/>
      <c r="O1826" s="174"/>
      <c r="P1826" s="174"/>
      <c r="Q1826" s="174"/>
      <c r="R1826" s="174"/>
      <c r="S1826" s="174"/>
      <c r="T1826" s="174"/>
      <c r="U1826" s="174"/>
      <c r="V1826" s="174"/>
      <c r="W1826" s="174"/>
      <c r="X1826" s="174"/>
      <c r="Y1826" s="174"/>
      <c r="Z1826" s="174"/>
      <c r="AA1826" s="174"/>
      <c r="AB1826" s="174"/>
      <c r="AC1826" s="174"/>
      <c r="AD1826" s="174"/>
      <c r="AE1826" s="174"/>
      <c r="AF1826" s="174"/>
      <c r="AG1826" s="174"/>
      <c r="AH1826" s="174"/>
      <c r="AI1826" s="174"/>
      <c r="AJ1826" s="174"/>
      <c r="AK1826" s="174"/>
      <c r="AL1826" s="174"/>
      <c r="AM1826" s="174"/>
      <c r="AN1826" s="174"/>
      <c r="AO1826" s="174"/>
      <c r="AP1826" s="174"/>
      <c r="AQ1826" s="174"/>
      <c r="AR1826" s="174"/>
      <c r="AS1826" s="174"/>
      <c r="AT1826" s="174"/>
      <c r="AU1826" s="174"/>
      <c r="AV1826" s="174"/>
      <c r="AW1826" s="174"/>
      <c r="AX1826" s="174"/>
      <c r="AY1826" s="174"/>
      <c r="AZ1826" s="174"/>
      <c r="BA1826" s="174"/>
      <c r="BB1826" s="174"/>
      <c r="BC1826" s="174"/>
      <c r="BD1826" s="174"/>
      <c r="BE1826" s="174"/>
      <c r="BF1826" s="174"/>
      <c r="BG1826" s="174"/>
      <c r="BH1826" s="174"/>
      <c r="BI1826" s="174"/>
      <c r="BJ1826" s="174"/>
      <c r="BK1826" s="174"/>
      <c r="BL1826" s="174"/>
      <c r="BM1826" s="174"/>
      <c r="BN1826" s="174"/>
      <c r="BO1826" s="174"/>
      <c r="BP1826" s="174"/>
      <c r="BQ1826" s="174"/>
      <c r="BR1826" s="174"/>
      <c r="BS1826" s="174"/>
      <c r="BT1826" s="174"/>
    </row>
    <row r="1827" spans="1:72" s="177" customFormat="1">
      <c r="A1827" s="176"/>
      <c r="B1827" s="176"/>
      <c r="C1827" s="178"/>
      <c r="D1827" s="176"/>
      <c r="E1827" s="174"/>
      <c r="F1827" s="174"/>
      <c r="G1827" s="174"/>
      <c r="H1827" s="174"/>
      <c r="I1827" s="174"/>
      <c r="J1827" s="174"/>
      <c r="K1827" s="174"/>
      <c r="L1827" s="174"/>
      <c r="M1827" s="174"/>
      <c r="N1827" s="174"/>
      <c r="O1827" s="174"/>
      <c r="P1827" s="174"/>
      <c r="Q1827" s="174"/>
      <c r="R1827" s="174"/>
      <c r="S1827" s="174"/>
      <c r="T1827" s="174"/>
      <c r="U1827" s="174"/>
      <c r="V1827" s="174"/>
      <c r="W1827" s="174"/>
      <c r="X1827" s="174"/>
      <c r="Y1827" s="174"/>
      <c r="Z1827" s="174"/>
      <c r="AA1827" s="174"/>
      <c r="AB1827" s="174"/>
      <c r="AC1827" s="174"/>
      <c r="AD1827" s="174"/>
      <c r="AE1827" s="174"/>
      <c r="AF1827" s="174"/>
      <c r="AG1827" s="174"/>
      <c r="AH1827" s="174"/>
      <c r="AI1827" s="174"/>
      <c r="AJ1827" s="174"/>
      <c r="AK1827" s="174"/>
      <c r="AL1827" s="174"/>
      <c r="AM1827" s="174"/>
      <c r="AN1827" s="174"/>
      <c r="AO1827" s="174"/>
      <c r="AP1827" s="174"/>
      <c r="AQ1827" s="174"/>
      <c r="AR1827" s="174"/>
      <c r="AS1827" s="174"/>
      <c r="AT1827" s="174"/>
      <c r="AU1827" s="174"/>
      <c r="AV1827" s="174"/>
      <c r="AW1827" s="174"/>
      <c r="AX1827" s="174"/>
      <c r="AY1827" s="174"/>
      <c r="AZ1827" s="174"/>
      <c r="BA1827" s="174"/>
      <c r="BB1827" s="174"/>
      <c r="BC1827" s="174"/>
      <c r="BD1827" s="174"/>
      <c r="BE1827" s="174"/>
      <c r="BF1827" s="174"/>
      <c r="BG1827" s="174"/>
      <c r="BH1827" s="174"/>
      <c r="BI1827" s="174"/>
      <c r="BJ1827" s="174"/>
      <c r="BK1827" s="174"/>
      <c r="BL1827" s="174"/>
      <c r="BM1827" s="174"/>
      <c r="BN1827" s="174"/>
      <c r="BO1827" s="174"/>
      <c r="BP1827" s="174"/>
      <c r="BQ1827" s="174"/>
      <c r="BR1827" s="174"/>
      <c r="BS1827" s="174"/>
      <c r="BT1827" s="174"/>
    </row>
    <row r="1828" spans="1:72" s="177" customFormat="1">
      <c r="A1828" s="176"/>
      <c r="B1828" s="176"/>
      <c r="C1828" s="178"/>
      <c r="D1828" s="176"/>
      <c r="E1828" s="174"/>
      <c r="F1828" s="174"/>
      <c r="G1828" s="174"/>
      <c r="H1828" s="174"/>
      <c r="I1828" s="174"/>
      <c r="J1828" s="174"/>
      <c r="K1828" s="174"/>
      <c r="L1828" s="174"/>
      <c r="M1828" s="174"/>
      <c r="N1828" s="174"/>
      <c r="O1828" s="174"/>
      <c r="P1828" s="174"/>
      <c r="Q1828" s="174"/>
      <c r="R1828" s="174"/>
      <c r="S1828" s="174"/>
      <c r="T1828" s="174"/>
      <c r="U1828" s="174"/>
      <c r="V1828" s="174"/>
      <c r="W1828" s="174"/>
      <c r="X1828" s="174"/>
      <c r="Y1828" s="174"/>
      <c r="Z1828" s="174"/>
      <c r="AA1828" s="174"/>
      <c r="AB1828" s="174"/>
      <c r="AC1828" s="174"/>
      <c r="AD1828" s="174"/>
      <c r="AE1828" s="174"/>
      <c r="AF1828" s="174"/>
      <c r="AG1828" s="174"/>
      <c r="AH1828" s="174"/>
      <c r="AI1828" s="174"/>
      <c r="AJ1828" s="174"/>
      <c r="AK1828" s="174"/>
      <c r="AL1828" s="174"/>
      <c r="AM1828" s="174"/>
      <c r="AN1828" s="174"/>
      <c r="AO1828" s="174"/>
      <c r="AP1828" s="174"/>
      <c r="AQ1828" s="174"/>
      <c r="AR1828" s="174"/>
      <c r="AS1828" s="174"/>
      <c r="AT1828" s="174"/>
      <c r="AU1828" s="174"/>
      <c r="AV1828" s="174"/>
      <c r="AW1828" s="174"/>
      <c r="AX1828" s="174"/>
      <c r="AY1828" s="174"/>
      <c r="AZ1828" s="174"/>
      <c r="BA1828" s="174"/>
      <c r="BB1828" s="174"/>
      <c r="BC1828" s="174"/>
      <c r="BD1828" s="174"/>
      <c r="BE1828" s="174"/>
      <c r="BF1828" s="174"/>
      <c r="BG1828" s="174"/>
      <c r="BH1828" s="174"/>
      <c r="BI1828" s="174"/>
      <c r="BJ1828" s="174"/>
      <c r="BK1828" s="174"/>
      <c r="BL1828" s="174"/>
      <c r="BM1828" s="174"/>
      <c r="BN1828" s="174"/>
      <c r="BO1828" s="174"/>
      <c r="BP1828" s="174"/>
      <c r="BQ1828" s="174"/>
      <c r="BR1828" s="174"/>
      <c r="BS1828" s="174"/>
      <c r="BT1828" s="174"/>
    </row>
    <row r="1829" spans="1:72" s="177" customFormat="1">
      <c r="A1829" s="176"/>
      <c r="B1829" s="176"/>
      <c r="C1829" s="178"/>
      <c r="D1829" s="176"/>
      <c r="E1829" s="174"/>
      <c r="F1829" s="174"/>
      <c r="G1829" s="174"/>
      <c r="H1829" s="174"/>
      <c r="I1829" s="174"/>
      <c r="J1829" s="174"/>
      <c r="K1829" s="174"/>
      <c r="L1829" s="174"/>
      <c r="M1829" s="174"/>
      <c r="N1829" s="174"/>
      <c r="O1829" s="174"/>
      <c r="P1829" s="174"/>
      <c r="Q1829" s="174"/>
      <c r="R1829" s="174"/>
      <c r="S1829" s="174"/>
      <c r="T1829" s="174"/>
      <c r="U1829" s="174"/>
      <c r="V1829" s="174"/>
      <c r="W1829" s="174"/>
      <c r="X1829" s="174"/>
      <c r="Y1829" s="174"/>
      <c r="Z1829" s="174"/>
      <c r="AA1829" s="174"/>
      <c r="AB1829" s="174"/>
      <c r="AC1829" s="174"/>
      <c r="AD1829" s="174"/>
      <c r="AE1829" s="174"/>
      <c r="AF1829" s="174"/>
      <c r="AG1829" s="174"/>
      <c r="AH1829" s="174"/>
      <c r="AI1829" s="174"/>
      <c r="AJ1829" s="174"/>
      <c r="AK1829" s="174"/>
      <c r="AL1829" s="174"/>
      <c r="AM1829" s="174"/>
      <c r="AN1829" s="174"/>
      <c r="AO1829" s="174"/>
      <c r="AP1829" s="174"/>
      <c r="AQ1829" s="174"/>
      <c r="AR1829" s="174"/>
      <c r="AS1829" s="174"/>
      <c r="AT1829" s="174"/>
      <c r="AU1829" s="174"/>
      <c r="AV1829" s="174"/>
      <c r="AW1829" s="174"/>
      <c r="AX1829" s="174"/>
      <c r="AY1829" s="174"/>
      <c r="AZ1829" s="174"/>
      <c r="BA1829" s="174"/>
      <c r="BB1829" s="174"/>
      <c r="BC1829" s="174"/>
      <c r="BD1829" s="174"/>
      <c r="BE1829" s="174"/>
      <c r="BF1829" s="174"/>
      <c r="BG1829" s="174"/>
      <c r="BH1829" s="174"/>
      <c r="BI1829" s="174"/>
      <c r="BJ1829" s="174"/>
      <c r="BK1829" s="174"/>
      <c r="BL1829" s="174"/>
      <c r="BM1829" s="174"/>
      <c r="BN1829" s="174"/>
      <c r="BO1829" s="174"/>
      <c r="BP1829" s="174"/>
      <c r="BQ1829" s="174"/>
      <c r="BR1829" s="174"/>
      <c r="BS1829" s="174"/>
      <c r="BT1829" s="174"/>
    </row>
    <row r="1830" spans="1:72" s="177" customFormat="1">
      <c r="A1830" s="176"/>
      <c r="B1830" s="176"/>
      <c r="C1830" s="178"/>
      <c r="D1830" s="176"/>
      <c r="E1830" s="174"/>
      <c r="F1830" s="174"/>
      <c r="G1830" s="174"/>
      <c r="H1830" s="174"/>
      <c r="I1830" s="174"/>
      <c r="J1830" s="174"/>
      <c r="K1830" s="174"/>
      <c r="L1830" s="174"/>
      <c r="M1830" s="174"/>
      <c r="N1830" s="174"/>
      <c r="O1830" s="174"/>
      <c r="P1830" s="174"/>
      <c r="Q1830" s="174"/>
      <c r="R1830" s="174"/>
      <c r="S1830" s="174"/>
      <c r="T1830" s="174"/>
      <c r="U1830" s="174"/>
      <c r="V1830" s="174"/>
      <c r="W1830" s="174"/>
      <c r="X1830" s="174"/>
      <c r="Y1830" s="174"/>
      <c r="Z1830" s="174"/>
      <c r="AA1830" s="174"/>
      <c r="AB1830" s="174"/>
      <c r="AC1830" s="174"/>
      <c r="AD1830" s="174"/>
      <c r="AE1830" s="174"/>
      <c r="AF1830" s="174"/>
      <c r="AG1830" s="174"/>
      <c r="AH1830" s="174"/>
      <c r="AI1830" s="174"/>
      <c r="AJ1830" s="174"/>
      <c r="AK1830" s="174"/>
      <c r="AL1830" s="174"/>
      <c r="AM1830" s="174"/>
      <c r="AN1830" s="174"/>
      <c r="AO1830" s="174"/>
      <c r="AP1830" s="174"/>
      <c r="AQ1830" s="174"/>
      <c r="AR1830" s="174"/>
      <c r="AS1830" s="174"/>
      <c r="AT1830" s="174"/>
      <c r="AU1830" s="174"/>
      <c r="AV1830" s="174"/>
      <c r="AW1830" s="174"/>
      <c r="AX1830" s="174"/>
      <c r="AY1830" s="174"/>
      <c r="AZ1830" s="174"/>
      <c r="BA1830" s="174"/>
      <c r="BB1830" s="174"/>
      <c r="BC1830" s="174"/>
      <c r="BD1830" s="174"/>
      <c r="BE1830" s="174"/>
      <c r="BF1830" s="174"/>
      <c r="BG1830" s="174"/>
      <c r="BH1830" s="174"/>
      <c r="BI1830" s="174"/>
      <c r="BJ1830" s="174"/>
      <c r="BK1830" s="174"/>
      <c r="BL1830" s="174"/>
      <c r="BM1830" s="174"/>
      <c r="BN1830" s="174"/>
      <c r="BO1830" s="174"/>
      <c r="BP1830" s="174"/>
      <c r="BQ1830" s="174"/>
      <c r="BR1830" s="174"/>
      <c r="BS1830" s="174"/>
      <c r="BT1830" s="174"/>
    </row>
    <row r="1831" spans="1:72" s="177" customFormat="1">
      <c r="A1831" s="176"/>
      <c r="B1831" s="176"/>
      <c r="C1831" s="178"/>
      <c r="D1831" s="176"/>
      <c r="E1831" s="174"/>
      <c r="F1831" s="174"/>
      <c r="G1831" s="174"/>
      <c r="H1831" s="174"/>
      <c r="I1831" s="174"/>
      <c r="J1831" s="174"/>
      <c r="K1831" s="174"/>
      <c r="L1831" s="174"/>
      <c r="M1831" s="174"/>
      <c r="N1831" s="174"/>
      <c r="O1831" s="174"/>
      <c r="P1831" s="174"/>
      <c r="Q1831" s="174"/>
      <c r="R1831" s="174"/>
      <c r="S1831" s="174"/>
      <c r="T1831" s="174"/>
      <c r="U1831" s="174"/>
      <c r="V1831" s="174"/>
      <c r="W1831" s="174"/>
      <c r="X1831" s="174"/>
      <c r="Y1831" s="174"/>
      <c r="Z1831" s="174"/>
      <c r="AA1831" s="174"/>
      <c r="AB1831" s="174"/>
      <c r="AC1831" s="174"/>
      <c r="AD1831" s="174"/>
      <c r="AE1831" s="174"/>
      <c r="AF1831" s="174"/>
      <c r="AG1831" s="174"/>
      <c r="AH1831" s="174"/>
      <c r="AI1831" s="174"/>
      <c r="AJ1831" s="174"/>
      <c r="AK1831" s="174"/>
      <c r="AL1831" s="174"/>
      <c r="AM1831" s="174"/>
      <c r="AN1831" s="174"/>
      <c r="AO1831" s="174"/>
      <c r="AP1831" s="174"/>
      <c r="AQ1831" s="174"/>
      <c r="AR1831" s="174"/>
      <c r="AS1831" s="174"/>
      <c r="AT1831" s="174"/>
      <c r="AU1831" s="174"/>
      <c r="AV1831" s="174"/>
      <c r="AW1831" s="174"/>
      <c r="AX1831" s="174"/>
      <c r="AY1831" s="174"/>
      <c r="AZ1831" s="174"/>
      <c r="BA1831" s="174"/>
      <c r="BB1831" s="174"/>
      <c r="BC1831" s="174"/>
      <c r="BD1831" s="174"/>
      <c r="BE1831" s="174"/>
      <c r="BF1831" s="174"/>
      <c r="BG1831" s="174"/>
      <c r="BH1831" s="174"/>
      <c r="BI1831" s="174"/>
      <c r="BJ1831" s="174"/>
      <c r="BK1831" s="174"/>
      <c r="BL1831" s="174"/>
      <c r="BM1831" s="174"/>
      <c r="BN1831" s="174"/>
      <c r="BO1831" s="174"/>
      <c r="BP1831" s="174"/>
      <c r="BQ1831" s="174"/>
      <c r="BR1831" s="174"/>
      <c r="BS1831" s="174"/>
      <c r="BT1831" s="174"/>
    </row>
    <row r="1832" spans="1:72" s="177" customFormat="1">
      <c r="A1832" s="176"/>
      <c r="B1832" s="176"/>
      <c r="C1832" s="178"/>
      <c r="D1832" s="176"/>
      <c r="E1832" s="174"/>
      <c r="F1832" s="174"/>
      <c r="G1832" s="174"/>
      <c r="H1832" s="174"/>
      <c r="I1832" s="174"/>
      <c r="J1832" s="174"/>
      <c r="K1832" s="174"/>
      <c r="L1832" s="174"/>
      <c r="M1832" s="174"/>
      <c r="N1832" s="174"/>
      <c r="O1832" s="174"/>
      <c r="P1832" s="174"/>
      <c r="Q1832" s="174"/>
      <c r="R1832" s="174"/>
      <c r="S1832" s="174"/>
      <c r="T1832" s="174"/>
      <c r="U1832" s="174"/>
      <c r="V1832" s="174"/>
      <c r="W1832" s="174"/>
      <c r="X1832" s="174"/>
      <c r="Y1832" s="174"/>
      <c r="Z1832" s="174"/>
      <c r="AA1832" s="174"/>
      <c r="AB1832" s="174"/>
      <c r="AC1832" s="174"/>
      <c r="AD1832" s="174"/>
      <c r="AE1832" s="174"/>
      <c r="AF1832" s="174"/>
      <c r="AG1832" s="174"/>
      <c r="AH1832" s="174"/>
      <c r="AI1832" s="174"/>
      <c r="AJ1832" s="174"/>
      <c r="AK1832" s="174"/>
      <c r="AL1832" s="174"/>
      <c r="AM1832" s="174"/>
      <c r="AN1832" s="174"/>
      <c r="AO1832" s="174"/>
      <c r="AP1832" s="174"/>
      <c r="AQ1832" s="174"/>
      <c r="AR1832" s="174"/>
      <c r="AS1832" s="174"/>
      <c r="AT1832" s="174"/>
      <c r="AU1832" s="174"/>
      <c r="AV1832" s="174"/>
      <c r="AW1832" s="174"/>
      <c r="AX1832" s="174"/>
      <c r="AY1832" s="174"/>
      <c r="AZ1832" s="174"/>
      <c r="BA1832" s="174"/>
      <c r="BB1832" s="174"/>
      <c r="BC1832" s="174"/>
      <c r="BD1832" s="174"/>
      <c r="BE1832" s="174"/>
      <c r="BF1832" s="174"/>
      <c r="BG1832" s="174"/>
      <c r="BH1832" s="174"/>
      <c r="BI1832" s="174"/>
      <c r="BJ1832" s="174"/>
      <c r="BK1832" s="174"/>
      <c r="BL1832" s="174"/>
      <c r="BM1832" s="174"/>
      <c r="BN1832" s="174"/>
      <c r="BO1832" s="174"/>
      <c r="BP1832" s="174"/>
      <c r="BQ1832" s="174"/>
      <c r="BR1832" s="174"/>
      <c r="BS1832" s="174"/>
      <c r="BT1832" s="174"/>
    </row>
    <row r="1833" spans="1:72" s="177" customFormat="1">
      <c r="A1833" s="176"/>
      <c r="B1833" s="176"/>
      <c r="C1833" s="178"/>
      <c r="D1833" s="176"/>
      <c r="E1833" s="174"/>
      <c r="F1833" s="174"/>
      <c r="G1833" s="174"/>
      <c r="H1833" s="174"/>
      <c r="I1833" s="174"/>
      <c r="J1833" s="174"/>
      <c r="K1833" s="174"/>
      <c r="L1833" s="174"/>
      <c r="M1833" s="174"/>
      <c r="N1833" s="174"/>
      <c r="O1833" s="174"/>
      <c r="P1833" s="174"/>
      <c r="Q1833" s="174"/>
      <c r="R1833" s="174"/>
      <c r="S1833" s="174"/>
      <c r="T1833" s="174"/>
      <c r="U1833" s="174"/>
      <c r="V1833" s="174"/>
      <c r="W1833" s="174"/>
      <c r="X1833" s="174"/>
      <c r="Y1833" s="174"/>
      <c r="Z1833" s="174"/>
      <c r="AA1833" s="174"/>
      <c r="AB1833" s="174"/>
      <c r="AC1833" s="174"/>
      <c r="AD1833" s="174"/>
      <c r="AE1833" s="174"/>
      <c r="AF1833" s="174"/>
      <c r="AG1833" s="174"/>
      <c r="AH1833" s="174"/>
      <c r="AI1833" s="174"/>
      <c r="AJ1833" s="174"/>
      <c r="AK1833" s="174"/>
      <c r="AL1833" s="174"/>
      <c r="AM1833" s="174"/>
      <c r="AN1833" s="174"/>
      <c r="AO1833" s="174"/>
      <c r="AP1833" s="174"/>
      <c r="AQ1833" s="174"/>
      <c r="AR1833" s="174"/>
      <c r="AS1833" s="174"/>
      <c r="AT1833" s="174"/>
      <c r="AU1833" s="174"/>
      <c r="AV1833" s="174"/>
      <c r="AW1833" s="174"/>
      <c r="AX1833" s="174"/>
      <c r="AY1833" s="174"/>
      <c r="AZ1833" s="174"/>
      <c r="BA1833" s="174"/>
      <c r="BB1833" s="174"/>
      <c r="BC1833" s="174"/>
      <c r="BD1833" s="174"/>
      <c r="BE1833" s="174"/>
      <c r="BF1833" s="174"/>
      <c r="BG1833" s="174"/>
      <c r="BH1833" s="174"/>
      <c r="BI1833" s="174"/>
      <c r="BJ1833" s="174"/>
      <c r="BK1833" s="174"/>
      <c r="BL1833" s="174"/>
      <c r="BM1833" s="174"/>
      <c r="BN1833" s="174"/>
      <c r="BO1833" s="174"/>
      <c r="BP1833" s="174"/>
      <c r="BQ1833" s="174"/>
      <c r="BR1833" s="174"/>
      <c r="BS1833" s="174"/>
      <c r="BT1833" s="174"/>
    </row>
    <row r="1834" spans="1:72" s="177" customFormat="1">
      <c r="A1834" s="176"/>
      <c r="B1834" s="176"/>
      <c r="C1834" s="178"/>
      <c r="D1834" s="176"/>
      <c r="E1834" s="174"/>
      <c r="F1834" s="174"/>
      <c r="G1834" s="174"/>
      <c r="H1834" s="174"/>
      <c r="I1834" s="174"/>
      <c r="J1834" s="174"/>
      <c r="K1834" s="174"/>
      <c r="L1834" s="174"/>
      <c r="M1834" s="174"/>
      <c r="N1834" s="174"/>
      <c r="O1834" s="174"/>
      <c r="P1834" s="174"/>
      <c r="Q1834" s="174"/>
      <c r="R1834" s="174"/>
      <c r="S1834" s="174"/>
      <c r="T1834" s="174"/>
      <c r="U1834" s="174"/>
      <c r="V1834" s="174"/>
      <c r="W1834" s="174"/>
      <c r="X1834" s="174"/>
      <c r="Y1834" s="174"/>
      <c r="Z1834" s="174"/>
      <c r="AA1834" s="174"/>
      <c r="AB1834" s="174"/>
      <c r="AC1834" s="174"/>
      <c r="AD1834" s="174"/>
      <c r="AE1834" s="174"/>
      <c r="AF1834" s="174"/>
      <c r="AG1834" s="174"/>
      <c r="AH1834" s="174"/>
      <c r="AI1834" s="174"/>
      <c r="AJ1834" s="174"/>
      <c r="AK1834" s="174"/>
      <c r="AL1834" s="174"/>
      <c r="AM1834" s="174"/>
      <c r="AN1834" s="174"/>
      <c r="AO1834" s="174"/>
      <c r="AP1834" s="174"/>
      <c r="AQ1834" s="174"/>
      <c r="AR1834" s="174"/>
      <c r="AS1834" s="174"/>
      <c r="AT1834" s="174"/>
      <c r="AU1834" s="174"/>
      <c r="AV1834" s="174"/>
      <c r="AW1834" s="174"/>
      <c r="AX1834" s="174"/>
      <c r="AY1834" s="174"/>
      <c r="AZ1834" s="174"/>
      <c r="BA1834" s="174"/>
      <c r="BB1834" s="174"/>
      <c r="BC1834" s="174"/>
      <c r="BD1834" s="174"/>
      <c r="BE1834" s="174"/>
      <c r="BF1834" s="174"/>
      <c r="BG1834" s="174"/>
      <c r="BH1834" s="174"/>
      <c r="BI1834" s="174"/>
      <c r="BJ1834" s="174"/>
      <c r="BK1834" s="174"/>
      <c r="BL1834" s="174"/>
      <c r="BM1834" s="174"/>
      <c r="BN1834" s="174"/>
      <c r="BO1834" s="174"/>
      <c r="BP1834" s="174"/>
      <c r="BQ1834" s="174"/>
      <c r="BR1834" s="174"/>
      <c r="BS1834" s="174"/>
      <c r="BT1834" s="174"/>
    </row>
    <row r="1835" spans="1:72" s="177" customFormat="1">
      <c r="A1835" s="176"/>
      <c r="B1835" s="176"/>
      <c r="C1835" s="178"/>
      <c r="D1835" s="176"/>
      <c r="E1835" s="174"/>
      <c r="F1835" s="174"/>
      <c r="G1835" s="174"/>
      <c r="H1835" s="174"/>
      <c r="I1835" s="174"/>
      <c r="J1835" s="174"/>
      <c r="K1835" s="174"/>
      <c r="L1835" s="174"/>
      <c r="M1835" s="174"/>
      <c r="N1835" s="174"/>
      <c r="O1835" s="174"/>
      <c r="P1835" s="174"/>
      <c r="Q1835" s="174"/>
      <c r="R1835" s="174"/>
      <c r="S1835" s="174"/>
      <c r="T1835" s="174"/>
      <c r="U1835" s="174"/>
      <c r="V1835" s="174"/>
      <c r="W1835" s="174"/>
      <c r="X1835" s="174"/>
      <c r="Y1835" s="174"/>
      <c r="Z1835" s="174"/>
      <c r="AA1835" s="174"/>
      <c r="AB1835" s="174"/>
      <c r="AC1835" s="174"/>
      <c r="AD1835" s="174"/>
      <c r="AE1835" s="174"/>
      <c r="AF1835" s="174"/>
      <c r="AG1835" s="174"/>
      <c r="AH1835" s="174"/>
      <c r="AI1835" s="174"/>
      <c r="AJ1835" s="174"/>
      <c r="AK1835" s="174"/>
      <c r="AL1835" s="174"/>
      <c r="AM1835" s="174"/>
      <c r="AN1835" s="174"/>
      <c r="AO1835" s="174"/>
      <c r="AP1835" s="174"/>
      <c r="AQ1835" s="174"/>
      <c r="AR1835" s="174"/>
      <c r="AS1835" s="174"/>
      <c r="AT1835" s="174"/>
      <c r="AU1835" s="174"/>
      <c r="AV1835" s="174"/>
      <c r="AW1835" s="174"/>
      <c r="AX1835" s="174"/>
      <c r="AY1835" s="174"/>
      <c r="AZ1835" s="174"/>
      <c r="BA1835" s="174"/>
      <c r="BB1835" s="174"/>
      <c r="BC1835" s="174"/>
      <c r="BD1835" s="174"/>
      <c r="BE1835" s="174"/>
      <c r="BF1835" s="174"/>
      <c r="BG1835" s="174"/>
      <c r="BH1835" s="174"/>
      <c r="BI1835" s="174"/>
      <c r="BJ1835" s="174"/>
      <c r="BK1835" s="174"/>
      <c r="BL1835" s="174"/>
      <c r="BM1835" s="174"/>
      <c r="BN1835" s="174"/>
      <c r="BO1835" s="174"/>
      <c r="BP1835" s="174"/>
      <c r="BQ1835" s="174"/>
      <c r="BR1835" s="174"/>
      <c r="BS1835" s="174"/>
      <c r="BT1835" s="174"/>
    </row>
    <row r="1836" spans="1:72" s="177" customFormat="1">
      <c r="A1836" s="176"/>
      <c r="B1836" s="176"/>
      <c r="C1836" s="178"/>
      <c r="D1836" s="176"/>
      <c r="E1836" s="174"/>
      <c r="F1836" s="174"/>
      <c r="G1836" s="174"/>
      <c r="H1836" s="174"/>
      <c r="I1836" s="174"/>
      <c r="J1836" s="174"/>
      <c r="K1836" s="174"/>
      <c r="L1836" s="174"/>
      <c r="M1836" s="174"/>
      <c r="N1836" s="174"/>
      <c r="O1836" s="174"/>
      <c r="P1836" s="174"/>
      <c r="Q1836" s="174"/>
      <c r="R1836" s="174"/>
      <c r="S1836" s="174"/>
      <c r="T1836" s="174"/>
      <c r="U1836" s="174"/>
      <c r="V1836" s="174"/>
      <c r="W1836" s="174"/>
      <c r="X1836" s="174"/>
      <c r="Y1836" s="174"/>
      <c r="Z1836" s="174"/>
      <c r="AA1836" s="174"/>
      <c r="AB1836" s="174"/>
      <c r="AC1836" s="174"/>
      <c r="AD1836" s="174"/>
      <c r="AE1836" s="174"/>
      <c r="AF1836" s="174"/>
      <c r="AG1836" s="174"/>
      <c r="AH1836" s="174"/>
      <c r="AI1836" s="174"/>
      <c r="AJ1836" s="174"/>
      <c r="AK1836" s="174"/>
      <c r="AL1836" s="174"/>
      <c r="AM1836" s="174"/>
      <c r="AN1836" s="174"/>
      <c r="AO1836" s="174"/>
      <c r="AP1836" s="174"/>
      <c r="AQ1836" s="174"/>
      <c r="AR1836" s="174"/>
      <c r="AS1836" s="174"/>
      <c r="AT1836" s="174"/>
      <c r="AU1836" s="174"/>
      <c r="AV1836" s="174"/>
      <c r="AW1836" s="174"/>
      <c r="AX1836" s="174"/>
      <c r="AY1836" s="174"/>
      <c r="AZ1836" s="174"/>
      <c r="BA1836" s="174"/>
      <c r="BB1836" s="174"/>
      <c r="BC1836" s="174"/>
      <c r="BD1836" s="174"/>
      <c r="BE1836" s="174"/>
      <c r="BF1836" s="174"/>
      <c r="BG1836" s="174"/>
      <c r="BH1836" s="174"/>
      <c r="BI1836" s="174"/>
      <c r="BJ1836" s="174"/>
      <c r="BK1836" s="174"/>
      <c r="BL1836" s="174"/>
      <c r="BM1836" s="174"/>
      <c r="BN1836" s="174"/>
      <c r="BO1836" s="174"/>
      <c r="BP1836" s="174"/>
      <c r="BQ1836" s="174"/>
      <c r="BR1836" s="174"/>
      <c r="BS1836" s="174"/>
      <c r="BT1836" s="174"/>
    </row>
    <row r="1837" spans="1:72" s="177" customFormat="1">
      <c r="A1837" s="176"/>
      <c r="B1837" s="176"/>
      <c r="C1837" s="178"/>
      <c r="D1837" s="176"/>
      <c r="E1837" s="174"/>
      <c r="F1837" s="174"/>
      <c r="G1837" s="174"/>
      <c r="H1837" s="174"/>
      <c r="I1837" s="174"/>
      <c r="J1837" s="174"/>
      <c r="K1837" s="174"/>
      <c r="L1837" s="174"/>
      <c r="M1837" s="174"/>
      <c r="N1837" s="174"/>
      <c r="O1837" s="174"/>
      <c r="P1837" s="174"/>
      <c r="Q1837" s="174"/>
      <c r="R1837" s="174"/>
      <c r="S1837" s="174"/>
      <c r="T1837" s="174"/>
      <c r="U1837" s="174"/>
      <c r="V1837" s="174"/>
      <c r="W1837" s="174"/>
      <c r="X1837" s="174"/>
      <c r="Y1837" s="174"/>
      <c r="Z1837" s="174"/>
      <c r="AA1837" s="174"/>
      <c r="AB1837" s="174"/>
      <c r="AC1837" s="174"/>
      <c r="AD1837" s="174"/>
      <c r="AE1837" s="174"/>
      <c r="AF1837" s="174"/>
      <c r="AG1837" s="174"/>
      <c r="AH1837" s="174"/>
      <c r="AI1837" s="174"/>
      <c r="AJ1837" s="174"/>
      <c r="AK1837" s="174"/>
      <c r="AL1837" s="174"/>
      <c r="AM1837" s="174"/>
      <c r="AN1837" s="174"/>
      <c r="AO1837" s="174"/>
      <c r="AP1837" s="174"/>
      <c r="AQ1837" s="174"/>
      <c r="AR1837" s="174"/>
      <c r="AS1837" s="174"/>
      <c r="AT1837" s="174"/>
      <c r="AU1837" s="174"/>
      <c r="AV1837" s="174"/>
      <c r="AW1837" s="174"/>
      <c r="AX1837" s="174"/>
      <c r="AY1837" s="174"/>
      <c r="AZ1837" s="174"/>
      <c r="BA1837" s="174"/>
      <c r="BB1837" s="174"/>
      <c r="BC1837" s="174"/>
      <c r="BD1837" s="174"/>
      <c r="BE1837" s="174"/>
      <c r="BF1837" s="174"/>
      <c r="BG1837" s="174"/>
      <c r="BH1837" s="174"/>
      <c r="BI1837" s="174"/>
      <c r="BJ1837" s="174"/>
      <c r="BK1837" s="174"/>
      <c r="BL1837" s="174"/>
      <c r="BM1837" s="174"/>
      <c r="BN1837" s="174"/>
      <c r="BO1837" s="174"/>
      <c r="BP1837" s="174"/>
      <c r="BQ1837" s="174"/>
      <c r="BR1837" s="174"/>
      <c r="BS1837" s="174"/>
      <c r="BT1837" s="174"/>
    </row>
    <row r="1838" spans="1:72" s="177" customFormat="1">
      <c r="A1838" s="176"/>
      <c r="B1838" s="176"/>
      <c r="C1838" s="178"/>
      <c r="D1838" s="176"/>
      <c r="E1838" s="174"/>
      <c r="F1838" s="174"/>
      <c r="G1838" s="174"/>
      <c r="H1838" s="174"/>
      <c r="I1838" s="174"/>
      <c r="J1838" s="174"/>
      <c r="K1838" s="174"/>
      <c r="L1838" s="174"/>
      <c r="M1838" s="174"/>
      <c r="N1838" s="174"/>
      <c r="O1838" s="174"/>
      <c r="P1838" s="174"/>
      <c r="Q1838" s="174"/>
      <c r="R1838" s="174"/>
      <c r="S1838" s="174"/>
      <c r="T1838" s="174"/>
      <c r="U1838" s="174"/>
      <c r="V1838" s="174"/>
      <c r="W1838" s="174"/>
      <c r="X1838" s="174"/>
      <c r="Y1838" s="174"/>
      <c r="Z1838" s="174"/>
      <c r="AA1838" s="174"/>
      <c r="AB1838" s="174"/>
      <c r="AC1838" s="174"/>
      <c r="AD1838" s="174"/>
      <c r="AE1838" s="174"/>
      <c r="AF1838" s="174"/>
      <c r="AG1838" s="174"/>
      <c r="AH1838" s="174"/>
      <c r="AI1838" s="174"/>
      <c r="AJ1838" s="174"/>
      <c r="AK1838" s="174"/>
      <c r="AL1838" s="174"/>
      <c r="AM1838" s="174"/>
      <c r="AN1838" s="174"/>
      <c r="AO1838" s="174"/>
      <c r="AP1838" s="174"/>
      <c r="AQ1838" s="174"/>
      <c r="AR1838" s="174"/>
      <c r="AS1838" s="174"/>
      <c r="AT1838" s="174"/>
      <c r="AU1838" s="174"/>
      <c r="AV1838" s="174"/>
      <c r="AW1838" s="174"/>
      <c r="AX1838" s="174"/>
      <c r="AY1838" s="174"/>
      <c r="AZ1838" s="174"/>
      <c r="BA1838" s="174"/>
      <c r="BB1838" s="174"/>
      <c r="BC1838" s="174"/>
      <c r="BD1838" s="174"/>
      <c r="BE1838" s="174"/>
      <c r="BF1838" s="174"/>
      <c r="BG1838" s="174"/>
      <c r="BH1838" s="174"/>
      <c r="BI1838" s="174"/>
      <c r="BJ1838" s="174"/>
      <c r="BK1838" s="174"/>
      <c r="BL1838" s="174"/>
      <c r="BM1838" s="174"/>
      <c r="BN1838" s="174"/>
      <c r="BO1838" s="174"/>
      <c r="BP1838" s="174"/>
      <c r="BQ1838" s="174"/>
      <c r="BR1838" s="174"/>
      <c r="BS1838" s="174"/>
      <c r="BT1838" s="174"/>
    </row>
    <row r="1839" spans="1:72" s="177" customFormat="1">
      <c r="A1839" s="176"/>
      <c r="B1839" s="176"/>
      <c r="C1839" s="178"/>
      <c r="D1839" s="176"/>
      <c r="E1839" s="174"/>
      <c r="F1839" s="174"/>
      <c r="G1839" s="174"/>
      <c r="H1839" s="174"/>
      <c r="I1839" s="174"/>
      <c r="J1839" s="174"/>
      <c r="K1839" s="174"/>
      <c r="L1839" s="174"/>
      <c r="M1839" s="174"/>
      <c r="N1839" s="174"/>
      <c r="O1839" s="174"/>
      <c r="P1839" s="174"/>
      <c r="Q1839" s="174"/>
      <c r="R1839" s="174"/>
      <c r="S1839" s="174"/>
      <c r="T1839" s="174"/>
      <c r="U1839" s="174"/>
      <c r="V1839" s="174"/>
      <c r="W1839" s="174"/>
      <c r="X1839" s="174"/>
      <c r="Y1839" s="174"/>
      <c r="Z1839" s="174"/>
      <c r="AA1839" s="174"/>
      <c r="AB1839" s="174"/>
      <c r="AC1839" s="174"/>
      <c r="AD1839" s="174"/>
      <c r="AE1839" s="174"/>
      <c r="AF1839" s="174"/>
      <c r="AG1839" s="174"/>
      <c r="AH1839" s="174"/>
      <c r="AI1839" s="174"/>
      <c r="AJ1839" s="174"/>
      <c r="AK1839" s="174"/>
      <c r="AL1839" s="174"/>
      <c r="AM1839" s="174"/>
      <c r="AN1839" s="174"/>
      <c r="AO1839" s="174"/>
      <c r="AP1839" s="174"/>
      <c r="AQ1839" s="174"/>
      <c r="AR1839" s="174"/>
      <c r="AS1839" s="174"/>
      <c r="AT1839" s="174"/>
      <c r="AU1839" s="174"/>
      <c r="AV1839" s="174"/>
      <c r="AW1839" s="174"/>
      <c r="AX1839" s="174"/>
      <c r="AY1839" s="174"/>
      <c r="AZ1839" s="174"/>
      <c r="BA1839" s="174"/>
      <c r="BB1839" s="174"/>
      <c r="BC1839" s="174"/>
      <c r="BD1839" s="174"/>
      <c r="BE1839" s="174"/>
      <c r="BF1839" s="174"/>
      <c r="BG1839" s="174"/>
      <c r="BH1839" s="174"/>
      <c r="BI1839" s="174"/>
      <c r="BJ1839" s="174"/>
      <c r="BK1839" s="174"/>
      <c r="BL1839" s="174"/>
      <c r="BM1839" s="174"/>
      <c r="BN1839" s="174"/>
      <c r="BO1839" s="174"/>
      <c r="BP1839" s="174"/>
      <c r="BQ1839" s="174"/>
      <c r="BR1839" s="174"/>
      <c r="BS1839" s="174"/>
      <c r="BT1839" s="174"/>
    </row>
    <row r="1840" spans="1:72" s="177" customFormat="1">
      <c r="A1840" s="176"/>
      <c r="B1840" s="176"/>
      <c r="C1840" s="178"/>
      <c r="D1840" s="176"/>
      <c r="E1840" s="174"/>
      <c r="F1840" s="174"/>
      <c r="G1840" s="174"/>
      <c r="H1840" s="174"/>
      <c r="I1840" s="174"/>
      <c r="J1840" s="174"/>
      <c r="K1840" s="174"/>
      <c r="L1840" s="174"/>
      <c r="M1840" s="174"/>
      <c r="N1840" s="174"/>
      <c r="O1840" s="174"/>
      <c r="P1840" s="174"/>
      <c r="Q1840" s="174"/>
      <c r="R1840" s="174"/>
      <c r="S1840" s="174"/>
      <c r="T1840" s="174"/>
      <c r="U1840" s="174"/>
      <c r="V1840" s="174"/>
      <c r="W1840" s="174"/>
      <c r="X1840" s="174"/>
      <c r="Y1840" s="174"/>
      <c r="Z1840" s="174"/>
      <c r="AA1840" s="174"/>
      <c r="AB1840" s="174"/>
      <c r="AC1840" s="174"/>
      <c r="AD1840" s="174"/>
      <c r="AE1840" s="174"/>
      <c r="AF1840" s="174"/>
      <c r="AG1840" s="174"/>
      <c r="AH1840" s="174"/>
      <c r="AI1840" s="174"/>
      <c r="AJ1840" s="174"/>
      <c r="AK1840" s="174"/>
      <c r="AL1840" s="174"/>
      <c r="AM1840" s="174"/>
      <c r="AN1840" s="174"/>
      <c r="AO1840" s="174"/>
      <c r="AP1840" s="174"/>
      <c r="AQ1840" s="174"/>
      <c r="AR1840" s="174"/>
      <c r="AS1840" s="174"/>
      <c r="AT1840" s="174"/>
      <c r="AU1840" s="174"/>
      <c r="AV1840" s="174"/>
      <c r="AW1840" s="174"/>
      <c r="AX1840" s="174"/>
      <c r="AY1840" s="174"/>
      <c r="AZ1840" s="174"/>
      <c r="BA1840" s="174"/>
      <c r="BB1840" s="174"/>
      <c r="BC1840" s="174"/>
      <c r="BD1840" s="174"/>
      <c r="BE1840" s="174"/>
      <c r="BF1840" s="174"/>
      <c r="BG1840" s="174"/>
      <c r="BH1840" s="174"/>
      <c r="BI1840" s="174"/>
      <c r="BJ1840" s="174"/>
      <c r="BK1840" s="174"/>
      <c r="BL1840" s="174"/>
      <c r="BM1840" s="174"/>
      <c r="BN1840" s="174"/>
      <c r="BO1840" s="174"/>
      <c r="BP1840" s="174"/>
      <c r="BQ1840" s="174"/>
      <c r="BR1840" s="174"/>
      <c r="BS1840" s="174"/>
      <c r="BT1840" s="174"/>
    </row>
    <row r="1841" spans="1:72" s="177" customFormat="1">
      <c r="A1841" s="176"/>
      <c r="B1841" s="176"/>
      <c r="C1841" s="178"/>
      <c r="D1841" s="176"/>
      <c r="E1841" s="174"/>
      <c r="F1841" s="174"/>
      <c r="G1841" s="174"/>
      <c r="H1841" s="174"/>
      <c r="I1841" s="174"/>
      <c r="J1841" s="174"/>
      <c r="K1841" s="174"/>
      <c r="L1841" s="174"/>
      <c r="M1841" s="174"/>
      <c r="N1841" s="174"/>
      <c r="O1841" s="174"/>
      <c r="P1841" s="174"/>
      <c r="Q1841" s="174"/>
      <c r="R1841" s="174"/>
      <c r="S1841" s="174"/>
      <c r="T1841" s="174"/>
      <c r="U1841" s="174"/>
      <c r="V1841" s="174"/>
      <c r="W1841" s="174"/>
      <c r="X1841" s="174"/>
      <c r="Y1841" s="174"/>
      <c r="Z1841" s="174"/>
      <c r="AA1841" s="174"/>
      <c r="AB1841" s="174"/>
      <c r="AC1841" s="174"/>
      <c r="AD1841" s="174"/>
      <c r="AE1841" s="174"/>
      <c r="AF1841" s="174"/>
      <c r="AG1841" s="174"/>
      <c r="AH1841" s="174"/>
      <c r="AI1841" s="174"/>
      <c r="AJ1841" s="174"/>
      <c r="AK1841" s="174"/>
      <c r="AL1841" s="174"/>
      <c r="AM1841" s="174"/>
      <c r="AN1841" s="174"/>
      <c r="AO1841" s="174"/>
      <c r="AP1841" s="174"/>
      <c r="AQ1841" s="174"/>
      <c r="AR1841" s="174"/>
      <c r="AS1841" s="174"/>
      <c r="AT1841" s="174"/>
      <c r="AU1841" s="174"/>
      <c r="AV1841" s="174"/>
      <c r="AW1841" s="174"/>
      <c r="AX1841" s="174"/>
      <c r="AY1841" s="174"/>
      <c r="AZ1841" s="174"/>
      <c r="BA1841" s="174"/>
      <c r="BB1841" s="174"/>
      <c r="BC1841" s="174"/>
      <c r="BD1841" s="174"/>
      <c r="BE1841" s="174"/>
      <c r="BF1841" s="174"/>
      <c r="BG1841" s="174"/>
      <c r="BH1841" s="174"/>
      <c r="BI1841" s="174"/>
      <c r="BJ1841" s="174"/>
      <c r="BK1841" s="174"/>
      <c r="BL1841" s="174"/>
      <c r="BM1841" s="174"/>
      <c r="BN1841" s="174"/>
      <c r="BO1841" s="174"/>
      <c r="BP1841" s="174"/>
      <c r="BQ1841" s="174"/>
      <c r="BR1841" s="174"/>
      <c r="BS1841" s="174"/>
      <c r="BT1841" s="174"/>
    </row>
    <row r="1842" spans="1:72" s="177" customFormat="1">
      <c r="A1842" s="176"/>
      <c r="B1842" s="176"/>
      <c r="C1842" s="178"/>
      <c r="D1842" s="176"/>
      <c r="E1842" s="174"/>
      <c r="F1842" s="174"/>
      <c r="G1842" s="174"/>
      <c r="H1842" s="174"/>
      <c r="I1842" s="174"/>
      <c r="J1842" s="174"/>
      <c r="K1842" s="174"/>
      <c r="L1842" s="174"/>
      <c r="M1842" s="174"/>
      <c r="N1842" s="174"/>
      <c r="O1842" s="174"/>
      <c r="P1842" s="174"/>
      <c r="Q1842" s="174"/>
      <c r="R1842" s="174"/>
      <c r="S1842" s="174"/>
      <c r="T1842" s="174"/>
      <c r="U1842" s="174"/>
      <c r="V1842" s="174"/>
      <c r="W1842" s="174"/>
      <c r="X1842" s="174"/>
      <c r="Y1842" s="174"/>
      <c r="Z1842" s="174"/>
      <c r="AA1842" s="174"/>
      <c r="AB1842" s="174"/>
      <c r="AC1842" s="174"/>
      <c r="AD1842" s="174"/>
      <c r="AE1842" s="174"/>
      <c r="AF1842" s="174"/>
      <c r="AG1842" s="174"/>
      <c r="AH1842" s="174"/>
      <c r="AI1842" s="174"/>
      <c r="AJ1842" s="174"/>
      <c r="AK1842" s="174"/>
      <c r="AL1842" s="174"/>
      <c r="AM1842" s="174"/>
      <c r="AN1842" s="174"/>
      <c r="AO1842" s="174"/>
      <c r="AP1842" s="174"/>
      <c r="AQ1842" s="174"/>
      <c r="AR1842" s="174"/>
      <c r="AS1842" s="174"/>
      <c r="AT1842" s="174"/>
      <c r="AU1842" s="174"/>
      <c r="AV1842" s="174"/>
      <c r="AW1842" s="174"/>
      <c r="AX1842" s="174"/>
      <c r="AY1842" s="174"/>
      <c r="AZ1842" s="174"/>
      <c r="BA1842" s="174"/>
      <c r="BB1842" s="174"/>
      <c r="BC1842" s="174"/>
      <c r="BD1842" s="174"/>
      <c r="BE1842" s="174"/>
      <c r="BF1842" s="174"/>
      <c r="BG1842" s="174"/>
      <c r="BH1842" s="174"/>
      <c r="BI1842" s="174"/>
      <c r="BJ1842" s="174"/>
      <c r="BK1842" s="174"/>
      <c r="BL1842" s="174"/>
      <c r="BM1842" s="174"/>
      <c r="BN1842" s="174"/>
      <c r="BO1842" s="174"/>
      <c r="BP1842" s="174"/>
      <c r="BQ1842" s="174"/>
      <c r="BR1842" s="174"/>
      <c r="BS1842" s="174"/>
      <c r="BT1842" s="174"/>
    </row>
    <row r="1843" spans="1:72" s="177" customFormat="1">
      <c r="A1843" s="176"/>
      <c r="B1843" s="176"/>
      <c r="C1843" s="178"/>
      <c r="D1843" s="176"/>
      <c r="E1843" s="174"/>
      <c r="F1843" s="174"/>
      <c r="G1843" s="174"/>
      <c r="H1843" s="174"/>
      <c r="I1843" s="174"/>
      <c r="J1843" s="174"/>
      <c r="K1843" s="174"/>
      <c r="L1843" s="174"/>
      <c r="M1843" s="174"/>
      <c r="N1843" s="174"/>
      <c r="O1843" s="174"/>
      <c r="P1843" s="174"/>
      <c r="Q1843" s="174"/>
      <c r="R1843" s="174"/>
      <c r="S1843" s="174"/>
      <c r="T1843" s="174"/>
      <c r="U1843" s="174"/>
      <c r="V1843" s="174"/>
      <c r="W1843" s="174"/>
      <c r="X1843" s="174"/>
      <c r="Y1843" s="174"/>
      <c r="Z1843" s="174"/>
      <c r="AA1843" s="174"/>
      <c r="AB1843" s="174"/>
      <c r="AC1843" s="174"/>
      <c r="AD1843" s="174"/>
      <c r="AE1843" s="174"/>
      <c r="AF1843" s="174"/>
      <c r="AG1843" s="174"/>
      <c r="AH1843" s="174"/>
      <c r="AI1843" s="174"/>
      <c r="AJ1843" s="174"/>
      <c r="AK1843" s="174"/>
      <c r="AL1843" s="174"/>
      <c r="AM1843" s="174"/>
      <c r="AN1843" s="174"/>
      <c r="AO1843" s="174"/>
      <c r="AP1843" s="174"/>
      <c r="AQ1843" s="174"/>
      <c r="AR1843" s="174"/>
      <c r="AS1843" s="174"/>
      <c r="AT1843" s="174"/>
      <c r="AU1843" s="174"/>
      <c r="AV1843" s="174"/>
      <c r="AW1843" s="174"/>
      <c r="AX1843" s="174"/>
      <c r="AY1843" s="174"/>
      <c r="AZ1843" s="174"/>
      <c r="BA1843" s="174"/>
      <c r="BB1843" s="174"/>
      <c r="BC1843" s="174"/>
      <c r="BD1843" s="174"/>
      <c r="BE1843" s="174"/>
      <c r="BF1843" s="174"/>
      <c r="BG1843" s="174"/>
      <c r="BH1843" s="174"/>
      <c r="BI1843" s="174"/>
      <c r="BJ1843" s="174"/>
      <c r="BK1843" s="174"/>
      <c r="BL1843" s="174"/>
      <c r="BM1843" s="174"/>
      <c r="BN1843" s="174"/>
      <c r="BO1843" s="174"/>
      <c r="BP1843" s="174"/>
      <c r="BQ1843" s="174"/>
      <c r="BR1843" s="174"/>
      <c r="BS1843" s="174"/>
      <c r="BT1843" s="174"/>
    </row>
    <row r="1844" spans="1:72" s="177" customFormat="1">
      <c r="A1844" s="176"/>
      <c r="B1844" s="176"/>
      <c r="C1844" s="178"/>
      <c r="D1844" s="176"/>
      <c r="E1844" s="174"/>
      <c r="F1844" s="174"/>
      <c r="G1844" s="174"/>
      <c r="H1844" s="174"/>
      <c r="I1844" s="174"/>
      <c r="J1844" s="174"/>
      <c r="K1844" s="174"/>
      <c r="L1844" s="174"/>
      <c r="M1844" s="174"/>
      <c r="N1844" s="174"/>
      <c r="O1844" s="174"/>
      <c r="P1844" s="174"/>
      <c r="Q1844" s="174"/>
      <c r="R1844" s="174"/>
      <c r="S1844" s="174"/>
      <c r="T1844" s="174"/>
      <c r="U1844" s="174"/>
      <c r="V1844" s="174"/>
      <c r="W1844" s="174"/>
      <c r="X1844" s="174"/>
      <c r="Y1844" s="174"/>
      <c r="Z1844" s="174"/>
      <c r="AA1844" s="174"/>
      <c r="AB1844" s="174"/>
      <c r="AC1844" s="174"/>
      <c r="AD1844" s="174"/>
      <c r="AE1844" s="174"/>
      <c r="AF1844" s="174"/>
      <c r="AG1844" s="174"/>
      <c r="AH1844" s="174"/>
      <c r="AI1844" s="174"/>
      <c r="AJ1844" s="174"/>
      <c r="AK1844" s="174"/>
      <c r="AL1844" s="174"/>
      <c r="AM1844" s="174"/>
      <c r="AN1844" s="174"/>
      <c r="AO1844" s="174"/>
      <c r="AP1844" s="174"/>
      <c r="AQ1844" s="174"/>
      <c r="AR1844" s="174"/>
      <c r="AS1844" s="174"/>
      <c r="AT1844" s="174"/>
      <c r="AU1844" s="174"/>
      <c r="AV1844" s="174"/>
      <c r="AW1844" s="174"/>
      <c r="AX1844" s="174"/>
      <c r="AY1844" s="174"/>
      <c r="AZ1844" s="174"/>
      <c r="BA1844" s="174"/>
      <c r="BB1844" s="174"/>
      <c r="BC1844" s="174"/>
      <c r="BD1844" s="174"/>
      <c r="BE1844" s="174"/>
      <c r="BF1844" s="174"/>
      <c r="BG1844" s="174"/>
      <c r="BH1844" s="174"/>
      <c r="BI1844" s="174"/>
      <c r="BJ1844" s="174"/>
      <c r="BK1844" s="174"/>
      <c r="BL1844" s="174"/>
      <c r="BM1844" s="174"/>
      <c r="BN1844" s="174"/>
      <c r="BO1844" s="174"/>
      <c r="BP1844" s="174"/>
      <c r="BQ1844" s="174"/>
      <c r="BR1844" s="174"/>
      <c r="BS1844" s="174"/>
      <c r="BT1844" s="174"/>
    </row>
    <row r="1845" spans="1:72" s="177" customFormat="1">
      <c r="A1845" s="176"/>
      <c r="B1845" s="176"/>
      <c r="C1845" s="178"/>
      <c r="D1845" s="176"/>
      <c r="E1845" s="174"/>
      <c r="F1845" s="174"/>
      <c r="G1845" s="174"/>
      <c r="H1845" s="174"/>
      <c r="I1845" s="174"/>
      <c r="J1845" s="174"/>
      <c r="K1845" s="174"/>
      <c r="L1845" s="174"/>
      <c r="M1845" s="174"/>
      <c r="N1845" s="174"/>
      <c r="O1845" s="174"/>
      <c r="P1845" s="174"/>
      <c r="Q1845" s="174"/>
      <c r="R1845" s="174"/>
      <c r="S1845" s="174"/>
      <c r="T1845" s="174"/>
      <c r="U1845" s="174"/>
      <c r="V1845" s="174"/>
      <c r="W1845" s="174"/>
      <c r="X1845" s="174"/>
      <c r="Y1845" s="174"/>
      <c r="Z1845" s="174"/>
      <c r="AA1845" s="174"/>
      <c r="AB1845" s="174"/>
      <c r="AC1845" s="174"/>
      <c r="AD1845" s="174"/>
      <c r="AE1845" s="174"/>
      <c r="AF1845" s="174"/>
      <c r="AG1845" s="174"/>
      <c r="AH1845" s="174"/>
      <c r="AI1845" s="174"/>
      <c r="AJ1845" s="174"/>
      <c r="AK1845" s="174"/>
      <c r="AL1845" s="174"/>
      <c r="AM1845" s="174"/>
      <c r="AN1845" s="174"/>
      <c r="AO1845" s="174"/>
      <c r="AP1845" s="174"/>
      <c r="AQ1845" s="174"/>
      <c r="AR1845" s="174"/>
      <c r="AS1845" s="174"/>
      <c r="AT1845" s="174"/>
      <c r="AU1845" s="174"/>
      <c r="AV1845" s="174"/>
      <c r="AW1845" s="174"/>
      <c r="AX1845" s="174"/>
      <c r="AY1845" s="174"/>
      <c r="AZ1845" s="174"/>
      <c r="BA1845" s="174"/>
      <c r="BB1845" s="174"/>
      <c r="BC1845" s="174"/>
      <c r="BD1845" s="174"/>
      <c r="BE1845" s="174"/>
      <c r="BF1845" s="174"/>
      <c r="BG1845" s="174"/>
      <c r="BH1845" s="174"/>
      <c r="BI1845" s="174"/>
      <c r="BJ1845" s="174"/>
      <c r="BK1845" s="174"/>
      <c r="BL1845" s="174"/>
      <c r="BM1845" s="174"/>
      <c r="BN1845" s="174"/>
      <c r="BO1845" s="174"/>
      <c r="BP1845" s="174"/>
      <c r="BQ1845" s="174"/>
      <c r="BR1845" s="174"/>
      <c r="BS1845" s="174"/>
      <c r="BT1845" s="174"/>
    </row>
    <row r="1846" spans="1:72" s="177" customFormat="1">
      <c r="A1846" s="176"/>
      <c r="B1846" s="176"/>
      <c r="C1846" s="178"/>
      <c r="D1846" s="176"/>
      <c r="E1846" s="174"/>
      <c r="F1846" s="174"/>
      <c r="G1846" s="174"/>
      <c r="H1846" s="174"/>
      <c r="I1846" s="174"/>
      <c r="J1846" s="174"/>
      <c r="K1846" s="174"/>
      <c r="L1846" s="174"/>
      <c r="M1846" s="174"/>
      <c r="N1846" s="174"/>
      <c r="O1846" s="174"/>
      <c r="P1846" s="174"/>
      <c r="Q1846" s="174"/>
      <c r="R1846" s="174"/>
      <c r="S1846" s="174"/>
      <c r="T1846" s="174"/>
      <c r="U1846" s="174"/>
      <c r="V1846" s="174"/>
      <c r="W1846" s="174"/>
      <c r="X1846" s="174"/>
      <c r="Y1846" s="174"/>
      <c r="Z1846" s="174"/>
      <c r="AA1846" s="174"/>
      <c r="AB1846" s="174"/>
      <c r="AC1846" s="174"/>
      <c r="AD1846" s="174"/>
      <c r="AE1846" s="174"/>
      <c r="AF1846" s="174"/>
      <c r="AG1846" s="174"/>
      <c r="AH1846" s="174"/>
      <c r="AI1846" s="174"/>
      <c r="AJ1846" s="174"/>
      <c r="AK1846" s="174"/>
      <c r="AL1846" s="174"/>
      <c r="AM1846" s="174"/>
      <c r="AN1846" s="174"/>
      <c r="AO1846" s="174"/>
      <c r="AP1846" s="174"/>
      <c r="AQ1846" s="174"/>
      <c r="AR1846" s="174"/>
      <c r="AS1846" s="174"/>
      <c r="AT1846" s="174"/>
      <c r="AU1846" s="174"/>
      <c r="AV1846" s="174"/>
      <c r="AW1846" s="174"/>
      <c r="AX1846" s="174"/>
      <c r="AY1846" s="174"/>
      <c r="AZ1846" s="174"/>
      <c r="BA1846" s="174"/>
      <c r="BB1846" s="174"/>
      <c r="BC1846" s="174"/>
      <c r="BD1846" s="174"/>
      <c r="BE1846" s="174"/>
      <c r="BF1846" s="174"/>
      <c r="BG1846" s="174"/>
      <c r="BH1846" s="174"/>
      <c r="BI1846" s="174"/>
      <c r="BJ1846" s="174"/>
      <c r="BK1846" s="174"/>
      <c r="BL1846" s="174"/>
      <c r="BM1846" s="174"/>
      <c r="BN1846" s="174"/>
      <c r="BO1846" s="174"/>
      <c r="BP1846" s="174"/>
      <c r="BQ1846" s="174"/>
      <c r="BR1846" s="174"/>
      <c r="BS1846" s="174"/>
      <c r="BT1846" s="174"/>
    </row>
    <row r="1847" spans="1:72" s="177" customFormat="1">
      <c r="A1847" s="176"/>
      <c r="B1847" s="176"/>
      <c r="C1847" s="178"/>
      <c r="D1847" s="176"/>
      <c r="E1847" s="174"/>
      <c r="F1847" s="174"/>
      <c r="G1847" s="174"/>
      <c r="H1847" s="174"/>
      <c r="I1847" s="174"/>
      <c r="J1847" s="174"/>
      <c r="K1847" s="174"/>
      <c r="L1847" s="174"/>
      <c r="M1847" s="174"/>
      <c r="N1847" s="174"/>
      <c r="O1847" s="174"/>
      <c r="P1847" s="174"/>
      <c r="Q1847" s="174"/>
      <c r="R1847" s="174"/>
      <c r="S1847" s="174"/>
      <c r="T1847" s="174"/>
      <c r="U1847" s="174"/>
      <c r="V1847" s="174"/>
      <c r="W1847" s="174"/>
      <c r="X1847" s="174"/>
      <c r="Y1847" s="174"/>
      <c r="Z1847" s="174"/>
      <c r="AA1847" s="174"/>
      <c r="AB1847" s="174"/>
      <c r="AC1847" s="174"/>
      <c r="AD1847" s="174"/>
      <c r="AE1847" s="174"/>
      <c r="AF1847" s="174"/>
      <c r="AG1847" s="174"/>
      <c r="AH1847" s="174"/>
      <c r="AI1847" s="174"/>
      <c r="AJ1847" s="174"/>
      <c r="AK1847" s="174"/>
      <c r="AL1847" s="174"/>
      <c r="AM1847" s="174"/>
      <c r="AN1847" s="174"/>
      <c r="AO1847" s="174"/>
      <c r="AP1847" s="174"/>
      <c r="AQ1847" s="174"/>
      <c r="AR1847" s="174"/>
      <c r="AS1847" s="174"/>
      <c r="AT1847" s="174"/>
      <c r="AU1847" s="174"/>
      <c r="AV1847" s="174"/>
      <c r="AW1847" s="174"/>
      <c r="AX1847" s="174"/>
      <c r="AY1847" s="174"/>
      <c r="AZ1847" s="174"/>
      <c r="BA1847" s="174"/>
      <c r="BB1847" s="174"/>
      <c r="BC1847" s="174"/>
      <c r="BD1847" s="174"/>
      <c r="BE1847" s="174"/>
      <c r="BF1847" s="174"/>
      <c r="BG1847" s="174"/>
      <c r="BH1847" s="174"/>
      <c r="BI1847" s="174"/>
      <c r="BJ1847" s="174"/>
      <c r="BK1847" s="174"/>
      <c r="BL1847" s="174"/>
      <c r="BM1847" s="174"/>
      <c r="BN1847" s="174"/>
      <c r="BO1847" s="174"/>
      <c r="BP1847" s="174"/>
      <c r="BQ1847" s="174"/>
      <c r="BR1847" s="174"/>
      <c r="BS1847" s="174"/>
      <c r="BT1847" s="174"/>
    </row>
    <row r="1848" spans="1:72" s="177" customFormat="1">
      <c r="A1848" s="176"/>
      <c r="B1848" s="176"/>
      <c r="C1848" s="178"/>
      <c r="D1848" s="176"/>
      <c r="E1848" s="174"/>
      <c r="F1848" s="174"/>
      <c r="G1848" s="174"/>
      <c r="H1848" s="174"/>
      <c r="I1848" s="174"/>
      <c r="J1848" s="174"/>
      <c r="K1848" s="174"/>
      <c r="L1848" s="174"/>
      <c r="M1848" s="174"/>
      <c r="N1848" s="174"/>
      <c r="O1848" s="174"/>
      <c r="P1848" s="174"/>
      <c r="Q1848" s="174"/>
      <c r="R1848" s="174"/>
      <c r="S1848" s="174"/>
      <c r="T1848" s="174"/>
      <c r="U1848" s="174"/>
      <c r="V1848" s="174"/>
      <c r="W1848" s="174"/>
      <c r="X1848" s="174"/>
      <c r="Y1848" s="174"/>
      <c r="Z1848" s="174"/>
      <c r="AA1848" s="174"/>
      <c r="AB1848" s="174"/>
      <c r="AC1848" s="174"/>
      <c r="AD1848" s="174"/>
      <c r="AE1848" s="174"/>
      <c r="AF1848" s="174"/>
      <c r="AG1848" s="174"/>
      <c r="AH1848" s="174"/>
      <c r="AI1848" s="174"/>
      <c r="AJ1848" s="174"/>
      <c r="AK1848" s="174"/>
      <c r="AL1848" s="174"/>
      <c r="AM1848" s="174"/>
      <c r="AN1848" s="174"/>
      <c r="AO1848" s="174"/>
      <c r="AP1848" s="174"/>
      <c r="AQ1848" s="174"/>
      <c r="AR1848" s="174"/>
      <c r="AS1848" s="174"/>
      <c r="AT1848" s="174"/>
      <c r="AU1848" s="174"/>
      <c r="AV1848" s="174"/>
      <c r="AW1848" s="174"/>
      <c r="AX1848" s="174"/>
      <c r="AY1848" s="174"/>
      <c r="AZ1848" s="174"/>
      <c r="BA1848" s="174"/>
      <c r="BB1848" s="174"/>
      <c r="BC1848" s="174"/>
      <c r="BD1848" s="174"/>
      <c r="BE1848" s="174"/>
      <c r="BF1848" s="174"/>
      <c r="BG1848" s="174"/>
      <c r="BH1848" s="174"/>
      <c r="BI1848" s="174"/>
      <c r="BJ1848" s="174"/>
      <c r="BK1848" s="174"/>
      <c r="BL1848" s="174"/>
      <c r="BM1848" s="174"/>
      <c r="BN1848" s="174"/>
      <c r="BO1848" s="174"/>
      <c r="BP1848" s="174"/>
      <c r="BQ1848" s="174"/>
      <c r="BR1848" s="174"/>
      <c r="BS1848" s="174"/>
      <c r="BT1848" s="174"/>
    </row>
    <row r="1849" spans="1:72" s="177" customFormat="1">
      <c r="A1849" s="176"/>
      <c r="B1849" s="176"/>
      <c r="C1849" s="178"/>
      <c r="D1849" s="176"/>
      <c r="E1849" s="174"/>
      <c r="F1849" s="174"/>
      <c r="G1849" s="174"/>
      <c r="H1849" s="174"/>
      <c r="I1849" s="174"/>
      <c r="J1849" s="174"/>
      <c r="K1849" s="174"/>
      <c r="L1849" s="174"/>
      <c r="M1849" s="174"/>
      <c r="N1849" s="174"/>
      <c r="O1849" s="174"/>
      <c r="P1849" s="174"/>
      <c r="Q1849" s="174"/>
      <c r="R1849" s="174"/>
      <c r="S1849" s="174"/>
      <c r="T1849" s="174"/>
      <c r="U1849" s="174"/>
      <c r="V1849" s="174"/>
      <c r="W1849" s="174"/>
      <c r="X1849" s="174"/>
      <c r="Y1849" s="174"/>
      <c r="Z1849" s="174"/>
      <c r="AA1849" s="174"/>
      <c r="AB1849" s="174"/>
      <c r="AC1849" s="174"/>
      <c r="AD1849" s="174"/>
      <c r="AE1849" s="174"/>
      <c r="AF1849" s="174"/>
      <c r="AG1849" s="174"/>
      <c r="AH1849" s="174"/>
      <c r="AI1849" s="174"/>
      <c r="AJ1849" s="174"/>
      <c r="AK1849" s="174"/>
      <c r="AL1849" s="174"/>
      <c r="AM1849" s="174"/>
      <c r="AN1849" s="174"/>
      <c r="AO1849" s="174"/>
      <c r="AP1849" s="174"/>
      <c r="AQ1849" s="174"/>
      <c r="AR1849" s="174"/>
      <c r="AS1849" s="174"/>
      <c r="AT1849" s="174"/>
      <c r="AU1849" s="174"/>
      <c r="AV1849" s="174"/>
      <c r="AW1849" s="174"/>
      <c r="AX1849" s="174"/>
      <c r="AY1849" s="174"/>
      <c r="AZ1849" s="174"/>
      <c r="BA1849" s="174"/>
      <c r="BB1849" s="174"/>
      <c r="BC1849" s="174"/>
      <c r="BD1849" s="174"/>
      <c r="BE1849" s="174"/>
      <c r="BF1849" s="174"/>
      <c r="BG1849" s="174"/>
      <c r="BH1849" s="174"/>
      <c r="BI1849" s="174"/>
      <c r="BJ1849" s="174"/>
      <c r="BK1849" s="174"/>
      <c r="BL1849" s="174"/>
      <c r="BM1849" s="174"/>
      <c r="BN1849" s="174"/>
      <c r="BO1849" s="174"/>
      <c r="BP1849" s="174"/>
      <c r="BQ1849" s="174"/>
      <c r="BR1849" s="174"/>
      <c r="BS1849" s="174"/>
      <c r="BT1849" s="174"/>
    </row>
    <row r="1850" spans="1:72" s="177" customFormat="1">
      <c r="A1850" s="176"/>
      <c r="B1850" s="176"/>
      <c r="C1850" s="178"/>
      <c r="D1850" s="176"/>
      <c r="E1850" s="174"/>
      <c r="F1850" s="174"/>
      <c r="G1850" s="174"/>
      <c r="H1850" s="174"/>
      <c r="I1850" s="174"/>
      <c r="J1850" s="174"/>
      <c r="K1850" s="174"/>
      <c r="L1850" s="174"/>
      <c r="M1850" s="174"/>
      <c r="N1850" s="174"/>
      <c r="O1850" s="174"/>
      <c r="P1850" s="174"/>
      <c r="Q1850" s="174"/>
      <c r="R1850" s="174"/>
      <c r="S1850" s="174"/>
      <c r="T1850" s="174"/>
      <c r="U1850" s="174"/>
      <c r="V1850" s="174"/>
      <c r="W1850" s="174"/>
      <c r="X1850" s="174"/>
      <c r="Y1850" s="174"/>
      <c r="Z1850" s="174"/>
      <c r="AA1850" s="174"/>
      <c r="AB1850" s="174"/>
      <c r="AC1850" s="174"/>
      <c r="AD1850" s="174"/>
      <c r="AE1850" s="174"/>
      <c r="AF1850" s="174"/>
      <c r="AG1850" s="174"/>
      <c r="AH1850" s="174"/>
      <c r="AI1850" s="174"/>
      <c r="AJ1850" s="174"/>
      <c r="AK1850" s="174"/>
      <c r="AL1850" s="174"/>
      <c r="AM1850" s="174"/>
      <c r="AN1850" s="174"/>
      <c r="AO1850" s="174"/>
      <c r="AP1850" s="174"/>
      <c r="AQ1850" s="174"/>
      <c r="AR1850" s="174"/>
      <c r="AS1850" s="174"/>
      <c r="AT1850" s="174"/>
      <c r="AU1850" s="174"/>
      <c r="AV1850" s="174"/>
      <c r="AW1850" s="174"/>
      <c r="AX1850" s="174"/>
      <c r="AY1850" s="174"/>
      <c r="AZ1850" s="174"/>
      <c r="BA1850" s="174"/>
      <c r="BB1850" s="174"/>
      <c r="BC1850" s="174"/>
      <c r="BD1850" s="174"/>
      <c r="BE1850" s="174"/>
      <c r="BF1850" s="174"/>
      <c r="BG1850" s="174"/>
      <c r="BH1850" s="174"/>
      <c r="BI1850" s="174"/>
      <c r="BJ1850" s="174"/>
      <c r="BK1850" s="174"/>
      <c r="BL1850" s="174"/>
      <c r="BM1850" s="174"/>
      <c r="BN1850" s="174"/>
      <c r="BO1850" s="174"/>
      <c r="BP1850" s="174"/>
      <c r="BQ1850" s="174"/>
      <c r="BR1850" s="174"/>
      <c r="BS1850" s="174"/>
      <c r="BT1850" s="174"/>
    </row>
    <row r="1851" spans="1:72" s="177" customFormat="1">
      <c r="A1851" s="176"/>
      <c r="B1851" s="176"/>
      <c r="C1851" s="178"/>
      <c r="D1851" s="176"/>
      <c r="E1851" s="174"/>
      <c r="F1851" s="174"/>
      <c r="G1851" s="174"/>
      <c r="H1851" s="174"/>
      <c r="I1851" s="174"/>
      <c r="J1851" s="174"/>
      <c r="K1851" s="174"/>
      <c r="L1851" s="174"/>
      <c r="M1851" s="174"/>
      <c r="N1851" s="174"/>
      <c r="O1851" s="174"/>
      <c r="P1851" s="174"/>
      <c r="Q1851" s="174"/>
      <c r="R1851" s="174"/>
      <c r="S1851" s="174"/>
      <c r="T1851" s="174"/>
      <c r="U1851" s="174"/>
      <c r="V1851" s="174"/>
      <c r="W1851" s="174"/>
      <c r="X1851" s="174"/>
      <c r="Y1851" s="174"/>
      <c r="Z1851" s="174"/>
      <c r="AA1851" s="174"/>
      <c r="AB1851" s="174"/>
      <c r="AC1851" s="174"/>
      <c r="AD1851" s="174"/>
      <c r="AE1851" s="174"/>
      <c r="AF1851" s="174"/>
      <c r="AG1851" s="174"/>
      <c r="AH1851" s="174"/>
      <c r="AI1851" s="174"/>
      <c r="AJ1851" s="174"/>
      <c r="AK1851" s="174"/>
      <c r="AL1851" s="174"/>
      <c r="AM1851" s="174"/>
      <c r="AN1851" s="174"/>
      <c r="AO1851" s="174"/>
      <c r="AP1851" s="174"/>
      <c r="AQ1851" s="174"/>
      <c r="AR1851" s="174"/>
      <c r="AS1851" s="174"/>
      <c r="AT1851" s="174"/>
      <c r="AU1851" s="174"/>
      <c r="AV1851" s="174"/>
      <c r="AW1851" s="174"/>
      <c r="AX1851" s="174"/>
      <c r="AY1851" s="174"/>
      <c r="AZ1851" s="174"/>
      <c r="BA1851" s="174"/>
      <c r="BB1851" s="174"/>
      <c r="BC1851" s="174"/>
      <c r="BD1851" s="174"/>
      <c r="BE1851" s="174"/>
      <c r="BF1851" s="174"/>
      <c r="BG1851" s="174"/>
      <c r="BH1851" s="174"/>
      <c r="BI1851" s="174"/>
      <c r="BJ1851" s="174"/>
      <c r="BK1851" s="174"/>
      <c r="BL1851" s="174"/>
      <c r="BM1851" s="174"/>
      <c r="BN1851" s="174"/>
      <c r="BO1851" s="174"/>
      <c r="BP1851" s="174"/>
      <c r="BQ1851" s="174"/>
      <c r="BR1851" s="174"/>
      <c r="BS1851" s="174"/>
      <c r="BT1851" s="174"/>
    </row>
    <row r="1852" spans="1:72" s="177" customFormat="1">
      <c r="A1852" s="176"/>
      <c r="B1852" s="176"/>
      <c r="C1852" s="178"/>
      <c r="D1852" s="176"/>
      <c r="E1852" s="174"/>
      <c r="F1852" s="174"/>
      <c r="G1852" s="174"/>
      <c r="H1852" s="174"/>
      <c r="I1852" s="174"/>
      <c r="J1852" s="174"/>
      <c r="K1852" s="174"/>
      <c r="L1852" s="174"/>
      <c r="M1852" s="174"/>
      <c r="N1852" s="174"/>
      <c r="O1852" s="174"/>
      <c r="P1852" s="174"/>
      <c r="Q1852" s="174"/>
      <c r="R1852" s="174"/>
      <c r="S1852" s="174"/>
      <c r="T1852" s="174"/>
      <c r="U1852" s="174"/>
      <c r="V1852" s="174"/>
      <c r="W1852" s="174"/>
      <c r="X1852" s="174"/>
      <c r="Y1852" s="174"/>
      <c r="Z1852" s="174"/>
      <c r="AA1852" s="174"/>
      <c r="AB1852" s="174"/>
      <c r="AC1852" s="174"/>
      <c r="AD1852" s="174"/>
      <c r="AE1852" s="174"/>
      <c r="AF1852" s="174"/>
      <c r="AG1852" s="174"/>
      <c r="AH1852" s="174"/>
      <c r="AI1852" s="174"/>
      <c r="AJ1852" s="174"/>
      <c r="AK1852" s="174"/>
      <c r="AL1852" s="174"/>
      <c r="AM1852" s="174"/>
      <c r="AN1852" s="174"/>
      <c r="AO1852" s="174"/>
      <c r="AP1852" s="174"/>
      <c r="AQ1852" s="174"/>
      <c r="AR1852" s="174"/>
      <c r="AS1852" s="174"/>
      <c r="AT1852" s="174"/>
      <c r="AU1852" s="174"/>
      <c r="AV1852" s="174"/>
      <c r="AW1852" s="174"/>
      <c r="AX1852" s="174"/>
      <c r="AY1852" s="174"/>
      <c r="AZ1852" s="174"/>
      <c r="BA1852" s="174"/>
      <c r="BB1852" s="174"/>
      <c r="BC1852" s="174"/>
      <c r="BD1852" s="174"/>
      <c r="BE1852" s="174"/>
      <c r="BF1852" s="174"/>
      <c r="BG1852" s="174"/>
      <c r="BH1852" s="174"/>
      <c r="BI1852" s="174"/>
      <c r="BJ1852" s="174"/>
      <c r="BK1852" s="174"/>
      <c r="BL1852" s="174"/>
      <c r="BM1852" s="174"/>
      <c r="BN1852" s="174"/>
      <c r="BO1852" s="174"/>
      <c r="BP1852" s="174"/>
      <c r="BQ1852" s="174"/>
      <c r="BR1852" s="174"/>
      <c r="BS1852" s="174"/>
      <c r="BT1852" s="174"/>
    </row>
    <row r="1853" spans="1:72" s="177" customFormat="1">
      <c r="A1853" s="176"/>
      <c r="B1853" s="176"/>
      <c r="C1853" s="178"/>
      <c r="D1853" s="176"/>
      <c r="E1853" s="174"/>
      <c r="F1853" s="174"/>
      <c r="G1853" s="174"/>
      <c r="H1853" s="174"/>
      <c r="I1853" s="174"/>
      <c r="J1853" s="174"/>
      <c r="K1853" s="174"/>
      <c r="L1853" s="174"/>
      <c r="M1853" s="174"/>
      <c r="N1853" s="174"/>
      <c r="O1853" s="174"/>
      <c r="P1853" s="174"/>
      <c r="Q1853" s="174"/>
      <c r="R1853" s="174"/>
      <c r="S1853" s="174"/>
      <c r="T1853" s="174"/>
      <c r="U1853" s="174"/>
      <c r="V1853" s="174"/>
      <c r="W1853" s="174"/>
      <c r="X1853" s="174"/>
      <c r="Y1853" s="174"/>
      <c r="Z1853" s="174"/>
      <c r="AA1853" s="174"/>
      <c r="AB1853" s="174"/>
      <c r="AC1853" s="174"/>
      <c r="AD1853" s="174"/>
      <c r="AE1853" s="174"/>
      <c r="AF1853" s="174"/>
      <c r="AG1853" s="174"/>
      <c r="AH1853" s="174"/>
      <c r="AI1853" s="174"/>
      <c r="AJ1853" s="174"/>
      <c r="AK1853" s="174"/>
      <c r="AL1853" s="174"/>
      <c r="AM1853" s="174"/>
      <c r="AN1853" s="174"/>
      <c r="AO1853" s="174"/>
      <c r="AP1853" s="174"/>
      <c r="AQ1853" s="174"/>
      <c r="AR1853" s="174"/>
      <c r="AS1853" s="174"/>
      <c r="AT1853" s="174"/>
      <c r="AU1853" s="174"/>
      <c r="AV1853" s="174"/>
      <c r="AW1853" s="174"/>
      <c r="AX1853" s="174"/>
      <c r="AY1853" s="174"/>
      <c r="AZ1853" s="174"/>
      <c r="BA1853" s="174"/>
      <c r="BB1853" s="174"/>
      <c r="BC1853" s="174"/>
      <c r="BD1853" s="174"/>
      <c r="BE1853" s="174"/>
      <c r="BF1853" s="174"/>
      <c r="BG1853" s="174"/>
      <c r="BH1853" s="174"/>
      <c r="BI1853" s="174"/>
      <c r="BJ1853" s="174"/>
      <c r="BK1853" s="174"/>
      <c r="BL1853" s="174"/>
      <c r="BM1853" s="174"/>
      <c r="BN1853" s="174"/>
      <c r="BO1853" s="174"/>
      <c r="BP1853" s="174"/>
      <c r="BQ1853" s="174"/>
      <c r="BR1853" s="174"/>
      <c r="BS1853" s="174"/>
      <c r="BT1853" s="174"/>
    </row>
    <row r="1854" spans="1:72" s="177" customFormat="1">
      <c r="A1854" s="176"/>
      <c r="B1854" s="176"/>
      <c r="C1854" s="178"/>
      <c r="D1854" s="176"/>
      <c r="E1854" s="174"/>
      <c r="F1854" s="174"/>
      <c r="G1854" s="174"/>
      <c r="H1854" s="174"/>
      <c r="I1854" s="174"/>
      <c r="J1854" s="174"/>
      <c r="K1854" s="174"/>
      <c r="L1854" s="174"/>
      <c r="M1854" s="174"/>
      <c r="N1854" s="174"/>
      <c r="O1854" s="174"/>
      <c r="P1854" s="174"/>
      <c r="Q1854" s="174"/>
      <c r="R1854" s="174"/>
      <c r="S1854" s="174"/>
      <c r="T1854" s="174"/>
      <c r="U1854" s="174"/>
      <c r="V1854" s="174"/>
      <c r="W1854" s="174"/>
      <c r="X1854" s="174"/>
      <c r="Y1854" s="174"/>
      <c r="Z1854" s="174"/>
      <c r="AA1854" s="174"/>
      <c r="AB1854" s="174"/>
      <c r="AC1854" s="174"/>
      <c r="AD1854" s="174"/>
      <c r="AE1854" s="174"/>
      <c r="AF1854" s="174"/>
      <c r="AG1854" s="174"/>
      <c r="AH1854" s="174"/>
      <c r="AI1854" s="174"/>
      <c r="AJ1854" s="174"/>
      <c r="AK1854" s="174"/>
      <c r="AL1854" s="174"/>
      <c r="AM1854" s="174"/>
      <c r="AN1854" s="174"/>
      <c r="AO1854" s="174"/>
      <c r="AP1854" s="174"/>
      <c r="AQ1854" s="174"/>
      <c r="AR1854" s="174"/>
      <c r="AS1854" s="174"/>
      <c r="AT1854" s="174"/>
      <c r="AU1854" s="174"/>
      <c r="AV1854" s="174"/>
      <c r="AW1854" s="174"/>
      <c r="AX1854" s="174"/>
      <c r="AY1854" s="174"/>
      <c r="AZ1854" s="174"/>
      <c r="BA1854" s="174"/>
      <c r="BB1854" s="174"/>
      <c r="BC1854" s="174"/>
      <c r="BD1854" s="174"/>
      <c r="BE1854" s="174"/>
      <c r="BF1854" s="174"/>
      <c r="BG1854" s="174"/>
      <c r="BH1854" s="174"/>
      <c r="BI1854" s="174"/>
      <c r="BJ1854" s="174"/>
      <c r="BK1854" s="174"/>
      <c r="BL1854" s="174"/>
      <c r="BM1854" s="174"/>
      <c r="BN1854" s="174"/>
      <c r="BO1854" s="174"/>
      <c r="BP1854" s="174"/>
      <c r="BQ1854" s="174"/>
      <c r="BR1854" s="174"/>
      <c r="BS1854" s="174"/>
      <c r="BT1854" s="174"/>
    </row>
    <row r="1855" spans="1:72" s="177" customFormat="1">
      <c r="A1855" s="176"/>
      <c r="B1855" s="176"/>
      <c r="C1855" s="178"/>
      <c r="D1855" s="176"/>
      <c r="E1855" s="174"/>
      <c r="F1855" s="174"/>
      <c r="G1855" s="174"/>
      <c r="H1855" s="174"/>
      <c r="I1855" s="174"/>
      <c r="J1855" s="174"/>
      <c r="K1855" s="174"/>
      <c r="L1855" s="174"/>
      <c r="M1855" s="174"/>
      <c r="N1855" s="174"/>
      <c r="O1855" s="174"/>
      <c r="P1855" s="174"/>
      <c r="Q1855" s="174"/>
      <c r="R1855" s="174"/>
      <c r="S1855" s="174"/>
      <c r="T1855" s="174"/>
      <c r="U1855" s="174"/>
      <c r="V1855" s="174"/>
      <c r="W1855" s="174"/>
      <c r="X1855" s="174"/>
      <c r="Y1855" s="174"/>
      <c r="Z1855" s="174"/>
      <c r="AA1855" s="174"/>
      <c r="AB1855" s="174"/>
      <c r="AC1855" s="174"/>
      <c r="AD1855" s="174"/>
      <c r="AE1855" s="174"/>
      <c r="AF1855" s="174"/>
      <c r="AG1855" s="174"/>
      <c r="AH1855" s="174"/>
      <c r="AI1855" s="174"/>
      <c r="AJ1855" s="174"/>
      <c r="AK1855" s="174"/>
      <c r="AL1855" s="174"/>
      <c r="AM1855" s="174"/>
      <c r="AN1855" s="174"/>
      <c r="AO1855" s="174"/>
      <c r="AP1855" s="174"/>
      <c r="AQ1855" s="174"/>
      <c r="AR1855" s="174"/>
      <c r="AS1855" s="174"/>
      <c r="AT1855" s="174"/>
      <c r="AU1855" s="174"/>
      <c r="AV1855" s="174"/>
      <c r="AW1855" s="174"/>
      <c r="AX1855" s="174"/>
      <c r="AY1855" s="174"/>
      <c r="AZ1855" s="174"/>
      <c r="BA1855" s="174"/>
      <c r="BB1855" s="174"/>
      <c r="BC1855" s="174"/>
      <c r="BD1855" s="174"/>
      <c r="BE1855" s="174"/>
      <c r="BF1855" s="174"/>
      <c r="BG1855" s="174"/>
      <c r="BH1855" s="174"/>
      <c r="BI1855" s="174"/>
      <c r="BJ1855" s="174"/>
      <c r="BK1855" s="174"/>
      <c r="BL1855" s="174"/>
      <c r="BM1855" s="174"/>
      <c r="BN1855" s="174"/>
      <c r="BO1855" s="174"/>
      <c r="BP1855" s="174"/>
      <c r="BQ1855" s="174"/>
      <c r="BR1855" s="174"/>
      <c r="BS1855" s="174"/>
      <c r="BT1855" s="174"/>
    </row>
    <row r="1856" spans="1:72" s="177" customFormat="1">
      <c r="A1856" s="176"/>
      <c r="B1856" s="176"/>
      <c r="C1856" s="178"/>
      <c r="D1856" s="176"/>
      <c r="E1856" s="174"/>
      <c r="F1856" s="174"/>
      <c r="G1856" s="174"/>
      <c r="H1856" s="174"/>
      <c r="I1856" s="174"/>
      <c r="J1856" s="174"/>
      <c r="K1856" s="174"/>
      <c r="L1856" s="174"/>
      <c r="M1856" s="174"/>
      <c r="N1856" s="174"/>
      <c r="O1856" s="174"/>
      <c r="P1856" s="174"/>
      <c r="Q1856" s="174"/>
      <c r="R1856" s="174"/>
      <c r="S1856" s="174"/>
      <c r="T1856" s="174"/>
      <c r="U1856" s="174"/>
      <c r="V1856" s="174"/>
      <c r="W1856" s="174"/>
      <c r="X1856" s="174"/>
      <c r="Y1856" s="174"/>
      <c r="Z1856" s="174"/>
      <c r="AA1856" s="174"/>
      <c r="AB1856" s="174"/>
      <c r="AC1856" s="174"/>
      <c r="AD1856" s="174"/>
      <c r="AE1856" s="174"/>
      <c r="AF1856" s="174"/>
      <c r="AG1856" s="174"/>
      <c r="AH1856" s="174"/>
      <c r="AI1856" s="174"/>
      <c r="AJ1856" s="174"/>
      <c r="AK1856" s="174"/>
      <c r="AL1856" s="174"/>
      <c r="AM1856" s="174"/>
      <c r="AN1856" s="174"/>
      <c r="AO1856" s="174"/>
      <c r="AP1856" s="174"/>
      <c r="AQ1856" s="174"/>
      <c r="AR1856" s="174"/>
      <c r="AS1856" s="174"/>
      <c r="AT1856" s="174"/>
      <c r="AU1856" s="174"/>
      <c r="AV1856" s="174"/>
      <c r="AW1856" s="174"/>
      <c r="AX1856" s="174"/>
      <c r="AY1856" s="174"/>
      <c r="AZ1856" s="174"/>
      <c r="BA1856" s="174"/>
      <c r="BB1856" s="174"/>
      <c r="BC1856" s="174"/>
      <c r="BD1856" s="174"/>
      <c r="BE1856" s="174"/>
      <c r="BF1856" s="174"/>
      <c r="BG1856" s="174"/>
      <c r="BH1856" s="174"/>
      <c r="BI1856" s="174"/>
      <c r="BJ1856" s="174"/>
      <c r="BK1856" s="174"/>
      <c r="BL1856" s="174"/>
      <c r="BM1856" s="174"/>
      <c r="BN1856" s="174"/>
      <c r="BO1856" s="174"/>
      <c r="BP1856" s="174"/>
      <c r="BQ1856" s="174"/>
      <c r="BR1856" s="174"/>
      <c r="BS1856" s="174"/>
      <c r="BT1856" s="174"/>
    </row>
    <row r="1857" spans="1:72" s="177" customFormat="1">
      <c r="A1857" s="176"/>
      <c r="B1857" s="176"/>
      <c r="C1857" s="178"/>
      <c r="D1857" s="176"/>
      <c r="E1857" s="174"/>
      <c r="F1857" s="174"/>
      <c r="G1857" s="174"/>
      <c r="H1857" s="174"/>
      <c r="I1857" s="174"/>
      <c r="J1857" s="174"/>
      <c r="K1857" s="174"/>
      <c r="L1857" s="174"/>
      <c r="M1857" s="174"/>
      <c r="N1857" s="174"/>
      <c r="O1857" s="174"/>
      <c r="P1857" s="174"/>
      <c r="Q1857" s="174"/>
      <c r="R1857" s="174"/>
      <c r="S1857" s="174"/>
      <c r="T1857" s="174"/>
      <c r="U1857" s="174"/>
      <c r="V1857" s="174"/>
      <c r="W1857" s="174"/>
      <c r="X1857" s="174"/>
      <c r="Y1857" s="174"/>
      <c r="Z1857" s="174"/>
      <c r="AA1857" s="174"/>
      <c r="AB1857" s="174"/>
      <c r="AC1857" s="174"/>
      <c r="AD1857" s="174"/>
      <c r="AE1857" s="174"/>
      <c r="AF1857" s="174"/>
      <c r="AG1857" s="174"/>
      <c r="AH1857" s="174"/>
      <c r="AI1857" s="174"/>
      <c r="AJ1857" s="174"/>
      <c r="AK1857" s="174"/>
      <c r="AL1857" s="174"/>
      <c r="AM1857" s="174"/>
      <c r="AN1857" s="174"/>
      <c r="AO1857" s="174"/>
      <c r="AP1857" s="174"/>
      <c r="AQ1857" s="174"/>
      <c r="AR1857" s="174"/>
      <c r="AS1857" s="174"/>
      <c r="AT1857" s="174"/>
      <c r="AU1857" s="174"/>
      <c r="AV1857" s="174"/>
      <c r="AW1857" s="174"/>
      <c r="AX1857" s="174"/>
      <c r="AY1857" s="174"/>
      <c r="AZ1857" s="174"/>
      <c r="BA1857" s="174"/>
      <c r="BB1857" s="174"/>
      <c r="BC1857" s="174"/>
      <c r="BD1857" s="174"/>
      <c r="BE1857" s="174"/>
      <c r="BF1857" s="174"/>
      <c r="BG1857" s="174"/>
      <c r="BH1857" s="174"/>
      <c r="BI1857" s="174"/>
      <c r="BJ1857" s="174"/>
      <c r="BK1857" s="174"/>
      <c r="BL1857" s="174"/>
      <c r="BM1857" s="174"/>
      <c r="BN1857" s="174"/>
      <c r="BO1857" s="174"/>
      <c r="BP1857" s="174"/>
      <c r="BQ1857" s="174"/>
      <c r="BR1857" s="174"/>
      <c r="BS1857" s="174"/>
      <c r="BT1857" s="174"/>
    </row>
    <row r="1858" spans="1:72" s="177" customFormat="1">
      <c r="A1858" s="176"/>
      <c r="B1858" s="176"/>
      <c r="C1858" s="178"/>
      <c r="D1858" s="176"/>
      <c r="E1858" s="174"/>
      <c r="F1858" s="174"/>
      <c r="G1858" s="174"/>
      <c r="H1858" s="174"/>
      <c r="I1858" s="174"/>
      <c r="J1858" s="174"/>
      <c r="K1858" s="174"/>
      <c r="L1858" s="174"/>
      <c r="M1858" s="174"/>
      <c r="N1858" s="174"/>
      <c r="O1858" s="174"/>
      <c r="P1858" s="174"/>
      <c r="Q1858" s="174"/>
      <c r="R1858" s="174"/>
      <c r="S1858" s="174"/>
      <c r="T1858" s="174"/>
      <c r="U1858" s="174"/>
      <c r="V1858" s="174"/>
      <c r="W1858" s="174"/>
      <c r="X1858" s="174"/>
      <c r="Y1858" s="174"/>
      <c r="Z1858" s="174"/>
      <c r="AA1858" s="174"/>
      <c r="AB1858" s="174"/>
      <c r="AC1858" s="174"/>
      <c r="AD1858" s="174"/>
      <c r="AE1858" s="174"/>
      <c r="AF1858" s="174"/>
      <c r="AG1858" s="174"/>
      <c r="AH1858" s="174"/>
      <c r="AI1858" s="174"/>
      <c r="AJ1858" s="174"/>
      <c r="AK1858" s="174"/>
      <c r="AL1858" s="174"/>
      <c r="AM1858" s="174"/>
      <c r="AN1858" s="174"/>
      <c r="AO1858" s="174"/>
      <c r="AP1858" s="174"/>
      <c r="AQ1858" s="174"/>
      <c r="AR1858" s="174"/>
      <c r="AS1858" s="174"/>
      <c r="AT1858" s="174"/>
      <c r="AU1858" s="174"/>
      <c r="AV1858" s="174"/>
      <c r="AW1858" s="174"/>
      <c r="AX1858" s="174"/>
      <c r="AY1858" s="174"/>
      <c r="AZ1858" s="174"/>
      <c r="BA1858" s="174"/>
      <c r="BB1858" s="174"/>
      <c r="BC1858" s="174"/>
      <c r="BD1858" s="174"/>
      <c r="BE1858" s="174"/>
      <c r="BF1858" s="174"/>
      <c r="BG1858" s="174"/>
      <c r="BH1858" s="174"/>
      <c r="BI1858" s="174"/>
      <c r="BJ1858" s="174"/>
      <c r="BK1858" s="174"/>
      <c r="BL1858" s="174"/>
      <c r="BM1858" s="174"/>
      <c r="BN1858" s="174"/>
      <c r="BO1858" s="174"/>
      <c r="BP1858" s="174"/>
      <c r="BQ1858" s="174"/>
      <c r="BR1858" s="174"/>
      <c r="BS1858" s="174"/>
      <c r="BT1858" s="174"/>
    </row>
    <row r="1859" spans="1:72" s="177" customFormat="1">
      <c r="A1859" s="176"/>
      <c r="B1859" s="176"/>
      <c r="C1859" s="178"/>
      <c r="D1859" s="176"/>
      <c r="E1859" s="174"/>
      <c r="F1859" s="174"/>
      <c r="G1859" s="174"/>
      <c r="H1859" s="174"/>
      <c r="I1859" s="174"/>
      <c r="J1859" s="174"/>
      <c r="K1859" s="174"/>
      <c r="L1859" s="174"/>
      <c r="M1859" s="174"/>
      <c r="N1859" s="174"/>
      <c r="O1859" s="174"/>
      <c r="P1859" s="174"/>
      <c r="Q1859" s="174"/>
      <c r="R1859" s="174"/>
      <c r="S1859" s="174"/>
      <c r="T1859" s="174"/>
      <c r="U1859" s="174"/>
      <c r="V1859" s="174"/>
      <c r="W1859" s="174"/>
      <c r="X1859" s="174"/>
      <c r="Y1859" s="174"/>
      <c r="Z1859" s="174"/>
      <c r="AA1859" s="174"/>
      <c r="AB1859" s="174"/>
      <c r="AC1859" s="174"/>
      <c r="AD1859" s="174"/>
      <c r="AE1859" s="174"/>
      <c r="AF1859" s="174"/>
      <c r="AG1859" s="174"/>
      <c r="AH1859" s="174"/>
      <c r="AI1859" s="174"/>
      <c r="AJ1859" s="174"/>
      <c r="AK1859" s="174"/>
      <c r="AL1859" s="174"/>
      <c r="AM1859" s="174"/>
      <c r="AN1859" s="174"/>
      <c r="AO1859" s="174"/>
      <c r="AP1859" s="174"/>
      <c r="AQ1859" s="174"/>
      <c r="AR1859" s="174"/>
      <c r="AS1859" s="174"/>
      <c r="AT1859" s="174"/>
      <c r="AU1859" s="174"/>
      <c r="AV1859" s="174"/>
      <c r="AW1859" s="174"/>
      <c r="AX1859" s="174"/>
      <c r="AY1859" s="174"/>
      <c r="AZ1859" s="174"/>
      <c r="BA1859" s="174"/>
      <c r="BB1859" s="174"/>
      <c r="BC1859" s="174"/>
      <c r="BD1859" s="174"/>
      <c r="BE1859" s="174"/>
      <c r="BF1859" s="174"/>
      <c r="BG1859" s="174"/>
      <c r="BH1859" s="174"/>
      <c r="BI1859" s="174"/>
      <c r="BJ1859" s="174"/>
      <c r="BK1859" s="174"/>
      <c r="BL1859" s="174"/>
      <c r="BM1859" s="174"/>
      <c r="BN1859" s="174"/>
      <c r="BO1859" s="174"/>
      <c r="BP1859" s="174"/>
      <c r="BQ1859" s="174"/>
      <c r="BR1859" s="174"/>
      <c r="BS1859" s="174"/>
      <c r="BT1859" s="174"/>
    </row>
    <row r="1860" spans="1:72" s="177" customFormat="1">
      <c r="A1860" s="176"/>
      <c r="B1860" s="176"/>
      <c r="C1860" s="178"/>
      <c r="D1860" s="176"/>
      <c r="E1860" s="174"/>
      <c r="F1860" s="174"/>
      <c r="G1860" s="174"/>
      <c r="H1860" s="174"/>
      <c r="I1860" s="174"/>
      <c r="J1860" s="174"/>
      <c r="K1860" s="174"/>
      <c r="L1860" s="174"/>
      <c r="M1860" s="174"/>
      <c r="N1860" s="174"/>
      <c r="O1860" s="174"/>
      <c r="P1860" s="174"/>
      <c r="Q1860" s="174"/>
      <c r="R1860" s="174"/>
      <c r="S1860" s="174"/>
      <c r="T1860" s="174"/>
      <c r="U1860" s="174"/>
      <c r="V1860" s="174"/>
      <c r="W1860" s="174"/>
      <c r="X1860" s="174"/>
      <c r="Y1860" s="174"/>
      <c r="Z1860" s="174"/>
      <c r="AA1860" s="174"/>
      <c r="AB1860" s="174"/>
      <c r="AC1860" s="174"/>
      <c r="AD1860" s="174"/>
      <c r="AE1860" s="174"/>
      <c r="AF1860" s="174"/>
      <c r="AG1860" s="174"/>
      <c r="AH1860" s="174"/>
      <c r="AI1860" s="174"/>
      <c r="AJ1860" s="174"/>
      <c r="AK1860" s="174"/>
      <c r="AL1860" s="174"/>
      <c r="AM1860" s="174"/>
      <c r="AN1860" s="174"/>
      <c r="AO1860" s="174"/>
      <c r="AP1860" s="174"/>
      <c r="AQ1860" s="174"/>
      <c r="AR1860" s="174"/>
      <c r="AS1860" s="174"/>
      <c r="AT1860" s="174"/>
      <c r="AU1860" s="174"/>
      <c r="AV1860" s="174"/>
      <c r="AW1860" s="174"/>
      <c r="AX1860" s="174"/>
      <c r="AY1860" s="174"/>
      <c r="AZ1860" s="174"/>
      <c r="BA1860" s="174"/>
      <c r="BB1860" s="174"/>
      <c r="BC1860" s="174"/>
      <c r="BD1860" s="174"/>
      <c r="BE1860" s="174"/>
      <c r="BF1860" s="174"/>
      <c r="BG1860" s="174"/>
      <c r="BH1860" s="174"/>
      <c r="BI1860" s="174"/>
      <c r="BJ1860" s="174"/>
      <c r="BK1860" s="174"/>
      <c r="BL1860" s="174"/>
      <c r="BM1860" s="174"/>
      <c r="BN1860" s="174"/>
      <c r="BO1860" s="174"/>
      <c r="BP1860" s="174"/>
      <c r="BQ1860" s="174"/>
      <c r="BR1860" s="174"/>
      <c r="BS1860" s="174"/>
      <c r="BT1860" s="174"/>
    </row>
    <row r="1861" spans="1:72" s="177" customFormat="1">
      <c r="A1861" s="176"/>
      <c r="B1861" s="176"/>
      <c r="C1861" s="178"/>
      <c r="D1861" s="176"/>
      <c r="E1861" s="174"/>
      <c r="F1861" s="174"/>
      <c r="G1861" s="174"/>
      <c r="H1861" s="174"/>
      <c r="I1861" s="174"/>
      <c r="J1861" s="174"/>
      <c r="K1861" s="174"/>
      <c r="L1861" s="174"/>
      <c r="M1861" s="174"/>
      <c r="N1861" s="174"/>
      <c r="O1861" s="174"/>
      <c r="P1861" s="174"/>
      <c r="Q1861" s="174"/>
      <c r="R1861" s="174"/>
      <c r="S1861" s="174"/>
      <c r="T1861" s="174"/>
      <c r="U1861" s="174"/>
      <c r="V1861" s="174"/>
      <c r="W1861" s="174"/>
      <c r="X1861" s="174"/>
      <c r="Y1861" s="174"/>
      <c r="Z1861" s="174"/>
      <c r="AA1861" s="174"/>
      <c r="AB1861" s="174"/>
      <c r="AC1861" s="174"/>
      <c r="AD1861" s="174"/>
      <c r="AE1861" s="174"/>
      <c r="AF1861" s="174"/>
      <c r="AG1861" s="174"/>
      <c r="AH1861" s="174"/>
      <c r="AI1861" s="174"/>
      <c r="AJ1861" s="174"/>
      <c r="AK1861" s="174"/>
      <c r="AL1861" s="174"/>
      <c r="AM1861" s="174"/>
      <c r="AN1861" s="174"/>
      <c r="AO1861" s="174"/>
      <c r="AP1861" s="174"/>
      <c r="AQ1861" s="174"/>
      <c r="AR1861" s="174"/>
      <c r="AS1861" s="174"/>
      <c r="AT1861" s="174"/>
      <c r="AU1861" s="174"/>
      <c r="AV1861" s="174"/>
      <c r="AW1861" s="174"/>
      <c r="AX1861" s="174"/>
      <c r="AY1861" s="174"/>
      <c r="AZ1861" s="174"/>
      <c r="BA1861" s="174"/>
      <c r="BB1861" s="174"/>
      <c r="BC1861" s="174"/>
      <c r="BD1861" s="174"/>
      <c r="BE1861" s="174"/>
      <c r="BF1861" s="174"/>
      <c r="BG1861" s="174"/>
      <c r="BH1861" s="174"/>
      <c r="BI1861" s="174"/>
      <c r="BJ1861" s="174"/>
      <c r="BK1861" s="174"/>
      <c r="BL1861" s="174"/>
      <c r="BM1861" s="174"/>
      <c r="BN1861" s="174"/>
      <c r="BO1861" s="174"/>
      <c r="BP1861" s="174"/>
      <c r="BQ1861" s="174"/>
      <c r="BR1861" s="174"/>
      <c r="BS1861" s="174"/>
      <c r="BT1861" s="174"/>
    </row>
    <row r="1862" spans="1:72" s="177" customFormat="1">
      <c r="A1862" s="176"/>
      <c r="B1862" s="176"/>
      <c r="C1862" s="178"/>
      <c r="D1862" s="176"/>
      <c r="E1862" s="174"/>
      <c r="F1862" s="174"/>
      <c r="G1862" s="174"/>
      <c r="H1862" s="174"/>
      <c r="I1862" s="174"/>
      <c r="J1862" s="174"/>
      <c r="K1862" s="174"/>
      <c r="L1862" s="174"/>
      <c r="M1862" s="174"/>
      <c r="N1862" s="174"/>
      <c r="O1862" s="174"/>
      <c r="P1862" s="174"/>
      <c r="Q1862" s="174"/>
      <c r="R1862" s="174"/>
      <c r="S1862" s="174"/>
      <c r="T1862" s="174"/>
      <c r="U1862" s="174"/>
      <c r="V1862" s="174"/>
      <c r="W1862" s="174"/>
      <c r="X1862" s="174"/>
      <c r="Y1862" s="174"/>
      <c r="Z1862" s="174"/>
      <c r="AA1862" s="174"/>
      <c r="AB1862" s="174"/>
      <c r="AC1862" s="174"/>
      <c r="AD1862" s="174"/>
      <c r="AE1862" s="174"/>
      <c r="AF1862" s="174"/>
      <c r="AG1862" s="174"/>
      <c r="AH1862" s="174"/>
      <c r="AI1862" s="174"/>
      <c r="AJ1862" s="174"/>
      <c r="AK1862" s="174"/>
      <c r="AL1862" s="174"/>
      <c r="AM1862" s="174"/>
      <c r="AN1862" s="174"/>
      <c r="AO1862" s="174"/>
      <c r="AP1862" s="174"/>
      <c r="AQ1862" s="174"/>
      <c r="AR1862" s="174"/>
      <c r="AS1862" s="174"/>
      <c r="AT1862" s="174"/>
      <c r="AU1862" s="174"/>
      <c r="AV1862" s="174"/>
      <c r="AW1862" s="174"/>
      <c r="AX1862" s="174"/>
      <c r="AY1862" s="174"/>
      <c r="AZ1862" s="174"/>
      <c r="BA1862" s="174"/>
      <c r="BB1862" s="174"/>
      <c r="BC1862" s="174"/>
      <c r="BD1862" s="174"/>
      <c r="BE1862" s="174"/>
      <c r="BF1862" s="174"/>
      <c r="BG1862" s="174"/>
      <c r="BH1862" s="174"/>
      <c r="BI1862" s="174"/>
      <c r="BJ1862" s="174"/>
      <c r="BK1862" s="174"/>
      <c r="BL1862" s="174"/>
      <c r="BM1862" s="174"/>
      <c r="BN1862" s="174"/>
      <c r="BO1862" s="174"/>
      <c r="BP1862" s="174"/>
      <c r="BQ1862" s="174"/>
      <c r="BR1862" s="174"/>
      <c r="BS1862" s="174"/>
      <c r="BT1862" s="174"/>
    </row>
    <row r="1863" spans="1:72" s="177" customFormat="1">
      <c r="A1863" s="176"/>
      <c r="B1863" s="176"/>
      <c r="C1863" s="178"/>
      <c r="D1863" s="176"/>
      <c r="E1863" s="174"/>
      <c r="F1863" s="174"/>
      <c r="G1863" s="174"/>
      <c r="H1863" s="174"/>
      <c r="I1863" s="174"/>
      <c r="J1863" s="174"/>
      <c r="K1863" s="174"/>
      <c r="L1863" s="174"/>
      <c r="M1863" s="174"/>
      <c r="N1863" s="174"/>
      <c r="O1863" s="174"/>
      <c r="P1863" s="174"/>
      <c r="Q1863" s="174"/>
      <c r="R1863" s="174"/>
      <c r="S1863" s="174"/>
      <c r="T1863" s="174"/>
      <c r="U1863" s="174"/>
      <c r="V1863" s="174"/>
      <c r="W1863" s="174"/>
      <c r="X1863" s="174"/>
      <c r="Y1863" s="174"/>
      <c r="Z1863" s="174"/>
      <c r="AA1863" s="174"/>
      <c r="AB1863" s="174"/>
      <c r="AC1863" s="174"/>
      <c r="AD1863" s="174"/>
      <c r="AE1863" s="174"/>
      <c r="AF1863" s="174"/>
      <c r="AG1863" s="174"/>
      <c r="AH1863" s="174"/>
      <c r="AI1863" s="174"/>
      <c r="AJ1863" s="174"/>
      <c r="AK1863" s="174"/>
      <c r="AL1863" s="174"/>
      <c r="AM1863" s="174"/>
      <c r="AN1863" s="174"/>
      <c r="AO1863" s="174"/>
      <c r="AP1863" s="174"/>
      <c r="AQ1863" s="174"/>
      <c r="AR1863" s="174"/>
      <c r="AS1863" s="174"/>
      <c r="AT1863" s="174"/>
      <c r="AU1863" s="174"/>
      <c r="AV1863" s="174"/>
      <c r="AW1863" s="174"/>
      <c r="AX1863" s="174"/>
      <c r="AY1863" s="174"/>
      <c r="AZ1863" s="174"/>
      <c r="BA1863" s="174"/>
      <c r="BB1863" s="174"/>
      <c r="BC1863" s="174"/>
      <c r="BD1863" s="174"/>
      <c r="BE1863" s="174"/>
      <c r="BF1863" s="174"/>
      <c r="BG1863" s="174"/>
      <c r="BH1863" s="174"/>
      <c r="BI1863" s="174"/>
      <c r="BJ1863" s="174"/>
      <c r="BK1863" s="174"/>
      <c r="BL1863" s="174"/>
      <c r="BM1863" s="174"/>
      <c r="BN1863" s="174"/>
      <c r="BO1863" s="174"/>
      <c r="BP1863" s="174"/>
      <c r="BQ1863" s="174"/>
      <c r="BR1863" s="174"/>
      <c r="BS1863" s="174"/>
      <c r="BT1863" s="174"/>
    </row>
    <row r="1864" spans="1:72" s="177" customFormat="1">
      <c r="A1864" s="176"/>
      <c r="B1864" s="176"/>
      <c r="C1864" s="178"/>
      <c r="D1864" s="176"/>
      <c r="E1864" s="174"/>
      <c r="F1864" s="174"/>
      <c r="G1864" s="174"/>
      <c r="H1864" s="174"/>
      <c r="I1864" s="174"/>
      <c r="J1864" s="174"/>
      <c r="K1864" s="174"/>
      <c r="L1864" s="174"/>
      <c r="M1864" s="174"/>
      <c r="N1864" s="174"/>
      <c r="O1864" s="174"/>
      <c r="P1864" s="174"/>
      <c r="Q1864" s="174"/>
      <c r="R1864" s="174"/>
      <c r="S1864" s="174"/>
      <c r="T1864" s="174"/>
      <c r="U1864" s="174"/>
      <c r="V1864" s="174"/>
      <c r="W1864" s="174"/>
      <c r="X1864" s="174"/>
      <c r="Y1864" s="174"/>
      <c r="Z1864" s="174"/>
      <c r="AA1864" s="174"/>
      <c r="AB1864" s="174"/>
      <c r="AC1864" s="174"/>
      <c r="AD1864" s="174"/>
      <c r="AE1864" s="174"/>
      <c r="AF1864" s="174"/>
      <c r="AG1864" s="174"/>
      <c r="AH1864" s="174"/>
      <c r="AI1864" s="174"/>
      <c r="AJ1864" s="174"/>
      <c r="AK1864" s="174"/>
      <c r="AL1864" s="174"/>
      <c r="AM1864" s="174"/>
      <c r="AN1864" s="174"/>
      <c r="AO1864" s="174"/>
      <c r="AP1864" s="174"/>
      <c r="AQ1864" s="174"/>
      <c r="AR1864" s="174"/>
      <c r="AS1864" s="174"/>
      <c r="AT1864" s="174"/>
      <c r="AU1864" s="174"/>
      <c r="AV1864" s="174"/>
      <c r="AW1864" s="174"/>
      <c r="AX1864" s="174"/>
      <c r="AY1864" s="174"/>
      <c r="AZ1864" s="174"/>
      <c r="BA1864" s="174"/>
      <c r="BB1864" s="174"/>
      <c r="BC1864" s="174"/>
      <c r="BD1864" s="174"/>
      <c r="BE1864" s="174"/>
      <c r="BF1864" s="174"/>
      <c r="BG1864" s="174"/>
      <c r="BH1864" s="174"/>
      <c r="BI1864" s="174"/>
      <c r="BJ1864" s="174"/>
      <c r="BK1864" s="174"/>
      <c r="BL1864" s="174"/>
      <c r="BM1864" s="174"/>
      <c r="BN1864" s="174"/>
      <c r="BO1864" s="174"/>
      <c r="BP1864" s="174"/>
      <c r="BQ1864" s="174"/>
      <c r="BR1864" s="174"/>
      <c r="BS1864" s="174"/>
      <c r="BT1864" s="174"/>
    </row>
    <row r="1865" spans="1:72" s="177" customFormat="1">
      <c r="A1865" s="176"/>
      <c r="B1865" s="176"/>
      <c r="C1865" s="178"/>
      <c r="D1865" s="176"/>
      <c r="E1865" s="174"/>
      <c r="F1865" s="174"/>
      <c r="G1865" s="174"/>
      <c r="H1865" s="174"/>
      <c r="I1865" s="174"/>
      <c r="J1865" s="174"/>
      <c r="K1865" s="174"/>
      <c r="L1865" s="174"/>
      <c r="M1865" s="174"/>
      <c r="N1865" s="174"/>
      <c r="O1865" s="174"/>
      <c r="P1865" s="174"/>
      <c r="Q1865" s="174"/>
      <c r="R1865" s="174"/>
      <c r="S1865" s="174"/>
      <c r="T1865" s="174"/>
      <c r="U1865" s="174"/>
      <c r="V1865" s="174"/>
      <c r="W1865" s="174"/>
      <c r="X1865" s="174"/>
      <c r="Y1865" s="174"/>
      <c r="Z1865" s="174"/>
      <c r="AA1865" s="174"/>
      <c r="AB1865" s="174"/>
      <c r="AC1865" s="174"/>
      <c r="AD1865" s="174"/>
      <c r="AE1865" s="174"/>
      <c r="AF1865" s="174"/>
      <c r="AG1865" s="174"/>
      <c r="AH1865" s="174"/>
      <c r="AI1865" s="174"/>
      <c r="AJ1865" s="174"/>
      <c r="AK1865" s="174"/>
      <c r="AL1865" s="174"/>
      <c r="AM1865" s="174"/>
      <c r="AN1865" s="174"/>
      <c r="AO1865" s="174"/>
      <c r="AP1865" s="174"/>
      <c r="AQ1865" s="174"/>
      <c r="AR1865" s="174"/>
      <c r="AS1865" s="174"/>
      <c r="AT1865" s="174"/>
      <c r="AU1865" s="174"/>
      <c r="AV1865" s="174"/>
      <c r="AW1865" s="174"/>
      <c r="AX1865" s="174"/>
      <c r="AY1865" s="174"/>
      <c r="AZ1865" s="174"/>
      <c r="BA1865" s="174"/>
      <c r="BB1865" s="174"/>
      <c r="BC1865" s="174"/>
      <c r="BD1865" s="174"/>
      <c r="BE1865" s="174"/>
      <c r="BF1865" s="174"/>
      <c r="BG1865" s="174"/>
      <c r="BH1865" s="174"/>
      <c r="BI1865" s="174"/>
      <c r="BJ1865" s="174"/>
      <c r="BK1865" s="174"/>
      <c r="BL1865" s="174"/>
      <c r="BM1865" s="174"/>
      <c r="BN1865" s="174"/>
      <c r="BO1865" s="174"/>
      <c r="BP1865" s="174"/>
      <c r="BQ1865" s="174"/>
      <c r="BR1865" s="174"/>
      <c r="BS1865" s="174"/>
      <c r="BT1865" s="174"/>
    </row>
    <row r="1866" spans="1:72" s="177" customFormat="1">
      <c r="A1866" s="176"/>
      <c r="B1866" s="176"/>
      <c r="C1866" s="178"/>
      <c r="D1866" s="176"/>
      <c r="E1866" s="174"/>
      <c r="F1866" s="174"/>
      <c r="G1866" s="174"/>
      <c r="H1866" s="174"/>
      <c r="I1866" s="174"/>
      <c r="J1866" s="174"/>
      <c r="K1866" s="174"/>
      <c r="L1866" s="174"/>
      <c r="M1866" s="174"/>
      <c r="N1866" s="174"/>
      <c r="O1866" s="174"/>
      <c r="P1866" s="174"/>
      <c r="Q1866" s="174"/>
      <c r="R1866" s="174"/>
      <c r="S1866" s="174"/>
      <c r="T1866" s="174"/>
      <c r="U1866" s="174"/>
      <c r="V1866" s="174"/>
      <c r="W1866" s="174"/>
      <c r="X1866" s="174"/>
      <c r="Y1866" s="174"/>
      <c r="Z1866" s="174"/>
      <c r="AA1866" s="174"/>
      <c r="AB1866" s="174"/>
      <c r="AC1866" s="174"/>
      <c r="AD1866" s="174"/>
      <c r="AE1866" s="174"/>
      <c r="AF1866" s="174"/>
      <c r="AG1866" s="174"/>
      <c r="AH1866" s="174"/>
      <c r="AI1866" s="174"/>
      <c r="AJ1866" s="174"/>
      <c r="AK1866" s="174"/>
      <c r="AL1866" s="174"/>
      <c r="AM1866" s="174"/>
      <c r="AN1866" s="174"/>
      <c r="AO1866" s="174"/>
      <c r="AP1866" s="174"/>
      <c r="AQ1866" s="174"/>
      <c r="AR1866" s="174"/>
      <c r="AS1866" s="174"/>
      <c r="AT1866" s="174"/>
      <c r="AU1866" s="174"/>
      <c r="AV1866" s="174"/>
      <c r="AW1866" s="174"/>
      <c r="AX1866" s="174"/>
      <c r="AY1866" s="174"/>
      <c r="AZ1866" s="174"/>
      <c r="BA1866" s="174"/>
      <c r="BB1866" s="174"/>
      <c r="BC1866" s="174"/>
      <c r="BD1866" s="174"/>
      <c r="BE1866" s="174"/>
      <c r="BF1866" s="174"/>
      <c r="BG1866" s="174"/>
      <c r="BH1866" s="174"/>
      <c r="BI1866" s="174"/>
      <c r="BJ1866" s="174"/>
      <c r="BK1866" s="174"/>
      <c r="BL1866" s="174"/>
      <c r="BM1866" s="174"/>
      <c r="BN1866" s="174"/>
      <c r="BO1866" s="174"/>
      <c r="BP1866" s="174"/>
      <c r="BQ1866" s="174"/>
      <c r="BR1866" s="174"/>
      <c r="BS1866" s="174"/>
      <c r="BT1866" s="174"/>
    </row>
    <row r="1867" spans="1:72" s="177" customFormat="1">
      <c r="A1867" s="176"/>
      <c r="B1867" s="176"/>
      <c r="C1867" s="178"/>
      <c r="D1867" s="176"/>
      <c r="E1867" s="174"/>
      <c r="F1867" s="174"/>
      <c r="G1867" s="174"/>
      <c r="H1867" s="174"/>
      <c r="I1867" s="174"/>
      <c r="J1867" s="174"/>
      <c r="K1867" s="174"/>
      <c r="L1867" s="174"/>
      <c r="M1867" s="174"/>
      <c r="N1867" s="174"/>
      <c r="O1867" s="174"/>
      <c r="P1867" s="174"/>
      <c r="Q1867" s="174"/>
      <c r="R1867" s="174"/>
      <c r="S1867" s="174"/>
      <c r="T1867" s="174"/>
      <c r="U1867" s="174"/>
      <c r="V1867" s="174"/>
      <c r="W1867" s="174"/>
      <c r="X1867" s="174"/>
      <c r="Y1867" s="174"/>
      <c r="Z1867" s="174"/>
      <c r="AA1867" s="174"/>
      <c r="AB1867" s="174"/>
      <c r="AC1867" s="174"/>
      <c r="AD1867" s="174"/>
      <c r="AE1867" s="174"/>
      <c r="AF1867" s="174"/>
      <c r="AG1867" s="174"/>
      <c r="AH1867" s="174"/>
      <c r="AI1867" s="174"/>
      <c r="AJ1867" s="174"/>
      <c r="AK1867" s="174"/>
      <c r="AL1867" s="174"/>
      <c r="AM1867" s="174"/>
      <c r="AN1867" s="174"/>
      <c r="AO1867" s="174"/>
      <c r="AP1867" s="174"/>
      <c r="AQ1867" s="174"/>
      <c r="AR1867" s="174"/>
      <c r="AS1867" s="174"/>
      <c r="AT1867" s="174"/>
      <c r="AU1867" s="174"/>
      <c r="AV1867" s="174"/>
      <c r="AW1867" s="174"/>
      <c r="AX1867" s="174"/>
      <c r="AY1867" s="174"/>
      <c r="AZ1867" s="174"/>
      <c r="BA1867" s="174"/>
      <c r="BB1867" s="174"/>
      <c r="BC1867" s="174"/>
      <c r="BD1867" s="174"/>
      <c r="BE1867" s="174"/>
      <c r="BF1867" s="174"/>
      <c r="BG1867" s="174"/>
      <c r="BH1867" s="174"/>
      <c r="BI1867" s="174"/>
      <c r="BJ1867" s="174"/>
      <c r="BK1867" s="174"/>
      <c r="BL1867" s="174"/>
      <c r="BM1867" s="174"/>
      <c r="BN1867" s="174"/>
      <c r="BO1867" s="174"/>
      <c r="BP1867" s="174"/>
      <c r="BQ1867" s="174"/>
      <c r="BR1867" s="174"/>
      <c r="BS1867" s="174"/>
      <c r="BT1867" s="174"/>
    </row>
    <row r="1868" spans="1:72" s="177" customFormat="1">
      <c r="A1868" s="176"/>
      <c r="B1868" s="176"/>
      <c r="C1868" s="178"/>
      <c r="D1868" s="176"/>
      <c r="E1868" s="174"/>
      <c r="F1868" s="174"/>
      <c r="G1868" s="174"/>
      <c r="H1868" s="174"/>
      <c r="I1868" s="174"/>
      <c r="J1868" s="174"/>
      <c r="K1868" s="174"/>
      <c r="L1868" s="174"/>
      <c r="M1868" s="174"/>
      <c r="N1868" s="174"/>
      <c r="O1868" s="174"/>
      <c r="P1868" s="174"/>
      <c r="Q1868" s="174"/>
      <c r="R1868" s="174"/>
      <c r="S1868" s="174"/>
      <c r="T1868" s="174"/>
      <c r="U1868" s="174"/>
      <c r="V1868" s="174"/>
      <c r="W1868" s="174"/>
      <c r="X1868" s="174"/>
      <c r="Y1868" s="174"/>
      <c r="Z1868" s="174"/>
      <c r="AA1868" s="174"/>
      <c r="AB1868" s="174"/>
      <c r="AC1868" s="174"/>
      <c r="AD1868" s="174"/>
      <c r="AE1868" s="174"/>
      <c r="AF1868" s="174"/>
      <c r="AG1868" s="174"/>
      <c r="AH1868" s="174"/>
      <c r="AI1868" s="174"/>
      <c r="AJ1868" s="174"/>
      <c r="AK1868" s="174"/>
      <c r="AL1868" s="174"/>
      <c r="AM1868" s="174"/>
      <c r="AN1868" s="174"/>
      <c r="AO1868" s="174"/>
      <c r="AP1868" s="174"/>
      <c r="AQ1868" s="174"/>
      <c r="AR1868" s="174"/>
      <c r="AS1868" s="174"/>
      <c r="AT1868" s="174"/>
      <c r="AU1868" s="174"/>
      <c r="AV1868" s="174"/>
      <c r="AW1868" s="174"/>
      <c r="AX1868" s="174"/>
      <c r="AY1868" s="174"/>
      <c r="AZ1868" s="174"/>
      <c r="BA1868" s="174"/>
      <c r="BB1868" s="174"/>
      <c r="BC1868" s="174"/>
      <c r="BD1868" s="174"/>
      <c r="BE1868" s="174"/>
      <c r="BF1868" s="174"/>
      <c r="BG1868" s="174"/>
      <c r="BH1868" s="174"/>
      <c r="BI1868" s="174"/>
      <c r="BJ1868" s="174"/>
      <c r="BK1868" s="174"/>
      <c r="BL1868" s="174"/>
      <c r="BM1868" s="174"/>
      <c r="BN1868" s="174"/>
      <c r="BO1868" s="174"/>
      <c r="BP1868" s="174"/>
      <c r="BQ1868" s="174"/>
      <c r="BR1868" s="174"/>
      <c r="BS1868" s="174"/>
      <c r="BT1868" s="174"/>
    </row>
    <row r="1869" spans="1:72" s="177" customFormat="1">
      <c r="A1869" s="176"/>
      <c r="B1869" s="176"/>
      <c r="C1869" s="178"/>
      <c r="D1869" s="176"/>
      <c r="E1869" s="174"/>
      <c r="F1869" s="174"/>
      <c r="G1869" s="174"/>
      <c r="H1869" s="174"/>
      <c r="I1869" s="174"/>
      <c r="J1869" s="174"/>
      <c r="K1869" s="174"/>
      <c r="L1869" s="174"/>
      <c r="M1869" s="174"/>
      <c r="N1869" s="174"/>
      <c r="O1869" s="174"/>
      <c r="P1869" s="174"/>
      <c r="Q1869" s="174"/>
      <c r="R1869" s="174"/>
      <c r="S1869" s="174"/>
      <c r="T1869" s="174"/>
      <c r="U1869" s="174"/>
      <c r="V1869" s="174"/>
      <c r="W1869" s="174"/>
      <c r="X1869" s="174"/>
      <c r="Y1869" s="174"/>
      <c r="Z1869" s="174"/>
      <c r="AA1869" s="174"/>
      <c r="AB1869" s="174"/>
      <c r="AC1869" s="174"/>
      <c r="AD1869" s="174"/>
      <c r="AE1869" s="174"/>
      <c r="AF1869" s="174"/>
      <c r="AG1869" s="174"/>
      <c r="AH1869" s="174"/>
      <c r="AI1869" s="174"/>
      <c r="AJ1869" s="174"/>
      <c r="AK1869" s="174"/>
      <c r="AL1869" s="174"/>
      <c r="AM1869" s="174"/>
      <c r="AN1869" s="174"/>
      <c r="AO1869" s="174"/>
      <c r="AP1869" s="174"/>
      <c r="AQ1869" s="174"/>
      <c r="AR1869" s="174"/>
      <c r="AS1869" s="174"/>
      <c r="AT1869" s="174"/>
      <c r="AU1869" s="174"/>
      <c r="AV1869" s="174"/>
      <c r="AW1869" s="174"/>
      <c r="AX1869" s="174"/>
      <c r="AY1869" s="174"/>
      <c r="AZ1869" s="174"/>
      <c r="BA1869" s="174"/>
      <c r="BB1869" s="174"/>
      <c r="BC1869" s="174"/>
      <c r="BD1869" s="174"/>
      <c r="BE1869" s="174"/>
      <c r="BF1869" s="174"/>
      <c r="BG1869" s="174"/>
      <c r="BH1869" s="174"/>
      <c r="BI1869" s="174"/>
      <c r="BJ1869" s="174"/>
      <c r="BK1869" s="174"/>
      <c r="BL1869" s="174"/>
      <c r="BM1869" s="174"/>
      <c r="BN1869" s="174"/>
      <c r="BO1869" s="174"/>
      <c r="BP1869" s="174"/>
      <c r="BQ1869" s="174"/>
      <c r="BR1869" s="174"/>
      <c r="BS1869" s="174"/>
      <c r="BT1869" s="174"/>
    </row>
    <row r="1870" spans="1:72" s="177" customFormat="1">
      <c r="A1870" s="176"/>
      <c r="B1870" s="176"/>
      <c r="C1870" s="178"/>
      <c r="D1870" s="176"/>
      <c r="E1870" s="174"/>
      <c r="F1870" s="174"/>
      <c r="G1870" s="174"/>
      <c r="H1870" s="174"/>
      <c r="I1870" s="174"/>
      <c r="J1870" s="174"/>
      <c r="K1870" s="174"/>
      <c r="L1870" s="174"/>
      <c r="M1870" s="174"/>
      <c r="N1870" s="174"/>
      <c r="O1870" s="174"/>
      <c r="P1870" s="174"/>
      <c r="Q1870" s="174"/>
      <c r="R1870" s="174"/>
      <c r="S1870" s="174"/>
      <c r="T1870" s="174"/>
      <c r="U1870" s="174"/>
      <c r="V1870" s="174"/>
      <c r="W1870" s="174"/>
      <c r="X1870" s="174"/>
      <c r="Y1870" s="174"/>
      <c r="Z1870" s="174"/>
      <c r="AA1870" s="174"/>
      <c r="AB1870" s="174"/>
      <c r="AC1870" s="174"/>
      <c r="AD1870" s="174"/>
      <c r="AE1870" s="174"/>
      <c r="AF1870" s="174"/>
      <c r="AG1870" s="174"/>
      <c r="AH1870" s="174"/>
      <c r="AI1870" s="174"/>
      <c r="AJ1870" s="174"/>
      <c r="AK1870" s="174"/>
      <c r="AL1870" s="174"/>
      <c r="AM1870" s="174"/>
      <c r="AN1870" s="174"/>
      <c r="AO1870" s="174"/>
      <c r="AP1870" s="174"/>
      <c r="AQ1870" s="174"/>
      <c r="AR1870" s="174"/>
      <c r="AS1870" s="174"/>
      <c r="AT1870" s="174"/>
      <c r="AU1870" s="174"/>
      <c r="AV1870" s="174"/>
      <c r="AW1870" s="174"/>
      <c r="AX1870" s="174"/>
      <c r="AY1870" s="174"/>
      <c r="AZ1870" s="174"/>
      <c r="BA1870" s="174"/>
      <c r="BB1870" s="174"/>
      <c r="BC1870" s="174"/>
      <c r="BD1870" s="174"/>
      <c r="BE1870" s="174"/>
      <c r="BF1870" s="174"/>
      <c r="BG1870" s="174"/>
      <c r="BH1870" s="174"/>
      <c r="BI1870" s="174"/>
      <c r="BJ1870" s="174"/>
      <c r="BK1870" s="174"/>
      <c r="BL1870" s="174"/>
      <c r="BM1870" s="174"/>
      <c r="BN1870" s="174"/>
      <c r="BO1870" s="174"/>
      <c r="BP1870" s="174"/>
      <c r="BQ1870" s="174"/>
      <c r="BR1870" s="174"/>
      <c r="BS1870" s="174"/>
      <c r="BT1870" s="174"/>
    </row>
    <row r="1871" spans="1:72" s="177" customFormat="1">
      <c r="A1871" s="176"/>
      <c r="B1871" s="176"/>
      <c r="C1871" s="178"/>
      <c r="D1871" s="176"/>
      <c r="E1871" s="174"/>
      <c r="F1871" s="174"/>
      <c r="G1871" s="174"/>
      <c r="H1871" s="174"/>
      <c r="I1871" s="174"/>
      <c r="J1871" s="174"/>
      <c r="K1871" s="174"/>
      <c r="L1871" s="174"/>
      <c r="M1871" s="174"/>
      <c r="N1871" s="174"/>
      <c r="O1871" s="174"/>
      <c r="P1871" s="174"/>
      <c r="Q1871" s="174"/>
      <c r="R1871" s="174"/>
      <c r="S1871" s="174"/>
      <c r="T1871" s="174"/>
      <c r="U1871" s="174"/>
      <c r="V1871" s="174"/>
      <c r="W1871" s="174"/>
      <c r="X1871" s="174"/>
      <c r="Y1871" s="174"/>
      <c r="Z1871" s="174"/>
      <c r="AA1871" s="174"/>
      <c r="AB1871" s="174"/>
      <c r="AC1871" s="174"/>
      <c r="AD1871" s="174"/>
      <c r="AE1871" s="174"/>
      <c r="AF1871" s="174"/>
      <c r="AG1871" s="174"/>
      <c r="AH1871" s="174"/>
      <c r="AI1871" s="174"/>
      <c r="AJ1871" s="174"/>
      <c r="AK1871" s="174"/>
      <c r="AL1871" s="174"/>
      <c r="AM1871" s="174"/>
      <c r="AN1871" s="174"/>
      <c r="AO1871" s="174"/>
      <c r="AP1871" s="174"/>
      <c r="AQ1871" s="174"/>
      <c r="AR1871" s="174"/>
      <c r="AS1871" s="174"/>
      <c r="AT1871" s="174"/>
      <c r="AU1871" s="174"/>
      <c r="AV1871" s="174"/>
      <c r="AW1871" s="174"/>
      <c r="AX1871" s="174"/>
      <c r="AY1871" s="174"/>
      <c r="AZ1871" s="174"/>
      <c r="BA1871" s="174"/>
      <c r="BB1871" s="174"/>
      <c r="BC1871" s="174"/>
      <c r="BD1871" s="174"/>
      <c r="BE1871" s="174"/>
      <c r="BF1871" s="174"/>
      <c r="BG1871" s="174"/>
      <c r="BH1871" s="174"/>
      <c r="BI1871" s="174"/>
      <c r="BJ1871" s="174"/>
      <c r="BK1871" s="174"/>
      <c r="BL1871" s="174"/>
      <c r="BM1871" s="174"/>
      <c r="BN1871" s="174"/>
      <c r="BO1871" s="174"/>
      <c r="BP1871" s="174"/>
      <c r="BQ1871" s="174"/>
      <c r="BR1871" s="174"/>
      <c r="BS1871" s="174"/>
      <c r="BT1871" s="174"/>
    </row>
    <row r="1872" spans="1:72" s="177" customFormat="1">
      <c r="A1872" s="176"/>
      <c r="B1872" s="176"/>
      <c r="C1872" s="178"/>
      <c r="D1872" s="176"/>
      <c r="E1872" s="174"/>
      <c r="F1872" s="174"/>
      <c r="G1872" s="174"/>
      <c r="H1872" s="174"/>
      <c r="I1872" s="174"/>
      <c r="J1872" s="174"/>
      <c r="K1872" s="174"/>
      <c r="L1872" s="174"/>
      <c r="M1872" s="174"/>
      <c r="N1872" s="174"/>
      <c r="O1872" s="174"/>
      <c r="P1872" s="174"/>
      <c r="Q1872" s="174"/>
      <c r="R1872" s="174"/>
      <c r="S1872" s="174"/>
      <c r="T1872" s="174"/>
      <c r="U1872" s="174"/>
      <c r="V1872" s="174"/>
      <c r="W1872" s="174"/>
      <c r="X1872" s="174"/>
      <c r="Y1872" s="174"/>
      <c r="Z1872" s="174"/>
      <c r="AA1872" s="174"/>
      <c r="AB1872" s="174"/>
      <c r="AC1872" s="174"/>
      <c r="AD1872" s="174"/>
      <c r="AE1872" s="174"/>
      <c r="AF1872" s="174"/>
      <c r="AG1872" s="174"/>
      <c r="AH1872" s="174"/>
      <c r="AI1872" s="174"/>
      <c r="AJ1872" s="174"/>
      <c r="AK1872" s="174"/>
      <c r="AL1872" s="174"/>
      <c r="AM1872" s="174"/>
      <c r="AN1872" s="174"/>
      <c r="AO1872" s="174"/>
      <c r="AP1872" s="174"/>
      <c r="AQ1872" s="174"/>
      <c r="AR1872" s="174"/>
      <c r="AS1872" s="174"/>
      <c r="AT1872" s="174"/>
      <c r="AU1872" s="174"/>
      <c r="AV1872" s="174"/>
      <c r="AW1872" s="174"/>
      <c r="AX1872" s="174"/>
      <c r="AY1872" s="174"/>
      <c r="AZ1872" s="174"/>
      <c r="BA1872" s="174"/>
      <c r="BB1872" s="174"/>
      <c r="BC1872" s="174"/>
      <c r="BD1872" s="174"/>
      <c r="BE1872" s="174"/>
      <c r="BF1872" s="174"/>
      <c r="BG1872" s="174"/>
      <c r="BH1872" s="174"/>
      <c r="BI1872" s="174"/>
      <c r="BJ1872" s="174"/>
      <c r="BK1872" s="174"/>
      <c r="BL1872" s="174"/>
      <c r="BM1872" s="174"/>
      <c r="BN1872" s="174"/>
      <c r="BO1872" s="174"/>
      <c r="BP1872" s="174"/>
      <c r="BQ1872" s="174"/>
      <c r="BR1872" s="174"/>
      <c r="BS1872" s="174"/>
      <c r="BT1872" s="174"/>
    </row>
    <row r="1873" spans="1:72" s="177" customFormat="1">
      <c r="A1873" s="176"/>
      <c r="B1873" s="176"/>
      <c r="C1873" s="178"/>
      <c r="D1873" s="176"/>
      <c r="E1873" s="174"/>
      <c r="F1873" s="174"/>
      <c r="G1873" s="174"/>
      <c r="H1873" s="174"/>
      <c r="I1873" s="174"/>
      <c r="J1873" s="174"/>
      <c r="K1873" s="174"/>
      <c r="L1873" s="174"/>
      <c r="M1873" s="174"/>
      <c r="N1873" s="174"/>
      <c r="O1873" s="174"/>
      <c r="P1873" s="174"/>
      <c r="Q1873" s="174"/>
      <c r="R1873" s="174"/>
      <c r="S1873" s="174"/>
      <c r="T1873" s="174"/>
      <c r="U1873" s="174"/>
      <c r="V1873" s="174"/>
      <c r="W1873" s="174"/>
      <c r="X1873" s="174"/>
      <c r="Y1873" s="174"/>
      <c r="Z1873" s="174"/>
      <c r="AA1873" s="174"/>
      <c r="AB1873" s="174"/>
      <c r="AC1873" s="174"/>
      <c r="AD1873" s="174"/>
      <c r="AE1873" s="174"/>
      <c r="AF1873" s="174"/>
      <c r="AG1873" s="174"/>
      <c r="AH1873" s="174"/>
      <c r="AI1873" s="174"/>
      <c r="AJ1873" s="174"/>
      <c r="AK1873" s="174"/>
      <c r="AL1873" s="174"/>
      <c r="AM1873" s="174"/>
      <c r="AN1873" s="174"/>
      <c r="AO1873" s="174"/>
      <c r="AP1873" s="174"/>
      <c r="AQ1873" s="174"/>
      <c r="AR1873" s="174"/>
      <c r="AS1873" s="174"/>
      <c r="AT1873" s="174"/>
      <c r="AU1873" s="174"/>
      <c r="AV1873" s="174"/>
      <c r="AW1873" s="174"/>
      <c r="AX1873" s="174"/>
      <c r="AY1873" s="174"/>
      <c r="AZ1873" s="174"/>
      <c r="BA1873" s="174"/>
      <c r="BB1873" s="174"/>
      <c r="BC1873" s="174"/>
      <c r="BD1873" s="174"/>
      <c r="BE1873" s="174"/>
      <c r="BF1873" s="174"/>
      <c r="BG1873" s="174"/>
      <c r="BH1873" s="174"/>
      <c r="BI1873" s="174"/>
      <c r="BJ1873" s="174"/>
      <c r="BK1873" s="174"/>
      <c r="BL1873" s="174"/>
      <c r="BM1873" s="174"/>
      <c r="BN1873" s="174"/>
      <c r="BO1873" s="174"/>
      <c r="BP1873" s="174"/>
      <c r="BQ1873" s="174"/>
      <c r="BR1873" s="174"/>
      <c r="BS1873" s="174"/>
      <c r="BT1873" s="174"/>
    </row>
    <row r="1874" spans="1:72" s="177" customFormat="1">
      <c r="A1874" s="176"/>
      <c r="B1874" s="176"/>
      <c r="C1874" s="178"/>
      <c r="D1874" s="176"/>
      <c r="E1874" s="174"/>
      <c r="F1874" s="174"/>
      <c r="G1874" s="174"/>
      <c r="H1874" s="174"/>
      <c r="I1874" s="174"/>
      <c r="J1874" s="174"/>
      <c r="K1874" s="174"/>
      <c r="L1874" s="174"/>
      <c r="M1874" s="174"/>
      <c r="N1874" s="174"/>
      <c r="O1874" s="174"/>
      <c r="P1874" s="174"/>
      <c r="Q1874" s="174"/>
      <c r="R1874" s="174"/>
      <c r="S1874" s="174"/>
      <c r="T1874" s="174"/>
      <c r="U1874" s="174"/>
      <c r="V1874" s="174"/>
      <c r="W1874" s="174"/>
      <c r="X1874" s="174"/>
      <c r="Y1874" s="174"/>
      <c r="Z1874" s="174"/>
      <c r="AA1874" s="174"/>
      <c r="AB1874" s="174"/>
      <c r="AC1874" s="174"/>
      <c r="AD1874" s="174"/>
      <c r="AE1874" s="174"/>
      <c r="AF1874" s="174"/>
      <c r="AG1874" s="174"/>
      <c r="AH1874" s="174"/>
      <c r="AI1874" s="174"/>
      <c r="AJ1874" s="174"/>
      <c r="AK1874" s="174"/>
      <c r="AL1874" s="174"/>
      <c r="AM1874" s="174"/>
      <c r="AN1874" s="174"/>
      <c r="AO1874" s="174"/>
      <c r="AP1874" s="174"/>
      <c r="AQ1874" s="174"/>
      <c r="AR1874" s="174"/>
      <c r="AS1874" s="174"/>
      <c r="AT1874" s="174"/>
      <c r="AU1874" s="174"/>
      <c r="AV1874" s="174"/>
      <c r="AW1874" s="174"/>
      <c r="AX1874" s="174"/>
      <c r="AY1874" s="174"/>
      <c r="AZ1874" s="174"/>
      <c r="BA1874" s="174"/>
      <c r="BB1874" s="174"/>
      <c r="BC1874" s="174"/>
      <c r="BD1874" s="174"/>
      <c r="BE1874" s="174"/>
      <c r="BF1874" s="174"/>
      <c r="BG1874" s="174"/>
      <c r="BH1874" s="174"/>
      <c r="BI1874" s="174"/>
      <c r="BJ1874" s="174"/>
      <c r="BK1874" s="174"/>
      <c r="BL1874" s="174"/>
      <c r="BM1874" s="174"/>
      <c r="BN1874" s="174"/>
      <c r="BO1874" s="174"/>
      <c r="BP1874" s="174"/>
      <c r="BQ1874" s="174"/>
      <c r="BR1874" s="174"/>
      <c r="BS1874" s="174"/>
      <c r="BT1874" s="174"/>
    </row>
    <row r="1875" spans="1:72" s="177" customFormat="1">
      <c r="A1875" s="176"/>
      <c r="B1875" s="176"/>
      <c r="C1875" s="178"/>
      <c r="D1875" s="176"/>
      <c r="E1875" s="174"/>
      <c r="F1875" s="174"/>
      <c r="G1875" s="174"/>
      <c r="H1875" s="174"/>
      <c r="I1875" s="174"/>
      <c r="J1875" s="174"/>
      <c r="K1875" s="174"/>
      <c r="L1875" s="174"/>
      <c r="M1875" s="174"/>
      <c r="N1875" s="174"/>
      <c r="O1875" s="174"/>
      <c r="P1875" s="174"/>
      <c r="Q1875" s="174"/>
      <c r="R1875" s="174"/>
      <c r="S1875" s="174"/>
      <c r="T1875" s="174"/>
      <c r="U1875" s="174"/>
      <c r="V1875" s="174"/>
      <c r="W1875" s="174"/>
      <c r="X1875" s="174"/>
      <c r="Y1875" s="174"/>
      <c r="Z1875" s="174"/>
      <c r="AA1875" s="174"/>
      <c r="AB1875" s="174"/>
      <c r="AC1875" s="174"/>
      <c r="AD1875" s="174"/>
      <c r="AE1875" s="174"/>
      <c r="AF1875" s="174"/>
      <c r="AG1875" s="174"/>
      <c r="AH1875" s="174"/>
      <c r="AI1875" s="174"/>
      <c r="AJ1875" s="174"/>
      <c r="AK1875" s="174"/>
      <c r="AL1875" s="174"/>
      <c r="AM1875" s="174"/>
      <c r="AN1875" s="174"/>
      <c r="AO1875" s="174"/>
      <c r="AP1875" s="174"/>
      <c r="AQ1875" s="174"/>
      <c r="AR1875" s="174"/>
      <c r="AS1875" s="174"/>
      <c r="AT1875" s="174"/>
      <c r="AU1875" s="174"/>
      <c r="AV1875" s="174"/>
      <c r="AW1875" s="174"/>
      <c r="AX1875" s="174"/>
      <c r="AY1875" s="174"/>
      <c r="AZ1875" s="174"/>
      <c r="BA1875" s="174"/>
      <c r="BB1875" s="174"/>
      <c r="BC1875" s="174"/>
      <c r="BD1875" s="174"/>
      <c r="BE1875" s="174"/>
      <c r="BF1875" s="174"/>
      <c r="BG1875" s="174"/>
      <c r="BH1875" s="174"/>
      <c r="BI1875" s="174"/>
      <c r="BJ1875" s="174"/>
      <c r="BK1875" s="174"/>
      <c r="BL1875" s="174"/>
      <c r="BM1875" s="174"/>
      <c r="BN1875" s="174"/>
      <c r="BO1875" s="174"/>
      <c r="BP1875" s="174"/>
      <c r="BQ1875" s="174"/>
      <c r="BR1875" s="174"/>
      <c r="BS1875" s="174"/>
      <c r="BT1875" s="174"/>
    </row>
    <row r="1876" spans="1:72" s="177" customFormat="1">
      <c r="A1876" s="176"/>
      <c r="B1876" s="176"/>
      <c r="C1876" s="178"/>
      <c r="D1876" s="176"/>
      <c r="E1876" s="174"/>
      <c r="F1876" s="174"/>
      <c r="G1876" s="174"/>
      <c r="H1876" s="174"/>
      <c r="I1876" s="174"/>
      <c r="J1876" s="174"/>
      <c r="K1876" s="174"/>
      <c r="L1876" s="174"/>
      <c r="M1876" s="174"/>
      <c r="N1876" s="174"/>
      <c r="O1876" s="174"/>
      <c r="P1876" s="174"/>
      <c r="Q1876" s="174"/>
      <c r="R1876" s="174"/>
      <c r="S1876" s="174"/>
      <c r="T1876" s="174"/>
      <c r="U1876" s="174"/>
      <c r="V1876" s="174"/>
      <c r="W1876" s="174"/>
      <c r="X1876" s="174"/>
      <c r="Y1876" s="174"/>
      <c r="Z1876" s="174"/>
      <c r="AA1876" s="174"/>
      <c r="AB1876" s="174"/>
      <c r="AC1876" s="174"/>
      <c r="AD1876" s="174"/>
      <c r="AE1876" s="174"/>
      <c r="AF1876" s="174"/>
      <c r="AG1876" s="174"/>
      <c r="AH1876" s="174"/>
      <c r="AI1876" s="174"/>
      <c r="AJ1876" s="174"/>
      <c r="AK1876" s="174"/>
      <c r="AL1876" s="174"/>
      <c r="AM1876" s="174"/>
      <c r="AN1876" s="174"/>
      <c r="AO1876" s="174"/>
      <c r="AP1876" s="174"/>
      <c r="AQ1876" s="174"/>
      <c r="AR1876" s="174"/>
      <c r="AS1876" s="174"/>
      <c r="AT1876" s="174"/>
      <c r="AU1876" s="174"/>
      <c r="AV1876" s="174"/>
      <c r="AW1876" s="174"/>
      <c r="AX1876" s="174"/>
      <c r="AY1876" s="174"/>
      <c r="AZ1876" s="174"/>
      <c r="BA1876" s="174"/>
      <c r="BB1876" s="174"/>
      <c r="BC1876" s="174"/>
      <c r="BD1876" s="174"/>
      <c r="BE1876" s="174"/>
      <c r="BF1876" s="174"/>
      <c r="BG1876" s="174"/>
      <c r="BH1876" s="174"/>
      <c r="BI1876" s="174"/>
      <c r="BJ1876" s="174"/>
      <c r="BK1876" s="174"/>
      <c r="BL1876" s="174"/>
      <c r="BM1876" s="174"/>
      <c r="BN1876" s="174"/>
      <c r="BO1876" s="174"/>
      <c r="BP1876" s="174"/>
      <c r="BQ1876" s="174"/>
      <c r="BR1876" s="174"/>
      <c r="BS1876" s="174"/>
      <c r="BT1876" s="174"/>
    </row>
    <row r="1877" spans="1:72" s="177" customFormat="1">
      <c r="A1877" s="176"/>
      <c r="B1877" s="176"/>
      <c r="C1877" s="178"/>
      <c r="D1877" s="176"/>
      <c r="E1877" s="174"/>
      <c r="F1877" s="174"/>
      <c r="G1877" s="174"/>
      <c r="H1877" s="174"/>
      <c r="I1877" s="174"/>
      <c r="J1877" s="174"/>
      <c r="K1877" s="174"/>
      <c r="L1877" s="174"/>
      <c r="M1877" s="174"/>
      <c r="N1877" s="174"/>
      <c r="O1877" s="174"/>
      <c r="P1877" s="174"/>
      <c r="Q1877" s="174"/>
      <c r="R1877" s="174"/>
      <c r="S1877" s="174"/>
      <c r="T1877" s="174"/>
      <c r="U1877" s="174"/>
      <c r="V1877" s="174"/>
      <c r="W1877" s="174"/>
      <c r="X1877" s="174"/>
      <c r="Y1877" s="174"/>
      <c r="Z1877" s="174"/>
      <c r="AA1877" s="174"/>
      <c r="AB1877" s="174"/>
      <c r="AC1877" s="174"/>
      <c r="AD1877" s="174"/>
      <c r="AE1877" s="174"/>
      <c r="AF1877" s="174"/>
      <c r="AG1877" s="174"/>
      <c r="AH1877" s="174"/>
      <c r="AI1877" s="174"/>
      <c r="AJ1877" s="174"/>
      <c r="AK1877" s="174"/>
      <c r="AL1877" s="174"/>
      <c r="AM1877" s="174"/>
      <c r="AN1877" s="174"/>
      <c r="AO1877" s="174"/>
      <c r="AP1877" s="174"/>
      <c r="AQ1877" s="174"/>
      <c r="AR1877" s="174"/>
      <c r="AS1877" s="174"/>
      <c r="AT1877" s="174"/>
      <c r="AU1877" s="174"/>
      <c r="AV1877" s="174"/>
      <c r="AW1877" s="174"/>
      <c r="AX1877" s="174"/>
      <c r="AY1877" s="174"/>
      <c r="AZ1877" s="174"/>
      <c r="BA1877" s="174"/>
      <c r="BB1877" s="174"/>
      <c r="BC1877" s="174"/>
      <c r="BD1877" s="174"/>
      <c r="BE1877" s="174"/>
      <c r="BF1877" s="174"/>
      <c r="BG1877" s="174"/>
      <c r="BH1877" s="174"/>
      <c r="BI1877" s="174"/>
      <c r="BJ1877" s="174"/>
      <c r="BK1877" s="174"/>
      <c r="BL1877" s="174"/>
      <c r="BM1877" s="174"/>
      <c r="BN1877" s="174"/>
      <c r="BO1877" s="174"/>
      <c r="BP1877" s="174"/>
      <c r="BQ1877" s="174"/>
      <c r="BR1877" s="174"/>
      <c r="BS1877" s="174"/>
      <c r="BT1877" s="174"/>
    </row>
    <row r="1878" spans="1:72" s="177" customFormat="1">
      <c r="A1878" s="176"/>
      <c r="B1878" s="176"/>
      <c r="C1878" s="178"/>
      <c r="D1878" s="176"/>
      <c r="E1878" s="174"/>
      <c r="F1878" s="174"/>
      <c r="G1878" s="174"/>
      <c r="H1878" s="174"/>
      <c r="I1878" s="174"/>
      <c r="J1878" s="174"/>
      <c r="K1878" s="174"/>
      <c r="L1878" s="174"/>
      <c r="M1878" s="174"/>
      <c r="N1878" s="174"/>
      <c r="O1878" s="174"/>
      <c r="P1878" s="174"/>
      <c r="Q1878" s="174"/>
      <c r="R1878" s="174"/>
      <c r="S1878" s="174"/>
      <c r="T1878" s="174"/>
      <c r="U1878" s="174"/>
      <c r="V1878" s="174"/>
      <c r="W1878" s="174"/>
      <c r="X1878" s="174"/>
      <c r="Y1878" s="174"/>
      <c r="Z1878" s="174"/>
      <c r="AA1878" s="174"/>
      <c r="AB1878" s="174"/>
      <c r="AC1878" s="174"/>
      <c r="AD1878" s="174"/>
      <c r="AE1878" s="174"/>
      <c r="AF1878" s="174"/>
      <c r="AG1878" s="174"/>
      <c r="AH1878" s="174"/>
      <c r="AI1878" s="174"/>
      <c r="AJ1878" s="174"/>
      <c r="AK1878" s="174"/>
      <c r="AL1878" s="174"/>
      <c r="AM1878" s="174"/>
      <c r="AN1878" s="174"/>
      <c r="AO1878" s="174"/>
      <c r="AP1878" s="174"/>
      <c r="AQ1878" s="174"/>
      <c r="AR1878" s="174"/>
      <c r="AS1878" s="174"/>
      <c r="AT1878" s="174"/>
      <c r="AU1878" s="174"/>
      <c r="AV1878" s="174"/>
      <c r="AW1878" s="174"/>
      <c r="AX1878" s="174"/>
      <c r="AY1878" s="174"/>
      <c r="AZ1878" s="174"/>
      <c r="BA1878" s="174"/>
      <c r="BB1878" s="174"/>
      <c r="BC1878" s="174"/>
      <c r="BD1878" s="174"/>
      <c r="BE1878" s="174"/>
      <c r="BF1878" s="174"/>
      <c r="BG1878" s="174"/>
      <c r="BH1878" s="174"/>
      <c r="BI1878" s="174"/>
      <c r="BJ1878" s="174"/>
      <c r="BK1878" s="174"/>
      <c r="BL1878" s="174"/>
      <c r="BM1878" s="174"/>
      <c r="BN1878" s="174"/>
      <c r="BO1878" s="174"/>
      <c r="BP1878" s="174"/>
      <c r="BQ1878" s="174"/>
      <c r="BR1878" s="174"/>
      <c r="BS1878" s="174"/>
      <c r="BT1878" s="174"/>
    </row>
    <row r="1879" spans="1:72" s="177" customFormat="1">
      <c r="A1879" s="176"/>
      <c r="B1879" s="176"/>
      <c r="C1879" s="178"/>
      <c r="D1879" s="176"/>
      <c r="E1879" s="174"/>
      <c r="F1879" s="174"/>
      <c r="G1879" s="174"/>
      <c r="H1879" s="174"/>
      <c r="I1879" s="174"/>
      <c r="J1879" s="174"/>
      <c r="K1879" s="174"/>
      <c r="L1879" s="174"/>
      <c r="M1879" s="174"/>
      <c r="N1879" s="174"/>
      <c r="O1879" s="174"/>
      <c r="P1879" s="174"/>
      <c r="Q1879" s="174"/>
      <c r="R1879" s="174"/>
      <c r="S1879" s="174"/>
      <c r="T1879" s="174"/>
      <c r="U1879" s="174"/>
      <c r="V1879" s="174"/>
      <c r="W1879" s="174"/>
      <c r="X1879" s="174"/>
      <c r="Y1879" s="174"/>
      <c r="Z1879" s="174"/>
      <c r="AA1879" s="174"/>
      <c r="AB1879" s="174"/>
      <c r="AC1879" s="174"/>
      <c r="AD1879" s="174"/>
      <c r="AE1879" s="174"/>
      <c r="AF1879" s="174"/>
      <c r="AG1879" s="174"/>
      <c r="AH1879" s="174"/>
      <c r="AI1879" s="174"/>
      <c r="AJ1879" s="174"/>
      <c r="AK1879" s="174"/>
      <c r="AL1879" s="174"/>
      <c r="AM1879" s="174"/>
      <c r="AN1879" s="174"/>
      <c r="AO1879" s="174"/>
      <c r="AP1879" s="174"/>
      <c r="AQ1879" s="174"/>
      <c r="AR1879" s="174"/>
      <c r="AS1879" s="174"/>
      <c r="AT1879" s="174"/>
      <c r="AU1879" s="174"/>
      <c r="AV1879" s="174"/>
      <c r="AW1879" s="174"/>
      <c r="AX1879" s="174"/>
      <c r="AY1879" s="174"/>
      <c r="AZ1879" s="174"/>
      <c r="BA1879" s="174"/>
      <c r="BB1879" s="174"/>
      <c r="BC1879" s="174"/>
      <c r="BD1879" s="174"/>
      <c r="BE1879" s="174"/>
      <c r="BF1879" s="174"/>
      <c r="BG1879" s="174"/>
      <c r="BH1879" s="174"/>
      <c r="BI1879" s="174"/>
      <c r="BJ1879" s="174"/>
      <c r="BK1879" s="174"/>
      <c r="BL1879" s="174"/>
      <c r="BM1879" s="174"/>
      <c r="BN1879" s="174"/>
      <c r="BO1879" s="174"/>
      <c r="BP1879" s="174"/>
      <c r="BQ1879" s="174"/>
      <c r="BR1879" s="174"/>
      <c r="BS1879" s="174"/>
      <c r="BT1879" s="174"/>
    </row>
    <row r="1880" spans="1:72" s="177" customFormat="1">
      <c r="A1880" s="176"/>
      <c r="B1880" s="176"/>
      <c r="C1880" s="178"/>
      <c r="D1880" s="176"/>
      <c r="E1880" s="174"/>
      <c r="F1880" s="174"/>
      <c r="G1880" s="174"/>
      <c r="H1880" s="174"/>
      <c r="I1880" s="174"/>
      <c r="J1880" s="174"/>
      <c r="K1880" s="174"/>
      <c r="L1880" s="174"/>
      <c r="M1880" s="174"/>
      <c r="N1880" s="174"/>
      <c r="O1880" s="174"/>
      <c r="P1880" s="174"/>
      <c r="Q1880" s="174"/>
      <c r="R1880" s="174"/>
      <c r="S1880" s="174"/>
      <c r="T1880" s="174"/>
      <c r="U1880" s="174"/>
      <c r="V1880" s="174"/>
      <c r="W1880" s="174"/>
      <c r="X1880" s="174"/>
      <c r="Y1880" s="174"/>
      <c r="Z1880" s="174"/>
      <c r="AA1880" s="174"/>
      <c r="AB1880" s="174"/>
      <c r="AC1880" s="174"/>
      <c r="AD1880" s="174"/>
      <c r="AE1880" s="174"/>
      <c r="AF1880" s="174"/>
      <c r="AG1880" s="174"/>
      <c r="AH1880" s="174"/>
      <c r="AI1880" s="174"/>
      <c r="AJ1880" s="174"/>
      <c r="AK1880" s="174"/>
      <c r="AL1880" s="174"/>
      <c r="AM1880" s="174"/>
      <c r="AN1880" s="174"/>
      <c r="AO1880" s="174"/>
      <c r="AP1880" s="174"/>
      <c r="AQ1880" s="174"/>
      <c r="AR1880" s="174"/>
      <c r="AS1880" s="174"/>
      <c r="AT1880" s="174"/>
      <c r="AU1880" s="174"/>
      <c r="AV1880" s="174"/>
      <c r="AW1880" s="174"/>
      <c r="AX1880" s="174"/>
      <c r="AY1880" s="174"/>
      <c r="AZ1880" s="174"/>
      <c r="BA1880" s="174"/>
      <c r="BB1880" s="174"/>
      <c r="BC1880" s="174"/>
      <c r="BD1880" s="174"/>
      <c r="BE1880" s="174"/>
      <c r="BF1880" s="174"/>
      <c r="BG1880" s="174"/>
      <c r="BH1880" s="174"/>
      <c r="BI1880" s="174"/>
      <c r="BJ1880" s="174"/>
      <c r="BK1880" s="174"/>
      <c r="BL1880" s="174"/>
      <c r="BM1880" s="174"/>
      <c r="BN1880" s="174"/>
      <c r="BO1880" s="174"/>
      <c r="BP1880" s="174"/>
      <c r="BQ1880" s="174"/>
      <c r="BR1880" s="174"/>
      <c r="BS1880" s="174"/>
      <c r="BT1880" s="174"/>
    </row>
    <row r="1881" spans="1:72" s="177" customFormat="1">
      <c r="A1881" s="176"/>
      <c r="B1881" s="176"/>
      <c r="C1881" s="178"/>
      <c r="D1881" s="176"/>
      <c r="E1881" s="174"/>
      <c r="F1881" s="174"/>
      <c r="G1881" s="174"/>
      <c r="H1881" s="174"/>
      <c r="I1881" s="174"/>
      <c r="J1881" s="174"/>
      <c r="K1881" s="174"/>
      <c r="L1881" s="174"/>
      <c r="M1881" s="174"/>
      <c r="N1881" s="174"/>
      <c r="O1881" s="174"/>
      <c r="P1881" s="174"/>
      <c r="Q1881" s="174"/>
      <c r="R1881" s="174"/>
      <c r="S1881" s="174"/>
      <c r="T1881" s="174"/>
      <c r="U1881" s="174"/>
      <c r="V1881" s="174"/>
      <c r="W1881" s="174"/>
      <c r="X1881" s="174"/>
      <c r="Y1881" s="174"/>
      <c r="Z1881" s="174"/>
      <c r="AA1881" s="174"/>
      <c r="AB1881" s="174"/>
      <c r="AC1881" s="174"/>
      <c r="AD1881" s="174"/>
      <c r="AE1881" s="174"/>
      <c r="AF1881" s="174"/>
      <c r="AG1881" s="174"/>
      <c r="AH1881" s="174"/>
      <c r="AI1881" s="174"/>
      <c r="AJ1881" s="174"/>
      <c r="AK1881" s="174"/>
      <c r="AL1881" s="174"/>
      <c r="AM1881" s="174"/>
      <c r="AN1881" s="174"/>
      <c r="AO1881" s="174"/>
      <c r="AP1881" s="174"/>
      <c r="AQ1881" s="174"/>
      <c r="AR1881" s="174"/>
      <c r="AS1881" s="174"/>
      <c r="AT1881" s="174"/>
      <c r="AU1881" s="174"/>
      <c r="AV1881" s="174"/>
      <c r="AW1881" s="174"/>
      <c r="AX1881" s="174"/>
      <c r="AY1881" s="174"/>
      <c r="AZ1881" s="174"/>
      <c r="BA1881" s="174"/>
      <c r="BB1881" s="174"/>
      <c r="BC1881" s="174"/>
      <c r="BD1881" s="174"/>
      <c r="BE1881" s="174"/>
      <c r="BF1881" s="174"/>
      <c r="BG1881" s="174"/>
      <c r="BH1881" s="174"/>
      <c r="BI1881" s="174"/>
      <c r="BJ1881" s="174"/>
      <c r="BK1881" s="174"/>
      <c r="BL1881" s="174"/>
      <c r="BM1881" s="174"/>
      <c r="BN1881" s="174"/>
      <c r="BO1881" s="174"/>
      <c r="BP1881" s="174"/>
      <c r="BQ1881" s="174"/>
      <c r="BR1881" s="174"/>
      <c r="BS1881" s="174"/>
      <c r="BT1881" s="174"/>
    </row>
    <row r="1882" spans="1:72" s="177" customFormat="1">
      <c r="A1882" s="176"/>
      <c r="B1882" s="176"/>
      <c r="C1882" s="178"/>
      <c r="D1882" s="176"/>
      <c r="E1882" s="174"/>
      <c r="F1882" s="174"/>
      <c r="G1882" s="174"/>
      <c r="H1882" s="174"/>
      <c r="I1882" s="174"/>
      <c r="J1882" s="174"/>
      <c r="K1882" s="174"/>
      <c r="L1882" s="174"/>
      <c r="M1882" s="174"/>
      <c r="N1882" s="174"/>
      <c r="O1882" s="174"/>
      <c r="P1882" s="174"/>
      <c r="Q1882" s="174"/>
      <c r="R1882" s="174"/>
      <c r="S1882" s="174"/>
      <c r="T1882" s="174"/>
      <c r="U1882" s="174"/>
      <c r="V1882" s="174"/>
      <c r="W1882" s="174"/>
      <c r="X1882" s="174"/>
      <c r="Y1882" s="174"/>
      <c r="Z1882" s="174"/>
      <c r="AA1882" s="174"/>
      <c r="AB1882" s="174"/>
      <c r="AC1882" s="174"/>
      <c r="AD1882" s="174"/>
      <c r="AE1882" s="174"/>
      <c r="AF1882" s="174"/>
      <c r="AG1882" s="174"/>
      <c r="AH1882" s="174"/>
      <c r="AI1882" s="174"/>
      <c r="AJ1882" s="174"/>
      <c r="AK1882" s="174"/>
      <c r="AL1882" s="174"/>
      <c r="AM1882" s="174"/>
      <c r="AN1882" s="174"/>
      <c r="AO1882" s="174"/>
      <c r="AP1882" s="174"/>
      <c r="AQ1882" s="174"/>
      <c r="AR1882" s="174"/>
      <c r="AS1882" s="174"/>
      <c r="AT1882" s="174"/>
      <c r="AU1882" s="174"/>
      <c r="AV1882" s="174"/>
      <c r="AW1882" s="174"/>
      <c r="AX1882" s="174"/>
      <c r="AY1882" s="174"/>
      <c r="AZ1882" s="174"/>
      <c r="BA1882" s="174"/>
      <c r="BB1882" s="174"/>
      <c r="BC1882" s="174"/>
      <c r="BD1882" s="174"/>
      <c r="BE1882" s="174"/>
      <c r="BF1882" s="174"/>
      <c r="BG1882" s="174"/>
      <c r="BH1882" s="174"/>
      <c r="BI1882" s="174"/>
      <c r="BJ1882" s="174"/>
      <c r="BK1882" s="174"/>
      <c r="BL1882" s="174"/>
      <c r="BM1882" s="174"/>
      <c r="BN1882" s="174"/>
      <c r="BO1882" s="174"/>
      <c r="BP1882" s="174"/>
      <c r="BQ1882" s="174"/>
      <c r="BR1882" s="174"/>
      <c r="BS1882" s="174"/>
      <c r="BT1882" s="174"/>
    </row>
    <row r="1883" spans="1:72" s="177" customFormat="1">
      <c r="A1883" s="176"/>
      <c r="B1883" s="176"/>
      <c r="C1883" s="178"/>
      <c r="D1883" s="176"/>
      <c r="E1883" s="174"/>
      <c r="F1883" s="174"/>
      <c r="G1883" s="174"/>
      <c r="H1883" s="174"/>
      <c r="I1883" s="174"/>
      <c r="J1883" s="174"/>
      <c r="K1883" s="174"/>
      <c r="L1883" s="174"/>
      <c r="M1883" s="174"/>
      <c r="N1883" s="174"/>
      <c r="O1883" s="174"/>
      <c r="P1883" s="174"/>
      <c r="Q1883" s="174"/>
      <c r="R1883" s="174"/>
      <c r="S1883" s="174"/>
      <c r="T1883" s="174"/>
      <c r="U1883" s="174"/>
      <c r="V1883" s="174"/>
      <c r="W1883" s="174"/>
      <c r="X1883" s="174"/>
      <c r="Y1883" s="174"/>
      <c r="Z1883" s="174"/>
      <c r="AA1883" s="174"/>
      <c r="AB1883" s="174"/>
      <c r="AC1883" s="174"/>
      <c r="AD1883" s="174"/>
      <c r="AE1883" s="174"/>
      <c r="AF1883" s="174"/>
      <c r="AG1883" s="174"/>
      <c r="AH1883" s="174"/>
      <c r="AI1883" s="174"/>
      <c r="AJ1883" s="174"/>
      <c r="AK1883" s="174"/>
      <c r="AL1883" s="174"/>
      <c r="AM1883" s="174"/>
      <c r="AN1883" s="174"/>
      <c r="AO1883" s="174"/>
      <c r="AP1883" s="174"/>
      <c r="AQ1883" s="174"/>
      <c r="AR1883" s="174"/>
      <c r="AS1883" s="174"/>
      <c r="AT1883" s="174"/>
      <c r="AU1883" s="174"/>
      <c r="AV1883" s="174"/>
      <c r="AW1883" s="174"/>
      <c r="AX1883" s="174"/>
      <c r="AY1883" s="174"/>
      <c r="AZ1883" s="174"/>
      <c r="BA1883" s="174"/>
      <c r="BB1883" s="174"/>
      <c r="BC1883" s="174"/>
      <c r="BD1883" s="174"/>
      <c r="BE1883" s="174"/>
      <c r="BF1883" s="174"/>
      <c r="BG1883" s="174"/>
      <c r="BH1883" s="174"/>
      <c r="BI1883" s="174"/>
      <c r="BJ1883" s="174"/>
      <c r="BK1883" s="174"/>
      <c r="BL1883" s="174"/>
      <c r="BM1883" s="174"/>
      <c r="BN1883" s="174"/>
      <c r="BO1883" s="174"/>
      <c r="BP1883" s="174"/>
      <c r="BQ1883" s="174"/>
      <c r="BR1883" s="174"/>
      <c r="BS1883" s="174"/>
      <c r="BT1883" s="174"/>
    </row>
    <row r="1884" spans="1:72" s="177" customFormat="1">
      <c r="A1884" s="176"/>
      <c r="B1884" s="176"/>
      <c r="C1884" s="178"/>
      <c r="D1884" s="176"/>
      <c r="E1884" s="174"/>
      <c r="F1884" s="174"/>
      <c r="G1884" s="174"/>
      <c r="H1884" s="174"/>
      <c r="I1884" s="174"/>
      <c r="J1884" s="174"/>
      <c r="K1884" s="174"/>
      <c r="L1884" s="174"/>
      <c r="M1884" s="174"/>
      <c r="N1884" s="174"/>
      <c r="O1884" s="174"/>
      <c r="P1884" s="174"/>
      <c r="Q1884" s="174"/>
      <c r="R1884" s="174"/>
      <c r="S1884" s="174"/>
      <c r="T1884" s="174"/>
      <c r="U1884" s="174"/>
      <c r="V1884" s="174"/>
      <c r="W1884" s="174"/>
      <c r="X1884" s="174"/>
      <c r="Y1884" s="174"/>
      <c r="Z1884" s="174"/>
      <c r="AA1884" s="174"/>
      <c r="AB1884" s="174"/>
      <c r="AC1884" s="174"/>
      <c r="AD1884" s="174"/>
      <c r="AE1884" s="174"/>
      <c r="AF1884" s="174"/>
      <c r="AG1884" s="174"/>
      <c r="AH1884" s="174"/>
      <c r="AI1884" s="174"/>
      <c r="AJ1884" s="174"/>
      <c r="AK1884" s="174"/>
      <c r="AL1884" s="174"/>
      <c r="AM1884" s="174"/>
      <c r="AN1884" s="174"/>
      <c r="AO1884" s="174"/>
      <c r="AP1884" s="174"/>
      <c r="AQ1884" s="174"/>
      <c r="AR1884" s="174"/>
      <c r="AS1884" s="174"/>
      <c r="AT1884" s="174"/>
      <c r="AU1884" s="174"/>
      <c r="AV1884" s="174"/>
      <c r="AW1884" s="174"/>
      <c r="AX1884" s="174"/>
      <c r="AY1884" s="174"/>
      <c r="AZ1884" s="174"/>
      <c r="BA1884" s="174"/>
      <c r="BB1884" s="174"/>
      <c r="BC1884" s="174"/>
      <c r="BD1884" s="174"/>
      <c r="BE1884" s="174"/>
      <c r="BF1884" s="174"/>
      <c r="BG1884" s="174"/>
      <c r="BH1884" s="174"/>
      <c r="BI1884" s="174"/>
      <c r="BJ1884" s="174"/>
      <c r="BK1884" s="174"/>
      <c r="BL1884" s="174"/>
      <c r="BM1884" s="174"/>
      <c r="BN1884" s="174"/>
      <c r="BO1884" s="174"/>
      <c r="BP1884" s="174"/>
      <c r="BQ1884" s="174"/>
      <c r="BR1884" s="174"/>
      <c r="BS1884" s="174"/>
      <c r="BT1884" s="174"/>
    </row>
    <row r="1885" spans="1:72" s="177" customFormat="1">
      <c r="A1885" s="176"/>
      <c r="B1885" s="176"/>
      <c r="C1885" s="178"/>
      <c r="D1885" s="176"/>
      <c r="E1885" s="174"/>
      <c r="F1885" s="174"/>
      <c r="G1885" s="174"/>
      <c r="H1885" s="174"/>
      <c r="I1885" s="174"/>
      <c r="J1885" s="174"/>
      <c r="K1885" s="174"/>
      <c r="L1885" s="174"/>
      <c r="M1885" s="174"/>
      <c r="N1885" s="174"/>
      <c r="O1885" s="174"/>
      <c r="P1885" s="174"/>
      <c r="Q1885" s="174"/>
      <c r="R1885" s="174"/>
      <c r="S1885" s="174"/>
      <c r="T1885" s="174"/>
      <c r="U1885" s="174"/>
      <c r="V1885" s="174"/>
      <c r="W1885" s="174"/>
      <c r="X1885" s="174"/>
      <c r="Y1885" s="174"/>
      <c r="Z1885" s="174"/>
      <c r="AA1885" s="174"/>
      <c r="AB1885" s="174"/>
      <c r="AC1885" s="174"/>
      <c r="AD1885" s="174"/>
      <c r="AE1885" s="174"/>
      <c r="AF1885" s="174"/>
      <c r="AG1885" s="174"/>
      <c r="AH1885" s="174"/>
      <c r="AI1885" s="174"/>
      <c r="AJ1885" s="174"/>
      <c r="AK1885" s="174"/>
      <c r="AL1885" s="174"/>
      <c r="AM1885" s="174"/>
      <c r="AN1885" s="174"/>
      <c r="AO1885" s="174"/>
      <c r="AP1885" s="174"/>
      <c r="AQ1885" s="174"/>
      <c r="AR1885" s="174"/>
      <c r="AS1885" s="174"/>
      <c r="AT1885" s="174"/>
      <c r="AU1885" s="174"/>
      <c r="AV1885" s="174"/>
      <c r="AW1885" s="174"/>
      <c r="AX1885" s="174"/>
      <c r="AY1885" s="174"/>
      <c r="AZ1885" s="174"/>
      <c r="BA1885" s="174"/>
      <c r="BB1885" s="174"/>
      <c r="BC1885" s="174"/>
      <c r="BD1885" s="174"/>
      <c r="BE1885" s="174"/>
      <c r="BF1885" s="174"/>
      <c r="BG1885" s="174"/>
      <c r="BH1885" s="174"/>
      <c r="BI1885" s="174"/>
      <c r="BJ1885" s="174"/>
      <c r="BK1885" s="174"/>
      <c r="BL1885" s="174"/>
      <c r="BM1885" s="174"/>
      <c r="BN1885" s="174"/>
      <c r="BO1885" s="174"/>
      <c r="BP1885" s="174"/>
      <c r="BQ1885" s="174"/>
      <c r="BR1885" s="174"/>
      <c r="BS1885" s="174"/>
      <c r="BT1885" s="174"/>
    </row>
    <row r="1886" spans="1:72" s="177" customFormat="1">
      <c r="A1886" s="176"/>
      <c r="B1886" s="176"/>
      <c r="C1886" s="178"/>
      <c r="D1886" s="176"/>
      <c r="E1886" s="174"/>
      <c r="F1886" s="174"/>
      <c r="G1886" s="174"/>
      <c r="H1886" s="174"/>
      <c r="I1886" s="174"/>
      <c r="J1886" s="174"/>
      <c r="K1886" s="174"/>
      <c r="L1886" s="174"/>
      <c r="M1886" s="174"/>
      <c r="N1886" s="174"/>
      <c r="O1886" s="174"/>
      <c r="P1886" s="174"/>
      <c r="Q1886" s="174"/>
      <c r="R1886" s="174"/>
      <c r="S1886" s="174"/>
      <c r="T1886" s="174"/>
      <c r="U1886" s="174"/>
      <c r="V1886" s="174"/>
      <c r="W1886" s="174"/>
      <c r="X1886" s="174"/>
      <c r="Y1886" s="174"/>
      <c r="Z1886" s="174"/>
      <c r="AA1886" s="174"/>
      <c r="AB1886" s="174"/>
      <c r="AC1886" s="174"/>
      <c r="AD1886" s="174"/>
      <c r="AE1886" s="174"/>
      <c r="AF1886" s="174"/>
      <c r="AG1886" s="174"/>
      <c r="AH1886" s="174"/>
      <c r="AI1886" s="174"/>
      <c r="AJ1886" s="174"/>
      <c r="AK1886" s="174"/>
      <c r="AL1886" s="174"/>
      <c r="AM1886" s="174"/>
      <c r="AN1886" s="174"/>
      <c r="AO1886" s="174"/>
      <c r="AP1886" s="174"/>
      <c r="AQ1886" s="174"/>
      <c r="AR1886" s="174"/>
      <c r="AS1886" s="174"/>
      <c r="AT1886" s="174"/>
      <c r="AU1886" s="174"/>
      <c r="AV1886" s="174"/>
      <c r="AW1886" s="174"/>
      <c r="AX1886" s="174"/>
      <c r="AY1886" s="174"/>
      <c r="AZ1886" s="174"/>
      <c r="BA1886" s="174"/>
      <c r="BB1886" s="174"/>
      <c r="BC1886" s="174"/>
      <c r="BD1886" s="174"/>
      <c r="BE1886" s="174"/>
      <c r="BF1886" s="174"/>
      <c r="BG1886" s="174"/>
      <c r="BH1886" s="174"/>
      <c r="BI1886" s="174"/>
      <c r="BJ1886" s="174"/>
      <c r="BK1886" s="174"/>
      <c r="BL1886" s="174"/>
      <c r="BM1886" s="174"/>
      <c r="BN1886" s="174"/>
      <c r="BO1886" s="174"/>
      <c r="BP1886" s="174"/>
      <c r="BQ1886" s="174"/>
      <c r="BR1886" s="174"/>
      <c r="BS1886" s="174"/>
      <c r="BT1886" s="174"/>
    </row>
    <row r="1887" spans="1:72" s="177" customFormat="1">
      <c r="A1887" s="176"/>
      <c r="B1887" s="176"/>
      <c r="C1887" s="178"/>
      <c r="D1887" s="176"/>
      <c r="E1887" s="174"/>
      <c r="F1887" s="174"/>
      <c r="G1887" s="174"/>
      <c r="H1887" s="174"/>
      <c r="I1887" s="174"/>
      <c r="J1887" s="174"/>
      <c r="K1887" s="174"/>
      <c r="L1887" s="174"/>
      <c r="M1887" s="174"/>
      <c r="N1887" s="174"/>
      <c r="O1887" s="174"/>
      <c r="P1887" s="174"/>
      <c r="Q1887" s="174"/>
      <c r="R1887" s="174"/>
      <c r="S1887" s="174"/>
      <c r="T1887" s="174"/>
      <c r="U1887" s="174"/>
      <c r="V1887" s="174"/>
      <c r="W1887" s="174"/>
      <c r="X1887" s="174"/>
      <c r="Y1887" s="174"/>
      <c r="Z1887" s="174"/>
      <c r="AA1887" s="174"/>
      <c r="AB1887" s="174"/>
      <c r="AC1887" s="174"/>
      <c r="AD1887" s="174"/>
      <c r="AE1887" s="174"/>
      <c r="AF1887" s="174"/>
      <c r="AG1887" s="174"/>
      <c r="AH1887" s="174"/>
      <c r="AI1887" s="174"/>
      <c r="AJ1887" s="174"/>
      <c r="AK1887" s="174"/>
      <c r="AL1887" s="174"/>
      <c r="AM1887" s="174"/>
      <c r="AN1887" s="174"/>
      <c r="AO1887" s="174"/>
      <c r="AP1887" s="174"/>
      <c r="AQ1887" s="174"/>
      <c r="AR1887" s="174"/>
      <c r="AS1887" s="174"/>
      <c r="AT1887" s="174"/>
      <c r="AU1887" s="174"/>
      <c r="AV1887" s="174"/>
      <c r="AW1887" s="174"/>
      <c r="AX1887" s="174"/>
      <c r="AY1887" s="174"/>
      <c r="AZ1887" s="174"/>
      <c r="BA1887" s="174"/>
      <c r="BB1887" s="174"/>
      <c r="BC1887" s="174"/>
      <c r="BD1887" s="174"/>
      <c r="BE1887" s="174"/>
      <c r="BF1887" s="174"/>
      <c r="BG1887" s="174"/>
      <c r="BH1887" s="174"/>
      <c r="BI1887" s="174"/>
      <c r="BJ1887" s="174"/>
      <c r="BK1887" s="174"/>
      <c r="BL1887" s="174"/>
      <c r="BM1887" s="174"/>
      <c r="BN1887" s="174"/>
      <c r="BO1887" s="174"/>
      <c r="BP1887" s="174"/>
      <c r="BQ1887" s="174"/>
      <c r="BR1887" s="174"/>
      <c r="BS1887" s="174"/>
      <c r="BT1887" s="174"/>
    </row>
    <row r="1888" spans="1:72" s="177" customFormat="1">
      <c r="A1888" s="176"/>
      <c r="B1888" s="176"/>
      <c r="C1888" s="178"/>
      <c r="D1888" s="176"/>
      <c r="E1888" s="174"/>
      <c r="F1888" s="174"/>
      <c r="G1888" s="174"/>
      <c r="H1888" s="174"/>
      <c r="I1888" s="174"/>
      <c r="J1888" s="174"/>
      <c r="K1888" s="174"/>
      <c r="L1888" s="174"/>
      <c r="M1888" s="174"/>
      <c r="N1888" s="174"/>
      <c r="O1888" s="174"/>
      <c r="P1888" s="174"/>
      <c r="Q1888" s="174"/>
      <c r="R1888" s="174"/>
      <c r="S1888" s="174"/>
      <c r="T1888" s="174"/>
      <c r="U1888" s="174"/>
      <c r="V1888" s="174"/>
      <c r="W1888" s="174"/>
      <c r="X1888" s="174"/>
      <c r="Y1888" s="174"/>
      <c r="Z1888" s="174"/>
      <c r="AA1888" s="174"/>
      <c r="AB1888" s="174"/>
      <c r="AC1888" s="174"/>
      <c r="AD1888" s="174"/>
      <c r="AE1888" s="174"/>
      <c r="AF1888" s="174"/>
      <c r="AG1888" s="174"/>
      <c r="AH1888" s="174"/>
      <c r="AI1888" s="174"/>
      <c r="AJ1888" s="174"/>
      <c r="AK1888" s="174"/>
      <c r="AL1888" s="174"/>
      <c r="AM1888" s="174"/>
      <c r="AN1888" s="174"/>
      <c r="AO1888" s="174"/>
      <c r="AP1888" s="174"/>
      <c r="AQ1888" s="174"/>
      <c r="AR1888" s="174"/>
      <c r="AS1888" s="174"/>
      <c r="AT1888" s="174"/>
      <c r="AU1888" s="174"/>
      <c r="AV1888" s="174"/>
      <c r="AW1888" s="174"/>
      <c r="AX1888" s="174"/>
      <c r="AY1888" s="174"/>
      <c r="AZ1888" s="174"/>
      <c r="BA1888" s="174"/>
      <c r="BB1888" s="174"/>
      <c r="BC1888" s="174"/>
      <c r="BD1888" s="174"/>
      <c r="BE1888" s="174"/>
      <c r="BF1888" s="174"/>
      <c r="BG1888" s="174"/>
      <c r="BH1888" s="174"/>
      <c r="BI1888" s="174"/>
      <c r="BJ1888" s="174"/>
      <c r="BK1888" s="174"/>
      <c r="BL1888" s="174"/>
      <c r="BM1888" s="174"/>
      <c r="BN1888" s="174"/>
      <c r="BO1888" s="174"/>
      <c r="BP1888" s="174"/>
      <c r="BQ1888" s="174"/>
      <c r="BR1888" s="174"/>
      <c r="BS1888" s="174"/>
      <c r="BT1888" s="174"/>
    </row>
    <row r="1889" spans="1:72" s="177" customFormat="1">
      <c r="A1889" s="176"/>
      <c r="B1889" s="176"/>
      <c r="C1889" s="178"/>
      <c r="D1889" s="176"/>
      <c r="E1889" s="174"/>
      <c r="F1889" s="174"/>
      <c r="G1889" s="174"/>
      <c r="H1889" s="174"/>
      <c r="I1889" s="174"/>
      <c r="J1889" s="174"/>
      <c r="K1889" s="174"/>
      <c r="L1889" s="174"/>
      <c r="M1889" s="174"/>
      <c r="N1889" s="174"/>
      <c r="O1889" s="174"/>
      <c r="P1889" s="174"/>
      <c r="Q1889" s="174"/>
      <c r="R1889" s="174"/>
      <c r="S1889" s="174"/>
      <c r="T1889" s="174"/>
      <c r="U1889" s="174"/>
      <c r="V1889" s="174"/>
      <c r="W1889" s="174"/>
      <c r="X1889" s="174"/>
      <c r="Y1889" s="174"/>
      <c r="Z1889" s="174"/>
      <c r="AA1889" s="174"/>
      <c r="AB1889" s="174"/>
      <c r="AC1889" s="174"/>
      <c r="AD1889" s="174"/>
      <c r="AE1889" s="174"/>
      <c r="AF1889" s="174"/>
      <c r="AG1889" s="174"/>
      <c r="AH1889" s="174"/>
      <c r="AI1889" s="174"/>
      <c r="AJ1889" s="174"/>
      <c r="AK1889" s="174"/>
      <c r="AL1889" s="174"/>
      <c r="AM1889" s="174"/>
      <c r="AN1889" s="174"/>
      <c r="AO1889" s="174"/>
      <c r="AP1889" s="174"/>
      <c r="AQ1889" s="174"/>
      <c r="AR1889" s="174"/>
      <c r="AS1889" s="174"/>
      <c r="AT1889" s="174"/>
      <c r="AU1889" s="174"/>
      <c r="AV1889" s="174"/>
      <c r="AW1889" s="174"/>
      <c r="AX1889" s="174"/>
      <c r="AY1889" s="174"/>
      <c r="AZ1889" s="174"/>
      <c r="BA1889" s="174"/>
      <c r="BB1889" s="174"/>
      <c r="BC1889" s="174"/>
      <c r="BD1889" s="174"/>
      <c r="BE1889" s="174"/>
      <c r="BF1889" s="174"/>
      <c r="BG1889" s="174"/>
      <c r="BH1889" s="174"/>
      <c r="BI1889" s="174"/>
      <c r="BJ1889" s="174"/>
      <c r="BK1889" s="174"/>
      <c r="BL1889" s="174"/>
      <c r="BM1889" s="174"/>
      <c r="BN1889" s="174"/>
      <c r="BO1889" s="174"/>
      <c r="BP1889" s="174"/>
      <c r="BQ1889" s="174"/>
      <c r="BR1889" s="174"/>
      <c r="BS1889" s="174"/>
      <c r="BT1889" s="174"/>
    </row>
    <row r="1890" spans="1:72" s="177" customFormat="1">
      <c r="A1890" s="176"/>
      <c r="B1890" s="176"/>
      <c r="C1890" s="178"/>
      <c r="D1890" s="176"/>
      <c r="E1890" s="174"/>
      <c r="F1890" s="174"/>
      <c r="G1890" s="174"/>
      <c r="H1890" s="174"/>
      <c r="I1890" s="174"/>
      <c r="J1890" s="174"/>
      <c r="K1890" s="174"/>
      <c r="L1890" s="174"/>
      <c r="M1890" s="174"/>
      <c r="N1890" s="174"/>
      <c r="O1890" s="174"/>
      <c r="P1890" s="174"/>
      <c r="Q1890" s="174"/>
      <c r="R1890" s="174"/>
      <c r="S1890" s="174"/>
      <c r="T1890" s="174"/>
      <c r="U1890" s="174"/>
      <c r="V1890" s="174"/>
      <c r="W1890" s="174"/>
      <c r="X1890" s="174"/>
      <c r="Y1890" s="174"/>
      <c r="Z1890" s="174"/>
      <c r="AA1890" s="174"/>
      <c r="AB1890" s="174"/>
      <c r="AC1890" s="174"/>
      <c r="AD1890" s="174"/>
      <c r="AE1890" s="174"/>
      <c r="AF1890" s="174"/>
      <c r="AG1890" s="174"/>
      <c r="AH1890" s="174"/>
      <c r="AI1890" s="174"/>
      <c r="AJ1890" s="174"/>
      <c r="AK1890" s="174"/>
      <c r="AL1890" s="174"/>
      <c r="AM1890" s="174"/>
      <c r="AN1890" s="174"/>
      <c r="AO1890" s="174"/>
      <c r="AP1890" s="174"/>
      <c r="AQ1890" s="174"/>
      <c r="AR1890" s="174"/>
      <c r="AS1890" s="174"/>
      <c r="AT1890" s="174"/>
      <c r="AU1890" s="174"/>
      <c r="AV1890" s="174"/>
      <c r="AW1890" s="174"/>
      <c r="AX1890" s="174"/>
      <c r="AY1890" s="174"/>
      <c r="AZ1890" s="174"/>
      <c r="BA1890" s="174"/>
      <c r="BB1890" s="174"/>
      <c r="BC1890" s="174"/>
      <c r="BD1890" s="174"/>
      <c r="BE1890" s="174"/>
      <c r="BF1890" s="174"/>
      <c r="BG1890" s="174"/>
      <c r="BH1890" s="174"/>
      <c r="BI1890" s="174"/>
      <c r="BJ1890" s="174"/>
      <c r="BK1890" s="174"/>
      <c r="BL1890" s="174"/>
      <c r="BM1890" s="174"/>
      <c r="BN1890" s="174"/>
      <c r="BO1890" s="174"/>
      <c r="BP1890" s="174"/>
      <c r="BQ1890" s="174"/>
      <c r="BR1890" s="174"/>
      <c r="BS1890" s="174"/>
      <c r="BT1890" s="174"/>
    </row>
    <row r="1891" spans="1:72" s="177" customFormat="1">
      <c r="A1891" s="176"/>
      <c r="B1891" s="176"/>
      <c r="C1891" s="178"/>
      <c r="D1891" s="176"/>
      <c r="E1891" s="174"/>
      <c r="F1891" s="174"/>
      <c r="G1891" s="174"/>
      <c r="H1891" s="174"/>
      <c r="I1891" s="174"/>
      <c r="J1891" s="174"/>
      <c r="K1891" s="174"/>
      <c r="L1891" s="174"/>
      <c r="M1891" s="174"/>
      <c r="N1891" s="174"/>
      <c r="O1891" s="174"/>
      <c r="P1891" s="174"/>
      <c r="Q1891" s="174"/>
      <c r="R1891" s="174"/>
      <c r="S1891" s="174"/>
      <c r="T1891" s="174"/>
      <c r="U1891" s="174"/>
      <c r="V1891" s="174"/>
      <c r="W1891" s="174"/>
      <c r="X1891" s="174"/>
      <c r="Y1891" s="174"/>
      <c r="Z1891" s="174"/>
      <c r="AA1891" s="174"/>
      <c r="AB1891" s="174"/>
      <c r="AC1891" s="174"/>
      <c r="AD1891" s="174"/>
      <c r="AE1891" s="174"/>
      <c r="AF1891" s="174"/>
      <c r="AG1891" s="174"/>
      <c r="AH1891" s="174"/>
      <c r="AI1891" s="174"/>
      <c r="AJ1891" s="174"/>
      <c r="AK1891" s="174"/>
      <c r="AL1891" s="174"/>
      <c r="AM1891" s="174"/>
      <c r="AN1891" s="174"/>
      <c r="AO1891" s="174"/>
      <c r="AP1891" s="174"/>
      <c r="AQ1891" s="174"/>
      <c r="AR1891" s="174"/>
      <c r="AS1891" s="174"/>
      <c r="AT1891" s="174"/>
      <c r="AU1891" s="174"/>
      <c r="AV1891" s="174"/>
      <c r="AW1891" s="174"/>
      <c r="AX1891" s="174"/>
      <c r="AY1891" s="174"/>
      <c r="AZ1891" s="174"/>
      <c r="BA1891" s="174"/>
      <c r="BB1891" s="174"/>
      <c r="BC1891" s="174"/>
      <c r="BD1891" s="174"/>
      <c r="BE1891" s="174"/>
      <c r="BF1891" s="174"/>
      <c r="BG1891" s="174"/>
      <c r="BH1891" s="174"/>
      <c r="BI1891" s="174"/>
      <c r="BJ1891" s="174"/>
      <c r="BK1891" s="174"/>
      <c r="BL1891" s="174"/>
      <c r="BM1891" s="174"/>
      <c r="BN1891" s="174"/>
      <c r="BO1891" s="174"/>
      <c r="BP1891" s="174"/>
      <c r="BQ1891" s="174"/>
      <c r="BR1891" s="174"/>
      <c r="BS1891" s="174"/>
      <c r="BT1891" s="174"/>
    </row>
    <row r="1892" spans="1:72" s="177" customFormat="1">
      <c r="A1892" s="176"/>
      <c r="B1892" s="176"/>
      <c r="C1892" s="178"/>
      <c r="D1892" s="176"/>
      <c r="E1892" s="174"/>
      <c r="F1892" s="174"/>
      <c r="G1892" s="174"/>
      <c r="H1892" s="174"/>
      <c r="I1892" s="174"/>
      <c r="J1892" s="174"/>
      <c r="K1892" s="174"/>
      <c r="L1892" s="174"/>
      <c r="M1892" s="174"/>
      <c r="N1892" s="174"/>
      <c r="O1892" s="174"/>
      <c r="P1892" s="174"/>
      <c r="Q1892" s="174"/>
      <c r="R1892" s="174"/>
      <c r="S1892" s="174"/>
      <c r="T1892" s="174"/>
      <c r="U1892" s="174"/>
      <c r="V1892" s="174"/>
      <c r="W1892" s="174"/>
      <c r="X1892" s="174"/>
      <c r="Y1892" s="174"/>
      <c r="Z1892" s="174"/>
      <c r="AA1892" s="174"/>
      <c r="AB1892" s="174"/>
      <c r="AC1892" s="174"/>
      <c r="AD1892" s="174"/>
      <c r="AE1892" s="174"/>
      <c r="AF1892" s="174"/>
      <c r="AG1892" s="174"/>
      <c r="AH1892" s="174"/>
      <c r="AI1892" s="174"/>
      <c r="AJ1892" s="174"/>
      <c r="AK1892" s="174"/>
      <c r="AL1892" s="174"/>
      <c r="AM1892" s="174"/>
      <c r="AN1892" s="174"/>
      <c r="AO1892" s="174"/>
      <c r="AP1892" s="174"/>
      <c r="AQ1892" s="174"/>
      <c r="AR1892" s="174"/>
      <c r="AS1892" s="174"/>
      <c r="AT1892" s="174"/>
      <c r="AU1892" s="174"/>
      <c r="AV1892" s="174"/>
      <c r="AW1892" s="174"/>
      <c r="AX1892" s="174"/>
      <c r="AY1892" s="174"/>
      <c r="AZ1892" s="174"/>
      <c r="BA1892" s="174"/>
      <c r="BB1892" s="174"/>
      <c r="BC1892" s="174"/>
      <c r="BD1892" s="174"/>
      <c r="BE1892" s="174"/>
      <c r="BF1892" s="174"/>
      <c r="BG1892" s="174"/>
      <c r="BH1892" s="174"/>
      <c r="BI1892" s="174"/>
      <c r="BJ1892" s="174"/>
      <c r="BK1892" s="174"/>
      <c r="BL1892" s="174"/>
      <c r="BM1892" s="174"/>
      <c r="BN1892" s="174"/>
      <c r="BO1892" s="174"/>
      <c r="BP1892" s="174"/>
      <c r="BQ1892" s="174"/>
      <c r="BR1892" s="174"/>
      <c r="BS1892" s="174"/>
      <c r="BT1892" s="174"/>
    </row>
    <row r="1893" spans="1:72" s="177" customFormat="1">
      <c r="A1893" s="176"/>
      <c r="B1893" s="176"/>
      <c r="C1893" s="178"/>
      <c r="D1893" s="176"/>
      <c r="E1893" s="174"/>
      <c r="F1893" s="174"/>
      <c r="G1893" s="174"/>
      <c r="H1893" s="174"/>
      <c r="I1893" s="174"/>
      <c r="J1893" s="174"/>
      <c r="K1893" s="174"/>
      <c r="L1893" s="174"/>
      <c r="M1893" s="174"/>
      <c r="N1893" s="174"/>
      <c r="O1893" s="174"/>
      <c r="P1893" s="174"/>
      <c r="Q1893" s="174"/>
      <c r="R1893" s="174"/>
      <c r="S1893" s="174"/>
      <c r="T1893" s="174"/>
      <c r="U1893" s="174"/>
      <c r="V1893" s="174"/>
      <c r="W1893" s="174"/>
      <c r="X1893" s="174"/>
      <c r="Y1893" s="174"/>
      <c r="Z1893" s="174"/>
      <c r="AA1893" s="174"/>
      <c r="AB1893" s="174"/>
      <c r="AC1893" s="174"/>
      <c r="AD1893" s="174"/>
      <c r="AE1893" s="174"/>
      <c r="AF1893" s="174"/>
      <c r="AG1893" s="174"/>
      <c r="AH1893" s="174"/>
      <c r="AI1893" s="174"/>
      <c r="AJ1893" s="174"/>
      <c r="AK1893" s="174"/>
      <c r="AL1893" s="174"/>
      <c r="AM1893" s="174"/>
      <c r="AN1893" s="174"/>
      <c r="AO1893" s="174"/>
      <c r="AP1893" s="174"/>
      <c r="AQ1893" s="174"/>
      <c r="AR1893" s="174"/>
      <c r="AS1893" s="174"/>
      <c r="AT1893" s="174"/>
      <c r="AU1893" s="174"/>
      <c r="AV1893" s="174"/>
      <c r="AW1893" s="174"/>
      <c r="AX1893" s="174"/>
      <c r="AY1893" s="174"/>
      <c r="AZ1893" s="174"/>
      <c r="BA1893" s="174"/>
      <c r="BB1893" s="174"/>
      <c r="BC1893" s="174"/>
      <c r="BD1893" s="174"/>
      <c r="BE1893" s="174"/>
      <c r="BF1893" s="174"/>
      <c r="BG1893" s="174"/>
      <c r="BH1893" s="174"/>
      <c r="BI1893" s="174"/>
      <c r="BJ1893" s="174"/>
      <c r="BK1893" s="174"/>
      <c r="BL1893" s="174"/>
      <c r="BM1893" s="174"/>
      <c r="BN1893" s="174"/>
      <c r="BO1893" s="174"/>
      <c r="BP1893" s="174"/>
      <c r="BQ1893" s="174"/>
      <c r="BR1893" s="174"/>
      <c r="BS1893" s="174"/>
      <c r="BT1893" s="174"/>
    </row>
    <row r="1894" spans="1:72" s="177" customFormat="1">
      <c r="A1894" s="176"/>
      <c r="B1894" s="176"/>
      <c r="C1894" s="178"/>
      <c r="D1894" s="176"/>
      <c r="E1894" s="174"/>
      <c r="F1894" s="174"/>
      <c r="G1894" s="174"/>
      <c r="H1894" s="174"/>
      <c r="I1894" s="174"/>
      <c r="J1894" s="174"/>
      <c r="K1894" s="174"/>
      <c r="L1894" s="174"/>
      <c r="M1894" s="174"/>
      <c r="N1894" s="174"/>
      <c r="O1894" s="174"/>
      <c r="P1894" s="174"/>
      <c r="Q1894" s="174"/>
      <c r="R1894" s="174"/>
      <c r="S1894" s="174"/>
      <c r="T1894" s="174"/>
      <c r="U1894" s="174"/>
      <c r="V1894" s="174"/>
      <c r="W1894" s="174"/>
      <c r="X1894" s="174"/>
      <c r="Y1894" s="174"/>
      <c r="Z1894" s="174"/>
      <c r="AA1894" s="174"/>
      <c r="AB1894" s="174"/>
      <c r="AC1894" s="174"/>
      <c r="AD1894" s="174"/>
      <c r="AE1894" s="174"/>
      <c r="AF1894" s="174"/>
      <c r="AG1894" s="174"/>
      <c r="AH1894" s="174"/>
      <c r="AI1894" s="174"/>
      <c r="AJ1894" s="174"/>
      <c r="AK1894" s="174"/>
      <c r="AL1894" s="174"/>
      <c r="AM1894" s="174"/>
      <c r="AN1894" s="174"/>
      <c r="AO1894" s="174"/>
      <c r="AP1894" s="174"/>
      <c r="AQ1894" s="174"/>
      <c r="AR1894" s="174"/>
      <c r="AS1894" s="174"/>
      <c r="AT1894" s="174"/>
      <c r="AU1894" s="174"/>
      <c r="AV1894" s="174"/>
      <c r="AW1894" s="174"/>
      <c r="AX1894" s="174"/>
      <c r="AY1894" s="174"/>
      <c r="AZ1894" s="174"/>
      <c r="BA1894" s="174"/>
      <c r="BB1894" s="174"/>
      <c r="BC1894" s="174"/>
      <c r="BD1894" s="174"/>
      <c r="BE1894" s="174"/>
      <c r="BF1894" s="174"/>
      <c r="BG1894" s="174"/>
      <c r="BH1894" s="174"/>
      <c r="BI1894" s="174"/>
      <c r="BJ1894" s="174"/>
      <c r="BK1894" s="174"/>
      <c r="BL1894" s="174"/>
      <c r="BM1894" s="174"/>
      <c r="BN1894" s="174"/>
      <c r="BO1894" s="174"/>
      <c r="BP1894" s="174"/>
      <c r="BQ1894" s="174"/>
      <c r="BR1894" s="174"/>
      <c r="BS1894" s="174"/>
      <c r="BT1894" s="174"/>
    </row>
    <row r="1895" spans="1:72" s="177" customFormat="1">
      <c r="A1895" s="176"/>
      <c r="B1895" s="176"/>
      <c r="C1895" s="178"/>
      <c r="D1895" s="176"/>
      <c r="E1895" s="174"/>
      <c r="F1895" s="174"/>
      <c r="G1895" s="174"/>
      <c r="H1895" s="174"/>
      <c r="I1895" s="174"/>
      <c r="J1895" s="174"/>
      <c r="K1895" s="174"/>
      <c r="L1895" s="174"/>
      <c r="M1895" s="174"/>
      <c r="N1895" s="174"/>
      <c r="O1895" s="174"/>
      <c r="P1895" s="174"/>
      <c r="Q1895" s="174"/>
      <c r="R1895" s="174"/>
      <c r="S1895" s="174"/>
      <c r="T1895" s="174"/>
      <c r="U1895" s="174"/>
      <c r="V1895" s="174"/>
      <c r="W1895" s="174"/>
      <c r="X1895" s="174"/>
      <c r="Y1895" s="174"/>
      <c r="Z1895" s="174"/>
      <c r="AA1895" s="174"/>
      <c r="AB1895" s="174"/>
      <c r="AC1895" s="174"/>
      <c r="AD1895" s="174"/>
      <c r="AE1895" s="174"/>
      <c r="AF1895" s="174"/>
      <c r="AG1895" s="174"/>
      <c r="AH1895" s="174"/>
      <c r="AI1895" s="174"/>
      <c r="AJ1895" s="174"/>
      <c r="AK1895" s="174"/>
      <c r="AL1895" s="174"/>
      <c r="AM1895" s="174"/>
      <c r="AN1895" s="174"/>
      <c r="AO1895" s="174"/>
      <c r="AP1895" s="174"/>
      <c r="AQ1895" s="174"/>
      <c r="AR1895" s="174"/>
      <c r="AS1895" s="174"/>
      <c r="AT1895" s="174"/>
      <c r="AU1895" s="174"/>
      <c r="AV1895" s="174"/>
      <c r="AW1895" s="174"/>
      <c r="AX1895" s="174"/>
      <c r="AY1895" s="174"/>
      <c r="AZ1895" s="174"/>
      <c r="BA1895" s="174"/>
      <c r="BB1895" s="174"/>
      <c r="BC1895" s="174"/>
      <c r="BD1895" s="174"/>
      <c r="BE1895" s="174"/>
      <c r="BF1895" s="174"/>
      <c r="BG1895" s="174"/>
      <c r="BH1895" s="174"/>
      <c r="BI1895" s="174"/>
      <c r="BJ1895" s="174"/>
      <c r="BK1895" s="174"/>
      <c r="BL1895" s="174"/>
      <c r="BM1895" s="174"/>
      <c r="BN1895" s="174"/>
      <c r="BO1895" s="174"/>
      <c r="BP1895" s="174"/>
      <c r="BQ1895" s="174"/>
      <c r="BR1895" s="174"/>
      <c r="BS1895" s="174"/>
      <c r="BT1895" s="174"/>
    </row>
    <row r="1896" spans="1:72" s="177" customFormat="1">
      <c r="A1896" s="176"/>
      <c r="B1896" s="176"/>
      <c r="C1896" s="178"/>
      <c r="D1896" s="176"/>
      <c r="E1896" s="174"/>
      <c r="F1896" s="174"/>
      <c r="G1896" s="174"/>
      <c r="H1896" s="174"/>
      <c r="I1896" s="174"/>
      <c r="J1896" s="174"/>
      <c r="K1896" s="174"/>
      <c r="L1896" s="174"/>
      <c r="M1896" s="174"/>
      <c r="N1896" s="174"/>
      <c r="O1896" s="174"/>
      <c r="P1896" s="174"/>
      <c r="Q1896" s="174"/>
      <c r="R1896" s="174"/>
      <c r="S1896" s="174"/>
      <c r="T1896" s="174"/>
      <c r="U1896" s="174"/>
      <c r="V1896" s="174"/>
      <c r="W1896" s="174"/>
      <c r="X1896" s="174"/>
      <c r="Y1896" s="174"/>
      <c r="Z1896" s="174"/>
      <c r="AA1896" s="174"/>
      <c r="AB1896" s="174"/>
      <c r="AC1896" s="174"/>
      <c r="AD1896" s="174"/>
      <c r="AE1896" s="174"/>
      <c r="AF1896" s="174"/>
      <c r="AG1896" s="174"/>
      <c r="AH1896" s="174"/>
      <c r="AI1896" s="174"/>
      <c r="AJ1896" s="174"/>
      <c r="AK1896" s="174"/>
      <c r="AL1896" s="174"/>
      <c r="AM1896" s="174"/>
      <c r="AN1896" s="174"/>
      <c r="AO1896" s="174"/>
      <c r="AP1896" s="174"/>
      <c r="AQ1896" s="174"/>
      <c r="AR1896" s="174"/>
      <c r="AS1896" s="174"/>
      <c r="AT1896" s="174"/>
      <c r="AU1896" s="174"/>
      <c r="AV1896" s="174"/>
      <c r="AW1896" s="174"/>
      <c r="AX1896" s="174"/>
      <c r="AY1896" s="174"/>
      <c r="AZ1896" s="174"/>
      <c r="BA1896" s="174"/>
      <c r="BB1896" s="174"/>
      <c r="BC1896" s="174"/>
      <c r="BD1896" s="174"/>
      <c r="BE1896" s="174"/>
      <c r="BF1896" s="174"/>
      <c r="BG1896" s="174"/>
      <c r="BH1896" s="174"/>
      <c r="BI1896" s="174"/>
      <c r="BJ1896" s="174"/>
      <c r="BK1896" s="174"/>
      <c r="BL1896" s="174"/>
      <c r="BM1896" s="174"/>
      <c r="BN1896" s="174"/>
      <c r="BO1896" s="174"/>
      <c r="BP1896" s="174"/>
      <c r="BQ1896" s="174"/>
      <c r="BR1896" s="174"/>
      <c r="BS1896" s="174"/>
      <c r="BT1896" s="174"/>
    </row>
    <row r="1897" spans="1:72" s="177" customFormat="1">
      <c r="A1897" s="176"/>
      <c r="B1897" s="176"/>
      <c r="C1897" s="178"/>
      <c r="D1897" s="176"/>
      <c r="E1897" s="174"/>
      <c r="F1897" s="174"/>
      <c r="G1897" s="174"/>
      <c r="H1897" s="174"/>
      <c r="I1897" s="174"/>
      <c r="J1897" s="174"/>
      <c r="K1897" s="174"/>
      <c r="L1897" s="174"/>
      <c r="M1897" s="174"/>
      <c r="N1897" s="174"/>
      <c r="O1897" s="174"/>
      <c r="P1897" s="174"/>
      <c r="Q1897" s="174"/>
      <c r="R1897" s="174"/>
      <c r="S1897" s="174"/>
      <c r="T1897" s="174"/>
      <c r="U1897" s="174"/>
      <c r="V1897" s="174"/>
      <c r="W1897" s="174"/>
      <c r="X1897" s="174"/>
      <c r="Y1897" s="174"/>
      <c r="Z1897" s="174"/>
      <c r="AA1897" s="174"/>
      <c r="AB1897" s="174"/>
      <c r="AC1897" s="174"/>
      <c r="AD1897" s="174"/>
      <c r="AE1897" s="174"/>
      <c r="AF1897" s="174"/>
      <c r="AG1897" s="174"/>
      <c r="AH1897" s="174"/>
      <c r="AI1897" s="174"/>
      <c r="AJ1897" s="174"/>
      <c r="AK1897" s="174"/>
      <c r="AL1897" s="174"/>
      <c r="AM1897" s="174"/>
      <c r="AN1897" s="174"/>
      <c r="AO1897" s="174"/>
      <c r="AP1897" s="174"/>
      <c r="AQ1897" s="174"/>
      <c r="AR1897" s="174"/>
      <c r="AS1897" s="174"/>
      <c r="AT1897" s="174"/>
      <c r="AU1897" s="174"/>
      <c r="AV1897" s="174"/>
      <c r="AW1897" s="174"/>
      <c r="AX1897" s="174"/>
      <c r="AY1897" s="174"/>
      <c r="AZ1897" s="174"/>
      <c r="BA1897" s="174"/>
      <c r="BB1897" s="174"/>
      <c r="BC1897" s="174"/>
      <c r="BD1897" s="174"/>
      <c r="BE1897" s="174"/>
      <c r="BF1897" s="174"/>
      <c r="BG1897" s="174"/>
      <c r="BH1897" s="174"/>
      <c r="BI1897" s="174"/>
      <c r="BJ1897" s="174"/>
      <c r="BK1897" s="174"/>
      <c r="BL1897" s="174"/>
      <c r="BM1897" s="174"/>
      <c r="BN1897" s="174"/>
      <c r="BO1897" s="174"/>
      <c r="BP1897" s="174"/>
      <c r="BQ1897" s="174"/>
      <c r="BR1897" s="174"/>
      <c r="BS1897" s="174"/>
      <c r="BT1897" s="174"/>
    </row>
    <row r="1898" spans="1:72" s="177" customFormat="1">
      <c r="A1898" s="176"/>
      <c r="B1898" s="176"/>
      <c r="C1898" s="178"/>
      <c r="D1898" s="176"/>
      <c r="E1898" s="174"/>
      <c r="F1898" s="174"/>
      <c r="G1898" s="174"/>
      <c r="H1898" s="174"/>
      <c r="I1898" s="174"/>
      <c r="J1898" s="174"/>
      <c r="K1898" s="174"/>
      <c r="L1898" s="174"/>
      <c r="M1898" s="174"/>
      <c r="N1898" s="174"/>
      <c r="O1898" s="174"/>
      <c r="P1898" s="174"/>
      <c r="Q1898" s="174"/>
      <c r="R1898" s="174"/>
      <c r="S1898" s="174"/>
      <c r="T1898" s="174"/>
      <c r="U1898" s="174"/>
      <c r="V1898" s="174"/>
      <c r="W1898" s="174"/>
      <c r="X1898" s="174"/>
      <c r="Y1898" s="174"/>
      <c r="Z1898" s="174"/>
      <c r="AA1898" s="174"/>
      <c r="AB1898" s="174"/>
      <c r="AC1898" s="174"/>
      <c r="AD1898" s="174"/>
      <c r="AE1898" s="174"/>
      <c r="AF1898" s="174"/>
      <c r="AG1898" s="174"/>
      <c r="AH1898" s="174"/>
      <c r="AI1898" s="174"/>
      <c r="AJ1898" s="174"/>
      <c r="AK1898" s="174"/>
      <c r="AL1898" s="174"/>
      <c r="AM1898" s="174"/>
      <c r="AN1898" s="174"/>
      <c r="AO1898" s="174"/>
      <c r="AP1898" s="174"/>
      <c r="AQ1898" s="174"/>
      <c r="AR1898" s="174"/>
      <c r="AS1898" s="174"/>
      <c r="AT1898" s="174"/>
      <c r="AU1898" s="174"/>
      <c r="AV1898" s="174"/>
      <c r="AW1898" s="174"/>
      <c r="AX1898" s="174"/>
      <c r="AY1898" s="174"/>
      <c r="AZ1898" s="174"/>
      <c r="BA1898" s="174"/>
      <c r="BB1898" s="174"/>
      <c r="BC1898" s="174"/>
      <c r="BD1898" s="174"/>
      <c r="BE1898" s="174"/>
      <c r="BF1898" s="174"/>
      <c r="BG1898" s="174"/>
      <c r="BH1898" s="174"/>
      <c r="BI1898" s="174"/>
      <c r="BJ1898" s="174"/>
      <c r="BK1898" s="174"/>
      <c r="BL1898" s="174"/>
      <c r="BM1898" s="174"/>
      <c r="BN1898" s="174"/>
      <c r="BO1898" s="174"/>
      <c r="BP1898" s="174"/>
      <c r="BQ1898" s="174"/>
      <c r="BR1898" s="174"/>
      <c r="BS1898" s="174"/>
      <c r="BT1898" s="174"/>
    </row>
    <row r="1899" spans="1:72" s="177" customFormat="1">
      <c r="A1899" s="176"/>
      <c r="B1899" s="176"/>
      <c r="C1899" s="178"/>
      <c r="D1899" s="176"/>
      <c r="E1899" s="174"/>
      <c r="F1899" s="174"/>
      <c r="G1899" s="174"/>
      <c r="H1899" s="174"/>
      <c r="I1899" s="174"/>
      <c r="J1899" s="174"/>
      <c r="K1899" s="174"/>
      <c r="L1899" s="174"/>
      <c r="M1899" s="174"/>
      <c r="N1899" s="174"/>
      <c r="O1899" s="174"/>
      <c r="P1899" s="174"/>
      <c r="Q1899" s="174"/>
      <c r="R1899" s="174"/>
      <c r="S1899" s="174"/>
      <c r="T1899" s="174"/>
      <c r="U1899" s="174"/>
      <c r="V1899" s="174"/>
      <c r="W1899" s="174"/>
      <c r="X1899" s="174"/>
      <c r="Y1899" s="174"/>
      <c r="Z1899" s="174"/>
      <c r="AA1899" s="174"/>
      <c r="AB1899" s="174"/>
      <c r="AC1899" s="174"/>
      <c r="AD1899" s="174"/>
      <c r="AE1899" s="174"/>
      <c r="AF1899" s="174"/>
      <c r="AG1899" s="174"/>
      <c r="AH1899" s="174"/>
      <c r="AI1899" s="174"/>
      <c r="AJ1899" s="174"/>
      <c r="AK1899" s="174"/>
      <c r="AL1899" s="174"/>
      <c r="AM1899" s="174"/>
      <c r="AN1899" s="174"/>
      <c r="AO1899" s="174"/>
      <c r="AP1899" s="174"/>
      <c r="AQ1899" s="174"/>
      <c r="AR1899" s="174"/>
      <c r="AS1899" s="174"/>
      <c r="AT1899" s="174"/>
      <c r="AU1899" s="174"/>
      <c r="AV1899" s="174"/>
      <c r="AW1899" s="174"/>
      <c r="AX1899" s="174"/>
      <c r="AY1899" s="174"/>
      <c r="AZ1899" s="174"/>
      <c r="BA1899" s="174"/>
      <c r="BB1899" s="174"/>
      <c r="BC1899" s="174"/>
      <c r="BD1899" s="174"/>
      <c r="BE1899" s="174"/>
      <c r="BF1899" s="174"/>
      <c r="BG1899" s="174"/>
      <c r="BH1899" s="174"/>
      <c r="BI1899" s="174"/>
      <c r="BJ1899" s="174"/>
      <c r="BK1899" s="174"/>
      <c r="BL1899" s="174"/>
      <c r="BM1899" s="174"/>
      <c r="BN1899" s="174"/>
      <c r="BO1899" s="174"/>
      <c r="BP1899" s="174"/>
      <c r="BQ1899" s="174"/>
      <c r="BR1899" s="174"/>
      <c r="BS1899" s="174"/>
      <c r="BT1899" s="174"/>
    </row>
    <row r="1900" spans="1:72" s="177" customFormat="1">
      <c r="A1900" s="176"/>
      <c r="B1900" s="176"/>
      <c r="C1900" s="178"/>
      <c r="D1900" s="176"/>
      <c r="E1900" s="174"/>
      <c r="F1900" s="174"/>
      <c r="G1900" s="174"/>
      <c r="H1900" s="174"/>
      <c r="I1900" s="174"/>
      <c r="J1900" s="174"/>
      <c r="K1900" s="174"/>
      <c r="L1900" s="174"/>
      <c r="M1900" s="174"/>
      <c r="N1900" s="174"/>
      <c r="O1900" s="174"/>
      <c r="P1900" s="174"/>
      <c r="Q1900" s="174"/>
      <c r="R1900" s="174"/>
      <c r="S1900" s="174"/>
      <c r="T1900" s="174"/>
      <c r="U1900" s="174"/>
      <c r="V1900" s="174"/>
      <c r="W1900" s="174"/>
      <c r="X1900" s="174"/>
      <c r="Y1900" s="174"/>
      <c r="Z1900" s="174"/>
      <c r="AA1900" s="174"/>
      <c r="AB1900" s="174"/>
      <c r="AC1900" s="174"/>
      <c r="AD1900" s="174"/>
      <c r="AE1900" s="174"/>
      <c r="AF1900" s="174"/>
      <c r="AG1900" s="174"/>
      <c r="AH1900" s="174"/>
      <c r="AI1900" s="174"/>
      <c r="AJ1900" s="174"/>
      <c r="AK1900" s="174"/>
      <c r="AL1900" s="174"/>
      <c r="AM1900" s="174"/>
      <c r="AN1900" s="174"/>
      <c r="AO1900" s="174"/>
      <c r="AP1900" s="174"/>
      <c r="AQ1900" s="174"/>
      <c r="AR1900" s="174"/>
      <c r="AS1900" s="174"/>
      <c r="AT1900" s="174"/>
      <c r="AU1900" s="174"/>
      <c r="AV1900" s="174"/>
      <c r="AW1900" s="174"/>
      <c r="AX1900" s="174"/>
      <c r="AY1900" s="174"/>
      <c r="AZ1900" s="174"/>
      <c r="BA1900" s="174"/>
      <c r="BB1900" s="174"/>
      <c r="BC1900" s="174"/>
      <c r="BD1900" s="174"/>
      <c r="BE1900" s="174"/>
      <c r="BF1900" s="174"/>
      <c r="BG1900" s="174"/>
      <c r="BH1900" s="174"/>
      <c r="BI1900" s="174"/>
      <c r="BJ1900" s="174"/>
      <c r="BK1900" s="174"/>
      <c r="BL1900" s="174"/>
      <c r="BM1900" s="174"/>
      <c r="BN1900" s="174"/>
      <c r="BO1900" s="174"/>
      <c r="BP1900" s="174"/>
      <c r="BQ1900" s="174"/>
      <c r="BR1900" s="174"/>
      <c r="BS1900" s="174"/>
      <c r="BT1900" s="174"/>
    </row>
    <row r="1901" spans="1:72" s="177" customFormat="1">
      <c r="A1901" s="176"/>
      <c r="B1901" s="176"/>
      <c r="C1901" s="178"/>
      <c r="D1901" s="176"/>
      <c r="E1901" s="174"/>
      <c r="F1901" s="174"/>
      <c r="G1901" s="174"/>
      <c r="H1901" s="174"/>
      <c r="I1901" s="174"/>
      <c r="J1901" s="174"/>
      <c r="K1901" s="174"/>
      <c r="L1901" s="174"/>
      <c r="M1901" s="174"/>
      <c r="N1901" s="174"/>
      <c r="O1901" s="174"/>
      <c r="P1901" s="174"/>
      <c r="Q1901" s="174"/>
      <c r="R1901" s="174"/>
      <c r="S1901" s="174"/>
      <c r="T1901" s="174"/>
      <c r="U1901" s="174"/>
      <c r="V1901" s="174"/>
      <c r="W1901" s="174"/>
      <c r="X1901" s="174"/>
      <c r="Y1901" s="174"/>
      <c r="Z1901" s="174"/>
      <c r="AA1901" s="174"/>
      <c r="AB1901" s="174"/>
      <c r="AC1901" s="174"/>
      <c r="AD1901" s="174"/>
      <c r="AE1901" s="174"/>
      <c r="AF1901" s="174"/>
      <c r="AG1901" s="174"/>
      <c r="AH1901" s="174"/>
      <c r="AI1901" s="174"/>
      <c r="AJ1901" s="174"/>
      <c r="AK1901" s="174"/>
      <c r="AL1901" s="174"/>
      <c r="AM1901" s="174"/>
      <c r="AN1901" s="174"/>
      <c r="AO1901" s="174"/>
      <c r="AP1901" s="174"/>
      <c r="AQ1901" s="174"/>
      <c r="AR1901" s="174"/>
      <c r="AS1901" s="174"/>
      <c r="AT1901" s="174"/>
      <c r="AU1901" s="174"/>
      <c r="AV1901" s="174"/>
      <c r="AW1901" s="174"/>
      <c r="AX1901" s="174"/>
      <c r="AY1901" s="174"/>
      <c r="AZ1901" s="174"/>
      <c r="BA1901" s="174"/>
      <c r="BB1901" s="174"/>
      <c r="BC1901" s="174"/>
      <c r="BD1901" s="174"/>
      <c r="BE1901" s="174"/>
      <c r="BF1901" s="174"/>
      <c r="BG1901" s="174"/>
      <c r="BH1901" s="174"/>
      <c r="BI1901" s="174"/>
      <c r="BJ1901" s="174"/>
      <c r="BK1901" s="174"/>
      <c r="BL1901" s="174"/>
      <c r="BM1901" s="174"/>
      <c r="BN1901" s="174"/>
      <c r="BO1901" s="174"/>
      <c r="BP1901" s="174"/>
      <c r="BQ1901" s="174"/>
      <c r="BR1901" s="174"/>
      <c r="BS1901" s="174"/>
      <c r="BT1901" s="174"/>
    </row>
    <row r="1902" spans="1:72" s="177" customFormat="1">
      <c r="A1902" s="176"/>
      <c r="B1902" s="176"/>
      <c r="C1902" s="178"/>
      <c r="D1902" s="176"/>
      <c r="E1902" s="174"/>
      <c r="F1902" s="174"/>
      <c r="G1902" s="174"/>
      <c r="H1902" s="174"/>
      <c r="I1902" s="174"/>
      <c r="J1902" s="174"/>
      <c r="K1902" s="174"/>
      <c r="L1902" s="174"/>
      <c r="M1902" s="174"/>
      <c r="N1902" s="174"/>
      <c r="O1902" s="174"/>
      <c r="P1902" s="174"/>
      <c r="Q1902" s="174"/>
      <c r="R1902" s="174"/>
      <c r="S1902" s="174"/>
      <c r="T1902" s="174"/>
      <c r="U1902" s="174"/>
      <c r="V1902" s="174"/>
      <c r="W1902" s="174"/>
      <c r="X1902" s="174"/>
      <c r="Y1902" s="174"/>
      <c r="Z1902" s="174"/>
      <c r="AA1902" s="174"/>
      <c r="AB1902" s="174"/>
      <c r="AC1902" s="174"/>
      <c r="AD1902" s="174"/>
      <c r="AE1902" s="174"/>
      <c r="AF1902" s="174"/>
      <c r="AG1902" s="174"/>
      <c r="AH1902" s="174"/>
      <c r="AI1902" s="174"/>
      <c r="AJ1902" s="174"/>
      <c r="AK1902" s="174"/>
      <c r="AL1902" s="174"/>
      <c r="AM1902" s="174"/>
      <c r="AN1902" s="174"/>
      <c r="AO1902" s="174"/>
      <c r="AP1902" s="174"/>
      <c r="AQ1902" s="174"/>
      <c r="AR1902" s="174"/>
      <c r="AS1902" s="174"/>
      <c r="AT1902" s="174"/>
      <c r="AU1902" s="174"/>
      <c r="AV1902" s="174"/>
      <c r="AW1902" s="174"/>
      <c r="AX1902" s="174"/>
      <c r="AY1902" s="174"/>
      <c r="AZ1902" s="174"/>
      <c r="BA1902" s="174"/>
      <c r="BB1902" s="174"/>
      <c r="BC1902" s="174"/>
      <c r="BD1902" s="174"/>
      <c r="BE1902" s="174"/>
      <c r="BF1902" s="174"/>
      <c r="BG1902" s="174"/>
      <c r="BH1902" s="174"/>
      <c r="BI1902" s="174"/>
      <c r="BJ1902" s="174"/>
      <c r="BK1902" s="174"/>
      <c r="BL1902" s="174"/>
      <c r="BM1902" s="174"/>
      <c r="BN1902" s="174"/>
      <c r="BO1902" s="174"/>
      <c r="BP1902" s="174"/>
      <c r="BQ1902" s="174"/>
      <c r="BR1902" s="174"/>
      <c r="BS1902" s="174"/>
      <c r="BT1902" s="174"/>
    </row>
    <row r="1903" spans="1:72" s="177" customFormat="1">
      <c r="A1903" s="176"/>
      <c r="B1903" s="176"/>
      <c r="C1903" s="178"/>
      <c r="D1903" s="176"/>
      <c r="E1903" s="174"/>
      <c r="F1903" s="174"/>
      <c r="G1903" s="174"/>
      <c r="H1903" s="174"/>
      <c r="I1903" s="174"/>
      <c r="J1903" s="174"/>
      <c r="K1903" s="174"/>
      <c r="L1903" s="174"/>
      <c r="M1903" s="174"/>
      <c r="N1903" s="174"/>
      <c r="O1903" s="174"/>
      <c r="P1903" s="174"/>
      <c r="Q1903" s="174"/>
      <c r="R1903" s="174"/>
      <c r="S1903" s="174"/>
      <c r="T1903" s="174"/>
      <c r="U1903" s="174"/>
      <c r="V1903" s="174"/>
      <c r="W1903" s="174"/>
      <c r="X1903" s="174"/>
      <c r="Y1903" s="174"/>
      <c r="Z1903" s="174"/>
      <c r="AA1903" s="174"/>
      <c r="AB1903" s="174"/>
      <c r="AC1903" s="174"/>
      <c r="AD1903" s="174"/>
      <c r="AE1903" s="174"/>
      <c r="AF1903" s="174"/>
      <c r="AG1903" s="174"/>
      <c r="AH1903" s="174"/>
      <c r="AI1903" s="174"/>
      <c r="AJ1903" s="174"/>
      <c r="AK1903" s="174"/>
      <c r="AL1903" s="174"/>
      <c r="AM1903" s="174"/>
      <c r="AN1903" s="174"/>
      <c r="AO1903" s="174"/>
      <c r="AP1903" s="174"/>
      <c r="AQ1903" s="174"/>
      <c r="AR1903" s="174"/>
      <c r="AS1903" s="174"/>
      <c r="AT1903" s="174"/>
      <c r="AU1903" s="174"/>
      <c r="AV1903" s="174"/>
      <c r="AW1903" s="174"/>
      <c r="AX1903" s="174"/>
      <c r="AY1903" s="174"/>
      <c r="AZ1903" s="174"/>
      <c r="BA1903" s="174"/>
      <c r="BB1903" s="174"/>
      <c r="BC1903" s="174"/>
      <c r="BD1903" s="174"/>
      <c r="BE1903" s="174"/>
      <c r="BF1903" s="174"/>
      <c r="BG1903" s="174"/>
      <c r="BH1903" s="174"/>
      <c r="BI1903" s="174"/>
      <c r="BJ1903" s="174"/>
      <c r="BK1903" s="174"/>
      <c r="BL1903" s="174"/>
      <c r="BM1903" s="174"/>
      <c r="BN1903" s="174"/>
      <c r="BO1903" s="174"/>
      <c r="BP1903" s="174"/>
      <c r="BQ1903" s="174"/>
      <c r="BR1903" s="174"/>
      <c r="BS1903" s="174"/>
      <c r="BT1903" s="174"/>
    </row>
    <row r="1904" spans="1:72" s="177" customFormat="1">
      <c r="A1904" s="176"/>
      <c r="B1904" s="176"/>
      <c r="C1904" s="178"/>
      <c r="D1904" s="176"/>
      <c r="E1904" s="174"/>
      <c r="F1904" s="174"/>
      <c r="G1904" s="174"/>
      <c r="H1904" s="174"/>
      <c r="I1904" s="174"/>
      <c r="J1904" s="174"/>
      <c r="K1904" s="174"/>
      <c r="L1904" s="174"/>
      <c r="M1904" s="174"/>
      <c r="N1904" s="174"/>
      <c r="O1904" s="174"/>
      <c r="P1904" s="174"/>
      <c r="Q1904" s="174"/>
      <c r="R1904" s="174"/>
      <c r="S1904" s="174"/>
      <c r="T1904" s="174"/>
      <c r="U1904" s="174"/>
      <c r="V1904" s="174"/>
      <c r="W1904" s="174"/>
      <c r="X1904" s="174"/>
      <c r="Y1904" s="174"/>
      <c r="Z1904" s="174"/>
      <c r="AA1904" s="174"/>
      <c r="AB1904" s="174"/>
      <c r="AC1904" s="174"/>
      <c r="AD1904" s="174"/>
      <c r="AE1904" s="174"/>
      <c r="AF1904" s="174"/>
      <c r="AG1904" s="174"/>
      <c r="AH1904" s="174"/>
      <c r="AI1904" s="174"/>
      <c r="AJ1904" s="174"/>
      <c r="AK1904" s="174"/>
      <c r="AL1904" s="174"/>
      <c r="AM1904" s="174"/>
      <c r="AN1904" s="174"/>
      <c r="AO1904" s="174"/>
      <c r="AP1904" s="174"/>
      <c r="AQ1904" s="174"/>
      <c r="AR1904" s="174"/>
      <c r="AS1904" s="174"/>
      <c r="AT1904" s="174"/>
      <c r="AU1904" s="174"/>
      <c r="AV1904" s="174"/>
      <c r="AW1904" s="174"/>
      <c r="AX1904" s="174"/>
      <c r="AY1904" s="174"/>
      <c r="AZ1904" s="174"/>
      <c r="BA1904" s="174"/>
      <c r="BB1904" s="174"/>
      <c r="BC1904" s="174"/>
      <c r="BD1904" s="174"/>
      <c r="BE1904" s="174"/>
      <c r="BF1904" s="174"/>
      <c r="BG1904" s="174"/>
      <c r="BH1904" s="174"/>
      <c r="BI1904" s="174"/>
      <c r="BJ1904" s="174"/>
      <c r="BK1904" s="174"/>
      <c r="BL1904" s="174"/>
      <c r="BM1904" s="174"/>
      <c r="BN1904" s="174"/>
      <c r="BO1904" s="174"/>
      <c r="BP1904" s="174"/>
      <c r="BQ1904" s="174"/>
      <c r="BR1904" s="174"/>
      <c r="BS1904" s="174"/>
      <c r="BT1904" s="174"/>
    </row>
    <row r="1905" spans="1:72" s="177" customFormat="1">
      <c r="A1905" s="176"/>
      <c r="B1905" s="176"/>
      <c r="C1905" s="178"/>
      <c r="D1905" s="176"/>
      <c r="E1905" s="174"/>
      <c r="F1905" s="174"/>
      <c r="G1905" s="174"/>
      <c r="H1905" s="174"/>
      <c r="I1905" s="174"/>
      <c r="J1905" s="174"/>
      <c r="K1905" s="174"/>
      <c r="L1905" s="174"/>
      <c r="M1905" s="174"/>
      <c r="N1905" s="174"/>
      <c r="O1905" s="174"/>
      <c r="P1905" s="174"/>
      <c r="Q1905" s="174"/>
      <c r="R1905" s="174"/>
      <c r="S1905" s="174"/>
      <c r="T1905" s="174"/>
      <c r="U1905" s="174"/>
      <c r="V1905" s="174"/>
      <c r="W1905" s="174"/>
      <c r="X1905" s="174"/>
      <c r="Y1905" s="174"/>
      <c r="Z1905" s="174"/>
      <c r="AA1905" s="174"/>
      <c r="AB1905" s="174"/>
      <c r="AC1905" s="174"/>
      <c r="AD1905" s="174"/>
      <c r="AE1905" s="174"/>
      <c r="AF1905" s="174"/>
      <c r="AG1905" s="174"/>
      <c r="AH1905" s="174"/>
      <c r="AI1905" s="174"/>
      <c r="AJ1905" s="174"/>
      <c r="AK1905" s="174"/>
      <c r="AL1905" s="174"/>
      <c r="AM1905" s="174"/>
      <c r="AN1905" s="174"/>
      <c r="AO1905" s="174"/>
      <c r="AP1905" s="174"/>
      <c r="AQ1905" s="174"/>
      <c r="AR1905" s="174"/>
      <c r="AS1905" s="174"/>
      <c r="AT1905" s="174"/>
      <c r="AU1905" s="174"/>
      <c r="AV1905" s="174"/>
      <c r="AW1905" s="174"/>
      <c r="AX1905" s="174"/>
      <c r="AY1905" s="174"/>
      <c r="AZ1905" s="174"/>
      <c r="BA1905" s="174"/>
      <c r="BB1905" s="174"/>
      <c r="BC1905" s="174"/>
      <c r="BD1905" s="174"/>
      <c r="BE1905" s="174"/>
      <c r="BF1905" s="174"/>
      <c r="BG1905" s="174"/>
      <c r="BH1905" s="174"/>
      <c r="BI1905" s="174"/>
      <c r="BJ1905" s="174"/>
      <c r="BK1905" s="174"/>
      <c r="BL1905" s="174"/>
      <c r="BM1905" s="174"/>
      <c r="BN1905" s="174"/>
      <c r="BO1905" s="174"/>
      <c r="BP1905" s="174"/>
      <c r="BQ1905" s="174"/>
      <c r="BR1905" s="174"/>
      <c r="BS1905" s="174"/>
      <c r="BT1905" s="174"/>
    </row>
    <row r="1906" spans="1:72" s="177" customFormat="1">
      <c r="A1906" s="176"/>
      <c r="B1906" s="176"/>
      <c r="C1906" s="178"/>
      <c r="D1906" s="176"/>
      <c r="E1906" s="174"/>
      <c r="F1906" s="174"/>
      <c r="G1906" s="174"/>
      <c r="H1906" s="174"/>
      <c r="I1906" s="174"/>
      <c r="J1906" s="174"/>
      <c r="K1906" s="174"/>
      <c r="L1906" s="174"/>
      <c r="M1906" s="174"/>
      <c r="N1906" s="174"/>
      <c r="O1906" s="174"/>
      <c r="P1906" s="174"/>
      <c r="Q1906" s="174"/>
      <c r="R1906" s="174"/>
      <c r="S1906" s="174"/>
      <c r="T1906" s="174"/>
      <c r="U1906" s="174"/>
      <c r="V1906" s="174"/>
      <c r="W1906" s="174"/>
      <c r="X1906" s="174"/>
      <c r="Y1906" s="174"/>
      <c r="Z1906" s="174"/>
      <c r="AA1906" s="174"/>
      <c r="AB1906" s="174"/>
      <c r="AC1906" s="174"/>
      <c r="AD1906" s="174"/>
      <c r="AE1906" s="174"/>
      <c r="AF1906" s="174"/>
      <c r="AG1906" s="174"/>
      <c r="AH1906" s="174"/>
      <c r="AI1906" s="174"/>
      <c r="AJ1906" s="174"/>
      <c r="AK1906" s="174"/>
      <c r="AL1906" s="174"/>
      <c r="AM1906" s="174"/>
      <c r="AN1906" s="174"/>
      <c r="AO1906" s="174"/>
      <c r="AP1906" s="174"/>
      <c r="AQ1906" s="174"/>
      <c r="AR1906" s="174"/>
      <c r="AS1906" s="174"/>
      <c r="AT1906" s="174"/>
      <c r="AU1906" s="174"/>
      <c r="AV1906" s="174"/>
      <c r="AW1906" s="174"/>
      <c r="AX1906" s="174"/>
      <c r="AY1906" s="174"/>
      <c r="AZ1906" s="174"/>
      <c r="BA1906" s="174"/>
      <c r="BB1906" s="174"/>
      <c r="BC1906" s="174"/>
      <c r="BD1906" s="174"/>
      <c r="BE1906" s="174"/>
      <c r="BF1906" s="174"/>
      <c r="BG1906" s="174"/>
      <c r="BH1906" s="174"/>
      <c r="BI1906" s="174"/>
      <c r="BJ1906" s="174"/>
      <c r="BK1906" s="174"/>
      <c r="BL1906" s="174"/>
      <c r="BM1906" s="174"/>
      <c r="BN1906" s="174"/>
      <c r="BO1906" s="174"/>
      <c r="BP1906" s="174"/>
      <c r="BQ1906" s="174"/>
      <c r="BR1906" s="174"/>
      <c r="BS1906" s="174"/>
      <c r="BT1906" s="174"/>
    </row>
    <row r="1907" spans="1:72" s="177" customFormat="1">
      <c r="A1907" s="176"/>
      <c r="B1907" s="176"/>
      <c r="C1907" s="178"/>
      <c r="D1907" s="176"/>
      <c r="E1907" s="174"/>
      <c r="F1907" s="174"/>
      <c r="G1907" s="174"/>
      <c r="H1907" s="174"/>
      <c r="I1907" s="174"/>
      <c r="J1907" s="174"/>
      <c r="K1907" s="174"/>
      <c r="L1907" s="174"/>
      <c r="M1907" s="174"/>
      <c r="N1907" s="174"/>
      <c r="O1907" s="174"/>
      <c r="P1907" s="174"/>
      <c r="Q1907" s="174"/>
      <c r="R1907" s="174"/>
      <c r="S1907" s="174"/>
      <c r="T1907" s="174"/>
      <c r="U1907" s="174"/>
      <c r="V1907" s="174"/>
      <c r="W1907" s="174"/>
      <c r="X1907" s="174"/>
      <c r="Y1907" s="174"/>
      <c r="Z1907" s="174"/>
      <c r="AA1907" s="174"/>
      <c r="AB1907" s="174"/>
      <c r="AC1907" s="174"/>
      <c r="AD1907" s="174"/>
      <c r="AE1907" s="174"/>
      <c r="AF1907" s="174"/>
      <c r="AG1907" s="174"/>
      <c r="AH1907" s="174"/>
      <c r="AI1907" s="174"/>
      <c r="AJ1907" s="174"/>
      <c r="AK1907" s="174"/>
      <c r="AL1907" s="174"/>
      <c r="AM1907" s="174"/>
      <c r="AN1907" s="174"/>
      <c r="AO1907" s="174"/>
      <c r="AP1907" s="174"/>
      <c r="AQ1907" s="174"/>
      <c r="AR1907" s="174"/>
      <c r="AS1907" s="174"/>
      <c r="AT1907" s="174"/>
      <c r="AU1907" s="174"/>
      <c r="AV1907" s="174"/>
      <c r="AW1907" s="174"/>
      <c r="AX1907" s="174"/>
      <c r="AY1907" s="174"/>
      <c r="AZ1907" s="174"/>
      <c r="BA1907" s="174"/>
      <c r="BB1907" s="174"/>
      <c r="BC1907" s="174"/>
      <c r="BD1907" s="174"/>
      <c r="BE1907" s="174"/>
      <c r="BF1907" s="174"/>
      <c r="BG1907" s="174"/>
      <c r="BH1907" s="174"/>
      <c r="BI1907" s="174"/>
      <c r="BJ1907" s="174"/>
      <c r="BK1907" s="174"/>
      <c r="BL1907" s="174"/>
      <c r="BM1907" s="174"/>
      <c r="BN1907" s="174"/>
      <c r="BO1907" s="174"/>
      <c r="BP1907" s="174"/>
      <c r="BQ1907" s="174"/>
      <c r="BR1907" s="174"/>
      <c r="BS1907" s="174"/>
      <c r="BT1907" s="174"/>
    </row>
    <row r="1908" spans="1:72" s="177" customFormat="1">
      <c r="A1908" s="176"/>
      <c r="B1908" s="176"/>
      <c r="C1908" s="178"/>
      <c r="D1908" s="176"/>
      <c r="E1908" s="174"/>
      <c r="F1908" s="174"/>
      <c r="G1908" s="174"/>
      <c r="H1908" s="174"/>
      <c r="I1908" s="174"/>
      <c r="J1908" s="174"/>
      <c r="K1908" s="174"/>
      <c r="L1908" s="174"/>
      <c r="M1908" s="174"/>
      <c r="N1908" s="174"/>
      <c r="O1908" s="174"/>
      <c r="P1908" s="174"/>
      <c r="Q1908" s="174"/>
      <c r="R1908" s="174"/>
      <c r="S1908" s="174"/>
      <c r="T1908" s="174"/>
      <c r="U1908" s="174"/>
      <c r="V1908" s="174"/>
      <c r="W1908" s="174"/>
      <c r="X1908" s="174"/>
      <c r="Y1908" s="174"/>
      <c r="Z1908" s="174"/>
      <c r="AA1908" s="174"/>
      <c r="AB1908" s="174"/>
      <c r="AC1908" s="174"/>
      <c r="AD1908" s="174"/>
      <c r="AE1908" s="174"/>
      <c r="AF1908" s="174"/>
      <c r="AG1908" s="174"/>
      <c r="AH1908" s="174"/>
      <c r="AI1908" s="174"/>
      <c r="AJ1908" s="174"/>
      <c r="AK1908" s="174"/>
      <c r="AL1908" s="174"/>
      <c r="AM1908" s="174"/>
      <c r="AN1908" s="174"/>
      <c r="AO1908" s="174"/>
      <c r="AP1908" s="174"/>
      <c r="AQ1908" s="174"/>
      <c r="AR1908" s="174"/>
      <c r="AS1908" s="174"/>
      <c r="AT1908" s="174"/>
      <c r="AU1908" s="174"/>
      <c r="AV1908" s="174"/>
      <c r="AW1908" s="174"/>
      <c r="AX1908" s="174"/>
      <c r="AY1908" s="174"/>
      <c r="AZ1908" s="174"/>
      <c r="BA1908" s="174"/>
      <c r="BB1908" s="174"/>
      <c r="BC1908" s="174"/>
      <c r="BD1908" s="174"/>
      <c r="BE1908" s="174"/>
      <c r="BF1908" s="174"/>
      <c r="BG1908" s="174"/>
      <c r="BH1908" s="174"/>
      <c r="BI1908" s="174"/>
      <c r="BJ1908" s="174"/>
      <c r="BK1908" s="174"/>
      <c r="BL1908" s="174"/>
      <c r="BM1908" s="174"/>
      <c r="BN1908" s="174"/>
      <c r="BO1908" s="174"/>
      <c r="BP1908" s="174"/>
      <c r="BQ1908" s="174"/>
      <c r="BR1908" s="174"/>
      <c r="BS1908" s="174"/>
      <c r="BT1908" s="174"/>
    </row>
    <row r="1909" spans="1:72" s="177" customFormat="1">
      <c r="A1909" s="176"/>
      <c r="B1909" s="176"/>
      <c r="C1909" s="178"/>
      <c r="D1909" s="176"/>
      <c r="E1909" s="174"/>
      <c r="F1909" s="174"/>
      <c r="G1909" s="174"/>
      <c r="H1909" s="174"/>
      <c r="I1909" s="174"/>
      <c r="J1909" s="174"/>
      <c r="K1909" s="174"/>
      <c r="L1909" s="174"/>
      <c r="M1909" s="174"/>
      <c r="N1909" s="174"/>
      <c r="O1909" s="174"/>
      <c r="P1909" s="174"/>
      <c r="Q1909" s="174"/>
      <c r="R1909" s="174"/>
      <c r="S1909" s="174"/>
      <c r="T1909" s="174"/>
      <c r="U1909" s="174"/>
      <c r="V1909" s="174"/>
      <c r="W1909" s="174"/>
      <c r="X1909" s="174"/>
      <c r="Y1909" s="174"/>
      <c r="Z1909" s="174"/>
      <c r="AA1909" s="174"/>
      <c r="AB1909" s="174"/>
      <c r="AC1909" s="174"/>
      <c r="AD1909" s="174"/>
      <c r="AE1909" s="174"/>
      <c r="AF1909" s="174"/>
      <c r="AG1909" s="174"/>
      <c r="AH1909" s="174"/>
      <c r="AI1909" s="174"/>
      <c r="AJ1909" s="174"/>
      <c r="AK1909" s="174"/>
      <c r="AL1909" s="174"/>
      <c r="AM1909" s="174"/>
      <c r="AN1909" s="174"/>
      <c r="AO1909" s="174"/>
      <c r="AP1909" s="174"/>
      <c r="AQ1909" s="174"/>
      <c r="AR1909" s="174"/>
      <c r="AS1909" s="174"/>
      <c r="AT1909" s="174"/>
      <c r="AU1909" s="174"/>
      <c r="AV1909" s="174"/>
      <c r="AW1909" s="174"/>
      <c r="AX1909" s="174"/>
      <c r="AY1909" s="174"/>
      <c r="AZ1909" s="174"/>
      <c r="BA1909" s="174"/>
      <c r="BB1909" s="174"/>
      <c r="BC1909" s="174"/>
      <c r="BD1909" s="174"/>
      <c r="BE1909" s="174"/>
      <c r="BF1909" s="174"/>
      <c r="BG1909" s="174"/>
      <c r="BH1909" s="174"/>
      <c r="BI1909" s="174"/>
      <c r="BJ1909" s="174"/>
      <c r="BK1909" s="174"/>
      <c r="BL1909" s="174"/>
      <c r="BM1909" s="174"/>
      <c r="BN1909" s="174"/>
      <c r="BO1909" s="174"/>
      <c r="BP1909" s="174"/>
      <c r="BQ1909" s="174"/>
      <c r="BR1909" s="174"/>
      <c r="BS1909" s="174"/>
      <c r="BT1909" s="174"/>
    </row>
    <row r="1910" spans="1:72" s="177" customFormat="1">
      <c r="A1910" s="176"/>
      <c r="B1910" s="176"/>
      <c r="C1910" s="178"/>
      <c r="D1910" s="176"/>
      <c r="E1910" s="174"/>
      <c r="F1910" s="174"/>
      <c r="G1910" s="174"/>
      <c r="H1910" s="174"/>
      <c r="I1910" s="174"/>
      <c r="J1910" s="174"/>
      <c r="K1910" s="174"/>
      <c r="L1910" s="174"/>
      <c r="M1910" s="174"/>
      <c r="N1910" s="174"/>
      <c r="O1910" s="174"/>
      <c r="P1910" s="174"/>
      <c r="Q1910" s="174"/>
      <c r="R1910" s="174"/>
      <c r="S1910" s="174"/>
      <c r="T1910" s="174"/>
      <c r="U1910" s="174"/>
      <c r="V1910" s="174"/>
      <c r="W1910" s="174"/>
      <c r="X1910" s="174"/>
      <c r="Y1910" s="174"/>
      <c r="Z1910" s="174"/>
      <c r="AA1910" s="174"/>
      <c r="AB1910" s="174"/>
      <c r="AC1910" s="174"/>
      <c r="AD1910" s="174"/>
      <c r="AE1910" s="174"/>
      <c r="AF1910" s="174"/>
      <c r="AG1910" s="174"/>
      <c r="AH1910" s="174"/>
      <c r="AI1910" s="174"/>
      <c r="AJ1910" s="174"/>
      <c r="AK1910" s="174"/>
      <c r="AL1910" s="174"/>
      <c r="AM1910" s="174"/>
      <c r="AN1910" s="174"/>
      <c r="AO1910" s="174"/>
      <c r="AP1910" s="174"/>
      <c r="AQ1910" s="174"/>
      <c r="AR1910" s="174"/>
      <c r="AS1910" s="174"/>
      <c r="AT1910" s="174"/>
      <c r="AU1910" s="174"/>
      <c r="AV1910" s="174"/>
      <c r="AW1910" s="174"/>
      <c r="AX1910" s="174"/>
      <c r="AY1910" s="174"/>
      <c r="AZ1910" s="174"/>
      <c r="BA1910" s="174"/>
      <c r="BB1910" s="174"/>
      <c r="BC1910" s="174"/>
      <c r="BD1910" s="174"/>
      <c r="BE1910" s="174"/>
      <c r="BF1910" s="174"/>
      <c r="BG1910" s="174"/>
      <c r="BH1910" s="174"/>
      <c r="BI1910" s="174"/>
      <c r="BJ1910" s="174"/>
      <c r="BK1910" s="174"/>
      <c r="BL1910" s="174"/>
      <c r="BM1910" s="174"/>
      <c r="BN1910" s="174"/>
      <c r="BO1910" s="174"/>
      <c r="BP1910" s="174"/>
      <c r="BQ1910" s="174"/>
      <c r="BR1910" s="174"/>
      <c r="BS1910" s="174"/>
      <c r="BT1910" s="174"/>
    </row>
    <row r="1911" spans="1:72" s="177" customFormat="1">
      <c r="A1911" s="176"/>
      <c r="B1911" s="176"/>
      <c r="C1911" s="178"/>
      <c r="D1911" s="176"/>
      <c r="E1911" s="174"/>
      <c r="F1911" s="174"/>
      <c r="G1911" s="174"/>
      <c r="H1911" s="174"/>
      <c r="I1911" s="174"/>
      <c r="J1911" s="174"/>
      <c r="K1911" s="174"/>
      <c r="L1911" s="174"/>
      <c r="M1911" s="174"/>
      <c r="N1911" s="174"/>
      <c r="O1911" s="174"/>
      <c r="P1911" s="174"/>
      <c r="Q1911" s="174"/>
      <c r="R1911" s="174"/>
      <c r="S1911" s="174"/>
      <c r="T1911" s="174"/>
      <c r="U1911" s="174"/>
      <c r="V1911" s="174"/>
      <c r="W1911" s="174"/>
      <c r="X1911" s="174"/>
      <c r="Y1911" s="174"/>
      <c r="Z1911" s="174"/>
      <c r="AA1911" s="174"/>
      <c r="AB1911" s="174"/>
      <c r="AC1911" s="174"/>
      <c r="AD1911" s="174"/>
      <c r="AE1911" s="174"/>
      <c r="AF1911" s="174"/>
      <c r="AG1911" s="174"/>
      <c r="AH1911" s="174"/>
      <c r="AI1911" s="174"/>
      <c r="AJ1911" s="174"/>
      <c r="AK1911" s="174"/>
      <c r="AL1911" s="174"/>
      <c r="AM1911" s="174"/>
      <c r="AN1911" s="174"/>
      <c r="AO1911" s="174"/>
      <c r="AP1911" s="174"/>
      <c r="AQ1911" s="174"/>
      <c r="AR1911" s="174"/>
      <c r="AS1911" s="174"/>
      <c r="AT1911" s="174"/>
      <c r="AU1911" s="174"/>
      <c r="AV1911" s="174"/>
      <c r="AW1911" s="174"/>
      <c r="AX1911" s="174"/>
      <c r="AY1911" s="174"/>
      <c r="AZ1911" s="174"/>
      <c r="BA1911" s="174"/>
      <c r="BB1911" s="174"/>
      <c r="BC1911" s="174"/>
      <c r="BD1911" s="174"/>
      <c r="BE1911" s="174"/>
      <c r="BF1911" s="174"/>
      <c r="BG1911" s="174"/>
      <c r="BH1911" s="174"/>
      <c r="BI1911" s="174"/>
      <c r="BJ1911" s="174"/>
      <c r="BK1911" s="174"/>
      <c r="BL1911" s="174"/>
      <c r="BM1911" s="174"/>
      <c r="BN1911" s="174"/>
      <c r="BO1911" s="174"/>
      <c r="BP1911" s="174"/>
      <c r="BQ1911" s="174"/>
      <c r="BR1911" s="174"/>
      <c r="BS1911" s="174"/>
      <c r="BT1911" s="174"/>
    </row>
    <row r="1912" spans="1:72" s="177" customFormat="1">
      <c r="A1912" s="176"/>
      <c r="B1912" s="176"/>
      <c r="C1912" s="178"/>
      <c r="D1912" s="176"/>
      <c r="E1912" s="174"/>
      <c r="F1912" s="174"/>
      <c r="G1912" s="174"/>
      <c r="H1912" s="174"/>
      <c r="I1912" s="174"/>
      <c r="J1912" s="174"/>
      <c r="K1912" s="174"/>
      <c r="L1912" s="174"/>
      <c r="M1912" s="174"/>
      <c r="N1912" s="174"/>
      <c r="O1912" s="174"/>
      <c r="P1912" s="174"/>
      <c r="Q1912" s="174"/>
      <c r="R1912" s="174"/>
      <c r="S1912" s="174"/>
      <c r="T1912" s="174"/>
      <c r="U1912" s="174"/>
      <c r="V1912" s="174"/>
      <c r="W1912" s="174"/>
      <c r="X1912" s="174"/>
      <c r="Y1912" s="174"/>
      <c r="Z1912" s="174"/>
      <c r="AA1912" s="174"/>
      <c r="AB1912" s="174"/>
      <c r="AC1912" s="174"/>
      <c r="AD1912" s="174"/>
      <c r="AE1912" s="174"/>
      <c r="AF1912" s="174"/>
      <c r="AG1912" s="174"/>
      <c r="AH1912" s="174"/>
      <c r="AI1912" s="174"/>
      <c r="AJ1912" s="174"/>
      <c r="AK1912" s="174"/>
      <c r="AL1912" s="174"/>
      <c r="AM1912" s="174"/>
      <c r="AN1912" s="174"/>
      <c r="AO1912" s="174"/>
      <c r="AP1912" s="174"/>
      <c r="AQ1912" s="174"/>
      <c r="AR1912" s="174"/>
      <c r="AS1912" s="174"/>
      <c r="AT1912" s="174"/>
      <c r="AU1912" s="174"/>
      <c r="AV1912" s="174"/>
      <c r="AW1912" s="174"/>
      <c r="AX1912" s="174"/>
      <c r="AY1912" s="174"/>
      <c r="AZ1912" s="174"/>
      <c r="BA1912" s="174"/>
      <c r="BB1912" s="174"/>
      <c r="BC1912" s="174"/>
      <c r="BD1912" s="174"/>
      <c r="BE1912" s="174"/>
      <c r="BF1912" s="174"/>
      <c r="BG1912" s="174"/>
      <c r="BH1912" s="174"/>
      <c r="BI1912" s="174"/>
      <c r="BJ1912" s="174"/>
      <c r="BK1912" s="174"/>
      <c r="BL1912" s="174"/>
      <c r="BM1912" s="174"/>
      <c r="BN1912" s="174"/>
      <c r="BO1912" s="174"/>
      <c r="BP1912" s="174"/>
      <c r="BQ1912" s="174"/>
      <c r="BR1912" s="174"/>
      <c r="BS1912" s="174"/>
      <c r="BT1912" s="174"/>
    </row>
    <row r="1913" spans="1:72" s="177" customFormat="1">
      <c r="A1913" s="176"/>
      <c r="B1913" s="176"/>
      <c r="C1913" s="178"/>
      <c r="D1913" s="176"/>
      <c r="E1913" s="174"/>
      <c r="F1913" s="174"/>
      <c r="G1913" s="174"/>
      <c r="H1913" s="174"/>
      <c r="I1913" s="174"/>
      <c r="J1913" s="174"/>
      <c r="K1913" s="174"/>
      <c r="L1913" s="174"/>
      <c r="M1913" s="174"/>
      <c r="N1913" s="174"/>
      <c r="O1913" s="174"/>
      <c r="P1913" s="174"/>
      <c r="Q1913" s="174"/>
      <c r="R1913" s="174"/>
      <c r="S1913" s="174"/>
      <c r="T1913" s="174"/>
      <c r="U1913" s="174"/>
      <c r="V1913" s="174"/>
      <c r="W1913" s="174"/>
      <c r="X1913" s="174"/>
      <c r="Y1913" s="174"/>
      <c r="Z1913" s="174"/>
      <c r="AA1913" s="174"/>
      <c r="AB1913" s="174"/>
      <c r="AC1913" s="174"/>
      <c r="AD1913" s="174"/>
      <c r="AE1913" s="174"/>
      <c r="AF1913" s="174"/>
      <c r="AG1913" s="174"/>
      <c r="AH1913" s="174"/>
      <c r="AI1913" s="174"/>
      <c r="AJ1913" s="174"/>
      <c r="AK1913" s="174"/>
      <c r="AL1913" s="174"/>
      <c r="AM1913" s="174"/>
      <c r="AN1913" s="174"/>
      <c r="AO1913" s="174"/>
      <c r="AP1913" s="174"/>
      <c r="AQ1913" s="174"/>
      <c r="AR1913" s="174"/>
      <c r="AS1913" s="174"/>
      <c r="AT1913" s="174"/>
      <c r="AU1913" s="174"/>
      <c r="AV1913" s="174"/>
      <c r="AW1913" s="174"/>
      <c r="AX1913" s="174"/>
      <c r="AY1913" s="174"/>
      <c r="AZ1913" s="174"/>
      <c r="BA1913" s="174"/>
      <c r="BB1913" s="174"/>
      <c r="BC1913" s="174"/>
      <c r="BD1913" s="174"/>
      <c r="BE1913" s="174"/>
      <c r="BF1913" s="174"/>
      <c r="BG1913" s="174"/>
      <c r="BH1913" s="174"/>
      <c r="BI1913" s="174"/>
      <c r="BJ1913" s="174"/>
      <c r="BK1913" s="174"/>
      <c r="BL1913" s="174"/>
      <c r="BM1913" s="174"/>
      <c r="BN1913" s="174"/>
      <c r="BO1913" s="174"/>
      <c r="BP1913" s="174"/>
      <c r="BQ1913" s="174"/>
      <c r="BR1913" s="174"/>
      <c r="BS1913" s="174"/>
      <c r="BT1913" s="174"/>
    </row>
    <row r="1914" spans="1:72" s="177" customFormat="1">
      <c r="A1914" s="176"/>
      <c r="B1914" s="176"/>
      <c r="C1914" s="178"/>
      <c r="D1914" s="176"/>
      <c r="E1914" s="174"/>
      <c r="F1914" s="174"/>
      <c r="G1914" s="174"/>
      <c r="H1914" s="174"/>
      <c r="I1914" s="174"/>
      <c r="J1914" s="174"/>
      <c r="K1914" s="174"/>
      <c r="L1914" s="174"/>
      <c r="M1914" s="174"/>
      <c r="N1914" s="174"/>
      <c r="O1914" s="174"/>
      <c r="P1914" s="174"/>
      <c r="Q1914" s="174"/>
      <c r="R1914" s="174"/>
      <c r="S1914" s="174"/>
      <c r="T1914" s="174"/>
      <c r="U1914" s="174"/>
      <c r="V1914" s="174"/>
      <c r="W1914" s="174"/>
      <c r="X1914" s="174"/>
      <c r="Y1914" s="174"/>
      <c r="Z1914" s="174"/>
      <c r="AA1914" s="174"/>
      <c r="AB1914" s="174"/>
      <c r="AC1914" s="174"/>
      <c r="AD1914" s="174"/>
      <c r="AE1914" s="174"/>
      <c r="AF1914" s="174"/>
      <c r="AG1914" s="174"/>
      <c r="AH1914" s="174"/>
      <c r="AI1914" s="174"/>
      <c r="AJ1914" s="174"/>
      <c r="AK1914" s="174"/>
      <c r="AL1914" s="174"/>
      <c r="AM1914" s="174"/>
      <c r="AN1914" s="174"/>
      <c r="AO1914" s="174"/>
      <c r="AP1914" s="174"/>
      <c r="AQ1914" s="174"/>
      <c r="AR1914" s="174"/>
      <c r="AS1914" s="174"/>
      <c r="AT1914" s="174"/>
      <c r="AU1914" s="174"/>
      <c r="AV1914" s="174"/>
      <c r="AW1914" s="174"/>
      <c r="AX1914" s="174"/>
      <c r="AY1914" s="174"/>
      <c r="AZ1914" s="174"/>
      <c r="BA1914" s="174"/>
      <c r="BB1914" s="174"/>
      <c r="BC1914" s="174"/>
      <c r="BD1914" s="174"/>
      <c r="BE1914" s="174"/>
      <c r="BF1914" s="174"/>
      <c r="BG1914" s="174"/>
      <c r="BH1914" s="174"/>
      <c r="BI1914" s="174"/>
      <c r="BJ1914" s="174"/>
      <c r="BK1914" s="174"/>
      <c r="BL1914" s="174"/>
      <c r="BM1914" s="174"/>
      <c r="BN1914" s="174"/>
      <c r="BO1914" s="174"/>
      <c r="BP1914" s="174"/>
      <c r="BQ1914" s="174"/>
      <c r="BR1914" s="174"/>
      <c r="BS1914" s="174"/>
      <c r="BT1914" s="174"/>
    </row>
    <row r="1915" spans="1:72" s="177" customFormat="1">
      <c r="A1915" s="176"/>
      <c r="B1915" s="176"/>
      <c r="C1915" s="178"/>
      <c r="D1915" s="176"/>
      <c r="E1915" s="174"/>
      <c r="F1915" s="174"/>
      <c r="G1915" s="174"/>
      <c r="H1915" s="174"/>
      <c r="I1915" s="174"/>
      <c r="J1915" s="174"/>
      <c r="K1915" s="174"/>
      <c r="L1915" s="174"/>
      <c r="M1915" s="174"/>
      <c r="N1915" s="174"/>
      <c r="O1915" s="174"/>
      <c r="P1915" s="174"/>
      <c r="Q1915" s="174"/>
      <c r="R1915" s="174"/>
      <c r="S1915" s="174"/>
      <c r="T1915" s="174"/>
      <c r="U1915" s="174"/>
      <c r="V1915" s="174"/>
      <c r="W1915" s="174"/>
      <c r="X1915" s="174"/>
      <c r="Y1915" s="174"/>
      <c r="Z1915" s="174"/>
      <c r="AA1915" s="174"/>
      <c r="AB1915" s="174"/>
      <c r="AC1915" s="174"/>
      <c r="AD1915" s="174"/>
      <c r="AE1915" s="174"/>
      <c r="AF1915" s="174"/>
      <c r="AG1915" s="174"/>
      <c r="AH1915" s="174"/>
      <c r="AI1915" s="174"/>
      <c r="AJ1915" s="174"/>
      <c r="AK1915" s="174"/>
      <c r="AL1915" s="174"/>
      <c r="AM1915" s="174"/>
      <c r="AN1915" s="174"/>
      <c r="AO1915" s="174"/>
      <c r="AP1915" s="174"/>
      <c r="AQ1915" s="174"/>
      <c r="AR1915" s="174"/>
      <c r="AS1915" s="174"/>
      <c r="AT1915" s="174"/>
      <c r="AU1915" s="174"/>
      <c r="AV1915" s="174"/>
      <c r="AW1915" s="174"/>
      <c r="AX1915" s="174"/>
      <c r="AY1915" s="174"/>
      <c r="AZ1915" s="174"/>
      <c r="BA1915" s="174"/>
      <c r="BB1915" s="174"/>
      <c r="BC1915" s="174"/>
      <c r="BD1915" s="174"/>
      <c r="BE1915" s="174"/>
      <c r="BF1915" s="174"/>
      <c r="BG1915" s="174"/>
      <c r="BH1915" s="174"/>
      <c r="BI1915" s="174"/>
      <c r="BJ1915" s="174"/>
      <c r="BK1915" s="174"/>
      <c r="BL1915" s="174"/>
      <c r="BM1915" s="174"/>
      <c r="BN1915" s="174"/>
      <c r="BO1915" s="174"/>
      <c r="BP1915" s="174"/>
      <c r="BQ1915" s="174"/>
      <c r="BR1915" s="174"/>
      <c r="BS1915" s="174"/>
      <c r="BT1915" s="174"/>
    </row>
    <row r="1916" spans="1:72" s="177" customFormat="1">
      <c r="A1916" s="176"/>
      <c r="B1916" s="176"/>
      <c r="C1916" s="178"/>
      <c r="D1916" s="176"/>
      <c r="E1916" s="174"/>
      <c r="F1916" s="174"/>
      <c r="G1916" s="174"/>
      <c r="H1916" s="174"/>
      <c r="I1916" s="174"/>
      <c r="J1916" s="174"/>
      <c r="K1916" s="174"/>
      <c r="L1916" s="174"/>
      <c r="M1916" s="174"/>
      <c r="N1916" s="174"/>
      <c r="O1916" s="174"/>
      <c r="P1916" s="174"/>
      <c r="Q1916" s="174"/>
      <c r="R1916" s="174"/>
      <c r="S1916" s="174"/>
      <c r="T1916" s="174"/>
      <c r="U1916" s="174"/>
      <c r="V1916" s="174"/>
      <c r="W1916" s="174"/>
      <c r="X1916" s="174"/>
      <c r="Y1916" s="174"/>
      <c r="Z1916" s="174"/>
      <c r="AA1916" s="174"/>
      <c r="AB1916" s="174"/>
      <c r="AC1916" s="174"/>
      <c r="AD1916" s="174"/>
      <c r="AE1916" s="174"/>
      <c r="AF1916" s="174"/>
      <c r="AG1916" s="174"/>
      <c r="AH1916" s="174"/>
      <c r="AI1916" s="174"/>
      <c r="AJ1916" s="174"/>
      <c r="AK1916" s="174"/>
      <c r="AL1916" s="174"/>
      <c r="AM1916" s="174"/>
      <c r="AN1916" s="174"/>
      <c r="AO1916" s="174"/>
      <c r="AP1916" s="174"/>
      <c r="AQ1916" s="174"/>
      <c r="AR1916" s="174"/>
      <c r="AS1916" s="174"/>
      <c r="AT1916" s="174"/>
      <c r="AU1916" s="174"/>
      <c r="AV1916" s="174"/>
      <c r="AW1916" s="174"/>
      <c r="AX1916" s="174"/>
      <c r="AY1916" s="174"/>
      <c r="AZ1916" s="174"/>
      <c r="BA1916" s="174"/>
      <c r="BB1916" s="174"/>
      <c r="BC1916" s="174"/>
      <c r="BD1916" s="174"/>
      <c r="BE1916" s="174"/>
      <c r="BF1916" s="174"/>
      <c r="BG1916" s="174"/>
      <c r="BH1916" s="174"/>
      <c r="BI1916" s="174"/>
      <c r="BJ1916" s="174"/>
      <c r="BK1916" s="174"/>
      <c r="BL1916" s="174"/>
      <c r="BM1916" s="174"/>
      <c r="BN1916" s="174"/>
      <c r="BO1916" s="174"/>
      <c r="BP1916" s="174"/>
      <c r="BQ1916" s="174"/>
      <c r="BR1916" s="174"/>
      <c r="BS1916" s="174"/>
      <c r="BT1916" s="174"/>
    </row>
    <row r="1917" spans="1:72" s="177" customFormat="1">
      <c r="A1917" s="176"/>
      <c r="B1917" s="176"/>
      <c r="C1917" s="178"/>
      <c r="D1917" s="176"/>
      <c r="E1917" s="174"/>
      <c r="F1917" s="174"/>
      <c r="G1917" s="174"/>
      <c r="H1917" s="174"/>
      <c r="I1917" s="174"/>
      <c r="J1917" s="174"/>
      <c r="K1917" s="174"/>
      <c r="L1917" s="174"/>
      <c r="M1917" s="174"/>
      <c r="N1917" s="174"/>
      <c r="O1917" s="174"/>
      <c r="P1917" s="174"/>
      <c r="Q1917" s="174"/>
      <c r="R1917" s="174"/>
      <c r="S1917" s="174"/>
      <c r="T1917" s="174"/>
      <c r="U1917" s="174"/>
      <c r="V1917" s="174"/>
      <c r="W1917" s="174"/>
      <c r="X1917" s="174"/>
      <c r="Y1917" s="174"/>
      <c r="Z1917" s="174"/>
      <c r="AA1917" s="174"/>
      <c r="AB1917" s="174"/>
      <c r="AC1917" s="174"/>
      <c r="AD1917" s="174"/>
      <c r="AE1917" s="174"/>
      <c r="AF1917" s="174"/>
      <c r="AG1917" s="174"/>
      <c r="AH1917" s="174"/>
      <c r="AI1917" s="174"/>
      <c r="AJ1917" s="174"/>
      <c r="AK1917" s="174"/>
      <c r="AL1917" s="174"/>
      <c r="AM1917" s="174"/>
      <c r="AN1917" s="174"/>
      <c r="AO1917" s="174"/>
      <c r="AP1917" s="174"/>
      <c r="AQ1917" s="174"/>
      <c r="AR1917" s="174"/>
      <c r="AS1917" s="174"/>
      <c r="AT1917" s="174"/>
      <c r="AU1917" s="174"/>
      <c r="AV1917" s="174"/>
      <c r="AW1917" s="174"/>
      <c r="AX1917" s="174"/>
      <c r="AY1917" s="174"/>
      <c r="AZ1917" s="174"/>
      <c r="BA1917" s="174"/>
      <c r="BB1917" s="174"/>
      <c r="BC1917" s="174"/>
      <c r="BD1917" s="174"/>
      <c r="BE1917" s="174"/>
      <c r="BF1917" s="174"/>
      <c r="BG1917" s="174"/>
      <c r="BH1917" s="174"/>
      <c r="BI1917" s="174"/>
      <c r="BJ1917" s="174"/>
      <c r="BK1917" s="174"/>
      <c r="BL1917" s="174"/>
      <c r="BM1917" s="174"/>
      <c r="BN1917" s="174"/>
      <c r="BO1917" s="174"/>
      <c r="BP1917" s="174"/>
      <c r="BQ1917" s="174"/>
      <c r="BR1917" s="174"/>
      <c r="BS1917" s="174"/>
      <c r="BT1917" s="174"/>
    </row>
    <row r="1918" spans="1:72" s="177" customFormat="1">
      <c r="A1918" s="176"/>
      <c r="B1918" s="176"/>
      <c r="C1918" s="178"/>
      <c r="D1918" s="176"/>
      <c r="E1918" s="174"/>
      <c r="F1918" s="174"/>
      <c r="G1918" s="174"/>
      <c r="H1918" s="174"/>
      <c r="I1918" s="174"/>
      <c r="J1918" s="174"/>
      <c r="K1918" s="174"/>
      <c r="L1918" s="174"/>
      <c r="M1918" s="174"/>
      <c r="N1918" s="174"/>
      <c r="O1918" s="174"/>
      <c r="P1918" s="174"/>
      <c r="Q1918" s="174"/>
      <c r="R1918" s="174"/>
      <c r="S1918" s="174"/>
      <c r="T1918" s="174"/>
      <c r="U1918" s="174"/>
      <c r="V1918" s="174"/>
      <c r="W1918" s="174"/>
      <c r="X1918" s="174"/>
      <c r="Y1918" s="174"/>
      <c r="Z1918" s="174"/>
      <c r="AA1918" s="174"/>
      <c r="AB1918" s="174"/>
      <c r="AC1918" s="174"/>
      <c r="AD1918" s="174"/>
      <c r="AE1918" s="174"/>
      <c r="AF1918" s="174"/>
      <c r="AG1918" s="174"/>
      <c r="AH1918" s="174"/>
      <c r="AI1918" s="174"/>
      <c r="AJ1918" s="174"/>
      <c r="AK1918" s="174"/>
      <c r="AL1918" s="174"/>
      <c r="AM1918" s="174"/>
      <c r="AN1918" s="174"/>
      <c r="AO1918" s="174"/>
      <c r="AP1918" s="174"/>
      <c r="AQ1918" s="174"/>
      <c r="AR1918" s="174"/>
      <c r="AS1918" s="174"/>
      <c r="AT1918" s="174"/>
      <c r="AU1918" s="174"/>
      <c r="AV1918" s="174"/>
      <c r="AW1918" s="174"/>
      <c r="AX1918" s="174"/>
      <c r="AY1918" s="174"/>
      <c r="AZ1918" s="174"/>
      <c r="BA1918" s="174"/>
      <c r="BB1918" s="174"/>
      <c r="BC1918" s="174"/>
      <c r="BD1918" s="174"/>
      <c r="BE1918" s="174"/>
      <c r="BF1918" s="174"/>
      <c r="BG1918" s="174"/>
      <c r="BH1918" s="174"/>
      <c r="BI1918" s="174"/>
      <c r="BJ1918" s="174"/>
      <c r="BK1918" s="174"/>
      <c r="BL1918" s="174"/>
      <c r="BM1918" s="174"/>
      <c r="BN1918" s="174"/>
      <c r="BO1918" s="174"/>
      <c r="BP1918" s="174"/>
      <c r="BQ1918" s="174"/>
      <c r="BR1918" s="174"/>
      <c r="BS1918" s="174"/>
      <c r="BT1918" s="174"/>
    </row>
    <row r="1919" spans="1:72" s="177" customFormat="1">
      <c r="A1919" s="176"/>
      <c r="B1919" s="176"/>
      <c r="C1919" s="178"/>
      <c r="D1919" s="176"/>
      <c r="E1919" s="174"/>
      <c r="F1919" s="174"/>
      <c r="G1919" s="174"/>
      <c r="H1919" s="174"/>
      <c r="I1919" s="174"/>
      <c r="J1919" s="174"/>
      <c r="K1919" s="174"/>
      <c r="L1919" s="174"/>
      <c r="M1919" s="174"/>
      <c r="N1919" s="174"/>
      <c r="O1919" s="174"/>
      <c r="P1919" s="174"/>
      <c r="Q1919" s="174"/>
      <c r="R1919" s="174"/>
      <c r="S1919" s="174"/>
      <c r="T1919" s="174"/>
      <c r="U1919" s="174"/>
      <c r="V1919" s="174"/>
      <c r="W1919" s="174"/>
      <c r="X1919" s="174"/>
      <c r="Y1919" s="174"/>
      <c r="Z1919" s="174"/>
      <c r="AA1919" s="174"/>
      <c r="AB1919" s="174"/>
      <c r="AC1919" s="174"/>
      <c r="AD1919" s="174"/>
      <c r="AE1919" s="174"/>
      <c r="AF1919" s="174"/>
      <c r="AG1919" s="174"/>
      <c r="AH1919" s="174"/>
      <c r="AI1919" s="174"/>
      <c r="AJ1919" s="174"/>
      <c r="AK1919" s="174"/>
      <c r="AL1919" s="174"/>
      <c r="AM1919" s="174"/>
      <c r="AN1919" s="174"/>
      <c r="AO1919" s="174"/>
      <c r="AP1919" s="174"/>
      <c r="AQ1919" s="174"/>
      <c r="AR1919" s="174"/>
      <c r="AS1919" s="174"/>
      <c r="AT1919" s="174"/>
      <c r="AU1919" s="174"/>
      <c r="AV1919" s="174"/>
      <c r="AW1919" s="174"/>
      <c r="AX1919" s="174"/>
      <c r="AY1919" s="174"/>
      <c r="AZ1919" s="174"/>
      <c r="BA1919" s="174"/>
      <c r="BB1919" s="174"/>
      <c r="BC1919" s="174"/>
      <c r="BD1919" s="174"/>
      <c r="BE1919" s="174"/>
      <c r="BF1919" s="174"/>
      <c r="BG1919" s="174"/>
      <c r="BH1919" s="174"/>
      <c r="BI1919" s="174"/>
      <c r="BJ1919" s="174"/>
      <c r="BK1919" s="174"/>
      <c r="BL1919" s="174"/>
      <c r="BM1919" s="174"/>
      <c r="BN1919" s="174"/>
      <c r="BO1919" s="174"/>
      <c r="BP1919" s="174"/>
      <c r="BQ1919" s="174"/>
      <c r="BR1919" s="174"/>
      <c r="BS1919" s="174"/>
      <c r="BT1919" s="174"/>
    </row>
    <row r="1920" spans="1:72" s="177" customFormat="1">
      <c r="A1920" s="176"/>
      <c r="B1920" s="176"/>
      <c r="C1920" s="178"/>
      <c r="D1920" s="176"/>
      <c r="E1920" s="174"/>
      <c r="F1920" s="174"/>
      <c r="G1920" s="174"/>
      <c r="H1920" s="174"/>
      <c r="I1920" s="174"/>
      <c r="J1920" s="174"/>
      <c r="K1920" s="174"/>
      <c r="L1920" s="174"/>
      <c r="M1920" s="174"/>
      <c r="N1920" s="174"/>
      <c r="O1920" s="174"/>
      <c r="P1920" s="174"/>
      <c r="Q1920" s="174"/>
      <c r="R1920" s="174"/>
      <c r="S1920" s="174"/>
      <c r="T1920" s="174"/>
      <c r="U1920" s="174"/>
      <c r="V1920" s="174"/>
      <c r="W1920" s="174"/>
      <c r="X1920" s="174"/>
      <c r="Y1920" s="174"/>
      <c r="Z1920" s="174"/>
      <c r="AA1920" s="174"/>
      <c r="AB1920" s="174"/>
      <c r="AC1920" s="174"/>
      <c r="AD1920" s="174"/>
      <c r="AE1920" s="174"/>
      <c r="AF1920" s="174"/>
      <c r="AG1920" s="174"/>
      <c r="AH1920" s="174"/>
      <c r="AI1920" s="174"/>
      <c r="AJ1920" s="174"/>
      <c r="AK1920" s="174"/>
      <c r="AL1920" s="174"/>
      <c r="AM1920" s="174"/>
      <c r="AN1920" s="174"/>
      <c r="AO1920" s="174"/>
      <c r="AP1920" s="174"/>
      <c r="AQ1920" s="174"/>
      <c r="AR1920" s="174"/>
      <c r="AS1920" s="174"/>
      <c r="AT1920" s="174"/>
      <c r="AU1920" s="174"/>
      <c r="AV1920" s="174"/>
      <c r="AW1920" s="174"/>
      <c r="AX1920" s="174"/>
      <c r="AY1920" s="174"/>
      <c r="AZ1920" s="174"/>
      <c r="BA1920" s="174"/>
      <c r="BB1920" s="174"/>
      <c r="BC1920" s="174"/>
      <c r="BD1920" s="174"/>
      <c r="BE1920" s="174"/>
      <c r="BF1920" s="174"/>
      <c r="BG1920" s="174"/>
      <c r="BH1920" s="174"/>
      <c r="BI1920" s="174"/>
      <c r="BJ1920" s="174"/>
      <c r="BK1920" s="174"/>
      <c r="BL1920" s="174"/>
      <c r="BM1920" s="174"/>
      <c r="BN1920" s="174"/>
      <c r="BO1920" s="174"/>
      <c r="BP1920" s="174"/>
      <c r="BQ1920" s="174"/>
      <c r="BR1920" s="174"/>
      <c r="BS1920" s="174"/>
      <c r="BT1920" s="174"/>
    </row>
    <row r="1921" spans="1:72" s="177" customFormat="1">
      <c r="A1921" s="176"/>
      <c r="B1921" s="176"/>
      <c r="C1921" s="178"/>
      <c r="D1921" s="176"/>
      <c r="E1921" s="174"/>
      <c r="F1921" s="174"/>
      <c r="G1921" s="174"/>
      <c r="H1921" s="174"/>
      <c r="I1921" s="174"/>
      <c r="J1921" s="174"/>
      <c r="K1921" s="174"/>
      <c r="L1921" s="174"/>
      <c r="M1921" s="174"/>
      <c r="N1921" s="174"/>
      <c r="O1921" s="174"/>
      <c r="P1921" s="174"/>
      <c r="Q1921" s="174"/>
      <c r="R1921" s="174"/>
      <c r="S1921" s="174"/>
      <c r="T1921" s="174"/>
      <c r="U1921" s="174"/>
      <c r="V1921" s="174"/>
      <c r="W1921" s="174"/>
      <c r="X1921" s="174"/>
      <c r="Y1921" s="174"/>
      <c r="Z1921" s="174"/>
      <c r="AA1921" s="174"/>
      <c r="AB1921" s="174"/>
      <c r="AC1921" s="174"/>
      <c r="AD1921" s="174"/>
      <c r="AE1921" s="174"/>
      <c r="AF1921" s="174"/>
      <c r="AG1921" s="174"/>
      <c r="AH1921" s="174"/>
      <c r="AI1921" s="174"/>
      <c r="AJ1921" s="174"/>
      <c r="AK1921" s="174"/>
      <c r="AL1921" s="174"/>
      <c r="AM1921" s="174"/>
      <c r="AN1921" s="174"/>
      <c r="AO1921" s="174"/>
      <c r="AP1921" s="174"/>
      <c r="AQ1921" s="174"/>
      <c r="AR1921" s="174"/>
      <c r="AS1921" s="174"/>
      <c r="AT1921" s="174"/>
      <c r="AU1921" s="174"/>
      <c r="AV1921" s="174"/>
      <c r="AW1921" s="174"/>
      <c r="AX1921" s="174"/>
      <c r="AY1921" s="174"/>
      <c r="AZ1921" s="174"/>
      <c r="BA1921" s="174"/>
      <c r="BB1921" s="174"/>
      <c r="BC1921" s="174"/>
      <c r="BD1921" s="174"/>
      <c r="BE1921" s="174"/>
      <c r="BF1921" s="174"/>
      <c r="BG1921" s="174"/>
      <c r="BH1921" s="174"/>
      <c r="BI1921" s="174"/>
      <c r="BJ1921" s="174"/>
      <c r="BK1921" s="174"/>
      <c r="BL1921" s="174"/>
      <c r="BM1921" s="174"/>
      <c r="BN1921" s="174"/>
      <c r="BO1921" s="174"/>
      <c r="BP1921" s="174"/>
      <c r="BQ1921" s="174"/>
      <c r="BR1921" s="174"/>
      <c r="BS1921" s="174"/>
      <c r="BT1921" s="174"/>
    </row>
    <row r="1922" spans="1:72" s="177" customFormat="1">
      <c r="A1922" s="176"/>
      <c r="B1922" s="176"/>
      <c r="C1922" s="178"/>
      <c r="D1922" s="176"/>
      <c r="E1922" s="174"/>
      <c r="F1922" s="174"/>
      <c r="G1922" s="174"/>
      <c r="H1922" s="174"/>
      <c r="I1922" s="174"/>
      <c r="J1922" s="174"/>
      <c r="K1922" s="174"/>
      <c r="L1922" s="174"/>
      <c r="M1922" s="174"/>
      <c r="N1922" s="174"/>
      <c r="O1922" s="174"/>
      <c r="P1922" s="174"/>
      <c r="Q1922" s="174"/>
      <c r="R1922" s="174"/>
      <c r="S1922" s="174"/>
      <c r="T1922" s="174"/>
      <c r="U1922" s="174"/>
      <c r="V1922" s="174"/>
      <c r="W1922" s="174"/>
      <c r="X1922" s="174"/>
      <c r="Y1922" s="174"/>
      <c r="Z1922" s="174"/>
      <c r="AA1922" s="174"/>
      <c r="AB1922" s="174"/>
      <c r="AC1922" s="174"/>
      <c r="AD1922" s="174"/>
      <c r="AE1922" s="174"/>
      <c r="AF1922" s="174"/>
      <c r="AG1922" s="174"/>
      <c r="AH1922" s="174"/>
      <c r="AI1922" s="174"/>
      <c r="AJ1922" s="174"/>
      <c r="AK1922" s="174"/>
      <c r="AL1922" s="174"/>
      <c r="AM1922" s="174"/>
      <c r="AN1922" s="174"/>
      <c r="AO1922" s="174"/>
      <c r="AP1922" s="174"/>
      <c r="AQ1922" s="174"/>
      <c r="AR1922" s="174"/>
      <c r="AS1922" s="174"/>
      <c r="AT1922" s="174"/>
      <c r="AU1922" s="174"/>
      <c r="AV1922" s="174"/>
      <c r="AW1922" s="174"/>
      <c r="AX1922" s="174"/>
      <c r="AY1922" s="174"/>
      <c r="AZ1922" s="174"/>
      <c r="BA1922" s="174"/>
      <c r="BB1922" s="174"/>
      <c r="BC1922" s="174"/>
      <c r="BD1922" s="174"/>
      <c r="BE1922" s="174"/>
      <c r="BF1922" s="174"/>
      <c r="BG1922" s="174"/>
      <c r="BH1922" s="174"/>
      <c r="BI1922" s="174"/>
      <c r="BJ1922" s="174"/>
      <c r="BK1922" s="174"/>
      <c r="BL1922" s="174"/>
      <c r="BM1922" s="174"/>
      <c r="BN1922" s="174"/>
      <c r="BO1922" s="174"/>
      <c r="BP1922" s="174"/>
      <c r="BQ1922" s="174"/>
      <c r="BR1922" s="174"/>
      <c r="BS1922" s="174"/>
      <c r="BT1922" s="174"/>
    </row>
    <row r="1923" spans="1:72" s="177" customFormat="1">
      <c r="A1923" s="176"/>
      <c r="B1923" s="176"/>
      <c r="C1923" s="178"/>
      <c r="D1923" s="176"/>
      <c r="E1923" s="174"/>
      <c r="F1923" s="174"/>
      <c r="G1923" s="174"/>
      <c r="H1923" s="174"/>
      <c r="I1923" s="174"/>
      <c r="J1923" s="174"/>
      <c r="K1923" s="174"/>
      <c r="L1923" s="174"/>
      <c r="M1923" s="174"/>
      <c r="N1923" s="174"/>
      <c r="O1923" s="174"/>
      <c r="P1923" s="174"/>
      <c r="Q1923" s="174"/>
      <c r="R1923" s="174"/>
      <c r="S1923" s="174"/>
      <c r="T1923" s="174"/>
      <c r="U1923" s="174"/>
      <c r="V1923" s="174"/>
      <c r="W1923" s="174"/>
      <c r="X1923" s="174"/>
      <c r="Y1923" s="174"/>
      <c r="Z1923" s="174"/>
      <c r="AA1923" s="174"/>
      <c r="AB1923" s="174"/>
      <c r="AC1923" s="174"/>
      <c r="AD1923" s="174"/>
      <c r="AE1923" s="174"/>
      <c r="AF1923" s="174"/>
      <c r="AG1923" s="174"/>
      <c r="AH1923" s="174"/>
      <c r="AI1923" s="174"/>
      <c r="AJ1923" s="174"/>
      <c r="AK1923" s="174"/>
      <c r="AL1923" s="174"/>
      <c r="AM1923" s="174"/>
      <c r="AN1923" s="174"/>
      <c r="AO1923" s="174"/>
      <c r="AP1923" s="174"/>
      <c r="AQ1923" s="174"/>
      <c r="AR1923" s="174"/>
      <c r="AS1923" s="174"/>
      <c r="AT1923" s="174"/>
      <c r="AU1923" s="174"/>
      <c r="AV1923" s="174"/>
      <c r="AW1923" s="174"/>
      <c r="AX1923" s="174"/>
      <c r="AY1923" s="174"/>
      <c r="AZ1923" s="174"/>
      <c r="BA1923" s="174"/>
      <c r="BB1923" s="174"/>
      <c r="BC1923" s="174"/>
      <c r="BD1923" s="174"/>
      <c r="BE1923" s="174"/>
      <c r="BF1923" s="174"/>
      <c r="BG1923" s="174"/>
      <c r="BH1923" s="174"/>
      <c r="BI1923" s="174"/>
      <c r="BJ1923" s="174"/>
      <c r="BK1923" s="174"/>
      <c r="BL1923" s="174"/>
      <c r="BM1923" s="174"/>
      <c r="BN1923" s="174"/>
      <c r="BO1923" s="174"/>
      <c r="BP1923" s="174"/>
      <c r="BQ1923" s="174"/>
      <c r="BR1923" s="174"/>
      <c r="BS1923" s="174"/>
      <c r="BT1923" s="174"/>
    </row>
    <row r="1924" spans="1:72" s="177" customFormat="1">
      <c r="A1924" s="176"/>
      <c r="B1924" s="176"/>
      <c r="C1924" s="178"/>
      <c r="D1924" s="176"/>
      <c r="E1924" s="174"/>
      <c r="F1924" s="174"/>
      <c r="G1924" s="174"/>
      <c r="H1924" s="174"/>
      <c r="I1924" s="174"/>
      <c r="J1924" s="174"/>
      <c r="K1924" s="174"/>
      <c r="L1924" s="174"/>
      <c r="M1924" s="174"/>
      <c r="N1924" s="174"/>
      <c r="O1924" s="174"/>
      <c r="P1924" s="174"/>
      <c r="Q1924" s="174"/>
      <c r="R1924" s="174"/>
      <c r="S1924" s="174"/>
      <c r="T1924" s="174"/>
      <c r="U1924" s="174"/>
      <c r="V1924" s="174"/>
      <c r="W1924" s="174"/>
      <c r="X1924" s="174"/>
      <c r="Y1924" s="174"/>
      <c r="Z1924" s="174"/>
      <c r="AA1924" s="174"/>
      <c r="AB1924" s="174"/>
      <c r="AC1924" s="174"/>
      <c r="AD1924" s="174"/>
      <c r="AE1924" s="174"/>
      <c r="AF1924" s="174"/>
      <c r="AG1924" s="174"/>
      <c r="AH1924" s="174"/>
      <c r="AI1924" s="174"/>
      <c r="AJ1924" s="174"/>
      <c r="AK1924" s="174"/>
      <c r="AL1924" s="174"/>
      <c r="AM1924" s="174"/>
      <c r="AN1924" s="174"/>
      <c r="AO1924" s="174"/>
      <c r="AP1924" s="174"/>
      <c r="AQ1924" s="174"/>
      <c r="AR1924" s="174"/>
      <c r="AS1924" s="174"/>
      <c r="AT1924" s="174"/>
      <c r="AU1924" s="174"/>
      <c r="AV1924" s="174"/>
      <c r="AW1924" s="174"/>
      <c r="AX1924" s="174"/>
      <c r="AY1924" s="174"/>
      <c r="AZ1924" s="174"/>
      <c r="BA1924" s="174"/>
      <c r="BB1924" s="174"/>
      <c r="BC1924" s="174"/>
      <c r="BD1924" s="174"/>
      <c r="BE1924" s="174"/>
      <c r="BF1924" s="174"/>
      <c r="BG1924" s="174"/>
      <c r="BH1924" s="174"/>
      <c r="BI1924" s="174"/>
      <c r="BJ1924" s="174"/>
      <c r="BK1924" s="174"/>
      <c r="BL1924" s="174"/>
      <c r="BM1924" s="174"/>
      <c r="BN1924" s="174"/>
      <c r="BO1924" s="174"/>
      <c r="BP1924" s="174"/>
      <c r="BQ1924" s="174"/>
      <c r="BR1924" s="174"/>
      <c r="BS1924" s="174"/>
      <c r="BT1924" s="174"/>
    </row>
    <row r="1925" spans="1:72" s="177" customFormat="1">
      <c r="A1925" s="176"/>
      <c r="B1925" s="176"/>
      <c r="C1925" s="178"/>
      <c r="D1925" s="176"/>
      <c r="E1925" s="174"/>
      <c r="F1925" s="174"/>
      <c r="G1925" s="174"/>
      <c r="H1925" s="174"/>
      <c r="I1925" s="174"/>
      <c r="J1925" s="174"/>
      <c r="K1925" s="174"/>
      <c r="L1925" s="174"/>
      <c r="M1925" s="174"/>
      <c r="N1925" s="174"/>
      <c r="O1925" s="174"/>
      <c r="P1925" s="174"/>
      <c r="Q1925" s="174"/>
      <c r="R1925" s="174"/>
      <c r="S1925" s="174"/>
      <c r="T1925" s="174"/>
      <c r="U1925" s="174"/>
      <c r="V1925" s="174"/>
      <c r="W1925" s="174"/>
      <c r="X1925" s="174"/>
      <c r="Y1925" s="174"/>
      <c r="Z1925" s="174"/>
      <c r="AA1925" s="174"/>
      <c r="AB1925" s="174"/>
      <c r="AC1925" s="174"/>
      <c r="AD1925" s="174"/>
      <c r="AE1925" s="174"/>
      <c r="AF1925" s="174"/>
      <c r="AG1925" s="174"/>
      <c r="AH1925" s="174"/>
      <c r="AI1925" s="174"/>
      <c r="AJ1925" s="174"/>
      <c r="AK1925" s="174"/>
      <c r="AL1925" s="174"/>
      <c r="AM1925" s="174"/>
      <c r="AN1925" s="174"/>
      <c r="AO1925" s="174"/>
      <c r="AP1925" s="174"/>
      <c r="AQ1925" s="174"/>
      <c r="AR1925" s="174"/>
      <c r="AS1925" s="174"/>
      <c r="AT1925" s="174"/>
      <c r="AU1925" s="174"/>
      <c r="AV1925" s="174"/>
      <c r="AW1925" s="174"/>
      <c r="AX1925" s="174"/>
      <c r="AY1925" s="174"/>
      <c r="AZ1925" s="174"/>
      <c r="BA1925" s="174"/>
      <c r="BB1925" s="174"/>
      <c r="BC1925" s="174"/>
      <c r="BD1925" s="174"/>
      <c r="BE1925" s="174"/>
      <c r="BF1925" s="174"/>
      <c r="BG1925" s="174"/>
      <c r="BH1925" s="174"/>
      <c r="BI1925" s="174"/>
      <c r="BJ1925" s="174"/>
      <c r="BK1925" s="174"/>
      <c r="BL1925" s="174"/>
      <c r="BM1925" s="174"/>
      <c r="BN1925" s="174"/>
      <c r="BO1925" s="174"/>
      <c r="BP1925" s="174"/>
      <c r="BQ1925" s="174"/>
      <c r="BR1925" s="174"/>
      <c r="BS1925" s="174"/>
      <c r="BT1925" s="174"/>
    </row>
    <row r="1926" spans="1:72" s="177" customFormat="1">
      <c r="A1926" s="176"/>
      <c r="B1926" s="176"/>
      <c r="C1926" s="178"/>
      <c r="D1926" s="176"/>
      <c r="E1926" s="174"/>
      <c r="F1926" s="174"/>
      <c r="G1926" s="174"/>
      <c r="H1926" s="174"/>
      <c r="I1926" s="174"/>
      <c r="J1926" s="174"/>
      <c r="K1926" s="174"/>
      <c r="L1926" s="174"/>
      <c r="M1926" s="174"/>
      <c r="N1926" s="174"/>
      <c r="O1926" s="174"/>
      <c r="P1926" s="174"/>
      <c r="Q1926" s="174"/>
      <c r="R1926" s="174"/>
      <c r="S1926" s="174"/>
      <c r="T1926" s="174"/>
      <c r="U1926" s="174"/>
      <c r="V1926" s="174"/>
      <c r="W1926" s="174"/>
      <c r="X1926" s="174"/>
      <c r="Y1926" s="174"/>
      <c r="Z1926" s="174"/>
      <c r="AA1926" s="174"/>
      <c r="AB1926" s="174"/>
      <c r="AC1926" s="174"/>
      <c r="AD1926" s="174"/>
      <c r="AE1926" s="174"/>
      <c r="AF1926" s="174"/>
      <c r="AG1926" s="174"/>
      <c r="AH1926" s="174"/>
      <c r="AI1926" s="174"/>
      <c r="AJ1926" s="174"/>
      <c r="AK1926" s="174"/>
      <c r="AL1926" s="174"/>
      <c r="AM1926" s="174"/>
      <c r="AN1926" s="174"/>
      <c r="AO1926" s="174"/>
      <c r="AP1926" s="174"/>
      <c r="AQ1926" s="174"/>
      <c r="AR1926" s="174"/>
      <c r="AS1926" s="174"/>
      <c r="AT1926" s="174"/>
      <c r="AU1926" s="174"/>
      <c r="AV1926" s="174"/>
      <c r="AW1926" s="174"/>
      <c r="AX1926" s="174"/>
      <c r="AY1926" s="174"/>
      <c r="AZ1926" s="174"/>
      <c r="BA1926" s="174"/>
      <c r="BB1926" s="174"/>
      <c r="BC1926" s="174"/>
      <c r="BD1926" s="174"/>
      <c r="BE1926" s="174"/>
      <c r="BF1926" s="174"/>
      <c r="BG1926" s="174"/>
      <c r="BH1926" s="174"/>
      <c r="BI1926" s="174"/>
      <c r="BJ1926" s="174"/>
      <c r="BK1926" s="174"/>
      <c r="BL1926" s="174"/>
      <c r="BM1926" s="174"/>
      <c r="BN1926" s="174"/>
      <c r="BO1926" s="174"/>
      <c r="BP1926" s="174"/>
      <c r="BQ1926" s="174"/>
      <c r="BR1926" s="174"/>
      <c r="BS1926" s="174"/>
      <c r="BT1926" s="174"/>
    </row>
    <row r="1927" spans="1:72" s="177" customFormat="1">
      <c r="A1927" s="176"/>
      <c r="B1927" s="176"/>
      <c r="C1927" s="178"/>
      <c r="D1927" s="176"/>
      <c r="E1927" s="174"/>
      <c r="F1927" s="174"/>
      <c r="G1927" s="174"/>
      <c r="H1927" s="174"/>
      <c r="I1927" s="174"/>
      <c r="J1927" s="174"/>
      <c r="K1927" s="174"/>
      <c r="L1927" s="174"/>
      <c r="M1927" s="174"/>
      <c r="N1927" s="174"/>
      <c r="O1927" s="174"/>
      <c r="P1927" s="174"/>
      <c r="Q1927" s="174"/>
      <c r="R1927" s="174"/>
      <c r="S1927" s="174"/>
      <c r="T1927" s="174"/>
      <c r="U1927" s="174"/>
      <c r="V1927" s="174"/>
      <c r="W1927" s="174"/>
      <c r="X1927" s="174"/>
      <c r="Y1927" s="174"/>
      <c r="Z1927" s="174"/>
      <c r="AA1927" s="174"/>
      <c r="AB1927" s="174"/>
      <c r="AC1927" s="174"/>
      <c r="AD1927" s="174"/>
      <c r="AE1927" s="174"/>
      <c r="AF1927" s="174"/>
      <c r="AG1927" s="174"/>
      <c r="AH1927" s="174"/>
      <c r="AI1927" s="174"/>
      <c r="AJ1927" s="174"/>
      <c r="AK1927" s="174"/>
      <c r="AL1927" s="174"/>
      <c r="AM1927" s="174"/>
      <c r="AN1927" s="174"/>
      <c r="AO1927" s="174"/>
      <c r="AP1927" s="174"/>
      <c r="AQ1927" s="174"/>
      <c r="AR1927" s="174"/>
      <c r="AS1927" s="174"/>
      <c r="AT1927" s="174"/>
      <c r="AU1927" s="174"/>
      <c r="AV1927" s="174"/>
      <c r="AW1927" s="174"/>
      <c r="AX1927" s="174"/>
      <c r="AY1927" s="174"/>
      <c r="AZ1927" s="174"/>
      <c r="BA1927" s="174"/>
      <c r="BB1927" s="174"/>
      <c r="BC1927" s="174"/>
      <c r="BD1927" s="174"/>
      <c r="BE1927" s="174"/>
      <c r="BF1927" s="174"/>
      <c r="BG1927" s="174"/>
      <c r="BH1927" s="174"/>
      <c r="BI1927" s="174"/>
      <c r="BJ1927" s="174"/>
      <c r="BK1927" s="174"/>
      <c r="BL1927" s="174"/>
      <c r="BM1927" s="174"/>
      <c r="BN1927" s="174"/>
      <c r="BO1927" s="174"/>
      <c r="BP1927" s="174"/>
      <c r="BQ1927" s="174"/>
      <c r="BR1927" s="174"/>
      <c r="BS1927" s="174"/>
      <c r="BT1927" s="174"/>
    </row>
    <row r="1928" spans="1:72" s="177" customFormat="1">
      <c r="A1928" s="176"/>
      <c r="B1928" s="176"/>
      <c r="C1928" s="178"/>
      <c r="D1928" s="176"/>
      <c r="E1928" s="174"/>
      <c r="F1928" s="174"/>
      <c r="G1928" s="174"/>
      <c r="H1928" s="174"/>
      <c r="I1928" s="174"/>
      <c r="J1928" s="174"/>
      <c r="K1928" s="174"/>
      <c r="L1928" s="174"/>
      <c r="M1928" s="174"/>
      <c r="N1928" s="174"/>
      <c r="O1928" s="174"/>
      <c r="P1928" s="174"/>
      <c r="Q1928" s="174"/>
      <c r="R1928" s="174"/>
      <c r="S1928" s="174"/>
      <c r="T1928" s="174"/>
      <c r="U1928" s="174"/>
      <c r="V1928" s="174"/>
      <c r="W1928" s="174"/>
      <c r="X1928" s="174"/>
      <c r="Y1928" s="174"/>
      <c r="Z1928" s="174"/>
      <c r="AA1928" s="174"/>
      <c r="AB1928" s="174"/>
      <c r="AC1928" s="174"/>
      <c r="AD1928" s="174"/>
      <c r="AE1928" s="174"/>
      <c r="AF1928" s="174"/>
      <c r="AG1928" s="174"/>
      <c r="AH1928" s="174"/>
      <c r="AI1928" s="174"/>
      <c r="AJ1928" s="174"/>
      <c r="AK1928" s="174"/>
      <c r="AL1928" s="174"/>
      <c r="AM1928" s="174"/>
      <c r="AN1928" s="174"/>
      <c r="AO1928" s="174"/>
      <c r="AP1928" s="174"/>
      <c r="AQ1928" s="174"/>
      <c r="AR1928" s="174"/>
      <c r="AS1928" s="174"/>
      <c r="AT1928" s="174"/>
      <c r="AU1928" s="174"/>
      <c r="AV1928" s="174"/>
      <c r="AW1928" s="174"/>
      <c r="AX1928" s="174"/>
      <c r="AY1928" s="174"/>
      <c r="AZ1928" s="174"/>
      <c r="BA1928" s="174"/>
      <c r="BB1928" s="174"/>
      <c r="BC1928" s="174"/>
      <c r="BD1928" s="174"/>
      <c r="BE1928" s="174"/>
      <c r="BF1928" s="174"/>
      <c r="BG1928" s="174"/>
      <c r="BH1928" s="174"/>
      <c r="BI1928" s="174"/>
      <c r="BJ1928" s="174"/>
      <c r="BK1928" s="174"/>
      <c r="BL1928" s="174"/>
      <c r="BM1928" s="174"/>
      <c r="BN1928" s="174"/>
      <c r="BO1928" s="174"/>
      <c r="BP1928" s="174"/>
      <c r="BQ1928" s="174"/>
      <c r="BR1928" s="174"/>
      <c r="BS1928" s="174"/>
      <c r="BT1928" s="174"/>
    </row>
    <row r="1929" spans="1:72" s="177" customFormat="1">
      <c r="A1929" s="176"/>
      <c r="B1929" s="176"/>
      <c r="C1929" s="178"/>
      <c r="D1929" s="176"/>
      <c r="E1929" s="174"/>
      <c r="F1929" s="174"/>
      <c r="G1929" s="174"/>
      <c r="H1929" s="174"/>
      <c r="I1929" s="174"/>
      <c r="J1929" s="174"/>
      <c r="K1929" s="174"/>
      <c r="L1929" s="174"/>
      <c r="M1929" s="174"/>
      <c r="N1929" s="174"/>
      <c r="O1929" s="174"/>
      <c r="P1929" s="174"/>
      <c r="Q1929" s="174"/>
      <c r="R1929" s="174"/>
      <c r="S1929" s="174"/>
      <c r="T1929" s="174"/>
      <c r="U1929" s="174"/>
      <c r="V1929" s="174"/>
      <c r="W1929" s="174"/>
      <c r="X1929" s="174"/>
      <c r="Y1929" s="174"/>
      <c r="Z1929" s="174"/>
      <c r="AA1929" s="174"/>
      <c r="AB1929" s="174"/>
      <c r="AC1929" s="174"/>
      <c r="AD1929" s="174"/>
      <c r="AE1929" s="174"/>
      <c r="AF1929" s="174"/>
      <c r="AG1929" s="174"/>
      <c r="AH1929" s="174"/>
      <c r="AI1929" s="174"/>
      <c r="AJ1929" s="174"/>
      <c r="AK1929" s="174"/>
      <c r="AL1929" s="174"/>
      <c r="AM1929" s="174"/>
      <c r="AN1929" s="174"/>
      <c r="AO1929" s="174"/>
      <c r="AP1929" s="174"/>
      <c r="AQ1929" s="174"/>
      <c r="AR1929" s="174"/>
      <c r="AS1929" s="174"/>
      <c r="AT1929" s="174"/>
      <c r="AU1929" s="174"/>
      <c r="AV1929" s="174"/>
      <c r="AW1929" s="174"/>
      <c r="AX1929" s="174"/>
      <c r="AY1929" s="174"/>
      <c r="AZ1929" s="174"/>
      <c r="BA1929" s="174"/>
      <c r="BB1929" s="174"/>
      <c r="BC1929" s="174"/>
      <c r="BD1929" s="174"/>
      <c r="BE1929" s="174"/>
      <c r="BF1929" s="174"/>
      <c r="BG1929" s="174"/>
      <c r="BH1929" s="174"/>
      <c r="BI1929" s="174"/>
      <c r="BJ1929" s="174"/>
      <c r="BK1929" s="174"/>
      <c r="BL1929" s="174"/>
      <c r="BM1929" s="174"/>
      <c r="BN1929" s="174"/>
      <c r="BO1929" s="174"/>
      <c r="BP1929" s="174"/>
      <c r="BQ1929" s="174"/>
      <c r="BR1929" s="174"/>
      <c r="BS1929" s="174"/>
      <c r="BT1929" s="174"/>
    </row>
    <row r="1930" spans="1:72" s="177" customFormat="1">
      <c r="A1930" s="176"/>
      <c r="B1930" s="176"/>
      <c r="C1930" s="178"/>
      <c r="D1930" s="176"/>
      <c r="E1930" s="174"/>
      <c r="F1930" s="174"/>
      <c r="G1930" s="174"/>
      <c r="H1930" s="174"/>
      <c r="I1930" s="174"/>
      <c r="J1930" s="174"/>
      <c r="K1930" s="174"/>
      <c r="L1930" s="174"/>
      <c r="M1930" s="174"/>
      <c r="N1930" s="174"/>
      <c r="O1930" s="174"/>
      <c r="P1930" s="174"/>
      <c r="Q1930" s="174"/>
      <c r="R1930" s="174"/>
      <c r="S1930" s="174"/>
      <c r="T1930" s="174"/>
      <c r="U1930" s="174"/>
      <c r="V1930" s="174"/>
      <c r="W1930" s="174"/>
      <c r="X1930" s="174"/>
      <c r="Y1930" s="174"/>
      <c r="Z1930" s="174"/>
      <c r="AA1930" s="174"/>
      <c r="AB1930" s="174"/>
      <c r="AC1930" s="174"/>
      <c r="AD1930" s="174"/>
      <c r="AE1930" s="174"/>
      <c r="AF1930" s="174"/>
      <c r="AG1930" s="174"/>
      <c r="AH1930" s="174"/>
      <c r="AI1930" s="174"/>
      <c r="AJ1930" s="174"/>
      <c r="AK1930" s="174"/>
      <c r="AL1930" s="174"/>
      <c r="AM1930" s="174"/>
      <c r="AN1930" s="174"/>
      <c r="AO1930" s="174"/>
      <c r="AP1930" s="174"/>
      <c r="AQ1930" s="174"/>
      <c r="AR1930" s="174"/>
      <c r="AS1930" s="174"/>
      <c r="AT1930" s="174"/>
      <c r="AU1930" s="174"/>
      <c r="AV1930" s="174"/>
      <c r="AW1930" s="174"/>
      <c r="AX1930" s="174"/>
      <c r="AY1930" s="174"/>
      <c r="AZ1930" s="174"/>
      <c r="BA1930" s="174"/>
      <c r="BB1930" s="174"/>
      <c r="BC1930" s="174"/>
      <c r="BD1930" s="174"/>
      <c r="BE1930" s="174"/>
      <c r="BF1930" s="174"/>
      <c r="BG1930" s="174"/>
      <c r="BH1930" s="174"/>
      <c r="BI1930" s="174"/>
      <c r="BJ1930" s="174"/>
      <c r="BK1930" s="174"/>
      <c r="BL1930" s="174"/>
      <c r="BM1930" s="174"/>
      <c r="BN1930" s="174"/>
      <c r="BO1930" s="174"/>
      <c r="BP1930" s="174"/>
      <c r="BQ1930" s="174"/>
      <c r="BR1930" s="174"/>
      <c r="BS1930" s="174"/>
      <c r="BT1930" s="174"/>
    </row>
    <row r="1931" spans="1:72" s="177" customFormat="1">
      <c r="A1931" s="176"/>
      <c r="B1931" s="176"/>
      <c r="C1931" s="178"/>
      <c r="D1931" s="176"/>
      <c r="E1931" s="174"/>
      <c r="F1931" s="174"/>
      <c r="G1931" s="174"/>
      <c r="H1931" s="174"/>
      <c r="I1931" s="174"/>
      <c r="J1931" s="174"/>
      <c r="K1931" s="174"/>
      <c r="L1931" s="174"/>
      <c r="M1931" s="174"/>
      <c r="N1931" s="174"/>
      <c r="O1931" s="174"/>
      <c r="P1931" s="174"/>
      <c r="Q1931" s="174"/>
      <c r="R1931" s="174"/>
      <c r="S1931" s="174"/>
      <c r="T1931" s="174"/>
      <c r="U1931" s="174"/>
      <c r="V1931" s="174"/>
      <c r="W1931" s="174"/>
      <c r="X1931" s="174"/>
      <c r="Y1931" s="174"/>
      <c r="Z1931" s="174"/>
      <c r="AA1931" s="174"/>
      <c r="AB1931" s="174"/>
      <c r="AC1931" s="174"/>
      <c r="AD1931" s="174"/>
      <c r="AE1931" s="174"/>
      <c r="AF1931" s="174"/>
      <c r="AG1931" s="174"/>
      <c r="AH1931" s="174"/>
      <c r="AI1931" s="174"/>
      <c r="AJ1931" s="174"/>
      <c r="AK1931" s="174"/>
      <c r="AL1931" s="174"/>
      <c r="AM1931" s="174"/>
      <c r="AN1931" s="174"/>
      <c r="AO1931" s="174"/>
      <c r="AP1931" s="174"/>
      <c r="AQ1931" s="174"/>
      <c r="AR1931" s="174"/>
      <c r="AS1931" s="174"/>
      <c r="AT1931" s="174"/>
      <c r="AU1931" s="174"/>
      <c r="AV1931" s="174"/>
      <c r="AW1931" s="174"/>
      <c r="AX1931" s="174"/>
      <c r="AY1931" s="174"/>
      <c r="AZ1931" s="174"/>
      <c r="BA1931" s="174"/>
      <c r="BB1931" s="174"/>
      <c r="BC1931" s="174"/>
      <c r="BD1931" s="174"/>
      <c r="BE1931" s="174"/>
      <c r="BF1931" s="174"/>
      <c r="BG1931" s="174"/>
      <c r="BH1931" s="174"/>
      <c r="BI1931" s="174"/>
      <c r="BJ1931" s="174"/>
      <c r="BK1931" s="174"/>
      <c r="BL1931" s="174"/>
      <c r="BM1931" s="174"/>
      <c r="BN1931" s="174"/>
      <c r="BO1931" s="174"/>
      <c r="BP1931" s="174"/>
      <c r="BQ1931" s="174"/>
      <c r="BR1931" s="174"/>
      <c r="BS1931" s="174"/>
      <c r="BT1931" s="174"/>
    </row>
    <row r="1932" spans="1:72" s="177" customFormat="1">
      <c r="A1932" s="176"/>
      <c r="B1932" s="176"/>
      <c r="C1932" s="178"/>
      <c r="D1932" s="176"/>
      <c r="E1932" s="174"/>
      <c r="F1932" s="174"/>
      <c r="G1932" s="174"/>
      <c r="H1932" s="174"/>
      <c r="I1932" s="174"/>
      <c r="J1932" s="174"/>
      <c r="K1932" s="174"/>
      <c r="L1932" s="174"/>
      <c r="M1932" s="174"/>
      <c r="N1932" s="174"/>
      <c r="O1932" s="174"/>
      <c r="P1932" s="174"/>
      <c r="Q1932" s="174"/>
      <c r="R1932" s="174"/>
      <c r="S1932" s="174"/>
      <c r="T1932" s="174"/>
      <c r="U1932" s="174"/>
      <c r="V1932" s="174"/>
      <c r="W1932" s="174"/>
      <c r="X1932" s="174"/>
      <c r="Y1932" s="174"/>
      <c r="Z1932" s="174"/>
      <c r="AA1932" s="174"/>
      <c r="AB1932" s="174"/>
      <c r="AC1932" s="174"/>
      <c r="AD1932" s="174"/>
      <c r="AE1932" s="174"/>
      <c r="AF1932" s="174"/>
      <c r="AG1932" s="174"/>
      <c r="AH1932" s="174"/>
      <c r="AI1932" s="174"/>
      <c r="AJ1932" s="174"/>
      <c r="AK1932" s="174"/>
      <c r="AL1932" s="174"/>
      <c r="AM1932" s="174"/>
      <c r="AN1932" s="174"/>
      <c r="AO1932" s="174"/>
      <c r="AP1932" s="174"/>
      <c r="AQ1932" s="174"/>
      <c r="AR1932" s="174"/>
      <c r="AS1932" s="174"/>
      <c r="AT1932" s="174"/>
      <c r="AU1932" s="174"/>
      <c r="AV1932" s="174"/>
      <c r="AW1932" s="174"/>
      <c r="AX1932" s="174"/>
      <c r="AY1932" s="174"/>
      <c r="AZ1932" s="174"/>
      <c r="BA1932" s="174"/>
      <c r="BB1932" s="174"/>
      <c r="BC1932" s="174"/>
      <c r="BD1932" s="174"/>
      <c r="BE1932" s="174"/>
      <c r="BF1932" s="174"/>
      <c r="BG1932" s="174"/>
      <c r="BH1932" s="174"/>
      <c r="BI1932" s="174"/>
      <c r="BJ1932" s="174"/>
      <c r="BK1932" s="174"/>
      <c r="BL1932" s="174"/>
      <c r="BM1932" s="174"/>
      <c r="BN1932" s="174"/>
      <c r="BO1932" s="174"/>
      <c r="BP1932" s="174"/>
      <c r="BQ1932" s="174"/>
      <c r="BR1932" s="174"/>
      <c r="BS1932" s="174"/>
      <c r="BT1932" s="174"/>
    </row>
    <row r="1933" spans="1:72" s="177" customFormat="1">
      <c r="A1933" s="176"/>
      <c r="B1933" s="176"/>
      <c r="C1933" s="178"/>
      <c r="D1933" s="176"/>
      <c r="E1933" s="174"/>
      <c r="F1933" s="174"/>
      <c r="G1933" s="174"/>
      <c r="H1933" s="174"/>
      <c r="I1933" s="174"/>
      <c r="J1933" s="174"/>
      <c r="K1933" s="174"/>
      <c r="L1933" s="174"/>
      <c r="M1933" s="174"/>
      <c r="N1933" s="174"/>
      <c r="O1933" s="174"/>
      <c r="P1933" s="174"/>
      <c r="Q1933" s="174"/>
      <c r="R1933" s="174"/>
      <c r="S1933" s="174"/>
      <c r="T1933" s="174"/>
      <c r="U1933" s="174"/>
      <c r="V1933" s="174"/>
      <c r="W1933" s="174"/>
      <c r="X1933" s="174"/>
      <c r="Y1933" s="174"/>
      <c r="Z1933" s="174"/>
      <c r="AA1933" s="174"/>
      <c r="AB1933" s="174"/>
      <c r="AC1933" s="174"/>
      <c r="AD1933" s="174"/>
      <c r="AE1933" s="174"/>
      <c r="AF1933" s="174"/>
      <c r="AG1933" s="174"/>
      <c r="AH1933" s="174"/>
      <c r="AI1933" s="174"/>
      <c r="AJ1933" s="174"/>
      <c r="AK1933" s="174"/>
      <c r="AL1933" s="174"/>
      <c r="AM1933" s="174"/>
      <c r="AN1933" s="174"/>
      <c r="AO1933" s="174"/>
      <c r="AP1933" s="174"/>
      <c r="AQ1933" s="174"/>
      <c r="AR1933" s="174"/>
      <c r="AS1933" s="174"/>
      <c r="AT1933" s="174"/>
      <c r="AU1933" s="174"/>
      <c r="AV1933" s="174"/>
      <c r="AW1933" s="174"/>
      <c r="AX1933" s="174"/>
      <c r="AY1933" s="174"/>
      <c r="AZ1933" s="174"/>
      <c r="BA1933" s="174"/>
      <c r="BB1933" s="174"/>
      <c r="BC1933" s="174"/>
      <c r="BD1933" s="174"/>
      <c r="BE1933" s="174"/>
      <c r="BF1933" s="174"/>
      <c r="BG1933" s="174"/>
      <c r="BH1933" s="174"/>
      <c r="BI1933" s="174"/>
      <c r="BJ1933" s="174"/>
      <c r="BK1933" s="174"/>
      <c r="BL1933" s="174"/>
      <c r="BM1933" s="174"/>
      <c r="BN1933" s="174"/>
      <c r="BO1933" s="174"/>
      <c r="BP1933" s="174"/>
      <c r="BQ1933" s="174"/>
      <c r="BR1933" s="174"/>
      <c r="BS1933" s="174"/>
      <c r="BT1933" s="174"/>
    </row>
    <row r="1934" spans="1:72" s="177" customFormat="1">
      <c r="A1934" s="176"/>
      <c r="B1934" s="176"/>
      <c r="C1934" s="178"/>
      <c r="D1934" s="176"/>
      <c r="E1934" s="174"/>
      <c r="F1934" s="174"/>
      <c r="G1934" s="174"/>
      <c r="H1934" s="174"/>
      <c r="I1934" s="174"/>
      <c r="J1934" s="174"/>
      <c r="K1934" s="174"/>
      <c r="L1934" s="174"/>
      <c r="M1934" s="174"/>
      <c r="N1934" s="174"/>
      <c r="O1934" s="174"/>
      <c r="P1934" s="174"/>
      <c r="Q1934" s="174"/>
      <c r="R1934" s="174"/>
      <c r="S1934" s="174"/>
      <c r="T1934" s="174"/>
      <c r="U1934" s="174"/>
      <c r="V1934" s="174"/>
      <c r="W1934" s="174"/>
      <c r="X1934" s="174"/>
      <c r="Y1934" s="174"/>
      <c r="Z1934" s="174"/>
      <c r="AA1934" s="174"/>
      <c r="AB1934" s="174"/>
      <c r="AC1934" s="174"/>
      <c r="AD1934" s="174"/>
      <c r="AE1934" s="174"/>
      <c r="AF1934" s="174"/>
      <c r="AG1934" s="174"/>
      <c r="AH1934" s="174"/>
      <c r="AI1934" s="174"/>
      <c r="AJ1934" s="174"/>
      <c r="AK1934" s="174"/>
      <c r="AL1934" s="174"/>
      <c r="AM1934" s="174"/>
      <c r="AN1934" s="174"/>
      <c r="AO1934" s="174"/>
      <c r="AP1934" s="174"/>
      <c r="AQ1934" s="174"/>
      <c r="AR1934" s="174"/>
      <c r="AS1934" s="174"/>
      <c r="AT1934" s="174"/>
      <c r="AU1934" s="174"/>
      <c r="AV1934" s="174"/>
      <c r="AW1934" s="174"/>
      <c r="AX1934" s="174"/>
      <c r="AY1934" s="174"/>
      <c r="AZ1934" s="174"/>
      <c r="BA1934" s="174"/>
      <c r="BB1934" s="174"/>
      <c r="BC1934" s="174"/>
      <c r="BD1934" s="174"/>
      <c r="BE1934" s="174"/>
      <c r="BF1934" s="174"/>
      <c r="BG1934" s="174"/>
      <c r="BH1934" s="174"/>
      <c r="BI1934" s="174"/>
      <c r="BJ1934" s="174"/>
      <c r="BK1934" s="174"/>
      <c r="BL1934" s="174"/>
      <c r="BM1934" s="174"/>
      <c r="BN1934" s="174"/>
      <c r="BO1934" s="174"/>
      <c r="BP1934" s="174"/>
      <c r="BQ1934" s="174"/>
      <c r="BR1934" s="174"/>
      <c r="BS1934" s="174"/>
      <c r="BT1934" s="174"/>
    </row>
    <row r="1935" spans="1:72" s="177" customFormat="1">
      <c r="A1935" s="176"/>
      <c r="B1935" s="176"/>
      <c r="C1935" s="178"/>
      <c r="D1935" s="176"/>
      <c r="E1935" s="174"/>
      <c r="F1935" s="174"/>
      <c r="G1935" s="174"/>
      <c r="H1935" s="174"/>
      <c r="I1935" s="174"/>
      <c r="J1935" s="174"/>
      <c r="K1935" s="174"/>
      <c r="L1935" s="174"/>
      <c r="M1935" s="174"/>
      <c r="N1935" s="174"/>
      <c r="O1935" s="174"/>
      <c r="P1935" s="174"/>
      <c r="Q1935" s="174"/>
      <c r="R1935" s="174"/>
      <c r="S1935" s="174"/>
      <c r="T1935" s="174"/>
      <c r="U1935" s="174"/>
      <c r="V1935" s="174"/>
      <c r="W1935" s="174"/>
      <c r="X1935" s="174"/>
      <c r="Y1935" s="174"/>
      <c r="Z1935" s="174"/>
      <c r="AA1935" s="174"/>
      <c r="AB1935" s="174"/>
      <c r="AC1935" s="174"/>
      <c r="AD1935" s="174"/>
      <c r="AE1935" s="174"/>
      <c r="AF1935" s="174"/>
      <c r="AG1935" s="174"/>
      <c r="AH1935" s="174"/>
      <c r="AI1935" s="174"/>
      <c r="AJ1935" s="174"/>
      <c r="AK1935" s="174"/>
      <c r="AL1935" s="174"/>
      <c r="AM1935" s="174"/>
      <c r="AN1935" s="174"/>
      <c r="AO1935" s="174"/>
      <c r="AP1935" s="174"/>
      <c r="AQ1935" s="174"/>
      <c r="AR1935" s="174"/>
      <c r="AS1935" s="174"/>
      <c r="AT1935" s="174"/>
      <c r="AU1935" s="174"/>
      <c r="AV1935" s="174"/>
      <c r="AW1935" s="174"/>
      <c r="AX1935" s="174"/>
      <c r="AY1935" s="174"/>
      <c r="AZ1935" s="174"/>
      <c r="BA1935" s="174"/>
      <c r="BB1935" s="174"/>
      <c r="BC1935" s="174"/>
      <c r="BD1935" s="174"/>
      <c r="BE1935" s="174"/>
      <c r="BF1935" s="174"/>
      <c r="BG1935" s="174"/>
      <c r="BH1935" s="174"/>
      <c r="BI1935" s="174"/>
      <c r="BJ1935" s="174"/>
      <c r="BK1935" s="174"/>
      <c r="BL1935" s="174"/>
      <c r="BM1935" s="174"/>
      <c r="BN1935" s="174"/>
      <c r="BO1935" s="174"/>
      <c r="BP1935" s="174"/>
      <c r="BQ1935" s="174"/>
      <c r="BR1935" s="174"/>
      <c r="BS1935" s="174"/>
      <c r="BT1935" s="174"/>
    </row>
    <row r="1936" spans="1:72" s="177" customFormat="1">
      <c r="A1936" s="176"/>
      <c r="B1936" s="176"/>
      <c r="C1936" s="178"/>
      <c r="D1936" s="176"/>
      <c r="E1936" s="174"/>
      <c r="F1936" s="174"/>
      <c r="G1936" s="174"/>
      <c r="H1936" s="174"/>
      <c r="I1936" s="174"/>
      <c r="J1936" s="174"/>
      <c r="K1936" s="174"/>
      <c r="L1936" s="174"/>
      <c r="M1936" s="174"/>
      <c r="N1936" s="174"/>
      <c r="O1936" s="174"/>
      <c r="P1936" s="174"/>
      <c r="Q1936" s="174"/>
      <c r="R1936" s="174"/>
      <c r="S1936" s="174"/>
      <c r="T1936" s="174"/>
      <c r="U1936" s="174"/>
      <c r="V1936" s="174"/>
      <c r="W1936" s="174"/>
      <c r="X1936" s="174"/>
      <c r="Y1936" s="174"/>
      <c r="Z1936" s="174"/>
      <c r="AA1936" s="174"/>
      <c r="AB1936" s="174"/>
      <c r="AC1936" s="174"/>
      <c r="AD1936" s="174"/>
      <c r="AE1936" s="174"/>
      <c r="AF1936" s="174"/>
      <c r="AG1936" s="174"/>
      <c r="AH1936" s="174"/>
      <c r="AI1936" s="174"/>
      <c r="AJ1936" s="174"/>
      <c r="AK1936" s="174"/>
      <c r="AL1936" s="174"/>
      <c r="AM1936" s="174"/>
      <c r="AN1936" s="174"/>
      <c r="AO1936" s="174"/>
      <c r="AP1936" s="174"/>
      <c r="AQ1936" s="174"/>
      <c r="AR1936" s="174"/>
      <c r="AS1936" s="174"/>
      <c r="AT1936" s="174"/>
      <c r="AU1936" s="174"/>
      <c r="AV1936" s="174"/>
      <c r="AW1936" s="174"/>
      <c r="AX1936" s="174"/>
      <c r="AY1936" s="174"/>
      <c r="AZ1936" s="174"/>
      <c r="BA1936" s="174"/>
      <c r="BB1936" s="174"/>
      <c r="BC1936" s="174"/>
      <c r="BD1936" s="174"/>
      <c r="BE1936" s="174"/>
      <c r="BF1936" s="174"/>
      <c r="BG1936" s="174"/>
      <c r="BH1936" s="174"/>
      <c r="BI1936" s="174"/>
      <c r="BJ1936" s="174"/>
      <c r="BK1936" s="174"/>
      <c r="BL1936" s="174"/>
      <c r="BM1936" s="174"/>
      <c r="BN1936" s="174"/>
      <c r="BO1936" s="174"/>
      <c r="BP1936" s="174"/>
      <c r="BQ1936" s="174"/>
      <c r="BR1936" s="174"/>
      <c r="BS1936" s="174"/>
      <c r="BT1936" s="174"/>
    </row>
    <row r="1937" spans="1:72" s="177" customFormat="1">
      <c r="A1937" s="176"/>
      <c r="B1937" s="176"/>
      <c r="C1937" s="178"/>
      <c r="D1937" s="176"/>
      <c r="E1937" s="174"/>
      <c r="F1937" s="174"/>
      <c r="G1937" s="174"/>
      <c r="H1937" s="174"/>
      <c r="I1937" s="174"/>
      <c r="J1937" s="174"/>
      <c r="K1937" s="174"/>
      <c r="L1937" s="174"/>
      <c r="M1937" s="174"/>
      <c r="N1937" s="174"/>
      <c r="O1937" s="174"/>
      <c r="P1937" s="174"/>
      <c r="Q1937" s="174"/>
      <c r="R1937" s="174"/>
      <c r="S1937" s="174"/>
      <c r="T1937" s="174"/>
      <c r="U1937" s="174"/>
      <c r="V1937" s="174"/>
      <c r="W1937" s="174"/>
      <c r="X1937" s="174"/>
      <c r="Y1937" s="174"/>
      <c r="Z1937" s="174"/>
      <c r="AA1937" s="174"/>
      <c r="AB1937" s="174"/>
      <c r="AC1937" s="174"/>
      <c r="AD1937" s="174"/>
      <c r="AE1937" s="174"/>
      <c r="AF1937" s="174"/>
      <c r="AG1937" s="174"/>
      <c r="AH1937" s="174"/>
      <c r="AI1937" s="174"/>
      <c r="AJ1937" s="174"/>
      <c r="AK1937" s="174"/>
      <c r="AL1937" s="174"/>
      <c r="AM1937" s="174"/>
      <c r="AN1937" s="174"/>
      <c r="AO1937" s="174"/>
      <c r="AP1937" s="174"/>
      <c r="AQ1937" s="174"/>
      <c r="AR1937" s="174"/>
      <c r="AS1937" s="174"/>
      <c r="AT1937" s="174"/>
      <c r="AU1937" s="174"/>
      <c r="AV1937" s="174"/>
      <c r="AW1937" s="174"/>
      <c r="AX1937" s="174"/>
      <c r="AY1937" s="174"/>
      <c r="AZ1937" s="174"/>
      <c r="BA1937" s="174"/>
      <c r="BB1937" s="174"/>
      <c r="BC1937" s="174"/>
      <c r="BD1937" s="174"/>
      <c r="BE1937" s="174"/>
      <c r="BF1937" s="174"/>
      <c r="BG1937" s="174"/>
      <c r="BH1937" s="174"/>
      <c r="BI1937" s="174"/>
      <c r="BJ1937" s="174"/>
      <c r="BK1937" s="174"/>
      <c r="BL1937" s="174"/>
      <c r="BM1937" s="174"/>
      <c r="BN1937" s="174"/>
      <c r="BO1937" s="174"/>
      <c r="BP1937" s="174"/>
      <c r="BQ1937" s="174"/>
      <c r="BR1937" s="174"/>
      <c r="BS1937" s="174"/>
      <c r="BT1937" s="174"/>
    </row>
    <row r="1938" spans="1:72" s="177" customFormat="1">
      <c r="A1938" s="176"/>
      <c r="B1938" s="176"/>
      <c r="C1938" s="178"/>
      <c r="D1938" s="176"/>
      <c r="E1938" s="174"/>
      <c r="F1938" s="174"/>
      <c r="G1938" s="174"/>
      <c r="H1938" s="174"/>
      <c r="I1938" s="174"/>
      <c r="J1938" s="174"/>
      <c r="K1938" s="174"/>
      <c r="L1938" s="174"/>
      <c r="M1938" s="174"/>
      <c r="N1938" s="174"/>
      <c r="O1938" s="174"/>
      <c r="P1938" s="174"/>
      <c r="Q1938" s="174"/>
      <c r="R1938" s="174"/>
      <c r="S1938" s="174"/>
      <c r="T1938" s="174"/>
      <c r="U1938" s="174"/>
      <c r="V1938" s="174"/>
      <c r="W1938" s="174"/>
      <c r="X1938" s="174"/>
      <c r="Y1938" s="174"/>
      <c r="Z1938" s="174"/>
      <c r="AA1938" s="174"/>
      <c r="AB1938" s="174"/>
      <c r="AC1938" s="174"/>
      <c r="AD1938" s="174"/>
      <c r="AE1938" s="174"/>
      <c r="AF1938" s="174"/>
      <c r="AG1938" s="174"/>
      <c r="AH1938" s="174"/>
      <c r="AI1938" s="174"/>
      <c r="AJ1938" s="174"/>
      <c r="AK1938" s="174"/>
      <c r="AL1938" s="174"/>
      <c r="AM1938" s="174"/>
      <c r="AN1938" s="174"/>
      <c r="AO1938" s="174"/>
      <c r="AP1938" s="174"/>
      <c r="AQ1938" s="174"/>
      <c r="AR1938" s="174"/>
      <c r="AS1938" s="174"/>
      <c r="AT1938" s="174"/>
      <c r="AU1938" s="174"/>
      <c r="AV1938" s="174"/>
      <c r="AW1938" s="174"/>
      <c r="AX1938" s="174"/>
      <c r="AY1938" s="174"/>
      <c r="AZ1938" s="174"/>
      <c r="BA1938" s="174"/>
      <c r="BB1938" s="174"/>
      <c r="BC1938" s="174"/>
      <c r="BD1938" s="174"/>
      <c r="BE1938" s="174"/>
      <c r="BF1938" s="174"/>
      <c r="BG1938" s="174"/>
      <c r="BH1938" s="174"/>
      <c r="BI1938" s="174"/>
      <c r="BJ1938" s="174"/>
      <c r="BK1938" s="174"/>
      <c r="BL1938" s="174"/>
      <c r="BM1938" s="174"/>
      <c r="BN1938" s="174"/>
      <c r="BO1938" s="174"/>
      <c r="BP1938" s="174"/>
      <c r="BQ1938" s="174"/>
      <c r="BR1938" s="174"/>
      <c r="BS1938" s="174"/>
      <c r="BT1938" s="174"/>
    </row>
    <row r="1939" spans="1:72" s="177" customFormat="1">
      <c r="A1939" s="176"/>
      <c r="B1939" s="176"/>
      <c r="C1939" s="178"/>
      <c r="D1939" s="176"/>
      <c r="E1939" s="174"/>
      <c r="F1939" s="174"/>
      <c r="G1939" s="174"/>
      <c r="H1939" s="174"/>
      <c r="I1939" s="174"/>
      <c r="J1939" s="174"/>
      <c r="K1939" s="174"/>
      <c r="L1939" s="174"/>
      <c r="M1939" s="174"/>
      <c r="N1939" s="174"/>
      <c r="O1939" s="174"/>
      <c r="P1939" s="174"/>
      <c r="Q1939" s="174"/>
      <c r="R1939" s="174"/>
      <c r="S1939" s="174"/>
      <c r="T1939" s="174"/>
      <c r="U1939" s="174"/>
      <c r="V1939" s="174"/>
      <c r="W1939" s="174"/>
      <c r="X1939" s="174"/>
      <c r="Y1939" s="174"/>
      <c r="Z1939" s="174"/>
      <c r="AA1939" s="174"/>
      <c r="AB1939" s="174"/>
      <c r="AC1939" s="174"/>
      <c r="AD1939" s="174"/>
      <c r="AE1939" s="174"/>
      <c r="AF1939" s="174"/>
      <c r="AG1939" s="174"/>
      <c r="AH1939" s="174"/>
      <c r="AI1939" s="174"/>
      <c r="AJ1939" s="174"/>
      <c r="AK1939" s="174"/>
      <c r="AL1939" s="174"/>
      <c r="AM1939" s="174"/>
      <c r="AN1939" s="174"/>
      <c r="AO1939" s="174"/>
      <c r="AP1939" s="174"/>
      <c r="AQ1939" s="174"/>
      <c r="AR1939" s="174"/>
      <c r="AS1939" s="174"/>
      <c r="AT1939" s="174"/>
      <c r="AU1939" s="174"/>
      <c r="AV1939" s="174"/>
      <c r="AW1939" s="174"/>
      <c r="AX1939" s="174"/>
      <c r="AY1939" s="174"/>
      <c r="AZ1939" s="174"/>
      <c r="BA1939" s="174"/>
      <c r="BB1939" s="174"/>
      <c r="BC1939" s="174"/>
      <c r="BD1939" s="174"/>
      <c r="BE1939" s="174"/>
      <c r="BF1939" s="174"/>
      <c r="BG1939" s="174"/>
      <c r="BH1939" s="174"/>
      <c r="BI1939" s="174"/>
      <c r="BJ1939" s="174"/>
      <c r="BK1939" s="174"/>
      <c r="BL1939" s="174"/>
      <c r="BM1939" s="174"/>
      <c r="BN1939" s="174"/>
      <c r="BO1939" s="174"/>
      <c r="BP1939" s="174"/>
      <c r="BQ1939" s="174"/>
      <c r="BR1939" s="174"/>
      <c r="BS1939" s="174"/>
      <c r="BT1939" s="174"/>
    </row>
    <row r="1940" spans="1:72" s="177" customFormat="1">
      <c r="A1940" s="176"/>
      <c r="B1940" s="176"/>
      <c r="C1940" s="178"/>
      <c r="D1940" s="176"/>
      <c r="E1940" s="174"/>
      <c r="F1940" s="174"/>
      <c r="G1940" s="174"/>
      <c r="H1940" s="174"/>
      <c r="I1940" s="174"/>
      <c r="J1940" s="174"/>
      <c r="K1940" s="174"/>
      <c r="L1940" s="174"/>
      <c r="M1940" s="174"/>
      <c r="N1940" s="174"/>
      <c r="O1940" s="174"/>
      <c r="P1940" s="174"/>
      <c r="Q1940" s="174"/>
      <c r="R1940" s="174"/>
      <c r="S1940" s="174"/>
      <c r="T1940" s="174"/>
      <c r="U1940" s="174"/>
      <c r="V1940" s="174"/>
      <c r="W1940" s="174"/>
      <c r="X1940" s="174"/>
      <c r="Y1940" s="174"/>
      <c r="Z1940" s="174"/>
      <c r="AA1940" s="174"/>
      <c r="AB1940" s="174"/>
      <c r="AC1940" s="174"/>
      <c r="AD1940" s="174"/>
      <c r="AE1940" s="174"/>
      <c r="AF1940" s="174"/>
      <c r="AG1940" s="174"/>
      <c r="AH1940" s="174"/>
      <c r="AI1940" s="174"/>
      <c r="AJ1940" s="174"/>
      <c r="AK1940" s="174"/>
      <c r="AL1940" s="174"/>
      <c r="AM1940" s="174"/>
      <c r="AN1940" s="174"/>
      <c r="AO1940" s="174"/>
      <c r="AP1940" s="174"/>
      <c r="AQ1940" s="174"/>
      <c r="AR1940" s="174"/>
      <c r="AS1940" s="174"/>
      <c r="AT1940" s="174"/>
      <c r="AU1940" s="174"/>
      <c r="AV1940" s="174"/>
      <c r="AW1940" s="174"/>
      <c r="AX1940" s="174"/>
      <c r="AY1940" s="174"/>
      <c r="AZ1940" s="174"/>
      <c r="BA1940" s="174"/>
      <c r="BB1940" s="174"/>
      <c r="BC1940" s="174"/>
      <c r="BD1940" s="174"/>
      <c r="BE1940" s="174"/>
      <c r="BF1940" s="174"/>
      <c r="BG1940" s="174"/>
      <c r="BH1940" s="174"/>
      <c r="BI1940" s="174"/>
      <c r="BJ1940" s="174"/>
      <c r="BK1940" s="174"/>
      <c r="BL1940" s="174"/>
      <c r="BM1940" s="174"/>
      <c r="BN1940" s="174"/>
      <c r="BO1940" s="174"/>
      <c r="BP1940" s="174"/>
      <c r="BQ1940" s="174"/>
      <c r="BR1940" s="174"/>
      <c r="BS1940" s="174"/>
      <c r="BT1940" s="174"/>
    </row>
    <row r="1941" spans="1:72" s="177" customFormat="1">
      <c r="A1941" s="176"/>
      <c r="B1941" s="176"/>
      <c r="C1941" s="178"/>
      <c r="D1941" s="176"/>
      <c r="E1941" s="174"/>
      <c r="F1941" s="174"/>
      <c r="G1941" s="174"/>
      <c r="H1941" s="174"/>
      <c r="I1941" s="174"/>
      <c r="J1941" s="174"/>
      <c r="K1941" s="174"/>
      <c r="L1941" s="174"/>
      <c r="M1941" s="174"/>
      <c r="N1941" s="174"/>
      <c r="O1941" s="174"/>
      <c r="P1941" s="174"/>
      <c r="Q1941" s="174"/>
      <c r="R1941" s="174"/>
      <c r="S1941" s="174"/>
      <c r="T1941" s="174"/>
      <c r="U1941" s="174"/>
      <c r="V1941" s="174"/>
      <c r="W1941" s="174"/>
      <c r="X1941" s="174"/>
      <c r="Y1941" s="174"/>
      <c r="Z1941" s="174"/>
      <c r="AA1941" s="174"/>
      <c r="AB1941" s="174"/>
      <c r="AC1941" s="174"/>
      <c r="AD1941" s="174"/>
      <c r="AE1941" s="174"/>
      <c r="AF1941" s="174"/>
      <c r="AG1941" s="174"/>
      <c r="AH1941" s="174"/>
      <c r="AI1941" s="174"/>
      <c r="AJ1941" s="174"/>
      <c r="AK1941" s="174"/>
      <c r="AL1941" s="174"/>
      <c r="AM1941" s="174"/>
      <c r="AN1941" s="174"/>
      <c r="AO1941" s="174"/>
      <c r="AP1941" s="174"/>
      <c r="AQ1941" s="174"/>
      <c r="AR1941" s="174"/>
      <c r="AS1941" s="174"/>
      <c r="AT1941" s="174"/>
      <c r="AU1941" s="174"/>
      <c r="AV1941" s="174"/>
      <c r="AW1941" s="174"/>
      <c r="AX1941" s="174"/>
      <c r="AY1941" s="174"/>
      <c r="AZ1941" s="174"/>
      <c r="BA1941" s="174"/>
      <c r="BB1941" s="174"/>
      <c r="BC1941" s="174"/>
      <c r="BD1941" s="174"/>
      <c r="BE1941" s="174"/>
      <c r="BF1941" s="174"/>
      <c r="BG1941" s="174"/>
      <c r="BH1941" s="174"/>
      <c r="BI1941" s="174"/>
      <c r="BJ1941" s="174"/>
      <c r="BK1941" s="174"/>
      <c r="BL1941" s="174"/>
      <c r="BM1941" s="174"/>
      <c r="BN1941" s="174"/>
      <c r="BO1941" s="174"/>
      <c r="BP1941" s="174"/>
      <c r="BQ1941" s="174"/>
      <c r="BR1941" s="174"/>
      <c r="BS1941" s="174"/>
      <c r="BT1941" s="174"/>
    </row>
    <row r="1942" spans="1:72" s="177" customFormat="1">
      <c r="A1942" s="176"/>
      <c r="B1942" s="176"/>
      <c r="C1942" s="178"/>
      <c r="D1942" s="176"/>
      <c r="E1942" s="174"/>
      <c r="F1942" s="174"/>
      <c r="G1942" s="174"/>
      <c r="H1942" s="174"/>
      <c r="I1942" s="174"/>
      <c r="J1942" s="174"/>
      <c r="K1942" s="174"/>
      <c r="L1942" s="174"/>
      <c r="M1942" s="174"/>
      <c r="N1942" s="174"/>
      <c r="O1942" s="174"/>
      <c r="P1942" s="174"/>
      <c r="Q1942" s="174"/>
      <c r="R1942" s="174"/>
      <c r="S1942" s="174"/>
      <c r="T1942" s="174"/>
      <c r="U1942" s="174"/>
      <c r="V1942" s="174"/>
      <c r="W1942" s="174"/>
      <c r="X1942" s="174"/>
      <c r="Y1942" s="174"/>
      <c r="Z1942" s="174"/>
      <c r="AA1942" s="174"/>
      <c r="AB1942" s="174"/>
      <c r="AC1942" s="174"/>
      <c r="AD1942" s="174"/>
      <c r="AE1942" s="174"/>
      <c r="AF1942" s="174"/>
      <c r="AG1942" s="174"/>
      <c r="AH1942" s="174"/>
      <c r="AI1942" s="174"/>
      <c r="AJ1942" s="174"/>
      <c r="AK1942" s="174"/>
      <c r="AL1942" s="174"/>
      <c r="AM1942" s="174"/>
      <c r="AN1942" s="174"/>
      <c r="AO1942" s="174"/>
      <c r="AP1942" s="174"/>
      <c r="AQ1942" s="174"/>
      <c r="AR1942" s="174"/>
      <c r="AS1942" s="174"/>
      <c r="AT1942" s="174"/>
      <c r="AU1942" s="174"/>
      <c r="AV1942" s="174"/>
      <c r="AW1942" s="174"/>
      <c r="AX1942" s="174"/>
      <c r="AY1942" s="174"/>
      <c r="AZ1942" s="174"/>
      <c r="BA1942" s="174"/>
      <c r="BB1942" s="174"/>
      <c r="BC1942" s="174"/>
      <c r="BD1942" s="174"/>
      <c r="BE1942" s="174"/>
      <c r="BF1942" s="174"/>
      <c r="BG1942" s="174"/>
      <c r="BH1942" s="174"/>
      <c r="BI1942" s="174"/>
      <c r="BJ1942" s="174"/>
      <c r="BK1942" s="174"/>
      <c r="BL1942" s="174"/>
      <c r="BM1942" s="174"/>
      <c r="BN1942" s="174"/>
      <c r="BO1942" s="174"/>
      <c r="BP1942" s="174"/>
      <c r="BQ1942" s="174"/>
      <c r="BR1942" s="174"/>
      <c r="BS1942" s="174"/>
      <c r="BT1942" s="174"/>
    </row>
    <row r="1943" spans="1:72" s="177" customFormat="1">
      <c r="A1943" s="176"/>
      <c r="B1943" s="176"/>
      <c r="C1943" s="178"/>
      <c r="D1943" s="176"/>
      <c r="E1943" s="174"/>
      <c r="F1943" s="174"/>
      <c r="G1943" s="174"/>
      <c r="H1943" s="174"/>
      <c r="I1943" s="174"/>
      <c r="J1943" s="174"/>
      <c r="K1943" s="174"/>
      <c r="L1943" s="174"/>
      <c r="M1943" s="174"/>
      <c r="N1943" s="174"/>
      <c r="O1943" s="174"/>
      <c r="P1943" s="174"/>
      <c r="Q1943" s="174"/>
      <c r="R1943" s="174"/>
      <c r="S1943" s="174"/>
      <c r="T1943" s="174"/>
      <c r="U1943" s="174"/>
      <c r="V1943" s="174"/>
      <c r="W1943" s="174"/>
      <c r="X1943" s="174"/>
      <c r="Y1943" s="174"/>
      <c r="Z1943" s="174"/>
      <c r="AA1943" s="174"/>
      <c r="AB1943" s="174"/>
      <c r="AC1943" s="174"/>
      <c r="AD1943" s="174"/>
      <c r="AE1943" s="174"/>
      <c r="AF1943" s="174"/>
      <c r="AG1943" s="174"/>
      <c r="AH1943" s="174"/>
      <c r="AI1943" s="174"/>
      <c r="AJ1943" s="174"/>
      <c r="AK1943" s="174"/>
      <c r="AL1943" s="174"/>
      <c r="AM1943" s="174"/>
      <c r="AN1943" s="174"/>
      <c r="AO1943" s="174"/>
      <c r="AP1943" s="174"/>
      <c r="AQ1943" s="174"/>
      <c r="AR1943" s="174"/>
      <c r="AS1943" s="174"/>
      <c r="AT1943" s="174"/>
      <c r="AU1943" s="174"/>
      <c r="AV1943" s="174"/>
      <c r="AW1943" s="174"/>
      <c r="AX1943" s="174"/>
      <c r="AY1943" s="174"/>
      <c r="AZ1943" s="174"/>
      <c r="BA1943" s="174"/>
      <c r="BB1943" s="174"/>
      <c r="BC1943" s="174"/>
      <c r="BD1943" s="174"/>
      <c r="BE1943" s="174"/>
      <c r="BF1943" s="174"/>
      <c r="BG1943" s="174"/>
      <c r="BH1943" s="174"/>
      <c r="BI1943" s="174"/>
      <c r="BJ1943" s="174"/>
      <c r="BK1943" s="174"/>
      <c r="BL1943" s="174"/>
      <c r="BM1943" s="174"/>
      <c r="BN1943" s="174"/>
      <c r="BO1943" s="174"/>
      <c r="BP1943" s="174"/>
      <c r="BQ1943" s="174"/>
      <c r="BR1943" s="174"/>
      <c r="BS1943" s="174"/>
      <c r="BT1943" s="174"/>
    </row>
    <row r="1944" spans="1:72" s="177" customFormat="1">
      <c r="A1944" s="176"/>
      <c r="B1944" s="176"/>
      <c r="C1944" s="178"/>
      <c r="D1944" s="176"/>
      <c r="E1944" s="174"/>
      <c r="F1944" s="174"/>
      <c r="G1944" s="174"/>
      <c r="H1944" s="174"/>
      <c r="I1944" s="174"/>
      <c r="J1944" s="174"/>
      <c r="K1944" s="174"/>
      <c r="L1944" s="174"/>
      <c r="M1944" s="174"/>
      <c r="N1944" s="174"/>
      <c r="O1944" s="174"/>
      <c r="P1944" s="174"/>
      <c r="Q1944" s="174"/>
      <c r="R1944" s="174"/>
      <c r="S1944" s="174"/>
      <c r="T1944" s="174"/>
      <c r="U1944" s="174"/>
      <c r="V1944" s="174"/>
      <c r="W1944" s="174"/>
      <c r="X1944" s="174"/>
      <c r="Y1944" s="174"/>
      <c r="Z1944" s="174"/>
      <c r="AA1944" s="174"/>
      <c r="AB1944" s="174"/>
      <c r="AC1944" s="174"/>
      <c r="AD1944" s="174"/>
      <c r="AE1944" s="174"/>
      <c r="AF1944" s="174"/>
      <c r="AG1944" s="174"/>
      <c r="AH1944" s="174"/>
      <c r="AI1944" s="174"/>
      <c r="AJ1944" s="174"/>
      <c r="AK1944" s="174"/>
      <c r="AL1944" s="174"/>
      <c r="AM1944" s="174"/>
      <c r="AN1944" s="174"/>
      <c r="AO1944" s="174"/>
      <c r="AP1944" s="174"/>
      <c r="AQ1944" s="174"/>
      <c r="AR1944" s="174"/>
      <c r="AS1944" s="174"/>
      <c r="AT1944" s="174"/>
      <c r="AU1944" s="174"/>
      <c r="AV1944" s="174"/>
      <c r="AW1944" s="174"/>
      <c r="AX1944" s="174"/>
      <c r="AY1944" s="174"/>
      <c r="AZ1944" s="174"/>
      <c r="BA1944" s="174"/>
      <c r="BB1944" s="174"/>
      <c r="BC1944" s="174"/>
      <c r="BD1944" s="174"/>
      <c r="BE1944" s="174"/>
      <c r="BF1944" s="174"/>
      <c r="BG1944" s="174"/>
      <c r="BH1944" s="174"/>
      <c r="BI1944" s="174"/>
      <c r="BJ1944" s="174"/>
      <c r="BK1944" s="174"/>
      <c r="BL1944" s="174"/>
      <c r="BM1944" s="174"/>
      <c r="BN1944" s="174"/>
      <c r="BO1944" s="174"/>
      <c r="BP1944" s="174"/>
      <c r="BQ1944" s="174"/>
      <c r="BR1944" s="174"/>
      <c r="BS1944" s="174"/>
      <c r="BT1944" s="174"/>
    </row>
    <row r="1945" spans="1:72" s="177" customFormat="1">
      <c r="A1945" s="176"/>
      <c r="B1945" s="176"/>
      <c r="C1945" s="178"/>
      <c r="D1945" s="176"/>
      <c r="E1945" s="174"/>
      <c r="F1945" s="174"/>
      <c r="G1945" s="174"/>
      <c r="H1945" s="174"/>
      <c r="I1945" s="174"/>
      <c r="J1945" s="174"/>
      <c r="K1945" s="174"/>
      <c r="L1945" s="174"/>
      <c r="M1945" s="174"/>
      <c r="N1945" s="174"/>
      <c r="O1945" s="174"/>
      <c r="P1945" s="174"/>
      <c r="Q1945" s="174"/>
      <c r="R1945" s="174"/>
      <c r="S1945" s="174"/>
      <c r="T1945" s="174"/>
      <c r="U1945" s="174"/>
      <c r="V1945" s="174"/>
      <c r="W1945" s="174"/>
      <c r="X1945" s="174"/>
      <c r="Y1945" s="174"/>
      <c r="Z1945" s="174"/>
      <c r="AA1945" s="174"/>
      <c r="AB1945" s="174"/>
      <c r="AC1945" s="174"/>
      <c r="AD1945" s="174"/>
      <c r="AE1945" s="174"/>
      <c r="AF1945" s="174"/>
      <c r="AG1945" s="174"/>
      <c r="AH1945" s="174"/>
      <c r="AI1945" s="174"/>
      <c r="AJ1945" s="174"/>
      <c r="AK1945" s="174"/>
      <c r="AL1945" s="174"/>
      <c r="AM1945" s="174"/>
      <c r="AN1945" s="174"/>
      <c r="AO1945" s="174"/>
      <c r="AP1945" s="174"/>
      <c r="AQ1945" s="174"/>
      <c r="AR1945" s="174"/>
      <c r="AS1945" s="174"/>
      <c r="AT1945" s="174"/>
      <c r="AU1945" s="174"/>
      <c r="AV1945" s="174"/>
      <c r="AW1945" s="174"/>
      <c r="AX1945" s="174"/>
      <c r="AY1945" s="174"/>
      <c r="AZ1945" s="174"/>
      <c r="BA1945" s="174"/>
      <c r="BB1945" s="174"/>
      <c r="BC1945" s="174"/>
      <c r="BD1945" s="174"/>
      <c r="BE1945" s="174"/>
      <c r="BF1945" s="174"/>
      <c r="BG1945" s="174"/>
      <c r="BH1945" s="174"/>
      <c r="BI1945" s="174"/>
      <c r="BJ1945" s="174"/>
      <c r="BK1945" s="174"/>
      <c r="BL1945" s="174"/>
      <c r="BM1945" s="174"/>
      <c r="BN1945" s="174"/>
      <c r="BO1945" s="174"/>
      <c r="BP1945" s="174"/>
      <c r="BQ1945" s="174"/>
      <c r="BR1945" s="174"/>
      <c r="BS1945" s="174"/>
      <c r="BT1945" s="174"/>
    </row>
    <row r="1946" spans="1:72" s="177" customFormat="1">
      <c r="A1946" s="176"/>
      <c r="B1946" s="176"/>
      <c r="C1946" s="178"/>
      <c r="D1946" s="176"/>
      <c r="E1946" s="174"/>
      <c r="F1946" s="174"/>
      <c r="G1946" s="174"/>
      <c r="H1946" s="174"/>
      <c r="I1946" s="174"/>
      <c r="J1946" s="174"/>
      <c r="K1946" s="174"/>
      <c r="L1946" s="174"/>
      <c r="M1946" s="174"/>
      <c r="N1946" s="174"/>
      <c r="O1946" s="174"/>
      <c r="P1946" s="174"/>
      <c r="Q1946" s="174"/>
      <c r="R1946" s="174"/>
      <c r="S1946" s="174"/>
      <c r="T1946" s="174"/>
      <c r="U1946" s="174"/>
      <c r="V1946" s="174"/>
      <c r="W1946" s="174"/>
      <c r="X1946" s="174"/>
      <c r="Y1946" s="174"/>
      <c r="Z1946" s="174"/>
      <c r="AA1946" s="174"/>
      <c r="AB1946" s="174"/>
      <c r="AC1946" s="174"/>
      <c r="AD1946" s="174"/>
      <c r="AE1946" s="174"/>
      <c r="AF1946" s="174"/>
      <c r="AG1946" s="174"/>
      <c r="AH1946" s="174"/>
      <c r="AI1946" s="174"/>
      <c r="AJ1946" s="174"/>
      <c r="AK1946" s="174"/>
      <c r="AL1946" s="174"/>
      <c r="AM1946" s="174"/>
      <c r="AN1946" s="174"/>
      <c r="AO1946" s="174"/>
      <c r="AP1946" s="174"/>
      <c r="AQ1946" s="174"/>
      <c r="AR1946" s="174"/>
      <c r="AS1946" s="174"/>
      <c r="AT1946" s="174"/>
      <c r="AU1946" s="174"/>
      <c r="AV1946" s="174"/>
      <c r="AW1946" s="174"/>
      <c r="AX1946" s="174"/>
      <c r="AY1946" s="174"/>
      <c r="AZ1946" s="174"/>
      <c r="BA1946" s="174"/>
      <c r="BB1946" s="174"/>
      <c r="BC1946" s="174"/>
      <c r="BD1946" s="174"/>
      <c r="BE1946" s="174"/>
      <c r="BF1946" s="174"/>
      <c r="BG1946" s="174"/>
      <c r="BH1946" s="174"/>
      <c r="BI1946" s="174"/>
      <c r="BJ1946" s="174"/>
      <c r="BK1946" s="174"/>
      <c r="BL1946" s="174"/>
      <c r="BM1946" s="174"/>
      <c r="BN1946" s="174"/>
      <c r="BO1946" s="174"/>
      <c r="BP1946" s="174"/>
      <c r="BQ1946" s="174"/>
      <c r="BR1946" s="174"/>
      <c r="BS1946" s="174"/>
      <c r="BT1946" s="174"/>
    </row>
    <row r="1947" spans="1:72" s="177" customFormat="1">
      <c r="A1947" s="176"/>
      <c r="B1947" s="176"/>
      <c r="C1947" s="178"/>
      <c r="D1947" s="176"/>
      <c r="E1947" s="174"/>
      <c r="F1947" s="174"/>
      <c r="G1947" s="174"/>
      <c r="H1947" s="174"/>
      <c r="I1947" s="174"/>
      <c r="J1947" s="174"/>
      <c r="K1947" s="174"/>
      <c r="L1947" s="174"/>
      <c r="M1947" s="174"/>
      <c r="N1947" s="174"/>
      <c r="O1947" s="174"/>
      <c r="P1947" s="174"/>
      <c r="Q1947" s="174"/>
      <c r="R1947" s="174"/>
      <c r="S1947" s="174"/>
      <c r="T1947" s="174"/>
      <c r="U1947" s="174"/>
      <c r="V1947" s="174"/>
      <c r="W1947" s="174"/>
      <c r="X1947" s="174"/>
      <c r="Y1947" s="174"/>
      <c r="Z1947" s="174"/>
      <c r="AA1947" s="174"/>
      <c r="AB1947" s="174"/>
      <c r="AC1947" s="174"/>
      <c r="AD1947" s="174"/>
      <c r="AE1947" s="174"/>
      <c r="AF1947" s="174"/>
      <c r="AG1947" s="174"/>
      <c r="AH1947" s="174"/>
      <c r="AI1947" s="174"/>
      <c r="AJ1947" s="174"/>
      <c r="AK1947" s="174"/>
      <c r="AL1947" s="174"/>
      <c r="AM1947" s="174"/>
      <c r="AN1947" s="174"/>
      <c r="AO1947" s="174"/>
      <c r="AP1947" s="174"/>
      <c r="AQ1947" s="174"/>
      <c r="AR1947" s="174"/>
      <c r="AS1947" s="174"/>
      <c r="AT1947" s="174"/>
      <c r="AU1947" s="174"/>
      <c r="AV1947" s="174"/>
      <c r="AW1947" s="174"/>
      <c r="AX1947" s="174"/>
      <c r="AY1947" s="174"/>
      <c r="AZ1947" s="174"/>
      <c r="BA1947" s="174"/>
      <c r="BB1947" s="174"/>
      <c r="BC1947" s="174"/>
      <c r="BD1947" s="174"/>
      <c r="BE1947" s="174"/>
      <c r="BF1947" s="174"/>
      <c r="BG1947" s="174"/>
      <c r="BH1947" s="174"/>
      <c r="BI1947" s="174"/>
      <c r="BJ1947" s="174"/>
      <c r="BK1947" s="174"/>
      <c r="BL1947" s="174"/>
      <c r="BM1947" s="174"/>
      <c r="BN1947" s="174"/>
      <c r="BO1947" s="174"/>
      <c r="BP1947" s="174"/>
      <c r="BQ1947" s="174"/>
      <c r="BR1947" s="174"/>
      <c r="BS1947" s="174"/>
      <c r="BT1947" s="174"/>
    </row>
    <row r="1948" spans="1:72" s="177" customFormat="1">
      <c r="A1948" s="176"/>
      <c r="B1948" s="176"/>
      <c r="C1948" s="178"/>
      <c r="D1948" s="176"/>
      <c r="E1948" s="174"/>
      <c r="F1948" s="174"/>
      <c r="G1948" s="174"/>
      <c r="H1948" s="174"/>
      <c r="I1948" s="174"/>
      <c r="J1948" s="174"/>
      <c r="K1948" s="174"/>
      <c r="L1948" s="174"/>
      <c r="M1948" s="174"/>
      <c r="N1948" s="174"/>
      <c r="O1948" s="174"/>
      <c r="P1948" s="174"/>
      <c r="Q1948" s="174"/>
      <c r="R1948" s="174"/>
      <c r="S1948" s="174"/>
      <c r="T1948" s="174"/>
      <c r="U1948" s="174"/>
      <c r="V1948" s="174"/>
      <c r="W1948" s="174"/>
      <c r="X1948" s="174"/>
      <c r="Y1948" s="174"/>
      <c r="Z1948" s="174"/>
      <c r="AA1948" s="174"/>
      <c r="AB1948" s="174"/>
      <c r="AC1948" s="174"/>
      <c r="AD1948" s="174"/>
      <c r="AE1948" s="174"/>
      <c r="AF1948" s="174"/>
      <c r="AG1948" s="174"/>
      <c r="AH1948" s="174"/>
      <c r="AI1948" s="174"/>
      <c r="AJ1948" s="174"/>
      <c r="AK1948" s="174"/>
      <c r="AL1948" s="174"/>
      <c r="AM1948" s="174"/>
      <c r="AN1948" s="174"/>
      <c r="AO1948" s="174"/>
      <c r="AP1948" s="174"/>
      <c r="AQ1948" s="174"/>
      <c r="AR1948" s="174"/>
      <c r="AS1948" s="174"/>
      <c r="AT1948" s="174"/>
      <c r="AU1948" s="174"/>
      <c r="AV1948" s="174"/>
      <c r="AW1948" s="174"/>
      <c r="AX1948" s="174"/>
      <c r="AY1948" s="174"/>
      <c r="AZ1948" s="174"/>
      <c r="BA1948" s="174"/>
      <c r="BB1948" s="174"/>
      <c r="BC1948" s="174"/>
      <c r="BD1948" s="174"/>
      <c r="BE1948" s="174"/>
      <c r="BF1948" s="174"/>
      <c r="BG1948" s="174"/>
      <c r="BH1948" s="174"/>
      <c r="BI1948" s="174"/>
      <c r="BJ1948" s="174"/>
      <c r="BK1948" s="174"/>
      <c r="BL1948" s="174"/>
      <c r="BM1948" s="174"/>
      <c r="BN1948" s="174"/>
      <c r="BO1948" s="174"/>
      <c r="BP1948" s="174"/>
      <c r="BQ1948" s="174"/>
      <c r="BR1948" s="174"/>
      <c r="BS1948" s="174"/>
      <c r="BT1948" s="174"/>
    </row>
    <row r="1949" spans="1:72" s="177" customFormat="1">
      <c r="A1949" s="176"/>
      <c r="B1949" s="176"/>
      <c r="C1949" s="178"/>
      <c r="D1949" s="176"/>
      <c r="E1949" s="174"/>
      <c r="F1949" s="174"/>
      <c r="G1949" s="174"/>
      <c r="H1949" s="174"/>
      <c r="I1949" s="174"/>
      <c r="J1949" s="174"/>
      <c r="K1949" s="174"/>
      <c r="L1949" s="174"/>
      <c r="M1949" s="174"/>
      <c r="N1949" s="174"/>
      <c r="O1949" s="174"/>
      <c r="P1949" s="174"/>
      <c r="Q1949" s="174"/>
      <c r="R1949" s="174"/>
      <c r="S1949" s="174"/>
      <c r="T1949" s="174"/>
      <c r="U1949" s="174"/>
      <c r="V1949" s="174"/>
      <c r="W1949" s="174"/>
      <c r="X1949" s="174"/>
      <c r="Y1949" s="174"/>
      <c r="Z1949" s="174"/>
      <c r="AA1949" s="174"/>
      <c r="AB1949" s="174"/>
      <c r="AC1949" s="174"/>
      <c r="AD1949" s="174"/>
      <c r="AE1949" s="174"/>
      <c r="AF1949" s="174"/>
      <c r="AG1949" s="174"/>
      <c r="AH1949" s="174"/>
      <c r="AI1949" s="174"/>
      <c r="AJ1949" s="174"/>
      <c r="AK1949" s="174"/>
      <c r="AL1949" s="174"/>
      <c r="AM1949" s="174"/>
      <c r="AN1949" s="174"/>
      <c r="AO1949" s="174"/>
      <c r="AP1949" s="174"/>
      <c r="AQ1949" s="174"/>
      <c r="AR1949" s="174"/>
      <c r="AS1949" s="174"/>
      <c r="AT1949" s="174"/>
      <c r="AU1949" s="174"/>
      <c r="AV1949" s="174"/>
      <c r="AW1949" s="174"/>
      <c r="AX1949" s="174"/>
      <c r="AY1949" s="174"/>
      <c r="AZ1949" s="174"/>
      <c r="BA1949" s="174"/>
      <c r="BB1949" s="174"/>
      <c r="BC1949" s="174"/>
      <c r="BD1949" s="174"/>
      <c r="BE1949" s="174"/>
      <c r="BF1949" s="174"/>
      <c r="BG1949" s="174"/>
      <c r="BH1949" s="174"/>
      <c r="BI1949" s="174"/>
      <c r="BJ1949" s="174"/>
      <c r="BK1949" s="174"/>
      <c r="BL1949" s="174"/>
      <c r="BM1949" s="174"/>
      <c r="BN1949" s="174"/>
      <c r="BO1949" s="174"/>
      <c r="BP1949" s="174"/>
      <c r="BQ1949" s="174"/>
      <c r="BR1949" s="174"/>
      <c r="BS1949" s="174"/>
      <c r="BT1949" s="174"/>
    </row>
    <row r="1950" spans="1:72" s="177" customFormat="1">
      <c r="A1950" s="176"/>
      <c r="B1950" s="176"/>
      <c r="C1950" s="178"/>
      <c r="D1950" s="176"/>
      <c r="E1950" s="174"/>
      <c r="F1950" s="174"/>
      <c r="G1950" s="174"/>
      <c r="H1950" s="174"/>
      <c r="I1950" s="174"/>
      <c r="J1950" s="174"/>
      <c r="K1950" s="174"/>
      <c r="L1950" s="174"/>
      <c r="M1950" s="174"/>
      <c r="N1950" s="174"/>
      <c r="O1950" s="174"/>
      <c r="P1950" s="174"/>
      <c r="Q1950" s="174"/>
      <c r="R1950" s="174"/>
      <c r="S1950" s="174"/>
      <c r="T1950" s="174"/>
      <c r="U1950" s="174"/>
      <c r="V1950" s="174"/>
      <c r="W1950" s="174"/>
      <c r="X1950" s="174"/>
      <c r="Y1950" s="174"/>
      <c r="Z1950" s="174"/>
      <c r="AA1950" s="174"/>
      <c r="AB1950" s="174"/>
      <c r="AC1950" s="174"/>
      <c r="AD1950" s="174"/>
      <c r="AE1950" s="174"/>
      <c r="AF1950" s="174"/>
      <c r="AG1950" s="174"/>
      <c r="AH1950" s="174"/>
      <c r="AI1950" s="174"/>
      <c r="AJ1950" s="174"/>
      <c r="AK1950" s="174"/>
      <c r="AL1950" s="174"/>
      <c r="AM1950" s="174"/>
      <c r="AN1950" s="174"/>
      <c r="AO1950" s="174"/>
      <c r="AP1950" s="174"/>
      <c r="AQ1950" s="174"/>
      <c r="AR1950" s="174"/>
      <c r="AS1950" s="174"/>
      <c r="AT1950" s="174"/>
      <c r="AU1950" s="174"/>
      <c r="AV1950" s="174"/>
      <c r="AW1950" s="174"/>
      <c r="AX1950" s="174"/>
      <c r="AY1950" s="174"/>
      <c r="AZ1950" s="174"/>
      <c r="BA1950" s="174"/>
      <c r="BB1950" s="174"/>
      <c r="BC1950" s="174"/>
      <c r="BD1950" s="174"/>
      <c r="BE1950" s="174"/>
      <c r="BF1950" s="174"/>
      <c r="BG1950" s="174"/>
      <c r="BH1950" s="174"/>
      <c r="BI1950" s="174"/>
      <c r="BJ1950" s="174"/>
      <c r="BK1950" s="174"/>
      <c r="BL1950" s="174"/>
      <c r="BM1950" s="174"/>
      <c r="BN1950" s="174"/>
      <c r="BO1950" s="174"/>
      <c r="BP1950" s="174"/>
      <c r="BQ1950" s="174"/>
      <c r="BR1950" s="174"/>
      <c r="BS1950" s="174"/>
      <c r="BT1950" s="174"/>
    </row>
    <row r="1951" spans="1:72" s="177" customFormat="1">
      <c r="A1951" s="176"/>
      <c r="B1951" s="176"/>
      <c r="C1951" s="178"/>
      <c r="D1951" s="176"/>
      <c r="E1951" s="174"/>
      <c r="F1951" s="174"/>
      <c r="G1951" s="174"/>
      <c r="H1951" s="174"/>
      <c r="I1951" s="174"/>
      <c r="J1951" s="174"/>
      <c r="K1951" s="174"/>
      <c r="L1951" s="174"/>
      <c r="M1951" s="174"/>
      <c r="N1951" s="174"/>
      <c r="O1951" s="174"/>
      <c r="P1951" s="174"/>
      <c r="Q1951" s="174"/>
      <c r="R1951" s="174"/>
      <c r="S1951" s="174"/>
      <c r="T1951" s="174"/>
      <c r="U1951" s="174"/>
      <c r="V1951" s="174"/>
      <c r="W1951" s="174"/>
      <c r="X1951" s="174"/>
      <c r="Y1951" s="174"/>
      <c r="Z1951" s="174"/>
      <c r="AA1951" s="174"/>
      <c r="AB1951" s="174"/>
      <c r="AC1951" s="174"/>
      <c r="AD1951" s="174"/>
      <c r="AE1951" s="174"/>
      <c r="AF1951" s="174"/>
      <c r="AG1951" s="174"/>
      <c r="AH1951" s="174"/>
      <c r="AI1951" s="174"/>
      <c r="AJ1951" s="174"/>
      <c r="AK1951" s="174"/>
      <c r="AL1951" s="174"/>
      <c r="AM1951" s="174"/>
      <c r="AN1951" s="174"/>
      <c r="AO1951" s="174"/>
      <c r="AP1951" s="174"/>
      <c r="AQ1951" s="174"/>
      <c r="AR1951" s="174"/>
      <c r="AS1951" s="174"/>
      <c r="AT1951" s="174"/>
      <c r="AU1951" s="174"/>
      <c r="AV1951" s="174"/>
      <c r="AW1951" s="174"/>
      <c r="AX1951" s="174"/>
      <c r="AY1951" s="174"/>
      <c r="AZ1951" s="174"/>
      <c r="BA1951" s="174"/>
      <c r="BB1951" s="174"/>
      <c r="BC1951" s="174"/>
      <c r="BD1951" s="174"/>
      <c r="BE1951" s="174"/>
      <c r="BF1951" s="174"/>
      <c r="BG1951" s="174"/>
      <c r="BH1951" s="174"/>
      <c r="BI1951" s="174"/>
      <c r="BJ1951" s="174"/>
      <c r="BK1951" s="174"/>
      <c r="BL1951" s="174"/>
      <c r="BM1951" s="174"/>
      <c r="BN1951" s="174"/>
      <c r="BO1951" s="174"/>
      <c r="BP1951" s="174"/>
      <c r="BQ1951" s="174"/>
      <c r="BR1951" s="174"/>
      <c r="BS1951" s="174"/>
      <c r="BT1951" s="174"/>
    </row>
    <row r="1952" spans="1:72" s="177" customFormat="1">
      <c r="A1952" s="176"/>
      <c r="B1952" s="176"/>
      <c r="C1952" s="178"/>
      <c r="D1952" s="176"/>
      <c r="E1952" s="174"/>
      <c r="F1952" s="174"/>
      <c r="G1952" s="174"/>
      <c r="H1952" s="174"/>
      <c r="I1952" s="174"/>
      <c r="J1952" s="174"/>
      <c r="K1952" s="174"/>
      <c r="L1952" s="174"/>
      <c r="M1952" s="174"/>
      <c r="N1952" s="174"/>
      <c r="O1952" s="174"/>
      <c r="P1952" s="174"/>
      <c r="Q1952" s="174"/>
      <c r="R1952" s="174"/>
      <c r="S1952" s="174"/>
      <c r="T1952" s="174"/>
      <c r="U1952" s="174"/>
      <c r="V1952" s="174"/>
      <c r="W1952" s="174"/>
      <c r="X1952" s="174"/>
      <c r="Y1952" s="174"/>
      <c r="Z1952" s="174"/>
      <c r="AA1952" s="174"/>
      <c r="AB1952" s="174"/>
      <c r="AC1952" s="174"/>
      <c r="AD1952" s="174"/>
      <c r="AE1952" s="174"/>
      <c r="AF1952" s="174"/>
      <c r="AG1952" s="174"/>
      <c r="AH1952" s="174"/>
      <c r="AI1952" s="174"/>
      <c r="AJ1952" s="174"/>
      <c r="AK1952" s="174"/>
      <c r="AL1952" s="174"/>
      <c r="AM1952" s="174"/>
      <c r="AN1952" s="174"/>
      <c r="AO1952" s="174"/>
      <c r="AP1952" s="174"/>
      <c r="AQ1952" s="174"/>
      <c r="AR1952" s="174"/>
      <c r="AS1952" s="174"/>
      <c r="AT1952" s="174"/>
      <c r="AU1952" s="174"/>
      <c r="AV1952" s="174"/>
      <c r="AW1952" s="174"/>
      <c r="AX1952" s="174"/>
      <c r="AY1952" s="174"/>
      <c r="AZ1952" s="174"/>
      <c r="BA1952" s="174"/>
      <c r="BB1952" s="174"/>
      <c r="BC1952" s="174"/>
      <c r="BD1952" s="174"/>
      <c r="BE1952" s="174"/>
      <c r="BF1952" s="174"/>
      <c r="BG1952" s="174"/>
      <c r="BH1952" s="174"/>
      <c r="BI1952" s="174"/>
      <c r="BJ1952" s="174"/>
      <c r="BK1952" s="174"/>
      <c r="BL1952" s="174"/>
      <c r="BM1952" s="174"/>
      <c r="BN1952" s="174"/>
      <c r="BO1952" s="174"/>
      <c r="BP1952" s="174"/>
      <c r="BQ1952" s="174"/>
      <c r="BR1952" s="174"/>
      <c r="BS1952" s="174"/>
      <c r="BT1952" s="174"/>
    </row>
    <row r="1953" spans="1:72" s="177" customFormat="1">
      <c r="A1953" s="176"/>
      <c r="B1953" s="176"/>
      <c r="C1953" s="178"/>
      <c r="D1953" s="176"/>
      <c r="E1953" s="174"/>
      <c r="F1953" s="174"/>
      <c r="G1953" s="174"/>
      <c r="H1953" s="174"/>
      <c r="I1953" s="174"/>
      <c r="J1953" s="174"/>
      <c r="K1953" s="174"/>
      <c r="L1953" s="174"/>
      <c r="M1953" s="174"/>
      <c r="N1953" s="174"/>
      <c r="O1953" s="174"/>
      <c r="P1953" s="174"/>
      <c r="Q1953" s="174"/>
      <c r="R1953" s="174"/>
      <c r="S1953" s="174"/>
      <c r="T1953" s="174"/>
      <c r="U1953" s="174"/>
      <c r="V1953" s="174"/>
      <c r="W1953" s="174"/>
      <c r="X1953" s="174"/>
      <c r="Y1953" s="174"/>
      <c r="Z1953" s="174"/>
      <c r="AA1953" s="174"/>
      <c r="AB1953" s="174"/>
      <c r="AC1953" s="174"/>
      <c r="AD1953" s="174"/>
      <c r="AE1953" s="174"/>
      <c r="AF1953" s="174"/>
      <c r="AG1953" s="174"/>
      <c r="AH1953" s="174"/>
      <c r="AI1953" s="174"/>
      <c r="AJ1953" s="174"/>
      <c r="AK1953" s="174"/>
      <c r="AL1953" s="174"/>
      <c r="AM1953" s="174"/>
      <c r="AN1953" s="174"/>
      <c r="AO1953" s="174"/>
      <c r="AP1953" s="174"/>
      <c r="AQ1953" s="174"/>
      <c r="AR1953" s="174"/>
      <c r="AS1953" s="174"/>
      <c r="AT1953" s="174"/>
      <c r="AU1953" s="174"/>
      <c r="AV1953" s="174"/>
      <c r="AW1953" s="174"/>
      <c r="AX1953" s="174"/>
      <c r="AY1953" s="174"/>
      <c r="AZ1953" s="174"/>
      <c r="BA1953" s="174"/>
      <c r="BB1953" s="174"/>
      <c r="BC1953" s="174"/>
      <c r="BD1953" s="174"/>
      <c r="BE1953" s="174"/>
      <c r="BF1953" s="174"/>
      <c r="BG1953" s="174"/>
      <c r="BH1953" s="174"/>
      <c r="BI1953" s="174"/>
      <c r="BJ1953" s="174"/>
      <c r="BK1953" s="174"/>
      <c r="BL1953" s="174"/>
      <c r="BM1953" s="174"/>
      <c r="BN1953" s="174"/>
      <c r="BO1953" s="174"/>
      <c r="BP1953" s="174"/>
      <c r="BQ1953" s="174"/>
      <c r="BR1953" s="174"/>
      <c r="BS1953" s="174"/>
      <c r="BT1953" s="174"/>
    </row>
    <row r="1954" spans="1:72" s="177" customFormat="1">
      <c r="A1954" s="176"/>
      <c r="B1954" s="176"/>
      <c r="C1954" s="178"/>
      <c r="D1954" s="176"/>
      <c r="E1954" s="174"/>
      <c r="F1954" s="174"/>
      <c r="G1954" s="174"/>
      <c r="H1954" s="174"/>
      <c r="I1954" s="174"/>
      <c r="J1954" s="174"/>
      <c r="K1954" s="174"/>
      <c r="L1954" s="174"/>
      <c r="M1954" s="174"/>
      <c r="N1954" s="174"/>
      <c r="O1954" s="174"/>
      <c r="P1954" s="174"/>
      <c r="Q1954" s="174"/>
      <c r="R1954" s="174"/>
      <c r="S1954" s="174"/>
      <c r="T1954" s="174"/>
      <c r="U1954" s="174"/>
      <c r="V1954" s="174"/>
      <c r="W1954" s="174"/>
      <c r="X1954" s="174"/>
      <c r="Y1954" s="174"/>
      <c r="Z1954" s="174"/>
      <c r="AA1954" s="174"/>
      <c r="AB1954" s="174"/>
      <c r="AC1954" s="174"/>
      <c r="AD1954" s="174"/>
      <c r="AE1954" s="174"/>
      <c r="AF1954" s="174"/>
      <c r="AG1954" s="174"/>
      <c r="AH1954" s="174"/>
      <c r="AI1954" s="174"/>
      <c r="AJ1954" s="174"/>
      <c r="AK1954" s="174"/>
      <c r="AL1954" s="174"/>
      <c r="AM1954" s="174"/>
      <c r="AN1954" s="174"/>
      <c r="AO1954" s="174"/>
      <c r="AP1954" s="174"/>
      <c r="AQ1954" s="174"/>
      <c r="AR1954" s="174"/>
      <c r="AS1954" s="174"/>
      <c r="AT1954" s="174"/>
      <c r="AU1954" s="174"/>
      <c r="AV1954" s="174"/>
      <c r="AW1954" s="174"/>
      <c r="AX1954" s="174"/>
      <c r="AY1954" s="174"/>
      <c r="AZ1954" s="174"/>
      <c r="BA1954" s="174"/>
      <c r="BB1954" s="174"/>
      <c r="BC1954" s="174"/>
      <c r="BD1954" s="174"/>
      <c r="BE1954" s="174"/>
      <c r="BF1954" s="174"/>
      <c r="BG1954" s="174"/>
      <c r="BH1954" s="174"/>
      <c r="BI1954" s="174"/>
      <c r="BJ1954" s="174"/>
      <c r="BK1954" s="174"/>
      <c r="BL1954" s="174"/>
      <c r="BM1954" s="174"/>
      <c r="BN1954" s="174"/>
      <c r="BO1954" s="174"/>
      <c r="BP1954" s="174"/>
      <c r="BQ1954" s="174"/>
      <c r="BR1954" s="174"/>
      <c r="BS1954" s="174"/>
      <c r="BT1954" s="174"/>
    </row>
    <row r="1955" spans="1:72" s="177" customFormat="1">
      <c r="A1955" s="176"/>
      <c r="B1955" s="176"/>
      <c r="C1955" s="178"/>
      <c r="D1955" s="176"/>
      <c r="E1955" s="174"/>
      <c r="F1955" s="174"/>
      <c r="G1955" s="174"/>
      <c r="H1955" s="174"/>
      <c r="I1955" s="174"/>
      <c r="J1955" s="174"/>
      <c r="K1955" s="174"/>
      <c r="L1955" s="174"/>
      <c r="M1955" s="174"/>
      <c r="N1955" s="174"/>
      <c r="O1955" s="174"/>
      <c r="P1955" s="174"/>
      <c r="Q1955" s="174"/>
      <c r="R1955" s="174"/>
      <c r="S1955" s="174"/>
      <c r="T1955" s="174"/>
      <c r="U1955" s="174"/>
      <c r="V1955" s="174"/>
      <c r="W1955" s="174"/>
      <c r="X1955" s="174"/>
      <c r="Y1955" s="174"/>
      <c r="Z1955" s="174"/>
      <c r="AA1955" s="174"/>
      <c r="AB1955" s="174"/>
      <c r="AC1955" s="174"/>
      <c r="AD1955" s="174"/>
      <c r="AE1955" s="174"/>
      <c r="AF1955" s="174"/>
      <c r="AG1955" s="174"/>
      <c r="AH1955" s="174"/>
      <c r="AI1955" s="174"/>
      <c r="AJ1955" s="174"/>
      <c r="AK1955" s="174"/>
      <c r="AL1955" s="174"/>
      <c r="AM1955" s="174"/>
      <c r="AN1955" s="174"/>
      <c r="AO1955" s="174"/>
      <c r="AP1955" s="174"/>
      <c r="AQ1955" s="174"/>
      <c r="AR1955" s="174"/>
      <c r="AS1955" s="174"/>
      <c r="AT1955" s="174"/>
      <c r="AU1955" s="174"/>
      <c r="AV1955" s="174"/>
      <c r="AW1955" s="174"/>
      <c r="AX1955" s="174"/>
      <c r="AY1955" s="174"/>
      <c r="AZ1955" s="174"/>
      <c r="BA1955" s="174"/>
      <c r="BB1955" s="174"/>
      <c r="BC1955" s="174"/>
      <c r="BD1955" s="174"/>
      <c r="BE1955" s="174"/>
      <c r="BF1955" s="174"/>
      <c r="BG1955" s="174"/>
      <c r="BH1955" s="174"/>
      <c r="BI1955" s="174"/>
      <c r="BJ1955" s="174"/>
      <c r="BK1955" s="174"/>
      <c r="BL1955" s="174"/>
      <c r="BM1955" s="174"/>
      <c r="BN1955" s="174"/>
      <c r="BO1955" s="174"/>
      <c r="BP1955" s="174"/>
      <c r="BQ1955" s="174"/>
      <c r="BR1955" s="174"/>
      <c r="BS1955" s="174"/>
      <c r="BT1955" s="174"/>
    </row>
    <row r="1956" spans="1:72" s="177" customFormat="1">
      <c r="A1956" s="176"/>
      <c r="B1956" s="176"/>
      <c r="C1956" s="178"/>
      <c r="D1956" s="176"/>
      <c r="E1956" s="174"/>
      <c r="F1956" s="174"/>
      <c r="G1956" s="174"/>
      <c r="H1956" s="174"/>
      <c r="I1956" s="174"/>
      <c r="J1956" s="174"/>
      <c r="K1956" s="174"/>
      <c r="L1956" s="174"/>
      <c r="M1956" s="174"/>
      <c r="N1956" s="174"/>
      <c r="O1956" s="174"/>
      <c r="P1956" s="174"/>
      <c r="Q1956" s="174"/>
      <c r="R1956" s="174"/>
      <c r="S1956" s="174"/>
      <c r="T1956" s="174"/>
      <c r="U1956" s="174"/>
      <c r="V1956" s="174"/>
      <c r="W1956" s="174"/>
      <c r="X1956" s="174"/>
      <c r="Y1956" s="174"/>
      <c r="Z1956" s="174"/>
      <c r="AA1956" s="174"/>
      <c r="AB1956" s="174"/>
      <c r="AC1956" s="174"/>
      <c r="AD1956" s="174"/>
      <c r="AE1956" s="174"/>
      <c r="AF1956" s="174"/>
      <c r="AG1956" s="174"/>
      <c r="AH1956" s="174"/>
      <c r="AI1956" s="174"/>
      <c r="AJ1956" s="174"/>
      <c r="AK1956" s="174"/>
      <c r="AL1956" s="174"/>
      <c r="AM1956" s="174"/>
      <c r="AN1956" s="174"/>
      <c r="AO1956" s="174"/>
      <c r="AP1956" s="174"/>
      <c r="AQ1956" s="174"/>
      <c r="AR1956" s="174"/>
      <c r="AS1956" s="174"/>
      <c r="AT1956" s="174"/>
      <c r="AU1956" s="174"/>
      <c r="AV1956" s="174"/>
      <c r="AW1956" s="174"/>
      <c r="AX1956" s="174"/>
      <c r="AY1956" s="174"/>
      <c r="AZ1956" s="174"/>
      <c r="BA1956" s="174"/>
      <c r="BB1956" s="174"/>
      <c r="BC1956" s="174"/>
      <c r="BD1956" s="174"/>
      <c r="BE1956" s="174"/>
      <c r="BF1956" s="174"/>
      <c r="BG1956" s="174"/>
      <c r="BH1956" s="174"/>
      <c r="BI1956" s="174"/>
      <c r="BJ1956" s="174"/>
      <c r="BK1956" s="174"/>
      <c r="BL1956" s="174"/>
      <c r="BM1956" s="174"/>
      <c r="BN1956" s="174"/>
      <c r="BO1956" s="174"/>
      <c r="BP1956" s="174"/>
      <c r="BQ1956" s="174"/>
      <c r="BR1956" s="174"/>
      <c r="BS1956" s="174"/>
      <c r="BT1956" s="174"/>
    </row>
    <row r="1957" spans="1:72" s="177" customFormat="1">
      <c r="A1957" s="176"/>
      <c r="B1957" s="176"/>
      <c r="C1957" s="178"/>
      <c r="D1957" s="176"/>
      <c r="E1957" s="174"/>
      <c r="F1957" s="174"/>
      <c r="G1957" s="174"/>
      <c r="H1957" s="174"/>
      <c r="I1957" s="174"/>
      <c r="J1957" s="174"/>
      <c r="K1957" s="174"/>
      <c r="L1957" s="174"/>
      <c r="M1957" s="174"/>
      <c r="N1957" s="174"/>
      <c r="O1957" s="174"/>
      <c r="P1957" s="174"/>
      <c r="Q1957" s="174"/>
      <c r="R1957" s="174"/>
      <c r="S1957" s="174"/>
      <c r="T1957" s="174"/>
      <c r="U1957" s="174"/>
      <c r="V1957" s="174"/>
      <c r="W1957" s="174"/>
      <c r="X1957" s="174"/>
      <c r="Y1957" s="174"/>
      <c r="Z1957" s="174"/>
      <c r="AA1957" s="174"/>
      <c r="AB1957" s="174"/>
      <c r="AC1957" s="174"/>
      <c r="AD1957" s="174"/>
      <c r="AE1957" s="174"/>
      <c r="AF1957" s="174"/>
      <c r="AG1957" s="174"/>
      <c r="AH1957" s="174"/>
      <c r="AI1957" s="174"/>
      <c r="AJ1957" s="174"/>
      <c r="AK1957" s="174"/>
      <c r="AL1957" s="174"/>
      <c r="AM1957" s="174"/>
      <c r="AN1957" s="174"/>
      <c r="AO1957" s="174"/>
      <c r="AP1957" s="174"/>
      <c r="AQ1957" s="174"/>
      <c r="AR1957" s="174"/>
      <c r="AS1957" s="174"/>
      <c r="AT1957" s="174"/>
      <c r="AU1957" s="174"/>
      <c r="AV1957" s="174"/>
      <c r="AW1957" s="174"/>
      <c r="AX1957" s="174"/>
      <c r="AY1957" s="174"/>
      <c r="AZ1957" s="174"/>
      <c r="BA1957" s="174"/>
      <c r="BB1957" s="174"/>
      <c r="BC1957" s="174"/>
      <c r="BD1957" s="174"/>
      <c r="BE1957" s="174"/>
      <c r="BF1957" s="174"/>
      <c r="BG1957" s="174"/>
      <c r="BH1957" s="174"/>
      <c r="BI1957" s="174"/>
      <c r="BJ1957" s="174"/>
      <c r="BK1957" s="174"/>
      <c r="BL1957" s="174"/>
      <c r="BM1957" s="174"/>
      <c r="BN1957" s="174"/>
      <c r="BO1957" s="174"/>
      <c r="BP1957" s="174"/>
      <c r="BQ1957" s="174"/>
      <c r="BR1957" s="174"/>
      <c r="BS1957" s="174"/>
      <c r="BT1957" s="174"/>
    </row>
    <row r="1958" spans="1:72" s="177" customFormat="1">
      <c r="A1958" s="176"/>
      <c r="B1958" s="176"/>
      <c r="C1958" s="178"/>
      <c r="D1958" s="176"/>
      <c r="E1958" s="174"/>
      <c r="F1958" s="174"/>
      <c r="G1958" s="174"/>
      <c r="H1958" s="174"/>
      <c r="I1958" s="174"/>
      <c r="J1958" s="174"/>
      <c r="K1958" s="174"/>
      <c r="L1958" s="174"/>
      <c r="M1958" s="174"/>
      <c r="N1958" s="174"/>
      <c r="O1958" s="174"/>
      <c r="P1958" s="174"/>
      <c r="Q1958" s="174"/>
      <c r="R1958" s="174"/>
      <c r="S1958" s="174"/>
      <c r="T1958" s="174"/>
      <c r="U1958" s="174"/>
      <c r="V1958" s="174"/>
      <c r="W1958" s="174"/>
      <c r="X1958" s="174"/>
      <c r="Y1958" s="174"/>
      <c r="Z1958" s="174"/>
      <c r="AA1958" s="174"/>
      <c r="AB1958" s="174"/>
      <c r="AC1958" s="174"/>
      <c r="AD1958" s="174"/>
      <c r="AE1958" s="174"/>
      <c r="AF1958" s="174"/>
      <c r="AG1958" s="174"/>
      <c r="AH1958" s="174"/>
      <c r="AI1958" s="174"/>
      <c r="AJ1958" s="174"/>
      <c r="AK1958" s="174"/>
      <c r="AL1958" s="174"/>
      <c r="AM1958" s="174"/>
      <c r="AN1958" s="174"/>
      <c r="AO1958" s="174"/>
      <c r="AP1958" s="174"/>
      <c r="AQ1958" s="174"/>
      <c r="AR1958" s="174"/>
      <c r="AS1958" s="174"/>
      <c r="AT1958" s="174"/>
      <c r="AU1958" s="174"/>
      <c r="AV1958" s="174"/>
      <c r="AW1958" s="174"/>
      <c r="AX1958" s="174"/>
      <c r="AY1958" s="174"/>
      <c r="AZ1958" s="174"/>
      <c r="BA1958" s="174"/>
      <c r="BB1958" s="174"/>
      <c r="BC1958" s="174"/>
      <c r="BD1958" s="174"/>
      <c r="BE1958" s="174"/>
      <c r="BF1958" s="174"/>
      <c r="BG1958" s="174"/>
      <c r="BH1958" s="174"/>
      <c r="BI1958" s="174"/>
      <c r="BJ1958" s="174"/>
      <c r="BK1958" s="174"/>
      <c r="BL1958" s="174"/>
      <c r="BM1958" s="174"/>
      <c r="BN1958" s="174"/>
      <c r="BO1958" s="174"/>
      <c r="BP1958" s="174"/>
      <c r="BQ1958" s="174"/>
      <c r="BR1958" s="174"/>
      <c r="BS1958" s="174"/>
      <c r="BT1958" s="174"/>
    </row>
    <row r="1959" spans="1:72" s="177" customFormat="1">
      <c r="A1959" s="176"/>
      <c r="B1959" s="176"/>
      <c r="C1959" s="178"/>
      <c r="D1959" s="176"/>
      <c r="E1959" s="174"/>
      <c r="F1959" s="174"/>
      <c r="G1959" s="174"/>
      <c r="H1959" s="174"/>
      <c r="I1959" s="174"/>
      <c r="J1959" s="174"/>
      <c r="K1959" s="174"/>
      <c r="L1959" s="174"/>
      <c r="M1959" s="174"/>
      <c r="N1959" s="174"/>
      <c r="O1959" s="174"/>
      <c r="P1959" s="174"/>
      <c r="Q1959" s="174"/>
      <c r="R1959" s="174"/>
      <c r="S1959" s="174"/>
      <c r="T1959" s="174"/>
      <c r="U1959" s="174"/>
      <c r="V1959" s="174"/>
      <c r="W1959" s="174"/>
      <c r="X1959" s="174"/>
      <c r="Y1959" s="174"/>
      <c r="Z1959" s="174"/>
      <c r="AA1959" s="174"/>
      <c r="AB1959" s="174"/>
      <c r="AC1959" s="174"/>
      <c r="AD1959" s="174"/>
      <c r="AE1959" s="174"/>
      <c r="AF1959" s="174"/>
      <c r="AG1959" s="174"/>
      <c r="AH1959" s="174"/>
      <c r="AI1959" s="174"/>
      <c r="AJ1959" s="174"/>
      <c r="AK1959" s="174"/>
      <c r="AL1959" s="174"/>
      <c r="AM1959" s="174"/>
      <c r="AN1959" s="174"/>
      <c r="AO1959" s="174"/>
      <c r="AP1959" s="174"/>
      <c r="AQ1959" s="174"/>
      <c r="AR1959" s="174"/>
      <c r="AS1959" s="174"/>
      <c r="AT1959" s="174"/>
      <c r="AU1959" s="174"/>
      <c r="AV1959" s="174"/>
      <c r="AW1959" s="174"/>
      <c r="AX1959" s="174"/>
      <c r="AY1959" s="174"/>
      <c r="AZ1959" s="174"/>
      <c r="BA1959" s="174"/>
      <c r="BB1959" s="174"/>
      <c r="BC1959" s="174"/>
      <c r="BD1959" s="174"/>
      <c r="BE1959" s="174"/>
      <c r="BF1959" s="174"/>
      <c r="BG1959" s="174"/>
      <c r="BH1959" s="174"/>
      <c r="BI1959" s="174"/>
      <c r="BJ1959" s="174"/>
      <c r="BK1959" s="174"/>
      <c r="BL1959" s="174"/>
      <c r="BM1959" s="174"/>
      <c r="BN1959" s="174"/>
      <c r="BO1959" s="174"/>
      <c r="BP1959" s="174"/>
      <c r="BQ1959" s="174"/>
      <c r="BR1959" s="174"/>
      <c r="BS1959" s="174"/>
      <c r="BT1959" s="174"/>
    </row>
    <row r="1960" spans="1:72" s="177" customFormat="1">
      <c r="A1960" s="176"/>
      <c r="B1960" s="176"/>
      <c r="C1960" s="178"/>
      <c r="D1960" s="176"/>
      <c r="E1960" s="174"/>
      <c r="F1960" s="174"/>
      <c r="G1960" s="174"/>
      <c r="H1960" s="174"/>
      <c r="I1960" s="174"/>
      <c r="J1960" s="174"/>
      <c r="K1960" s="174"/>
      <c r="L1960" s="174"/>
      <c r="M1960" s="174"/>
      <c r="N1960" s="174"/>
      <c r="O1960" s="174"/>
      <c r="P1960" s="174"/>
      <c r="Q1960" s="174"/>
      <c r="R1960" s="174"/>
      <c r="S1960" s="174"/>
      <c r="T1960" s="174"/>
      <c r="U1960" s="174"/>
      <c r="V1960" s="174"/>
      <c r="W1960" s="174"/>
      <c r="X1960" s="174"/>
      <c r="Y1960" s="174"/>
      <c r="Z1960" s="174"/>
      <c r="AA1960" s="174"/>
      <c r="AB1960" s="174"/>
      <c r="AC1960" s="174"/>
      <c r="AD1960" s="174"/>
      <c r="AE1960" s="174"/>
      <c r="AF1960" s="174"/>
      <c r="AG1960" s="174"/>
      <c r="AH1960" s="174"/>
      <c r="AI1960" s="174"/>
      <c r="AJ1960" s="174"/>
      <c r="AK1960" s="174"/>
      <c r="AL1960" s="174"/>
      <c r="AM1960" s="174"/>
      <c r="AN1960" s="174"/>
      <c r="AO1960" s="174"/>
      <c r="AP1960" s="174"/>
      <c r="AQ1960" s="174"/>
      <c r="AR1960" s="174"/>
      <c r="AS1960" s="174"/>
      <c r="AT1960" s="174"/>
      <c r="AU1960" s="174"/>
      <c r="AV1960" s="174"/>
      <c r="AW1960" s="174"/>
      <c r="AX1960" s="174"/>
      <c r="AY1960" s="174"/>
      <c r="AZ1960" s="174"/>
      <c r="BA1960" s="174"/>
      <c r="BB1960" s="174"/>
      <c r="BC1960" s="174"/>
      <c r="BD1960" s="174"/>
      <c r="BE1960" s="174"/>
      <c r="BF1960" s="174"/>
      <c r="BG1960" s="174"/>
      <c r="BH1960" s="174"/>
      <c r="BI1960" s="174"/>
      <c r="BJ1960" s="174"/>
      <c r="BK1960" s="174"/>
      <c r="BL1960" s="174"/>
      <c r="BM1960" s="174"/>
      <c r="BN1960" s="174"/>
      <c r="BO1960" s="174"/>
      <c r="BP1960" s="174"/>
      <c r="BQ1960" s="174"/>
      <c r="BR1960" s="174"/>
      <c r="BS1960" s="174"/>
      <c r="BT1960" s="174"/>
    </row>
    <row r="1961" spans="1:72" s="177" customFormat="1">
      <c r="A1961" s="176"/>
      <c r="B1961" s="176"/>
      <c r="C1961" s="178"/>
      <c r="D1961" s="176"/>
      <c r="E1961" s="174"/>
      <c r="F1961" s="174"/>
      <c r="G1961" s="174"/>
      <c r="H1961" s="174"/>
      <c r="I1961" s="174"/>
      <c r="J1961" s="174"/>
      <c r="K1961" s="174"/>
      <c r="L1961" s="174"/>
      <c r="M1961" s="174"/>
      <c r="N1961" s="174"/>
      <c r="O1961" s="174"/>
      <c r="P1961" s="174"/>
      <c r="Q1961" s="174"/>
      <c r="R1961" s="174"/>
      <c r="S1961" s="174"/>
      <c r="T1961" s="174"/>
      <c r="U1961" s="174"/>
      <c r="V1961" s="174"/>
      <c r="W1961" s="174"/>
      <c r="X1961" s="174"/>
      <c r="Y1961" s="174"/>
      <c r="Z1961" s="174"/>
      <c r="AA1961" s="174"/>
      <c r="AB1961" s="174"/>
      <c r="AC1961" s="174"/>
      <c r="AD1961" s="174"/>
      <c r="AE1961" s="174"/>
      <c r="AF1961" s="174"/>
      <c r="AG1961" s="174"/>
      <c r="AH1961" s="174"/>
      <c r="AI1961" s="174"/>
      <c r="AJ1961" s="174"/>
      <c r="AK1961" s="174"/>
      <c r="AL1961" s="174"/>
      <c r="AM1961" s="174"/>
      <c r="AN1961" s="174"/>
      <c r="AO1961" s="174"/>
      <c r="AP1961" s="174"/>
      <c r="AQ1961" s="174"/>
      <c r="AR1961" s="174"/>
      <c r="AS1961" s="174"/>
      <c r="AT1961" s="174"/>
      <c r="AU1961" s="174"/>
      <c r="AV1961" s="174"/>
      <c r="AW1961" s="174"/>
      <c r="AX1961" s="174"/>
      <c r="AY1961" s="174"/>
      <c r="AZ1961" s="174"/>
      <c r="BA1961" s="174"/>
      <c r="BB1961" s="174"/>
      <c r="BC1961" s="174"/>
      <c r="BD1961" s="174"/>
      <c r="BE1961" s="174"/>
      <c r="BF1961" s="174"/>
      <c r="BG1961" s="174"/>
      <c r="BH1961" s="174"/>
      <c r="BI1961" s="174"/>
      <c r="BJ1961" s="174"/>
      <c r="BK1961" s="174"/>
      <c r="BL1961" s="174"/>
      <c r="BM1961" s="174"/>
      <c r="BN1961" s="174"/>
      <c r="BO1961" s="174"/>
      <c r="BP1961" s="174"/>
      <c r="BQ1961" s="174"/>
      <c r="BR1961" s="174"/>
      <c r="BS1961" s="174"/>
      <c r="BT1961" s="174"/>
    </row>
    <row r="1962" spans="1:72" s="177" customFormat="1">
      <c r="A1962" s="176"/>
      <c r="B1962" s="176"/>
      <c r="C1962" s="178"/>
      <c r="D1962" s="176"/>
      <c r="E1962" s="174"/>
      <c r="F1962" s="174"/>
      <c r="G1962" s="174"/>
      <c r="H1962" s="174"/>
      <c r="I1962" s="174"/>
      <c r="J1962" s="174"/>
      <c r="K1962" s="174"/>
      <c r="L1962" s="174"/>
      <c r="M1962" s="174"/>
      <c r="N1962" s="174"/>
      <c r="O1962" s="174"/>
      <c r="P1962" s="174"/>
      <c r="Q1962" s="174"/>
      <c r="R1962" s="174"/>
      <c r="S1962" s="174"/>
      <c r="T1962" s="174"/>
      <c r="U1962" s="174"/>
      <c r="V1962" s="174"/>
      <c r="W1962" s="174"/>
      <c r="X1962" s="174"/>
      <c r="Y1962" s="174"/>
      <c r="Z1962" s="174"/>
      <c r="AA1962" s="174"/>
      <c r="AB1962" s="174"/>
      <c r="AC1962" s="174"/>
      <c r="AD1962" s="174"/>
      <c r="AE1962" s="174"/>
      <c r="AF1962" s="174"/>
      <c r="AG1962" s="174"/>
      <c r="AH1962" s="174"/>
      <c r="AI1962" s="174"/>
      <c r="AJ1962" s="174"/>
      <c r="AK1962" s="174"/>
      <c r="AL1962" s="174"/>
      <c r="AM1962" s="174"/>
      <c r="AN1962" s="174"/>
      <c r="AO1962" s="174"/>
      <c r="AP1962" s="174"/>
      <c r="AQ1962" s="174"/>
      <c r="AR1962" s="174"/>
      <c r="AS1962" s="174"/>
      <c r="AT1962" s="174"/>
      <c r="AU1962" s="174"/>
      <c r="AV1962" s="174"/>
      <c r="AW1962" s="174"/>
      <c r="AX1962" s="174"/>
      <c r="AY1962" s="174"/>
      <c r="AZ1962" s="174"/>
      <c r="BA1962" s="174"/>
      <c r="BB1962" s="174"/>
      <c r="BC1962" s="174"/>
      <c r="BD1962" s="174"/>
      <c r="BE1962" s="174"/>
      <c r="BF1962" s="174"/>
      <c r="BG1962" s="174"/>
      <c r="BH1962" s="174"/>
      <c r="BI1962" s="174"/>
      <c r="BJ1962" s="174"/>
      <c r="BK1962" s="174"/>
      <c r="BL1962" s="174"/>
      <c r="BM1962" s="174"/>
      <c r="BN1962" s="174"/>
      <c r="BO1962" s="174"/>
      <c r="BP1962" s="174"/>
      <c r="BQ1962" s="174"/>
      <c r="BR1962" s="174"/>
      <c r="BS1962" s="174"/>
      <c r="BT1962" s="174"/>
    </row>
    <row r="1963" spans="1:72" s="177" customFormat="1">
      <c r="A1963" s="176"/>
      <c r="B1963" s="176"/>
      <c r="C1963" s="178"/>
      <c r="D1963" s="176"/>
      <c r="E1963" s="174"/>
      <c r="F1963" s="174"/>
      <c r="G1963" s="174"/>
      <c r="H1963" s="174"/>
      <c r="I1963" s="174"/>
      <c r="J1963" s="174"/>
      <c r="K1963" s="174"/>
      <c r="L1963" s="174"/>
      <c r="M1963" s="174"/>
      <c r="N1963" s="174"/>
      <c r="O1963" s="174"/>
      <c r="P1963" s="174"/>
      <c r="Q1963" s="174"/>
      <c r="R1963" s="174"/>
      <c r="S1963" s="174"/>
      <c r="T1963" s="174"/>
      <c r="U1963" s="174"/>
      <c r="V1963" s="174"/>
      <c r="W1963" s="174"/>
      <c r="X1963" s="174"/>
      <c r="Y1963" s="174"/>
      <c r="Z1963" s="174"/>
      <c r="AA1963" s="174"/>
      <c r="AB1963" s="174"/>
      <c r="AC1963" s="174"/>
      <c r="AD1963" s="174"/>
      <c r="AE1963" s="174"/>
      <c r="AF1963" s="174"/>
      <c r="AG1963" s="174"/>
      <c r="AH1963" s="174"/>
      <c r="AI1963" s="174"/>
      <c r="AJ1963" s="174"/>
      <c r="AK1963" s="174"/>
      <c r="AL1963" s="174"/>
      <c r="AM1963" s="174"/>
      <c r="AN1963" s="174"/>
      <c r="AO1963" s="174"/>
      <c r="AP1963" s="174"/>
      <c r="AQ1963" s="174"/>
      <c r="AR1963" s="174"/>
      <c r="AS1963" s="174"/>
      <c r="AT1963" s="174"/>
      <c r="AU1963" s="174"/>
      <c r="AV1963" s="174"/>
      <c r="AW1963" s="174"/>
      <c r="AX1963" s="174"/>
      <c r="AY1963" s="174"/>
      <c r="AZ1963" s="174"/>
      <c r="BA1963" s="174"/>
      <c r="BB1963" s="174"/>
      <c r="BC1963" s="174"/>
      <c r="BD1963" s="174"/>
      <c r="BE1963" s="174"/>
      <c r="BF1963" s="174"/>
      <c r="BG1963" s="174"/>
      <c r="BH1963" s="174"/>
      <c r="BI1963" s="174"/>
      <c r="BJ1963" s="174"/>
      <c r="BK1963" s="174"/>
      <c r="BL1963" s="174"/>
      <c r="BM1963" s="174"/>
      <c r="BN1963" s="174"/>
      <c r="BO1963" s="174"/>
      <c r="BP1963" s="174"/>
      <c r="BQ1963" s="174"/>
      <c r="BR1963" s="174"/>
      <c r="BS1963" s="174"/>
      <c r="BT1963" s="174"/>
    </row>
    <row r="1964" spans="1:72" s="177" customFormat="1">
      <c r="A1964" s="176"/>
      <c r="B1964" s="176"/>
      <c r="C1964" s="178"/>
      <c r="D1964" s="176"/>
      <c r="E1964" s="174"/>
      <c r="F1964" s="174"/>
      <c r="G1964" s="174"/>
      <c r="H1964" s="174"/>
      <c r="I1964" s="174"/>
      <c r="J1964" s="174"/>
      <c r="K1964" s="174"/>
      <c r="L1964" s="174"/>
      <c r="M1964" s="174"/>
      <c r="N1964" s="174"/>
      <c r="O1964" s="174"/>
      <c r="P1964" s="174"/>
      <c r="Q1964" s="174"/>
      <c r="R1964" s="174"/>
      <c r="S1964" s="174"/>
      <c r="T1964" s="174"/>
      <c r="U1964" s="174"/>
      <c r="V1964" s="174"/>
      <c r="W1964" s="174"/>
      <c r="X1964" s="174"/>
      <c r="Y1964" s="174"/>
      <c r="Z1964" s="174"/>
      <c r="AA1964" s="174"/>
      <c r="AB1964" s="174"/>
      <c r="AC1964" s="174"/>
      <c r="AD1964" s="174"/>
      <c r="AE1964" s="174"/>
      <c r="AF1964" s="174"/>
      <c r="AG1964" s="174"/>
      <c r="AH1964" s="174"/>
      <c r="AI1964" s="174"/>
      <c r="AJ1964" s="174"/>
      <c r="AK1964" s="174"/>
      <c r="AL1964" s="174"/>
      <c r="AM1964" s="174"/>
      <c r="AN1964" s="174"/>
      <c r="AO1964" s="174"/>
      <c r="AP1964" s="174"/>
      <c r="AQ1964" s="174"/>
      <c r="AR1964" s="174"/>
      <c r="AS1964" s="174"/>
      <c r="AT1964" s="174"/>
      <c r="AU1964" s="174"/>
      <c r="AV1964" s="174"/>
      <c r="AW1964" s="174"/>
      <c r="AX1964" s="174"/>
      <c r="AY1964" s="174"/>
      <c r="AZ1964" s="174"/>
      <c r="BA1964" s="174"/>
      <c r="BB1964" s="174"/>
      <c r="BC1964" s="174"/>
      <c r="BD1964" s="174"/>
      <c r="BE1964" s="174"/>
      <c r="BF1964" s="174"/>
      <c r="BG1964" s="174"/>
      <c r="BH1964" s="174"/>
      <c r="BI1964" s="174"/>
      <c r="BJ1964" s="174"/>
      <c r="BK1964" s="174"/>
      <c r="BL1964" s="174"/>
      <c r="BM1964" s="174"/>
      <c r="BN1964" s="174"/>
      <c r="BO1964" s="174"/>
      <c r="BP1964" s="174"/>
      <c r="BQ1964" s="174"/>
      <c r="BR1964" s="174"/>
      <c r="BS1964" s="174"/>
      <c r="BT1964" s="174"/>
    </row>
    <row r="1965" spans="1:72" s="177" customFormat="1">
      <c r="A1965" s="176"/>
      <c r="B1965" s="176"/>
      <c r="C1965" s="178"/>
      <c r="D1965" s="176"/>
      <c r="E1965" s="174"/>
      <c r="F1965" s="174"/>
      <c r="G1965" s="174"/>
      <c r="H1965" s="174"/>
      <c r="I1965" s="174"/>
      <c r="J1965" s="174"/>
      <c r="K1965" s="174"/>
      <c r="L1965" s="174"/>
      <c r="M1965" s="174"/>
      <c r="N1965" s="174"/>
      <c r="O1965" s="174"/>
      <c r="P1965" s="174"/>
      <c r="Q1965" s="174"/>
      <c r="R1965" s="174"/>
      <c r="S1965" s="174"/>
      <c r="T1965" s="174"/>
      <c r="U1965" s="174"/>
      <c r="V1965" s="174"/>
      <c r="W1965" s="174"/>
      <c r="X1965" s="174"/>
      <c r="Y1965" s="174"/>
      <c r="Z1965" s="174"/>
      <c r="AA1965" s="174"/>
      <c r="AB1965" s="174"/>
      <c r="AC1965" s="174"/>
      <c r="AD1965" s="174"/>
      <c r="AE1965" s="174"/>
      <c r="AF1965" s="174"/>
      <c r="AG1965" s="174"/>
      <c r="AH1965" s="174"/>
      <c r="AI1965" s="174"/>
      <c r="AJ1965" s="174"/>
      <c r="AK1965" s="174"/>
      <c r="AL1965" s="174"/>
      <c r="AM1965" s="174"/>
      <c r="AN1965" s="174"/>
      <c r="AO1965" s="174"/>
      <c r="AP1965" s="174"/>
      <c r="AQ1965" s="174"/>
      <c r="AR1965" s="174"/>
      <c r="AS1965" s="174"/>
      <c r="AT1965" s="174"/>
      <c r="AU1965" s="174"/>
      <c r="AV1965" s="174"/>
      <c r="AW1965" s="174"/>
      <c r="AX1965" s="174"/>
      <c r="AY1965" s="174"/>
      <c r="AZ1965" s="174"/>
      <c r="BA1965" s="174"/>
      <c r="BB1965" s="174"/>
      <c r="BC1965" s="174"/>
      <c r="BD1965" s="174"/>
      <c r="BE1965" s="174"/>
      <c r="BF1965" s="174"/>
      <c r="BG1965" s="174"/>
      <c r="BH1965" s="174"/>
      <c r="BI1965" s="174"/>
      <c r="BJ1965" s="174"/>
      <c r="BK1965" s="174"/>
      <c r="BL1965" s="174"/>
      <c r="BM1965" s="174"/>
      <c r="BN1965" s="174"/>
      <c r="BO1965" s="174"/>
      <c r="BP1965" s="174"/>
      <c r="BQ1965" s="174"/>
      <c r="BR1965" s="174"/>
      <c r="BS1965" s="174"/>
      <c r="BT1965" s="174"/>
    </row>
    <row r="1966" spans="1:72" s="177" customFormat="1">
      <c r="A1966" s="176"/>
      <c r="B1966" s="176"/>
      <c r="C1966" s="178"/>
      <c r="D1966" s="176"/>
      <c r="E1966" s="174"/>
      <c r="F1966" s="174"/>
      <c r="G1966" s="174"/>
      <c r="H1966" s="174"/>
      <c r="I1966" s="174"/>
      <c r="J1966" s="174"/>
      <c r="K1966" s="174"/>
      <c r="L1966" s="174"/>
      <c r="M1966" s="174"/>
      <c r="N1966" s="174"/>
      <c r="O1966" s="174"/>
      <c r="P1966" s="174"/>
      <c r="Q1966" s="174"/>
      <c r="R1966" s="174"/>
      <c r="S1966" s="174"/>
      <c r="T1966" s="174"/>
      <c r="U1966" s="174"/>
      <c r="V1966" s="174"/>
      <c r="W1966" s="174"/>
      <c r="X1966" s="174"/>
      <c r="Y1966" s="174"/>
      <c r="Z1966" s="174"/>
      <c r="AA1966" s="174"/>
      <c r="AB1966" s="174"/>
      <c r="AC1966" s="174"/>
      <c r="AD1966" s="174"/>
      <c r="AE1966" s="174"/>
      <c r="AF1966" s="174"/>
      <c r="AG1966" s="174"/>
      <c r="AH1966" s="174"/>
      <c r="AI1966" s="174"/>
      <c r="AJ1966" s="174"/>
      <c r="AK1966" s="174"/>
      <c r="AL1966" s="174"/>
      <c r="AM1966" s="174"/>
      <c r="AN1966" s="174"/>
      <c r="AO1966" s="174"/>
      <c r="AP1966" s="174"/>
      <c r="AQ1966" s="174"/>
      <c r="AR1966" s="174"/>
      <c r="AS1966" s="174"/>
      <c r="AT1966" s="174"/>
      <c r="AU1966" s="174"/>
      <c r="AV1966" s="174"/>
      <c r="AW1966" s="174"/>
      <c r="AX1966" s="174"/>
      <c r="AY1966" s="174"/>
      <c r="AZ1966" s="174"/>
      <c r="BA1966" s="174"/>
      <c r="BB1966" s="174"/>
      <c r="BC1966" s="174"/>
      <c r="BD1966" s="174"/>
      <c r="BE1966" s="174"/>
      <c r="BF1966" s="174"/>
      <c r="BG1966" s="174"/>
      <c r="BH1966" s="174"/>
      <c r="BI1966" s="174"/>
      <c r="BJ1966" s="174"/>
      <c r="BK1966" s="174"/>
      <c r="BL1966" s="174"/>
      <c r="BM1966" s="174"/>
      <c r="BN1966" s="174"/>
      <c r="BO1966" s="174"/>
      <c r="BP1966" s="174"/>
      <c r="BQ1966" s="174"/>
      <c r="BR1966" s="174"/>
      <c r="BS1966" s="174"/>
      <c r="BT1966" s="174"/>
    </row>
    <row r="1967" spans="1:72" s="177" customFormat="1">
      <c r="A1967" s="176"/>
      <c r="B1967" s="176"/>
      <c r="C1967" s="178"/>
      <c r="D1967" s="176"/>
      <c r="E1967" s="174"/>
      <c r="F1967" s="174"/>
      <c r="G1967" s="174"/>
      <c r="H1967" s="174"/>
      <c r="I1967" s="174"/>
      <c r="J1967" s="174"/>
      <c r="K1967" s="174"/>
      <c r="L1967" s="174"/>
      <c r="M1967" s="174"/>
      <c r="N1967" s="174"/>
      <c r="O1967" s="174"/>
      <c r="P1967" s="174"/>
      <c r="Q1967" s="174"/>
      <c r="R1967" s="174"/>
      <c r="S1967" s="174"/>
      <c r="T1967" s="174"/>
      <c r="U1967" s="174"/>
      <c r="V1967" s="174"/>
      <c r="W1967" s="174"/>
      <c r="X1967" s="174"/>
      <c r="Y1967" s="174"/>
      <c r="Z1967" s="174"/>
      <c r="AA1967" s="174"/>
      <c r="AB1967" s="174"/>
      <c r="AC1967" s="174"/>
      <c r="AD1967" s="174"/>
      <c r="AE1967" s="174"/>
      <c r="AF1967" s="174"/>
      <c r="AG1967" s="174"/>
      <c r="AH1967" s="174"/>
      <c r="AI1967" s="174"/>
      <c r="AJ1967" s="174"/>
      <c r="AK1967" s="174"/>
      <c r="AL1967" s="174"/>
      <c r="AM1967" s="174"/>
      <c r="AN1967" s="174"/>
      <c r="AO1967" s="174"/>
      <c r="AP1967" s="174"/>
      <c r="AQ1967" s="174"/>
      <c r="AR1967" s="174"/>
      <c r="AS1967" s="174"/>
      <c r="AT1967" s="174"/>
      <c r="AU1967" s="174"/>
      <c r="AV1967" s="174"/>
      <c r="AW1967" s="174"/>
      <c r="AX1967" s="174"/>
      <c r="AY1967" s="174"/>
      <c r="AZ1967" s="174"/>
      <c r="BA1967" s="174"/>
      <c r="BB1967" s="174"/>
      <c r="BC1967" s="174"/>
      <c r="BD1967" s="174"/>
      <c r="BE1967" s="174"/>
      <c r="BF1967" s="174"/>
      <c r="BG1967" s="174"/>
      <c r="BH1967" s="174"/>
      <c r="BI1967" s="174"/>
      <c r="BJ1967" s="174"/>
      <c r="BK1967" s="174"/>
      <c r="BL1967" s="174"/>
      <c r="BM1967" s="174"/>
      <c r="BN1967" s="174"/>
      <c r="BO1967" s="174"/>
      <c r="BP1967" s="174"/>
      <c r="BQ1967" s="174"/>
      <c r="BR1967" s="174"/>
      <c r="BS1967" s="174"/>
      <c r="BT1967" s="174"/>
    </row>
    <row r="1968" spans="1:72" s="177" customFormat="1">
      <c r="A1968" s="176"/>
      <c r="B1968" s="176"/>
      <c r="C1968" s="178"/>
      <c r="D1968" s="176"/>
      <c r="E1968" s="174"/>
      <c r="F1968" s="174"/>
      <c r="G1968" s="174"/>
      <c r="H1968" s="174"/>
      <c r="I1968" s="174"/>
      <c r="J1968" s="174"/>
      <c r="K1968" s="174"/>
      <c r="L1968" s="174"/>
      <c r="M1968" s="174"/>
      <c r="N1968" s="174"/>
      <c r="O1968" s="174"/>
      <c r="P1968" s="174"/>
      <c r="Q1968" s="174"/>
      <c r="R1968" s="174"/>
      <c r="S1968" s="174"/>
      <c r="T1968" s="174"/>
      <c r="U1968" s="174"/>
      <c r="V1968" s="174"/>
      <c r="W1968" s="174"/>
      <c r="X1968" s="174"/>
      <c r="Y1968" s="174"/>
      <c r="Z1968" s="174"/>
      <c r="AA1968" s="174"/>
      <c r="AB1968" s="174"/>
      <c r="AC1968" s="174"/>
      <c r="AD1968" s="174"/>
      <c r="AE1968" s="174"/>
      <c r="AF1968" s="174"/>
      <c r="AG1968" s="174"/>
      <c r="AH1968" s="174"/>
      <c r="AI1968" s="174"/>
      <c r="AJ1968" s="174"/>
      <c r="AK1968" s="174"/>
      <c r="AL1968" s="174"/>
      <c r="AM1968" s="174"/>
      <c r="AN1968" s="174"/>
      <c r="AO1968" s="174"/>
      <c r="AP1968" s="174"/>
      <c r="AQ1968" s="174"/>
      <c r="AR1968" s="174"/>
      <c r="AS1968" s="174"/>
      <c r="AT1968" s="174"/>
      <c r="AU1968" s="174"/>
      <c r="AV1968" s="174"/>
      <c r="AW1968" s="174"/>
      <c r="AX1968" s="174"/>
      <c r="AY1968" s="174"/>
      <c r="AZ1968" s="174"/>
      <c r="BA1968" s="174"/>
      <c r="BB1968" s="174"/>
      <c r="BC1968" s="174"/>
      <c r="BD1968" s="174"/>
      <c r="BE1968" s="174"/>
      <c r="BF1968" s="174"/>
      <c r="BG1968" s="174"/>
      <c r="BH1968" s="174"/>
      <c r="BI1968" s="174"/>
      <c r="BJ1968" s="174"/>
      <c r="BK1968" s="174"/>
      <c r="BL1968" s="174"/>
      <c r="BM1968" s="174"/>
      <c r="BN1968" s="174"/>
      <c r="BO1968" s="174"/>
      <c r="BP1968" s="174"/>
      <c r="BQ1968" s="174"/>
      <c r="BR1968" s="174"/>
      <c r="BS1968" s="174"/>
      <c r="BT1968" s="174"/>
    </row>
    <row r="1969" spans="1:72" s="177" customFormat="1">
      <c r="A1969" s="176"/>
      <c r="B1969" s="176"/>
      <c r="C1969" s="178"/>
      <c r="D1969" s="176"/>
      <c r="E1969" s="174"/>
      <c r="F1969" s="174"/>
      <c r="G1969" s="174"/>
      <c r="H1969" s="174"/>
      <c r="I1969" s="174"/>
      <c r="J1969" s="174"/>
      <c r="K1969" s="174"/>
      <c r="L1969" s="174"/>
      <c r="M1969" s="174"/>
      <c r="N1969" s="174"/>
      <c r="O1969" s="174"/>
      <c r="P1969" s="174"/>
      <c r="Q1969" s="174"/>
      <c r="R1969" s="174"/>
      <c r="S1969" s="174"/>
      <c r="T1969" s="174"/>
      <c r="U1969" s="174"/>
      <c r="V1969" s="174"/>
      <c r="W1969" s="174"/>
      <c r="X1969" s="174"/>
      <c r="Y1969" s="174"/>
      <c r="Z1969" s="174"/>
      <c r="AA1969" s="174"/>
      <c r="AB1969" s="174"/>
      <c r="AC1969" s="174"/>
      <c r="AD1969" s="174"/>
      <c r="AE1969" s="174"/>
      <c r="AF1969" s="174"/>
      <c r="AG1969" s="174"/>
      <c r="AH1969" s="174"/>
      <c r="AI1969" s="174"/>
      <c r="AJ1969" s="174"/>
      <c r="AK1969" s="174"/>
      <c r="AL1969" s="174"/>
      <c r="AM1969" s="174"/>
      <c r="AN1969" s="174"/>
      <c r="AO1969" s="174"/>
      <c r="AP1969" s="174"/>
      <c r="AQ1969" s="174"/>
      <c r="AR1969" s="174"/>
      <c r="AS1969" s="174"/>
      <c r="AT1969" s="174"/>
      <c r="AU1969" s="174"/>
      <c r="AV1969" s="174"/>
      <c r="AW1969" s="174"/>
      <c r="AX1969" s="174"/>
      <c r="AY1969" s="174"/>
      <c r="AZ1969" s="174"/>
      <c r="BA1969" s="174"/>
      <c r="BB1969" s="174"/>
      <c r="BC1969" s="174"/>
      <c r="BD1969" s="174"/>
      <c r="BE1969" s="174"/>
      <c r="BF1969" s="174"/>
      <c r="BG1969" s="174"/>
      <c r="BH1969" s="174"/>
      <c r="BI1969" s="174"/>
      <c r="BJ1969" s="174"/>
      <c r="BK1969" s="174"/>
      <c r="BL1969" s="174"/>
      <c r="BM1969" s="174"/>
      <c r="BN1969" s="174"/>
      <c r="BO1969" s="174"/>
      <c r="BP1969" s="174"/>
      <c r="BQ1969" s="174"/>
      <c r="BR1969" s="174"/>
      <c r="BS1969" s="174"/>
      <c r="BT1969" s="174"/>
    </row>
    <row r="1970" spans="1:72" s="177" customFormat="1">
      <c r="A1970" s="176"/>
      <c r="B1970" s="176"/>
      <c r="C1970" s="178"/>
      <c r="D1970" s="176"/>
      <c r="E1970" s="174"/>
      <c r="F1970" s="174"/>
      <c r="G1970" s="174"/>
      <c r="H1970" s="174"/>
      <c r="I1970" s="174"/>
      <c r="J1970" s="174"/>
      <c r="K1970" s="174"/>
      <c r="L1970" s="174"/>
      <c r="M1970" s="174"/>
      <c r="N1970" s="174"/>
      <c r="O1970" s="174"/>
      <c r="P1970" s="174"/>
      <c r="Q1970" s="174"/>
      <c r="R1970" s="174"/>
      <c r="S1970" s="174"/>
      <c r="T1970" s="174"/>
      <c r="U1970" s="174"/>
      <c r="V1970" s="174"/>
      <c r="W1970" s="174"/>
      <c r="X1970" s="174"/>
      <c r="Y1970" s="174"/>
      <c r="Z1970" s="174"/>
      <c r="AA1970" s="174"/>
      <c r="AB1970" s="174"/>
      <c r="AC1970" s="174"/>
      <c r="AD1970" s="174"/>
      <c r="AE1970" s="174"/>
      <c r="AF1970" s="174"/>
      <c r="AG1970" s="174"/>
      <c r="AH1970" s="174"/>
      <c r="AI1970" s="174"/>
      <c r="AJ1970" s="174"/>
      <c r="AK1970" s="174"/>
      <c r="AL1970" s="174"/>
      <c r="AM1970" s="174"/>
      <c r="AN1970" s="174"/>
      <c r="AO1970" s="174"/>
      <c r="AP1970" s="174"/>
      <c r="AQ1970" s="174"/>
      <c r="AR1970" s="174"/>
      <c r="AS1970" s="174"/>
      <c r="AT1970" s="174"/>
      <c r="AU1970" s="174"/>
      <c r="AV1970" s="174"/>
      <c r="AW1970" s="174"/>
      <c r="AX1970" s="174"/>
      <c r="AY1970" s="174"/>
      <c r="AZ1970" s="174"/>
      <c r="BA1970" s="174"/>
      <c r="BB1970" s="174"/>
      <c r="BC1970" s="174"/>
      <c r="BD1970" s="174"/>
      <c r="BE1970" s="174"/>
      <c r="BF1970" s="174"/>
      <c r="BG1970" s="174"/>
      <c r="BH1970" s="174"/>
      <c r="BI1970" s="174"/>
      <c r="BJ1970" s="174"/>
      <c r="BK1970" s="174"/>
      <c r="BL1970" s="174"/>
      <c r="BM1970" s="174"/>
      <c r="BN1970" s="174"/>
      <c r="BO1970" s="174"/>
      <c r="BP1970" s="174"/>
      <c r="BQ1970" s="174"/>
      <c r="BR1970" s="174"/>
      <c r="BS1970" s="174"/>
      <c r="BT1970" s="174"/>
    </row>
    <row r="1971" spans="1:72" s="177" customFormat="1">
      <c r="A1971" s="176"/>
      <c r="B1971" s="176"/>
      <c r="C1971" s="178"/>
      <c r="D1971" s="176"/>
      <c r="E1971" s="174"/>
      <c r="F1971" s="174"/>
      <c r="G1971" s="174"/>
      <c r="H1971" s="174"/>
      <c r="I1971" s="174"/>
      <c r="J1971" s="174"/>
      <c r="K1971" s="174"/>
      <c r="L1971" s="174"/>
      <c r="M1971" s="174"/>
      <c r="N1971" s="174"/>
      <c r="O1971" s="174"/>
      <c r="P1971" s="174"/>
      <c r="Q1971" s="174"/>
      <c r="R1971" s="174"/>
      <c r="S1971" s="174"/>
      <c r="T1971" s="174"/>
      <c r="U1971" s="174"/>
      <c r="V1971" s="174"/>
      <c r="W1971" s="174"/>
      <c r="X1971" s="174"/>
      <c r="Y1971" s="174"/>
      <c r="Z1971" s="174"/>
      <c r="AA1971" s="174"/>
      <c r="AB1971" s="174"/>
      <c r="AC1971" s="174"/>
      <c r="AD1971" s="174"/>
      <c r="AE1971" s="174"/>
      <c r="AF1971" s="174"/>
      <c r="AG1971" s="174"/>
      <c r="AH1971" s="174"/>
      <c r="AI1971" s="174"/>
      <c r="AJ1971" s="174"/>
      <c r="AK1971" s="174"/>
      <c r="AL1971" s="174"/>
      <c r="AM1971" s="174"/>
      <c r="AN1971" s="174"/>
      <c r="AO1971" s="174"/>
      <c r="AP1971" s="174"/>
      <c r="AQ1971" s="174"/>
      <c r="AR1971" s="174"/>
      <c r="AS1971" s="174"/>
      <c r="AT1971" s="174"/>
      <c r="AU1971" s="174"/>
      <c r="AV1971" s="174"/>
      <c r="AW1971" s="174"/>
      <c r="AX1971" s="174"/>
      <c r="AY1971" s="174"/>
      <c r="AZ1971" s="174"/>
      <c r="BA1971" s="174"/>
      <c r="BB1971" s="174"/>
      <c r="BC1971" s="174"/>
      <c r="BD1971" s="174"/>
      <c r="BE1971" s="174"/>
      <c r="BF1971" s="174"/>
      <c r="BG1971" s="174"/>
      <c r="BH1971" s="174"/>
      <c r="BI1971" s="174"/>
      <c r="BJ1971" s="174"/>
      <c r="BK1971" s="174"/>
      <c r="BL1971" s="174"/>
      <c r="BM1971" s="174"/>
      <c r="BN1971" s="174"/>
      <c r="BO1971" s="174"/>
      <c r="BP1971" s="174"/>
      <c r="BQ1971" s="174"/>
      <c r="BR1971" s="174"/>
      <c r="BS1971" s="174"/>
      <c r="BT1971" s="174"/>
    </row>
    <row r="1972" spans="1:72" s="177" customFormat="1">
      <c r="A1972" s="176"/>
      <c r="B1972" s="176"/>
      <c r="C1972" s="178"/>
      <c r="D1972" s="176"/>
      <c r="E1972" s="174"/>
      <c r="F1972" s="174"/>
      <c r="G1972" s="174"/>
      <c r="H1972" s="174"/>
      <c r="I1972" s="174"/>
      <c r="J1972" s="174"/>
      <c r="K1972" s="174"/>
      <c r="L1972" s="174"/>
      <c r="M1972" s="174"/>
      <c r="N1972" s="174"/>
      <c r="O1972" s="174"/>
      <c r="P1972" s="174"/>
      <c r="Q1972" s="174"/>
      <c r="R1972" s="174"/>
      <c r="S1972" s="174"/>
      <c r="T1972" s="174"/>
      <c r="U1972" s="174"/>
      <c r="V1972" s="174"/>
      <c r="W1972" s="174"/>
      <c r="X1972" s="174"/>
      <c r="Y1972" s="174"/>
      <c r="Z1972" s="174"/>
      <c r="AA1972" s="174"/>
      <c r="AB1972" s="174"/>
      <c r="AC1972" s="174"/>
      <c r="AD1972" s="174"/>
      <c r="AE1972" s="174"/>
      <c r="AF1972" s="174"/>
      <c r="AG1972" s="174"/>
      <c r="AH1972" s="174"/>
      <c r="AI1972" s="174"/>
      <c r="AJ1972" s="174"/>
      <c r="AK1972" s="174"/>
      <c r="AL1972" s="174"/>
      <c r="AM1972" s="174"/>
      <c r="AN1972" s="174"/>
      <c r="AO1972" s="174"/>
      <c r="AP1972" s="174"/>
      <c r="AQ1972" s="174"/>
      <c r="AR1972" s="174"/>
      <c r="AS1972" s="174"/>
      <c r="AT1972" s="174"/>
      <c r="AU1972" s="174"/>
      <c r="AV1972" s="174"/>
      <c r="AW1972" s="174"/>
      <c r="AX1972" s="174"/>
      <c r="AY1972" s="174"/>
      <c r="AZ1972" s="174"/>
      <c r="BA1972" s="174"/>
      <c r="BB1972" s="174"/>
      <c r="BC1972" s="174"/>
      <c r="BD1972" s="174"/>
      <c r="BE1972" s="174"/>
      <c r="BF1972" s="174"/>
      <c r="BG1972" s="174"/>
      <c r="BH1972" s="174"/>
      <c r="BI1972" s="174"/>
      <c r="BJ1972" s="174"/>
      <c r="BK1972" s="174"/>
      <c r="BL1972" s="174"/>
      <c r="BM1972" s="174"/>
      <c r="BN1972" s="174"/>
      <c r="BO1972" s="174"/>
      <c r="BP1972" s="174"/>
      <c r="BQ1972" s="174"/>
      <c r="BR1972" s="174"/>
      <c r="BS1972" s="174"/>
      <c r="BT1972" s="174"/>
    </row>
    <row r="1973" spans="1:72" s="177" customFormat="1">
      <c r="A1973" s="176"/>
      <c r="B1973" s="176"/>
      <c r="C1973" s="178"/>
      <c r="D1973" s="176"/>
      <c r="E1973" s="174"/>
      <c r="F1973" s="174"/>
      <c r="G1973" s="174"/>
      <c r="H1973" s="174"/>
      <c r="I1973" s="174"/>
      <c r="J1973" s="174"/>
      <c r="K1973" s="174"/>
      <c r="L1973" s="174"/>
      <c r="M1973" s="174"/>
      <c r="N1973" s="174"/>
      <c r="O1973" s="174"/>
      <c r="P1973" s="174"/>
      <c r="Q1973" s="174"/>
      <c r="R1973" s="174"/>
      <c r="S1973" s="174"/>
      <c r="T1973" s="174"/>
      <c r="U1973" s="174"/>
      <c r="V1973" s="174"/>
      <c r="W1973" s="174"/>
      <c r="X1973" s="174"/>
      <c r="Y1973" s="174"/>
      <c r="Z1973" s="174"/>
      <c r="AA1973" s="174"/>
      <c r="AB1973" s="174"/>
      <c r="AC1973" s="174"/>
      <c r="AD1973" s="174"/>
      <c r="AE1973" s="174"/>
      <c r="AF1973" s="174"/>
      <c r="AG1973" s="174"/>
      <c r="AH1973" s="174"/>
      <c r="AI1973" s="174"/>
      <c r="AJ1973" s="174"/>
      <c r="AK1973" s="174"/>
      <c r="AL1973" s="174"/>
      <c r="AM1973" s="174"/>
      <c r="AN1973" s="174"/>
      <c r="AO1973" s="174"/>
      <c r="AP1973" s="174"/>
      <c r="AQ1973" s="174"/>
      <c r="AR1973" s="174"/>
      <c r="AS1973" s="174"/>
      <c r="AT1973" s="174"/>
      <c r="AU1973" s="174"/>
      <c r="AV1973" s="174"/>
      <c r="AW1973" s="174"/>
      <c r="AX1973" s="174"/>
      <c r="AY1973" s="174"/>
      <c r="AZ1973" s="174"/>
      <c r="BA1973" s="174"/>
      <c r="BB1973" s="174"/>
      <c r="BC1973" s="174"/>
      <c r="BD1973" s="174"/>
      <c r="BE1973" s="174"/>
      <c r="BF1973" s="174"/>
      <c r="BG1973" s="174"/>
      <c r="BH1973" s="174"/>
      <c r="BI1973" s="174"/>
      <c r="BJ1973" s="174"/>
      <c r="BK1973" s="174"/>
      <c r="BL1973" s="174"/>
      <c r="BM1973" s="174"/>
      <c r="BN1973" s="174"/>
      <c r="BO1973" s="174"/>
      <c r="BP1973" s="174"/>
      <c r="BQ1973" s="174"/>
      <c r="BR1973" s="174"/>
      <c r="BS1973" s="174"/>
      <c r="BT1973" s="174"/>
    </row>
    <row r="1974" spans="1:72" s="177" customFormat="1">
      <c r="A1974" s="176"/>
      <c r="B1974" s="176"/>
      <c r="C1974" s="178"/>
      <c r="D1974" s="176"/>
      <c r="E1974" s="174"/>
      <c r="F1974" s="174"/>
      <c r="G1974" s="174"/>
      <c r="H1974" s="174"/>
      <c r="I1974" s="174"/>
      <c r="J1974" s="174"/>
      <c r="K1974" s="174"/>
      <c r="L1974" s="174"/>
      <c r="M1974" s="174"/>
      <c r="N1974" s="174"/>
      <c r="O1974" s="174"/>
      <c r="P1974" s="174"/>
      <c r="Q1974" s="174"/>
      <c r="R1974" s="174"/>
      <c r="S1974" s="174"/>
      <c r="T1974" s="174"/>
      <c r="U1974" s="174"/>
      <c r="V1974" s="174"/>
      <c r="W1974" s="174"/>
      <c r="X1974" s="174"/>
      <c r="Y1974" s="174"/>
      <c r="Z1974" s="174"/>
      <c r="AA1974" s="174"/>
      <c r="AB1974" s="174"/>
      <c r="AC1974" s="174"/>
      <c r="AD1974" s="174"/>
      <c r="AE1974" s="174"/>
      <c r="AF1974" s="174"/>
      <c r="AG1974" s="174"/>
      <c r="AH1974" s="174"/>
      <c r="AI1974" s="174"/>
      <c r="AJ1974" s="174"/>
      <c r="AK1974" s="174"/>
      <c r="AL1974" s="174"/>
      <c r="AM1974" s="174"/>
      <c r="AN1974" s="174"/>
      <c r="AO1974" s="174"/>
      <c r="AP1974" s="174"/>
      <c r="AQ1974" s="174"/>
      <c r="AR1974" s="174"/>
      <c r="AS1974" s="174"/>
      <c r="AT1974" s="174"/>
      <c r="AU1974" s="174"/>
      <c r="AV1974" s="174"/>
      <c r="AW1974" s="174"/>
      <c r="AX1974" s="174"/>
      <c r="AY1974" s="174"/>
      <c r="AZ1974" s="174"/>
      <c r="BA1974" s="174"/>
      <c r="BB1974" s="174"/>
      <c r="BC1974" s="174"/>
      <c r="BD1974" s="174"/>
      <c r="BE1974" s="174"/>
      <c r="BF1974" s="174"/>
      <c r="BG1974" s="174"/>
      <c r="BH1974" s="174"/>
      <c r="BI1974" s="174"/>
      <c r="BJ1974" s="174"/>
      <c r="BK1974" s="174"/>
      <c r="BL1974" s="174"/>
      <c r="BM1974" s="174"/>
      <c r="BN1974" s="174"/>
      <c r="BO1974" s="174"/>
      <c r="BP1974" s="174"/>
      <c r="BQ1974" s="174"/>
      <c r="BR1974" s="174"/>
      <c r="BS1974" s="174"/>
      <c r="BT1974" s="174"/>
    </row>
    <row r="1975" spans="1:72" s="177" customFormat="1">
      <c r="A1975" s="176"/>
      <c r="B1975" s="176"/>
      <c r="C1975" s="178"/>
      <c r="D1975" s="176"/>
      <c r="E1975" s="174"/>
      <c r="F1975" s="174"/>
      <c r="G1975" s="174"/>
      <c r="H1975" s="174"/>
      <c r="I1975" s="174"/>
      <c r="J1975" s="174"/>
      <c r="K1975" s="174"/>
      <c r="L1975" s="174"/>
      <c r="M1975" s="174"/>
      <c r="N1975" s="174"/>
      <c r="O1975" s="174"/>
      <c r="P1975" s="174"/>
      <c r="Q1975" s="174"/>
      <c r="R1975" s="174"/>
      <c r="S1975" s="174"/>
      <c r="T1975" s="174"/>
      <c r="U1975" s="174"/>
      <c r="V1975" s="174"/>
      <c r="W1975" s="174"/>
      <c r="X1975" s="174"/>
      <c r="Y1975" s="174"/>
      <c r="Z1975" s="174"/>
      <c r="AA1975" s="174"/>
      <c r="AB1975" s="174"/>
      <c r="AC1975" s="174"/>
      <c r="AD1975" s="174"/>
      <c r="AE1975" s="174"/>
      <c r="AF1975" s="174"/>
      <c r="AG1975" s="174"/>
      <c r="AH1975" s="174"/>
      <c r="AI1975" s="174"/>
      <c r="AJ1975" s="174"/>
      <c r="AK1975" s="174"/>
      <c r="AL1975" s="174"/>
      <c r="AM1975" s="174"/>
      <c r="AN1975" s="174"/>
      <c r="AO1975" s="174"/>
      <c r="AP1975" s="174"/>
      <c r="AQ1975" s="174"/>
      <c r="AR1975" s="174"/>
      <c r="AS1975" s="174"/>
      <c r="AT1975" s="174"/>
      <c r="AU1975" s="174"/>
      <c r="AV1975" s="174"/>
      <c r="AW1975" s="174"/>
      <c r="AX1975" s="174"/>
      <c r="AY1975" s="174"/>
      <c r="AZ1975" s="174"/>
      <c r="BA1975" s="174"/>
      <c r="BB1975" s="174"/>
      <c r="BC1975" s="174"/>
      <c r="BD1975" s="174"/>
      <c r="BE1975" s="174"/>
      <c r="BF1975" s="174"/>
      <c r="BG1975" s="174"/>
      <c r="BH1975" s="174"/>
      <c r="BI1975" s="174"/>
      <c r="BJ1975" s="174"/>
      <c r="BK1975" s="174"/>
      <c r="BL1975" s="174"/>
      <c r="BM1975" s="174"/>
      <c r="BN1975" s="174"/>
      <c r="BO1975" s="174"/>
      <c r="BP1975" s="174"/>
      <c r="BQ1975" s="174"/>
      <c r="BR1975" s="174"/>
      <c r="BS1975" s="174"/>
      <c r="BT1975" s="174"/>
    </row>
    <row r="1976" spans="1:72" s="177" customFormat="1">
      <c r="A1976" s="176"/>
      <c r="B1976" s="176"/>
      <c r="C1976" s="178"/>
      <c r="D1976" s="176"/>
      <c r="E1976" s="174"/>
      <c r="F1976" s="174"/>
      <c r="G1976" s="174"/>
      <c r="H1976" s="174"/>
      <c r="I1976" s="174"/>
      <c r="J1976" s="174"/>
      <c r="K1976" s="174"/>
      <c r="L1976" s="174"/>
      <c r="M1976" s="174"/>
      <c r="N1976" s="174"/>
      <c r="O1976" s="174"/>
      <c r="P1976" s="174"/>
      <c r="Q1976" s="174"/>
      <c r="R1976" s="174"/>
      <c r="S1976" s="174"/>
      <c r="T1976" s="174"/>
      <c r="U1976" s="174"/>
      <c r="V1976" s="174"/>
      <c r="W1976" s="174"/>
      <c r="X1976" s="174"/>
      <c r="Y1976" s="174"/>
      <c r="Z1976" s="174"/>
      <c r="AA1976" s="174"/>
      <c r="AB1976" s="174"/>
      <c r="AC1976" s="174"/>
      <c r="AD1976" s="174"/>
      <c r="AE1976" s="174"/>
      <c r="AF1976" s="174"/>
      <c r="AG1976" s="174"/>
      <c r="AH1976" s="174"/>
      <c r="AI1976" s="174"/>
      <c r="AJ1976" s="174"/>
      <c r="AK1976" s="174"/>
      <c r="AL1976" s="174"/>
      <c r="AM1976" s="174"/>
      <c r="AN1976" s="174"/>
      <c r="AO1976" s="174"/>
      <c r="AP1976" s="174"/>
      <c r="AQ1976" s="174"/>
      <c r="AR1976" s="174"/>
      <c r="AS1976" s="174"/>
      <c r="AT1976" s="174"/>
      <c r="AU1976" s="174"/>
      <c r="AV1976" s="174"/>
      <c r="AW1976" s="174"/>
      <c r="AX1976" s="174"/>
      <c r="AY1976" s="174"/>
      <c r="AZ1976" s="174"/>
      <c r="BA1976" s="174"/>
      <c r="BB1976" s="174"/>
      <c r="BC1976" s="174"/>
      <c r="BD1976" s="174"/>
      <c r="BE1976" s="174"/>
      <c r="BF1976" s="174"/>
      <c r="BG1976" s="174"/>
      <c r="BH1976" s="174"/>
      <c r="BI1976" s="174"/>
      <c r="BJ1976" s="174"/>
      <c r="BK1976" s="174"/>
      <c r="BL1976" s="174"/>
      <c r="BM1976" s="174"/>
      <c r="BN1976" s="174"/>
      <c r="BO1976" s="174"/>
      <c r="BP1976" s="174"/>
      <c r="BQ1976" s="174"/>
      <c r="BR1976" s="174"/>
      <c r="BS1976" s="174"/>
      <c r="BT1976" s="174"/>
    </row>
    <row r="1977" spans="1:72" s="177" customFormat="1">
      <c r="A1977" s="176"/>
      <c r="B1977" s="176"/>
      <c r="C1977" s="178"/>
      <c r="D1977" s="176"/>
      <c r="E1977" s="174"/>
      <c r="F1977" s="174"/>
      <c r="G1977" s="174"/>
      <c r="H1977" s="174"/>
      <c r="I1977" s="174"/>
      <c r="J1977" s="174"/>
      <c r="K1977" s="174"/>
      <c r="L1977" s="174"/>
      <c r="M1977" s="174"/>
      <c r="N1977" s="174"/>
      <c r="O1977" s="174"/>
      <c r="P1977" s="174"/>
      <c r="Q1977" s="174"/>
      <c r="R1977" s="174"/>
      <c r="S1977" s="174"/>
      <c r="T1977" s="174"/>
      <c r="U1977" s="174"/>
      <c r="V1977" s="174"/>
      <c r="W1977" s="174"/>
      <c r="X1977" s="174"/>
      <c r="Y1977" s="174"/>
      <c r="Z1977" s="174"/>
      <c r="AA1977" s="174"/>
      <c r="AB1977" s="174"/>
      <c r="AC1977" s="174"/>
      <c r="AD1977" s="174"/>
      <c r="AE1977" s="174"/>
      <c r="AF1977" s="174"/>
      <c r="AG1977" s="174"/>
      <c r="AH1977" s="174"/>
      <c r="AI1977" s="174"/>
      <c r="AJ1977" s="174"/>
      <c r="AK1977" s="174"/>
      <c r="AL1977" s="174"/>
      <c r="AM1977" s="174"/>
      <c r="AN1977" s="174"/>
      <c r="AO1977" s="174"/>
      <c r="AP1977" s="174"/>
      <c r="AQ1977" s="174"/>
      <c r="AR1977" s="174"/>
      <c r="AS1977" s="174"/>
      <c r="AT1977" s="174"/>
      <c r="AU1977" s="174"/>
      <c r="AV1977" s="174"/>
      <c r="AW1977" s="174"/>
      <c r="AX1977" s="174"/>
      <c r="AY1977" s="174"/>
      <c r="AZ1977" s="174"/>
      <c r="BA1977" s="174"/>
      <c r="BB1977" s="174"/>
      <c r="BC1977" s="174"/>
      <c r="BD1977" s="174"/>
      <c r="BE1977" s="174"/>
      <c r="BF1977" s="174"/>
      <c r="BG1977" s="174"/>
      <c r="BH1977" s="174"/>
      <c r="BI1977" s="174"/>
      <c r="BJ1977" s="174"/>
      <c r="BK1977" s="174"/>
      <c r="BL1977" s="174"/>
      <c r="BM1977" s="174"/>
      <c r="BN1977" s="174"/>
      <c r="BO1977" s="174"/>
      <c r="BP1977" s="174"/>
      <c r="BQ1977" s="174"/>
      <c r="BR1977" s="174"/>
      <c r="BS1977" s="174"/>
      <c r="BT1977" s="174"/>
    </row>
    <row r="1978" spans="1:72" s="177" customFormat="1">
      <c r="A1978" s="176"/>
      <c r="B1978" s="176"/>
      <c r="C1978" s="178"/>
      <c r="D1978" s="176"/>
      <c r="E1978" s="174"/>
      <c r="F1978" s="174"/>
      <c r="G1978" s="174"/>
      <c r="H1978" s="174"/>
      <c r="I1978" s="174"/>
      <c r="J1978" s="174"/>
      <c r="K1978" s="174"/>
      <c r="L1978" s="174"/>
      <c r="M1978" s="174"/>
      <c r="N1978" s="174"/>
      <c r="O1978" s="174"/>
      <c r="P1978" s="174"/>
      <c r="Q1978" s="174"/>
      <c r="R1978" s="174"/>
      <c r="S1978" s="174"/>
      <c r="T1978" s="174"/>
      <c r="U1978" s="174"/>
      <c r="V1978" s="174"/>
      <c r="W1978" s="174"/>
      <c r="X1978" s="174"/>
      <c r="Y1978" s="174"/>
      <c r="Z1978" s="174"/>
      <c r="AA1978" s="174"/>
      <c r="AB1978" s="174"/>
      <c r="AC1978" s="174"/>
      <c r="AD1978" s="174"/>
      <c r="AE1978" s="174"/>
      <c r="AF1978" s="174"/>
      <c r="AG1978" s="174"/>
      <c r="AH1978" s="174"/>
      <c r="AI1978" s="174"/>
      <c r="AJ1978" s="174"/>
      <c r="AK1978" s="174"/>
      <c r="AL1978" s="174"/>
      <c r="AM1978" s="174"/>
      <c r="AN1978" s="174"/>
      <c r="AO1978" s="174"/>
      <c r="AP1978" s="174"/>
      <c r="AQ1978" s="174"/>
      <c r="AR1978" s="174"/>
      <c r="AS1978" s="174"/>
      <c r="AT1978" s="174"/>
      <c r="AU1978" s="174"/>
      <c r="AV1978" s="174"/>
      <c r="AW1978" s="174"/>
      <c r="AX1978" s="174"/>
      <c r="AY1978" s="174"/>
      <c r="AZ1978" s="174"/>
      <c r="BA1978" s="174"/>
      <c r="BB1978" s="174"/>
      <c r="BC1978" s="174"/>
      <c r="BD1978" s="174"/>
      <c r="BE1978" s="174"/>
      <c r="BF1978" s="174"/>
      <c r="BG1978" s="174"/>
      <c r="BH1978" s="174"/>
      <c r="BI1978" s="174"/>
      <c r="BJ1978" s="174"/>
      <c r="BK1978" s="174"/>
      <c r="BL1978" s="174"/>
      <c r="BM1978" s="174"/>
      <c r="BN1978" s="174"/>
      <c r="BO1978" s="174"/>
      <c r="BP1978" s="174"/>
      <c r="BQ1978" s="174"/>
      <c r="BR1978" s="174"/>
      <c r="BS1978" s="174"/>
      <c r="BT1978" s="174"/>
    </row>
    <row r="1979" spans="1:72" s="177" customFormat="1">
      <c r="A1979" s="176"/>
      <c r="B1979" s="176"/>
      <c r="C1979" s="178"/>
      <c r="D1979" s="176"/>
      <c r="E1979" s="174"/>
      <c r="F1979" s="174"/>
      <c r="G1979" s="174"/>
      <c r="H1979" s="174"/>
      <c r="I1979" s="174"/>
      <c r="J1979" s="174"/>
      <c r="K1979" s="174"/>
      <c r="L1979" s="174"/>
      <c r="M1979" s="174"/>
      <c r="N1979" s="174"/>
      <c r="O1979" s="174"/>
      <c r="P1979" s="174"/>
      <c r="Q1979" s="174"/>
      <c r="R1979" s="174"/>
      <c r="S1979" s="174"/>
      <c r="T1979" s="174"/>
      <c r="U1979" s="174"/>
      <c r="V1979" s="174"/>
      <c r="W1979" s="174"/>
      <c r="X1979" s="174"/>
      <c r="Y1979" s="174"/>
      <c r="Z1979" s="174"/>
      <c r="AA1979" s="174"/>
      <c r="AB1979" s="174"/>
      <c r="AC1979" s="174"/>
      <c r="AD1979" s="174"/>
      <c r="AE1979" s="174"/>
      <c r="AF1979" s="174"/>
      <c r="AG1979" s="174"/>
      <c r="AH1979" s="174"/>
      <c r="AI1979" s="174"/>
      <c r="AJ1979" s="174"/>
      <c r="AK1979" s="174"/>
      <c r="AL1979" s="174"/>
      <c r="AM1979" s="174"/>
      <c r="AN1979" s="174"/>
      <c r="AO1979" s="174"/>
      <c r="AP1979" s="174"/>
      <c r="AQ1979" s="174"/>
      <c r="AR1979" s="174"/>
      <c r="AS1979" s="174"/>
      <c r="AT1979" s="174"/>
      <c r="AU1979" s="174"/>
      <c r="AV1979" s="174"/>
      <c r="AW1979" s="174"/>
      <c r="AX1979" s="174"/>
      <c r="AY1979" s="174"/>
      <c r="AZ1979" s="174"/>
      <c r="BA1979" s="174"/>
      <c r="BB1979" s="174"/>
      <c r="BC1979" s="174"/>
      <c r="BD1979" s="174"/>
      <c r="BE1979" s="174"/>
      <c r="BF1979" s="174"/>
      <c r="BG1979" s="174"/>
      <c r="BH1979" s="174"/>
      <c r="BI1979" s="174"/>
      <c r="BJ1979" s="174"/>
      <c r="BK1979" s="174"/>
      <c r="BL1979" s="174"/>
      <c r="BM1979" s="174"/>
      <c r="BN1979" s="174"/>
      <c r="BO1979" s="174"/>
      <c r="BP1979" s="174"/>
      <c r="BQ1979" s="174"/>
      <c r="BR1979" s="174"/>
      <c r="BS1979" s="174"/>
      <c r="BT1979" s="174"/>
    </row>
    <row r="1980" spans="1:72" s="177" customFormat="1">
      <c r="A1980" s="176"/>
      <c r="B1980" s="176"/>
      <c r="C1980" s="178"/>
      <c r="D1980" s="176"/>
      <c r="E1980" s="174"/>
      <c r="F1980" s="174"/>
      <c r="G1980" s="174"/>
      <c r="H1980" s="174"/>
      <c r="I1980" s="174"/>
      <c r="J1980" s="174"/>
      <c r="K1980" s="174"/>
      <c r="L1980" s="174"/>
      <c r="M1980" s="174"/>
      <c r="N1980" s="174"/>
      <c r="O1980" s="174"/>
      <c r="P1980" s="174"/>
      <c r="Q1980" s="174"/>
      <c r="R1980" s="174"/>
      <c r="S1980" s="174"/>
      <c r="T1980" s="174"/>
      <c r="U1980" s="174"/>
      <c r="V1980" s="174"/>
      <c r="W1980" s="174"/>
      <c r="X1980" s="174"/>
      <c r="Y1980" s="174"/>
      <c r="Z1980" s="174"/>
      <c r="AA1980" s="174"/>
      <c r="AB1980" s="174"/>
      <c r="AC1980" s="174"/>
      <c r="AD1980" s="174"/>
      <c r="AE1980" s="174"/>
      <c r="AF1980" s="174"/>
      <c r="AG1980" s="174"/>
      <c r="AH1980" s="174"/>
      <c r="AI1980" s="174"/>
      <c r="AJ1980" s="174"/>
      <c r="AK1980" s="174"/>
      <c r="AL1980" s="174"/>
      <c r="AM1980" s="174"/>
      <c r="AN1980" s="174"/>
      <c r="AO1980" s="174"/>
      <c r="AP1980" s="174"/>
      <c r="AQ1980" s="174"/>
      <c r="AR1980" s="174"/>
      <c r="AS1980" s="174"/>
      <c r="AT1980" s="174"/>
      <c r="AU1980" s="174"/>
      <c r="AV1980" s="174"/>
      <c r="AW1980" s="174"/>
      <c r="AX1980" s="174"/>
      <c r="AY1980" s="174"/>
      <c r="AZ1980" s="174"/>
      <c r="BA1980" s="174"/>
      <c r="BB1980" s="174"/>
      <c r="BC1980" s="174"/>
      <c r="BD1980" s="174"/>
      <c r="BE1980" s="174"/>
      <c r="BF1980" s="174"/>
      <c r="BG1980" s="174"/>
      <c r="BH1980" s="174"/>
      <c r="BI1980" s="174"/>
      <c r="BJ1980" s="174"/>
      <c r="BK1980" s="174"/>
      <c r="BL1980" s="174"/>
      <c r="BM1980" s="174"/>
      <c r="BN1980" s="174"/>
      <c r="BO1980" s="174"/>
      <c r="BP1980" s="174"/>
      <c r="BQ1980" s="174"/>
      <c r="BR1980" s="174"/>
      <c r="BS1980" s="174"/>
      <c r="BT1980" s="174"/>
    </row>
    <row r="1981" spans="1:72" s="177" customFormat="1">
      <c r="A1981" s="176"/>
      <c r="B1981" s="176"/>
      <c r="C1981" s="178"/>
      <c r="D1981" s="176"/>
      <c r="E1981" s="174"/>
      <c r="F1981" s="174"/>
      <c r="G1981" s="174"/>
      <c r="H1981" s="174"/>
      <c r="I1981" s="174"/>
      <c r="J1981" s="174"/>
      <c r="K1981" s="174"/>
      <c r="L1981" s="174"/>
      <c r="M1981" s="174"/>
      <c r="N1981" s="174"/>
      <c r="O1981" s="174"/>
      <c r="P1981" s="174"/>
      <c r="Q1981" s="174"/>
      <c r="R1981" s="174"/>
      <c r="S1981" s="174"/>
      <c r="T1981" s="174"/>
      <c r="U1981" s="174"/>
      <c r="V1981" s="174"/>
      <c r="W1981" s="174"/>
      <c r="X1981" s="174"/>
      <c r="Y1981" s="174"/>
      <c r="Z1981" s="174"/>
      <c r="AA1981" s="174"/>
      <c r="AB1981" s="174"/>
      <c r="AC1981" s="174"/>
      <c r="AD1981" s="174"/>
      <c r="AE1981" s="174"/>
      <c r="AF1981" s="174"/>
      <c r="AG1981" s="174"/>
      <c r="AH1981" s="174"/>
      <c r="AI1981" s="174"/>
      <c r="AJ1981" s="174"/>
      <c r="AK1981" s="174"/>
      <c r="AL1981" s="174"/>
      <c r="AM1981" s="174"/>
      <c r="AN1981" s="174"/>
      <c r="AO1981" s="174"/>
      <c r="AP1981" s="174"/>
      <c r="AQ1981" s="174"/>
      <c r="AR1981" s="174"/>
      <c r="AS1981" s="174"/>
      <c r="AT1981" s="174"/>
      <c r="AU1981" s="174"/>
      <c r="AV1981" s="174"/>
      <c r="AW1981" s="174"/>
      <c r="AX1981" s="174"/>
      <c r="AY1981" s="174"/>
      <c r="AZ1981" s="174"/>
      <c r="BA1981" s="174"/>
      <c r="BB1981" s="174"/>
      <c r="BC1981" s="174"/>
      <c r="BD1981" s="174"/>
      <c r="BE1981" s="174"/>
      <c r="BF1981" s="174"/>
      <c r="BG1981" s="174"/>
      <c r="BH1981" s="174"/>
      <c r="BI1981" s="174"/>
      <c r="BJ1981" s="174"/>
      <c r="BK1981" s="174"/>
      <c r="BL1981" s="174"/>
      <c r="BM1981" s="174"/>
      <c r="BN1981" s="174"/>
      <c r="BO1981" s="174"/>
      <c r="BP1981" s="174"/>
      <c r="BQ1981" s="174"/>
      <c r="BR1981" s="174"/>
      <c r="BS1981" s="174"/>
      <c r="BT1981" s="174"/>
    </row>
    <row r="1982" spans="1:72" s="177" customFormat="1">
      <c r="A1982" s="176"/>
      <c r="B1982" s="176"/>
      <c r="C1982" s="178"/>
      <c r="D1982" s="176"/>
      <c r="E1982" s="174"/>
      <c r="F1982" s="174"/>
      <c r="G1982" s="174"/>
      <c r="H1982" s="174"/>
      <c r="I1982" s="174"/>
      <c r="J1982" s="174"/>
      <c r="K1982" s="174"/>
      <c r="L1982" s="174"/>
      <c r="M1982" s="174"/>
      <c r="N1982" s="174"/>
      <c r="O1982" s="174"/>
      <c r="P1982" s="174"/>
      <c r="Q1982" s="174"/>
      <c r="R1982" s="174"/>
      <c r="S1982" s="174"/>
      <c r="T1982" s="174"/>
      <c r="U1982" s="174"/>
      <c r="V1982" s="174"/>
      <c r="W1982" s="174"/>
      <c r="X1982" s="174"/>
      <c r="Y1982" s="174"/>
      <c r="Z1982" s="174"/>
      <c r="AA1982" s="174"/>
      <c r="AB1982" s="174"/>
      <c r="AC1982" s="174"/>
      <c r="AD1982" s="174"/>
      <c r="AE1982" s="174"/>
      <c r="AF1982" s="174"/>
      <c r="AG1982" s="174"/>
      <c r="AH1982" s="174"/>
      <c r="AI1982" s="174"/>
      <c r="AJ1982" s="174"/>
      <c r="AK1982" s="174"/>
      <c r="AL1982" s="174"/>
      <c r="AM1982" s="174"/>
      <c r="AN1982" s="174"/>
      <c r="AO1982" s="174"/>
      <c r="AP1982" s="174"/>
      <c r="AQ1982" s="174"/>
      <c r="AR1982" s="174"/>
      <c r="AS1982" s="174"/>
      <c r="AT1982" s="174"/>
      <c r="AU1982" s="174"/>
      <c r="AV1982" s="174"/>
      <c r="AW1982" s="174"/>
      <c r="AX1982" s="174"/>
      <c r="AY1982" s="174"/>
      <c r="AZ1982" s="174"/>
      <c r="BA1982" s="174"/>
      <c r="BB1982" s="174"/>
      <c r="BC1982" s="174"/>
      <c r="BD1982" s="174"/>
      <c r="BE1982" s="174"/>
      <c r="BF1982" s="174"/>
      <c r="BG1982" s="174"/>
      <c r="BH1982" s="174"/>
      <c r="BI1982" s="174"/>
      <c r="BJ1982" s="174"/>
      <c r="BK1982" s="174"/>
      <c r="BL1982" s="174"/>
      <c r="BM1982" s="174"/>
      <c r="BN1982" s="174"/>
      <c r="BO1982" s="174"/>
      <c r="BP1982" s="174"/>
      <c r="BQ1982" s="174"/>
      <c r="BR1982" s="174"/>
      <c r="BS1982" s="174"/>
      <c r="BT1982" s="174"/>
    </row>
    <row r="1983" spans="1:72" s="177" customFormat="1">
      <c r="A1983" s="176"/>
      <c r="B1983" s="176"/>
      <c r="C1983" s="178"/>
      <c r="D1983" s="176"/>
      <c r="E1983" s="174"/>
      <c r="F1983" s="174"/>
      <c r="G1983" s="174"/>
      <c r="H1983" s="174"/>
      <c r="I1983" s="174"/>
      <c r="J1983" s="174"/>
      <c r="K1983" s="174"/>
      <c r="L1983" s="174"/>
      <c r="M1983" s="174"/>
      <c r="N1983" s="174"/>
      <c r="O1983" s="174"/>
      <c r="P1983" s="174"/>
      <c r="Q1983" s="174"/>
      <c r="R1983" s="174"/>
      <c r="S1983" s="174"/>
      <c r="T1983" s="174"/>
      <c r="U1983" s="174"/>
      <c r="V1983" s="174"/>
      <c r="W1983" s="174"/>
      <c r="X1983" s="174"/>
      <c r="Y1983" s="174"/>
      <c r="Z1983" s="174"/>
      <c r="AA1983" s="174"/>
      <c r="AB1983" s="174"/>
      <c r="AC1983" s="174"/>
      <c r="AD1983" s="174"/>
      <c r="AE1983" s="174"/>
      <c r="AF1983" s="174"/>
      <c r="AG1983" s="174"/>
      <c r="AH1983" s="174"/>
      <c r="AI1983" s="174"/>
      <c r="AJ1983" s="174"/>
      <c r="AK1983" s="174"/>
      <c r="AL1983" s="174"/>
      <c r="AM1983" s="174"/>
      <c r="AN1983" s="174"/>
      <c r="AO1983" s="174"/>
      <c r="AP1983" s="174"/>
      <c r="AQ1983" s="174"/>
      <c r="AR1983" s="174"/>
      <c r="AS1983" s="174"/>
      <c r="AT1983" s="174"/>
      <c r="AU1983" s="174"/>
      <c r="AV1983" s="174"/>
      <c r="AW1983" s="174"/>
      <c r="AX1983" s="174"/>
      <c r="AY1983" s="174"/>
      <c r="AZ1983" s="174"/>
      <c r="BA1983" s="174"/>
      <c r="BB1983" s="174"/>
      <c r="BC1983" s="174"/>
      <c r="BD1983" s="174"/>
      <c r="BE1983" s="174"/>
      <c r="BF1983" s="174"/>
      <c r="BG1983" s="174"/>
      <c r="BH1983" s="174"/>
      <c r="BI1983" s="174"/>
      <c r="BJ1983" s="174"/>
      <c r="BK1983" s="174"/>
      <c r="BL1983" s="174"/>
      <c r="BM1983" s="174"/>
      <c r="BN1983" s="174"/>
      <c r="BO1983" s="174"/>
      <c r="BP1983" s="174"/>
      <c r="BQ1983" s="174"/>
      <c r="BR1983" s="174"/>
      <c r="BS1983" s="174"/>
      <c r="BT1983" s="174"/>
    </row>
    <row r="1984" spans="1:72" s="177" customFormat="1">
      <c r="A1984" s="176"/>
      <c r="B1984" s="176"/>
      <c r="C1984" s="178"/>
      <c r="D1984" s="176"/>
      <c r="E1984" s="174"/>
      <c r="F1984" s="174"/>
      <c r="G1984" s="174"/>
      <c r="H1984" s="174"/>
      <c r="I1984" s="174"/>
      <c r="J1984" s="174"/>
      <c r="K1984" s="174"/>
      <c r="L1984" s="174"/>
      <c r="M1984" s="174"/>
      <c r="N1984" s="174"/>
      <c r="O1984" s="174"/>
      <c r="P1984" s="174"/>
      <c r="Q1984" s="174"/>
      <c r="R1984" s="174"/>
      <c r="S1984" s="174"/>
      <c r="T1984" s="174"/>
      <c r="U1984" s="174"/>
      <c r="V1984" s="174"/>
      <c r="W1984" s="174"/>
      <c r="X1984" s="174"/>
      <c r="Y1984" s="174"/>
      <c r="Z1984" s="174"/>
      <c r="AA1984" s="174"/>
      <c r="AB1984" s="174"/>
      <c r="AC1984" s="174"/>
      <c r="AD1984" s="174"/>
      <c r="AE1984" s="174"/>
      <c r="AF1984" s="174"/>
      <c r="AG1984" s="174"/>
      <c r="AH1984" s="174"/>
      <c r="AI1984" s="174"/>
      <c r="AJ1984" s="174"/>
      <c r="AK1984" s="174"/>
      <c r="AL1984" s="174"/>
      <c r="AM1984" s="174"/>
      <c r="AN1984" s="174"/>
      <c r="AO1984" s="174"/>
      <c r="AP1984" s="174"/>
      <c r="AQ1984" s="174"/>
      <c r="AR1984" s="174"/>
      <c r="AS1984" s="174"/>
      <c r="AT1984" s="174"/>
      <c r="AU1984" s="174"/>
      <c r="AV1984" s="174"/>
      <c r="AW1984" s="174"/>
      <c r="AX1984" s="174"/>
      <c r="AY1984" s="174"/>
      <c r="AZ1984" s="174"/>
      <c r="BA1984" s="174"/>
      <c r="BB1984" s="174"/>
      <c r="BC1984" s="174"/>
      <c r="BD1984" s="174"/>
      <c r="BE1984" s="174"/>
      <c r="BF1984" s="174"/>
      <c r="BG1984" s="174"/>
      <c r="BH1984" s="174"/>
      <c r="BI1984" s="174"/>
      <c r="BJ1984" s="174"/>
      <c r="BK1984" s="174"/>
      <c r="BL1984" s="174"/>
      <c r="BM1984" s="174"/>
      <c r="BN1984" s="174"/>
      <c r="BO1984" s="174"/>
      <c r="BP1984" s="174"/>
      <c r="BQ1984" s="174"/>
      <c r="BR1984" s="174"/>
      <c r="BS1984" s="174"/>
      <c r="BT1984" s="174"/>
    </row>
    <row r="1985" spans="1:72" s="177" customFormat="1">
      <c r="A1985" s="176"/>
      <c r="B1985" s="176"/>
      <c r="C1985" s="178"/>
      <c r="D1985" s="176"/>
      <c r="E1985" s="174"/>
      <c r="F1985" s="174"/>
      <c r="G1985" s="174"/>
      <c r="H1985" s="174"/>
      <c r="I1985" s="174"/>
      <c r="J1985" s="174"/>
      <c r="K1985" s="174"/>
      <c r="L1985" s="174"/>
      <c r="M1985" s="174"/>
      <c r="N1985" s="174"/>
      <c r="O1985" s="174"/>
      <c r="P1985" s="174"/>
      <c r="Q1985" s="174"/>
      <c r="R1985" s="174"/>
      <c r="S1985" s="174"/>
      <c r="T1985" s="174"/>
      <c r="U1985" s="174"/>
      <c r="V1985" s="174"/>
      <c r="W1985" s="174"/>
      <c r="X1985" s="174"/>
      <c r="Y1985" s="174"/>
      <c r="Z1985" s="174"/>
      <c r="AA1985" s="174"/>
      <c r="AB1985" s="174"/>
      <c r="AC1985" s="174"/>
      <c r="AD1985" s="174"/>
      <c r="AE1985" s="174"/>
      <c r="AF1985" s="174"/>
      <c r="AG1985" s="174"/>
      <c r="AH1985" s="174"/>
      <c r="AI1985" s="174"/>
      <c r="AJ1985" s="174"/>
      <c r="AK1985" s="174"/>
      <c r="AL1985" s="174"/>
      <c r="AM1985" s="174"/>
      <c r="AN1985" s="174"/>
      <c r="AO1985" s="174"/>
      <c r="AP1985" s="174"/>
      <c r="AQ1985" s="174"/>
      <c r="AR1985" s="174"/>
      <c r="AS1985" s="174"/>
      <c r="AT1985" s="174"/>
      <c r="AU1985" s="174"/>
      <c r="AV1985" s="174"/>
      <c r="AW1985" s="174"/>
      <c r="AX1985" s="174"/>
      <c r="AY1985" s="174"/>
      <c r="AZ1985" s="174"/>
      <c r="BA1985" s="174"/>
      <c r="BB1985" s="174"/>
      <c r="BC1985" s="174"/>
      <c r="BD1985" s="174"/>
      <c r="BE1985" s="174"/>
      <c r="BF1985" s="174"/>
      <c r="BG1985" s="174"/>
      <c r="BH1985" s="174"/>
      <c r="BI1985" s="174"/>
      <c r="BJ1985" s="174"/>
      <c r="BK1985" s="174"/>
      <c r="BL1985" s="174"/>
      <c r="BM1985" s="174"/>
      <c r="BN1985" s="174"/>
      <c r="BO1985" s="174"/>
      <c r="BP1985" s="174"/>
      <c r="BQ1985" s="174"/>
      <c r="BR1985" s="174"/>
      <c r="BS1985" s="174"/>
      <c r="BT1985" s="174"/>
    </row>
    <row r="1986" spans="1:72" s="177" customFormat="1">
      <c r="A1986" s="176"/>
      <c r="B1986" s="176"/>
      <c r="C1986" s="178"/>
      <c r="D1986" s="176"/>
      <c r="E1986" s="174"/>
      <c r="F1986" s="174"/>
      <c r="G1986" s="174"/>
      <c r="H1986" s="174"/>
      <c r="I1986" s="174"/>
      <c r="J1986" s="174"/>
      <c r="K1986" s="174"/>
      <c r="L1986" s="174"/>
      <c r="M1986" s="174"/>
      <c r="N1986" s="174"/>
      <c r="O1986" s="174"/>
      <c r="P1986" s="174"/>
      <c r="Q1986" s="174"/>
      <c r="R1986" s="174"/>
      <c r="S1986" s="174"/>
      <c r="T1986" s="174"/>
      <c r="U1986" s="174"/>
      <c r="V1986" s="174"/>
      <c r="W1986" s="174"/>
      <c r="X1986" s="174"/>
      <c r="Y1986" s="174"/>
      <c r="Z1986" s="174"/>
      <c r="AA1986" s="174"/>
      <c r="AB1986" s="174"/>
      <c r="AC1986" s="174"/>
      <c r="AD1986" s="174"/>
      <c r="AE1986" s="174"/>
      <c r="AF1986" s="174"/>
      <c r="AG1986" s="174"/>
      <c r="AH1986" s="174"/>
      <c r="AI1986" s="174"/>
      <c r="AJ1986" s="174"/>
      <c r="AK1986" s="174"/>
      <c r="AL1986" s="174"/>
      <c r="AM1986" s="174"/>
      <c r="AN1986" s="174"/>
      <c r="AO1986" s="174"/>
      <c r="AP1986" s="174"/>
      <c r="AQ1986" s="174"/>
      <c r="AR1986" s="174"/>
      <c r="AS1986" s="174"/>
      <c r="AT1986" s="174"/>
      <c r="AU1986" s="174"/>
      <c r="AV1986" s="174"/>
      <c r="AW1986" s="174"/>
      <c r="AX1986" s="174"/>
      <c r="AY1986" s="174"/>
      <c r="AZ1986" s="174"/>
      <c r="BA1986" s="174"/>
      <c r="BB1986" s="174"/>
      <c r="BC1986" s="174"/>
      <c r="BD1986" s="174"/>
      <c r="BE1986" s="174"/>
      <c r="BF1986" s="174"/>
      <c r="BG1986" s="174"/>
      <c r="BH1986" s="174"/>
      <c r="BI1986" s="174"/>
      <c r="BJ1986" s="174"/>
      <c r="BK1986" s="174"/>
      <c r="BL1986" s="174"/>
      <c r="BM1986" s="174"/>
      <c r="BN1986" s="174"/>
      <c r="BO1986" s="174"/>
      <c r="BP1986" s="174"/>
      <c r="BQ1986" s="174"/>
      <c r="BR1986" s="174"/>
      <c r="BS1986" s="174"/>
      <c r="BT1986" s="174"/>
    </row>
    <row r="1987" spans="1:72" s="177" customFormat="1">
      <c r="A1987" s="176"/>
      <c r="B1987" s="176"/>
      <c r="C1987" s="178"/>
      <c r="D1987" s="176"/>
      <c r="E1987" s="174"/>
      <c r="F1987" s="174"/>
      <c r="G1987" s="174"/>
      <c r="H1987" s="174"/>
      <c r="I1987" s="174"/>
      <c r="J1987" s="174"/>
      <c r="K1987" s="174"/>
      <c r="L1987" s="174"/>
      <c r="M1987" s="174"/>
      <c r="N1987" s="174"/>
      <c r="O1987" s="174"/>
      <c r="P1987" s="174"/>
      <c r="Q1987" s="174"/>
      <c r="R1987" s="174"/>
      <c r="S1987" s="174"/>
      <c r="T1987" s="174"/>
      <c r="U1987" s="174"/>
      <c r="V1987" s="174"/>
      <c r="W1987" s="174"/>
      <c r="X1987" s="174"/>
      <c r="Y1987" s="174"/>
      <c r="Z1987" s="174"/>
      <c r="AA1987" s="174"/>
      <c r="AB1987" s="174"/>
      <c r="AC1987" s="174"/>
      <c r="AD1987" s="174"/>
      <c r="AE1987" s="174"/>
      <c r="AF1987" s="174"/>
      <c r="AG1987" s="174"/>
      <c r="AH1987" s="174"/>
      <c r="AI1987" s="174"/>
      <c r="AJ1987" s="174"/>
      <c r="AK1987" s="174"/>
      <c r="AL1987" s="174"/>
      <c r="AM1987" s="174"/>
      <c r="AN1987" s="174"/>
      <c r="AO1987" s="174"/>
      <c r="AP1987" s="174"/>
      <c r="AQ1987" s="174"/>
      <c r="AR1987" s="174"/>
      <c r="AS1987" s="174"/>
      <c r="AT1987" s="174"/>
      <c r="AU1987" s="174"/>
      <c r="AV1987" s="174"/>
      <c r="AW1987" s="174"/>
      <c r="AX1987" s="174"/>
      <c r="AY1987" s="174"/>
      <c r="AZ1987" s="174"/>
      <c r="BA1987" s="174"/>
      <c r="BB1987" s="174"/>
      <c r="BC1987" s="174"/>
      <c r="BD1987" s="174"/>
      <c r="BE1987" s="174"/>
      <c r="BF1987" s="174"/>
      <c r="BG1987" s="174"/>
      <c r="BH1987" s="174"/>
      <c r="BI1987" s="174"/>
      <c r="BJ1987" s="174"/>
      <c r="BK1987" s="174"/>
      <c r="BL1987" s="174"/>
      <c r="BM1987" s="174"/>
      <c r="BN1987" s="174"/>
      <c r="BO1987" s="174"/>
      <c r="BP1987" s="174"/>
      <c r="BQ1987" s="174"/>
      <c r="BR1987" s="174"/>
      <c r="BS1987" s="174"/>
      <c r="BT1987" s="174"/>
    </row>
    <row r="1988" spans="1:72" s="177" customFormat="1">
      <c r="A1988" s="176"/>
      <c r="B1988" s="176"/>
      <c r="C1988" s="178"/>
      <c r="D1988" s="176"/>
      <c r="E1988" s="174"/>
      <c r="F1988" s="174"/>
      <c r="G1988" s="174"/>
      <c r="H1988" s="174"/>
      <c r="I1988" s="174"/>
      <c r="J1988" s="174"/>
      <c r="K1988" s="174"/>
      <c r="L1988" s="174"/>
      <c r="M1988" s="174"/>
      <c r="N1988" s="174"/>
      <c r="O1988" s="174"/>
      <c r="P1988" s="174"/>
      <c r="Q1988" s="174"/>
      <c r="R1988" s="174"/>
      <c r="S1988" s="174"/>
      <c r="T1988" s="174"/>
      <c r="U1988" s="174"/>
      <c r="V1988" s="174"/>
      <c r="W1988" s="174"/>
      <c r="X1988" s="174"/>
      <c r="Y1988" s="174"/>
      <c r="Z1988" s="174"/>
      <c r="AA1988" s="174"/>
      <c r="AB1988" s="174"/>
      <c r="AC1988" s="174"/>
      <c r="AD1988" s="174"/>
      <c r="AE1988" s="174"/>
      <c r="AF1988" s="174"/>
      <c r="AG1988" s="174"/>
      <c r="AH1988" s="174"/>
      <c r="AI1988" s="174"/>
      <c r="AJ1988" s="174"/>
      <c r="AK1988" s="174"/>
      <c r="AL1988" s="174"/>
      <c r="AM1988" s="174"/>
      <c r="AN1988" s="174"/>
      <c r="AO1988" s="174"/>
      <c r="AP1988" s="174"/>
      <c r="AQ1988" s="174"/>
      <c r="AR1988" s="174"/>
      <c r="AS1988" s="174"/>
      <c r="AT1988" s="174"/>
      <c r="AU1988" s="174"/>
      <c r="AV1988" s="174"/>
      <c r="AW1988" s="174"/>
      <c r="AX1988" s="174"/>
      <c r="AY1988" s="174"/>
      <c r="AZ1988" s="174"/>
      <c r="BA1988" s="174"/>
      <c r="BB1988" s="174"/>
      <c r="BC1988" s="174"/>
      <c r="BD1988" s="174"/>
      <c r="BE1988" s="174"/>
      <c r="BF1988" s="174"/>
      <c r="BG1988" s="174"/>
      <c r="BH1988" s="174"/>
      <c r="BI1988" s="174"/>
      <c r="BJ1988" s="174"/>
      <c r="BK1988" s="174"/>
      <c r="BL1988" s="174"/>
      <c r="BM1988" s="174"/>
      <c r="BN1988" s="174"/>
      <c r="BO1988" s="174"/>
      <c r="BP1988" s="174"/>
      <c r="BQ1988" s="174"/>
      <c r="BR1988" s="174"/>
      <c r="BS1988" s="174"/>
      <c r="BT1988" s="174"/>
    </row>
    <row r="1989" spans="1:72" s="177" customFormat="1">
      <c r="A1989" s="176"/>
      <c r="B1989" s="176"/>
      <c r="C1989" s="178"/>
      <c r="D1989" s="176"/>
      <c r="E1989" s="174"/>
      <c r="F1989" s="174"/>
      <c r="G1989" s="174"/>
      <c r="H1989" s="174"/>
      <c r="I1989" s="174"/>
      <c r="J1989" s="174"/>
      <c r="K1989" s="174"/>
      <c r="L1989" s="174"/>
      <c r="M1989" s="174"/>
      <c r="N1989" s="174"/>
      <c r="O1989" s="174"/>
      <c r="P1989" s="174"/>
      <c r="Q1989" s="174"/>
      <c r="R1989" s="174"/>
      <c r="S1989" s="174"/>
      <c r="T1989" s="174"/>
      <c r="U1989" s="174"/>
      <c r="V1989" s="174"/>
      <c r="W1989" s="174"/>
      <c r="X1989" s="174"/>
      <c r="Y1989" s="174"/>
      <c r="Z1989" s="174"/>
      <c r="AA1989" s="174"/>
      <c r="AB1989" s="174"/>
      <c r="AC1989" s="174"/>
      <c r="AD1989" s="174"/>
      <c r="AE1989" s="174"/>
      <c r="AF1989" s="174"/>
      <c r="AG1989" s="174"/>
      <c r="AH1989" s="174"/>
      <c r="AI1989" s="174"/>
      <c r="AJ1989" s="174"/>
      <c r="AK1989" s="174"/>
      <c r="AL1989" s="174"/>
      <c r="AM1989" s="174"/>
      <c r="AN1989" s="174"/>
      <c r="AO1989" s="174"/>
      <c r="AP1989" s="174"/>
      <c r="AQ1989" s="174"/>
      <c r="AR1989" s="174"/>
      <c r="AS1989" s="174"/>
      <c r="AT1989" s="174"/>
      <c r="AU1989" s="174"/>
      <c r="AV1989" s="174"/>
      <c r="AW1989" s="174"/>
      <c r="AX1989" s="174"/>
      <c r="AY1989" s="174"/>
      <c r="AZ1989" s="174"/>
      <c r="BA1989" s="174"/>
      <c r="BB1989" s="174"/>
      <c r="BC1989" s="174"/>
      <c r="BD1989" s="174"/>
      <c r="BE1989" s="174"/>
      <c r="BF1989" s="174"/>
      <c r="BG1989" s="174"/>
      <c r="BH1989" s="174"/>
      <c r="BI1989" s="174"/>
      <c r="BJ1989" s="174"/>
      <c r="BK1989" s="174"/>
      <c r="BL1989" s="174"/>
      <c r="BM1989" s="174"/>
      <c r="BN1989" s="174"/>
      <c r="BO1989" s="174"/>
      <c r="BP1989" s="174"/>
      <c r="BQ1989" s="174"/>
      <c r="BR1989" s="174"/>
      <c r="BS1989" s="174"/>
      <c r="BT1989" s="174"/>
    </row>
    <row r="1990" spans="1:72" s="177" customFormat="1">
      <c r="A1990" s="176"/>
      <c r="B1990" s="176"/>
      <c r="C1990" s="178"/>
      <c r="D1990" s="176"/>
      <c r="E1990" s="174"/>
      <c r="F1990" s="174"/>
      <c r="G1990" s="174"/>
      <c r="H1990" s="174"/>
      <c r="I1990" s="174"/>
      <c r="J1990" s="174"/>
      <c r="K1990" s="174"/>
      <c r="L1990" s="174"/>
      <c r="M1990" s="174"/>
      <c r="N1990" s="174"/>
      <c r="O1990" s="174"/>
      <c r="P1990" s="174"/>
      <c r="Q1990" s="174"/>
      <c r="R1990" s="174"/>
      <c r="S1990" s="174"/>
      <c r="T1990" s="174"/>
      <c r="U1990" s="174"/>
      <c r="V1990" s="174"/>
      <c r="W1990" s="174"/>
      <c r="X1990" s="174"/>
      <c r="Y1990" s="174"/>
      <c r="Z1990" s="174"/>
      <c r="AA1990" s="174"/>
      <c r="AB1990" s="174"/>
      <c r="AC1990" s="174"/>
      <c r="AD1990" s="174"/>
      <c r="AE1990" s="174"/>
      <c r="AF1990" s="174"/>
      <c r="AG1990" s="174"/>
      <c r="AH1990" s="174"/>
      <c r="AI1990" s="174"/>
      <c r="AJ1990" s="174"/>
      <c r="AK1990" s="174"/>
      <c r="AL1990" s="174"/>
      <c r="AM1990" s="174"/>
      <c r="AN1990" s="174"/>
      <c r="AO1990" s="174"/>
      <c r="AP1990" s="174"/>
      <c r="AQ1990" s="174"/>
      <c r="AR1990" s="174"/>
      <c r="AS1990" s="174"/>
      <c r="AT1990" s="174"/>
      <c r="AU1990" s="174"/>
      <c r="AV1990" s="174"/>
      <c r="AW1990" s="174"/>
      <c r="AX1990" s="174"/>
      <c r="AY1990" s="174"/>
      <c r="AZ1990" s="174"/>
      <c r="BA1990" s="174"/>
      <c r="BB1990" s="174"/>
      <c r="BC1990" s="174"/>
      <c r="BD1990" s="174"/>
      <c r="BE1990" s="174"/>
      <c r="BF1990" s="174"/>
      <c r="BG1990" s="174"/>
      <c r="BH1990" s="174"/>
      <c r="BI1990" s="174"/>
      <c r="BJ1990" s="174"/>
      <c r="BK1990" s="174"/>
      <c r="BL1990" s="174"/>
      <c r="BM1990" s="174"/>
      <c r="BN1990" s="174"/>
      <c r="BO1990" s="174"/>
      <c r="BP1990" s="174"/>
      <c r="BQ1990" s="174"/>
      <c r="BR1990" s="174"/>
      <c r="BS1990" s="174"/>
      <c r="BT1990" s="174"/>
    </row>
    <row r="1991" spans="1:72" s="177" customFormat="1">
      <c r="A1991" s="176"/>
      <c r="B1991" s="176"/>
      <c r="C1991" s="178"/>
      <c r="D1991" s="176"/>
      <c r="E1991" s="174"/>
      <c r="F1991" s="174"/>
      <c r="G1991" s="174"/>
      <c r="H1991" s="174"/>
      <c r="I1991" s="174"/>
      <c r="J1991" s="174"/>
      <c r="K1991" s="174"/>
      <c r="L1991" s="174"/>
      <c r="M1991" s="174"/>
      <c r="N1991" s="174"/>
      <c r="O1991" s="174"/>
      <c r="P1991" s="174"/>
      <c r="Q1991" s="174"/>
      <c r="R1991" s="174"/>
      <c r="S1991" s="174"/>
      <c r="T1991" s="174"/>
      <c r="U1991" s="174"/>
      <c r="V1991" s="174"/>
      <c r="W1991" s="174"/>
      <c r="X1991" s="174"/>
      <c r="Y1991" s="174"/>
      <c r="Z1991" s="174"/>
      <c r="AA1991" s="174"/>
      <c r="AB1991" s="174"/>
      <c r="AC1991" s="174"/>
      <c r="AD1991" s="174"/>
      <c r="AE1991" s="174"/>
      <c r="AF1991" s="174"/>
      <c r="AG1991" s="174"/>
      <c r="AH1991" s="174"/>
      <c r="AI1991" s="174"/>
      <c r="AJ1991" s="174"/>
      <c r="AK1991" s="174"/>
      <c r="AL1991" s="174"/>
      <c r="AM1991" s="174"/>
      <c r="AN1991" s="174"/>
      <c r="AO1991" s="174"/>
      <c r="AP1991" s="174"/>
      <c r="AQ1991" s="174"/>
      <c r="AR1991" s="174"/>
      <c r="AS1991" s="174"/>
      <c r="AT1991" s="174"/>
      <c r="AU1991" s="174"/>
      <c r="AV1991" s="174"/>
      <c r="AW1991" s="174"/>
      <c r="AX1991" s="174"/>
      <c r="AY1991" s="174"/>
      <c r="AZ1991" s="174"/>
      <c r="BA1991" s="174"/>
      <c r="BB1991" s="174"/>
      <c r="BC1991" s="174"/>
      <c r="BD1991" s="174"/>
      <c r="BE1991" s="174"/>
      <c r="BF1991" s="174"/>
      <c r="BG1991" s="174"/>
      <c r="BH1991" s="174"/>
      <c r="BI1991" s="174"/>
      <c r="BJ1991" s="174"/>
      <c r="BK1991" s="174"/>
      <c r="BL1991" s="174"/>
      <c r="BM1991" s="174"/>
      <c r="BN1991" s="174"/>
      <c r="BO1991" s="174"/>
      <c r="BP1991" s="174"/>
      <c r="BQ1991" s="174"/>
      <c r="BR1991" s="174"/>
      <c r="BS1991" s="174"/>
      <c r="BT1991" s="174"/>
    </row>
    <row r="1992" spans="1:72" s="177" customFormat="1">
      <c r="A1992" s="176"/>
      <c r="B1992" s="176"/>
      <c r="C1992" s="178"/>
      <c r="D1992" s="176"/>
      <c r="E1992" s="174"/>
      <c r="F1992" s="174"/>
      <c r="G1992" s="174"/>
      <c r="H1992" s="174"/>
      <c r="I1992" s="174"/>
      <c r="J1992" s="174"/>
      <c r="K1992" s="174"/>
      <c r="L1992" s="174"/>
      <c r="M1992" s="174"/>
      <c r="N1992" s="174"/>
      <c r="O1992" s="174"/>
      <c r="P1992" s="174"/>
      <c r="Q1992" s="174"/>
      <c r="R1992" s="174"/>
      <c r="S1992" s="174"/>
      <c r="T1992" s="174"/>
      <c r="U1992" s="174"/>
      <c r="V1992" s="174"/>
      <c r="W1992" s="174"/>
      <c r="X1992" s="174"/>
      <c r="Y1992" s="174"/>
      <c r="Z1992" s="174"/>
      <c r="AA1992" s="174"/>
      <c r="AB1992" s="174"/>
      <c r="AC1992" s="174"/>
      <c r="AD1992" s="174"/>
      <c r="AE1992" s="174"/>
      <c r="AF1992" s="174"/>
      <c r="AG1992" s="174"/>
      <c r="AH1992" s="174"/>
      <c r="AI1992" s="174"/>
      <c r="AJ1992" s="174"/>
      <c r="AK1992" s="174"/>
      <c r="AL1992" s="174"/>
      <c r="AM1992" s="174"/>
      <c r="AN1992" s="174"/>
      <c r="AO1992" s="174"/>
      <c r="AP1992" s="174"/>
      <c r="AQ1992" s="174"/>
      <c r="AR1992" s="174"/>
      <c r="AS1992" s="174"/>
      <c r="AT1992" s="174"/>
      <c r="AU1992" s="174"/>
      <c r="AV1992" s="174"/>
      <c r="AW1992" s="174"/>
      <c r="AX1992" s="174"/>
      <c r="AY1992" s="174"/>
      <c r="AZ1992" s="174"/>
      <c r="BA1992" s="174"/>
      <c r="BB1992" s="174"/>
      <c r="BC1992" s="174"/>
      <c r="BD1992" s="174"/>
      <c r="BE1992" s="174"/>
      <c r="BF1992" s="174"/>
      <c r="BG1992" s="174"/>
      <c r="BH1992" s="174"/>
      <c r="BI1992" s="174"/>
      <c r="BJ1992" s="174"/>
      <c r="BK1992" s="174"/>
      <c r="BL1992" s="174"/>
      <c r="BM1992" s="174"/>
      <c r="BN1992" s="174"/>
      <c r="BO1992" s="174"/>
      <c r="BP1992" s="174"/>
      <c r="BQ1992" s="174"/>
      <c r="BR1992" s="174"/>
      <c r="BS1992" s="174"/>
      <c r="BT1992" s="174"/>
    </row>
    <row r="1993" spans="1:72" s="177" customFormat="1">
      <c r="A1993" s="176"/>
      <c r="B1993" s="176"/>
      <c r="C1993" s="178"/>
      <c r="D1993" s="176"/>
      <c r="E1993" s="174"/>
      <c r="F1993" s="174"/>
      <c r="G1993" s="174"/>
      <c r="H1993" s="174"/>
      <c r="I1993" s="174"/>
      <c r="J1993" s="174"/>
      <c r="K1993" s="174"/>
      <c r="L1993" s="174"/>
      <c r="M1993" s="174"/>
      <c r="N1993" s="174"/>
      <c r="O1993" s="174"/>
      <c r="P1993" s="174"/>
      <c r="Q1993" s="174"/>
      <c r="R1993" s="174"/>
      <c r="S1993" s="174"/>
      <c r="T1993" s="174"/>
      <c r="U1993" s="174"/>
      <c r="V1993" s="174"/>
      <c r="W1993" s="174"/>
      <c r="X1993" s="174"/>
      <c r="Y1993" s="174"/>
      <c r="Z1993" s="174"/>
      <c r="AA1993" s="174"/>
      <c r="AB1993" s="174"/>
      <c r="AC1993" s="174"/>
      <c r="AD1993" s="174"/>
      <c r="AE1993" s="174"/>
      <c r="AF1993" s="174"/>
      <c r="AG1993" s="174"/>
      <c r="AH1993" s="174"/>
      <c r="AI1993" s="174"/>
      <c r="AJ1993" s="174"/>
      <c r="AK1993" s="174"/>
      <c r="AL1993" s="174"/>
      <c r="AM1993" s="174"/>
      <c r="AN1993" s="174"/>
      <c r="AO1993" s="174"/>
      <c r="AP1993" s="174"/>
      <c r="AQ1993" s="174"/>
      <c r="AR1993" s="174"/>
      <c r="AS1993" s="174"/>
      <c r="AT1993" s="174"/>
      <c r="AU1993" s="174"/>
      <c r="AV1993" s="174"/>
      <c r="AW1993" s="174"/>
      <c r="AX1993" s="174"/>
      <c r="AY1993" s="174"/>
      <c r="AZ1993" s="174"/>
      <c r="BA1993" s="174"/>
      <c r="BB1993" s="174"/>
      <c r="BC1993" s="174"/>
      <c r="BD1993" s="174"/>
      <c r="BE1993" s="174"/>
      <c r="BF1993" s="174"/>
      <c r="BG1993" s="174"/>
      <c r="BH1993" s="174"/>
      <c r="BI1993" s="174"/>
      <c r="BJ1993" s="174"/>
      <c r="BK1993" s="174"/>
      <c r="BL1993" s="174"/>
      <c r="BM1993" s="174"/>
      <c r="BN1993" s="174"/>
      <c r="BO1993" s="174"/>
      <c r="BP1993" s="174"/>
      <c r="BQ1993" s="174"/>
      <c r="BR1993" s="174"/>
      <c r="BS1993" s="174"/>
      <c r="BT1993" s="174"/>
    </row>
    <row r="1994" spans="1:72" s="177" customFormat="1">
      <c r="A1994" s="176"/>
      <c r="B1994" s="176"/>
      <c r="C1994" s="178"/>
      <c r="D1994" s="176"/>
      <c r="E1994" s="174"/>
      <c r="F1994" s="174"/>
      <c r="G1994" s="174"/>
      <c r="H1994" s="174"/>
      <c r="I1994" s="174"/>
      <c r="J1994" s="174"/>
      <c r="K1994" s="174"/>
      <c r="L1994" s="174"/>
      <c r="M1994" s="174"/>
      <c r="N1994" s="174"/>
      <c r="O1994" s="174"/>
      <c r="P1994" s="174"/>
      <c r="Q1994" s="174"/>
      <c r="R1994" s="174"/>
      <c r="S1994" s="174"/>
      <c r="T1994" s="174"/>
      <c r="U1994" s="174"/>
      <c r="V1994" s="174"/>
      <c r="W1994" s="174"/>
      <c r="X1994" s="174"/>
      <c r="Y1994" s="174"/>
      <c r="Z1994" s="174"/>
      <c r="AA1994" s="174"/>
      <c r="AB1994" s="174"/>
      <c r="AC1994" s="174"/>
      <c r="AD1994" s="174"/>
      <c r="AE1994" s="174"/>
      <c r="AF1994" s="174"/>
      <c r="AG1994" s="174"/>
      <c r="AH1994" s="174"/>
      <c r="AI1994" s="174"/>
      <c r="AJ1994" s="174"/>
      <c r="AK1994" s="174"/>
      <c r="AL1994" s="174"/>
      <c r="AM1994" s="174"/>
      <c r="AN1994" s="174"/>
      <c r="AO1994" s="174"/>
      <c r="AP1994" s="174"/>
      <c r="AQ1994" s="174"/>
      <c r="AR1994" s="174"/>
      <c r="AS1994" s="174"/>
      <c r="AT1994" s="174"/>
      <c r="AU1994" s="174"/>
      <c r="AV1994" s="174"/>
      <c r="AW1994" s="174"/>
      <c r="AX1994" s="174"/>
      <c r="AY1994" s="174"/>
      <c r="AZ1994" s="174"/>
      <c r="BA1994" s="174"/>
      <c r="BB1994" s="174"/>
      <c r="BC1994" s="174"/>
      <c r="BD1994" s="174"/>
      <c r="BE1994" s="174"/>
      <c r="BF1994" s="174"/>
      <c r="BG1994" s="174"/>
      <c r="BH1994" s="174"/>
      <c r="BI1994" s="174"/>
      <c r="BJ1994" s="174"/>
      <c r="BK1994" s="174"/>
      <c r="BL1994" s="174"/>
      <c r="BM1994" s="174"/>
      <c r="BN1994" s="174"/>
      <c r="BO1994" s="174"/>
      <c r="BP1994" s="174"/>
      <c r="BQ1994" s="174"/>
      <c r="BR1994" s="174"/>
      <c r="BS1994" s="174"/>
      <c r="BT1994" s="174"/>
    </row>
    <row r="1995" spans="1:72" s="177" customFormat="1">
      <c r="A1995" s="176"/>
      <c r="B1995" s="176"/>
      <c r="C1995" s="178"/>
      <c r="D1995" s="176"/>
      <c r="E1995" s="174"/>
      <c r="F1995" s="174"/>
      <c r="G1995" s="174"/>
      <c r="H1995" s="174"/>
      <c r="I1995" s="174"/>
      <c r="J1995" s="174"/>
      <c r="K1995" s="174"/>
      <c r="L1995" s="174"/>
      <c r="M1995" s="174"/>
      <c r="N1995" s="174"/>
      <c r="O1995" s="174"/>
      <c r="P1995" s="174"/>
      <c r="Q1995" s="174"/>
      <c r="R1995" s="174"/>
      <c r="S1995" s="174"/>
      <c r="T1995" s="174"/>
      <c r="U1995" s="174"/>
      <c r="V1995" s="174"/>
      <c r="W1995" s="174"/>
      <c r="X1995" s="174"/>
      <c r="Y1995" s="174"/>
      <c r="Z1995" s="174"/>
      <c r="AA1995" s="174"/>
      <c r="AB1995" s="174"/>
      <c r="AC1995" s="174"/>
      <c r="AD1995" s="174"/>
      <c r="AE1995" s="174"/>
      <c r="AF1995" s="174"/>
      <c r="AG1995" s="174"/>
      <c r="AH1995" s="174"/>
      <c r="AI1995" s="174"/>
      <c r="AJ1995" s="174"/>
      <c r="AK1995" s="174"/>
      <c r="AL1995" s="174"/>
      <c r="AM1995" s="174"/>
      <c r="AN1995" s="174"/>
      <c r="AO1995" s="174"/>
      <c r="AP1995" s="174"/>
      <c r="AQ1995" s="174"/>
      <c r="AR1995" s="174"/>
      <c r="AS1995" s="174"/>
      <c r="AT1995" s="174"/>
      <c r="AU1995" s="174"/>
      <c r="AV1995" s="174"/>
      <c r="AW1995" s="174"/>
      <c r="AX1995" s="174"/>
      <c r="AY1995" s="174"/>
      <c r="AZ1995" s="174"/>
      <c r="BA1995" s="174"/>
      <c r="BB1995" s="174"/>
      <c r="BC1995" s="174"/>
      <c r="BD1995" s="174"/>
      <c r="BE1995" s="174"/>
      <c r="BF1995" s="174"/>
      <c r="BG1995" s="174"/>
      <c r="BH1995" s="174"/>
      <c r="BI1995" s="174"/>
      <c r="BJ1995" s="174"/>
      <c r="BK1995" s="174"/>
      <c r="BL1995" s="174"/>
      <c r="BM1995" s="174"/>
      <c r="BN1995" s="174"/>
      <c r="BO1995" s="174"/>
      <c r="BP1995" s="174"/>
      <c r="BQ1995" s="174"/>
      <c r="BR1995" s="174"/>
      <c r="BS1995" s="174"/>
      <c r="BT1995" s="174"/>
    </row>
    <row r="1996" spans="1:72" s="177" customFormat="1">
      <c r="A1996" s="176"/>
      <c r="B1996" s="176"/>
      <c r="C1996" s="178"/>
      <c r="D1996" s="176"/>
      <c r="E1996" s="174"/>
      <c r="F1996" s="174"/>
      <c r="G1996" s="174"/>
      <c r="H1996" s="174"/>
      <c r="I1996" s="174"/>
      <c r="J1996" s="174"/>
      <c r="K1996" s="174"/>
      <c r="L1996" s="174"/>
      <c r="M1996" s="174"/>
      <c r="N1996" s="174"/>
      <c r="O1996" s="174"/>
      <c r="P1996" s="174"/>
      <c r="Q1996" s="174"/>
      <c r="R1996" s="174"/>
      <c r="S1996" s="174"/>
      <c r="T1996" s="174"/>
      <c r="U1996" s="174"/>
      <c r="V1996" s="174"/>
      <c r="W1996" s="174"/>
      <c r="X1996" s="174"/>
      <c r="Y1996" s="174"/>
      <c r="Z1996" s="174"/>
      <c r="AA1996" s="174"/>
      <c r="AB1996" s="174"/>
      <c r="AC1996" s="174"/>
      <c r="AD1996" s="174"/>
      <c r="AE1996" s="174"/>
      <c r="AF1996" s="174"/>
      <c r="AG1996" s="174"/>
      <c r="AH1996" s="174"/>
      <c r="AI1996" s="174"/>
      <c r="AJ1996" s="174"/>
      <c r="AK1996" s="174"/>
      <c r="AL1996" s="174"/>
      <c r="AM1996" s="174"/>
      <c r="AN1996" s="174"/>
      <c r="AO1996" s="174"/>
      <c r="AP1996" s="174"/>
      <c r="AQ1996" s="174"/>
      <c r="AR1996" s="174"/>
      <c r="AS1996" s="174"/>
      <c r="AT1996" s="174"/>
      <c r="AU1996" s="174"/>
      <c r="AV1996" s="174"/>
      <c r="AW1996" s="174"/>
      <c r="AX1996" s="174"/>
      <c r="AY1996" s="174"/>
      <c r="AZ1996" s="174"/>
      <c r="BA1996" s="174"/>
      <c r="BB1996" s="174"/>
      <c r="BC1996" s="174"/>
      <c r="BD1996" s="174"/>
      <c r="BE1996" s="174"/>
      <c r="BF1996" s="174"/>
      <c r="BG1996" s="174"/>
      <c r="BH1996" s="174"/>
      <c r="BI1996" s="174"/>
      <c r="BJ1996" s="174"/>
      <c r="BK1996" s="174"/>
      <c r="BL1996" s="174"/>
      <c r="BM1996" s="174"/>
      <c r="BN1996" s="174"/>
      <c r="BO1996" s="174"/>
      <c r="BP1996" s="174"/>
      <c r="BQ1996" s="174"/>
      <c r="BR1996" s="174"/>
      <c r="BS1996" s="174"/>
      <c r="BT1996" s="174"/>
    </row>
    <row r="1997" spans="1:72" s="177" customFormat="1">
      <c r="A1997" s="176"/>
      <c r="B1997" s="176"/>
      <c r="C1997" s="178"/>
      <c r="D1997" s="176"/>
      <c r="E1997" s="174"/>
      <c r="F1997" s="174"/>
      <c r="G1997" s="174"/>
      <c r="H1997" s="174"/>
      <c r="I1997" s="174"/>
      <c r="J1997" s="174"/>
      <c r="K1997" s="174"/>
      <c r="L1997" s="174"/>
      <c r="M1997" s="174"/>
      <c r="N1997" s="174"/>
      <c r="O1997" s="174"/>
      <c r="P1997" s="174"/>
      <c r="Q1997" s="174"/>
      <c r="R1997" s="174"/>
      <c r="S1997" s="174"/>
      <c r="T1997" s="174"/>
      <c r="U1997" s="174"/>
      <c r="V1997" s="174"/>
      <c r="W1997" s="174"/>
      <c r="X1997" s="174"/>
      <c r="Y1997" s="174"/>
      <c r="Z1997" s="174"/>
      <c r="AA1997" s="174"/>
      <c r="AB1997" s="174"/>
      <c r="AC1997" s="174"/>
      <c r="AD1997" s="174"/>
      <c r="AE1997" s="174"/>
      <c r="AF1997" s="174"/>
      <c r="AG1997" s="174"/>
      <c r="AH1997" s="174"/>
      <c r="AI1997" s="174"/>
      <c r="AJ1997" s="174"/>
      <c r="AK1997" s="174"/>
      <c r="AL1997" s="174"/>
      <c r="AM1997" s="174"/>
      <c r="AN1997" s="174"/>
      <c r="AO1997" s="174"/>
      <c r="AP1997" s="174"/>
      <c r="AQ1997" s="174"/>
      <c r="AR1997" s="174"/>
      <c r="AS1997" s="174"/>
      <c r="AT1997" s="174"/>
      <c r="AU1997" s="174"/>
      <c r="AV1997" s="174"/>
      <c r="AW1997" s="174"/>
      <c r="AX1997" s="174"/>
      <c r="AY1997" s="174"/>
      <c r="AZ1997" s="174"/>
      <c r="BA1997" s="174"/>
      <c r="BB1997" s="174"/>
      <c r="BC1997" s="174"/>
      <c r="BD1997" s="174"/>
      <c r="BE1997" s="174"/>
      <c r="BF1997" s="174"/>
      <c r="BG1997" s="174"/>
      <c r="BH1997" s="174"/>
      <c r="BI1997" s="174"/>
      <c r="BJ1997" s="174"/>
      <c r="BK1997" s="174"/>
      <c r="BL1997" s="174"/>
      <c r="BM1997" s="174"/>
      <c r="BN1997" s="174"/>
      <c r="BO1997" s="174"/>
      <c r="BP1997" s="174"/>
      <c r="BQ1997" s="174"/>
      <c r="BR1997" s="174"/>
      <c r="BS1997" s="174"/>
      <c r="BT1997" s="174"/>
    </row>
    <row r="1998" spans="1:72" s="177" customFormat="1">
      <c r="A1998" s="176"/>
      <c r="B1998" s="176"/>
      <c r="C1998" s="178"/>
      <c r="D1998" s="176"/>
      <c r="E1998" s="174"/>
      <c r="F1998" s="174"/>
      <c r="G1998" s="174"/>
      <c r="H1998" s="174"/>
      <c r="I1998" s="174"/>
      <c r="J1998" s="174"/>
      <c r="K1998" s="174"/>
      <c r="L1998" s="174"/>
      <c r="M1998" s="174"/>
      <c r="N1998" s="174"/>
      <c r="O1998" s="174"/>
      <c r="P1998" s="174"/>
      <c r="Q1998" s="174"/>
      <c r="R1998" s="174"/>
      <c r="S1998" s="174"/>
      <c r="T1998" s="174"/>
      <c r="U1998" s="174"/>
      <c r="V1998" s="174"/>
      <c r="W1998" s="174"/>
      <c r="X1998" s="174"/>
      <c r="Y1998" s="174"/>
      <c r="Z1998" s="174"/>
      <c r="AA1998" s="174"/>
      <c r="AB1998" s="174"/>
      <c r="AC1998" s="174"/>
      <c r="AD1998" s="174"/>
      <c r="AE1998" s="174"/>
      <c r="AF1998" s="174"/>
      <c r="AG1998" s="174"/>
      <c r="AH1998" s="174"/>
      <c r="AI1998" s="174"/>
      <c r="AJ1998" s="174"/>
      <c r="AK1998" s="174"/>
      <c r="AL1998" s="174"/>
      <c r="AM1998" s="174"/>
      <c r="AN1998" s="174"/>
      <c r="AO1998" s="174"/>
      <c r="AP1998" s="174"/>
      <c r="AQ1998" s="174"/>
      <c r="AR1998" s="174"/>
      <c r="AS1998" s="174"/>
      <c r="AT1998" s="174"/>
      <c r="AU1998" s="174"/>
      <c r="AV1998" s="174"/>
      <c r="AW1998" s="174"/>
      <c r="AX1998" s="174"/>
      <c r="AY1998" s="174"/>
      <c r="AZ1998" s="174"/>
      <c r="BA1998" s="174"/>
      <c r="BB1998" s="174"/>
      <c r="BC1998" s="174"/>
      <c r="BD1998" s="174"/>
      <c r="BE1998" s="174"/>
      <c r="BF1998" s="174"/>
      <c r="BG1998" s="174"/>
      <c r="BH1998" s="174"/>
      <c r="BI1998" s="174"/>
      <c r="BJ1998" s="174"/>
      <c r="BK1998" s="174"/>
      <c r="BL1998" s="174"/>
      <c r="BM1998" s="174"/>
      <c r="BN1998" s="174"/>
      <c r="BO1998" s="174"/>
      <c r="BP1998" s="174"/>
      <c r="BQ1998" s="174"/>
      <c r="BR1998" s="174"/>
      <c r="BS1998" s="174"/>
      <c r="BT1998" s="174"/>
    </row>
    <row r="1999" spans="1:72" s="177" customFormat="1">
      <c r="A1999" s="176"/>
      <c r="B1999" s="176"/>
      <c r="C1999" s="178"/>
      <c r="D1999" s="176"/>
      <c r="E1999" s="174"/>
      <c r="F1999" s="174"/>
      <c r="G1999" s="174"/>
      <c r="H1999" s="174"/>
      <c r="I1999" s="174"/>
      <c r="J1999" s="174"/>
      <c r="K1999" s="174"/>
      <c r="L1999" s="174"/>
      <c r="M1999" s="174"/>
      <c r="N1999" s="174"/>
      <c r="O1999" s="174"/>
      <c r="P1999" s="174"/>
      <c r="Q1999" s="174"/>
      <c r="R1999" s="174"/>
      <c r="S1999" s="174"/>
      <c r="T1999" s="174"/>
      <c r="U1999" s="174"/>
      <c r="V1999" s="174"/>
      <c r="W1999" s="174"/>
      <c r="X1999" s="174"/>
      <c r="Y1999" s="174"/>
      <c r="Z1999" s="174"/>
      <c r="AA1999" s="174"/>
      <c r="AB1999" s="174"/>
      <c r="AC1999" s="174"/>
      <c r="AD1999" s="174"/>
      <c r="AE1999" s="174"/>
      <c r="AF1999" s="174"/>
      <c r="AG1999" s="174"/>
      <c r="AH1999" s="174"/>
      <c r="AI1999" s="174"/>
      <c r="AJ1999" s="174"/>
      <c r="AK1999" s="174"/>
      <c r="AL1999" s="174"/>
      <c r="AM1999" s="174"/>
      <c r="AN1999" s="174"/>
      <c r="AO1999" s="174"/>
      <c r="AP1999" s="174"/>
      <c r="AQ1999" s="174"/>
      <c r="AR1999" s="174"/>
      <c r="AS1999" s="174"/>
      <c r="AT1999" s="174"/>
      <c r="AU1999" s="174"/>
      <c r="AV1999" s="174"/>
      <c r="AW1999" s="174"/>
      <c r="AX1999" s="174"/>
      <c r="AY1999" s="174"/>
      <c r="AZ1999" s="174"/>
      <c r="BA1999" s="174"/>
      <c r="BB1999" s="174"/>
      <c r="BC1999" s="174"/>
      <c r="BD1999" s="174"/>
      <c r="BE1999" s="174"/>
      <c r="BF1999" s="174"/>
      <c r="BG1999" s="174"/>
      <c r="BH1999" s="174"/>
      <c r="BI1999" s="174"/>
      <c r="BJ1999" s="174"/>
      <c r="BK1999" s="174"/>
      <c r="BL1999" s="174"/>
      <c r="BM1999" s="174"/>
      <c r="BN1999" s="174"/>
      <c r="BO1999" s="174"/>
      <c r="BP1999" s="174"/>
      <c r="BQ1999" s="174"/>
      <c r="BR1999" s="174"/>
      <c r="BS1999" s="174"/>
      <c r="BT1999" s="174"/>
    </row>
    <row r="2000" spans="1:72" s="177" customFormat="1">
      <c r="A2000" s="176"/>
      <c r="B2000" s="176"/>
      <c r="C2000" s="178"/>
      <c r="D2000" s="176"/>
      <c r="E2000" s="174"/>
      <c r="F2000" s="174"/>
      <c r="G2000" s="174"/>
      <c r="H2000" s="174"/>
      <c r="I2000" s="174"/>
      <c r="J2000" s="174"/>
      <c r="K2000" s="174"/>
      <c r="L2000" s="174"/>
      <c r="M2000" s="174"/>
      <c r="N2000" s="174"/>
      <c r="O2000" s="174"/>
      <c r="P2000" s="174"/>
      <c r="Q2000" s="174"/>
      <c r="R2000" s="174"/>
      <c r="S2000" s="174"/>
      <c r="T2000" s="174"/>
      <c r="U2000" s="174"/>
      <c r="V2000" s="174"/>
      <c r="W2000" s="174"/>
      <c r="X2000" s="174"/>
      <c r="Y2000" s="174"/>
      <c r="Z2000" s="174"/>
      <c r="AA2000" s="174"/>
      <c r="AB2000" s="174"/>
      <c r="AC2000" s="174"/>
      <c r="AD2000" s="174"/>
      <c r="AE2000" s="174"/>
      <c r="AF2000" s="174"/>
      <c r="AG2000" s="174"/>
      <c r="AH2000" s="174"/>
      <c r="AI2000" s="174"/>
      <c r="AJ2000" s="174"/>
      <c r="AK2000" s="174"/>
      <c r="AL2000" s="174"/>
      <c r="AM2000" s="174"/>
      <c r="AN2000" s="174"/>
      <c r="AO2000" s="174"/>
      <c r="AP2000" s="174"/>
      <c r="AQ2000" s="174"/>
      <c r="AR2000" s="174"/>
      <c r="AS2000" s="174"/>
      <c r="AT2000" s="174"/>
      <c r="AU2000" s="174"/>
      <c r="AV2000" s="174"/>
      <c r="AW2000" s="174"/>
      <c r="AX2000" s="174"/>
      <c r="AY2000" s="174"/>
      <c r="AZ2000" s="174"/>
      <c r="BA2000" s="174"/>
      <c r="BB2000" s="174"/>
      <c r="BC2000" s="174"/>
      <c r="BD2000" s="174"/>
      <c r="BE2000" s="174"/>
      <c r="BF2000" s="174"/>
      <c r="BG2000" s="174"/>
      <c r="BH2000" s="174"/>
      <c r="BI2000" s="174"/>
      <c r="BJ2000" s="174"/>
      <c r="BK2000" s="174"/>
      <c r="BL2000" s="174"/>
      <c r="BM2000" s="174"/>
      <c r="BN2000" s="174"/>
      <c r="BO2000" s="174"/>
      <c r="BP2000" s="174"/>
      <c r="BQ2000" s="174"/>
      <c r="BR2000" s="174"/>
      <c r="BS2000" s="174"/>
      <c r="BT2000" s="174"/>
    </row>
    <row r="2001" spans="1:72" s="177" customFormat="1">
      <c r="A2001" s="176"/>
      <c r="B2001" s="176"/>
      <c r="C2001" s="178"/>
      <c r="D2001" s="176"/>
      <c r="E2001" s="174"/>
      <c r="F2001" s="174"/>
      <c r="G2001" s="174"/>
      <c r="H2001" s="174"/>
      <c r="I2001" s="174"/>
      <c r="J2001" s="174"/>
      <c r="K2001" s="174"/>
      <c r="L2001" s="174"/>
      <c r="M2001" s="174"/>
      <c r="N2001" s="174"/>
      <c r="O2001" s="174"/>
      <c r="P2001" s="174"/>
      <c r="Q2001" s="174"/>
      <c r="R2001" s="174"/>
      <c r="S2001" s="174"/>
      <c r="T2001" s="174"/>
      <c r="U2001" s="174"/>
      <c r="V2001" s="174"/>
      <c r="W2001" s="174"/>
      <c r="X2001" s="174"/>
      <c r="Y2001" s="174"/>
      <c r="Z2001" s="174"/>
      <c r="AA2001" s="174"/>
      <c r="AB2001" s="174"/>
      <c r="AC2001" s="174"/>
      <c r="AD2001" s="174"/>
      <c r="AE2001" s="174"/>
      <c r="AF2001" s="174"/>
      <c r="AG2001" s="174"/>
      <c r="AH2001" s="174"/>
      <c r="AI2001" s="174"/>
      <c r="AJ2001" s="174"/>
      <c r="AK2001" s="174"/>
      <c r="AL2001" s="174"/>
      <c r="AM2001" s="174"/>
      <c r="AN2001" s="174"/>
      <c r="AO2001" s="174"/>
      <c r="AP2001" s="174"/>
      <c r="AQ2001" s="174"/>
      <c r="AR2001" s="174"/>
      <c r="AS2001" s="174"/>
      <c r="AT2001" s="174"/>
      <c r="AU2001" s="174"/>
      <c r="AV2001" s="174"/>
      <c r="AW2001" s="174"/>
      <c r="AX2001" s="174"/>
      <c r="AY2001" s="174"/>
      <c r="AZ2001" s="174"/>
      <c r="BA2001" s="174"/>
      <c r="BB2001" s="174"/>
      <c r="BC2001" s="174"/>
      <c r="BD2001" s="174"/>
      <c r="BE2001" s="174"/>
      <c r="BF2001" s="174"/>
      <c r="BG2001" s="174"/>
      <c r="BH2001" s="174"/>
      <c r="BI2001" s="174"/>
      <c r="BJ2001" s="174"/>
      <c r="BK2001" s="174"/>
      <c r="BL2001" s="174"/>
      <c r="BM2001" s="174"/>
      <c r="BN2001" s="174"/>
      <c r="BO2001" s="174"/>
      <c r="BP2001" s="174"/>
      <c r="BQ2001" s="174"/>
      <c r="BR2001" s="174"/>
      <c r="BS2001" s="174"/>
      <c r="BT2001" s="174"/>
    </row>
    <row r="2002" spans="1:72" s="177" customFormat="1">
      <c r="A2002" s="176"/>
      <c r="B2002" s="176"/>
      <c r="C2002" s="178"/>
      <c r="D2002" s="176"/>
      <c r="E2002" s="174"/>
      <c r="F2002" s="174"/>
      <c r="G2002" s="174"/>
      <c r="H2002" s="174"/>
      <c r="I2002" s="174"/>
      <c r="J2002" s="174"/>
      <c r="K2002" s="174"/>
      <c r="L2002" s="174"/>
      <c r="M2002" s="174"/>
      <c r="N2002" s="174"/>
      <c r="O2002" s="174"/>
      <c r="P2002" s="174"/>
      <c r="Q2002" s="174"/>
      <c r="R2002" s="174"/>
      <c r="S2002" s="174"/>
      <c r="T2002" s="174"/>
      <c r="U2002" s="174"/>
      <c r="V2002" s="174"/>
      <c r="W2002" s="174"/>
      <c r="X2002" s="174"/>
      <c r="Y2002" s="174"/>
      <c r="Z2002" s="174"/>
      <c r="AA2002" s="174"/>
      <c r="AB2002" s="174"/>
      <c r="AC2002" s="174"/>
      <c r="AD2002" s="174"/>
      <c r="AE2002" s="174"/>
      <c r="AF2002" s="174"/>
      <c r="AG2002" s="174"/>
      <c r="AH2002" s="174"/>
      <c r="AI2002" s="174"/>
      <c r="AJ2002" s="174"/>
      <c r="AK2002" s="174"/>
      <c r="AL2002" s="174"/>
      <c r="AM2002" s="174"/>
      <c r="AN2002" s="174"/>
      <c r="AO2002" s="174"/>
      <c r="AP2002" s="174"/>
      <c r="AQ2002" s="174"/>
      <c r="AR2002" s="174"/>
      <c r="AS2002" s="174"/>
      <c r="AT2002" s="174"/>
      <c r="AU2002" s="174"/>
      <c r="AV2002" s="174"/>
      <c r="AW2002" s="174"/>
      <c r="AX2002" s="174"/>
      <c r="AY2002" s="174"/>
      <c r="AZ2002" s="174"/>
      <c r="BA2002" s="174"/>
      <c r="BB2002" s="174"/>
      <c r="BC2002" s="174"/>
      <c r="BD2002" s="174"/>
      <c r="BE2002" s="174"/>
      <c r="BF2002" s="174"/>
      <c r="BG2002" s="174"/>
      <c r="BH2002" s="174"/>
      <c r="BI2002" s="174"/>
      <c r="BJ2002" s="174"/>
      <c r="BK2002" s="174"/>
      <c r="BL2002" s="174"/>
      <c r="BM2002" s="174"/>
      <c r="BN2002" s="174"/>
      <c r="BO2002" s="174"/>
      <c r="BP2002" s="174"/>
      <c r="BQ2002" s="174"/>
      <c r="BR2002" s="174"/>
      <c r="BS2002" s="174"/>
      <c r="BT2002" s="174"/>
    </row>
    <row r="2003" spans="1:72" s="177" customFormat="1">
      <c r="A2003" s="176"/>
      <c r="B2003" s="176"/>
      <c r="C2003" s="178"/>
      <c r="D2003" s="176"/>
      <c r="E2003" s="174"/>
      <c r="F2003" s="174"/>
      <c r="G2003" s="174"/>
      <c r="H2003" s="174"/>
      <c r="I2003" s="174"/>
      <c r="J2003" s="174"/>
      <c r="K2003" s="174"/>
      <c r="L2003" s="174"/>
      <c r="M2003" s="174"/>
      <c r="N2003" s="174"/>
      <c r="O2003" s="174"/>
      <c r="P2003" s="174"/>
      <c r="Q2003" s="174"/>
      <c r="R2003" s="174"/>
      <c r="S2003" s="174"/>
      <c r="T2003" s="174"/>
      <c r="U2003" s="174"/>
      <c r="V2003" s="174"/>
      <c r="W2003" s="174"/>
      <c r="X2003" s="174"/>
      <c r="Y2003" s="174"/>
      <c r="Z2003" s="174"/>
      <c r="AA2003" s="174"/>
      <c r="AB2003" s="174"/>
      <c r="AC2003" s="174"/>
      <c r="AD2003" s="174"/>
      <c r="AE2003" s="174"/>
      <c r="AF2003" s="174"/>
      <c r="AG2003" s="174"/>
      <c r="AH2003" s="174"/>
      <c r="AI2003" s="174"/>
      <c r="AJ2003" s="174"/>
      <c r="AK2003" s="174"/>
      <c r="AL2003" s="174"/>
      <c r="AM2003" s="174"/>
      <c r="AN2003" s="174"/>
      <c r="AO2003" s="174"/>
      <c r="AP2003" s="174"/>
      <c r="AQ2003" s="174"/>
      <c r="AR2003" s="174"/>
      <c r="AS2003" s="174"/>
      <c r="AT2003" s="174"/>
      <c r="AU2003" s="174"/>
      <c r="AV2003" s="174"/>
      <c r="AW2003" s="174"/>
      <c r="AX2003" s="174"/>
      <c r="AY2003" s="174"/>
      <c r="AZ2003" s="174"/>
      <c r="BA2003" s="174"/>
      <c r="BB2003" s="174"/>
      <c r="BC2003" s="174"/>
      <c r="BD2003" s="174"/>
      <c r="BE2003" s="174"/>
      <c r="BF2003" s="174"/>
      <c r="BG2003" s="174"/>
      <c r="BH2003" s="174"/>
      <c r="BI2003" s="174"/>
      <c r="BJ2003" s="174"/>
      <c r="BK2003" s="174"/>
      <c r="BL2003" s="174"/>
      <c r="BM2003" s="174"/>
      <c r="BN2003" s="174"/>
      <c r="BO2003" s="174"/>
      <c r="BP2003" s="174"/>
      <c r="BQ2003" s="174"/>
      <c r="BR2003" s="174"/>
      <c r="BS2003" s="174"/>
      <c r="BT2003" s="174"/>
    </row>
    <row r="2004" spans="1:72" s="177" customFormat="1">
      <c r="A2004" s="176"/>
      <c r="B2004" s="176"/>
      <c r="C2004" s="178"/>
      <c r="D2004" s="176"/>
      <c r="E2004" s="174"/>
      <c r="F2004" s="174"/>
      <c r="G2004" s="174"/>
      <c r="H2004" s="174"/>
      <c r="I2004" s="174"/>
      <c r="J2004" s="174"/>
      <c r="K2004" s="174"/>
      <c r="L2004" s="174"/>
      <c r="M2004" s="174"/>
      <c r="N2004" s="174"/>
      <c r="O2004" s="174"/>
      <c r="P2004" s="174"/>
      <c r="Q2004" s="174"/>
      <c r="R2004" s="174"/>
      <c r="S2004" s="174"/>
      <c r="T2004" s="174"/>
      <c r="U2004" s="174"/>
      <c r="V2004" s="174"/>
      <c r="W2004" s="174"/>
      <c r="X2004" s="174"/>
      <c r="Y2004" s="174"/>
      <c r="Z2004" s="174"/>
      <c r="AA2004" s="174"/>
      <c r="AB2004" s="174"/>
      <c r="AC2004" s="174"/>
      <c r="AD2004" s="174"/>
      <c r="AE2004" s="174"/>
      <c r="AF2004" s="174"/>
      <c r="AG2004" s="174"/>
      <c r="AH2004" s="174"/>
      <c r="AI2004" s="174"/>
      <c r="AJ2004" s="174"/>
      <c r="AK2004" s="174"/>
      <c r="AL2004" s="174"/>
      <c r="AM2004" s="174"/>
      <c r="AN2004" s="174"/>
      <c r="AO2004" s="174"/>
      <c r="AP2004" s="174"/>
      <c r="AQ2004" s="174"/>
      <c r="AR2004" s="174"/>
      <c r="AS2004" s="174"/>
      <c r="AT2004" s="174"/>
      <c r="AU2004" s="174"/>
      <c r="AV2004" s="174"/>
      <c r="AW2004" s="174"/>
      <c r="AX2004" s="174"/>
      <c r="AY2004" s="174"/>
      <c r="AZ2004" s="174"/>
      <c r="BA2004" s="174"/>
      <c r="BB2004" s="174"/>
      <c r="BC2004" s="174"/>
      <c r="BD2004" s="174"/>
      <c r="BE2004" s="174"/>
      <c r="BF2004" s="174"/>
      <c r="BG2004" s="174"/>
      <c r="BH2004" s="174"/>
      <c r="BI2004" s="174"/>
      <c r="BJ2004" s="174"/>
      <c r="BK2004" s="174"/>
      <c r="BL2004" s="174"/>
      <c r="BM2004" s="174"/>
      <c r="BN2004" s="174"/>
      <c r="BO2004" s="174"/>
      <c r="BP2004" s="174"/>
      <c r="BQ2004" s="174"/>
      <c r="BR2004" s="174"/>
      <c r="BS2004" s="174"/>
      <c r="BT2004" s="174"/>
    </row>
    <row r="2005" spans="1:72" s="177" customFormat="1">
      <c r="A2005" s="176"/>
      <c r="B2005" s="176"/>
      <c r="C2005" s="178"/>
      <c r="D2005" s="176"/>
      <c r="E2005" s="174"/>
      <c r="F2005" s="174"/>
      <c r="G2005" s="174"/>
      <c r="H2005" s="174"/>
      <c r="I2005" s="174"/>
      <c r="J2005" s="174"/>
      <c r="K2005" s="174"/>
      <c r="L2005" s="174"/>
      <c r="M2005" s="174"/>
      <c r="N2005" s="174"/>
      <c r="O2005" s="174"/>
      <c r="P2005" s="174"/>
      <c r="Q2005" s="174"/>
      <c r="R2005" s="174"/>
      <c r="S2005" s="174"/>
      <c r="T2005" s="174"/>
      <c r="U2005" s="174"/>
      <c r="V2005" s="174"/>
      <c r="W2005" s="174"/>
      <c r="X2005" s="174"/>
      <c r="Y2005" s="174"/>
      <c r="Z2005" s="174"/>
      <c r="AA2005" s="174"/>
      <c r="AB2005" s="174"/>
      <c r="AC2005" s="174"/>
      <c r="AD2005" s="174"/>
      <c r="AE2005" s="174"/>
      <c r="AF2005" s="174"/>
      <c r="AG2005" s="174"/>
      <c r="AH2005" s="174"/>
      <c r="AI2005" s="174"/>
      <c r="AJ2005" s="174"/>
      <c r="AK2005" s="174"/>
      <c r="AL2005" s="174"/>
      <c r="AM2005" s="174"/>
      <c r="AN2005" s="174"/>
      <c r="AO2005" s="174"/>
      <c r="AP2005" s="174"/>
      <c r="AQ2005" s="174"/>
      <c r="AR2005" s="174"/>
      <c r="AS2005" s="174"/>
      <c r="AT2005" s="174"/>
      <c r="AU2005" s="174"/>
      <c r="AV2005" s="174"/>
      <c r="AW2005" s="174"/>
      <c r="AX2005" s="174"/>
      <c r="AY2005" s="174"/>
      <c r="AZ2005" s="174"/>
      <c r="BA2005" s="174"/>
      <c r="BB2005" s="174"/>
      <c r="BC2005" s="174"/>
      <c r="BD2005" s="174"/>
      <c r="BE2005" s="174"/>
      <c r="BF2005" s="174"/>
      <c r="BG2005" s="174"/>
      <c r="BH2005" s="174"/>
      <c r="BI2005" s="174"/>
      <c r="BJ2005" s="174"/>
      <c r="BK2005" s="174"/>
      <c r="BL2005" s="174"/>
      <c r="BM2005" s="174"/>
      <c r="BN2005" s="174"/>
      <c r="BO2005" s="174"/>
      <c r="BP2005" s="174"/>
      <c r="BQ2005" s="174"/>
      <c r="BR2005" s="174"/>
      <c r="BS2005" s="174"/>
      <c r="BT2005" s="174"/>
    </row>
    <row r="2006" spans="1:72" s="177" customFormat="1">
      <c r="A2006" s="176"/>
      <c r="B2006" s="176"/>
      <c r="C2006" s="178"/>
      <c r="D2006" s="176"/>
      <c r="E2006" s="174"/>
      <c r="F2006" s="174"/>
      <c r="G2006" s="174"/>
      <c r="H2006" s="174"/>
      <c r="I2006" s="174"/>
      <c r="J2006" s="174"/>
      <c r="K2006" s="174"/>
      <c r="L2006" s="174"/>
      <c r="M2006" s="174"/>
      <c r="N2006" s="174"/>
      <c r="O2006" s="174"/>
      <c r="P2006" s="174"/>
      <c r="Q2006" s="174"/>
      <c r="R2006" s="174"/>
      <c r="S2006" s="174"/>
      <c r="T2006" s="174"/>
      <c r="U2006" s="174"/>
      <c r="V2006" s="174"/>
      <c r="W2006" s="174"/>
      <c r="X2006" s="174"/>
      <c r="Y2006" s="174"/>
      <c r="Z2006" s="174"/>
      <c r="AA2006" s="174"/>
      <c r="AB2006" s="174"/>
      <c r="AC2006" s="174"/>
      <c r="AD2006" s="174"/>
      <c r="AE2006" s="174"/>
      <c r="AF2006" s="174"/>
      <c r="AG2006" s="174"/>
      <c r="AH2006" s="174"/>
      <c r="AI2006" s="174"/>
      <c r="AJ2006" s="174"/>
      <c r="AK2006" s="174"/>
      <c r="AL2006" s="174"/>
      <c r="AM2006" s="174"/>
      <c r="AN2006" s="174"/>
      <c r="AO2006" s="174"/>
      <c r="AP2006" s="174"/>
      <c r="AQ2006" s="174"/>
      <c r="AR2006" s="174"/>
      <c r="AS2006" s="174"/>
      <c r="AT2006" s="174"/>
      <c r="AU2006" s="174"/>
      <c r="AV2006" s="174"/>
      <c r="AW2006" s="174"/>
      <c r="AX2006" s="174"/>
      <c r="AY2006" s="174"/>
      <c r="AZ2006" s="174"/>
      <c r="BA2006" s="174"/>
      <c r="BB2006" s="174"/>
      <c r="BC2006" s="174"/>
      <c r="BD2006" s="174"/>
      <c r="BE2006" s="174"/>
      <c r="BF2006" s="174"/>
      <c r="BG2006" s="174"/>
      <c r="BH2006" s="174"/>
      <c r="BI2006" s="174"/>
      <c r="BJ2006" s="174"/>
      <c r="BK2006" s="174"/>
      <c r="BL2006" s="174"/>
      <c r="BM2006" s="174"/>
      <c r="BN2006" s="174"/>
      <c r="BO2006" s="174"/>
      <c r="BP2006" s="174"/>
      <c r="BQ2006" s="174"/>
      <c r="BR2006" s="174"/>
      <c r="BS2006" s="174"/>
      <c r="BT2006" s="174"/>
    </row>
    <row r="2007" spans="1:72" s="177" customFormat="1">
      <c r="A2007" s="176"/>
      <c r="B2007" s="176"/>
      <c r="C2007" s="178"/>
      <c r="D2007" s="176"/>
      <c r="E2007" s="174"/>
      <c r="F2007" s="174"/>
      <c r="G2007" s="174"/>
      <c r="H2007" s="174"/>
      <c r="I2007" s="174"/>
      <c r="J2007" s="174"/>
      <c r="K2007" s="174"/>
      <c r="L2007" s="174"/>
      <c r="M2007" s="174"/>
      <c r="N2007" s="174"/>
      <c r="O2007" s="174"/>
      <c r="P2007" s="174"/>
      <c r="Q2007" s="174"/>
      <c r="R2007" s="174"/>
      <c r="S2007" s="174"/>
      <c r="T2007" s="174"/>
      <c r="U2007" s="174"/>
      <c r="V2007" s="174"/>
      <c r="W2007" s="174"/>
      <c r="X2007" s="174"/>
      <c r="Y2007" s="174"/>
      <c r="Z2007" s="174"/>
      <c r="AA2007" s="174"/>
      <c r="AB2007" s="174"/>
      <c r="AC2007" s="174"/>
      <c r="AD2007" s="174"/>
      <c r="AE2007" s="174"/>
      <c r="AF2007" s="174"/>
      <c r="AG2007" s="174"/>
      <c r="AH2007" s="174"/>
      <c r="AI2007" s="174"/>
      <c r="AJ2007" s="174"/>
      <c r="AK2007" s="174"/>
      <c r="AL2007" s="174"/>
      <c r="AM2007" s="174"/>
      <c r="AN2007" s="174"/>
      <c r="AO2007" s="174"/>
      <c r="AP2007" s="174"/>
      <c r="AQ2007" s="174"/>
      <c r="AR2007" s="174"/>
      <c r="AS2007" s="174"/>
      <c r="AT2007" s="174"/>
      <c r="AU2007" s="174"/>
      <c r="AV2007" s="174"/>
      <c r="AW2007" s="174"/>
      <c r="AX2007" s="174"/>
      <c r="AY2007" s="174"/>
      <c r="AZ2007" s="174"/>
      <c r="BA2007" s="174"/>
      <c r="BB2007" s="174"/>
      <c r="BC2007" s="174"/>
      <c r="BD2007" s="174"/>
      <c r="BE2007" s="174"/>
      <c r="BF2007" s="174"/>
      <c r="BG2007" s="174"/>
      <c r="BH2007" s="174"/>
      <c r="BI2007" s="174"/>
      <c r="BJ2007" s="174"/>
      <c r="BK2007" s="174"/>
      <c r="BL2007" s="174"/>
      <c r="BM2007" s="174"/>
      <c r="BN2007" s="174"/>
      <c r="BO2007" s="174"/>
      <c r="BP2007" s="174"/>
      <c r="BQ2007" s="174"/>
      <c r="BR2007" s="174"/>
      <c r="BS2007" s="174"/>
      <c r="BT2007" s="174"/>
    </row>
    <row r="2008" spans="1:72" s="177" customFormat="1">
      <c r="A2008" s="176"/>
      <c r="B2008" s="176"/>
      <c r="C2008" s="178"/>
      <c r="D2008" s="176"/>
      <c r="E2008" s="174"/>
      <c r="F2008" s="174"/>
      <c r="G2008" s="174"/>
      <c r="H2008" s="174"/>
      <c r="I2008" s="174"/>
      <c r="J2008" s="174"/>
      <c r="K2008" s="174"/>
      <c r="L2008" s="174"/>
      <c r="M2008" s="174"/>
      <c r="N2008" s="174"/>
      <c r="O2008" s="174"/>
      <c r="P2008" s="174"/>
      <c r="Q2008" s="174"/>
      <c r="R2008" s="174"/>
      <c r="S2008" s="174"/>
      <c r="T2008" s="174"/>
      <c r="U2008" s="174"/>
      <c r="V2008" s="174"/>
      <c r="W2008" s="174"/>
      <c r="X2008" s="174"/>
      <c r="Y2008" s="174"/>
      <c r="Z2008" s="174"/>
      <c r="AA2008" s="174"/>
      <c r="AB2008" s="174"/>
      <c r="AC2008" s="174"/>
      <c r="AD2008" s="174"/>
      <c r="AE2008" s="174"/>
      <c r="AF2008" s="174"/>
      <c r="AG2008" s="174"/>
      <c r="AH2008" s="174"/>
      <c r="AI2008" s="174"/>
      <c r="AJ2008" s="174"/>
      <c r="AK2008" s="174"/>
      <c r="AL2008" s="174"/>
      <c r="AM2008" s="174"/>
      <c r="AN2008" s="174"/>
      <c r="AO2008" s="174"/>
      <c r="AP2008" s="174"/>
      <c r="AQ2008" s="174"/>
      <c r="AR2008" s="174"/>
      <c r="AS2008" s="174"/>
      <c r="AT2008" s="174"/>
      <c r="AU2008" s="174"/>
      <c r="AV2008" s="174"/>
      <c r="AW2008" s="174"/>
      <c r="AX2008" s="174"/>
      <c r="AY2008" s="174"/>
      <c r="AZ2008" s="174"/>
      <c r="BA2008" s="174"/>
      <c r="BB2008" s="174"/>
      <c r="BC2008" s="174"/>
      <c r="BD2008" s="174"/>
      <c r="BE2008" s="174"/>
      <c r="BF2008" s="174"/>
      <c r="BG2008" s="174"/>
      <c r="BH2008" s="174"/>
      <c r="BI2008" s="174"/>
      <c r="BJ2008" s="174"/>
      <c r="BK2008" s="174"/>
      <c r="BL2008" s="174"/>
      <c r="BM2008" s="174"/>
      <c r="BN2008" s="174"/>
      <c r="BO2008" s="174"/>
      <c r="BP2008" s="174"/>
      <c r="BQ2008" s="174"/>
      <c r="BR2008" s="174"/>
      <c r="BS2008" s="174"/>
      <c r="BT2008" s="174"/>
    </row>
    <row r="2009" spans="1:72" s="177" customFormat="1">
      <c r="A2009" s="176"/>
      <c r="B2009" s="176"/>
      <c r="C2009" s="178"/>
      <c r="D2009" s="176"/>
      <c r="E2009" s="174"/>
      <c r="F2009" s="174"/>
      <c r="G2009" s="174"/>
      <c r="H2009" s="174"/>
      <c r="I2009" s="174"/>
      <c r="J2009" s="174"/>
      <c r="K2009" s="174"/>
      <c r="L2009" s="174"/>
      <c r="M2009" s="174"/>
      <c r="N2009" s="174"/>
      <c r="O2009" s="174"/>
      <c r="P2009" s="174"/>
      <c r="Q2009" s="174"/>
      <c r="R2009" s="174"/>
      <c r="S2009" s="174"/>
      <c r="T2009" s="174"/>
      <c r="U2009" s="174"/>
      <c r="V2009" s="174"/>
      <c r="W2009" s="174"/>
      <c r="X2009" s="174"/>
      <c r="Y2009" s="174"/>
      <c r="Z2009" s="174"/>
      <c r="AA2009" s="174"/>
      <c r="AB2009" s="174"/>
      <c r="AC2009" s="174"/>
      <c r="AD2009" s="174"/>
      <c r="AE2009" s="174"/>
      <c r="AF2009" s="174"/>
      <c r="AG2009" s="174"/>
      <c r="AH2009" s="174"/>
      <c r="AI2009" s="174"/>
      <c r="AJ2009" s="174"/>
      <c r="AK2009" s="174"/>
      <c r="AL2009" s="174"/>
      <c r="AM2009" s="174"/>
      <c r="AN2009" s="174"/>
      <c r="AO2009" s="174"/>
      <c r="AP2009" s="174"/>
      <c r="AQ2009" s="174"/>
      <c r="AR2009" s="174"/>
      <c r="AS2009" s="174"/>
      <c r="AT2009" s="174"/>
      <c r="AU2009" s="174"/>
      <c r="AV2009" s="174"/>
      <c r="AW2009" s="174"/>
      <c r="AX2009" s="174"/>
      <c r="AY2009" s="174"/>
      <c r="AZ2009" s="174"/>
      <c r="BA2009" s="174"/>
      <c r="BB2009" s="174"/>
      <c r="BC2009" s="174"/>
      <c r="BD2009" s="174"/>
      <c r="BE2009" s="174"/>
      <c r="BF2009" s="174"/>
      <c r="BG2009" s="174"/>
      <c r="BH2009" s="174"/>
      <c r="BI2009" s="174"/>
      <c r="BJ2009" s="174"/>
      <c r="BK2009" s="174"/>
      <c r="BL2009" s="174"/>
      <c r="BM2009" s="174"/>
      <c r="BN2009" s="174"/>
      <c r="BO2009" s="174"/>
      <c r="BP2009" s="174"/>
      <c r="BQ2009" s="174"/>
      <c r="BR2009" s="174"/>
      <c r="BS2009" s="174"/>
      <c r="BT2009" s="174"/>
    </row>
    <row r="2010" spans="1:72" s="177" customFormat="1">
      <c r="A2010" s="176"/>
      <c r="B2010" s="176"/>
      <c r="C2010" s="178"/>
      <c r="D2010" s="176"/>
      <c r="E2010" s="174"/>
      <c r="F2010" s="174"/>
      <c r="G2010" s="174"/>
      <c r="H2010" s="174"/>
      <c r="I2010" s="174"/>
      <c r="J2010" s="174"/>
      <c r="K2010" s="174"/>
      <c r="L2010" s="174"/>
      <c r="M2010" s="174"/>
      <c r="N2010" s="174"/>
      <c r="O2010" s="174"/>
      <c r="P2010" s="174"/>
      <c r="Q2010" s="174"/>
      <c r="R2010" s="174"/>
      <c r="S2010" s="174"/>
      <c r="T2010" s="174"/>
      <c r="U2010" s="174"/>
      <c r="V2010" s="174"/>
      <c r="W2010" s="174"/>
      <c r="X2010" s="174"/>
      <c r="Y2010" s="174"/>
      <c r="Z2010" s="174"/>
      <c r="AA2010" s="174"/>
      <c r="AB2010" s="174"/>
      <c r="AC2010" s="174"/>
      <c r="AD2010" s="174"/>
      <c r="AE2010" s="174"/>
      <c r="AF2010" s="174"/>
      <c r="AG2010" s="174"/>
      <c r="AH2010" s="174"/>
      <c r="AI2010" s="174"/>
      <c r="AJ2010" s="174"/>
      <c r="AK2010" s="174"/>
      <c r="AL2010" s="174"/>
      <c r="AM2010" s="174"/>
      <c r="AN2010" s="174"/>
      <c r="AO2010" s="174"/>
      <c r="AP2010" s="174"/>
      <c r="AQ2010" s="174"/>
      <c r="AR2010" s="174"/>
      <c r="AS2010" s="174"/>
      <c r="AT2010" s="174"/>
      <c r="AU2010" s="174"/>
      <c r="AV2010" s="174"/>
      <c r="AW2010" s="174"/>
      <c r="AX2010" s="174"/>
      <c r="AY2010" s="174"/>
      <c r="AZ2010" s="174"/>
      <c r="BA2010" s="174"/>
      <c r="BB2010" s="174"/>
      <c r="BC2010" s="174"/>
      <c r="BD2010" s="174"/>
      <c r="BE2010" s="174"/>
      <c r="BF2010" s="174"/>
      <c r="BG2010" s="174"/>
      <c r="BH2010" s="174"/>
      <c r="BI2010" s="174"/>
      <c r="BJ2010" s="174"/>
      <c r="BK2010" s="174"/>
      <c r="BL2010" s="174"/>
      <c r="BM2010" s="174"/>
      <c r="BN2010" s="174"/>
      <c r="BO2010" s="174"/>
      <c r="BP2010" s="174"/>
      <c r="BQ2010" s="174"/>
      <c r="BR2010" s="174"/>
      <c r="BS2010" s="174"/>
      <c r="BT2010" s="174"/>
    </row>
    <row r="2011" spans="1:72" s="177" customFormat="1">
      <c r="A2011" s="176"/>
      <c r="B2011" s="176"/>
      <c r="C2011" s="178"/>
      <c r="D2011" s="176"/>
      <c r="E2011" s="174"/>
      <c r="F2011" s="174"/>
      <c r="G2011" s="174"/>
      <c r="H2011" s="174"/>
      <c r="I2011" s="174"/>
      <c r="J2011" s="174"/>
      <c r="K2011" s="174"/>
      <c r="L2011" s="174"/>
      <c r="M2011" s="174"/>
      <c r="N2011" s="174"/>
      <c r="O2011" s="174"/>
      <c r="P2011" s="174"/>
      <c r="Q2011" s="174"/>
      <c r="R2011" s="174"/>
      <c r="S2011" s="174"/>
      <c r="T2011" s="174"/>
      <c r="U2011" s="174"/>
      <c r="V2011" s="174"/>
      <c r="W2011" s="174"/>
      <c r="X2011" s="174"/>
      <c r="Y2011" s="174"/>
      <c r="Z2011" s="174"/>
      <c r="AA2011" s="174"/>
      <c r="AB2011" s="174"/>
      <c r="AC2011" s="174"/>
      <c r="AD2011" s="174"/>
      <c r="AE2011" s="174"/>
      <c r="AF2011" s="174"/>
      <c r="AG2011" s="174"/>
      <c r="AH2011" s="174"/>
      <c r="AI2011" s="174"/>
      <c r="AJ2011" s="174"/>
      <c r="AK2011" s="174"/>
      <c r="AL2011" s="174"/>
      <c r="AM2011" s="174"/>
      <c r="AN2011" s="174"/>
      <c r="AO2011" s="174"/>
      <c r="AP2011" s="174"/>
      <c r="AQ2011" s="174"/>
      <c r="AR2011" s="174"/>
      <c r="AS2011" s="174"/>
      <c r="AT2011" s="174"/>
      <c r="AU2011" s="174"/>
      <c r="AV2011" s="174"/>
      <c r="AW2011" s="174"/>
      <c r="AX2011" s="174"/>
      <c r="AY2011" s="174"/>
      <c r="AZ2011" s="174"/>
      <c r="BA2011" s="174"/>
      <c r="BB2011" s="174"/>
      <c r="BC2011" s="174"/>
      <c r="BD2011" s="174"/>
      <c r="BE2011" s="174"/>
      <c r="BF2011" s="174"/>
      <c r="BG2011" s="174"/>
      <c r="BH2011" s="174"/>
      <c r="BI2011" s="174"/>
      <c r="BJ2011" s="174"/>
      <c r="BK2011" s="174"/>
      <c r="BL2011" s="174"/>
      <c r="BM2011" s="174"/>
      <c r="BN2011" s="174"/>
      <c r="BO2011" s="174"/>
      <c r="BP2011" s="174"/>
      <c r="BQ2011" s="174"/>
      <c r="BR2011" s="174"/>
      <c r="BS2011" s="174"/>
      <c r="BT2011" s="174"/>
    </row>
    <row r="2012" spans="1:72" s="177" customFormat="1">
      <c r="A2012" s="176"/>
      <c r="B2012" s="176"/>
      <c r="C2012" s="178"/>
      <c r="D2012" s="176"/>
      <c r="E2012" s="174"/>
      <c r="F2012" s="174"/>
      <c r="G2012" s="174"/>
      <c r="H2012" s="174"/>
      <c r="I2012" s="174"/>
      <c r="J2012" s="174"/>
      <c r="K2012" s="174"/>
      <c r="L2012" s="174"/>
      <c r="M2012" s="174"/>
      <c r="N2012" s="174"/>
      <c r="O2012" s="174"/>
      <c r="P2012" s="174"/>
      <c r="Q2012" s="174"/>
      <c r="R2012" s="174"/>
      <c r="S2012" s="174"/>
      <c r="T2012" s="174"/>
      <c r="U2012" s="174"/>
      <c r="V2012" s="174"/>
      <c r="W2012" s="174"/>
      <c r="X2012" s="174"/>
      <c r="Y2012" s="174"/>
      <c r="Z2012" s="174"/>
      <c r="AA2012" s="174"/>
      <c r="AB2012" s="174"/>
      <c r="AC2012" s="174"/>
      <c r="AD2012" s="174"/>
      <c r="AE2012" s="174"/>
      <c r="AF2012" s="174"/>
      <c r="AG2012" s="174"/>
      <c r="AH2012" s="174"/>
      <c r="AI2012" s="174"/>
      <c r="AJ2012" s="174"/>
      <c r="AK2012" s="174"/>
      <c r="AL2012" s="174"/>
      <c r="AM2012" s="174"/>
      <c r="AN2012" s="174"/>
      <c r="AO2012" s="174"/>
      <c r="AP2012" s="174"/>
      <c r="AQ2012" s="174"/>
      <c r="AR2012" s="174"/>
      <c r="AS2012" s="174"/>
      <c r="AT2012" s="174"/>
      <c r="AU2012" s="174"/>
      <c r="AV2012" s="174"/>
      <c r="AW2012" s="174"/>
      <c r="AX2012" s="174"/>
      <c r="AY2012" s="174"/>
      <c r="AZ2012" s="174"/>
      <c r="BA2012" s="174"/>
      <c r="BB2012" s="174"/>
      <c r="BC2012" s="174"/>
      <c r="BD2012" s="174"/>
      <c r="BE2012" s="174"/>
      <c r="BF2012" s="174"/>
      <c r="BG2012" s="174"/>
      <c r="BH2012" s="174"/>
      <c r="BI2012" s="174"/>
      <c r="BJ2012" s="174"/>
      <c r="BK2012" s="174"/>
      <c r="BL2012" s="174"/>
      <c r="BM2012" s="174"/>
      <c r="BN2012" s="174"/>
      <c r="BO2012" s="174"/>
      <c r="BP2012" s="174"/>
      <c r="BQ2012" s="174"/>
      <c r="BR2012" s="174"/>
      <c r="BS2012" s="174"/>
      <c r="BT2012" s="174"/>
    </row>
    <row r="2013" spans="1:72" s="177" customFormat="1">
      <c r="A2013" s="176"/>
      <c r="B2013" s="176"/>
      <c r="C2013" s="178"/>
      <c r="D2013" s="176"/>
      <c r="E2013" s="174"/>
      <c r="F2013" s="174"/>
      <c r="G2013" s="174"/>
      <c r="H2013" s="174"/>
      <c r="I2013" s="174"/>
      <c r="J2013" s="174"/>
      <c r="K2013" s="174"/>
      <c r="L2013" s="174"/>
      <c r="M2013" s="174"/>
      <c r="N2013" s="174"/>
      <c r="O2013" s="174"/>
      <c r="P2013" s="174"/>
      <c r="Q2013" s="174"/>
      <c r="R2013" s="174"/>
      <c r="S2013" s="174"/>
      <c r="T2013" s="174"/>
      <c r="U2013" s="174"/>
      <c r="V2013" s="174"/>
      <c r="W2013" s="174"/>
      <c r="X2013" s="174"/>
      <c r="Y2013" s="174"/>
      <c r="Z2013" s="174"/>
      <c r="AA2013" s="174"/>
      <c r="AB2013" s="174"/>
      <c r="AC2013" s="174"/>
      <c r="AD2013" s="174"/>
      <c r="AE2013" s="174"/>
      <c r="AF2013" s="174"/>
      <c r="AG2013" s="174"/>
      <c r="AH2013" s="174"/>
      <c r="AI2013" s="174"/>
      <c r="AJ2013" s="174"/>
      <c r="AK2013" s="174"/>
      <c r="AL2013" s="174"/>
      <c r="AM2013" s="174"/>
      <c r="AN2013" s="174"/>
      <c r="AO2013" s="174"/>
      <c r="AP2013" s="174"/>
      <c r="AQ2013" s="174"/>
      <c r="AR2013" s="174"/>
      <c r="AS2013" s="174"/>
      <c r="AT2013" s="174"/>
      <c r="AU2013" s="174"/>
      <c r="AV2013" s="174"/>
      <c r="AW2013" s="174"/>
      <c r="AX2013" s="174"/>
      <c r="AY2013" s="174"/>
      <c r="AZ2013" s="174"/>
      <c r="BA2013" s="174"/>
      <c r="BB2013" s="174"/>
      <c r="BC2013" s="174"/>
      <c r="BD2013" s="174"/>
      <c r="BE2013" s="174"/>
      <c r="BF2013" s="174"/>
      <c r="BG2013" s="174"/>
      <c r="BH2013" s="174"/>
      <c r="BI2013" s="174"/>
      <c r="BJ2013" s="174"/>
      <c r="BK2013" s="174"/>
      <c r="BL2013" s="174"/>
      <c r="BM2013" s="174"/>
      <c r="BN2013" s="174"/>
      <c r="BO2013" s="174"/>
      <c r="BP2013" s="174"/>
      <c r="BQ2013" s="174"/>
      <c r="BR2013" s="174"/>
      <c r="BS2013" s="174"/>
      <c r="BT2013" s="174"/>
    </row>
    <row r="2014" spans="1:72" s="177" customFormat="1">
      <c r="A2014" s="176"/>
      <c r="B2014" s="176"/>
      <c r="C2014" s="178"/>
      <c r="D2014" s="176"/>
      <c r="E2014" s="174"/>
      <c r="F2014" s="174"/>
      <c r="G2014" s="174"/>
      <c r="H2014" s="174"/>
      <c r="I2014" s="174"/>
      <c r="J2014" s="174"/>
      <c r="K2014" s="174"/>
      <c r="L2014" s="174"/>
      <c r="M2014" s="174"/>
      <c r="N2014" s="174"/>
      <c r="O2014" s="174"/>
      <c r="P2014" s="174"/>
      <c r="Q2014" s="174"/>
      <c r="R2014" s="174"/>
      <c r="S2014" s="174"/>
      <c r="T2014" s="174"/>
      <c r="U2014" s="174"/>
      <c r="V2014" s="174"/>
      <c r="W2014" s="174"/>
      <c r="X2014" s="174"/>
      <c r="Y2014" s="174"/>
      <c r="Z2014" s="174"/>
      <c r="AA2014" s="174"/>
      <c r="AB2014" s="174"/>
      <c r="AC2014" s="174"/>
      <c r="AD2014" s="174"/>
      <c r="AE2014" s="174"/>
      <c r="AF2014" s="174"/>
      <c r="AG2014" s="174"/>
      <c r="AH2014" s="174"/>
      <c r="AI2014" s="174"/>
      <c r="AJ2014" s="174"/>
      <c r="AK2014" s="174"/>
      <c r="AL2014" s="174"/>
      <c r="AM2014" s="174"/>
      <c r="AN2014" s="174"/>
      <c r="AO2014" s="174"/>
      <c r="AP2014" s="174"/>
      <c r="AQ2014" s="174"/>
      <c r="AR2014" s="174"/>
      <c r="AS2014" s="174"/>
      <c r="AT2014" s="174"/>
      <c r="AU2014" s="174"/>
      <c r="AV2014" s="174"/>
      <c r="AW2014" s="174"/>
      <c r="AX2014" s="174"/>
      <c r="AY2014" s="174"/>
      <c r="AZ2014" s="174"/>
      <c r="BA2014" s="174"/>
      <c r="BB2014" s="174"/>
      <c r="BC2014" s="174"/>
      <c r="BD2014" s="174"/>
      <c r="BE2014" s="174"/>
      <c r="BF2014" s="174"/>
      <c r="BG2014" s="174"/>
      <c r="BH2014" s="174"/>
      <c r="BI2014" s="174"/>
      <c r="BJ2014" s="174"/>
      <c r="BK2014" s="174"/>
      <c r="BL2014" s="174"/>
      <c r="BM2014" s="174"/>
      <c r="BN2014" s="174"/>
      <c r="BO2014" s="174"/>
      <c r="BP2014" s="174"/>
      <c r="BQ2014" s="174"/>
      <c r="BR2014" s="174"/>
      <c r="BS2014" s="174"/>
      <c r="BT2014" s="174"/>
    </row>
    <row r="2015" spans="1:72" s="177" customFormat="1">
      <c r="A2015" s="176"/>
      <c r="B2015" s="176"/>
      <c r="C2015" s="178"/>
      <c r="D2015" s="176"/>
      <c r="E2015" s="174"/>
      <c r="F2015" s="174"/>
      <c r="G2015" s="174"/>
      <c r="H2015" s="174"/>
      <c r="I2015" s="174"/>
      <c r="J2015" s="174"/>
      <c r="K2015" s="174"/>
      <c r="L2015" s="174"/>
      <c r="M2015" s="174"/>
      <c r="N2015" s="174"/>
      <c r="O2015" s="174"/>
      <c r="P2015" s="174"/>
      <c r="Q2015" s="174"/>
      <c r="R2015" s="174"/>
      <c r="S2015" s="174"/>
      <c r="T2015" s="174"/>
      <c r="U2015" s="174"/>
      <c r="V2015" s="174"/>
      <c r="W2015" s="174"/>
      <c r="X2015" s="174"/>
      <c r="Y2015" s="174"/>
      <c r="Z2015" s="174"/>
      <c r="AA2015" s="174"/>
      <c r="AB2015" s="174"/>
      <c r="AC2015" s="174"/>
      <c r="AD2015" s="174"/>
      <c r="AE2015" s="174"/>
      <c r="AF2015" s="174"/>
      <c r="AG2015" s="174"/>
      <c r="AH2015" s="174"/>
      <c r="AI2015" s="174"/>
      <c r="AJ2015" s="174"/>
      <c r="AK2015" s="174"/>
      <c r="AL2015" s="174"/>
      <c r="AM2015" s="174"/>
      <c r="AN2015" s="174"/>
      <c r="AO2015" s="174"/>
      <c r="AP2015" s="174"/>
      <c r="AQ2015" s="174"/>
      <c r="AR2015" s="174"/>
      <c r="AS2015" s="174"/>
      <c r="AT2015" s="174"/>
      <c r="AU2015" s="174"/>
      <c r="AV2015" s="174"/>
      <c r="AW2015" s="174"/>
      <c r="AX2015" s="174"/>
      <c r="AY2015" s="174"/>
      <c r="AZ2015" s="174"/>
      <c r="BA2015" s="174"/>
      <c r="BB2015" s="174"/>
      <c r="BC2015" s="174"/>
      <c r="BD2015" s="174"/>
      <c r="BE2015" s="174"/>
      <c r="BF2015" s="174"/>
      <c r="BG2015" s="174"/>
      <c r="BH2015" s="174"/>
      <c r="BI2015" s="174"/>
      <c r="BJ2015" s="174"/>
      <c r="BK2015" s="174"/>
      <c r="BL2015" s="174"/>
      <c r="BM2015" s="174"/>
      <c r="BN2015" s="174"/>
      <c r="BO2015" s="174"/>
      <c r="BP2015" s="174"/>
      <c r="BQ2015" s="174"/>
      <c r="BR2015" s="174"/>
      <c r="BS2015" s="174"/>
      <c r="BT2015" s="174"/>
    </row>
    <row r="2016" spans="1:72" s="177" customFormat="1">
      <c r="A2016" s="176"/>
      <c r="B2016" s="176"/>
      <c r="C2016" s="178"/>
      <c r="D2016" s="176"/>
      <c r="E2016" s="174"/>
      <c r="F2016" s="174"/>
      <c r="G2016" s="174"/>
      <c r="H2016" s="174"/>
      <c r="I2016" s="174"/>
      <c r="J2016" s="174"/>
      <c r="K2016" s="174"/>
      <c r="L2016" s="174"/>
      <c r="M2016" s="174"/>
      <c r="N2016" s="174"/>
      <c r="O2016" s="174"/>
      <c r="P2016" s="174"/>
      <c r="Q2016" s="174"/>
      <c r="R2016" s="174"/>
      <c r="S2016" s="174"/>
      <c r="T2016" s="174"/>
      <c r="U2016" s="174"/>
      <c r="V2016" s="174"/>
      <c r="W2016" s="174"/>
      <c r="X2016" s="174"/>
      <c r="Y2016" s="174"/>
      <c r="Z2016" s="174"/>
      <c r="AA2016" s="174"/>
      <c r="AB2016" s="174"/>
      <c r="AC2016" s="174"/>
      <c r="AD2016" s="174"/>
      <c r="AE2016" s="174"/>
      <c r="AF2016" s="174"/>
      <c r="AG2016" s="174"/>
      <c r="AH2016" s="174"/>
      <c r="AI2016" s="174"/>
      <c r="AJ2016" s="174"/>
      <c r="AK2016" s="174"/>
      <c r="AL2016" s="174"/>
      <c r="AM2016" s="174"/>
      <c r="AN2016" s="174"/>
      <c r="AO2016" s="174"/>
      <c r="AP2016" s="174"/>
      <c r="AQ2016" s="174"/>
      <c r="AR2016" s="174"/>
      <c r="AS2016" s="174"/>
      <c r="AT2016" s="174"/>
      <c r="AU2016" s="174"/>
      <c r="AV2016" s="174"/>
      <c r="AW2016" s="174"/>
      <c r="AX2016" s="174"/>
      <c r="AY2016" s="174"/>
      <c r="AZ2016" s="174"/>
      <c r="BA2016" s="174"/>
      <c r="BB2016" s="174"/>
      <c r="BC2016" s="174"/>
      <c r="BD2016" s="174"/>
      <c r="BE2016" s="174"/>
      <c r="BF2016" s="174"/>
      <c r="BG2016" s="174"/>
      <c r="BH2016" s="174"/>
      <c r="BI2016" s="174"/>
      <c r="BJ2016" s="174"/>
      <c r="BK2016" s="174"/>
      <c r="BL2016" s="174"/>
      <c r="BM2016" s="174"/>
      <c r="BN2016" s="174"/>
      <c r="BO2016" s="174"/>
      <c r="BP2016" s="174"/>
      <c r="BQ2016" s="174"/>
      <c r="BR2016" s="174"/>
      <c r="BS2016" s="174"/>
      <c r="BT2016" s="174"/>
    </row>
    <row r="2017" spans="1:72" s="177" customFormat="1">
      <c r="A2017" s="176"/>
      <c r="B2017" s="176"/>
      <c r="C2017" s="178"/>
      <c r="D2017" s="176"/>
      <c r="E2017" s="174"/>
      <c r="F2017" s="174"/>
      <c r="G2017" s="174"/>
      <c r="H2017" s="174"/>
      <c r="I2017" s="174"/>
      <c r="J2017" s="174"/>
      <c r="K2017" s="174"/>
      <c r="L2017" s="174"/>
      <c r="M2017" s="174"/>
      <c r="N2017" s="174"/>
      <c r="O2017" s="174"/>
      <c r="P2017" s="174"/>
      <c r="Q2017" s="174"/>
      <c r="R2017" s="174"/>
      <c r="S2017" s="174"/>
      <c r="T2017" s="174"/>
      <c r="U2017" s="174"/>
      <c r="V2017" s="174"/>
      <c r="W2017" s="174"/>
      <c r="X2017" s="174"/>
      <c r="Y2017" s="174"/>
      <c r="Z2017" s="174"/>
      <c r="AA2017" s="174"/>
      <c r="AB2017" s="174"/>
      <c r="AC2017" s="174"/>
      <c r="AD2017" s="174"/>
      <c r="AE2017" s="174"/>
      <c r="AF2017" s="174"/>
      <c r="AG2017" s="174"/>
      <c r="AH2017" s="174"/>
      <c r="AI2017" s="174"/>
      <c r="AJ2017" s="174"/>
      <c r="AK2017" s="174"/>
      <c r="AL2017" s="174"/>
      <c r="AM2017" s="174"/>
      <c r="AN2017" s="174"/>
      <c r="AO2017" s="174"/>
      <c r="AP2017" s="174"/>
      <c r="AQ2017" s="174"/>
      <c r="AR2017" s="174"/>
      <c r="AS2017" s="174"/>
      <c r="AT2017" s="174"/>
      <c r="AU2017" s="174"/>
      <c r="AV2017" s="174"/>
      <c r="AW2017" s="174"/>
      <c r="AX2017" s="174"/>
      <c r="AY2017" s="174"/>
      <c r="AZ2017" s="174"/>
      <c r="BA2017" s="174"/>
      <c r="BB2017" s="174"/>
      <c r="BC2017" s="174"/>
      <c r="BD2017" s="174"/>
      <c r="BE2017" s="174"/>
      <c r="BF2017" s="174"/>
      <c r="BG2017" s="174"/>
      <c r="BH2017" s="174"/>
      <c r="BI2017" s="174"/>
      <c r="BJ2017" s="174"/>
      <c r="BK2017" s="174"/>
      <c r="BL2017" s="174"/>
      <c r="BM2017" s="174"/>
      <c r="BN2017" s="174"/>
      <c r="BO2017" s="174"/>
      <c r="BP2017" s="174"/>
      <c r="BQ2017" s="174"/>
      <c r="BR2017" s="174"/>
      <c r="BS2017" s="174"/>
      <c r="BT2017" s="174"/>
    </row>
    <row r="2018" spans="1:72" s="177" customFormat="1">
      <c r="A2018" s="176"/>
      <c r="B2018" s="176"/>
      <c r="C2018" s="178"/>
      <c r="D2018" s="176"/>
      <c r="E2018" s="174"/>
      <c r="F2018" s="174"/>
      <c r="G2018" s="174"/>
      <c r="H2018" s="174"/>
      <c r="I2018" s="174"/>
      <c r="J2018" s="174"/>
      <c r="K2018" s="174"/>
      <c r="L2018" s="174"/>
      <c r="M2018" s="174"/>
      <c r="N2018" s="174"/>
      <c r="O2018" s="174"/>
      <c r="P2018" s="174"/>
      <c r="Q2018" s="174"/>
      <c r="R2018" s="174"/>
      <c r="S2018" s="174"/>
      <c r="T2018" s="174"/>
      <c r="U2018" s="174"/>
      <c r="V2018" s="174"/>
      <c r="W2018" s="174"/>
      <c r="X2018" s="174"/>
      <c r="Y2018" s="174"/>
      <c r="Z2018" s="174"/>
      <c r="AA2018" s="174"/>
      <c r="AB2018" s="174"/>
      <c r="AC2018" s="174"/>
      <c r="AD2018" s="174"/>
      <c r="AE2018" s="174"/>
      <c r="AF2018" s="174"/>
      <c r="AG2018" s="174"/>
      <c r="AH2018" s="174"/>
      <c r="AI2018" s="174"/>
      <c r="AJ2018" s="174"/>
      <c r="AK2018" s="174"/>
      <c r="AL2018" s="174"/>
      <c r="AM2018" s="174"/>
      <c r="AN2018" s="174"/>
      <c r="AO2018" s="174"/>
      <c r="AP2018" s="174"/>
      <c r="AQ2018" s="174"/>
      <c r="AR2018" s="174"/>
      <c r="AS2018" s="174"/>
      <c r="AT2018" s="174"/>
      <c r="AU2018" s="174"/>
      <c r="AV2018" s="174"/>
      <c r="AW2018" s="174"/>
      <c r="AX2018" s="174"/>
      <c r="AY2018" s="174"/>
      <c r="AZ2018" s="174"/>
      <c r="BA2018" s="174"/>
      <c r="BB2018" s="174"/>
      <c r="BC2018" s="174"/>
      <c r="BD2018" s="174"/>
      <c r="BE2018" s="174"/>
      <c r="BF2018" s="174"/>
      <c r="BG2018" s="174"/>
      <c r="BH2018" s="174"/>
      <c r="BI2018" s="174"/>
      <c r="BJ2018" s="174"/>
      <c r="BK2018" s="174"/>
      <c r="BL2018" s="174"/>
      <c r="BM2018" s="174"/>
      <c r="BN2018" s="174"/>
      <c r="BO2018" s="174"/>
      <c r="BP2018" s="174"/>
      <c r="BQ2018" s="174"/>
      <c r="BR2018" s="174"/>
      <c r="BS2018" s="174"/>
      <c r="BT2018" s="174"/>
    </row>
    <row r="2019" spans="1:72" s="177" customFormat="1">
      <c r="A2019" s="176"/>
      <c r="B2019" s="176"/>
      <c r="C2019" s="178"/>
      <c r="D2019" s="176"/>
      <c r="E2019" s="174"/>
      <c r="F2019" s="174"/>
      <c r="G2019" s="174"/>
      <c r="H2019" s="174"/>
      <c r="I2019" s="174"/>
      <c r="J2019" s="174"/>
      <c r="K2019" s="174"/>
      <c r="L2019" s="174"/>
      <c r="M2019" s="174"/>
      <c r="N2019" s="174"/>
      <c r="O2019" s="174"/>
      <c r="P2019" s="174"/>
      <c r="Q2019" s="174"/>
      <c r="R2019" s="174"/>
      <c r="S2019" s="174"/>
      <c r="T2019" s="174"/>
      <c r="U2019" s="174"/>
      <c r="V2019" s="174"/>
      <c r="W2019" s="174"/>
      <c r="X2019" s="174"/>
      <c r="Y2019" s="174"/>
      <c r="Z2019" s="174"/>
      <c r="AA2019" s="174"/>
      <c r="AB2019" s="174"/>
      <c r="AC2019" s="174"/>
      <c r="AD2019" s="174"/>
      <c r="AE2019" s="174"/>
      <c r="AF2019" s="174"/>
      <c r="AG2019" s="174"/>
      <c r="AH2019" s="174"/>
      <c r="AI2019" s="174"/>
      <c r="AJ2019" s="174"/>
      <c r="AK2019" s="174"/>
      <c r="AL2019" s="174"/>
      <c r="AM2019" s="174"/>
      <c r="AN2019" s="174"/>
      <c r="AO2019" s="174"/>
      <c r="AP2019" s="174"/>
      <c r="AQ2019" s="174"/>
      <c r="AR2019" s="174"/>
      <c r="AS2019" s="174"/>
      <c r="AT2019" s="174"/>
      <c r="AU2019" s="174"/>
      <c r="AV2019" s="174"/>
      <c r="AW2019" s="174"/>
      <c r="AX2019" s="174"/>
      <c r="AY2019" s="174"/>
      <c r="AZ2019" s="174"/>
      <c r="BA2019" s="174"/>
      <c r="BB2019" s="174"/>
      <c r="BC2019" s="174"/>
      <c r="BD2019" s="174"/>
      <c r="BE2019" s="174"/>
      <c r="BF2019" s="174"/>
      <c r="BG2019" s="174"/>
      <c r="BH2019" s="174"/>
      <c r="BI2019" s="174"/>
      <c r="BJ2019" s="174"/>
      <c r="BK2019" s="174"/>
      <c r="BL2019" s="174"/>
      <c r="BM2019" s="174"/>
      <c r="BN2019" s="174"/>
      <c r="BO2019" s="174"/>
      <c r="BP2019" s="174"/>
      <c r="BQ2019" s="174"/>
      <c r="BR2019" s="174"/>
      <c r="BS2019" s="174"/>
      <c r="BT2019" s="174"/>
    </row>
    <row r="2020" spans="1:72" s="177" customFormat="1">
      <c r="A2020" s="176"/>
      <c r="B2020" s="176"/>
      <c r="C2020" s="178"/>
      <c r="D2020" s="176"/>
      <c r="E2020" s="174"/>
      <c r="F2020" s="174"/>
      <c r="G2020" s="174"/>
      <c r="H2020" s="174"/>
      <c r="I2020" s="174"/>
      <c r="J2020" s="174"/>
      <c r="K2020" s="174"/>
      <c r="L2020" s="174"/>
      <c r="M2020" s="174"/>
      <c r="N2020" s="174"/>
      <c r="O2020" s="174"/>
      <c r="P2020" s="174"/>
      <c r="Q2020" s="174"/>
      <c r="R2020" s="174"/>
      <c r="S2020" s="174"/>
      <c r="T2020" s="174"/>
      <c r="U2020" s="174"/>
      <c r="V2020" s="174"/>
      <c r="W2020" s="174"/>
      <c r="X2020" s="174"/>
      <c r="Y2020" s="174"/>
      <c r="Z2020" s="174"/>
      <c r="AA2020" s="174"/>
      <c r="AB2020" s="174"/>
      <c r="AC2020" s="174"/>
      <c r="AD2020" s="174"/>
      <c r="AE2020" s="174"/>
      <c r="AF2020" s="174"/>
      <c r="AG2020" s="174"/>
      <c r="AH2020" s="174"/>
      <c r="AI2020" s="174"/>
      <c r="AJ2020" s="174"/>
      <c r="AK2020" s="174"/>
      <c r="AL2020" s="174"/>
      <c r="AM2020" s="174"/>
      <c r="AN2020" s="174"/>
      <c r="AO2020" s="174"/>
      <c r="AP2020" s="174"/>
      <c r="AQ2020" s="174"/>
      <c r="AR2020" s="174"/>
      <c r="AS2020" s="174"/>
      <c r="AT2020" s="174"/>
      <c r="AU2020" s="174"/>
      <c r="AV2020" s="174"/>
      <c r="AW2020" s="174"/>
      <c r="AX2020" s="174"/>
      <c r="AY2020" s="174"/>
      <c r="AZ2020" s="174"/>
      <c r="BA2020" s="174"/>
      <c r="BB2020" s="174"/>
      <c r="BC2020" s="174"/>
      <c r="BD2020" s="174"/>
      <c r="BE2020" s="174"/>
      <c r="BF2020" s="174"/>
      <c r="BG2020" s="174"/>
      <c r="BH2020" s="174"/>
      <c r="BI2020" s="174"/>
      <c r="BJ2020" s="174"/>
      <c r="BK2020" s="174"/>
      <c r="BL2020" s="174"/>
      <c r="BM2020" s="174"/>
      <c r="BN2020" s="174"/>
      <c r="BO2020" s="174"/>
      <c r="BP2020" s="174"/>
      <c r="BQ2020" s="174"/>
      <c r="BR2020" s="174"/>
      <c r="BS2020" s="174"/>
      <c r="BT2020" s="174"/>
    </row>
    <row r="2021" spans="1:72" s="177" customFormat="1">
      <c r="A2021" s="176"/>
      <c r="B2021" s="176"/>
      <c r="C2021" s="178"/>
      <c r="D2021" s="176"/>
      <c r="E2021" s="174"/>
      <c r="F2021" s="174"/>
      <c r="G2021" s="174"/>
      <c r="H2021" s="174"/>
      <c r="I2021" s="174"/>
      <c r="J2021" s="174"/>
      <c r="K2021" s="174"/>
      <c r="L2021" s="174"/>
      <c r="M2021" s="174"/>
      <c r="N2021" s="174"/>
      <c r="O2021" s="174"/>
      <c r="P2021" s="174"/>
      <c r="Q2021" s="174"/>
      <c r="R2021" s="174"/>
      <c r="S2021" s="174"/>
      <c r="T2021" s="174"/>
      <c r="U2021" s="174"/>
      <c r="V2021" s="174"/>
      <c r="W2021" s="174"/>
      <c r="X2021" s="174"/>
      <c r="Y2021" s="174"/>
      <c r="Z2021" s="174"/>
      <c r="AA2021" s="174"/>
      <c r="AB2021" s="174"/>
      <c r="AC2021" s="174"/>
      <c r="AD2021" s="174"/>
      <c r="AE2021" s="174"/>
      <c r="AF2021" s="174"/>
      <c r="AG2021" s="174"/>
      <c r="AH2021" s="174"/>
      <c r="AI2021" s="174"/>
      <c r="AJ2021" s="174"/>
      <c r="AK2021" s="174"/>
      <c r="AL2021" s="174"/>
      <c r="AM2021" s="174"/>
      <c r="AN2021" s="174"/>
      <c r="AO2021" s="174"/>
      <c r="AP2021" s="174"/>
      <c r="AQ2021" s="174"/>
      <c r="AR2021" s="174"/>
      <c r="AS2021" s="174"/>
      <c r="AT2021" s="174"/>
      <c r="AU2021" s="174"/>
      <c r="AV2021" s="174"/>
      <c r="AW2021" s="174"/>
      <c r="AX2021" s="174"/>
      <c r="AY2021" s="174"/>
      <c r="AZ2021" s="174"/>
      <c r="BA2021" s="174"/>
      <c r="BB2021" s="174"/>
      <c r="BC2021" s="174"/>
      <c r="BD2021" s="174"/>
      <c r="BE2021" s="174"/>
      <c r="BF2021" s="174"/>
      <c r="BG2021" s="174"/>
      <c r="BH2021" s="174"/>
      <c r="BI2021" s="174"/>
      <c r="BJ2021" s="174"/>
      <c r="BK2021" s="174"/>
      <c r="BL2021" s="174"/>
      <c r="BM2021" s="174"/>
      <c r="BN2021" s="174"/>
      <c r="BO2021" s="174"/>
      <c r="BP2021" s="174"/>
      <c r="BQ2021" s="174"/>
      <c r="BR2021" s="174"/>
      <c r="BS2021" s="174"/>
      <c r="BT2021" s="174"/>
    </row>
    <row r="2022" spans="1:72" s="177" customFormat="1">
      <c r="A2022" s="176"/>
      <c r="B2022" s="176"/>
      <c r="C2022" s="178"/>
      <c r="D2022" s="176"/>
      <c r="E2022" s="174"/>
      <c r="F2022" s="174"/>
      <c r="G2022" s="174"/>
      <c r="H2022" s="174"/>
      <c r="I2022" s="174"/>
      <c r="J2022" s="174"/>
      <c r="K2022" s="174"/>
      <c r="L2022" s="174"/>
      <c r="M2022" s="174"/>
      <c r="N2022" s="174"/>
      <c r="O2022" s="174"/>
      <c r="P2022" s="174"/>
      <c r="Q2022" s="174"/>
      <c r="R2022" s="174"/>
      <c r="S2022" s="174"/>
      <c r="T2022" s="174"/>
      <c r="U2022" s="174"/>
      <c r="V2022" s="174"/>
      <c r="W2022" s="174"/>
      <c r="X2022" s="174"/>
      <c r="Y2022" s="174"/>
      <c r="Z2022" s="174"/>
      <c r="AA2022" s="174"/>
      <c r="AB2022" s="174"/>
      <c r="AC2022" s="174"/>
      <c r="AD2022" s="174"/>
      <c r="AE2022" s="174"/>
      <c r="AF2022" s="174"/>
      <c r="AG2022" s="174"/>
      <c r="AH2022" s="174"/>
      <c r="AI2022" s="174"/>
      <c r="AJ2022" s="174"/>
      <c r="AK2022" s="174"/>
      <c r="AL2022" s="174"/>
      <c r="AM2022" s="174"/>
      <c r="AN2022" s="174"/>
      <c r="AO2022" s="174"/>
      <c r="AP2022" s="174"/>
      <c r="AQ2022" s="174"/>
      <c r="AR2022" s="174"/>
      <c r="AS2022" s="174"/>
      <c r="AT2022" s="174"/>
      <c r="AU2022" s="174"/>
      <c r="AV2022" s="174"/>
      <c r="AW2022" s="174"/>
      <c r="AX2022" s="174"/>
      <c r="AY2022" s="174"/>
      <c r="AZ2022" s="174"/>
      <c r="BA2022" s="174"/>
      <c r="BB2022" s="174"/>
      <c r="BC2022" s="174"/>
      <c r="BD2022" s="174"/>
      <c r="BE2022" s="174"/>
      <c r="BF2022" s="174"/>
      <c r="BG2022" s="174"/>
      <c r="BH2022" s="174"/>
      <c r="BI2022" s="174"/>
      <c r="BJ2022" s="174"/>
      <c r="BK2022" s="174"/>
      <c r="BL2022" s="174"/>
      <c r="BM2022" s="174"/>
      <c r="BN2022" s="174"/>
      <c r="BO2022" s="174"/>
      <c r="BP2022" s="174"/>
      <c r="BQ2022" s="174"/>
      <c r="BR2022" s="174"/>
      <c r="BS2022" s="174"/>
      <c r="BT2022" s="174"/>
    </row>
    <row r="2023" spans="1:72" s="177" customFormat="1">
      <c r="A2023" s="176"/>
      <c r="B2023" s="176"/>
      <c r="C2023" s="178"/>
      <c r="D2023" s="176"/>
      <c r="E2023" s="174"/>
      <c r="F2023" s="174"/>
      <c r="G2023" s="174"/>
      <c r="H2023" s="174"/>
      <c r="I2023" s="174"/>
      <c r="J2023" s="174"/>
      <c r="K2023" s="174"/>
      <c r="L2023" s="174"/>
      <c r="M2023" s="174"/>
      <c r="N2023" s="174"/>
      <c r="O2023" s="174"/>
      <c r="P2023" s="174"/>
      <c r="Q2023" s="174"/>
      <c r="R2023" s="174"/>
      <c r="S2023" s="174"/>
      <c r="T2023" s="174"/>
      <c r="U2023" s="174"/>
      <c r="V2023" s="174"/>
      <c r="W2023" s="174"/>
      <c r="X2023" s="174"/>
      <c r="Y2023" s="174"/>
      <c r="Z2023" s="174"/>
      <c r="AA2023" s="174"/>
      <c r="AB2023" s="174"/>
      <c r="AC2023" s="174"/>
      <c r="AD2023" s="174"/>
      <c r="AE2023" s="174"/>
      <c r="AF2023" s="174"/>
      <c r="AG2023" s="174"/>
      <c r="AH2023" s="174"/>
      <c r="AI2023" s="174"/>
      <c r="AJ2023" s="174"/>
      <c r="AK2023" s="174"/>
      <c r="AL2023" s="174"/>
      <c r="AM2023" s="174"/>
      <c r="AN2023" s="174"/>
      <c r="AO2023" s="174"/>
      <c r="AP2023" s="174"/>
      <c r="AQ2023" s="174"/>
      <c r="AR2023" s="174"/>
      <c r="AS2023" s="174"/>
      <c r="AT2023" s="174"/>
      <c r="AU2023" s="174"/>
      <c r="AV2023" s="174"/>
      <c r="AW2023" s="174"/>
      <c r="AX2023" s="174"/>
      <c r="AY2023" s="174"/>
      <c r="AZ2023" s="174"/>
      <c r="BA2023" s="174"/>
      <c r="BB2023" s="174"/>
      <c r="BC2023" s="174"/>
      <c r="BD2023" s="174"/>
      <c r="BE2023" s="174"/>
      <c r="BF2023" s="174"/>
      <c r="BG2023" s="174"/>
      <c r="BH2023" s="174"/>
      <c r="BI2023" s="174"/>
      <c r="BJ2023" s="174"/>
      <c r="BK2023" s="174"/>
      <c r="BL2023" s="174"/>
      <c r="BM2023" s="174"/>
      <c r="BN2023" s="174"/>
      <c r="BO2023" s="174"/>
      <c r="BP2023" s="174"/>
      <c r="BQ2023" s="174"/>
      <c r="BR2023" s="174"/>
      <c r="BS2023" s="174"/>
      <c r="BT2023" s="174"/>
    </row>
    <row r="2024" spans="1:72" s="177" customFormat="1">
      <c r="A2024" s="176"/>
      <c r="B2024" s="176"/>
      <c r="C2024" s="178"/>
      <c r="D2024" s="176"/>
      <c r="E2024" s="174"/>
      <c r="F2024" s="174"/>
      <c r="G2024" s="174"/>
      <c r="H2024" s="174"/>
      <c r="I2024" s="174"/>
      <c r="J2024" s="174"/>
      <c r="K2024" s="174"/>
      <c r="L2024" s="174"/>
      <c r="M2024" s="174"/>
      <c r="N2024" s="174"/>
      <c r="O2024" s="174"/>
      <c r="P2024" s="174"/>
      <c r="Q2024" s="174"/>
      <c r="R2024" s="174"/>
      <c r="S2024" s="174"/>
      <c r="T2024" s="174"/>
      <c r="U2024" s="174"/>
      <c r="V2024" s="174"/>
      <c r="W2024" s="174"/>
      <c r="X2024" s="174"/>
      <c r="Y2024" s="174"/>
      <c r="Z2024" s="174"/>
      <c r="AA2024" s="174"/>
      <c r="AB2024" s="174"/>
      <c r="AC2024" s="174"/>
      <c r="AD2024" s="174"/>
      <c r="AE2024" s="174"/>
      <c r="AF2024" s="174"/>
      <c r="AG2024" s="174"/>
      <c r="AH2024" s="174"/>
      <c r="AI2024" s="174"/>
      <c r="AJ2024" s="174"/>
      <c r="AK2024" s="174"/>
      <c r="AL2024" s="174"/>
      <c r="AM2024" s="174"/>
      <c r="AN2024" s="174"/>
      <c r="AO2024" s="174"/>
      <c r="AP2024" s="174"/>
      <c r="AQ2024" s="174"/>
      <c r="AR2024" s="174"/>
      <c r="AS2024" s="174"/>
      <c r="AT2024" s="174"/>
      <c r="AU2024" s="174"/>
      <c r="AV2024" s="174"/>
      <c r="AW2024" s="174"/>
      <c r="AX2024" s="174"/>
      <c r="AY2024" s="174"/>
      <c r="AZ2024" s="174"/>
      <c r="BA2024" s="174"/>
      <c r="BB2024" s="174"/>
      <c r="BC2024" s="174"/>
      <c r="BD2024" s="174"/>
      <c r="BE2024" s="174"/>
      <c r="BF2024" s="174"/>
      <c r="BG2024" s="174"/>
      <c r="BH2024" s="174"/>
      <c r="BI2024" s="174"/>
      <c r="BJ2024" s="174"/>
      <c r="BK2024" s="174"/>
      <c r="BL2024" s="174"/>
      <c r="BM2024" s="174"/>
      <c r="BN2024" s="174"/>
      <c r="BO2024" s="174"/>
      <c r="BP2024" s="174"/>
      <c r="BQ2024" s="174"/>
      <c r="BR2024" s="174"/>
      <c r="BS2024" s="174"/>
      <c r="BT2024" s="174"/>
    </row>
    <row r="2025" spans="1:72" s="177" customFormat="1">
      <c r="A2025" s="176"/>
      <c r="B2025" s="176"/>
      <c r="C2025" s="178"/>
      <c r="D2025" s="176"/>
      <c r="E2025" s="174"/>
      <c r="F2025" s="174"/>
      <c r="G2025" s="174"/>
      <c r="H2025" s="174"/>
      <c r="I2025" s="174"/>
      <c r="J2025" s="174"/>
      <c r="K2025" s="174"/>
      <c r="L2025" s="174"/>
      <c r="M2025" s="174"/>
      <c r="N2025" s="174"/>
      <c r="O2025" s="174"/>
      <c r="P2025" s="174"/>
      <c r="Q2025" s="174"/>
      <c r="R2025" s="174"/>
      <c r="S2025" s="174"/>
      <c r="T2025" s="174"/>
      <c r="U2025" s="174"/>
      <c r="V2025" s="174"/>
      <c r="W2025" s="174"/>
      <c r="X2025" s="174"/>
      <c r="Y2025" s="174"/>
      <c r="Z2025" s="174"/>
      <c r="AA2025" s="174"/>
      <c r="AB2025" s="174"/>
      <c r="AC2025" s="174"/>
      <c r="AD2025" s="174"/>
      <c r="AE2025" s="174"/>
      <c r="AF2025" s="174"/>
      <c r="AG2025" s="174"/>
      <c r="AH2025" s="174"/>
      <c r="AI2025" s="174"/>
      <c r="AJ2025" s="174"/>
      <c r="AK2025" s="174"/>
      <c r="AL2025" s="174"/>
      <c r="AM2025" s="174"/>
      <c r="AN2025" s="174"/>
      <c r="AO2025" s="174"/>
      <c r="AP2025" s="174"/>
      <c r="AQ2025" s="174"/>
      <c r="AR2025" s="174"/>
      <c r="AS2025" s="174"/>
      <c r="AT2025" s="174"/>
      <c r="AU2025" s="174"/>
      <c r="AV2025" s="174"/>
      <c r="AW2025" s="174"/>
      <c r="AX2025" s="174"/>
      <c r="AY2025" s="174"/>
      <c r="AZ2025" s="174"/>
      <c r="BA2025" s="174"/>
      <c r="BB2025" s="174"/>
      <c r="BC2025" s="174"/>
      <c r="BD2025" s="174"/>
      <c r="BE2025" s="174"/>
      <c r="BF2025" s="174"/>
      <c r="BG2025" s="174"/>
      <c r="BH2025" s="174"/>
      <c r="BI2025" s="174"/>
      <c r="BJ2025" s="174"/>
      <c r="BK2025" s="174"/>
      <c r="BL2025" s="174"/>
      <c r="BM2025" s="174"/>
      <c r="BN2025" s="174"/>
      <c r="BO2025" s="174"/>
      <c r="BP2025" s="174"/>
      <c r="BQ2025" s="174"/>
      <c r="BR2025" s="174"/>
      <c r="BS2025" s="174"/>
      <c r="BT2025" s="174"/>
    </row>
    <row r="2026" spans="1:72" s="177" customFormat="1">
      <c r="A2026" s="176"/>
      <c r="B2026" s="176"/>
      <c r="C2026" s="178"/>
      <c r="D2026" s="176"/>
      <c r="E2026" s="174"/>
      <c r="F2026" s="174"/>
      <c r="G2026" s="174"/>
      <c r="H2026" s="174"/>
      <c r="I2026" s="174"/>
      <c r="J2026" s="174"/>
      <c r="K2026" s="174"/>
      <c r="L2026" s="174"/>
      <c r="M2026" s="174"/>
      <c r="N2026" s="174"/>
      <c r="O2026" s="174"/>
      <c r="P2026" s="174"/>
      <c r="Q2026" s="174"/>
      <c r="R2026" s="174"/>
      <c r="S2026" s="174"/>
      <c r="T2026" s="174"/>
      <c r="U2026" s="174"/>
      <c r="V2026" s="174"/>
      <c r="W2026" s="174"/>
      <c r="X2026" s="174"/>
      <c r="Y2026" s="174"/>
      <c r="Z2026" s="174"/>
      <c r="AA2026" s="174"/>
      <c r="AB2026" s="174"/>
      <c r="AC2026" s="174"/>
      <c r="AD2026" s="174"/>
      <c r="AE2026" s="174"/>
      <c r="AF2026" s="174"/>
      <c r="AG2026" s="174"/>
      <c r="AH2026" s="174"/>
      <c r="AI2026" s="174"/>
      <c r="AJ2026" s="174"/>
      <c r="AK2026" s="174"/>
      <c r="AL2026" s="174"/>
      <c r="AM2026" s="174"/>
      <c r="AN2026" s="174"/>
      <c r="AO2026" s="174"/>
      <c r="AP2026" s="174"/>
      <c r="AQ2026" s="174"/>
      <c r="AR2026" s="174"/>
      <c r="AS2026" s="174"/>
      <c r="AT2026" s="174"/>
      <c r="AU2026" s="174"/>
      <c r="AV2026" s="174"/>
      <c r="AW2026" s="174"/>
      <c r="AX2026" s="174"/>
      <c r="AY2026" s="174"/>
      <c r="AZ2026" s="174"/>
      <c r="BA2026" s="174"/>
      <c r="BB2026" s="174"/>
      <c r="BC2026" s="174"/>
      <c r="BD2026" s="174"/>
      <c r="BE2026" s="174"/>
      <c r="BF2026" s="174"/>
      <c r="BG2026" s="174"/>
      <c r="BH2026" s="174"/>
      <c r="BI2026" s="174"/>
      <c r="BJ2026" s="174"/>
      <c r="BK2026" s="174"/>
      <c r="BL2026" s="174"/>
      <c r="BM2026" s="174"/>
      <c r="BN2026" s="174"/>
      <c r="BO2026" s="174"/>
      <c r="BP2026" s="174"/>
      <c r="BQ2026" s="174"/>
      <c r="BR2026" s="174"/>
      <c r="BS2026" s="174"/>
      <c r="BT2026" s="174"/>
    </row>
    <row r="2027" spans="1:72" s="177" customFormat="1">
      <c r="A2027" s="176"/>
      <c r="B2027" s="176"/>
      <c r="C2027" s="178"/>
      <c r="D2027" s="176"/>
      <c r="E2027" s="174"/>
      <c r="F2027" s="174"/>
      <c r="G2027" s="174"/>
      <c r="H2027" s="174"/>
      <c r="I2027" s="174"/>
      <c r="J2027" s="174"/>
      <c r="K2027" s="174"/>
      <c r="L2027" s="174"/>
      <c r="M2027" s="174"/>
      <c r="N2027" s="174"/>
      <c r="O2027" s="174"/>
      <c r="P2027" s="174"/>
      <c r="Q2027" s="174"/>
      <c r="R2027" s="174"/>
      <c r="S2027" s="174"/>
      <c r="T2027" s="174"/>
      <c r="U2027" s="174"/>
      <c r="V2027" s="174"/>
      <c r="W2027" s="174"/>
      <c r="X2027" s="174"/>
      <c r="Y2027" s="174"/>
      <c r="Z2027" s="174"/>
      <c r="AA2027" s="174"/>
      <c r="AB2027" s="174"/>
      <c r="AC2027" s="174"/>
      <c r="AD2027" s="174"/>
      <c r="AE2027" s="174"/>
      <c r="AF2027" s="174"/>
      <c r="AG2027" s="174"/>
      <c r="AH2027" s="174"/>
      <c r="AI2027" s="174"/>
      <c r="AJ2027" s="174"/>
      <c r="AK2027" s="174"/>
      <c r="AL2027" s="174"/>
      <c r="AM2027" s="174"/>
      <c r="AN2027" s="174"/>
      <c r="AO2027" s="174"/>
      <c r="AP2027" s="174"/>
      <c r="AQ2027" s="174"/>
      <c r="AR2027" s="174"/>
      <c r="AS2027" s="174"/>
      <c r="AT2027" s="174"/>
      <c r="AU2027" s="174"/>
      <c r="AV2027" s="174"/>
      <c r="AW2027" s="174"/>
      <c r="AX2027" s="174"/>
      <c r="AY2027" s="174"/>
      <c r="AZ2027" s="174"/>
      <c r="BA2027" s="174"/>
      <c r="BB2027" s="174"/>
      <c r="BC2027" s="174"/>
      <c r="BD2027" s="174"/>
      <c r="BE2027" s="174"/>
      <c r="BF2027" s="174"/>
      <c r="BG2027" s="174"/>
      <c r="BH2027" s="174"/>
      <c r="BI2027" s="174"/>
      <c r="BJ2027" s="174"/>
      <c r="BK2027" s="174"/>
      <c r="BL2027" s="174"/>
      <c r="BM2027" s="174"/>
      <c r="BN2027" s="174"/>
      <c r="BO2027" s="174"/>
      <c r="BP2027" s="174"/>
      <c r="BQ2027" s="174"/>
      <c r="BR2027" s="174"/>
      <c r="BS2027" s="174"/>
      <c r="BT2027" s="174"/>
    </row>
    <row r="2028" spans="1:72" s="177" customFormat="1">
      <c r="A2028" s="176"/>
      <c r="B2028" s="176"/>
      <c r="C2028" s="178"/>
      <c r="D2028" s="176"/>
      <c r="E2028" s="174"/>
      <c r="F2028" s="174"/>
      <c r="G2028" s="174"/>
      <c r="H2028" s="174"/>
      <c r="I2028" s="174"/>
      <c r="J2028" s="174"/>
      <c r="K2028" s="174"/>
      <c r="L2028" s="174"/>
      <c r="M2028" s="174"/>
      <c r="N2028" s="174"/>
      <c r="O2028" s="174"/>
      <c r="P2028" s="174"/>
      <c r="Q2028" s="174"/>
      <c r="R2028" s="174"/>
      <c r="S2028" s="174"/>
      <c r="T2028" s="174"/>
      <c r="U2028" s="174"/>
      <c r="V2028" s="174"/>
      <c r="W2028" s="174"/>
      <c r="X2028" s="174"/>
      <c r="Y2028" s="174"/>
      <c r="Z2028" s="174"/>
      <c r="AA2028" s="174"/>
      <c r="AB2028" s="174"/>
      <c r="AC2028" s="174"/>
      <c r="AD2028" s="174"/>
      <c r="AE2028" s="174"/>
      <c r="AF2028" s="174"/>
      <c r="AG2028" s="174"/>
      <c r="AH2028" s="174"/>
      <c r="AI2028" s="174"/>
      <c r="AJ2028" s="174"/>
      <c r="AK2028" s="174"/>
      <c r="AL2028" s="174"/>
      <c r="AM2028" s="174"/>
      <c r="AN2028" s="174"/>
      <c r="AO2028" s="174"/>
      <c r="AP2028" s="174"/>
      <c r="AQ2028" s="174"/>
      <c r="AR2028" s="174"/>
      <c r="AS2028" s="174"/>
      <c r="AT2028" s="174"/>
      <c r="AU2028" s="174"/>
      <c r="AV2028" s="174"/>
      <c r="AW2028" s="174"/>
      <c r="AX2028" s="174"/>
      <c r="AY2028" s="174"/>
      <c r="AZ2028" s="174"/>
      <c r="BA2028" s="174"/>
      <c r="BB2028" s="174"/>
      <c r="BC2028" s="174"/>
      <c r="BD2028" s="174"/>
      <c r="BE2028" s="174"/>
      <c r="BF2028" s="174"/>
      <c r="BG2028" s="174"/>
      <c r="BH2028" s="174"/>
      <c r="BI2028" s="174"/>
      <c r="BJ2028" s="174"/>
      <c r="BK2028" s="174"/>
      <c r="BL2028" s="174"/>
      <c r="BM2028" s="174"/>
      <c r="BN2028" s="174"/>
      <c r="BO2028" s="174"/>
      <c r="BP2028" s="174"/>
      <c r="BQ2028" s="174"/>
      <c r="BR2028" s="174"/>
      <c r="BS2028" s="174"/>
      <c r="BT2028" s="174"/>
    </row>
    <row r="2029" spans="1:72" s="177" customFormat="1">
      <c r="A2029" s="176"/>
      <c r="B2029" s="176"/>
      <c r="C2029" s="178"/>
      <c r="D2029" s="176"/>
      <c r="E2029" s="174"/>
      <c r="F2029" s="174"/>
      <c r="G2029" s="174"/>
      <c r="H2029" s="174"/>
      <c r="I2029" s="174"/>
      <c r="J2029" s="174"/>
      <c r="K2029" s="174"/>
      <c r="L2029" s="174"/>
      <c r="M2029" s="174"/>
      <c r="N2029" s="174"/>
      <c r="O2029" s="174"/>
      <c r="P2029" s="174"/>
      <c r="Q2029" s="174"/>
      <c r="R2029" s="174"/>
      <c r="S2029" s="174"/>
      <c r="T2029" s="174"/>
      <c r="U2029" s="174"/>
      <c r="V2029" s="174"/>
      <c r="W2029" s="174"/>
      <c r="X2029" s="174"/>
      <c r="Y2029" s="174"/>
      <c r="Z2029" s="174"/>
      <c r="AA2029" s="174"/>
      <c r="AB2029" s="174"/>
      <c r="AC2029" s="174"/>
      <c r="AD2029" s="174"/>
      <c r="AE2029" s="174"/>
      <c r="AF2029" s="174"/>
      <c r="AG2029" s="174"/>
      <c r="AH2029" s="174"/>
      <c r="AI2029" s="174"/>
      <c r="AJ2029" s="174"/>
      <c r="AK2029" s="174"/>
      <c r="AL2029" s="174"/>
      <c r="AM2029" s="174"/>
      <c r="AN2029" s="174"/>
      <c r="AO2029" s="174"/>
      <c r="AP2029" s="174"/>
      <c r="AQ2029" s="174"/>
      <c r="AR2029" s="174"/>
      <c r="AS2029" s="174"/>
      <c r="AT2029" s="174"/>
      <c r="AU2029" s="174"/>
      <c r="AV2029" s="174"/>
      <c r="AW2029" s="174"/>
      <c r="AX2029" s="174"/>
      <c r="AY2029" s="174"/>
      <c r="AZ2029" s="174"/>
      <c r="BA2029" s="174"/>
      <c r="BB2029" s="174"/>
      <c r="BC2029" s="174"/>
      <c r="BD2029" s="174"/>
      <c r="BE2029" s="174"/>
      <c r="BF2029" s="174"/>
      <c r="BG2029" s="174"/>
      <c r="BH2029" s="174"/>
      <c r="BI2029" s="174"/>
      <c r="BJ2029" s="174"/>
      <c r="BK2029" s="174"/>
      <c r="BL2029" s="174"/>
      <c r="BM2029" s="174"/>
      <c r="BN2029" s="174"/>
      <c r="BO2029" s="174"/>
      <c r="BP2029" s="174"/>
      <c r="BQ2029" s="174"/>
      <c r="BR2029" s="174"/>
      <c r="BS2029" s="174"/>
      <c r="BT2029" s="174"/>
    </row>
    <row r="2030" spans="1:72" s="177" customFormat="1">
      <c r="A2030" s="176"/>
      <c r="B2030" s="176"/>
      <c r="C2030" s="178"/>
      <c r="D2030" s="176"/>
      <c r="E2030" s="174"/>
      <c r="F2030" s="174"/>
      <c r="G2030" s="174"/>
      <c r="H2030" s="174"/>
      <c r="I2030" s="174"/>
      <c r="J2030" s="174"/>
      <c r="K2030" s="174"/>
      <c r="L2030" s="174"/>
      <c r="M2030" s="174"/>
      <c r="N2030" s="174"/>
      <c r="O2030" s="174"/>
      <c r="P2030" s="174"/>
      <c r="Q2030" s="174"/>
      <c r="R2030" s="174"/>
      <c r="S2030" s="174"/>
      <c r="T2030" s="174"/>
      <c r="U2030" s="174"/>
      <c r="V2030" s="174"/>
      <c r="W2030" s="174"/>
      <c r="X2030" s="174"/>
      <c r="Y2030" s="174"/>
      <c r="Z2030" s="174"/>
      <c r="AA2030" s="174"/>
      <c r="AB2030" s="174"/>
      <c r="AC2030" s="174"/>
      <c r="AD2030" s="174"/>
      <c r="AE2030" s="174"/>
      <c r="AF2030" s="174"/>
      <c r="AG2030" s="174"/>
      <c r="AH2030" s="174"/>
      <c r="AI2030" s="174"/>
      <c r="AJ2030" s="174"/>
      <c r="AK2030" s="174"/>
      <c r="AL2030" s="174"/>
      <c r="AM2030" s="174"/>
      <c r="AN2030" s="174"/>
      <c r="AO2030" s="174"/>
      <c r="AP2030" s="174"/>
      <c r="AQ2030" s="174"/>
      <c r="AR2030" s="174"/>
      <c r="AS2030" s="174"/>
      <c r="AT2030" s="174"/>
      <c r="AU2030" s="174"/>
      <c r="AV2030" s="174"/>
      <c r="AW2030" s="174"/>
      <c r="AX2030" s="174"/>
      <c r="AY2030" s="174"/>
      <c r="AZ2030" s="174"/>
      <c r="BA2030" s="174"/>
      <c r="BB2030" s="174"/>
      <c r="BC2030" s="174"/>
      <c r="BD2030" s="174"/>
      <c r="BE2030" s="174"/>
      <c r="BF2030" s="174"/>
      <c r="BG2030" s="174"/>
      <c r="BH2030" s="174"/>
      <c r="BI2030" s="174"/>
      <c r="BJ2030" s="174"/>
      <c r="BK2030" s="174"/>
      <c r="BL2030" s="174"/>
      <c r="BM2030" s="174"/>
      <c r="BN2030" s="174"/>
      <c r="BO2030" s="174"/>
      <c r="BP2030" s="174"/>
      <c r="BQ2030" s="174"/>
      <c r="BR2030" s="174"/>
      <c r="BS2030" s="174"/>
      <c r="BT2030" s="174"/>
    </row>
    <row r="2031" spans="1:72" s="177" customFormat="1">
      <c r="A2031" s="176"/>
      <c r="B2031" s="176"/>
      <c r="C2031" s="178"/>
      <c r="D2031" s="176"/>
      <c r="E2031" s="174"/>
      <c r="F2031" s="174"/>
      <c r="G2031" s="174"/>
      <c r="H2031" s="174"/>
      <c r="I2031" s="174"/>
      <c r="J2031" s="174"/>
      <c r="K2031" s="174"/>
      <c r="L2031" s="174"/>
      <c r="M2031" s="174"/>
      <c r="N2031" s="174"/>
      <c r="O2031" s="174"/>
      <c r="P2031" s="174"/>
      <c r="Q2031" s="174"/>
      <c r="R2031" s="174"/>
      <c r="S2031" s="174"/>
      <c r="T2031" s="174"/>
      <c r="U2031" s="174"/>
      <c r="V2031" s="174"/>
      <c r="W2031" s="174"/>
      <c r="X2031" s="174"/>
      <c r="Y2031" s="174"/>
      <c r="Z2031" s="174"/>
      <c r="AA2031" s="174"/>
      <c r="AB2031" s="174"/>
      <c r="AC2031" s="174"/>
      <c r="AD2031" s="174"/>
      <c r="AE2031" s="174"/>
      <c r="AF2031" s="174"/>
      <c r="AG2031" s="174"/>
      <c r="AH2031" s="174"/>
      <c r="AI2031" s="174"/>
      <c r="AJ2031" s="174"/>
      <c r="AK2031" s="174"/>
      <c r="AL2031" s="174"/>
      <c r="AM2031" s="174"/>
      <c r="AN2031" s="174"/>
      <c r="AO2031" s="174"/>
      <c r="AP2031" s="174"/>
      <c r="AQ2031" s="174"/>
      <c r="AR2031" s="174"/>
      <c r="AS2031" s="174"/>
      <c r="AT2031" s="174"/>
      <c r="AU2031" s="174"/>
      <c r="AV2031" s="174"/>
      <c r="AW2031" s="174"/>
      <c r="AX2031" s="174"/>
      <c r="AY2031" s="174"/>
      <c r="AZ2031" s="174"/>
      <c r="BA2031" s="174"/>
      <c r="BB2031" s="174"/>
      <c r="BC2031" s="174"/>
      <c r="BD2031" s="174"/>
      <c r="BE2031" s="174"/>
      <c r="BF2031" s="174"/>
      <c r="BG2031" s="174"/>
      <c r="BH2031" s="174"/>
      <c r="BI2031" s="174"/>
      <c r="BJ2031" s="174"/>
      <c r="BK2031" s="174"/>
      <c r="BL2031" s="174"/>
      <c r="BM2031" s="174"/>
      <c r="BN2031" s="174"/>
      <c r="BO2031" s="174"/>
      <c r="BP2031" s="174"/>
      <c r="BQ2031" s="174"/>
      <c r="BR2031" s="174"/>
      <c r="BS2031" s="174"/>
      <c r="BT2031" s="174"/>
    </row>
    <row r="2032" spans="1:72" s="177" customFormat="1">
      <c r="A2032" s="176"/>
      <c r="B2032" s="176"/>
      <c r="C2032" s="178"/>
      <c r="D2032" s="176"/>
      <c r="E2032" s="174"/>
      <c r="F2032" s="174"/>
      <c r="G2032" s="174"/>
      <c r="H2032" s="174"/>
      <c r="I2032" s="174"/>
      <c r="J2032" s="174"/>
      <c r="K2032" s="174"/>
      <c r="L2032" s="174"/>
      <c r="M2032" s="174"/>
      <c r="N2032" s="174"/>
      <c r="O2032" s="174"/>
      <c r="P2032" s="174"/>
      <c r="Q2032" s="174"/>
      <c r="R2032" s="174"/>
      <c r="S2032" s="174"/>
      <c r="T2032" s="174"/>
      <c r="U2032" s="174"/>
      <c r="V2032" s="174"/>
      <c r="W2032" s="174"/>
      <c r="X2032" s="174"/>
      <c r="Y2032" s="174"/>
      <c r="Z2032" s="174"/>
      <c r="AA2032" s="174"/>
      <c r="AB2032" s="174"/>
      <c r="AC2032" s="174"/>
      <c r="AD2032" s="174"/>
      <c r="AE2032" s="174"/>
      <c r="AF2032" s="174"/>
      <c r="AG2032" s="174"/>
      <c r="AH2032" s="174"/>
      <c r="AI2032" s="174"/>
      <c r="AJ2032" s="174"/>
      <c r="AK2032" s="174"/>
      <c r="AL2032" s="174"/>
      <c r="AM2032" s="174"/>
      <c r="AN2032" s="174"/>
      <c r="AO2032" s="174"/>
      <c r="AP2032" s="174"/>
      <c r="AQ2032" s="174"/>
      <c r="AR2032" s="174"/>
      <c r="AS2032" s="174"/>
      <c r="AT2032" s="174"/>
      <c r="AU2032" s="174"/>
      <c r="AV2032" s="174"/>
      <c r="AW2032" s="174"/>
      <c r="AX2032" s="174"/>
      <c r="AY2032" s="174"/>
      <c r="AZ2032" s="174"/>
      <c r="BA2032" s="174"/>
      <c r="BB2032" s="174"/>
      <c r="BC2032" s="174"/>
      <c r="BD2032" s="174"/>
      <c r="BE2032" s="174"/>
      <c r="BF2032" s="174"/>
      <c r="BG2032" s="174"/>
      <c r="BH2032" s="174"/>
      <c r="BI2032" s="174"/>
      <c r="BJ2032" s="174"/>
      <c r="BK2032" s="174"/>
      <c r="BL2032" s="174"/>
      <c r="BM2032" s="174"/>
      <c r="BN2032" s="174"/>
      <c r="BO2032" s="174"/>
      <c r="BP2032" s="174"/>
      <c r="BQ2032" s="174"/>
      <c r="BR2032" s="174"/>
      <c r="BS2032" s="174"/>
      <c r="BT2032" s="174"/>
    </row>
    <row r="2033" spans="1:72" s="177" customFormat="1">
      <c r="A2033" s="176"/>
      <c r="B2033" s="176"/>
      <c r="C2033" s="178"/>
      <c r="D2033" s="176"/>
      <c r="E2033" s="174"/>
      <c r="F2033" s="174"/>
      <c r="G2033" s="174"/>
      <c r="H2033" s="174"/>
      <c r="I2033" s="174"/>
      <c r="J2033" s="174"/>
      <c r="K2033" s="174"/>
      <c r="L2033" s="174"/>
      <c r="M2033" s="174"/>
      <c r="N2033" s="174"/>
      <c r="O2033" s="174"/>
      <c r="P2033" s="174"/>
      <c r="Q2033" s="174"/>
      <c r="R2033" s="174"/>
      <c r="S2033" s="174"/>
      <c r="T2033" s="174"/>
      <c r="U2033" s="174"/>
      <c r="V2033" s="174"/>
      <c r="W2033" s="174"/>
      <c r="X2033" s="174"/>
      <c r="Y2033" s="174"/>
      <c r="Z2033" s="174"/>
      <c r="AA2033" s="174"/>
      <c r="AB2033" s="174"/>
      <c r="AC2033" s="174"/>
      <c r="AD2033" s="174"/>
      <c r="AE2033" s="174"/>
      <c r="AF2033" s="174"/>
      <c r="AG2033" s="174"/>
      <c r="AH2033" s="174"/>
      <c r="AI2033" s="174"/>
      <c r="AJ2033" s="174"/>
      <c r="AK2033" s="174"/>
      <c r="AL2033" s="174"/>
      <c r="AM2033" s="174"/>
      <c r="AN2033" s="174"/>
      <c r="AO2033" s="174"/>
      <c r="AP2033" s="174"/>
      <c r="AQ2033" s="174"/>
      <c r="AR2033" s="174"/>
      <c r="AS2033" s="174"/>
      <c r="AT2033" s="174"/>
      <c r="AU2033" s="174"/>
      <c r="AV2033" s="174"/>
      <c r="AW2033" s="174"/>
      <c r="AX2033" s="174"/>
      <c r="AY2033" s="174"/>
      <c r="AZ2033" s="174"/>
      <c r="BA2033" s="174"/>
      <c r="BB2033" s="174"/>
      <c r="BC2033" s="174"/>
      <c r="BD2033" s="174"/>
      <c r="BE2033" s="174"/>
      <c r="BF2033" s="174"/>
      <c r="BG2033" s="174"/>
      <c r="BH2033" s="174"/>
      <c r="BI2033" s="174"/>
      <c r="BJ2033" s="174"/>
      <c r="BK2033" s="174"/>
      <c r="BL2033" s="174"/>
      <c r="BM2033" s="174"/>
      <c r="BN2033" s="174"/>
      <c r="BO2033" s="174"/>
      <c r="BP2033" s="174"/>
      <c r="BQ2033" s="174"/>
      <c r="BR2033" s="174"/>
      <c r="BS2033" s="174"/>
      <c r="BT2033" s="174"/>
    </row>
    <row r="2034" spans="1:72" s="177" customFormat="1">
      <c r="A2034" s="176"/>
      <c r="B2034" s="176"/>
      <c r="C2034" s="178"/>
      <c r="D2034" s="176"/>
      <c r="E2034" s="174"/>
      <c r="F2034" s="174"/>
      <c r="G2034" s="174"/>
      <c r="H2034" s="174"/>
      <c r="I2034" s="174"/>
      <c r="J2034" s="174"/>
      <c r="K2034" s="174"/>
      <c r="L2034" s="174"/>
      <c r="M2034" s="174"/>
      <c r="N2034" s="174"/>
      <c r="O2034" s="174"/>
      <c r="P2034" s="174"/>
      <c r="Q2034" s="174"/>
      <c r="R2034" s="174"/>
      <c r="S2034" s="174"/>
      <c r="T2034" s="174"/>
      <c r="U2034" s="174"/>
      <c r="V2034" s="174"/>
      <c r="W2034" s="174"/>
      <c r="X2034" s="174"/>
      <c r="Y2034" s="174"/>
      <c r="Z2034" s="174"/>
      <c r="AA2034" s="174"/>
      <c r="AB2034" s="174"/>
      <c r="AC2034" s="174"/>
      <c r="AD2034" s="174"/>
      <c r="AE2034" s="174"/>
      <c r="AF2034" s="174"/>
      <c r="AG2034" s="174"/>
      <c r="AH2034" s="174"/>
      <c r="AI2034" s="174"/>
      <c r="AJ2034" s="174"/>
      <c r="AK2034" s="174"/>
      <c r="AL2034" s="174"/>
      <c r="AM2034" s="174"/>
      <c r="AN2034" s="174"/>
      <c r="AO2034" s="174"/>
      <c r="AP2034" s="174"/>
      <c r="AQ2034" s="174"/>
      <c r="AR2034" s="174"/>
      <c r="AS2034" s="174"/>
      <c r="AT2034" s="174"/>
      <c r="AU2034" s="174"/>
      <c r="AV2034" s="174"/>
      <c r="AW2034" s="174"/>
      <c r="AX2034" s="174"/>
      <c r="AY2034" s="174"/>
      <c r="AZ2034" s="174"/>
      <c r="BA2034" s="174"/>
      <c r="BB2034" s="174"/>
      <c r="BC2034" s="174"/>
      <c r="BD2034" s="174"/>
      <c r="BE2034" s="174"/>
      <c r="BF2034" s="174"/>
      <c r="BG2034" s="174"/>
      <c r="BH2034" s="174"/>
      <c r="BI2034" s="174"/>
      <c r="BJ2034" s="174"/>
      <c r="BK2034" s="174"/>
      <c r="BL2034" s="174"/>
      <c r="BM2034" s="174"/>
      <c r="BN2034" s="174"/>
      <c r="BO2034" s="174"/>
      <c r="BP2034" s="174"/>
      <c r="BQ2034" s="174"/>
      <c r="BR2034" s="174"/>
      <c r="BS2034" s="174"/>
      <c r="BT2034" s="174"/>
    </row>
    <row r="2035" spans="1:72" s="177" customFormat="1">
      <c r="A2035" s="176"/>
      <c r="B2035" s="176"/>
      <c r="C2035" s="178"/>
      <c r="D2035" s="176"/>
      <c r="E2035" s="174"/>
      <c r="F2035" s="174"/>
      <c r="G2035" s="174"/>
      <c r="H2035" s="174"/>
      <c r="I2035" s="174"/>
      <c r="J2035" s="174"/>
      <c r="K2035" s="174"/>
      <c r="L2035" s="174"/>
      <c r="M2035" s="174"/>
      <c r="N2035" s="174"/>
      <c r="O2035" s="174"/>
      <c r="P2035" s="174"/>
      <c r="Q2035" s="174"/>
      <c r="R2035" s="174"/>
      <c r="S2035" s="174"/>
      <c r="T2035" s="174"/>
      <c r="U2035" s="174"/>
      <c r="V2035" s="174"/>
      <c r="W2035" s="174"/>
      <c r="X2035" s="174"/>
      <c r="Y2035" s="174"/>
      <c r="Z2035" s="174"/>
      <c r="AA2035" s="174"/>
      <c r="AB2035" s="174"/>
      <c r="AC2035" s="174"/>
      <c r="AD2035" s="174"/>
      <c r="AE2035" s="174"/>
      <c r="AF2035" s="174"/>
      <c r="AG2035" s="174"/>
      <c r="AH2035" s="174"/>
      <c r="AI2035" s="174"/>
      <c r="AJ2035" s="174"/>
      <c r="AK2035" s="174"/>
      <c r="AL2035" s="174"/>
      <c r="AM2035" s="174"/>
      <c r="AN2035" s="174"/>
      <c r="AO2035" s="174"/>
      <c r="AP2035" s="174"/>
      <c r="AQ2035" s="174"/>
      <c r="AR2035" s="174"/>
      <c r="AS2035" s="174"/>
      <c r="AT2035" s="174"/>
      <c r="AU2035" s="174"/>
      <c r="AV2035" s="174"/>
      <c r="AW2035" s="174"/>
      <c r="AX2035" s="174"/>
      <c r="AY2035" s="174"/>
      <c r="AZ2035" s="174"/>
      <c r="BA2035" s="174"/>
      <c r="BB2035" s="174"/>
      <c r="BC2035" s="174"/>
      <c r="BD2035" s="174"/>
      <c r="BE2035" s="174"/>
      <c r="BF2035" s="174"/>
      <c r="BG2035" s="174"/>
      <c r="BH2035" s="174"/>
      <c r="BI2035" s="174"/>
      <c r="BJ2035" s="174"/>
      <c r="BK2035" s="174"/>
      <c r="BL2035" s="174"/>
      <c r="BM2035" s="174"/>
      <c r="BN2035" s="174"/>
      <c r="BO2035" s="174"/>
      <c r="BP2035" s="174"/>
      <c r="BQ2035" s="174"/>
      <c r="BR2035" s="174"/>
      <c r="BS2035" s="174"/>
      <c r="BT2035" s="174"/>
    </row>
    <row r="2036" spans="1:72" s="177" customFormat="1">
      <c r="A2036" s="176"/>
      <c r="B2036" s="176"/>
      <c r="C2036" s="178"/>
      <c r="D2036" s="176"/>
      <c r="E2036" s="174"/>
      <c r="F2036" s="174"/>
      <c r="G2036" s="174"/>
      <c r="H2036" s="174"/>
      <c r="I2036" s="174"/>
      <c r="J2036" s="174"/>
      <c r="K2036" s="174"/>
      <c r="L2036" s="174"/>
      <c r="M2036" s="174"/>
      <c r="N2036" s="174"/>
      <c r="O2036" s="174"/>
      <c r="P2036" s="174"/>
      <c r="Q2036" s="174"/>
      <c r="R2036" s="174"/>
      <c r="S2036" s="174"/>
      <c r="T2036" s="174"/>
      <c r="U2036" s="174"/>
      <c r="V2036" s="174"/>
      <c r="W2036" s="174"/>
      <c r="X2036" s="174"/>
      <c r="Y2036" s="174"/>
      <c r="Z2036" s="174"/>
      <c r="AA2036" s="174"/>
      <c r="AB2036" s="174"/>
      <c r="AC2036" s="174"/>
      <c r="AD2036" s="174"/>
      <c r="AE2036" s="174"/>
      <c r="AF2036" s="174"/>
      <c r="AG2036" s="174"/>
      <c r="AH2036" s="174"/>
      <c r="AI2036" s="174"/>
      <c r="AJ2036" s="174"/>
      <c r="AK2036" s="174"/>
      <c r="AL2036" s="174"/>
      <c r="AM2036" s="174"/>
      <c r="AN2036" s="174"/>
      <c r="AO2036" s="174"/>
      <c r="AP2036" s="174"/>
      <c r="AQ2036" s="174"/>
      <c r="AR2036" s="174"/>
      <c r="AS2036" s="174"/>
      <c r="AT2036" s="174"/>
      <c r="AU2036" s="174"/>
      <c r="AV2036" s="174"/>
      <c r="AW2036" s="174"/>
      <c r="AX2036" s="174"/>
      <c r="AY2036" s="174"/>
      <c r="AZ2036" s="174"/>
      <c r="BA2036" s="174"/>
      <c r="BB2036" s="174"/>
      <c r="BC2036" s="174"/>
      <c r="BD2036" s="174"/>
      <c r="BE2036" s="174"/>
      <c r="BF2036" s="174"/>
      <c r="BG2036" s="174"/>
      <c r="BH2036" s="174"/>
      <c r="BI2036" s="174"/>
      <c r="BJ2036" s="174"/>
      <c r="BK2036" s="174"/>
      <c r="BL2036" s="174"/>
      <c r="BM2036" s="174"/>
      <c r="BN2036" s="174"/>
      <c r="BO2036" s="174"/>
      <c r="BP2036" s="174"/>
      <c r="BQ2036" s="174"/>
      <c r="BR2036" s="174"/>
      <c r="BS2036" s="174"/>
      <c r="BT2036" s="174"/>
    </row>
    <row r="2037" spans="1:72" s="177" customFormat="1">
      <c r="A2037" s="176"/>
      <c r="B2037" s="176"/>
      <c r="C2037" s="178"/>
      <c r="D2037" s="176"/>
      <c r="E2037" s="174"/>
      <c r="F2037" s="174"/>
      <c r="G2037" s="174"/>
      <c r="H2037" s="174"/>
      <c r="I2037" s="174"/>
      <c r="J2037" s="174"/>
      <c r="K2037" s="174"/>
      <c r="L2037" s="174"/>
      <c r="M2037" s="174"/>
      <c r="N2037" s="174"/>
      <c r="O2037" s="174"/>
      <c r="P2037" s="174"/>
      <c r="Q2037" s="174"/>
      <c r="R2037" s="174"/>
      <c r="S2037" s="174"/>
      <c r="T2037" s="174"/>
      <c r="U2037" s="174"/>
      <c r="V2037" s="174"/>
      <c r="W2037" s="174"/>
      <c r="X2037" s="174"/>
      <c r="Y2037" s="174"/>
      <c r="Z2037" s="174"/>
      <c r="AA2037" s="174"/>
      <c r="AB2037" s="174"/>
      <c r="AC2037" s="174"/>
      <c r="AD2037" s="174"/>
      <c r="AE2037" s="174"/>
      <c r="AF2037" s="174"/>
      <c r="AG2037" s="174"/>
      <c r="AH2037" s="174"/>
      <c r="AI2037" s="174"/>
      <c r="AJ2037" s="174"/>
      <c r="AK2037" s="174"/>
      <c r="AL2037" s="174"/>
      <c r="AM2037" s="174"/>
      <c r="AN2037" s="174"/>
      <c r="AO2037" s="174"/>
      <c r="AP2037" s="174"/>
      <c r="AQ2037" s="174"/>
      <c r="AR2037" s="174"/>
      <c r="AS2037" s="174"/>
      <c r="AT2037" s="174"/>
      <c r="AU2037" s="174"/>
      <c r="AV2037" s="174"/>
      <c r="AW2037" s="174"/>
      <c r="AX2037" s="174"/>
      <c r="AY2037" s="174"/>
      <c r="AZ2037" s="174"/>
      <c r="BA2037" s="174"/>
      <c r="BB2037" s="174"/>
      <c r="BC2037" s="174"/>
      <c r="BD2037" s="174"/>
      <c r="BE2037" s="174"/>
      <c r="BF2037" s="174"/>
      <c r="BG2037" s="174"/>
      <c r="BH2037" s="174"/>
      <c r="BI2037" s="174"/>
      <c r="BJ2037" s="174"/>
      <c r="BK2037" s="174"/>
      <c r="BL2037" s="174"/>
      <c r="BM2037" s="174"/>
      <c r="BN2037" s="174"/>
      <c r="BO2037" s="174"/>
      <c r="BP2037" s="174"/>
      <c r="BQ2037" s="174"/>
      <c r="BR2037" s="174"/>
      <c r="BS2037" s="174"/>
      <c r="BT2037" s="174"/>
    </row>
    <row r="2038" spans="1:72" s="177" customFormat="1">
      <c r="A2038" s="176"/>
      <c r="B2038" s="176"/>
      <c r="C2038" s="178"/>
      <c r="D2038" s="176"/>
      <c r="E2038" s="174"/>
      <c r="F2038" s="174"/>
      <c r="G2038" s="174"/>
      <c r="H2038" s="174"/>
      <c r="I2038" s="174"/>
      <c r="J2038" s="174"/>
      <c r="K2038" s="174"/>
      <c r="L2038" s="174"/>
      <c r="M2038" s="174"/>
      <c r="N2038" s="174"/>
      <c r="O2038" s="174"/>
      <c r="P2038" s="174"/>
      <c r="Q2038" s="174"/>
      <c r="R2038" s="174"/>
      <c r="S2038" s="174"/>
      <c r="T2038" s="174"/>
      <c r="U2038" s="174"/>
      <c r="V2038" s="174"/>
      <c r="W2038" s="174"/>
      <c r="X2038" s="174"/>
      <c r="Y2038" s="174"/>
      <c r="Z2038" s="174"/>
      <c r="AA2038" s="174"/>
      <c r="AB2038" s="174"/>
      <c r="AC2038" s="174"/>
      <c r="AD2038" s="174"/>
      <c r="AE2038" s="174"/>
      <c r="AF2038" s="174"/>
      <c r="AG2038" s="174"/>
      <c r="AH2038" s="174"/>
      <c r="AI2038" s="174"/>
      <c r="AJ2038" s="174"/>
      <c r="AK2038" s="174"/>
      <c r="AL2038" s="174"/>
      <c r="AM2038" s="174"/>
      <c r="AN2038" s="174"/>
      <c r="AO2038" s="174"/>
      <c r="AP2038" s="174"/>
      <c r="AQ2038" s="174"/>
      <c r="AR2038" s="174"/>
      <c r="AS2038" s="174"/>
      <c r="AT2038" s="174"/>
      <c r="AU2038" s="174"/>
      <c r="AV2038" s="174"/>
      <c r="AW2038" s="174"/>
      <c r="AX2038" s="174"/>
      <c r="AY2038" s="174"/>
      <c r="AZ2038" s="174"/>
      <c r="BA2038" s="174"/>
      <c r="BB2038" s="174"/>
      <c r="BC2038" s="174"/>
      <c r="BD2038" s="174"/>
      <c r="BE2038" s="174"/>
      <c r="BF2038" s="174"/>
      <c r="BG2038" s="174"/>
      <c r="BH2038" s="174"/>
      <c r="BI2038" s="174"/>
      <c r="BJ2038" s="174"/>
      <c r="BK2038" s="174"/>
      <c r="BL2038" s="174"/>
      <c r="BM2038" s="174"/>
      <c r="BN2038" s="174"/>
      <c r="BO2038" s="174"/>
      <c r="BP2038" s="174"/>
      <c r="BQ2038" s="174"/>
      <c r="BR2038" s="174"/>
      <c r="BS2038" s="174"/>
      <c r="BT2038" s="174"/>
    </row>
    <row r="2039" spans="1:72" s="177" customFormat="1">
      <c r="A2039" s="176"/>
      <c r="B2039" s="176"/>
      <c r="C2039" s="178"/>
      <c r="D2039" s="176"/>
      <c r="E2039" s="174"/>
      <c r="F2039" s="174"/>
      <c r="G2039" s="174"/>
      <c r="H2039" s="174"/>
      <c r="I2039" s="174"/>
      <c r="J2039" s="174"/>
      <c r="K2039" s="174"/>
      <c r="L2039" s="174"/>
      <c r="M2039" s="174"/>
      <c r="N2039" s="174"/>
      <c r="O2039" s="174"/>
      <c r="P2039" s="174"/>
      <c r="Q2039" s="174"/>
      <c r="R2039" s="174"/>
      <c r="S2039" s="174"/>
      <c r="T2039" s="174"/>
      <c r="U2039" s="174"/>
      <c r="V2039" s="174"/>
      <c r="W2039" s="174"/>
      <c r="X2039" s="174"/>
      <c r="Y2039" s="174"/>
      <c r="Z2039" s="174"/>
      <c r="AA2039" s="174"/>
      <c r="AB2039" s="174"/>
      <c r="AC2039" s="174"/>
      <c r="AD2039" s="174"/>
      <c r="AE2039" s="174"/>
      <c r="AF2039" s="174"/>
      <c r="AG2039" s="174"/>
      <c r="AH2039" s="174"/>
      <c r="AI2039" s="174"/>
      <c r="AJ2039" s="174"/>
      <c r="AK2039" s="174"/>
      <c r="AL2039" s="174"/>
      <c r="AM2039" s="174"/>
      <c r="AN2039" s="174"/>
      <c r="AO2039" s="174"/>
      <c r="AP2039" s="174"/>
      <c r="AQ2039" s="174"/>
      <c r="AR2039" s="174"/>
      <c r="AS2039" s="174"/>
      <c r="AT2039" s="174"/>
      <c r="AU2039" s="174"/>
      <c r="AV2039" s="174"/>
      <c r="AW2039" s="174"/>
      <c r="AX2039" s="174"/>
      <c r="AY2039" s="174"/>
      <c r="AZ2039" s="174"/>
      <c r="BA2039" s="174"/>
      <c r="BB2039" s="174"/>
      <c r="BC2039" s="174"/>
      <c r="BD2039" s="174"/>
      <c r="BE2039" s="174"/>
      <c r="BF2039" s="174"/>
      <c r="BG2039" s="174"/>
      <c r="BH2039" s="174"/>
      <c r="BI2039" s="174"/>
      <c r="BJ2039" s="174"/>
      <c r="BK2039" s="174"/>
      <c r="BL2039" s="174"/>
      <c r="BM2039" s="174"/>
      <c r="BN2039" s="174"/>
      <c r="BO2039" s="174"/>
      <c r="BP2039" s="174"/>
      <c r="BQ2039" s="174"/>
      <c r="BR2039" s="174"/>
      <c r="BS2039" s="174"/>
      <c r="BT2039" s="174"/>
    </row>
    <row r="2040" spans="1:72" s="177" customFormat="1">
      <c r="A2040" s="176"/>
      <c r="B2040" s="176"/>
      <c r="C2040" s="178"/>
      <c r="D2040" s="176"/>
      <c r="E2040" s="174"/>
      <c r="F2040" s="174"/>
      <c r="G2040" s="174"/>
      <c r="H2040" s="174"/>
      <c r="I2040" s="174"/>
      <c r="J2040" s="174"/>
      <c r="K2040" s="174"/>
      <c r="L2040" s="174"/>
      <c r="M2040" s="174"/>
      <c r="N2040" s="174"/>
      <c r="O2040" s="174"/>
      <c r="P2040" s="174"/>
      <c r="Q2040" s="174"/>
      <c r="R2040" s="174"/>
      <c r="S2040" s="174"/>
      <c r="T2040" s="174"/>
      <c r="U2040" s="174"/>
      <c r="V2040" s="174"/>
      <c r="W2040" s="174"/>
      <c r="X2040" s="174"/>
      <c r="Y2040" s="174"/>
      <c r="Z2040" s="174"/>
      <c r="AA2040" s="174"/>
      <c r="AB2040" s="174"/>
      <c r="AC2040" s="174"/>
      <c r="AD2040" s="174"/>
      <c r="AE2040" s="174"/>
      <c r="AF2040" s="174"/>
      <c r="AG2040" s="174"/>
      <c r="AH2040" s="174"/>
      <c r="AI2040" s="174"/>
      <c r="AJ2040" s="174"/>
      <c r="AK2040" s="174"/>
      <c r="AL2040" s="174"/>
      <c r="AM2040" s="174"/>
      <c r="AN2040" s="174"/>
      <c r="AO2040" s="174"/>
      <c r="AP2040" s="174"/>
      <c r="AQ2040" s="174"/>
      <c r="AR2040" s="174"/>
      <c r="AS2040" s="174"/>
      <c r="AT2040" s="174"/>
      <c r="AU2040" s="174"/>
      <c r="AV2040" s="174"/>
      <c r="AW2040" s="174"/>
      <c r="AX2040" s="174"/>
      <c r="AY2040" s="174"/>
      <c r="AZ2040" s="174"/>
      <c r="BA2040" s="174"/>
      <c r="BB2040" s="174"/>
      <c r="BC2040" s="174"/>
      <c r="BD2040" s="174"/>
      <c r="BE2040" s="174"/>
      <c r="BF2040" s="174"/>
      <c r="BG2040" s="174"/>
      <c r="BH2040" s="174"/>
      <c r="BI2040" s="174"/>
      <c r="BJ2040" s="174"/>
      <c r="BK2040" s="174"/>
      <c r="BL2040" s="174"/>
      <c r="BM2040" s="174"/>
      <c r="BN2040" s="174"/>
      <c r="BO2040" s="174"/>
      <c r="BP2040" s="174"/>
      <c r="BQ2040" s="174"/>
      <c r="BR2040" s="174"/>
      <c r="BS2040" s="174"/>
      <c r="BT2040" s="174"/>
    </row>
    <row r="2041" spans="1:72" s="177" customFormat="1">
      <c r="A2041" s="176"/>
      <c r="B2041" s="176"/>
      <c r="C2041" s="178"/>
      <c r="D2041" s="176"/>
      <c r="E2041" s="174"/>
      <c r="F2041" s="174"/>
      <c r="G2041" s="174"/>
      <c r="H2041" s="174"/>
      <c r="I2041" s="174"/>
      <c r="J2041" s="174"/>
      <c r="K2041" s="174"/>
      <c r="L2041" s="174"/>
      <c r="M2041" s="174"/>
      <c r="N2041" s="174"/>
      <c r="O2041" s="174"/>
      <c r="P2041" s="174"/>
      <c r="Q2041" s="174"/>
      <c r="R2041" s="174"/>
      <c r="S2041" s="174"/>
      <c r="T2041" s="174"/>
      <c r="U2041" s="174"/>
      <c r="V2041" s="174"/>
      <c r="W2041" s="174"/>
      <c r="X2041" s="174"/>
      <c r="Y2041" s="174"/>
      <c r="Z2041" s="174"/>
      <c r="AA2041" s="174"/>
      <c r="AB2041" s="174"/>
      <c r="AC2041" s="174"/>
      <c r="AD2041" s="174"/>
      <c r="AE2041" s="174"/>
      <c r="AF2041" s="174"/>
      <c r="AG2041" s="174"/>
      <c r="AH2041" s="174"/>
      <c r="AI2041" s="174"/>
      <c r="AJ2041" s="174"/>
      <c r="AK2041" s="174"/>
      <c r="AL2041" s="174"/>
      <c r="AM2041" s="174"/>
      <c r="AN2041" s="174"/>
      <c r="AO2041" s="174"/>
      <c r="AP2041" s="174"/>
      <c r="AQ2041" s="174"/>
      <c r="AR2041" s="174"/>
      <c r="AS2041" s="174"/>
      <c r="AT2041" s="174"/>
      <c r="AU2041" s="174"/>
      <c r="AV2041" s="174"/>
      <c r="AW2041" s="174"/>
      <c r="AX2041" s="174"/>
      <c r="AY2041" s="174"/>
      <c r="AZ2041" s="174"/>
      <c r="BA2041" s="174"/>
      <c r="BB2041" s="174"/>
      <c r="BC2041" s="174"/>
      <c r="BD2041" s="174"/>
      <c r="BE2041" s="174"/>
      <c r="BF2041" s="174"/>
      <c r="BG2041" s="174"/>
      <c r="BH2041" s="174"/>
      <c r="BI2041" s="174"/>
      <c r="BJ2041" s="174"/>
      <c r="BK2041" s="174"/>
      <c r="BL2041" s="174"/>
      <c r="BM2041" s="174"/>
      <c r="BN2041" s="174"/>
      <c r="BO2041" s="174"/>
      <c r="BP2041" s="174"/>
      <c r="BQ2041" s="174"/>
      <c r="BR2041" s="174"/>
      <c r="BS2041" s="174"/>
      <c r="BT2041" s="174"/>
    </row>
    <row r="2042" spans="1:72" s="177" customFormat="1">
      <c r="A2042" s="176"/>
      <c r="B2042" s="176"/>
      <c r="C2042" s="178"/>
      <c r="D2042" s="176"/>
      <c r="E2042" s="174"/>
      <c r="F2042" s="174"/>
      <c r="G2042" s="174"/>
      <c r="H2042" s="174"/>
      <c r="I2042" s="174"/>
      <c r="J2042" s="174"/>
      <c r="K2042" s="174"/>
      <c r="L2042" s="174"/>
      <c r="M2042" s="174"/>
      <c r="N2042" s="174"/>
      <c r="O2042" s="174"/>
      <c r="P2042" s="174"/>
      <c r="Q2042" s="174"/>
      <c r="R2042" s="174"/>
      <c r="S2042" s="174"/>
      <c r="T2042" s="174"/>
      <c r="U2042" s="174"/>
      <c r="V2042" s="174"/>
      <c r="W2042" s="174"/>
      <c r="X2042" s="174"/>
      <c r="Y2042" s="174"/>
      <c r="Z2042" s="174"/>
      <c r="AA2042" s="174"/>
      <c r="AB2042" s="174"/>
      <c r="AC2042" s="174"/>
      <c r="AD2042" s="174"/>
      <c r="AE2042" s="174"/>
      <c r="AF2042" s="174"/>
      <c r="AG2042" s="174"/>
      <c r="AH2042" s="174"/>
      <c r="AI2042" s="174"/>
      <c r="AJ2042" s="174"/>
      <c r="AK2042" s="174"/>
      <c r="AL2042" s="174"/>
      <c r="AM2042" s="174"/>
      <c r="AN2042" s="174"/>
      <c r="AO2042" s="174"/>
      <c r="AP2042" s="174"/>
      <c r="AQ2042" s="174"/>
      <c r="AR2042" s="174"/>
      <c r="AS2042" s="174"/>
      <c r="AT2042" s="174"/>
      <c r="AU2042" s="174"/>
      <c r="AV2042" s="174"/>
      <c r="AW2042" s="174"/>
      <c r="AX2042" s="174"/>
      <c r="AY2042" s="174"/>
      <c r="AZ2042" s="174"/>
      <c r="BA2042" s="174"/>
      <c r="BB2042" s="174"/>
      <c r="BC2042" s="174"/>
      <c r="BD2042" s="174"/>
      <c r="BE2042" s="174"/>
      <c r="BF2042" s="174"/>
      <c r="BG2042" s="174"/>
      <c r="BH2042" s="174"/>
      <c r="BI2042" s="174"/>
      <c r="BJ2042" s="174"/>
      <c r="BK2042" s="174"/>
      <c r="BL2042" s="174"/>
      <c r="BM2042" s="174"/>
      <c r="BN2042" s="174"/>
      <c r="BO2042" s="174"/>
      <c r="BP2042" s="174"/>
      <c r="BQ2042" s="174"/>
      <c r="BR2042" s="174"/>
      <c r="BS2042" s="174"/>
      <c r="BT2042" s="174"/>
    </row>
    <row r="2043" spans="1:72" s="177" customFormat="1">
      <c r="A2043" s="176"/>
      <c r="B2043" s="176"/>
      <c r="C2043" s="178"/>
      <c r="D2043" s="176"/>
      <c r="E2043" s="174"/>
      <c r="F2043" s="174"/>
      <c r="G2043" s="174"/>
      <c r="H2043" s="174"/>
      <c r="I2043" s="174"/>
      <c r="J2043" s="174"/>
      <c r="K2043" s="174"/>
      <c r="L2043" s="174"/>
      <c r="M2043" s="174"/>
      <c r="N2043" s="174"/>
      <c r="O2043" s="174"/>
      <c r="P2043" s="174"/>
      <c r="Q2043" s="174"/>
      <c r="R2043" s="174"/>
      <c r="S2043" s="174"/>
      <c r="T2043" s="174"/>
      <c r="U2043" s="174"/>
      <c r="V2043" s="174"/>
      <c r="W2043" s="174"/>
      <c r="X2043" s="174"/>
      <c r="Y2043" s="174"/>
      <c r="Z2043" s="174"/>
      <c r="AA2043" s="174"/>
      <c r="AB2043" s="174"/>
      <c r="AC2043" s="174"/>
      <c r="AD2043" s="174"/>
      <c r="AE2043" s="174"/>
      <c r="AF2043" s="174"/>
      <c r="AG2043" s="174"/>
      <c r="AH2043" s="174"/>
      <c r="AI2043" s="174"/>
      <c r="AJ2043" s="174"/>
      <c r="AK2043" s="174"/>
      <c r="AL2043" s="174"/>
      <c r="AM2043" s="174"/>
      <c r="AN2043" s="174"/>
      <c r="AO2043" s="174"/>
      <c r="AP2043" s="174"/>
      <c r="AQ2043" s="174"/>
      <c r="AR2043" s="174"/>
      <c r="AS2043" s="174"/>
      <c r="AT2043" s="174"/>
      <c r="AU2043" s="174"/>
      <c r="AV2043" s="174"/>
      <c r="AW2043" s="174"/>
      <c r="AX2043" s="174"/>
      <c r="AY2043" s="174"/>
      <c r="AZ2043" s="174"/>
      <c r="BA2043" s="174"/>
      <c r="BB2043" s="174"/>
      <c r="BC2043" s="174"/>
      <c r="BD2043" s="174"/>
      <c r="BE2043" s="174"/>
      <c r="BF2043" s="174"/>
      <c r="BG2043" s="174"/>
      <c r="BH2043" s="174"/>
      <c r="BI2043" s="174"/>
      <c r="BJ2043" s="174"/>
      <c r="BK2043" s="174"/>
      <c r="BL2043" s="174"/>
      <c r="BM2043" s="174"/>
      <c r="BN2043" s="174"/>
      <c r="BO2043" s="174"/>
      <c r="BP2043" s="174"/>
      <c r="BQ2043" s="174"/>
      <c r="BR2043" s="174"/>
      <c r="BS2043" s="174"/>
      <c r="BT2043" s="174"/>
    </row>
    <row r="2044" spans="1:72" s="177" customFormat="1">
      <c r="A2044" s="176"/>
      <c r="B2044" s="176"/>
      <c r="C2044" s="178"/>
      <c r="D2044" s="176"/>
      <c r="E2044" s="174"/>
      <c r="F2044" s="174"/>
      <c r="G2044" s="174"/>
      <c r="H2044" s="174"/>
      <c r="I2044" s="174"/>
      <c r="J2044" s="174"/>
      <c r="K2044" s="174"/>
      <c r="L2044" s="174"/>
      <c r="M2044" s="174"/>
      <c r="N2044" s="174"/>
      <c r="O2044" s="174"/>
      <c r="P2044" s="174"/>
      <c r="Q2044" s="174"/>
      <c r="R2044" s="174"/>
      <c r="S2044" s="174"/>
      <c r="T2044" s="174"/>
      <c r="U2044" s="174"/>
      <c r="V2044" s="174"/>
      <c r="W2044" s="174"/>
      <c r="X2044" s="174"/>
      <c r="Y2044" s="174"/>
      <c r="Z2044" s="174"/>
      <c r="AA2044" s="174"/>
      <c r="AB2044" s="174"/>
      <c r="AC2044" s="174"/>
      <c r="AD2044" s="174"/>
      <c r="AE2044" s="174"/>
      <c r="AF2044" s="174"/>
      <c r="AG2044" s="174"/>
      <c r="AH2044" s="174"/>
      <c r="AI2044" s="174"/>
      <c r="AJ2044" s="174"/>
      <c r="AK2044" s="174"/>
      <c r="AL2044" s="174"/>
      <c r="AM2044" s="174"/>
      <c r="AN2044" s="174"/>
      <c r="AO2044" s="174"/>
      <c r="AP2044" s="174"/>
      <c r="AQ2044" s="174"/>
      <c r="AR2044" s="174"/>
      <c r="AS2044" s="174"/>
      <c r="AT2044" s="174"/>
      <c r="AU2044" s="174"/>
      <c r="AV2044" s="174"/>
      <c r="AW2044" s="174"/>
      <c r="AX2044" s="174"/>
      <c r="AY2044" s="174"/>
      <c r="AZ2044" s="174"/>
      <c r="BA2044" s="174"/>
      <c r="BB2044" s="174"/>
      <c r="BC2044" s="174"/>
      <c r="BD2044" s="174"/>
      <c r="BE2044" s="174"/>
      <c r="BF2044" s="174"/>
      <c r="BG2044" s="174"/>
      <c r="BH2044" s="174"/>
      <c r="BI2044" s="174"/>
      <c r="BJ2044" s="174"/>
      <c r="BK2044" s="174"/>
      <c r="BL2044" s="174"/>
      <c r="BM2044" s="174"/>
      <c r="BN2044" s="174"/>
      <c r="BO2044" s="174"/>
      <c r="BP2044" s="174"/>
      <c r="BQ2044" s="174"/>
      <c r="BR2044" s="174"/>
      <c r="BS2044" s="174"/>
      <c r="BT2044" s="174"/>
    </row>
    <row r="2045" spans="1:72" s="177" customFormat="1">
      <c r="A2045" s="176"/>
      <c r="B2045" s="176"/>
      <c r="C2045" s="178"/>
      <c r="D2045" s="176"/>
      <c r="E2045" s="174"/>
      <c r="F2045" s="174"/>
      <c r="G2045" s="174"/>
      <c r="H2045" s="174"/>
      <c r="I2045" s="174"/>
      <c r="J2045" s="174"/>
      <c r="K2045" s="174"/>
      <c r="L2045" s="174"/>
      <c r="M2045" s="174"/>
      <c r="N2045" s="174"/>
      <c r="O2045" s="174"/>
      <c r="P2045" s="174"/>
      <c r="Q2045" s="174"/>
      <c r="R2045" s="174"/>
      <c r="S2045" s="174"/>
      <c r="T2045" s="174"/>
      <c r="U2045" s="174"/>
      <c r="V2045" s="174"/>
      <c r="W2045" s="174"/>
      <c r="X2045" s="174"/>
      <c r="Y2045" s="174"/>
      <c r="Z2045" s="174"/>
      <c r="AA2045" s="174"/>
      <c r="AB2045" s="174"/>
      <c r="AC2045" s="174"/>
      <c r="AD2045" s="174"/>
      <c r="AE2045" s="174"/>
      <c r="AF2045" s="174"/>
      <c r="AG2045" s="174"/>
      <c r="AH2045" s="174"/>
      <c r="AI2045" s="174"/>
      <c r="AJ2045" s="174"/>
      <c r="AK2045" s="174"/>
      <c r="AL2045" s="174"/>
      <c r="AM2045" s="174"/>
      <c r="AN2045" s="174"/>
      <c r="AO2045" s="174"/>
      <c r="AP2045" s="174"/>
      <c r="AQ2045" s="174"/>
      <c r="AR2045" s="174"/>
      <c r="AS2045" s="174"/>
      <c r="AT2045" s="174"/>
      <c r="AU2045" s="174"/>
      <c r="AV2045" s="174"/>
      <c r="AW2045" s="174"/>
      <c r="AX2045" s="174"/>
      <c r="AY2045" s="174"/>
      <c r="AZ2045" s="174"/>
      <c r="BA2045" s="174"/>
      <c r="BB2045" s="174"/>
      <c r="BC2045" s="174"/>
      <c r="BD2045" s="174"/>
      <c r="BE2045" s="174"/>
      <c r="BF2045" s="174"/>
      <c r="BG2045" s="174"/>
      <c r="BH2045" s="174"/>
      <c r="BI2045" s="174"/>
      <c r="BJ2045" s="174"/>
      <c r="BK2045" s="174"/>
      <c r="BL2045" s="174"/>
      <c r="BM2045" s="174"/>
      <c r="BN2045" s="174"/>
      <c r="BO2045" s="174"/>
      <c r="BP2045" s="174"/>
      <c r="BQ2045" s="174"/>
      <c r="BR2045" s="174"/>
      <c r="BS2045" s="174"/>
      <c r="BT2045" s="174"/>
    </row>
    <row r="2046" spans="1:72" s="177" customFormat="1">
      <c r="A2046" s="176"/>
      <c r="B2046" s="176"/>
      <c r="C2046" s="178"/>
      <c r="D2046" s="176"/>
      <c r="E2046" s="174"/>
      <c r="F2046" s="174"/>
      <c r="G2046" s="174"/>
      <c r="H2046" s="174"/>
      <c r="I2046" s="174"/>
      <c r="J2046" s="174"/>
      <c r="K2046" s="174"/>
      <c r="L2046" s="174"/>
      <c r="M2046" s="174"/>
      <c r="N2046" s="174"/>
      <c r="O2046" s="174"/>
      <c r="P2046" s="174"/>
      <c r="Q2046" s="174"/>
      <c r="R2046" s="174"/>
      <c r="S2046" s="174"/>
      <c r="T2046" s="174"/>
      <c r="U2046" s="174"/>
      <c r="V2046" s="174"/>
      <c r="W2046" s="174"/>
      <c r="X2046" s="174"/>
      <c r="Y2046" s="174"/>
      <c r="Z2046" s="174"/>
      <c r="AA2046" s="174"/>
      <c r="AB2046" s="174"/>
      <c r="AC2046" s="174"/>
      <c r="AD2046" s="174"/>
      <c r="AE2046" s="174"/>
      <c r="AF2046" s="174"/>
      <c r="AG2046" s="174"/>
      <c r="AH2046" s="174"/>
      <c r="AI2046" s="174"/>
      <c r="AJ2046" s="174"/>
      <c r="AK2046" s="174"/>
      <c r="AL2046" s="174"/>
      <c r="AM2046" s="174"/>
      <c r="AN2046" s="174"/>
      <c r="AO2046" s="174"/>
      <c r="AP2046" s="174"/>
      <c r="AQ2046" s="174"/>
      <c r="AR2046" s="174"/>
      <c r="AS2046" s="174"/>
      <c r="AT2046" s="174"/>
      <c r="AU2046" s="174"/>
      <c r="AV2046" s="174"/>
      <c r="AW2046" s="174"/>
      <c r="AX2046" s="174"/>
      <c r="AY2046" s="174"/>
      <c r="AZ2046" s="174"/>
      <c r="BA2046" s="174"/>
      <c r="BB2046" s="174"/>
      <c r="BC2046" s="174"/>
      <c r="BD2046" s="174"/>
      <c r="BE2046" s="174"/>
      <c r="BF2046" s="174"/>
      <c r="BG2046" s="174"/>
      <c r="BH2046" s="174"/>
      <c r="BI2046" s="174"/>
      <c r="BJ2046" s="174"/>
      <c r="BK2046" s="174"/>
      <c r="BL2046" s="174"/>
      <c r="BM2046" s="174"/>
      <c r="BN2046" s="174"/>
      <c r="BO2046" s="174"/>
      <c r="BP2046" s="174"/>
      <c r="BQ2046" s="174"/>
      <c r="BR2046" s="174"/>
      <c r="BS2046" s="174"/>
      <c r="BT2046" s="174"/>
    </row>
    <row r="2047" spans="1:72" s="177" customFormat="1">
      <c r="A2047" s="176"/>
      <c r="B2047" s="176"/>
      <c r="C2047" s="178"/>
      <c r="D2047" s="176"/>
      <c r="E2047" s="174"/>
      <c r="F2047" s="174"/>
      <c r="G2047" s="174"/>
      <c r="H2047" s="174"/>
      <c r="I2047" s="174"/>
      <c r="J2047" s="174"/>
      <c r="K2047" s="174"/>
      <c r="L2047" s="174"/>
      <c r="M2047" s="174"/>
      <c r="N2047" s="174"/>
      <c r="O2047" s="174"/>
      <c r="P2047" s="174"/>
      <c r="Q2047" s="174"/>
      <c r="R2047" s="174"/>
      <c r="S2047" s="174"/>
      <c r="T2047" s="174"/>
      <c r="U2047" s="174"/>
      <c r="V2047" s="174"/>
      <c r="W2047" s="174"/>
      <c r="X2047" s="174"/>
      <c r="Y2047" s="174"/>
      <c r="Z2047" s="174"/>
      <c r="AA2047" s="174"/>
      <c r="AB2047" s="174"/>
      <c r="AC2047" s="174"/>
      <c r="AD2047" s="174"/>
      <c r="AE2047" s="174"/>
      <c r="AF2047" s="174"/>
      <c r="AG2047" s="174"/>
      <c r="AH2047" s="174"/>
      <c r="AI2047" s="174"/>
      <c r="AJ2047" s="174"/>
      <c r="AK2047" s="174"/>
      <c r="AL2047" s="174"/>
      <c r="AM2047" s="174"/>
      <c r="AN2047" s="174"/>
      <c r="AO2047" s="174"/>
      <c r="AP2047" s="174"/>
      <c r="AQ2047" s="174"/>
      <c r="AR2047" s="174"/>
      <c r="AS2047" s="174"/>
      <c r="AT2047" s="174"/>
      <c r="AU2047" s="174"/>
      <c r="AV2047" s="174"/>
      <c r="AW2047" s="174"/>
      <c r="AX2047" s="174"/>
      <c r="AY2047" s="174"/>
      <c r="AZ2047" s="174"/>
      <c r="BA2047" s="174"/>
      <c r="BB2047" s="174"/>
      <c r="BC2047" s="174"/>
      <c r="BD2047" s="174"/>
      <c r="BE2047" s="174"/>
      <c r="BF2047" s="174"/>
      <c r="BG2047" s="174"/>
      <c r="BH2047" s="174"/>
      <c r="BI2047" s="174"/>
      <c r="BJ2047" s="174"/>
      <c r="BK2047" s="174"/>
      <c r="BL2047" s="174"/>
      <c r="BM2047" s="174"/>
      <c r="BN2047" s="174"/>
      <c r="BO2047" s="174"/>
      <c r="BP2047" s="174"/>
      <c r="BQ2047" s="174"/>
      <c r="BR2047" s="174"/>
      <c r="BS2047" s="174"/>
      <c r="BT2047" s="174"/>
    </row>
    <row r="2048" spans="1:72" s="177" customFormat="1">
      <c r="A2048" s="176"/>
      <c r="B2048" s="176"/>
      <c r="C2048" s="178"/>
      <c r="D2048" s="176"/>
      <c r="E2048" s="174"/>
      <c r="F2048" s="174"/>
      <c r="G2048" s="174"/>
      <c r="H2048" s="174"/>
      <c r="I2048" s="174"/>
      <c r="J2048" s="174"/>
      <c r="K2048" s="174"/>
      <c r="L2048" s="174"/>
      <c r="M2048" s="174"/>
      <c r="N2048" s="174"/>
      <c r="O2048" s="174"/>
      <c r="P2048" s="174"/>
      <c r="Q2048" s="174"/>
      <c r="R2048" s="174"/>
      <c r="S2048" s="174"/>
      <c r="T2048" s="174"/>
      <c r="U2048" s="174"/>
      <c r="V2048" s="174"/>
      <c r="W2048" s="174"/>
      <c r="X2048" s="174"/>
      <c r="Y2048" s="174"/>
      <c r="Z2048" s="174"/>
      <c r="AA2048" s="174"/>
      <c r="AB2048" s="174"/>
      <c r="AC2048" s="174"/>
      <c r="AD2048" s="174"/>
      <c r="AE2048" s="174"/>
      <c r="AF2048" s="174"/>
      <c r="AG2048" s="174"/>
      <c r="AH2048" s="174"/>
      <c r="AI2048" s="174"/>
      <c r="AJ2048" s="174"/>
      <c r="AK2048" s="174"/>
      <c r="AL2048" s="174"/>
      <c r="AM2048" s="174"/>
      <c r="AN2048" s="174"/>
      <c r="AO2048" s="174"/>
      <c r="AP2048" s="174"/>
      <c r="AQ2048" s="174"/>
      <c r="AR2048" s="174"/>
      <c r="AS2048" s="174"/>
      <c r="AT2048" s="174"/>
      <c r="AU2048" s="174"/>
      <c r="AV2048" s="174"/>
      <c r="AW2048" s="174"/>
      <c r="AX2048" s="174"/>
      <c r="AY2048" s="174"/>
      <c r="AZ2048" s="174"/>
      <c r="BA2048" s="174"/>
      <c r="BB2048" s="174"/>
      <c r="BC2048" s="174"/>
      <c r="BD2048" s="174"/>
      <c r="BE2048" s="174"/>
      <c r="BF2048" s="174"/>
      <c r="BG2048" s="174"/>
      <c r="BH2048" s="174"/>
      <c r="BI2048" s="174"/>
      <c r="BJ2048" s="174"/>
      <c r="BK2048" s="174"/>
      <c r="BL2048" s="174"/>
      <c r="BM2048" s="174"/>
      <c r="BN2048" s="174"/>
      <c r="BO2048" s="174"/>
      <c r="BP2048" s="174"/>
      <c r="BQ2048" s="174"/>
      <c r="BR2048" s="174"/>
      <c r="BS2048" s="174"/>
      <c r="BT2048" s="174"/>
    </row>
    <row r="2049" spans="1:72" s="177" customFormat="1">
      <c r="A2049" s="176"/>
      <c r="B2049" s="176"/>
      <c r="C2049" s="178"/>
      <c r="D2049" s="176"/>
      <c r="E2049" s="174"/>
      <c r="F2049" s="174"/>
      <c r="G2049" s="174"/>
      <c r="H2049" s="174"/>
      <c r="I2049" s="174"/>
      <c r="J2049" s="174"/>
      <c r="K2049" s="174"/>
      <c r="L2049" s="174"/>
      <c r="M2049" s="174"/>
      <c r="N2049" s="174"/>
      <c r="O2049" s="174"/>
      <c r="P2049" s="174"/>
      <c r="Q2049" s="174"/>
      <c r="R2049" s="174"/>
      <c r="S2049" s="174"/>
      <c r="T2049" s="174"/>
      <c r="U2049" s="174"/>
      <c r="V2049" s="174"/>
      <c r="W2049" s="174"/>
      <c r="X2049" s="174"/>
      <c r="Y2049" s="174"/>
      <c r="Z2049" s="174"/>
      <c r="AA2049" s="174"/>
      <c r="AB2049" s="174"/>
      <c r="AC2049" s="174"/>
      <c r="AD2049" s="174"/>
      <c r="AE2049" s="174"/>
      <c r="AF2049" s="174"/>
      <c r="AG2049" s="174"/>
      <c r="AH2049" s="174"/>
      <c r="AI2049" s="174"/>
      <c r="AJ2049" s="174"/>
      <c r="AK2049" s="174"/>
      <c r="AL2049" s="174"/>
      <c r="AM2049" s="174"/>
      <c r="AN2049" s="174"/>
      <c r="AO2049" s="174"/>
      <c r="AP2049" s="174"/>
      <c r="AQ2049" s="174"/>
      <c r="AR2049" s="174"/>
      <c r="AS2049" s="174"/>
      <c r="AT2049" s="174"/>
      <c r="AU2049" s="174"/>
      <c r="AV2049" s="174"/>
      <c r="AW2049" s="174"/>
      <c r="AX2049" s="174"/>
      <c r="AY2049" s="174"/>
      <c r="AZ2049" s="174"/>
      <c r="BA2049" s="174"/>
      <c r="BB2049" s="174"/>
      <c r="BC2049" s="174"/>
      <c r="BD2049" s="174"/>
      <c r="BE2049" s="174"/>
      <c r="BF2049" s="174"/>
      <c r="BG2049" s="174"/>
      <c r="BH2049" s="174"/>
      <c r="BI2049" s="174"/>
      <c r="BJ2049" s="174"/>
      <c r="BK2049" s="174"/>
      <c r="BL2049" s="174"/>
      <c r="BM2049" s="174"/>
      <c r="BN2049" s="174"/>
      <c r="BO2049" s="174"/>
      <c r="BP2049" s="174"/>
      <c r="BQ2049" s="174"/>
      <c r="BR2049" s="174"/>
      <c r="BS2049" s="174"/>
      <c r="BT2049" s="174"/>
    </row>
    <row r="2050" spans="1:72" s="177" customFormat="1">
      <c r="A2050" s="176"/>
      <c r="B2050" s="176"/>
      <c r="C2050" s="178"/>
      <c r="D2050" s="176"/>
      <c r="E2050" s="174"/>
      <c r="F2050" s="174"/>
      <c r="G2050" s="174"/>
      <c r="H2050" s="174"/>
      <c r="I2050" s="174"/>
      <c r="J2050" s="174"/>
      <c r="K2050" s="174"/>
      <c r="L2050" s="174"/>
      <c r="M2050" s="174"/>
      <c r="N2050" s="174"/>
      <c r="O2050" s="174"/>
      <c r="P2050" s="174"/>
      <c r="Q2050" s="174"/>
      <c r="R2050" s="174"/>
      <c r="S2050" s="174"/>
      <c r="T2050" s="174"/>
      <c r="U2050" s="174"/>
      <c r="V2050" s="174"/>
      <c r="W2050" s="174"/>
      <c r="X2050" s="174"/>
      <c r="Y2050" s="174"/>
      <c r="Z2050" s="174"/>
      <c r="AA2050" s="174"/>
      <c r="AB2050" s="174"/>
      <c r="AC2050" s="174"/>
      <c r="AD2050" s="174"/>
      <c r="AE2050" s="174"/>
      <c r="AF2050" s="174"/>
      <c r="AG2050" s="174"/>
      <c r="AH2050" s="174"/>
      <c r="AI2050" s="174"/>
      <c r="AJ2050" s="174"/>
      <c r="AK2050" s="174"/>
      <c r="AL2050" s="174"/>
      <c r="AM2050" s="174"/>
      <c r="AN2050" s="174"/>
      <c r="AO2050" s="174"/>
      <c r="AP2050" s="174"/>
      <c r="AQ2050" s="174"/>
      <c r="AR2050" s="174"/>
      <c r="AS2050" s="174"/>
      <c r="AT2050" s="174"/>
      <c r="AU2050" s="174"/>
      <c r="AV2050" s="174"/>
      <c r="AW2050" s="174"/>
      <c r="AX2050" s="174"/>
      <c r="AY2050" s="174"/>
      <c r="AZ2050" s="174"/>
      <c r="BA2050" s="174"/>
      <c r="BB2050" s="174"/>
      <c r="BC2050" s="174"/>
      <c r="BD2050" s="174"/>
      <c r="BE2050" s="174"/>
      <c r="BF2050" s="174"/>
      <c r="BG2050" s="174"/>
      <c r="BH2050" s="174"/>
      <c r="BI2050" s="174"/>
      <c r="BJ2050" s="174"/>
      <c r="BK2050" s="174"/>
      <c r="BL2050" s="174"/>
      <c r="BM2050" s="174"/>
      <c r="BN2050" s="174"/>
      <c r="BO2050" s="174"/>
      <c r="BP2050" s="174"/>
      <c r="BQ2050" s="174"/>
      <c r="BR2050" s="174"/>
      <c r="BS2050" s="174"/>
      <c r="BT2050" s="174"/>
    </row>
    <row r="2051" spans="1:72" s="177" customFormat="1">
      <c r="A2051" s="176"/>
      <c r="B2051" s="176"/>
      <c r="C2051" s="178"/>
      <c r="D2051" s="176"/>
      <c r="E2051" s="174"/>
      <c r="F2051" s="174"/>
      <c r="G2051" s="174"/>
      <c r="H2051" s="174"/>
      <c r="I2051" s="174"/>
      <c r="J2051" s="174"/>
      <c r="K2051" s="174"/>
      <c r="L2051" s="174"/>
      <c r="M2051" s="174"/>
      <c r="N2051" s="174"/>
      <c r="O2051" s="174"/>
      <c r="P2051" s="174"/>
      <c r="Q2051" s="174"/>
      <c r="R2051" s="174"/>
      <c r="S2051" s="174"/>
      <c r="T2051" s="174"/>
      <c r="U2051" s="174"/>
      <c r="V2051" s="174"/>
      <c r="W2051" s="174"/>
      <c r="X2051" s="174"/>
      <c r="Y2051" s="174"/>
      <c r="Z2051" s="174"/>
      <c r="AA2051" s="174"/>
      <c r="AB2051" s="174"/>
      <c r="AC2051" s="174"/>
      <c r="AD2051" s="174"/>
      <c r="AE2051" s="174"/>
      <c r="AF2051" s="174"/>
      <c r="AG2051" s="174"/>
      <c r="AH2051" s="174"/>
      <c r="AI2051" s="174"/>
      <c r="AJ2051" s="174"/>
      <c r="AK2051" s="174"/>
      <c r="AL2051" s="174"/>
      <c r="AM2051" s="174"/>
      <c r="AN2051" s="174"/>
      <c r="AO2051" s="174"/>
      <c r="AP2051" s="174"/>
      <c r="AQ2051" s="174"/>
      <c r="AR2051" s="174"/>
      <c r="AS2051" s="174"/>
      <c r="AT2051" s="174"/>
      <c r="AU2051" s="174"/>
      <c r="AV2051" s="174"/>
      <c r="AW2051" s="174"/>
      <c r="AX2051" s="174"/>
      <c r="AY2051" s="174"/>
      <c r="AZ2051" s="174"/>
      <c r="BA2051" s="174"/>
      <c r="BB2051" s="174"/>
      <c r="BC2051" s="174"/>
      <c r="BD2051" s="174"/>
      <c r="BE2051" s="174"/>
      <c r="BF2051" s="174"/>
      <c r="BG2051" s="174"/>
      <c r="BH2051" s="174"/>
      <c r="BI2051" s="174"/>
      <c r="BJ2051" s="174"/>
      <c r="BK2051" s="174"/>
      <c r="BL2051" s="174"/>
      <c r="BM2051" s="174"/>
      <c r="BN2051" s="174"/>
      <c r="BO2051" s="174"/>
      <c r="BP2051" s="174"/>
      <c r="BQ2051" s="174"/>
      <c r="BR2051" s="174"/>
      <c r="BS2051" s="174"/>
      <c r="BT2051" s="174"/>
    </row>
    <row r="2052" spans="1:72" s="177" customFormat="1">
      <c r="A2052" s="176"/>
      <c r="B2052" s="176"/>
      <c r="C2052" s="178"/>
      <c r="D2052" s="176"/>
      <c r="E2052" s="174"/>
      <c r="F2052" s="174"/>
      <c r="G2052" s="174"/>
      <c r="H2052" s="174"/>
      <c r="I2052" s="174"/>
      <c r="J2052" s="174"/>
      <c r="K2052" s="174"/>
      <c r="L2052" s="174"/>
      <c r="M2052" s="174"/>
      <c r="N2052" s="174"/>
      <c r="O2052" s="174"/>
      <c r="P2052" s="174"/>
      <c r="Q2052" s="174"/>
      <c r="R2052" s="174"/>
      <c r="S2052" s="174"/>
      <c r="T2052" s="174"/>
      <c r="U2052" s="174"/>
      <c r="V2052" s="174"/>
      <c r="W2052" s="174"/>
      <c r="X2052" s="174"/>
      <c r="Y2052" s="174"/>
      <c r="Z2052" s="174"/>
      <c r="AA2052" s="174"/>
      <c r="AB2052" s="174"/>
      <c r="AC2052" s="174"/>
      <c r="AD2052" s="174"/>
      <c r="AE2052" s="174"/>
      <c r="AF2052" s="174"/>
      <c r="AG2052" s="174"/>
      <c r="AH2052" s="174"/>
      <c r="AI2052" s="174"/>
      <c r="AJ2052" s="174"/>
      <c r="AK2052" s="174"/>
      <c r="AL2052" s="174"/>
      <c r="AM2052" s="174"/>
      <c r="AN2052" s="174"/>
      <c r="AO2052" s="174"/>
      <c r="AP2052" s="174"/>
      <c r="AQ2052" s="174"/>
      <c r="AR2052" s="174"/>
      <c r="AS2052" s="174"/>
      <c r="AT2052" s="174"/>
      <c r="AU2052" s="174"/>
      <c r="AV2052" s="174"/>
      <c r="AW2052" s="174"/>
      <c r="AX2052" s="174"/>
      <c r="AY2052" s="174"/>
      <c r="AZ2052" s="174"/>
      <c r="BA2052" s="174"/>
      <c r="BB2052" s="174"/>
      <c r="BC2052" s="174"/>
      <c r="BD2052" s="174"/>
      <c r="BE2052" s="174"/>
      <c r="BF2052" s="174"/>
      <c r="BG2052" s="174"/>
      <c r="BH2052" s="174"/>
      <c r="BI2052" s="174"/>
      <c r="BJ2052" s="174"/>
      <c r="BK2052" s="174"/>
      <c r="BL2052" s="174"/>
      <c r="BM2052" s="174"/>
      <c r="BN2052" s="174"/>
      <c r="BO2052" s="174"/>
      <c r="BP2052" s="174"/>
      <c r="BQ2052" s="174"/>
      <c r="BR2052" s="174"/>
      <c r="BS2052" s="174"/>
      <c r="BT2052" s="174"/>
    </row>
    <row r="2053" spans="1:72" s="177" customFormat="1">
      <c r="A2053" s="176"/>
      <c r="B2053" s="176"/>
      <c r="C2053" s="178"/>
      <c r="D2053" s="176"/>
      <c r="E2053" s="174"/>
      <c r="F2053" s="174"/>
      <c r="G2053" s="174"/>
      <c r="H2053" s="174"/>
      <c r="I2053" s="174"/>
      <c r="J2053" s="174"/>
      <c r="K2053" s="174"/>
      <c r="L2053" s="174"/>
      <c r="M2053" s="174"/>
      <c r="N2053" s="174"/>
      <c r="O2053" s="174"/>
      <c r="P2053" s="174"/>
      <c r="Q2053" s="174"/>
      <c r="R2053" s="174"/>
      <c r="S2053" s="174"/>
      <c r="T2053" s="174"/>
      <c r="U2053" s="174"/>
      <c r="V2053" s="174"/>
      <c r="W2053" s="174"/>
      <c r="X2053" s="174"/>
      <c r="Y2053" s="174"/>
      <c r="Z2053" s="174"/>
      <c r="AA2053" s="174"/>
      <c r="AB2053" s="174"/>
      <c r="AC2053" s="174"/>
      <c r="AD2053" s="174"/>
      <c r="AE2053" s="174"/>
      <c r="AF2053" s="174"/>
      <c r="AG2053" s="174"/>
      <c r="AH2053" s="174"/>
      <c r="AI2053" s="174"/>
      <c r="AJ2053" s="174"/>
      <c r="AK2053" s="174"/>
      <c r="AL2053" s="174"/>
      <c r="AM2053" s="174"/>
      <c r="AN2053" s="174"/>
      <c r="AO2053" s="174"/>
      <c r="AP2053" s="174"/>
      <c r="AQ2053" s="174"/>
      <c r="AR2053" s="174"/>
      <c r="AS2053" s="174"/>
      <c r="AT2053" s="174"/>
      <c r="AU2053" s="174"/>
      <c r="AV2053" s="174"/>
      <c r="AW2053" s="174"/>
      <c r="AX2053" s="174"/>
      <c r="AY2053" s="174"/>
      <c r="AZ2053" s="174"/>
      <c r="BA2053" s="174"/>
      <c r="BB2053" s="174"/>
      <c r="BC2053" s="174"/>
      <c r="BD2053" s="174"/>
      <c r="BE2053" s="174"/>
      <c r="BF2053" s="174"/>
      <c r="BG2053" s="174"/>
      <c r="BH2053" s="174"/>
      <c r="BI2053" s="174"/>
      <c r="BJ2053" s="174"/>
      <c r="BK2053" s="174"/>
      <c r="BL2053" s="174"/>
      <c r="BM2053" s="174"/>
      <c r="BN2053" s="174"/>
      <c r="BO2053" s="174"/>
      <c r="BP2053" s="174"/>
      <c r="BQ2053" s="174"/>
      <c r="BR2053" s="174"/>
      <c r="BS2053" s="174"/>
      <c r="BT2053" s="174"/>
    </row>
    <row r="2054" spans="1:72" s="177" customFormat="1">
      <c r="A2054" s="176"/>
      <c r="B2054" s="176"/>
      <c r="C2054" s="178"/>
      <c r="D2054" s="176"/>
      <c r="E2054" s="174"/>
      <c r="F2054" s="174"/>
      <c r="G2054" s="174"/>
      <c r="H2054" s="174"/>
      <c r="I2054" s="174"/>
      <c r="J2054" s="174"/>
      <c r="K2054" s="174"/>
      <c r="L2054" s="174"/>
      <c r="M2054" s="174"/>
      <c r="N2054" s="174"/>
      <c r="O2054" s="174"/>
      <c r="P2054" s="174"/>
      <c r="Q2054" s="174"/>
      <c r="R2054" s="174"/>
      <c r="S2054" s="174"/>
      <c r="T2054" s="174"/>
      <c r="U2054" s="174"/>
      <c r="V2054" s="174"/>
      <c r="W2054" s="174"/>
      <c r="X2054" s="174"/>
      <c r="Y2054" s="174"/>
      <c r="Z2054" s="174"/>
      <c r="AA2054" s="174"/>
      <c r="AB2054" s="174"/>
      <c r="AC2054" s="174"/>
      <c r="AD2054" s="174"/>
      <c r="AE2054" s="174"/>
      <c r="AF2054" s="174"/>
      <c r="AG2054" s="174"/>
      <c r="AH2054" s="174"/>
      <c r="AI2054" s="174"/>
      <c r="AJ2054" s="174"/>
      <c r="AK2054" s="174"/>
      <c r="AL2054" s="174"/>
      <c r="AM2054" s="174"/>
      <c r="AN2054" s="174"/>
      <c r="AO2054" s="174"/>
      <c r="AP2054" s="174"/>
      <c r="AQ2054" s="174"/>
      <c r="AR2054" s="174"/>
      <c r="AS2054" s="174"/>
      <c r="AT2054" s="174"/>
      <c r="AU2054" s="174"/>
      <c r="AV2054" s="174"/>
      <c r="AW2054" s="174"/>
      <c r="AX2054" s="174"/>
      <c r="AY2054" s="174"/>
      <c r="AZ2054" s="174"/>
      <c r="BA2054" s="174"/>
      <c r="BB2054" s="174"/>
      <c r="BC2054" s="174"/>
      <c r="BD2054" s="174"/>
      <c r="BE2054" s="174"/>
      <c r="BF2054" s="174"/>
      <c r="BG2054" s="174"/>
      <c r="BH2054" s="174"/>
      <c r="BI2054" s="174"/>
      <c r="BJ2054" s="174"/>
      <c r="BK2054" s="174"/>
      <c r="BL2054" s="174"/>
      <c r="BM2054" s="174"/>
      <c r="BN2054" s="174"/>
      <c r="BO2054" s="174"/>
      <c r="BP2054" s="174"/>
      <c r="BQ2054" s="174"/>
      <c r="BR2054" s="174"/>
      <c r="BS2054" s="174"/>
      <c r="BT2054" s="174"/>
    </row>
    <row r="2055" spans="1:72" s="177" customFormat="1">
      <c r="A2055" s="176"/>
      <c r="B2055" s="176"/>
      <c r="C2055" s="178"/>
      <c r="D2055" s="176"/>
      <c r="E2055" s="174"/>
      <c r="F2055" s="174"/>
      <c r="G2055" s="174"/>
      <c r="H2055" s="174"/>
      <c r="I2055" s="174"/>
      <c r="J2055" s="174"/>
      <c r="K2055" s="174"/>
      <c r="L2055" s="174"/>
      <c r="M2055" s="174"/>
      <c r="N2055" s="174"/>
      <c r="O2055" s="174"/>
      <c r="P2055" s="174"/>
      <c r="Q2055" s="174"/>
      <c r="R2055" s="174"/>
      <c r="S2055" s="174"/>
      <c r="T2055" s="174"/>
      <c r="U2055" s="174"/>
      <c r="V2055" s="174"/>
      <c r="W2055" s="174"/>
      <c r="X2055" s="174"/>
      <c r="Y2055" s="174"/>
      <c r="Z2055" s="174"/>
      <c r="AA2055" s="174"/>
      <c r="AB2055" s="174"/>
      <c r="AC2055" s="174"/>
      <c r="AD2055" s="174"/>
      <c r="AE2055" s="174"/>
      <c r="AF2055" s="174"/>
      <c r="AG2055" s="174"/>
      <c r="AH2055" s="174"/>
      <c r="AI2055" s="174"/>
      <c r="AJ2055" s="174"/>
      <c r="AK2055" s="174"/>
      <c r="AL2055" s="174"/>
      <c r="AM2055" s="174"/>
      <c r="AN2055" s="174"/>
      <c r="AO2055" s="174"/>
      <c r="AP2055" s="174"/>
      <c r="AQ2055" s="174"/>
      <c r="AR2055" s="174"/>
      <c r="AS2055" s="174"/>
      <c r="AT2055" s="174"/>
      <c r="AU2055" s="174"/>
      <c r="AV2055" s="174"/>
      <c r="AW2055" s="174"/>
      <c r="AX2055" s="174"/>
      <c r="AY2055" s="174"/>
      <c r="AZ2055" s="174"/>
      <c r="BA2055" s="174"/>
      <c r="BB2055" s="174"/>
      <c r="BC2055" s="174"/>
      <c r="BD2055" s="174"/>
      <c r="BE2055" s="174"/>
      <c r="BF2055" s="174"/>
      <c r="BG2055" s="174"/>
      <c r="BH2055" s="174"/>
      <c r="BI2055" s="174"/>
      <c r="BJ2055" s="174"/>
      <c r="BK2055" s="174"/>
      <c r="BL2055" s="174"/>
      <c r="BM2055" s="174"/>
      <c r="BN2055" s="174"/>
      <c r="BO2055" s="174"/>
      <c r="BP2055" s="174"/>
      <c r="BQ2055" s="174"/>
      <c r="BR2055" s="174"/>
      <c r="BS2055" s="174"/>
      <c r="BT2055" s="174"/>
    </row>
    <row r="2056" spans="1:72" s="177" customFormat="1">
      <c r="A2056" s="176"/>
      <c r="B2056" s="176"/>
      <c r="C2056" s="178"/>
      <c r="D2056" s="176"/>
      <c r="E2056" s="174"/>
      <c r="F2056" s="174"/>
      <c r="G2056" s="174"/>
      <c r="H2056" s="174"/>
      <c r="I2056" s="174"/>
      <c r="J2056" s="174"/>
      <c r="K2056" s="174"/>
      <c r="L2056" s="174"/>
      <c r="M2056" s="174"/>
      <c r="N2056" s="174"/>
      <c r="O2056" s="174"/>
      <c r="P2056" s="174"/>
      <c r="Q2056" s="174"/>
      <c r="R2056" s="174"/>
      <c r="S2056" s="174"/>
      <c r="T2056" s="174"/>
      <c r="U2056" s="174"/>
      <c r="V2056" s="174"/>
      <c r="W2056" s="174"/>
      <c r="X2056" s="174"/>
      <c r="Y2056" s="174"/>
      <c r="Z2056" s="174"/>
      <c r="AA2056" s="174"/>
      <c r="AB2056" s="174"/>
      <c r="AC2056" s="174"/>
      <c r="AD2056" s="174"/>
      <c r="AE2056" s="174"/>
      <c r="AF2056" s="174"/>
      <c r="AG2056" s="174"/>
      <c r="AH2056" s="174"/>
      <c r="AI2056" s="174"/>
      <c r="AJ2056" s="174"/>
      <c r="AK2056" s="174"/>
      <c r="AL2056" s="174"/>
      <c r="AM2056" s="174"/>
      <c r="AN2056" s="174"/>
      <c r="AO2056" s="174"/>
      <c r="AP2056" s="174"/>
      <c r="AQ2056" s="174"/>
      <c r="AR2056" s="174"/>
      <c r="AS2056" s="174"/>
      <c r="AT2056" s="174"/>
      <c r="AU2056" s="174"/>
      <c r="AV2056" s="174"/>
      <c r="AW2056" s="174"/>
      <c r="AX2056" s="174"/>
      <c r="AY2056" s="174"/>
      <c r="AZ2056" s="174"/>
      <c r="BA2056" s="174"/>
      <c r="BB2056" s="174"/>
      <c r="BC2056" s="174"/>
      <c r="BD2056" s="174"/>
      <c r="BE2056" s="174"/>
      <c r="BF2056" s="174"/>
      <c r="BG2056" s="174"/>
      <c r="BH2056" s="174"/>
      <c r="BI2056" s="174"/>
      <c r="BJ2056" s="174"/>
      <c r="BK2056" s="174"/>
      <c r="BL2056" s="174"/>
      <c r="BM2056" s="174"/>
      <c r="BN2056" s="174"/>
      <c r="BO2056" s="174"/>
      <c r="BP2056" s="174"/>
      <c r="BQ2056" s="174"/>
      <c r="BR2056" s="174"/>
      <c r="BS2056" s="174"/>
      <c r="BT2056" s="174"/>
    </row>
    <row r="2057" spans="1:72" s="177" customFormat="1">
      <c r="A2057" s="176"/>
      <c r="B2057" s="176"/>
      <c r="C2057" s="178"/>
      <c r="D2057" s="176"/>
      <c r="E2057" s="174"/>
      <c r="F2057" s="174"/>
      <c r="G2057" s="174"/>
      <c r="H2057" s="174"/>
      <c r="I2057" s="174"/>
      <c r="J2057" s="174"/>
      <c r="K2057" s="174"/>
      <c r="L2057" s="174"/>
      <c r="M2057" s="174"/>
      <c r="N2057" s="174"/>
      <c r="O2057" s="174"/>
      <c r="P2057" s="174"/>
      <c r="Q2057" s="174"/>
      <c r="R2057" s="174"/>
      <c r="S2057" s="174"/>
      <c r="T2057" s="174"/>
      <c r="U2057" s="174"/>
      <c r="V2057" s="174"/>
      <c r="W2057" s="174"/>
      <c r="X2057" s="174"/>
      <c r="Y2057" s="174"/>
      <c r="Z2057" s="174"/>
      <c r="AA2057" s="174"/>
      <c r="AB2057" s="174"/>
      <c r="AC2057" s="174"/>
      <c r="AD2057" s="174"/>
      <c r="AE2057" s="174"/>
      <c r="AF2057" s="174"/>
      <c r="AG2057" s="174"/>
      <c r="AH2057" s="174"/>
      <c r="AI2057" s="174"/>
      <c r="AJ2057" s="174"/>
      <c r="AK2057" s="174"/>
      <c r="AL2057" s="174"/>
      <c r="AM2057" s="174"/>
      <c r="AN2057" s="174"/>
      <c r="AO2057" s="174"/>
      <c r="AP2057" s="174"/>
      <c r="AQ2057" s="174"/>
      <c r="AR2057" s="174"/>
      <c r="AS2057" s="174"/>
      <c r="AT2057" s="174"/>
      <c r="AU2057" s="174"/>
      <c r="AV2057" s="174"/>
      <c r="AW2057" s="174"/>
      <c r="AX2057" s="174"/>
      <c r="AY2057" s="174"/>
      <c r="AZ2057" s="174"/>
      <c r="BA2057" s="174"/>
      <c r="BB2057" s="174"/>
      <c r="BC2057" s="174"/>
      <c r="BD2057" s="174"/>
      <c r="BE2057" s="174"/>
      <c r="BF2057" s="174"/>
      <c r="BG2057" s="174"/>
      <c r="BH2057" s="174"/>
      <c r="BI2057" s="174"/>
      <c r="BJ2057" s="174"/>
      <c r="BK2057" s="174"/>
      <c r="BL2057" s="174"/>
      <c r="BM2057" s="174"/>
      <c r="BN2057" s="174"/>
      <c r="BO2057" s="174"/>
      <c r="BP2057" s="174"/>
      <c r="BQ2057" s="174"/>
      <c r="BR2057" s="174"/>
      <c r="BS2057" s="174"/>
      <c r="BT2057" s="174"/>
    </row>
    <row r="2058" spans="1:72" s="177" customFormat="1">
      <c r="A2058" s="176"/>
      <c r="B2058" s="176"/>
      <c r="C2058" s="178"/>
      <c r="D2058" s="176"/>
      <c r="E2058" s="174"/>
      <c r="F2058" s="174"/>
      <c r="G2058" s="174"/>
      <c r="H2058" s="174"/>
      <c r="I2058" s="174"/>
      <c r="J2058" s="174"/>
      <c r="K2058" s="174"/>
      <c r="L2058" s="174"/>
      <c r="M2058" s="174"/>
      <c r="N2058" s="174"/>
      <c r="O2058" s="174"/>
      <c r="P2058" s="174"/>
      <c r="Q2058" s="174"/>
      <c r="R2058" s="174"/>
      <c r="S2058" s="174"/>
      <c r="T2058" s="174"/>
      <c r="U2058" s="174"/>
      <c r="V2058" s="174"/>
      <c r="W2058" s="174"/>
      <c r="X2058" s="174"/>
      <c r="Y2058" s="174"/>
      <c r="Z2058" s="174"/>
      <c r="AA2058" s="174"/>
      <c r="AB2058" s="174"/>
      <c r="AC2058" s="174"/>
      <c r="AD2058" s="174"/>
      <c r="AE2058" s="174"/>
      <c r="AF2058" s="174"/>
      <c r="AG2058" s="174"/>
      <c r="AH2058" s="174"/>
      <c r="AI2058" s="174"/>
      <c r="AJ2058" s="174"/>
      <c r="AK2058" s="174"/>
      <c r="AL2058" s="174"/>
      <c r="AM2058" s="174"/>
      <c r="AN2058" s="174"/>
      <c r="AO2058" s="174"/>
      <c r="AP2058" s="174"/>
      <c r="AQ2058" s="174"/>
      <c r="AR2058" s="174"/>
      <c r="AS2058" s="174"/>
      <c r="AT2058" s="174"/>
      <c r="AU2058" s="174"/>
      <c r="AV2058" s="174"/>
      <c r="AW2058" s="174"/>
      <c r="AX2058" s="174"/>
      <c r="AY2058" s="174"/>
      <c r="AZ2058" s="174"/>
      <c r="BA2058" s="174"/>
      <c r="BB2058" s="174"/>
      <c r="BC2058" s="174"/>
      <c r="BD2058" s="174"/>
      <c r="BE2058" s="174"/>
      <c r="BF2058" s="174"/>
      <c r="BG2058" s="174"/>
      <c r="BH2058" s="174"/>
      <c r="BI2058" s="174"/>
      <c r="BJ2058" s="174"/>
      <c r="BK2058" s="174"/>
      <c r="BL2058" s="174"/>
      <c r="BM2058" s="174"/>
      <c r="BN2058" s="174"/>
      <c r="BO2058" s="174"/>
      <c r="BP2058" s="174"/>
      <c r="BQ2058" s="174"/>
      <c r="BR2058" s="174"/>
      <c r="BS2058" s="174"/>
      <c r="BT2058" s="174"/>
    </row>
    <row r="2059" spans="1:72" s="177" customFormat="1">
      <c r="A2059" s="176"/>
      <c r="B2059" s="176"/>
      <c r="C2059" s="178"/>
      <c r="D2059" s="176"/>
      <c r="E2059" s="174"/>
      <c r="F2059" s="174"/>
      <c r="G2059" s="174"/>
      <c r="H2059" s="174"/>
      <c r="I2059" s="174"/>
      <c r="J2059" s="174"/>
      <c r="K2059" s="174"/>
      <c r="L2059" s="174"/>
      <c r="M2059" s="174"/>
      <c r="N2059" s="174"/>
      <c r="O2059" s="174"/>
      <c r="P2059" s="174"/>
      <c r="Q2059" s="174"/>
      <c r="R2059" s="174"/>
      <c r="S2059" s="174"/>
      <c r="T2059" s="174"/>
      <c r="U2059" s="174"/>
      <c r="V2059" s="174"/>
      <c r="W2059" s="174"/>
      <c r="X2059" s="174"/>
      <c r="Y2059" s="174"/>
      <c r="Z2059" s="174"/>
      <c r="AA2059" s="174"/>
      <c r="AB2059" s="174"/>
      <c r="AC2059" s="174"/>
      <c r="AD2059" s="174"/>
      <c r="AE2059" s="174"/>
      <c r="AF2059" s="174"/>
      <c r="AG2059" s="174"/>
      <c r="AH2059" s="174"/>
      <c r="AI2059" s="174"/>
      <c r="AJ2059" s="174"/>
      <c r="AK2059" s="174"/>
      <c r="AL2059" s="174"/>
      <c r="AM2059" s="174"/>
      <c r="AN2059" s="174"/>
      <c r="AO2059" s="174"/>
      <c r="AP2059" s="174"/>
      <c r="AQ2059" s="174"/>
      <c r="AR2059" s="174"/>
      <c r="AS2059" s="174"/>
      <c r="AT2059" s="174"/>
      <c r="AU2059" s="174"/>
      <c r="AV2059" s="174"/>
      <c r="AW2059" s="174"/>
      <c r="AX2059" s="174"/>
      <c r="AY2059" s="174"/>
      <c r="AZ2059" s="174"/>
      <c r="BA2059" s="174"/>
      <c r="BB2059" s="174"/>
      <c r="BC2059" s="174"/>
      <c r="BD2059" s="174"/>
      <c r="BE2059" s="174"/>
      <c r="BF2059" s="174"/>
      <c r="BG2059" s="174"/>
      <c r="BH2059" s="174"/>
      <c r="BI2059" s="174"/>
      <c r="BJ2059" s="174"/>
      <c r="BK2059" s="174"/>
      <c r="BL2059" s="174"/>
      <c r="BM2059" s="174"/>
      <c r="BN2059" s="174"/>
      <c r="BO2059" s="174"/>
      <c r="BP2059" s="174"/>
      <c r="BQ2059" s="174"/>
      <c r="BR2059" s="174"/>
      <c r="BS2059" s="174"/>
      <c r="BT2059" s="174"/>
    </row>
    <row r="2060" spans="1:72" s="177" customFormat="1">
      <c r="A2060" s="176"/>
      <c r="B2060" s="176"/>
      <c r="C2060" s="178"/>
      <c r="D2060" s="176"/>
      <c r="E2060" s="174"/>
      <c r="F2060" s="174"/>
      <c r="G2060" s="174"/>
      <c r="H2060" s="174"/>
      <c r="I2060" s="174"/>
      <c r="J2060" s="174"/>
      <c r="K2060" s="174"/>
      <c r="L2060" s="174"/>
      <c r="M2060" s="174"/>
      <c r="N2060" s="174"/>
      <c r="O2060" s="174"/>
      <c r="P2060" s="174"/>
      <c r="Q2060" s="174"/>
      <c r="R2060" s="174"/>
      <c r="S2060" s="174"/>
      <c r="T2060" s="174"/>
      <c r="U2060" s="174"/>
      <c r="V2060" s="174"/>
      <c r="W2060" s="174"/>
      <c r="X2060" s="174"/>
      <c r="Y2060" s="174"/>
      <c r="Z2060" s="174"/>
      <c r="AA2060" s="174"/>
      <c r="AB2060" s="174"/>
      <c r="AC2060" s="174"/>
      <c r="AD2060" s="174"/>
      <c r="AE2060" s="174"/>
      <c r="AF2060" s="174"/>
      <c r="AG2060" s="174"/>
      <c r="AH2060" s="174"/>
      <c r="AI2060" s="174"/>
      <c r="AJ2060" s="174"/>
      <c r="AK2060" s="174"/>
      <c r="AL2060" s="174"/>
      <c r="AM2060" s="174"/>
      <c r="AN2060" s="174"/>
      <c r="AO2060" s="174"/>
      <c r="AP2060" s="174"/>
      <c r="AQ2060" s="174"/>
      <c r="AR2060" s="174"/>
      <c r="AS2060" s="174"/>
      <c r="AT2060" s="174"/>
      <c r="AU2060" s="174"/>
      <c r="AV2060" s="174"/>
      <c r="AW2060" s="174"/>
      <c r="AX2060" s="174"/>
      <c r="AY2060" s="174"/>
      <c r="AZ2060" s="174"/>
      <c r="BA2060" s="174"/>
      <c r="BB2060" s="174"/>
      <c r="BC2060" s="174"/>
      <c r="BD2060" s="174"/>
      <c r="BE2060" s="174"/>
      <c r="BF2060" s="174"/>
      <c r="BG2060" s="174"/>
      <c r="BH2060" s="174"/>
      <c r="BI2060" s="174"/>
      <c r="BJ2060" s="174"/>
      <c r="BK2060" s="174"/>
      <c r="BL2060" s="174"/>
      <c r="BM2060" s="174"/>
      <c r="BN2060" s="174"/>
      <c r="BO2060" s="174"/>
      <c r="BP2060" s="174"/>
      <c r="BQ2060" s="174"/>
      <c r="BR2060" s="174"/>
      <c r="BS2060" s="174"/>
      <c r="BT2060" s="174"/>
    </row>
    <row r="2061" spans="1:72" s="177" customFormat="1">
      <c r="A2061" s="176"/>
      <c r="B2061" s="176"/>
      <c r="C2061" s="178"/>
      <c r="D2061" s="176"/>
      <c r="E2061" s="174"/>
      <c r="F2061" s="174"/>
      <c r="G2061" s="174"/>
      <c r="H2061" s="174"/>
      <c r="I2061" s="174"/>
      <c r="J2061" s="174"/>
      <c r="K2061" s="174"/>
      <c r="L2061" s="174"/>
      <c r="M2061" s="174"/>
      <c r="N2061" s="174"/>
      <c r="O2061" s="174"/>
      <c r="P2061" s="174"/>
      <c r="Q2061" s="174"/>
      <c r="R2061" s="174"/>
      <c r="S2061" s="174"/>
      <c r="T2061" s="174"/>
      <c r="U2061" s="174"/>
      <c r="V2061" s="174"/>
      <c r="W2061" s="174"/>
      <c r="X2061" s="174"/>
      <c r="Y2061" s="174"/>
      <c r="Z2061" s="174"/>
      <c r="AA2061" s="174"/>
      <c r="AB2061" s="174"/>
      <c r="AC2061" s="174"/>
      <c r="AD2061" s="174"/>
      <c r="AE2061" s="174"/>
      <c r="AF2061" s="174"/>
      <c r="AG2061" s="174"/>
      <c r="AH2061" s="174"/>
      <c r="AI2061" s="174"/>
      <c r="AJ2061" s="174"/>
      <c r="AK2061" s="174"/>
      <c r="AL2061" s="174"/>
      <c r="AM2061" s="174"/>
      <c r="AN2061" s="174"/>
      <c r="AO2061" s="174"/>
      <c r="AP2061" s="174"/>
      <c r="AQ2061" s="174"/>
      <c r="AR2061" s="174"/>
      <c r="AS2061" s="174"/>
      <c r="AT2061" s="174"/>
      <c r="AU2061" s="174"/>
      <c r="AV2061" s="174"/>
      <c r="AW2061" s="174"/>
      <c r="AX2061" s="174"/>
      <c r="AY2061" s="174"/>
      <c r="AZ2061" s="174"/>
      <c r="BA2061" s="174"/>
      <c r="BB2061" s="174"/>
      <c r="BC2061" s="174"/>
      <c r="BD2061" s="174"/>
      <c r="BE2061" s="174"/>
      <c r="BF2061" s="174"/>
      <c r="BG2061" s="174"/>
      <c r="BH2061" s="174"/>
      <c r="BI2061" s="174"/>
      <c r="BJ2061" s="174"/>
      <c r="BK2061" s="174"/>
      <c r="BL2061" s="174"/>
      <c r="BM2061" s="174"/>
      <c r="BN2061" s="174"/>
      <c r="BO2061" s="174"/>
      <c r="BP2061" s="174"/>
      <c r="BQ2061" s="174"/>
      <c r="BR2061" s="174"/>
      <c r="BS2061" s="174"/>
      <c r="BT2061" s="174"/>
    </row>
    <row r="2062" spans="1:72" s="177" customFormat="1">
      <c r="A2062" s="176"/>
      <c r="B2062" s="176"/>
      <c r="C2062" s="178"/>
      <c r="D2062" s="176"/>
      <c r="E2062" s="174"/>
      <c r="F2062" s="174"/>
      <c r="G2062" s="174"/>
      <c r="H2062" s="174"/>
      <c r="I2062" s="174"/>
      <c r="J2062" s="174"/>
      <c r="K2062" s="174"/>
      <c r="L2062" s="174"/>
      <c r="M2062" s="174"/>
      <c r="N2062" s="174"/>
      <c r="O2062" s="174"/>
      <c r="P2062" s="174"/>
      <c r="Q2062" s="174"/>
      <c r="R2062" s="174"/>
      <c r="S2062" s="174"/>
      <c r="T2062" s="174"/>
      <c r="U2062" s="174"/>
      <c r="V2062" s="174"/>
      <c r="W2062" s="174"/>
      <c r="X2062" s="174"/>
      <c r="Y2062" s="174"/>
      <c r="Z2062" s="174"/>
      <c r="AA2062" s="174"/>
      <c r="AB2062" s="174"/>
      <c r="AC2062" s="174"/>
      <c r="AD2062" s="174"/>
      <c r="AE2062" s="174"/>
      <c r="AF2062" s="174"/>
      <c r="AG2062" s="174"/>
      <c r="AH2062" s="174"/>
      <c r="AI2062" s="174"/>
      <c r="AJ2062" s="174"/>
      <c r="AK2062" s="174"/>
      <c r="AL2062" s="174"/>
      <c r="AM2062" s="174"/>
      <c r="AN2062" s="174"/>
      <c r="AO2062" s="174"/>
      <c r="AP2062" s="174"/>
      <c r="AQ2062" s="174"/>
      <c r="AR2062" s="174"/>
      <c r="AS2062" s="174"/>
      <c r="AT2062" s="174"/>
      <c r="AU2062" s="174"/>
      <c r="AV2062" s="174"/>
      <c r="AW2062" s="174"/>
      <c r="AX2062" s="174"/>
      <c r="AY2062" s="174"/>
      <c r="AZ2062" s="174"/>
      <c r="BA2062" s="174"/>
      <c r="BB2062" s="174"/>
      <c r="BC2062" s="174"/>
      <c r="BD2062" s="174"/>
      <c r="BE2062" s="174"/>
      <c r="BF2062" s="174"/>
      <c r="BG2062" s="174"/>
      <c r="BH2062" s="174"/>
      <c r="BI2062" s="174"/>
      <c r="BJ2062" s="174"/>
      <c r="BK2062" s="174"/>
      <c r="BL2062" s="174"/>
      <c r="BM2062" s="174"/>
      <c r="BN2062" s="174"/>
      <c r="BO2062" s="174"/>
      <c r="BP2062" s="174"/>
      <c r="BQ2062" s="174"/>
      <c r="BR2062" s="174"/>
      <c r="BS2062" s="174"/>
      <c r="BT2062" s="174"/>
    </row>
    <row r="2063" spans="1:72" s="177" customFormat="1">
      <c r="A2063" s="176"/>
      <c r="B2063" s="176"/>
      <c r="C2063" s="178"/>
      <c r="D2063" s="176"/>
      <c r="E2063" s="174"/>
      <c r="F2063" s="174"/>
      <c r="G2063" s="174"/>
      <c r="H2063" s="174"/>
      <c r="I2063" s="174"/>
      <c r="J2063" s="174"/>
      <c r="K2063" s="174"/>
      <c r="L2063" s="174"/>
      <c r="M2063" s="174"/>
      <c r="N2063" s="174"/>
      <c r="O2063" s="174"/>
      <c r="P2063" s="174"/>
      <c r="Q2063" s="174"/>
      <c r="R2063" s="174"/>
      <c r="S2063" s="174"/>
      <c r="T2063" s="174"/>
      <c r="U2063" s="174"/>
      <c r="V2063" s="174"/>
      <c r="W2063" s="174"/>
      <c r="X2063" s="174"/>
      <c r="Y2063" s="174"/>
      <c r="Z2063" s="174"/>
      <c r="AA2063" s="174"/>
      <c r="AB2063" s="174"/>
      <c r="AC2063" s="174"/>
      <c r="AD2063" s="174"/>
      <c r="AE2063" s="174"/>
      <c r="AF2063" s="174"/>
      <c r="AG2063" s="174"/>
      <c r="AH2063" s="174"/>
      <c r="AI2063" s="174"/>
      <c r="AJ2063" s="174"/>
      <c r="AK2063" s="174"/>
      <c r="AL2063" s="174"/>
      <c r="AM2063" s="174"/>
      <c r="AN2063" s="174"/>
      <c r="AO2063" s="174"/>
      <c r="AP2063" s="174"/>
      <c r="AQ2063" s="174"/>
      <c r="AR2063" s="174"/>
      <c r="AS2063" s="174"/>
      <c r="AT2063" s="174"/>
      <c r="AU2063" s="174"/>
      <c r="AV2063" s="174"/>
      <c r="AW2063" s="174"/>
      <c r="AX2063" s="174"/>
      <c r="AY2063" s="174"/>
      <c r="AZ2063" s="174"/>
      <c r="BA2063" s="174"/>
      <c r="BB2063" s="174"/>
      <c r="BC2063" s="174"/>
      <c r="BD2063" s="174"/>
      <c r="BE2063" s="174"/>
      <c r="BF2063" s="174"/>
      <c r="BG2063" s="174"/>
      <c r="BH2063" s="174"/>
      <c r="BI2063" s="174"/>
      <c r="BJ2063" s="174"/>
      <c r="BK2063" s="174"/>
      <c r="BL2063" s="174"/>
      <c r="BM2063" s="174"/>
      <c r="BN2063" s="174"/>
      <c r="BO2063" s="174"/>
      <c r="BP2063" s="174"/>
      <c r="BQ2063" s="174"/>
      <c r="BR2063" s="174"/>
      <c r="BS2063" s="174"/>
      <c r="BT2063" s="174"/>
    </row>
    <row r="2064" spans="1:72" s="177" customFormat="1">
      <c r="A2064" s="176"/>
      <c r="B2064" s="176"/>
      <c r="C2064" s="178"/>
      <c r="D2064" s="176"/>
      <c r="E2064" s="174"/>
      <c r="F2064" s="174"/>
      <c r="G2064" s="174"/>
      <c r="H2064" s="174"/>
      <c r="I2064" s="174"/>
      <c r="J2064" s="174"/>
      <c r="K2064" s="174"/>
      <c r="L2064" s="174"/>
      <c r="M2064" s="174"/>
      <c r="N2064" s="174"/>
      <c r="O2064" s="174"/>
      <c r="P2064" s="174"/>
      <c r="Q2064" s="174"/>
      <c r="R2064" s="174"/>
      <c r="S2064" s="174"/>
      <c r="T2064" s="174"/>
      <c r="U2064" s="174"/>
      <c r="V2064" s="174"/>
      <c r="W2064" s="174"/>
      <c r="X2064" s="174"/>
      <c r="Y2064" s="174"/>
      <c r="Z2064" s="174"/>
      <c r="AA2064" s="174"/>
      <c r="AB2064" s="174"/>
      <c r="AC2064" s="174"/>
      <c r="AD2064" s="174"/>
      <c r="AE2064" s="174"/>
      <c r="AF2064" s="174"/>
      <c r="AG2064" s="174"/>
      <c r="AH2064" s="174"/>
      <c r="AI2064" s="174"/>
      <c r="AJ2064" s="174"/>
      <c r="AK2064" s="174"/>
      <c r="AL2064" s="174"/>
      <c r="AM2064" s="174"/>
      <c r="AN2064" s="174"/>
      <c r="AO2064" s="174"/>
      <c r="AP2064" s="174"/>
      <c r="AQ2064" s="174"/>
      <c r="AR2064" s="174"/>
      <c r="AS2064" s="174"/>
      <c r="AT2064" s="174"/>
      <c r="AU2064" s="174"/>
      <c r="AV2064" s="174"/>
      <c r="AW2064" s="174"/>
      <c r="AX2064" s="174"/>
      <c r="AY2064" s="174"/>
      <c r="AZ2064" s="174"/>
      <c r="BA2064" s="174"/>
      <c r="BB2064" s="174"/>
      <c r="BC2064" s="174"/>
      <c r="BD2064" s="174"/>
      <c r="BE2064" s="174"/>
      <c r="BF2064" s="174"/>
      <c r="BG2064" s="174"/>
      <c r="BH2064" s="174"/>
      <c r="BI2064" s="174"/>
      <c r="BJ2064" s="174"/>
      <c r="BK2064" s="174"/>
      <c r="BL2064" s="174"/>
      <c r="BM2064" s="174"/>
      <c r="BN2064" s="174"/>
      <c r="BO2064" s="174"/>
      <c r="BP2064" s="174"/>
      <c r="BQ2064" s="174"/>
      <c r="BR2064" s="174"/>
      <c r="BS2064" s="174"/>
      <c r="BT2064" s="174"/>
    </row>
    <row r="2065" spans="1:72" s="177" customFormat="1">
      <c r="A2065" s="176"/>
      <c r="B2065" s="176"/>
      <c r="C2065" s="178"/>
      <c r="D2065" s="176"/>
      <c r="E2065" s="174"/>
      <c r="F2065" s="174"/>
      <c r="G2065" s="174"/>
      <c r="H2065" s="174"/>
      <c r="I2065" s="174"/>
      <c r="J2065" s="174"/>
      <c r="K2065" s="174"/>
      <c r="L2065" s="174"/>
      <c r="M2065" s="174"/>
      <c r="N2065" s="174"/>
      <c r="O2065" s="174"/>
      <c r="P2065" s="174"/>
      <c r="Q2065" s="174"/>
      <c r="R2065" s="174"/>
      <c r="S2065" s="174"/>
      <c r="T2065" s="174"/>
      <c r="U2065" s="174"/>
      <c r="V2065" s="174"/>
      <c r="W2065" s="174"/>
      <c r="X2065" s="174"/>
      <c r="Y2065" s="174"/>
      <c r="Z2065" s="174"/>
      <c r="AA2065" s="174"/>
      <c r="AB2065" s="174"/>
      <c r="AC2065" s="174"/>
      <c r="AD2065" s="174"/>
      <c r="AE2065" s="174"/>
      <c r="AF2065" s="174"/>
      <c r="AG2065" s="174"/>
      <c r="AH2065" s="174"/>
      <c r="AI2065" s="174"/>
      <c r="AJ2065" s="174"/>
      <c r="AK2065" s="174"/>
      <c r="AL2065" s="174"/>
      <c r="AM2065" s="174"/>
      <c r="AN2065" s="174"/>
      <c r="AO2065" s="174"/>
      <c r="AP2065" s="174"/>
      <c r="AQ2065" s="174"/>
      <c r="AR2065" s="174"/>
      <c r="AS2065" s="174"/>
      <c r="AT2065" s="174"/>
      <c r="AU2065" s="174"/>
      <c r="AV2065" s="174"/>
      <c r="AW2065" s="174"/>
      <c r="AX2065" s="174"/>
      <c r="AY2065" s="174"/>
      <c r="AZ2065" s="174"/>
      <c r="BA2065" s="174"/>
      <c r="BB2065" s="174"/>
      <c r="BC2065" s="174"/>
      <c r="BD2065" s="174"/>
      <c r="BE2065" s="174"/>
      <c r="BF2065" s="174"/>
      <c r="BG2065" s="174"/>
      <c r="BH2065" s="174"/>
      <c r="BI2065" s="174"/>
      <c r="BJ2065" s="174"/>
      <c r="BK2065" s="174"/>
      <c r="BL2065" s="174"/>
      <c r="BM2065" s="174"/>
      <c r="BN2065" s="174"/>
      <c r="BO2065" s="174"/>
      <c r="BP2065" s="174"/>
      <c r="BQ2065" s="174"/>
      <c r="BR2065" s="174"/>
      <c r="BS2065" s="174"/>
      <c r="BT2065" s="174"/>
    </row>
    <row r="2066" spans="1:72" s="177" customFormat="1">
      <c r="A2066" s="176"/>
      <c r="B2066" s="176"/>
      <c r="C2066" s="178"/>
      <c r="D2066" s="176"/>
      <c r="E2066" s="174"/>
      <c r="F2066" s="174"/>
      <c r="G2066" s="174"/>
      <c r="H2066" s="174"/>
      <c r="I2066" s="174"/>
      <c r="J2066" s="174"/>
      <c r="K2066" s="174"/>
      <c r="L2066" s="174"/>
      <c r="M2066" s="174"/>
      <c r="N2066" s="174"/>
      <c r="O2066" s="174"/>
      <c r="P2066" s="174"/>
      <c r="Q2066" s="174"/>
      <c r="R2066" s="174"/>
      <c r="S2066" s="174"/>
      <c r="T2066" s="174"/>
      <c r="U2066" s="174"/>
      <c r="V2066" s="174"/>
      <c r="W2066" s="174"/>
      <c r="X2066" s="174"/>
      <c r="Y2066" s="174"/>
      <c r="Z2066" s="174"/>
      <c r="AA2066" s="174"/>
      <c r="AB2066" s="174"/>
      <c r="AC2066" s="174"/>
      <c r="AD2066" s="174"/>
      <c r="AE2066" s="174"/>
      <c r="AF2066" s="174"/>
      <c r="AG2066" s="174"/>
      <c r="AH2066" s="174"/>
      <c r="AI2066" s="174"/>
      <c r="AJ2066" s="174"/>
      <c r="AK2066" s="174"/>
      <c r="AL2066" s="174"/>
      <c r="AM2066" s="174"/>
      <c r="AN2066" s="174"/>
      <c r="AO2066" s="174"/>
      <c r="AP2066" s="174"/>
      <c r="AQ2066" s="174"/>
      <c r="AR2066" s="174"/>
      <c r="AS2066" s="174"/>
      <c r="AT2066" s="174"/>
      <c r="AU2066" s="174"/>
      <c r="AV2066" s="174"/>
      <c r="AW2066" s="174"/>
      <c r="AX2066" s="174"/>
      <c r="AY2066" s="174"/>
      <c r="AZ2066" s="174"/>
      <c r="BA2066" s="174"/>
      <c r="BB2066" s="174"/>
      <c r="BC2066" s="174"/>
      <c r="BD2066" s="174"/>
      <c r="BE2066" s="174"/>
      <c r="BF2066" s="174"/>
      <c r="BG2066" s="174"/>
      <c r="BH2066" s="174"/>
      <c r="BI2066" s="174"/>
      <c r="BJ2066" s="174"/>
      <c r="BK2066" s="174"/>
      <c r="BL2066" s="174"/>
      <c r="BM2066" s="174"/>
      <c r="BN2066" s="174"/>
      <c r="BO2066" s="174"/>
      <c r="BP2066" s="174"/>
      <c r="BQ2066" s="174"/>
      <c r="BR2066" s="174"/>
      <c r="BS2066" s="174"/>
      <c r="BT2066" s="174"/>
    </row>
    <row r="2067" spans="1:72" s="177" customFormat="1">
      <c r="A2067" s="176"/>
      <c r="B2067" s="176"/>
      <c r="C2067" s="178"/>
      <c r="D2067" s="176"/>
      <c r="E2067" s="174"/>
      <c r="F2067" s="174"/>
      <c r="G2067" s="174"/>
      <c r="H2067" s="174"/>
      <c r="I2067" s="174"/>
      <c r="J2067" s="174"/>
      <c r="K2067" s="174"/>
      <c r="L2067" s="174"/>
      <c r="M2067" s="174"/>
      <c r="N2067" s="174"/>
      <c r="O2067" s="174"/>
      <c r="P2067" s="174"/>
      <c r="Q2067" s="174"/>
      <c r="R2067" s="174"/>
      <c r="S2067" s="174"/>
      <c r="T2067" s="174"/>
      <c r="U2067" s="174"/>
      <c r="V2067" s="174"/>
      <c r="W2067" s="174"/>
      <c r="X2067" s="174"/>
      <c r="Y2067" s="174"/>
      <c r="Z2067" s="174"/>
      <c r="AA2067" s="174"/>
      <c r="AB2067" s="174"/>
      <c r="AC2067" s="174"/>
      <c r="AD2067" s="174"/>
      <c r="AE2067" s="174"/>
      <c r="AF2067" s="174"/>
      <c r="AG2067" s="174"/>
      <c r="AH2067" s="174"/>
      <c r="AI2067" s="174"/>
      <c r="AJ2067" s="174"/>
      <c r="AK2067" s="174"/>
      <c r="AL2067" s="174"/>
      <c r="AM2067" s="174"/>
      <c r="AN2067" s="174"/>
      <c r="AO2067" s="174"/>
      <c r="AP2067" s="174"/>
      <c r="AQ2067" s="174"/>
      <c r="AR2067" s="174"/>
      <c r="AS2067" s="174"/>
      <c r="AT2067" s="174"/>
      <c r="AU2067" s="174"/>
      <c r="AV2067" s="174"/>
      <c r="AW2067" s="174"/>
      <c r="AX2067" s="174"/>
      <c r="AY2067" s="174"/>
      <c r="AZ2067" s="174"/>
      <c r="BA2067" s="174"/>
      <c r="BB2067" s="174"/>
      <c r="BC2067" s="174"/>
      <c r="BD2067" s="174"/>
      <c r="BE2067" s="174"/>
      <c r="BF2067" s="174"/>
      <c r="BG2067" s="174"/>
      <c r="BH2067" s="174"/>
      <c r="BI2067" s="174"/>
      <c r="BJ2067" s="174"/>
      <c r="BK2067" s="174"/>
      <c r="BL2067" s="174"/>
      <c r="BM2067" s="174"/>
      <c r="BN2067" s="174"/>
      <c r="BO2067" s="174"/>
      <c r="BP2067" s="174"/>
      <c r="BQ2067" s="174"/>
      <c r="BR2067" s="174"/>
      <c r="BS2067" s="174"/>
      <c r="BT2067" s="174"/>
    </row>
    <row r="2068" spans="1:72" s="177" customFormat="1">
      <c r="A2068" s="176"/>
      <c r="B2068" s="176"/>
      <c r="C2068" s="178"/>
      <c r="D2068" s="176"/>
      <c r="E2068" s="174"/>
      <c r="F2068" s="174"/>
      <c r="G2068" s="174"/>
      <c r="H2068" s="174"/>
      <c r="I2068" s="174"/>
      <c r="J2068" s="174"/>
      <c r="K2068" s="174"/>
      <c r="L2068" s="174"/>
      <c r="M2068" s="174"/>
      <c r="N2068" s="174"/>
      <c r="O2068" s="174"/>
      <c r="P2068" s="174"/>
      <c r="Q2068" s="174"/>
      <c r="R2068" s="174"/>
      <c r="S2068" s="174"/>
      <c r="T2068" s="174"/>
      <c r="U2068" s="174"/>
      <c r="V2068" s="174"/>
      <c r="W2068" s="174"/>
      <c r="X2068" s="174"/>
      <c r="Y2068" s="174"/>
      <c r="Z2068" s="174"/>
      <c r="AA2068" s="174"/>
      <c r="AB2068" s="174"/>
      <c r="AC2068" s="174"/>
      <c r="AD2068" s="174"/>
      <c r="AE2068" s="174"/>
      <c r="AF2068" s="174"/>
      <c r="AG2068" s="174"/>
      <c r="AH2068" s="174"/>
      <c r="AI2068" s="174"/>
      <c r="AJ2068" s="174"/>
      <c r="AK2068" s="174"/>
      <c r="AL2068" s="174"/>
      <c r="AM2068" s="174"/>
      <c r="AN2068" s="174"/>
      <c r="AO2068" s="174"/>
      <c r="AP2068" s="174"/>
      <c r="AQ2068" s="174"/>
      <c r="AR2068" s="174"/>
      <c r="AS2068" s="174"/>
      <c r="AT2068" s="174"/>
      <c r="AU2068" s="174"/>
      <c r="AV2068" s="174"/>
      <c r="AW2068" s="174"/>
      <c r="AX2068" s="174"/>
      <c r="AY2068" s="174"/>
      <c r="AZ2068" s="174"/>
      <c r="BA2068" s="174"/>
      <c r="BB2068" s="174"/>
      <c r="BC2068" s="174"/>
      <c r="BD2068" s="174"/>
      <c r="BE2068" s="174"/>
      <c r="BF2068" s="174"/>
      <c r="BG2068" s="174"/>
      <c r="BH2068" s="174"/>
      <c r="BI2068" s="174"/>
      <c r="BJ2068" s="174"/>
      <c r="BK2068" s="174"/>
      <c r="BL2068" s="174"/>
      <c r="BM2068" s="174"/>
      <c r="BN2068" s="174"/>
      <c r="BO2068" s="174"/>
      <c r="BP2068" s="174"/>
      <c r="BQ2068" s="174"/>
      <c r="BR2068" s="174"/>
      <c r="BS2068" s="174"/>
      <c r="BT2068" s="174"/>
    </row>
    <row r="2069" spans="1:72" s="177" customFormat="1">
      <c r="A2069" s="176"/>
      <c r="B2069" s="176"/>
      <c r="C2069" s="178"/>
      <c r="D2069" s="176"/>
      <c r="E2069" s="174"/>
      <c r="F2069" s="174"/>
      <c r="G2069" s="174"/>
      <c r="H2069" s="174"/>
      <c r="I2069" s="174"/>
      <c r="J2069" s="174"/>
      <c r="K2069" s="174"/>
      <c r="L2069" s="174"/>
      <c r="M2069" s="174"/>
      <c r="N2069" s="174"/>
      <c r="O2069" s="174"/>
      <c r="P2069" s="174"/>
      <c r="Q2069" s="174"/>
      <c r="R2069" s="174"/>
      <c r="S2069" s="174"/>
      <c r="T2069" s="174"/>
      <c r="U2069" s="174"/>
      <c r="V2069" s="174"/>
      <c r="W2069" s="174"/>
      <c r="X2069" s="174"/>
      <c r="Y2069" s="174"/>
      <c r="Z2069" s="174"/>
      <c r="AA2069" s="174"/>
      <c r="AB2069" s="174"/>
      <c r="AC2069" s="174"/>
      <c r="AD2069" s="174"/>
      <c r="AE2069" s="174"/>
      <c r="AF2069" s="174"/>
      <c r="AG2069" s="174"/>
      <c r="AH2069" s="174"/>
      <c r="AI2069" s="174"/>
      <c r="AJ2069" s="174"/>
      <c r="AK2069" s="174"/>
      <c r="AL2069" s="174"/>
      <c r="AM2069" s="174"/>
      <c r="AN2069" s="174"/>
      <c r="AO2069" s="174"/>
      <c r="AP2069" s="174"/>
      <c r="AQ2069" s="174"/>
      <c r="AR2069" s="174"/>
      <c r="AS2069" s="174"/>
      <c r="AT2069" s="174"/>
      <c r="AU2069" s="174"/>
      <c r="AV2069" s="174"/>
      <c r="AW2069" s="174"/>
      <c r="AX2069" s="174"/>
      <c r="AY2069" s="174"/>
      <c r="AZ2069" s="174"/>
      <c r="BA2069" s="174"/>
      <c r="BB2069" s="174"/>
      <c r="BC2069" s="174"/>
      <c r="BD2069" s="174"/>
      <c r="BE2069" s="174"/>
      <c r="BF2069" s="174"/>
      <c r="BG2069" s="174"/>
      <c r="BH2069" s="174"/>
      <c r="BI2069" s="174"/>
      <c r="BJ2069" s="174"/>
      <c r="BK2069" s="174"/>
      <c r="BL2069" s="174"/>
      <c r="BM2069" s="174"/>
      <c r="BN2069" s="174"/>
      <c r="BO2069" s="174"/>
      <c r="BP2069" s="174"/>
      <c r="BQ2069" s="174"/>
      <c r="BR2069" s="174"/>
      <c r="BS2069" s="174"/>
      <c r="BT2069" s="174"/>
    </row>
    <row r="2070" spans="1:72" s="177" customFormat="1">
      <c r="A2070" s="176"/>
      <c r="B2070" s="176"/>
      <c r="C2070" s="178"/>
      <c r="D2070" s="176"/>
      <c r="E2070" s="174"/>
      <c r="F2070" s="174"/>
      <c r="G2070" s="174"/>
      <c r="H2070" s="174"/>
      <c r="I2070" s="174"/>
      <c r="J2070" s="174"/>
      <c r="K2070" s="174"/>
      <c r="L2070" s="174"/>
      <c r="M2070" s="174"/>
      <c r="N2070" s="174"/>
      <c r="O2070" s="174"/>
      <c r="P2070" s="174"/>
      <c r="Q2070" s="174"/>
      <c r="R2070" s="174"/>
      <c r="S2070" s="174"/>
      <c r="T2070" s="174"/>
      <c r="U2070" s="174"/>
      <c r="V2070" s="174"/>
      <c r="W2070" s="174"/>
      <c r="X2070" s="174"/>
      <c r="Y2070" s="174"/>
      <c r="Z2070" s="174"/>
      <c r="AA2070" s="174"/>
      <c r="AB2070" s="174"/>
      <c r="AC2070" s="174"/>
      <c r="AD2070" s="174"/>
      <c r="AE2070" s="174"/>
      <c r="AF2070" s="174"/>
      <c r="AG2070" s="174"/>
      <c r="AH2070" s="174"/>
      <c r="AI2070" s="174"/>
      <c r="AJ2070" s="174"/>
      <c r="AK2070" s="174"/>
      <c r="AL2070" s="174"/>
      <c r="AM2070" s="174"/>
      <c r="AN2070" s="174"/>
      <c r="AO2070" s="174"/>
      <c r="AP2070" s="174"/>
      <c r="AQ2070" s="174"/>
      <c r="AR2070" s="174"/>
      <c r="AS2070" s="174"/>
      <c r="AT2070" s="174"/>
      <c r="AU2070" s="174"/>
      <c r="AV2070" s="174"/>
      <c r="AW2070" s="174"/>
      <c r="AX2070" s="174"/>
      <c r="AY2070" s="174"/>
      <c r="AZ2070" s="174"/>
      <c r="BA2070" s="174"/>
      <c r="BB2070" s="174"/>
      <c r="BC2070" s="174"/>
      <c r="BD2070" s="174"/>
      <c r="BE2070" s="174"/>
      <c r="BF2070" s="174"/>
      <c r="BG2070" s="174"/>
      <c r="BH2070" s="174"/>
      <c r="BI2070" s="174"/>
      <c r="BJ2070" s="174"/>
      <c r="BK2070" s="174"/>
      <c r="BL2070" s="174"/>
      <c r="BM2070" s="174"/>
      <c r="BN2070" s="174"/>
      <c r="BO2070" s="174"/>
      <c r="BP2070" s="174"/>
      <c r="BQ2070" s="174"/>
      <c r="BR2070" s="174"/>
      <c r="BS2070" s="174"/>
      <c r="BT2070" s="174"/>
    </row>
    <row r="2071" spans="1:72" s="177" customFormat="1">
      <c r="A2071" s="176"/>
      <c r="B2071" s="176"/>
      <c r="C2071" s="178"/>
      <c r="D2071" s="176"/>
      <c r="E2071" s="174"/>
      <c r="F2071" s="174"/>
      <c r="G2071" s="174"/>
      <c r="H2071" s="174"/>
      <c r="I2071" s="174"/>
      <c r="J2071" s="174"/>
      <c r="K2071" s="174"/>
      <c r="L2071" s="174"/>
      <c r="M2071" s="174"/>
      <c r="N2071" s="174"/>
      <c r="O2071" s="174"/>
      <c r="P2071" s="174"/>
      <c r="Q2071" s="174"/>
      <c r="R2071" s="174"/>
      <c r="S2071" s="174"/>
      <c r="T2071" s="174"/>
      <c r="U2071" s="174"/>
      <c r="V2071" s="174"/>
      <c r="W2071" s="174"/>
      <c r="X2071" s="174"/>
      <c r="Y2071" s="174"/>
      <c r="Z2071" s="174"/>
      <c r="AA2071" s="174"/>
      <c r="AB2071" s="174"/>
      <c r="AC2071" s="174"/>
      <c r="AD2071" s="174"/>
      <c r="AE2071" s="174"/>
      <c r="AF2071" s="174"/>
      <c r="AG2071" s="174"/>
      <c r="AH2071" s="174"/>
      <c r="AI2071" s="174"/>
      <c r="AJ2071" s="174"/>
      <c r="AK2071" s="174"/>
      <c r="AL2071" s="174"/>
      <c r="AM2071" s="174"/>
      <c r="AN2071" s="174"/>
      <c r="AO2071" s="174"/>
      <c r="AP2071" s="174"/>
      <c r="AQ2071" s="174"/>
      <c r="AR2071" s="174"/>
      <c r="AS2071" s="174"/>
      <c r="AT2071" s="174"/>
      <c r="AU2071" s="174"/>
      <c r="AV2071" s="174"/>
      <c r="AW2071" s="174"/>
      <c r="AX2071" s="174"/>
      <c r="AY2071" s="174"/>
      <c r="AZ2071" s="174"/>
      <c r="BA2071" s="174"/>
      <c r="BB2071" s="174"/>
      <c r="BC2071" s="174"/>
      <c r="BD2071" s="174"/>
      <c r="BE2071" s="174"/>
      <c r="BF2071" s="174"/>
      <c r="BG2071" s="174"/>
      <c r="BH2071" s="174"/>
      <c r="BI2071" s="174"/>
      <c r="BJ2071" s="174"/>
      <c r="BK2071" s="174"/>
      <c r="BL2071" s="174"/>
      <c r="BM2071" s="174"/>
      <c r="BN2071" s="174"/>
      <c r="BO2071" s="174"/>
      <c r="BP2071" s="174"/>
      <c r="BQ2071" s="174"/>
      <c r="BR2071" s="174"/>
      <c r="BS2071" s="174"/>
      <c r="BT2071" s="174"/>
    </row>
    <row r="2072" spans="1:72" s="177" customFormat="1">
      <c r="A2072" s="176"/>
      <c r="B2072" s="176"/>
      <c r="C2072" s="178"/>
      <c r="D2072" s="176"/>
      <c r="E2072" s="174"/>
      <c r="F2072" s="174"/>
      <c r="G2072" s="174"/>
      <c r="H2072" s="174"/>
      <c r="I2072" s="174"/>
      <c r="J2072" s="174"/>
      <c r="K2072" s="174"/>
      <c r="L2072" s="174"/>
      <c r="M2072" s="174"/>
      <c r="N2072" s="174"/>
      <c r="O2072" s="174"/>
      <c r="P2072" s="174"/>
      <c r="Q2072" s="174"/>
      <c r="R2072" s="174"/>
      <c r="S2072" s="174"/>
      <c r="T2072" s="174"/>
      <c r="U2072" s="174"/>
      <c r="V2072" s="174"/>
      <c r="W2072" s="174"/>
      <c r="X2072" s="174"/>
      <c r="Y2072" s="174"/>
      <c r="Z2072" s="174"/>
      <c r="AA2072" s="174"/>
      <c r="AB2072" s="174"/>
      <c r="AC2072" s="174"/>
      <c r="AD2072" s="174"/>
      <c r="AE2072" s="174"/>
      <c r="AF2072" s="174"/>
      <c r="AG2072" s="174"/>
      <c r="AH2072" s="174"/>
      <c r="AI2072" s="174"/>
      <c r="AJ2072" s="174"/>
      <c r="AK2072" s="174"/>
      <c r="AL2072" s="174"/>
      <c r="AM2072" s="174"/>
      <c r="AN2072" s="174"/>
      <c r="AO2072" s="174"/>
      <c r="AP2072" s="174"/>
      <c r="AQ2072" s="174"/>
      <c r="AR2072" s="174"/>
      <c r="AS2072" s="174"/>
      <c r="AT2072" s="174"/>
      <c r="AU2072" s="174"/>
      <c r="AV2072" s="174"/>
      <c r="AW2072" s="174"/>
      <c r="AX2072" s="174"/>
      <c r="AY2072" s="174"/>
      <c r="AZ2072" s="174"/>
      <c r="BA2072" s="174"/>
      <c r="BB2072" s="174"/>
      <c r="BC2072" s="174"/>
      <c r="BD2072" s="174"/>
      <c r="BE2072" s="174"/>
      <c r="BF2072" s="174"/>
      <c r="BG2072" s="174"/>
      <c r="BH2072" s="174"/>
      <c r="BI2072" s="174"/>
      <c r="BJ2072" s="174"/>
      <c r="BK2072" s="174"/>
      <c r="BL2072" s="174"/>
      <c r="BM2072" s="174"/>
      <c r="BN2072" s="174"/>
      <c r="BO2072" s="174"/>
      <c r="BP2072" s="174"/>
      <c r="BQ2072" s="174"/>
      <c r="BR2072" s="174"/>
      <c r="BS2072" s="174"/>
      <c r="BT2072" s="174"/>
    </row>
    <row r="2073" spans="1:72" s="177" customFormat="1">
      <c r="A2073" s="176"/>
      <c r="B2073" s="176"/>
      <c r="C2073" s="178"/>
      <c r="D2073" s="176"/>
      <c r="E2073" s="174"/>
      <c r="F2073" s="174"/>
      <c r="G2073" s="174"/>
      <c r="H2073" s="174"/>
      <c r="I2073" s="174"/>
      <c r="J2073" s="174"/>
      <c r="K2073" s="174"/>
      <c r="L2073" s="174"/>
      <c r="M2073" s="174"/>
      <c r="N2073" s="174"/>
      <c r="O2073" s="174"/>
      <c r="P2073" s="174"/>
      <c r="Q2073" s="174"/>
      <c r="R2073" s="174"/>
      <c r="S2073" s="174"/>
      <c r="T2073" s="174"/>
      <c r="U2073" s="174"/>
      <c r="V2073" s="174"/>
      <c r="W2073" s="174"/>
      <c r="X2073" s="174"/>
      <c r="Y2073" s="174"/>
      <c r="Z2073" s="174"/>
      <c r="AA2073" s="174"/>
      <c r="AB2073" s="174"/>
      <c r="AC2073" s="174"/>
      <c r="AD2073" s="174"/>
      <c r="AE2073" s="174"/>
      <c r="AF2073" s="174"/>
      <c r="AG2073" s="174"/>
      <c r="AH2073" s="174"/>
      <c r="AI2073" s="174"/>
      <c r="AJ2073" s="174"/>
      <c r="AK2073" s="174"/>
      <c r="AL2073" s="174"/>
      <c r="AM2073" s="174"/>
      <c r="AN2073" s="174"/>
      <c r="AO2073" s="174"/>
      <c r="AP2073" s="174"/>
      <c r="AQ2073" s="174"/>
      <c r="AR2073" s="174"/>
      <c r="AS2073" s="174"/>
      <c r="AT2073" s="174"/>
      <c r="AU2073" s="174"/>
      <c r="AV2073" s="174"/>
      <c r="AW2073" s="174"/>
      <c r="AX2073" s="174"/>
      <c r="AY2073" s="174"/>
      <c r="AZ2073" s="174"/>
      <c r="BA2073" s="174"/>
      <c r="BB2073" s="174"/>
      <c r="BC2073" s="174"/>
      <c r="BD2073" s="174"/>
      <c r="BE2073" s="174"/>
      <c r="BF2073" s="174"/>
      <c r="BG2073" s="174"/>
      <c r="BH2073" s="174"/>
      <c r="BI2073" s="174"/>
      <c r="BJ2073" s="174"/>
      <c r="BK2073" s="174"/>
      <c r="BL2073" s="174"/>
      <c r="BM2073" s="174"/>
      <c r="BN2073" s="174"/>
      <c r="BO2073" s="174"/>
      <c r="BP2073" s="174"/>
      <c r="BQ2073" s="174"/>
      <c r="BR2073" s="174"/>
      <c r="BS2073" s="174"/>
      <c r="BT2073" s="174"/>
    </row>
    <row r="2074" spans="1:72" s="177" customFormat="1">
      <c r="A2074" s="176"/>
      <c r="B2074" s="176"/>
      <c r="C2074" s="178"/>
      <c r="D2074" s="176"/>
      <c r="E2074" s="174"/>
      <c r="F2074" s="174"/>
      <c r="G2074" s="174"/>
      <c r="H2074" s="174"/>
      <c r="I2074" s="174"/>
      <c r="J2074" s="174"/>
      <c r="K2074" s="174"/>
      <c r="L2074" s="174"/>
      <c r="M2074" s="174"/>
      <c r="N2074" s="174"/>
      <c r="O2074" s="174"/>
      <c r="P2074" s="174"/>
      <c r="Q2074" s="174"/>
      <c r="R2074" s="174"/>
      <c r="S2074" s="174"/>
      <c r="T2074" s="174"/>
      <c r="U2074" s="174"/>
      <c r="V2074" s="174"/>
      <c r="W2074" s="174"/>
      <c r="X2074" s="174"/>
      <c r="Y2074" s="174"/>
      <c r="Z2074" s="174"/>
      <c r="AA2074" s="174"/>
      <c r="AB2074" s="174"/>
      <c r="AC2074" s="174"/>
      <c r="AD2074" s="174"/>
      <c r="AE2074" s="174"/>
      <c r="AF2074" s="174"/>
      <c r="AG2074" s="174"/>
      <c r="AH2074" s="174"/>
      <c r="AI2074" s="174"/>
      <c r="AJ2074" s="174"/>
      <c r="AK2074" s="174"/>
      <c r="AL2074" s="174"/>
      <c r="AM2074" s="174"/>
      <c r="AN2074" s="174"/>
      <c r="AO2074" s="174"/>
      <c r="AP2074" s="174"/>
      <c r="AQ2074" s="174"/>
      <c r="AR2074" s="174"/>
      <c r="AS2074" s="174"/>
      <c r="AT2074" s="174"/>
      <c r="AU2074" s="174"/>
      <c r="AV2074" s="174"/>
      <c r="AW2074" s="174"/>
      <c r="AX2074" s="174"/>
      <c r="AY2074" s="174"/>
      <c r="AZ2074" s="174"/>
      <c r="BA2074" s="174"/>
      <c r="BB2074" s="174"/>
      <c r="BC2074" s="174"/>
      <c r="BD2074" s="174"/>
      <c r="BE2074" s="174"/>
      <c r="BF2074" s="174"/>
      <c r="BG2074" s="174"/>
      <c r="BH2074" s="174"/>
      <c r="BI2074" s="174"/>
      <c r="BJ2074" s="174"/>
      <c r="BK2074" s="174"/>
      <c r="BL2074" s="174"/>
      <c r="BM2074" s="174"/>
      <c r="BN2074" s="174"/>
      <c r="BO2074" s="174"/>
      <c r="BP2074" s="174"/>
      <c r="BQ2074" s="174"/>
      <c r="BR2074" s="174"/>
      <c r="BS2074" s="174"/>
      <c r="BT2074" s="174"/>
    </row>
    <row r="2075" spans="1:72" s="177" customFormat="1">
      <c r="A2075" s="176"/>
      <c r="B2075" s="176"/>
      <c r="C2075" s="178"/>
      <c r="D2075" s="176"/>
      <c r="E2075" s="174"/>
      <c r="F2075" s="174"/>
      <c r="G2075" s="174"/>
      <c r="H2075" s="174"/>
      <c r="I2075" s="174"/>
      <c r="J2075" s="174"/>
      <c r="K2075" s="174"/>
      <c r="L2075" s="174"/>
      <c r="M2075" s="174"/>
      <c r="N2075" s="174"/>
      <c r="O2075" s="174"/>
      <c r="P2075" s="174"/>
      <c r="Q2075" s="174"/>
      <c r="R2075" s="174"/>
      <c r="S2075" s="174"/>
      <c r="T2075" s="174"/>
      <c r="U2075" s="174"/>
      <c r="V2075" s="174"/>
      <c r="W2075" s="174"/>
      <c r="X2075" s="174"/>
      <c r="Y2075" s="174"/>
      <c r="Z2075" s="174"/>
      <c r="AA2075" s="174"/>
      <c r="AB2075" s="174"/>
      <c r="AC2075" s="174"/>
      <c r="AD2075" s="174"/>
      <c r="AE2075" s="174"/>
      <c r="AF2075" s="174"/>
      <c r="AG2075" s="174"/>
      <c r="AH2075" s="174"/>
      <c r="AI2075" s="174"/>
      <c r="AJ2075" s="174"/>
      <c r="AK2075" s="174"/>
      <c r="AL2075" s="174"/>
      <c r="AM2075" s="174"/>
      <c r="AN2075" s="174"/>
      <c r="AO2075" s="174"/>
      <c r="AP2075" s="174"/>
      <c r="AQ2075" s="174"/>
      <c r="AR2075" s="174"/>
      <c r="AS2075" s="174"/>
      <c r="AT2075" s="174"/>
      <c r="AU2075" s="174"/>
      <c r="AV2075" s="174"/>
      <c r="AW2075" s="174"/>
      <c r="AX2075" s="174"/>
      <c r="AY2075" s="174"/>
      <c r="AZ2075" s="174"/>
      <c r="BA2075" s="174"/>
      <c r="BB2075" s="174"/>
      <c r="BC2075" s="174"/>
      <c r="BD2075" s="174"/>
      <c r="BE2075" s="174"/>
      <c r="BF2075" s="174"/>
      <c r="BG2075" s="174"/>
      <c r="BH2075" s="174"/>
      <c r="BI2075" s="174"/>
      <c r="BJ2075" s="174"/>
      <c r="BK2075" s="174"/>
      <c r="BL2075" s="174"/>
      <c r="BM2075" s="174"/>
      <c r="BN2075" s="174"/>
      <c r="BO2075" s="174"/>
      <c r="BP2075" s="174"/>
      <c r="BQ2075" s="174"/>
      <c r="BR2075" s="174"/>
      <c r="BS2075" s="174"/>
      <c r="BT2075" s="174"/>
    </row>
    <row r="2076" spans="1:72" s="177" customFormat="1">
      <c r="A2076" s="176"/>
      <c r="B2076" s="176"/>
      <c r="C2076" s="178"/>
      <c r="D2076" s="176"/>
      <c r="E2076" s="174"/>
      <c r="F2076" s="174"/>
      <c r="G2076" s="174"/>
      <c r="H2076" s="174"/>
      <c r="I2076" s="174"/>
      <c r="J2076" s="174"/>
      <c r="K2076" s="174"/>
      <c r="L2076" s="174"/>
      <c r="M2076" s="174"/>
      <c r="N2076" s="174"/>
      <c r="O2076" s="174"/>
      <c r="P2076" s="174"/>
      <c r="Q2076" s="174"/>
      <c r="R2076" s="174"/>
      <c r="S2076" s="174"/>
      <c r="T2076" s="174"/>
      <c r="U2076" s="174"/>
      <c r="V2076" s="174"/>
      <c r="W2076" s="174"/>
      <c r="X2076" s="174"/>
      <c r="Y2076" s="174"/>
      <c r="Z2076" s="174"/>
      <c r="AA2076" s="174"/>
      <c r="AB2076" s="174"/>
      <c r="AC2076" s="174"/>
      <c r="AD2076" s="174"/>
      <c r="AE2076" s="174"/>
      <c r="AF2076" s="174"/>
      <c r="AG2076" s="174"/>
      <c r="AH2076" s="174"/>
      <c r="AI2076" s="174"/>
      <c r="AJ2076" s="174"/>
      <c r="AK2076" s="174"/>
      <c r="AL2076" s="174"/>
      <c r="AM2076" s="174"/>
      <c r="AN2076" s="174"/>
      <c r="AO2076" s="174"/>
      <c r="AP2076" s="174"/>
      <c r="AQ2076" s="174"/>
      <c r="AR2076" s="174"/>
      <c r="AS2076" s="174"/>
      <c r="AT2076" s="174"/>
      <c r="AU2076" s="174"/>
      <c r="AV2076" s="174"/>
      <c r="AW2076" s="174"/>
      <c r="AX2076" s="174"/>
      <c r="AY2076" s="174"/>
      <c r="AZ2076" s="174"/>
      <c r="BA2076" s="174"/>
      <c r="BB2076" s="174"/>
      <c r="BC2076" s="174"/>
      <c r="BD2076" s="174"/>
      <c r="BE2076" s="174"/>
      <c r="BF2076" s="174"/>
      <c r="BG2076" s="174"/>
      <c r="BH2076" s="174"/>
      <c r="BI2076" s="174"/>
      <c r="BJ2076" s="174"/>
      <c r="BK2076" s="174"/>
      <c r="BL2076" s="174"/>
      <c r="BM2076" s="174"/>
      <c r="BN2076" s="174"/>
      <c r="BO2076" s="174"/>
      <c r="BP2076" s="174"/>
      <c r="BQ2076" s="174"/>
      <c r="BR2076" s="174"/>
      <c r="BS2076" s="174"/>
      <c r="BT2076" s="174"/>
    </row>
    <row r="2077" spans="1:72" s="177" customFormat="1">
      <c r="A2077" s="176"/>
      <c r="B2077" s="176"/>
      <c r="C2077" s="178"/>
      <c r="D2077" s="176"/>
      <c r="E2077" s="174"/>
      <c r="F2077" s="174"/>
      <c r="G2077" s="174"/>
      <c r="H2077" s="174"/>
      <c r="I2077" s="174"/>
      <c r="J2077" s="174"/>
      <c r="K2077" s="174"/>
      <c r="L2077" s="174"/>
      <c r="M2077" s="174"/>
      <c r="N2077" s="174"/>
      <c r="O2077" s="174"/>
      <c r="P2077" s="174"/>
      <c r="Q2077" s="174"/>
      <c r="R2077" s="174"/>
      <c r="S2077" s="174"/>
      <c r="T2077" s="174"/>
      <c r="U2077" s="174"/>
      <c r="V2077" s="174"/>
      <c r="W2077" s="174"/>
      <c r="X2077" s="174"/>
      <c r="Y2077" s="174"/>
      <c r="Z2077" s="174"/>
      <c r="AA2077" s="174"/>
      <c r="AB2077" s="174"/>
      <c r="AC2077" s="174"/>
      <c r="AD2077" s="174"/>
      <c r="AE2077" s="174"/>
      <c r="AF2077" s="174"/>
      <c r="AG2077" s="174"/>
      <c r="AH2077" s="174"/>
      <c r="AI2077" s="174"/>
      <c r="AJ2077" s="174"/>
      <c r="AK2077" s="174"/>
      <c r="AL2077" s="174"/>
      <c r="AM2077" s="174"/>
      <c r="AN2077" s="174"/>
      <c r="AO2077" s="174"/>
      <c r="AP2077" s="174"/>
      <c r="AQ2077" s="174"/>
      <c r="AR2077" s="174"/>
      <c r="AS2077" s="174"/>
      <c r="AT2077" s="174"/>
      <c r="AU2077" s="174"/>
      <c r="AV2077" s="174"/>
      <c r="AW2077" s="174"/>
      <c r="AX2077" s="174"/>
      <c r="AY2077" s="174"/>
      <c r="AZ2077" s="174"/>
      <c r="BA2077" s="174"/>
      <c r="BB2077" s="174"/>
      <c r="BC2077" s="174"/>
      <c r="BD2077" s="174"/>
      <c r="BE2077" s="174"/>
      <c r="BF2077" s="174"/>
      <c r="BG2077" s="174"/>
      <c r="BH2077" s="174"/>
      <c r="BI2077" s="174"/>
      <c r="BJ2077" s="174"/>
      <c r="BK2077" s="174"/>
      <c r="BL2077" s="174"/>
      <c r="BM2077" s="174"/>
      <c r="BN2077" s="174"/>
      <c r="BO2077" s="174"/>
      <c r="BP2077" s="174"/>
      <c r="BQ2077" s="174"/>
      <c r="BR2077" s="174"/>
      <c r="BS2077" s="174"/>
      <c r="BT2077" s="174"/>
    </row>
    <row r="2078" spans="1:72" s="177" customFormat="1">
      <c r="A2078" s="176"/>
      <c r="B2078" s="176"/>
      <c r="C2078" s="178"/>
      <c r="D2078" s="176"/>
      <c r="E2078" s="174"/>
      <c r="F2078" s="174"/>
      <c r="G2078" s="174"/>
      <c r="H2078" s="174"/>
      <c r="I2078" s="174"/>
      <c r="J2078" s="174"/>
      <c r="K2078" s="174"/>
      <c r="L2078" s="174"/>
      <c r="M2078" s="174"/>
      <c r="N2078" s="174"/>
      <c r="O2078" s="174"/>
      <c r="P2078" s="174"/>
      <c r="Q2078" s="174"/>
      <c r="R2078" s="174"/>
      <c r="S2078" s="174"/>
      <c r="T2078" s="174"/>
      <c r="U2078" s="174"/>
      <c r="V2078" s="174"/>
      <c r="W2078" s="174"/>
      <c r="X2078" s="174"/>
      <c r="Y2078" s="174"/>
      <c r="Z2078" s="174"/>
      <c r="AA2078" s="174"/>
      <c r="AB2078" s="174"/>
      <c r="AC2078" s="174"/>
      <c r="AD2078" s="174"/>
      <c r="AE2078" s="174"/>
      <c r="AF2078" s="174"/>
      <c r="AG2078" s="174"/>
      <c r="AH2078" s="174"/>
      <c r="AI2078" s="174"/>
      <c r="AJ2078" s="174"/>
      <c r="AK2078" s="174"/>
      <c r="AL2078" s="174"/>
      <c r="AM2078" s="174"/>
      <c r="AN2078" s="174"/>
      <c r="AO2078" s="174"/>
      <c r="AP2078" s="174"/>
      <c r="AQ2078" s="174"/>
      <c r="AR2078" s="174"/>
      <c r="AS2078" s="174"/>
      <c r="AT2078" s="174"/>
      <c r="AU2078" s="174"/>
      <c r="AV2078" s="174"/>
      <c r="AW2078" s="174"/>
      <c r="AX2078" s="174"/>
      <c r="AY2078" s="174"/>
      <c r="AZ2078" s="174"/>
      <c r="BA2078" s="174"/>
      <c r="BB2078" s="174"/>
      <c r="BC2078" s="174"/>
      <c r="BD2078" s="174"/>
      <c r="BE2078" s="174"/>
      <c r="BF2078" s="174"/>
      <c r="BG2078" s="174"/>
      <c r="BH2078" s="174"/>
      <c r="BI2078" s="174"/>
      <c r="BJ2078" s="174"/>
      <c r="BK2078" s="174"/>
      <c r="BL2078" s="174"/>
      <c r="BM2078" s="174"/>
      <c r="BN2078" s="174"/>
      <c r="BO2078" s="174"/>
      <c r="BP2078" s="174"/>
      <c r="BQ2078" s="174"/>
      <c r="BR2078" s="174"/>
      <c r="BS2078" s="174"/>
      <c r="BT2078" s="174"/>
    </row>
    <row r="2079" spans="1:72" s="177" customFormat="1">
      <c r="A2079" s="176"/>
      <c r="B2079" s="176"/>
      <c r="C2079" s="178"/>
      <c r="D2079" s="176"/>
      <c r="E2079" s="174"/>
      <c r="F2079" s="174"/>
      <c r="G2079" s="174"/>
      <c r="H2079" s="174"/>
      <c r="I2079" s="174"/>
      <c r="J2079" s="174"/>
      <c r="K2079" s="174"/>
      <c r="L2079" s="174"/>
      <c r="M2079" s="174"/>
      <c r="N2079" s="174"/>
      <c r="O2079" s="174"/>
      <c r="P2079" s="174"/>
      <c r="Q2079" s="174"/>
      <c r="R2079" s="174"/>
      <c r="S2079" s="174"/>
      <c r="T2079" s="174"/>
      <c r="U2079" s="174"/>
      <c r="V2079" s="174"/>
      <c r="W2079" s="174"/>
      <c r="X2079" s="174"/>
      <c r="Y2079" s="174"/>
      <c r="Z2079" s="174"/>
      <c r="AA2079" s="174"/>
      <c r="AB2079" s="174"/>
      <c r="AC2079" s="174"/>
      <c r="AD2079" s="174"/>
      <c r="AE2079" s="174"/>
      <c r="AF2079" s="174"/>
      <c r="AG2079" s="174"/>
      <c r="AH2079" s="174"/>
      <c r="AI2079" s="174"/>
      <c r="AJ2079" s="174"/>
      <c r="AK2079" s="174"/>
      <c r="AL2079" s="174"/>
      <c r="AM2079" s="174"/>
      <c r="AN2079" s="174"/>
      <c r="AO2079" s="174"/>
      <c r="AP2079" s="174"/>
      <c r="AQ2079" s="174"/>
      <c r="AR2079" s="174"/>
      <c r="AS2079" s="174"/>
      <c r="AT2079" s="174"/>
      <c r="AU2079" s="174"/>
      <c r="AV2079" s="174"/>
      <c r="AW2079" s="174"/>
      <c r="AX2079" s="174"/>
      <c r="AY2079" s="174"/>
      <c r="AZ2079" s="174"/>
      <c r="BA2079" s="174"/>
      <c r="BB2079" s="174"/>
      <c r="BC2079" s="174"/>
      <c r="BD2079" s="174"/>
      <c r="BE2079" s="174"/>
      <c r="BF2079" s="174"/>
      <c r="BG2079" s="174"/>
      <c r="BH2079" s="174"/>
      <c r="BI2079" s="174"/>
      <c r="BJ2079" s="174"/>
      <c r="BK2079" s="174"/>
      <c r="BL2079" s="174"/>
      <c r="BM2079" s="174"/>
      <c r="BN2079" s="174"/>
      <c r="BO2079" s="174"/>
      <c r="BP2079" s="174"/>
      <c r="BQ2079" s="174"/>
      <c r="BR2079" s="174"/>
      <c r="BS2079" s="174"/>
      <c r="BT2079" s="174"/>
    </row>
    <row r="2080" spans="1:72" s="177" customFormat="1">
      <c r="A2080" s="176"/>
      <c r="B2080" s="176"/>
      <c r="C2080" s="178"/>
      <c r="D2080" s="176"/>
      <c r="E2080" s="174"/>
      <c r="F2080" s="174"/>
      <c r="G2080" s="174"/>
      <c r="H2080" s="174"/>
      <c r="I2080" s="174"/>
      <c r="J2080" s="174"/>
      <c r="K2080" s="174"/>
      <c r="L2080" s="174"/>
      <c r="M2080" s="174"/>
      <c r="N2080" s="174"/>
      <c r="O2080" s="174"/>
      <c r="P2080" s="174"/>
      <c r="Q2080" s="174"/>
      <c r="R2080" s="174"/>
      <c r="S2080" s="174"/>
      <c r="T2080" s="174"/>
      <c r="U2080" s="174"/>
      <c r="V2080" s="174"/>
      <c r="W2080" s="174"/>
      <c r="X2080" s="174"/>
      <c r="Y2080" s="174"/>
      <c r="Z2080" s="174"/>
      <c r="AA2080" s="174"/>
      <c r="AB2080" s="174"/>
      <c r="AC2080" s="174"/>
      <c r="AD2080" s="174"/>
      <c r="AE2080" s="174"/>
      <c r="AF2080" s="174"/>
      <c r="AG2080" s="174"/>
      <c r="AH2080" s="174"/>
      <c r="AI2080" s="174"/>
      <c r="AJ2080" s="174"/>
      <c r="AK2080" s="174"/>
      <c r="AL2080" s="174"/>
      <c r="AM2080" s="174"/>
      <c r="AN2080" s="174"/>
      <c r="AO2080" s="174"/>
      <c r="AP2080" s="174"/>
      <c r="AQ2080" s="174"/>
      <c r="AR2080" s="174"/>
      <c r="AS2080" s="174"/>
      <c r="AT2080" s="174"/>
      <c r="AU2080" s="174"/>
      <c r="AV2080" s="174"/>
      <c r="AW2080" s="174"/>
      <c r="AX2080" s="174"/>
      <c r="AY2080" s="174"/>
      <c r="AZ2080" s="174"/>
      <c r="BA2080" s="174"/>
      <c r="BB2080" s="174"/>
      <c r="BC2080" s="174"/>
      <c r="BD2080" s="174"/>
      <c r="BE2080" s="174"/>
      <c r="BF2080" s="174"/>
      <c r="BG2080" s="174"/>
      <c r="BH2080" s="174"/>
      <c r="BI2080" s="174"/>
      <c r="BJ2080" s="174"/>
      <c r="BK2080" s="174"/>
      <c r="BL2080" s="174"/>
      <c r="BM2080" s="174"/>
      <c r="BN2080" s="174"/>
      <c r="BO2080" s="174"/>
      <c r="BP2080" s="174"/>
      <c r="BQ2080" s="174"/>
      <c r="BR2080" s="174"/>
      <c r="BS2080" s="174"/>
      <c r="BT2080" s="174"/>
    </row>
    <row r="2081" spans="1:72" s="177" customFormat="1">
      <c r="A2081" s="176"/>
      <c r="B2081" s="176"/>
      <c r="C2081" s="178"/>
      <c r="D2081" s="176"/>
      <c r="E2081" s="174"/>
      <c r="F2081" s="174"/>
      <c r="G2081" s="174"/>
      <c r="H2081" s="174"/>
      <c r="I2081" s="174"/>
      <c r="J2081" s="174"/>
      <c r="K2081" s="174"/>
      <c r="L2081" s="174"/>
      <c r="M2081" s="174"/>
      <c r="N2081" s="174"/>
      <c r="O2081" s="174"/>
      <c r="P2081" s="174"/>
      <c r="Q2081" s="174"/>
      <c r="R2081" s="174"/>
      <c r="S2081" s="174"/>
      <c r="T2081" s="174"/>
      <c r="U2081" s="174"/>
      <c r="V2081" s="174"/>
      <c r="W2081" s="174"/>
      <c r="X2081" s="174"/>
      <c r="Y2081" s="174"/>
      <c r="Z2081" s="174"/>
      <c r="AA2081" s="174"/>
      <c r="AB2081" s="174"/>
      <c r="AC2081" s="174"/>
      <c r="AD2081" s="174"/>
      <c r="AE2081" s="174"/>
      <c r="AF2081" s="174"/>
      <c r="AG2081" s="174"/>
      <c r="AH2081" s="174"/>
      <c r="AI2081" s="174"/>
      <c r="AJ2081" s="174"/>
      <c r="AK2081" s="174"/>
      <c r="AL2081" s="174"/>
      <c r="AM2081" s="174"/>
      <c r="AN2081" s="174"/>
      <c r="AO2081" s="174"/>
      <c r="AP2081" s="174"/>
      <c r="AQ2081" s="174"/>
      <c r="AR2081" s="174"/>
      <c r="AS2081" s="174"/>
      <c r="AT2081" s="174"/>
      <c r="AU2081" s="174"/>
      <c r="AV2081" s="174"/>
      <c r="AW2081" s="174"/>
      <c r="AX2081" s="174"/>
      <c r="AY2081" s="174"/>
      <c r="AZ2081" s="174"/>
      <c r="BA2081" s="174"/>
      <c r="BB2081" s="174"/>
      <c r="BC2081" s="174"/>
      <c r="BD2081" s="174"/>
      <c r="BE2081" s="174"/>
      <c r="BF2081" s="174"/>
      <c r="BG2081" s="174"/>
      <c r="BH2081" s="174"/>
      <c r="BI2081" s="174"/>
      <c r="BJ2081" s="174"/>
      <c r="BK2081" s="174"/>
      <c r="BL2081" s="174"/>
      <c r="BM2081" s="174"/>
      <c r="BN2081" s="174"/>
      <c r="BO2081" s="174"/>
      <c r="BP2081" s="174"/>
      <c r="BQ2081" s="174"/>
      <c r="BR2081" s="174"/>
      <c r="BS2081" s="174"/>
      <c r="BT2081" s="174"/>
    </row>
    <row r="2082" spans="1:72" s="177" customFormat="1">
      <c r="A2082" s="176"/>
      <c r="B2082" s="176"/>
      <c r="C2082" s="178"/>
      <c r="D2082" s="176"/>
      <c r="E2082" s="174"/>
      <c r="F2082" s="174"/>
      <c r="G2082" s="174"/>
      <c r="H2082" s="174"/>
      <c r="I2082" s="174"/>
      <c r="J2082" s="174"/>
      <c r="K2082" s="174"/>
      <c r="L2082" s="174"/>
      <c r="M2082" s="174"/>
      <c r="N2082" s="174"/>
      <c r="O2082" s="174"/>
      <c r="P2082" s="174"/>
      <c r="Q2082" s="174"/>
      <c r="R2082" s="174"/>
      <c r="S2082" s="174"/>
      <c r="T2082" s="174"/>
      <c r="U2082" s="174"/>
      <c r="V2082" s="174"/>
      <c r="W2082" s="174"/>
      <c r="X2082" s="174"/>
      <c r="Y2082" s="174"/>
      <c r="Z2082" s="174"/>
      <c r="AA2082" s="174"/>
      <c r="AB2082" s="174"/>
      <c r="AC2082" s="174"/>
      <c r="AD2082" s="174"/>
      <c r="AE2082" s="174"/>
      <c r="AF2082" s="174"/>
      <c r="AG2082" s="174"/>
      <c r="AH2082" s="174"/>
      <c r="AI2082" s="174"/>
      <c r="AJ2082" s="174"/>
      <c r="AK2082" s="174"/>
      <c r="AL2082" s="174"/>
      <c r="AM2082" s="174"/>
      <c r="AN2082" s="174"/>
      <c r="AO2082" s="174"/>
      <c r="AP2082" s="174"/>
      <c r="AQ2082" s="174"/>
      <c r="AR2082" s="174"/>
      <c r="AS2082" s="174"/>
      <c r="AT2082" s="174"/>
      <c r="AU2082" s="174"/>
      <c r="AV2082" s="174"/>
      <c r="AW2082" s="174"/>
      <c r="AX2082" s="174"/>
      <c r="AY2082" s="174"/>
      <c r="AZ2082" s="174"/>
      <c r="BA2082" s="174"/>
      <c r="BB2082" s="174"/>
      <c r="BC2082" s="174"/>
      <c r="BD2082" s="174"/>
      <c r="BE2082" s="174"/>
      <c r="BF2082" s="174"/>
      <c r="BG2082" s="174"/>
      <c r="BH2082" s="174"/>
      <c r="BI2082" s="174"/>
      <c r="BJ2082" s="174"/>
      <c r="BK2082" s="174"/>
      <c r="BL2082" s="174"/>
      <c r="BM2082" s="174"/>
      <c r="BN2082" s="174"/>
      <c r="BO2082" s="174"/>
      <c r="BP2082" s="174"/>
      <c r="BQ2082" s="174"/>
      <c r="BR2082" s="174"/>
      <c r="BS2082" s="174"/>
      <c r="BT2082" s="174"/>
    </row>
    <row r="2083" spans="1:72" s="177" customFormat="1">
      <c r="A2083" s="176"/>
      <c r="B2083" s="176"/>
      <c r="C2083" s="178"/>
      <c r="D2083" s="176"/>
      <c r="E2083" s="174"/>
      <c r="F2083" s="174"/>
      <c r="G2083" s="174"/>
      <c r="H2083" s="174"/>
      <c r="I2083" s="174"/>
      <c r="J2083" s="174"/>
      <c r="K2083" s="174"/>
      <c r="L2083" s="174"/>
      <c r="M2083" s="174"/>
      <c r="N2083" s="174"/>
      <c r="O2083" s="174"/>
      <c r="P2083" s="174"/>
      <c r="Q2083" s="174"/>
      <c r="R2083" s="174"/>
      <c r="S2083" s="174"/>
      <c r="T2083" s="174"/>
      <c r="U2083" s="174"/>
      <c r="V2083" s="174"/>
      <c r="W2083" s="174"/>
      <c r="X2083" s="174"/>
      <c r="Y2083" s="174"/>
      <c r="Z2083" s="174"/>
      <c r="AA2083" s="174"/>
      <c r="AB2083" s="174"/>
      <c r="AC2083" s="174"/>
      <c r="AD2083" s="174"/>
      <c r="AE2083" s="174"/>
      <c r="AF2083" s="174"/>
      <c r="AG2083" s="174"/>
      <c r="AH2083" s="174"/>
      <c r="AI2083" s="174"/>
      <c r="AJ2083" s="174"/>
      <c r="AK2083" s="174"/>
      <c r="AL2083" s="174"/>
      <c r="AM2083" s="174"/>
      <c r="AN2083" s="174"/>
      <c r="AO2083" s="174"/>
      <c r="AP2083" s="174"/>
      <c r="AQ2083" s="174"/>
      <c r="AR2083" s="174"/>
      <c r="AS2083" s="174"/>
      <c r="AT2083" s="174"/>
      <c r="AU2083" s="174"/>
      <c r="AV2083" s="174"/>
      <c r="AW2083" s="174"/>
      <c r="AX2083" s="174"/>
      <c r="AY2083" s="174"/>
      <c r="AZ2083" s="174"/>
      <c r="BA2083" s="174"/>
      <c r="BB2083" s="174"/>
      <c r="BC2083" s="174"/>
      <c r="BD2083" s="174"/>
      <c r="BE2083" s="174"/>
      <c r="BF2083" s="174"/>
      <c r="BG2083" s="174"/>
      <c r="BH2083" s="174"/>
      <c r="BI2083" s="174"/>
      <c r="BJ2083" s="174"/>
      <c r="BK2083" s="174"/>
      <c r="BL2083" s="174"/>
      <c r="BM2083" s="174"/>
      <c r="BN2083" s="174"/>
      <c r="BO2083" s="174"/>
      <c r="BP2083" s="174"/>
      <c r="BQ2083" s="174"/>
      <c r="BR2083" s="174"/>
      <c r="BS2083" s="174"/>
      <c r="BT2083" s="174"/>
    </row>
    <row r="2084" spans="1:72" s="177" customFormat="1">
      <c r="A2084" s="176"/>
      <c r="B2084" s="176"/>
      <c r="C2084" s="178"/>
      <c r="D2084" s="176"/>
      <c r="E2084" s="174"/>
      <c r="F2084" s="174"/>
      <c r="G2084" s="174"/>
      <c r="H2084" s="174"/>
      <c r="I2084" s="174"/>
      <c r="J2084" s="174"/>
      <c r="K2084" s="174"/>
      <c r="L2084" s="174"/>
      <c r="M2084" s="174"/>
      <c r="N2084" s="174"/>
      <c r="O2084" s="174"/>
      <c r="P2084" s="174"/>
      <c r="Q2084" s="174"/>
      <c r="R2084" s="174"/>
      <c r="S2084" s="174"/>
      <c r="T2084" s="174"/>
      <c r="U2084" s="174"/>
      <c r="V2084" s="174"/>
      <c r="W2084" s="174"/>
      <c r="X2084" s="174"/>
      <c r="Y2084" s="174"/>
      <c r="Z2084" s="174"/>
      <c r="AA2084" s="174"/>
      <c r="AB2084" s="174"/>
      <c r="AC2084" s="174"/>
      <c r="AD2084" s="174"/>
      <c r="AE2084" s="174"/>
      <c r="AF2084" s="174"/>
      <c r="AG2084" s="174"/>
      <c r="AH2084" s="174"/>
      <c r="AI2084" s="174"/>
      <c r="AJ2084" s="174"/>
      <c r="AK2084" s="174"/>
      <c r="AL2084" s="174"/>
      <c r="AM2084" s="174"/>
      <c r="AN2084" s="174"/>
      <c r="AO2084" s="174"/>
      <c r="AP2084" s="174"/>
      <c r="AQ2084" s="174"/>
      <c r="AR2084" s="174"/>
      <c r="AS2084" s="174"/>
      <c r="AT2084" s="174"/>
      <c r="AU2084" s="174"/>
      <c r="AV2084" s="174"/>
      <c r="AW2084" s="174"/>
      <c r="AX2084" s="174"/>
      <c r="AY2084" s="174"/>
      <c r="AZ2084" s="174"/>
      <c r="BA2084" s="174"/>
      <c r="BB2084" s="174"/>
      <c r="BC2084" s="174"/>
      <c r="BD2084" s="174"/>
      <c r="BE2084" s="174"/>
      <c r="BF2084" s="174"/>
      <c r="BG2084" s="174"/>
      <c r="BH2084" s="174"/>
      <c r="BI2084" s="174"/>
      <c r="BJ2084" s="174"/>
      <c r="BK2084" s="174"/>
      <c r="BL2084" s="174"/>
      <c r="BM2084" s="174"/>
      <c r="BN2084" s="174"/>
      <c r="BO2084" s="174"/>
      <c r="BP2084" s="174"/>
      <c r="BQ2084" s="174"/>
      <c r="BR2084" s="174"/>
      <c r="BS2084" s="174"/>
      <c r="BT2084" s="174"/>
    </row>
    <row r="2085" spans="1:72" s="177" customFormat="1">
      <c r="A2085" s="176"/>
      <c r="B2085" s="176"/>
      <c r="C2085" s="178"/>
      <c r="D2085" s="176"/>
      <c r="E2085" s="174"/>
      <c r="F2085" s="174"/>
      <c r="G2085" s="174"/>
      <c r="H2085" s="174"/>
      <c r="I2085" s="174"/>
      <c r="J2085" s="174"/>
      <c r="K2085" s="174"/>
      <c r="L2085" s="174"/>
      <c r="M2085" s="174"/>
      <c r="N2085" s="174"/>
      <c r="O2085" s="174"/>
      <c r="P2085" s="174"/>
      <c r="Q2085" s="174"/>
      <c r="R2085" s="174"/>
      <c r="S2085" s="174"/>
      <c r="T2085" s="174"/>
      <c r="U2085" s="174"/>
      <c r="V2085" s="174"/>
      <c r="W2085" s="174"/>
      <c r="X2085" s="174"/>
      <c r="Y2085" s="174"/>
      <c r="Z2085" s="174"/>
      <c r="AA2085" s="174"/>
      <c r="AB2085" s="174"/>
      <c r="AC2085" s="174"/>
      <c r="AD2085" s="174"/>
      <c r="AE2085" s="174"/>
      <c r="AF2085" s="174"/>
      <c r="AG2085" s="174"/>
      <c r="AH2085" s="174"/>
      <c r="AI2085" s="174"/>
      <c r="AJ2085" s="174"/>
      <c r="AK2085" s="174"/>
      <c r="AL2085" s="174"/>
      <c r="AM2085" s="174"/>
      <c r="AN2085" s="174"/>
      <c r="AO2085" s="174"/>
      <c r="AP2085" s="174"/>
      <c r="AQ2085" s="174"/>
      <c r="AR2085" s="174"/>
      <c r="AS2085" s="174"/>
      <c r="AT2085" s="174"/>
      <c r="AU2085" s="174"/>
      <c r="AV2085" s="174"/>
      <c r="AW2085" s="174"/>
      <c r="AX2085" s="174"/>
      <c r="AY2085" s="174"/>
      <c r="AZ2085" s="174"/>
      <c r="BA2085" s="174"/>
      <c r="BB2085" s="174"/>
      <c r="BC2085" s="174"/>
      <c r="BD2085" s="174"/>
      <c r="BE2085" s="174"/>
      <c r="BF2085" s="174"/>
      <c r="BG2085" s="174"/>
      <c r="BH2085" s="174"/>
      <c r="BI2085" s="174"/>
      <c r="BJ2085" s="174"/>
      <c r="BK2085" s="174"/>
      <c r="BL2085" s="174"/>
      <c r="BM2085" s="174"/>
      <c r="BN2085" s="174"/>
      <c r="BO2085" s="174"/>
      <c r="BP2085" s="174"/>
      <c r="BQ2085" s="174"/>
      <c r="BR2085" s="174"/>
      <c r="BS2085" s="174"/>
      <c r="BT2085" s="174"/>
    </row>
    <row r="2086" spans="1:72" s="177" customFormat="1">
      <c r="A2086" s="176"/>
      <c r="B2086" s="176"/>
      <c r="C2086" s="178"/>
      <c r="D2086" s="176"/>
      <c r="E2086" s="174"/>
      <c r="F2086" s="174"/>
      <c r="G2086" s="174"/>
      <c r="H2086" s="174"/>
      <c r="I2086" s="174"/>
      <c r="J2086" s="174"/>
      <c r="K2086" s="174"/>
      <c r="L2086" s="174"/>
      <c r="M2086" s="174"/>
      <c r="N2086" s="174"/>
      <c r="O2086" s="174"/>
      <c r="P2086" s="174"/>
      <c r="Q2086" s="174"/>
      <c r="R2086" s="174"/>
      <c r="S2086" s="174"/>
      <c r="T2086" s="174"/>
      <c r="U2086" s="174"/>
      <c r="V2086" s="174"/>
      <c r="W2086" s="174"/>
      <c r="X2086" s="174"/>
      <c r="Y2086" s="174"/>
      <c r="Z2086" s="174"/>
      <c r="AA2086" s="174"/>
      <c r="AB2086" s="174"/>
      <c r="AC2086" s="174"/>
      <c r="AD2086" s="174"/>
      <c r="AE2086" s="174"/>
      <c r="AF2086" s="174"/>
      <c r="AG2086" s="174"/>
      <c r="AH2086" s="174"/>
      <c r="AI2086" s="174"/>
      <c r="AJ2086" s="174"/>
      <c r="AK2086" s="174"/>
      <c r="AL2086" s="174"/>
      <c r="AM2086" s="174"/>
      <c r="AN2086" s="174"/>
      <c r="AO2086" s="174"/>
      <c r="AP2086" s="174"/>
      <c r="AQ2086" s="174"/>
      <c r="AR2086" s="174"/>
      <c r="AS2086" s="174"/>
      <c r="AT2086" s="174"/>
      <c r="AU2086" s="174"/>
      <c r="AV2086" s="174"/>
      <c r="AW2086" s="174"/>
      <c r="AX2086" s="174"/>
      <c r="AY2086" s="174"/>
      <c r="AZ2086" s="174"/>
      <c r="BA2086" s="174"/>
      <c r="BB2086" s="174"/>
      <c r="BC2086" s="174"/>
      <c r="BD2086" s="174"/>
      <c r="BE2086" s="174"/>
      <c r="BF2086" s="174"/>
      <c r="BG2086" s="174"/>
      <c r="BH2086" s="174"/>
      <c r="BI2086" s="174"/>
      <c r="BJ2086" s="174"/>
      <c r="BK2086" s="174"/>
      <c r="BL2086" s="174"/>
      <c r="BM2086" s="174"/>
      <c r="BN2086" s="174"/>
      <c r="BO2086" s="174"/>
      <c r="BP2086" s="174"/>
      <c r="BQ2086" s="174"/>
      <c r="BR2086" s="174"/>
      <c r="BS2086" s="174"/>
      <c r="BT2086" s="174"/>
    </row>
    <row r="2087" spans="1:72" s="177" customFormat="1">
      <c r="A2087" s="176"/>
      <c r="B2087" s="176"/>
      <c r="C2087" s="178"/>
      <c r="D2087" s="176"/>
      <c r="E2087" s="174"/>
      <c r="F2087" s="174"/>
      <c r="G2087" s="174"/>
      <c r="H2087" s="174"/>
      <c r="I2087" s="174"/>
      <c r="J2087" s="174"/>
      <c r="K2087" s="174"/>
      <c r="L2087" s="174"/>
      <c r="M2087" s="174"/>
      <c r="N2087" s="174"/>
      <c r="O2087" s="174"/>
      <c r="P2087" s="174"/>
      <c r="Q2087" s="174"/>
      <c r="R2087" s="174"/>
      <c r="S2087" s="174"/>
      <c r="T2087" s="174"/>
      <c r="U2087" s="174"/>
      <c r="V2087" s="174"/>
      <c r="W2087" s="174"/>
      <c r="X2087" s="174"/>
      <c r="Y2087" s="174"/>
      <c r="Z2087" s="174"/>
      <c r="AA2087" s="174"/>
      <c r="AB2087" s="174"/>
      <c r="AC2087" s="174"/>
      <c r="AD2087" s="174"/>
      <c r="AE2087" s="174"/>
      <c r="AF2087" s="174"/>
      <c r="AG2087" s="174"/>
      <c r="AH2087" s="174"/>
      <c r="AI2087" s="174"/>
      <c r="AJ2087" s="174"/>
      <c r="AK2087" s="174"/>
      <c r="AL2087" s="174"/>
      <c r="AM2087" s="174"/>
      <c r="AN2087" s="174"/>
      <c r="AO2087" s="174"/>
      <c r="AP2087" s="174"/>
      <c r="AQ2087" s="174"/>
      <c r="AR2087" s="174"/>
      <c r="AS2087" s="174"/>
      <c r="AT2087" s="174"/>
      <c r="AU2087" s="174"/>
      <c r="AV2087" s="174"/>
      <c r="AW2087" s="174"/>
      <c r="AX2087" s="174"/>
      <c r="AY2087" s="174"/>
      <c r="AZ2087" s="174"/>
      <c r="BA2087" s="174"/>
      <c r="BB2087" s="174"/>
      <c r="BC2087" s="174"/>
      <c r="BD2087" s="174"/>
      <c r="BE2087" s="174"/>
      <c r="BF2087" s="174"/>
      <c r="BG2087" s="174"/>
      <c r="BH2087" s="174"/>
      <c r="BI2087" s="174"/>
      <c r="BJ2087" s="174"/>
      <c r="BK2087" s="174"/>
      <c r="BL2087" s="174"/>
      <c r="BM2087" s="174"/>
      <c r="BN2087" s="174"/>
      <c r="BO2087" s="174"/>
      <c r="BP2087" s="174"/>
      <c r="BQ2087" s="174"/>
      <c r="BR2087" s="174"/>
      <c r="BS2087" s="174"/>
      <c r="BT2087" s="174"/>
    </row>
    <row r="2088" spans="1:72" s="177" customFormat="1">
      <c r="A2088" s="176"/>
      <c r="B2088" s="176"/>
      <c r="C2088" s="178"/>
      <c r="D2088" s="176"/>
      <c r="E2088" s="174"/>
      <c r="F2088" s="174"/>
      <c r="G2088" s="174"/>
      <c r="H2088" s="174"/>
      <c r="I2088" s="174"/>
      <c r="J2088" s="174"/>
      <c r="K2088" s="174"/>
      <c r="L2088" s="174"/>
      <c r="M2088" s="174"/>
      <c r="N2088" s="174"/>
      <c r="O2088" s="174"/>
      <c r="P2088" s="174"/>
      <c r="Q2088" s="174"/>
      <c r="R2088" s="174"/>
      <c r="S2088" s="174"/>
      <c r="T2088" s="174"/>
      <c r="U2088" s="174"/>
      <c r="V2088" s="174"/>
      <c r="W2088" s="174"/>
      <c r="X2088" s="174"/>
      <c r="Y2088" s="174"/>
      <c r="Z2088" s="174"/>
      <c r="AA2088" s="174"/>
      <c r="AB2088" s="174"/>
      <c r="AC2088" s="174"/>
      <c r="AD2088" s="174"/>
      <c r="AE2088" s="174"/>
      <c r="AF2088" s="174"/>
      <c r="AG2088" s="174"/>
      <c r="AH2088" s="174"/>
      <c r="AI2088" s="174"/>
      <c r="AJ2088" s="174"/>
      <c r="AK2088" s="174"/>
      <c r="AL2088" s="174"/>
      <c r="AM2088" s="174"/>
      <c r="AN2088" s="174"/>
      <c r="AO2088" s="174"/>
      <c r="AP2088" s="174"/>
      <c r="AQ2088" s="174"/>
      <c r="AR2088" s="174"/>
      <c r="AS2088" s="174"/>
      <c r="AT2088" s="174"/>
      <c r="AU2088" s="174"/>
      <c r="AV2088" s="174"/>
      <c r="AW2088" s="174"/>
      <c r="AX2088" s="174"/>
      <c r="AY2088" s="174"/>
      <c r="AZ2088" s="174"/>
      <c r="BA2088" s="174"/>
      <c r="BB2088" s="174"/>
      <c r="BC2088" s="174"/>
      <c r="BD2088" s="174"/>
      <c r="BE2088" s="174"/>
      <c r="BF2088" s="174"/>
      <c r="BG2088" s="174"/>
      <c r="BH2088" s="174"/>
      <c r="BI2088" s="174"/>
      <c r="BJ2088" s="174"/>
      <c r="BK2088" s="174"/>
      <c r="BL2088" s="174"/>
      <c r="BM2088" s="174"/>
      <c r="BN2088" s="174"/>
      <c r="BO2088" s="174"/>
      <c r="BP2088" s="174"/>
      <c r="BQ2088" s="174"/>
      <c r="BR2088" s="174"/>
      <c r="BS2088" s="174"/>
      <c r="BT2088" s="174"/>
    </row>
    <row r="2089" spans="1:72" s="177" customFormat="1">
      <c r="A2089" s="176"/>
      <c r="B2089" s="176"/>
      <c r="C2089" s="178"/>
      <c r="D2089" s="176"/>
      <c r="E2089" s="174"/>
      <c r="F2089" s="174"/>
      <c r="G2089" s="174"/>
      <c r="H2089" s="174"/>
      <c r="I2089" s="174"/>
      <c r="J2089" s="174"/>
      <c r="K2089" s="174"/>
      <c r="L2089" s="174"/>
      <c r="M2089" s="174"/>
      <c r="N2089" s="174"/>
      <c r="O2089" s="174"/>
      <c r="P2089" s="174"/>
      <c r="Q2089" s="174"/>
      <c r="R2089" s="174"/>
      <c r="S2089" s="174"/>
      <c r="T2089" s="174"/>
      <c r="U2089" s="174"/>
      <c r="V2089" s="174"/>
      <c r="W2089" s="174"/>
      <c r="X2089" s="174"/>
      <c r="Y2089" s="174"/>
      <c r="Z2089" s="174"/>
      <c r="AA2089" s="174"/>
      <c r="AB2089" s="174"/>
      <c r="AC2089" s="174"/>
      <c r="AD2089" s="174"/>
      <c r="AE2089" s="174"/>
      <c r="AF2089" s="174"/>
      <c r="AG2089" s="174"/>
      <c r="AH2089" s="174"/>
      <c r="AI2089" s="174"/>
      <c r="AJ2089" s="174"/>
      <c r="AK2089" s="174"/>
      <c r="AL2089" s="174"/>
      <c r="AM2089" s="174"/>
      <c r="AN2089" s="174"/>
      <c r="AO2089" s="174"/>
      <c r="AP2089" s="174"/>
      <c r="AQ2089" s="174"/>
      <c r="AR2089" s="174"/>
      <c r="AS2089" s="174"/>
      <c r="AT2089" s="174"/>
      <c r="AU2089" s="174"/>
      <c r="AV2089" s="174"/>
      <c r="AW2089" s="174"/>
      <c r="AX2089" s="174"/>
      <c r="AY2089" s="174"/>
      <c r="AZ2089" s="174"/>
      <c r="BA2089" s="174"/>
      <c r="BB2089" s="174"/>
      <c r="BC2089" s="174"/>
      <c r="BD2089" s="174"/>
      <c r="BE2089" s="174"/>
      <c r="BF2089" s="174"/>
      <c r="BG2089" s="174"/>
      <c r="BH2089" s="174"/>
      <c r="BI2089" s="174"/>
      <c r="BJ2089" s="174"/>
      <c r="BK2089" s="174"/>
      <c r="BL2089" s="174"/>
      <c r="BM2089" s="174"/>
      <c r="BN2089" s="174"/>
      <c r="BO2089" s="174"/>
      <c r="BP2089" s="174"/>
      <c r="BQ2089" s="174"/>
      <c r="BR2089" s="174"/>
      <c r="BS2089" s="174"/>
      <c r="BT2089" s="174"/>
    </row>
    <row r="2090" spans="1:72" s="177" customFormat="1">
      <c r="A2090" s="176"/>
      <c r="B2090" s="176"/>
      <c r="C2090" s="178"/>
      <c r="D2090" s="176"/>
      <c r="E2090" s="174"/>
      <c r="F2090" s="174"/>
      <c r="G2090" s="174"/>
      <c r="H2090" s="174"/>
      <c r="I2090" s="174"/>
      <c r="J2090" s="174"/>
      <c r="K2090" s="174"/>
      <c r="L2090" s="174"/>
      <c r="M2090" s="174"/>
      <c r="N2090" s="174"/>
      <c r="O2090" s="174"/>
      <c r="P2090" s="174"/>
      <c r="Q2090" s="174"/>
      <c r="R2090" s="174"/>
      <c r="S2090" s="174"/>
      <c r="T2090" s="174"/>
      <c r="U2090" s="174"/>
      <c r="V2090" s="174"/>
      <c r="W2090" s="174"/>
      <c r="X2090" s="174"/>
      <c r="Y2090" s="174"/>
      <c r="Z2090" s="174"/>
      <c r="AA2090" s="174"/>
      <c r="AB2090" s="174"/>
      <c r="AC2090" s="174"/>
      <c r="AD2090" s="174"/>
      <c r="AE2090" s="174"/>
      <c r="AF2090" s="174"/>
      <c r="AG2090" s="174"/>
      <c r="AH2090" s="174"/>
      <c r="AI2090" s="174"/>
      <c r="AJ2090" s="174"/>
      <c r="AK2090" s="174"/>
      <c r="AL2090" s="174"/>
      <c r="AM2090" s="174"/>
      <c r="AN2090" s="174"/>
      <c r="AO2090" s="174"/>
      <c r="AP2090" s="174"/>
      <c r="AQ2090" s="174"/>
      <c r="AR2090" s="174"/>
      <c r="AS2090" s="174"/>
      <c r="AT2090" s="174"/>
      <c r="AU2090" s="174"/>
      <c r="AV2090" s="174"/>
      <c r="AW2090" s="174"/>
      <c r="AX2090" s="174"/>
      <c r="AY2090" s="174"/>
      <c r="AZ2090" s="174"/>
      <c r="BA2090" s="174"/>
      <c r="BB2090" s="174"/>
      <c r="BC2090" s="174"/>
      <c r="BD2090" s="174"/>
      <c r="BE2090" s="174"/>
      <c r="BF2090" s="174"/>
      <c r="BG2090" s="174"/>
      <c r="BH2090" s="174"/>
      <c r="BI2090" s="174"/>
      <c r="BJ2090" s="174"/>
      <c r="BK2090" s="174"/>
      <c r="BL2090" s="174"/>
      <c r="BM2090" s="174"/>
      <c r="BN2090" s="174"/>
      <c r="BO2090" s="174"/>
      <c r="BP2090" s="174"/>
      <c r="BQ2090" s="174"/>
      <c r="BR2090" s="174"/>
      <c r="BS2090" s="174"/>
      <c r="BT2090" s="174"/>
    </row>
    <row r="2091" spans="1:72" s="177" customFormat="1">
      <c r="A2091" s="176"/>
      <c r="B2091" s="176"/>
      <c r="C2091" s="178"/>
      <c r="D2091" s="176"/>
      <c r="E2091" s="174"/>
      <c r="F2091" s="174"/>
      <c r="G2091" s="174"/>
      <c r="H2091" s="174"/>
      <c r="I2091" s="174"/>
      <c r="J2091" s="174"/>
      <c r="K2091" s="174"/>
      <c r="L2091" s="174"/>
      <c r="M2091" s="174"/>
      <c r="N2091" s="174"/>
      <c r="O2091" s="174"/>
      <c r="P2091" s="174"/>
      <c r="Q2091" s="174"/>
      <c r="R2091" s="174"/>
      <c r="S2091" s="174"/>
      <c r="T2091" s="174"/>
      <c r="U2091" s="174"/>
      <c r="V2091" s="174"/>
      <c r="W2091" s="174"/>
      <c r="X2091" s="174"/>
      <c r="Y2091" s="174"/>
      <c r="Z2091" s="174"/>
      <c r="AA2091" s="174"/>
      <c r="AB2091" s="174"/>
      <c r="AC2091" s="174"/>
      <c r="AD2091" s="174"/>
      <c r="AE2091" s="174"/>
      <c r="AF2091" s="174"/>
      <c r="AG2091" s="174"/>
      <c r="AH2091" s="174"/>
      <c r="AI2091" s="174"/>
      <c r="AJ2091" s="174"/>
      <c r="AK2091" s="174"/>
      <c r="AL2091" s="174"/>
      <c r="AM2091" s="174"/>
      <c r="AN2091" s="174"/>
      <c r="AO2091" s="174"/>
      <c r="AP2091" s="174"/>
      <c r="AQ2091" s="174"/>
      <c r="AR2091" s="174"/>
      <c r="AS2091" s="174"/>
      <c r="AT2091" s="174"/>
      <c r="AU2091" s="174"/>
      <c r="AV2091" s="174"/>
      <c r="AW2091" s="174"/>
      <c r="AX2091" s="174"/>
      <c r="AY2091" s="174"/>
      <c r="AZ2091" s="174"/>
      <c r="BA2091" s="174"/>
      <c r="BB2091" s="174"/>
      <c r="BC2091" s="174"/>
      <c r="BD2091" s="174"/>
      <c r="BE2091" s="174"/>
      <c r="BF2091" s="174"/>
      <c r="BG2091" s="174"/>
      <c r="BH2091" s="174"/>
      <c r="BI2091" s="174"/>
      <c r="BJ2091" s="174"/>
      <c r="BK2091" s="174"/>
      <c r="BL2091" s="174"/>
      <c r="BM2091" s="174"/>
      <c r="BN2091" s="174"/>
      <c r="BO2091" s="174"/>
      <c r="BP2091" s="174"/>
      <c r="BQ2091" s="174"/>
      <c r="BR2091" s="174"/>
      <c r="BS2091" s="174"/>
      <c r="BT2091" s="174"/>
    </row>
    <row r="2092" spans="1:72" s="177" customFormat="1">
      <c r="A2092" s="176"/>
      <c r="B2092" s="176"/>
      <c r="C2092" s="178"/>
      <c r="D2092" s="176"/>
      <c r="E2092" s="174"/>
      <c r="F2092" s="174"/>
      <c r="G2092" s="174"/>
      <c r="H2092" s="174"/>
      <c r="I2092" s="174"/>
      <c r="J2092" s="174"/>
      <c r="K2092" s="174"/>
      <c r="L2092" s="174"/>
      <c r="M2092" s="174"/>
      <c r="N2092" s="174"/>
      <c r="O2092" s="174"/>
      <c r="P2092" s="174"/>
      <c r="Q2092" s="174"/>
      <c r="R2092" s="174"/>
      <c r="S2092" s="174"/>
      <c r="T2092" s="174"/>
      <c r="U2092" s="174"/>
      <c r="V2092" s="174"/>
      <c r="W2092" s="174"/>
      <c r="X2092" s="174"/>
      <c r="Y2092" s="174"/>
      <c r="Z2092" s="174"/>
      <c r="AA2092" s="174"/>
      <c r="AB2092" s="174"/>
      <c r="AC2092" s="174"/>
      <c r="AD2092" s="174"/>
      <c r="AE2092" s="174"/>
      <c r="AF2092" s="174"/>
      <c r="AG2092" s="174"/>
      <c r="AH2092" s="174"/>
      <c r="AI2092" s="174"/>
      <c r="AJ2092" s="174"/>
      <c r="AK2092" s="174"/>
      <c r="AL2092" s="174"/>
      <c r="AM2092" s="174"/>
      <c r="AN2092" s="174"/>
      <c r="AO2092" s="174"/>
      <c r="AP2092" s="174"/>
      <c r="AQ2092" s="174"/>
      <c r="AR2092" s="174"/>
      <c r="AS2092" s="174"/>
      <c r="AT2092" s="174"/>
      <c r="AU2092" s="174"/>
      <c r="AV2092" s="174"/>
      <c r="AW2092" s="174"/>
      <c r="AX2092" s="174"/>
      <c r="AY2092" s="174"/>
      <c r="AZ2092" s="174"/>
      <c r="BA2092" s="174"/>
      <c r="BB2092" s="174"/>
      <c r="BC2092" s="174"/>
      <c r="BD2092" s="174"/>
      <c r="BE2092" s="174"/>
      <c r="BF2092" s="174"/>
      <c r="BG2092" s="174"/>
      <c r="BH2092" s="174"/>
      <c r="BI2092" s="174"/>
      <c r="BJ2092" s="174"/>
      <c r="BK2092" s="174"/>
      <c r="BL2092" s="174"/>
      <c r="BM2092" s="174"/>
      <c r="BN2092" s="174"/>
      <c r="BO2092" s="174"/>
      <c r="BP2092" s="174"/>
      <c r="BQ2092" s="174"/>
      <c r="BR2092" s="174"/>
      <c r="BS2092" s="174"/>
      <c r="BT2092" s="174"/>
    </row>
    <row r="2093" spans="1:72" s="177" customFormat="1">
      <c r="A2093" s="176"/>
      <c r="B2093" s="176"/>
      <c r="C2093" s="178"/>
      <c r="D2093" s="176"/>
      <c r="E2093" s="174"/>
      <c r="F2093" s="174"/>
      <c r="G2093" s="174"/>
      <c r="H2093" s="174"/>
      <c r="I2093" s="174"/>
      <c r="J2093" s="174"/>
      <c r="K2093" s="174"/>
      <c r="L2093" s="174"/>
      <c r="M2093" s="174"/>
      <c r="N2093" s="174"/>
      <c r="O2093" s="174"/>
      <c r="P2093" s="174"/>
      <c r="Q2093" s="174"/>
      <c r="R2093" s="174"/>
      <c r="S2093" s="174"/>
      <c r="T2093" s="174"/>
      <c r="U2093" s="174"/>
      <c r="V2093" s="174"/>
      <c r="W2093" s="174"/>
      <c r="X2093" s="174"/>
      <c r="Y2093" s="174"/>
      <c r="Z2093" s="174"/>
      <c r="AA2093" s="174"/>
      <c r="AB2093" s="174"/>
      <c r="AC2093" s="174"/>
      <c r="AD2093" s="174"/>
      <c r="AE2093" s="174"/>
      <c r="AF2093" s="174"/>
      <c r="AG2093" s="174"/>
      <c r="AH2093" s="174"/>
      <c r="AI2093" s="174"/>
      <c r="AJ2093" s="174"/>
      <c r="AK2093" s="174"/>
      <c r="AL2093" s="174"/>
      <c r="AM2093" s="174"/>
      <c r="AN2093" s="174"/>
      <c r="AO2093" s="174"/>
      <c r="AP2093" s="174"/>
      <c r="AQ2093" s="174"/>
      <c r="AR2093" s="174"/>
      <c r="AS2093" s="174"/>
      <c r="AT2093" s="174"/>
      <c r="AU2093" s="174"/>
      <c r="AV2093" s="174"/>
      <c r="AW2093" s="174"/>
      <c r="AX2093" s="174"/>
      <c r="AY2093" s="174"/>
      <c r="AZ2093" s="174"/>
      <c r="BA2093" s="174"/>
      <c r="BB2093" s="174"/>
      <c r="BC2093" s="174"/>
      <c r="BD2093" s="174"/>
      <c r="BE2093" s="174"/>
      <c r="BF2093" s="174"/>
      <c r="BG2093" s="174"/>
      <c r="BH2093" s="174"/>
      <c r="BI2093" s="174"/>
      <c r="BJ2093" s="174"/>
      <c r="BK2093" s="174"/>
      <c r="BL2093" s="174"/>
      <c r="BM2093" s="174"/>
      <c r="BN2093" s="174"/>
      <c r="BO2093" s="174"/>
      <c r="BP2093" s="174"/>
      <c r="BQ2093" s="174"/>
      <c r="BR2093" s="174"/>
      <c r="BS2093" s="174"/>
      <c r="BT2093" s="174"/>
    </row>
    <row r="2094" spans="1:72" s="177" customFormat="1">
      <c r="A2094" s="176"/>
      <c r="B2094" s="176"/>
      <c r="C2094" s="178"/>
      <c r="D2094" s="176"/>
      <c r="E2094" s="174"/>
      <c r="F2094" s="174"/>
      <c r="G2094" s="174"/>
      <c r="H2094" s="174"/>
      <c r="I2094" s="174"/>
      <c r="J2094" s="174"/>
      <c r="K2094" s="174"/>
      <c r="L2094" s="174"/>
      <c r="M2094" s="174"/>
      <c r="N2094" s="174"/>
      <c r="O2094" s="174"/>
      <c r="P2094" s="174"/>
      <c r="Q2094" s="174"/>
      <c r="R2094" s="174"/>
      <c r="S2094" s="174"/>
      <c r="T2094" s="174"/>
      <c r="U2094" s="174"/>
      <c r="V2094" s="174"/>
      <c r="W2094" s="174"/>
      <c r="X2094" s="174"/>
      <c r="Y2094" s="174"/>
      <c r="Z2094" s="174"/>
      <c r="AA2094" s="174"/>
      <c r="AB2094" s="174"/>
      <c r="AC2094" s="174"/>
      <c r="AD2094" s="174"/>
      <c r="AE2094" s="174"/>
      <c r="AF2094" s="174"/>
      <c r="AG2094" s="174"/>
      <c r="AH2094" s="174"/>
      <c r="AI2094" s="174"/>
      <c r="AJ2094" s="174"/>
      <c r="AK2094" s="174"/>
      <c r="AL2094" s="174"/>
      <c r="AM2094" s="174"/>
      <c r="AN2094" s="174"/>
      <c r="AO2094" s="174"/>
      <c r="AP2094" s="174"/>
      <c r="AQ2094" s="174"/>
      <c r="AR2094" s="174"/>
      <c r="AS2094" s="174"/>
      <c r="AT2094" s="174"/>
      <c r="AU2094" s="174"/>
      <c r="AV2094" s="174"/>
      <c r="AW2094" s="174"/>
      <c r="AX2094" s="174"/>
      <c r="AY2094" s="174"/>
      <c r="AZ2094" s="174"/>
      <c r="BA2094" s="174"/>
      <c r="BB2094" s="174"/>
      <c r="BC2094" s="174"/>
      <c r="BD2094" s="174"/>
      <c r="BE2094" s="174"/>
      <c r="BF2094" s="174"/>
      <c r="BG2094" s="174"/>
      <c r="BH2094" s="174"/>
      <c r="BI2094" s="174"/>
      <c r="BJ2094" s="174"/>
      <c r="BK2094" s="174"/>
      <c r="BL2094" s="174"/>
      <c r="BM2094" s="174"/>
      <c r="BN2094" s="174"/>
      <c r="BO2094" s="174"/>
      <c r="BP2094" s="174"/>
      <c r="BQ2094" s="174"/>
      <c r="BR2094" s="174"/>
      <c r="BS2094" s="174"/>
      <c r="BT2094" s="174"/>
    </row>
    <row r="2095" spans="1:72" s="177" customFormat="1">
      <c r="A2095" s="176"/>
      <c r="B2095" s="176"/>
      <c r="C2095" s="178"/>
      <c r="D2095" s="176"/>
      <c r="E2095" s="174"/>
      <c r="F2095" s="174"/>
      <c r="G2095" s="174"/>
      <c r="H2095" s="174"/>
      <c r="I2095" s="174"/>
      <c r="J2095" s="174"/>
      <c r="K2095" s="174"/>
      <c r="L2095" s="174"/>
      <c r="M2095" s="174"/>
      <c r="N2095" s="174"/>
      <c r="O2095" s="174"/>
      <c r="P2095" s="174"/>
      <c r="Q2095" s="174"/>
      <c r="R2095" s="174"/>
      <c r="S2095" s="174"/>
      <c r="T2095" s="174"/>
      <c r="U2095" s="174"/>
      <c r="V2095" s="174"/>
      <c r="W2095" s="174"/>
      <c r="X2095" s="174"/>
      <c r="Y2095" s="174"/>
      <c r="Z2095" s="174"/>
      <c r="AA2095" s="174"/>
      <c r="AB2095" s="174"/>
      <c r="AC2095" s="174"/>
      <c r="AD2095" s="174"/>
      <c r="AE2095" s="174"/>
      <c r="AF2095" s="174"/>
      <c r="AG2095" s="174"/>
      <c r="AH2095" s="174"/>
      <c r="AI2095" s="174"/>
      <c r="AJ2095" s="174"/>
      <c r="AK2095" s="174"/>
      <c r="AL2095" s="174"/>
      <c r="AM2095" s="174"/>
      <c r="AN2095" s="174"/>
      <c r="AO2095" s="174"/>
      <c r="AP2095" s="174"/>
      <c r="AQ2095" s="174"/>
      <c r="AR2095" s="174"/>
      <c r="AS2095" s="174"/>
      <c r="AT2095" s="174"/>
      <c r="AU2095" s="174"/>
      <c r="AV2095" s="174"/>
      <c r="AW2095" s="174"/>
      <c r="AX2095" s="174"/>
      <c r="AY2095" s="174"/>
      <c r="AZ2095" s="174"/>
      <c r="BA2095" s="174"/>
      <c r="BB2095" s="174"/>
      <c r="BC2095" s="174"/>
      <c r="BD2095" s="174"/>
      <c r="BE2095" s="174"/>
      <c r="BF2095" s="174"/>
      <c r="BG2095" s="174"/>
      <c r="BH2095" s="174"/>
      <c r="BI2095" s="174"/>
      <c r="BJ2095" s="174"/>
      <c r="BK2095" s="174"/>
      <c r="BL2095" s="174"/>
      <c r="BM2095" s="174"/>
      <c r="BN2095" s="174"/>
      <c r="BO2095" s="174"/>
      <c r="BP2095" s="174"/>
      <c r="BQ2095" s="174"/>
      <c r="BR2095" s="174"/>
      <c r="BS2095" s="174"/>
      <c r="BT2095" s="174"/>
    </row>
    <row r="2096" spans="1:72" s="177" customFormat="1">
      <c r="A2096" s="176"/>
      <c r="B2096" s="176"/>
      <c r="C2096" s="178"/>
      <c r="D2096" s="176"/>
      <c r="E2096" s="174"/>
      <c r="F2096" s="174"/>
      <c r="G2096" s="174"/>
      <c r="H2096" s="174"/>
      <c r="I2096" s="174"/>
      <c r="J2096" s="174"/>
      <c r="K2096" s="174"/>
      <c r="L2096" s="174"/>
      <c r="M2096" s="174"/>
      <c r="N2096" s="174"/>
      <c r="O2096" s="174"/>
      <c r="P2096" s="174"/>
      <c r="Q2096" s="174"/>
      <c r="R2096" s="174"/>
      <c r="S2096" s="174"/>
      <c r="T2096" s="174"/>
      <c r="U2096" s="174"/>
      <c r="V2096" s="174"/>
      <c r="W2096" s="174"/>
      <c r="X2096" s="174"/>
      <c r="Y2096" s="174"/>
      <c r="Z2096" s="174"/>
      <c r="AA2096" s="174"/>
      <c r="AB2096" s="174"/>
      <c r="AC2096" s="174"/>
      <c r="AD2096" s="174"/>
      <c r="AE2096" s="174"/>
      <c r="AF2096" s="174"/>
      <c r="AG2096" s="174"/>
      <c r="AH2096" s="174"/>
      <c r="AI2096" s="174"/>
      <c r="AJ2096" s="174"/>
      <c r="AK2096" s="174"/>
      <c r="AL2096" s="174"/>
      <c r="AM2096" s="174"/>
      <c r="AN2096" s="174"/>
      <c r="AO2096" s="174"/>
      <c r="AP2096" s="174"/>
      <c r="AQ2096" s="174"/>
      <c r="AR2096" s="174"/>
      <c r="AS2096" s="174"/>
      <c r="AT2096" s="174"/>
      <c r="AU2096" s="174"/>
      <c r="AV2096" s="174"/>
      <c r="AW2096" s="174"/>
      <c r="AX2096" s="174"/>
      <c r="AY2096" s="174"/>
      <c r="AZ2096" s="174"/>
      <c r="BA2096" s="174"/>
      <c r="BB2096" s="174"/>
      <c r="BC2096" s="174"/>
      <c r="BD2096" s="174"/>
      <c r="BE2096" s="174"/>
      <c r="BF2096" s="174"/>
      <c r="BG2096" s="174"/>
      <c r="BH2096" s="174"/>
      <c r="BI2096" s="174"/>
      <c r="BJ2096" s="174"/>
      <c r="BK2096" s="174"/>
      <c r="BL2096" s="174"/>
      <c r="BM2096" s="174"/>
      <c r="BN2096" s="174"/>
      <c r="BO2096" s="174"/>
      <c r="BP2096" s="174"/>
      <c r="BQ2096" s="174"/>
      <c r="BR2096" s="174"/>
      <c r="BS2096" s="174"/>
      <c r="BT2096" s="174"/>
    </row>
    <row r="2097" spans="1:72" s="177" customFormat="1">
      <c r="A2097" s="176"/>
      <c r="B2097" s="176"/>
      <c r="C2097" s="178"/>
      <c r="D2097" s="176"/>
      <c r="E2097" s="174"/>
      <c r="F2097" s="174"/>
      <c r="G2097" s="174"/>
      <c r="H2097" s="174"/>
      <c r="I2097" s="174"/>
      <c r="J2097" s="174"/>
      <c r="K2097" s="174"/>
      <c r="L2097" s="174"/>
      <c r="M2097" s="174"/>
      <c r="N2097" s="174"/>
      <c r="O2097" s="174"/>
      <c r="P2097" s="174"/>
      <c r="Q2097" s="174"/>
      <c r="R2097" s="174"/>
      <c r="S2097" s="174"/>
      <c r="T2097" s="174"/>
      <c r="U2097" s="174"/>
      <c r="V2097" s="174"/>
      <c r="W2097" s="174"/>
      <c r="X2097" s="174"/>
      <c r="Y2097" s="174"/>
      <c r="Z2097" s="174"/>
      <c r="AA2097" s="174"/>
      <c r="AB2097" s="174"/>
      <c r="AC2097" s="174"/>
      <c r="AD2097" s="174"/>
      <c r="AE2097" s="174"/>
      <c r="AF2097" s="174"/>
      <c r="AG2097" s="174"/>
      <c r="AH2097" s="174"/>
      <c r="AI2097" s="174"/>
      <c r="AJ2097" s="174"/>
      <c r="AK2097" s="174"/>
      <c r="AL2097" s="174"/>
      <c r="AM2097" s="174"/>
      <c r="AN2097" s="174"/>
      <c r="AO2097" s="174"/>
      <c r="AP2097" s="174"/>
      <c r="AQ2097" s="174"/>
      <c r="AR2097" s="174"/>
      <c r="AS2097" s="174"/>
      <c r="AT2097" s="174"/>
      <c r="AU2097" s="174"/>
      <c r="AV2097" s="174"/>
      <c r="AW2097" s="174"/>
      <c r="AX2097" s="174"/>
      <c r="AY2097" s="174"/>
      <c r="AZ2097" s="174"/>
      <c r="BA2097" s="174"/>
      <c r="BB2097" s="174"/>
      <c r="BC2097" s="174"/>
      <c r="BD2097" s="174"/>
      <c r="BE2097" s="174"/>
      <c r="BF2097" s="174"/>
      <c r="BG2097" s="174"/>
      <c r="BH2097" s="174"/>
      <c r="BI2097" s="174"/>
      <c r="BJ2097" s="174"/>
      <c r="BK2097" s="174"/>
      <c r="BL2097" s="174"/>
      <c r="BM2097" s="174"/>
      <c r="BN2097" s="174"/>
      <c r="BO2097" s="174"/>
      <c r="BP2097" s="174"/>
      <c r="BQ2097" s="174"/>
      <c r="BR2097" s="174"/>
      <c r="BS2097" s="174"/>
      <c r="BT2097" s="174"/>
    </row>
    <row r="2098" spans="1:72" s="177" customFormat="1">
      <c r="A2098" s="176"/>
      <c r="B2098" s="176"/>
      <c r="C2098" s="178"/>
      <c r="D2098" s="176"/>
      <c r="E2098" s="174"/>
      <c r="F2098" s="174"/>
      <c r="G2098" s="174"/>
      <c r="H2098" s="174"/>
      <c r="I2098" s="174"/>
      <c r="J2098" s="174"/>
      <c r="K2098" s="174"/>
      <c r="L2098" s="174"/>
      <c r="M2098" s="174"/>
      <c r="N2098" s="174"/>
      <c r="O2098" s="174"/>
      <c r="P2098" s="174"/>
      <c r="Q2098" s="174"/>
      <c r="R2098" s="174"/>
      <c r="S2098" s="174"/>
      <c r="T2098" s="174"/>
      <c r="U2098" s="174"/>
      <c r="V2098" s="174"/>
      <c r="W2098" s="174"/>
      <c r="X2098" s="174"/>
      <c r="Y2098" s="174"/>
      <c r="Z2098" s="174"/>
      <c r="AA2098" s="174"/>
      <c r="AB2098" s="174"/>
      <c r="AC2098" s="174"/>
      <c r="AD2098" s="174"/>
      <c r="AE2098" s="174"/>
      <c r="AF2098" s="174"/>
      <c r="AG2098" s="174"/>
      <c r="AH2098" s="174"/>
      <c r="AI2098" s="174"/>
      <c r="AJ2098" s="174"/>
      <c r="AK2098" s="174"/>
      <c r="AL2098" s="174"/>
      <c r="AM2098" s="174"/>
      <c r="AN2098" s="174"/>
      <c r="AO2098" s="174"/>
      <c r="AP2098" s="174"/>
      <c r="AQ2098" s="174"/>
      <c r="AR2098" s="174"/>
      <c r="AS2098" s="174"/>
      <c r="AT2098" s="174"/>
      <c r="AU2098" s="174"/>
      <c r="AV2098" s="174"/>
      <c r="AW2098" s="174"/>
      <c r="AX2098" s="174"/>
      <c r="AY2098" s="174"/>
      <c r="AZ2098" s="174"/>
      <c r="BA2098" s="174"/>
      <c r="BB2098" s="174"/>
      <c r="BC2098" s="174"/>
      <c r="BD2098" s="174"/>
      <c r="BE2098" s="174"/>
      <c r="BF2098" s="174"/>
      <c r="BG2098" s="174"/>
      <c r="BH2098" s="174"/>
      <c r="BI2098" s="174"/>
      <c r="BJ2098" s="174"/>
      <c r="BK2098" s="174"/>
      <c r="BL2098" s="174"/>
      <c r="BM2098" s="174"/>
      <c r="BN2098" s="174"/>
      <c r="BO2098" s="174"/>
      <c r="BP2098" s="174"/>
      <c r="BQ2098" s="174"/>
      <c r="BR2098" s="174"/>
      <c r="BS2098" s="174"/>
      <c r="BT2098" s="174"/>
    </row>
    <row r="2099" spans="1:72" s="177" customFormat="1">
      <c r="A2099" s="176"/>
      <c r="B2099" s="176"/>
      <c r="C2099" s="178"/>
      <c r="D2099" s="176"/>
      <c r="E2099" s="174"/>
      <c r="F2099" s="174"/>
      <c r="G2099" s="174"/>
      <c r="H2099" s="174"/>
      <c r="I2099" s="174"/>
      <c r="J2099" s="174"/>
      <c r="K2099" s="174"/>
      <c r="L2099" s="174"/>
      <c r="M2099" s="174"/>
      <c r="N2099" s="174"/>
      <c r="O2099" s="174"/>
      <c r="P2099" s="174"/>
      <c r="Q2099" s="174"/>
      <c r="R2099" s="174"/>
      <c r="S2099" s="174"/>
      <c r="T2099" s="174"/>
      <c r="U2099" s="174"/>
      <c r="V2099" s="174"/>
      <c r="W2099" s="174"/>
      <c r="X2099" s="174"/>
      <c r="Y2099" s="174"/>
      <c r="Z2099" s="174"/>
      <c r="AA2099" s="174"/>
      <c r="AB2099" s="174"/>
      <c r="AC2099" s="174"/>
      <c r="AD2099" s="174"/>
      <c r="AE2099" s="174"/>
      <c r="AF2099" s="174"/>
      <c r="AG2099" s="174"/>
      <c r="AH2099" s="174"/>
      <c r="AI2099" s="174"/>
      <c r="AJ2099" s="174"/>
      <c r="AK2099" s="174"/>
      <c r="AL2099" s="174"/>
      <c r="AM2099" s="174"/>
      <c r="AN2099" s="174"/>
      <c r="AO2099" s="174"/>
      <c r="AP2099" s="174"/>
      <c r="AQ2099" s="174"/>
      <c r="AR2099" s="174"/>
      <c r="AS2099" s="174"/>
      <c r="AT2099" s="174"/>
      <c r="AU2099" s="174"/>
      <c r="AV2099" s="174"/>
      <c r="AW2099" s="174"/>
      <c r="AX2099" s="174"/>
      <c r="AY2099" s="174"/>
      <c r="AZ2099" s="174"/>
      <c r="BA2099" s="174"/>
      <c r="BB2099" s="174"/>
      <c r="BC2099" s="174"/>
      <c r="BD2099" s="174"/>
      <c r="BE2099" s="174"/>
      <c r="BF2099" s="174"/>
      <c r="BG2099" s="174"/>
      <c r="BH2099" s="174"/>
      <c r="BI2099" s="174"/>
      <c r="BJ2099" s="174"/>
      <c r="BK2099" s="174"/>
      <c r="BL2099" s="174"/>
      <c r="BM2099" s="174"/>
      <c r="BN2099" s="174"/>
      <c r="BO2099" s="174"/>
      <c r="BP2099" s="174"/>
      <c r="BQ2099" s="174"/>
      <c r="BR2099" s="174"/>
      <c r="BS2099" s="174"/>
      <c r="BT2099" s="174"/>
    </row>
    <row r="2100" spans="1:72" s="177" customFormat="1">
      <c r="A2100" s="176"/>
      <c r="B2100" s="176"/>
      <c r="C2100" s="178"/>
      <c r="D2100" s="176"/>
      <c r="E2100" s="174"/>
      <c r="F2100" s="174"/>
      <c r="G2100" s="174"/>
      <c r="H2100" s="174"/>
      <c r="I2100" s="174"/>
      <c r="J2100" s="174"/>
      <c r="K2100" s="174"/>
      <c r="L2100" s="174"/>
      <c r="M2100" s="174"/>
      <c r="N2100" s="174"/>
      <c r="O2100" s="174"/>
      <c r="P2100" s="174"/>
      <c r="Q2100" s="174"/>
      <c r="R2100" s="174"/>
      <c r="S2100" s="174"/>
      <c r="T2100" s="174"/>
      <c r="U2100" s="174"/>
      <c r="V2100" s="174"/>
      <c r="W2100" s="174"/>
      <c r="X2100" s="174"/>
      <c r="Y2100" s="174"/>
      <c r="Z2100" s="174"/>
      <c r="AA2100" s="174"/>
      <c r="AB2100" s="174"/>
      <c r="AC2100" s="174"/>
      <c r="AD2100" s="174"/>
      <c r="AE2100" s="174"/>
      <c r="AF2100" s="174"/>
      <c r="AG2100" s="174"/>
      <c r="AH2100" s="174"/>
      <c r="AI2100" s="174"/>
      <c r="AJ2100" s="174"/>
      <c r="AK2100" s="174"/>
      <c r="AL2100" s="174"/>
      <c r="AM2100" s="174"/>
      <c r="AN2100" s="174"/>
      <c r="AO2100" s="174"/>
      <c r="AP2100" s="174"/>
      <c r="AQ2100" s="174"/>
      <c r="AR2100" s="174"/>
      <c r="AS2100" s="174"/>
      <c r="AT2100" s="174"/>
      <c r="AU2100" s="174"/>
      <c r="AV2100" s="174"/>
      <c r="AW2100" s="174"/>
      <c r="AX2100" s="174"/>
      <c r="AY2100" s="174"/>
      <c r="AZ2100" s="174"/>
      <c r="BA2100" s="174"/>
      <c r="BB2100" s="174"/>
      <c r="BC2100" s="174"/>
      <c r="BD2100" s="174"/>
      <c r="BE2100" s="174"/>
      <c r="BF2100" s="174"/>
      <c r="BG2100" s="174"/>
      <c r="BH2100" s="174"/>
      <c r="BI2100" s="174"/>
      <c r="BJ2100" s="174"/>
      <c r="BK2100" s="174"/>
      <c r="BL2100" s="174"/>
      <c r="BM2100" s="174"/>
      <c r="BN2100" s="174"/>
      <c r="BO2100" s="174"/>
      <c r="BP2100" s="174"/>
      <c r="BQ2100" s="174"/>
      <c r="BR2100" s="174"/>
      <c r="BS2100" s="174"/>
      <c r="BT2100" s="174"/>
    </row>
    <row r="2101" spans="1:72" s="177" customFormat="1">
      <c r="A2101" s="176"/>
      <c r="B2101" s="176"/>
      <c r="C2101" s="178"/>
      <c r="D2101" s="176"/>
      <c r="E2101" s="174"/>
      <c r="F2101" s="174"/>
      <c r="G2101" s="174"/>
      <c r="H2101" s="174"/>
      <c r="I2101" s="174"/>
      <c r="J2101" s="174"/>
      <c r="K2101" s="174"/>
      <c r="L2101" s="174"/>
      <c r="M2101" s="174"/>
      <c r="N2101" s="174"/>
      <c r="O2101" s="174"/>
      <c r="P2101" s="174"/>
      <c r="Q2101" s="174"/>
      <c r="R2101" s="174"/>
      <c r="S2101" s="174"/>
      <c r="T2101" s="174"/>
      <c r="U2101" s="174"/>
      <c r="V2101" s="174"/>
      <c r="W2101" s="174"/>
      <c r="X2101" s="174"/>
      <c r="Y2101" s="174"/>
      <c r="Z2101" s="174"/>
      <c r="AA2101" s="174"/>
      <c r="AB2101" s="174"/>
      <c r="AC2101" s="174"/>
      <c r="AD2101" s="174"/>
      <c r="AE2101" s="174"/>
      <c r="AF2101" s="174"/>
      <c r="AG2101" s="174"/>
      <c r="AH2101" s="174"/>
      <c r="AI2101" s="174"/>
      <c r="AJ2101" s="174"/>
      <c r="AK2101" s="174"/>
      <c r="AL2101" s="174"/>
      <c r="AM2101" s="174"/>
      <c r="AN2101" s="174"/>
      <c r="AO2101" s="174"/>
      <c r="AP2101" s="174"/>
      <c r="AQ2101" s="174"/>
      <c r="AR2101" s="174"/>
      <c r="AS2101" s="174"/>
      <c r="AT2101" s="174"/>
      <c r="AU2101" s="174"/>
      <c r="AV2101" s="174"/>
      <c r="AW2101" s="174"/>
      <c r="AX2101" s="174"/>
      <c r="AY2101" s="174"/>
      <c r="AZ2101" s="174"/>
      <c r="BA2101" s="174"/>
      <c r="BB2101" s="174"/>
      <c r="BC2101" s="174"/>
      <c r="BD2101" s="174"/>
      <c r="BE2101" s="174"/>
      <c r="BF2101" s="174"/>
      <c r="BG2101" s="174"/>
      <c r="BH2101" s="174"/>
      <c r="BI2101" s="174"/>
      <c r="BJ2101" s="174"/>
      <c r="BK2101" s="174"/>
      <c r="BL2101" s="174"/>
      <c r="BM2101" s="174"/>
      <c r="BN2101" s="174"/>
      <c r="BO2101" s="174"/>
      <c r="BP2101" s="174"/>
      <c r="BQ2101" s="174"/>
      <c r="BR2101" s="174"/>
      <c r="BS2101" s="174"/>
      <c r="BT2101" s="174"/>
    </row>
    <row r="2102" spans="1:72" s="177" customFormat="1">
      <c r="A2102" s="176"/>
      <c r="B2102" s="176"/>
      <c r="C2102" s="178"/>
      <c r="D2102" s="176"/>
      <c r="E2102" s="174"/>
      <c r="F2102" s="174"/>
      <c r="G2102" s="174"/>
      <c r="H2102" s="174"/>
      <c r="I2102" s="174"/>
      <c r="J2102" s="174"/>
      <c r="K2102" s="174"/>
      <c r="L2102" s="174"/>
      <c r="M2102" s="174"/>
      <c r="N2102" s="174"/>
      <c r="O2102" s="174"/>
      <c r="P2102" s="174"/>
      <c r="Q2102" s="174"/>
      <c r="R2102" s="174"/>
      <c r="S2102" s="174"/>
      <c r="T2102" s="174"/>
      <c r="U2102" s="174"/>
      <c r="V2102" s="174"/>
      <c r="W2102" s="174"/>
      <c r="X2102" s="174"/>
      <c r="Y2102" s="174"/>
      <c r="Z2102" s="174"/>
      <c r="AA2102" s="174"/>
      <c r="AB2102" s="174"/>
      <c r="AC2102" s="174"/>
      <c r="AD2102" s="174"/>
      <c r="AE2102" s="174"/>
      <c r="AF2102" s="174"/>
      <c r="AG2102" s="174"/>
      <c r="AH2102" s="174"/>
      <c r="AI2102" s="174"/>
      <c r="AJ2102" s="174"/>
      <c r="AK2102" s="174"/>
      <c r="AL2102" s="174"/>
      <c r="AM2102" s="174"/>
      <c r="AN2102" s="174"/>
      <c r="AO2102" s="174"/>
      <c r="AP2102" s="174"/>
      <c r="AQ2102" s="174"/>
      <c r="AR2102" s="174"/>
      <c r="AS2102" s="174"/>
      <c r="AT2102" s="174"/>
      <c r="AU2102" s="174"/>
      <c r="AV2102" s="174"/>
      <c r="AW2102" s="174"/>
      <c r="AX2102" s="174"/>
      <c r="AY2102" s="174"/>
      <c r="AZ2102" s="174"/>
      <c r="BA2102" s="174"/>
      <c r="BB2102" s="174"/>
      <c r="BC2102" s="174"/>
      <c r="BD2102" s="174"/>
      <c r="BE2102" s="174"/>
      <c r="BF2102" s="174"/>
      <c r="BG2102" s="174"/>
      <c r="BH2102" s="174"/>
      <c r="BI2102" s="174"/>
      <c r="BJ2102" s="174"/>
      <c r="BK2102" s="174"/>
      <c r="BL2102" s="174"/>
      <c r="BM2102" s="174"/>
      <c r="BN2102" s="174"/>
      <c r="BO2102" s="174"/>
      <c r="BP2102" s="174"/>
      <c r="BQ2102" s="174"/>
      <c r="BR2102" s="174"/>
      <c r="BS2102" s="174"/>
      <c r="BT2102" s="174"/>
    </row>
    <row r="2103" spans="1:72" s="177" customFormat="1">
      <c r="A2103" s="176"/>
      <c r="B2103" s="176"/>
      <c r="C2103" s="178"/>
      <c r="D2103" s="176"/>
      <c r="E2103" s="174"/>
      <c r="F2103" s="174"/>
      <c r="G2103" s="174"/>
      <c r="H2103" s="174"/>
      <c r="I2103" s="174"/>
      <c r="J2103" s="174"/>
      <c r="K2103" s="174"/>
      <c r="L2103" s="174"/>
      <c r="M2103" s="174"/>
      <c r="N2103" s="174"/>
      <c r="O2103" s="174"/>
      <c r="P2103" s="174"/>
      <c r="Q2103" s="174"/>
      <c r="R2103" s="174"/>
      <c r="S2103" s="174"/>
      <c r="T2103" s="174"/>
      <c r="U2103" s="174"/>
      <c r="V2103" s="174"/>
      <c r="W2103" s="174"/>
      <c r="X2103" s="174"/>
      <c r="Y2103" s="174"/>
      <c r="Z2103" s="174"/>
      <c r="AA2103" s="174"/>
      <c r="AB2103" s="174"/>
      <c r="AC2103" s="174"/>
      <c r="AD2103" s="174"/>
      <c r="AE2103" s="174"/>
      <c r="AF2103" s="174"/>
      <c r="AG2103" s="174"/>
      <c r="AH2103" s="174"/>
      <c r="AI2103" s="174"/>
      <c r="AJ2103" s="174"/>
      <c r="AK2103" s="174"/>
      <c r="AL2103" s="174"/>
      <c r="AM2103" s="174"/>
      <c r="AN2103" s="174"/>
      <c r="AO2103" s="174"/>
      <c r="AP2103" s="174"/>
      <c r="AQ2103" s="174"/>
      <c r="AR2103" s="174"/>
      <c r="AS2103" s="174"/>
      <c r="AT2103" s="174"/>
      <c r="AU2103" s="174"/>
      <c r="AV2103" s="174"/>
      <c r="AW2103" s="174"/>
      <c r="AX2103" s="174"/>
      <c r="AY2103" s="174"/>
      <c r="AZ2103" s="174"/>
      <c r="BA2103" s="174"/>
      <c r="BB2103" s="174"/>
      <c r="BC2103" s="174"/>
      <c r="BD2103" s="174"/>
      <c r="BE2103" s="174"/>
      <c r="BF2103" s="174"/>
      <c r="BG2103" s="174"/>
      <c r="BH2103" s="174"/>
      <c r="BI2103" s="174"/>
      <c r="BJ2103" s="174"/>
      <c r="BK2103" s="174"/>
      <c r="BL2103" s="174"/>
      <c r="BM2103" s="174"/>
      <c r="BN2103" s="174"/>
      <c r="BO2103" s="174"/>
      <c r="BP2103" s="174"/>
      <c r="BQ2103" s="174"/>
      <c r="BR2103" s="174"/>
      <c r="BS2103" s="174"/>
      <c r="BT2103" s="174"/>
    </row>
    <row r="2104" spans="1:72" s="177" customFormat="1">
      <c r="A2104" s="176"/>
      <c r="B2104" s="176"/>
      <c r="C2104" s="178"/>
      <c r="D2104" s="176"/>
      <c r="E2104" s="174"/>
      <c r="F2104" s="174"/>
      <c r="G2104" s="174"/>
      <c r="H2104" s="174"/>
      <c r="I2104" s="174"/>
      <c r="J2104" s="174"/>
      <c r="K2104" s="174"/>
      <c r="L2104" s="174"/>
      <c r="M2104" s="174"/>
      <c r="N2104" s="174"/>
      <c r="O2104" s="174"/>
      <c r="P2104" s="174"/>
      <c r="Q2104" s="174"/>
      <c r="R2104" s="174"/>
      <c r="S2104" s="174"/>
      <c r="T2104" s="174"/>
      <c r="U2104" s="174"/>
      <c r="V2104" s="174"/>
      <c r="W2104" s="174"/>
      <c r="X2104" s="174"/>
      <c r="Y2104" s="174"/>
      <c r="Z2104" s="174"/>
      <c r="AA2104" s="174"/>
      <c r="AB2104" s="174"/>
      <c r="AC2104" s="174"/>
      <c r="AD2104" s="174"/>
      <c r="AE2104" s="174"/>
      <c r="AF2104" s="174"/>
      <c r="AG2104" s="174"/>
      <c r="AH2104" s="174"/>
      <c r="AI2104" s="174"/>
      <c r="AJ2104" s="174"/>
      <c r="AK2104" s="174"/>
      <c r="AL2104" s="174"/>
      <c r="AM2104" s="174"/>
      <c r="AN2104" s="174"/>
      <c r="AO2104" s="174"/>
      <c r="AP2104" s="174"/>
      <c r="AQ2104" s="174"/>
      <c r="AR2104" s="174"/>
      <c r="AS2104" s="174"/>
      <c r="AT2104" s="174"/>
      <c r="AU2104" s="174"/>
      <c r="AV2104" s="174"/>
      <c r="AW2104" s="174"/>
      <c r="AX2104" s="174"/>
      <c r="AY2104" s="174"/>
      <c r="AZ2104" s="174"/>
      <c r="BA2104" s="174"/>
      <c r="BB2104" s="174"/>
      <c r="BC2104" s="174"/>
      <c r="BD2104" s="174"/>
      <c r="BE2104" s="174"/>
      <c r="BF2104" s="174"/>
      <c r="BG2104" s="174"/>
      <c r="BH2104" s="174"/>
      <c r="BI2104" s="174"/>
      <c r="BJ2104" s="174"/>
      <c r="BK2104" s="174"/>
      <c r="BL2104" s="174"/>
      <c r="BM2104" s="174"/>
      <c r="BN2104" s="174"/>
      <c r="BO2104" s="174"/>
      <c r="BP2104" s="174"/>
      <c r="BQ2104" s="174"/>
      <c r="BR2104" s="174"/>
      <c r="BS2104" s="174"/>
      <c r="BT2104" s="174"/>
    </row>
    <row r="2105" spans="1:72" s="177" customFormat="1">
      <c r="A2105" s="176"/>
      <c r="B2105" s="176"/>
      <c r="C2105" s="178"/>
      <c r="D2105" s="176"/>
      <c r="E2105" s="174"/>
      <c r="F2105" s="174"/>
      <c r="G2105" s="174"/>
      <c r="H2105" s="174"/>
      <c r="I2105" s="174"/>
      <c r="J2105" s="174"/>
      <c r="K2105" s="174"/>
      <c r="L2105" s="174"/>
      <c r="M2105" s="174"/>
      <c r="N2105" s="174"/>
      <c r="O2105" s="174"/>
      <c r="P2105" s="174"/>
      <c r="Q2105" s="174"/>
      <c r="R2105" s="174"/>
      <c r="S2105" s="174"/>
      <c r="T2105" s="174"/>
      <c r="U2105" s="174"/>
      <c r="V2105" s="174"/>
      <c r="W2105" s="174"/>
      <c r="X2105" s="174"/>
      <c r="Y2105" s="174"/>
      <c r="Z2105" s="174"/>
      <c r="AA2105" s="174"/>
      <c r="AB2105" s="174"/>
      <c r="AC2105" s="174"/>
      <c r="AD2105" s="174"/>
      <c r="AE2105" s="174"/>
      <c r="AF2105" s="174"/>
      <c r="AG2105" s="174"/>
      <c r="AH2105" s="174"/>
      <c r="AI2105" s="174"/>
      <c r="AJ2105" s="174"/>
      <c r="AK2105" s="174"/>
      <c r="AL2105" s="174"/>
      <c r="AM2105" s="174"/>
      <c r="AN2105" s="174"/>
      <c r="AO2105" s="174"/>
      <c r="AP2105" s="174"/>
      <c r="AQ2105" s="174"/>
      <c r="AR2105" s="174"/>
      <c r="AS2105" s="174"/>
      <c r="AT2105" s="174"/>
      <c r="AU2105" s="174"/>
      <c r="AV2105" s="174"/>
      <c r="AW2105" s="174"/>
      <c r="AX2105" s="174"/>
      <c r="AY2105" s="174"/>
      <c r="AZ2105" s="174"/>
      <c r="BA2105" s="174"/>
      <c r="BB2105" s="174"/>
      <c r="BC2105" s="174"/>
      <c r="BD2105" s="174"/>
      <c r="BE2105" s="174"/>
      <c r="BF2105" s="174"/>
      <c r="BG2105" s="174"/>
      <c r="BH2105" s="174"/>
      <c r="BI2105" s="174"/>
      <c r="BJ2105" s="174"/>
      <c r="BK2105" s="174"/>
      <c r="BL2105" s="174"/>
      <c r="BM2105" s="174"/>
      <c r="BN2105" s="174"/>
      <c r="BO2105" s="174"/>
      <c r="BP2105" s="174"/>
      <c r="BQ2105" s="174"/>
      <c r="BR2105" s="174"/>
      <c r="BS2105" s="174"/>
      <c r="BT2105" s="174"/>
    </row>
    <row r="2106" spans="1:72" s="177" customFormat="1">
      <c r="A2106" s="176"/>
      <c r="B2106" s="176"/>
      <c r="C2106" s="178"/>
      <c r="D2106" s="176"/>
      <c r="E2106" s="174"/>
      <c r="F2106" s="174"/>
      <c r="G2106" s="174"/>
      <c r="H2106" s="174"/>
      <c r="I2106" s="174"/>
      <c r="J2106" s="174"/>
      <c r="K2106" s="174"/>
      <c r="L2106" s="174"/>
      <c r="M2106" s="174"/>
      <c r="N2106" s="174"/>
      <c r="O2106" s="174"/>
      <c r="P2106" s="174"/>
      <c r="Q2106" s="174"/>
      <c r="R2106" s="174"/>
      <c r="S2106" s="174"/>
      <c r="T2106" s="174"/>
      <c r="U2106" s="174"/>
      <c r="V2106" s="174"/>
      <c r="W2106" s="174"/>
      <c r="X2106" s="174"/>
      <c r="Y2106" s="174"/>
      <c r="Z2106" s="174"/>
      <c r="AA2106" s="174"/>
      <c r="AB2106" s="174"/>
      <c r="AC2106" s="174"/>
      <c r="AD2106" s="174"/>
      <c r="AE2106" s="174"/>
      <c r="AF2106" s="174"/>
      <c r="AG2106" s="174"/>
      <c r="AH2106" s="174"/>
      <c r="AI2106" s="174"/>
      <c r="AJ2106" s="174"/>
      <c r="AK2106" s="174"/>
      <c r="AL2106" s="174"/>
      <c r="AM2106" s="174"/>
      <c r="AN2106" s="174"/>
      <c r="AO2106" s="174"/>
      <c r="AP2106" s="174"/>
      <c r="AQ2106" s="174"/>
      <c r="AR2106" s="174"/>
      <c r="AS2106" s="174"/>
      <c r="AT2106" s="174"/>
      <c r="AU2106" s="174"/>
      <c r="AV2106" s="174"/>
      <c r="AW2106" s="174"/>
      <c r="AX2106" s="174"/>
      <c r="AY2106" s="174"/>
      <c r="AZ2106" s="174"/>
      <c r="BA2106" s="174"/>
      <c r="BB2106" s="174"/>
      <c r="BC2106" s="174"/>
      <c r="BD2106" s="174"/>
      <c r="BE2106" s="174"/>
      <c r="BF2106" s="174"/>
      <c r="BG2106" s="174"/>
      <c r="BH2106" s="174"/>
      <c r="BI2106" s="174"/>
      <c r="BJ2106" s="174"/>
      <c r="BK2106" s="174"/>
      <c r="BL2106" s="174"/>
      <c r="BM2106" s="174"/>
      <c r="BN2106" s="174"/>
      <c r="BO2106" s="174"/>
      <c r="BP2106" s="174"/>
      <c r="BQ2106" s="174"/>
      <c r="BR2106" s="174"/>
      <c r="BS2106" s="174"/>
      <c r="BT2106" s="174"/>
    </row>
    <row r="2107" spans="1:72" s="177" customFormat="1">
      <c r="A2107" s="176"/>
      <c r="B2107" s="176"/>
      <c r="C2107" s="178"/>
      <c r="D2107" s="176"/>
      <c r="E2107" s="174"/>
      <c r="F2107" s="174"/>
      <c r="G2107" s="174"/>
      <c r="H2107" s="174"/>
      <c r="I2107" s="174"/>
      <c r="J2107" s="174"/>
      <c r="K2107" s="174"/>
      <c r="L2107" s="174"/>
      <c r="M2107" s="174"/>
      <c r="N2107" s="174"/>
      <c r="O2107" s="174"/>
      <c r="P2107" s="174"/>
      <c r="Q2107" s="174"/>
      <c r="R2107" s="174"/>
      <c r="S2107" s="174"/>
      <c r="T2107" s="174"/>
      <c r="U2107" s="174"/>
      <c r="V2107" s="174"/>
      <c r="W2107" s="174"/>
      <c r="X2107" s="174"/>
      <c r="Y2107" s="174"/>
      <c r="Z2107" s="174"/>
      <c r="AA2107" s="174"/>
      <c r="AB2107" s="174"/>
      <c r="AC2107" s="174"/>
      <c r="AD2107" s="174"/>
      <c r="AE2107" s="174"/>
      <c r="AF2107" s="174"/>
      <c r="AG2107" s="174"/>
      <c r="AH2107" s="174"/>
      <c r="AI2107" s="174"/>
      <c r="AJ2107" s="174"/>
      <c r="AK2107" s="174"/>
      <c r="AL2107" s="174"/>
      <c r="AM2107" s="174"/>
      <c r="AN2107" s="174"/>
      <c r="AO2107" s="174"/>
      <c r="AP2107" s="174"/>
      <c r="AQ2107" s="174"/>
      <c r="AR2107" s="174"/>
      <c r="AS2107" s="174"/>
      <c r="AT2107" s="174"/>
      <c r="AU2107" s="174"/>
      <c r="AV2107" s="174"/>
      <c r="AW2107" s="174"/>
      <c r="AX2107" s="174"/>
      <c r="AY2107" s="174"/>
      <c r="AZ2107" s="174"/>
      <c r="BA2107" s="174"/>
      <c r="BB2107" s="174"/>
      <c r="BC2107" s="174"/>
      <c r="BD2107" s="174"/>
      <c r="BE2107" s="174"/>
      <c r="BF2107" s="174"/>
      <c r="BG2107" s="174"/>
      <c r="BH2107" s="174"/>
      <c r="BI2107" s="174"/>
      <c r="BJ2107" s="174"/>
      <c r="BK2107" s="174"/>
      <c r="BL2107" s="174"/>
      <c r="BM2107" s="174"/>
      <c r="BN2107" s="174"/>
      <c r="BO2107" s="174"/>
      <c r="BP2107" s="174"/>
      <c r="BQ2107" s="174"/>
      <c r="BR2107" s="174"/>
      <c r="BS2107" s="174"/>
      <c r="BT2107" s="174"/>
    </row>
    <row r="2108" spans="1:72" s="177" customFormat="1">
      <c r="A2108" s="176"/>
      <c r="B2108" s="176"/>
      <c r="C2108" s="178"/>
      <c r="D2108" s="176"/>
      <c r="E2108" s="174"/>
      <c r="F2108" s="174"/>
      <c r="G2108" s="174"/>
      <c r="H2108" s="174"/>
      <c r="I2108" s="174"/>
      <c r="J2108" s="174"/>
      <c r="K2108" s="174"/>
      <c r="L2108" s="174"/>
      <c r="M2108" s="174"/>
      <c r="N2108" s="174"/>
      <c r="O2108" s="174"/>
      <c r="P2108" s="174"/>
      <c r="Q2108" s="174"/>
      <c r="R2108" s="174"/>
      <c r="S2108" s="174"/>
      <c r="T2108" s="174"/>
      <c r="U2108" s="174"/>
      <c r="V2108" s="174"/>
      <c r="W2108" s="174"/>
      <c r="X2108" s="174"/>
      <c r="Y2108" s="174"/>
      <c r="Z2108" s="174"/>
      <c r="AA2108" s="174"/>
      <c r="AB2108" s="174"/>
      <c r="AC2108" s="174"/>
      <c r="AD2108" s="174"/>
      <c r="AE2108" s="174"/>
      <c r="AF2108" s="174"/>
      <c r="AG2108" s="174"/>
      <c r="AH2108" s="174"/>
      <c r="AI2108" s="174"/>
      <c r="AJ2108" s="174"/>
      <c r="AK2108" s="174"/>
      <c r="AL2108" s="174"/>
      <c r="AM2108" s="174"/>
      <c r="AN2108" s="174"/>
      <c r="AO2108" s="174"/>
      <c r="AP2108" s="174"/>
      <c r="AQ2108" s="174"/>
      <c r="AR2108" s="174"/>
      <c r="AS2108" s="174"/>
      <c r="AT2108" s="174"/>
      <c r="AU2108" s="174"/>
      <c r="AV2108" s="174"/>
      <c r="AW2108" s="174"/>
      <c r="AX2108" s="174"/>
      <c r="AY2108" s="174"/>
      <c r="AZ2108" s="174"/>
      <c r="BA2108" s="174"/>
      <c r="BB2108" s="174"/>
      <c r="BC2108" s="174"/>
      <c r="BD2108" s="174"/>
      <c r="BE2108" s="174"/>
      <c r="BF2108" s="174"/>
      <c r="BG2108" s="174"/>
      <c r="BH2108" s="174"/>
      <c r="BI2108" s="174"/>
      <c r="BJ2108" s="174"/>
      <c r="BK2108" s="174"/>
      <c r="BL2108" s="174"/>
      <c r="BM2108" s="174"/>
      <c r="BN2108" s="174"/>
      <c r="BO2108" s="174"/>
      <c r="BP2108" s="174"/>
      <c r="BQ2108" s="174"/>
      <c r="BR2108" s="174"/>
      <c r="BS2108" s="174"/>
      <c r="BT2108" s="174"/>
    </row>
    <row r="2109" spans="1:72" s="177" customFormat="1">
      <c r="A2109" s="176"/>
      <c r="B2109" s="176"/>
      <c r="C2109" s="178"/>
      <c r="D2109" s="176"/>
      <c r="E2109" s="174"/>
      <c r="F2109" s="174"/>
      <c r="G2109" s="174"/>
      <c r="H2109" s="174"/>
      <c r="I2109" s="174"/>
      <c r="J2109" s="174"/>
      <c r="K2109" s="174"/>
      <c r="L2109" s="174"/>
      <c r="M2109" s="174"/>
      <c r="N2109" s="174"/>
      <c r="O2109" s="174"/>
      <c r="P2109" s="174"/>
      <c r="Q2109" s="174"/>
      <c r="R2109" s="174"/>
      <c r="S2109" s="174"/>
      <c r="T2109" s="174"/>
      <c r="U2109" s="174"/>
      <c r="V2109" s="174"/>
      <c r="W2109" s="174"/>
      <c r="X2109" s="174"/>
      <c r="Y2109" s="174"/>
      <c r="Z2109" s="174"/>
      <c r="AA2109" s="174"/>
      <c r="AB2109" s="174"/>
      <c r="AC2109" s="174"/>
      <c r="AD2109" s="174"/>
      <c r="AE2109" s="174"/>
      <c r="AF2109" s="174"/>
      <c r="AG2109" s="174"/>
      <c r="AH2109" s="174"/>
      <c r="AI2109" s="174"/>
      <c r="AJ2109" s="174"/>
      <c r="AK2109" s="174"/>
      <c r="AL2109" s="174"/>
      <c r="AM2109" s="174"/>
      <c r="AN2109" s="174"/>
      <c r="AO2109" s="174"/>
      <c r="AP2109" s="174"/>
      <c r="AQ2109" s="174"/>
      <c r="AR2109" s="174"/>
      <c r="AS2109" s="174"/>
      <c r="AT2109" s="174"/>
      <c r="AU2109" s="174"/>
      <c r="AV2109" s="174"/>
      <c r="AW2109" s="174"/>
      <c r="AX2109" s="174"/>
      <c r="AY2109" s="174"/>
      <c r="AZ2109" s="174"/>
      <c r="BA2109" s="174"/>
      <c r="BB2109" s="174"/>
      <c r="BC2109" s="174"/>
      <c r="BD2109" s="174"/>
      <c r="BE2109" s="174"/>
      <c r="BF2109" s="174"/>
      <c r="BG2109" s="174"/>
      <c r="BH2109" s="174"/>
      <c r="BI2109" s="174"/>
      <c r="BJ2109" s="174"/>
      <c r="BK2109" s="174"/>
      <c r="BL2109" s="174"/>
      <c r="BM2109" s="174"/>
      <c r="BN2109" s="174"/>
      <c r="BO2109" s="174"/>
      <c r="BP2109" s="174"/>
      <c r="BQ2109" s="174"/>
      <c r="BR2109" s="174"/>
      <c r="BS2109" s="174"/>
      <c r="BT2109" s="174"/>
    </row>
    <row r="2110" spans="1:72" s="177" customFormat="1">
      <c r="A2110" s="176"/>
      <c r="B2110" s="176"/>
      <c r="C2110" s="178"/>
      <c r="D2110" s="176"/>
      <c r="E2110" s="174"/>
      <c r="F2110" s="174"/>
      <c r="G2110" s="174"/>
      <c r="H2110" s="174"/>
      <c r="I2110" s="174"/>
      <c r="J2110" s="174"/>
      <c r="K2110" s="174"/>
      <c r="L2110" s="174"/>
      <c r="M2110" s="174"/>
      <c r="N2110" s="174"/>
      <c r="O2110" s="174"/>
      <c r="P2110" s="174"/>
      <c r="Q2110" s="174"/>
      <c r="R2110" s="174"/>
      <c r="S2110" s="174"/>
      <c r="T2110" s="174"/>
      <c r="U2110" s="174"/>
      <c r="V2110" s="174"/>
      <c r="W2110" s="174"/>
      <c r="X2110" s="174"/>
      <c r="Y2110" s="174"/>
      <c r="Z2110" s="174"/>
      <c r="AA2110" s="174"/>
      <c r="AB2110" s="174"/>
      <c r="AC2110" s="174"/>
      <c r="AD2110" s="174"/>
      <c r="AE2110" s="174"/>
      <c r="AF2110" s="174"/>
      <c r="AG2110" s="174"/>
      <c r="AH2110" s="174"/>
      <c r="AI2110" s="174"/>
      <c r="AJ2110" s="174"/>
      <c r="AK2110" s="174"/>
      <c r="AL2110" s="174"/>
      <c r="AM2110" s="174"/>
      <c r="AN2110" s="174"/>
      <c r="AO2110" s="174"/>
      <c r="AP2110" s="174"/>
      <c r="AQ2110" s="174"/>
      <c r="AR2110" s="174"/>
      <c r="AS2110" s="174"/>
      <c r="AT2110" s="174"/>
      <c r="AU2110" s="174"/>
      <c r="AV2110" s="174"/>
      <c r="AW2110" s="174"/>
      <c r="AX2110" s="174"/>
      <c r="AY2110" s="174"/>
      <c r="AZ2110" s="174"/>
      <c r="BA2110" s="174"/>
      <c r="BB2110" s="174"/>
      <c r="BC2110" s="174"/>
      <c r="BD2110" s="174"/>
      <c r="BE2110" s="174"/>
      <c r="BF2110" s="174"/>
      <c r="BG2110" s="174"/>
      <c r="BH2110" s="174"/>
      <c r="BI2110" s="174"/>
      <c r="BJ2110" s="174"/>
      <c r="BK2110" s="174"/>
      <c r="BL2110" s="174"/>
      <c r="BM2110" s="174"/>
      <c r="BN2110" s="174"/>
      <c r="BO2110" s="174"/>
      <c r="BP2110" s="174"/>
      <c r="BQ2110" s="174"/>
      <c r="BR2110" s="174"/>
      <c r="BS2110" s="174"/>
      <c r="BT2110" s="174"/>
    </row>
    <row r="2111" spans="1:72" s="177" customFormat="1">
      <c r="A2111" s="176"/>
      <c r="B2111" s="176"/>
      <c r="C2111" s="178"/>
      <c r="D2111" s="176"/>
      <c r="E2111" s="174"/>
      <c r="F2111" s="174"/>
      <c r="G2111" s="174"/>
      <c r="H2111" s="174"/>
      <c r="I2111" s="174"/>
      <c r="J2111" s="174"/>
      <c r="K2111" s="174"/>
      <c r="L2111" s="174"/>
      <c r="M2111" s="174"/>
      <c r="N2111" s="174"/>
      <c r="O2111" s="174"/>
      <c r="P2111" s="174"/>
      <c r="Q2111" s="174"/>
      <c r="R2111" s="174"/>
      <c r="S2111" s="174"/>
      <c r="T2111" s="174"/>
      <c r="U2111" s="174"/>
      <c r="V2111" s="174"/>
      <c r="W2111" s="174"/>
      <c r="X2111" s="174"/>
      <c r="Y2111" s="174"/>
      <c r="Z2111" s="174"/>
      <c r="AA2111" s="174"/>
      <c r="AB2111" s="174"/>
      <c r="AC2111" s="174"/>
      <c r="AD2111" s="174"/>
      <c r="AE2111" s="174"/>
      <c r="AF2111" s="174"/>
      <c r="AG2111" s="174"/>
      <c r="AH2111" s="174"/>
      <c r="AI2111" s="174"/>
      <c r="AJ2111" s="174"/>
      <c r="AK2111" s="174"/>
      <c r="AL2111" s="174"/>
      <c r="AM2111" s="174"/>
      <c r="AN2111" s="174"/>
      <c r="AO2111" s="174"/>
      <c r="AP2111" s="174"/>
      <c r="AQ2111" s="174"/>
      <c r="AR2111" s="174"/>
      <c r="AS2111" s="174"/>
      <c r="AT2111" s="174"/>
      <c r="AU2111" s="174"/>
      <c r="AV2111" s="174"/>
      <c r="AW2111" s="174"/>
      <c r="AX2111" s="174"/>
      <c r="AY2111" s="174"/>
      <c r="AZ2111" s="174"/>
      <c r="BA2111" s="174"/>
      <c r="BB2111" s="174"/>
      <c r="BC2111" s="174"/>
      <c r="BD2111" s="174"/>
      <c r="BE2111" s="174"/>
      <c r="BF2111" s="174"/>
      <c r="BG2111" s="174"/>
      <c r="BH2111" s="174"/>
      <c r="BI2111" s="174"/>
      <c r="BJ2111" s="174"/>
      <c r="BK2111" s="174"/>
      <c r="BL2111" s="174"/>
      <c r="BM2111" s="174"/>
      <c r="BN2111" s="174"/>
      <c r="BO2111" s="174"/>
      <c r="BP2111" s="174"/>
      <c r="BQ2111" s="174"/>
      <c r="BR2111" s="174"/>
      <c r="BS2111" s="174"/>
      <c r="BT2111" s="174"/>
    </row>
    <row r="2112" spans="1:72" s="177" customFormat="1">
      <c r="A2112" s="176"/>
      <c r="B2112" s="176"/>
      <c r="C2112" s="178"/>
      <c r="D2112" s="176"/>
      <c r="E2112" s="174"/>
      <c r="F2112" s="174"/>
      <c r="G2112" s="174"/>
      <c r="H2112" s="174"/>
      <c r="I2112" s="174"/>
      <c r="J2112" s="174"/>
      <c r="K2112" s="174"/>
      <c r="L2112" s="174"/>
      <c r="M2112" s="174"/>
      <c r="N2112" s="174"/>
      <c r="O2112" s="174"/>
      <c r="P2112" s="174"/>
      <c r="Q2112" s="174"/>
      <c r="R2112" s="174"/>
      <c r="S2112" s="174"/>
      <c r="T2112" s="174"/>
      <c r="U2112" s="174"/>
      <c r="V2112" s="174"/>
      <c r="W2112" s="174"/>
      <c r="X2112" s="174"/>
      <c r="Y2112" s="174"/>
      <c r="Z2112" s="174"/>
      <c r="AA2112" s="174"/>
      <c r="AB2112" s="174"/>
      <c r="AC2112" s="174"/>
      <c r="AD2112" s="174"/>
      <c r="AE2112" s="174"/>
      <c r="AF2112" s="174"/>
      <c r="AG2112" s="174"/>
      <c r="AH2112" s="174"/>
      <c r="AI2112" s="174"/>
      <c r="AJ2112" s="174"/>
      <c r="AK2112" s="174"/>
      <c r="AL2112" s="174"/>
      <c r="AM2112" s="174"/>
      <c r="AN2112" s="174"/>
      <c r="AO2112" s="174"/>
      <c r="AP2112" s="174"/>
      <c r="AQ2112" s="174"/>
      <c r="AR2112" s="174"/>
      <c r="AS2112" s="174"/>
      <c r="AT2112" s="174"/>
      <c r="AU2112" s="174"/>
      <c r="AV2112" s="174"/>
      <c r="AW2112" s="174"/>
      <c r="AX2112" s="174"/>
      <c r="AY2112" s="174"/>
      <c r="AZ2112" s="174"/>
      <c r="BA2112" s="174"/>
      <c r="BB2112" s="174"/>
      <c r="BC2112" s="174"/>
      <c r="BD2112" s="174"/>
      <c r="BE2112" s="174"/>
      <c r="BF2112" s="174"/>
      <c r="BG2112" s="174"/>
      <c r="BH2112" s="174"/>
      <c r="BI2112" s="174"/>
      <c r="BJ2112" s="174"/>
      <c r="BK2112" s="174"/>
      <c r="BL2112" s="174"/>
      <c r="BM2112" s="174"/>
      <c r="BN2112" s="174"/>
      <c r="BO2112" s="174"/>
      <c r="BP2112" s="174"/>
      <c r="BQ2112" s="174"/>
      <c r="BR2112" s="174"/>
      <c r="BS2112" s="174"/>
      <c r="BT2112" s="174"/>
    </row>
    <row r="2113" spans="1:72" s="177" customFormat="1">
      <c r="A2113" s="176"/>
      <c r="B2113" s="176"/>
      <c r="C2113" s="178"/>
      <c r="D2113" s="176"/>
      <c r="E2113" s="174"/>
      <c r="F2113" s="174"/>
      <c r="G2113" s="174"/>
      <c r="H2113" s="174"/>
      <c r="I2113" s="174"/>
      <c r="J2113" s="174"/>
      <c r="K2113" s="174"/>
      <c r="L2113" s="174"/>
      <c r="M2113" s="174"/>
      <c r="N2113" s="174"/>
      <c r="O2113" s="174"/>
      <c r="P2113" s="174"/>
      <c r="Q2113" s="174"/>
      <c r="R2113" s="174"/>
      <c r="S2113" s="174"/>
      <c r="T2113" s="174"/>
      <c r="U2113" s="174"/>
      <c r="V2113" s="174"/>
      <c r="W2113" s="174"/>
      <c r="X2113" s="174"/>
      <c r="Y2113" s="174"/>
      <c r="Z2113" s="174"/>
      <c r="AA2113" s="174"/>
      <c r="AB2113" s="174"/>
      <c r="AC2113" s="174"/>
      <c r="AD2113" s="174"/>
      <c r="AE2113" s="174"/>
      <c r="AF2113" s="174"/>
      <c r="AG2113" s="174"/>
      <c r="AH2113" s="174"/>
      <c r="AI2113" s="174"/>
      <c r="AJ2113" s="174"/>
      <c r="AK2113" s="174"/>
      <c r="AL2113" s="174"/>
      <c r="AM2113" s="174"/>
      <c r="AN2113" s="174"/>
      <c r="AO2113" s="174"/>
      <c r="AP2113" s="174"/>
      <c r="AQ2113" s="174"/>
      <c r="AR2113" s="174"/>
      <c r="AS2113" s="174"/>
      <c r="AT2113" s="174"/>
      <c r="AU2113" s="174"/>
      <c r="AV2113" s="174"/>
      <c r="AW2113" s="174"/>
      <c r="AX2113" s="174"/>
      <c r="AY2113" s="174"/>
      <c r="AZ2113" s="174"/>
      <c r="BA2113" s="174"/>
      <c r="BB2113" s="174"/>
      <c r="BC2113" s="174"/>
      <c r="BD2113" s="174"/>
      <c r="BE2113" s="174"/>
      <c r="BF2113" s="174"/>
      <c r="BG2113" s="174"/>
      <c r="BH2113" s="174"/>
      <c r="BI2113" s="174"/>
      <c r="BJ2113" s="174"/>
      <c r="BK2113" s="174"/>
      <c r="BL2113" s="174"/>
      <c r="BM2113" s="174"/>
      <c r="BN2113" s="174"/>
      <c r="BO2113" s="174"/>
      <c r="BP2113" s="174"/>
      <c r="BQ2113" s="174"/>
      <c r="BR2113" s="174"/>
      <c r="BS2113" s="174"/>
      <c r="BT2113" s="174"/>
    </row>
    <row r="2114" spans="1:72" s="177" customFormat="1">
      <c r="A2114" s="176"/>
      <c r="B2114" s="176"/>
      <c r="C2114" s="178"/>
      <c r="D2114" s="176"/>
      <c r="E2114" s="174"/>
      <c r="F2114" s="174"/>
      <c r="G2114" s="174"/>
      <c r="H2114" s="174"/>
      <c r="I2114" s="174"/>
      <c r="J2114" s="174"/>
      <c r="K2114" s="174"/>
      <c r="L2114" s="174"/>
      <c r="M2114" s="174"/>
      <c r="N2114" s="174"/>
      <c r="O2114" s="174"/>
      <c r="P2114" s="174"/>
      <c r="Q2114" s="174"/>
      <c r="R2114" s="174"/>
      <c r="S2114" s="174"/>
      <c r="T2114" s="174"/>
      <c r="U2114" s="174"/>
      <c r="V2114" s="174"/>
      <c r="W2114" s="174"/>
      <c r="X2114" s="174"/>
      <c r="Y2114" s="174"/>
      <c r="Z2114" s="174"/>
      <c r="AA2114" s="174"/>
      <c r="AB2114" s="174"/>
      <c r="AC2114" s="174"/>
      <c r="AD2114" s="174"/>
      <c r="AE2114" s="174"/>
      <c r="AF2114" s="174"/>
      <c r="AG2114" s="174"/>
      <c r="AH2114" s="174"/>
      <c r="AI2114" s="174"/>
      <c r="AJ2114" s="174"/>
      <c r="AK2114" s="174"/>
      <c r="AL2114" s="174"/>
      <c r="AM2114" s="174"/>
      <c r="AN2114" s="174"/>
      <c r="AO2114" s="174"/>
      <c r="AP2114" s="174"/>
      <c r="AQ2114" s="174"/>
      <c r="AR2114" s="174"/>
      <c r="AS2114" s="174"/>
      <c r="AT2114" s="174"/>
      <c r="AU2114" s="174"/>
      <c r="AV2114" s="174"/>
      <c r="AW2114" s="174"/>
      <c r="AX2114" s="174"/>
      <c r="AY2114" s="174"/>
      <c r="AZ2114" s="174"/>
      <c r="BA2114" s="174"/>
      <c r="BB2114" s="174"/>
      <c r="BC2114" s="174"/>
      <c r="BD2114" s="174"/>
      <c r="BE2114" s="174"/>
      <c r="BF2114" s="174"/>
      <c r="BG2114" s="174"/>
      <c r="BH2114" s="174"/>
      <c r="BI2114" s="174"/>
      <c r="BJ2114" s="174"/>
      <c r="BK2114" s="174"/>
      <c r="BL2114" s="174"/>
      <c r="BM2114" s="174"/>
      <c r="BN2114" s="174"/>
      <c r="BO2114" s="174"/>
      <c r="BP2114" s="174"/>
      <c r="BQ2114" s="174"/>
      <c r="BR2114" s="174"/>
      <c r="BS2114" s="174"/>
      <c r="BT2114" s="174"/>
    </row>
    <row r="2115" spans="1:72" s="177" customFormat="1">
      <c r="A2115" s="176"/>
      <c r="B2115" s="176"/>
      <c r="C2115" s="178"/>
      <c r="D2115" s="176"/>
      <c r="E2115" s="174"/>
      <c r="F2115" s="174"/>
      <c r="G2115" s="174"/>
      <c r="H2115" s="174"/>
      <c r="I2115" s="174"/>
      <c r="J2115" s="174"/>
      <c r="K2115" s="174"/>
      <c r="L2115" s="174"/>
      <c r="M2115" s="174"/>
      <c r="N2115" s="174"/>
      <c r="O2115" s="174"/>
      <c r="P2115" s="174"/>
      <c r="Q2115" s="174"/>
      <c r="R2115" s="174"/>
      <c r="S2115" s="174"/>
      <c r="T2115" s="174"/>
      <c r="U2115" s="174"/>
      <c r="V2115" s="174"/>
      <c r="W2115" s="174"/>
      <c r="X2115" s="174"/>
      <c r="Y2115" s="174"/>
      <c r="Z2115" s="174"/>
      <c r="AA2115" s="174"/>
      <c r="AB2115" s="174"/>
      <c r="AC2115" s="174"/>
      <c r="AD2115" s="174"/>
      <c r="AE2115" s="174"/>
      <c r="AF2115" s="174"/>
      <c r="AG2115" s="174"/>
      <c r="AH2115" s="174"/>
      <c r="AI2115" s="174"/>
      <c r="AJ2115" s="174"/>
      <c r="AK2115" s="174"/>
      <c r="AL2115" s="174"/>
      <c r="AM2115" s="174"/>
      <c r="AN2115" s="174"/>
      <c r="AO2115" s="174"/>
      <c r="AP2115" s="174"/>
      <c r="AQ2115" s="174"/>
      <c r="AR2115" s="174"/>
      <c r="AS2115" s="174"/>
      <c r="AT2115" s="174"/>
      <c r="AU2115" s="174"/>
      <c r="AV2115" s="174"/>
      <c r="AW2115" s="174"/>
      <c r="AX2115" s="174"/>
      <c r="AY2115" s="174"/>
      <c r="AZ2115" s="174"/>
      <c r="BA2115" s="174"/>
      <c r="BB2115" s="174"/>
      <c r="BC2115" s="174"/>
      <c r="BD2115" s="174"/>
      <c r="BE2115" s="174"/>
      <c r="BF2115" s="174"/>
      <c r="BG2115" s="174"/>
      <c r="BH2115" s="174"/>
      <c r="BI2115" s="174"/>
      <c r="BJ2115" s="174"/>
      <c r="BK2115" s="174"/>
      <c r="BL2115" s="174"/>
      <c r="BM2115" s="174"/>
      <c r="BN2115" s="174"/>
      <c r="BO2115" s="174"/>
      <c r="BP2115" s="174"/>
      <c r="BQ2115" s="174"/>
      <c r="BR2115" s="174"/>
      <c r="BS2115" s="174"/>
      <c r="BT2115" s="174"/>
    </row>
    <row r="2116" spans="1:72" s="177" customFormat="1">
      <c r="A2116" s="176"/>
      <c r="B2116" s="176"/>
      <c r="C2116" s="178"/>
      <c r="D2116" s="176"/>
      <c r="E2116" s="174"/>
      <c r="F2116" s="174"/>
      <c r="G2116" s="174"/>
      <c r="H2116" s="174"/>
      <c r="I2116" s="174"/>
      <c r="J2116" s="174"/>
      <c r="K2116" s="174"/>
      <c r="L2116" s="174"/>
      <c r="M2116" s="174"/>
      <c r="N2116" s="174"/>
      <c r="O2116" s="174"/>
      <c r="P2116" s="174"/>
      <c r="Q2116" s="174"/>
      <c r="R2116" s="174"/>
      <c r="S2116" s="174"/>
      <c r="T2116" s="174"/>
      <c r="U2116" s="174"/>
      <c r="V2116" s="174"/>
      <c r="W2116" s="174"/>
      <c r="X2116" s="174"/>
      <c r="Y2116" s="174"/>
      <c r="Z2116" s="174"/>
      <c r="AA2116" s="174"/>
      <c r="AB2116" s="174"/>
      <c r="AC2116" s="174"/>
      <c r="AD2116" s="174"/>
      <c r="AE2116" s="174"/>
      <c r="AF2116" s="174"/>
      <c r="AG2116" s="174"/>
      <c r="AH2116" s="174"/>
      <c r="AI2116" s="174"/>
      <c r="AJ2116" s="174"/>
      <c r="AK2116" s="174"/>
      <c r="AL2116" s="174"/>
      <c r="AM2116" s="174"/>
      <c r="AN2116" s="174"/>
      <c r="AO2116" s="174"/>
      <c r="AP2116" s="174"/>
      <c r="AQ2116" s="174"/>
      <c r="AR2116" s="174"/>
      <c r="AS2116" s="174"/>
      <c r="AT2116" s="174"/>
      <c r="AU2116" s="174"/>
      <c r="AV2116" s="174"/>
      <c r="AW2116" s="174"/>
      <c r="AX2116" s="174"/>
      <c r="AY2116" s="174"/>
      <c r="AZ2116" s="174"/>
      <c r="BA2116" s="174"/>
      <c r="BB2116" s="174"/>
      <c r="BC2116" s="174"/>
      <c r="BD2116" s="174"/>
      <c r="BE2116" s="174"/>
      <c r="BF2116" s="174"/>
      <c r="BG2116" s="174"/>
      <c r="BH2116" s="174"/>
      <c r="BI2116" s="174"/>
      <c r="BJ2116" s="174"/>
      <c r="BK2116" s="174"/>
      <c r="BL2116" s="174"/>
      <c r="BM2116" s="174"/>
      <c r="BN2116" s="174"/>
      <c r="BO2116" s="174"/>
      <c r="BP2116" s="174"/>
      <c r="BQ2116" s="174"/>
      <c r="BR2116" s="174"/>
      <c r="BS2116" s="174"/>
      <c r="BT2116" s="174"/>
    </row>
    <row r="2117" spans="1:72" s="177" customFormat="1">
      <c r="A2117" s="176"/>
      <c r="B2117" s="176"/>
      <c r="C2117" s="178"/>
      <c r="D2117" s="176"/>
      <c r="E2117" s="174"/>
      <c r="F2117" s="174"/>
      <c r="G2117" s="174"/>
      <c r="H2117" s="174"/>
      <c r="I2117" s="174"/>
      <c r="J2117" s="174"/>
      <c r="K2117" s="174"/>
      <c r="L2117" s="174"/>
      <c r="M2117" s="174"/>
      <c r="N2117" s="174"/>
      <c r="O2117" s="174"/>
      <c r="P2117" s="174"/>
      <c r="Q2117" s="174"/>
      <c r="R2117" s="174"/>
      <c r="S2117" s="174"/>
      <c r="T2117" s="174"/>
      <c r="U2117" s="174"/>
      <c r="V2117" s="174"/>
      <c r="W2117" s="174"/>
      <c r="X2117" s="174"/>
      <c r="Y2117" s="174"/>
      <c r="Z2117" s="174"/>
      <c r="AA2117" s="174"/>
      <c r="AB2117" s="174"/>
      <c r="AC2117" s="174"/>
      <c r="AD2117" s="174"/>
      <c r="AE2117" s="174"/>
      <c r="AF2117" s="174"/>
      <c r="AG2117" s="174"/>
      <c r="AH2117" s="174"/>
      <c r="AI2117" s="174"/>
      <c r="AJ2117" s="174"/>
      <c r="AK2117" s="174"/>
      <c r="AL2117" s="174"/>
      <c r="AM2117" s="174"/>
      <c r="AN2117" s="174"/>
      <c r="AO2117" s="174"/>
      <c r="AP2117" s="174"/>
      <c r="AQ2117" s="174"/>
      <c r="AR2117" s="174"/>
      <c r="AS2117" s="174"/>
      <c r="AT2117" s="174"/>
      <c r="AU2117" s="174"/>
      <c r="AV2117" s="174"/>
      <c r="AW2117" s="174"/>
      <c r="AX2117" s="174"/>
      <c r="AY2117" s="174"/>
      <c r="AZ2117" s="174"/>
      <c r="BA2117" s="174"/>
      <c r="BB2117" s="174"/>
      <c r="BC2117" s="174"/>
      <c r="BD2117" s="174"/>
      <c r="BE2117" s="174"/>
      <c r="BF2117" s="174"/>
      <c r="BG2117" s="174"/>
      <c r="BH2117" s="174"/>
      <c r="BI2117" s="174"/>
      <c r="BJ2117" s="174"/>
      <c r="BK2117" s="174"/>
      <c r="BL2117" s="174"/>
      <c r="BM2117" s="174"/>
      <c r="BN2117" s="174"/>
      <c r="BO2117" s="174"/>
      <c r="BP2117" s="174"/>
      <c r="BQ2117" s="174"/>
      <c r="BR2117" s="174"/>
      <c r="BS2117" s="174"/>
      <c r="BT2117" s="174"/>
    </row>
    <row r="2118" spans="1:72" s="177" customFormat="1">
      <c r="A2118" s="176"/>
      <c r="B2118" s="176"/>
      <c r="C2118" s="178"/>
      <c r="D2118" s="176"/>
      <c r="E2118" s="174"/>
      <c r="F2118" s="174"/>
      <c r="G2118" s="174"/>
      <c r="H2118" s="174"/>
      <c r="I2118" s="174"/>
      <c r="J2118" s="174"/>
      <c r="K2118" s="174"/>
      <c r="L2118" s="174"/>
      <c r="M2118" s="174"/>
      <c r="N2118" s="174"/>
      <c r="O2118" s="174"/>
      <c r="P2118" s="174"/>
      <c r="Q2118" s="174"/>
      <c r="R2118" s="174"/>
      <c r="S2118" s="174"/>
      <c r="T2118" s="174"/>
      <c r="U2118" s="174"/>
      <c r="V2118" s="174"/>
      <c r="W2118" s="174"/>
      <c r="X2118" s="174"/>
      <c r="Y2118" s="174"/>
      <c r="Z2118" s="174"/>
      <c r="AA2118" s="174"/>
      <c r="AB2118" s="174"/>
      <c r="AC2118" s="174"/>
      <c r="AD2118" s="174"/>
      <c r="AE2118" s="174"/>
      <c r="AF2118" s="174"/>
      <c r="AG2118" s="174"/>
      <c r="AH2118" s="174"/>
      <c r="AI2118" s="174"/>
      <c r="AJ2118" s="174"/>
      <c r="AK2118" s="174"/>
      <c r="AL2118" s="174"/>
      <c r="AM2118" s="174"/>
      <c r="AN2118" s="174"/>
      <c r="AO2118" s="174"/>
      <c r="AP2118" s="174"/>
      <c r="AQ2118" s="174"/>
      <c r="AR2118" s="174"/>
      <c r="AS2118" s="174"/>
      <c r="AT2118" s="174"/>
      <c r="AU2118" s="174"/>
      <c r="AV2118" s="174"/>
      <c r="AW2118" s="174"/>
      <c r="AX2118" s="174"/>
      <c r="AY2118" s="174"/>
      <c r="AZ2118" s="174"/>
      <c r="BA2118" s="174"/>
      <c r="BB2118" s="174"/>
      <c r="BC2118" s="174"/>
      <c r="BD2118" s="174"/>
      <c r="BE2118" s="174"/>
      <c r="BF2118" s="174"/>
      <c r="BG2118" s="174"/>
      <c r="BH2118" s="174"/>
      <c r="BI2118" s="174"/>
      <c r="BJ2118" s="174"/>
      <c r="BK2118" s="174"/>
      <c r="BL2118" s="174"/>
      <c r="BM2118" s="174"/>
      <c r="BN2118" s="174"/>
      <c r="BO2118" s="174"/>
      <c r="BP2118" s="174"/>
      <c r="BQ2118" s="174"/>
      <c r="BR2118" s="174"/>
      <c r="BS2118" s="174"/>
      <c r="BT2118" s="174"/>
    </row>
    <row r="2119" spans="1:72" s="177" customFormat="1">
      <c r="A2119" s="176"/>
      <c r="B2119" s="176"/>
      <c r="C2119" s="178"/>
      <c r="D2119" s="176"/>
      <c r="E2119" s="174"/>
      <c r="F2119" s="174"/>
      <c r="G2119" s="174"/>
      <c r="H2119" s="174"/>
      <c r="I2119" s="174"/>
      <c r="J2119" s="174"/>
      <c r="K2119" s="174"/>
      <c r="L2119" s="174"/>
      <c r="M2119" s="174"/>
      <c r="N2119" s="174"/>
      <c r="O2119" s="174"/>
      <c r="P2119" s="174"/>
      <c r="Q2119" s="174"/>
      <c r="R2119" s="174"/>
      <c r="S2119" s="174"/>
      <c r="T2119" s="174"/>
      <c r="U2119" s="174"/>
      <c r="V2119" s="174"/>
      <c r="W2119" s="174"/>
      <c r="X2119" s="174"/>
      <c r="Y2119" s="174"/>
      <c r="Z2119" s="174"/>
      <c r="AA2119" s="174"/>
      <c r="AB2119" s="174"/>
      <c r="AC2119" s="174"/>
      <c r="AD2119" s="174"/>
      <c r="AE2119" s="174"/>
      <c r="AF2119" s="174"/>
      <c r="AG2119" s="174"/>
      <c r="AH2119" s="174"/>
      <c r="AI2119" s="174"/>
      <c r="AJ2119" s="174"/>
      <c r="AK2119" s="174"/>
      <c r="AL2119" s="174"/>
      <c r="AM2119" s="174"/>
      <c r="AN2119" s="174"/>
      <c r="AO2119" s="174"/>
      <c r="AP2119" s="174"/>
      <c r="AQ2119" s="174"/>
      <c r="AR2119" s="174"/>
      <c r="AS2119" s="174"/>
      <c r="AT2119" s="174"/>
      <c r="AU2119" s="174"/>
      <c r="AV2119" s="174"/>
      <c r="AW2119" s="174"/>
      <c r="AX2119" s="174"/>
      <c r="AY2119" s="174"/>
      <c r="AZ2119" s="174"/>
      <c r="BA2119" s="174"/>
      <c r="BB2119" s="174"/>
      <c r="BC2119" s="174"/>
      <c r="BD2119" s="174"/>
      <c r="BE2119" s="174"/>
      <c r="BF2119" s="174"/>
      <c r="BG2119" s="174"/>
      <c r="BH2119" s="174"/>
      <c r="BI2119" s="174"/>
      <c r="BJ2119" s="174"/>
      <c r="BK2119" s="174"/>
      <c r="BL2119" s="174"/>
      <c r="BM2119" s="174"/>
      <c r="BN2119" s="174"/>
      <c r="BO2119" s="174"/>
      <c r="BP2119" s="174"/>
      <c r="BQ2119" s="174"/>
      <c r="BR2119" s="174"/>
      <c r="BS2119" s="174"/>
      <c r="BT2119" s="174"/>
    </row>
    <row r="2120" spans="1:72" s="177" customFormat="1">
      <c r="A2120" s="176"/>
      <c r="B2120" s="176"/>
      <c r="C2120" s="178"/>
      <c r="D2120" s="176"/>
      <c r="E2120" s="174"/>
      <c r="F2120" s="174"/>
      <c r="G2120" s="174"/>
      <c r="H2120" s="174"/>
      <c r="I2120" s="174"/>
      <c r="J2120" s="174"/>
      <c r="K2120" s="174"/>
      <c r="L2120" s="174"/>
      <c r="M2120" s="174"/>
      <c r="N2120" s="174"/>
      <c r="O2120" s="174"/>
      <c r="P2120" s="174"/>
      <c r="Q2120" s="174"/>
      <c r="R2120" s="174"/>
      <c r="S2120" s="174"/>
      <c r="T2120" s="174"/>
      <c r="U2120" s="174"/>
      <c r="V2120" s="174"/>
      <c r="W2120" s="174"/>
      <c r="X2120" s="174"/>
      <c r="Y2120" s="174"/>
      <c r="Z2120" s="174"/>
      <c r="AA2120" s="174"/>
      <c r="AB2120" s="174"/>
      <c r="AC2120" s="174"/>
      <c r="AD2120" s="174"/>
      <c r="AE2120" s="174"/>
      <c r="AF2120" s="174"/>
      <c r="AG2120" s="174"/>
      <c r="AH2120" s="174"/>
      <c r="AI2120" s="174"/>
      <c r="AJ2120" s="174"/>
      <c r="AK2120" s="174"/>
      <c r="AL2120" s="174"/>
      <c r="AM2120" s="174"/>
      <c r="AN2120" s="174"/>
      <c r="AO2120" s="174"/>
      <c r="AP2120" s="174"/>
      <c r="AQ2120" s="174"/>
      <c r="AR2120" s="174"/>
      <c r="AS2120" s="174"/>
      <c r="AT2120" s="174"/>
      <c r="AU2120" s="174"/>
      <c r="AV2120" s="174"/>
      <c r="AW2120" s="174"/>
      <c r="AX2120" s="174"/>
      <c r="AY2120" s="174"/>
      <c r="AZ2120" s="174"/>
      <c r="BA2120" s="174"/>
      <c r="BB2120" s="174"/>
      <c r="BC2120" s="174"/>
      <c r="BD2120" s="174"/>
      <c r="BE2120" s="174"/>
      <c r="BF2120" s="174"/>
      <c r="BG2120" s="174"/>
      <c r="BH2120" s="174"/>
      <c r="BI2120" s="174"/>
      <c r="BJ2120" s="174"/>
      <c r="BK2120" s="174"/>
      <c r="BL2120" s="174"/>
      <c r="BM2120" s="174"/>
      <c r="BN2120" s="174"/>
      <c r="BO2120" s="174"/>
      <c r="BP2120" s="174"/>
      <c r="BQ2120" s="174"/>
      <c r="BR2120" s="174"/>
      <c r="BS2120" s="174"/>
      <c r="BT2120" s="174"/>
    </row>
    <row r="2121" spans="1:72" s="177" customFormat="1">
      <c r="A2121" s="176"/>
      <c r="B2121" s="176"/>
      <c r="C2121" s="178"/>
      <c r="D2121" s="176"/>
      <c r="E2121" s="174"/>
      <c r="F2121" s="174"/>
      <c r="G2121" s="174"/>
      <c r="H2121" s="174"/>
      <c r="I2121" s="174"/>
      <c r="J2121" s="174"/>
      <c r="K2121" s="174"/>
      <c r="L2121" s="174"/>
      <c r="M2121" s="174"/>
      <c r="N2121" s="174"/>
      <c r="O2121" s="174"/>
      <c r="P2121" s="174"/>
      <c r="Q2121" s="174"/>
      <c r="R2121" s="174"/>
      <c r="S2121" s="174"/>
      <c r="T2121" s="174"/>
      <c r="U2121" s="174"/>
      <c r="V2121" s="174"/>
      <c r="W2121" s="174"/>
      <c r="X2121" s="174"/>
      <c r="Y2121" s="174"/>
      <c r="Z2121" s="174"/>
      <c r="AA2121" s="174"/>
      <c r="AB2121" s="174"/>
      <c r="AC2121" s="174"/>
      <c r="AD2121" s="174"/>
      <c r="AE2121" s="174"/>
      <c r="AF2121" s="174"/>
      <c r="AG2121" s="174"/>
      <c r="AH2121" s="174"/>
      <c r="AI2121" s="174"/>
      <c r="AJ2121" s="174"/>
      <c r="AK2121" s="174"/>
      <c r="AL2121" s="174"/>
      <c r="AM2121" s="174"/>
      <c r="AN2121" s="174"/>
      <c r="AO2121" s="174"/>
      <c r="AP2121" s="174"/>
      <c r="AQ2121" s="174"/>
      <c r="AR2121" s="174"/>
      <c r="AS2121" s="174"/>
      <c r="AT2121" s="174"/>
      <c r="AU2121" s="174"/>
      <c r="AV2121" s="174"/>
      <c r="AW2121" s="174"/>
      <c r="AX2121" s="174"/>
      <c r="AY2121" s="174"/>
      <c r="AZ2121" s="174"/>
      <c r="BA2121" s="174"/>
      <c r="BB2121" s="174"/>
      <c r="BC2121" s="174"/>
      <c r="BD2121" s="174"/>
      <c r="BE2121" s="174"/>
      <c r="BF2121" s="174"/>
      <c r="BG2121" s="174"/>
      <c r="BH2121" s="174"/>
      <c r="BI2121" s="174"/>
      <c r="BJ2121" s="174"/>
      <c r="BK2121" s="174"/>
      <c r="BL2121" s="174"/>
      <c r="BM2121" s="174"/>
      <c r="BN2121" s="174"/>
      <c r="BO2121" s="174"/>
      <c r="BP2121" s="174"/>
      <c r="BQ2121" s="174"/>
      <c r="BR2121" s="174"/>
      <c r="BS2121" s="174"/>
      <c r="BT2121" s="174"/>
    </row>
    <row r="2122" spans="1:72" s="177" customFormat="1">
      <c r="A2122" s="176"/>
      <c r="B2122" s="176"/>
      <c r="C2122" s="178"/>
      <c r="D2122" s="176"/>
      <c r="E2122" s="174"/>
      <c r="F2122" s="174"/>
      <c r="G2122" s="174"/>
      <c r="H2122" s="174"/>
      <c r="I2122" s="174"/>
      <c r="J2122" s="174"/>
      <c r="K2122" s="174"/>
      <c r="L2122" s="174"/>
      <c r="M2122" s="174"/>
      <c r="N2122" s="174"/>
      <c r="O2122" s="174"/>
      <c r="P2122" s="174"/>
      <c r="Q2122" s="174"/>
      <c r="R2122" s="174"/>
      <c r="S2122" s="174"/>
      <c r="T2122" s="174"/>
      <c r="U2122" s="174"/>
      <c r="V2122" s="174"/>
      <c r="W2122" s="174"/>
      <c r="X2122" s="174"/>
      <c r="Y2122" s="174"/>
      <c r="Z2122" s="174"/>
      <c r="AA2122" s="174"/>
      <c r="AB2122" s="174"/>
      <c r="AC2122" s="174"/>
      <c r="AD2122" s="174"/>
      <c r="AE2122" s="174"/>
      <c r="AF2122" s="174"/>
      <c r="AG2122" s="174"/>
      <c r="AH2122" s="174"/>
      <c r="AI2122" s="174"/>
      <c r="AJ2122" s="174"/>
      <c r="AK2122" s="174"/>
      <c r="AL2122" s="174"/>
      <c r="AM2122" s="174"/>
      <c r="AN2122" s="174"/>
      <c r="AO2122" s="174"/>
      <c r="AP2122" s="174"/>
      <c r="AQ2122" s="174"/>
      <c r="AR2122" s="174"/>
      <c r="AS2122" s="174"/>
      <c r="AT2122" s="174"/>
      <c r="AU2122" s="174"/>
      <c r="AV2122" s="174"/>
      <c r="AW2122" s="174"/>
      <c r="AX2122" s="174"/>
      <c r="AY2122" s="174"/>
      <c r="AZ2122" s="174"/>
      <c r="BA2122" s="174"/>
      <c r="BB2122" s="174"/>
      <c r="BC2122" s="174"/>
      <c r="BD2122" s="174"/>
      <c r="BE2122" s="174"/>
      <c r="BF2122" s="174"/>
      <c r="BG2122" s="174"/>
      <c r="BH2122" s="174"/>
      <c r="BI2122" s="174"/>
      <c r="BJ2122" s="174"/>
      <c r="BK2122" s="174"/>
      <c r="BL2122" s="174"/>
      <c r="BM2122" s="174"/>
      <c r="BN2122" s="174"/>
      <c r="BO2122" s="174"/>
      <c r="BP2122" s="174"/>
      <c r="BQ2122" s="174"/>
      <c r="BR2122" s="174"/>
      <c r="BS2122" s="174"/>
      <c r="BT2122" s="174"/>
    </row>
    <row r="2123" spans="1:72" s="177" customFormat="1">
      <c r="A2123" s="176"/>
      <c r="B2123" s="176"/>
      <c r="C2123" s="178"/>
      <c r="D2123" s="176"/>
      <c r="E2123" s="174"/>
      <c r="F2123" s="174"/>
      <c r="G2123" s="174"/>
      <c r="H2123" s="174"/>
      <c r="I2123" s="174"/>
      <c r="J2123" s="174"/>
      <c r="K2123" s="174"/>
      <c r="L2123" s="174"/>
      <c r="M2123" s="174"/>
      <c r="N2123" s="174"/>
      <c r="O2123" s="174"/>
      <c r="P2123" s="174"/>
      <c r="Q2123" s="174"/>
      <c r="R2123" s="174"/>
      <c r="S2123" s="174"/>
      <c r="T2123" s="174"/>
      <c r="U2123" s="174"/>
      <c r="V2123" s="174"/>
      <c r="W2123" s="174"/>
      <c r="X2123" s="174"/>
      <c r="Y2123" s="174"/>
      <c r="Z2123" s="174"/>
      <c r="AA2123" s="174"/>
      <c r="AB2123" s="174"/>
      <c r="AC2123" s="174"/>
      <c r="AD2123" s="174"/>
      <c r="AE2123" s="174"/>
      <c r="AF2123" s="174"/>
      <c r="AG2123" s="174"/>
      <c r="AH2123" s="174"/>
      <c r="AI2123" s="174"/>
      <c r="AJ2123" s="174"/>
      <c r="AK2123" s="174"/>
      <c r="AL2123" s="174"/>
      <c r="AM2123" s="174"/>
      <c r="AN2123" s="174"/>
      <c r="AO2123" s="174"/>
      <c r="AP2123" s="174"/>
      <c r="AQ2123" s="174"/>
      <c r="AR2123" s="174"/>
      <c r="AS2123" s="174"/>
      <c r="AT2123" s="174"/>
      <c r="AU2123" s="174"/>
      <c r="AV2123" s="174"/>
      <c r="AW2123" s="174"/>
      <c r="AX2123" s="174"/>
      <c r="AY2123" s="174"/>
      <c r="AZ2123" s="174"/>
      <c r="BA2123" s="174"/>
      <c r="BB2123" s="174"/>
      <c r="BC2123" s="174"/>
      <c r="BD2123" s="174"/>
      <c r="BE2123" s="174"/>
      <c r="BF2123" s="174"/>
      <c r="BG2123" s="174"/>
      <c r="BH2123" s="174"/>
      <c r="BI2123" s="174"/>
      <c r="BJ2123" s="174"/>
      <c r="BK2123" s="174"/>
      <c r="BL2123" s="174"/>
      <c r="BM2123" s="174"/>
      <c r="BN2123" s="174"/>
      <c r="BO2123" s="174"/>
      <c r="BP2123" s="174"/>
      <c r="BQ2123" s="174"/>
      <c r="BR2123" s="174"/>
      <c r="BS2123" s="174"/>
      <c r="BT2123" s="174"/>
    </row>
    <row r="2124" spans="1:72" s="177" customFormat="1">
      <c r="A2124" s="176"/>
      <c r="B2124" s="176"/>
      <c r="C2124" s="178"/>
      <c r="D2124" s="176"/>
      <c r="E2124" s="174"/>
      <c r="F2124" s="174"/>
      <c r="G2124" s="174"/>
      <c r="H2124" s="174"/>
      <c r="I2124" s="174"/>
      <c r="J2124" s="174"/>
      <c r="K2124" s="174"/>
      <c r="L2124" s="174"/>
      <c r="M2124" s="174"/>
      <c r="N2124" s="174"/>
      <c r="O2124" s="174"/>
      <c r="P2124" s="174"/>
      <c r="Q2124" s="174"/>
      <c r="R2124" s="174"/>
      <c r="S2124" s="174"/>
      <c r="T2124" s="174"/>
      <c r="U2124" s="174"/>
      <c r="V2124" s="174"/>
      <c r="W2124" s="174"/>
      <c r="X2124" s="174"/>
      <c r="Y2124" s="174"/>
      <c r="Z2124" s="174"/>
      <c r="AA2124" s="174"/>
      <c r="AB2124" s="174"/>
      <c r="AC2124" s="174"/>
      <c r="AD2124" s="174"/>
      <c r="AE2124" s="174"/>
      <c r="AF2124" s="174"/>
      <c r="AG2124" s="174"/>
      <c r="AH2124" s="174"/>
      <c r="AI2124" s="174"/>
      <c r="AJ2124" s="174"/>
      <c r="AK2124" s="174"/>
      <c r="AL2124" s="174"/>
      <c r="AM2124" s="174"/>
      <c r="AN2124" s="174"/>
      <c r="AO2124" s="174"/>
      <c r="AP2124" s="174"/>
      <c r="AQ2124" s="174"/>
      <c r="AR2124" s="174"/>
      <c r="AS2124" s="174"/>
      <c r="AT2124" s="174"/>
      <c r="AU2124" s="174"/>
      <c r="AV2124" s="174"/>
      <c r="AW2124" s="174"/>
      <c r="AX2124" s="174"/>
      <c r="AY2124" s="174"/>
      <c r="AZ2124" s="174"/>
      <c r="BA2124" s="174"/>
      <c r="BB2124" s="174"/>
      <c r="BC2124" s="174"/>
      <c r="BD2124" s="174"/>
      <c r="BE2124" s="174"/>
      <c r="BF2124" s="174"/>
      <c r="BG2124" s="174"/>
      <c r="BH2124" s="174"/>
      <c r="BI2124" s="174"/>
      <c r="BJ2124" s="174"/>
      <c r="BK2124" s="174"/>
      <c r="BL2124" s="174"/>
      <c r="BM2124" s="174"/>
      <c r="BN2124" s="174"/>
      <c r="BO2124" s="174"/>
      <c r="BP2124" s="174"/>
      <c r="BQ2124" s="174"/>
      <c r="BR2124" s="174"/>
      <c r="BS2124" s="174"/>
      <c r="BT2124" s="174"/>
    </row>
    <row r="2125" spans="1:72" s="177" customFormat="1">
      <c r="A2125" s="176"/>
      <c r="B2125" s="176"/>
      <c r="C2125" s="178"/>
      <c r="D2125" s="176"/>
      <c r="E2125" s="174"/>
      <c r="F2125" s="174"/>
      <c r="G2125" s="174"/>
      <c r="H2125" s="174"/>
      <c r="I2125" s="174"/>
      <c r="J2125" s="174"/>
      <c r="K2125" s="174"/>
      <c r="L2125" s="174"/>
      <c r="M2125" s="174"/>
      <c r="N2125" s="174"/>
      <c r="O2125" s="174"/>
      <c r="P2125" s="174"/>
      <c r="Q2125" s="174"/>
      <c r="R2125" s="174"/>
      <c r="S2125" s="174"/>
      <c r="T2125" s="174"/>
      <c r="U2125" s="174"/>
      <c r="V2125" s="174"/>
      <c r="W2125" s="174"/>
      <c r="X2125" s="174"/>
      <c r="Y2125" s="174"/>
      <c r="Z2125" s="174"/>
      <c r="AA2125" s="174"/>
      <c r="AB2125" s="174"/>
      <c r="AC2125" s="174"/>
      <c r="AD2125" s="174"/>
      <c r="AE2125" s="174"/>
      <c r="AF2125" s="174"/>
      <c r="AG2125" s="174"/>
      <c r="AH2125" s="174"/>
      <c r="AI2125" s="174"/>
      <c r="AJ2125" s="174"/>
      <c r="AK2125" s="174"/>
      <c r="AL2125" s="174"/>
      <c r="AM2125" s="174"/>
      <c r="AN2125" s="174"/>
      <c r="AO2125" s="174"/>
      <c r="AP2125" s="174"/>
      <c r="AQ2125" s="174"/>
      <c r="AR2125" s="174"/>
      <c r="AS2125" s="174"/>
      <c r="AT2125" s="174"/>
      <c r="AU2125" s="174"/>
      <c r="AV2125" s="174"/>
      <c r="AW2125" s="174"/>
      <c r="AX2125" s="174"/>
      <c r="AY2125" s="174"/>
      <c r="AZ2125" s="174"/>
      <c r="BA2125" s="174"/>
      <c r="BB2125" s="174"/>
      <c r="BC2125" s="174"/>
      <c r="BD2125" s="174"/>
      <c r="BE2125" s="174"/>
      <c r="BF2125" s="174"/>
      <c r="BG2125" s="174"/>
      <c r="BH2125" s="174"/>
      <c r="BI2125" s="174"/>
      <c r="BJ2125" s="174"/>
      <c r="BK2125" s="174"/>
      <c r="BL2125" s="174"/>
      <c r="BM2125" s="174"/>
      <c r="BN2125" s="174"/>
      <c r="BO2125" s="174"/>
      <c r="BP2125" s="174"/>
      <c r="BQ2125" s="174"/>
      <c r="BR2125" s="174"/>
      <c r="BS2125" s="174"/>
      <c r="BT2125" s="174"/>
    </row>
    <row r="2126" spans="1:72" s="177" customFormat="1">
      <c r="A2126" s="176"/>
      <c r="B2126" s="176"/>
      <c r="C2126" s="178"/>
      <c r="D2126" s="176"/>
      <c r="E2126" s="174"/>
      <c r="F2126" s="174"/>
      <c r="G2126" s="174"/>
      <c r="H2126" s="174"/>
      <c r="I2126" s="174"/>
      <c r="J2126" s="174"/>
      <c r="K2126" s="174"/>
      <c r="L2126" s="174"/>
      <c r="M2126" s="174"/>
      <c r="N2126" s="174"/>
      <c r="O2126" s="174"/>
      <c r="P2126" s="174"/>
      <c r="Q2126" s="174"/>
      <c r="R2126" s="174"/>
      <c r="S2126" s="174"/>
      <c r="T2126" s="174"/>
      <c r="U2126" s="174"/>
      <c r="V2126" s="174"/>
      <c r="W2126" s="174"/>
      <c r="X2126" s="174"/>
      <c r="Y2126" s="174"/>
      <c r="Z2126" s="174"/>
      <c r="AA2126" s="174"/>
      <c r="AB2126" s="174"/>
      <c r="AC2126" s="174"/>
      <c r="AD2126" s="174"/>
      <c r="AE2126" s="174"/>
      <c r="AF2126" s="174"/>
      <c r="AG2126" s="174"/>
      <c r="AH2126" s="174"/>
      <c r="AI2126" s="174"/>
      <c r="AJ2126" s="174"/>
      <c r="AK2126" s="174"/>
      <c r="AL2126" s="174"/>
      <c r="AM2126" s="174"/>
      <c r="AN2126" s="174"/>
      <c r="AO2126" s="174"/>
      <c r="AP2126" s="174"/>
      <c r="AQ2126" s="174"/>
      <c r="AR2126" s="174"/>
      <c r="AS2126" s="174"/>
      <c r="AT2126" s="174"/>
      <c r="AU2126" s="174"/>
      <c r="AV2126" s="174"/>
      <c r="AW2126" s="174"/>
      <c r="AX2126" s="174"/>
      <c r="AY2126" s="174"/>
      <c r="AZ2126" s="174"/>
      <c r="BA2126" s="174"/>
      <c r="BB2126" s="174"/>
      <c r="BC2126" s="174"/>
      <c r="BD2126" s="174"/>
      <c r="BE2126" s="174"/>
      <c r="BF2126" s="174"/>
      <c r="BG2126" s="174"/>
      <c r="BH2126" s="174"/>
      <c r="BI2126" s="174"/>
      <c r="BJ2126" s="174"/>
      <c r="BK2126" s="174"/>
      <c r="BL2126" s="174"/>
      <c r="BM2126" s="174"/>
      <c r="BN2126" s="174"/>
      <c r="BO2126" s="174"/>
      <c r="BP2126" s="174"/>
      <c r="BQ2126" s="174"/>
      <c r="BR2126" s="174"/>
      <c r="BS2126" s="174"/>
      <c r="BT2126" s="174"/>
    </row>
    <row r="2127" spans="1:72" s="177" customFormat="1">
      <c r="A2127" s="176"/>
      <c r="B2127" s="176"/>
      <c r="C2127" s="178"/>
      <c r="D2127" s="176"/>
      <c r="E2127" s="174"/>
      <c r="F2127" s="174"/>
      <c r="G2127" s="174"/>
      <c r="H2127" s="174"/>
      <c r="I2127" s="174"/>
      <c r="J2127" s="174"/>
      <c r="K2127" s="174"/>
      <c r="L2127" s="174"/>
      <c r="M2127" s="174"/>
      <c r="N2127" s="174"/>
      <c r="O2127" s="174"/>
      <c r="P2127" s="174"/>
      <c r="Q2127" s="174"/>
      <c r="R2127" s="174"/>
      <c r="S2127" s="174"/>
      <c r="T2127" s="174"/>
      <c r="U2127" s="174"/>
      <c r="V2127" s="174"/>
      <c r="W2127" s="174"/>
      <c r="X2127" s="174"/>
      <c r="Y2127" s="174"/>
      <c r="Z2127" s="174"/>
      <c r="AA2127" s="174"/>
      <c r="AB2127" s="174"/>
      <c r="AC2127" s="174"/>
      <c r="AD2127" s="174"/>
      <c r="AE2127" s="174"/>
      <c r="AF2127" s="174"/>
      <c r="AG2127" s="174"/>
      <c r="AH2127" s="174"/>
      <c r="AI2127" s="174"/>
      <c r="AJ2127" s="174"/>
      <c r="AK2127" s="174"/>
      <c r="AL2127" s="174"/>
      <c r="AM2127" s="174"/>
      <c r="AN2127" s="174"/>
      <c r="AO2127" s="174"/>
      <c r="AP2127" s="174"/>
      <c r="AQ2127" s="174"/>
      <c r="AR2127" s="174"/>
      <c r="AS2127" s="174"/>
      <c r="AT2127" s="174"/>
      <c r="AU2127" s="174"/>
      <c r="AV2127" s="174"/>
      <c r="AW2127" s="174"/>
      <c r="AX2127" s="174"/>
      <c r="AY2127" s="174"/>
      <c r="AZ2127" s="174"/>
      <c r="BA2127" s="174"/>
      <c r="BB2127" s="174"/>
      <c r="BC2127" s="174"/>
      <c r="BD2127" s="174"/>
      <c r="BE2127" s="174"/>
      <c r="BF2127" s="174"/>
      <c r="BG2127" s="174"/>
      <c r="BH2127" s="174"/>
      <c r="BI2127" s="174"/>
      <c r="BJ2127" s="174"/>
      <c r="BK2127" s="174"/>
      <c r="BL2127" s="174"/>
      <c r="BM2127" s="174"/>
      <c r="BN2127" s="174"/>
      <c r="BO2127" s="174"/>
      <c r="BP2127" s="174"/>
      <c r="BQ2127" s="174"/>
      <c r="BR2127" s="174"/>
      <c r="BS2127" s="174"/>
      <c r="BT2127" s="174"/>
    </row>
    <row r="2128" spans="1:72" s="177" customFormat="1">
      <c r="A2128" s="176"/>
      <c r="B2128" s="176"/>
      <c r="C2128" s="178"/>
      <c r="D2128" s="176"/>
      <c r="E2128" s="174"/>
      <c r="F2128" s="174"/>
      <c r="G2128" s="174"/>
      <c r="H2128" s="174"/>
      <c r="I2128" s="174"/>
      <c r="J2128" s="174"/>
      <c r="K2128" s="174"/>
      <c r="L2128" s="174"/>
      <c r="M2128" s="174"/>
      <c r="N2128" s="174"/>
      <c r="O2128" s="174"/>
      <c r="P2128" s="174"/>
      <c r="Q2128" s="174"/>
      <c r="R2128" s="174"/>
      <c r="S2128" s="174"/>
      <c r="T2128" s="174"/>
      <c r="U2128" s="174"/>
      <c r="V2128" s="174"/>
      <c r="W2128" s="174"/>
      <c r="X2128" s="174"/>
      <c r="Y2128" s="174"/>
      <c r="Z2128" s="174"/>
      <c r="AA2128" s="174"/>
      <c r="AB2128" s="174"/>
      <c r="AC2128" s="174"/>
      <c r="AD2128" s="174"/>
      <c r="AE2128" s="174"/>
      <c r="AF2128" s="174"/>
      <c r="AG2128" s="174"/>
      <c r="AH2128" s="174"/>
      <c r="AI2128" s="174"/>
      <c r="AJ2128" s="174"/>
      <c r="AK2128" s="174"/>
      <c r="AL2128" s="174"/>
      <c r="AM2128" s="174"/>
      <c r="AN2128" s="174"/>
      <c r="AO2128" s="174"/>
      <c r="AP2128" s="174"/>
      <c r="AQ2128" s="174"/>
      <c r="AR2128" s="174"/>
      <c r="AS2128" s="174"/>
      <c r="AT2128" s="174"/>
      <c r="AU2128" s="174"/>
      <c r="AV2128" s="174"/>
      <c r="AW2128" s="174"/>
      <c r="AX2128" s="174"/>
      <c r="AY2128" s="174"/>
      <c r="AZ2128" s="174"/>
      <c r="BA2128" s="174"/>
      <c r="BB2128" s="174"/>
      <c r="BC2128" s="174"/>
      <c r="BD2128" s="174"/>
      <c r="BE2128" s="174"/>
      <c r="BF2128" s="174"/>
      <c r="BG2128" s="174"/>
      <c r="BH2128" s="174"/>
      <c r="BI2128" s="174"/>
      <c r="BJ2128" s="174"/>
      <c r="BK2128" s="174"/>
      <c r="BL2128" s="174"/>
      <c r="BM2128" s="174"/>
      <c r="BN2128" s="174"/>
      <c r="BO2128" s="174"/>
      <c r="BP2128" s="174"/>
      <c r="BQ2128" s="174"/>
      <c r="BR2128" s="174"/>
      <c r="BS2128" s="174"/>
      <c r="BT2128" s="174"/>
    </row>
    <row r="2129" spans="1:72" s="177" customFormat="1">
      <c r="A2129" s="176"/>
      <c r="B2129" s="176"/>
      <c r="C2129" s="178"/>
      <c r="D2129" s="176"/>
      <c r="E2129" s="174"/>
      <c r="F2129" s="174"/>
      <c r="G2129" s="174"/>
      <c r="H2129" s="174"/>
      <c r="I2129" s="174"/>
      <c r="J2129" s="174"/>
      <c r="K2129" s="174"/>
      <c r="L2129" s="174"/>
      <c r="M2129" s="174"/>
      <c r="N2129" s="174"/>
      <c r="O2129" s="174"/>
      <c r="P2129" s="174"/>
      <c r="Q2129" s="174"/>
      <c r="R2129" s="174"/>
      <c r="S2129" s="174"/>
      <c r="T2129" s="174"/>
      <c r="U2129" s="174"/>
      <c r="V2129" s="174"/>
      <c r="W2129" s="174"/>
      <c r="X2129" s="174"/>
      <c r="Y2129" s="174"/>
      <c r="Z2129" s="174"/>
      <c r="AA2129" s="174"/>
      <c r="AB2129" s="174"/>
      <c r="AC2129" s="174"/>
      <c r="AD2129" s="174"/>
      <c r="AE2129" s="174"/>
      <c r="AF2129" s="174"/>
      <c r="AG2129" s="174"/>
      <c r="AH2129" s="174"/>
      <c r="AI2129" s="174"/>
      <c r="AJ2129" s="174"/>
      <c r="AK2129" s="174"/>
      <c r="AL2129" s="174"/>
      <c r="AM2129" s="174"/>
      <c r="AN2129" s="174"/>
      <c r="AO2129" s="174"/>
      <c r="AP2129" s="174"/>
      <c r="AQ2129" s="174"/>
      <c r="AR2129" s="174"/>
      <c r="AS2129" s="174"/>
      <c r="AT2129" s="174"/>
      <c r="AU2129" s="174"/>
      <c r="AV2129" s="174"/>
      <c r="AW2129" s="174"/>
      <c r="AX2129" s="174"/>
      <c r="AY2129" s="174"/>
      <c r="AZ2129" s="174"/>
      <c r="BA2129" s="174"/>
      <c r="BB2129" s="174"/>
      <c r="BC2129" s="174"/>
      <c r="BD2129" s="174"/>
      <c r="BE2129" s="174"/>
      <c r="BF2129" s="174"/>
      <c r="BG2129" s="174"/>
      <c r="BH2129" s="174"/>
      <c r="BI2129" s="174"/>
      <c r="BJ2129" s="174"/>
      <c r="BK2129" s="174"/>
      <c r="BL2129" s="174"/>
      <c r="BM2129" s="174"/>
      <c r="BN2129" s="174"/>
      <c r="BO2129" s="174"/>
      <c r="BP2129" s="174"/>
      <c r="BQ2129" s="174"/>
      <c r="BR2129" s="174"/>
      <c r="BS2129" s="174"/>
      <c r="BT2129" s="174"/>
    </row>
    <row r="2130" spans="1:72" s="177" customFormat="1">
      <c r="A2130" s="176"/>
      <c r="B2130" s="176"/>
      <c r="C2130" s="178"/>
      <c r="D2130" s="176"/>
      <c r="E2130" s="174"/>
      <c r="F2130" s="174"/>
      <c r="G2130" s="174"/>
      <c r="H2130" s="174"/>
      <c r="I2130" s="174"/>
      <c r="J2130" s="174"/>
      <c r="K2130" s="174"/>
      <c r="L2130" s="174"/>
      <c r="M2130" s="174"/>
      <c r="N2130" s="174"/>
      <c r="O2130" s="174"/>
      <c r="P2130" s="174"/>
      <c r="Q2130" s="174"/>
      <c r="R2130" s="174"/>
      <c r="S2130" s="174"/>
      <c r="T2130" s="174"/>
      <c r="U2130" s="174"/>
      <c r="V2130" s="174"/>
      <c r="W2130" s="174"/>
      <c r="X2130" s="174"/>
      <c r="Y2130" s="174"/>
      <c r="Z2130" s="174"/>
      <c r="AA2130" s="174"/>
      <c r="AB2130" s="174"/>
      <c r="AC2130" s="174"/>
      <c r="AD2130" s="174"/>
      <c r="AE2130" s="174"/>
      <c r="AF2130" s="174"/>
      <c r="AG2130" s="174"/>
      <c r="AH2130" s="174"/>
      <c r="AI2130" s="174"/>
      <c r="AJ2130" s="174"/>
      <c r="AK2130" s="174"/>
      <c r="AL2130" s="174"/>
      <c r="AM2130" s="174"/>
      <c r="AN2130" s="174"/>
      <c r="AO2130" s="174"/>
      <c r="AP2130" s="174"/>
      <c r="AQ2130" s="174"/>
      <c r="AR2130" s="174"/>
      <c r="AS2130" s="174"/>
      <c r="AT2130" s="174"/>
      <c r="AU2130" s="174"/>
      <c r="AV2130" s="174"/>
      <c r="AW2130" s="174"/>
      <c r="AX2130" s="174"/>
      <c r="AY2130" s="174"/>
      <c r="AZ2130" s="174"/>
      <c r="BA2130" s="174"/>
      <c r="BB2130" s="174"/>
      <c r="BC2130" s="174"/>
      <c r="BD2130" s="174"/>
      <c r="BE2130" s="174"/>
      <c r="BF2130" s="174"/>
      <c r="BG2130" s="174"/>
      <c r="BH2130" s="174"/>
      <c r="BI2130" s="174"/>
      <c r="BJ2130" s="174"/>
      <c r="BK2130" s="174"/>
      <c r="BL2130" s="174"/>
      <c r="BM2130" s="174"/>
      <c r="BN2130" s="174"/>
      <c r="BO2130" s="174"/>
      <c r="BP2130" s="174"/>
      <c r="BQ2130" s="174"/>
      <c r="BR2130" s="174"/>
      <c r="BS2130" s="174"/>
      <c r="BT2130" s="174"/>
    </row>
    <row r="2131" spans="1:72" s="177" customFormat="1">
      <c r="A2131" s="176"/>
      <c r="B2131" s="176"/>
      <c r="C2131" s="178"/>
      <c r="D2131" s="176"/>
      <c r="E2131" s="174"/>
      <c r="F2131" s="174"/>
      <c r="G2131" s="174"/>
      <c r="H2131" s="174"/>
      <c r="I2131" s="174"/>
      <c r="J2131" s="174"/>
      <c r="K2131" s="174"/>
      <c r="L2131" s="174"/>
      <c r="M2131" s="174"/>
      <c r="N2131" s="174"/>
      <c r="O2131" s="174"/>
      <c r="P2131" s="174"/>
      <c r="Q2131" s="174"/>
      <c r="R2131" s="174"/>
      <c r="S2131" s="174"/>
      <c r="T2131" s="174"/>
      <c r="U2131" s="174"/>
      <c r="V2131" s="174"/>
      <c r="W2131" s="174"/>
      <c r="X2131" s="174"/>
      <c r="Y2131" s="174"/>
      <c r="Z2131" s="174"/>
      <c r="AA2131" s="174"/>
      <c r="AB2131" s="174"/>
      <c r="AC2131" s="174"/>
      <c r="AD2131" s="174"/>
      <c r="AE2131" s="174"/>
      <c r="AF2131" s="174"/>
      <c r="AG2131" s="174"/>
      <c r="AH2131" s="174"/>
      <c r="AI2131" s="174"/>
      <c r="AJ2131" s="174"/>
      <c r="AK2131" s="174"/>
      <c r="AL2131" s="174"/>
      <c r="AM2131" s="174"/>
      <c r="AN2131" s="174"/>
      <c r="AO2131" s="174"/>
      <c r="AP2131" s="174"/>
      <c r="AQ2131" s="174"/>
      <c r="AR2131" s="174"/>
      <c r="AS2131" s="174"/>
      <c r="AT2131" s="174"/>
      <c r="AU2131" s="174"/>
      <c r="AV2131" s="174"/>
      <c r="AW2131" s="174"/>
      <c r="AX2131" s="174"/>
      <c r="AY2131" s="174"/>
      <c r="AZ2131" s="174"/>
      <c r="BA2131" s="174"/>
      <c r="BB2131" s="174"/>
      <c r="BC2131" s="174"/>
      <c r="BD2131" s="174"/>
      <c r="BE2131" s="174"/>
      <c r="BF2131" s="174"/>
      <c r="BG2131" s="174"/>
      <c r="BH2131" s="174"/>
      <c r="BI2131" s="174"/>
      <c r="BJ2131" s="174"/>
      <c r="BK2131" s="174"/>
      <c r="BL2131" s="174"/>
      <c r="BM2131" s="174"/>
      <c r="BN2131" s="174"/>
      <c r="BO2131" s="174"/>
      <c r="BP2131" s="174"/>
      <c r="BQ2131" s="174"/>
      <c r="BR2131" s="174"/>
      <c r="BS2131" s="174"/>
      <c r="BT2131" s="174"/>
    </row>
    <row r="2132" spans="1:72" s="177" customFormat="1">
      <c r="A2132" s="176"/>
      <c r="B2132" s="176"/>
      <c r="C2132" s="178"/>
      <c r="D2132" s="176"/>
      <c r="E2132" s="174"/>
      <c r="F2132" s="174"/>
      <c r="G2132" s="174"/>
      <c r="H2132" s="174"/>
      <c r="I2132" s="174"/>
      <c r="J2132" s="174"/>
      <c r="K2132" s="174"/>
      <c r="L2132" s="174"/>
      <c r="M2132" s="174"/>
      <c r="N2132" s="174"/>
      <c r="O2132" s="174"/>
      <c r="P2132" s="174"/>
      <c r="Q2132" s="174"/>
      <c r="R2132" s="174"/>
      <c r="S2132" s="174"/>
      <c r="T2132" s="174"/>
      <c r="U2132" s="174"/>
      <c r="V2132" s="174"/>
      <c r="W2132" s="174"/>
      <c r="X2132" s="174"/>
      <c r="Y2132" s="174"/>
      <c r="Z2132" s="174"/>
      <c r="AA2132" s="174"/>
      <c r="AB2132" s="174"/>
      <c r="AC2132" s="174"/>
      <c r="AD2132" s="174"/>
      <c r="AE2132" s="174"/>
      <c r="AF2132" s="174"/>
      <c r="AG2132" s="174"/>
      <c r="AH2132" s="174"/>
      <c r="AI2132" s="174"/>
      <c r="AJ2132" s="174"/>
      <c r="AK2132" s="174"/>
      <c r="AL2132" s="174"/>
      <c r="AM2132" s="174"/>
      <c r="AN2132" s="174"/>
      <c r="AO2132" s="174"/>
      <c r="AP2132" s="174"/>
      <c r="AQ2132" s="174"/>
      <c r="AR2132" s="174"/>
      <c r="AS2132" s="174"/>
      <c r="AT2132" s="174"/>
      <c r="AU2132" s="174"/>
      <c r="AV2132" s="174"/>
      <c r="AW2132" s="174"/>
      <c r="AX2132" s="174"/>
      <c r="AY2132" s="174"/>
      <c r="AZ2132" s="174"/>
      <c r="BA2132" s="174"/>
      <c r="BB2132" s="174"/>
      <c r="BC2132" s="174"/>
      <c r="BD2132" s="174"/>
      <c r="BE2132" s="174"/>
      <c r="BF2132" s="174"/>
      <c r="BG2132" s="174"/>
      <c r="BH2132" s="174"/>
      <c r="BI2132" s="174"/>
      <c r="BJ2132" s="174"/>
      <c r="BK2132" s="174"/>
      <c r="BL2132" s="174"/>
      <c r="BM2132" s="174"/>
      <c r="BN2132" s="174"/>
      <c r="BO2132" s="174"/>
      <c r="BP2132" s="174"/>
      <c r="BQ2132" s="174"/>
      <c r="BR2132" s="174"/>
      <c r="BS2132" s="174"/>
      <c r="BT2132" s="174"/>
    </row>
    <row r="2133" spans="1:72" s="177" customFormat="1">
      <c r="A2133" s="176"/>
      <c r="B2133" s="176"/>
      <c r="C2133" s="178"/>
      <c r="D2133" s="176"/>
      <c r="E2133" s="174"/>
      <c r="F2133" s="174"/>
      <c r="G2133" s="174"/>
      <c r="H2133" s="174"/>
      <c r="I2133" s="174"/>
      <c r="J2133" s="174"/>
      <c r="K2133" s="174"/>
      <c r="L2133" s="174"/>
      <c r="M2133" s="174"/>
      <c r="N2133" s="174"/>
      <c r="O2133" s="174"/>
      <c r="P2133" s="174"/>
      <c r="Q2133" s="174"/>
      <c r="R2133" s="174"/>
      <c r="S2133" s="174"/>
      <c r="T2133" s="174"/>
      <c r="U2133" s="174"/>
      <c r="V2133" s="174"/>
      <c r="W2133" s="174"/>
      <c r="X2133" s="174"/>
      <c r="Y2133" s="174"/>
      <c r="Z2133" s="174"/>
      <c r="AA2133" s="174"/>
      <c r="AB2133" s="174"/>
      <c r="AC2133" s="174"/>
      <c r="AD2133" s="174"/>
      <c r="AE2133" s="174"/>
      <c r="AF2133" s="174"/>
      <c r="AG2133" s="174"/>
      <c r="AH2133" s="174"/>
      <c r="AI2133" s="174"/>
      <c r="AJ2133" s="174"/>
      <c r="AK2133" s="174"/>
      <c r="AL2133" s="174"/>
      <c r="AM2133" s="174"/>
      <c r="AN2133" s="174"/>
      <c r="AO2133" s="174"/>
      <c r="AP2133" s="174"/>
      <c r="AQ2133" s="174"/>
      <c r="AR2133" s="174"/>
      <c r="AS2133" s="174"/>
      <c r="AT2133" s="174"/>
      <c r="AU2133" s="174"/>
      <c r="AV2133" s="174"/>
      <c r="AW2133" s="174"/>
      <c r="AX2133" s="174"/>
      <c r="AY2133" s="174"/>
      <c r="AZ2133" s="174"/>
      <c r="BA2133" s="174"/>
      <c r="BB2133" s="174"/>
      <c r="BC2133" s="174"/>
      <c r="BD2133" s="174"/>
      <c r="BE2133" s="174"/>
      <c r="BF2133" s="174"/>
      <c r="BG2133" s="174"/>
      <c r="BH2133" s="174"/>
      <c r="BI2133" s="174"/>
      <c r="BJ2133" s="174"/>
      <c r="BK2133" s="174"/>
      <c r="BL2133" s="174"/>
      <c r="BM2133" s="174"/>
      <c r="BN2133" s="174"/>
      <c r="BO2133" s="174"/>
      <c r="BP2133" s="174"/>
      <c r="BQ2133" s="174"/>
      <c r="BR2133" s="174"/>
      <c r="BS2133" s="174"/>
      <c r="BT2133" s="174"/>
    </row>
    <row r="2134" spans="1:72" s="177" customFormat="1">
      <c r="A2134" s="176"/>
      <c r="B2134" s="176"/>
      <c r="C2134" s="178"/>
      <c r="D2134" s="176"/>
      <c r="E2134" s="174"/>
      <c r="F2134" s="174"/>
      <c r="G2134" s="174"/>
      <c r="H2134" s="174"/>
      <c r="I2134" s="174"/>
      <c r="J2134" s="174"/>
      <c r="K2134" s="174"/>
      <c r="L2134" s="174"/>
      <c r="M2134" s="174"/>
      <c r="N2134" s="174"/>
      <c r="O2134" s="174"/>
      <c r="P2134" s="174"/>
      <c r="Q2134" s="174"/>
      <c r="R2134" s="174"/>
      <c r="S2134" s="174"/>
      <c r="T2134" s="174"/>
      <c r="U2134" s="174"/>
      <c r="V2134" s="174"/>
      <c r="W2134" s="174"/>
      <c r="X2134" s="174"/>
      <c r="Y2134" s="174"/>
      <c r="Z2134" s="174"/>
      <c r="AA2134" s="174"/>
      <c r="AB2134" s="174"/>
      <c r="AC2134" s="174"/>
      <c r="AD2134" s="174"/>
      <c r="AE2134" s="174"/>
      <c r="AF2134" s="174"/>
      <c r="AG2134" s="174"/>
      <c r="AH2134" s="174"/>
      <c r="AI2134" s="174"/>
      <c r="AJ2134" s="174"/>
      <c r="AK2134" s="174"/>
      <c r="AL2134" s="174"/>
      <c r="AM2134" s="174"/>
      <c r="AN2134" s="174"/>
      <c r="AO2134" s="174"/>
      <c r="AP2134" s="174"/>
      <c r="AQ2134" s="174"/>
      <c r="AR2134" s="174"/>
      <c r="AS2134" s="174"/>
      <c r="AT2134" s="174"/>
      <c r="AU2134" s="174"/>
      <c r="AV2134" s="174"/>
      <c r="AW2134" s="174"/>
      <c r="AX2134" s="174"/>
      <c r="AY2134" s="174"/>
      <c r="AZ2134" s="174"/>
      <c r="BA2134" s="174"/>
      <c r="BB2134" s="174"/>
      <c r="BC2134" s="174"/>
      <c r="BD2134" s="174"/>
      <c r="BE2134" s="174"/>
      <c r="BF2134" s="174"/>
      <c r="BG2134" s="174"/>
      <c r="BH2134" s="174"/>
      <c r="BI2134" s="174"/>
      <c r="BJ2134" s="174"/>
      <c r="BK2134" s="174"/>
      <c r="BL2134" s="174"/>
      <c r="BM2134" s="174"/>
      <c r="BN2134" s="174"/>
      <c r="BO2134" s="174"/>
      <c r="BP2134" s="174"/>
      <c r="BQ2134" s="174"/>
      <c r="BR2134" s="174"/>
      <c r="BS2134" s="174"/>
      <c r="BT2134" s="174"/>
    </row>
    <row r="2135" spans="1:72" s="177" customFormat="1">
      <c r="A2135" s="176"/>
      <c r="B2135" s="176"/>
      <c r="C2135" s="178"/>
      <c r="D2135" s="176"/>
      <c r="E2135" s="174"/>
      <c r="F2135" s="174"/>
      <c r="G2135" s="174"/>
      <c r="H2135" s="174"/>
      <c r="I2135" s="174"/>
      <c r="J2135" s="174"/>
      <c r="K2135" s="174"/>
      <c r="L2135" s="174"/>
      <c r="M2135" s="174"/>
      <c r="N2135" s="174"/>
      <c r="O2135" s="174"/>
      <c r="P2135" s="174"/>
      <c r="Q2135" s="174"/>
      <c r="R2135" s="174"/>
      <c r="S2135" s="174"/>
      <c r="T2135" s="174"/>
      <c r="U2135" s="174"/>
      <c r="V2135" s="174"/>
      <c r="W2135" s="174"/>
      <c r="X2135" s="174"/>
      <c r="Y2135" s="174"/>
      <c r="Z2135" s="174"/>
      <c r="AA2135" s="174"/>
      <c r="AB2135" s="174"/>
      <c r="AC2135" s="174"/>
      <c r="AD2135" s="174"/>
      <c r="AE2135" s="174"/>
      <c r="AF2135" s="174"/>
      <c r="AG2135" s="174"/>
      <c r="AH2135" s="174"/>
      <c r="AI2135" s="174"/>
      <c r="AJ2135" s="174"/>
      <c r="AK2135" s="174"/>
      <c r="AL2135" s="174"/>
      <c r="AM2135" s="174"/>
      <c r="AN2135" s="174"/>
      <c r="AO2135" s="174"/>
      <c r="AP2135" s="174"/>
      <c r="AQ2135" s="174"/>
      <c r="AR2135" s="174"/>
      <c r="AS2135" s="174"/>
      <c r="AT2135" s="174"/>
      <c r="AU2135" s="174"/>
      <c r="AV2135" s="174"/>
      <c r="AW2135" s="174"/>
      <c r="AX2135" s="174"/>
      <c r="AY2135" s="174"/>
      <c r="AZ2135" s="174"/>
      <c r="BA2135" s="174"/>
      <c r="BB2135" s="174"/>
      <c r="BC2135" s="174"/>
      <c r="BD2135" s="174"/>
      <c r="BE2135" s="174"/>
      <c r="BF2135" s="174"/>
      <c r="BG2135" s="174"/>
      <c r="BH2135" s="174"/>
      <c r="BI2135" s="174"/>
      <c r="BJ2135" s="174"/>
      <c r="BK2135" s="174"/>
      <c r="BL2135" s="174"/>
      <c r="BM2135" s="174"/>
      <c r="BN2135" s="174"/>
      <c r="BO2135" s="174"/>
      <c r="BP2135" s="174"/>
      <c r="BQ2135" s="174"/>
      <c r="BR2135" s="174"/>
      <c r="BS2135" s="174"/>
      <c r="BT2135" s="174"/>
    </row>
    <row r="2136" spans="1:72" s="177" customFormat="1">
      <c r="A2136" s="176"/>
      <c r="B2136" s="176"/>
      <c r="C2136" s="178"/>
      <c r="D2136" s="176"/>
      <c r="E2136" s="174"/>
      <c r="F2136" s="174"/>
      <c r="G2136" s="174"/>
      <c r="H2136" s="174"/>
      <c r="I2136" s="174"/>
      <c r="J2136" s="174"/>
      <c r="K2136" s="174"/>
      <c r="L2136" s="174"/>
      <c r="M2136" s="174"/>
      <c r="N2136" s="174"/>
      <c r="O2136" s="174"/>
      <c r="P2136" s="174"/>
      <c r="Q2136" s="174"/>
      <c r="R2136" s="174"/>
      <c r="S2136" s="174"/>
      <c r="T2136" s="174"/>
      <c r="U2136" s="174"/>
      <c r="V2136" s="174"/>
      <c r="W2136" s="174"/>
      <c r="X2136" s="174"/>
      <c r="Y2136" s="174"/>
      <c r="Z2136" s="174"/>
      <c r="AA2136" s="174"/>
      <c r="AB2136" s="174"/>
      <c r="AC2136" s="174"/>
      <c r="AD2136" s="174"/>
      <c r="AE2136" s="174"/>
      <c r="AF2136" s="174"/>
      <c r="AG2136" s="174"/>
      <c r="AH2136" s="174"/>
      <c r="AI2136" s="174"/>
      <c r="AJ2136" s="174"/>
      <c r="AK2136" s="174"/>
      <c r="AL2136" s="174"/>
      <c r="AM2136" s="174"/>
      <c r="AN2136" s="174"/>
      <c r="AO2136" s="174"/>
      <c r="AP2136" s="174"/>
      <c r="AQ2136" s="174"/>
      <c r="AR2136" s="174"/>
      <c r="AS2136" s="174"/>
      <c r="AT2136" s="174"/>
      <c r="AU2136" s="174"/>
      <c r="AV2136" s="174"/>
      <c r="AW2136" s="174"/>
      <c r="AX2136" s="174"/>
      <c r="AY2136" s="174"/>
      <c r="AZ2136" s="174"/>
      <c r="BA2136" s="174"/>
      <c r="BB2136" s="174"/>
      <c r="BC2136" s="174"/>
      <c r="BD2136" s="174"/>
      <c r="BE2136" s="174"/>
      <c r="BF2136" s="174"/>
      <c r="BG2136" s="174"/>
      <c r="BH2136" s="174"/>
      <c r="BI2136" s="174"/>
      <c r="BJ2136" s="174"/>
      <c r="BK2136" s="174"/>
      <c r="BL2136" s="174"/>
      <c r="BM2136" s="174"/>
      <c r="BN2136" s="174"/>
      <c r="BO2136" s="174"/>
      <c r="BP2136" s="174"/>
      <c r="BQ2136" s="174"/>
      <c r="BR2136" s="174"/>
      <c r="BS2136" s="174"/>
      <c r="BT2136" s="174"/>
    </row>
    <row r="2137" spans="1:72" s="177" customFormat="1">
      <c r="A2137" s="176"/>
      <c r="B2137" s="176"/>
      <c r="C2137" s="178"/>
      <c r="D2137" s="176"/>
      <c r="E2137" s="174"/>
      <c r="F2137" s="174"/>
      <c r="G2137" s="174"/>
      <c r="H2137" s="174"/>
      <c r="I2137" s="174"/>
      <c r="J2137" s="174"/>
      <c r="K2137" s="174"/>
      <c r="L2137" s="174"/>
      <c r="M2137" s="174"/>
      <c r="N2137" s="174"/>
      <c r="O2137" s="174"/>
      <c r="P2137" s="174"/>
      <c r="Q2137" s="174"/>
      <c r="R2137" s="174"/>
      <c r="S2137" s="174"/>
      <c r="T2137" s="174"/>
      <c r="U2137" s="174"/>
      <c r="V2137" s="174"/>
      <c r="W2137" s="174"/>
      <c r="X2137" s="174"/>
      <c r="Y2137" s="174"/>
      <c r="Z2137" s="174"/>
      <c r="AA2137" s="174"/>
      <c r="AB2137" s="174"/>
      <c r="AC2137" s="174"/>
      <c r="AD2137" s="174"/>
      <c r="AE2137" s="174"/>
      <c r="AF2137" s="174"/>
      <c r="AG2137" s="174"/>
      <c r="AH2137" s="174"/>
      <c r="AI2137" s="174"/>
      <c r="AJ2137" s="174"/>
      <c r="AK2137" s="174"/>
      <c r="AL2137" s="174"/>
      <c r="AM2137" s="174"/>
      <c r="AN2137" s="174"/>
      <c r="AO2137" s="174"/>
      <c r="AP2137" s="174"/>
      <c r="AQ2137" s="174"/>
      <c r="AR2137" s="174"/>
      <c r="AS2137" s="174"/>
      <c r="AT2137" s="174"/>
      <c r="AU2137" s="174"/>
      <c r="AV2137" s="174"/>
      <c r="AW2137" s="174"/>
      <c r="AX2137" s="174"/>
      <c r="AY2137" s="174"/>
      <c r="AZ2137" s="174"/>
      <c r="BA2137" s="174"/>
      <c r="BB2137" s="174"/>
      <c r="BC2137" s="174"/>
      <c r="BD2137" s="174"/>
      <c r="BE2137" s="174"/>
      <c r="BF2137" s="174"/>
      <c r="BG2137" s="174"/>
      <c r="BH2137" s="174"/>
      <c r="BI2137" s="174"/>
      <c r="BJ2137" s="174"/>
      <c r="BK2137" s="174"/>
      <c r="BL2137" s="174"/>
      <c r="BM2137" s="174"/>
      <c r="BN2137" s="174"/>
      <c r="BO2137" s="174"/>
      <c r="BP2137" s="174"/>
      <c r="BQ2137" s="174"/>
      <c r="BR2137" s="174"/>
      <c r="BS2137" s="174"/>
      <c r="BT2137" s="174"/>
    </row>
    <row r="2138" spans="1:72" s="177" customFormat="1">
      <c r="A2138" s="176"/>
      <c r="B2138" s="176"/>
      <c r="C2138" s="178"/>
      <c r="D2138" s="176"/>
      <c r="E2138" s="174"/>
      <c r="F2138" s="174"/>
      <c r="G2138" s="174"/>
      <c r="H2138" s="174"/>
      <c r="I2138" s="174"/>
      <c r="J2138" s="174"/>
      <c r="K2138" s="174"/>
      <c r="L2138" s="174"/>
      <c r="M2138" s="174"/>
      <c r="N2138" s="174"/>
      <c r="O2138" s="174"/>
      <c r="P2138" s="174"/>
      <c r="Q2138" s="174"/>
      <c r="R2138" s="174"/>
      <c r="S2138" s="174"/>
      <c r="T2138" s="174"/>
      <c r="U2138" s="174"/>
      <c r="V2138" s="174"/>
      <c r="W2138" s="174"/>
      <c r="X2138" s="174"/>
      <c r="Y2138" s="174"/>
      <c r="Z2138" s="174"/>
      <c r="AA2138" s="174"/>
      <c r="AB2138" s="174"/>
      <c r="AC2138" s="174"/>
      <c r="AD2138" s="174"/>
      <c r="AE2138" s="174"/>
      <c r="AF2138" s="174"/>
      <c r="AG2138" s="174"/>
      <c r="AH2138" s="174"/>
      <c r="AI2138" s="174"/>
      <c r="AJ2138" s="174"/>
      <c r="AK2138" s="174"/>
      <c r="AL2138" s="174"/>
      <c r="AM2138" s="174"/>
      <c r="AN2138" s="174"/>
      <c r="AO2138" s="174"/>
      <c r="AP2138" s="174"/>
      <c r="AQ2138" s="174"/>
      <c r="AR2138" s="174"/>
      <c r="AS2138" s="174"/>
      <c r="AT2138" s="174"/>
      <c r="AU2138" s="174"/>
      <c r="AV2138" s="174"/>
      <c r="AW2138" s="174"/>
      <c r="AX2138" s="174"/>
      <c r="AY2138" s="174"/>
      <c r="AZ2138" s="174"/>
      <c r="BA2138" s="174"/>
      <c r="BB2138" s="174"/>
      <c r="BC2138" s="174"/>
      <c r="BD2138" s="174"/>
      <c r="BE2138" s="174"/>
      <c r="BF2138" s="174"/>
      <c r="BG2138" s="174"/>
      <c r="BH2138" s="174"/>
      <c r="BI2138" s="174"/>
      <c r="BJ2138" s="174"/>
      <c r="BK2138" s="174"/>
      <c r="BL2138" s="174"/>
      <c r="BM2138" s="174"/>
      <c r="BN2138" s="174"/>
      <c r="BO2138" s="174"/>
      <c r="BP2138" s="174"/>
      <c r="BQ2138" s="174"/>
      <c r="BR2138" s="174"/>
      <c r="BS2138" s="174"/>
      <c r="BT2138" s="174"/>
    </row>
    <row r="2139" spans="1:72" s="177" customFormat="1">
      <c r="A2139" s="176"/>
      <c r="B2139" s="176"/>
      <c r="C2139" s="178"/>
      <c r="D2139" s="176"/>
      <c r="E2139" s="174"/>
      <c r="F2139" s="174"/>
      <c r="G2139" s="174"/>
      <c r="H2139" s="174"/>
      <c r="I2139" s="174"/>
      <c r="J2139" s="174"/>
      <c r="K2139" s="174"/>
      <c r="L2139" s="174"/>
      <c r="M2139" s="174"/>
      <c r="N2139" s="174"/>
      <c r="O2139" s="174"/>
      <c r="P2139" s="174"/>
      <c r="Q2139" s="174"/>
      <c r="R2139" s="174"/>
      <c r="S2139" s="174"/>
      <c r="T2139" s="174"/>
      <c r="U2139" s="174"/>
      <c r="V2139" s="174"/>
      <c r="W2139" s="174"/>
      <c r="X2139" s="174"/>
      <c r="Y2139" s="174"/>
      <c r="Z2139" s="174"/>
      <c r="AA2139" s="174"/>
      <c r="AB2139" s="174"/>
      <c r="AC2139" s="174"/>
      <c r="AD2139" s="174"/>
      <c r="AE2139" s="174"/>
      <c r="AF2139" s="174"/>
      <c r="AG2139" s="174"/>
      <c r="AH2139" s="174"/>
      <c r="AI2139" s="174"/>
      <c r="AJ2139" s="174"/>
      <c r="AK2139" s="174"/>
      <c r="AL2139" s="174"/>
      <c r="AM2139" s="174"/>
      <c r="AN2139" s="174"/>
      <c r="AO2139" s="174"/>
      <c r="AP2139" s="174"/>
      <c r="AQ2139" s="174"/>
      <c r="AR2139" s="174"/>
      <c r="AS2139" s="174"/>
      <c r="AT2139" s="174"/>
      <c r="AU2139" s="174"/>
      <c r="AV2139" s="174"/>
      <c r="AW2139" s="174"/>
      <c r="AX2139" s="174"/>
      <c r="AY2139" s="174"/>
      <c r="AZ2139" s="174"/>
      <c r="BA2139" s="174"/>
      <c r="BB2139" s="174"/>
      <c r="BC2139" s="174"/>
      <c r="BD2139" s="174"/>
      <c r="BE2139" s="174"/>
      <c r="BF2139" s="174"/>
      <c r="BG2139" s="174"/>
      <c r="BH2139" s="174"/>
      <c r="BI2139" s="174"/>
      <c r="BJ2139" s="174"/>
      <c r="BK2139" s="174"/>
      <c r="BL2139" s="174"/>
      <c r="BM2139" s="174"/>
      <c r="BN2139" s="174"/>
      <c r="BO2139" s="174"/>
      <c r="BP2139" s="174"/>
      <c r="BQ2139" s="174"/>
      <c r="BR2139" s="174"/>
      <c r="BS2139" s="174"/>
      <c r="BT2139" s="174"/>
    </row>
    <row r="2140" spans="1:72" s="177" customFormat="1">
      <c r="A2140" s="176"/>
      <c r="B2140" s="176"/>
      <c r="C2140" s="178"/>
      <c r="D2140" s="176"/>
      <c r="E2140" s="174"/>
      <c r="F2140" s="174"/>
      <c r="G2140" s="174"/>
      <c r="H2140" s="174"/>
      <c r="I2140" s="174"/>
      <c r="J2140" s="174"/>
      <c r="K2140" s="174"/>
      <c r="L2140" s="174"/>
      <c r="M2140" s="174"/>
      <c r="N2140" s="174"/>
      <c r="O2140" s="174"/>
      <c r="P2140" s="174"/>
      <c r="Q2140" s="174"/>
      <c r="R2140" s="174"/>
      <c r="S2140" s="174"/>
      <c r="T2140" s="174"/>
      <c r="U2140" s="174"/>
      <c r="V2140" s="174"/>
      <c r="W2140" s="174"/>
      <c r="X2140" s="174"/>
      <c r="Y2140" s="174"/>
      <c r="Z2140" s="174"/>
      <c r="AA2140" s="174"/>
      <c r="AB2140" s="174"/>
      <c r="AC2140" s="174"/>
      <c r="AD2140" s="174"/>
      <c r="AE2140" s="174"/>
      <c r="AF2140" s="174"/>
      <c r="AG2140" s="174"/>
      <c r="AH2140" s="174"/>
      <c r="AI2140" s="174"/>
      <c r="AJ2140" s="174"/>
      <c r="AK2140" s="174"/>
      <c r="AL2140" s="174"/>
      <c r="AM2140" s="174"/>
      <c r="AN2140" s="174"/>
      <c r="AO2140" s="174"/>
      <c r="AP2140" s="174"/>
      <c r="AQ2140" s="174"/>
      <c r="AR2140" s="174"/>
      <c r="AS2140" s="174"/>
      <c r="AT2140" s="174"/>
      <c r="AU2140" s="174"/>
      <c r="AV2140" s="174"/>
      <c r="AW2140" s="174"/>
      <c r="AX2140" s="174"/>
      <c r="AY2140" s="174"/>
      <c r="AZ2140" s="174"/>
      <c r="BA2140" s="174"/>
      <c r="BB2140" s="174"/>
      <c r="BC2140" s="174"/>
      <c r="BD2140" s="174"/>
      <c r="BE2140" s="174"/>
      <c r="BF2140" s="174"/>
      <c r="BG2140" s="174"/>
      <c r="BH2140" s="174"/>
      <c r="BI2140" s="174"/>
      <c r="BJ2140" s="174"/>
      <c r="BK2140" s="174"/>
      <c r="BL2140" s="174"/>
      <c r="BM2140" s="174"/>
      <c r="BN2140" s="174"/>
      <c r="BO2140" s="174"/>
      <c r="BP2140" s="174"/>
      <c r="BQ2140" s="174"/>
      <c r="BR2140" s="174"/>
      <c r="BS2140" s="174"/>
      <c r="BT2140" s="174"/>
    </row>
    <row r="2141" spans="1:72" s="177" customFormat="1">
      <c r="A2141" s="176"/>
      <c r="B2141" s="176"/>
      <c r="C2141" s="178"/>
      <c r="D2141" s="176"/>
      <c r="E2141" s="174"/>
      <c r="F2141" s="174"/>
      <c r="G2141" s="174"/>
      <c r="H2141" s="174"/>
      <c r="I2141" s="174"/>
      <c r="J2141" s="174"/>
      <c r="K2141" s="174"/>
      <c r="L2141" s="174"/>
      <c r="M2141" s="174"/>
      <c r="N2141" s="174"/>
      <c r="O2141" s="174"/>
      <c r="P2141" s="174"/>
      <c r="Q2141" s="174"/>
      <c r="R2141" s="174"/>
      <c r="S2141" s="174"/>
      <c r="T2141" s="174"/>
      <c r="U2141" s="174"/>
      <c r="V2141" s="174"/>
      <c r="W2141" s="174"/>
      <c r="X2141" s="174"/>
      <c r="Y2141" s="174"/>
      <c r="Z2141" s="174"/>
      <c r="AA2141" s="174"/>
      <c r="AB2141" s="174"/>
      <c r="AC2141" s="174"/>
      <c r="AD2141" s="174"/>
      <c r="AE2141" s="174"/>
      <c r="AF2141" s="174"/>
      <c r="AG2141" s="174"/>
      <c r="AH2141" s="174"/>
      <c r="AI2141" s="174"/>
      <c r="AJ2141" s="174"/>
      <c r="AK2141" s="174"/>
      <c r="AL2141" s="174"/>
      <c r="AM2141" s="174"/>
      <c r="AN2141" s="174"/>
      <c r="AO2141" s="174"/>
      <c r="AP2141" s="174"/>
      <c r="AQ2141" s="174"/>
      <c r="AR2141" s="174"/>
      <c r="AS2141" s="174"/>
      <c r="AT2141" s="174"/>
      <c r="AU2141" s="174"/>
      <c r="AV2141" s="174"/>
      <c r="AW2141" s="174"/>
      <c r="AX2141" s="174"/>
      <c r="AY2141" s="174"/>
      <c r="AZ2141" s="174"/>
      <c r="BA2141" s="174"/>
      <c r="BB2141" s="174"/>
      <c r="BC2141" s="174"/>
      <c r="BD2141" s="174"/>
      <c r="BE2141" s="174"/>
      <c r="BF2141" s="174"/>
      <c r="BG2141" s="174"/>
      <c r="BH2141" s="174"/>
      <c r="BI2141" s="174"/>
      <c r="BJ2141" s="174"/>
      <c r="BK2141" s="174"/>
      <c r="BL2141" s="174"/>
      <c r="BM2141" s="174"/>
      <c r="BN2141" s="174"/>
      <c r="BO2141" s="174"/>
      <c r="BP2141" s="174"/>
      <c r="BQ2141" s="174"/>
      <c r="BR2141" s="174"/>
      <c r="BS2141" s="174"/>
      <c r="BT2141" s="174"/>
    </row>
    <row r="2142" spans="1:72" s="177" customFormat="1">
      <c r="A2142" s="176"/>
      <c r="B2142" s="176"/>
      <c r="C2142" s="178"/>
      <c r="D2142" s="176"/>
      <c r="E2142" s="174"/>
      <c r="F2142" s="174"/>
      <c r="G2142" s="174"/>
      <c r="H2142" s="174"/>
      <c r="I2142" s="174"/>
      <c r="J2142" s="174"/>
      <c r="K2142" s="174"/>
      <c r="L2142" s="174"/>
      <c r="M2142" s="174"/>
      <c r="N2142" s="174"/>
      <c r="O2142" s="174"/>
      <c r="P2142" s="174"/>
      <c r="Q2142" s="174"/>
      <c r="R2142" s="174"/>
      <c r="S2142" s="174"/>
      <c r="T2142" s="174"/>
      <c r="U2142" s="174"/>
      <c r="V2142" s="174"/>
      <c r="W2142" s="174"/>
      <c r="X2142" s="174"/>
      <c r="Y2142" s="174"/>
      <c r="Z2142" s="174"/>
      <c r="AA2142" s="174"/>
      <c r="AB2142" s="174"/>
      <c r="AC2142" s="174"/>
      <c r="AD2142" s="174"/>
      <c r="AE2142" s="174"/>
      <c r="AF2142" s="174"/>
      <c r="AG2142" s="174"/>
      <c r="AH2142" s="174"/>
      <c r="AI2142" s="174"/>
      <c r="AJ2142" s="174"/>
      <c r="AK2142" s="174"/>
      <c r="AL2142" s="174"/>
      <c r="AM2142" s="174"/>
      <c r="AN2142" s="174"/>
      <c r="AO2142" s="174"/>
      <c r="AP2142" s="174"/>
      <c r="AQ2142" s="174"/>
      <c r="AR2142" s="174"/>
      <c r="AS2142" s="174"/>
      <c r="AT2142" s="174"/>
      <c r="AU2142" s="174"/>
      <c r="AV2142" s="174"/>
      <c r="AW2142" s="174"/>
      <c r="AX2142" s="174"/>
      <c r="AY2142" s="174"/>
      <c r="AZ2142" s="174"/>
      <c r="BA2142" s="174"/>
      <c r="BB2142" s="174"/>
      <c r="BC2142" s="174"/>
      <c r="BD2142" s="174"/>
      <c r="BE2142" s="174"/>
      <c r="BF2142" s="174"/>
      <c r="BG2142" s="174"/>
      <c r="BH2142" s="174"/>
      <c r="BI2142" s="174"/>
      <c r="BJ2142" s="174"/>
      <c r="BK2142" s="174"/>
      <c r="BL2142" s="174"/>
      <c r="BM2142" s="174"/>
      <c r="BN2142" s="174"/>
      <c r="BO2142" s="174"/>
      <c r="BP2142" s="174"/>
      <c r="BQ2142" s="174"/>
      <c r="BR2142" s="174"/>
      <c r="BS2142" s="174"/>
      <c r="BT2142" s="174"/>
    </row>
    <row r="2143" spans="1:72" s="177" customFormat="1">
      <c r="A2143" s="176"/>
      <c r="B2143" s="176"/>
      <c r="C2143" s="178"/>
      <c r="D2143" s="176"/>
      <c r="E2143" s="174"/>
      <c r="F2143" s="174"/>
      <c r="G2143" s="174"/>
      <c r="H2143" s="174"/>
      <c r="I2143" s="174"/>
      <c r="J2143" s="174"/>
      <c r="K2143" s="174"/>
      <c r="L2143" s="174"/>
      <c r="M2143" s="174"/>
      <c r="N2143" s="174"/>
      <c r="O2143" s="174"/>
      <c r="P2143" s="174"/>
      <c r="Q2143" s="174"/>
      <c r="R2143" s="174"/>
      <c r="S2143" s="174"/>
      <c r="T2143" s="174"/>
      <c r="U2143" s="174"/>
      <c r="V2143" s="174"/>
      <c r="W2143" s="174"/>
      <c r="X2143" s="174"/>
      <c r="Y2143" s="174"/>
      <c r="Z2143" s="174"/>
      <c r="AA2143" s="174"/>
      <c r="AB2143" s="174"/>
      <c r="AC2143" s="174"/>
      <c r="AD2143" s="174"/>
      <c r="AE2143" s="174"/>
      <c r="AF2143" s="174"/>
      <c r="AG2143" s="174"/>
      <c r="AH2143" s="174"/>
      <c r="AI2143" s="174"/>
      <c r="AJ2143" s="174"/>
      <c r="AK2143" s="174"/>
      <c r="AL2143" s="174"/>
      <c r="AM2143" s="174"/>
      <c r="AN2143" s="174"/>
      <c r="AO2143" s="174"/>
      <c r="AP2143" s="174"/>
      <c r="AQ2143" s="174"/>
      <c r="AR2143" s="174"/>
      <c r="AS2143" s="174"/>
      <c r="AT2143" s="174"/>
      <c r="AU2143" s="174"/>
      <c r="AV2143" s="174"/>
      <c r="AW2143" s="174"/>
      <c r="AX2143" s="174"/>
      <c r="AY2143" s="174"/>
      <c r="AZ2143" s="174"/>
      <c r="BA2143" s="174"/>
      <c r="BB2143" s="174"/>
      <c r="BC2143" s="174"/>
      <c r="BD2143" s="174"/>
      <c r="BE2143" s="174"/>
      <c r="BF2143" s="174"/>
      <c r="BG2143" s="174"/>
      <c r="BH2143" s="174"/>
      <c r="BI2143" s="174"/>
      <c r="BJ2143" s="174"/>
      <c r="BK2143" s="174"/>
      <c r="BL2143" s="174"/>
      <c r="BM2143" s="174"/>
      <c r="BN2143" s="174"/>
      <c r="BO2143" s="174"/>
      <c r="BP2143" s="174"/>
      <c r="BQ2143" s="174"/>
      <c r="BR2143" s="174"/>
      <c r="BS2143" s="174"/>
      <c r="BT2143" s="174"/>
    </row>
    <row r="2144" spans="1:72" s="177" customFormat="1">
      <c r="A2144" s="176"/>
      <c r="B2144" s="176"/>
      <c r="C2144" s="178"/>
      <c r="D2144" s="176"/>
      <c r="E2144" s="174"/>
      <c r="F2144" s="174"/>
      <c r="G2144" s="174"/>
      <c r="H2144" s="174"/>
      <c r="I2144" s="174"/>
      <c r="J2144" s="174"/>
      <c r="K2144" s="174"/>
      <c r="L2144" s="174"/>
      <c r="M2144" s="174"/>
      <c r="N2144" s="174"/>
      <c r="O2144" s="174"/>
      <c r="P2144" s="174"/>
      <c r="Q2144" s="174"/>
      <c r="R2144" s="174"/>
      <c r="S2144" s="174"/>
      <c r="T2144" s="174"/>
      <c r="U2144" s="174"/>
      <c r="V2144" s="174"/>
      <c r="W2144" s="174"/>
      <c r="X2144" s="174"/>
      <c r="Y2144" s="174"/>
      <c r="Z2144" s="174"/>
      <c r="AA2144" s="174"/>
      <c r="AB2144" s="174"/>
      <c r="AC2144" s="174"/>
      <c r="AD2144" s="174"/>
      <c r="AE2144" s="174"/>
      <c r="AF2144" s="174"/>
      <c r="AG2144" s="174"/>
      <c r="AH2144" s="174"/>
      <c r="AI2144" s="174"/>
      <c r="AJ2144" s="174"/>
      <c r="AK2144" s="174"/>
      <c r="AL2144" s="174"/>
      <c r="AM2144" s="174"/>
      <c r="AN2144" s="174"/>
      <c r="AO2144" s="174"/>
      <c r="AP2144" s="174"/>
      <c r="AQ2144" s="174"/>
      <c r="AR2144" s="174"/>
      <c r="AS2144" s="174"/>
      <c r="AT2144" s="174"/>
      <c r="AU2144" s="174"/>
      <c r="AV2144" s="174"/>
      <c r="AW2144" s="174"/>
      <c r="AX2144" s="174"/>
      <c r="AY2144" s="174"/>
      <c r="AZ2144" s="174"/>
      <c r="BA2144" s="174"/>
      <c r="BB2144" s="174"/>
      <c r="BC2144" s="174"/>
      <c r="BD2144" s="174"/>
      <c r="BE2144" s="174"/>
      <c r="BF2144" s="174"/>
      <c r="BG2144" s="174"/>
      <c r="BH2144" s="174"/>
      <c r="BI2144" s="174"/>
      <c r="BJ2144" s="174"/>
      <c r="BK2144" s="174"/>
      <c r="BL2144" s="174"/>
      <c r="BM2144" s="174"/>
      <c r="BN2144" s="174"/>
      <c r="BO2144" s="174"/>
      <c r="BP2144" s="174"/>
      <c r="BQ2144" s="174"/>
      <c r="BR2144" s="174"/>
      <c r="BS2144" s="174"/>
      <c r="BT2144" s="174"/>
    </row>
    <row r="2145" spans="1:72" s="177" customFormat="1">
      <c r="A2145" s="176"/>
      <c r="B2145" s="176"/>
      <c r="C2145" s="178"/>
      <c r="D2145" s="176"/>
      <c r="E2145" s="174"/>
      <c r="F2145" s="174"/>
      <c r="G2145" s="174"/>
      <c r="H2145" s="174"/>
      <c r="I2145" s="174"/>
      <c r="J2145" s="174"/>
      <c r="K2145" s="174"/>
      <c r="L2145" s="174"/>
      <c r="M2145" s="174"/>
      <c r="N2145" s="174"/>
      <c r="O2145" s="174"/>
      <c r="P2145" s="174"/>
      <c r="Q2145" s="174"/>
      <c r="R2145" s="174"/>
      <c r="S2145" s="174"/>
      <c r="T2145" s="174"/>
      <c r="U2145" s="174"/>
      <c r="V2145" s="174"/>
      <c r="W2145" s="174"/>
      <c r="X2145" s="174"/>
      <c r="Y2145" s="174"/>
      <c r="Z2145" s="174"/>
      <c r="AA2145" s="174"/>
      <c r="AB2145" s="174"/>
      <c r="AC2145" s="174"/>
      <c r="AD2145" s="174"/>
      <c r="AE2145" s="174"/>
      <c r="AF2145" s="174"/>
      <c r="AG2145" s="174"/>
      <c r="AH2145" s="174"/>
      <c r="AI2145" s="174"/>
      <c r="AJ2145" s="174"/>
      <c r="AK2145" s="174"/>
      <c r="AL2145" s="174"/>
      <c r="AM2145" s="174"/>
      <c r="AN2145" s="174"/>
      <c r="AO2145" s="174"/>
      <c r="AP2145" s="174"/>
      <c r="AQ2145" s="174"/>
      <c r="AR2145" s="174"/>
      <c r="AS2145" s="174"/>
      <c r="AT2145" s="174"/>
      <c r="AU2145" s="174"/>
      <c r="AV2145" s="174"/>
      <c r="AW2145" s="174"/>
      <c r="AX2145" s="174"/>
      <c r="AY2145" s="174"/>
      <c r="AZ2145" s="174"/>
      <c r="BA2145" s="174"/>
      <c r="BB2145" s="174"/>
      <c r="BC2145" s="174"/>
      <c r="BD2145" s="174"/>
      <c r="BE2145" s="174"/>
      <c r="BF2145" s="174"/>
      <c r="BG2145" s="174"/>
      <c r="BH2145" s="174"/>
      <c r="BI2145" s="174"/>
      <c r="BJ2145" s="174"/>
      <c r="BK2145" s="174"/>
      <c r="BL2145" s="174"/>
      <c r="BM2145" s="174"/>
      <c r="BN2145" s="174"/>
      <c r="BO2145" s="174"/>
      <c r="BP2145" s="174"/>
      <c r="BQ2145" s="174"/>
      <c r="BR2145" s="174"/>
      <c r="BS2145" s="174"/>
      <c r="BT2145" s="174"/>
    </row>
    <row r="2146" spans="1:72" s="177" customFormat="1">
      <c r="A2146" s="176"/>
      <c r="B2146" s="176"/>
      <c r="C2146" s="178"/>
      <c r="D2146" s="176"/>
      <c r="E2146" s="174"/>
      <c r="F2146" s="174"/>
      <c r="G2146" s="174"/>
      <c r="H2146" s="174"/>
      <c r="I2146" s="174"/>
      <c r="J2146" s="174"/>
      <c r="K2146" s="174"/>
      <c r="L2146" s="174"/>
      <c r="M2146" s="174"/>
      <c r="N2146" s="174"/>
      <c r="O2146" s="174"/>
      <c r="P2146" s="174"/>
      <c r="Q2146" s="174"/>
      <c r="R2146" s="174"/>
      <c r="S2146" s="174"/>
      <c r="T2146" s="174"/>
      <c r="U2146" s="174"/>
      <c r="V2146" s="174"/>
      <c r="W2146" s="174"/>
      <c r="X2146" s="174"/>
      <c r="Y2146" s="174"/>
      <c r="Z2146" s="174"/>
      <c r="AA2146" s="174"/>
      <c r="AB2146" s="174"/>
      <c r="AC2146" s="174"/>
      <c r="AD2146" s="174"/>
      <c r="AE2146" s="174"/>
      <c r="AF2146" s="174"/>
      <c r="AG2146" s="174"/>
      <c r="AH2146" s="174"/>
      <c r="AI2146" s="174"/>
      <c r="AJ2146" s="174"/>
      <c r="AK2146" s="174"/>
      <c r="AL2146" s="174"/>
      <c r="AM2146" s="174"/>
      <c r="AN2146" s="174"/>
      <c r="AO2146" s="174"/>
      <c r="AP2146" s="174"/>
      <c r="AQ2146" s="174"/>
      <c r="AR2146" s="174"/>
      <c r="AS2146" s="174"/>
      <c r="AT2146" s="174"/>
      <c r="AU2146" s="174"/>
      <c r="AV2146" s="174"/>
      <c r="AW2146" s="174"/>
      <c r="AX2146" s="174"/>
      <c r="AY2146" s="174"/>
      <c r="AZ2146" s="174"/>
      <c r="BA2146" s="174"/>
      <c r="BB2146" s="174"/>
      <c r="BC2146" s="174"/>
      <c r="BD2146" s="174"/>
      <c r="BE2146" s="174"/>
      <c r="BF2146" s="174"/>
      <c r="BG2146" s="174"/>
      <c r="BH2146" s="174"/>
      <c r="BI2146" s="174"/>
      <c r="BJ2146" s="174"/>
      <c r="BK2146" s="174"/>
      <c r="BL2146" s="174"/>
      <c r="BM2146" s="174"/>
      <c r="BN2146" s="174"/>
      <c r="BO2146" s="174"/>
      <c r="BP2146" s="174"/>
      <c r="BQ2146" s="174"/>
      <c r="BR2146" s="174"/>
      <c r="BS2146" s="174"/>
      <c r="BT2146" s="174"/>
    </row>
    <row r="2147" spans="1:72" s="177" customFormat="1">
      <c r="A2147" s="176"/>
      <c r="B2147" s="176"/>
      <c r="C2147" s="178"/>
      <c r="D2147" s="176"/>
      <c r="E2147" s="174"/>
      <c r="F2147" s="174"/>
      <c r="G2147" s="174"/>
      <c r="H2147" s="174"/>
      <c r="I2147" s="174"/>
      <c r="J2147" s="174"/>
      <c r="K2147" s="174"/>
      <c r="L2147" s="174"/>
      <c r="M2147" s="174"/>
      <c r="N2147" s="174"/>
      <c r="O2147" s="174"/>
      <c r="P2147" s="174"/>
      <c r="Q2147" s="174"/>
      <c r="R2147" s="174"/>
      <c r="S2147" s="174"/>
      <c r="T2147" s="174"/>
      <c r="U2147" s="174"/>
      <c r="V2147" s="174"/>
      <c r="W2147" s="174"/>
      <c r="X2147" s="174"/>
      <c r="Y2147" s="174"/>
      <c r="Z2147" s="174"/>
      <c r="AA2147" s="174"/>
      <c r="AB2147" s="174"/>
      <c r="AC2147" s="174"/>
      <c r="AD2147" s="174"/>
      <c r="AE2147" s="174"/>
      <c r="AF2147" s="174"/>
      <c r="AG2147" s="174"/>
      <c r="AH2147" s="174"/>
      <c r="AI2147" s="174"/>
      <c r="AJ2147" s="174"/>
      <c r="AK2147" s="174"/>
      <c r="AL2147" s="174"/>
      <c r="AM2147" s="174"/>
      <c r="AN2147" s="174"/>
      <c r="AO2147" s="174"/>
      <c r="AP2147" s="174"/>
      <c r="AQ2147" s="174"/>
      <c r="AR2147" s="174"/>
      <c r="AS2147" s="174"/>
      <c r="AT2147" s="174"/>
      <c r="AU2147" s="174"/>
      <c r="AV2147" s="174"/>
      <c r="AW2147" s="174"/>
      <c r="AX2147" s="174"/>
      <c r="AY2147" s="174"/>
      <c r="AZ2147" s="174"/>
      <c r="BA2147" s="174"/>
      <c r="BB2147" s="174"/>
      <c r="BC2147" s="174"/>
      <c r="BD2147" s="174"/>
      <c r="BE2147" s="174"/>
      <c r="BF2147" s="174"/>
      <c r="BG2147" s="174"/>
      <c r="BH2147" s="174"/>
      <c r="BI2147" s="174"/>
      <c r="BJ2147" s="174"/>
      <c r="BK2147" s="174"/>
      <c r="BL2147" s="174"/>
      <c r="BM2147" s="174"/>
      <c r="BN2147" s="174"/>
      <c r="BO2147" s="174"/>
      <c r="BP2147" s="174"/>
      <c r="BQ2147" s="174"/>
      <c r="BR2147" s="174"/>
      <c r="BS2147" s="174"/>
      <c r="BT2147" s="174"/>
    </row>
    <row r="2148" spans="1:72" s="177" customFormat="1">
      <c r="A2148" s="176"/>
      <c r="B2148" s="176"/>
      <c r="C2148" s="178"/>
      <c r="D2148" s="176"/>
      <c r="E2148" s="174"/>
      <c r="F2148" s="174"/>
      <c r="G2148" s="174"/>
      <c r="H2148" s="174"/>
      <c r="I2148" s="174"/>
      <c r="J2148" s="174"/>
      <c r="K2148" s="174"/>
      <c r="L2148" s="174"/>
      <c r="M2148" s="174"/>
      <c r="N2148" s="174"/>
      <c r="O2148" s="174"/>
      <c r="P2148" s="174"/>
      <c r="Q2148" s="174"/>
      <c r="R2148" s="174"/>
      <c r="S2148" s="174"/>
      <c r="T2148" s="174"/>
      <c r="U2148" s="174"/>
      <c r="V2148" s="174"/>
      <c r="W2148" s="174"/>
      <c r="X2148" s="174"/>
      <c r="Y2148" s="174"/>
      <c r="Z2148" s="174"/>
      <c r="AA2148" s="174"/>
      <c r="AB2148" s="174"/>
      <c r="AC2148" s="174"/>
      <c r="AD2148" s="174"/>
      <c r="AE2148" s="174"/>
      <c r="AF2148" s="174"/>
      <c r="AG2148" s="174"/>
      <c r="AH2148" s="174"/>
      <c r="AI2148" s="174"/>
      <c r="AJ2148" s="174"/>
      <c r="AK2148" s="174"/>
      <c r="AL2148" s="174"/>
      <c r="AM2148" s="174"/>
      <c r="AN2148" s="174"/>
      <c r="AO2148" s="174"/>
      <c r="AP2148" s="174"/>
      <c r="AQ2148" s="174"/>
      <c r="AR2148" s="174"/>
      <c r="AS2148" s="174"/>
      <c r="AT2148" s="174"/>
      <c r="AU2148" s="174"/>
      <c r="AV2148" s="174"/>
      <c r="AW2148" s="174"/>
      <c r="AX2148" s="174"/>
      <c r="AY2148" s="174"/>
      <c r="AZ2148" s="174"/>
      <c r="BA2148" s="174"/>
      <c r="BB2148" s="174"/>
      <c r="BC2148" s="174"/>
      <c r="BD2148" s="174"/>
      <c r="BE2148" s="174"/>
      <c r="BF2148" s="174"/>
      <c r="BG2148" s="174"/>
      <c r="BH2148" s="174"/>
      <c r="BI2148" s="174"/>
      <c r="BJ2148" s="174"/>
      <c r="BK2148" s="174"/>
      <c r="BL2148" s="174"/>
      <c r="BM2148" s="174"/>
      <c r="BN2148" s="174"/>
      <c r="BO2148" s="174"/>
      <c r="BP2148" s="174"/>
      <c r="BQ2148" s="174"/>
      <c r="BR2148" s="174"/>
      <c r="BS2148" s="174"/>
      <c r="BT2148" s="174"/>
    </row>
    <row r="2149" spans="1:72" s="177" customFormat="1">
      <c r="A2149" s="176"/>
      <c r="B2149" s="176"/>
      <c r="C2149" s="178"/>
      <c r="D2149" s="176"/>
      <c r="E2149" s="174"/>
      <c r="F2149" s="174"/>
      <c r="G2149" s="174"/>
      <c r="H2149" s="174"/>
      <c r="I2149" s="174"/>
      <c r="J2149" s="174"/>
      <c r="K2149" s="174"/>
      <c r="L2149" s="174"/>
      <c r="M2149" s="174"/>
      <c r="N2149" s="174"/>
      <c r="O2149" s="174"/>
      <c r="P2149" s="174"/>
      <c r="Q2149" s="174"/>
      <c r="R2149" s="174"/>
      <c r="S2149" s="174"/>
      <c r="T2149" s="174"/>
      <c r="U2149" s="174"/>
      <c r="V2149" s="174"/>
      <c r="W2149" s="174"/>
      <c r="X2149" s="174"/>
      <c r="Y2149" s="174"/>
      <c r="Z2149" s="174"/>
      <c r="AA2149" s="174"/>
      <c r="AB2149" s="174"/>
      <c r="AC2149" s="174"/>
      <c r="AD2149" s="174"/>
      <c r="AE2149" s="174"/>
      <c r="AF2149" s="174"/>
      <c r="AG2149" s="174"/>
      <c r="AH2149" s="174"/>
      <c r="AI2149" s="174"/>
      <c r="AJ2149" s="174"/>
      <c r="AK2149" s="174"/>
      <c r="AL2149" s="174"/>
      <c r="AM2149" s="174"/>
      <c r="AN2149" s="174"/>
      <c r="AO2149" s="174"/>
      <c r="AP2149" s="174"/>
      <c r="AQ2149" s="174"/>
      <c r="AR2149" s="174"/>
      <c r="AS2149" s="174"/>
      <c r="AT2149" s="174"/>
      <c r="AU2149" s="174"/>
      <c r="AV2149" s="174"/>
      <c r="AW2149" s="174"/>
      <c r="AX2149" s="174"/>
      <c r="AY2149" s="174"/>
      <c r="AZ2149" s="174"/>
      <c r="BA2149" s="174"/>
      <c r="BB2149" s="174"/>
      <c r="BC2149" s="174"/>
      <c r="BD2149" s="174"/>
      <c r="BE2149" s="174"/>
      <c r="BF2149" s="174"/>
      <c r="BG2149" s="174"/>
      <c r="BH2149" s="174"/>
      <c r="BI2149" s="174"/>
      <c r="BJ2149" s="174"/>
      <c r="BK2149" s="174"/>
      <c r="BL2149" s="174"/>
      <c r="BM2149" s="174"/>
      <c r="BN2149" s="174"/>
      <c r="BO2149" s="174"/>
      <c r="BP2149" s="174"/>
      <c r="BQ2149" s="174"/>
      <c r="BR2149" s="174"/>
      <c r="BS2149" s="174"/>
      <c r="BT2149" s="174"/>
    </row>
    <row r="2150" spans="1:72" s="177" customFormat="1">
      <c r="A2150" s="176"/>
      <c r="B2150" s="176"/>
      <c r="C2150" s="178"/>
      <c r="D2150" s="176"/>
      <c r="E2150" s="174"/>
      <c r="F2150" s="174"/>
      <c r="G2150" s="174"/>
      <c r="H2150" s="174"/>
      <c r="I2150" s="174"/>
      <c r="J2150" s="174"/>
      <c r="K2150" s="174"/>
      <c r="L2150" s="174"/>
      <c r="M2150" s="174"/>
      <c r="N2150" s="174"/>
      <c r="O2150" s="174"/>
      <c r="P2150" s="174"/>
      <c r="Q2150" s="174"/>
      <c r="R2150" s="174"/>
      <c r="S2150" s="174"/>
      <c r="T2150" s="174"/>
      <c r="U2150" s="174"/>
      <c r="V2150" s="174"/>
      <c r="W2150" s="174"/>
      <c r="X2150" s="174"/>
      <c r="Y2150" s="174"/>
      <c r="Z2150" s="174"/>
      <c r="AA2150" s="174"/>
      <c r="AB2150" s="174"/>
      <c r="AC2150" s="174"/>
      <c r="AD2150" s="174"/>
      <c r="AE2150" s="174"/>
      <c r="AF2150" s="174"/>
      <c r="AG2150" s="174"/>
      <c r="AH2150" s="174"/>
      <c r="AI2150" s="174"/>
      <c r="AJ2150" s="174"/>
      <c r="AK2150" s="174"/>
      <c r="AL2150" s="174"/>
      <c r="AM2150" s="174"/>
      <c r="AN2150" s="174"/>
      <c r="AO2150" s="174"/>
      <c r="AP2150" s="174"/>
      <c r="AQ2150" s="174"/>
      <c r="AR2150" s="174"/>
      <c r="AS2150" s="174"/>
      <c r="AT2150" s="174"/>
      <c r="AU2150" s="174"/>
      <c r="AV2150" s="174"/>
      <c r="AW2150" s="174"/>
      <c r="AX2150" s="174"/>
      <c r="AY2150" s="174"/>
      <c r="AZ2150" s="174"/>
      <c r="BA2150" s="174"/>
      <c r="BB2150" s="174"/>
      <c r="BC2150" s="174"/>
      <c r="BD2150" s="174"/>
      <c r="BE2150" s="174"/>
      <c r="BF2150" s="174"/>
      <c r="BG2150" s="174"/>
      <c r="BH2150" s="174"/>
      <c r="BI2150" s="174"/>
      <c r="BJ2150" s="174"/>
      <c r="BK2150" s="174"/>
      <c r="BL2150" s="174"/>
      <c r="BM2150" s="174"/>
      <c r="BN2150" s="174"/>
      <c r="BO2150" s="174"/>
      <c r="BP2150" s="174"/>
      <c r="BQ2150" s="174"/>
      <c r="BR2150" s="174"/>
      <c r="BS2150" s="174"/>
      <c r="BT2150" s="174"/>
    </row>
    <row r="2151" spans="1:72" s="177" customFormat="1">
      <c r="A2151" s="176"/>
      <c r="B2151" s="176"/>
      <c r="C2151" s="178"/>
      <c r="D2151" s="176"/>
      <c r="E2151" s="174"/>
      <c r="F2151" s="174"/>
      <c r="G2151" s="174"/>
      <c r="H2151" s="174"/>
      <c r="I2151" s="174"/>
      <c r="J2151" s="174"/>
      <c r="K2151" s="174"/>
      <c r="L2151" s="174"/>
      <c r="M2151" s="174"/>
      <c r="N2151" s="174"/>
      <c r="O2151" s="174"/>
      <c r="P2151" s="174"/>
      <c r="Q2151" s="174"/>
      <c r="R2151" s="174"/>
      <c r="S2151" s="174"/>
      <c r="T2151" s="174"/>
      <c r="U2151" s="174"/>
      <c r="V2151" s="174"/>
      <c r="W2151" s="174"/>
      <c r="X2151" s="174"/>
      <c r="Y2151" s="174"/>
      <c r="Z2151" s="174"/>
      <c r="AA2151" s="174"/>
      <c r="AB2151" s="174"/>
      <c r="AC2151" s="174"/>
      <c r="AD2151" s="174"/>
      <c r="AE2151" s="174"/>
      <c r="AF2151" s="174"/>
      <c r="AG2151" s="174"/>
      <c r="AH2151" s="174"/>
      <c r="AI2151" s="174"/>
      <c r="AJ2151" s="174"/>
      <c r="AK2151" s="174"/>
      <c r="AL2151" s="174"/>
      <c r="AM2151" s="174"/>
      <c r="AN2151" s="174"/>
      <c r="AO2151" s="174"/>
      <c r="AP2151" s="174"/>
      <c r="AQ2151" s="174"/>
      <c r="AR2151" s="174"/>
      <c r="AS2151" s="174"/>
      <c r="AT2151" s="174"/>
      <c r="AU2151" s="174"/>
      <c r="AV2151" s="174"/>
      <c r="AW2151" s="174"/>
      <c r="AX2151" s="174"/>
      <c r="AY2151" s="174"/>
      <c r="AZ2151" s="174"/>
      <c r="BA2151" s="174"/>
      <c r="BB2151" s="174"/>
      <c r="BC2151" s="174"/>
      <c r="BD2151" s="174"/>
      <c r="BE2151" s="174"/>
      <c r="BF2151" s="174"/>
      <c r="BG2151" s="174"/>
      <c r="BH2151" s="174"/>
      <c r="BI2151" s="174"/>
      <c r="BJ2151" s="174"/>
      <c r="BK2151" s="174"/>
      <c r="BL2151" s="174"/>
      <c r="BM2151" s="174"/>
      <c r="BN2151" s="174"/>
      <c r="BO2151" s="174"/>
      <c r="BP2151" s="174"/>
      <c r="BQ2151" s="174"/>
      <c r="BR2151" s="174"/>
      <c r="BS2151" s="174"/>
      <c r="BT2151" s="174"/>
    </row>
    <row r="2152" spans="1:72" s="177" customFormat="1">
      <c r="A2152" s="176"/>
      <c r="B2152" s="176"/>
      <c r="C2152" s="178"/>
      <c r="D2152" s="176"/>
      <c r="E2152" s="174"/>
      <c r="F2152" s="174"/>
      <c r="G2152" s="174"/>
      <c r="H2152" s="174"/>
      <c r="I2152" s="174"/>
      <c r="J2152" s="174"/>
      <c r="K2152" s="174"/>
      <c r="L2152" s="174"/>
      <c r="M2152" s="174"/>
      <c r="N2152" s="174"/>
      <c r="O2152" s="174"/>
      <c r="P2152" s="174"/>
      <c r="Q2152" s="174"/>
      <c r="R2152" s="174"/>
      <c r="S2152" s="174"/>
      <c r="T2152" s="174"/>
      <c r="U2152" s="174"/>
      <c r="V2152" s="174"/>
      <c r="W2152" s="174"/>
      <c r="X2152" s="174"/>
      <c r="Y2152" s="174"/>
      <c r="Z2152" s="174"/>
      <c r="AA2152" s="174"/>
      <c r="AB2152" s="174"/>
      <c r="AC2152" s="174"/>
      <c r="AD2152" s="174"/>
      <c r="AE2152" s="174"/>
      <c r="AF2152" s="174"/>
      <c r="AG2152" s="174"/>
      <c r="AH2152" s="174"/>
      <c r="AI2152" s="174"/>
      <c r="AJ2152" s="174"/>
      <c r="AK2152" s="174"/>
      <c r="AL2152" s="174"/>
      <c r="AM2152" s="174"/>
      <c r="AN2152" s="174"/>
      <c r="AO2152" s="174"/>
      <c r="AP2152" s="174"/>
      <c r="AQ2152" s="174"/>
      <c r="AR2152" s="174"/>
      <c r="AS2152" s="174"/>
      <c r="AT2152" s="174"/>
      <c r="AU2152" s="174"/>
      <c r="AV2152" s="174"/>
      <c r="AW2152" s="174"/>
      <c r="AX2152" s="174"/>
      <c r="AY2152" s="174"/>
      <c r="AZ2152" s="174"/>
      <c r="BA2152" s="174"/>
      <c r="BB2152" s="174"/>
      <c r="BC2152" s="174"/>
      <c r="BD2152" s="174"/>
      <c r="BE2152" s="174"/>
      <c r="BF2152" s="174"/>
      <c r="BG2152" s="174"/>
      <c r="BH2152" s="174"/>
      <c r="BI2152" s="174"/>
      <c r="BJ2152" s="174"/>
      <c r="BK2152" s="174"/>
      <c r="BL2152" s="174"/>
      <c r="BM2152" s="174"/>
      <c r="BN2152" s="174"/>
      <c r="BO2152" s="174"/>
      <c r="BP2152" s="174"/>
      <c r="BQ2152" s="174"/>
      <c r="BR2152" s="174"/>
      <c r="BS2152" s="174"/>
      <c r="BT2152" s="174"/>
    </row>
    <row r="2153" spans="1:72" s="177" customFormat="1">
      <c r="A2153" s="176"/>
      <c r="B2153" s="176"/>
      <c r="C2153" s="178"/>
      <c r="D2153" s="176"/>
      <c r="E2153" s="174"/>
      <c r="F2153" s="174"/>
      <c r="G2153" s="174"/>
      <c r="H2153" s="174"/>
      <c r="I2153" s="174"/>
      <c r="J2153" s="174"/>
      <c r="K2153" s="174"/>
      <c r="L2153" s="174"/>
      <c r="M2153" s="174"/>
      <c r="N2153" s="174"/>
      <c r="O2153" s="174"/>
      <c r="P2153" s="174"/>
      <c r="Q2153" s="174"/>
      <c r="R2153" s="174"/>
      <c r="S2153" s="174"/>
      <c r="T2153" s="174"/>
      <c r="U2153" s="174"/>
      <c r="V2153" s="174"/>
      <c r="W2153" s="174"/>
      <c r="X2153" s="174"/>
      <c r="Y2153" s="174"/>
      <c r="Z2153" s="174"/>
      <c r="AA2153" s="174"/>
      <c r="AB2153" s="174"/>
      <c r="AC2153" s="174"/>
      <c r="AD2153" s="174"/>
      <c r="AE2153" s="174"/>
      <c r="AF2153" s="174"/>
      <c r="AG2153" s="174"/>
      <c r="AH2153" s="174"/>
      <c r="AI2153" s="174"/>
      <c r="AJ2153" s="174"/>
      <c r="AK2153" s="174"/>
      <c r="AL2153" s="174"/>
      <c r="AM2153" s="174"/>
      <c r="AN2153" s="174"/>
      <c r="AO2153" s="174"/>
      <c r="AP2153" s="174"/>
      <c r="AQ2153" s="174"/>
      <c r="AR2153" s="174"/>
      <c r="AS2153" s="174"/>
      <c r="AT2153" s="174"/>
      <c r="AU2153" s="174"/>
      <c r="AV2153" s="174"/>
      <c r="AW2153" s="174"/>
      <c r="AX2153" s="174"/>
      <c r="AY2153" s="174"/>
      <c r="AZ2153" s="174"/>
      <c r="BA2153" s="174"/>
      <c r="BB2153" s="174"/>
      <c r="BC2153" s="174"/>
      <c r="BD2153" s="174"/>
      <c r="BE2153" s="174"/>
      <c r="BF2153" s="174"/>
      <c r="BG2153" s="174"/>
      <c r="BH2153" s="174"/>
      <c r="BI2153" s="174"/>
      <c r="BJ2153" s="174"/>
      <c r="BK2153" s="174"/>
      <c r="BL2153" s="174"/>
      <c r="BM2153" s="174"/>
      <c r="BN2153" s="174"/>
      <c r="BO2153" s="174"/>
      <c r="BP2153" s="174"/>
      <c r="BQ2153" s="174"/>
      <c r="BR2153" s="174"/>
      <c r="BS2153" s="174"/>
      <c r="BT2153" s="174"/>
    </row>
    <row r="2154" spans="1:72" s="177" customFormat="1">
      <c r="A2154" s="176"/>
      <c r="B2154" s="176"/>
      <c r="C2154" s="178"/>
      <c r="D2154" s="176"/>
      <c r="E2154" s="174"/>
      <c r="F2154" s="174"/>
      <c r="G2154" s="174"/>
      <c r="H2154" s="174"/>
      <c r="I2154" s="174"/>
      <c r="J2154" s="174"/>
      <c r="K2154" s="174"/>
      <c r="L2154" s="174"/>
      <c r="M2154" s="174"/>
      <c r="N2154" s="174"/>
      <c r="O2154" s="174"/>
      <c r="P2154" s="174"/>
      <c r="Q2154" s="174"/>
      <c r="R2154" s="174"/>
      <c r="S2154" s="174"/>
      <c r="T2154" s="174"/>
      <c r="U2154" s="174"/>
      <c r="V2154" s="174"/>
      <c r="W2154" s="174"/>
      <c r="X2154" s="174"/>
      <c r="Y2154" s="174"/>
      <c r="Z2154" s="174"/>
      <c r="AA2154" s="174"/>
      <c r="AB2154" s="174"/>
      <c r="AC2154" s="174"/>
      <c r="AD2154" s="174"/>
      <c r="AE2154" s="174"/>
      <c r="AF2154" s="174"/>
      <c r="AG2154" s="174"/>
      <c r="AH2154" s="174"/>
      <c r="AI2154" s="174"/>
      <c r="AJ2154" s="174"/>
      <c r="AK2154" s="174"/>
      <c r="AL2154" s="174"/>
      <c r="AM2154" s="174"/>
      <c r="AN2154" s="174"/>
      <c r="AO2154" s="174"/>
      <c r="AP2154" s="174"/>
      <c r="AQ2154" s="174"/>
      <c r="AR2154" s="174"/>
      <c r="AS2154" s="174"/>
      <c r="AT2154" s="174"/>
      <c r="AU2154" s="174"/>
      <c r="AV2154" s="174"/>
      <c r="AW2154" s="174"/>
      <c r="AX2154" s="174"/>
      <c r="AY2154" s="174"/>
      <c r="AZ2154" s="174"/>
      <c r="BA2154" s="174"/>
      <c r="BB2154" s="174"/>
      <c r="BC2154" s="174"/>
      <c r="BD2154" s="174"/>
      <c r="BE2154" s="174"/>
      <c r="BF2154" s="174"/>
      <c r="BG2154" s="174"/>
      <c r="BH2154" s="174"/>
      <c r="BI2154" s="174"/>
      <c r="BJ2154" s="174"/>
      <c r="BK2154" s="174"/>
      <c r="BL2154" s="174"/>
      <c r="BM2154" s="174"/>
      <c r="BN2154" s="174"/>
      <c r="BO2154" s="174"/>
      <c r="BP2154" s="174"/>
      <c r="BQ2154" s="174"/>
      <c r="BR2154" s="174"/>
      <c r="BS2154" s="174"/>
      <c r="BT2154" s="174"/>
    </row>
    <row r="2155" spans="1:72" s="177" customFormat="1">
      <c r="A2155" s="176"/>
      <c r="B2155" s="176"/>
      <c r="C2155" s="178"/>
      <c r="D2155" s="176"/>
      <c r="E2155" s="174"/>
      <c r="F2155" s="174"/>
      <c r="G2155" s="174"/>
      <c r="H2155" s="174"/>
      <c r="I2155" s="174"/>
      <c r="J2155" s="174"/>
      <c r="K2155" s="174"/>
      <c r="L2155" s="174"/>
      <c r="M2155" s="174"/>
      <c r="N2155" s="174"/>
      <c r="O2155" s="174"/>
      <c r="P2155" s="174"/>
      <c r="Q2155" s="174"/>
      <c r="R2155" s="174"/>
      <c r="S2155" s="174"/>
      <c r="T2155" s="174"/>
      <c r="U2155" s="174"/>
      <c r="V2155" s="174"/>
      <c r="W2155" s="174"/>
      <c r="X2155" s="174"/>
      <c r="Y2155" s="174"/>
      <c r="Z2155" s="174"/>
      <c r="AA2155" s="174"/>
      <c r="AB2155" s="174"/>
      <c r="AC2155" s="174"/>
      <c r="AD2155" s="174"/>
      <c r="AE2155" s="174"/>
      <c r="AF2155" s="174"/>
      <c r="AG2155" s="174"/>
      <c r="AH2155" s="174"/>
      <c r="AI2155" s="174"/>
      <c r="AJ2155" s="174"/>
      <c r="AK2155" s="174"/>
      <c r="AL2155" s="174"/>
      <c r="AM2155" s="174"/>
      <c r="AN2155" s="174"/>
      <c r="AO2155" s="174"/>
      <c r="AP2155" s="174"/>
      <c r="AQ2155" s="174"/>
      <c r="AR2155" s="174"/>
      <c r="AS2155" s="174"/>
      <c r="AT2155" s="174"/>
      <c r="AU2155" s="174"/>
      <c r="AV2155" s="174"/>
      <c r="AW2155" s="174"/>
      <c r="AX2155" s="174"/>
      <c r="AY2155" s="174"/>
      <c r="AZ2155" s="174"/>
      <c r="BA2155" s="174"/>
      <c r="BB2155" s="174"/>
      <c r="BC2155" s="174"/>
      <c r="BD2155" s="174"/>
      <c r="BE2155" s="174"/>
      <c r="BF2155" s="174"/>
      <c r="BG2155" s="174"/>
      <c r="BH2155" s="174"/>
      <c r="BI2155" s="174"/>
      <c r="BJ2155" s="174"/>
      <c r="BK2155" s="174"/>
      <c r="BL2155" s="174"/>
      <c r="BM2155" s="174"/>
      <c r="BN2155" s="174"/>
      <c r="BO2155" s="174"/>
      <c r="BP2155" s="174"/>
      <c r="BQ2155" s="174"/>
      <c r="BR2155" s="174"/>
      <c r="BS2155" s="174"/>
      <c r="BT2155" s="174"/>
    </row>
    <row r="2156" spans="1:72" s="177" customFormat="1">
      <c r="A2156" s="176"/>
      <c r="B2156" s="176"/>
      <c r="C2156" s="178"/>
      <c r="D2156" s="176"/>
      <c r="E2156" s="174"/>
      <c r="F2156" s="174"/>
      <c r="G2156" s="174"/>
      <c r="H2156" s="174"/>
      <c r="I2156" s="174"/>
      <c r="J2156" s="174"/>
      <c r="K2156" s="174"/>
      <c r="L2156" s="174"/>
      <c r="M2156" s="174"/>
      <c r="N2156" s="174"/>
      <c r="O2156" s="174"/>
      <c r="P2156" s="174"/>
      <c r="Q2156" s="174"/>
      <c r="R2156" s="174"/>
      <c r="S2156" s="174"/>
      <c r="T2156" s="174"/>
      <c r="U2156" s="174"/>
      <c r="V2156" s="174"/>
      <c r="W2156" s="174"/>
      <c r="X2156" s="174"/>
      <c r="Y2156" s="174"/>
      <c r="Z2156" s="174"/>
      <c r="AA2156" s="174"/>
      <c r="AB2156" s="174"/>
      <c r="AC2156" s="174"/>
      <c r="AD2156" s="174"/>
      <c r="AE2156" s="174"/>
      <c r="AF2156" s="174"/>
      <c r="AG2156" s="174"/>
      <c r="AH2156" s="174"/>
      <c r="AI2156" s="174"/>
      <c r="AJ2156" s="174"/>
      <c r="AK2156" s="174"/>
      <c r="AL2156" s="174"/>
      <c r="AM2156" s="174"/>
      <c r="AN2156" s="174"/>
      <c r="AO2156" s="174"/>
      <c r="AP2156" s="174"/>
      <c r="AQ2156" s="174"/>
      <c r="AR2156" s="174"/>
      <c r="AS2156" s="174"/>
      <c r="AT2156" s="174"/>
      <c r="AU2156" s="174"/>
      <c r="AV2156" s="174"/>
      <c r="AW2156" s="174"/>
      <c r="AX2156" s="174"/>
      <c r="AY2156" s="174"/>
      <c r="AZ2156" s="174"/>
      <c r="BA2156" s="174"/>
      <c r="BB2156" s="174"/>
      <c r="BC2156" s="174"/>
      <c r="BD2156" s="174"/>
      <c r="BE2156" s="174"/>
      <c r="BF2156" s="174"/>
      <c r="BG2156" s="174"/>
      <c r="BH2156" s="174"/>
      <c r="BI2156" s="174"/>
      <c r="BJ2156" s="174"/>
      <c r="BK2156" s="174"/>
      <c r="BL2156" s="174"/>
      <c r="BM2156" s="174"/>
      <c r="BN2156" s="174"/>
      <c r="BO2156" s="174"/>
      <c r="BP2156" s="174"/>
      <c r="BQ2156" s="174"/>
      <c r="BR2156" s="174"/>
      <c r="BS2156" s="174"/>
      <c r="BT2156" s="174"/>
    </row>
    <row r="2157" spans="1:72" s="177" customFormat="1">
      <c r="A2157" s="176"/>
      <c r="B2157" s="176"/>
      <c r="C2157" s="178"/>
      <c r="D2157" s="176"/>
      <c r="E2157" s="174"/>
      <c r="F2157" s="174"/>
      <c r="G2157" s="174"/>
      <c r="H2157" s="174"/>
      <c r="I2157" s="174"/>
      <c r="J2157" s="174"/>
      <c r="K2157" s="174"/>
      <c r="L2157" s="174"/>
      <c r="M2157" s="174"/>
      <c r="N2157" s="174"/>
      <c r="O2157" s="174"/>
      <c r="P2157" s="174"/>
      <c r="Q2157" s="174"/>
      <c r="R2157" s="174"/>
      <c r="S2157" s="174"/>
      <c r="T2157" s="174"/>
      <c r="U2157" s="174"/>
      <c r="V2157" s="174"/>
      <c r="W2157" s="174"/>
      <c r="X2157" s="174"/>
      <c r="Y2157" s="174"/>
      <c r="Z2157" s="174"/>
      <c r="AA2157" s="174"/>
      <c r="AB2157" s="174"/>
      <c r="AC2157" s="174"/>
      <c r="AD2157" s="174"/>
      <c r="AE2157" s="174"/>
      <c r="AF2157" s="174"/>
      <c r="AG2157" s="174"/>
      <c r="AH2157" s="174"/>
      <c r="AI2157" s="174"/>
      <c r="AJ2157" s="174"/>
      <c r="AK2157" s="174"/>
      <c r="AL2157" s="174"/>
      <c r="AM2157" s="174"/>
      <c r="AN2157" s="174"/>
      <c r="AO2157" s="174"/>
      <c r="AP2157" s="174"/>
      <c r="AQ2157" s="174"/>
      <c r="AR2157" s="174"/>
      <c r="AS2157" s="174"/>
      <c r="AT2157" s="174"/>
      <c r="AU2157" s="174"/>
      <c r="AV2157" s="174"/>
      <c r="AW2157" s="174"/>
      <c r="AX2157" s="174"/>
      <c r="AY2157" s="174"/>
      <c r="AZ2157" s="174"/>
      <c r="BA2157" s="174"/>
      <c r="BB2157" s="174"/>
      <c r="BC2157" s="174"/>
      <c r="BD2157" s="174"/>
      <c r="BE2157" s="174"/>
      <c r="BF2157" s="174"/>
      <c r="BG2157" s="174"/>
      <c r="BH2157" s="174"/>
      <c r="BI2157" s="174"/>
      <c r="BJ2157" s="174"/>
      <c r="BK2157" s="174"/>
      <c r="BL2157" s="174"/>
      <c r="BM2157" s="174"/>
      <c r="BN2157" s="174"/>
      <c r="BO2157" s="174"/>
      <c r="BP2157" s="174"/>
      <c r="BQ2157" s="174"/>
      <c r="BR2157" s="174"/>
      <c r="BS2157" s="174"/>
      <c r="BT2157" s="174"/>
    </row>
    <row r="2158" spans="1:72" s="177" customFormat="1">
      <c r="A2158" s="176"/>
      <c r="B2158" s="176"/>
      <c r="C2158" s="178"/>
      <c r="D2158" s="176"/>
      <c r="E2158" s="174"/>
      <c r="F2158" s="174"/>
      <c r="G2158" s="174"/>
      <c r="H2158" s="174"/>
      <c r="I2158" s="174"/>
      <c r="J2158" s="174"/>
      <c r="K2158" s="174"/>
      <c r="L2158" s="174"/>
      <c r="M2158" s="174"/>
      <c r="N2158" s="174"/>
      <c r="O2158" s="174"/>
      <c r="P2158" s="174"/>
      <c r="Q2158" s="174"/>
      <c r="R2158" s="174"/>
      <c r="S2158" s="174"/>
      <c r="T2158" s="174"/>
      <c r="U2158" s="174"/>
      <c r="V2158" s="174"/>
      <c r="W2158" s="174"/>
      <c r="X2158" s="174"/>
      <c r="Y2158" s="174"/>
      <c r="Z2158" s="174"/>
      <c r="AA2158" s="174"/>
      <c r="AB2158" s="174"/>
      <c r="AC2158" s="174"/>
      <c r="AD2158" s="174"/>
      <c r="AE2158" s="174"/>
      <c r="AF2158" s="174"/>
      <c r="AG2158" s="174"/>
      <c r="AH2158" s="174"/>
      <c r="AI2158" s="174"/>
      <c r="AJ2158" s="174"/>
      <c r="AK2158" s="174"/>
      <c r="AL2158" s="174"/>
      <c r="AM2158" s="174"/>
      <c r="AN2158" s="174"/>
      <c r="AO2158" s="174"/>
      <c r="AP2158" s="174"/>
      <c r="AQ2158" s="174"/>
      <c r="AR2158" s="174"/>
      <c r="AS2158" s="174"/>
      <c r="AT2158" s="174"/>
      <c r="AU2158" s="174"/>
      <c r="AV2158" s="174"/>
      <c r="AW2158" s="174"/>
      <c r="AX2158" s="174"/>
      <c r="AY2158" s="174"/>
      <c r="AZ2158" s="174"/>
      <c r="BA2158" s="174"/>
      <c r="BB2158" s="174"/>
      <c r="BC2158" s="174"/>
      <c r="BD2158" s="174"/>
      <c r="BE2158" s="174"/>
      <c r="BF2158" s="174"/>
      <c r="BG2158" s="174"/>
      <c r="BH2158" s="174"/>
      <c r="BI2158" s="174"/>
      <c r="BJ2158" s="174"/>
      <c r="BK2158" s="174"/>
      <c r="BL2158" s="174"/>
      <c r="BM2158" s="174"/>
      <c r="BN2158" s="174"/>
      <c r="BO2158" s="174"/>
      <c r="BP2158" s="174"/>
      <c r="BQ2158" s="174"/>
      <c r="BR2158" s="174"/>
      <c r="BS2158" s="174"/>
      <c r="BT2158" s="174"/>
    </row>
    <row r="2159" spans="1:72" s="177" customFormat="1">
      <c r="A2159" s="176"/>
      <c r="B2159" s="176"/>
      <c r="C2159" s="178"/>
      <c r="D2159" s="176"/>
      <c r="E2159" s="174"/>
      <c r="F2159" s="174"/>
      <c r="G2159" s="174"/>
      <c r="H2159" s="174"/>
      <c r="I2159" s="174"/>
      <c r="J2159" s="174"/>
      <c r="K2159" s="174"/>
      <c r="L2159" s="174"/>
      <c r="M2159" s="174"/>
      <c r="N2159" s="174"/>
      <c r="O2159" s="174"/>
      <c r="P2159" s="174"/>
      <c r="Q2159" s="174"/>
      <c r="R2159" s="174"/>
      <c r="S2159" s="174"/>
      <c r="T2159" s="174"/>
      <c r="U2159" s="174"/>
      <c r="V2159" s="174"/>
      <c r="W2159" s="174"/>
      <c r="X2159" s="174"/>
      <c r="Y2159" s="174"/>
      <c r="Z2159" s="174"/>
      <c r="AA2159" s="174"/>
      <c r="AB2159" s="174"/>
      <c r="AC2159" s="174"/>
      <c r="AD2159" s="174"/>
      <c r="AE2159" s="174"/>
      <c r="AF2159" s="174"/>
      <c r="AG2159" s="174"/>
      <c r="AH2159" s="174"/>
      <c r="AI2159" s="174"/>
      <c r="AJ2159" s="174"/>
      <c r="AK2159" s="174"/>
      <c r="AL2159" s="174"/>
      <c r="AM2159" s="174"/>
      <c r="AN2159" s="174"/>
      <c r="AO2159" s="174"/>
      <c r="AP2159" s="174"/>
      <c r="AQ2159" s="174"/>
      <c r="AR2159" s="174"/>
      <c r="AS2159" s="174"/>
      <c r="AT2159" s="174"/>
      <c r="AU2159" s="174"/>
      <c r="AV2159" s="174"/>
      <c r="AW2159" s="174"/>
      <c r="AX2159" s="174"/>
      <c r="AY2159" s="174"/>
      <c r="AZ2159" s="174"/>
      <c r="BA2159" s="174"/>
      <c r="BB2159" s="174"/>
      <c r="BC2159" s="174"/>
      <c r="BD2159" s="174"/>
      <c r="BE2159" s="174"/>
      <c r="BF2159" s="174"/>
      <c r="BG2159" s="174"/>
      <c r="BH2159" s="174"/>
      <c r="BI2159" s="174"/>
      <c r="BJ2159" s="174"/>
      <c r="BK2159" s="174"/>
      <c r="BL2159" s="174"/>
      <c r="BM2159" s="174"/>
      <c r="BN2159" s="174"/>
      <c r="BO2159" s="174"/>
      <c r="BP2159" s="174"/>
      <c r="BQ2159" s="174"/>
      <c r="BR2159" s="174"/>
      <c r="BS2159" s="174"/>
      <c r="BT2159" s="174"/>
    </row>
    <row r="2160" spans="1:72" s="177" customFormat="1">
      <c r="A2160" s="176"/>
      <c r="B2160" s="176"/>
      <c r="C2160" s="178"/>
      <c r="D2160" s="176"/>
      <c r="E2160" s="174"/>
      <c r="F2160" s="174"/>
      <c r="G2160" s="174"/>
      <c r="H2160" s="174"/>
      <c r="I2160" s="174"/>
      <c r="J2160" s="174"/>
      <c r="K2160" s="174"/>
      <c r="L2160" s="174"/>
      <c r="M2160" s="174"/>
      <c r="N2160" s="174"/>
      <c r="O2160" s="174"/>
      <c r="P2160" s="174"/>
      <c r="Q2160" s="174"/>
      <c r="R2160" s="174"/>
      <c r="S2160" s="174"/>
      <c r="T2160" s="174"/>
      <c r="U2160" s="174"/>
      <c r="V2160" s="174"/>
      <c r="W2160" s="174"/>
      <c r="X2160" s="174"/>
      <c r="Y2160" s="174"/>
      <c r="Z2160" s="174"/>
      <c r="AA2160" s="174"/>
      <c r="AB2160" s="174"/>
      <c r="AC2160" s="174"/>
      <c r="AD2160" s="174"/>
      <c r="AE2160" s="174"/>
      <c r="AF2160" s="174"/>
      <c r="AG2160" s="174"/>
      <c r="AH2160" s="174"/>
      <c r="AI2160" s="174"/>
      <c r="AJ2160" s="174"/>
      <c r="AK2160" s="174"/>
      <c r="AL2160" s="174"/>
      <c r="AM2160" s="174"/>
      <c r="AN2160" s="174"/>
      <c r="AO2160" s="174"/>
      <c r="AP2160" s="174"/>
      <c r="AQ2160" s="174"/>
      <c r="AR2160" s="174"/>
      <c r="AS2160" s="174"/>
      <c r="AT2160" s="174"/>
      <c r="AU2160" s="174"/>
      <c r="AV2160" s="174"/>
      <c r="AW2160" s="174"/>
      <c r="AX2160" s="174"/>
      <c r="AY2160" s="174"/>
      <c r="AZ2160" s="174"/>
      <c r="BA2160" s="174"/>
      <c r="BB2160" s="174"/>
      <c r="BC2160" s="174"/>
      <c r="BD2160" s="174"/>
      <c r="BE2160" s="174"/>
      <c r="BF2160" s="174"/>
      <c r="BG2160" s="174"/>
      <c r="BH2160" s="174"/>
      <c r="BI2160" s="174"/>
      <c r="BJ2160" s="174"/>
      <c r="BK2160" s="174"/>
      <c r="BL2160" s="174"/>
      <c r="BM2160" s="174"/>
      <c r="BN2160" s="174"/>
      <c r="BO2160" s="174"/>
      <c r="BP2160" s="174"/>
      <c r="BQ2160" s="174"/>
      <c r="BR2160" s="174"/>
      <c r="BS2160" s="174"/>
      <c r="BT2160" s="174"/>
    </row>
    <row r="2161" spans="1:72" s="177" customFormat="1">
      <c r="A2161" s="176"/>
      <c r="B2161" s="176"/>
      <c r="C2161" s="178"/>
      <c r="D2161" s="176"/>
      <c r="E2161" s="174"/>
      <c r="F2161" s="174"/>
      <c r="G2161" s="174"/>
      <c r="H2161" s="174"/>
      <c r="I2161" s="174"/>
      <c r="J2161" s="174"/>
      <c r="K2161" s="174"/>
      <c r="L2161" s="174"/>
      <c r="M2161" s="174"/>
      <c r="N2161" s="174"/>
      <c r="O2161" s="174"/>
      <c r="P2161" s="174"/>
      <c r="Q2161" s="174"/>
      <c r="R2161" s="174"/>
      <c r="S2161" s="174"/>
      <c r="T2161" s="174"/>
      <c r="U2161" s="174"/>
      <c r="V2161" s="174"/>
      <c r="W2161" s="174"/>
      <c r="X2161" s="174"/>
      <c r="Y2161" s="174"/>
      <c r="Z2161" s="174"/>
      <c r="AA2161" s="174"/>
      <c r="AB2161" s="174"/>
      <c r="AC2161" s="174"/>
      <c r="AD2161" s="174"/>
      <c r="AE2161" s="174"/>
      <c r="AF2161" s="174"/>
      <c r="AG2161" s="174"/>
      <c r="AH2161" s="174"/>
      <c r="AI2161" s="174"/>
      <c r="AJ2161" s="174"/>
      <c r="AK2161" s="174"/>
      <c r="AL2161" s="174"/>
      <c r="AM2161" s="174"/>
      <c r="AN2161" s="174"/>
      <c r="AO2161" s="174"/>
      <c r="AP2161" s="174"/>
      <c r="AQ2161" s="174"/>
      <c r="AR2161" s="174"/>
      <c r="AS2161" s="174"/>
      <c r="AT2161" s="174"/>
      <c r="AU2161" s="174"/>
      <c r="AV2161" s="174"/>
      <c r="AW2161" s="174"/>
      <c r="AX2161" s="174"/>
      <c r="AY2161" s="174"/>
      <c r="AZ2161" s="174"/>
      <c r="BA2161" s="174"/>
      <c r="BB2161" s="174"/>
      <c r="BC2161" s="174"/>
      <c r="BD2161" s="174"/>
      <c r="BE2161" s="174"/>
      <c r="BF2161" s="174"/>
      <c r="BG2161" s="174"/>
      <c r="BH2161" s="174"/>
      <c r="BI2161" s="174"/>
      <c r="BJ2161" s="174"/>
      <c r="BK2161" s="174"/>
      <c r="BL2161" s="174"/>
      <c r="BM2161" s="174"/>
      <c r="BN2161" s="174"/>
      <c r="BO2161" s="174"/>
      <c r="BP2161" s="174"/>
      <c r="BQ2161" s="174"/>
      <c r="BR2161" s="174"/>
      <c r="BS2161" s="174"/>
      <c r="BT2161" s="174"/>
    </row>
    <row r="2162" spans="1:72" s="177" customFormat="1">
      <c r="A2162" s="176"/>
      <c r="B2162" s="176"/>
      <c r="C2162" s="178"/>
      <c r="D2162" s="176"/>
      <c r="E2162" s="174"/>
      <c r="F2162" s="174"/>
      <c r="G2162" s="174"/>
      <c r="H2162" s="174"/>
      <c r="I2162" s="174"/>
      <c r="J2162" s="174"/>
      <c r="K2162" s="174"/>
      <c r="L2162" s="174"/>
      <c r="M2162" s="174"/>
      <c r="N2162" s="174"/>
      <c r="O2162" s="174"/>
      <c r="P2162" s="174"/>
      <c r="Q2162" s="174"/>
      <c r="R2162" s="174"/>
      <c r="S2162" s="174"/>
      <c r="T2162" s="174"/>
      <c r="U2162" s="174"/>
      <c r="V2162" s="174"/>
      <c r="W2162" s="174"/>
      <c r="X2162" s="174"/>
      <c r="Y2162" s="174"/>
      <c r="Z2162" s="174"/>
      <c r="AA2162" s="174"/>
      <c r="AB2162" s="174"/>
      <c r="AC2162" s="174"/>
      <c r="AD2162" s="174"/>
      <c r="AE2162" s="174"/>
      <c r="AF2162" s="174"/>
      <c r="AG2162" s="174"/>
      <c r="AH2162" s="174"/>
      <c r="AI2162" s="174"/>
      <c r="AJ2162" s="174"/>
      <c r="AK2162" s="174"/>
      <c r="AL2162" s="174"/>
      <c r="AM2162" s="174"/>
      <c r="AN2162" s="174"/>
      <c r="AO2162" s="174"/>
      <c r="AP2162" s="174"/>
      <c r="AQ2162" s="174"/>
      <c r="AR2162" s="174"/>
      <c r="AS2162" s="174"/>
      <c r="AT2162" s="174"/>
      <c r="AU2162" s="174"/>
      <c r="AV2162" s="174"/>
      <c r="AW2162" s="174"/>
      <c r="AX2162" s="174"/>
      <c r="AY2162" s="174"/>
      <c r="AZ2162" s="174"/>
      <c r="BA2162" s="174"/>
      <c r="BB2162" s="174"/>
      <c r="BC2162" s="174"/>
      <c r="BD2162" s="174"/>
      <c r="BE2162" s="174"/>
      <c r="BF2162" s="174"/>
      <c r="BG2162" s="174"/>
      <c r="BH2162" s="174"/>
      <c r="BI2162" s="174"/>
      <c r="BJ2162" s="174"/>
      <c r="BK2162" s="174"/>
      <c r="BL2162" s="174"/>
      <c r="BM2162" s="174"/>
      <c r="BN2162" s="174"/>
      <c r="BO2162" s="174"/>
      <c r="BP2162" s="174"/>
      <c r="BQ2162" s="174"/>
      <c r="BR2162" s="174"/>
      <c r="BS2162" s="174"/>
      <c r="BT2162" s="174"/>
    </row>
    <row r="2163" spans="1:72" s="177" customFormat="1">
      <c r="A2163" s="176"/>
      <c r="B2163" s="176"/>
      <c r="C2163" s="178"/>
      <c r="D2163" s="176"/>
      <c r="E2163" s="174"/>
      <c r="F2163" s="174"/>
      <c r="G2163" s="174"/>
      <c r="H2163" s="174"/>
      <c r="I2163" s="174"/>
      <c r="J2163" s="174"/>
      <c r="K2163" s="174"/>
      <c r="L2163" s="174"/>
      <c r="M2163" s="174"/>
      <c r="N2163" s="174"/>
      <c r="O2163" s="174"/>
      <c r="P2163" s="174"/>
      <c r="Q2163" s="174"/>
      <c r="R2163" s="174"/>
      <c r="S2163" s="174"/>
      <c r="T2163" s="174"/>
      <c r="U2163" s="174"/>
      <c r="V2163" s="174"/>
      <c r="W2163" s="174"/>
      <c r="X2163" s="174"/>
      <c r="Y2163" s="174"/>
      <c r="Z2163" s="174"/>
      <c r="AA2163" s="174"/>
      <c r="AB2163" s="174"/>
      <c r="AC2163" s="174"/>
      <c r="AD2163" s="174"/>
      <c r="AE2163" s="174"/>
      <c r="AF2163" s="174"/>
      <c r="AG2163" s="174"/>
      <c r="AH2163" s="174"/>
      <c r="AI2163" s="174"/>
      <c r="AJ2163" s="174"/>
      <c r="AK2163" s="174"/>
      <c r="AL2163" s="174"/>
      <c r="AM2163" s="174"/>
      <c r="AN2163" s="174"/>
      <c r="AO2163" s="174"/>
      <c r="AP2163" s="174"/>
      <c r="AQ2163" s="174"/>
      <c r="AR2163" s="174"/>
      <c r="AS2163" s="174"/>
      <c r="AT2163" s="174"/>
      <c r="AU2163" s="174"/>
      <c r="AV2163" s="174"/>
      <c r="AW2163" s="174"/>
      <c r="AX2163" s="174"/>
      <c r="AY2163" s="174"/>
      <c r="AZ2163" s="174"/>
      <c r="BA2163" s="174"/>
      <c r="BB2163" s="174"/>
      <c r="BC2163" s="174"/>
      <c r="BD2163" s="174"/>
      <c r="BE2163" s="174"/>
      <c r="BF2163" s="174"/>
      <c r="BG2163" s="174"/>
      <c r="BH2163" s="174"/>
      <c r="BI2163" s="174"/>
      <c r="BJ2163" s="174"/>
      <c r="BK2163" s="174"/>
      <c r="BL2163" s="174"/>
      <c r="BM2163" s="174"/>
      <c r="BN2163" s="174"/>
      <c r="BO2163" s="174"/>
      <c r="BP2163" s="174"/>
      <c r="BQ2163" s="174"/>
      <c r="BR2163" s="174"/>
      <c r="BS2163" s="174"/>
      <c r="BT2163" s="174"/>
    </row>
    <row r="2164" spans="1:72" s="177" customFormat="1">
      <c r="A2164" s="176"/>
      <c r="B2164" s="176"/>
      <c r="C2164" s="178"/>
      <c r="D2164" s="176"/>
      <c r="E2164" s="174"/>
      <c r="F2164" s="174"/>
      <c r="G2164" s="174"/>
      <c r="H2164" s="174"/>
      <c r="I2164" s="174"/>
      <c r="J2164" s="174"/>
      <c r="K2164" s="174"/>
      <c r="L2164" s="174"/>
      <c r="M2164" s="174"/>
      <c r="N2164" s="174"/>
      <c r="O2164" s="174"/>
      <c r="P2164" s="174"/>
      <c r="Q2164" s="174"/>
      <c r="R2164" s="174"/>
      <c r="S2164" s="174"/>
      <c r="T2164" s="174"/>
      <c r="U2164" s="174"/>
      <c r="V2164" s="174"/>
      <c r="W2164" s="174"/>
      <c r="X2164" s="174"/>
      <c r="Y2164" s="174"/>
      <c r="Z2164" s="174"/>
      <c r="AA2164" s="174"/>
      <c r="AB2164" s="174"/>
      <c r="AC2164" s="174"/>
      <c r="AD2164" s="174"/>
      <c r="AE2164" s="174"/>
      <c r="AF2164" s="174"/>
      <c r="AG2164" s="174"/>
      <c r="AH2164" s="174"/>
      <c r="AI2164" s="174"/>
      <c r="AJ2164" s="174"/>
      <c r="AK2164" s="174"/>
      <c r="AL2164" s="174"/>
      <c r="AM2164" s="174"/>
      <c r="AN2164" s="174"/>
      <c r="AO2164" s="174"/>
      <c r="AP2164" s="174"/>
      <c r="AQ2164" s="174"/>
      <c r="AR2164" s="174"/>
      <c r="AS2164" s="174"/>
      <c r="AT2164" s="174"/>
      <c r="AU2164" s="174"/>
      <c r="AV2164" s="174"/>
      <c r="AW2164" s="174"/>
      <c r="AX2164" s="174"/>
      <c r="AY2164" s="174"/>
      <c r="AZ2164" s="174"/>
      <c r="BA2164" s="174"/>
      <c r="BB2164" s="174"/>
      <c r="BC2164" s="174"/>
      <c r="BD2164" s="174"/>
      <c r="BE2164" s="174"/>
      <c r="BF2164" s="174"/>
      <c r="BG2164" s="174"/>
      <c r="BH2164" s="174"/>
      <c r="BI2164" s="174"/>
      <c r="BJ2164" s="174"/>
      <c r="BK2164" s="174"/>
      <c r="BL2164" s="174"/>
      <c r="BM2164" s="174"/>
      <c r="BN2164" s="174"/>
      <c r="BO2164" s="174"/>
      <c r="BP2164" s="174"/>
      <c r="BQ2164" s="174"/>
      <c r="BR2164" s="174"/>
      <c r="BS2164" s="174"/>
      <c r="BT2164" s="174"/>
    </row>
    <row r="2165" spans="1:72" s="177" customFormat="1">
      <c r="A2165" s="176"/>
      <c r="B2165" s="176"/>
      <c r="C2165" s="178"/>
      <c r="D2165" s="176"/>
      <c r="E2165" s="174"/>
      <c r="F2165" s="174"/>
      <c r="G2165" s="174"/>
      <c r="H2165" s="174"/>
      <c r="I2165" s="174"/>
      <c r="J2165" s="174"/>
      <c r="K2165" s="174"/>
      <c r="L2165" s="174"/>
      <c r="M2165" s="174"/>
      <c r="N2165" s="174"/>
      <c r="O2165" s="174"/>
      <c r="P2165" s="174"/>
      <c r="Q2165" s="174"/>
      <c r="R2165" s="174"/>
      <c r="S2165" s="174"/>
      <c r="T2165" s="174"/>
      <c r="U2165" s="174"/>
      <c r="V2165" s="174"/>
      <c r="W2165" s="174"/>
      <c r="X2165" s="174"/>
      <c r="Y2165" s="174"/>
      <c r="Z2165" s="174"/>
      <c r="AA2165" s="174"/>
      <c r="AB2165" s="174"/>
      <c r="AC2165" s="174"/>
      <c r="AD2165" s="174"/>
      <c r="AE2165" s="174"/>
      <c r="AF2165" s="174"/>
      <c r="AG2165" s="174"/>
      <c r="AH2165" s="174"/>
      <c r="AI2165" s="174"/>
      <c r="AJ2165" s="174"/>
      <c r="AK2165" s="174"/>
      <c r="AL2165" s="174"/>
      <c r="AM2165" s="174"/>
      <c r="AN2165" s="174"/>
      <c r="AO2165" s="174"/>
      <c r="AP2165" s="174"/>
      <c r="AQ2165" s="174"/>
      <c r="AR2165" s="174"/>
      <c r="AS2165" s="174"/>
      <c r="AT2165" s="174"/>
      <c r="AU2165" s="174"/>
      <c r="AV2165" s="174"/>
      <c r="AW2165" s="174"/>
      <c r="AX2165" s="174"/>
      <c r="AY2165" s="174"/>
      <c r="AZ2165" s="174"/>
      <c r="BA2165" s="174"/>
      <c r="BB2165" s="174"/>
      <c r="BC2165" s="174"/>
      <c r="BD2165" s="174"/>
      <c r="BE2165" s="174"/>
      <c r="BF2165" s="174"/>
      <c r="BG2165" s="174"/>
      <c r="BH2165" s="174"/>
      <c r="BI2165" s="174"/>
      <c r="BJ2165" s="174"/>
      <c r="BK2165" s="174"/>
      <c r="BL2165" s="174"/>
      <c r="BM2165" s="174"/>
      <c r="BN2165" s="174"/>
      <c r="BO2165" s="174"/>
      <c r="BP2165" s="174"/>
      <c r="BQ2165" s="174"/>
      <c r="BR2165" s="174"/>
      <c r="BS2165" s="174"/>
      <c r="BT2165" s="174"/>
    </row>
    <row r="2166" spans="1:72" s="177" customFormat="1">
      <c r="A2166" s="176"/>
      <c r="B2166" s="176"/>
      <c r="C2166" s="178"/>
      <c r="D2166" s="176"/>
      <c r="E2166" s="174"/>
      <c r="F2166" s="174"/>
      <c r="G2166" s="174"/>
      <c r="H2166" s="174"/>
      <c r="I2166" s="174"/>
      <c r="J2166" s="174"/>
      <c r="K2166" s="174"/>
      <c r="L2166" s="174"/>
      <c r="M2166" s="174"/>
      <c r="N2166" s="174"/>
      <c r="O2166" s="174"/>
      <c r="P2166" s="174"/>
      <c r="Q2166" s="174"/>
      <c r="R2166" s="174"/>
      <c r="S2166" s="174"/>
      <c r="T2166" s="174"/>
      <c r="U2166" s="174"/>
      <c r="V2166" s="174"/>
      <c r="W2166" s="174"/>
      <c r="X2166" s="174"/>
      <c r="Y2166" s="174"/>
      <c r="Z2166" s="174"/>
      <c r="AA2166" s="174"/>
      <c r="AB2166" s="174"/>
      <c r="AC2166" s="174"/>
      <c r="AD2166" s="174"/>
      <c r="AE2166" s="174"/>
      <c r="AF2166" s="174"/>
      <c r="AG2166" s="174"/>
      <c r="AH2166" s="174"/>
      <c r="AI2166" s="174"/>
      <c r="AJ2166" s="174"/>
      <c r="AK2166" s="174"/>
      <c r="AL2166" s="174"/>
      <c r="AM2166" s="174"/>
      <c r="AN2166" s="174"/>
      <c r="AO2166" s="174"/>
      <c r="AP2166" s="174"/>
      <c r="AQ2166" s="174"/>
      <c r="AR2166" s="174"/>
      <c r="AS2166" s="174"/>
      <c r="AT2166" s="174"/>
      <c r="AU2166" s="174"/>
      <c r="AV2166" s="174"/>
      <c r="AW2166" s="174"/>
      <c r="AX2166" s="174"/>
      <c r="AY2166" s="174"/>
      <c r="AZ2166" s="174"/>
      <c r="BA2166" s="174"/>
      <c r="BB2166" s="174"/>
      <c r="BC2166" s="174"/>
      <c r="BD2166" s="174"/>
      <c r="BE2166" s="174"/>
      <c r="BF2166" s="174"/>
      <c r="BG2166" s="174"/>
      <c r="BH2166" s="174"/>
      <c r="BI2166" s="174"/>
      <c r="BJ2166" s="174"/>
      <c r="BK2166" s="174"/>
      <c r="BL2166" s="174"/>
      <c r="BM2166" s="174"/>
      <c r="BN2166" s="174"/>
      <c r="BO2166" s="174"/>
      <c r="BP2166" s="174"/>
      <c r="BQ2166" s="174"/>
      <c r="BR2166" s="174"/>
      <c r="BS2166" s="174"/>
      <c r="BT2166" s="174"/>
    </row>
    <row r="2167" spans="1:72" s="177" customFormat="1">
      <c r="A2167" s="176"/>
      <c r="B2167" s="176"/>
      <c r="C2167" s="178"/>
      <c r="D2167" s="176"/>
      <c r="E2167" s="174"/>
      <c r="F2167" s="174"/>
      <c r="G2167" s="174"/>
      <c r="H2167" s="174"/>
      <c r="I2167" s="174"/>
      <c r="J2167" s="174"/>
      <c r="K2167" s="174"/>
      <c r="L2167" s="174"/>
      <c r="M2167" s="174"/>
      <c r="N2167" s="174"/>
      <c r="O2167" s="174"/>
      <c r="P2167" s="174"/>
      <c r="Q2167" s="174"/>
      <c r="R2167" s="174"/>
      <c r="S2167" s="174"/>
      <c r="T2167" s="174"/>
      <c r="U2167" s="174"/>
      <c r="V2167" s="174"/>
      <c r="W2167" s="174"/>
      <c r="X2167" s="174"/>
      <c r="Y2167" s="174"/>
      <c r="Z2167" s="174"/>
      <c r="AA2167" s="174"/>
      <c r="AB2167" s="174"/>
      <c r="AC2167" s="174"/>
      <c r="AD2167" s="174"/>
      <c r="AE2167" s="174"/>
      <c r="AF2167" s="174"/>
      <c r="AG2167" s="174"/>
      <c r="AH2167" s="174"/>
      <c r="AI2167" s="174"/>
      <c r="AJ2167" s="174"/>
      <c r="AK2167" s="174"/>
      <c r="AL2167" s="174"/>
      <c r="AM2167" s="174"/>
      <c r="AN2167" s="174"/>
      <c r="AO2167" s="174"/>
      <c r="AP2167" s="174"/>
      <c r="AQ2167" s="174"/>
      <c r="AR2167" s="174"/>
      <c r="AS2167" s="174"/>
      <c r="AT2167" s="174"/>
      <c r="AU2167" s="174"/>
      <c r="AV2167" s="174"/>
      <c r="AW2167" s="174"/>
      <c r="AX2167" s="174"/>
      <c r="AY2167" s="174"/>
      <c r="AZ2167" s="174"/>
      <c r="BA2167" s="174"/>
      <c r="BB2167" s="174"/>
      <c r="BC2167" s="174"/>
      <c r="BD2167" s="174"/>
      <c r="BE2167" s="174"/>
      <c r="BF2167" s="174"/>
      <c r="BG2167" s="174"/>
      <c r="BH2167" s="174"/>
      <c r="BI2167" s="174"/>
      <c r="BJ2167" s="174"/>
      <c r="BK2167" s="174"/>
      <c r="BL2167" s="174"/>
      <c r="BM2167" s="174"/>
      <c r="BN2167" s="174"/>
      <c r="BO2167" s="174"/>
      <c r="BP2167" s="174"/>
      <c r="BQ2167" s="174"/>
      <c r="BR2167" s="174"/>
      <c r="BS2167" s="174"/>
      <c r="BT2167" s="174"/>
    </row>
    <row r="2168" spans="1:72" s="177" customFormat="1">
      <c r="A2168" s="176"/>
      <c r="B2168" s="176"/>
      <c r="C2168" s="178"/>
      <c r="D2168" s="176"/>
      <c r="E2168" s="174"/>
      <c r="F2168" s="174"/>
      <c r="G2168" s="174"/>
      <c r="H2168" s="174"/>
      <c r="I2168" s="174"/>
      <c r="J2168" s="174"/>
      <c r="K2168" s="174"/>
      <c r="L2168" s="174"/>
      <c r="M2168" s="174"/>
      <c r="N2168" s="174"/>
      <c r="O2168" s="174"/>
      <c r="P2168" s="174"/>
      <c r="Q2168" s="174"/>
      <c r="R2168" s="174"/>
      <c r="S2168" s="174"/>
      <c r="T2168" s="174"/>
      <c r="U2168" s="174"/>
      <c r="V2168" s="174"/>
      <c r="W2168" s="174"/>
      <c r="X2168" s="174"/>
      <c r="Y2168" s="174"/>
      <c r="Z2168" s="174"/>
      <c r="AA2168" s="174"/>
      <c r="AB2168" s="174"/>
      <c r="AC2168" s="174"/>
      <c r="AD2168" s="174"/>
      <c r="AE2168" s="174"/>
      <c r="AF2168" s="174"/>
      <c r="AG2168" s="174"/>
      <c r="AH2168" s="174"/>
      <c r="AI2168" s="174"/>
      <c r="AJ2168" s="174"/>
      <c r="AK2168" s="174"/>
      <c r="AL2168" s="174"/>
      <c r="AM2168" s="174"/>
      <c r="AN2168" s="174"/>
      <c r="AO2168" s="174"/>
      <c r="AP2168" s="174"/>
      <c r="AQ2168" s="174"/>
      <c r="AR2168" s="174"/>
      <c r="AS2168" s="174"/>
      <c r="AT2168" s="174"/>
      <c r="AU2168" s="174"/>
      <c r="AV2168" s="174"/>
      <c r="AW2168" s="174"/>
      <c r="AX2168" s="174"/>
      <c r="AY2168" s="174"/>
      <c r="AZ2168" s="174"/>
      <c r="BA2168" s="174"/>
      <c r="BB2168" s="174"/>
      <c r="BC2168" s="174"/>
      <c r="BD2168" s="174"/>
      <c r="BE2168" s="174"/>
      <c r="BF2168" s="174"/>
      <c r="BG2168" s="174"/>
      <c r="BH2168" s="174"/>
      <c r="BI2168" s="174"/>
      <c r="BJ2168" s="174"/>
      <c r="BK2168" s="174"/>
      <c r="BL2168" s="174"/>
      <c r="BM2168" s="174"/>
      <c r="BN2168" s="174"/>
      <c r="BO2168" s="174"/>
      <c r="BP2168" s="174"/>
      <c r="BQ2168" s="174"/>
      <c r="BR2168" s="174"/>
      <c r="BS2168" s="174"/>
      <c r="BT2168" s="174"/>
    </row>
    <row r="2169" spans="1:72" s="177" customFormat="1">
      <c r="A2169" s="176"/>
      <c r="B2169" s="176"/>
      <c r="C2169" s="178"/>
      <c r="D2169" s="176"/>
      <c r="E2169" s="174"/>
      <c r="F2169" s="174"/>
      <c r="G2169" s="174"/>
      <c r="H2169" s="174"/>
      <c r="I2169" s="174"/>
      <c r="J2169" s="174"/>
      <c r="K2169" s="174"/>
      <c r="L2169" s="174"/>
      <c r="M2169" s="174"/>
      <c r="N2169" s="174"/>
      <c r="O2169" s="174"/>
      <c r="P2169" s="174"/>
      <c r="Q2169" s="174"/>
      <c r="R2169" s="174"/>
      <c r="S2169" s="174"/>
      <c r="T2169" s="174"/>
      <c r="U2169" s="174"/>
      <c r="V2169" s="174"/>
      <c r="W2169" s="174"/>
      <c r="X2169" s="174"/>
      <c r="Y2169" s="174"/>
      <c r="Z2169" s="174"/>
      <c r="AA2169" s="174"/>
      <c r="AB2169" s="174"/>
      <c r="AC2169" s="174"/>
      <c r="AD2169" s="174"/>
      <c r="AE2169" s="174"/>
      <c r="AF2169" s="174"/>
      <c r="AG2169" s="174"/>
      <c r="AH2169" s="174"/>
      <c r="AI2169" s="174"/>
      <c r="AJ2169" s="174"/>
      <c r="AK2169" s="174"/>
      <c r="AL2169" s="174"/>
      <c r="AM2169" s="174"/>
      <c r="AN2169" s="174"/>
      <c r="AO2169" s="174"/>
      <c r="AP2169" s="174"/>
      <c r="AQ2169" s="174"/>
      <c r="AR2169" s="174"/>
      <c r="AS2169" s="174"/>
      <c r="AT2169" s="174"/>
      <c r="AU2169" s="174"/>
      <c r="AV2169" s="174"/>
      <c r="AW2169" s="174"/>
      <c r="AX2169" s="174"/>
      <c r="AY2169" s="174"/>
      <c r="AZ2169" s="174"/>
      <c r="BA2169" s="174"/>
      <c r="BB2169" s="174"/>
      <c r="BC2169" s="174"/>
      <c r="BD2169" s="174"/>
      <c r="BE2169" s="174"/>
      <c r="BF2169" s="174"/>
      <c r="BG2169" s="174"/>
      <c r="BH2169" s="174"/>
      <c r="BI2169" s="174"/>
      <c r="BJ2169" s="174"/>
      <c r="BK2169" s="174"/>
      <c r="BL2169" s="174"/>
      <c r="BM2169" s="174"/>
      <c r="BN2169" s="174"/>
      <c r="BO2169" s="174"/>
      <c r="BP2169" s="174"/>
      <c r="BQ2169" s="174"/>
      <c r="BR2169" s="174"/>
      <c r="BS2169" s="174"/>
      <c r="BT2169" s="174"/>
    </row>
    <row r="2170" spans="1:72" s="177" customFormat="1">
      <c r="A2170" s="176"/>
      <c r="B2170" s="176"/>
      <c r="C2170" s="178"/>
      <c r="D2170" s="176"/>
      <c r="E2170" s="174"/>
      <c r="F2170" s="174"/>
      <c r="G2170" s="174"/>
      <c r="H2170" s="174"/>
      <c r="I2170" s="174"/>
      <c r="J2170" s="174"/>
      <c r="K2170" s="174"/>
      <c r="L2170" s="174"/>
      <c r="M2170" s="174"/>
      <c r="N2170" s="174"/>
      <c r="O2170" s="174"/>
      <c r="P2170" s="174"/>
      <c r="Q2170" s="174"/>
      <c r="R2170" s="174"/>
      <c r="S2170" s="174"/>
      <c r="T2170" s="174"/>
      <c r="U2170" s="174"/>
      <c r="V2170" s="174"/>
      <c r="W2170" s="174"/>
      <c r="X2170" s="174"/>
      <c r="Y2170" s="174"/>
      <c r="Z2170" s="174"/>
      <c r="AA2170" s="174"/>
      <c r="AB2170" s="174"/>
      <c r="AC2170" s="174"/>
      <c r="AD2170" s="174"/>
      <c r="AE2170" s="174"/>
      <c r="AF2170" s="174"/>
      <c r="AG2170" s="174"/>
      <c r="AH2170" s="174"/>
      <c r="AI2170" s="174"/>
      <c r="AJ2170" s="174"/>
      <c r="AK2170" s="174"/>
      <c r="AL2170" s="174"/>
      <c r="AM2170" s="174"/>
      <c r="AN2170" s="174"/>
      <c r="AO2170" s="174"/>
      <c r="AP2170" s="174"/>
      <c r="AQ2170" s="174"/>
      <c r="AR2170" s="174"/>
      <c r="AS2170" s="174"/>
      <c r="AT2170" s="174"/>
      <c r="AU2170" s="174"/>
      <c r="AV2170" s="174"/>
      <c r="AW2170" s="174"/>
      <c r="AX2170" s="174"/>
      <c r="AY2170" s="174"/>
      <c r="AZ2170" s="174"/>
      <c r="BA2170" s="174"/>
      <c r="BB2170" s="174"/>
      <c r="BC2170" s="174"/>
      <c r="BD2170" s="174"/>
      <c r="BE2170" s="174"/>
      <c r="BF2170" s="174"/>
      <c r="BG2170" s="174"/>
      <c r="BH2170" s="174"/>
      <c r="BI2170" s="174"/>
      <c r="BJ2170" s="174"/>
      <c r="BK2170" s="174"/>
      <c r="BL2170" s="174"/>
      <c r="BM2170" s="174"/>
      <c r="BN2170" s="174"/>
      <c r="BO2170" s="174"/>
      <c r="BP2170" s="174"/>
      <c r="BQ2170" s="174"/>
      <c r="BR2170" s="174"/>
      <c r="BS2170" s="174"/>
      <c r="BT2170" s="174"/>
    </row>
    <row r="2171" spans="1:72" s="177" customFormat="1">
      <c r="A2171" s="176"/>
      <c r="B2171" s="176"/>
      <c r="C2171" s="178"/>
      <c r="D2171" s="176"/>
      <c r="E2171" s="174"/>
      <c r="F2171" s="174"/>
      <c r="G2171" s="174"/>
      <c r="H2171" s="174"/>
      <c r="I2171" s="174"/>
      <c r="J2171" s="174"/>
      <c r="K2171" s="174"/>
      <c r="L2171" s="174"/>
      <c r="M2171" s="174"/>
      <c r="N2171" s="174"/>
      <c r="O2171" s="174"/>
      <c r="P2171" s="174"/>
      <c r="Q2171" s="174"/>
      <c r="R2171" s="174"/>
      <c r="S2171" s="174"/>
      <c r="T2171" s="174"/>
      <c r="U2171" s="174"/>
      <c r="V2171" s="174"/>
      <c r="W2171" s="174"/>
      <c r="X2171" s="174"/>
      <c r="Y2171" s="174"/>
      <c r="Z2171" s="174"/>
      <c r="AA2171" s="174"/>
      <c r="AB2171" s="174"/>
      <c r="AC2171" s="174"/>
      <c r="AD2171" s="174"/>
      <c r="AE2171" s="174"/>
      <c r="AF2171" s="174"/>
      <c r="AG2171" s="174"/>
      <c r="AH2171" s="174"/>
      <c r="AI2171" s="174"/>
      <c r="AJ2171" s="174"/>
      <c r="AK2171" s="174"/>
      <c r="AL2171" s="174"/>
      <c r="AM2171" s="174"/>
      <c r="AN2171" s="174"/>
      <c r="AO2171" s="174"/>
      <c r="AP2171" s="174"/>
      <c r="AQ2171" s="174"/>
      <c r="AR2171" s="174"/>
      <c r="AS2171" s="174"/>
      <c r="AT2171" s="174"/>
      <c r="AU2171" s="174"/>
      <c r="AV2171" s="174"/>
      <c r="AW2171" s="174"/>
      <c r="AX2171" s="174"/>
      <c r="AY2171" s="174"/>
      <c r="AZ2171" s="174"/>
      <c r="BA2171" s="174"/>
      <c r="BB2171" s="174"/>
      <c r="BC2171" s="174"/>
      <c r="BD2171" s="174"/>
      <c r="BE2171" s="174"/>
      <c r="BF2171" s="174"/>
      <c r="BG2171" s="174"/>
      <c r="BH2171" s="174"/>
      <c r="BI2171" s="174"/>
      <c r="BJ2171" s="174"/>
      <c r="BK2171" s="174"/>
      <c r="BL2171" s="174"/>
      <c r="BM2171" s="174"/>
      <c r="BN2171" s="174"/>
      <c r="BO2171" s="174"/>
      <c r="BP2171" s="174"/>
      <c r="BQ2171" s="174"/>
      <c r="BR2171" s="174"/>
      <c r="BS2171" s="174"/>
      <c r="BT2171" s="174"/>
    </row>
    <row r="2172" spans="1:72" s="177" customFormat="1">
      <c r="A2172" s="176"/>
      <c r="B2172" s="176"/>
      <c r="C2172" s="178"/>
      <c r="D2172" s="176"/>
      <c r="E2172" s="174"/>
      <c r="F2172" s="174"/>
      <c r="G2172" s="174"/>
      <c r="H2172" s="174"/>
      <c r="I2172" s="174"/>
      <c r="J2172" s="174"/>
      <c r="K2172" s="174"/>
      <c r="L2172" s="174"/>
      <c r="M2172" s="174"/>
      <c r="N2172" s="174"/>
      <c r="O2172" s="174"/>
      <c r="P2172" s="174"/>
      <c r="Q2172" s="174"/>
      <c r="R2172" s="174"/>
      <c r="S2172" s="174"/>
      <c r="T2172" s="174"/>
      <c r="U2172" s="174"/>
      <c r="V2172" s="174"/>
      <c r="W2172" s="174"/>
      <c r="X2172" s="174"/>
      <c r="Y2172" s="174"/>
      <c r="Z2172" s="174"/>
      <c r="AA2172" s="174"/>
      <c r="AB2172" s="174"/>
      <c r="AC2172" s="174"/>
      <c r="AD2172" s="174"/>
      <c r="AE2172" s="174"/>
      <c r="AF2172" s="174"/>
      <c r="AG2172" s="174"/>
      <c r="AH2172" s="174"/>
      <c r="AI2172" s="174"/>
      <c r="AJ2172" s="174"/>
      <c r="AK2172" s="174"/>
      <c r="AL2172" s="174"/>
      <c r="AM2172" s="174"/>
      <c r="AN2172" s="174"/>
      <c r="AO2172" s="174"/>
      <c r="AP2172" s="174"/>
      <c r="AQ2172" s="174"/>
      <c r="AR2172" s="174"/>
      <c r="AS2172" s="174"/>
      <c r="AT2172" s="174"/>
      <c r="AU2172" s="174"/>
      <c r="AV2172" s="174"/>
      <c r="AW2172" s="174"/>
      <c r="AX2172" s="174"/>
      <c r="AY2172" s="174"/>
      <c r="AZ2172" s="174"/>
      <c r="BA2172" s="174"/>
      <c r="BB2172" s="174"/>
      <c r="BC2172" s="174"/>
      <c r="BD2172" s="174"/>
      <c r="BE2172" s="174"/>
      <c r="BF2172" s="174"/>
      <c r="BG2172" s="174"/>
      <c r="BH2172" s="174"/>
      <c r="BI2172" s="174"/>
      <c r="BJ2172" s="174"/>
      <c r="BK2172" s="174"/>
      <c r="BL2172" s="174"/>
      <c r="BM2172" s="174"/>
      <c r="BN2172" s="174"/>
      <c r="BO2172" s="174"/>
      <c r="BP2172" s="174"/>
      <c r="BQ2172" s="174"/>
      <c r="BR2172" s="174"/>
      <c r="BS2172" s="174"/>
      <c r="BT2172" s="174"/>
    </row>
    <row r="2173" spans="1:72" s="177" customFormat="1">
      <c r="A2173" s="176"/>
      <c r="B2173" s="176"/>
      <c r="C2173" s="178"/>
      <c r="D2173" s="176"/>
      <c r="E2173" s="174"/>
      <c r="F2173" s="174"/>
      <c r="G2173" s="174"/>
      <c r="H2173" s="174"/>
      <c r="I2173" s="174"/>
      <c r="J2173" s="174"/>
      <c r="K2173" s="174"/>
      <c r="L2173" s="174"/>
      <c r="M2173" s="174"/>
      <c r="N2173" s="174"/>
      <c r="O2173" s="174"/>
      <c r="P2173" s="174"/>
      <c r="Q2173" s="174"/>
      <c r="R2173" s="174"/>
      <c r="S2173" s="174"/>
      <c r="T2173" s="174"/>
      <c r="U2173" s="174"/>
      <c r="V2173" s="174"/>
      <c r="W2173" s="174"/>
      <c r="X2173" s="174"/>
      <c r="Y2173" s="174"/>
      <c r="Z2173" s="174"/>
      <c r="AA2173" s="174"/>
      <c r="AB2173" s="174"/>
      <c r="AC2173" s="174"/>
      <c r="AD2173" s="174"/>
      <c r="AE2173" s="174"/>
      <c r="AF2173" s="174"/>
      <c r="AG2173" s="174"/>
      <c r="AH2173" s="174"/>
      <c r="AI2173" s="174"/>
      <c r="AJ2173" s="174"/>
      <c r="AK2173" s="174"/>
      <c r="AL2173" s="174"/>
      <c r="AM2173" s="174"/>
      <c r="AN2173" s="174"/>
      <c r="AO2173" s="174"/>
      <c r="AP2173" s="174"/>
      <c r="AQ2173" s="174"/>
      <c r="AR2173" s="174"/>
      <c r="AS2173" s="174"/>
      <c r="AT2173" s="174"/>
      <c r="AU2173" s="174"/>
      <c r="AV2173" s="174"/>
      <c r="AW2173" s="174"/>
      <c r="AX2173" s="174"/>
      <c r="AY2173" s="174"/>
      <c r="AZ2173" s="174"/>
      <c r="BA2173" s="174"/>
      <c r="BB2173" s="174"/>
      <c r="BC2173" s="174"/>
      <c r="BD2173" s="174"/>
      <c r="BE2173" s="174"/>
      <c r="BF2173" s="174"/>
      <c r="BG2173" s="174"/>
      <c r="BH2173" s="174"/>
      <c r="BI2173" s="174"/>
      <c r="BJ2173" s="174"/>
      <c r="BK2173" s="174"/>
      <c r="BL2173" s="174"/>
      <c r="BM2173" s="174"/>
      <c r="BN2173" s="174"/>
      <c r="BO2173" s="174"/>
      <c r="BP2173" s="174"/>
      <c r="BQ2173" s="174"/>
      <c r="BR2173" s="174"/>
      <c r="BS2173" s="174"/>
      <c r="BT2173" s="174"/>
    </row>
    <row r="2174" spans="1:72" s="177" customFormat="1">
      <c r="A2174" s="176"/>
      <c r="B2174" s="176"/>
      <c r="C2174" s="178"/>
      <c r="D2174" s="176"/>
      <c r="E2174" s="174"/>
      <c r="F2174" s="174"/>
      <c r="G2174" s="174"/>
      <c r="H2174" s="174"/>
      <c r="I2174" s="174"/>
      <c r="J2174" s="174"/>
      <c r="K2174" s="174"/>
      <c r="L2174" s="174"/>
      <c r="M2174" s="174"/>
      <c r="N2174" s="174"/>
      <c r="O2174" s="174"/>
      <c r="P2174" s="174"/>
      <c r="Q2174" s="174"/>
      <c r="R2174" s="174"/>
      <c r="S2174" s="174"/>
      <c r="T2174" s="174"/>
      <c r="U2174" s="174"/>
      <c r="V2174" s="174"/>
      <c r="W2174" s="174"/>
      <c r="X2174" s="174"/>
      <c r="Y2174" s="174"/>
      <c r="Z2174" s="174"/>
      <c r="AA2174" s="174"/>
      <c r="AB2174" s="174"/>
      <c r="AC2174" s="174"/>
      <c r="AD2174" s="174"/>
      <c r="AE2174" s="174"/>
      <c r="AF2174" s="174"/>
      <c r="AG2174" s="174"/>
      <c r="AH2174" s="174"/>
      <c r="AI2174" s="174"/>
      <c r="AJ2174" s="174"/>
      <c r="AK2174" s="174"/>
      <c r="AL2174" s="174"/>
      <c r="AM2174" s="174"/>
      <c r="AN2174" s="174"/>
      <c r="AO2174" s="174"/>
      <c r="AP2174" s="174"/>
      <c r="AQ2174" s="174"/>
      <c r="AR2174" s="174"/>
      <c r="AS2174" s="174"/>
      <c r="AT2174" s="174"/>
      <c r="AU2174" s="174"/>
      <c r="AV2174" s="174"/>
      <c r="AW2174" s="174"/>
      <c r="AX2174" s="174"/>
      <c r="AY2174" s="174"/>
      <c r="AZ2174" s="174"/>
      <c r="BA2174" s="174"/>
      <c r="BB2174" s="174"/>
      <c r="BC2174" s="174"/>
      <c r="BD2174" s="174"/>
      <c r="BE2174" s="174"/>
      <c r="BF2174" s="174"/>
      <c r="BG2174" s="174"/>
      <c r="BH2174" s="174"/>
      <c r="BI2174" s="174"/>
      <c r="BJ2174" s="174"/>
      <c r="BK2174" s="174"/>
      <c r="BL2174" s="174"/>
      <c r="BM2174" s="174"/>
      <c r="BN2174" s="174"/>
      <c r="BO2174" s="174"/>
      <c r="BP2174" s="174"/>
      <c r="BQ2174" s="174"/>
      <c r="BR2174" s="174"/>
      <c r="BS2174" s="174"/>
      <c r="BT2174" s="174"/>
    </row>
    <row r="2175" spans="1:72" s="177" customFormat="1">
      <c r="A2175" s="176"/>
      <c r="B2175" s="176"/>
      <c r="C2175" s="178"/>
      <c r="D2175" s="176"/>
      <c r="E2175" s="174"/>
      <c r="F2175" s="174"/>
      <c r="G2175" s="174"/>
      <c r="H2175" s="174"/>
      <c r="I2175" s="174"/>
      <c r="J2175" s="174"/>
      <c r="K2175" s="174"/>
      <c r="L2175" s="174"/>
      <c r="M2175" s="174"/>
      <c r="N2175" s="174"/>
      <c r="O2175" s="174"/>
      <c r="P2175" s="174"/>
      <c r="Q2175" s="174"/>
      <c r="R2175" s="174"/>
      <c r="S2175" s="174"/>
      <c r="T2175" s="174"/>
      <c r="U2175" s="174"/>
      <c r="V2175" s="174"/>
      <c r="W2175" s="174"/>
      <c r="X2175" s="174"/>
      <c r="Y2175" s="174"/>
      <c r="Z2175" s="174"/>
      <c r="AA2175" s="174"/>
      <c r="AB2175" s="174"/>
      <c r="AC2175" s="174"/>
      <c r="AD2175" s="174"/>
      <c r="AE2175" s="174"/>
      <c r="AF2175" s="174"/>
      <c r="AG2175" s="174"/>
      <c r="AH2175" s="174"/>
      <c r="AI2175" s="174"/>
      <c r="AJ2175" s="174"/>
      <c r="AK2175" s="174"/>
      <c r="AL2175" s="174"/>
      <c r="AM2175" s="174"/>
      <c r="AN2175" s="174"/>
      <c r="AO2175" s="174"/>
      <c r="AP2175" s="174"/>
      <c r="AQ2175" s="174"/>
      <c r="AR2175" s="174"/>
      <c r="AS2175" s="174"/>
      <c r="AT2175" s="174"/>
      <c r="AU2175" s="174"/>
      <c r="AV2175" s="174"/>
      <c r="AW2175" s="174"/>
      <c r="AX2175" s="174"/>
      <c r="AY2175" s="174"/>
      <c r="AZ2175" s="174"/>
      <c r="BA2175" s="174"/>
      <c r="BB2175" s="174"/>
      <c r="BC2175" s="174"/>
      <c r="BD2175" s="174"/>
      <c r="BE2175" s="174"/>
      <c r="BF2175" s="174"/>
      <c r="BG2175" s="174"/>
      <c r="BH2175" s="174"/>
      <c r="BI2175" s="174"/>
      <c r="BJ2175" s="174"/>
      <c r="BK2175" s="174"/>
      <c r="BL2175" s="174"/>
      <c r="BM2175" s="174"/>
      <c r="BN2175" s="174"/>
      <c r="BO2175" s="174"/>
      <c r="BP2175" s="174"/>
      <c r="BQ2175" s="174"/>
      <c r="BR2175" s="174"/>
      <c r="BS2175" s="174"/>
      <c r="BT2175" s="174"/>
    </row>
    <row r="2176" spans="1:72" s="177" customFormat="1">
      <c r="A2176" s="176"/>
      <c r="B2176" s="176"/>
      <c r="C2176" s="178"/>
      <c r="D2176" s="176"/>
      <c r="E2176" s="174"/>
      <c r="F2176" s="174"/>
      <c r="G2176" s="174"/>
      <c r="H2176" s="174"/>
      <c r="I2176" s="174"/>
      <c r="J2176" s="174"/>
      <c r="K2176" s="174"/>
      <c r="L2176" s="174"/>
      <c r="M2176" s="174"/>
      <c r="N2176" s="174"/>
      <c r="O2176" s="174"/>
      <c r="P2176" s="174"/>
      <c r="Q2176" s="174"/>
      <c r="R2176" s="174"/>
      <c r="S2176" s="174"/>
      <c r="T2176" s="174"/>
      <c r="U2176" s="174"/>
      <c r="V2176" s="174"/>
      <c r="W2176" s="174"/>
      <c r="X2176" s="174"/>
      <c r="Y2176" s="174"/>
      <c r="Z2176" s="174"/>
      <c r="AA2176" s="174"/>
      <c r="AB2176" s="174"/>
      <c r="AC2176" s="174"/>
      <c r="AD2176" s="174"/>
      <c r="AE2176" s="174"/>
      <c r="AF2176" s="174"/>
      <c r="AG2176" s="174"/>
      <c r="AH2176" s="174"/>
      <c r="AI2176" s="174"/>
      <c r="AJ2176" s="174"/>
      <c r="AK2176" s="174"/>
      <c r="AL2176" s="174"/>
      <c r="AM2176" s="174"/>
      <c r="AN2176" s="174"/>
      <c r="AO2176" s="174"/>
      <c r="AP2176" s="174"/>
      <c r="AQ2176" s="174"/>
      <c r="AR2176" s="174"/>
      <c r="AS2176" s="174"/>
      <c r="AT2176" s="174"/>
      <c r="AU2176" s="174"/>
      <c r="AV2176" s="174"/>
      <c r="AW2176" s="174"/>
      <c r="AX2176" s="174"/>
      <c r="AY2176" s="174"/>
      <c r="AZ2176" s="174"/>
      <c r="BA2176" s="174"/>
      <c r="BB2176" s="174"/>
      <c r="BC2176" s="174"/>
      <c r="BD2176" s="174"/>
      <c r="BE2176" s="174"/>
      <c r="BF2176" s="174"/>
      <c r="BG2176" s="174"/>
      <c r="BH2176" s="174"/>
      <c r="BI2176" s="174"/>
      <c r="BJ2176" s="174"/>
      <c r="BK2176" s="174"/>
      <c r="BL2176" s="174"/>
      <c r="BM2176" s="174"/>
      <c r="BN2176" s="174"/>
      <c r="BO2176" s="174"/>
      <c r="BP2176" s="174"/>
      <c r="BQ2176" s="174"/>
      <c r="BR2176" s="174"/>
      <c r="BS2176" s="174"/>
      <c r="BT2176" s="174"/>
    </row>
    <row r="2177" spans="1:72" s="177" customFormat="1">
      <c r="A2177" s="176"/>
      <c r="B2177" s="176"/>
      <c r="C2177" s="178"/>
      <c r="D2177" s="176"/>
      <c r="E2177" s="174"/>
      <c r="F2177" s="174"/>
      <c r="G2177" s="174"/>
      <c r="H2177" s="174"/>
      <c r="I2177" s="174"/>
      <c r="J2177" s="174"/>
      <c r="K2177" s="174"/>
      <c r="L2177" s="174"/>
      <c r="M2177" s="174"/>
      <c r="N2177" s="174"/>
      <c r="O2177" s="174"/>
      <c r="P2177" s="174"/>
      <c r="Q2177" s="174"/>
      <c r="R2177" s="174"/>
      <c r="S2177" s="174"/>
      <c r="T2177" s="174"/>
      <c r="U2177" s="174"/>
      <c r="V2177" s="174"/>
      <c r="W2177" s="174"/>
      <c r="X2177" s="174"/>
      <c r="Y2177" s="174"/>
      <c r="Z2177" s="174"/>
      <c r="AA2177" s="174"/>
      <c r="AB2177" s="174"/>
      <c r="AC2177" s="174"/>
      <c r="AD2177" s="174"/>
      <c r="AE2177" s="174"/>
      <c r="AF2177" s="174"/>
      <c r="AG2177" s="174"/>
      <c r="AH2177" s="174"/>
      <c r="AI2177" s="174"/>
      <c r="AJ2177" s="174"/>
      <c r="AK2177" s="174"/>
      <c r="AL2177" s="174"/>
      <c r="AM2177" s="174"/>
      <c r="AN2177" s="174"/>
      <c r="AO2177" s="174"/>
      <c r="AP2177" s="174"/>
      <c r="AQ2177" s="174"/>
      <c r="AR2177" s="174"/>
      <c r="AS2177" s="174"/>
      <c r="AT2177" s="174"/>
      <c r="AU2177" s="174"/>
      <c r="AV2177" s="174"/>
      <c r="AW2177" s="174"/>
      <c r="AX2177" s="174"/>
      <c r="AY2177" s="174"/>
      <c r="AZ2177" s="174"/>
      <c r="BA2177" s="174"/>
      <c r="BB2177" s="174"/>
      <c r="BC2177" s="174"/>
      <c r="BD2177" s="174"/>
      <c r="BE2177" s="174"/>
      <c r="BF2177" s="174"/>
      <c r="BG2177" s="174"/>
      <c r="BH2177" s="174"/>
      <c r="BI2177" s="174"/>
      <c r="BJ2177" s="174"/>
      <c r="BK2177" s="174"/>
      <c r="BL2177" s="174"/>
      <c r="BM2177" s="174"/>
      <c r="BN2177" s="174"/>
      <c r="BO2177" s="174"/>
      <c r="BP2177" s="174"/>
      <c r="BQ2177" s="174"/>
      <c r="BR2177" s="174"/>
      <c r="BS2177" s="174"/>
      <c r="BT2177" s="174"/>
    </row>
    <row r="2178" spans="1:72" s="177" customFormat="1">
      <c r="A2178" s="176"/>
      <c r="B2178" s="176"/>
      <c r="C2178" s="178"/>
      <c r="D2178" s="176"/>
      <c r="E2178" s="174"/>
      <c r="F2178" s="174"/>
      <c r="G2178" s="174"/>
      <c r="H2178" s="174"/>
      <c r="I2178" s="174"/>
      <c r="J2178" s="174"/>
      <c r="K2178" s="174"/>
      <c r="L2178" s="174"/>
      <c r="M2178" s="174"/>
      <c r="N2178" s="174"/>
      <c r="O2178" s="174"/>
      <c r="P2178" s="174"/>
      <c r="Q2178" s="174"/>
      <c r="R2178" s="174"/>
      <c r="S2178" s="174"/>
      <c r="T2178" s="174"/>
      <c r="U2178" s="174"/>
      <c r="V2178" s="174"/>
      <c r="W2178" s="174"/>
      <c r="X2178" s="174"/>
      <c r="Y2178" s="174"/>
      <c r="Z2178" s="174"/>
      <c r="AA2178" s="174"/>
      <c r="AB2178" s="174"/>
      <c r="AC2178" s="174"/>
      <c r="AD2178" s="174"/>
      <c r="AE2178" s="174"/>
      <c r="AF2178" s="174"/>
      <c r="AG2178" s="174"/>
      <c r="AH2178" s="174"/>
      <c r="AI2178" s="174"/>
      <c r="AJ2178" s="174"/>
      <c r="AK2178" s="174"/>
      <c r="AL2178" s="174"/>
      <c r="AM2178" s="174"/>
      <c r="AN2178" s="174"/>
      <c r="AO2178" s="174"/>
      <c r="AP2178" s="174"/>
      <c r="AQ2178" s="174"/>
      <c r="AR2178" s="174"/>
      <c r="AS2178" s="174"/>
      <c r="AT2178" s="174"/>
      <c r="AU2178" s="174"/>
      <c r="AV2178" s="174"/>
      <c r="AW2178" s="174"/>
      <c r="AX2178" s="174"/>
      <c r="AY2178" s="174"/>
      <c r="AZ2178" s="174"/>
      <c r="BA2178" s="174"/>
      <c r="BB2178" s="174"/>
      <c r="BC2178" s="174"/>
      <c r="BD2178" s="174"/>
      <c r="BE2178" s="174"/>
      <c r="BF2178" s="174"/>
      <c r="BG2178" s="174"/>
      <c r="BH2178" s="174"/>
      <c r="BI2178" s="174"/>
      <c r="BJ2178" s="174"/>
      <c r="BK2178" s="174"/>
      <c r="BL2178" s="174"/>
      <c r="BM2178" s="174"/>
      <c r="BN2178" s="174"/>
      <c r="BO2178" s="174"/>
      <c r="BP2178" s="174"/>
      <c r="BQ2178" s="174"/>
      <c r="BR2178" s="174"/>
      <c r="BS2178" s="174"/>
      <c r="BT2178" s="174"/>
    </row>
    <row r="2179" spans="1:72" s="177" customFormat="1">
      <c r="A2179" s="176"/>
      <c r="B2179" s="176"/>
      <c r="C2179" s="178"/>
      <c r="D2179" s="176"/>
      <c r="E2179" s="174"/>
      <c r="F2179" s="174"/>
      <c r="G2179" s="174"/>
      <c r="H2179" s="174"/>
      <c r="I2179" s="174"/>
      <c r="J2179" s="174"/>
      <c r="K2179" s="174"/>
      <c r="L2179" s="174"/>
      <c r="M2179" s="174"/>
      <c r="N2179" s="174"/>
      <c r="O2179" s="174"/>
      <c r="P2179" s="174"/>
      <c r="Q2179" s="174"/>
      <c r="R2179" s="174"/>
      <c r="S2179" s="174"/>
      <c r="T2179" s="174"/>
      <c r="U2179" s="174"/>
      <c r="V2179" s="174"/>
      <c r="W2179" s="174"/>
      <c r="X2179" s="174"/>
      <c r="Y2179" s="174"/>
      <c r="Z2179" s="174"/>
      <c r="AA2179" s="174"/>
      <c r="AB2179" s="174"/>
      <c r="AC2179" s="174"/>
      <c r="AD2179" s="174"/>
      <c r="AE2179" s="174"/>
      <c r="AF2179" s="174"/>
      <c r="AG2179" s="174"/>
      <c r="AH2179" s="174"/>
      <c r="AI2179" s="174"/>
      <c r="AJ2179" s="174"/>
      <c r="AK2179" s="174"/>
      <c r="AL2179" s="174"/>
      <c r="AM2179" s="174"/>
      <c r="AN2179" s="174"/>
      <c r="AO2179" s="174"/>
      <c r="AP2179" s="174"/>
      <c r="AQ2179" s="174"/>
      <c r="AR2179" s="174"/>
      <c r="AS2179" s="174"/>
      <c r="AT2179" s="174"/>
      <c r="AU2179" s="174"/>
      <c r="AV2179" s="174"/>
      <c r="AW2179" s="174"/>
      <c r="AX2179" s="174"/>
      <c r="AY2179" s="174"/>
      <c r="AZ2179" s="174"/>
      <c r="BA2179" s="174"/>
      <c r="BB2179" s="174"/>
      <c r="BC2179" s="174"/>
      <c r="BD2179" s="174"/>
      <c r="BE2179" s="174"/>
      <c r="BF2179" s="174"/>
      <c r="BG2179" s="174"/>
      <c r="BH2179" s="174"/>
      <c r="BI2179" s="174"/>
      <c r="BJ2179" s="174"/>
      <c r="BK2179" s="174"/>
      <c r="BL2179" s="174"/>
      <c r="BM2179" s="174"/>
      <c r="BN2179" s="174"/>
      <c r="BO2179" s="174"/>
      <c r="BP2179" s="174"/>
      <c r="BQ2179" s="174"/>
      <c r="BR2179" s="174"/>
      <c r="BS2179" s="174"/>
      <c r="BT2179" s="174"/>
    </row>
    <row r="2180" spans="1:72" s="177" customFormat="1">
      <c r="A2180" s="176"/>
      <c r="B2180" s="176"/>
      <c r="C2180" s="178"/>
      <c r="D2180" s="176"/>
      <c r="E2180" s="174"/>
      <c r="F2180" s="174"/>
      <c r="G2180" s="174"/>
      <c r="H2180" s="174"/>
      <c r="I2180" s="174"/>
      <c r="J2180" s="174"/>
      <c r="K2180" s="174"/>
      <c r="L2180" s="174"/>
      <c r="M2180" s="174"/>
      <c r="N2180" s="174"/>
      <c r="O2180" s="174"/>
      <c r="P2180" s="174"/>
      <c r="Q2180" s="174"/>
      <c r="R2180" s="174"/>
      <c r="S2180" s="174"/>
      <c r="T2180" s="174"/>
      <c r="U2180" s="174"/>
      <c r="V2180" s="174"/>
      <c r="W2180" s="174"/>
      <c r="X2180" s="174"/>
      <c r="Y2180" s="174"/>
      <c r="Z2180" s="174"/>
      <c r="AA2180" s="174"/>
      <c r="AB2180" s="174"/>
      <c r="AC2180" s="174"/>
      <c r="AD2180" s="174"/>
      <c r="AE2180" s="174"/>
      <c r="AF2180" s="174"/>
      <c r="AG2180" s="174"/>
      <c r="AH2180" s="174"/>
      <c r="AI2180" s="174"/>
      <c r="AJ2180" s="174"/>
      <c r="AK2180" s="174"/>
      <c r="AL2180" s="174"/>
      <c r="AM2180" s="174"/>
      <c r="AN2180" s="174"/>
      <c r="AO2180" s="174"/>
      <c r="AP2180" s="174"/>
      <c r="AQ2180" s="174"/>
      <c r="AR2180" s="174"/>
      <c r="AS2180" s="174"/>
      <c r="AT2180" s="174"/>
      <c r="AU2180" s="174"/>
      <c r="AV2180" s="174"/>
      <c r="AW2180" s="174"/>
      <c r="AX2180" s="174"/>
      <c r="AY2180" s="174"/>
      <c r="AZ2180" s="174"/>
      <c r="BA2180" s="174"/>
      <c r="BB2180" s="174"/>
      <c r="BC2180" s="174"/>
      <c r="BD2180" s="174"/>
      <c r="BE2180" s="174"/>
      <c r="BF2180" s="174"/>
      <c r="BG2180" s="174"/>
      <c r="BH2180" s="174"/>
      <c r="BI2180" s="174"/>
      <c r="BJ2180" s="174"/>
      <c r="BK2180" s="174"/>
      <c r="BL2180" s="174"/>
      <c r="BM2180" s="174"/>
      <c r="BN2180" s="174"/>
      <c r="BO2180" s="174"/>
      <c r="BP2180" s="174"/>
      <c r="BQ2180" s="174"/>
      <c r="BR2180" s="174"/>
      <c r="BS2180" s="174"/>
      <c r="BT2180" s="174"/>
    </row>
    <row r="2181" spans="1:72" s="177" customFormat="1">
      <c r="A2181" s="176"/>
      <c r="B2181" s="176"/>
      <c r="C2181" s="178"/>
      <c r="D2181" s="176"/>
      <c r="E2181" s="174"/>
      <c r="F2181" s="174"/>
      <c r="G2181" s="174"/>
      <c r="H2181" s="174"/>
      <c r="I2181" s="174"/>
      <c r="J2181" s="174"/>
      <c r="K2181" s="174"/>
      <c r="L2181" s="174"/>
      <c r="M2181" s="174"/>
      <c r="N2181" s="174"/>
      <c r="O2181" s="174"/>
      <c r="P2181" s="174"/>
      <c r="Q2181" s="174"/>
      <c r="R2181" s="174"/>
      <c r="S2181" s="174"/>
      <c r="T2181" s="174"/>
      <c r="U2181" s="174"/>
      <c r="V2181" s="174"/>
      <c r="W2181" s="174"/>
      <c r="X2181" s="174"/>
      <c r="Y2181" s="174"/>
      <c r="Z2181" s="174"/>
      <c r="AA2181" s="174"/>
      <c r="AB2181" s="174"/>
      <c r="AC2181" s="174"/>
      <c r="AD2181" s="174"/>
      <c r="AE2181" s="174"/>
      <c r="AF2181" s="174"/>
      <c r="AG2181" s="174"/>
      <c r="AH2181" s="174"/>
      <c r="AI2181" s="174"/>
      <c r="AJ2181" s="174"/>
      <c r="AK2181" s="174"/>
      <c r="AL2181" s="174"/>
      <c r="AM2181" s="174"/>
      <c r="AN2181" s="174"/>
      <c r="AO2181" s="174"/>
      <c r="AP2181" s="174"/>
      <c r="AQ2181" s="174"/>
      <c r="AR2181" s="174"/>
      <c r="AS2181" s="174"/>
      <c r="AT2181" s="174"/>
      <c r="AU2181" s="174"/>
      <c r="AV2181" s="174"/>
      <c r="AW2181" s="174"/>
      <c r="AX2181" s="174"/>
      <c r="AY2181" s="174"/>
      <c r="AZ2181" s="174"/>
      <c r="BA2181" s="174"/>
      <c r="BB2181" s="174"/>
      <c r="BC2181" s="174"/>
      <c r="BD2181" s="174"/>
      <c r="BE2181" s="174"/>
      <c r="BF2181" s="174"/>
      <c r="BG2181" s="174"/>
      <c r="BH2181" s="174"/>
      <c r="BI2181" s="174"/>
      <c r="BJ2181" s="174"/>
      <c r="BK2181" s="174"/>
      <c r="BL2181" s="174"/>
      <c r="BM2181" s="174"/>
      <c r="BN2181" s="174"/>
      <c r="BO2181" s="174"/>
      <c r="BP2181" s="174"/>
      <c r="BQ2181" s="174"/>
      <c r="BR2181" s="174"/>
      <c r="BS2181" s="174"/>
      <c r="BT2181" s="174"/>
    </row>
    <row r="2182" spans="1:72" s="177" customFormat="1">
      <c r="A2182" s="176"/>
      <c r="B2182" s="176"/>
      <c r="C2182" s="178"/>
      <c r="D2182" s="176"/>
      <c r="E2182" s="174"/>
      <c r="F2182" s="174"/>
      <c r="G2182" s="174"/>
      <c r="H2182" s="174"/>
      <c r="I2182" s="174"/>
      <c r="J2182" s="174"/>
      <c r="K2182" s="174"/>
      <c r="L2182" s="174"/>
      <c r="M2182" s="174"/>
      <c r="N2182" s="174"/>
      <c r="O2182" s="174"/>
      <c r="P2182" s="174"/>
      <c r="Q2182" s="174"/>
      <c r="R2182" s="174"/>
      <c r="S2182" s="174"/>
      <c r="T2182" s="174"/>
      <c r="U2182" s="174"/>
      <c r="V2182" s="174"/>
      <c r="W2182" s="174"/>
      <c r="X2182" s="174"/>
      <c r="Y2182" s="174"/>
      <c r="Z2182" s="174"/>
      <c r="AA2182" s="174"/>
      <c r="AB2182" s="174"/>
      <c r="AC2182" s="174"/>
      <c r="AD2182" s="174"/>
      <c r="AE2182" s="174"/>
      <c r="AF2182" s="174"/>
      <c r="AG2182" s="174"/>
      <c r="AH2182" s="174"/>
      <c r="AI2182" s="174"/>
      <c r="AJ2182" s="174"/>
      <c r="AK2182" s="174"/>
      <c r="AL2182" s="174"/>
      <c r="AM2182" s="174"/>
      <c r="AN2182" s="174"/>
      <c r="AO2182" s="174"/>
      <c r="AP2182" s="174"/>
      <c r="AQ2182" s="174"/>
      <c r="AR2182" s="174"/>
      <c r="AS2182" s="174"/>
      <c r="AT2182" s="174"/>
      <c r="AU2182" s="174"/>
      <c r="AV2182" s="174"/>
      <c r="AW2182" s="174"/>
      <c r="AX2182" s="174"/>
      <c r="AY2182" s="174"/>
      <c r="AZ2182" s="174"/>
      <c r="BA2182" s="174"/>
      <c r="BB2182" s="174"/>
      <c r="BC2182" s="174"/>
      <c r="BD2182" s="174"/>
      <c r="BE2182" s="174"/>
      <c r="BF2182" s="174"/>
      <c r="BG2182" s="174"/>
      <c r="BH2182" s="174"/>
      <c r="BI2182" s="174"/>
      <c r="BJ2182" s="174"/>
      <c r="BK2182" s="174"/>
      <c r="BL2182" s="174"/>
      <c r="BM2182" s="174"/>
      <c r="BN2182" s="174"/>
      <c r="BO2182" s="174"/>
      <c r="BP2182" s="174"/>
      <c r="BQ2182" s="174"/>
      <c r="BR2182" s="174"/>
      <c r="BS2182" s="174"/>
      <c r="BT2182" s="174"/>
    </row>
    <row r="2183" spans="1:72" s="177" customFormat="1">
      <c r="A2183" s="176"/>
      <c r="B2183" s="176"/>
      <c r="C2183" s="178"/>
      <c r="D2183" s="176"/>
      <c r="E2183" s="174"/>
      <c r="F2183" s="174"/>
      <c r="G2183" s="174"/>
      <c r="H2183" s="174"/>
      <c r="I2183" s="174"/>
      <c r="J2183" s="174"/>
      <c r="K2183" s="174"/>
      <c r="L2183" s="174"/>
      <c r="M2183" s="174"/>
      <c r="N2183" s="174"/>
      <c r="O2183" s="174"/>
      <c r="P2183" s="174"/>
      <c r="Q2183" s="174"/>
      <c r="R2183" s="174"/>
      <c r="S2183" s="174"/>
      <c r="T2183" s="174"/>
      <c r="U2183" s="174"/>
      <c r="V2183" s="174"/>
      <c r="W2183" s="174"/>
      <c r="X2183" s="174"/>
      <c r="Y2183" s="174"/>
      <c r="Z2183" s="174"/>
      <c r="AA2183" s="174"/>
      <c r="AB2183" s="174"/>
      <c r="AC2183" s="174"/>
      <c r="AD2183" s="174"/>
      <c r="AE2183" s="174"/>
      <c r="AF2183" s="174"/>
      <c r="AG2183" s="174"/>
      <c r="AH2183" s="174"/>
      <c r="AI2183" s="174"/>
      <c r="AJ2183" s="174"/>
      <c r="AK2183" s="174"/>
      <c r="AL2183" s="174"/>
      <c r="AM2183" s="174"/>
      <c r="AN2183" s="174"/>
      <c r="AO2183" s="174"/>
      <c r="AP2183" s="174"/>
      <c r="AQ2183" s="174"/>
      <c r="AR2183" s="174"/>
      <c r="AS2183" s="174"/>
      <c r="AT2183" s="174"/>
      <c r="AU2183" s="174"/>
      <c r="AV2183" s="174"/>
      <c r="AW2183" s="174"/>
      <c r="AX2183" s="174"/>
      <c r="AY2183" s="174"/>
      <c r="AZ2183" s="174"/>
      <c r="BA2183" s="174"/>
      <c r="BB2183" s="174"/>
      <c r="BC2183" s="174"/>
      <c r="BD2183" s="174"/>
      <c r="BE2183" s="174"/>
      <c r="BF2183" s="174"/>
      <c r="BG2183" s="174"/>
      <c r="BH2183" s="174"/>
      <c r="BI2183" s="174"/>
      <c r="BJ2183" s="174"/>
      <c r="BK2183" s="174"/>
      <c r="BL2183" s="174"/>
      <c r="BM2183" s="174"/>
      <c r="BN2183" s="174"/>
      <c r="BO2183" s="174"/>
      <c r="BP2183" s="174"/>
      <c r="BQ2183" s="174"/>
      <c r="BR2183" s="174"/>
      <c r="BS2183" s="174"/>
      <c r="BT2183" s="174"/>
    </row>
    <row r="2184" spans="1:72" s="177" customFormat="1">
      <c r="A2184" s="176"/>
      <c r="B2184" s="176"/>
      <c r="C2184" s="178"/>
      <c r="D2184" s="176"/>
      <c r="E2184" s="174"/>
      <c r="F2184" s="174"/>
      <c r="G2184" s="174"/>
      <c r="H2184" s="174"/>
      <c r="I2184" s="174"/>
      <c r="J2184" s="174"/>
      <c r="K2184" s="174"/>
      <c r="L2184" s="174"/>
      <c r="M2184" s="174"/>
      <c r="N2184" s="174"/>
      <c r="O2184" s="174"/>
      <c r="P2184" s="174"/>
      <c r="Q2184" s="174"/>
      <c r="R2184" s="174"/>
      <c r="S2184" s="174"/>
      <c r="T2184" s="174"/>
      <c r="U2184" s="174"/>
      <c r="V2184" s="174"/>
      <c r="W2184" s="174"/>
      <c r="X2184" s="174"/>
      <c r="Y2184" s="174"/>
      <c r="Z2184" s="174"/>
      <c r="AA2184" s="174"/>
      <c r="AB2184" s="174"/>
      <c r="AC2184" s="174"/>
      <c r="AD2184" s="174"/>
      <c r="AE2184" s="174"/>
      <c r="AF2184" s="174"/>
      <c r="AG2184" s="174"/>
      <c r="AH2184" s="174"/>
      <c r="AI2184" s="174"/>
      <c r="AJ2184" s="174"/>
      <c r="AK2184" s="174"/>
      <c r="AL2184" s="174"/>
      <c r="AM2184" s="174"/>
      <c r="AN2184" s="174"/>
      <c r="AO2184" s="174"/>
      <c r="AP2184" s="174"/>
      <c r="AQ2184" s="174"/>
      <c r="AR2184" s="174"/>
      <c r="AS2184" s="174"/>
      <c r="AT2184" s="174"/>
      <c r="AU2184" s="174"/>
      <c r="AV2184" s="174"/>
      <c r="AW2184" s="174"/>
      <c r="AX2184" s="174"/>
      <c r="AY2184" s="174"/>
      <c r="AZ2184" s="174"/>
      <c r="BA2184" s="174"/>
      <c r="BB2184" s="174"/>
      <c r="BC2184" s="174"/>
      <c r="BD2184" s="174"/>
      <c r="BE2184" s="174"/>
      <c r="BF2184" s="174"/>
      <c r="BG2184" s="174"/>
      <c r="BH2184" s="174"/>
      <c r="BI2184" s="174"/>
      <c r="BJ2184" s="174"/>
      <c r="BK2184" s="174"/>
      <c r="BL2184" s="174"/>
      <c r="BM2184" s="174"/>
      <c r="BN2184" s="174"/>
      <c r="BO2184" s="174"/>
      <c r="BP2184" s="174"/>
      <c r="BQ2184" s="174"/>
      <c r="BR2184" s="174"/>
      <c r="BS2184" s="174"/>
      <c r="BT2184" s="174"/>
    </row>
    <row r="2185" spans="1:72" s="177" customFormat="1">
      <c r="A2185" s="176"/>
      <c r="B2185" s="176"/>
      <c r="C2185" s="178"/>
      <c r="D2185" s="176"/>
      <c r="E2185" s="174"/>
      <c r="F2185" s="174"/>
      <c r="G2185" s="174"/>
      <c r="H2185" s="174"/>
      <c r="I2185" s="174"/>
      <c r="J2185" s="174"/>
      <c r="K2185" s="174"/>
      <c r="L2185" s="174"/>
      <c r="M2185" s="174"/>
      <c r="N2185" s="174"/>
      <c r="O2185" s="174"/>
      <c r="P2185" s="174"/>
      <c r="Q2185" s="174"/>
      <c r="R2185" s="174"/>
      <c r="S2185" s="174"/>
      <c r="T2185" s="174"/>
      <c r="U2185" s="174"/>
      <c r="V2185" s="174"/>
      <c r="W2185" s="174"/>
      <c r="X2185" s="174"/>
      <c r="Y2185" s="174"/>
      <c r="Z2185" s="174"/>
      <c r="AA2185" s="174"/>
      <c r="AB2185" s="174"/>
      <c r="AC2185" s="174"/>
      <c r="AD2185" s="174"/>
      <c r="AE2185" s="174"/>
      <c r="AF2185" s="174"/>
      <c r="AG2185" s="174"/>
      <c r="AH2185" s="174"/>
      <c r="AI2185" s="174"/>
      <c r="AJ2185" s="174"/>
      <c r="AK2185" s="174"/>
      <c r="AL2185" s="174"/>
      <c r="AM2185" s="174"/>
      <c r="AN2185" s="174"/>
      <c r="AO2185" s="174"/>
      <c r="AP2185" s="174"/>
      <c r="AQ2185" s="174"/>
      <c r="AR2185" s="174"/>
      <c r="AS2185" s="174"/>
      <c r="AT2185" s="174"/>
      <c r="AU2185" s="174"/>
      <c r="AV2185" s="174"/>
      <c r="AW2185" s="174"/>
      <c r="AX2185" s="174"/>
      <c r="AY2185" s="174"/>
      <c r="AZ2185" s="174"/>
      <c r="BA2185" s="174"/>
      <c r="BB2185" s="174"/>
      <c r="BC2185" s="174"/>
      <c r="BD2185" s="174"/>
      <c r="BE2185" s="174"/>
      <c r="BF2185" s="174"/>
      <c r="BG2185" s="174"/>
      <c r="BH2185" s="174"/>
      <c r="BI2185" s="174"/>
      <c r="BJ2185" s="174"/>
      <c r="BK2185" s="174"/>
      <c r="BL2185" s="174"/>
      <c r="BM2185" s="174"/>
      <c r="BN2185" s="174"/>
      <c r="BO2185" s="174"/>
      <c r="BP2185" s="174"/>
      <c r="BQ2185" s="174"/>
      <c r="BR2185" s="174"/>
      <c r="BS2185" s="174"/>
      <c r="BT2185" s="174"/>
    </row>
    <row r="2186" spans="1:72" s="177" customFormat="1">
      <c r="A2186" s="176"/>
      <c r="B2186" s="176"/>
      <c r="C2186" s="178"/>
      <c r="D2186" s="176"/>
      <c r="E2186" s="174"/>
      <c r="F2186" s="174"/>
      <c r="G2186" s="174"/>
      <c r="H2186" s="174"/>
      <c r="I2186" s="174"/>
      <c r="J2186" s="174"/>
      <c r="K2186" s="174"/>
      <c r="L2186" s="174"/>
      <c r="M2186" s="174"/>
      <c r="N2186" s="174"/>
      <c r="O2186" s="174"/>
      <c r="P2186" s="174"/>
      <c r="Q2186" s="174"/>
      <c r="R2186" s="174"/>
      <c r="S2186" s="174"/>
      <c r="T2186" s="174"/>
      <c r="U2186" s="174"/>
      <c r="V2186" s="174"/>
      <c r="W2186" s="174"/>
      <c r="X2186" s="174"/>
      <c r="Y2186" s="174"/>
      <c r="Z2186" s="174"/>
      <c r="AA2186" s="174"/>
      <c r="AB2186" s="174"/>
      <c r="AC2186" s="174"/>
      <c r="AD2186" s="174"/>
      <c r="AE2186" s="174"/>
      <c r="AF2186" s="174"/>
      <c r="AG2186" s="174"/>
      <c r="AH2186" s="174"/>
      <c r="AI2186" s="174"/>
      <c r="AJ2186" s="174"/>
      <c r="AK2186" s="174"/>
      <c r="AL2186" s="174"/>
      <c r="AM2186" s="174"/>
      <c r="AN2186" s="174"/>
      <c r="AO2186" s="174"/>
      <c r="AP2186" s="174"/>
      <c r="AQ2186" s="174"/>
      <c r="AR2186" s="174"/>
      <c r="AS2186" s="174"/>
      <c r="AT2186" s="174"/>
      <c r="AU2186" s="174"/>
      <c r="AV2186" s="174"/>
      <c r="AW2186" s="174"/>
      <c r="AX2186" s="174"/>
      <c r="AY2186" s="174"/>
      <c r="AZ2186" s="174"/>
      <c r="BA2186" s="174"/>
      <c r="BB2186" s="174"/>
      <c r="BC2186" s="174"/>
      <c r="BD2186" s="174"/>
      <c r="BE2186" s="174"/>
      <c r="BF2186" s="174"/>
      <c r="BG2186" s="174"/>
      <c r="BH2186" s="174"/>
      <c r="BI2186" s="174"/>
      <c r="BJ2186" s="174"/>
      <c r="BK2186" s="174"/>
      <c r="BL2186" s="174"/>
      <c r="BM2186" s="174"/>
      <c r="BN2186" s="174"/>
      <c r="BO2186" s="174"/>
      <c r="BP2186" s="174"/>
      <c r="BQ2186" s="174"/>
      <c r="BR2186" s="174"/>
      <c r="BS2186" s="174"/>
      <c r="BT2186" s="174"/>
    </row>
    <row r="2187" spans="1:72" s="177" customFormat="1">
      <c r="A2187" s="176"/>
      <c r="B2187" s="176"/>
      <c r="C2187" s="178"/>
      <c r="D2187" s="176"/>
      <c r="E2187" s="174"/>
      <c r="F2187" s="174"/>
      <c r="G2187" s="174"/>
      <c r="H2187" s="174"/>
      <c r="I2187" s="174"/>
      <c r="J2187" s="174"/>
      <c r="K2187" s="174"/>
      <c r="L2187" s="174"/>
      <c r="M2187" s="174"/>
      <c r="N2187" s="174"/>
      <c r="O2187" s="174"/>
      <c r="P2187" s="174"/>
      <c r="Q2187" s="174"/>
      <c r="R2187" s="174"/>
      <c r="S2187" s="174"/>
      <c r="T2187" s="174"/>
      <c r="U2187" s="174"/>
      <c r="V2187" s="174"/>
      <c r="W2187" s="174"/>
      <c r="X2187" s="174"/>
      <c r="Y2187" s="174"/>
      <c r="Z2187" s="174"/>
      <c r="AA2187" s="174"/>
      <c r="AB2187" s="174"/>
      <c r="AC2187" s="174"/>
      <c r="AD2187" s="174"/>
      <c r="AE2187" s="174"/>
      <c r="AF2187" s="174"/>
      <c r="AG2187" s="174"/>
      <c r="AH2187" s="174"/>
      <c r="AI2187" s="174"/>
      <c r="AJ2187" s="174"/>
      <c r="AK2187" s="174"/>
      <c r="AL2187" s="174"/>
      <c r="AM2187" s="174"/>
      <c r="AN2187" s="174"/>
      <c r="AO2187" s="174"/>
      <c r="AP2187" s="174"/>
      <c r="AQ2187" s="174"/>
      <c r="AR2187" s="174"/>
      <c r="AS2187" s="174"/>
      <c r="AT2187" s="174"/>
      <c r="AU2187" s="174"/>
      <c r="AV2187" s="174"/>
      <c r="AW2187" s="174"/>
      <c r="AX2187" s="174"/>
      <c r="AY2187" s="174"/>
      <c r="AZ2187" s="174"/>
      <c r="BA2187" s="174"/>
      <c r="BB2187" s="174"/>
      <c r="BC2187" s="174"/>
      <c r="BD2187" s="174"/>
      <c r="BE2187" s="174"/>
      <c r="BF2187" s="174"/>
      <c r="BG2187" s="174"/>
      <c r="BH2187" s="174"/>
      <c r="BI2187" s="174"/>
      <c r="BJ2187" s="174"/>
      <c r="BK2187" s="174"/>
      <c r="BL2187" s="174"/>
      <c r="BM2187" s="174"/>
      <c r="BN2187" s="174"/>
      <c r="BO2187" s="174"/>
      <c r="BP2187" s="174"/>
      <c r="BQ2187" s="174"/>
      <c r="BR2187" s="174"/>
      <c r="BS2187" s="174"/>
      <c r="BT2187" s="174"/>
    </row>
    <row r="2188" spans="1:72" s="177" customFormat="1">
      <c r="A2188" s="176"/>
      <c r="B2188" s="176"/>
      <c r="C2188" s="178"/>
      <c r="D2188" s="176"/>
      <c r="E2188" s="174"/>
      <c r="F2188" s="174"/>
      <c r="G2188" s="174"/>
      <c r="H2188" s="174"/>
      <c r="I2188" s="174"/>
      <c r="J2188" s="174"/>
      <c r="K2188" s="174"/>
      <c r="L2188" s="174"/>
      <c r="M2188" s="174"/>
      <c r="N2188" s="174"/>
      <c r="O2188" s="174"/>
      <c r="P2188" s="174"/>
      <c r="Q2188" s="174"/>
      <c r="R2188" s="174"/>
      <c r="S2188" s="174"/>
      <c r="T2188" s="174"/>
      <c r="U2188" s="174"/>
      <c r="V2188" s="174"/>
      <c r="W2188" s="174"/>
      <c r="X2188" s="174"/>
      <c r="Y2188" s="174"/>
      <c r="Z2188" s="174"/>
      <c r="AA2188" s="174"/>
      <c r="AB2188" s="174"/>
      <c r="AC2188" s="174"/>
      <c r="AD2188" s="174"/>
      <c r="AE2188" s="174"/>
      <c r="AF2188" s="174"/>
      <c r="AG2188" s="174"/>
      <c r="AH2188" s="174"/>
      <c r="AI2188" s="174"/>
      <c r="AJ2188" s="174"/>
      <c r="AK2188" s="174"/>
      <c r="AL2188" s="174"/>
      <c r="AM2188" s="174"/>
      <c r="AN2188" s="174"/>
      <c r="AO2188" s="174"/>
      <c r="AP2188" s="174"/>
      <c r="AQ2188" s="174"/>
      <c r="AR2188" s="174"/>
      <c r="AS2188" s="174"/>
      <c r="AT2188" s="174"/>
      <c r="AU2188" s="174"/>
      <c r="AV2188" s="174"/>
      <c r="AW2188" s="174"/>
      <c r="AX2188" s="174"/>
      <c r="AY2188" s="174"/>
      <c r="AZ2188" s="174"/>
      <c r="BA2188" s="174"/>
      <c r="BB2188" s="174"/>
      <c r="BC2188" s="174"/>
      <c r="BD2188" s="174"/>
      <c r="BE2188" s="174"/>
      <c r="BF2188" s="174"/>
      <c r="BG2188" s="174"/>
      <c r="BH2188" s="174"/>
      <c r="BI2188" s="174"/>
      <c r="BJ2188" s="174"/>
      <c r="BK2188" s="174"/>
      <c r="BL2188" s="174"/>
      <c r="BM2188" s="174"/>
      <c r="BN2188" s="174"/>
      <c r="BO2188" s="174"/>
      <c r="BP2188" s="174"/>
      <c r="BQ2188" s="174"/>
      <c r="BR2188" s="174"/>
      <c r="BS2188" s="174"/>
      <c r="BT2188" s="174"/>
    </row>
    <row r="2189" spans="1:72" s="177" customFormat="1">
      <c r="A2189" s="176"/>
      <c r="B2189" s="176"/>
      <c r="C2189" s="178"/>
      <c r="D2189" s="176"/>
      <c r="E2189" s="174"/>
      <c r="F2189" s="174"/>
      <c r="G2189" s="174"/>
      <c r="H2189" s="174"/>
      <c r="I2189" s="174"/>
      <c r="J2189" s="174"/>
      <c r="K2189" s="174"/>
      <c r="L2189" s="174"/>
      <c r="M2189" s="174"/>
      <c r="N2189" s="174"/>
      <c r="O2189" s="174"/>
      <c r="P2189" s="174"/>
      <c r="Q2189" s="174"/>
      <c r="R2189" s="174"/>
      <c r="S2189" s="174"/>
      <c r="T2189" s="174"/>
      <c r="U2189" s="174"/>
      <c r="V2189" s="174"/>
      <c r="W2189" s="174"/>
      <c r="X2189" s="174"/>
      <c r="Y2189" s="174"/>
      <c r="Z2189" s="174"/>
      <c r="AA2189" s="174"/>
      <c r="AB2189" s="174"/>
      <c r="AC2189" s="174"/>
      <c r="AD2189" s="174"/>
      <c r="AE2189" s="174"/>
      <c r="AF2189" s="174"/>
      <c r="AG2189" s="174"/>
      <c r="AH2189" s="174"/>
      <c r="AI2189" s="174"/>
      <c r="AJ2189" s="174"/>
      <c r="AK2189" s="174"/>
      <c r="AL2189" s="174"/>
      <c r="AM2189" s="174"/>
      <c r="AN2189" s="174"/>
      <c r="AO2189" s="174"/>
      <c r="AP2189" s="174"/>
      <c r="AQ2189" s="174"/>
      <c r="AR2189" s="174"/>
      <c r="AS2189" s="174"/>
      <c r="AT2189" s="174"/>
      <c r="AU2189" s="174"/>
      <c r="AV2189" s="174"/>
      <c r="AW2189" s="174"/>
      <c r="AX2189" s="174"/>
      <c r="AY2189" s="174"/>
      <c r="AZ2189" s="174"/>
      <c r="BA2189" s="174"/>
      <c r="BB2189" s="174"/>
      <c r="BC2189" s="174"/>
      <c r="BD2189" s="174"/>
      <c r="BE2189" s="174"/>
      <c r="BF2189" s="174"/>
      <c r="BG2189" s="174"/>
      <c r="BH2189" s="174"/>
      <c r="BI2189" s="174"/>
      <c r="BJ2189" s="174"/>
      <c r="BK2189" s="174"/>
      <c r="BL2189" s="174"/>
      <c r="BM2189" s="174"/>
      <c r="BN2189" s="174"/>
      <c r="BO2189" s="174"/>
      <c r="BP2189" s="174"/>
      <c r="BQ2189" s="174"/>
      <c r="BR2189" s="174"/>
      <c r="BS2189" s="174"/>
      <c r="BT2189" s="174"/>
    </row>
    <row r="2190" spans="1:72" s="177" customFormat="1">
      <c r="A2190" s="176"/>
      <c r="B2190" s="176"/>
      <c r="C2190" s="178"/>
      <c r="D2190" s="176"/>
      <c r="E2190" s="174"/>
      <c r="F2190" s="174"/>
      <c r="G2190" s="174"/>
      <c r="H2190" s="174"/>
      <c r="I2190" s="174"/>
      <c r="J2190" s="174"/>
      <c r="K2190" s="174"/>
      <c r="L2190" s="174"/>
      <c r="M2190" s="174"/>
      <c r="N2190" s="174"/>
      <c r="O2190" s="174"/>
      <c r="P2190" s="174"/>
      <c r="Q2190" s="174"/>
      <c r="R2190" s="174"/>
      <c r="S2190" s="174"/>
      <c r="T2190" s="174"/>
      <c r="U2190" s="174"/>
      <c r="V2190" s="174"/>
      <c r="W2190" s="174"/>
      <c r="X2190" s="174"/>
      <c r="Y2190" s="174"/>
      <c r="Z2190" s="174"/>
      <c r="AA2190" s="174"/>
      <c r="AB2190" s="174"/>
      <c r="AC2190" s="174"/>
      <c r="AD2190" s="174"/>
      <c r="AE2190" s="174"/>
      <c r="AF2190" s="174"/>
      <c r="AG2190" s="174"/>
      <c r="AH2190" s="174"/>
      <c r="AI2190" s="174"/>
      <c r="AJ2190" s="174"/>
      <c r="AK2190" s="174"/>
      <c r="AL2190" s="174"/>
      <c r="AM2190" s="174"/>
      <c r="AN2190" s="174"/>
      <c r="AO2190" s="174"/>
      <c r="AP2190" s="174"/>
      <c r="AQ2190" s="174"/>
      <c r="AR2190" s="174"/>
      <c r="AS2190" s="174"/>
      <c r="AT2190" s="174"/>
      <c r="AU2190" s="174"/>
      <c r="AV2190" s="174"/>
      <c r="AW2190" s="174"/>
      <c r="AX2190" s="174"/>
      <c r="AY2190" s="174"/>
      <c r="AZ2190" s="174"/>
      <c r="BA2190" s="174"/>
      <c r="BB2190" s="174"/>
      <c r="BC2190" s="174"/>
      <c r="BD2190" s="174"/>
      <c r="BE2190" s="174"/>
      <c r="BF2190" s="174"/>
      <c r="BG2190" s="174"/>
      <c r="BH2190" s="174"/>
      <c r="BI2190" s="174"/>
      <c r="BJ2190" s="174"/>
      <c r="BK2190" s="174"/>
      <c r="BL2190" s="174"/>
      <c r="BM2190" s="174"/>
      <c r="BN2190" s="174"/>
      <c r="BO2190" s="174"/>
      <c r="BP2190" s="174"/>
      <c r="BQ2190" s="174"/>
      <c r="BR2190" s="174"/>
      <c r="BS2190" s="174"/>
      <c r="BT2190" s="174"/>
    </row>
    <row r="2191" spans="1:72" s="177" customFormat="1">
      <c r="A2191" s="176"/>
      <c r="B2191" s="176"/>
      <c r="C2191" s="178"/>
      <c r="D2191" s="176"/>
      <c r="E2191" s="174"/>
      <c r="F2191" s="174"/>
      <c r="G2191" s="174"/>
      <c r="H2191" s="174"/>
      <c r="I2191" s="174"/>
      <c r="J2191" s="174"/>
      <c r="K2191" s="174"/>
      <c r="L2191" s="174"/>
      <c r="M2191" s="174"/>
      <c r="N2191" s="174"/>
      <c r="O2191" s="174"/>
      <c r="P2191" s="174"/>
      <c r="Q2191" s="174"/>
      <c r="R2191" s="174"/>
      <c r="S2191" s="174"/>
      <c r="T2191" s="174"/>
      <c r="U2191" s="174"/>
      <c r="V2191" s="174"/>
      <c r="W2191" s="174"/>
      <c r="X2191" s="174"/>
      <c r="Y2191" s="174"/>
      <c r="Z2191" s="174"/>
      <c r="AA2191" s="174"/>
      <c r="AB2191" s="174"/>
      <c r="AC2191" s="174"/>
      <c r="AD2191" s="174"/>
      <c r="AE2191" s="174"/>
      <c r="AF2191" s="174"/>
      <c r="AG2191" s="174"/>
      <c r="AH2191" s="174"/>
      <c r="AI2191" s="174"/>
      <c r="AJ2191" s="174"/>
      <c r="AK2191" s="174"/>
      <c r="AL2191" s="174"/>
      <c r="AM2191" s="174"/>
      <c r="AN2191" s="174"/>
      <c r="AO2191" s="174"/>
      <c r="AP2191" s="174"/>
      <c r="AQ2191" s="174"/>
      <c r="AR2191" s="174"/>
      <c r="AS2191" s="174"/>
      <c r="AT2191" s="174"/>
      <c r="AU2191" s="174"/>
      <c r="AV2191" s="174"/>
      <c r="AW2191" s="174"/>
      <c r="AX2191" s="174"/>
      <c r="AY2191" s="174"/>
      <c r="AZ2191" s="174"/>
      <c r="BA2191" s="174"/>
      <c r="BB2191" s="174"/>
      <c r="BC2191" s="174"/>
      <c r="BD2191" s="174"/>
      <c r="BE2191" s="174"/>
      <c r="BF2191" s="174"/>
      <c r="BG2191" s="174"/>
      <c r="BH2191" s="174"/>
      <c r="BI2191" s="174"/>
      <c r="BJ2191" s="174"/>
      <c r="BK2191" s="174"/>
      <c r="BL2191" s="174"/>
      <c r="BM2191" s="174"/>
      <c r="BN2191" s="174"/>
      <c r="BO2191" s="174"/>
      <c r="BP2191" s="174"/>
      <c r="BQ2191" s="174"/>
      <c r="BR2191" s="174"/>
      <c r="BS2191" s="174"/>
      <c r="BT2191" s="174"/>
    </row>
    <row r="2192" spans="1:72" s="177" customFormat="1">
      <c r="A2192" s="176"/>
      <c r="B2192" s="176"/>
      <c r="C2192" s="178"/>
      <c r="D2192" s="176"/>
      <c r="E2192" s="174"/>
      <c r="F2192" s="174"/>
      <c r="G2192" s="174"/>
      <c r="H2192" s="174"/>
      <c r="I2192" s="174"/>
      <c r="J2192" s="174"/>
      <c r="K2192" s="174"/>
      <c r="L2192" s="174"/>
      <c r="M2192" s="174"/>
      <c r="N2192" s="174"/>
      <c r="O2192" s="174"/>
      <c r="P2192" s="174"/>
      <c r="Q2192" s="174"/>
      <c r="R2192" s="174"/>
      <c r="S2192" s="174"/>
      <c r="T2192" s="174"/>
      <c r="U2192" s="174"/>
      <c r="V2192" s="174"/>
      <c r="W2192" s="174"/>
      <c r="X2192" s="174"/>
      <c r="Y2192" s="174"/>
      <c r="Z2192" s="174"/>
      <c r="AA2192" s="174"/>
      <c r="AB2192" s="174"/>
      <c r="AC2192" s="174"/>
      <c r="AD2192" s="174"/>
      <c r="AE2192" s="174"/>
      <c r="AF2192" s="174"/>
      <c r="AG2192" s="174"/>
      <c r="AH2192" s="174"/>
      <c r="AI2192" s="174"/>
      <c r="AJ2192" s="174"/>
      <c r="AK2192" s="174"/>
      <c r="AL2192" s="174"/>
      <c r="AM2192" s="174"/>
      <c r="AN2192" s="174"/>
      <c r="AO2192" s="174"/>
      <c r="AP2192" s="174"/>
      <c r="AQ2192" s="174"/>
      <c r="AR2192" s="174"/>
      <c r="AS2192" s="174"/>
      <c r="AT2192" s="174"/>
      <c r="AU2192" s="174"/>
      <c r="AV2192" s="174"/>
      <c r="AW2192" s="174"/>
      <c r="AX2192" s="174"/>
      <c r="AY2192" s="174"/>
      <c r="AZ2192" s="174"/>
      <c r="BA2192" s="174"/>
      <c r="BB2192" s="174"/>
      <c r="BC2192" s="174"/>
      <c r="BD2192" s="174"/>
      <c r="BE2192" s="174"/>
      <c r="BF2192" s="174"/>
      <c r="BG2192" s="174"/>
      <c r="BH2192" s="174"/>
      <c r="BI2192" s="174"/>
      <c r="BJ2192" s="174"/>
      <c r="BK2192" s="174"/>
      <c r="BL2192" s="174"/>
      <c r="BM2192" s="174"/>
      <c r="BN2192" s="174"/>
      <c r="BO2192" s="174"/>
      <c r="BP2192" s="174"/>
      <c r="BQ2192" s="174"/>
      <c r="BR2192" s="174"/>
      <c r="BS2192" s="174"/>
      <c r="BT2192" s="174"/>
    </row>
    <row r="2193" spans="1:72" s="177" customFormat="1">
      <c r="A2193" s="176"/>
      <c r="B2193" s="176"/>
      <c r="C2193" s="178"/>
      <c r="D2193" s="176"/>
      <c r="E2193" s="174"/>
      <c r="F2193" s="174"/>
      <c r="G2193" s="174"/>
      <c r="H2193" s="174"/>
      <c r="I2193" s="174"/>
      <c r="J2193" s="174"/>
      <c r="K2193" s="174"/>
      <c r="L2193" s="174"/>
      <c r="M2193" s="174"/>
      <c r="N2193" s="174"/>
      <c r="O2193" s="174"/>
      <c r="P2193" s="174"/>
      <c r="Q2193" s="174"/>
      <c r="R2193" s="174"/>
      <c r="S2193" s="174"/>
      <c r="T2193" s="174"/>
      <c r="U2193" s="174"/>
      <c r="V2193" s="174"/>
      <c r="W2193" s="174"/>
      <c r="X2193" s="174"/>
      <c r="Y2193" s="174"/>
      <c r="Z2193" s="174"/>
      <c r="AA2193" s="174"/>
      <c r="AB2193" s="174"/>
      <c r="AC2193" s="174"/>
      <c r="AD2193" s="174"/>
      <c r="AE2193" s="174"/>
      <c r="AF2193" s="174"/>
      <c r="AG2193" s="174"/>
      <c r="AH2193" s="174"/>
      <c r="AI2193" s="174"/>
      <c r="AJ2193" s="174"/>
      <c r="AK2193" s="174"/>
      <c r="AL2193" s="174"/>
      <c r="AM2193" s="174"/>
      <c r="AN2193" s="174"/>
      <c r="AO2193" s="174"/>
      <c r="AP2193" s="174"/>
      <c r="AQ2193" s="174"/>
      <c r="AR2193" s="174"/>
      <c r="AS2193" s="174"/>
      <c r="AT2193" s="174"/>
      <c r="AU2193" s="174"/>
      <c r="AV2193" s="174"/>
      <c r="AW2193" s="174"/>
      <c r="AX2193" s="174"/>
      <c r="AY2193" s="174"/>
      <c r="AZ2193" s="174"/>
      <c r="BA2193" s="174"/>
      <c r="BB2193" s="174"/>
      <c r="BC2193" s="174"/>
      <c r="BD2193" s="174"/>
      <c r="BE2193" s="174"/>
      <c r="BF2193" s="174"/>
      <c r="BG2193" s="174"/>
      <c r="BH2193" s="174"/>
      <c r="BI2193" s="174"/>
      <c r="BJ2193" s="174"/>
      <c r="BK2193" s="174"/>
      <c r="BL2193" s="174"/>
      <c r="BM2193" s="174"/>
      <c r="BN2193" s="174"/>
      <c r="BO2193" s="174"/>
      <c r="BP2193" s="174"/>
      <c r="BQ2193" s="174"/>
      <c r="BR2193" s="174"/>
      <c r="BS2193" s="174"/>
      <c r="BT2193" s="174"/>
    </row>
    <row r="2194" spans="1:72" s="177" customFormat="1">
      <c r="A2194" s="176"/>
      <c r="B2194" s="176"/>
      <c r="C2194" s="178"/>
      <c r="D2194" s="176"/>
      <c r="E2194" s="174"/>
      <c r="F2194" s="174"/>
      <c r="G2194" s="174"/>
      <c r="H2194" s="174"/>
      <c r="I2194" s="174"/>
      <c r="J2194" s="174"/>
      <c r="K2194" s="174"/>
      <c r="L2194" s="174"/>
      <c r="M2194" s="174"/>
      <c r="N2194" s="174"/>
      <c r="O2194" s="174"/>
      <c r="P2194" s="174"/>
      <c r="Q2194" s="174"/>
      <c r="R2194" s="174"/>
      <c r="S2194" s="174"/>
      <c r="T2194" s="174"/>
      <c r="U2194" s="174"/>
      <c r="V2194" s="174"/>
      <c r="W2194" s="174"/>
      <c r="X2194" s="174"/>
      <c r="Y2194" s="174"/>
      <c r="Z2194" s="174"/>
      <c r="AA2194" s="174"/>
      <c r="AB2194" s="174"/>
      <c r="AC2194" s="174"/>
      <c r="AD2194" s="174"/>
      <c r="AE2194" s="174"/>
      <c r="AF2194" s="174"/>
      <c r="AG2194" s="174"/>
      <c r="AH2194" s="174"/>
      <c r="AI2194" s="174"/>
      <c r="AJ2194" s="174"/>
      <c r="AK2194" s="174"/>
      <c r="AL2194" s="174"/>
      <c r="AM2194" s="174"/>
      <c r="AN2194" s="174"/>
      <c r="AO2194" s="174"/>
      <c r="AP2194" s="174"/>
      <c r="AQ2194" s="174"/>
      <c r="AR2194" s="174"/>
      <c r="AS2194" s="174"/>
      <c r="AT2194" s="174"/>
      <c r="AU2194" s="174"/>
      <c r="AV2194" s="174"/>
      <c r="AW2194" s="174"/>
      <c r="AX2194" s="174"/>
      <c r="AY2194" s="174"/>
      <c r="AZ2194" s="174"/>
      <c r="BA2194" s="174"/>
      <c r="BB2194" s="174"/>
      <c r="BC2194" s="174"/>
      <c r="BD2194" s="174"/>
      <c r="BE2194" s="174"/>
      <c r="BF2194" s="174"/>
      <c r="BG2194" s="174"/>
      <c r="BH2194" s="174"/>
      <c r="BI2194" s="174"/>
      <c r="BJ2194" s="174"/>
      <c r="BK2194" s="174"/>
      <c r="BL2194" s="174"/>
      <c r="BM2194" s="174"/>
      <c r="BN2194" s="174"/>
      <c r="BO2194" s="174"/>
      <c r="BP2194" s="174"/>
      <c r="BQ2194" s="174"/>
      <c r="BR2194" s="174"/>
      <c r="BS2194" s="174"/>
      <c r="BT2194" s="174"/>
    </row>
    <row r="2195" spans="1:72" s="177" customFormat="1">
      <c r="A2195" s="176"/>
      <c r="B2195" s="176"/>
      <c r="C2195" s="178"/>
      <c r="D2195" s="176"/>
      <c r="E2195" s="174"/>
      <c r="F2195" s="174"/>
      <c r="G2195" s="174"/>
      <c r="H2195" s="174"/>
      <c r="I2195" s="174"/>
      <c r="J2195" s="174"/>
      <c r="K2195" s="174"/>
      <c r="L2195" s="174"/>
      <c r="M2195" s="174"/>
      <c r="N2195" s="174"/>
      <c r="O2195" s="174"/>
      <c r="P2195" s="174"/>
      <c r="Q2195" s="174"/>
      <c r="R2195" s="174"/>
      <c r="S2195" s="174"/>
      <c r="T2195" s="174"/>
      <c r="U2195" s="174"/>
      <c r="V2195" s="174"/>
      <c r="W2195" s="174"/>
      <c r="X2195" s="174"/>
      <c r="Y2195" s="174"/>
      <c r="Z2195" s="174"/>
      <c r="AA2195" s="174"/>
      <c r="AB2195" s="174"/>
      <c r="AC2195" s="174"/>
      <c r="AD2195" s="174"/>
      <c r="AE2195" s="174"/>
      <c r="AF2195" s="174"/>
      <c r="AG2195" s="174"/>
      <c r="AH2195" s="174"/>
      <c r="AI2195" s="174"/>
      <c r="AJ2195" s="174"/>
      <c r="AK2195" s="174"/>
      <c r="AL2195" s="174"/>
      <c r="AM2195" s="174"/>
      <c r="AN2195" s="174"/>
      <c r="AO2195" s="174"/>
      <c r="AP2195" s="174"/>
      <c r="AQ2195" s="174"/>
      <c r="AR2195" s="174"/>
      <c r="AS2195" s="174"/>
      <c r="AT2195" s="174"/>
      <c r="AU2195" s="174"/>
      <c r="AV2195" s="174"/>
      <c r="AW2195" s="174"/>
      <c r="AX2195" s="174"/>
      <c r="AY2195" s="174"/>
      <c r="AZ2195" s="174"/>
      <c r="BA2195" s="174"/>
      <c r="BB2195" s="174"/>
      <c r="BC2195" s="174"/>
      <c r="BD2195" s="174"/>
      <c r="BE2195" s="174"/>
      <c r="BF2195" s="174"/>
      <c r="BG2195" s="174"/>
      <c r="BH2195" s="174"/>
      <c r="BI2195" s="174"/>
      <c r="BJ2195" s="174"/>
      <c r="BK2195" s="174"/>
      <c r="BL2195" s="174"/>
      <c r="BM2195" s="174"/>
      <c r="BN2195" s="174"/>
      <c r="BO2195" s="174"/>
      <c r="BP2195" s="174"/>
      <c r="BQ2195" s="174"/>
      <c r="BR2195" s="174"/>
      <c r="BS2195" s="174"/>
      <c r="BT2195" s="174"/>
    </row>
    <row r="2196" spans="1:72" s="177" customFormat="1">
      <c r="A2196" s="176"/>
      <c r="B2196" s="176"/>
      <c r="C2196" s="178"/>
      <c r="D2196" s="176"/>
      <c r="E2196" s="174"/>
      <c r="F2196" s="174"/>
      <c r="G2196" s="174"/>
      <c r="H2196" s="174"/>
      <c r="I2196" s="174"/>
      <c r="J2196" s="174"/>
      <c r="K2196" s="174"/>
      <c r="L2196" s="174"/>
      <c r="M2196" s="174"/>
      <c r="N2196" s="174"/>
      <c r="O2196" s="174"/>
      <c r="P2196" s="174"/>
      <c r="Q2196" s="174"/>
      <c r="R2196" s="174"/>
      <c r="S2196" s="174"/>
      <c r="T2196" s="174"/>
      <c r="U2196" s="174"/>
      <c r="V2196" s="174"/>
      <c r="W2196" s="174"/>
      <c r="X2196" s="174"/>
      <c r="Y2196" s="174"/>
      <c r="Z2196" s="174"/>
      <c r="AA2196" s="174"/>
      <c r="AB2196" s="174"/>
      <c r="AC2196" s="174"/>
      <c r="AD2196" s="174"/>
      <c r="AE2196" s="174"/>
      <c r="AF2196" s="174"/>
      <c r="AG2196" s="174"/>
      <c r="AH2196" s="174"/>
      <c r="AI2196" s="174"/>
      <c r="AJ2196" s="174"/>
      <c r="AK2196" s="174"/>
      <c r="AL2196" s="174"/>
      <c r="AM2196" s="174"/>
      <c r="AN2196" s="174"/>
      <c r="AO2196" s="174"/>
      <c r="AP2196" s="174"/>
      <c r="AQ2196" s="174"/>
      <c r="AR2196" s="174"/>
      <c r="AS2196" s="174"/>
      <c r="AT2196" s="174"/>
      <c r="AU2196" s="174"/>
      <c r="AV2196" s="174"/>
      <c r="AW2196" s="174"/>
      <c r="AX2196" s="174"/>
      <c r="AY2196" s="174"/>
      <c r="AZ2196" s="174"/>
      <c r="BA2196" s="174"/>
      <c r="BB2196" s="174"/>
      <c r="BC2196" s="174"/>
      <c r="BD2196" s="174"/>
      <c r="BE2196" s="174"/>
      <c r="BF2196" s="174"/>
      <c r="BG2196" s="174"/>
      <c r="BH2196" s="174"/>
      <c r="BI2196" s="174"/>
      <c r="BJ2196" s="174"/>
      <c r="BK2196" s="174"/>
      <c r="BL2196" s="174"/>
      <c r="BM2196" s="174"/>
      <c r="BN2196" s="174"/>
      <c r="BO2196" s="174"/>
      <c r="BP2196" s="174"/>
      <c r="BQ2196" s="174"/>
      <c r="BR2196" s="174"/>
      <c r="BS2196" s="174"/>
      <c r="BT2196" s="174"/>
    </row>
    <row r="2197" spans="1:72" s="177" customFormat="1">
      <c r="A2197" s="176"/>
      <c r="B2197" s="176"/>
      <c r="C2197" s="178"/>
      <c r="D2197" s="176"/>
      <c r="E2197" s="174"/>
      <c r="F2197" s="174"/>
      <c r="G2197" s="174"/>
      <c r="H2197" s="174"/>
      <c r="I2197" s="174"/>
      <c r="J2197" s="174"/>
      <c r="K2197" s="174"/>
      <c r="L2197" s="174"/>
      <c r="M2197" s="174"/>
      <c r="N2197" s="174"/>
      <c r="O2197" s="174"/>
      <c r="P2197" s="174"/>
      <c r="Q2197" s="174"/>
      <c r="R2197" s="174"/>
      <c r="S2197" s="174"/>
      <c r="T2197" s="174"/>
      <c r="U2197" s="174"/>
      <c r="V2197" s="174"/>
      <c r="W2197" s="174"/>
      <c r="X2197" s="174"/>
      <c r="Y2197" s="174"/>
      <c r="Z2197" s="174"/>
      <c r="AA2197" s="174"/>
      <c r="AB2197" s="174"/>
      <c r="AC2197" s="174"/>
      <c r="AD2197" s="174"/>
      <c r="AE2197" s="174"/>
      <c r="AF2197" s="174"/>
      <c r="AG2197" s="174"/>
      <c r="AH2197" s="174"/>
      <c r="AI2197" s="174"/>
      <c r="AJ2197" s="174"/>
      <c r="AK2197" s="174"/>
      <c r="AL2197" s="174"/>
      <c r="AM2197" s="174"/>
      <c r="AN2197" s="174"/>
      <c r="AO2197" s="174"/>
      <c r="AP2197" s="174"/>
      <c r="AQ2197" s="174"/>
      <c r="AR2197" s="174"/>
      <c r="AS2197" s="174"/>
      <c r="AT2197" s="174"/>
      <c r="AU2197" s="174"/>
      <c r="AV2197" s="174"/>
      <c r="AW2197" s="174"/>
      <c r="AX2197" s="174"/>
      <c r="AY2197" s="174"/>
      <c r="AZ2197" s="174"/>
      <c r="BA2197" s="174"/>
      <c r="BB2197" s="174"/>
      <c r="BC2197" s="174"/>
      <c r="BD2197" s="174"/>
      <c r="BE2197" s="174"/>
      <c r="BF2197" s="174"/>
      <c r="BG2197" s="174"/>
      <c r="BH2197" s="174"/>
      <c r="BI2197" s="174"/>
      <c r="BJ2197" s="174"/>
      <c r="BK2197" s="174"/>
      <c r="BL2197" s="174"/>
      <c r="BM2197" s="174"/>
      <c r="BN2197" s="174"/>
      <c r="BO2197" s="174"/>
      <c r="BP2197" s="174"/>
      <c r="BQ2197" s="174"/>
      <c r="BR2197" s="174"/>
      <c r="BS2197" s="174"/>
      <c r="BT2197" s="174"/>
    </row>
    <row r="2198" spans="1:72" s="177" customFormat="1">
      <c r="A2198" s="176"/>
      <c r="B2198" s="176"/>
      <c r="C2198" s="178"/>
      <c r="D2198" s="176"/>
      <c r="E2198" s="174"/>
      <c r="F2198" s="174"/>
      <c r="G2198" s="174"/>
      <c r="H2198" s="174"/>
      <c r="I2198" s="174"/>
      <c r="J2198" s="174"/>
      <c r="K2198" s="174"/>
      <c r="L2198" s="174"/>
      <c r="M2198" s="174"/>
      <c r="N2198" s="174"/>
      <c r="O2198" s="174"/>
      <c r="P2198" s="174"/>
      <c r="Q2198" s="174"/>
      <c r="R2198" s="174"/>
      <c r="S2198" s="174"/>
      <c r="T2198" s="174"/>
      <c r="U2198" s="174"/>
      <c r="V2198" s="174"/>
      <c r="W2198" s="174"/>
      <c r="X2198" s="174"/>
      <c r="Y2198" s="174"/>
      <c r="Z2198" s="174"/>
      <c r="AA2198" s="174"/>
      <c r="AB2198" s="174"/>
      <c r="AC2198" s="174"/>
      <c r="AD2198" s="174"/>
      <c r="AE2198" s="174"/>
      <c r="AF2198" s="174"/>
      <c r="AG2198" s="174"/>
      <c r="AH2198" s="174"/>
      <c r="AI2198" s="174"/>
      <c r="AJ2198" s="174"/>
      <c r="AK2198" s="174"/>
      <c r="AL2198" s="174"/>
      <c r="AM2198" s="174"/>
      <c r="AN2198" s="174"/>
      <c r="AO2198" s="174"/>
      <c r="AP2198" s="174"/>
      <c r="AQ2198" s="174"/>
      <c r="AR2198" s="174"/>
      <c r="AS2198" s="174"/>
      <c r="AT2198" s="174"/>
      <c r="AU2198" s="174"/>
      <c r="AV2198" s="174"/>
      <c r="AW2198" s="174"/>
      <c r="AX2198" s="174"/>
      <c r="AY2198" s="174"/>
      <c r="AZ2198" s="174"/>
      <c r="BA2198" s="174"/>
      <c r="BB2198" s="174"/>
      <c r="BC2198" s="174"/>
      <c r="BD2198" s="174"/>
      <c r="BE2198" s="174"/>
      <c r="BF2198" s="174"/>
      <c r="BG2198" s="174"/>
      <c r="BH2198" s="174"/>
      <c r="BI2198" s="174"/>
      <c r="BJ2198" s="174"/>
      <c r="BK2198" s="174"/>
      <c r="BL2198" s="174"/>
      <c r="BM2198" s="174"/>
      <c r="BN2198" s="174"/>
      <c r="BO2198" s="174"/>
      <c r="BP2198" s="174"/>
      <c r="BQ2198" s="174"/>
      <c r="BR2198" s="174"/>
      <c r="BS2198" s="174"/>
      <c r="BT2198" s="174"/>
    </row>
    <row r="2199" spans="1:72" s="177" customFormat="1">
      <c r="A2199" s="176"/>
      <c r="B2199" s="176"/>
      <c r="C2199" s="178"/>
      <c r="D2199" s="176"/>
      <c r="E2199" s="174"/>
      <c r="F2199" s="174"/>
      <c r="G2199" s="174"/>
      <c r="H2199" s="174"/>
      <c r="I2199" s="174"/>
      <c r="J2199" s="174"/>
      <c r="K2199" s="174"/>
      <c r="L2199" s="174"/>
      <c r="M2199" s="174"/>
      <c r="N2199" s="174"/>
      <c r="O2199" s="174"/>
      <c r="P2199" s="174"/>
      <c r="Q2199" s="174"/>
      <c r="R2199" s="174"/>
      <c r="S2199" s="174"/>
      <c r="T2199" s="174"/>
      <c r="U2199" s="174"/>
      <c r="V2199" s="174"/>
      <c r="W2199" s="174"/>
      <c r="X2199" s="174"/>
      <c r="Y2199" s="174"/>
      <c r="Z2199" s="174"/>
      <c r="AA2199" s="174"/>
      <c r="AB2199" s="174"/>
      <c r="AC2199" s="174"/>
      <c r="AD2199" s="174"/>
      <c r="AE2199" s="174"/>
      <c r="AF2199" s="174"/>
      <c r="AG2199" s="174"/>
      <c r="AH2199" s="174"/>
      <c r="AI2199" s="174"/>
      <c r="AJ2199" s="174"/>
      <c r="AK2199" s="174"/>
      <c r="AL2199" s="174"/>
      <c r="AM2199" s="174"/>
      <c r="AN2199" s="174"/>
      <c r="AO2199" s="174"/>
      <c r="AP2199" s="174"/>
      <c r="AQ2199" s="174"/>
      <c r="AR2199" s="174"/>
      <c r="AS2199" s="174"/>
      <c r="AT2199" s="174"/>
      <c r="AU2199" s="174"/>
      <c r="AV2199" s="174"/>
      <c r="AW2199" s="174"/>
      <c r="AX2199" s="174"/>
      <c r="AY2199" s="174"/>
      <c r="AZ2199" s="174"/>
      <c r="BA2199" s="174"/>
      <c r="BB2199" s="174"/>
      <c r="BC2199" s="174"/>
      <c r="BD2199" s="174"/>
      <c r="BE2199" s="174"/>
      <c r="BF2199" s="174"/>
      <c r="BG2199" s="174"/>
      <c r="BH2199" s="174"/>
      <c r="BI2199" s="174"/>
      <c r="BJ2199" s="174"/>
      <c r="BK2199" s="174"/>
      <c r="BL2199" s="174"/>
      <c r="BM2199" s="174"/>
      <c r="BN2199" s="174"/>
      <c r="BO2199" s="174"/>
      <c r="BP2199" s="174"/>
      <c r="BQ2199" s="174"/>
      <c r="BR2199" s="174"/>
      <c r="BS2199" s="174"/>
      <c r="BT2199" s="174"/>
    </row>
    <row r="2200" spans="1:72" s="177" customFormat="1">
      <c r="A2200" s="176"/>
      <c r="B2200" s="176"/>
      <c r="C2200" s="178"/>
      <c r="D2200" s="176"/>
      <c r="E2200" s="174"/>
      <c r="F2200" s="174"/>
      <c r="G2200" s="174"/>
      <c r="H2200" s="174"/>
      <c r="I2200" s="174"/>
      <c r="J2200" s="174"/>
      <c r="K2200" s="174"/>
      <c r="L2200" s="174"/>
      <c r="M2200" s="174"/>
      <c r="N2200" s="174"/>
      <c r="O2200" s="174"/>
      <c r="P2200" s="174"/>
      <c r="Q2200" s="174"/>
      <c r="R2200" s="174"/>
      <c r="S2200" s="174"/>
      <c r="T2200" s="174"/>
      <c r="U2200" s="174"/>
      <c r="V2200" s="174"/>
      <c r="W2200" s="174"/>
      <c r="X2200" s="174"/>
      <c r="Y2200" s="174"/>
      <c r="Z2200" s="174"/>
      <c r="AA2200" s="174"/>
      <c r="AB2200" s="174"/>
      <c r="AC2200" s="174"/>
      <c r="AD2200" s="174"/>
      <c r="AE2200" s="174"/>
      <c r="AF2200" s="174"/>
      <c r="AG2200" s="174"/>
      <c r="AH2200" s="174"/>
      <c r="AI2200" s="174"/>
      <c r="AJ2200" s="174"/>
      <c r="AK2200" s="174"/>
      <c r="AL2200" s="174"/>
      <c r="AM2200" s="174"/>
      <c r="AN2200" s="174"/>
      <c r="AO2200" s="174"/>
      <c r="AP2200" s="174"/>
      <c r="AQ2200" s="174"/>
      <c r="AR2200" s="174"/>
      <c r="AS2200" s="174"/>
      <c r="AT2200" s="174"/>
      <c r="AU2200" s="174"/>
      <c r="AV2200" s="174"/>
      <c r="AW2200" s="174"/>
      <c r="AX2200" s="174"/>
      <c r="AY2200" s="174"/>
      <c r="AZ2200" s="174"/>
      <c r="BA2200" s="174"/>
      <c r="BB2200" s="174"/>
      <c r="BC2200" s="174"/>
      <c r="BD2200" s="174"/>
      <c r="BE2200" s="174"/>
      <c r="BF2200" s="174"/>
      <c r="BG2200" s="174"/>
      <c r="BH2200" s="174"/>
      <c r="BI2200" s="174"/>
      <c r="BJ2200" s="174"/>
      <c r="BK2200" s="174"/>
      <c r="BL2200" s="174"/>
      <c r="BM2200" s="174"/>
      <c r="BN2200" s="174"/>
      <c r="BO2200" s="174"/>
      <c r="BP2200" s="174"/>
      <c r="BQ2200" s="174"/>
      <c r="BR2200" s="174"/>
      <c r="BS2200" s="174"/>
      <c r="BT2200" s="174"/>
    </row>
    <row r="2201" spans="1:72" s="177" customFormat="1">
      <c r="A2201" s="176"/>
      <c r="B2201" s="176"/>
      <c r="C2201" s="178"/>
      <c r="D2201" s="176"/>
      <c r="E2201" s="174"/>
      <c r="F2201" s="174"/>
      <c r="G2201" s="174"/>
      <c r="H2201" s="174"/>
      <c r="I2201" s="174"/>
      <c r="J2201" s="174"/>
      <c r="K2201" s="174"/>
      <c r="L2201" s="174"/>
      <c r="M2201" s="174"/>
      <c r="N2201" s="174"/>
      <c r="O2201" s="174"/>
      <c r="P2201" s="174"/>
      <c r="Q2201" s="174"/>
      <c r="R2201" s="174"/>
      <c r="S2201" s="174"/>
      <c r="T2201" s="174"/>
      <c r="U2201" s="174"/>
      <c r="V2201" s="174"/>
      <c r="W2201" s="174"/>
      <c r="X2201" s="174"/>
      <c r="Y2201" s="174"/>
      <c r="Z2201" s="174"/>
      <c r="AA2201" s="174"/>
      <c r="AB2201" s="174"/>
      <c r="AC2201" s="174"/>
      <c r="AD2201" s="174"/>
      <c r="AE2201" s="174"/>
      <c r="AF2201" s="174"/>
      <c r="AG2201" s="174"/>
      <c r="AH2201" s="174"/>
      <c r="AI2201" s="174"/>
      <c r="AJ2201" s="174"/>
      <c r="AK2201" s="174"/>
      <c r="AL2201" s="174"/>
      <c r="AM2201" s="174"/>
      <c r="AN2201" s="174"/>
      <c r="AO2201" s="174"/>
      <c r="AP2201" s="174"/>
      <c r="AQ2201" s="174"/>
      <c r="AR2201" s="174"/>
      <c r="AS2201" s="174"/>
      <c r="AT2201" s="174"/>
      <c r="AU2201" s="174"/>
      <c r="AV2201" s="174"/>
      <c r="AW2201" s="174"/>
      <c r="AX2201" s="174"/>
      <c r="AY2201" s="174"/>
      <c r="AZ2201" s="174"/>
      <c r="BA2201" s="174"/>
      <c r="BB2201" s="174"/>
      <c r="BC2201" s="174"/>
      <c r="BD2201" s="174"/>
      <c r="BE2201" s="174"/>
      <c r="BF2201" s="174"/>
      <c r="BG2201" s="174"/>
      <c r="BH2201" s="174"/>
      <c r="BI2201" s="174"/>
      <c r="BJ2201" s="174"/>
      <c r="BK2201" s="174"/>
      <c r="BL2201" s="174"/>
      <c r="BM2201" s="174"/>
      <c r="BN2201" s="174"/>
      <c r="BO2201" s="174"/>
      <c r="BP2201" s="174"/>
      <c r="BQ2201" s="174"/>
      <c r="BR2201" s="174"/>
      <c r="BS2201" s="174"/>
      <c r="BT2201" s="174"/>
    </row>
    <row r="2202" spans="1:72" s="177" customFormat="1">
      <c r="A2202" s="176"/>
      <c r="B2202" s="176"/>
      <c r="C2202" s="178"/>
      <c r="D2202" s="176"/>
      <c r="E2202" s="174"/>
      <c r="F2202" s="174"/>
      <c r="G2202" s="174"/>
      <c r="H2202" s="174"/>
      <c r="I2202" s="174"/>
      <c r="J2202" s="174"/>
      <c r="K2202" s="174"/>
      <c r="L2202" s="174"/>
      <c r="M2202" s="174"/>
      <c r="N2202" s="174"/>
      <c r="O2202" s="174"/>
      <c r="P2202" s="174"/>
      <c r="Q2202" s="174"/>
      <c r="R2202" s="174"/>
      <c r="S2202" s="174"/>
      <c r="T2202" s="174"/>
      <c r="U2202" s="174"/>
      <c r="V2202" s="174"/>
      <c r="W2202" s="174"/>
      <c r="X2202" s="174"/>
      <c r="Y2202" s="174"/>
      <c r="Z2202" s="174"/>
      <c r="AA2202" s="174"/>
      <c r="AB2202" s="174"/>
      <c r="AC2202" s="174"/>
      <c r="AD2202" s="174"/>
      <c r="AE2202" s="174"/>
      <c r="AF2202" s="174"/>
      <c r="AG2202" s="174"/>
      <c r="AH2202" s="174"/>
      <c r="AI2202" s="174"/>
      <c r="AJ2202" s="174"/>
      <c r="AK2202" s="174"/>
      <c r="AL2202" s="174"/>
      <c r="AM2202" s="174"/>
      <c r="AN2202" s="174"/>
      <c r="AO2202" s="174"/>
      <c r="AP2202" s="174"/>
      <c r="AQ2202" s="174"/>
      <c r="AR2202" s="174"/>
      <c r="AS2202" s="174"/>
      <c r="AT2202" s="174"/>
      <c r="AU2202" s="174"/>
      <c r="AV2202" s="174"/>
      <c r="AW2202" s="174"/>
      <c r="AX2202" s="174"/>
      <c r="AY2202" s="174"/>
      <c r="AZ2202" s="174"/>
      <c r="BA2202" s="174"/>
      <c r="BB2202" s="174"/>
      <c r="BC2202" s="174"/>
      <c r="BD2202" s="174"/>
      <c r="BE2202" s="174"/>
      <c r="BF2202" s="174"/>
      <c r="BG2202" s="174"/>
      <c r="BH2202" s="174"/>
      <c r="BI2202" s="174"/>
      <c r="BJ2202" s="174"/>
      <c r="BK2202" s="174"/>
      <c r="BL2202" s="174"/>
      <c r="BM2202" s="174"/>
      <c r="BN2202" s="174"/>
      <c r="BO2202" s="174"/>
      <c r="BP2202" s="174"/>
      <c r="BQ2202" s="174"/>
      <c r="BR2202" s="174"/>
      <c r="BS2202" s="174"/>
      <c r="BT2202" s="174"/>
    </row>
    <row r="2203" spans="1:72" s="177" customFormat="1">
      <c r="A2203" s="176"/>
      <c r="B2203" s="176"/>
      <c r="C2203" s="178"/>
      <c r="D2203" s="176"/>
      <c r="E2203" s="174"/>
      <c r="F2203" s="174"/>
      <c r="G2203" s="174"/>
      <c r="H2203" s="174"/>
      <c r="I2203" s="174"/>
      <c r="J2203" s="174"/>
      <c r="K2203" s="174"/>
      <c r="L2203" s="174"/>
      <c r="M2203" s="174"/>
      <c r="N2203" s="174"/>
      <c r="O2203" s="174"/>
      <c r="P2203" s="174"/>
      <c r="Q2203" s="174"/>
      <c r="R2203" s="174"/>
      <c r="S2203" s="174"/>
      <c r="T2203" s="174"/>
      <c r="U2203" s="174"/>
      <c r="V2203" s="174"/>
      <c r="W2203" s="174"/>
      <c r="X2203" s="174"/>
      <c r="Y2203" s="174"/>
      <c r="Z2203" s="174"/>
      <c r="AA2203" s="174"/>
      <c r="AB2203" s="174"/>
      <c r="AC2203" s="174"/>
      <c r="AD2203" s="174"/>
      <c r="AE2203" s="174"/>
      <c r="AF2203" s="174"/>
      <c r="AG2203" s="174"/>
      <c r="AH2203" s="174"/>
      <c r="AI2203" s="174"/>
      <c r="AJ2203" s="174"/>
      <c r="AK2203" s="174"/>
      <c r="AL2203" s="174"/>
      <c r="AM2203" s="174"/>
      <c r="AN2203" s="174"/>
      <c r="AO2203" s="174"/>
      <c r="AP2203" s="174"/>
      <c r="AQ2203" s="174"/>
      <c r="AR2203" s="174"/>
      <c r="AS2203" s="174"/>
      <c r="AT2203" s="174"/>
      <c r="AU2203" s="174"/>
      <c r="AV2203" s="174"/>
      <c r="AW2203" s="174"/>
      <c r="AX2203" s="174"/>
      <c r="AY2203" s="174"/>
      <c r="AZ2203" s="174"/>
      <c r="BA2203" s="174"/>
      <c r="BB2203" s="174"/>
      <c r="BC2203" s="174"/>
      <c r="BD2203" s="174"/>
      <c r="BE2203" s="174"/>
      <c r="BF2203" s="174"/>
      <c r="BG2203" s="174"/>
      <c r="BH2203" s="174"/>
      <c r="BI2203" s="174"/>
      <c r="BJ2203" s="174"/>
      <c r="BK2203" s="174"/>
      <c r="BL2203" s="174"/>
      <c r="BM2203" s="174"/>
      <c r="BN2203" s="174"/>
      <c r="BO2203" s="174"/>
      <c r="BP2203" s="174"/>
      <c r="BQ2203" s="174"/>
      <c r="BR2203" s="174"/>
      <c r="BS2203" s="174"/>
      <c r="BT2203" s="174"/>
    </row>
    <row r="2204" spans="1:72" s="177" customFormat="1">
      <c r="A2204" s="176"/>
      <c r="B2204" s="176"/>
      <c r="C2204" s="178"/>
      <c r="D2204" s="176"/>
      <c r="E2204" s="174"/>
      <c r="F2204" s="174"/>
      <c r="G2204" s="174"/>
      <c r="H2204" s="174"/>
      <c r="I2204" s="174"/>
      <c r="J2204" s="174"/>
      <c r="K2204" s="174"/>
      <c r="L2204" s="174"/>
      <c r="M2204" s="174"/>
      <c r="N2204" s="174"/>
      <c r="O2204" s="174"/>
      <c r="P2204" s="174"/>
      <c r="Q2204" s="174"/>
      <c r="R2204" s="174"/>
      <c r="S2204" s="174"/>
      <c r="T2204" s="174"/>
      <c r="U2204" s="174"/>
      <c r="V2204" s="174"/>
      <c r="W2204" s="174"/>
      <c r="X2204" s="174"/>
      <c r="Y2204" s="174"/>
      <c r="Z2204" s="174"/>
      <c r="AA2204" s="174"/>
      <c r="AB2204" s="174"/>
      <c r="AC2204" s="174"/>
      <c r="AD2204" s="174"/>
      <c r="AE2204" s="174"/>
      <c r="AF2204" s="174"/>
      <c r="AG2204" s="174"/>
      <c r="AH2204" s="174"/>
      <c r="AI2204" s="174"/>
      <c r="AJ2204" s="174"/>
      <c r="AK2204" s="174"/>
      <c r="AL2204" s="174"/>
      <c r="AM2204" s="174"/>
      <c r="AN2204" s="174"/>
      <c r="AO2204" s="174"/>
      <c r="AP2204" s="174"/>
      <c r="AQ2204" s="174"/>
      <c r="AR2204" s="174"/>
      <c r="AS2204" s="174"/>
      <c r="AT2204" s="174"/>
      <c r="AU2204" s="174"/>
      <c r="AV2204" s="174"/>
      <c r="AW2204" s="174"/>
      <c r="AX2204" s="174"/>
      <c r="AY2204" s="174"/>
      <c r="AZ2204" s="174"/>
      <c r="BA2204" s="174"/>
      <c r="BB2204" s="174"/>
      <c r="BC2204" s="174"/>
      <c r="BD2204" s="174"/>
      <c r="BE2204" s="174"/>
      <c r="BF2204" s="174"/>
      <c r="BG2204" s="174"/>
      <c r="BH2204" s="174"/>
      <c r="BI2204" s="174"/>
      <c r="BJ2204" s="174"/>
      <c r="BK2204" s="174"/>
      <c r="BL2204" s="174"/>
      <c r="BM2204" s="174"/>
      <c r="BN2204" s="174"/>
      <c r="BO2204" s="174"/>
      <c r="BP2204" s="174"/>
      <c r="BQ2204" s="174"/>
      <c r="BR2204" s="174"/>
      <c r="BS2204" s="174"/>
      <c r="BT2204" s="174"/>
    </row>
    <row r="2205" spans="1:72" s="177" customFormat="1">
      <c r="A2205" s="176"/>
      <c r="B2205" s="176"/>
      <c r="C2205" s="178"/>
      <c r="D2205" s="176"/>
      <c r="E2205" s="174"/>
      <c r="F2205" s="174"/>
      <c r="G2205" s="174"/>
      <c r="H2205" s="174"/>
      <c r="I2205" s="174"/>
      <c r="J2205" s="174"/>
      <c r="K2205" s="174"/>
      <c r="L2205" s="174"/>
      <c r="M2205" s="174"/>
      <c r="N2205" s="174"/>
      <c r="O2205" s="174"/>
      <c r="P2205" s="174"/>
      <c r="Q2205" s="174"/>
      <c r="R2205" s="174"/>
      <c r="S2205" s="174"/>
      <c r="T2205" s="174"/>
      <c r="U2205" s="174"/>
      <c r="V2205" s="174"/>
      <c r="W2205" s="174"/>
      <c r="X2205" s="174"/>
      <c r="Y2205" s="174"/>
      <c r="Z2205" s="174"/>
      <c r="AA2205" s="174"/>
      <c r="AB2205" s="174"/>
      <c r="AC2205" s="174"/>
      <c r="AD2205" s="174"/>
      <c r="AE2205" s="174"/>
      <c r="AF2205" s="174"/>
      <c r="AG2205" s="174"/>
      <c r="AH2205" s="174"/>
      <c r="AI2205" s="174"/>
      <c r="AJ2205" s="174"/>
      <c r="AK2205" s="174"/>
      <c r="AL2205" s="174"/>
      <c r="AM2205" s="174"/>
      <c r="AN2205" s="174"/>
      <c r="AO2205" s="174"/>
      <c r="AP2205" s="174"/>
      <c r="AQ2205" s="174"/>
      <c r="AR2205" s="174"/>
      <c r="AS2205" s="174"/>
      <c r="AT2205" s="174"/>
      <c r="AU2205" s="174"/>
      <c r="AV2205" s="174"/>
      <c r="AW2205" s="174"/>
      <c r="AX2205" s="174"/>
      <c r="AY2205" s="174"/>
      <c r="AZ2205" s="174"/>
      <c r="BA2205" s="174"/>
      <c r="BB2205" s="174"/>
      <c r="BC2205" s="174"/>
      <c r="BD2205" s="174"/>
      <c r="BE2205" s="174"/>
      <c r="BF2205" s="174"/>
      <c r="BG2205" s="174"/>
      <c r="BH2205" s="174"/>
      <c r="BI2205" s="174"/>
      <c r="BJ2205" s="174"/>
      <c r="BK2205" s="174"/>
      <c r="BL2205" s="174"/>
      <c r="BM2205" s="174"/>
      <c r="BN2205" s="174"/>
      <c r="BO2205" s="174"/>
      <c r="BP2205" s="174"/>
      <c r="BQ2205" s="174"/>
      <c r="BR2205" s="174"/>
      <c r="BS2205" s="174"/>
      <c r="BT2205" s="174"/>
    </row>
    <row r="2206" spans="1:72" s="177" customFormat="1">
      <c r="A2206" s="176"/>
      <c r="B2206" s="176"/>
      <c r="C2206" s="178"/>
      <c r="D2206" s="176"/>
      <c r="E2206" s="174"/>
      <c r="F2206" s="174"/>
      <c r="G2206" s="174"/>
      <c r="H2206" s="174"/>
      <c r="I2206" s="174"/>
      <c r="J2206" s="174"/>
      <c r="K2206" s="174"/>
      <c r="L2206" s="174"/>
      <c r="M2206" s="174"/>
      <c r="N2206" s="174"/>
      <c r="O2206" s="174"/>
      <c r="P2206" s="174"/>
      <c r="Q2206" s="174"/>
      <c r="R2206" s="174"/>
      <c r="S2206" s="174"/>
      <c r="T2206" s="174"/>
      <c r="U2206" s="174"/>
      <c r="V2206" s="174"/>
      <c r="W2206" s="174"/>
      <c r="X2206" s="174"/>
      <c r="Y2206" s="174"/>
      <c r="Z2206" s="174"/>
      <c r="AA2206" s="174"/>
      <c r="AB2206" s="174"/>
      <c r="AC2206" s="174"/>
      <c r="AD2206" s="174"/>
      <c r="AE2206" s="174"/>
      <c r="AF2206" s="174"/>
      <c r="AG2206" s="174"/>
      <c r="AH2206" s="174"/>
      <c r="AI2206" s="174"/>
      <c r="AJ2206" s="174"/>
      <c r="AK2206" s="174"/>
      <c r="AL2206" s="174"/>
      <c r="AM2206" s="174"/>
      <c r="AN2206" s="174"/>
      <c r="AO2206" s="174"/>
      <c r="AP2206" s="174"/>
      <c r="AQ2206" s="174"/>
      <c r="AR2206" s="174"/>
      <c r="AS2206" s="174"/>
      <c r="AT2206" s="174"/>
      <c r="AU2206" s="174"/>
      <c r="AV2206" s="174"/>
      <c r="AW2206" s="174"/>
      <c r="AX2206" s="174"/>
      <c r="AY2206" s="174"/>
      <c r="AZ2206" s="174"/>
      <c r="BA2206" s="174"/>
      <c r="BB2206" s="174"/>
      <c r="BC2206" s="174"/>
      <c r="BD2206" s="174"/>
      <c r="BE2206" s="174"/>
      <c r="BF2206" s="174"/>
      <c r="BG2206" s="174"/>
      <c r="BH2206" s="174"/>
      <c r="BI2206" s="174"/>
      <c r="BJ2206" s="174"/>
      <c r="BK2206" s="174"/>
      <c r="BL2206" s="174"/>
      <c r="BM2206" s="174"/>
      <c r="BN2206" s="174"/>
      <c r="BO2206" s="174"/>
      <c r="BP2206" s="174"/>
      <c r="BQ2206" s="174"/>
      <c r="BR2206" s="174"/>
      <c r="BS2206" s="174"/>
      <c r="BT2206" s="174"/>
    </row>
    <row r="2207" spans="1:72" s="177" customFormat="1">
      <c r="A2207" s="176"/>
      <c r="B2207" s="176"/>
      <c r="C2207" s="178"/>
      <c r="D2207" s="176"/>
      <c r="E2207" s="174"/>
      <c r="F2207" s="174"/>
      <c r="G2207" s="174"/>
      <c r="H2207" s="174"/>
      <c r="I2207" s="174"/>
      <c r="J2207" s="174"/>
      <c r="K2207" s="174"/>
      <c r="L2207" s="174"/>
      <c r="M2207" s="174"/>
      <c r="N2207" s="174"/>
      <c r="O2207" s="174"/>
      <c r="P2207" s="174"/>
      <c r="Q2207" s="174"/>
      <c r="R2207" s="174"/>
      <c r="S2207" s="174"/>
      <c r="T2207" s="174"/>
      <c r="U2207" s="174"/>
      <c r="V2207" s="174"/>
      <c r="W2207" s="174"/>
      <c r="X2207" s="174"/>
      <c r="Y2207" s="174"/>
      <c r="Z2207" s="174"/>
      <c r="AA2207" s="174"/>
      <c r="AB2207" s="174"/>
      <c r="AC2207" s="174"/>
      <c r="AD2207" s="174"/>
      <c r="AE2207" s="174"/>
      <c r="AF2207" s="174"/>
      <c r="AG2207" s="174"/>
      <c r="AH2207" s="174"/>
      <c r="AI2207" s="174"/>
      <c r="AJ2207" s="174"/>
      <c r="AK2207" s="174"/>
      <c r="AL2207" s="174"/>
      <c r="AM2207" s="174"/>
      <c r="AN2207" s="174"/>
      <c r="AO2207" s="174"/>
      <c r="AP2207" s="174"/>
      <c r="AQ2207" s="174"/>
      <c r="AR2207" s="174"/>
      <c r="AS2207" s="174"/>
      <c r="AT2207" s="174"/>
      <c r="AU2207" s="174"/>
      <c r="AV2207" s="174"/>
      <c r="AW2207" s="174"/>
      <c r="AX2207" s="174"/>
      <c r="AY2207" s="174"/>
      <c r="AZ2207" s="174"/>
      <c r="BA2207" s="174"/>
      <c r="BB2207" s="174"/>
      <c r="BC2207" s="174"/>
      <c r="BD2207" s="174"/>
      <c r="BE2207" s="174"/>
      <c r="BF2207" s="174"/>
      <c r="BG2207" s="174"/>
      <c r="BH2207" s="174"/>
      <c r="BI2207" s="174"/>
      <c r="BJ2207" s="174"/>
      <c r="BK2207" s="174"/>
      <c r="BL2207" s="174"/>
      <c r="BM2207" s="174"/>
      <c r="BN2207" s="174"/>
      <c r="BO2207" s="174"/>
      <c r="BP2207" s="174"/>
      <c r="BQ2207" s="174"/>
      <c r="BR2207" s="174"/>
      <c r="BS2207" s="174"/>
      <c r="BT2207" s="174"/>
    </row>
    <row r="2208" spans="1:72" s="177" customFormat="1">
      <c r="A2208" s="176"/>
      <c r="B2208" s="176"/>
      <c r="C2208" s="178"/>
      <c r="D2208" s="176"/>
      <c r="E2208" s="174"/>
      <c r="F2208" s="174"/>
      <c r="G2208" s="174"/>
      <c r="H2208" s="174"/>
      <c r="I2208" s="174"/>
      <c r="J2208" s="174"/>
      <c r="K2208" s="174"/>
      <c r="L2208" s="174"/>
      <c r="M2208" s="174"/>
      <c r="N2208" s="174"/>
      <c r="O2208" s="174"/>
      <c r="P2208" s="174"/>
      <c r="Q2208" s="174"/>
      <c r="R2208" s="174"/>
      <c r="S2208" s="174"/>
      <c r="T2208" s="174"/>
      <c r="U2208" s="174"/>
      <c r="V2208" s="174"/>
      <c r="W2208" s="174"/>
      <c r="X2208" s="174"/>
      <c r="Y2208" s="174"/>
      <c r="Z2208" s="174"/>
      <c r="AA2208" s="174"/>
      <c r="AB2208" s="174"/>
      <c r="AC2208" s="174"/>
      <c r="AD2208" s="174"/>
      <c r="AE2208" s="174"/>
      <c r="AF2208" s="174"/>
      <c r="AG2208" s="174"/>
      <c r="AH2208" s="174"/>
      <c r="AI2208" s="174"/>
      <c r="AJ2208" s="174"/>
      <c r="AK2208" s="174"/>
      <c r="AL2208" s="174"/>
      <c r="AM2208" s="174"/>
      <c r="AN2208" s="174"/>
      <c r="AO2208" s="174"/>
      <c r="AP2208" s="174"/>
      <c r="AQ2208" s="174"/>
      <c r="AR2208" s="174"/>
      <c r="AS2208" s="174"/>
      <c r="AT2208" s="174"/>
      <c r="AU2208" s="174"/>
      <c r="AV2208" s="174"/>
      <c r="AW2208" s="174"/>
      <c r="AX2208" s="174"/>
      <c r="AY2208" s="174"/>
      <c r="AZ2208" s="174"/>
      <c r="BA2208" s="174"/>
      <c r="BB2208" s="174"/>
      <c r="BC2208" s="174"/>
      <c r="BD2208" s="174"/>
      <c r="BE2208" s="174"/>
      <c r="BF2208" s="174"/>
      <c r="BG2208" s="174"/>
      <c r="BH2208" s="174"/>
      <c r="BI2208" s="174"/>
      <c r="BJ2208" s="174"/>
      <c r="BK2208" s="174"/>
      <c r="BL2208" s="174"/>
      <c r="BM2208" s="174"/>
      <c r="BN2208" s="174"/>
      <c r="BO2208" s="174"/>
      <c r="BP2208" s="174"/>
      <c r="BQ2208" s="174"/>
      <c r="BR2208" s="174"/>
      <c r="BS2208" s="174"/>
      <c r="BT2208" s="174"/>
    </row>
    <row r="2209" spans="1:72" s="177" customFormat="1">
      <c r="A2209" s="176"/>
      <c r="B2209" s="176"/>
      <c r="C2209" s="178"/>
      <c r="D2209" s="176"/>
      <c r="E2209" s="174"/>
      <c r="F2209" s="174"/>
      <c r="G2209" s="174"/>
      <c r="H2209" s="174"/>
      <c r="I2209" s="174"/>
      <c r="J2209" s="174"/>
      <c r="K2209" s="174"/>
      <c r="L2209" s="174"/>
      <c r="M2209" s="174"/>
      <c r="N2209" s="174"/>
      <c r="O2209" s="174"/>
      <c r="P2209" s="174"/>
      <c r="Q2209" s="174"/>
      <c r="R2209" s="174"/>
      <c r="S2209" s="174"/>
      <c r="T2209" s="174"/>
      <c r="U2209" s="174"/>
      <c r="V2209" s="174"/>
      <c r="W2209" s="174"/>
      <c r="X2209" s="174"/>
      <c r="Y2209" s="174"/>
      <c r="Z2209" s="174"/>
      <c r="AA2209" s="174"/>
      <c r="AB2209" s="174"/>
      <c r="AC2209" s="174"/>
      <c r="AD2209" s="174"/>
      <c r="AE2209" s="174"/>
      <c r="AF2209" s="174"/>
      <c r="AG2209" s="174"/>
      <c r="AH2209" s="174"/>
      <c r="AI2209" s="174"/>
      <c r="AJ2209" s="174"/>
      <c r="AK2209" s="174"/>
      <c r="AL2209" s="174"/>
      <c r="AM2209" s="174"/>
      <c r="AN2209" s="174"/>
      <c r="AO2209" s="174"/>
      <c r="AP2209" s="174"/>
      <c r="AQ2209" s="174"/>
      <c r="AR2209" s="174"/>
      <c r="AS2209" s="174"/>
      <c r="AT2209" s="174"/>
      <c r="AU2209" s="174"/>
      <c r="AV2209" s="174"/>
      <c r="AW2209" s="174"/>
      <c r="AX2209" s="174"/>
      <c r="AY2209" s="174"/>
      <c r="AZ2209" s="174"/>
      <c r="BA2209" s="174"/>
      <c r="BB2209" s="174"/>
      <c r="BC2209" s="174"/>
      <c r="BD2209" s="174"/>
      <c r="BE2209" s="174"/>
      <c r="BF2209" s="174"/>
      <c r="BG2209" s="174"/>
      <c r="BH2209" s="174"/>
      <c r="BI2209" s="174"/>
      <c r="BJ2209" s="174"/>
      <c r="BK2209" s="174"/>
      <c r="BL2209" s="174"/>
      <c r="BM2209" s="174"/>
      <c r="BN2209" s="174"/>
      <c r="BO2209" s="174"/>
      <c r="BP2209" s="174"/>
      <c r="BQ2209" s="174"/>
      <c r="BR2209" s="174"/>
      <c r="BS2209" s="174"/>
      <c r="BT2209" s="174"/>
    </row>
    <row r="2210" spans="1:72" s="177" customFormat="1">
      <c r="A2210" s="176"/>
      <c r="B2210" s="176"/>
      <c r="C2210" s="178"/>
      <c r="D2210" s="176"/>
      <c r="E2210" s="174"/>
      <c r="F2210" s="174"/>
      <c r="G2210" s="174"/>
      <c r="H2210" s="174"/>
      <c r="I2210" s="174"/>
      <c r="J2210" s="174"/>
      <c r="K2210" s="174"/>
      <c r="L2210" s="174"/>
      <c r="M2210" s="174"/>
      <c r="N2210" s="174"/>
      <c r="O2210" s="174"/>
      <c r="P2210" s="174"/>
      <c r="Q2210" s="174"/>
      <c r="R2210" s="174"/>
      <c r="S2210" s="174"/>
      <c r="T2210" s="174"/>
      <c r="U2210" s="174"/>
      <c r="V2210" s="174"/>
      <c r="W2210" s="174"/>
      <c r="X2210" s="174"/>
      <c r="Y2210" s="174"/>
      <c r="Z2210" s="174"/>
      <c r="AA2210" s="174"/>
      <c r="AB2210" s="174"/>
      <c r="AC2210" s="174"/>
      <c r="AD2210" s="174"/>
      <c r="AE2210" s="174"/>
      <c r="AF2210" s="174"/>
      <c r="AG2210" s="174"/>
      <c r="AH2210" s="174"/>
      <c r="AI2210" s="174"/>
      <c r="AJ2210" s="174"/>
      <c r="AK2210" s="174"/>
      <c r="AL2210" s="174"/>
      <c r="AM2210" s="174"/>
      <c r="AN2210" s="174"/>
      <c r="AO2210" s="174"/>
      <c r="AP2210" s="174"/>
      <c r="AQ2210" s="174"/>
      <c r="AR2210" s="174"/>
      <c r="AS2210" s="174"/>
      <c r="AT2210" s="174"/>
      <c r="AU2210" s="174"/>
      <c r="AV2210" s="174"/>
      <c r="AW2210" s="174"/>
      <c r="AX2210" s="174"/>
      <c r="AY2210" s="174"/>
      <c r="AZ2210" s="174"/>
      <c r="BA2210" s="174"/>
      <c r="BB2210" s="174"/>
      <c r="BC2210" s="174"/>
      <c r="BD2210" s="174"/>
      <c r="BE2210" s="174"/>
      <c r="BF2210" s="174"/>
      <c r="BG2210" s="174"/>
      <c r="BH2210" s="174"/>
      <c r="BI2210" s="174"/>
      <c r="BJ2210" s="174"/>
      <c r="BK2210" s="174"/>
      <c r="BL2210" s="174"/>
      <c r="BM2210" s="174"/>
      <c r="BN2210" s="174"/>
      <c r="BO2210" s="174"/>
      <c r="BP2210" s="174"/>
      <c r="BQ2210" s="174"/>
      <c r="BR2210" s="174"/>
      <c r="BS2210" s="174"/>
      <c r="BT2210" s="174"/>
    </row>
    <row r="2211" spans="1:72" s="177" customFormat="1">
      <c r="A2211" s="176"/>
      <c r="B2211" s="176"/>
      <c r="C2211" s="178"/>
      <c r="D2211" s="176"/>
      <c r="E2211" s="174"/>
      <c r="F2211" s="174"/>
      <c r="G2211" s="174"/>
      <c r="H2211" s="174"/>
      <c r="I2211" s="174"/>
      <c r="J2211" s="174"/>
      <c r="K2211" s="174"/>
      <c r="L2211" s="174"/>
      <c r="M2211" s="174"/>
      <c r="N2211" s="174"/>
      <c r="O2211" s="174"/>
      <c r="P2211" s="174"/>
      <c r="Q2211" s="174"/>
      <c r="R2211" s="174"/>
      <c r="S2211" s="174"/>
      <c r="T2211" s="174"/>
      <c r="U2211" s="174"/>
      <c r="V2211" s="174"/>
      <c r="W2211" s="174"/>
      <c r="X2211" s="174"/>
      <c r="Y2211" s="174"/>
      <c r="Z2211" s="174"/>
      <c r="AA2211" s="174"/>
      <c r="AB2211" s="174"/>
      <c r="AC2211" s="174"/>
      <c r="AD2211" s="174"/>
      <c r="AE2211" s="174"/>
      <c r="AF2211" s="174"/>
      <c r="AG2211" s="174"/>
      <c r="AH2211" s="174"/>
      <c r="AI2211" s="174"/>
      <c r="AJ2211" s="174"/>
      <c r="AK2211" s="174"/>
      <c r="AL2211" s="174"/>
      <c r="AM2211" s="174"/>
      <c r="AN2211" s="174"/>
      <c r="AO2211" s="174"/>
      <c r="AP2211" s="174"/>
      <c r="AQ2211" s="174"/>
      <c r="AR2211" s="174"/>
      <c r="AS2211" s="174"/>
      <c r="AT2211" s="174"/>
      <c r="AU2211" s="174"/>
      <c r="AV2211" s="174"/>
      <c r="AW2211" s="174"/>
      <c r="AX2211" s="174"/>
      <c r="AY2211" s="174"/>
      <c r="AZ2211" s="174"/>
      <c r="BA2211" s="174"/>
      <c r="BB2211" s="174"/>
      <c r="BC2211" s="174"/>
      <c r="BD2211" s="174"/>
      <c r="BE2211" s="174"/>
      <c r="BF2211" s="174"/>
      <c r="BG2211" s="174"/>
      <c r="BH2211" s="174"/>
      <c r="BI2211" s="174"/>
      <c r="BJ2211" s="174"/>
      <c r="BK2211" s="174"/>
      <c r="BL2211" s="174"/>
      <c r="BM2211" s="174"/>
      <c r="BN2211" s="174"/>
      <c r="BO2211" s="174"/>
      <c r="BP2211" s="174"/>
      <c r="BQ2211" s="174"/>
      <c r="BR2211" s="174"/>
      <c r="BS2211" s="174"/>
      <c r="BT2211" s="174"/>
    </row>
    <row r="2212" spans="1:72" s="177" customFormat="1">
      <c r="A2212" s="176"/>
      <c r="B2212" s="176"/>
      <c r="C2212" s="178"/>
      <c r="D2212" s="176"/>
      <c r="E2212" s="174"/>
      <c r="F2212" s="174"/>
      <c r="G2212" s="174"/>
      <c r="H2212" s="174"/>
      <c r="I2212" s="174"/>
      <c r="J2212" s="174"/>
      <c r="K2212" s="174"/>
      <c r="L2212" s="174"/>
      <c r="M2212" s="174"/>
      <c r="N2212" s="174"/>
      <c r="O2212" s="174"/>
      <c r="P2212" s="174"/>
      <c r="Q2212" s="174"/>
      <c r="R2212" s="174"/>
      <c r="S2212" s="174"/>
      <c r="T2212" s="174"/>
      <c r="U2212" s="174"/>
      <c r="V2212" s="174"/>
      <c r="W2212" s="174"/>
      <c r="X2212" s="174"/>
      <c r="Y2212" s="174"/>
      <c r="Z2212" s="174"/>
      <c r="AA2212" s="174"/>
      <c r="AB2212" s="174"/>
      <c r="AC2212" s="174"/>
      <c r="AD2212" s="174"/>
      <c r="AE2212" s="174"/>
      <c r="AF2212" s="174"/>
      <c r="AG2212" s="174"/>
      <c r="AH2212" s="174"/>
      <c r="AI2212" s="174"/>
      <c r="AJ2212" s="174"/>
      <c r="AK2212" s="174"/>
      <c r="AL2212" s="174"/>
      <c r="AM2212" s="174"/>
      <c r="AN2212" s="174"/>
      <c r="AO2212" s="174"/>
      <c r="AP2212" s="174"/>
      <c r="AQ2212" s="174"/>
      <c r="AR2212" s="174"/>
      <c r="AS2212" s="174"/>
      <c r="AT2212" s="174"/>
      <c r="AU2212" s="174"/>
      <c r="AV2212" s="174"/>
      <c r="AW2212" s="174"/>
      <c r="AX2212" s="174"/>
      <c r="AY2212" s="174"/>
      <c r="AZ2212" s="174"/>
      <c r="BA2212" s="174"/>
      <c r="BB2212" s="174"/>
      <c r="BC2212" s="174"/>
      <c r="BD2212" s="174"/>
      <c r="BE2212" s="174"/>
      <c r="BF2212" s="174"/>
      <c r="BG2212" s="174"/>
      <c r="BH2212" s="174"/>
      <c r="BI2212" s="174"/>
      <c r="BJ2212" s="174"/>
      <c r="BK2212" s="174"/>
      <c r="BL2212" s="174"/>
      <c r="BM2212" s="174"/>
      <c r="BN2212" s="174"/>
      <c r="BO2212" s="174"/>
      <c r="BP2212" s="174"/>
      <c r="BQ2212" s="174"/>
      <c r="BR2212" s="174"/>
      <c r="BS2212" s="174"/>
      <c r="BT2212" s="174"/>
    </row>
    <row r="2213" spans="1:72" s="177" customFormat="1">
      <c r="A2213" s="176"/>
      <c r="B2213" s="176"/>
      <c r="C2213" s="178"/>
      <c r="D2213" s="176"/>
      <c r="E2213" s="174"/>
      <c r="F2213" s="174"/>
      <c r="G2213" s="174"/>
      <c r="H2213" s="174"/>
      <c r="I2213" s="174"/>
      <c r="J2213" s="174"/>
      <c r="K2213" s="174"/>
      <c r="L2213" s="174"/>
      <c r="M2213" s="174"/>
      <c r="N2213" s="174"/>
      <c r="O2213" s="174"/>
      <c r="P2213" s="174"/>
      <c r="Q2213" s="174"/>
      <c r="R2213" s="174"/>
      <c r="S2213" s="174"/>
      <c r="T2213" s="174"/>
      <c r="U2213" s="174"/>
      <c r="V2213" s="174"/>
      <c r="W2213" s="174"/>
      <c r="X2213" s="174"/>
      <c r="Y2213" s="174"/>
      <c r="Z2213" s="174"/>
      <c r="AA2213" s="174"/>
      <c r="AB2213" s="174"/>
      <c r="AC2213" s="174"/>
      <c r="AD2213" s="174"/>
      <c r="AE2213" s="174"/>
      <c r="AF2213" s="174"/>
      <c r="AG2213" s="174"/>
      <c r="AH2213" s="174"/>
      <c r="AI2213" s="174"/>
      <c r="AJ2213" s="174"/>
      <c r="AK2213" s="174"/>
      <c r="AL2213" s="174"/>
      <c r="AM2213" s="174"/>
      <c r="AN2213" s="174"/>
      <c r="AO2213" s="174"/>
      <c r="AP2213" s="174"/>
      <c r="AQ2213" s="174"/>
      <c r="AR2213" s="174"/>
      <c r="AS2213" s="174"/>
      <c r="AT2213" s="174"/>
      <c r="AU2213" s="174"/>
      <c r="AV2213" s="174"/>
      <c r="AW2213" s="174"/>
      <c r="AX2213" s="174"/>
      <c r="AY2213" s="174"/>
      <c r="AZ2213" s="174"/>
      <c r="BA2213" s="174"/>
      <c r="BB2213" s="174"/>
      <c r="BC2213" s="174"/>
      <c r="BD2213" s="174"/>
      <c r="BE2213" s="174"/>
      <c r="BF2213" s="174"/>
      <c r="BG2213" s="174"/>
      <c r="BH2213" s="174"/>
      <c r="BI2213" s="174"/>
      <c r="BJ2213" s="174"/>
      <c r="BK2213" s="174"/>
      <c r="BL2213" s="174"/>
      <c r="BM2213" s="174"/>
      <c r="BN2213" s="174"/>
      <c r="BO2213" s="174"/>
      <c r="BP2213" s="174"/>
      <c r="BQ2213" s="174"/>
      <c r="BR2213" s="174"/>
      <c r="BS2213" s="174"/>
      <c r="BT2213" s="174"/>
    </row>
    <row r="2214" spans="1:72" s="177" customFormat="1">
      <c r="A2214" s="176"/>
      <c r="B2214" s="176"/>
      <c r="C2214" s="178"/>
      <c r="D2214" s="176"/>
      <c r="E2214" s="174"/>
      <c r="F2214" s="174"/>
      <c r="G2214" s="174"/>
      <c r="H2214" s="174"/>
      <c r="I2214" s="174"/>
      <c r="J2214" s="174"/>
      <c r="K2214" s="174"/>
      <c r="L2214" s="174"/>
      <c r="M2214" s="174"/>
      <c r="N2214" s="174"/>
      <c r="O2214" s="174"/>
      <c r="P2214" s="174"/>
      <c r="Q2214" s="174"/>
      <c r="R2214" s="174"/>
      <c r="S2214" s="174"/>
      <c r="T2214" s="174"/>
      <c r="U2214" s="174"/>
      <c r="V2214" s="174"/>
      <c r="W2214" s="174"/>
      <c r="X2214" s="174"/>
      <c r="Y2214" s="174"/>
      <c r="Z2214" s="174"/>
      <c r="AA2214" s="174"/>
      <c r="AB2214" s="174"/>
      <c r="AC2214" s="174"/>
      <c r="AD2214" s="174"/>
      <c r="AE2214" s="174"/>
      <c r="AF2214" s="174"/>
      <c r="AG2214" s="174"/>
      <c r="AH2214" s="174"/>
      <c r="AI2214" s="174"/>
      <c r="AJ2214" s="174"/>
      <c r="AK2214" s="174"/>
      <c r="AL2214" s="174"/>
      <c r="AM2214" s="174"/>
      <c r="AN2214" s="174"/>
      <c r="AO2214" s="174"/>
      <c r="AP2214" s="174"/>
      <c r="AQ2214" s="174"/>
      <c r="AR2214" s="174"/>
      <c r="AS2214" s="174"/>
      <c r="AT2214" s="174"/>
      <c r="AU2214" s="174"/>
      <c r="AV2214" s="174"/>
      <c r="AW2214" s="174"/>
      <c r="AX2214" s="174"/>
      <c r="AY2214" s="174"/>
      <c r="AZ2214" s="174"/>
      <c r="BA2214" s="174"/>
      <c r="BB2214" s="174"/>
      <c r="BC2214" s="174"/>
      <c r="BD2214" s="174"/>
      <c r="BE2214" s="174"/>
      <c r="BF2214" s="174"/>
      <c r="BG2214" s="174"/>
      <c r="BH2214" s="174"/>
      <c r="BI2214" s="174"/>
      <c r="BJ2214" s="174"/>
      <c r="BK2214" s="174"/>
      <c r="BL2214" s="174"/>
      <c r="BM2214" s="174"/>
      <c r="BN2214" s="174"/>
      <c r="BO2214" s="174"/>
      <c r="BP2214" s="174"/>
      <c r="BQ2214" s="174"/>
      <c r="BR2214" s="174"/>
      <c r="BS2214" s="174"/>
      <c r="BT2214" s="174"/>
    </row>
    <row r="2215" spans="1:72" s="177" customFormat="1">
      <c r="A2215" s="176"/>
      <c r="B2215" s="176"/>
      <c r="C2215" s="178"/>
      <c r="D2215" s="176"/>
      <c r="E2215" s="174"/>
      <c r="F2215" s="174"/>
      <c r="G2215" s="174"/>
      <c r="H2215" s="174"/>
      <c r="I2215" s="174"/>
      <c r="J2215" s="174"/>
      <c r="K2215" s="174"/>
      <c r="L2215" s="174"/>
      <c r="M2215" s="174"/>
      <c r="N2215" s="174"/>
      <c r="O2215" s="174"/>
      <c r="P2215" s="174"/>
      <c r="Q2215" s="174"/>
      <c r="R2215" s="174"/>
      <c r="S2215" s="174"/>
      <c r="T2215" s="174"/>
      <c r="U2215" s="174"/>
      <c r="V2215" s="174"/>
      <c r="W2215" s="174"/>
      <c r="X2215" s="174"/>
      <c r="Y2215" s="174"/>
      <c r="Z2215" s="174"/>
      <c r="AA2215" s="174"/>
      <c r="AB2215" s="174"/>
      <c r="AC2215" s="174"/>
      <c r="AD2215" s="174"/>
      <c r="AE2215" s="174"/>
      <c r="AF2215" s="174"/>
      <c r="AG2215" s="174"/>
      <c r="AH2215" s="174"/>
      <c r="AI2215" s="174"/>
      <c r="AJ2215" s="174"/>
      <c r="AK2215" s="174"/>
      <c r="AL2215" s="174"/>
      <c r="AM2215" s="174"/>
      <c r="AN2215" s="174"/>
      <c r="AO2215" s="174"/>
      <c r="AP2215" s="174"/>
      <c r="AQ2215" s="174"/>
      <c r="AR2215" s="174"/>
      <c r="AS2215" s="174"/>
      <c r="AT2215" s="174"/>
      <c r="AU2215" s="174"/>
      <c r="AV2215" s="174"/>
      <c r="AW2215" s="174"/>
      <c r="AX2215" s="174"/>
      <c r="AY2215" s="174"/>
      <c r="AZ2215" s="174"/>
      <c r="BA2215" s="174"/>
      <c r="BB2215" s="174"/>
      <c r="BC2215" s="174"/>
      <c r="BD2215" s="174"/>
      <c r="BE2215" s="174"/>
      <c r="BF2215" s="174"/>
      <c r="BG2215" s="174"/>
      <c r="BH2215" s="174"/>
      <c r="BI2215" s="174"/>
      <c r="BJ2215" s="174"/>
      <c r="BK2215" s="174"/>
      <c r="BL2215" s="174"/>
      <c r="BM2215" s="174"/>
      <c r="BN2215" s="174"/>
      <c r="BO2215" s="174"/>
      <c r="BP2215" s="174"/>
      <c r="BQ2215" s="174"/>
      <c r="BR2215" s="174"/>
      <c r="BS2215" s="174"/>
      <c r="BT2215" s="174"/>
    </row>
    <row r="2216" spans="1:72" s="177" customFormat="1">
      <c r="A2216" s="176"/>
      <c r="B2216" s="176"/>
      <c r="C2216" s="178"/>
      <c r="D2216" s="176"/>
      <c r="E2216" s="174"/>
      <c r="F2216" s="174"/>
      <c r="G2216" s="174"/>
      <c r="H2216" s="174"/>
      <c r="I2216" s="174"/>
      <c r="J2216" s="174"/>
      <c r="K2216" s="174"/>
      <c r="L2216" s="174"/>
      <c r="M2216" s="174"/>
      <c r="N2216" s="174"/>
      <c r="O2216" s="174"/>
      <c r="P2216" s="174"/>
      <c r="Q2216" s="174"/>
      <c r="R2216" s="174"/>
      <c r="S2216" s="174"/>
      <c r="T2216" s="174"/>
      <c r="U2216" s="174"/>
      <c r="V2216" s="174"/>
      <c r="W2216" s="174"/>
      <c r="X2216" s="174"/>
      <c r="Y2216" s="174"/>
      <c r="Z2216" s="174"/>
      <c r="AA2216" s="174"/>
      <c r="AB2216" s="174"/>
      <c r="AC2216" s="174"/>
      <c r="AD2216" s="174"/>
      <c r="AE2216" s="174"/>
      <c r="AF2216" s="174"/>
      <c r="AG2216" s="174"/>
      <c r="AH2216" s="174"/>
      <c r="AI2216" s="174"/>
      <c r="AJ2216" s="174"/>
      <c r="AK2216" s="174"/>
      <c r="AL2216" s="174"/>
      <c r="AM2216" s="174"/>
      <c r="AN2216" s="174"/>
      <c r="AO2216" s="174"/>
      <c r="AP2216" s="174"/>
      <c r="AQ2216" s="174"/>
      <c r="AR2216" s="174"/>
      <c r="AS2216" s="174"/>
      <c r="AT2216" s="174"/>
      <c r="AU2216" s="174"/>
      <c r="AV2216" s="174"/>
      <c r="AW2216" s="174"/>
      <c r="AX2216" s="174"/>
      <c r="AY2216" s="174"/>
      <c r="AZ2216" s="174"/>
      <c r="BA2216" s="174"/>
      <c r="BB2216" s="174"/>
      <c r="BC2216" s="174"/>
      <c r="BD2216" s="174"/>
      <c r="BE2216" s="174"/>
      <c r="BF2216" s="174"/>
      <c r="BG2216" s="174"/>
      <c r="BH2216" s="174"/>
      <c r="BI2216" s="174"/>
      <c r="BJ2216" s="174"/>
      <c r="BK2216" s="174"/>
      <c r="BL2216" s="174"/>
      <c r="BM2216" s="174"/>
      <c r="BN2216" s="174"/>
      <c r="BO2216" s="174"/>
      <c r="BP2216" s="174"/>
      <c r="BQ2216" s="174"/>
      <c r="BR2216" s="174"/>
      <c r="BS2216" s="174"/>
      <c r="BT2216" s="174"/>
    </row>
    <row r="2217" spans="1:72" s="177" customFormat="1">
      <c r="A2217" s="176"/>
      <c r="B2217" s="176"/>
      <c r="C2217" s="178"/>
      <c r="D2217" s="176"/>
      <c r="E2217" s="174"/>
      <c r="F2217" s="174"/>
      <c r="G2217" s="174"/>
      <c r="H2217" s="174"/>
      <c r="I2217" s="174"/>
      <c r="J2217" s="174"/>
      <c r="K2217" s="174"/>
      <c r="L2217" s="174"/>
      <c r="M2217" s="174"/>
      <c r="N2217" s="174"/>
      <c r="O2217" s="174"/>
      <c r="P2217" s="174"/>
      <c r="Q2217" s="174"/>
      <c r="R2217" s="174"/>
      <c r="S2217" s="174"/>
      <c r="T2217" s="174"/>
      <c r="U2217" s="174"/>
      <c r="V2217" s="174"/>
      <c r="W2217" s="174"/>
      <c r="X2217" s="174"/>
      <c r="Y2217" s="174"/>
      <c r="Z2217" s="174"/>
      <c r="AA2217" s="174"/>
      <c r="AB2217" s="174"/>
      <c r="AC2217" s="174"/>
      <c r="AD2217" s="174"/>
      <c r="AE2217" s="174"/>
      <c r="AF2217" s="174"/>
      <c r="AG2217" s="174"/>
      <c r="AH2217" s="174"/>
      <c r="AI2217" s="174"/>
      <c r="AJ2217" s="174"/>
      <c r="AK2217" s="174"/>
      <c r="AL2217" s="174"/>
      <c r="AM2217" s="174"/>
      <c r="AN2217" s="174"/>
      <c r="AO2217" s="174"/>
      <c r="AP2217" s="174"/>
      <c r="AQ2217" s="174"/>
      <c r="AR2217" s="174"/>
      <c r="AS2217" s="174"/>
      <c r="AT2217" s="174"/>
      <c r="AU2217" s="174"/>
      <c r="AV2217" s="174"/>
      <c r="AW2217" s="174"/>
      <c r="AX2217" s="174"/>
      <c r="AY2217" s="174"/>
      <c r="AZ2217" s="174"/>
      <c r="BA2217" s="174"/>
      <c r="BB2217" s="174"/>
      <c r="BC2217" s="174"/>
      <c r="BD2217" s="174"/>
      <c r="BE2217" s="174"/>
      <c r="BF2217" s="174"/>
      <c r="BG2217" s="174"/>
      <c r="BH2217" s="174"/>
      <c r="BI2217" s="174"/>
      <c r="BJ2217" s="174"/>
      <c r="BK2217" s="174"/>
      <c r="BL2217" s="174"/>
      <c r="BM2217" s="174"/>
      <c r="BN2217" s="174"/>
      <c r="BO2217" s="174"/>
      <c r="BP2217" s="174"/>
      <c r="BQ2217" s="174"/>
      <c r="BR2217" s="174"/>
      <c r="BS2217" s="174"/>
      <c r="BT2217" s="174"/>
    </row>
    <row r="2218" spans="1:72" s="177" customFormat="1">
      <c r="A2218" s="176"/>
      <c r="B2218" s="176"/>
      <c r="C2218" s="178"/>
      <c r="D2218" s="176"/>
      <c r="E2218" s="174"/>
      <c r="F2218" s="174"/>
      <c r="G2218" s="174"/>
      <c r="H2218" s="174"/>
      <c r="I2218" s="174"/>
      <c r="J2218" s="174"/>
      <c r="K2218" s="174"/>
      <c r="L2218" s="174"/>
      <c r="M2218" s="174"/>
      <c r="N2218" s="174"/>
      <c r="O2218" s="174"/>
      <c r="P2218" s="174"/>
      <c r="Q2218" s="174"/>
      <c r="R2218" s="174"/>
      <c r="S2218" s="174"/>
      <c r="T2218" s="174"/>
      <c r="U2218" s="174"/>
      <c r="V2218" s="174"/>
      <c r="W2218" s="174"/>
      <c r="X2218" s="174"/>
      <c r="Y2218" s="174"/>
      <c r="Z2218" s="174"/>
      <c r="AA2218" s="174"/>
      <c r="AB2218" s="174"/>
      <c r="AC2218" s="174"/>
      <c r="AD2218" s="174"/>
      <c r="AE2218" s="174"/>
      <c r="AF2218" s="174"/>
      <c r="AG2218" s="174"/>
      <c r="AH2218" s="174"/>
      <c r="AI2218" s="174"/>
      <c r="AJ2218" s="174"/>
      <c r="AK2218" s="174"/>
      <c r="AL2218" s="174"/>
      <c r="AM2218" s="174"/>
      <c r="AN2218" s="174"/>
      <c r="AO2218" s="174"/>
      <c r="AP2218" s="174"/>
      <c r="AQ2218" s="174"/>
      <c r="AR2218" s="174"/>
      <c r="AS2218" s="174"/>
      <c r="AT2218" s="174"/>
      <c r="AU2218" s="174"/>
      <c r="AV2218" s="174"/>
      <c r="AW2218" s="174"/>
      <c r="AX2218" s="174"/>
      <c r="AY2218" s="174"/>
      <c r="AZ2218" s="174"/>
      <c r="BA2218" s="174"/>
      <c r="BB2218" s="174"/>
      <c r="BC2218" s="174"/>
      <c r="BD2218" s="174"/>
      <c r="BE2218" s="174"/>
      <c r="BF2218" s="174"/>
      <c r="BG2218" s="174"/>
      <c r="BH2218" s="174"/>
      <c r="BI2218" s="174"/>
      <c r="BJ2218" s="174"/>
      <c r="BK2218" s="174"/>
      <c r="BL2218" s="174"/>
      <c r="BM2218" s="174"/>
      <c r="BN2218" s="174"/>
      <c r="BO2218" s="174"/>
      <c r="BP2218" s="174"/>
      <c r="BQ2218" s="174"/>
      <c r="BR2218" s="174"/>
      <c r="BS2218" s="174"/>
      <c r="BT2218" s="174"/>
    </row>
    <row r="2219" spans="1:72" s="177" customFormat="1">
      <c r="A2219" s="176"/>
      <c r="B2219" s="176"/>
      <c r="C2219" s="178"/>
      <c r="D2219" s="176"/>
      <c r="E2219" s="174"/>
      <c r="F2219" s="174"/>
      <c r="G2219" s="174"/>
      <c r="H2219" s="174"/>
      <c r="I2219" s="174"/>
      <c r="J2219" s="174"/>
      <c r="K2219" s="174"/>
      <c r="L2219" s="174"/>
      <c r="M2219" s="174"/>
      <c r="N2219" s="174"/>
      <c r="O2219" s="174"/>
      <c r="P2219" s="174"/>
      <c r="Q2219" s="174"/>
      <c r="R2219" s="174"/>
      <c r="S2219" s="174"/>
      <c r="T2219" s="174"/>
      <c r="U2219" s="174"/>
      <c r="V2219" s="174"/>
      <c r="W2219" s="174"/>
      <c r="X2219" s="174"/>
      <c r="Y2219" s="174"/>
      <c r="Z2219" s="174"/>
      <c r="AA2219" s="174"/>
      <c r="AB2219" s="174"/>
      <c r="AC2219" s="174"/>
      <c r="AD2219" s="174"/>
      <c r="AE2219" s="174"/>
      <c r="AF2219" s="174"/>
      <c r="AG2219" s="174"/>
      <c r="AH2219" s="174"/>
      <c r="AI2219" s="174"/>
      <c r="AJ2219" s="174"/>
      <c r="AK2219" s="174"/>
      <c r="AL2219" s="174"/>
      <c r="AM2219" s="174"/>
      <c r="AN2219" s="174"/>
      <c r="AO2219" s="174"/>
      <c r="AP2219" s="174"/>
      <c r="AQ2219" s="174"/>
      <c r="AR2219" s="174"/>
      <c r="AS2219" s="174"/>
      <c r="AT2219" s="174"/>
      <c r="AU2219" s="174"/>
      <c r="AV2219" s="174"/>
      <c r="AW2219" s="174"/>
      <c r="AX2219" s="174"/>
      <c r="AY2219" s="174"/>
      <c r="AZ2219" s="174"/>
      <c r="BA2219" s="174"/>
      <c r="BB2219" s="174"/>
      <c r="BC2219" s="174"/>
      <c r="BD2219" s="174"/>
      <c r="BE2219" s="174"/>
      <c r="BF2219" s="174"/>
      <c r="BG2219" s="174"/>
      <c r="BH2219" s="174"/>
      <c r="BI2219" s="174"/>
      <c r="BJ2219" s="174"/>
      <c r="BK2219" s="174"/>
      <c r="BL2219" s="174"/>
      <c r="BM2219" s="174"/>
      <c r="BN2219" s="174"/>
      <c r="BO2219" s="174"/>
      <c r="BP2219" s="174"/>
      <c r="BQ2219" s="174"/>
      <c r="BR2219" s="174"/>
      <c r="BS2219" s="174"/>
      <c r="BT2219" s="174"/>
    </row>
    <row r="2220" spans="1:72" s="177" customFormat="1">
      <c r="A2220" s="176"/>
      <c r="B2220" s="176"/>
      <c r="C2220" s="178"/>
      <c r="D2220" s="176"/>
      <c r="E2220" s="174"/>
      <c r="F2220" s="174"/>
      <c r="G2220" s="174"/>
      <c r="H2220" s="174"/>
      <c r="I2220" s="174"/>
      <c r="J2220" s="174"/>
      <c r="K2220" s="174"/>
      <c r="L2220" s="174"/>
      <c r="M2220" s="174"/>
      <c r="N2220" s="174"/>
      <c r="O2220" s="174"/>
      <c r="P2220" s="174"/>
      <c r="Q2220" s="174"/>
      <c r="R2220" s="174"/>
      <c r="S2220" s="174"/>
      <c r="T2220" s="174"/>
      <c r="U2220" s="174"/>
      <c r="V2220" s="174"/>
      <c r="W2220" s="174"/>
      <c r="X2220" s="174"/>
      <c r="Y2220" s="174"/>
      <c r="Z2220" s="174"/>
      <c r="AA2220" s="174"/>
      <c r="AB2220" s="174"/>
      <c r="AC2220" s="174"/>
      <c r="AD2220" s="174"/>
      <c r="AE2220" s="174"/>
      <c r="AF2220" s="174"/>
      <c r="AG2220" s="174"/>
      <c r="AH2220" s="174"/>
      <c r="AI2220" s="174"/>
      <c r="AJ2220" s="174"/>
      <c r="AK2220" s="174"/>
      <c r="AL2220" s="174"/>
      <c r="AM2220" s="174"/>
      <c r="AN2220" s="174"/>
      <c r="AO2220" s="174"/>
      <c r="AP2220" s="174"/>
      <c r="AQ2220" s="174"/>
      <c r="AR2220" s="174"/>
      <c r="AS2220" s="174"/>
      <c r="AT2220" s="174"/>
      <c r="AU2220" s="174"/>
      <c r="AV2220" s="174"/>
      <c r="AW2220" s="174"/>
      <c r="AX2220" s="174"/>
      <c r="AY2220" s="174"/>
      <c r="AZ2220" s="174"/>
      <c r="BA2220" s="174"/>
      <c r="BB2220" s="174"/>
      <c r="BC2220" s="174"/>
      <c r="BD2220" s="174"/>
      <c r="BE2220" s="174"/>
      <c r="BF2220" s="174"/>
      <c r="BG2220" s="174"/>
      <c r="BH2220" s="174"/>
      <c r="BI2220" s="174"/>
      <c r="BJ2220" s="174"/>
      <c r="BK2220" s="174"/>
      <c r="BL2220" s="174"/>
      <c r="BM2220" s="174"/>
      <c r="BN2220" s="174"/>
      <c r="BO2220" s="174"/>
      <c r="BP2220" s="174"/>
      <c r="BQ2220" s="174"/>
      <c r="BR2220" s="174"/>
      <c r="BS2220" s="174"/>
      <c r="BT2220" s="174"/>
    </row>
    <row r="2221" spans="1:72" s="177" customFormat="1">
      <c r="A2221" s="176"/>
      <c r="B2221" s="176"/>
      <c r="C2221" s="178"/>
      <c r="D2221" s="176"/>
      <c r="E2221" s="174"/>
      <c r="F2221" s="174"/>
      <c r="G2221" s="174"/>
      <c r="H2221" s="174"/>
      <c r="I2221" s="174"/>
      <c r="J2221" s="174"/>
      <c r="K2221" s="174"/>
      <c r="L2221" s="174"/>
      <c r="M2221" s="174"/>
      <c r="N2221" s="174"/>
      <c r="O2221" s="174"/>
      <c r="P2221" s="174"/>
      <c r="Q2221" s="174"/>
      <c r="R2221" s="174"/>
      <c r="S2221" s="174"/>
      <c r="T2221" s="174"/>
      <c r="U2221" s="174"/>
      <c r="V2221" s="174"/>
      <c r="W2221" s="174"/>
      <c r="X2221" s="174"/>
      <c r="Y2221" s="174"/>
      <c r="Z2221" s="174"/>
      <c r="AA2221" s="174"/>
      <c r="AB2221" s="174"/>
      <c r="AC2221" s="174"/>
      <c r="AD2221" s="174"/>
      <c r="AE2221" s="174"/>
      <c r="AF2221" s="174"/>
      <c r="AG2221" s="174"/>
      <c r="AH2221" s="174"/>
      <c r="AI2221" s="174"/>
      <c r="AJ2221" s="174"/>
      <c r="AK2221" s="174"/>
      <c r="AL2221" s="174"/>
      <c r="AM2221" s="174"/>
      <c r="AN2221" s="174"/>
      <c r="AO2221" s="174"/>
      <c r="AP2221" s="174"/>
      <c r="AQ2221" s="174"/>
      <c r="AR2221" s="174"/>
      <c r="AS2221" s="174"/>
      <c r="AT2221" s="174"/>
      <c r="AU2221" s="174"/>
      <c r="AV2221" s="174"/>
      <c r="AW2221" s="174"/>
      <c r="AX2221" s="174"/>
      <c r="AY2221" s="174"/>
      <c r="AZ2221" s="174"/>
      <c r="BA2221" s="174"/>
      <c r="BB2221" s="174"/>
      <c r="BC2221" s="174"/>
      <c r="BD2221" s="174"/>
      <c r="BE2221" s="174"/>
      <c r="BF2221" s="174"/>
      <c r="BG2221" s="174"/>
      <c r="BH2221" s="174"/>
      <c r="BI2221" s="174"/>
      <c r="BJ2221" s="174"/>
      <c r="BK2221" s="174"/>
      <c r="BL2221" s="174"/>
      <c r="BM2221" s="174"/>
      <c r="BN2221" s="174"/>
      <c r="BO2221" s="174"/>
      <c r="BP2221" s="174"/>
      <c r="BQ2221" s="174"/>
      <c r="BR2221" s="174"/>
      <c r="BS2221" s="174"/>
      <c r="BT2221" s="174"/>
    </row>
    <row r="2222" spans="1:72" s="177" customFormat="1">
      <c r="A2222" s="176"/>
      <c r="B2222" s="176"/>
      <c r="C2222" s="178"/>
      <c r="D2222" s="176"/>
      <c r="E2222" s="174"/>
      <c r="F2222" s="174"/>
      <c r="G2222" s="174"/>
      <c r="H2222" s="174"/>
      <c r="I2222" s="174"/>
      <c r="J2222" s="174"/>
      <c r="K2222" s="174"/>
      <c r="L2222" s="174"/>
      <c r="M2222" s="174"/>
      <c r="N2222" s="174"/>
      <c r="O2222" s="174"/>
      <c r="P2222" s="174"/>
      <c r="Q2222" s="174"/>
      <c r="R2222" s="174"/>
      <c r="S2222" s="174"/>
      <c r="T2222" s="174"/>
      <c r="U2222" s="174"/>
      <c r="V2222" s="174"/>
      <c r="W2222" s="174"/>
      <c r="X2222" s="174"/>
      <c r="Y2222" s="174"/>
      <c r="Z2222" s="174"/>
      <c r="AA2222" s="174"/>
      <c r="AB2222" s="174"/>
      <c r="AC2222" s="174"/>
      <c r="AD2222" s="174"/>
      <c r="AE2222" s="174"/>
      <c r="AF2222" s="174"/>
      <c r="AG2222" s="174"/>
      <c r="AH2222" s="174"/>
      <c r="AI2222" s="174"/>
      <c r="AJ2222" s="174"/>
      <c r="AK2222" s="174"/>
      <c r="AL2222" s="174"/>
      <c r="AM2222" s="174"/>
      <c r="AN2222" s="174"/>
      <c r="AO2222" s="174"/>
      <c r="AP2222" s="174"/>
      <c r="AQ2222" s="174"/>
      <c r="AR2222" s="174"/>
      <c r="AS2222" s="174"/>
      <c r="AT2222" s="174"/>
      <c r="AU2222" s="174"/>
      <c r="AV2222" s="174"/>
      <c r="AW2222" s="174"/>
      <c r="AX2222" s="174"/>
      <c r="AY2222" s="174"/>
      <c r="AZ2222" s="174"/>
      <c r="BA2222" s="174"/>
      <c r="BB2222" s="174"/>
      <c r="BC2222" s="174"/>
      <c r="BD2222" s="174"/>
      <c r="BE2222" s="174"/>
      <c r="BF2222" s="174"/>
      <c r="BG2222" s="174"/>
      <c r="BH2222" s="174"/>
      <c r="BI2222" s="174"/>
      <c r="BJ2222" s="174"/>
      <c r="BK2222" s="174"/>
      <c r="BL2222" s="174"/>
      <c r="BM2222" s="174"/>
      <c r="BN2222" s="174"/>
      <c r="BO2222" s="174"/>
      <c r="BP2222" s="174"/>
      <c r="BQ2222" s="174"/>
      <c r="BR2222" s="174"/>
      <c r="BS2222" s="174"/>
      <c r="BT2222" s="174"/>
    </row>
    <row r="2223" spans="1:72" s="177" customFormat="1">
      <c r="A2223" s="176"/>
      <c r="B2223" s="176"/>
      <c r="C2223" s="178"/>
      <c r="D2223" s="176"/>
      <c r="E2223" s="174"/>
      <c r="F2223" s="174"/>
      <c r="G2223" s="174"/>
      <c r="H2223" s="174"/>
      <c r="I2223" s="174"/>
      <c r="J2223" s="174"/>
      <c r="K2223" s="174"/>
      <c r="L2223" s="174"/>
      <c r="M2223" s="174"/>
      <c r="N2223" s="174"/>
      <c r="O2223" s="174"/>
      <c r="P2223" s="174"/>
      <c r="Q2223" s="174"/>
      <c r="R2223" s="174"/>
      <c r="S2223" s="174"/>
      <c r="T2223" s="174"/>
      <c r="U2223" s="174"/>
      <c r="V2223" s="174"/>
      <c r="W2223" s="174"/>
      <c r="X2223" s="174"/>
      <c r="Y2223" s="174"/>
      <c r="Z2223" s="174"/>
      <c r="AA2223" s="174"/>
      <c r="AB2223" s="174"/>
      <c r="AC2223" s="174"/>
      <c r="AD2223" s="174"/>
      <c r="AE2223" s="174"/>
      <c r="AF2223" s="174"/>
      <c r="AG2223" s="174"/>
      <c r="AH2223" s="174"/>
      <c r="AI2223" s="174"/>
      <c r="AJ2223" s="174"/>
      <c r="AK2223" s="174"/>
      <c r="AL2223" s="174"/>
      <c r="AM2223" s="174"/>
      <c r="AN2223" s="174"/>
      <c r="AO2223" s="174"/>
      <c r="AP2223" s="174"/>
      <c r="AQ2223" s="174"/>
      <c r="AR2223" s="174"/>
      <c r="AS2223" s="174"/>
      <c r="AT2223" s="174"/>
      <c r="AU2223" s="174"/>
      <c r="AV2223" s="174"/>
      <c r="AW2223" s="174"/>
      <c r="AX2223" s="174"/>
      <c r="AY2223" s="174"/>
      <c r="AZ2223" s="174"/>
      <c r="BA2223" s="174"/>
      <c r="BB2223" s="174"/>
      <c r="BC2223" s="174"/>
      <c r="BD2223" s="174"/>
      <c r="BE2223" s="174"/>
      <c r="BF2223" s="174"/>
      <c r="BG2223" s="174"/>
      <c r="BH2223" s="174"/>
      <c r="BI2223" s="174"/>
      <c r="BJ2223" s="174"/>
      <c r="BK2223" s="174"/>
      <c r="BL2223" s="174"/>
      <c r="BM2223" s="174"/>
      <c r="BN2223" s="174"/>
      <c r="BO2223" s="174"/>
      <c r="BP2223" s="174"/>
      <c r="BQ2223" s="174"/>
      <c r="BR2223" s="174"/>
      <c r="BS2223" s="174"/>
      <c r="BT2223" s="174"/>
    </row>
    <row r="2224" spans="1:72" s="177" customFormat="1">
      <c r="A2224" s="176"/>
      <c r="B2224" s="176"/>
      <c r="C2224" s="178"/>
      <c r="D2224" s="176"/>
      <c r="E2224" s="174"/>
      <c r="F2224" s="174"/>
      <c r="G2224" s="174"/>
      <c r="H2224" s="174"/>
      <c r="I2224" s="174"/>
      <c r="J2224" s="174"/>
      <c r="K2224" s="174"/>
      <c r="L2224" s="174"/>
      <c r="M2224" s="174"/>
      <c r="N2224" s="174"/>
      <c r="O2224" s="174"/>
      <c r="P2224" s="174"/>
      <c r="Q2224" s="174"/>
      <c r="R2224" s="174"/>
      <c r="S2224" s="174"/>
      <c r="T2224" s="174"/>
      <c r="U2224" s="174"/>
      <c r="V2224" s="174"/>
      <c r="W2224" s="174"/>
      <c r="X2224" s="174"/>
      <c r="Y2224" s="174"/>
      <c r="Z2224" s="174"/>
      <c r="AA2224" s="174"/>
      <c r="AB2224" s="174"/>
      <c r="AC2224" s="174"/>
      <c r="AD2224" s="174"/>
      <c r="AE2224" s="174"/>
      <c r="AF2224" s="174"/>
      <c r="AG2224" s="174"/>
      <c r="AH2224" s="174"/>
      <c r="AI2224" s="174"/>
      <c r="AJ2224" s="174"/>
      <c r="AK2224" s="174"/>
      <c r="AL2224" s="174"/>
      <c r="AM2224" s="174"/>
      <c r="AN2224" s="174"/>
      <c r="AO2224" s="174"/>
      <c r="AP2224" s="174"/>
      <c r="AQ2224" s="174"/>
      <c r="AR2224" s="174"/>
      <c r="AS2224" s="174"/>
      <c r="AT2224" s="174"/>
      <c r="AU2224" s="174"/>
      <c r="AV2224" s="174"/>
      <c r="AW2224" s="174"/>
      <c r="AX2224" s="174"/>
      <c r="AY2224" s="174"/>
      <c r="AZ2224" s="174"/>
      <c r="BA2224" s="174"/>
      <c r="BB2224" s="174"/>
      <c r="BC2224" s="174"/>
      <c r="BD2224" s="174"/>
      <c r="BE2224" s="174"/>
      <c r="BF2224" s="174"/>
      <c r="BG2224" s="174"/>
      <c r="BH2224" s="174"/>
      <c r="BI2224" s="174"/>
      <c r="BJ2224" s="174"/>
      <c r="BK2224" s="174"/>
      <c r="BL2224" s="174"/>
      <c r="BM2224" s="174"/>
      <c r="BN2224" s="174"/>
      <c r="BO2224" s="174"/>
      <c r="BP2224" s="174"/>
      <c r="BQ2224" s="174"/>
      <c r="BR2224" s="174"/>
      <c r="BS2224" s="174"/>
      <c r="BT2224" s="174"/>
    </row>
    <row r="2225" spans="1:72" s="177" customFormat="1">
      <c r="A2225" s="176"/>
      <c r="B2225" s="176"/>
      <c r="C2225" s="178"/>
      <c r="D2225" s="176"/>
      <c r="E2225" s="174"/>
      <c r="F2225" s="174"/>
      <c r="G2225" s="174"/>
      <c r="H2225" s="174"/>
      <c r="I2225" s="174"/>
      <c r="J2225" s="174"/>
      <c r="K2225" s="174"/>
      <c r="L2225" s="174"/>
      <c r="M2225" s="174"/>
      <c r="N2225" s="174"/>
      <c r="O2225" s="174"/>
      <c r="P2225" s="174"/>
      <c r="Q2225" s="174"/>
      <c r="R2225" s="174"/>
      <c r="S2225" s="174"/>
      <c r="T2225" s="174"/>
      <c r="U2225" s="174"/>
      <c r="V2225" s="174"/>
      <c r="W2225" s="174"/>
      <c r="X2225" s="174"/>
      <c r="Y2225" s="174"/>
      <c r="Z2225" s="174"/>
      <c r="AA2225" s="174"/>
      <c r="AB2225" s="174"/>
      <c r="AC2225" s="174"/>
      <c r="AD2225" s="174"/>
      <c r="AE2225" s="174"/>
      <c r="AF2225" s="174"/>
      <c r="AG2225" s="174"/>
      <c r="AH2225" s="174"/>
      <c r="AI2225" s="174"/>
      <c r="AJ2225" s="174"/>
      <c r="AK2225" s="174"/>
      <c r="AL2225" s="174"/>
      <c r="AM2225" s="174"/>
      <c r="AN2225" s="174"/>
      <c r="AO2225" s="174"/>
      <c r="AP2225" s="174"/>
      <c r="AQ2225" s="174"/>
      <c r="AR2225" s="174"/>
      <c r="AS2225" s="174"/>
      <c r="AT2225" s="174"/>
      <c r="AU2225" s="174"/>
      <c r="AV2225" s="174"/>
      <c r="AW2225" s="174"/>
      <c r="AX2225" s="174"/>
      <c r="AY2225" s="174"/>
      <c r="AZ2225" s="174"/>
      <c r="BA2225" s="174"/>
      <c r="BB2225" s="174"/>
      <c r="BC2225" s="174"/>
      <c r="BD2225" s="174"/>
      <c r="BE2225" s="174"/>
      <c r="BF2225" s="174"/>
      <c r="BG2225" s="174"/>
      <c r="BH2225" s="174"/>
      <c r="BI2225" s="174"/>
      <c r="BJ2225" s="174"/>
      <c r="BK2225" s="174"/>
      <c r="BL2225" s="174"/>
      <c r="BM2225" s="174"/>
      <c r="BN2225" s="174"/>
      <c r="BO2225" s="174"/>
      <c r="BP2225" s="174"/>
      <c r="BQ2225" s="174"/>
      <c r="BR2225" s="174"/>
      <c r="BS2225" s="174"/>
      <c r="BT2225" s="174"/>
    </row>
    <row r="2226" spans="1:72" s="177" customFormat="1">
      <c r="A2226" s="176"/>
      <c r="B2226" s="176"/>
      <c r="C2226" s="178"/>
      <c r="D2226" s="176"/>
      <c r="E2226" s="174"/>
      <c r="F2226" s="174"/>
      <c r="G2226" s="174"/>
      <c r="H2226" s="174"/>
      <c r="I2226" s="174"/>
      <c r="J2226" s="174"/>
      <c r="K2226" s="174"/>
      <c r="L2226" s="174"/>
      <c r="M2226" s="174"/>
      <c r="N2226" s="174"/>
      <c r="O2226" s="174"/>
      <c r="P2226" s="174"/>
      <c r="Q2226" s="174"/>
      <c r="R2226" s="174"/>
      <c r="S2226" s="174"/>
      <c r="T2226" s="174"/>
      <c r="U2226" s="174"/>
      <c r="V2226" s="174"/>
      <c r="W2226" s="174"/>
      <c r="X2226" s="174"/>
      <c r="Y2226" s="174"/>
      <c r="Z2226" s="174"/>
      <c r="AA2226" s="174"/>
      <c r="AB2226" s="174"/>
      <c r="AC2226" s="174"/>
      <c r="AD2226" s="174"/>
      <c r="AE2226" s="174"/>
      <c r="AF2226" s="174"/>
      <c r="AG2226" s="174"/>
      <c r="AH2226" s="174"/>
      <c r="AI2226" s="174"/>
      <c r="AJ2226" s="174"/>
      <c r="AK2226" s="174"/>
      <c r="AL2226" s="174"/>
      <c r="AM2226" s="174"/>
      <c r="AN2226" s="174"/>
      <c r="AO2226" s="174"/>
      <c r="AP2226" s="174"/>
      <c r="AQ2226" s="174"/>
      <c r="AR2226" s="174"/>
      <c r="AS2226" s="174"/>
      <c r="AT2226" s="174"/>
      <c r="AU2226" s="174"/>
      <c r="AV2226" s="174"/>
      <c r="AW2226" s="174"/>
      <c r="AX2226" s="174"/>
      <c r="AY2226" s="174"/>
      <c r="AZ2226" s="174"/>
      <c r="BA2226" s="174"/>
      <c r="BB2226" s="174"/>
      <c r="BC2226" s="174"/>
      <c r="BD2226" s="174"/>
      <c r="BE2226" s="174"/>
      <c r="BF2226" s="174"/>
      <c r="BG2226" s="174"/>
      <c r="BH2226" s="174"/>
      <c r="BI2226" s="174"/>
      <c r="BJ2226" s="174"/>
      <c r="BK2226" s="174"/>
      <c r="BL2226" s="174"/>
      <c r="BM2226" s="174"/>
      <c r="BN2226" s="174"/>
      <c r="BO2226" s="174"/>
      <c r="BP2226" s="174"/>
      <c r="BQ2226" s="174"/>
      <c r="BR2226" s="174"/>
      <c r="BS2226" s="174"/>
      <c r="BT2226" s="174"/>
    </row>
    <row r="2227" spans="1:72" s="177" customFormat="1">
      <c r="A2227" s="176"/>
      <c r="B2227" s="176"/>
      <c r="C2227" s="178"/>
      <c r="D2227" s="176"/>
      <c r="E2227" s="174"/>
      <c r="F2227" s="174"/>
      <c r="G2227" s="174"/>
      <c r="H2227" s="174"/>
      <c r="I2227" s="174"/>
      <c r="J2227" s="174"/>
      <c r="K2227" s="174"/>
      <c r="L2227" s="174"/>
      <c r="M2227" s="174"/>
      <c r="N2227" s="174"/>
      <c r="O2227" s="174"/>
      <c r="P2227" s="174"/>
      <c r="Q2227" s="174"/>
      <c r="R2227" s="174"/>
      <c r="S2227" s="174"/>
      <c r="T2227" s="174"/>
      <c r="U2227" s="174"/>
      <c r="V2227" s="174"/>
      <c r="W2227" s="174"/>
      <c r="X2227" s="174"/>
      <c r="Y2227" s="174"/>
      <c r="Z2227" s="174"/>
      <c r="AA2227" s="174"/>
      <c r="AB2227" s="174"/>
      <c r="AC2227" s="174"/>
      <c r="AD2227" s="174"/>
      <c r="AE2227" s="174"/>
      <c r="AF2227" s="174"/>
      <c r="AG2227" s="174"/>
      <c r="AH2227" s="174"/>
      <c r="AI2227" s="174"/>
      <c r="AJ2227" s="174"/>
      <c r="AK2227" s="174"/>
      <c r="AL2227" s="174"/>
      <c r="AM2227" s="174"/>
      <c r="AN2227" s="174"/>
      <c r="AO2227" s="174"/>
      <c r="AP2227" s="174"/>
      <c r="AQ2227" s="174"/>
      <c r="AR2227" s="174"/>
      <c r="AS2227" s="174"/>
      <c r="AT2227" s="174"/>
      <c r="AU2227" s="174"/>
      <c r="AV2227" s="174"/>
      <c r="AW2227" s="174"/>
      <c r="AX2227" s="174"/>
      <c r="AY2227" s="174"/>
      <c r="AZ2227" s="174"/>
      <c r="BA2227" s="174"/>
      <c r="BB2227" s="174"/>
      <c r="BC2227" s="174"/>
      <c r="BD2227" s="174"/>
      <c r="BE2227" s="174"/>
      <c r="BF2227" s="174"/>
      <c r="BG2227" s="174"/>
      <c r="BH2227" s="174"/>
      <c r="BI2227" s="174"/>
      <c r="BJ2227" s="174"/>
      <c r="BK2227" s="174"/>
      <c r="BL2227" s="174"/>
      <c r="BM2227" s="174"/>
      <c r="BN2227" s="174"/>
      <c r="BO2227" s="174"/>
      <c r="BP2227" s="174"/>
      <c r="BQ2227" s="174"/>
      <c r="BR2227" s="174"/>
      <c r="BS2227" s="174"/>
      <c r="BT2227" s="174"/>
    </row>
    <row r="2228" spans="1:72" s="177" customFormat="1">
      <c r="A2228" s="176"/>
      <c r="B2228" s="176"/>
      <c r="C2228" s="178"/>
      <c r="D2228" s="176"/>
      <c r="E2228" s="174"/>
      <c r="F2228" s="174"/>
      <c r="G2228" s="174"/>
      <c r="H2228" s="174"/>
      <c r="I2228" s="174"/>
      <c r="J2228" s="174"/>
      <c r="K2228" s="174"/>
      <c r="L2228" s="174"/>
      <c r="M2228" s="174"/>
      <c r="N2228" s="174"/>
      <c r="O2228" s="174"/>
      <c r="P2228" s="174"/>
      <c r="Q2228" s="174"/>
      <c r="R2228" s="174"/>
      <c r="S2228" s="174"/>
      <c r="T2228" s="174"/>
      <c r="U2228" s="174"/>
      <c r="V2228" s="174"/>
      <c r="W2228" s="174"/>
      <c r="X2228" s="174"/>
      <c r="Y2228" s="174"/>
      <c r="Z2228" s="174"/>
      <c r="AA2228" s="174"/>
      <c r="AB2228" s="174"/>
      <c r="AC2228" s="174"/>
      <c r="AD2228" s="174"/>
      <c r="AE2228" s="174"/>
      <c r="AF2228" s="174"/>
      <c r="AG2228" s="174"/>
      <c r="AH2228" s="174"/>
      <c r="AI2228" s="174"/>
      <c r="AJ2228" s="174"/>
      <c r="AK2228" s="174"/>
      <c r="AL2228" s="174"/>
      <c r="AM2228" s="174"/>
      <c r="AN2228" s="174"/>
      <c r="AO2228" s="174"/>
      <c r="AP2228" s="174"/>
      <c r="AQ2228" s="174"/>
      <c r="AR2228" s="174"/>
      <c r="AS2228" s="174"/>
      <c r="AT2228" s="174"/>
      <c r="AU2228" s="174"/>
      <c r="AV2228" s="174"/>
      <c r="AW2228" s="174"/>
      <c r="AX2228" s="174"/>
      <c r="AY2228" s="174"/>
      <c r="AZ2228" s="174"/>
      <c r="BA2228" s="174"/>
      <c r="BB2228" s="174"/>
      <c r="BC2228" s="174"/>
      <c r="BD2228" s="174"/>
      <c r="BE2228" s="174"/>
      <c r="BF2228" s="174"/>
      <c r="BG2228" s="174"/>
      <c r="BH2228" s="174"/>
      <c r="BI2228" s="174"/>
      <c r="BJ2228" s="174"/>
      <c r="BK2228" s="174"/>
      <c r="BL2228" s="174"/>
      <c r="BM2228" s="174"/>
      <c r="BN2228" s="174"/>
      <c r="BO2228" s="174"/>
      <c r="BP2228" s="174"/>
      <c r="BQ2228" s="174"/>
      <c r="BR2228" s="174"/>
      <c r="BS2228" s="174"/>
      <c r="BT2228" s="174"/>
    </row>
    <row r="2229" spans="1:72" s="177" customFormat="1">
      <c r="A2229" s="176"/>
      <c r="B2229" s="176"/>
      <c r="C2229" s="178"/>
      <c r="D2229" s="176"/>
      <c r="E2229" s="174"/>
      <c r="F2229" s="174"/>
      <c r="G2229" s="174"/>
      <c r="H2229" s="174"/>
      <c r="I2229" s="174"/>
      <c r="J2229" s="174"/>
      <c r="K2229" s="174"/>
      <c r="L2229" s="174"/>
      <c r="M2229" s="174"/>
      <c r="N2229" s="174"/>
      <c r="O2229" s="174"/>
      <c r="P2229" s="174"/>
      <c r="Q2229" s="174"/>
      <c r="R2229" s="174"/>
      <c r="S2229" s="174"/>
      <c r="T2229" s="174"/>
      <c r="U2229" s="174"/>
      <c r="V2229" s="174"/>
      <c r="W2229" s="174"/>
      <c r="X2229" s="174"/>
      <c r="Y2229" s="174"/>
      <c r="Z2229" s="174"/>
      <c r="AA2229" s="174"/>
      <c r="AB2229" s="174"/>
      <c r="AC2229" s="174"/>
      <c r="AD2229" s="174"/>
      <c r="AE2229" s="174"/>
      <c r="AF2229" s="174"/>
      <c r="AG2229" s="174"/>
      <c r="AH2229" s="174"/>
      <c r="AI2229" s="174"/>
      <c r="AJ2229" s="174"/>
      <c r="AK2229" s="174"/>
      <c r="AL2229" s="174"/>
      <c r="AM2229" s="174"/>
      <c r="AN2229" s="174"/>
      <c r="AO2229" s="174"/>
      <c r="AP2229" s="174"/>
      <c r="AQ2229" s="174"/>
      <c r="AR2229" s="174"/>
      <c r="AS2229" s="174"/>
      <c r="AT2229" s="174"/>
      <c r="AU2229" s="174"/>
      <c r="AV2229" s="174"/>
      <c r="AW2229" s="174"/>
      <c r="AX2229" s="174"/>
      <c r="AY2229" s="174"/>
      <c r="AZ2229" s="174"/>
      <c r="BA2229" s="174"/>
      <c r="BB2229" s="174"/>
      <c r="BC2229" s="174"/>
      <c r="BD2229" s="174"/>
      <c r="BE2229" s="174"/>
      <c r="BF2229" s="174"/>
      <c r="BG2229" s="174"/>
      <c r="BH2229" s="174"/>
      <c r="BI2229" s="174"/>
      <c r="BJ2229" s="174"/>
      <c r="BK2229" s="174"/>
      <c r="BL2229" s="174"/>
      <c r="BM2229" s="174"/>
      <c r="BN2229" s="174"/>
      <c r="BO2229" s="174"/>
      <c r="BP2229" s="174"/>
      <c r="BQ2229" s="174"/>
      <c r="BR2229" s="174"/>
      <c r="BS2229" s="174"/>
      <c r="BT2229" s="174"/>
    </row>
    <row r="2230" spans="1:72" s="177" customFormat="1">
      <c r="A2230" s="176"/>
      <c r="B2230" s="176"/>
      <c r="C2230" s="178"/>
      <c r="D2230" s="176"/>
      <c r="E2230" s="174"/>
      <c r="F2230" s="174"/>
      <c r="G2230" s="174"/>
      <c r="H2230" s="174"/>
      <c r="I2230" s="174"/>
      <c r="J2230" s="174"/>
      <c r="K2230" s="174"/>
      <c r="L2230" s="174"/>
      <c r="M2230" s="174"/>
      <c r="N2230" s="174"/>
      <c r="O2230" s="174"/>
      <c r="P2230" s="174"/>
      <c r="Q2230" s="174"/>
      <c r="R2230" s="174"/>
      <c r="S2230" s="174"/>
      <c r="T2230" s="174"/>
      <c r="U2230" s="174"/>
      <c r="V2230" s="174"/>
      <c r="W2230" s="174"/>
      <c r="X2230" s="174"/>
      <c r="Y2230" s="174"/>
      <c r="Z2230" s="174"/>
      <c r="AA2230" s="174"/>
      <c r="AB2230" s="174"/>
      <c r="AC2230" s="174"/>
      <c r="AD2230" s="174"/>
      <c r="AE2230" s="174"/>
      <c r="AF2230" s="174"/>
      <c r="AG2230" s="174"/>
      <c r="AH2230" s="174"/>
      <c r="AI2230" s="174"/>
      <c r="AJ2230" s="174"/>
      <c r="AK2230" s="174"/>
      <c r="AL2230" s="174"/>
      <c r="AM2230" s="174"/>
      <c r="AN2230" s="174"/>
      <c r="AO2230" s="174"/>
      <c r="AP2230" s="174"/>
      <c r="AQ2230" s="174"/>
      <c r="AR2230" s="174"/>
      <c r="AS2230" s="174"/>
      <c r="AT2230" s="174"/>
      <c r="AU2230" s="174"/>
      <c r="AV2230" s="174"/>
      <c r="AW2230" s="174"/>
      <c r="AX2230" s="174"/>
      <c r="AY2230" s="174"/>
      <c r="AZ2230" s="174"/>
      <c r="BA2230" s="174"/>
      <c r="BB2230" s="174"/>
      <c r="BC2230" s="174"/>
      <c r="BD2230" s="174"/>
      <c r="BE2230" s="174"/>
      <c r="BF2230" s="174"/>
      <c r="BG2230" s="174"/>
      <c r="BH2230" s="174"/>
      <c r="BI2230" s="174"/>
      <c r="BJ2230" s="174"/>
      <c r="BK2230" s="174"/>
      <c r="BL2230" s="174"/>
      <c r="BM2230" s="174"/>
      <c r="BN2230" s="174"/>
      <c r="BO2230" s="174"/>
      <c r="BP2230" s="174"/>
      <c r="BQ2230" s="174"/>
      <c r="BR2230" s="174"/>
      <c r="BS2230" s="174"/>
      <c r="BT2230" s="174"/>
    </row>
    <row r="2231" spans="1:72" s="177" customFormat="1">
      <c r="A2231" s="176"/>
      <c r="B2231" s="176"/>
      <c r="C2231" s="178"/>
      <c r="D2231" s="176"/>
      <c r="E2231" s="174"/>
      <c r="F2231" s="174"/>
      <c r="G2231" s="174"/>
      <c r="H2231" s="174"/>
      <c r="I2231" s="174"/>
      <c r="J2231" s="174"/>
      <c r="K2231" s="174"/>
      <c r="L2231" s="174"/>
      <c r="M2231" s="174"/>
      <c r="N2231" s="174"/>
      <c r="O2231" s="174"/>
      <c r="P2231" s="174"/>
      <c r="Q2231" s="174"/>
      <c r="R2231" s="174"/>
      <c r="S2231" s="174"/>
      <c r="T2231" s="174"/>
      <c r="U2231" s="174"/>
      <c r="V2231" s="174"/>
      <c r="W2231" s="174"/>
      <c r="X2231" s="174"/>
      <c r="Y2231" s="174"/>
      <c r="Z2231" s="174"/>
      <c r="AA2231" s="174"/>
      <c r="AB2231" s="174"/>
      <c r="AC2231" s="174"/>
      <c r="AD2231" s="174"/>
      <c r="AE2231" s="174"/>
      <c r="AF2231" s="174"/>
      <c r="AG2231" s="174"/>
      <c r="AH2231" s="174"/>
      <c r="AI2231" s="174"/>
      <c r="AJ2231" s="174"/>
      <c r="AK2231" s="174"/>
      <c r="AL2231" s="174"/>
      <c r="AM2231" s="174"/>
      <c r="AN2231" s="174"/>
      <c r="AO2231" s="174"/>
      <c r="AP2231" s="174"/>
      <c r="AQ2231" s="174"/>
      <c r="AR2231" s="174"/>
      <c r="AS2231" s="174"/>
      <c r="AT2231" s="174"/>
      <c r="AU2231" s="174"/>
      <c r="AV2231" s="174"/>
      <c r="AW2231" s="174"/>
      <c r="AX2231" s="174"/>
      <c r="AY2231" s="174"/>
      <c r="AZ2231" s="174"/>
      <c r="BA2231" s="174"/>
      <c r="BB2231" s="174"/>
      <c r="BC2231" s="174"/>
      <c r="BD2231" s="174"/>
      <c r="BE2231" s="174"/>
      <c r="BF2231" s="174"/>
      <c r="BG2231" s="174"/>
      <c r="BH2231" s="174"/>
      <c r="BI2231" s="174"/>
      <c r="BJ2231" s="174"/>
      <c r="BK2231" s="174"/>
      <c r="BL2231" s="174"/>
      <c r="BM2231" s="174"/>
      <c r="BN2231" s="174"/>
      <c r="BO2231" s="174"/>
      <c r="BP2231" s="174"/>
      <c r="BQ2231" s="174"/>
      <c r="BR2231" s="174"/>
      <c r="BS2231" s="174"/>
      <c r="BT2231" s="174"/>
    </row>
    <row r="2232" spans="1:72" s="177" customFormat="1">
      <c r="A2232" s="176"/>
      <c r="B2232" s="176"/>
      <c r="C2232" s="178"/>
      <c r="D2232" s="176"/>
      <c r="E2232" s="174"/>
      <c r="F2232" s="174"/>
      <c r="G2232" s="174"/>
      <c r="H2232" s="174"/>
      <c r="I2232" s="174"/>
      <c r="J2232" s="174"/>
      <c r="K2232" s="174"/>
      <c r="L2232" s="174"/>
      <c r="M2232" s="174"/>
      <c r="N2232" s="174"/>
      <c r="O2232" s="174"/>
      <c r="P2232" s="174"/>
      <c r="Q2232" s="174"/>
      <c r="R2232" s="174"/>
      <c r="S2232" s="174"/>
      <c r="T2232" s="174"/>
      <c r="U2232" s="174"/>
      <c r="V2232" s="174"/>
      <c r="W2232" s="174"/>
      <c r="X2232" s="174"/>
      <c r="Y2232" s="174"/>
      <c r="Z2232" s="174"/>
      <c r="AA2232" s="174"/>
      <c r="AB2232" s="174"/>
      <c r="AC2232" s="174"/>
      <c r="AD2232" s="174"/>
      <c r="AE2232" s="174"/>
      <c r="AF2232" s="174"/>
      <c r="AG2232" s="174"/>
      <c r="AH2232" s="174"/>
      <c r="AI2232" s="174"/>
      <c r="AJ2232" s="174"/>
      <c r="AK2232" s="174"/>
      <c r="AL2232" s="174"/>
      <c r="AM2232" s="174"/>
      <c r="AN2232" s="174"/>
      <c r="AO2232" s="174"/>
      <c r="AP2232" s="174"/>
      <c r="AQ2232" s="174"/>
      <c r="AR2232" s="174"/>
      <c r="AS2232" s="174"/>
      <c r="AT2232" s="174"/>
      <c r="AU2232" s="174"/>
      <c r="AV2232" s="174"/>
      <c r="AW2232" s="174"/>
      <c r="AX2232" s="174"/>
      <c r="AY2232" s="174"/>
      <c r="AZ2232" s="174"/>
      <c r="BA2232" s="174"/>
      <c r="BB2232" s="174"/>
      <c r="BC2232" s="174"/>
      <c r="BD2232" s="174"/>
      <c r="BE2232" s="174"/>
      <c r="BF2232" s="174"/>
      <c r="BG2232" s="174"/>
      <c r="BH2232" s="174"/>
      <c r="BI2232" s="174"/>
      <c r="BJ2232" s="174"/>
      <c r="BK2232" s="174"/>
      <c r="BL2232" s="174"/>
      <c r="BM2232" s="174"/>
      <c r="BN2232" s="174"/>
      <c r="BO2232" s="174"/>
      <c r="BP2232" s="174"/>
      <c r="BQ2232" s="174"/>
      <c r="BR2232" s="174"/>
      <c r="BS2232" s="174"/>
      <c r="BT2232" s="174"/>
    </row>
    <row r="2233" spans="1:72" s="177" customFormat="1">
      <c r="A2233" s="176"/>
      <c r="B2233" s="176"/>
      <c r="C2233" s="178"/>
      <c r="D2233" s="176"/>
      <c r="E2233" s="174"/>
      <c r="F2233" s="174"/>
      <c r="G2233" s="174"/>
      <c r="H2233" s="174"/>
      <c r="I2233" s="174"/>
      <c r="J2233" s="174"/>
      <c r="K2233" s="174"/>
      <c r="L2233" s="174"/>
      <c r="M2233" s="174"/>
      <c r="N2233" s="174"/>
      <c r="O2233" s="174"/>
      <c r="P2233" s="174"/>
      <c r="Q2233" s="174"/>
      <c r="R2233" s="174"/>
      <c r="S2233" s="174"/>
      <c r="T2233" s="174"/>
      <c r="U2233" s="174"/>
      <c r="V2233" s="174"/>
      <c r="W2233" s="174"/>
      <c r="X2233" s="174"/>
      <c r="Y2233" s="174"/>
      <c r="Z2233" s="174"/>
      <c r="AA2233" s="174"/>
      <c r="AB2233" s="174"/>
      <c r="AC2233" s="174"/>
      <c r="AD2233" s="174"/>
      <c r="AE2233" s="174"/>
      <c r="AF2233" s="174"/>
      <c r="AG2233" s="174"/>
      <c r="AH2233" s="174"/>
      <c r="AI2233" s="174"/>
      <c r="AJ2233" s="174"/>
      <c r="AK2233" s="174"/>
      <c r="AL2233" s="174"/>
      <c r="AM2233" s="174"/>
      <c r="AN2233" s="174"/>
      <c r="AO2233" s="174"/>
      <c r="AP2233" s="174"/>
      <c r="AQ2233" s="174"/>
      <c r="AR2233" s="174"/>
      <c r="AS2233" s="174"/>
      <c r="AT2233" s="174"/>
      <c r="AU2233" s="174"/>
      <c r="AV2233" s="174"/>
      <c r="AW2233" s="174"/>
      <c r="AX2233" s="174"/>
      <c r="AY2233" s="174"/>
      <c r="AZ2233" s="174"/>
      <c r="BA2233" s="174"/>
      <c r="BB2233" s="174"/>
      <c r="BC2233" s="174"/>
      <c r="BD2233" s="174"/>
      <c r="BE2233" s="174"/>
      <c r="BF2233" s="174"/>
      <c r="BG2233" s="174"/>
      <c r="BH2233" s="174"/>
      <c r="BI2233" s="174"/>
      <c r="BJ2233" s="174"/>
      <c r="BK2233" s="174"/>
      <c r="BL2233" s="174"/>
      <c r="BM2233" s="174"/>
      <c r="BN2233" s="174"/>
      <c r="BO2233" s="174"/>
      <c r="BP2233" s="174"/>
      <c r="BQ2233" s="174"/>
      <c r="BR2233" s="174"/>
      <c r="BS2233" s="174"/>
      <c r="BT2233" s="174"/>
    </row>
    <row r="2234" spans="1:72" s="177" customFormat="1">
      <c r="A2234" s="176"/>
      <c r="B2234" s="176"/>
      <c r="C2234" s="178"/>
      <c r="D2234" s="176"/>
      <c r="E2234" s="174"/>
      <c r="F2234" s="174"/>
      <c r="G2234" s="174"/>
      <c r="H2234" s="174"/>
      <c r="I2234" s="174"/>
      <c r="J2234" s="174"/>
      <c r="K2234" s="174"/>
      <c r="L2234" s="174"/>
      <c r="M2234" s="174"/>
      <c r="N2234" s="174"/>
      <c r="O2234" s="174"/>
      <c r="P2234" s="174"/>
      <c r="Q2234" s="174"/>
      <c r="R2234" s="174"/>
      <c r="S2234" s="174"/>
      <c r="T2234" s="174"/>
      <c r="U2234" s="174"/>
      <c r="V2234" s="174"/>
      <c r="W2234" s="174"/>
      <c r="X2234" s="174"/>
      <c r="Y2234" s="174"/>
      <c r="Z2234" s="174"/>
      <c r="AA2234" s="174"/>
      <c r="AB2234" s="174"/>
      <c r="AC2234" s="174"/>
      <c r="AD2234" s="174"/>
      <c r="AE2234" s="174"/>
      <c r="AF2234" s="174"/>
      <c r="AG2234" s="174"/>
      <c r="AH2234" s="174"/>
      <c r="AI2234" s="174"/>
      <c r="AJ2234" s="174"/>
      <c r="AK2234" s="174"/>
      <c r="AL2234" s="174"/>
      <c r="AM2234" s="174"/>
      <c r="AN2234" s="174"/>
      <c r="AO2234" s="174"/>
      <c r="AP2234" s="174"/>
      <c r="AQ2234" s="174"/>
      <c r="AR2234" s="174"/>
      <c r="AS2234" s="174"/>
      <c r="AT2234" s="174"/>
      <c r="AU2234" s="174"/>
      <c r="AV2234" s="174"/>
      <c r="AW2234" s="174"/>
      <c r="AX2234" s="174"/>
      <c r="AY2234" s="174"/>
      <c r="AZ2234" s="174"/>
      <c r="BA2234" s="174"/>
      <c r="BB2234" s="174"/>
      <c r="BC2234" s="174"/>
      <c r="BD2234" s="174"/>
      <c r="BE2234" s="174"/>
      <c r="BF2234" s="174"/>
      <c r="BG2234" s="174"/>
      <c r="BH2234" s="174"/>
      <c r="BI2234" s="174"/>
      <c r="BJ2234" s="174"/>
      <c r="BK2234" s="174"/>
      <c r="BL2234" s="174"/>
      <c r="BM2234" s="174"/>
      <c r="BN2234" s="174"/>
      <c r="BO2234" s="174"/>
      <c r="BP2234" s="174"/>
      <c r="BQ2234" s="174"/>
      <c r="BR2234" s="174"/>
      <c r="BS2234" s="174"/>
      <c r="BT2234" s="174"/>
    </row>
    <row r="2235" spans="1:72" s="177" customFormat="1">
      <c r="A2235" s="176"/>
      <c r="B2235" s="176"/>
      <c r="C2235" s="178"/>
      <c r="D2235" s="176"/>
      <c r="E2235" s="174"/>
      <c r="F2235" s="174"/>
      <c r="G2235" s="174"/>
      <c r="H2235" s="174"/>
      <c r="I2235" s="174"/>
      <c r="J2235" s="174"/>
      <c r="K2235" s="174"/>
      <c r="L2235" s="174"/>
      <c r="M2235" s="174"/>
      <c r="N2235" s="174"/>
      <c r="O2235" s="174"/>
      <c r="P2235" s="174"/>
      <c r="Q2235" s="174"/>
      <c r="R2235" s="174"/>
      <c r="S2235" s="174"/>
      <c r="T2235" s="174"/>
      <c r="U2235" s="174"/>
      <c r="V2235" s="174"/>
      <c r="W2235" s="174"/>
      <c r="X2235" s="174"/>
      <c r="Y2235" s="174"/>
      <c r="Z2235" s="174"/>
      <c r="AA2235" s="174"/>
      <c r="AB2235" s="174"/>
      <c r="AC2235" s="174"/>
      <c r="AD2235" s="174"/>
      <c r="AE2235" s="174"/>
      <c r="AF2235" s="174"/>
      <c r="AG2235" s="174"/>
      <c r="AH2235" s="174"/>
      <c r="AI2235" s="174"/>
      <c r="AJ2235" s="174"/>
      <c r="AK2235" s="174"/>
      <c r="AL2235" s="174"/>
      <c r="AM2235" s="174"/>
      <c r="AN2235" s="174"/>
      <c r="AO2235" s="174"/>
      <c r="AP2235" s="174"/>
      <c r="AQ2235" s="174"/>
      <c r="AR2235" s="174"/>
      <c r="AS2235" s="174"/>
      <c r="AT2235" s="174"/>
      <c r="AU2235" s="174"/>
      <c r="AV2235" s="174"/>
      <c r="AW2235" s="174"/>
      <c r="AX2235" s="174"/>
      <c r="AY2235" s="174"/>
      <c r="AZ2235" s="174"/>
      <c r="BA2235" s="174"/>
      <c r="BB2235" s="174"/>
      <c r="BC2235" s="174"/>
      <c r="BD2235" s="174"/>
      <c r="BE2235" s="174"/>
      <c r="BF2235" s="174"/>
      <c r="BG2235" s="174"/>
      <c r="BH2235" s="174"/>
      <c r="BI2235" s="174"/>
      <c r="BJ2235" s="174"/>
      <c r="BK2235" s="174"/>
      <c r="BL2235" s="174"/>
      <c r="BM2235" s="174"/>
      <c r="BN2235" s="174"/>
      <c r="BO2235" s="174"/>
      <c r="BP2235" s="174"/>
      <c r="BQ2235" s="174"/>
      <c r="BR2235" s="174"/>
      <c r="BS2235" s="174"/>
      <c r="BT2235" s="174"/>
    </row>
    <row r="2236" spans="1:72" s="177" customFormat="1">
      <c r="A2236" s="176"/>
      <c r="B2236" s="176"/>
      <c r="C2236" s="178"/>
      <c r="D2236" s="176"/>
      <c r="E2236" s="174"/>
      <c r="F2236" s="174"/>
      <c r="G2236" s="174"/>
      <c r="H2236" s="174"/>
      <c r="I2236" s="174"/>
      <c r="J2236" s="174"/>
      <c r="K2236" s="174"/>
      <c r="L2236" s="174"/>
      <c r="M2236" s="174"/>
      <c r="N2236" s="174"/>
      <c r="O2236" s="174"/>
      <c r="P2236" s="174"/>
      <c r="Q2236" s="174"/>
      <c r="R2236" s="174"/>
      <c r="S2236" s="174"/>
      <c r="T2236" s="174"/>
      <c r="U2236" s="174"/>
      <c r="V2236" s="174"/>
      <c r="W2236" s="174"/>
      <c r="X2236" s="174"/>
      <c r="Y2236" s="174"/>
      <c r="Z2236" s="174"/>
      <c r="AA2236" s="174"/>
      <c r="AB2236" s="174"/>
      <c r="AC2236" s="174"/>
      <c r="AD2236" s="174"/>
      <c r="AE2236" s="174"/>
      <c r="AF2236" s="174"/>
      <c r="AG2236" s="174"/>
      <c r="AH2236" s="174"/>
      <c r="AI2236" s="174"/>
      <c r="AJ2236" s="174"/>
      <c r="AK2236" s="174"/>
      <c r="AL2236" s="174"/>
      <c r="AM2236" s="174"/>
      <c r="AN2236" s="174"/>
      <c r="AO2236" s="174"/>
      <c r="AP2236" s="174"/>
      <c r="AQ2236" s="174"/>
      <c r="AR2236" s="174"/>
      <c r="AS2236" s="174"/>
      <c r="AT2236" s="174"/>
      <c r="AU2236" s="174"/>
      <c r="AV2236" s="174"/>
      <c r="AW2236" s="174"/>
      <c r="AX2236" s="174"/>
      <c r="AY2236" s="174"/>
      <c r="AZ2236" s="174"/>
      <c r="BA2236" s="174"/>
      <c r="BB2236" s="174"/>
      <c r="BC2236" s="174"/>
      <c r="BD2236" s="174"/>
      <c r="BE2236" s="174"/>
      <c r="BF2236" s="174"/>
      <c r="BG2236" s="174"/>
      <c r="BH2236" s="174"/>
      <c r="BI2236" s="174"/>
      <c r="BJ2236" s="174"/>
      <c r="BK2236" s="174"/>
      <c r="BL2236" s="174"/>
      <c r="BM2236" s="174"/>
      <c r="BN2236" s="174"/>
      <c r="BO2236" s="174"/>
      <c r="BP2236" s="174"/>
      <c r="BQ2236" s="174"/>
      <c r="BR2236" s="174"/>
      <c r="BS2236" s="174"/>
      <c r="BT2236" s="174"/>
    </row>
    <row r="2237" spans="1:72" s="177" customFormat="1">
      <c r="A2237" s="176"/>
      <c r="B2237" s="176"/>
      <c r="C2237" s="178"/>
      <c r="D2237" s="176"/>
      <c r="E2237" s="174"/>
      <c r="F2237" s="174"/>
      <c r="G2237" s="174"/>
      <c r="H2237" s="174"/>
      <c r="I2237" s="174"/>
      <c r="J2237" s="174"/>
      <c r="K2237" s="174"/>
      <c r="L2237" s="174"/>
      <c r="M2237" s="174"/>
      <c r="N2237" s="174"/>
      <c r="O2237" s="174"/>
      <c r="P2237" s="174"/>
      <c r="Q2237" s="174"/>
      <c r="R2237" s="174"/>
      <c r="S2237" s="174"/>
      <c r="T2237" s="174"/>
      <c r="U2237" s="174"/>
      <c r="V2237" s="174"/>
      <c r="W2237" s="174"/>
      <c r="X2237" s="174"/>
      <c r="Y2237" s="174"/>
      <c r="Z2237" s="174"/>
      <c r="AA2237" s="174"/>
      <c r="AB2237" s="174"/>
      <c r="AC2237" s="174"/>
      <c r="AD2237" s="174"/>
      <c r="AE2237" s="174"/>
      <c r="AF2237" s="174"/>
      <c r="AG2237" s="174"/>
      <c r="AH2237" s="174"/>
      <c r="AI2237" s="174"/>
      <c r="AJ2237" s="174"/>
      <c r="AK2237" s="174"/>
      <c r="AL2237" s="174"/>
      <c r="AM2237" s="174"/>
      <c r="AN2237" s="174"/>
      <c r="AO2237" s="174"/>
      <c r="AP2237" s="174"/>
      <c r="AQ2237" s="174"/>
      <c r="AR2237" s="174"/>
      <c r="AS2237" s="174"/>
      <c r="AT2237" s="174"/>
      <c r="AU2237" s="174"/>
      <c r="AV2237" s="174"/>
      <c r="AW2237" s="174"/>
      <c r="AX2237" s="174"/>
      <c r="AY2237" s="174"/>
      <c r="AZ2237" s="174"/>
      <c r="BA2237" s="174"/>
      <c r="BB2237" s="174"/>
      <c r="BC2237" s="174"/>
      <c r="BD2237" s="174"/>
      <c r="BE2237" s="174"/>
      <c r="BF2237" s="174"/>
      <c r="BG2237" s="174"/>
      <c r="BH2237" s="174"/>
      <c r="BI2237" s="174"/>
      <c r="BJ2237" s="174"/>
      <c r="BK2237" s="174"/>
      <c r="BL2237" s="174"/>
      <c r="BM2237" s="174"/>
      <c r="BN2237" s="174"/>
      <c r="BO2237" s="174"/>
      <c r="BP2237" s="174"/>
      <c r="BQ2237" s="174"/>
      <c r="BR2237" s="174"/>
      <c r="BS2237" s="174"/>
      <c r="BT2237" s="174"/>
    </row>
    <row r="2238" spans="1:72" s="177" customFormat="1">
      <c r="A2238" s="176"/>
      <c r="B2238" s="176"/>
      <c r="C2238" s="178"/>
      <c r="D2238" s="176"/>
      <c r="E2238" s="174"/>
      <c r="F2238" s="174"/>
      <c r="G2238" s="174"/>
      <c r="H2238" s="174"/>
      <c r="I2238" s="174"/>
      <c r="J2238" s="174"/>
      <c r="K2238" s="174"/>
      <c r="L2238" s="174"/>
      <c r="M2238" s="174"/>
      <c r="N2238" s="174"/>
      <c r="O2238" s="174"/>
      <c r="P2238" s="174"/>
      <c r="Q2238" s="174"/>
      <c r="R2238" s="174"/>
      <c r="S2238" s="174"/>
      <c r="T2238" s="174"/>
      <c r="U2238" s="174"/>
      <c r="V2238" s="174"/>
      <c r="W2238" s="174"/>
      <c r="X2238" s="174"/>
      <c r="Y2238" s="174"/>
      <c r="Z2238" s="174"/>
      <c r="AA2238" s="174"/>
      <c r="AB2238" s="174"/>
      <c r="AC2238" s="174"/>
      <c r="AD2238" s="174"/>
      <c r="AE2238" s="174"/>
      <c r="AF2238" s="174"/>
      <c r="AG2238" s="174"/>
      <c r="AH2238" s="174"/>
      <c r="AI2238" s="174"/>
      <c r="AJ2238" s="174"/>
      <c r="AK2238" s="174"/>
      <c r="AL2238" s="174"/>
      <c r="AM2238" s="174"/>
      <c r="AN2238" s="174"/>
      <c r="AO2238" s="174"/>
      <c r="AP2238" s="174"/>
      <c r="AQ2238" s="174"/>
      <c r="AR2238" s="174"/>
      <c r="AS2238" s="174"/>
      <c r="AT2238" s="174"/>
      <c r="AU2238" s="174"/>
      <c r="AV2238" s="174"/>
      <c r="AW2238" s="174"/>
      <c r="AX2238" s="174"/>
      <c r="AY2238" s="174"/>
      <c r="AZ2238" s="174"/>
      <c r="BA2238" s="174"/>
      <c r="BB2238" s="174"/>
      <c r="BC2238" s="174"/>
      <c r="BD2238" s="174"/>
      <c r="BE2238" s="174"/>
      <c r="BF2238" s="174"/>
      <c r="BG2238" s="174"/>
      <c r="BH2238" s="174"/>
      <c r="BI2238" s="174"/>
      <c r="BJ2238" s="174"/>
      <c r="BK2238" s="174"/>
      <c r="BL2238" s="174"/>
      <c r="BM2238" s="174"/>
      <c r="BN2238" s="174"/>
      <c r="BO2238" s="174"/>
      <c r="BP2238" s="174"/>
      <c r="BQ2238" s="174"/>
      <c r="BR2238" s="174"/>
      <c r="BS2238" s="174"/>
      <c r="BT2238" s="174"/>
    </row>
    <row r="2239" spans="1:72" s="177" customFormat="1">
      <c r="A2239" s="176"/>
      <c r="B2239" s="176"/>
      <c r="C2239" s="178"/>
      <c r="D2239" s="176"/>
      <c r="E2239" s="174"/>
      <c r="F2239" s="174"/>
      <c r="G2239" s="174"/>
      <c r="H2239" s="174"/>
      <c r="I2239" s="174"/>
      <c r="J2239" s="174"/>
      <c r="K2239" s="174"/>
      <c r="L2239" s="174"/>
      <c r="M2239" s="174"/>
      <c r="N2239" s="174"/>
      <c r="O2239" s="174"/>
      <c r="P2239" s="174"/>
      <c r="Q2239" s="174"/>
      <c r="R2239" s="174"/>
      <c r="S2239" s="174"/>
      <c r="T2239" s="174"/>
      <c r="U2239" s="174"/>
      <c r="V2239" s="174"/>
      <c r="W2239" s="174"/>
      <c r="X2239" s="174"/>
      <c r="Y2239" s="174"/>
      <c r="Z2239" s="174"/>
      <c r="AA2239" s="174"/>
      <c r="AB2239" s="174"/>
      <c r="AC2239" s="174"/>
      <c r="AD2239" s="174"/>
      <c r="AE2239" s="174"/>
      <c r="AF2239" s="174"/>
      <c r="AG2239" s="174"/>
      <c r="AH2239" s="174"/>
      <c r="AI2239" s="174"/>
      <c r="AJ2239" s="174"/>
      <c r="AK2239" s="174"/>
      <c r="AL2239" s="174"/>
      <c r="AM2239" s="174"/>
      <c r="AN2239" s="174"/>
      <c r="AO2239" s="174"/>
      <c r="AP2239" s="174"/>
      <c r="AQ2239" s="174"/>
      <c r="AR2239" s="174"/>
      <c r="AS2239" s="174"/>
      <c r="AT2239" s="174"/>
      <c r="AU2239" s="174"/>
      <c r="AV2239" s="174"/>
      <c r="AW2239" s="174"/>
      <c r="AX2239" s="174"/>
      <c r="AY2239" s="174"/>
      <c r="AZ2239" s="174"/>
      <c r="BA2239" s="174"/>
      <c r="BB2239" s="174"/>
      <c r="BC2239" s="174"/>
      <c r="BD2239" s="174"/>
      <c r="BE2239" s="174"/>
      <c r="BF2239" s="174"/>
      <c r="BG2239" s="174"/>
      <c r="BH2239" s="174"/>
      <c r="BI2239" s="174"/>
      <c r="BJ2239" s="174"/>
      <c r="BK2239" s="174"/>
      <c r="BL2239" s="174"/>
      <c r="BM2239" s="174"/>
      <c r="BN2239" s="174"/>
      <c r="BO2239" s="174"/>
      <c r="BP2239" s="174"/>
      <c r="BQ2239" s="174"/>
      <c r="BR2239" s="174"/>
      <c r="BS2239" s="174"/>
      <c r="BT2239" s="174"/>
    </row>
    <row r="2240" spans="1:72" s="177" customFormat="1">
      <c r="A2240" s="176"/>
      <c r="B2240" s="176"/>
      <c r="C2240" s="178"/>
      <c r="D2240" s="176"/>
      <c r="E2240" s="174"/>
      <c r="F2240" s="174"/>
      <c r="G2240" s="174"/>
      <c r="H2240" s="174"/>
      <c r="I2240" s="174"/>
      <c r="J2240" s="174"/>
      <c r="K2240" s="174"/>
      <c r="L2240" s="174"/>
      <c r="M2240" s="174"/>
      <c r="N2240" s="174"/>
      <c r="O2240" s="174"/>
      <c r="P2240" s="174"/>
      <c r="Q2240" s="174"/>
      <c r="R2240" s="174"/>
      <c r="S2240" s="174"/>
      <c r="T2240" s="174"/>
      <c r="U2240" s="174"/>
      <c r="V2240" s="174"/>
      <c r="W2240" s="174"/>
      <c r="X2240" s="174"/>
      <c r="Y2240" s="174"/>
      <c r="Z2240" s="174"/>
      <c r="AA2240" s="174"/>
      <c r="AB2240" s="174"/>
      <c r="AC2240" s="174"/>
      <c r="AD2240" s="174"/>
      <c r="AE2240" s="174"/>
      <c r="AF2240" s="174"/>
      <c r="AG2240" s="174"/>
      <c r="AH2240" s="174"/>
      <c r="AI2240" s="174"/>
      <c r="AJ2240" s="174"/>
      <c r="AK2240" s="174"/>
      <c r="AL2240" s="174"/>
      <c r="AM2240" s="174"/>
      <c r="AN2240" s="174"/>
      <c r="AO2240" s="174"/>
      <c r="AP2240" s="174"/>
      <c r="AQ2240" s="174"/>
      <c r="AR2240" s="174"/>
      <c r="AS2240" s="174"/>
      <c r="AT2240" s="174"/>
      <c r="AU2240" s="174"/>
      <c r="AV2240" s="174"/>
      <c r="AW2240" s="174"/>
      <c r="AX2240" s="174"/>
      <c r="AY2240" s="174"/>
      <c r="AZ2240" s="174"/>
      <c r="BA2240" s="174"/>
      <c r="BB2240" s="174"/>
      <c r="BC2240" s="174"/>
      <c r="BD2240" s="174"/>
      <c r="BE2240" s="174"/>
      <c r="BF2240" s="174"/>
      <c r="BG2240" s="174"/>
      <c r="BH2240" s="174"/>
      <c r="BI2240" s="174"/>
      <c r="BJ2240" s="174"/>
      <c r="BK2240" s="174"/>
      <c r="BL2240" s="174"/>
      <c r="BM2240" s="174"/>
      <c r="BN2240" s="174"/>
      <c r="BO2240" s="174"/>
      <c r="BP2240" s="174"/>
      <c r="BQ2240" s="174"/>
      <c r="BR2240" s="174"/>
      <c r="BS2240" s="174"/>
      <c r="BT2240" s="174"/>
    </row>
    <row r="2241" spans="1:72" s="177" customFormat="1">
      <c r="A2241" s="176"/>
      <c r="B2241" s="176"/>
      <c r="C2241" s="178"/>
      <c r="D2241" s="176"/>
      <c r="E2241" s="174"/>
      <c r="F2241" s="174"/>
      <c r="G2241" s="174"/>
      <c r="H2241" s="174"/>
      <c r="I2241" s="174"/>
      <c r="J2241" s="174"/>
      <c r="K2241" s="174"/>
      <c r="L2241" s="174"/>
      <c r="M2241" s="174"/>
      <c r="N2241" s="174"/>
      <c r="O2241" s="174"/>
      <c r="P2241" s="174"/>
      <c r="Q2241" s="174"/>
      <c r="R2241" s="174"/>
      <c r="S2241" s="174"/>
      <c r="T2241" s="174"/>
      <c r="U2241" s="174"/>
      <c r="V2241" s="174"/>
      <c r="W2241" s="174"/>
      <c r="X2241" s="174"/>
      <c r="Y2241" s="174"/>
      <c r="Z2241" s="174"/>
      <c r="AA2241" s="174"/>
      <c r="AB2241" s="174"/>
      <c r="AC2241" s="174"/>
      <c r="AD2241" s="174"/>
      <c r="AE2241" s="174"/>
      <c r="AF2241" s="174"/>
      <c r="AG2241" s="174"/>
      <c r="AH2241" s="174"/>
      <c r="AI2241" s="174"/>
      <c r="AJ2241" s="174"/>
      <c r="AK2241" s="174"/>
      <c r="AL2241" s="174"/>
      <c r="AM2241" s="174"/>
      <c r="AN2241" s="174"/>
      <c r="AO2241" s="174"/>
      <c r="AP2241" s="174"/>
      <c r="AQ2241" s="174"/>
      <c r="AR2241" s="174"/>
      <c r="AS2241" s="174"/>
      <c r="AT2241" s="174"/>
      <c r="AU2241" s="174"/>
      <c r="AV2241" s="174"/>
      <c r="AW2241" s="174"/>
      <c r="AX2241" s="174"/>
      <c r="AY2241" s="174"/>
      <c r="AZ2241" s="174"/>
      <c r="BA2241" s="174"/>
      <c r="BB2241" s="174"/>
      <c r="BC2241" s="174"/>
      <c r="BD2241" s="174"/>
      <c r="BE2241" s="174"/>
      <c r="BF2241" s="174"/>
      <c r="BG2241" s="174"/>
      <c r="BH2241" s="174"/>
      <c r="BI2241" s="174"/>
      <c r="BJ2241" s="174"/>
      <c r="BK2241" s="174"/>
      <c r="BL2241" s="174"/>
      <c r="BM2241" s="174"/>
      <c r="BN2241" s="174"/>
      <c r="BO2241" s="174"/>
      <c r="BP2241" s="174"/>
      <c r="BQ2241" s="174"/>
      <c r="BR2241" s="174"/>
      <c r="BS2241" s="174"/>
      <c r="BT2241" s="174"/>
    </row>
    <row r="2242" spans="1:72" s="177" customFormat="1">
      <c r="A2242" s="176"/>
      <c r="B2242" s="176"/>
      <c r="C2242" s="178"/>
      <c r="D2242" s="176"/>
      <c r="E2242" s="174"/>
      <c r="F2242" s="174"/>
      <c r="G2242" s="174"/>
      <c r="H2242" s="174"/>
      <c r="I2242" s="174"/>
      <c r="J2242" s="174"/>
      <c r="K2242" s="174"/>
      <c r="L2242" s="174"/>
      <c r="M2242" s="174"/>
      <c r="N2242" s="174"/>
      <c r="O2242" s="174"/>
      <c r="P2242" s="174"/>
      <c r="Q2242" s="174"/>
      <c r="R2242" s="174"/>
      <c r="S2242" s="174"/>
      <c r="T2242" s="174"/>
      <c r="U2242" s="174"/>
      <c r="V2242" s="174"/>
      <c r="W2242" s="174"/>
      <c r="X2242" s="174"/>
      <c r="Y2242" s="174"/>
      <c r="Z2242" s="174"/>
      <c r="AA2242" s="174"/>
      <c r="AB2242" s="174"/>
      <c r="AC2242" s="174"/>
      <c r="AD2242" s="174"/>
      <c r="AE2242" s="174"/>
      <c r="AF2242" s="174"/>
      <c r="AG2242" s="174"/>
      <c r="AH2242" s="174"/>
      <c r="AI2242" s="174"/>
      <c r="AJ2242" s="174"/>
      <c r="AK2242" s="174"/>
      <c r="AL2242" s="174"/>
      <c r="AM2242" s="174"/>
      <c r="AN2242" s="174"/>
      <c r="AO2242" s="174"/>
      <c r="AP2242" s="174"/>
      <c r="AQ2242" s="174"/>
      <c r="AR2242" s="174"/>
      <c r="AS2242" s="174"/>
      <c r="AT2242" s="174"/>
      <c r="AU2242" s="174"/>
      <c r="AV2242" s="174"/>
      <c r="AW2242" s="174"/>
      <c r="AX2242" s="174"/>
      <c r="AY2242" s="174"/>
      <c r="AZ2242" s="174"/>
      <c r="BA2242" s="174"/>
      <c r="BB2242" s="174"/>
      <c r="BC2242" s="174"/>
      <c r="BD2242" s="174"/>
      <c r="BE2242" s="174"/>
      <c r="BF2242" s="174"/>
      <c r="BG2242" s="174"/>
      <c r="BH2242" s="174"/>
      <c r="BI2242" s="174"/>
      <c r="BJ2242" s="174"/>
      <c r="BK2242" s="174"/>
      <c r="BL2242" s="174"/>
      <c r="BM2242" s="174"/>
      <c r="BN2242" s="174"/>
      <c r="BO2242" s="174"/>
      <c r="BP2242" s="174"/>
      <c r="BQ2242" s="174"/>
      <c r="BR2242" s="174"/>
      <c r="BS2242" s="174"/>
      <c r="BT2242" s="174"/>
    </row>
    <row r="2243" spans="1:72" s="177" customFormat="1">
      <c r="A2243" s="176"/>
      <c r="B2243" s="176"/>
      <c r="C2243" s="178"/>
      <c r="D2243" s="176"/>
      <c r="E2243" s="174"/>
      <c r="F2243" s="174"/>
      <c r="G2243" s="174"/>
      <c r="H2243" s="174"/>
      <c r="I2243" s="174"/>
      <c r="J2243" s="174"/>
      <c r="K2243" s="174"/>
      <c r="L2243" s="174"/>
      <c r="M2243" s="174"/>
      <c r="N2243" s="174"/>
      <c r="O2243" s="174"/>
      <c r="P2243" s="174"/>
      <c r="Q2243" s="174"/>
      <c r="R2243" s="174"/>
      <c r="S2243" s="174"/>
      <c r="T2243" s="174"/>
      <c r="U2243" s="174"/>
      <c r="V2243" s="174"/>
      <c r="W2243" s="174"/>
      <c r="X2243" s="174"/>
      <c r="Y2243" s="174"/>
      <c r="Z2243" s="174"/>
      <c r="AA2243" s="174"/>
      <c r="AB2243" s="174"/>
      <c r="AC2243" s="174"/>
      <c r="AD2243" s="174"/>
      <c r="AE2243" s="174"/>
      <c r="AF2243" s="174"/>
      <c r="AG2243" s="174"/>
      <c r="AH2243" s="174"/>
      <c r="AI2243" s="174"/>
      <c r="AJ2243" s="174"/>
      <c r="AK2243" s="174"/>
      <c r="AL2243" s="174"/>
      <c r="AM2243" s="174"/>
      <c r="AN2243" s="174"/>
      <c r="AO2243" s="174"/>
      <c r="AP2243" s="174"/>
      <c r="AQ2243" s="174"/>
      <c r="AR2243" s="174"/>
      <c r="AS2243" s="174"/>
      <c r="AT2243" s="174"/>
      <c r="AU2243" s="174"/>
      <c r="AV2243" s="174"/>
      <c r="AW2243" s="174"/>
      <c r="AX2243" s="174"/>
      <c r="AY2243" s="174"/>
      <c r="AZ2243" s="174"/>
      <c r="BA2243" s="174"/>
      <c r="BB2243" s="174"/>
      <c r="BC2243" s="174"/>
      <c r="BD2243" s="174"/>
      <c r="BE2243" s="174"/>
      <c r="BF2243" s="174"/>
      <c r="BG2243" s="174"/>
      <c r="BH2243" s="174"/>
      <c r="BI2243" s="174"/>
      <c r="BJ2243" s="174"/>
      <c r="BK2243" s="174"/>
      <c r="BL2243" s="174"/>
      <c r="BM2243" s="174"/>
      <c r="BN2243" s="174"/>
      <c r="BO2243" s="174"/>
      <c r="BP2243" s="174"/>
      <c r="BQ2243" s="174"/>
      <c r="BR2243" s="174"/>
      <c r="BS2243" s="174"/>
      <c r="BT2243" s="174"/>
    </row>
    <row r="2244" spans="1:72" s="177" customFormat="1">
      <c r="A2244" s="176"/>
      <c r="B2244" s="176"/>
      <c r="C2244" s="178"/>
      <c r="D2244" s="176"/>
      <c r="E2244" s="174"/>
      <c r="F2244" s="174"/>
      <c r="G2244" s="174"/>
      <c r="H2244" s="174"/>
      <c r="I2244" s="174"/>
      <c r="J2244" s="174"/>
      <c r="K2244" s="174"/>
      <c r="L2244" s="174"/>
      <c r="M2244" s="174"/>
      <c r="N2244" s="174"/>
      <c r="O2244" s="174"/>
      <c r="P2244" s="174"/>
      <c r="Q2244" s="174"/>
      <c r="R2244" s="174"/>
      <c r="S2244" s="174"/>
      <c r="T2244" s="174"/>
      <c r="U2244" s="174"/>
      <c r="V2244" s="174"/>
      <c r="W2244" s="174"/>
      <c r="X2244" s="174"/>
      <c r="Y2244" s="174"/>
      <c r="Z2244" s="174"/>
      <c r="AA2244" s="174"/>
      <c r="AB2244" s="174"/>
      <c r="AC2244" s="174"/>
      <c r="AD2244" s="174"/>
      <c r="AE2244" s="174"/>
      <c r="AF2244" s="174"/>
      <c r="AG2244" s="174"/>
      <c r="AH2244" s="174"/>
      <c r="AI2244" s="174"/>
      <c r="AJ2244" s="174"/>
      <c r="AK2244" s="174"/>
      <c r="AL2244" s="174"/>
      <c r="AM2244" s="174"/>
      <c r="AN2244" s="174"/>
      <c r="AO2244" s="174"/>
      <c r="AP2244" s="174"/>
      <c r="AQ2244" s="174"/>
      <c r="AR2244" s="174"/>
      <c r="AS2244" s="174"/>
      <c r="AT2244" s="174"/>
      <c r="AU2244" s="174"/>
      <c r="AV2244" s="174"/>
      <c r="AW2244" s="174"/>
      <c r="AX2244" s="174"/>
      <c r="AY2244" s="174"/>
      <c r="AZ2244" s="174"/>
      <c r="BA2244" s="174"/>
      <c r="BB2244" s="174"/>
      <c r="BC2244" s="174"/>
      <c r="BD2244" s="174"/>
      <c r="BE2244" s="174"/>
      <c r="BF2244" s="174"/>
      <c r="BG2244" s="174"/>
      <c r="BH2244" s="174"/>
      <c r="BI2244" s="174"/>
      <c r="BJ2244" s="174"/>
      <c r="BK2244" s="174"/>
      <c r="BL2244" s="174"/>
      <c r="BM2244" s="174"/>
      <c r="BN2244" s="174"/>
      <c r="BO2244" s="174"/>
      <c r="BP2244" s="174"/>
      <c r="BQ2244" s="174"/>
      <c r="BR2244" s="174"/>
      <c r="BS2244" s="174"/>
      <c r="BT2244" s="174"/>
    </row>
    <row r="2245" spans="1:72" s="177" customFormat="1">
      <c r="A2245" s="176"/>
      <c r="B2245" s="176"/>
      <c r="C2245" s="178"/>
      <c r="D2245" s="176"/>
      <c r="E2245" s="174"/>
      <c r="F2245" s="174"/>
      <c r="G2245" s="174"/>
      <c r="H2245" s="174"/>
      <c r="I2245" s="174"/>
      <c r="J2245" s="174"/>
      <c r="K2245" s="174"/>
      <c r="L2245" s="174"/>
      <c r="M2245" s="174"/>
      <c r="N2245" s="174"/>
      <c r="O2245" s="174"/>
      <c r="P2245" s="174"/>
      <c r="Q2245" s="174"/>
      <c r="R2245" s="174"/>
      <c r="S2245" s="174"/>
      <c r="T2245" s="174"/>
      <c r="U2245" s="174"/>
      <c r="V2245" s="174"/>
      <c r="W2245" s="174"/>
      <c r="X2245" s="174"/>
      <c r="Y2245" s="174"/>
      <c r="Z2245" s="174"/>
      <c r="AA2245" s="174"/>
      <c r="AB2245" s="174"/>
      <c r="AC2245" s="174"/>
      <c r="AD2245" s="174"/>
      <c r="AE2245" s="174"/>
      <c r="AF2245" s="174"/>
      <c r="AG2245" s="174"/>
      <c r="AH2245" s="174"/>
      <c r="AI2245" s="174"/>
      <c r="AJ2245" s="174"/>
      <c r="AK2245" s="174"/>
      <c r="AL2245" s="174"/>
      <c r="AM2245" s="174"/>
      <c r="AN2245" s="174"/>
      <c r="AO2245" s="174"/>
      <c r="AP2245" s="174"/>
      <c r="AQ2245" s="174"/>
      <c r="AR2245" s="174"/>
      <c r="AS2245" s="174"/>
      <c r="AT2245" s="174"/>
      <c r="AU2245" s="174"/>
      <c r="AV2245" s="174"/>
      <c r="AW2245" s="174"/>
      <c r="AX2245" s="174"/>
      <c r="AY2245" s="174"/>
      <c r="AZ2245" s="174"/>
      <c r="BA2245" s="174"/>
      <c r="BB2245" s="174"/>
      <c r="BC2245" s="174"/>
      <c r="BD2245" s="174"/>
      <c r="BE2245" s="174"/>
      <c r="BF2245" s="174"/>
      <c r="BG2245" s="174"/>
      <c r="BH2245" s="174"/>
      <c r="BI2245" s="174"/>
      <c r="BJ2245" s="174"/>
      <c r="BK2245" s="174"/>
      <c r="BL2245" s="174"/>
      <c r="BM2245" s="174"/>
      <c r="BN2245" s="174"/>
      <c r="BO2245" s="174"/>
      <c r="BP2245" s="174"/>
      <c r="BQ2245" s="174"/>
      <c r="BR2245" s="174"/>
      <c r="BS2245" s="174"/>
      <c r="BT2245" s="174"/>
    </row>
    <row r="2246" spans="1:72" s="177" customFormat="1">
      <c r="A2246" s="176"/>
      <c r="B2246" s="176"/>
      <c r="C2246" s="178"/>
      <c r="D2246" s="176"/>
      <c r="E2246" s="174"/>
      <c r="F2246" s="174"/>
      <c r="G2246" s="174"/>
      <c r="H2246" s="174"/>
      <c r="I2246" s="174"/>
      <c r="J2246" s="174"/>
      <c r="K2246" s="174"/>
      <c r="L2246" s="174"/>
      <c r="M2246" s="174"/>
      <c r="N2246" s="174"/>
      <c r="O2246" s="174"/>
      <c r="P2246" s="174"/>
      <c r="Q2246" s="174"/>
      <c r="R2246" s="174"/>
      <c r="S2246" s="174"/>
      <c r="T2246" s="174"/>
      <c r="U2246" s="174"/>
      <c r="V2246" s="174"/>
      <c r="W2246" s="174"/>
      <c r="X2246" s="174"/>
      <c r="Y2246" s="174"/>
      <c r="Z2246" s="174"/>
      <c r="AA2246" s="174"/>
      <c r="AB2246" s="174"/>
      <c r="AC2246" s="174"/>
      <c r="AD2246" s="174"/>
      <c r="AE2246" s="174"/>
      <c r="AF2246" s="174"/>
      <c r="AG2246" s="174"/>
      <c r="AH2246" s="174"/>
      <c r="AI2246" s="174"/>
      <c r="AJ2246" s="174"/>
      <c r="AK2246" s="174"/>
      <c r="AL2246" s="174"/>
      <c r="AM2246" s="174"/>
      <c r="AN2246" s="174"/>
      <c r="AO2246" s="174"/>
      <c r="AP2246" s="174"/>
      <c r="AQ2246" s="174"/>
      <c r="AR2246" s="174"/>
      <c r="AS2246" s="174"/>
      <c r="AT2246" s="174"/>
      <c r="AU2246" s="174"/>
      <c r="AV2246" s="174"/>
      <c r="AW2246" s="174"/>
      <c r="AX2246" s="174"/>
      <c r="AY2246" s="174"/>
      <c r="AZ2246" s="174"/>
      <c r="BA2246" s="174"/>
      <c r="BB2246" s="174"/>
      <c r="BC2246" s="174"/>
      <c r="BD2246" s="174"/>
      <c r="BE2246" s="174"/>
      <c r="BF2246" s="174"/>
      <c r="BG2246" s="174"/>
      <c r="BH2246" s="174"/>
      <c r="BI2246" s="174"/>
      <c r="BJ2246" s="174"/>
      <c r="BK2246" s="174"/>
      <c r="BL2246" s="174"/>
      <c r="BM2246" s="174"/>
      <c r="BN2246" s="174"/>
      <c r="BO2246" s="174"/>
      <c r="BP2246" s="174"/>
      <c r="BQ2246" s="174"/>
      <c r="BR2246" s="174"/>
      <c r="BS2246" s="174"/>
      <c r="BT2246" s="174"/>
    </row>
    <row r="2247" spans="1:72" s="177" customFormat="1">
      <c r="A2247" s="176"/>
      <c r="B2247" s="176"/>
      <c r="C2247" s="178"/>
      <c r="D2247" s="176"/>
      <c r="E2247" s="174"/>
      <c r="F2247" s="174"/>
      <c r="G2247" s="174"/>
      <c r="H2247" s="174"/>
      <c r="I2247" s="174"/>
      <c r="J2247" s="174"/>
      <c r="K2247" s="174"/>
      <c r="L2247" s="174"/>
      <c r="M2247" s="174"/>
      <c r="N2247" s="174"/>
      <c r="O2247" s="174"/>
      <c r="P2247" s="174"/>
      <c r="Q2247" s="174"/>
      <c r="R2247" s="174"/>
      <c r="S2247" s="174"/>
      <c r="T2247" s="174"/>
      <c r="U2247" s="174"/>
      <c r="V2247" s="174"/>
      <c r="W2247" s="174"/>
      <c r="X2247" s="174"/>
      <c r="Y2247" s="174"/>
      <c r="Z2247" s="174"/>
      <c r="AA2247" s="174"/>
      <c r="AB2247" s="174"/>
      <c r="AC2247" s="174"/>
      <c r="AD2247" s="174"/>
      <c r="AE2247" s="174"/>
      <c r="AF2247" s="174"/>
      <c r="AG2247" s="174"/>
      <c r="AH2247" s="174"/>
      <c r="AI2247" s="174"/>
      <c r="AJ2247" s="174"/>
      <c r="AK2247" s="174"/>
      <c r="AL2247" s="174"/>
      <c r="AM2247" s="174"/>
      <c r="AN2247" s="174"/>
      <c r="AO2247" s="174"/>
      <c r="AP2247" s="174"/>
      <c r="AQ2247" s="174"/>
      <c r="AR2247" s="174"/>
      <c r="AS2247" s="174"/>
      <c r="AT2247" s="174"/>
      <c r="AU2247" s="174"/>
      <c r="AV2247" s="174"/>
      <c r="AW2247" s="174"/>
      <c r="AX2247" s="174"/>
      <c r="AY2247" s="174"/>
      <c r="AZ2247" s="174"/>
      <c r="BA2247" s="174"/>
      <c r="BB2247" s="174"/>
      <c r="BC2247" s="174"/>
      <c r="BD2247" s="174"/>
      <c r="BE2247" s="174"/>
      <c r="BF2247" s="174"/>
      <c r="BG2247" s="174"/>
      <c r="BH2247" s="174"/>
      <c r="BI2247" s="174"/>
      <c r="BJ2247" s="174"/>
      <c r="BK2247" s="174"/>
      <c r="BL2247" s="174"/>
      <c r="BM2247" s="174"/>
      <c r="BN2247" s="174"/>
      <c r="BO2247" s="174"/>
      <c r="BP2247" s="174"/>
      <c r="BQ2247" s="174"/>
      <c r="BR2247" s="174"/>
      <c r="BS2247" s="174"/>
      <c r="BT2247" s="174"/>
    </row>
    <row r="2248" spans="1:72" s="177" customFormat="1">
      <c r="A2248" s="176"/>
      <c r="B2248" s="176"/>
      <c r="C2248" s="178"/>
      <c r="D2248" s="176"/>
      <c r="E2248" s="174"/>
      <c r="F2248" s="174"/>
      <c r="G2248" s="174"/>
      <c r="H2248" s="174"/>
      <c r="I2248" s="174"/>
      <c r="J2248" s="174"/>
      <c r="K2248" s="174"/>
      <c r="L2248" s="174"/>
      <c r="M2248" s="174"/>
      <c r="N2248" s="174"/>
      <c r="O2248" s="174"/>
      <c r="P2248" s="174"/>
      <c r="Q2248" s="174"/>
      <c r="R2248" s="174"/>
      <c r="S2248" s="174"/>
      <c r="T2248" s="174"/>
      <c r="U2248" s="174"/>
      <c r="V2248" s="174"/>
      <c r="W2248" s="174"/>
      <c r="X2248" s="174"/>
      <c r="Y2248" s="174"/>
      <c r="Z2248" s="174"/>
      <c r="AA2248" s="174"/>
      <c r="AB2248" s="174"/>
      <c r="AC2248" s="174"/>
      <c r="AD2248" s="174"/>
      <c r="AE2248" s="174"/>
      <c r="AF2248" s="174"/>
      <c r="AG2248" s="174"/>
      <c r="AH2248" s="174"/>
      <c r="AI2248" s="174"/>
      <c r="AJ2248" s="174"/>
      <c r="AK2248" s="174"/>
      <c r="AL2248" s="174"/>
      <c r="AM2248" s="174"/>
      <c r="AN2248" s="174"/>
      <c r="AO2248" s="174"/>
      <c r="AP2248" s="174"/>
      <c r="AQ2248" s="174"/>
      <c r="AR2248" s="174"/>
      <c r="AS2248" s="174"/>
      <c r="AT2248" s="174"/>
      <c r="AU2248" s="174"/>
      <c r="AV2248" s="174"/>
      <c r="AW2248" s="174"/>
      <c r="AX2248" s="174"/>
      <c r="AY2248" s="174"/>
      <c r="AZ2248" s="174"/>
      <c r="BA2248" s="174"/>
      <c r="BB2248" s="174"/>
      <c r="BC2248" s="174"/>
      <c r="BD2248" s="174"/>
      <c r="BE2248" s="174"/>
      <c r="BF2248" s="174"/>
      <c r="BG2248" s="174"/>
      <c r="BH2248" s="174"/>
      <c r="BI2248" s="174"/>
      <c r="BJ2248" s="174"/>
      <c r="BK2248" s="174"/>
      <c r="BL2248" s="174"/>
      <c r="BM2248" s="174"/>
      <c r="BN2248" s="174"/>
      <c r="BO2248" s="174"/>
      <c r="BP2248" s="174"/>
      <c r="BQ2248" s="174"/>
      <c r="BR2248" s="174"/>
      <c r="BS2248" s="174"/>
      <c r="BT2248" s="174"/>
    </row>
    <row r="2249" spans="1:72" s="177" customFormat="1">
      <c r="A2249" s="176"/>
      <c r="B2249" s="176"/>
      <c r="C2249" s="178"/>
      <c r="D2249" s="176"/>
      <c r="E2249" s="174"/>
      <c r="F2249" s="174"/>
      <c r="G2249" s="174"/>
      <c r="H2249" s="174"/>
      <c r="I2249" s="174"/>
      <c r="J2249" s="174"/>
      <c r="K2249" s="174"/>
      <c r="L2249" s="174"/>
      <c r="M2249" s="174"/>
      <c r="N2249" s="174"/>
      <c r="O2249" s="174"/>
      <c r="P2249" s="174"/>
      <c r="Q2249" s="174"/>
      <c r="R2249" s="174"/>
      <c r="S2249" s="174"/>
      <c r="T2249" s="174"/>
      <c r="U2249" s="174"/>
      <c r="V2249" s="174"/>
      <c r="W2249" s="174"/>
      <c r="X2249" s="174"/>
      <c r="Y2249" s="174"/>
      <c r="Z2249" s="174"/>
      <c r="AA2249" s="174"/>
      <c r="AB2249" s="174"/>
      <c r="AC2249" s="174"/>
      <c r="AD2249" s="174"/>
      <c r="AE2249" s="174"/>
      <c r="AF2249" s="174"/>
      <c r="AG2249" s="174"/>
      <c r="AH2249" s="174"/>
      <c r="AI2249" s="174"/>
      <c r="AJ2249" s="174"/>
      <c r="AK2249" s="174"/>
      <c r="AL2249" s="174"/>
      <c r="AM2249" s="174"/>
      <c r="AN2249" s="174"/>
      <c r="AO2249" s="174"/>
      <c r="AP2249" s="174"/>
      <c r="AQ2249" s="174"/>
      <c r="AR2249" s="174"/>
      <c r="AS2249" s="174"/>
      <c r="AT2249" s="174"/>
      <c r="AU2249" s="174"/>
      <c r="AV2249" s="174"/>
      <c r="AW2249" s="174"/>
      <c r="AX2249" s="174"/>
      <c r="AY2249" s="174"/>
      <c r="AZ2249" s="174"/>
      <c r="BA2249" s="174"/>
      <c r="BB2249" s="174"/>
      <c r="BC2249" s="174"/>
      <c r="BD2249" s="174"/>
      <c r="BE2249" s="174"/>
      <c r="BF2249" s="174"/>
      <c r="BG2249" s="174"/>
      <c r="BH2249" s="174"/>
      <c r="BI2249" s="174"/>
      <c r="BJ2249" s="174"/>
      <c r="BK2249" s="174"/>
      <c r="BL2249" s="174"/>
      <c r="BM2249" s="174"/>
      <c r="BN2249" s="174"/>
      <c r="BO2249" s="174"/>
      <c r="BP2249" s="174"/>
      <c r="BQ2249" s="174"/>
      <c r="BR2249" s="174"/>
      <c r="BS2249" s="174"/>
      <c r="BT2249" s="174"/>
    </row>
    <row r="2250" spans="1:72" s="177" customFormat="1">
      <c r="A2250" s="176"/>
      <c r="B2250" s="176"/>
      <c r="C2250" s="178"/>
      <c r="D2250" s="176"/>
      <c r="E2250" s="174"/>
      <c r="F2250" s="174"/>
      <c r="G2250" s="174"/>
      <c r="H2250" s="174"/>
      <c r="I2250" s="174"/>
      <c r="J2250" s="174"/>
      <c r="K2250" s="174"/>
      <c r="L2250" s="174"/>
      <c r="M2250" s="174"/>
      <c r="N2250" s="174"/>
      <c r="O2250" s="174"/>
      <c r="P2250" s="174"/>
      <c r="Q2250" s="174"/>
      <c r="R2250" s="174"/>
      <c r="S2250" s="174"/>
      <c r="T2250" s="174"/>
      <c r="U2250" s="174"/>
      <c r="V2250" s="174"/>
      <c r="W2250" s="174"/>
      <c r="X2250" s="174"/>
      <c r="Y2250" s="174"/>
      <c r="Z2250" s="174"/>
      <c r="AA2250" s="174"/>
      <c r="AB2250" s="174"/>
      <c r="AC2250" s="174"/>
      <c r="AD2250" s="174"/>
      <c r="AE2250" s="174"/>
      <c r="AF2250" s="174"/>
      <c r="AG2250" s="174"/>
      <c r="AH2250" s="174"/>
      <c r="AI2250" s="174"/>
      <c r="AJ2250" s="174"/>
      <c r="AK2250" s="174"/>
      <c r="AL2250" s="174"/>
      <c r="AM2250" s="174"/>
      <c r="AN2250" s="174"/>
      <c r="AO2250" s="174"/>
      <c r="AP2250" s="174"/>
      <c r="AQ2250" s="174"/>
      <c r="AR2250" s="174"/>
      <c r="AS2250" s="174"/>
      <c r="AT2250" s="174"/>
      <c r="AU2250" s="174"/>
      <c r="AV2250" s="174"/>
      <c r="AW2250" s="174"/>
      <c r="AX2250" s="174"/>
      <c r="AY2250" s="174"/>
      <c r="AZ2250" s="174"/>
      <c r="BA2250" s="174"/>
      <c r="BB2250" s="174"/>
      <c r="BC2250" s="174"/>
      <c r="BD2250" s="174"/>
      <c r="BE2250" s="174"/>
      <c r="BF2250" s="174"/>
      <c r="BG2250" s="174"/>
      <c r="BH2250" s="174"/>
      <c r="BI2250" s="174"/>
      <c r="BJ2250" s="174"/>
      <c r="BK2250" s="174"/>
      <c r="BL2250" s="174"/>
      <c r="BM2250" s="174"/>
      <c r="BN2250" s="174"/>
      <c r="BO2250" s="174"/>
      <c r="BP2250" s="174"/>
      <c r="BQ2250" s="174"/>
      <c r="BR2250" s="174"/>
      <c r="BS2250" s="174"/>
      <c r="BT2250" s="174"/>
    </row>
    <row r="2251" spans="1:72" s="177" customFormat="1">
      <c r="A2251" s="176"/>
      <c r="B2251" s="176"/>
      <c r="C2251" s="178"/>
      <c r="D2251" s="176"/>
      <c r="E2251" s="174"/>
      <c r="F2251" s="174"/>
      <c r="G2251" s="174"/>
      <c r="H2251" s="174"/>
      <c r="I2251" s="174"/>
      <c r="J2251" s="174"/>
      <c r="K2251" s="174"/>
      <c r="L2251" s="174"/>
      <c r="M2251" s="174"/>
      <c r="N2251" s="174"/>
      <c r="O2251" s="174"/>
      <c r="P2251" s="174"/>
      <c r="Q2251" s="174"/>
      <c r="R2251" s="174"/>
      <c r="S2251" s="174"/>
      <c r="T2251" s="174"/>
      <c r="U2251" s="174"/>
      <c r="V2251" s="174"/>
      <c r="W2251" s="174"/>
      <c r="X2251" s="174"/>
      <c r="Y2251" s="174"/>
      <c r="Z2251" s="174"/>
      <c r="AA2251" s="174"/>
      <c r="AB2251" s="174"/>
      <c r="AC2251" s="174"/>
      <c r="AD2251" s="174"/>
      <c r="AE2251" s="174"/>
      <c r="AF2251" s="174"/>
      <c r="AG2251" s="174"/>
      <c r="AH2251" s="174"/>
      <c r="AI2251" s="174"/>
      <c r="AJ2251" s="174"/>
      <c r="AK2251" s="174"/>
      <c r="AL2251" s="174"/>
      <c r="AM2251" s="174"/>
      <c r="AN2251" s="174"/>
      <c r="AO2251" s="174"/>
      <c r="AP2251" s="174"/>
      <c r="AQ2251" s="174"/>
      <c r="AR2251" s="174"/>
      <c r="AS2251" s="174"/>
      <c r="AT2251" s="174"/>
      <c r="AU2251" s="174"/>
      <c r="AV2251" s="174"/>
      <c r="AW2251" s="174"/>
      <c r="AX2251" s="174"/>
      <c r="AY2251" s="174"/>
      <c r="AZ2251" s="174"/>
      <c r="BA2251" s="174"/>
      <c r="BB2251" s="174"/>
      <c r="BC2251" s="174"/>
      <c r="BD2251" s="174"/>
      <c r="BE2251" s="174"/>
      <c r="BF2251" s="174"/>
      <c r="BG2251" s="174"/>
      <c r="BH2251" s="174"/>
      <c r="BI2251" s="174"/>
      <c r="BJ2251" s="174"/>
      <c r="BK2251" s="174"/>
      <c r="BL2251" s="174"/>
      <c r="BM2251" s="174"/>
      <c r="BN2251" s="174"/>
      <c r="BO2251" s="174"/>
      <c r="BP2251" s="174"/>
      <c r="BQ2251" s="174"/>
      <c r="BR2251" s="174"/>
      <c r="BS2251" s="174"/>
      <c r="BT2251" s="174"/>
    </row>
    <row r="2252" spans="1:72" s="177" customFormat="1">
      <c r="A2252" s="176"/>
      <c r="B2252" s="176"/>
      <c r="C2252" s="178"/>
      <c r="D2252" s="176"/>
      <c r="E2252" s="174"/>
      <c r="F2252" s="174"/>
      <c r="G2252" s="174"/>
      <c r="H2252" s="174"/>
      <c r="I2252" s="174"/>
      <c r="J2252" s="174"/>
      <c r="K2252" s="174"/>
      <c r="L2252" s="174"/>
      <c r="M2252" s="174"/>
      <c r="N2252" s="174"/>
      <c r="O2252" s="174"/>
      <c r="P2252" s="174"/>
      <c r="Q2252" s="174"/>
      <c r="R2252" s="174"/>
      <c r="S2252" s="174"/>
      <c r="T2252" s="174"/>
      <c r="U2252" s="174"/>
      <c r="V2252" s="174"/>
      <c r="W2252" s="174"/>
      <c r="X2252" s="174"/>
      <c r="Y2252" s="174"/>
      <c r="Z2252" s="174"/>
      <c r="AA2252" s="174"/>
      <c r="AB2252" s="174"/>
      <c r="AC2252" s="174"/>
      <c r="AD2252" s="174"/>
      <c r="AE2252" s="174"/>
      <c r="AF2252" s="174"/>
      <c r="AG2252" s="174"/>
      <c r="AH2252" s="174"/>
      <c r="AI2252" s="174"/>
      <c r="AJ2252" s="174"/>
      <c r="AK2252" s="174"/>
      <c r="AL2252" s="174"/>
      <c r="AM2252" s="174"/>
      <c r="AN2252" s="174"/>
      <c r="AO2252" s="174"/>
      <c r="AP2252" s="174"/>
      <c r="AQ2252" s="174"/>
      <c r="AR2252" s="174"/>
      <c r="AS2252" s="174"/>
      <c r="AT2252" s="174"/>
      <c r="AU2252" s="174"/>
      <c r="AV2252" s="174"/>
      <c r="AW2252" s="174"/>
      <c r="AX2252" s="174"/>
      <c r="AY2252" s="174"/>
      <c r="AZ2252" s="174"/>
      <c r="BA2252" s="174"/>
      <c r="BB2252" s="174"/>
      <c r="BC2252" s="174"/>
      <c r="BD2252" s="174"/>
      <c r="BE2252" s="174"/>
      <c r="BF2252" s="174"/>
      <c r="BG2252" s="174"/>
      <c r="BH2252" s="174"/>
      <c r="BI2252" s="174"/>
      <c r="BJ2252" s="174"/>
      <c r="BK2252" s="174"/>
      <c r="BL2252" s="174"/>
      <c r="BM2252" s="174"/>
      <c r="BN2252" s="174"/>
      <c r="BO2252" s="174"/>
      <c r="BP2252" s="174"/>
      <c r="BQ2252" s="174"/>
      <c r="BR2252" s="174"/>
      <c r="BS2252" s="174"/>
      <c r="BT2252" s="174"/>
    </row>
    <row r="2253" spans="1:72" s="177" customFormat="1">
      <c r="A2253" s="176"/>
      <c r="B2253" s="176"/>
      <c r="C2253" s="178"/>
      <c r="D2253" s="176"/>
      <c r="E2253" s="174"/>
      <c r="F2253" s="174"/>
      <c r="G2253" s="174"/>
      <c r="H2253" s="174"/>
      <c r="I2253" s="174"/>
      <c r="J2253" s="174"/>
      <c r="K2253" s="174"/>
      <c r="L2253" s="174"/>
      <c r="M2253" s="174"/>
      <c r="N2253" s="174"/>
      <c r="O2253" s="174"/>
      <c r="P2253" s="174"/>
      <c r="Q2253" s="174"/>
      <c r="R2253" s="174"/>
      <c r="S2253" s="174"/>
      <c r="T2253" s="174"/>
      <c r="U2253" s="174"/>
      <c r="V2253" s="174"/>
      <c r="W2253" s="174"/>
      <c r="X2253" s="174"/>
      <c r="Y2253" s="174"/>
      <c r="Z2253" s="174"/>
      <c r="AA2253" s="174"/>
      <c r="AB2253" s="174"/>
      <c r="AC2253" s="174"/>
      <c r="AD2253" s="174"/>
      <c r="AE2253" s="174"/>
      <c r="AF2253" s="174"/>
      <c r="AG2253" s="174"/>
      <c r="AH2253" s="174"/>
      <c r="AI2253" s="174"/>
      <c r="AJ2253" s="174"/>
      <c r="AK2253" s="174"/>
      <c r="AL2253" s="174"/>
      <c r="AM2253" s="174"/>
      <c r="AN2253" s="174"/>
      <c r="AO2253" s="174"/>
      <c r="AP2253" s="174"/>
      <c r="AQ2253" s="174"/>
      <c r="AR2253" s="174"/>
      <c r="AS2253" s="174"/>
      <c r="AT2253" s="174"/>
      <c r="AU2253" s="174"/>
      <c r="AV2253" s="174"/>
      <c r="AW2253" s="174"/>
      <c r="AX2253" s="174"/>
      <c r="AY2253" s="174"/>
      <c r="AZ2253" s="174"/>
      <c r="BA2253" s="174"/>
      <c r="BB2253" s="174"/>
      <c r="BC2253" s="174"/>
      <c r="BD2253" s="174"/>
      <c r="BE2253" s="174"/>
      <c r="BF2253" s="174"/>
      <c r="BG2253" s="174"/>
      <c r="BH2253" s="174"/>
      <c r="BI2253" s="174"/>
      <c r="BJ2253" s="174"/>
      <c r="BK2253" s="174"/>
      <c r="BL2253" s="174"/>
      <c r="BM2253" s="174"/>
      <c r="BN2253" s="174"/>
      <c r="BO2253" s="174"/>
      <c r="BP2253" s="174"/>
      <c r="BQ2253" s="174"/>
      <c r="BR2253" s="174"/>
      <c r="BS2253" s="174"/>
      <c r="BT2253" s="174"/>
    </row>
    <row r="2254" spans="1:72" s="177" customFormat="1">
      <c r="A2254" s="176"/>
      <c r="B2254" s="176"/>
      <c r="C2254" s="178"/>
      <c r="D2254" s="176"/>
      <c r="E2254" s="174"/>
      <c r="F2254" s="174"/>
      <c r="G2254" s="174"/>
      <c r="H2254" s="174"/>
      <c r="I2254" s="174"/>
      <c r="J2254" s="174"/>
      <c r="K2254" s="174"/>
      <c r="L2254" s="174"/>
      <c r="M2254" s="174"/>
      <c r="N2254" s="174"/>
      <c r="O2254" s="174"/>
      <c r="P2254" s="174"/>
      <c r="Q2254" s="174"/>
      <c r="R2254" s="174"/>
      <c r="S2254" s="174"/>
      <c r="T2254" s="174"/>
      <c r="U2254" s="174"/>
      <c r="V2254" s="174"/>
      <c r="W2254" s="174"/>
      <c r="X2254" s="174"/>
      <c r="Y2254" s="174"/>
      <c r="Z2254" s="174"/>
      <c r="AA2254" s="174"/>
      <c r="AB2254" s="174"/>
      <c r="AC2254" s="174"/>
      <c r="AD2254" s="174"/>
      <c r="AE2254" s="174"/>
      <c r="AF2254" s="174"/>
      <c r="AG2254" s="174"/>
      <c r="AH2254" s="174"/>
      <c r="AI2254" s="174"/>
      <c r="AJ2254" s="174"/>
      <c r="AK2254" s="174"/>
      <c r="AL2254" s="174"/>
      <c r="AM2254" s="174"/>
      <c r="AN2254" s="174"/>
      <c r="AO2254" s="174"/>
      <c r="AP2254" s="174"/>
      <c r="AQ2254" s="174"/>
      <c r="AR2254" s="174"/>
      <c r="AS2254" s="174"/>
      <c r="AT2254" s="174"/>
      <c r="AU2254" s="174"/>
      <c r="AV2254" s="174"/>
      <c r="AW2254" s="174"/>
      <c r="AX2254" s="174"/>
      <c r="AY2254" s="174"/>
      <c r="AZ2254" s="174"/>
      <c r="BA2254" s="174"/>
      <c r="BB2254" s="174"/>
      <c r="BC2254" s="174"/>
      <c r="BD2254" s="174"/>
      <c r="BE2254" s="174"/>
      <c r="BF2254" s="174"/>
      <c r="BG2254" s="174"/>
      <c r="BH2254" s="174"/>
      <c r="BI2254" s="174"/>
      <c r="BJ2254" s="174"/>
      <c r="BK2254" s="174"/>
      <c r="BL2254" s="174"/>
      <c r="BM2254" s="174"/>
      <c r="BN2254" s="174"/>
      <c r="BO2254" s="174"/>
      <c r="BP2254" s="174"/>
      <c r="BQ2254" s="174"/>
      <c r="BR2254" s="174"/>
      <c r="BS2254" s="174"/>
      <c r="BT2254" s="174"/>
    </row>
    <row r="2255" spans="1:72" s="177" customFormat="1">
      <c r="A2255" s="176"/>
      <c r="B2255" s="176"/>
      <c r="C2255" s="178"/>
      <c r="D2255" s="176"/>
      <c r="E2255" s="174"/>
      <c r="F2255" s="174"/>
      <c r="G2255" s="174"/>
      <c r="H2255" s="174"/>
      <c r="I2255" s="174"/>
      <c r="J2255" s="174"/>
      <c r="K2255" s="174"/>
      <c r="L2255" s="174"/>
      <c r="M2255" s="174"/>
      <c r="N2255" s="174"/>
      <c r="O2255" s="174"/>
      <c r="P2255" s="174"/>
      <c r="Q2255" s="174"/>
      <c r="R2255" s="174"/>
      <c r="S2255" s="174"/>
      <c r="T2255" s="174"/>
      <c r="U2255" s="174"/>
      <c r="V2255" s="174"/>
      <c r="W2255" s="174"/>
      <c r="X2255" s="174"/>
      <c r="Y2255" s="174"/>
      <c r="Z2255" s="174"/>
      <c r="AA2255" s="174"/>
      <c r="AB2255" s="174"/>
      <c r="AC2255" s="174"/>
      <c r="AD2255" s="174"/>
      <c r="AE2255" s="174"/>
      <c r="AF2255" s="174"/>
      <c r="AG2255" s="174"/>
      <c r="AH2255" s="174"/>
      <c r="AI2255" s="174"/>
      <c r="AJ2255" s="174"/>
      <c r="AK2255" s="174"/>
      <c r="AL2255" s="174"/>
      <c r="AM2255" s="174"/>
      <c r="AN2255" s="174"/>
      <c r="AO2255" s="174"/>
      <c r="AP2255" s="174"/>
      <c r="AQ2255" s="174"/>
      <c r="AR2255" s="174"/>
      <c r="AS2255" s="174"/>
      <c r="AT2255" s="174"/>
      <c r="AU2255" s="174"/>
      <c r="AV2255" s="174"/>
      <c r="AW2255" s="174"/>
      <c r="AX2255" s="174"/>
      <c r="AY2255" s="174"/>
      <c r="AZ2255" s="174"/>
      <c r="BA2255" s="174"/>
      <c r="BB2255" s="174"/>
      <c r="BC2255" s="174"/>
      <c r="BD2255" s="174"/>
      <c r="BE2255" s="174"/>
      <c r="BF2255" s="174"/>
      <c r="BG2255" s="174"/>
      <c r="BH2255" s="174"/>
      <c r="BI2255" s="174"/>
      <c r="BJ2255" s="174"/>
      <c r="BK2255" s="174"/>
      <c r="BL2255" s="174"/>
      <c r="BM2255" s="174"/>
      <c r="BN2255" s="174"/>
      <c r="BO2255" s="174"/>
      <c r="BP2255" s="174"/>
      <c r="BQ2255" s="174"/>
      <c r="BR2255" s="174"/>
      <c r="BS2255" s="174"/>
      <c r="BT2255" s="174"/>
    </row>
    <row r="2256" spans="1:72" s="177" customFormat="1">
      <c r="A2256" s="176"/>
      <c r="B2256" s="176"/>
      <c r="C2256" s="178"/>
      <c r="D2256" s="176"/>
      <c r="E2256" s="174"/>
      <c r="F2256" s="174"/>
      <c r="G2256" s="174"/>
      <c r="H2256" s="174"/>
      <c r="I2256" s="174"/>
      <c r="J2256" s="174"/>
      <c r="K2256" s="174"/>
      <c r="L2256" s="174"/>
      <c r="M2256" s="174"/>
      <c r="N2256" s="174"/>
      <c r="O2256" s="174"/>
      <c r="P2256" s="174"/>
      <c r="Q2256" s="174"/>
      <c r="R2256" s="174"/>
      <c r="S2256" s="174"/>
      <c r="T2256" s="174"/>
      <c r="U2256" s="174"/>
      <c r="V2256" s="174"/>
      <c r="W2256" s="174"/>
      <c r="X2256" s="174"/>
      <c r="Y2256" s="174"/>
      <c r="Z2256" s="174"/>
      <c r="AA2256" s="174"/>
      <c r="AB2256" s="174"/>
      <c r="AC2256" s="174"/>
      <c r="AD2256" s="174"/>
      <c r="AE2256" s="174"/>
      <c r="AF2256" s="174"/>
      <c r="AG2256" s="174"/>
      <c r="AH2256" s="174"/>
      <c r="AI2256" s="174"/>
      <c r="AJ2256" s="174"/>
      <c r="AK2256" s="174"/>
      <c r="AL2256" s="174"/>
      <c r="AM2256" s="174"/>
      <c r="AN2256" s="174"/>
      <c r="AO2256" s="174"/>
      <c r="AP2256" s="174"/>
      <c r="AQ2256" s="174"/>
      <c r="AR2256" s="174"/>
      <c r="AS2256" s="174"/>
      <c r="AT2256" s="174"/>
      <c r="AU2256" s="174"/>
      <c r="AV2256" s="174"/>
      <c r="AW2256" s="174"/>
      <c r="AX2256" s="174"/>
      <c r="AY2256" s="174"/>
      <c r="AZ2256" s="174"/>
      <c r="BA2256" s="174"/>
      <c r="BB2256" s="174"/>
      <c r="BC2256" s="174"/>
      <c r="BD2256" s="174"/>
      <c r="BE2256" s="174"/>
      <c r="BF2256" s="174"/>
      <c r="BG2256" s="174"/>
      <c r="BH2256" s="174"/>
      <c r="BI2256" s="174"/>
      <c r="BJ2256" s="174"/>
      <c r="BK2256" s="174"/>
      <c r="BL2256" s="174"/>
      <c r="BM2256" s="174"/>
      <c r="BN2256" s="174"/>
      <c r="BO2256" s="174"/>
      <c r="BP2256" s="174"/>
      <c r="BQ2256" s="174"/>
      <c r="BR2256" s="174"/>
      <c r="BS2256" s="174"/>
      <c r="BT2256" s="174"/>
    </row>
    <row r="2257" spans="1:72" s="177" customFormat="1">
      <c r="A2257" s="176"/>
      <c r="B2257" s="176"/>
      <c r="C2257" s="178"/>
      <c r="D2257" s="176"/>
      <c r="E2257" s="174"/>
      <c r="F2257" s="174"/>
      <c r="G2257" s="174"/>
      <c r="H2257" s="174"/>
      <c r="I2257" s="174"/>
      <c r="J2257" s="174"/>
      <c r="K2257" s="174"/>
      <c r="L2257" s="174"/>
      <c r="M2257" s="174"/>
      <c r="N2257" s="174"/>
      <c r="O2257" s="174"/>
      <c r="P2257" s="174"/>
      <c r="Q2257" s="174"/>
      <c r="R2257" s="174"/>
      <c r="S2257" s="174"/>
      <c r="T2257" s="174"/>
      <c r="U2257" s="174"/>
      <c r="V2257" s="174"/>
      <c r="W2257" s="174"/>
      <c r="X2257" s="174"/>
      <c r="Y2257" s="174"/>
      <c r="Z2257" s="174"/>
      <c r="AA2257" s="174"/>
      <c r="AB2257" s="174"/>
      <c r="AC2257" s="174"/>
      <c r="AD2257" s="174"/>
      <c r="AE2257" s="174"/>
      <c r="AF2257" s="174"/>
      <c r="AG2257" s="174"/>
      <c r="AH2257" s="174"/>
      <c r="AI2257" s="174"/>
      <c r="AJ2257" s="174"/>
      <c r="AK2257" s="174"/>
      <c r="AL2257" s="174"/>
      <c r="AM2257" s="174"/>
      <c r="AN2257" s="174"/>
      <c r="AO2257" s="174"/>
      <c r="AP2257" s="174"/>
      <c r="AQ2257" s="174"/>
      <c r="AR2257" s="174"/>
      <c r="AS2257" s="174"/>
      <c r="AT2257" s="174"/>
      <c r="AU2257" s="174"/>
      <c r="AV2257" s="174"/>
      <c r="AW2257" s="174"/>
      <c r="AX2257" s="174"/>
      <c r="AY2257" s="174"/>
      <c r="AZ2257" s="174"/>
      <c r="BA2257" s="174"/>
      <c r="BB2257" s="174"/>
      <c r="BC2257" s="174"/>
      <c r="BD2257" s="174"/>
      <c r="BE2257" s="174"/>
      <c r="BF2257" s="174"/>
      <c r="BG2257" s="174"/>
      <c r="BH2257" s="174"/>
      <c r="BI2257" s="174"/>
      <c r="BJ2257" s="174"/>
      <c r="BK2257" s="174"/>
      <c r="BL2257" s="174"/>
      <c r="BM2257" s="174"/>
      <c r="BN2257" s="174"/>
      <c r="BO2257" s="174"/>
      <c r="BP2257" s="174"/>
      <c r="BQ2257" s="174"/>
      <c r="BR2257" s="174"/>
      <c r="BS2257" s="174"/>
      <c r="BT2257" s="174"/>
    </row>
    <row r="2258" spans="1:72" s="177" customFormat="1">
      <c r="A2258" s="176"/>
      <c r="B2258" s="176"/>
      <c r="C2258" s="178"/>
      <c r="D2258" s="176"/>
      <c r="E2258" s="174"/>
      <c r="F2258" s="174"/>
      <c r="G2258" s="174"/>
      <c r="H2258" s="174"/>
      <c r="I2258" s="174"/>
      <c r="J2258" s="174"/>
      <c r="K2258" s="174"/>
      <c r="L2258" s="174"/>
      <c r="M2258" s="174"/>
      <c r="N2258" s="174"/>
      <c r="O2258" s="174"/>
      <c r="P2258" s="174"/>
      <c r="Q2258" s="174"/>
      <c r="R2258" s="174"/>
      <c r="S2258" s="174"/>
      <c r="T2258" s="174"/>
      <c r="U2258" s="174"/>
      <c r="V2258" s="174"/>
      <c r="W2258" s="174"/>
      <c r="X2258" s="174"/>
      <c r="Y2258" s="174"/>
      <c r="Z2258" s="174"/>
      <c r="AA2258" s="174"/>
      <c r="AB2258" s="174"/>
      <c r="AC2258" s="174"/>
      <c r="AD2258" s="174"/>
      <c r="AE2258" s="174"/>
      <c r="AF2258" s="174"/>
      <c r="AG2258" s="174"/>
      <c r="AH2258" s="174"/>
      <c r="AI2258" s="174"/>
      <c r="AJ2258" s="174"/>
      <c r="AK2258" s="174"/>
      <c r="AL2258" s="174"/>
      <c r="AM2258" s="174"/>
      <c r="AN2258" s="174"/>
      <c r="AO2258" s="174"/>
      <c r="AP2258" s="174"/>
      <c r="AQ2258" s="174"/>
      <c r="AR2258" s="174"/>
      <c r="AS2258" s="174"/>
      <c r="AT2258" s="174"/>
      <c r="AU2258" s="174"/>
      <c r="AV2258" s="174"/>
      <c r="AW2258" s="174"/>
      <c r="AX2258" s="174"/>
      <c r="AY2258" s="174"/>
      <c r="AZ2258" s="174"/>
      <c r="BA2258" s="174"/>
      <c r="BB2258" s="174"/>
      <c r="BC2258" s="174"/>
      <c r="BD2258" s="174"/>
      <c r="BE2258" s="174"/>
      <c r="BF2258" s="174"/>
      <c r="BG2258" s="174"/>
      <c r="BH2258" s="174"/>
      <c r="BI2258" s="174"/>
      <c r="BJ2258" s="174"/>
      <c r="BK2258" s="174"/>
      <c r="BL2258" s="174"/>
      <c r="BM2258" s="174"/>
      <c r="BN2258" s="174"/>
      <c r="BO2258" s="174"/>
      <c r="BP2258" s="174"/>
      <c r="BQ2258" s="174"/>
      <c r="BR2258" s="174"/>
      <c r="BS2258" s="174"/>
      <c r="BT2258" s="174"/>
    </row>
    <row r="2259" spans="1:72" s="177" customFormat="1">
      <c r="A2259" s="176"/>
      <c r="B2259" s="176"/>
      <c r="C2259" s="178"/>
      <c r="D2259" s="176"/>
      <c r="E2259" s="174"/>
      <c r="F2259" s="174"/>
      <c r="G2259" s="174"/>
      <c r="H2259" s="174"/>
      <c r="I2259" s="174"/>
      <c r="J2259" s="174"/>
      <c r="K2259" s="174"/>
      <c r="L2259" s="174"/>
      <c r="M2259" s="174"/>
      <c r="N2259" s="174"/>
      <c r="O2259" s="174"/>
      <c r="P2259" s="174"/>
      <c r="Q2259" s="174"/>
      <c r="R2259" s="174"/>
      <c r="S2259" s="174"/>
      <c r="T2259" s="174"/>
      <c r="U2259" s="174"/>
      <c r="V2259" s="174"/>
      <c r="W2259" s="174"/>
      <c r="X2259" s="174"/>
      <c r="Y2259" s="174"/>
      <c r="Z2259" s="174"/>
      <c r="AA2259" s="174"/>
      <c r="AB2259" s="174"/>
      <c r="AC2259" s="174"/>
      <c r="AD2259" s="174"/>
      <c r="AE2259" s="174"/>
      <c r="AF2259" s="174"/>
      <c r="AG2259" s="174"/>
      <c r="AH2259" s="174"/>
      <c r="AI2259" s="174"/>
      <c r="AJ2259" s="174"/>
      <c r="AK2259" s="174"/>
      <c r="AL2259" s="174"/>
      <c r="AM2259" s="174"/>
      <c r="AN2259" s="174"/>
      <c r="AO2259" s="174"/>
      <c r="AP2259" s="174"/>
      <c r="AQ2259" s="174"/>
      <c r="AR2259" s="174"/>
      <c r="AS2259" s="174"/>
      <c r="AT2259" s="174"/>
      <c r="AU2259" s="174"/>
      <c r="AV2259" s="174"/>
      <c r="AW2259" s="174"/>
      <c r="AX2259" s="174"/>
      <c r="AY2259" s="174"/>
      <c r="AZ2259" s="174"/>
      <c r="BA2259" s="174"/>
      <c r="BB2259" s="174"/>
      <c r="BC2259" s="174"/>
      <c r="BD2259" s="174"/>
      <c r="BE2259" s="174"/>
      <c r="BF2259" s="174"/>
      <c r="BG2259" s="174"/>
      <c r="BH2259" s="174"/>
      <c r="BI2259" s="174"/>
      <c r="BJ2259" s="174"/>
      <c r="BK2259" s="174"/>
      <c r="BL2259" s="174"/>
      <c r="BM2259" s="174"/>
      <c r="BN2259" s="174"/>
      <c r="BO2259" s="174"/>
      <c r="BP2259" s="174"/>
      <c r="BQ2259" s="174"/>
      <c r="BR2259" s="174"/>
      <c r="BS2259" s="174"/>
      <c r="BT2259" s="174"/>
    </row>
    <row r="2260" spans="1:72" s="177" customFormat="1">
      <c r="A2260" s="176"/>
      <c r="B2260" s="176"/>
      <c r="C2260" s="178"/>
      <c r="D2260" s="176"/>
      <c r="E2260" s="174"/>
      <c r="F2260" s="174"/>
      <c r="G2260" s="174"/>
      <c r="H2260" s="174"/>
      <c r="I2260" s="174"/>
      <c r="J2260" s="174"/>
      <c r="K2260" s="174"/>
      <c r="L2260" s="174"/>
      <c r="M2260" s="174"/>
      <c r="N2260" s="174"/>
      <c r="O2260" s="174"/>
      <c r="P2260" s="174"/>
      <c r="Q2260" s="174"/>
      <c r="R2260" s="174"/>
      <c r="S2260" s="174"/>
      <c r="T2260" s="174"/>
      <c r="U2260" s="174"/>
      <c r="V2260" s="174"/>
      <c r="W2260" s="174"/>
      <c r="X2260" s="174"/>
      <c r="Y2260" s="174"/>
      <c r="Z2260" s="174"/>
      <c r="AA2260" s="174"/>
      <c r="AB2260" s="174"/>
      <c r="AC2260" s="174"/>
      <c r="AD2260" s="174"/>
      <c r="AE2260" s="174"/>
      <c r="AF2260" s="174"/>
      <c r="AG2260" s="174"/>
      <c r="AH2260" s="174"/>
      <c r="AI2260" s="174"/>
      <c r="AJ2260" s="174"/>
      <c r="AK2260" s="174"/>
      <c r="AL2260" s="174"/>
      <c r="AM2260" s="174"/>
      <c r="AN2260" s="174"/>
      <c r="AO2260" s="174"/>
      <c r="AP2260" s="174"/>
      <c r="AQ2260" s="174"/>
      <c r="AR2260" s="174"/>
      <c r="AS2260" s="174"/>
      <c r="AT2260" s="174"/>
      <c r="AU2260" s="174"/>
      <c r="AV2260" s="174"/>
      <c r="AW2260" s="174"/>
      <c r="AX2260" s="174"/>
      <c r="AY2260" s="174"/>
      <c r="AZ2260" s="174"/>
      <c r="BA2260" s="174"/>
      <c r="BB2260" s="174"/>
      <c r="BC2260" s="174"/>
      <c r="BD2260" s="174"/>
      <c r="BE2260" s="174"/>
      <c r="BF2260" s="174"/>
      <c r="BG2260" s="174"/>
      <c r="BH2260" s="174"/>
      <c r="BI2260" s="174"/>
      <c r="BJ2260" s="174"/>
      <c r="BK2260" s="174"/>
      <c r="BL2260" s="174"/>
      <c r="BM2260" s="174"/>
      <c r="BN2260" s="174"/>
      <c r="BO2260" s="174"/>
      <c r="BP2260" s="174"/>
      <c r="BQ2260" s="174"/>
      <c r="BR2260" s="174"/>
      <c r="BS2260" s="174"/>
      <c r="BT2260" s="174"/>
    </row>
    <row r="2261" spans="1:72" s="177" customFormat="1">
      <c r="A2261" s="176"/>
      <c r="B2261" s="176"/>
      <c r="C2261" s="178"/>
      <c r="D2261" s="176"/>
      <c r="E2261" s="174"/>
      <c r="F2261" s="174"/>
      <c r="G2261" s="174"/>
      <c r="H2261" s="174"/>
      <c r="I2261" s="174"/>
      <c r="J2261" s="174"/>
      <c r="K2261" s="174"/>
      <c r="L2261" s="174"/>
      <c r="M2261" s="174"/>
      <c r="N2261" s="174"/>
      <c r="O2261" s="174"/>
      <c r="P2261" s="174"/>
      <c r="Q2261" s="174"/>
      <c r="R2261" s="174"/>
      <c r="S2261" s="174"/>
      <c r="T2261" s="174"/>
      <c r="U2261" s="174"/>
      <c r="V2261" s="174"/>
      <c r="W2261" s="174"/>
      <c r="X2261" s="174"/>
      <c r="Y2261" s="174"/>
      <c r="Z2261" s="174"/>
      <c r="AA2261" s="174"/>
      <c r="AB2261" s="174"/>
      <c r="AC2261" s="174"/>
      <c r="AD2261" s="174"/>
      <c r="AE2261" s="174"/>
      <c r="AF2261" s="174"/>
      <c r="AG2261" s="174"/>
      <c r="AH2261" s="174"/>
      <c r="AI2261" s="174"/>
      <c r="AJ2261" s="174"/>
      <c r="AK2261" s="174"/>
      <c r="AL2261" s="174"/>
      <c r="AM2261" s="174"/>
      <c r="AN2261" s="174"/>
      <c r="AO2261" s="174"/>
      <c r="AP2261" s="174"/>
      <c r="AQ2261" s="174"/>
      <c r="AR2261" s="174"/>
      <c r="AS2261" s="174"/>
      <c r="AT2261" s="174"/>
      <c r="AU2261" s="174"/>
      <c r="AV2261" s="174"/>
      <c r="AW2261" s="174"/>
      <c r="AX2261" s="174"/>
      <c r="AY2261" s="174"/>
      <c r="AZ2261" s="174"/>
      <c r="BA2261" s="174"/>
      <c r="BB2261" s="174"/>
      <c r="BC2261" s="174"/>
      <c r="BD2261" s="174"/>
      <c r="BE2261" s="174"/>
      <c r="BF2261" s="174"/>
      <c r="BG2261" s="174"/>
      <c r="BH2261" s="174"/>
      <c r="BI2261" s="174"/>
      <c r="BJ2261" s="174"/>
      <c r="BK2261" s="174"/>
      <c r="BL2261" s="174"/>
      <c r="BM2261" s="174"/>
      <c r="BN2261" s="174"/>
      <c r="BO2261" s="174"/>
      <c r="BP2261" s="174"/>
      <c r="BQ2261" s="174"/>
      <c r="BR2261" s="174"/>
      <c r="BS2261" s="174"/>
      <c r="BT2261" s="174"/>
    </row>
    <row r="2262" spans="1:72" s="177" customFormat="1">
      <c r="A2262" s="176"/>
      <c r="B2262" s="176"/>
      <c r="C2262" s="178"/>
      <c r="D2262" s="176"/>
      <c r="E2262" s="174"/>
      <c r="F2262" s="174"/>
      <c r="G2262" s="174"/>
      <c r="H2262" s="174"/>
      <c r="I2262" s="174"/>
      <c r="J2262" s="174"/>
      <c r="K2262" s="174"/>
      <c r="L2262" s="174"/>
      <c r="M2262" s="174"/>
      <c r="N2262" s="174"/>
      <c r="O2262" s="174"/>
      <c r="P2262" s="174"/>
      <c r="Q2262" s="174"/>
      <c r="R2262" s="174"/>
      <c r="S2262" s="174"/>
      <c r="T2262" s="174"/>
      <c r="U2262" s="174"/>
      <c r="V2262" s="174"/>
      <c r="W2262" s="174"/>
      <c r="X2262" s="174"/>
      <c r="Y2262" s="174"/>
      <c r="Z2262" s="174"/>
      <c r="AA2262" s="174"/>
      <c r="AB2262" s="174"/>
      <c r="AC2262" s="174"/>
      <c r="AD2262" s="174"/>
      <c r="AE2262" s="174"/>
      <c r="AF2262" s="174"/>
      <c r="AG2262" s="174"/>
      <c r="AH2262" s="174"/>
      <c r="AI2262" s="174"/>
      <c r="AJ2262" s="174"/>
      <c r="AK2262" s="174"/>
      <c r="AL2262" s="174"/>
      <c r="AM2262" s="174"/>
      <c r="AN2262" s="174"/>
      <c r="AO2262" s="174"/>
      <c r="AP2262" s="174"/>
      <c r="AQ2262" s="174"/>
      <c r="AR2262" s="174"/>
      <c r="AS2262" s="174"/>
      <c r="AT2262" s="174"/>
      <c r="AU2262" s="174"/>
      <c r="AV2262" s="174"/>
      <c r="AW2262" s="174"/>
      <c r="AX2262" s="174"/>
      <c r="AY2262" s="174"/>
      <c r="AZ2262" s="174"/>
      <c r="BA2262" s="174"/>
      <c r="BB2262" s="174"/>
      <c r="BC2262" s="174"/>
      <c r="BD2262" s="174"/>
      <c r="BE2262" s="174"/>
      <c r="BF2262" s="174"/>
      <c r="BG2262" s="174"/>
      <c r="BH2262" s="174"/>
      <c r="BI2262" s="174"/>
      <c r="BJ2262" s="174"/>
      <c r="BK2262" s="174"/>
      <c r="BL2262" s="174"/>
      <c r="BM2262" s="174"/>
      <c r="BN2262" s="174"/>
      <c r="BO2262" s="174"/>
      <c r="BP2262" s="174"/>
      <c r="BQ2262" s="174"/>
      <c r="BR2262" s="174"/>
      <c r="BS2262" s="174"/>
      <c r="BT2262" s="174"/>
    </row>
    <row r="2263" spans="1:72" s="177" customFormat="1">
      <c r="A2263" s="176"/>
      <c r="B2263" s="176"/>
      <c r="C2263" s="178"/>
      <c r="D2263" s="176"/>
      <c r="E2263" s="174"/>
      <c r="F2263" s="174"/>
      <c r="G2263" s="174"/>
      <c r="H2263" s="174"/>
      <c r="I2263" s="174"/>
      <c r="J2263" s="174"/>
      <c r="K2263" s="174"/>
      <c r="L2263" s="174"/>
      <c r="M2263" s="174"/>
      <c r="N2263" s="174"/>
      <c r="O2263" s="174"/>
      <c r="P2263" s="174"/>
      <c r="Q2263" s="174"/>
      <c r="R2263" s="174"/>
      <c r="S2263" s="174"/>
      <c r="T2263" s="174"/>
      <c r="U2263" s="174"/>
      <c r="V2263" s="174"/>
      <c r="W2263" s="174"/>
      <c r="X2263" s="174"/>
      <c r="Y2263" s="174"/>
      <c r="Z2263" s="174"/>
      <c r="AA2263" s="174"/>
      <c r="AB2263" s="174"/>
      <c r="AC2263" s="174"/>
      <c r="AD2263" s="174"/>
      <c r="AE2263" s="174"/>
      <c r="AF2263" s="174"/>
      <c r="AG2263" s="174"/>
      <c r="AH2263" s="174"/>
      <c r="AI2263" s="174"/>
      <c r="AJ2263" s="174"/>
      <c r="AK2263" s="174"/>
      <c r="AL2263" s="174"/>
      <c r="AM2263" s="174"/>
      <c r="AN2263" s="174"/>
      <c r="AO2263" s="174"/>
      <c r="AP2263" s="174"/>
      <c r="AQ2263" s="174"/>
      <c r="AR2263" s="174"/>
      <c r="AS2263" s="174"/>
      <c r="AT2263" s="174"/>
      <c r="AU2263" s="174"/>
      <c r="AV2263" s="174"/>
      <c r="AW2263" s="174"/>
      <c r="AX2263" s="174"/>
      <c r="AY2263" s="174"/>
      <c r="AZ2263" s="174"/>
      <c r="BA2263" s="174"/>
      <c r="BB2263" s="174"/>
      <c r="BC2263" s="174"/>
      <c r="BD2263" s="174"/>
      <c r="BE2263" s="174"/>
      <c r="BF2263" s="174"/>
      <c r="BG2263" s="174"/>
      <c r="BH2263" s="174"/>
      <c r="BI2263" s="174"/>
      <c r="BJ2263" s="174"/>
      <c r="BK2263" s="174"/>
      <c r="BL2263" s="174"/>
      <c r="BM2263" s="174"/>
      <c r="BN2263" s="174"/>
      <c r="BO2263" s="174"/>
      <c r="BP2263" s="174"/>
      <c r="BQ2263" s="174"/>
      <c r="BR2263" s="174"/>
      <c r="BS2263" s="174"/>
      <c r="BT2263" s="174"/>
    </row>
    <row r="2264" spans="1:72" s="177" customFormat="1">
      <c r="A2264" s="176"/>
      <c r="B2264" s="176"/>
      <c r="C2264" s="178"/>
      <c r="D2264" s="176"/>
      <c r="E2264" s="174"/>
      <c r="F2264" s="174"/>
      <c r="G2264" s="174"/>
      <c r="H2264" s="174"/>
      <c r="I2264" s="174"/>
      <c r="J2264" s="174"/>
      <c r="K2264" s="174"/>
      <c r="L2264" s="174"/>
      <c r="M2264" s="174"/>
      <c r="N2264" s="174"/>
      <c r="O2264" s="174"/>
      <c r="P2264" s="174"/>
      <c r="Q2264" s="174"/>
      <c r="R2264" s="174"/>
      <c r="S2264" s="174"/>
      <c r="T2264" s="174"/>
      <c r="U2264" s="174"/>
      <c r="V2264" s="174"/>
      <c r="W2264" s="174"/>
      <c r="X2264" s="174"/>
      <c r="Y2264" s="174"/>
      <c r="Z2264" s="174"/>
      <c r="AA2264" s="174"/>
      <c r="AB2264" s="174"/>
      <c r="AC2264" s="174"/>
      <c r="AD2264" s="174"/>
      <c r="AE2264" s="174"/>
      <c r="AF2264" s="174"/>
      <c r="AG2264" s="174"/>
      <c r="AH2264" s="174"/>
      <c r="AI2264" s="174"/>
      <c r="AJ2264" s="174"/>
      <c r="AK2264" s="174"/>
      <c r="AL2264" s="174"/>
      <c r="AM2264" s="174"/>
      <c r="AN2264" s="174"/>
      <c r="AO2264" s="174"/>
      <c r="AP2264" s="174"/>
      <c r="AQ2264" s="174"/>
      <c r="AR2264" s="174"/>
      <c r="AS2264" s="174"/>
      <c r="AT2264" s="174"/>
      <c r="AU2264" s="174"/>
      <c r="AV2264" s="174"/>
      <c r="AW2264" s="174"/>
      <c r="AX2264" s="174"/>
      <c r="AY2264" s="174"/>
      <c r="AZ2264" s="174"/>
      <c r="BA2264" s="174"/>
      <c r="BB2264" s="174"/>
      <c r="BC2264" s="174"/>
      <c r="BD2264" s="174"/>
      <c r="BE2264" s="174"/>
      <c r="BF2264" s="174"/>
      <c r="BG2264" s="174"/>
      <c r="BH2264" s="174"/>
      <c r="BI2264" s="174"/>
      <c r="BJ2264" s="174"/>
      <c r="BK2264" s="174"/>
      <c r="BL2264" s="174"/>
      <c r="BM2264" s="174"/>
      <c r="BN2264" s="174"/>
      <c r="BO2264" s="174"/>
      <c r="BP2264" s="174"/>
      <c r="BQ2264" s="174"/>
      <c r="BR2264" s="174"/>
      <c r="BS2264" s="174"/>
      <c r="BT2264" s="174"/>
    </row>
    <row r="2265" spans="1:72" s="177" customFormat="1">
      <c r="A2265" s="176"/>
      <c r="B2265" s="176"/>
      <c r="C2265" s="178"/>
      <c r="D2265" s="176"/>
      <c r="E2265" s="174"/>
      <c r="F2265" s="174"/>
      <c r="G2265" s="174"/>
      <c r="H2265" s="174"/>
      <c r="I2265" s="174"/>
      <c r="J2265" s="174"/>
      <c r="K2265" s="174"/>
      <c r="L2265" s="174"/>
      <c r="M2265" s="174"/>
      <c r="N2265" s="174"/>
      <c r="O2265" s="174"/>
      <c r="P2265" s="174"/>
      <c r="Q2265" s="174"/>
      <c r="R2265" s="174"/>
      <c r="S2265" s="174"/>
      <c r="T2265" s="174"/>
      <c r="U2265" s="174"/>
      <c r="V2265" s="174"/>
      <c r="W2265" s="174"/>
      <c r="X2265" s="174"/>
      <c r="Y2265" s="174"/>
      <c r="Z2265" s="174"/>
      <c r="AA2265" s="174"/>
      <c r="AB2265" s="174"/>
      <c r="AC2265" s="174"/>
      <c r="AD2265" s="174"/>
      <c r="AE2265" s="174"/>
      <c r="AF2265" s="174"/>
      <c r="AG2265" s="174"/>
      <c r="AH2265" s="174"/>
      <c r="AI2265" s="174"/>
      <c r="AJ2265" s="174"/>
      <c r="AK2265" s="174"/>
      <c r="AL2265" s="174"/>
      <c r="AM2265" s="174"/>
      <c r="AN2265" s="174"/>
      <c r="AO2265" s="174"/>
      <c r="AP2265" s="174"/>
      <c r="AQ2265" s="174"/>
      <c r="AR2265" s="174"/>
      <c r="AS2265" s="174"/>
      <c r="AT2265" s="174"/>
      <c r="AU2265" s="174"/>
      <c r="AV2265" s="174"/>
      <c r="AW2265" s="174"/>
      <c r="AX2265" s="174"/>
      <c r="AY2265" s="174"/>
      <c r="AZ2265" s="174"/>
      <c r="BA2265" s="174"/>
      <c r="BB2265" s="174"/>
      <c r="BC2265" s="174"/>
      <c r="BD2265" s="174"/>
      <c r="BE2265" s="174"/>
      <c r="BF2265" s="174"/>
      <c r="BG2265" s="174"/>
      <c r="BH2265" s="174"/>
      <c r="BI2265" s="174"/>
      <c r="BJ2265" s="174"/>
      <c r="BK2265" s="174"/>
      <c r="BL2265" s="174"/>
      <c r="BM2265" s="174"/>
      <c r="BN2265" s="174"/>
      <c r="BO2265" s="174"/>
      <c r="BP2265" s="174"/>
      <c r="BQ2265" s="174"/>
      <c r="BR2265" s="174"/>
      <c r="BS2265" s="174"/>
      <c r="BT2265" s="174"/>
    </row>
    <row r="2266" spans="1:72" s="177" customFormat="1">
      <c r="A2266" s="176"/>
      <c r="B2266" s="176"/>
      <c r="C2266" s="178"/>
      <c r="D2266" s="176"/>
      <c r="E2266" s="174"/>
      <c r="F2266" s="174"/>
      <c r="G2266" s="174"/>
      <c r="H2266" s="174"/>
      <c r="I2266" s="174"/>
      <c r="J2266" s="174"/>
      <c r="K2266" s="174"/>
      <c r="L2266" s="174"/>
      <c r="M2266" s="174"/>
      <c r="N2266" s="174"/>
      <c r="O2266" s="174"/>
      <c r="P2266" s="174"/>
      <c r="Q2266" s="174"/>
      <c r="R2266" s="174"/>
      <c r="S2266" s="174"/>
      <c r="T2266" s="174"/>
      <c r="U2266" s="174"/>
      <c r="V2266" s="174"/>
      <c r="W2266" s="174"/>
      <c r="X2266" s="174"/>
      <c r="Y2266" s="174"/>
      <c r="Z2266" s="174"/>
      <c r="AA2266" s="174"/>
      <c r="AB2266" s="174"/>
      <c r="AC2266" s="174"/>
      <c r="AD2266" s="174"/>
      <c r="AE2266" s="174"/>
      <c r="AF2266" s="174"/>
      <c r="AG2266" s="174"/>
      <c r="AH2266" s="174"/>
      <c r="AI2266" s="174"/>
      <c r="AJ2266" s="174"/>
      <c r="AK2266" s="174"/>
      <c r="AL2266" s="174"/>
      <c r="AM2266" s="174"/>
      <c r="AN2266" s="174"/>
      <c r="AO2266" s="174"/>
      <c r="AP2266" s="174"/>
      <c r="AQ2266" s="174"/>
      <c r="AR2266" s="174"/>
      <c r="AS2266" s="174"/>
      <c r="AT2266" s="174"/>
      <c r="AU2266" s="174"/>
      <c r="AV2266" s="174"/>
      <c r="AW2266" s="174"/>
      <c r="AX2266" s="174"/>
      <c r="AY2266" s="174"/>
      <c r="AZ2266" s="174"/>
      <c r="BA2266" s="174"/>
      <c r="BB2266" s="174"/>
      <c r="BC2266" s="174"/>
      <c r="BD2266" s="174"/>
      <c r="BE2266" s="174"/>
      <c r="BF2266" s="174"/>
      <c r="BG2266" s="174"/>
      <c r="BH2266" s="174"/>
      <c r="BI2266" s="174"/>
      <c r="BJ2266" s="174"/>
      <c r="BK2266" s="174"/>
      <c r="BL2266" s="174"/>
      <c r="BM2266" s="174"/>
      <c r="BN2266" s="174"/>
      <c r="BO2266" s="174"/>
      <c r="BP2266" s="174"/>
      <c r="BQ2266" s="174"/>
      <c r="BR2266" s="174"/>
      <c r="BS2266" s="174"/>
      <c r="BT2266" s="174"/>
    </row>
    <row r="2267" spans="1:72" s="177" customFormat="1">
      <c r="A2267" s="176"/>
      <c r="B2267" s="176"/>
      <c r="C2267" s="178"/>
      <c r="D2267" s="176"/>
      <c r="E2267" s="174"/>
      <c r="F2267" s="174"/>
      <c r="G2267" s="174"/>
      <c r="H2267" s="174"/>
      <c r="I2267" s="174"/>
      <c r="J2267" s="174"/>
      <c r="K2267" s="174"/>
      <c r="L2267" s="174"/>
      <c r="M2267" s="174"/>
      <c r="N2267" s="174"/>
      <c r="O2267" s="174"/>
      <c r="P2267" s="174"/>
      <c r="Q2267" s="174"/>
      <c r="R2267" s="174"/>
      <c r="S2267" s="174"/>
      <c r="T2267" s="174"/>
      <c r="U2267" s="174"/>
      <c r="V2267" s="174"/>
      <c r="W2267" s="174"/>
      <c r="X2267" s="174"/>
      <c r="Y2267" s="174"/>
      <c r="Z2267" s="174"/>
      <c r="AA2267" s="174"/>
      <c r="AB2267" s="174"/>
      <c r="AC2267" s="174"/>
      <c r="AD2267" s="174"/>
      <c r="AE2267" s="174"/>
      <c r="AF2267" s="174"/>
      <c r="AG2267" s="174"/>
      <c r="AH2267" s="174"/>
      <c r="AI2267" s="174"/>
      <c r="AJ2267" s="174"/>
      <c r="AK2267" s="174"/>
      <c r="AL2267" s="174"/>
      <c r="AM2267" s="174"/>
      <c r="AN2267" s="174"/>
      <c r="AO2267" s="174"/>
      <c r="AP2267" s="174"/>
      <c r="AQ2267" s="174"/>
      <c r="AR2267" s="174"/>
      <c r="AS2267" s="174"/>
      <c r="AT2267" s="174"/>
      <c r="AU2267" s="174"/>
      <c r="AV2267" s="174"/>
      <c r="AW2267" s="174"/>
      <c r="AX2267" s="174"/>
      <c r="AY2267" s="174"/>
      <c r="AZ2267" s="174"/>
      <c r="BA2267" s="174"/>
      <c r="BB2267" s="174"/>
      <c r="BC2267" s="174"/>
      <c r="BD2267" s="174"/>
      <c r="BE2267" s="174"/>
      <c r="BF2267" s="174"/>
      <c r="BG2267" s="174"/>
      <c r="BH2267" s="174"/>
      <c r="BI2267" s="174"/>
      <c r="BJ2267" s="174"/>
      <c r="BK2267" s="174"/>
      <c r="BL2267" s="174"/>
      <c r="BM2267" s="174"/>
      <c r="BN2267" s="174"/>
      <c r="BO2267" s="174"/>
      <c r="BP2267" s="174"/>
      <c r="BQ2267" s="174"/>
      <c r="BR2267" s="174"/>
      <c r="BS2267" s="174"/>
      <c r="BT2267" s="174"/>
    </row>
    <row r="2268" spans="1:72" s="177" customFormat="1">
      <c r="A2268" s="176"/>
      <c r="B2268" s="176"/>
      <c r="C2268" s="178"/>
      <c r="D2268" s="176"/>
      <c r="E2268" s="174"/>
      <c r="F2268" s="174"/>
      <c r="G2268" s="174"/>
      <c r="H2268" s="174"/>
      <c r="I2268" s="174"/>
      <c r="J2268" s="174"/>
      <c r="K2268" s="174"/>
      <c r="L2268" s="174"/>
      <c r="M2268" s="174"/>
      <c r="N2268" s="174"/>
      <c r="O2268" s="174"/>
      <c r="P2268" s="174"/>
      <c r="Q2268" s="174"/>
      <c r="R2268" s="174"/>
      <c r="S2268" s="174"/>
      <c r="T2268" s="174"/>
      <c r="U2268" s="174"/>
      <c r="V2268" s="174"/>
      <c r="W2268" s="174"/>
      <c r="X2268" s="174"/>
      <c r="Y2268" s="174"/>
      <c r="Z2268" s="174"/>
      <c r="AA2268" s="174"/>
      <c r="AB2268" s="174"/>
      <c r="AC2268" s="174"/>
      <c r="AD2268" s="174"/>
      <c r="AE2268" s="174"/>
      <c r="AF2268" s="174"/>
      <c r="AG2268" s="174"/>
      <c r="AH2268" s="174"/>
      <c r="AI2268" s="174"/>
      <c r="AJ2268" s="174"/>
      <c r="AK2268" s="174"/>
      <c r="AL2268" s="174"/>
      <c r="AM2268" s="174"/>
      <c r="AN2268" s="174"/>
      <c r="AO2268" s="174"/>
      <c r="AP2268" s="174"/>
      <c r="AQ2268" s="174"/>
      <c r="AR2268" s="174"/>
      <c r="AS2268" s="174"/>
      <c r="AT2268" s="174"/>
      <c r="AU2268" s="174"/>
      <c r="AV2268" s="174"/>
      <c r="AW2268" s="174"/>
      <c r="AX2268" s="174"/>
      <c r="AY2268" s="174"/>
      <c r="AZ2268" s="174"/>
      <c r="BA2268" s="174"/>
      <c r="BB2268" s="174"/>
      <c r="BC2268" s="174"/>
      <c r="BD2268" s="174"/>
      <c r="BE2268" s="174"/>
      <c r="BF2268" s="174"/>
      <c r="BG2268" s="174"/>
      <c r="BH2268" s="174"/>
      <c r="BI2268" s="174"/>
      <c r="BJ2268" s="174"/>
      <c r="BK2268" s="174"/>
      <c r="BL2268" s="174"/>
      <c r="BM2268" s="174"/>
      <c r="BN2268" s="174"/>
      <c r="BO2268" s="174"/>
      <c r="BP2268" s="174"/>
      <c r="BQ2268" s="174"/>
      <c r="BR2268" s="174"/>
      <c r="BS2268" s="174"/>
      <c r="BT2268" s="174"/>
    </row>
    <row r="2269" spans="1:72" s="177" customFormat="1">
      <c r="A2269" s="176"/>
      <c r="B2269" s="176"/>
      <c r="C2269" s="178"/>
      <c r="D2269" s="176"/>
      <c r="E2269" s="174"/>
      <c r="F2269" s="174"/>
      <c r="G2269" s="174"/>
      <c r="H2269" s="174"/>
      <c r="I2269" s="174"/>
      <c r="J2269" s="174"/>
      <c r="K2269" s="174"/>
      <c r="L2269" s="174"/>
      <c r="M2269" s="174"/>
      <c r="N2269" s="174"/>
      <c r="O2269" s="174"/>
      <c r="P2269" s="174"/>
      <c r="Q2269" s="174"/>
      <c r="R2269" s="174"/>
      <c r="S2269" s="174"/>
      <c r="T2269" s="174"/>
      <c r="U2269" s="174"/>
      <c r="V2269" s="174"/>
      <c r="W2269" s="174"/>
      <c r="X2269" s="174"/>
      <c r="Y2269" s="174"/>
      <c r="Z2269" s="174"/>
      <c r="AA2269" s="174"/>
      <c r="AB2269" s="174"/>
      <c r="AC2269" s="174"/>
      <c r="AD2269" s="174"/>
      <c r="AE2269" s="174"/>
      <c r="AF2269" s="174"/>
      <c r="AG2269" s="174"/>
      <c r="AH2269" s="174"/>
      <c r="AI2269" s="174"/>
      <c r="AJ2269" s="174"/>
      <c r="AK2269" s="174"/>
      <c r="AL2269" s="174"/>
      <c r="AM2269" s="174"/>
      <c r="AN2269" s="174"/>
      <c r="AO2269" s="174"/>
      <c r="AP2269" s="174"/>
      <c r="AQ2269" s="174"/>
      <c r="AR2269" s="174"/>
      <c r="AS2269" s="174"/>
      <c r="AT2269" s="174"/>
      <c r="AU2269" s="174"/>
      <c r="AV2269" s="174"/>
      <c r="AW2269" s="174"/>
      <c r="AX2269" s="174"/>
      <c r="AY2269" s="174"/>
      <c r="AZ2269" s="174"/>
      <c r="BA2269" s="174"/>
      <c r="BB2269" s="174"/>
      <c r="BC2269" s="174"/>
      <c r="BD2269" s="174"/>
      <c r="BE2269" s="174"/>
      <c r="BF2269" s="174"/>
      <c r="BG2269" s="174"/>
      <c r="BH2269" s="174"/>
      <c r="BI2269" s="174"/>
      <c r="BJ2269" s="174"/>
      <c r="BK2269" s="174"/>
      <c r="BL2269" s="174"/>
      <c r="BM2269" s="174"/>
      <c r="BN2269" s="174"/>
      <c r="BO2269" s="174"/>
      <c r="BP2269" s="174"/>
      <c r="BQ2269" s="174"/>
      <c r="BR2269" s="174"/>
      <c r="BS2269" s="174"/>
      <c r="BT2269" s="174"/>
    </row>
    <row r="2270" spans="1:72" s="177" customFormat="1">
      <c r="A2270" s="176"/>
      <c r="B2270" s="176"/>
      <c r="C2270" s="178"/>
      <c r="D2270" s="176"/>
      <c r="E2270" s="174"/>
      <c r="F2270" s="174"/>
      <c r="G2270" s="174"/>
      <c r="H2270" s="174"/>
      <c r="I2270" s="174"/>
      <c r="J2270" s="174"/>
      <c r="K2270" s="174"/>
      <c r="L2270" s="174"/>
      <c r="M2270" s="174"/>
      <c r="N2270" s="174"/>
      <c r="O2270" s="174"/>
      <c r="P2270" s="174"/>
      <c r="Q2270" s="174"/>
      <c r="R2270" s="174"/>
      <c r="S2270" s="174"/>
      <c r="T2270" s="174"/>
      <c r="U2270" s="174"/>
      <c r="V2270" s="174"/>
      <c r="W2270" s="174"/>
      <c r="X2270" s="174"/>
      <c r="Y2270" s="174"/>
      <c r="Z2270" s="174"/>
      <c r="AA2270" s="174"/>
      <c r="AB2270" s="174"/>
      <c r="AC2270" s="174"/>
      <c r="AD2270" s="174"/>
      <c r="AE2270" s="174"/>
      <c r="AF2270" s="174"/>
      <c r="AG2270" s="174"/>
      <c r="AH2270" s="174"/>
      <c r="AI2270" s="174"/>
      <c r="AJ2270" s="174"/>
      <c r="AK2270" s="174"/>
      <c r="AL2270" s="174"/>
      <c r="AM2270" s="174"/>
      <c r="AN2270" s="174"/>
      <c r="AO2270" s="174"/>
      <c r="AP2270" s="174"/>
      <c r="AQ2270" s="174"/>
      <c r="AR2270" s="174"/>
      <c r="AS2270" s="174"/>
      <c r="AT2270" s="174"/>
      <c r="AU2270" s="174"/>
      <c r="AV2270" s="174"/>
      <c r="AW2270" s="174"/>
      <c r="AX2270" s="174"/>
      <c r="AY2270" s="174"/>
      <c r="AZ2270" s="174"/>
      <c r="BA2270" s="174"/>
      <c r="BB2270" s="174"/>
      <c r="BC2270" s="174"/>
      <c r="BD2270" s="174"/>
      <c r="BE2270" s="174"/>
      <c r="BF2270" s="174"/>
      <c r="BG2270" s="174"/>
      <c r="BH2270" s="174"/>
      <c r="BI2270" s="174"/>
      <c r="BJ2270" s="174"/>
      <c r="BK2270" s="174"/>
      <c r="BL2270" s="174"/>
      <c r="BM2270" s="174"/>
      <c r="BN2270" s="174"/>
      <c r="BO2270" s="174"/>
      <c r="BP2270" s="174"/>
      <c r="BQ2270" s="174"/>
      <c r="BR2270" s="174"/>
      <c r="BS2270" s="174"/>
      <c r="BT2270" s="174"/>
    </row>
    <row r="2271" spans="1:72" s="177" customFormat="1">
      <c r="A2271" s="176"/>
      <c r="B2271" s="176"/>
      <c r="C2271" s="178"/>
      <c r="D2271" s="176"/>
      <c r="E2271" s="174"/>
      <c r="F2271" s="174"/>
      <c r="G2271" s="174"/>
      <c r="H2271" s="174"/>
      <c r="I2271" s="174"/>
      <c r="J2271" s="174"/>
      <c r="K2271" s="174"/>
      <c r="L2271" s="174"/>
      <c r="M2271" s="174"/>
      <c r="N2271" s="174"/>
      <c r="O2271" s="174"/>
      <c r="P2271" s="174"/>
      <c r="Q2271" s="174"/>
      <c r="R2271" s="174"/>
      <c r="S2271" s="174"/>
      <c r="T2271" s="174"/>
      <c r="U2271" s="174"/>
      <c r="V2271" s="174"/>
      <c r="W2271" s="174"/>
      <c r="X2271" s="174"/>
      <c r="Y2271" s="174"/>
      <c r="Z2271" s="174"/>
      <c r="AA2271" s="174"/>
      <c r="AB2271" s="174"/>
      <c r="AC2271" s="174"/>
      <c r="AD2271" s="174"/>
      <c r="AE2271" s="174"/>
      <c r="AF2271" s="174"/>
      <c r="AG2271" s="174"/>
      <c r="AH2271" s="174"/>
      <c r="AI2271" s="174"/>
      <c r="AJ2271" s="174"/>
      <c r="AK2271" s="174"/>
      <c r="AL2271" s="174"/>
      <c r="AM2271" s="174"/>
      <c r="AN2271" s="174"/>
      <c r="AO2271" s="174"/>
      <c r="AP2271" s="174"/>
      <c r="AQ2271" s="174"/>
      <c r="AR2271" s="174"/>
      <c r="AS2271" s="174"/>
      <c r="AT2271" s="174"/>
      <c r="AU2271" s="174"/>
      <c r="AV2271" s="174"/>
      <c r="AW2271" s="174"/>
      <c r="AX2271" s="174"/>
      <c r="AY2271" s="174"/>
      <c r="AZ2271" s="174"/>
      <c r="BA2271" s="174"/>
      <c r="BB2271" s="174"/>
      <c r="BC2271" s="174"/>
      <c r="BD2271" s="174"/>
      <c r="BE2271" s="174"/>
      <c r="BF2271" s="174"/>
      <c r="BG2271" s="174"/>
      <c r="BH2271" s="174"/>
      <c r="BI2271" s="174"/>
      <c r="BJ2271" s="174"/>
      <c r="BK2271" s="174"/>
      <c r="BL2271" s="174"/>
      <c r="BM2271" s="174"/>
      <c r="BN2271" s="174"/>
      <c r="BO2271" s="174"/>
      <c r="BP2271" s="174"/>
      <c r="BQ2271" s="174"/>
      <c r="BR2271" s="174"/>
      <c r="BS2271" s="174"/>
      <c r="BT2271" s="174"/>
    </row>
    <row r="2272" spans="1:72" s="177" customFormat="1">
      <c r="A2272" s="176"/>
      <c r="B2272" s="176"/>
      <c r="C2272" s="178"/>
      <c r="D2272" s="176"/>
      <c r="E2272" s="174"/>
      <c r="F2272" s="174"/>
      <c r="G2272" s="174"/>
      <c r="H2272" s="174"/>
      <c r="I2272" s="174"/>
      <c r="J2272" s="174"/>
      <c r="K2272" s="174"/>
      <c r="L2272" s="174"/>
      <c r="M2272" s="174"/>
      <c r="N2272" s="174"/>
      <c r="O2272" s="174"/>
      <c r="P2272" s="174"/>
      <c r="Q2272" s="174"/>
      <c r="R2272" s="174"/>
      <c r="S2272" s="174"/>
      <c r="T2272" s="174"/>
      <c r="U2272" s="174"/>
      <c r="V2272" s="174"/>
      <c r="W2272" s="174"/>
      <c r="X2272" s="174"/>
      <c r="Y2272" s="174"/>
      <c r="Z2272" s="174"/>
      <c r="AA2272" s="174"/>
      <c r="AB2272" s="174"/>
      <c r="AC2272" s="174"/>
      <c r="AD2272" s="174"/>
      <c r="AE2272" s="174"/>
      <c r="AF2272" s="174"/>
      <c r="AG2272" s="174"/>
      <c r="AH2272" s="174"/>
      <c r="AI2272" s="174"/>
      <c r="AJ2272" s="174"/>
      <c r="AK2272" s="174"/>
      <c r="AL2272" s="174"/>
      <c r="AM2272" s="174"/>
      <c r="AN2272" s="174"/>
      <c r="AO2272" s="174"/>
      <c r="AP2272" s="174"/>
      <c r="AQ2272" s="174"/>
      <c r="AR2272" s="174"/>
      <c r="AS2272" s="174"/>
      <c r="AT2272" s="174"/>
      <c r="AU2272" s="174"/>
      <c r="AV2272" s="174"/>
      <c r="AW2272" s="174"/>
      <c r="AX2272" s="174"/>
      <c r="AY2272" s="174"/>
      <c r="AZ2272" s="174"/>
      <c r="BA2272" s="174"/>
      <c r="BB2272" s="174"/>
      <c r="BC2272" s="174"/>
      <c r="BD2272" s="174"/>
      <c r="BE2272" s="174"/>
      <c r="BF2272" s="174"/>
      <c r="BG2272" s="174"/>
      <c r="BH2272" s="174"/>
      <c r="BI2272" s="174"/>
      <c r="BJ2272" s="174"/>
      <c r="BK2272" s="174"/>
      <c r="BL2272" s="174"/>
      <c r="BM2272" s="174"/>
      <c r="BN2272" s="174"/>
      <c r="BO2272" s="174"/>
      <c r="BP2272" s="174"/>
      <c r="BQ2272" s="174"/>
      <c r="BR2272" s="174"/>
      <c r="BS2272" s="174"/>
      <c r="BT2272" s="174"/>
    </row>
    <row r="2273" spans="1:72" s="177" customFormat="1">
      <c r="A2273" s="176"/>
      <c r="B2273" s="176"/>
      <c r="C2273" s="178"/>
      <c r="D2273" s="176"/>
      <c r="E2273" s="174"/>
      <c r="F2273" s="174"/>
      <c r="G2273" s="174"/>
      <c r="H2273" s="174"/>
      <c r="I2273" s="174"/>
      <c r="J2273" s="174"/>
      <c r="K2273" s="174"/>
      <c r="L2273" s="174"/>
      <c r="M2273" s="174"/>
      <c r="N2273" s="174"/>
      <c r="O2273" s="174"/>
      <c r="P2273" s="174"/>
      <c r="Q2273" s="174"/>
      <c r="R2273" s="174"/>
      <c r="S2273" s="174"/>
      <c r="T2273" s="174"/>
      <c r="U2273" s="174"/>
      <c r="V2273" s="174"/>
      <c r="W2273" s="174"/>
      <c r="X2273" s="174"/>
      <c r="Y2273" s="174"/>
      <c r="Z2273" s="174"/>
      <c r="AA2273" s="174"/>
      <c r="AB2273" s="174"/>
      <c r="AC2273" s="174"/>
      <c r="AD2273" s="174"/>
      <c r="AE2273" s="174"/>
      <c r="AF2273" s="174"/>
      <c r="AG2273" s="174"/>
      <c r="AH2273" s="174"/>
      <c r="AI2273" s="174"/>
      <c r="AJ2273" s="174"/>
      <c r="AK2273" s="174"/>
      <c r="AL2273" s="174"/>
      <c r="AM2273" s="174"/>
      <c r="AN2273" s="174"/>
      <c r="AO2273" s="174"/>
      <c r="AP2273" s="174"/>
      <c r="AQ2273" s="174"/>
      <c r="AR2273" s="174"/>
      <c r="AS2273" s="174"/>
      <c r="AT2273" s="174"/>
      <c r="AU2273" s="174"/>
      <c r="AV2273" s="174"/>
      <c r="AW2273" s="174"/>
      <c r="AX2273" s="174"/>
      <c r="AY2273" s="174"/>
      <c r="AZ2273" s="174"/>
      <c r="BA2273" s="174"/>
      <c r="BB2273" s="174"/>
      <c r="BC2273" s="174"/>
      <c r="BD2273" s="174"/>
      <c r="BE2273" s="174"/>
      <c r="BF2273" s="174"/>
      <c r="BG2273" s="174"/>
      <c r="BH2273" s="174"/>
      <c r="BI2273" s="174"/>
      <c r="BJ2273" s="174"/>
      <c r="BK2273" s="174"/>
      <c r="BL2273" s="174"/>
      <c r="BM2273" s="174"/>
      <c r="BN2273" s="174"/>
      <c r="BO2273" s="174"/>
      <c r="BP2273" s="174"/>
      <c r="BQ2273" s="174"/>
      <c r="BR2273" s="174"/>
      <c r="BS2273" s="174"/>
      <c r="BT2273" s="174"/>
    </row>
    <row r="2274" spans="1:72" s="177" customFormat="1">
      <c r="A2274" s="176"/>
      <c r="B2274" s="176"/>
      <c r="C2274" s="178"/>
      <c r="D2274" s="176"/>
      <c r="E2274" s="174"/>
      <c r="F2274" s="174"/>
      <c r="G2274" s="174"/>
      <c r="H2274" s="174"/>
      <c r="I2274" s="174"/>
      <c r="J2274" s="174"/>
      <c r="K2274" s="174"/>
      <c r="L2274" s="174"/>
      <c r="M2274" s="174"/>
      <c r="N2274" s="174"/>
      <c r="O2274" s="174"/>
      <c r="P2274" s="174"/>
      <c r="Q2274" s="174"/>
      <c r="R2274" s="174"/>
      <c r="S2274" s="174"/>
      <c r="T2274" s="174"/>
      <c r="U2274" s="174"/>
      <c r="V2274" s="174"/>
      <c r="W2274" s="174"/>
      <c r="X2274" s="174"/>
      <c r="Y2274" s="174"/>
      <c r="Z2274" s="174"/>
      <c r="AA2274" s="174"/>
      <c r="AB2274" s="174"/>
      <c r="AC2274" s="174"/>
      <c r="AD2274" s="174"/>
      <c r="AE2274" s="174"/>
      <c r="AF2274" s="174"/>
      <c r="AG2274" s="174"/>
      <c r="AH2274" s="174"/>
      <c r="AI2274" s="174"/>
      <c r="AJ2274" s="174"/>
      <c r="AK2274" s="174"/>
      <c r="AL2274" s="174"/>
      <c r="AM2274" s="174"/>
      <c r="AN2274" s="174"/>
      <c r="AO2274" s="174"/>
      <c r="AP2274" s="174"/>
      <c r="AQ2274" s="174"/>
      <c r="AR2274" s="174"/>
      <c r="AS2274" s="174"/>
      <c r="AT2274" s="174"/>
      <c r="AU2274" s="174"/>
      <c r="AV2274" s="174"/>
      <c r="AW2274" s="174"/>
      <c r="AX2274" s="174"/>
      <c r="AY2274" s="174"/>
      <c r="AZ2274" s="174"/>
      <c r="BA2274" s="174"/>
      <c r="BB2274" s="174"/>
      <c r="BC2274" s="174"/>
      <c r="BD2274" s="174"/>
      <c r="BE2274" s="174"/>
      <c r="BF2274" s="174"/>
      <c r="BG2274" s="174"/>
      <c r="BH2274" s="174"/>
      <c r="BI2274" s="174"/>
      <c r="BJ2274" s="174"/>
      <c r="BK2274" s="174"/>
      <c r="BL2274" s="174"/>
      <c r="BM2274" s="174"/>
      <c r="BN2274" s="174"/>
      <c r="BO2274" s="174"/>
      <c r="BP2274" s="174"/>
      <c r="BQ2274" s="174"/>
      <c r="BR2274" s="174"/>
      <c r="BS2274" s="174"/>
      <c r="BT2274" s="174"/>
    </row>
    <row r="2275" spans="1:72" s="177" customFormat="1">
      <c r="A2275" s="176"/>
      <c r="B2275" s="176"/>
      <c r="C2275" s="178"/>
      <c r="D2275" s="176"/>
      <c r="E2275" s="174"/>
      <c r="F2275" s="174"/>
      <c r="G2275" s="174"/>
      <c r="H2275" s="174"/>
      <c r="I2275" s="174"/>
      <c r="J2275" s="174"/>
      <c r="K2275" s="174"/>
      <c r="L2275" s="174"/>
      <c r="M2275" s="174"/>
      <c r="N2275" s="174"/>
      <c r="O2275" s="174"/>
      <c r="P2275" s="174"/>
      <c r="Q2275" s="174"/>
      <c r="R2275" s="174"/>
      <c r="S2275" s="174"/>
      <c r="T2275" s="174"/>
      <c r="U2275" s="174"/>
      <c r="V2275" s="174"/>
      <c r="W2275" s="174"/>
      <c r="X2275" s="174"/>
      <c r="Y2275" s="174"/>
      <c r="Z2275" s="174"/>
      <c r="AA2275" s="174"/>
      <c r="AB2275" s="174"/>
      <c r="AC2275" s="174"/>
      <c r="AD2275" s="174"/>
      <c r="AE2275" s="174"/>
      <c r="AF2275" s="174"/>
      <c r="AG2275" s="174"/>
      <c r="AH2275" s="174"/>
      <c r="AI2275" s="174"/>
      <c r="AJ2275" s="174"/>
      <c r="AK2275" s="174"/>
      <c r="AL2275" s="174"/>
      <c r="AM2275" s="174"/>
      <c r="AN2275" s="174"/>
      <c r="AO2275" s="174"/>
      <c r="AP2275" s="174"/>
      <c r="AQ2275" s="174"/>
      <c r="AR2275" s="174"/>
      <c r="AS2275" s="174"/>
      <c r="AT2275" s="174"/>
      <c r="AU2275" s="174"/>
      <c r="AV2275" s="174"/>
      <c r="AW2275" s="174"/>
      <c r="AX2275" s="174"/>
      <c r="AY2275" s="174"/>
      <c r="AZ2275" s="174"/>
      <c r="BA2275" s="174"/>
      <c r="BB2275" s="174"/>
      <c r="BC2275" s="174"/>
      <c r="BD2275" s="174"/>
      <c r="BE2275" s="174"/>
      <c r="BF2275" s="174"/>
      <c r="BG2275" s="174"/>
      <c r="BH2275" s="174"/>
      <c r="BI2275" s="174"/>
      <c r="BJ2275" s="174"/>
      <c r="BK2275" s="174"/>
      <c r="BL2275" s="174"/>
      <c r="BM2275" s="174"/>
      <c r="BN2275" s="174"/>
      <c r="BO2275" s="174"/>
      <c r="BP2275" s="174"/>
      <c r="BQ2275" s="174"/>
      <c r="BR2275" s="174"/>
      <c r="BS2275" s="174"/>
      <c r="BT2275" s="174"/>
    </row>
    <row r="2276" spans="1:72" s="177" customFormat="1">
      <c r="A2276" s="176"/>
      <c r="B2276" s="176"/>
      <c r="C2276" s="178"/>
      <c r="D2276" s="176"/>
      <c r="E2276" s="174"/>
      <c r="F2276" s="174"/>
      <c r="G2276" s="174"/>
      <c r="H2276" s="174"/>
      <c r="I2276" s="174"/>
      <c r="J2276" s="174"/>
      <c r="K2276" s="174"/>
      <c r="L2276" s="174"/>
      <c r="M2276" s="174"/>
      <c r="N2276" s="174"/>
      <c r="O2276" s="174"/>
      <c r="P2276" s="174"/>
      <c r="Q2276" s="174"/>
      <c r="R2276" s="174"/>
      <c r="S2276" s="174"/>
      <c r="T2276" s="174"/>
      <c r="U2276" s="174"/>
      <c r="V2276" s="174"/>
      <c r="W2276" s="174"/>
      <c r="X2276" s="174"/>
      <c r="Y2276" s="174"/>
      <c r="Z2276" s="174"/>
      <c r="AA2276" s="174"/>
      <c r="AB2276" s="174"/>
      <c r="AC2276" s="174"/>
      <c r="AD2276" s="174"/>
      <c r="AE2276" s="174"/>
      <c r="AF2276" s="174"/>
      <c r="AG2276" s="174"/>
      <c r="AH2276" s="174"/>
      <c r="AI2276" s="174"/>
      <c r="AJ2276" s="174"/>
      <c r="AK2276" s="174"/>
      <c r="AL2276" s="174"/>
      <c r="AM2276" s="174"/>
      <c r="AN2276" s="174"/>
      <c r="AO2276" s="174"/>
      <c r="AP2276" s="174"/>
      <c r="AQ2276" s="174"/>
      <c r="AR2276" s="174"/>
      <c r="AS2276" s="174"/>
      <c r="AT2276" s="174"/>
      <c r="AU2276" s="174"/>
      <c r="AV2276" s="174"/>
      <c r="AW2276" s="174"/>
      <c r="AX2276" s="174"/>
      <c r="AY2276" s="174"/>
      <c r="AZ2276" s="174"/>
      <c r="BA2276" s="174"/>
      <c r="BB2276" s="174"/>
      <c r="BC2276" s="174"/>
      <c r="BD2276" s="174"/>
      <c r="BE2276" s="174"/>
      <c r="BF2276" s="174"/>
      <c r="BG2276" s="174"/>
      <c r="BH2276" s="174"/>
      <c r="BI2276" s="174"/>
      <c r="BJ2276" s="174"/>
      <c r="BK2276" s="174"/>
      <c r="BL2276" s="174"/>
      <c r="BM2276" s="174"/>
      <c r="BN2276" s="174"/>
      <c r="BO2276" s="174"/>
      <c r="BP2276" s="174"/>
      <c r="BQ2276" s="174"/>
      <c r="BR2276" s="174"/>
      <c r="BS2276" s="174"/>
      <c r="BT2276" s="174"/>
    </row>
    <row r="2277" spans="1:72" s="177" customFormat="1">
      <c r="A2277" s="176"/>
      <c r="B2277" s="176"/>
      <c r="C2277" s="178"/>
      <c r="D2277" s="176"/>
      <c r="E2277" s="174"/>
      <c r="F2277" s="174"/>
      <c r="G2277" s="174"/>
      <c r="H2277" s="174"/>
      <c r="I2277" s="174"/>
      <c r="J2277" s="174"/>
      <c r="K2277" s="174"/>
      <c r="L2277" s="174"/>
      <c r="M2277" s="174"/>
      <c r="N2277" s="174"/>
      <c r="O2277" s="174"/>
      <c r="P2277" s="174"/>
      <c r="Q2277" s="174"/>
      <c r="R2277" s="174"/>
      <c r="S2277" s="174"/>
      <c r="T2277" s="174"/>
      <c r="U2277" s="174"/>
      <c r="V2277" s="174"/>
      <c r="W2277" s="174"/>
      <c r="X2277" s="174"/>
      <c r="Y2277" s="174"/>
      <c r="Z2277" s="174"/>
      <c r="AA2277" s="174"/>
      <c r="AB2277" s="174"/>
      <c r="AC2277" s="174"/>
      <c r="AD2277" s="174"/>
      <c r="AE2277" s="174"/>
      <c r="AF2277" s="174"/>
      <c r="AG2277" s="174"/>
      <c r="AH2277" s="174"/>
      <c r="AI2277" s="174"/>
      <c r="AJ2277" s="174"/>
      <c r="AK2277" s="174"/>
      <c r="AL2277" s="174"/>
      <c r="AM2277" s="174"/>
      <c r="AN2277" s="174"/>
      <c r="AO2277" s="174"/>
      <c r="AP2277" s="174"/>
      <c r="AQ2277" s="174"/>
      <c r="AR2277" s="174"/>
      <c r="AS2277" s="174"/>
      <c r="AT2277" s="174"/>
      <c r="AU2277" s="174"/>
      <c r="AV2277" s="174"/>
      <c r="AW2277" s="174"/>
      <c r="AX2277" s="174"/>
      <c r="AY2277" s="174"/>
      <c r="AZ2277" s="174"/>
      <c r="BA2277" s="174"/>
      <c r="BB2277" s="174"/>
      <c r="BC2277" s="174"/>
      <c r="BD2277" s="174"/>
      <c r="BE2277" s="174"/>
      <c r="BF2277" s="174"/>
      <c r="BG2277" s="174"/>
      <c r="BH2277" s="174"/>
      <c r="BI2277" s="174"/>
      <c r="BJ2277" s="174"/>
      <c r="BK2277" s="174"/>
      <c r="BL2277" s="174"/>
      <c r="BM2277" s="174"/>
      <c r="BN2277" s="174"/>
      <c r="BO2277" s="174"/>
      <c r="BP2277" s="174"/>
      <c r="BQ2277" s="174"/>
      <c r="BR2277" s="174"/>
      <c r="BS2277" s="174"/>
      <c r="BT2277" s="174"/>
    </row>
    <row r="2278" spans="1:72" s="177" customFormat="1">
      <c r="A2278" s="176"/>
      <c r="B2278" s="176"/>
      <c r="C2278" s="178"/>
      <c r="D2278" s="176"/>
      <c r="E2278" s="174"/>
      <c r="F2278" s="174"/>
      <c r="G2278" s="174"/>
      <c r="H2278" s="174"/>
      <c r="I2278" s="174"/>
      <c r="J2278" s="174"/>
      <c r="K2278" s="174"/>
      <c r="L2278" s="174"/>
      <c r="M2278" s="174"/>
      <c r="N2278" s="174"/>
      <c r="O2278" s="174"/>
      <c r="P2278" s="174"/>
      <c r="Q2278" s="174"/>
      <c r="R2278" s="174"/>
      <c r="S2278" s="174"/>
      <c r="T2278" s="174"/>
      <c r="U2278" s="174"/>
      <c r="V2278" s="174"/>
      <c r="W2278" s="174"/>
      <c r="X2278" s="174"/>
      <c r="Y2278" s="174"/>
      <c r="Z2278" s="174"/>
      <c r="AA2278" s="174"/>
      <c r="AB2278" s="174"/>
      <c r="AC2278" s="174"/>
      <c r="AD2278" s="174"/>
      <c r="AE2278" s="174"/>
      <c r="AF2278" s="174"/>
      <c r="AG2278" s="174"/>
      <c r="AH2278" s="174"/>
      <c r="AI2278" s="174"/>
      <c r="AJ2278" s="174"/>
      <c r="AK2278" s="174"/>
      <c r="AL2278" s="174"/>
      <c r="AM2278" s="174"/>
      <c r="AN2278" s="174"/>
      <c r="AO2278" s="174"/>
      <c r="AP2278" s="174"/>
      <c r="AQ2278" s="174"/>
      <c r="AR2278" s="174"/>
      <c r="AS2278" s="174"/>
      <c r="AT2278" s="174"/>
      <c r="AU2278" s="174"/>
      <c r="AV2278" s="174"/>
      <c r="AW2278" s="174"/>
      <c r="AX2278" s="174"/>
      <c r="AY2278" s="174"/>
      <c r="AZ2278" s="174"/>
      <c r="BA2278" s="174"/>
      <c r="BB2278" s="174"/>
      <c r="BC2278" s="174"/>
      <c r="BD2278" s="174"/>
      <c r="BE2278" s="174"/>
      <c r="BF2278" s="174"/>
      <c r="BG2278" s="174"/>
      <c r="BH2278" s="174"/>
      <c r="BI2278" s="174"/>
      <c r="BJ2278" s="174"/>
      <c r="BK2278" s="174"/>
      <c r="BL2278" s="174"/>
      <c r="BM2278" s="174"/>
      <c r="BN2278" s="174"/>
      <c r="BO2278" s="174"/>
      <c r="BP2278" s="174"/>
      <c r="BQ2278" s="174"/>
      <c r="BR2278" s="174"/>
      <c r="BS2278" s="174"/>
      <c r="BT2278" s="174"/>
    </row>
    <row r="2279" spans="1:72" s="177" customFormat="1">
      <c r="A2279" s="176"/>
      <c r="B2279" s="176"/>
      <c r="C2279" s="178"/>
      <c r="D2279" s="176"/>
      <c r="E2279" s="174"/>
      <c r="F2279" s="174"/>
      <c r="G2279" s="174"/>
      <c r="H2279" s="174"/>
      <c r="I2279" s="174"/>
      <c r="J2279" s="174"/>
      <c r="K2279" s="174"/>
      <c r="L2279" s="174"/>
      <c r="M2279" s="174"/>
      <c r="N2279" s="174"/>
      <c r="O2279" s="174"/>
      <c r="P2279" s="174"/>
      <c r="Q2279" s="174"/>
      <c r="R2279" s="174"/>
      <c r="S2279" s="174"/>
      <c r="T2279" s="174"/>
      <c r="U2279" s="174"/>
      <c r="V2279" s="174"/>
      <c r="W2279" s="174"/>
      <c r="X2279" s="174"/>
      <c r="Y2279" s="174"/>
      <c r="Z2279" s="174"/>
      <c r="AA2279" s="174"/>
      <c r="AB2279" s="174"/>
      <c r="AC2279" s="174"/>
      <c r="AD2279" s="174"/>
      <c r="AE2279" s="174"/>
      <c r="AF2279" s="174"/>
      <c r="AG2279" s="174"/>
      <c r="AH2279" s="174"/>
      <c r="AI2279" s="174"/>
      <c r="AJ2279" s="174"/>
      <c r="AK2279" s="174"/>
      <c r="AL2279" s="174"/>
      <c r="AM2279" s="174"/>
      <c r="AN2279" s="174"/>
      <c r="AO2279" s="174"/>
      <c r="AP2279" s="174"/>
      <c r="AQ2279" s="174"/>
      <c r="AR2279" s="174"/>
      <c r="AS2279" s="174"/>
      <c r="AT2279" s="174"/>
      <c r="AU2279" s="174"/>
      <c r="AV2279" s="174"/>
      <c r="AW2279" s="174"/>
      <c r="AX2279" s="174"/>
      <c r="AY2279" s="174"/>
      <c r="AZ2279" s="174"/>
      <c r="BA2279" s="174"/>
      <c r="BB2279" s="174"/>
      <c r="BC2279" s="174"/>
      <c r="BD2279" s="174"/>
      <c r="BE2279" s="174"/>
      <c r="BF2279" s="174"/>
      <c r="BG2279" s="174"/>
      <c r="BH2279" s="174"/>
      <c r="BI2279" s="174"/>
      <c r="BJ2279" s="174"/>
      <c r="BK2279" s="174"/>
      <c r="BL2279" s="174"/>
      <c r="BM2279" s="174"/>
      <c r="BN2279" s="174"/>
      <c r="BO2279" s="174"/>
      <c r="BP2279" s="174"/>
      <c r="BQ2279" s="174"/>
      <c r="BR2279" s="174"/>
      <c r="BS2279" s="174"/>
      <c r="BT2279" s="174"/>
    </row>
    <row r="2280" spans="1:72" s="177" customFormat="1">
      <c r="A2280" s="176"/>
      <c r="B2280" s="176"/>
      <c r="C2280" s="178"/>
      <c r="D2280" s="176"/>
      <c r="E2280" s="174"/>
      <c r="F2280" s="174"/>
      <c r="G2280" s="174"/>
      <c r="H2280" s="174"/>
      <c r="I2280" s="174"/>
      <c r="J2280" s="174"/>
      <c r="K2280" s="174"/>
      <c r="L2280" s="174"/>
      <c r="M2280" s="174"/>
      <c r="N2280" s="174"/>
      <c r="O2280" s="174"/>
      <c r="P2280" s="174"/>
      <c r="Q2280" s="174"/>
      <c r="R2280" s="174"/>
      <c r="S2280" s="174"/>
      <c r="T2280" s="174"/>
      <c r="U2280" s="174"/>
      <c r="V2280" s="174"/>
      <c r="W2280" s="174"/>
      <c r="X2280" s="174"/>
      <c r="Y2280" s="174"/>
      <c r="Z2280" s="174"/>
      <c r="AA2280" s="174"/>
      <c r="AB2280" s="174"/>
      <c r="AC2280" s="174"/>
      <c r="AD2280" s="174"/>
      <c r="AE2280" s="174"/>
      <c r="AF2280" s="174"/>
      <c r="AG2280" s="174"/>
      <c r="AH2280" s="174"/>
      <c r="AI2280" s="174"/>
      <c r="AJ2280" s="174"/>
      <c r="AK2280" s="174"/>
      <c r="AL2280" s="174"/>
      <c r="AM2280" s="174"/>
      <c r="AN2280" s="174"/>
      <c r="AO2280" s="174"/>
      <c r="AP2280" s="174"/>
      <c r="AQ2280" s="174"/>
      <c r="AR2280" s="174"/>
      <c r="AS2280" s="174"/>
      <c r="AT2280" s="174"/>
      <c r="AU2280" s="174"/>
      <c r="AV2280" s="174"/>
      <c r="AW2280" s="174"/>
      <c r="AX2280" s="174"/>
      <c r="AY2280" s="174"/>
      <c r="AZ2280" s="174"/>
      <c r="BA2280" s="174"/>
      <c r="BB2280" s="174"/>
      <c r="BC2280" s="174"/>
      <c r="BD2280" s="174"/>
      <c r="BE2280" s="174"/>
      <c r="BF2280" s="174"/>
      <c r="BG2280" s="174"/>
      <c r="BH2280" s="174"/>
      <c r="BI2280" s="174"/>
      <c r="BJ2280" s="174"/>
      <c r="BK2280" s="174"/>
      <c r="BL2280" s="174"/>
      <c r="BM2280" s="174"/>
      <c r="BN2280" s="174"/>
      <c r="BO2280" s="174"/>
      <c r="BP2280" s="174"/>
      <c r="BQ2280" s="174"/>
      <c r="BR2280" s="174"/>
      <c r="BS2280" s="174"/>
      <c r="BT2280" s="174"/>
    </row>
    <row r="2281" spans="1:72" s="177" customFormat="1">
      <c r="A2281" s="176"/>
      <c r="B2281" s="176"/>
      <c r="C2281" s="178"/>
      <c r="D2281" s="176"/>
      <c r="E2281" s="174"/>
      <c r="F2281" s="174"/>
      <c r="G2281" s="174"/>
      <c r="H2281" s="174"/>
      <c r="I2281" s="174"/>
      <c r="J2281" s="174"/>
      <c r="K2281" s="174"/>
      <c r="L2281" s="174"/>
      <c r="M2281" s="174"/>
      <c r="N2281" s="174"/>
      <c r="O2281" s="174"/>
      <c r="P2281" s="174"/>
      <c r="Q2281" s="174"/>
      <c r="R2281" s="174"/>
      <c r="S2281" s="174"/>
      <c r="T2281" s="174"/>
      <c r="U2281" s="174"/>
      <c r="V2281" s="174"/>
      <c r="W2281" s="174"/>
      <c r="X2281" s="174"/>
      <c r="Y2281" s="174"/>
      <c r="Z2281" s="174"/>
      <c r="AA2281" s="174"/>
      <c r="AB2281" s="174"/>
      <c r="AC2281" s="174"/>
      <c r="AD2281" s="174"/>
      <c r="AE2281" s="174"/>
      <c r="AF2281" s="174"/>
      <c r="AG2281" s="174"/>
      <c r="AH2281" s="174"/>
      <c r="AI2281" s="174"/>
      <c r="AJ2281" s="174"/>
      <c r="AK2281" s="174"/>
      <c r="AL2281" s="174"/>
      <c r="AM2281" s="174"/>
      <c r="AN2281" s="174"/>
      <c r="AO2281" s="174"/>
      <c r="AP2281" s="174"/>
      <c r="AQ2281" s="174"/>
      <c r="AR2281" s="174"/>
      <c r="AS2281" s="174"/>
      <c r="AT2281" s="174"/>
      <c r="AU2281" s="174"/>
      <c r="AV2281" s="174"/>
      <c r="AW2281" s="174"/>
      <c r="AX2281" s="174"/>
      <c r="AY2281" s="174"/>
      <c r="AZ2281" s="174"/>
      <c r="BA2281" s="174"/>
      <c r="BB2281" s="174"/>
      <c r="BC2281" s="174"/>
      <c r="BD2281" s="174"/>
      <c r="BE2281" s="174"/>
      <c r="BF2281" s="174"/>
      <c r="BG2281" s="174"/>
      <c r="BH2281" s="174"/>
      <c r="BI2281" s="174"/>
      <c r="BJ2281" s="174"/>
      <c r="BK2281" s="174"/>
      <c r="BL2281" s="174"/>
      <c r="BM2281" s="174"/>
      <c r="BN2281" s="174"/>
      <c r="BO2281" s="174"/>
      <c r="BP2281" s="174"/>
      <c r="BQ2281" s="174"/>
      <c r="BR2281" s="174"/>
      <c r="BS2281" s="174"/>
      <c r="BT2281" s="174"/>
    </row>
    <row r="2282" spans="1:72" s="177" customFormat="1">
      <c r="A2282" s="176"/>
      <c r="B2282" s="176"/>
      <c r="C2282" s="178"/>
      <c r="D2282" s="176"/>
      <c r="E2282" s="174"/>
      <c r="F2282" s="174"/>
      <c r="G2282" s="174"/>
      <c r="H2282" s="174"/>
      <c r="I2282" s="174"/>
      <c r="J2282" s="174"/>
      <c r="K2282" s="174"/>
      <c r="L2282" s="174"/>
      <c r="M2282" s="174"/>
      <c r="N2282" s="174"/>
      <c r="O2282" s="174"/>
      <c r="P2282" s="174"/>
      <c r="Q2282" s="174"/>
      <c r="R2282" s="174"/>
      <c r="S2282" s="174"/>
      <c r="T2282" s="174"/>
      <c r="U2282" s="174"/>
      <c r="V2282" s="174"/>
      <c r="W2282" s="174"/>
      <c r="X2282" s="174"/>
      <c r="Y2282" s="174"/>
      <c r="Z2282" s="174"/>
      <c r="AA2282" s="174"/>
      <c r="AB2282" s="174"/>
      <c r="AC2282" s="174"/>
      <c r="AD2282" s="174"/>
      <c r="AE2282" s="174"/>
      <c r="AF2282" s="174"/>
      <c r="AG2282" s="174"/>
      <c r="AH2282" s="174"/>
      <c r="AI2282" s="174"/>
      <c r="AJ2282" s="174"/>
      <c r="AK2282" s="174"/>
      <c r="AL2282" s="174"/>
      <c r="AM2282" s="174"/>
      <c r="AN2282" s="174"/>
      <c r="AO2282" s="174"/>
      <c r="AP2282" s="174"/>
      <c r="AQ2282" s="174"/>
      <c r="AR2282" s="174"/>
      <c r="AS2282" s="174"/>
      <c r="AT2282" s="174"/>
      <c r="AU2282" s="174"/>
      <c r="AV2282" s="174"/>
      <c r="AW2282" s="174"/>
      <c r="AX2282" s="174"/>
      <c r="AY2282" s="174"/>
      <c r="AZ2282" s="174"/>
      <c r="BA2282" s="174"/>
      <c r="BB2282" s="174"/>
      <c r="BC2282" s="174"/>
      <c r="BD2282" s="174"/>
      <c r="BE2282" s="174"/>
      <c r="BF2282" s="174"/>
      <c r="BG2282" s="174"/>
      <c r="BH2282" s="174"/>
      <c r="BI2282" s="174"/>
      <c r="BJ2282" s="174"/>
      <c r="BK2282" s="174"/>
      <c r="BL2282" s="174"/>
      <c r="BM2282" s="174"/>
      <c r="BN2282" s="174"/>
      <c r="BO2282" s="174"/>
      <c r="BP2282" s="174"/>
      <c r="BQ2282" s="174"/>
      <c r="BR2282" s="174"/>
      <c r="BS2282" s="174"/>
      <c r="BT2282" s="174"/>
    </row>
    <row r="2283" spans="1:72" s="177" customFormat="1">
      <c r="A2283" s="176"/>
      <c r="B2283" s="176"/>
      <c r="C2283" s="178"/>
      <c r="D2283" s="176"/>
      <c r="E2283" s="174"/>
      <c r="F2283" s="174"/>
      <c r="G2283" s="174"/>
      <c r="H2283" s="174"/>
      <c r="I2283" s="174"/>
      <c r="J2283" s="174"/>
      <c r="K2283" s="174"/>
      <c r="L2283" s="174"/>
      <c r="M2283" s="174"/>
      <c r="N2283" s="174"/>
      <c r="O2283" s="174"/>
      <c r="P2283" s="174"/>
      <c r="Q2283" s="174"/>
      <c r="R2283" s="174"/>
      <c r="S2283" s="174"/>
      <c r="T2283" s="174"/>
      <c r="U2283" s="174"/>
      <c r="V2283" s="174"/>
      <c r="W2283" s="174"/>
      <c r="X2283" s="174"/>
      <c r="Y2283" s="174"/>
      <c r="Z2283" s="174"/>
      <c r="AA2283" s="174"/>
      <c r="AB2283" s="174"/>
      <c r="AC2283" s="174"/>
      <c r="AD2283" s="174"/>
      <c r="AE2283" s="174"/>
      <c r="AF2283" s="174"/>
      <c r="AG2283" s="174"/>
      <c r="AH2283" s="174"/>
      <c r="AI2283" s="174"/>
      <c r="AJ2283" s="174"/>
      <c r="AK2283" s="174"/>
      <c r="AL2283" s="174"/>
      <c r="AM2283" s="174"/>
      <c r="AN2283" s="174"/>
      <c r="AO2283" s="174"/>
      <c r="AP2283" s="174"/>
      <c r="AQ2283" s="174"/>
      <c r="AR2283" s="174"/>
      <c r="AS2283" s="174"/>
      <c r="AT2283" s="174"/>
      <c r="AU2283" s="174"/>
      <c r="AV2283" s="174"/>
      <c r="AW2283" s="174"/>
      <c r="AX2283" s="174"/>
      <c r="AY2283" s="174"/>
      <c r="AZ2283" s="174"/>
      <c r="BA2283" s="174"/>
      <c r="BB2283" s="174"/>
      <c r="BC2283" s="174"/>
      <c r="BD2283" s="174"/>
      <c r="BE2283" s="174"/>
      <c r="BF2283" s="174"/>
      <c r="BG2283" s="174"/>
      <c r="BH2283" s="174"/>
      <c r="BI2283" s="174"/>
      <c r="BJ2283" s="174"/>
      <c r="BK2283" s="174"/>
      <c r="BL2283" s="174"/>
      <c r="BM2283" s="174"/>
      <c r="BN2283" s="174"/>
      <c r="BO2283" s="174"/>
      <c r="BP2283" s="174"/>
      <c r="BQ2283" s="174"/>
      <c r="BR2283" s="174"/>
      <c r="BS2283" s="174"/>
      <c r="BT2283" s="174"/>
    </row>
    <row r="2284" spans="1:72" s="177" customFormat="1">
      <c r="A2284" s="176"/>
      <c r="B2284" s="176"/>
      <c r="C2284" s="178"/>
      <c r="D2284" s="176"/>
      <c r="E2284" s="174"/>
      <c r="F2284" s="174"/>
      <c r="G2284" s="174"/>
      <c r="H2284" s="174"/>
      <c r="I2284" s="174"/>
      <c r="J2284" s="174"/>
      <c r="K2284" s="174"/>
      <c r="L2284" s="174"/>
      <c r="M2284" s="174"/>
      <c r="N2284" s="174"/>
      <c r="O2284" s="174"/>
      <c r="P2284" s="174"/>
      <c r="Q2284" s="174"/>
      <c r="R2284" s="174"/>
      <c r="S2284" s="174"/>
      <c r="T2284" s="174"/>
      <c r="U2284" s="174"/>
      <c r="V2284" s="174"/>
      <c r="W2284" s="174"/>
      <c r="X2284" s="174"/>
      <c r="Y2284" s="174"/>
      <c r="Z2284" s="174"/>
      <c r="AA2284" s="174"/>
      <c r="AB2284" s="174"/>
      <c r="AC2284" s="174"/>
      <c r="AD2284" s="174"/>
      <c r="AE2284" s="174"/>
      <c r="AF2284" s="174"/>
      <c r="AG2284" s="174"/>
      <c r="AH2284" s="174"/>
      <c r="AI2284" s="174"/>
      <c r="AJ2284" s="174"/>
      <c r="AK2284" s="174"/>
      <c r="AL2284" s="174"/>
      <c r="AM2284" s="174"/>
      <c r="AN2284" s="174"/>
      <c r="AO2284" s="174"/>
      <c r="AP2284" s="174"/>
      <c r="AQ2284" s="174"/>
      <c r="AR2284" s="174"/>
      <c r="AS2284" s="174"/>
      <c r="AT2284" s="174"/>
      <c r="AU2284" s="174"/>
      <c r="AV2284" s="174"/>
      <c r="AW2284" s="174"/>
      <c r="AX2284" s="174"/>
      <c r="AY2284" s="174"/>
      <c r="AZ2284" s="174"/>
      <c r="BA2284" s="174"/>
      <c r="BB2284" s="174"/>
      <c r="BC2284" s="174"/>
      <c r="BD2284" s="174"/>
      <c r="BE2284" s="174"/>
      <c r="BF2284" s="174"/>
      <c r="BG2284" s="174"/>
      <c r="BH2284" s="174"/>
      <c r="BI2284" s="174"/>
      <c r="BJ2284" s="174"/>
      <c r="BK2284" s="174"/>
      <c r="BL2284" s="174"/>
      <c r="BM2284" s="174"/>
      <c r="BN2284" s="174"/>
      <c r="BO2284" s="174"/>
      <c r="BP2284" s="174"/>
      <c r="BQ2284" s="174"/>
      <c r="BR2284" s="174"/>
      <c r="BS2284" s="174"/>
      <c r="BT2284" s="174"/>
    </row>
    <row r="2285" spans="1:72" s="177" customFormat="1">
      <c r="A2285" s="176"/>
      <c r="B2285" s="176"/>
      <c r="C2285" s="178"/>
      <c r="D2285" s="176"/>
      <c r="E2285" s="174"/>
      <c r="F2285" s="174"/>
      <c r="G2285" s="174"/>
      <c r="H2285" s="174"/>
      <c r="I2285" s="174"/>
      <c r="J2285" s="174"/>
      <c r="K2285" s="174"/>
      <c r="L2285" s="174"/>
      <c r="M2285" s="174"/>
      <c r="N2285" s="174"/>
      <c r="O2285" s="174"/>
      <c r="P2285" s="174"/>
      <c r="Q2285" s="174"/>
      <c r="R2285" s="174"/>
      <c r="S2285" s="174"/>
      <c r="T2285" s="174"/>
      <c r="U2285" s="174"/>
      <c r="V2285" s="174"/>
      <c r="W2285" s="174"/>
      <c r="X2285" s="174"/>
      <c r="Y2285" s="174"/>
      <c r="Z2285" s="174"/>
      <c r="AA2285" s="174"/>
      <c r="AB2285" s="174"/>
      <c r="AC2285" s="174"/>
      <c r="AD2285" s="174"/>
      <c r="AE2285" s="174"/>
      <c r="AF2285" s="174"/>
      <c r="AG2285" s="174"/>
      <c r="AH2285" s="174"/>
      <c r="AI2285" s="174"/>
      <c r="AJ2285" s="174"/>
      <c r="AK2285" s="174"/>
      <c r="AL2285" s="174"/>
      <c r="AM2285" s="174"/>
      <c r="AN2285" s="174"/>
      <c r="AO2285" s="174"/>
      <c r="AP2285" s="174"/>
      <c r="AQ2285" s="174"/>
      <c r="AR2285" s="174"/>
      <c r="AS2285" s="174"/>
      <c r="AT2285" s="174"/>
      <c r="AU2285" s="174"/>
      <c r="AV2285" s="174"/>
      <c r="AW2285" s="174"/>
      <c r="AX2285" s="174"/>
      <c r="AY2285" s="174"/>
      <c r="AZ2285" s="174"/>
      <c r="BA2285" s="174"/>
      <c r="BB2285" s="174"/>
      <c r="BC2285" s="174"/>
      <c r="BD2285" s="174"/>
      <c r="BE2285" s="174"/>
      <c r="BF2285" s="174"/>
      <c r="BG2285" s="174"/>
      <c r="BH2285" s="174"/>
      <c r="BI2285" s="174"/>
      <c r="BJ2285" s="174"/>
      <c r="BK2285" s="174"/>
      <c r="BL2285" s="174"/>
      <c r="BM2285" s="174"/>
      <c r="BN2285" s="174"/>
      <c r="BO2285" s="174"/>
      <c r="BP2285" s="174"/>
      <c r="BQ2285" s="174"/>
      <c r="BR2285" s="174"/>
      <c r="BS2285" s="174"/>
      <c r="BT2285" s="174"/>
    </row>
    <row r="2286" spans="1:72" s="177" customFormat="1">
      <c r="A2286" s="176"/>
      <c r="B2286" s="176"/>
      <c r="C2286" s="178"/>
      <c r="D2286" s="176"/>
      <c r="E2286" s="174"/>
      <c r="F2286" s="174"/>
      <c r="G2286" s="174"/>
      <c r="H2286" s="174"/>
      <c r="I2286" s="174"/>
      <c r="J2286" s="174"/>
      <c r="K2286" s="174"/>
      <c r="L2286" s="174"/>
      <c r="M2286" s="174"/>
      <c r="N2286" s="174"/>
      <c r="O2286" s="174"/>
      <c r="P2286" s="174"/>
      <c r="Q2286" s="174"/>
      <c r="R2286" s="174"/>
      <c r="S2286" s="174"/>
      <c r="T2286" s="174"/>
      <c r="U2286" s="174"/>
      <c r="V2286" s="174"/>
      <c r="W2286" s="174"/>
      <c r="X2286" s="174"/>
      <c r="Y2286" s="174"/>
      <c r="Z2286" s="174"/>
      <c r="AA2286" s="174"/>
      <c r="AB2286" s="174"/>
      <c r="AC2286" s="174"/>
      <c r="AD2286" s="174"/>
      <c r="AE2286" s="174"/>
      <c r="AF2286" s="174"/>
      <c r="AG2286" s="174"/>
      <c r="AH2286" s="174"/>
      <c r="AI2286" s="174"/>
      <c r="AJ2286" s="174"/>
      <c r="AK2286" s="174"/>
      <c r="AL2286" s="174"/>
      <c r="AM2286" s="174"/>
      <c r="AN2286" s="174"/>
      <c r="AO2286" s="174"/>
      <c r="AP2286" s="174"/>
      <c r="AQ2286" s="174"/>
      <c r="AR2286" s="174"/>
      <c r="AS2286" s="174"/>
      <c r="AT2286" s="174"/>
      <c r="AU2286" s="174"/>
      <c r="AV2286" s="174"/>
      <c r="AW2286" s="174"/>
      <c r="AX2286" s="174"/>
      <c r="AY2286" s="174"/>
      <c r="AZ2286" s="174"/>
      <c r="BA2286" s="174"/>
      <c r="BB2286" s="174"/>
      <c r="BC2286" s="174"/>
      <c r="BD2286" s="174"/>
      <c r="BE2286" s="174"/>
      <c r="BF2286" s="174"/>
      <c r="BG2286" s="174"/>
      <c r="BH2286" s="174"/>
      <c r="BI2286" s="174"/>
      <c r="BJ2286" s="174"/>
      <c r="BK2286" s="174"/>
      <c r="BL2286" s="174"/>
      <c r="BM2286" s="174"/>
      <c r="BN2286" s="174"/>
      <c r="BO2286" s="174"/>
      <c r="BP2286" s="174"/>
      <c r="BQ2286" s="174"/>
      <c r="BR2286" s="174"/>
      <c r="BS2286" s="174"/>
      <c r="BT2286" s="174"/>
    </row>
    <row r="2287" spans="1:72" s="177" customFormat="1">
      <c r="A2287" s="176"/>
      <c r="B2287" s="176"/>
      <c r="C2287" s="178"/>
      <c r="D2287" s="176"/>
      <c r="E2287" s="174"/>
      <c r="F2287" s="174"/>
      <c r="G2287" s="174"/>
      <c r="H2287" s="174"/>
      <c r="I2287" s="174"/>
      <c r="J2287" s="174"/>
      <c r="K2287" s="174"/>
      <c r="L2287" s="174"/>
      <c r="M2287" s="174"/>
      <c r="N2287" s="174"/>
      <c r="O2287" s="174"/>
      <c r="P2287" s="174"/>
      <c r="Q2287" s="174"/>
      <c r="R2287" s="174"/>
      <c r="S2287" s="174"/>
      <c r="T2287" s="174"/>
      <c r="U2287" s="174"/>
      <c r="V2287" s="174"/>
      <c r="W2287" s="174"/>
      <c r="X2287" s="174"/>
      <c r="Y2287" s="174"/>
      <c r="Z2287" s="174"/>
      <c r="AA2287" s="174"/>
      <c r="AB2287" s="174"/>
      <c r="AC2287" s="174"/>
      <c r="AD2287" s="174"/>
      <c r="AE2287" s="174"/>
      <c r="AF2287" s="174"/>
      <c r="AG2287" s="174"/>
      <c r="AH2287" s="174"/>
      <c r="AI2287" s="174"/>
      <c r="AJ2287" s="174"/>
      <c r="AK2287" s="174"/>
      <c r="AL2287" s="174"/>
      <c r="AM2287" s="174"/>
      <c r="AN2287" s="174"/>
      <c r="AO2287" s="174"/>
      <c r="AP2287" s="174"/>
      <c r="AQ2287" s="174"/>
      <c r="AR2287" s="174"/>
      <c r="AS2287" s="174"/>
      <c r="AT2287" s="174"/>
      <c r="AU2287" s="174"/>
      <c r="AV2287" s="174"/>
      <c r="AW2287" s="174"/>
      <c r="AX2287" s="174"/>
      <c r="AY2287" s="174"/>
      <c r="AZ2287" s="174"/>
      <c r="BA2287" s="174"/>
      <c r="BB2287" s="174"/>
      <c r="BC2287" s="174"/>
      <c r="BD2287" s="174"/>
      <c r="BE2287" s="174"/>
      <c r="BF2287" s="174"/>
      <c r="BG2287" s="174"/>
      <c r="BH2287" s="174"/>
      <c r="BI2287" s="174"/>
      <c r="BJ2287" s="174"/>
      <c r="BK2287" s="174"/>
      <c r="BL2287" s="174"/>
      <c r="BM2287" s="174"/>
      <c r="BN2287" s="174"/>
      <c r="BO2287" s="174"/>
      <c r="BP2287" s="174"/>
      <c r="BQ2287" s="174"/>
      <c r="BR2287" s="174"/>
      <c r="BS2287" s="174"/>
      <c r="BT2287" s="174"/>
    </row>
    <row r="2288" spans="1:72" s="177" customFormat="1">
      <c r="A2288" s="176"/>
      <c r="B2288" s="176"/>
      <c r="C2288" s="178"/>
      <c r="D2288" s="176"/>
      <c r="E2288" s="174"/>
      <c r="F2288" s="174"/>
      <c r="G2288" s="174"/>
      <c r="H2288" s="174"/>
      <c r="I2288" s="174"/>
      <c r="J2288" s="174"/>
      <c r="K2288" s="174"/>
      <c r="L2288" s="174"/>
      <c r="M2288" s="174"/>
      <c r="N2288" s="174"/>
      <c r="O2288" s="174"/>
      <c r="P2288" s="174"/>
      <c r="Q2288" s="174"/>
      <c r="R2288" s="174"/>
      <c r="S2288" s="174"/>
      <c r="T2288" s="174"/>
      <c r="U2288" s="174"/>
      <c r="V2288" s="174"/>
      <c r="W2288" s="174"/>
      <c r="X2288" s="174"/>
      <c r="Y2288" s="174"/>
      <c r="Z2288" s="174"/>
      <c r="AA2288" s="174"/>
      <c r="AB2288" s="174"/>
      <c r="AC2288" s="174"/>
      <c r="AD2288" s="174"/>
      <c r="AE2288" s="174"/>
      <c r="AF2288" s="174"/>
      <c r="AG2288" s="174"/>
      <c r="AH2288" s="174"/>
      <c r="AI2288" s="174"/>
      <c r="AJ2288" s="174"/>
      <c r="AK2288" s="174"/>
      <c r="AL2288" s="174"/>
      <c r="AM2288" s="174"/>
      <c r="AN2288" s="174"/>
      <c r="AO2288" s="174"/>
      <c r="AP2288" s="174"/>
      <c r="AQ2288" s="174"/>
      <c r="AR2288" s="174"/>
      <c r="AS2288" s="174"/>
      <c r="AT2288" s="174"/>
      <c r="AU2288" s="174"/>
      <c r="AV2288" s="174"/>
      <c r="AW2288" s="174"/>
      <c r="AX2288" s="174"/>
      <c r="AY2288" s="174"/>
      <c r="AZ2288" s="174"/>
      <c r="BA2288" s="174"/>
      <c r="BB2288" s="174"/>
      <c r="BC2288" s="174"/>
      <c r="BD2288" s="174"/>
      <c r="BE2288" s="174"/>
      <c r="BF2288" s="174"/>
      <c r="BG2288" s="174"/>
      <c r="BH2288" s="174"/>
      <c r="BI2288" s="174"/>
      <c r="BJ2288" s="174"/>
      <c r="BK2288" s="174"/>
      <c r="BL2288" s="174"/>
      <c r="BM2288" s="174"/>
      <c r="BN2288" s="174"/>
      <c r="BO2288" s="174"/>
      <c r="BP2288" s="174"/>
      <c r="BQ2288" s="174"/>
      <c r="BR2288" s="174"/>
      <c r="BS2288" s="174"/>
      <c r="BT2288" s="174"/>
    </row>
    <row r="2289" spans="1:72" s="177" customFormat="1">
      <c r="A2289" s="176"/>
      <c r="B2289" s="176"/>
      <c r="C2289" s="178"/>
      <c r="D2289" s="176"/>
      <c r="E2289" s="174"/>
      <c r="F2289" s="174"/>
      <c r="G2289" s="174"/>
      <c r="H2289" s="174"/>
      <c r="I2289" s="174"/>
      <c r="J2289" s="174"/>
      <c r="K2289" s="174"/>
      <c r="L2289" s="174"/>
      <c r="M2289" s="174"/>
      <c r="N2289" s="174"/>
      <c r="O2289" s="174"/>
      <c r="P2289" s="174"/>
      <c r="Q2289" s="174"/>
      <c r="R2289" s="174"/>
      <c r="S2289" s="174"/>
      <c r="T2289" s="174"/>
      <c r="U2289" s="174"/>
      <c r="V2289" s="174"/>
      <c r="W2289" s="174"/>
      <c r="X2289" s="174"/>
      <c r="Y2289" s="174"/>
      <c r="Z2289" s="174"/>
      <c r="AA2289" s="174"/>
      <c r="AB2289" s="174"/>
      <c r="AC2289" s="174"/>
      <c r="AD2289" s="174"/>
      <c r="AE2289" s="174"/>
      <c r="AF2289" s="174"/>
      <c r="AG2289" s="174"/>
      <c r="AH2289" s="174"/>
      <c r="AI2289" s="174"/>
      <c r="AJ2289" s="174"/>
      <c r="AK2289" s="174"/>
      <c r="AL2289" s="174"/>
      <c r="AM2289" s="174"/>
      <c r="AN2289" s="174"/>
      <c r="AO2289" s="174"/>
      <c r="AP2289" s="174"/>
      <c r="AQ2289" s="174"/>
      <c r="AR2289" s="174"/>
      <c r="AS2289" s="174"/>
      <c r="AT2289" s="174"/>
      <c r="AU2289" s="174"/>
      <c r="AV2289" s="174"/>
      <c r="AW2289" s="174"/>
      <c r="AX2289" s="174"/>
      <c r="AY2289" s="174"/>
      <c r="AZ2289" s="174"/>
      <c r="BA2289" s="174"/>
      <c r="BB2289" s="174"/>
      <c r="BC2289" s="174"/>
      <c r="BD2289" s="174"/>
      <c r="BE2289" s="174"/>
      <c r="BF2289" s="174"/>
      <c r="BG2289" s="174"/>
      <c r="BH2289" s="174"/>
      <c r="BI2289" s="174"/>
      <c r="BJ2289" s="174"/>
      <c r="BK2289" s="174"/>
      <c r="BL2289" s="174"/>
      <c r="BM2289" s="174"/>
      <c r="BN2289" s="174"/>
      <c r="BO2289" s="174"/>
      <c r="BP2289" s="174"/>
      <c r="BQ2289" s="174"/>
      <c r="BR2289" s="174"/>
      <c r="BS2289" s="174"/>
      <c r="BT2289" s="174"/>
    </row>
    <row r="2290" spans="1:72" s="177" customFormat="1">
      <c r="A2290" s="176"/>
      <c r="B2290" s="176"/>
      <c r="C2290" s="178"/>
      <c r="D2290" s="176"/>
      <c r="E2290" s="174"/>
      <c r="F2290" s="174"/>
      <c r="G2290" s="174"/>
      <c r="H2290" s="174"/>
      <c r="I2290" s="174"/>
      <c r="J2290" s="174"/>
      <c r="K2290" s="174"/>
      <c r="L2290" s="174"/>
      <c r="M2290" s="174"/>
      <c r="N2290" s="174"/>
      <c r="O2290" s="174"/>
      <c r="P2290" s="174"/>
      <c r="Q2290" s="174"/>
      <c r="R2290" s="174"/>
      <c r="S2290" s="174"/>
      <c r="T2290" s="174"/>
      <c r="U2290" s="174"/>
      <c r="V2290" s="174"/>
      <c r="W2290" s="174"/>
      <c r="X2290" s="174"/>
      <c r="Y2290" s="174"/>
      <c r="Z2290" s="174"/>
      <c r="AA2290" s="174"/>
      <c r="AB2290" s="174"/>
      <c r="AC2290" s="174"/>
      <c r="AD2290" s="174"/>
      <c r="AE2290" s="174"/>
      <c r="AF2290" s="174"/>
      <c r="AG2290" s="174"/>
      <c r="AH2290" s="174"/>
      <c r="AI2290" s="174"/>
      <c r="AJ2290" s="174"/>
      <c r="AK2290" s="174"/>
      <c r="AL2290" s="174"/>
      <c r="AM2290" s="174"/>
      <c r="AN2290" s="174"/>
      <c r="AO2290" s="174"/>
      <c r="AP2290" s="174"/>
      <c r="AQ2290" s="174"/>
      <c r="AR2290" s="174"/>
      <c r="AS2290" s="174"/>
      <c r="AT2290" s="174"/>
      <c r="AU2290" s="174"/>
      <c r="AV2290" s="174"/>
      <c r="AW2290" s="174"/>
      <c r="AX2290" s="174"/>
      <c r="AY2290" s="174"/>
      <c r="AZ2290" s="174"/>
      <c r="BA2290" s="174"/>
      <c r="BB2290" s="174"/>
      <c r="BC2290" s="174"/>
      <c r="BD2290" s="174"/>
      <c r="BE2290" s="174"/>
      <c r="BF2290" s="174"/>
      <c r="BG2290" s="174"/>
      <c r="BH2290" s="174"/>
      <c r="BI2290" s="174"/>
      <c r="BJ2290" s="174"/>
      <c r="BK2290" s="174"/>
      <c r="BL2290" s="174"/>
      <c r="BM2290" s="174"/>
      <c r="BN2290" s="174"/>
      <c r="BO2290" s="174"/>
      <c r="BP2290" s="174"/>
      <c r="BQ2290" s="174"/>
      <c r="BR2290" s="174"/>
      <c r="BS2290" s="174"/>
      <c r="BT2290" s="174"/>
    </row>
    <row r="2291" spans="1:72" s="177" customFormat="1">
      <c r="A2291" s="176"/>
      <c r="B2291" s="176"/>
      <c r="C2291" s="178"/>
      <c r="D2291" s="176"/>
      <c r="E2291" s="174"/>
      <c r="F2291" s="174"/>
      <c r="G2291" s="174"/>
      <c r="H2291" s="174"/>
      <c r="I2291" s="174"/>
      <c r="J2291" s="174"/>
      <c r="K2291" s="174"/>
      <c r="L2291" s="174"/>
      <c r="M2291" s="174"/>
      <c r="N2291" s="174"/>
      <c r="O2291" s="174"/>
      <c r="P2291" s="174"/>
      <c r="Q2291" s="174"/>
      <c r="R2291" s="174"/>
      <c r="S2291" s="174"/>
      <c r="T2291" s="174"/>
      <c r="U2291" s="174"/>
      <c r="V2291" s="174"/>
      <c r="W2291" s="174"/>
      <c r="X2291" s="174"/>
      <c r="Y2291" s="174"/>
      <c r="Z2291" s="174"/>
      <c r="AA2291" s="174"/>
      <c r="AB2291" s="174"/>
      <c r="AC2291" s="174"/>
      <c r="AD2291" s="174"/>
      <c r="AE2291" s="174"/>
      <c r="AF2291" s="174"/>
      <c r="AG2291" s="174"/>
      <c r="AH2291" s="174"/>
      <c r="AI2291" s="174"/>
      <c r="AJ2291" s="174"/>
      <c r="AK2291" s="174"/>
      <c r="AL2291" s="174"/>
      <c r="AM2291" s="174"/>
      <c r="AN2291" s="174"/>
      <c r="AO2291" s="174"/>
      <c r="AP2291" s="174"/>
      <c r="AQ2291" s="174"/>
      <c r="AR2291" s="174"/>
      <c r="AS2291" s="174"/>
      <c r="AT2291" s="174"/>
      <c r="AU2291" s="174"/>
      <c r="AV2291" s="174"/>
      <c r="AW2291" s="174"/>
      <c r="AX2291" s="174"/>
      <c r="AY2291" s="174"/>
      <c r="AZ2291" s="174"/>
      <c r="BA2291" s="174"/>
      <c r="BB2291" s="174"/>
      <c r="BC2291" s="174"/>
      <c r="BD2291" s="174"/>
      <c r="BE2291" s="174"/>
      <c r="BF2291" s="174"/>
      <c r="BG2291" s="174"/>
      <c r="BH2291" s="174"/>
      <c r="BI2291" s="174"/>
      <c r="BJ2291" s="174"/>
      <c r="BK2291" s="174"/>
      <c r="BL2291" s="174"/>
      <c r="BM2291" s="174"/>
      <c r="BN2291" s="174"/>
      <c r="BO2291" s="174"/>
      <c r="BP2291" s="174"/>
      <c r="BQ2291" s="174"/>
      <c r="BR2291" s="174"/>
      <c r="BS2291" s="174"/>
      <c r="BT2291" s="174"/>
    </row>
    <row r="2292" spans="1:72" s="177" customFormat="1">
      <c r="A2292" s="176"/>
      <c r="B2292" s="176"/>
      <c r="C2292" s="178"/>
      <c r="D2292" s="176"/>
      <c r="E2292" s="174"/>
      <c r="F2292" s="174"/>
      <c r="G2292" s="174"/>
      <c r="H2292" s="174"/>
      <c r="I2292" s="174"/>
      <c r="J2292" s="174"/>
      <c r="K2292" s="174"/>
      <c r="L2292" s="174"/>
      <c r="M2292" s="174"/>
      <c r="N2292" s="174"/>
      <c r="O2292" s="174"/>
      <c r="P2292" s="174"/>
      <c r="Q2292" s="174"/>
      <c r="R2292" s="174"/>
      <c r="S2292" s="174"/>
      <c r="T2292" s="174"/>
      <c r="U2292" s="174"/>
      <c r="V2292" s="174"/>
      <c r="W2292" s="174"/>
      <c r="X2292" s="174"/>
      <c r="Y2292" s="174"/>
      <c r="Z2292" s="174"/>
      <c r="AA2292" s="174"/>
      <c r="AB2292" s="174"/>
      <c r="AC2292" s="174"/>
      <c r="AD2292" s="174"/>
      <c r="AE2292" s="174"/>
      <c r="AF2292" s="174"/>
      <c r="AG2292" s="174"/>
      <c r="AH2292" s="174"/>
      <c r="AI2292" s="174"/>
      <c r="AJ2292" s="174"/>
      <c r="AK2292" s="174"/>
      <c r="AL2292" s="174"/>
      <c r="AM2292" s="174"/>
      <c r="AN2292" s="174"/>
      <c r="AO2292" s="174"/>
      <c r="AP2292" s="174"/>
      <c r="AQ2292" s="174"/>
      <c r="AR2292" s="174"/>
      <c r="AS2292" s="174"/>
      <c r="AT2292" s="174"/>
      <c r="AU2292" s="174"/>
      <c r="AV2292" s="174"/>
      <c r="AW2292" s="174"/>
      <c r="AX2292" s="174"/>
      <c r="AY2292" s="174"/>
      <c r="AZ2292" s="174"/>
      <c r="BA2292" s="174"/>
      <c r="BB2292" s="174"/>
      <c r="BC2292" s="174"/>
      <c r="BD2292" s="174"/>
      <c r="BE2292" s="174"/>
      <c r="BF2292" s="174"/>
      <c r="BG2292" s="174"/>
      <c r="BH2292" s="174"/>
      <c r="BI2292" s="174"/>
      <c r="BJ2292" s="174"/>
      <c r="BK2292" s="174"/>
      <c r="BL2292" s="174"/>
      <c r="BM2292" s="174"/>
      <c r="BN2292" s="174"/>
      <c r="BO2292" s="174"/>
      <c r="BP2292" s="174"/>
      <c r="BQ2292" s="174"/>
      <c r="BR2292" s="174"/>
      <c r="BS2292" s="174"/>
      <c r="BT2292" s="174"/>
    </row>
    <row r="2293" spans="1:72" s="177" customFormat="1">
      <c r="A2293" s="176"/>
      <c r="B2293" s="176"/>
      <c r="C2293" s="178"/>
      <c r="D2293" s="176"/>
      <c r="E2293" s="174"/>
      <c r="F2293" s="174"/>
      <c r="G2293" s="174"/>
      <c r="H2293" s="174"/>
      <c r="I2293" s="174"/>
      <c r="J2293" s="174"/>
      <c r="K2293" s="174"/>
      <c r="L2293" s="174"/>
      <c r="M2293" s="174"/>
      <c r="N2293" s="174"/>
      <c r="O2293" s="174"/>
      <c r="P2293" s="174"/>
      <c r="Q2293" s="174"/>
      <c r="R2293" s="174"/>
      <c r="S2293" s="174"/>
      <c r="T2293" s="174"/>
      <c r="U2293" s="174"/>
      <c r="V2293" s="174"/>
      <c r="W2293" s="174"/>
      <c r="X2293" s="174"/>
      <c r="Y2293" s="174"/>
      <c r="Z2293" s="174"/>
      <c r="AA2293" s="174"/>
      <c r="AB2293" s="174"/>
      <c r="AC2293" s="174"/>
      <c r="AD2293" s="174"/>
      <c r="AE2293" s="174"/>
      <c r="AF2293" s="174"/>
      <c r="AG2293" s="174"/>
      <c r="AH2293" s="174"/>
      <c r="AI2293" s="174"/>
      <c r="AJ2293" s="174"/>
      <c r="AK2293" s="174"/>
      <c r="AL2293" s="174"/>
      <c r="AM2293" s="174"/>
      <c r="AN2293" s="174"/>
      <c r="AO2293" s="174"/>
      <c r="AP2293" s="174"/>
      <c r="AQ2293" s="174"/>
      <c r="AR2293" s="174"/>
      <c r="AS2293" s="174"/>
      <c r="AT2293" s="174"/>
      <c r="AU2293" s="174"/>
      <c r="AV2293" s="174"/>
      <c r="AW2293" s="174"/>
      <c r="AX2293" s="174"/>
      <c r="AY2293" s="174"/>
      <c r="AZ2293" s="174"/>
      <c r="BA2293" s="174"/>
      <c r="BB2293" s="174"/>
      <c r="BC2293" s="174"/>
      <c r="BD2293" s="174"/>
      <c r="BE2293" s="174"/>
      <c r="BF2293" s="174"/>
      <c r="BG2293" s="174"/>
      <c r="BH2293" s="174"/>
      <c r="BI2293" s="174"/>
      <c r="BJ2293" s="174"/>
      <c r="BK2293" s="174"/>
      <c r="BL2293" s="174"/>
      <c r="BM2293" s="174"/>
      <c r="BN2293" s="174"/>
      <c r="BO2293" s="174"/>
      <c r="BP2293" s="174"/>
      <c r="BQ2293" s="174"/>
      <c r="BR2293" s="174"/>
      <c r="BS2293" s="174"/>
      <c r="BT2293" s="174"/>
    </row>
    <row r="2294" spans="1:72" s="177" customFormat="1">
      <c r="A2294" s="176"/>
      <c r="B2294" s="176"/>
      <c r="C2294" s="178"/>
      <c r="D2294" s="176"/>
      <c r="E2294" s="174"/>
      <c r="F2294" s="174"/>
      <c r="G2294" s="174"/>
      <c r="H2294" s="174"/>
      <c r="I2294" s="174"/>
      <c r="J2294" s="174"/>
      <c r="K2294" s="174"/>
      <c r="L2294" s="174"/>
      <c r="M2294" s="174"/>
      <c r="N2294" s="174"/>
      <c r="O2294" s="174"/>
      <c r="P2294" s="174"/>
      <c r="Q2294" s="174"/>
      <c r="R2294" s="174"/>
      <c r="S2294" s="174"/>
      <c r="T2294" s="174"/>
      <c r="U2294" s="174"/>
      <c r="V2294" s="174"/>
      <c r="W2294" s="174"/>
      <c r="X2294" s="174"/>
      <c r="Y2294" s="174"/>
      <c r="Z2294" s="174"/>
      <c r="AA2294" s="174"/>
      <c r="AB2294" s="174"/>
      <c r="AC2294" s="174"/>
      <c r="AD2294" s="174"/>
      <c r="AE2294" s="174"/>
      <c r="AF2294" s="174"/>
      <c r="AG2294" s="174"/>
      <c r="AH2294" s="174"/>
      <c r="AI2294" s="174"/>
      <c r="AJ2294" s="174"/>
      <c r="AK2294" s="174"/>
      <c r="AL2294" s="174"/>
      <c r="AM2294" s="174"/>
      <c r="AN2294" s="174"/>
      <c r="AO2294" s="174"/>
      <c r="AP2294" s="174"/>
      <c r="AQ2294" s="174"/>
      <c r="AR2294" s="174"/>
      <c r="AS2294" s="174"/>
      <c r="AT2294" s="174"/>
      <c r="AU2294" s="174"/>
      <c r="AV2294" s="174"/>
      <c r="AW2294" s="174"/>
      <c r="AX2294" s="174"/>
      <c r="AY2294" s="174"/>
      <c r="AZ2294" s="174"/>
      <c r="BA2294" s="174"/>
      <c r="BB2294" s="174"/>
      <c r="BC2294" s="174"/>
      <c r="BD2294" s="174"/>
      <c r="BE2294" s="174"/>
      <c r="BF2294" s="174"/>
      <c r="BG2294" s="174"/>
      <c r="BH2294" s="174"/>
      <c r="BI2294" s="174"/>
      <c r="BJ2294" s="174"/>
      <c r="BK2294" s="174"/>
      <c r="BL2294" s="174"/>
      <c r="BM2294" s="174"/>
      <c r="BN2294" s="174"/>
      <c r="BO2294" s="174"/>
      <c r="BP2294" s="174"/>
      <c r="BQ2294" s="174"/>
      <c r="BR2294" s="174"/>
      <c r="BS2294" s="174"/>
      <c r="BT2294" s="174"/>
    </row>
    <row r="2295" spans="1:72" s="177" customFormat="1">
      <c r="A2295" s="176"/>
      <c r="B2295" s="176"/>
      <c r="C2295" s="178"/>
      <c r="D2295" s="176"/>
      <c r="E2295" s="174"/>
      <c r="F2295" s="174"/>
      <c r="G2295" s="174"/>
      <c r="H2295" s="174"/>
      <c r="I2295" s="174"/>
      <c r="J2295" s="174"/>
      <c r="K2295" s="174"/>
      <c r="L2295" s="174"/>
      <c r="M2295" s="174"/>
      <c r="N2295" s="174"/>
      <c r="O2295" s="174"/>
      <c r="P2295" s="174"/>
      <c r="Q2295" s="174"/>
      <c r="R2295" s="174"/>
      <c r="S2295" s="174"/>
      <c r="T2295" s="174"/>
      <c r="U2295" s="174"/>
      <c r="V2295" s="174"/>
      <c r="W2295" s="174"/>
      <c r="X2295" s="174"/>
      <c r="Y2295" s="174"/>
      <c r="Z2295" s="174"/>
      <c r="AA2295" s="174"/>
      <c r="AB2295" s="174"/>
      <c r="AC2295" s="174"/>
      <c r="AD2295" s="174"/>
      <c r="AE2295" s="174"/>
      <c r="AF2295" s="174"/>
      <c r="AG2295" s="174"/>
      <c r="AH2295" s="174"/>
      <c r="AI2295" s="174"/>
      <c r="AJ2295" s="174"/>
      <c r="AK2295" s="174"/>
      <c r="AL2295" s="174"/>
      <c r="AM2295" s="174"/>
      <c r="AN2295" s="174"/>
      <c r="AO2295" s="174"/>
      <c r="AP2295" s="174"/>
      <c r="AQ2295" s="174"/>
      <c r="AR2295" s="174"/>
      <c r="AS2295" s="174"/>
      <c r="AT2295" s="174"/>
      <c r="AU2295" s="174"/>
      <c r="AV2295" s="174"/>
      <c r="AW2295" s="174"/>
      <c r="AX2295" s="174"/>
      <c r="AY2295" s="174"/>
      <c r="AZ2295" s="174"/>
      <c r="BA2295" s="174"/>
      <c r="BB2295" s="174"/>
      <c r="BC2295" s="174"/>
      <c r="BD2295" s="174"/>
      <c r="BE2295" s="174"/>
      <c r="BF2295" s="174"/>
      <c r="BG2295" s="174"/>
      <c r="BH2295" s="174"/>
      <c r="BI2295" s="174"/>
      <c r="BJ2295" s="174"/>
      <c r="BK2295" s="174"/>
      <c r="BL2295" s="174"/>
      <c r="BM2295" s="174"/>
      <c r="BN2295" s="174"/>
      <c r="BO2295" s="174"/>
      <c r="BP2295" s="174"/>
      <c r="BQ2295" s="174"/>
      <c r="BR2295" s="174"/>
      <c r="BS2295" s="174"/>
      <c r="BT2295" s="174"/>
    </row>
    <row r="2296" spans="1:72" s="177" customFormat="1">
      <c r="A2296" s="176"/>
      <c r="B2296" s="176"/>
      <c r="C2296" s="178"/>
      <c r="D2296" s="176"/>
      <c r="E2296" s="174"/>
      <c r="F2296" s="174"/>
      <c r="G2296" s="174"/>
      <c r="H2296" s="174"/>
      <c r="I2296" s="174"/>
      <c r="J2296" s="174"/>
      <c r="K2296" s="174"/>
      <c r="L2296" s="174"/>
      <c r="M2296" s="174"/>
      <c r="N2296" s="174"/>
      <c r="O2296" s="174"/>
      <c r="P2296" s="174"/>
      <c r="Q2296" s="174"/>
      <c r="R2296" s="174"/>
      <c r="S2296" s="174"/>
      <c r="T2296" s="174"/>
      <c r="U2296" s="174"/>
      <c r="V2296" s="174"/>
      <c r="W2296" s="174"/>
      <c r="X2296" s="174"/>
      <c r="Y2296" s="174"/>
      <c r="Z2296" s="174"/>
      <c r="AA2296" s="174"/>
      <c r="AB2296" s="174"/>
      <c r="AC2296" s="174"/>
      <c r="AD2296" s="174"/>
      <c r="AE2296" s="174"/>
      <c r="AF2296" s="174"/>
      <c r="AG2296" s="174"/>
      <c r="AH2296" s="174"/>
      <c r="AI2296" s="174"/>
      <c r="AJ2296" s="174"/>
      <c r="AK2296" s="174"/>
      <c r="AL2296" s="174"/>
      <c r="AM2296" s="174"/>
      <c r="AN2296" s="174"/>
      <c r="AO2296" s="174"/>
      <c r="AP2296" s="174"/>
      <c r="AQ2296" s="174"/>
      <c r="AR2296" s="174"/>
      <c r="AS2296" s="174"/>
      <c r="AT2296" s="174"/>
      <c r="AU2296" s="174"/>
      <c r="AV2296" s="174"/>
      <c r="AW2296" s="174"/>
      <c r="AX2296" s="174"/>
      <c r="AY2296" s="174"/>
      <c r="AZ2296" s="174"/>
      <c r="BA2296" s="174"/>
      <c r="BB2296" s="174"/>
      <c r="BC2296" s="174"/>
      <c r="BD2296" s="174"/>
      <c r="BE2296" s="174"/>
      <c r="BF2296" s="174"/>
      <c r="BG2296" s="174"/>
      <c r="BH2296" s="174"/>
      <c r="BI2296" s="174"/>
      <c r="BJ2296" s="174"/>
      <c r="BK2296" s="174"/>
      <c r="BL2296" s="174"/>
      <c r="BM2296" s="174"/>
      <c r="BN2296" s="174"/>
      <c r="BO2296" s="174"/>
      <c r="BP2296" s="174"/>
      <c r="BQ2296" s="174"/>
      <c r="BR2296" s="174"/>
      <c r="BS2296" s="174"/>
      <c r="BT2296" s="174"/>
    </row>
    <row r="2297" spans="1:72" s="177" customFormat="1">
      <c r="A2297" s="176"/>
      <c r="B2297" s="176"/>
      <c r="C2297" s="178"/>
      <c r="D2297" s="176"/>
      <c r="E2297" s="174"/>
      <c r="F2297" s="174"/>
      <c r="G2297" s="174"/>
      <c r="H2297" s="174"/>
      <c r="I2297" s="174"/>
      <c r="J2297" s="174"/>
      <c r="K2297" s="174"/>
      <c r="L2297" s="174"/>
      <c r="M2297" s="174"/>
      <c r="N2297" s="174"/>
      <c r="O2297" s="174"/>
      <c r="P2297" s="174"/>
      <c r="Q2297" s="174"/>
      <c r="R2297" s="174"/>
      <c r="S2297" s="174"/>
      <c r="T2297" s="174"/>
      <c r="U2297" s="174"/>
      <c r="V2297" s="174"/>
      <c r="W2297" s="174"/>
      <c r="X2297" s="174"/>
      <c r="Y2297" s="174"/>
      <c r="Z2297" s="174"/>
      <c r="AA2297" s="174"/>
      <c r="AB2297" s="174"/>
      <c r="AC2297" s="174"/>
      <c r="AD2297" s="174"/>
      <c r="AE2297" s="174"/>
      <c r="AF2297" s="174"/>
      <c r="AG2297" s="174"/>
      <c r="AH2297" s="174"/>
      <c r="AI2297" s="174"/>
      <c r="AJ2297" s="174"/>
      <c r="AK2297" s="174"/>
      <c r="AL2297" s="174"/>
      <c r="AM2297" s="174"/>
      <c r="AN2297" s="174"/>
      <c r="AO2297" s="174"/>
      <c r="AP2297" s="174"/>
      <c r="AQ2297" s="174"/>
      <c r="AR2297" s="174"/>
      <c r="AS2297" s="174"/>
      <c r="AT2297" s="174"/>
      <c r="AU2297" s="174"/>
      <c r="AV2297" s="174"/>
      <c r="AW2297" s="174"/>
      <c r="AX2297" s="174"/>
      <c r="AY2297" s="174"/>
      <c r="AZ2297" s="174"/>
      <c r="BA2297" s="174"/>
      <c r="BB2297" s="174"/>
      <c r="BC2297" s="174"/>
      <c r="BD2297" s="174"/>
      <c r="BE2297" s="174"/>
      <c r="BF2297" s="174"/>
      <c r="BG2297" s="174"/>
      <c r="BH2297" s="174"/>
      <c r="BI2297" s="174"/>
      <c r="BJ2297" s="174"/>
      <c r="BK2297" s="174"/>
      <c r="BL2297" s="174"/>
      <c r="BM2297" s="174"/>
      <c r="BN2297" s="174"/>
      <c r="BO2297" s="174"/>
      <c r="BP2297" s="174"/>
      <c r="BQ2297" s="174"/>
      <c r="BR2297" s="174"/>
      <c r="BS2297" s="174"/>
      <c r="BT2297" s="174"/>
    </row>
    <row r="2298" spans="1:72" s="177" customFormat="1">
      <c r="A2298" s="176"/>
      <c r="B2298" s="176"/>
      <c r="C2298" s="178"/>
      <c r="D2298" s="176"/>
      <c r="E2298" s="174"/>
      <c r="F2298" s="174"/>
      <c r="G2298" s="174"/>
      <c r="H2298" s="174"/>
      <c r="I2298" s="174"/>
      <c r="J2298" s="174"/>
      <c r="K2298" s="174"/>
      <c r="L2298" s="174"/>
      <c r="M2298" s="174"/>
      <c r="N2298" s="174"/>
      <c r="O2298" s="174"/>
      <c r="P2298" s="174"/>
      <c r="Q2298" s="174"/>
      <c r="R2298" s="174"/>
      <c r="S2298" s="174"/>
      <c r="T2298" s="174"/>
      <c r="U2298" s="174"/>
      <c r="V2298" s="174"/>
      <c r="W2298" s="174"/>
      <c r="X2298" s="174"/>
      <c r="Y2298" s="174"/>
      <c r="Z2298" s="174"/>
      <c r="AA2298" s="174"/>
      <c r="AB2298" s="174"/>
      <c r="AC2298" s="174"/>
      <c r="AD2298" s="174"/>
      <c r="AE2298" s="174"/>
      <c r="AF2298" s="174"/>
      <c r="AG2298" s="174"/>
      <c r="AH2298" s="174"/>
      <c r="AI2298" s="174"/>
      <c r="AJ2298" s="174"/>
      <c r="AK2298" s="174"/>
      <c r="AL2298" s="174"/>
      <c r="AM2298" s="174"/>
      <c r="AN2298" s="174"/>
      <c r="AO2298" s="174"/>
      <c r="AP2298" s="174"/>
      <c r="AQ2298" s="174"/>
      <c r="AR2298" s="174"/>
      <c r="AS2298" s="174"/>
      <c r="AT2298" s="174"/>
      <c r="AU2298" s="174"/>
      <c r="AV2298" s="174"/>
      <c r="AW2298" s="174"/>
      <c r="AX2298" s="174"/>
      <c r="AY2298" s="174"/>
      <c r="AZ2298" s="174"/>
      <c r="BA2298" s="174"/>
      <c r="BB2298" s="174"/>
      <c r="BC2298" s="174"/>
      <c r="BD2298" s="174"/>
      <c r="BE2298" s="174"/>
      <c r="BF2298" s="174"/>
      <c r="BG2298" s="174"/>
      <c r="BH2298" s="174"/>
      <c r="BI2298" s="174"/>
      <c r="BJ2298" s="174"/>
      <c r="BK2298" s="174"/>
      <c r="BL2298" s="174"/>
      <c r="BM2298" s="174"/>
      <c r="BN2298" s="174"/>
      <c r="BO2298" s="174"/>
      <c r="BP2298" s="174"/>
      <c r="BQ2298" s="174"/>
      <c r="BR2298" s="174"/>
      <c r="BS2298" s="174"/>
      <c r="BT2298" s="174"/>
    </row>
    <row r="2299" spans="1:72" s="177" customFormat="1">
      <c r="A2299" s="176"/>
      <c r="B2299" s="176"/>
      <c r="C2299" s="178"/>
      <c r="D2299" s="176"/>
      <c r="E2299" s="174"/>
      <c r="F2299" s="174"/>
      <c r="G2299" s="174"/>
      <c r="H2299" s="174"/>
      <c r="I2299" s="174"/>
      <c r="J2299" s="174"/>
      <c r="K2299" s="174"/>
      <c r="L2299" s="174"/>
      <c r="M2299" s="174"/>
      <c r="N2299" s="174"/>
      <c r="O2299" s="174"/>
      <c r="P2299" s="174"/>
      <c r="Q2299" s="174"/>
      <c r="R2299" s="174"/>
      <c r="S2299" s="174"/>
      <c r="T2299" s="174"/>
      <c r="U2299" s="174"/>
      <c r="V2299" s="174"/>
      <c r="W2299" s="174"/>
      <c r="X2299" s="174"/>
      <c r="Y2299" s="174"/>
      <c r="Z2299" s="174"/>
      <c r="AA2299" s="174"/>
      <c r="AB2299" s="174"/>
      <c r="AC2299" s="174"/>
      <c r="AD2299" s="174"/>
      <c r="AE2299" s="174"/>
      <c r="AF2299" s="174"/>
      <c r="AG2299" s="174"/>
      <c r="AH2299" s="174"/>
      <c r="AI2299" s="174"/>
      <c r="AJ2299" s="174"/>
      <c r="AK2299" s="174"/>
      <c r="AL2299" s="174"/>
      <c r="AM2299" s="174"/>
      <c r="AN2299" s="174"/>
      <c r="AO2299" s="174"/>
      <c r="AP2299" s="174"/>
      <c r="AQ2299" s="174"/>
      <c r="AR2299" s="174"/>
      <c r="AS2299" s="174"/>
      <c r="AT2299" s="174"/>
      <c r="AU2299" s="174"/>
      <c r="AV2299" s="174"/>
      <c r="AW2299" s="174"/>
      <c r="AX2299" s="174"/>
      <c r="AY2299" s="174"/>
      <c r="AZ2299" s="174"/>
      <c r="BA2299" s="174"/>
      <c r="BB2299" s="174"/>
      <c r="BC2299" s="174"/>
      <c r="BD2299" s="174"/>
      <c r="BE2299" s="174"/>
      <c r="BF2299" s="174"/>
      <c r="BG2299" s="174"/>
      <c r="BH2299" s="174"/>
      <c r="BI2299" s="174"/>
      <c r="BJ2299" s="174"/>
      <c r="BK2299" s="174"/>
      <c r="BL2299" s="174"/>
      <c r="BM2299" s="174"/>
      <c r="BN2299" s="174"/>
      <c r="BO2299" s="174"/>
      <c r="BP2299" s="174"/>
      <c r="BQ2299" s="174"/>
      <c r="BR2299" s="174"/>
      <c r="BS2299" s="174"/>
      <c r="BT2299" s="174"/>
    </row>
    <row r="2300" spans="1:72" s="177" customFormat="1">
      <c r="A2300" s="176"/>
      <c r="B2300" s="176"/>
      <c r="C2300" s="178"/>
      <c r="D2300" s="176"/>
      <c r="E2300" s="174"/>
      <c r="F2300" s="174"/>
      <c r="G2300" s="174"/>
      <c r="H2300" s="174"/>
      <c r="I2300" s="174"/>
      <c r="J2300" s="174"/>
      <c r="K2300" s="174"/>
      <c r="L2300" s="174"/>
      <c r="M2300" s="174"/>
      <c r="N2300" s="174"/>
      <c r="O2300" s="174"/>
      <c r="P2300" s="174"/>
      <c r="Q2300" s="174"/>
      <c r="R2300" s="174"/>
      <c r="S2300" s="174"/>
      <c r="T2300" s="174"/>
      <c r="U2300" s="174"/>
      <c r="V2300" s="174"/>
      <c r="W2300" s="174"/>
      <c r="X2300" s="174"/>
      <c r="Y2300" s="174"/>
      <c r="Z2300" s="174"/>
      <c r="AA2300" s="174"/>
      <c r="AB2300" s="174"/>
      <c r="AC2300" s="174"/>
      <c r="AD2300" s="174"/>
      <c r="AE2300" s="174"/>
      <c r="AF2300" s="174"/>
      <c r="AG2300" s="174"/>
      <c r="AH2300" s="174"/>
      <c r="AI2300" s="174"/>
      <c r="AJ2300" s="174"/>
      <c r="AK2300" s="174"/>
      <c r="AL2300" s="174"/>
      <c r="AM2300" s="174"/>
      <c r="AN2300" s="174"/>
      <c r="AO2300" s="174"/>
      <c r="AP2300" s="174"/>
      <c r="AQ2300" s="174"/>
      <c r="AR2300" s="174"/>
      <c r="AS2300" s="174"/>
      <c r="AT2300" s="174"/>
      <c r="AU2300" s="174"/>
      <c r="AV2300" s="174"/>
      <c r="AW2300" s="174"/>
      <c r="AX2300" s="174"/>
      <c r="AY2300" s="174"/>
      <c r="AZ2300" s="174"/>
      <c r="BA2300" s="174"/>
      <c r="BB2300" s="174"/>
      <c r="BC2300" s="174"/>
      <c r="BD2300" s="174"/>
      <c r="BE2300" s="174"/>
      <c r="BF2300" s="174"/>
      <c r="BG2300" s="174"/>
      <c r="BH2300" s="174"/>
      <c r="BI2300" s="174"/>
      <c r="BJ2300" s="174"/>
      <c r="BK2300" s="174"/>
      <c r="BL2300" s="174"/>
      <c r="BM2300" s="174"/>
      <c r="BN2300" s="174"/>
      <c r="BO2300" s="174"/>
      <c r="BP2300" s="174"/>
      <c r="BQ2300" s="174"/>
      <c r="BR2300" s="174"/>
      <c r="BS2300" s="174"/>
      <c r="BT2300" s="174"/>
    </row>
    <row r="2301" spans="1:72" s="177" customFormat="1">
      <c r="A2301" s="176"/>
      <c r="B2301" s="176"/>
      <c r="C2301" s="178"/>
      <c r="D2301" s="176"/>
      <c r="E2301" s="174"/>
      <c r="F2301" s="174"/>
      <c r="G2301" s="174"/>
      <c r="H2301" s="174"/>
      <c r="I2301" s="174"/>
      <c r="J2301" s="174"/>
      <c r="K2301" s="174"/>
      <c r="L2301" s="174"/>
      <c r="M2301" s="174"/>
      <c r="N2301" s="174"/>
      <c r="O2301" s="174"/>
      <c r="P2301" s="174"/>
      <c r="Q2301" s="174"/>
      <c r="R2301" s="174"/>
      <c r="S2301" s="174"/>
      <c r="T2301" s="174"/>
      <c r="U2301" s="174"/>
      <c r="V2301" s="174"/>
      <c r="W2301" s="174"/>
      <c r="X2301" s="174"/>
      <c r="Y2301" s="174"/>
      <c r="Z2301" s="174"/>
      <c r="AA2301" s="174"/>
      <c r="AB2301" s="174"/>
      <c r="AC2301" s="174"/>
      <c r="AD2301" s="174"/>
      <c r="AE2301" s="174"/>
      <c r="AF2301" s="174"/>
      <c r="AG2301" s="174"/>
      <c r="AH2301" s="174"/>
      <c r="AI2301" s="174"/>
      <c r="AJ2301" s="174"/>
      <c r="AK2301" s="174"/>
      <c r="AL2301" s="174"/>
      <c r="AM2301" s="174"/>
      <c r="AN2301" s="174"/>
      <c r="AO2301" s="174"/>
      <c r="AP2301" s="174"/>
      <c r="AQ2301" s="174"/>
      <c r="AR2301" s="174"/>
      <c r="AS2301" s="174"/>
      <c r="AT2301" s="174"/>
      <c r="AU2301" s="174"/>
      <c r="AV2301" s="174"/>
      <c r="AW2301" s="174"/>
      <c r="AX2301" s="174"/>
      <c r="AY2301" s="174"/>
      <c r="AZ2301" s="174"/>
      <c r="BA2301" s="174"/>
      <c r="BB2301" s="174"/>
      <c r="BC2301" s="174"/>
      <c r="BD2301" s="174"/>
      <c r="BE2301" s="174"/>
      <c r="BF2301" s="174"/>
      <c r="BG2301" s="174"/>
      <c r="BH2301" s="174"/>
      <c r="BI2301" s="174"/>
      <c r="BJ2301" s="174"/>
      <c r="BK2301" s="174"/>
      <c r="BL2301" s="174"/>
      <c r="BM2301" s="174"/>
      <c r="BN2301" s="174"/>
      <c r="BO2301" s="174"/>
      <c r="BP2301" s="174"/>
      <c r="BQ2301" s="174"/>
      <c r="BR2301" s="174"/>
      <c r="BS2301" s="174"/>
      <c r="BT2301" s="174"/>
    </row>
    <row r="2302" spans="1:72" s="177" customFormat="1">
      <c r="A2302" s="176"/>
      <c r="B2302" s="176"/>
      <c r="C2302" s="178"/>
      <c r="D2302" s="176"/>
      <c r="E2302" s="174"/>
      <c r="F2302" s="174"/>
      <c r="G2302" s="174"/>
      <c r="H2302" s="174"/>
      <c r="I2302" s="174"/>
      <c r="J2302" s="174"/>
      <c r="K2302" s="174"/>
      <c r="L2302" s="174"/>
      <c r="M2302" s="174"/>
      <c r="N2302" s="174"/>
      <c r="O2302" s="174"/>
      <c r="P2302" s="174"/>
      <c r="Q2302" s="174"/>
      <c r="R2302" s="174"/>
      <c r="S2302" s="174"/>
      <c r="T2302" s="174"/>
      <c r="U2302" s="174"/>
      <c r="V2302" s="174"/>
      <c r="W2302" s="174"/>
      <c r="X2302" s="174"/>
      <c r="Y2302" s="174"/>
      <c r="Z2302" s="174"/>
      <c r="AA2302" s="174"/>
      <c r="AB2302" s="174"/>
      <c r="AC2302" s="174"/>
      <c r="AD2302" s="174"/>
      <c r="AE2302" s="174"/>
      <c r="AF2302" s="174"/>
      <c r="AG2302" s="174"/>
      <c r="AH2302" s="174"/>
      <c r="AI2302" s="174"/>
      <c r="AJ2302" s="174"/>
      <c r="AK2302" s="174"/>
      <c r="AL2302" s="174"/>
      <c r="AM2302" s="174"/>
      <c r="AN2302" s="174"/>
      <c r="AO2302" s="174"/>
      <c r="AP2302" s="174"/>
      <c r="AQ2302" s="174"/>
      <c r="AR2302" s="174"/>
      <c r="AS2302" s="174"/>
      <c r="AT2302" s="174"/>
      <c r="AU2302" s="174"/>
      <c r="AV2302" s="174"/>
      <c r="AW2302" s="174"/>
      <c r="AX2302" s="174"/>
      <c r="AY2302" s="174"/>
      <c r="AZ2302" s="174"/>
      <c r="BA2302" s="174"/>
      <c r="BB2302" s="174"/>
      <c r="BC2302" s="174"/>
      <c r="BD2302" s="174"/>
      <c r="BE2302" s="174"/>
      <c r="BF2302" s="174"/>
      <c r="BG2302" s="174"/>
      <c r="BH2302" s="174"/>
      <c r="BI2302" s="174"/>
      <c r="BJ2302" s="174"/>
      <c r="BK2302" s="174"/>
      <c r="BL2302" s="174"/>
      <c r="BM2302" s="174"/>
      <c r="BN2302" s="174"/>
      <c r="BO2302" s="174"/>
      <c r="BP2302" s="174"/>
      <c r="BQ2302" s="174"/>
      <c r="BR2302" s="174"/>
      <c r="BS2302" s="174"/>
      <c r="BT2302" s="174"/>
    </row>
    <row r="2303" spans="1:72" s="177" customFormat="1">
      <c r="A2303" s="176"/>
      <c r="B2303" s="176"/>
      <c r="C2303" s="178"/>
      <c r="D2303" s="176"/>
      <c r="E2303" s="174"/>
      <c r="F2303" s="174"/>
      <c r="G2303" s="174"/>
      <c r="H2303" s="174"/>
      <c r="I2303" s="174"/>
      <c r="J2303" s="174"/>
      <c r="K2303" s="174"/>
      <c r="L2303" s="174"/>
      <c r="M2303" s="174"/>
      <c r="N2303" s="174"/>
      <c r="O2303" s="174"/>
      <c r="P2303" s="174"/>
      <c r="Q2303" s="174"/>
      <c r="R2303" s="174"/>
      <c r="S2303" s="174"/>
      <c r="T2303" s="174"/>
      <c r="U2303" s="174"/>
      <c r="V2303" s="174"/>
      <c r="W2303" s="174"/>
      <c r="X2303" s="174"/>
      <c r="Y2303" s="174"/>
      <c r="Z2303" s="174"/>
      <c r="AA2303" s="174"/>
      <c r="AB2303" s="174"/>
      <c r="AC2303" s="174"/>
      <c r="AD2303" s="174"/>
      <c r="AE2303" s="174"/>
      <c r="AF2303" s="174"/>
      <c r="AG2303" s="174"/>
      <c r="AH2303" s="174"/>
      <c r="AI2303" s="174"/>
      <c r="AJ2303" s="174"/>
      <c r="AK2303" s="174"/>
      <c r="AL2303" s="174"/>
      <c r="AM2303" s="174"/>
      <c r="AN2303" s="174"/>
      <c r="AO2303" s="174"/>
      <c r="AP2303" s="174"/>
      <c r="AQ2303" s="174"/>
      <c r="AR2303" s="174"/>
      <c r="AS2303" s="174"/>
      <c r="AT2303" s="174"/>
      <c r="AU2303" s="174"/>
      <c r="AV2303" s="174"/>
      <c r="AW2303" s="174"/>
      <c r="AX2303" s="174"/>
      <c r="AY2303" s="174"/>
      <c r="AZ2303" s="174"/>
      <c r="BA2303" s="174"/>
      <c r="BB2303" s="174"/>
      <c r="BC2303" s="174"/>
      <c r="BD2303" s="174"/>
      <c r="BE2303" s="174"/>
      <c r="BF2303" s="174"/>
      <c r="BG2303" s="174"/>
      <c r="BH2303" s="174"/>
      <c r="BI2303" s="174"/>
      <c r="BJ2303" s="174"/>
      <c r="BK2303" s="174"/>
      <c r="BL2303" s="174"/>
      <c r="BM2303" s="174"/>
      <c r="BN2303" s="174"/>
      <c r="BO2303" s="174"/>
      <c r="BP2303" s="174"/>
      <c r="BQ2303" s="174"/>
      <c r="BR2303" s="174"/>
      <c r="BS2303" s="174"/>
      <c r="BT2303" s="174"/>
    </row>
    <row r="2304" spans="1:72" s="177" customFormat="1">
      <c r="A2304" s="176"/>
      <c r="B2304" s="176"/>
      <c r="C2304" s="178"/>
      <c r="D2304" s="176"/>
      <c r="E2304" s="174"/>
      <c r="F2304" s="174"/>
      <c r="G2304" s="174"/>
      <c r="H2304" s="174"/>
      <c r="I2304" s="174"/>
      <c r="J2304" s="174"/>
      <c r="K2304" s="174"/>
      <c r="L2304" s="174"/>
      <c r="M2304" s="174"/>
      <c r="N2304" s="174"/>
      <c r="O2304" s="174"/>
      <c r="P2304" s="174"/>
      <c r="Q2304" s="174"/>
      <c r="R2304" s="174"/>
      <c r="S2304" s="174"/>
      <c r="T2304" s="174"/>
      <c r="U2304" s="174"/>
      <c r="V2304" s="174"/>
      <c r="W2304" s="174"/>
      <c r="X2304" s="174"/>
      <c r="Y2304" s="174"/>
      <c r="Z2304" s="174"/>
      <c r="AA2304" s="174"/>
      <c r="AB2304" s="174"/>
      <c r="AC2304" s="174"/>
      <c r="AD2304" s="174"/>
      <c r="AE2304" s="174"/>
      <c r="AF2304" s="174"/>
      <c r="AG2304" s="174"/>
      <c r="AH2304" s="174"/>
      <c r="AI2304" s="174"/>
      <c r="AJ2304" s="174"/>
      <c r="AK2304" s="174"/>
      <c r="AL2304" s="174"/>
      <c r="AM2304" s="174"/>
      <c r="AN2304" s="174"/>
      <c r="AO2304" s="174"/>
      <c r="AP2304" s="174"/>
      <c r="AQ2304" s="174"/>
      <c r="AR2304" s="174"/>
      <c r="AS2304" s="174"/>
      <c r="AT2304" s="174"/>
      <c r="AU2304" s="174"/>
      <c r="AV2304" s="174"/>
      <c r="AW2304" s="174"/>
      <c r="AX2304" s="174"/>
      <c r="AY2304" s="174"/>
      <c r="AZ2304" s="174"/>
      <c r="BA2304" s="174"/>
      <c r="BB2304" s="174"/>
      <c r="BC2304" s="174"/>
      <c r="BD2304" s="174"/>
      <c r="BE2304" s="174"/>
      <c r="BF2304" s="174"/>
      <c r="BG2304" s="174"/>
      <c r="BH2304" s="174"/>
      <c r="BI2304" s="174"/>
      <c r="BJ2304" s="174"/>
      <c r="BK2304" s="174"/>
      <c r="BL2304" s="174"/>
      <c r="BM2304" s="174"/>
      <c r="BN2304" s="174"/>
      <c r="BO2304" s="174"/>
      <c r="BP2304" s="174"/>
      <c r="BQ2304" s="174"/>
      <c r="BR2304" s="174"/>
      <c r="BS2304" s="174"/>
      <c r="BT2304" s="174"/>
    </row>
    <row r="2305" spans="1:72" s="177" customFormat="1">
      <c r="A2305" s="176"/>
      <c r="B2305" s="176"/>
      <c r="C2305" s="178"/>
      <c r="D2305" s="176"/>
      <c r="E2305" s="174"/>
      <c r="F2305" s="174"/>
      <c r="G2305" s="174"/>
      <c r="H2305" s="174"/>
      <c r="I2305" s="174"/>
      <c r="J2305" s="174"/>
      <c r="K2305" s="174"/>
      <c r="L2305" s="174"/>
      <c r="M2305" s="174"/>
      <c r="N2305" s="174"/>
      <c r="O2305" s="174"/>
      <c r="P2305" s="174"/>
      <c r="Q2305" s="174"/>
      <c r="R2305" s="174"/>
      <c r="S2305" s="174"/>
      <c r="T2305" s="174"/>
      <c r="U2305" s="174"/>
      <c r="V2305" s="174"/>
      <c r="W2305" s="174"/>
      <c r="X2305" s="174"/>
      <c r="Y2305" s="174"/>
      <c r="Z2305" s="174"/>
      <c r="AA2305" s="174"/>
      <c r="AB2305" s="174"/>
      <c r="AC2305" s="174"/>
      <c r="AD2305" s="174"/>
      <c r="AE2305" s="174"/>
      <c r="AF2305" s="174"/>
      <c r="AG2305" s="174"/>
      <c r="AH2305" s="174"/>
      <c r="AI2305" s="174"/>
      <c r="AJ2305" s="174"/>
      <c r="AK2305" s="174"/>
      <c r="AL2305" s="174"/>
      <c r="AM2305" s="174"/>
      <c r="AN2305" s="174"/>
      <c r="AO2305" s="174"/>
      <c r="AP2305" s="174"/>
      <c r="AQ2305" s="174"/>
      <c r="AR2305" s="174"/>
      <c r="AS2305" s="174"/>
      <c r="AT2305" s="174"/>
      <c r="AU2305" s="174"/>
      <c r="AV2305" s="174"/>
      <c r="AW2305" s="174"/>
      <c r="AX2305" s="174"/>
      <c r="AY2305" s="174"/>
      <c r="AZ2305" s="174"/>
      <c r="BA2305" s="174"/>
      <c r="BB2305" s="174"/>
      <c r="BC2305" s="174"/>
      <c r="BD2305" s="174"/>
      <c r="BE2305" s="174"/>
      <c r="BF2305" s="174"/>
      <c r="BG2305" s="174"/>
      <c r="BH2305" s="174"/>
      <c r="BI2305" s="174"/>
      <c r="BJ2305" s="174"/>
      <c r="BK2305" s="174"/>
      <c r="BL2305" s="174"/>
      <c r="BM2305" s="174"/>
      <c r="BN2305" s="174"/>
      <c r="BO2305" s="174"/>
      <c r="BP2305" s="174"/>
      <c r="BQ2305" s="174"/>
      <c r="BR2305" s="174"/>
      <c r="BS2305" s="174"/>
      <c r="BT2305" s="174"/>
    </row>
    <row r="2306" spans="1:72" s="177" customFormat="1">
      <c r="A2306" s="176"/>
      <c r="B2306" s="176"/>
      <c r="C2306" s="178"/>
      <c r="D2306" s="176"/>
      <c r="E2306" s="174"/>
      <c r="F2306" s="174"/>
      <c r="G2306" s="174"/>
      <c r="H2306" s="174"/>
      <c r="I2306" s="174"/>
      <c r="J2306" s="174"/>
      <c r="K2306" s="174"/>
      <c r="L2306" s="174"/>
      <c r="M2306" s="174"/>
      <c r="N2306" s="174"/>
      <c r="O2306" s="174"/>
      <c r="P2306" s="174"/>
      <c r="Q2306" s="174"/>
      <c r="R2306" s="174"/>
      <c r="S2306" s="174"/>
      <c r="T2306" s="174"/>
      <c r="U2306" s="174"/>
      <c r="V2306" s="174"/>
      <c r="W2306" s="174"/>
      <c r="X2306" s="174"/>
      <c r="Y2306" s="174"/>
      <c r="Z2306" s="174"/>
      <c r="AA2306" s="174"/>
      <c r="AB2306" s="174"/>
      <c r="AC2306" s="174"/>
      <c r="AD2306" s="174"/>
      <c r="AE2306" s="174"/>
      <c r="AF2306" s="174"/>
      <c r="AG2306" s="174"/>
      <c r="AH2306" s="174"/>
      <c r="AI2306" s="174"/>
      <c r="AJ2306" s="174"/>
      <c r="AK2306" s="174"/>
      <c r="AL2306" s="174"/>
      <c r="AM2306" s="174"/>
      <c r="AN2306" s="174"/>
      <c r="AO2306" s="174"/>
      <c r="AP2306" s="174"/>
      <c r="AQ2306" s="174"/>
      <c r="AR2306" s="174"/>
      <c r="AS2306" s="174"/>
      <c r="AT2306" s="174"/>
      <c r="AU2306" s="174"/>
      <c r="AV2306" s="174"/>
      <c r="AW2306" s="174"/>
      <c r="AX2306" s="174"/>
      <c r="AY2306" s="174"/>
      <c r="AZ2306" s="174"/>
      <c r="BA2306" s="174"/>
      <c r="BB2306" s="174"/>
      <c r="BC2306" s="174"/>
      <c r="BD2306" s="174"/>
      <c r="BE2306" s="174"/>
      <c r="BF2306" s="174"/>
      <c r="BG2306" s="174"/>
      <c r="BH2306" s="174"/>
      <c r="BI2306" s="174"/>
      <c r="BJ2306" s="174"/>
      <c r="BK2306" s="174"/>
      <c r="BL2306" s="174"/>
      <c r="BM2306" s="174"/>
      <c r="BN2306" s="174"/>
      <c r="BO2306" s="174"/>
      <c r="BP2306" s="174"/>
      <c r="BQ2306" s="174"/>
      <c r="BR2306" s="174"/>
      <c r="BS2306" s="174"/>
      <c r="BT2306" s="174"/>
    </row>
    <row r="2307" spans="1:72" s="177" customFormat="1">
      <c r="A2307" s="176"/>
      <c r="B2307" s="176"/>
      <c r="C2307" s="178"/>
      <c r="D2307" s="176"/>
      <c r="E2307" s="174"/>
      <c r="F2307" s="174"/>
      <c r="G2307" s="174"/>
      <c r="H2307" s="174"/>
      <c r="I2307" s="174"/>
      <c r="J2307" s="174"/>
      <c r="K2307" s="174"/>
      <c r="L2307" s="174"/>
      <c r="M2307" s="174"/>
      <c r="N2307" s="174"/>
      <c r="O2307" s="174"/>
      <c r="P2307" s="174"/>
      <c r="Q2307" s="174"/>
      <c r="R2307" s="174"/>
      <c r="S2307" s="174"/>
      <c r="T2307" s="174"/>
      <c r="U2307" s="174"/>
      <c r="V2307" s="174"/>
      <c r="W2307" s="174"/>
      <c r="X2307" s="174"/>
      <c r="Y2307" s="174"/>
      <c r="Z2307" s="174"/>
      <c r="AA2307" s="174"/>
      <c r="AB2307" s="174"/>
      <c r="AC2307" s="174"/>
      <c r="AD2307" s="174"/>
      <c r="AE2307" s="174"/>
      <c r="AF2307" s="174"/>
      <c r="AG2307" s="174"/>
      <c r="AH2307" s="174"/>
      <c r="AI2307" s="174"/>
      <c r="AJ2307" s="174"/>
      <c r="AK2307" s="174"/>
      <c r="AL2307" s="174"/>
      <c r="AM2307" s="174"/>
      <c r="AN2307" s="174"/>
      <c r="AO2307" s="174"/>
      <c r="AP2307" s="174"/>
      <c r="AQ2307" s="174"/>
      <c r="AR2307" s="174"/>
      <c r="AS2307" s="174"/>
      <c r="AT2307" s="174"/>
      <c r="AU2307" s="174"/>
      <c r="AV2307" s="174"/>
      <c r="AW2307" s="174"/>
      <c r="AX2307" s="174"/>
      <c r="AY2307" s="174"/>
      <c r="AZ2307" s="174"/>
      <c r="BA2307" s="174"/>
      <c r="BB2307" s="174"/>
      <c r="BC2307" s="174"/>
      <c r="BD2307" s="174"/>
      <c r="BE2307" s="174"/>
      <c r="BF2307" s="174"/>
      <c r="BG2307" s="174"/>
      <c r="BH2307" s="174"/>
      <c r="BI2307" s="174"/>
      <c r="BJ2307" s="174"/>
      <c r="BK2307" s="174"/>
      <c r="BL2307" s="174"/>
      <c r="BM2307" s="174"/>
      <c r="BN2307" s="174"/>
      <c r="BO2307" s="174"/>
      <c r="BP2307" s="174"/>
      <c r="BQ2307" s="174"/>
      <c r="BR2307" s="174"/>
      <c r="BS2307" s="174"/>
      <c r="BT2307" s="174"/>
    </row>
    <row r="2308" spans="1:72" s="177" customFormat="1">
      <c r="A2308" s="176"/>
      <c r="B2308" s="176"/>
      <c r="C2308" s="178"/>
      <c r="D2308" s="176"/>
      <c r="E2308" s="174"/>
      <c r="F2308" s="174"/>
      <c r="G2308" s="174"/>
      <c r="H2308" s="174"/>
      <c r="I2308" s="174"/>
      <c r="J2308" s="174"/>
      <c r="K2308" s="174"/>
      <c r="L2308" s="174"/>
      <c r="M2308" s="174"/>
      <c r="N2308" s="174"/>
      <c r="O2308" s="174"/>
      <c r="P2308" s="174"/>
      <c r="Q2308" s="174"/>
      <c r="R2308" s="174"/>
      <c r="S2308" s="174"/>
      <c r="T2308" s="174"/>
      <c r="U2308" s="174"/>
      <c r="V2308" s="174"/>
      <c r="W2308" s="174"/>
      <c r="X2308" s="174"/>
      <c r="Y2308" s="174"/>
      <c r="Z2308" s="174"/>
      <c r="AA2308" s="174"/>
      <c r="AB2308" s="174"/>
      <c r="AC2308" s="174"/>
      <c r="AD2308" s="174"/>
      <c r="AE2308" s="174"/>
      <c r="AF2308" s="174"/>
      <c r="AG2308" s="174"/>
      <c r="AH2308" s="174"/>
      <c r="AI2308" s="174"/>
      <c r="AJ2308" s="174"/>
      <c r="AK2308" s="174"/>
      <c r="AL2308" s="174"/>
      <c r="AM2308" s="174"/>
      <c r="AN2308" s="174"/>
      <c r="AO2308" s="174"/>
      <c r="AP2308" s="174"/>
      <c r="AQ2308" s="174"/>
      <c r="AR2308" s="174"/>
      <c r="AS2308" s="174"/>
      <c r="AT2308" s="174"/>
      <c r="AU2308" s="174"/>
      <c r="AV2308" s="174"/>
      <c r="AW2308" s="174"/>
      <c r="AX2308" s="174"/>
      <c r="AY2308" s="174"/>
      <c r="AZ2308" s="174"/>
      <c r="BA2308" s="174"/>
      <c r="BB2308" s="174"/>
      <c r="BC2308" s="174"/>
      <c r="BD2308" s="174"/>
      <c r="BE2308" s="174"/>
      <c r="BF2308" s="174"/>
      <c r="BG2308" s="174"/>
      <c r="BH2308" s="174"/>
      <c r="BI2308" s="174"/>
      <c r="BJ2308" s="174"/>
      <c r="BK2308" s="174"/>
      <c r="BL2308" s="174"/>
      <c r="BM2308" s="174"/>
      <c r="BN2308" s="174"/>
      <c r="BO2308" s="174"/>
      <c r="BP2308" s="174"/>
      <c r="BQ2308" s="174"/>
      <c r="BR2308" s="174"/>
      <c r="BS2308" s="174"/>
      <c r="BT2308" s="174"/>
    </row>
    <row r="2309" spans="1:72" s="177" customFormat="1">
      <c r="A2309" s="176"/>
      <c r="B2309" s="176"/>
      <c r="C2309" s="178"/>
      <c r="D2309" s="176"/>
      <c r="E2309" s="174"/>
      <c r="F2309" s="174"/>
      <c r="G2309" s="174"/>
      <c r="H2309" s="174"/>
      <c r="I2309" s="174"/>
      <c r="J2309" s="174"/>
      <c r="K2309" s="174"/>
      <c r="L2309" s="174"/>
      <c r="M2309" s="174"/>
      <c r="N2309" s="174"/>
      <c r="O2309" s="174"/>
      <c r="P2309" s="174"/>
      <c r="Q2309" s="174"/>
      <c r="R2309" s="174"/>
      <c r="S2309" s="174"/>
      <c r="T2309" s="174"/>
      <c r="U2309" s="174"/>
      <c r="V2309" s="174"/>
      <c r="W2309" s="174"/>
      <c r="X2309" s="174"/>
      <c r="Y2309" s="174"/>
      <c r="Z2309" s="174"/>
      <c r="AA2309" s="174"/>
      <c r="AB2309" s="174"/>
      <c r="AC2309" s="174"/>
      <c r="AD2309" s="174"/>
      <c r="AE2309" s="174"/>
      <c r="AF2309" s="174"/>
      <c r="AG2309" s="174"/>
      <c r="AH2309" s="174"/>
      <c r="AI2309" s="174"/>
      <c r="AJ2309" s="174"/>
      <c r="AK2309" s="174"/>
      <c r="AL2309" s="174"/>
      <c r="AM2309" s="174"/>
      <c r="AN2309" s="174"/>
      <c r="AO2309" s="174"/>
      <c r="AP2309" s="174"/>
      <c r="AQ2309" s="174"/>
      <c r="AR2309" s="174"/>
      <c r="AS2309" s="174"/>
      <c r="AT2309" s="174"/>
      <c r="AU2309" s="174"/>
      <c r="AV2309" s="174"/>
      <c r="AW2309" s="174"/>
      <c r="AX2309" s="174"/>
      <c r="AY2309" s="174"/>
      <c r="AZ2309" s="174"/>
      <c r="BA2309" s="174"/>
      <c r="BB2309" s="174"/>
      <c r="BC2309" s="174"/>
      <c r="BD2309" s="174"/>
      <c r="BE2309" s="174"/>
      <c r="BF2309" s="174"/>
      <c r="BG2309" s="174"/>
      <c r="BH2309" s="174"/>
      <c r="BI2309" s="174"/>
      <c r="BJ2309" s="174"/>
      <c r="BK2309" s="174"/>
      <c r="BL2309" s="174"/>
      <c r="BM2309" s="174"/>
      <c r="BN2309" s="174"/>
      <c r="BO2309" s="174"/>
      <c r="BP2309" s="174"/>
      <c r="BQ2309" s="174"/>
      <c r="BR2309" s="174"/>
      <c r="BS2309" s="174"/>
      <c r="BT2309" s="174"/>
    </row>
    <row r="2310" spans="1:72" s="177" customFormat="1">
      <c r="A2310" s="176"/>
      <c r="B2310" s="176"/>
      <c r="C2310" s="178"/>
      <c r="D2310" s="176"/>
      <c r="E2310" s="174"/>
      <c r="F2310" s="174"/>
      <c r="G2310" s="174"/>
      <c r="H2310" s="174"/>
      <c r="I2310" s="174"/>
      <c r="J2310" s="174"/>
      <c r="K2310" s="174"/>
      <c r="L2310" s="174"/>
      <c r="M2310" s="174"/>
      <c r="N2310" s="174"/>
      <c r="O2310" s="174"/>
      <c r="P2310" s="174"/>
      <c r="Q2310" s="174"/>
      <c r="R2310" s="174"/>
      <c r="S2310" s="174"/>
      <c r="T2310" s="174"/>
      <c r="U2310" s="174"/>
      <c r="V2310" s="174"/>
      <c r="W2310" s="174"/>
      <c r="X2310" s="174"/>
      <c r="Y2310" s="174"/>
      <c r="Z2310" s="174"/>
      <c r="AA2310" s="174"/>
      <c r="AB2310" s="174"/>
      <c r="AC2310" s="174"/>
      <c r="AD2310" s="174"/>
      <c r="AE2310" s="174"/>
      <c r="AF2310" s="174"/>
      <c r="AG2310" s="174"/>
      <c r="AH2310" s="174"/>
      <c r="AI2310" s="174"/>
      <c r="AJ2310" s="174"/>
      <c r="AK2310" s="174"/>
      <c r="AL2310" s="174"/>
      <c r="AM2310" s="174"/>
      <c r="AN2310" s="174"/>
      <c r="AO2310" s="174"/>
      <c r="AP2310" s="174"/>
      <c r="AQ2310" s="174"/>
      <c r="AR2310" s="174"/>
      <c r="AS2310" s="174"/>
      <c r="AT2310" s="174"/>
      <c r="AU2310" s="174"/>
      <c r="AV2310" s="174"/>
      <c r="AW2310" s="174"/>
      <c r="AX2310" s="174"/>
      <c r="AY2310" s="174"/>
      <c r="AZ2310" s="174"/>
      <c r="BA2310" s="174"/>
      <c r="BB2310" s="174"/>
      <c r="BC2310" s="174"/>
      <c r="BD2310" s="174"/>
      <c r="BE2310" s="174"/>
      <c r="BF2310" s="174"/>
      <c r="BG2310" s="174"/>
      <c r="BH2310" s="174"/>
      <c r="BI2310" s="174"/>
      <c r="BJ2310" s="174"/>
      <c r="BK2310" s="174"/>
      <c r="BL2310" s="174"/>
      <c r="BM2310" s="174"/>
      <c r="BN2310" s="174"/>
      <c r="BO2310" s="174"/>
      <c r="BP2310" s="174"/>
      <c r="BQ2310" s="174"/>
      <c r="BR2310" s="174"/>
      <c r="BS2310" s="174"/>
      <c r="BT2310" s="174"/>
    </row>
    <row r="2311" spans="1:72" s="177" customFormat="1">
      <c r="A2311" s="176"/>
      <c r="B2311" s="176"/>
      <c r="C2311" s="178"/>
      <c r="D2311" s="176"/>
      <c r="E2311" s="174"/>
      <c r="F2311" s="174"/>
      <c r="G2311" s="174"/>
      <c r="H2311" s="174"/>
      <c r="I2311" s="174"/>
      <c r="J2311" s="174"/>
      <c r="K2311" s="174"/>
      <c r="L2311" s="174"/>
      <c r="M2311" s="174"/>
      <c r="N2311" s="174"/>
      <c r="O2311" s="174"/>
      <c r="P2311" s="174"/>
      <c r="Q2311" s="174"/>
      <c r="R2311" s="174"/>
      <c r="S2311" s="174"/>
      <c r="T2311" s="174"/>
      <c r="U2311" s="174"/>
      <c r="V2311" s="174"/>
      <c r="W2311" s="174"/>
      <c r="X2311" s="174"/>
      <c r="Y2311" s="174"/>
      <c r="Z2311" s="174"/>
      <c r="AA2311" s="174"/>
      <c r="AB2311" s="174"/>
      <c r="AC2311" s="174"/>
      <c r="AD2311" s="174"/>
      <c r="AE2311" s="174"/>
      <c r="AF2311" s="174"/>
      <c r="AG2311" s="174"/>
      <c r="AH2311" s="174"/>
      <c r="AI2311" s="174"/>
      <c r="AJ2311" s="174"/>
      <c r="AK2311" s="174"/>
      <c r="AL2311" s="174"/>
      <c r="AM2311" s="174"/>
      <c r="AN2311" s="174"/>
      <c r="AO2311" s="174"/>
      <c r="AP2311" s="174"/>
      <c r="AQ2311" s="174"/>
      <c r="AR2311" s="174"/>
      <c r="AS2311" s="174"/>
      <c r="AT2311" s="174"/>
      <c r="AU2311" s="174"/>
      <c r="AV2311" s="174"/>
      <c r="AW2311" s="174"/>
      <c r="AX2311" s="174"/>
      <c r="AY2311" s="174"/>
      <c r="AZ2311" s="174"/>
      <c r="BA2311" s="174"/>
      <c r="BB2311" s="174"/>
      <c r="BC2311" s="174"/>
      <c r="BD2311" s="174"/>
      <c r="BE2311" s="174"/>
      <c r="BF2311" s="174"/>
      <c r="BG2311" s="174"/>
      <c r="BH2311" s="174"/>
      <c r="BI2311" s="174"/>
      <c r="BJ2311" s="174"/>
      <c r="BK2311" s="174"/>
      <c r="BL2311" s="174"/>
      <c r="BM2311" s="174"/>
      <c r="BN2311" s="174"/>
      <c r="BO2311" s="174"/>
      <c r="BP2311" s="174"/>
      <c r="BQ2311" s="174"/>
      <c r="BR2311" s="174"/>
      <c r="BS2311" s="174"/>
      <c r="BT2311" s="174"/>
    </row>
    <row r="2312" spans="1:72" s="177" customFormat="1">
      <c r="A2312" s="176"/>
      <c r="B2312" s="176"/>
      <c r="C2312" s="178"/>
      <c r="D2312" s="176"/>
      <c r="E2312" s="174"/>
      <c r="F2312" s="174"/>
      <c r="G2312" s="174"/>
      <c r="H2312" s="174"/>
      <c r="I2312" s="174"/>
      <c r="J2312" s="174"/>
      <c r="K2312" s="174"/>
      <c r="L2312" s="174"/>
      <c r="M2312" s="174"/>
      <c r="N2312" s="174"/>
      <c r="O2312" s="174"/>
      <c r="P2312" s="174"/>
      <c r="Q2312" s="174"/>
      <c r="R2312" s="174"/>
      <c r="S2312" s="174"/>
      <c r="T2312" s="174"/>
      <c r="U2312" s="174"/>
      <c r="V2312" s="174"/>
      <c r="W2312" s="174"/>
      <c r="X2312" s="174"/>
      <c r="Y2312" s="174"/>
      <c r="Z2312" s="174"/>
      <c r="AA2312" s="174"/>
      <c r="AB2312" s="174"/>
      <c r="AC2312" s="174"/>
      <c r="AD2312" s="174"/>
      <c r="AE2312" s="174"/>
      <c r="AF2312" s="174"/>
      <c r="AG2312" s="174"/>
      <c r="AH2312" s="174"/>
      <c r="AI2312" s="174"/>
      <c r="AJ2312" s="174"/>
      <c r="AK2312" s="174"/>
      <c r="AL2312" s="174"/>
      <c r="AM2312" s="174"/>
      <c r="AN2312" s="174"/>
      <c r="AO2312" s="174"/>
      <c r="AP2312" s="174"/>
      <c r="AQ2312" s="174"/>
      <c r="AR2312" s="174"/>
      <c r="AS2312" s="174"/>
      <c r="AT2312" s="174"/>
      <c r="AU2312" s="174"/>
      <c r="AV2312" s="174"/>
      <c r="AW2312" s="174"/>
      <c r="AX2312" s="174"/>
      <c r="AY2312" s="174"/>
      <c r="AZ2312" s="174"/>
      <c r="BA2312" s="174"/>
      <c r="BB2312" s="174"/>
      <c r="BC2312" s="174"/>
      <c r="BD2312" s="174"/>
      <c r="BE2312" s="174"/>
      <c r="BF2312" s="174"/>
      <c r="BG2312" s="174"/>
      <c r="BH2312" s="174"/>
      <c r="BI2312" s="174"/>
      <c r="BJ2312" s="174"/>
      <c r="BK2312" s="174"/>
      <c r="BL2312" s="174"/>
      <c r="BM2312" s="174"/>
      <c r="BN2312" s="174"/>
      <c r="BO2312" s="174"/>
      <c r="BP2312" s="174"/>
      <c r="BQ2312" s="174"/>
      <c r="BR2312" s="174"/>
      <c r="BS2312" s="174"/>
      <c r="BT2312" s="174"/>
    </row>
    <row r="2313" spans="1:72" s="177" customFormat="1">
      <c r="A2313" s="176"/>
      <c r="B2313" s="176"/>
      <c r="C2313" s="178"/>
      <c r="D2313" s="176"/>
      <c r="E2313" s="174"/>
      <c r="F2313" s="174"/>
      <c r="G2313" s="174"/>
      <c r="H2313" s="174"/>
      <c r="I2313" s="174"/>
      <c r="J2313" s="174"/>
      <c r="K2313" s="174"/>
      <c r="L2313" s="174"/>
      <c r="M2313" s="174"/>
      <c r="N2313" s="174"/>
      <c r="O2313" s="174"/>
      <c r="P2313" s="174"/>
      <c r="Q2313" s="174"/>
      <c r="R2313" s="174"/>
      <c r="S2313" s="174"/>
      <c r="T2313" s="174"/>
      <c r="U2313" s="174"/>
      <c r="V2313" s="174"/>
      <c r="W2313" s="174"/>
      <c r="X2313" s="174"/>
      <c r="Y2313" s="174"/>
      <c r="Z2313" s="174"/>
      <c r="AA2313" s="174"/>
      <c r="AB2313" s="174"/>
      <c r="AC2313" s="174"/>
      <c r="AD2313" s="174"/>
      <c r="AE2313" s="174"/>
      <c r="AF2313" s="174"/>
      <c r="AG2313" s="174"/>
      <c r="AH2313" s="174"/>
      <c r="AI2313" s="174"/>
      <c r="AJ2313" s="174"/>
      <c r="AK2313" s="174"/>
      <c r="AL2313" s="174"/>
      <c r="AM2313" s="174"/>
      <c r="AN2313" s="174"/>
      <c r="AO2313" s="174"/>
      <c r="AP2313" s="174"/>
      <c r="AQ2313" s="174"/>
      <c r="AR2313" s="174"/>
      <c r="AS2313" s="174"/>
      <c r="AT2313" s="174"/>
      <c r="AU2313" s="174"/>
      <c r="AV2313" s="174"/>
      <c r="AW2313" s="174"/>
      <c r="AX2313" s="174"/>
      <c r="AY2313" s="174"/>
      <c r="AZ2313" s="174"/>
      <c r="BA2313" s="174"/>
      <c r="BB2313" s="174"/>
      <c r="BC2313" s="174"/>
      <c r="BD2313" s="174"/>
      <c r="BE2313" s="174"/>
      <c r="BF2313" s="174"/>
      <c r="BG2313" s="174"/>
      <c r="BH2313" s="174"/>
      <c r="BI2313" s="174"/>
      <c r="BJ2313" s="174"/>
      <c r="BK2313" s="174"/>
      <c r="BL2313" s="174"/>
      <c r="BM2313" s="174"/>
      <c r="BN2313" s="174"/>
      <c r="BO2313" s="174"/>
      <c r="BP2313" s="174"/>
      <c r="BQ2313" s="174"/>
      <c r="BR2313" s="174"/>
      <c r="BS2313" s="174"/>
      <c r="BT2313" s="174"/>
    </row>
    <row r="2314" spans="1:72" s="177" customFormat="1">
      <c r="A2314" s="176"/>
      <c r="B2314" s="176"/>
      <c r="C2314" s="178"/>
      <c r="D2314" s="176"/>
      <c r="E2314" s="174"/>
      <c r="F2314" s="174"/>
      <c r="G2314" s="174"/>
      <c r="H2314" s="174"/>
      <c r="I2314" s="174"/>
      <c r="J2314" s="174"/>
      <c r="K2314" s="174"/>
      <c r="L2314" s="174"/>
      <c r="M2314" s="174"/>
      <c r="N2314" s="174"/>
      <c r="O2314" s="174"/>
      <c r="P2314" s="174"/>
      <c r="Q2314" s="174"/>
      <c r="R2314" s="174"/>
      <c r="S2314" s="174"/>
      <c r="T2314" s="174"/>
      <c r="U2314" s="174"/>
      <c r="V2314" s="174"/>
      <c r="W2314" s="174"/>
      <c r="X2314" s="174"/>
      <c r="Y2314" s="174"/>
      <c r="Z2314" s="174"/>
      <c r="AA2314" s="174"/>
      <c r="AB2314" s="174"/>
      <c r="AC2314" s="174"/>
      <c r="AD2314" s="174"/>
      <c r="AE2314" s="174"/>
      <c r="AF2314" s="174"/>
      <c r="AG2314" s="174"/>
      <c r="AH2314" s="174"/>
      <c r="AI2314" s="174"/>
      <c r="AJ2314" s="174"/>
      <c r="AK2314" s="174"/>
      <c r="AL2314" s="174"/>
      <c r="AM2314" s="174"/>
      <c r="AN2314" s="174"/>
      <c r="AO2314" s="174"/>
      <c r="AP2314" s="174"/>
      <c r="AQ2314" s="174"/>
      <c r="AR2314" s="174"/>
      <c r="AS2314" s="174"/>
      <c r="AT2314" s="174"/>
      <c r="AU2314" s="174"/>
      <c r="AV2314" s="174"/>
      <c r="AW2314" s="174"/>
      <c r="AX2314" s="174"/>
      <c r="AY2314" s="174"/>
      <c r="AZ2314" s="174"/>
      <c r="BA2314" s="174"/>
      <c r="BB2314" s="174"/>
      <c r="BC2314" s="174"/>
      <c r="BD2314" s="174"/>
      <c r="BE2314" s="174"/>
      <c r="BF2314" s="174"/>
      <c r="BG2314" s="174"/>
      <c r="BH2314" s="174"/>
      <c r="BI2314" s="174"/>
      <c r="BJ2314" s="174"/>
      <c r="BK2314" s="174"/>
      <c r="BL2314" s="174"/>
      <c r="BM2314" s="174"/>
      <c r="BN2314" s="174"/>
      <c r="BO2314" s="174"/>
      <c r="BP2314" s="174"/>
      <c r="BQ2314" s="174"/>
      <c r="BR2314" s="174"/>
      <c r="BS2314" s="174"/>
      <c r="BT2314" s="174"/>
    </row>
    <row r="2315" spans="1:72" s="177" customFormat="1">
      <c r="A2315" s="176"/>
      <c r="B2315" s="176"/>
      <c r="C2315" s="178"/>
      <c r="D2315" s="176"/>
      <c r="E2315" s="174"/>
      <c r="F2315" s="174"/>
      <c r="G2315" s="174"/>
      <c r="H2315" s="174"/>
      <c r="I2315" s="174"/>
      <c r="J2315" s="174"/>
      <c r="K2315" s="174"/>
      <c r="L2315" s="174"/>
      <c r="M2315" s="174"/>
      <c r="N2315" s="174"/>
      <c r="O2315" s="174"/>
      <c r="P2315" s="174"/>
      <c r="Q2315" s="174"/>
      <c r="R2315" s="174"/>
      <c r="S2315" s="174"/>
      <c r="T2315" s="174"/>
      <c r="U2315" s="174"/>
      <c r="V2315" s="174"/>
      <c r="W2315" s="174"/>
      <c r="X2315" s="174"/>
      <c r="Y2315" s="174"/>
      <c r="Z2315" s="174"/>
      <c r="AA2315" s="174"/>
      <c r="AB2315" s="174"/>
      <c r="AC2315" s="174"/>
      <c r="AD2315" s="174"/>
      <c r="AE2315" s="174"/>
      <c r="AF2315" s="174"/>
      <c r="AG2315" s="174"/>
      <c r="AH2315" s="174"/>
      <c r="AI2315" s="174"/>
      <c r="AJ2315" s="174"/>
      <c r="AK2315" s="174"/>
      <c r="AL2315" s="174"/>
      <c r="AM2315" s="174"/>
      <c r="AN2315" s="174"/>
      <c r="AO2315" s="174"/>
      <c r="AP2315" s="174"/>
      <c r="AQ2315" s="174"/>
      <c r="AR2315" s="174"/>
      <c r="AS2315" s="174"/>
      <c r="AT2315" s="174"/>
      <c r="AU2315" s="174"/>
      <c r="AV2315" s="174"/>
      <c r="AW2315" s="174"/>
      <c r="AX2315" s="174"/>
      <c r="AY2315" s="174"/>
      <c r="AZ2315" s="174"/>
      <c r="BA2315" s="174"/>
      <c r="BB2315" s="174"/>
      <c r="BC2315" s="174"/>
      <c r="BD2315" s="174"/>
      <c r="BE2315" s="174"/>
      <c r="BF2315" s="174"/>
      <c r="BG2315" s="174"/>
      <c r="BH2315" s="174"/>
      <c r="BI2315" s="174"/>
      <c r="BJ2315" s="174"/>
      <c r="BK2315" s="174"/>
      <c r="BL2315" s="174"/>
      <c r="BM2315" s="174"/>
      <c r="BN2315" s="174"/>
      <c r="BO2315" s="174"/>
      <c r="BP2315" s="174"/>
      <c r="BQ2315" s="174"/>
      <c r="BR2315" s="174"/>
      <c r="BS2315" s="174"/>
      <c r="BT2315" s="174"/>
    </row>
    <row r="2316" spans="1:72" s="177" customFormat="1">
      <c r="A2316" s="176"/>
      <c r="B2316" s="176"/>
      <c r="C2316" s="178"/>
      <c r="D2316" s="176"/>
      <c r="E2316" s="174"/>
      <c r="F2316" s="174"/>
      <c r="G2316" s="174"/>
      <c r="H2316" s="174"/>
      <c r="I2316" s="174"/>
      <c r="J2316" s="174"/>
      <c r="K2316" s="174"/>
      <c r="L2316" s="174"/>
      <c r="M2316" s="174"/>
      <c r="N2316" s="174"/>
      <c r="O2316" s="174"/>
      <c r="P2316" s="174"/>
      <c r="Q2316" s="174"/>
      <c r="R2316" s="174"/>
      <c r="S2316" s="174"/>
      <c r="T2316" s="174"/>
      <c r="U2316" s="174"/>
      <c r="V2316" s="174"/>
      <c r="W2316" s="174"/>
      <c r="X2316" s="174"/>
      <c r="Y2316" s="174"/>
      <c r="Z2316" s="174"/>
      <c r="AA2316" s="174"/>
      <c r="AB2316" s="174"/>
      <c r="AC2316" s="174"/>
      <c r="AD2316" s="174"/>
      <c r="AE2316" s="174"/>
      <c r="AF2316" s="174"/>
      <c r="AG2316" s="174"/>
      <c r="AH2316" s="174"/>
      <c r="AI2316" s="174"/>
      <c r="AJ2316" s="174"/>
      <c r="AK2316" s="174"/>
      <c r="AL2316" s="174"/>
      <c r="AM2316" s="174"/>
      <c r="AN2316" s="174"/>
      <c r="AO2316" s="174"/>
      <c r="AP2316" s="174"/>
      <c r="AQ2316" s="174"/>
      <c r="AR2316" s="174"/>
      <c r="AS2316" s="174"/>
      <c r="AT2316" s="174"/>
      <c r="AU2316" s="174"/>
      <c r="AV2316" s="174"/>
      <c r="AW2316" s="174"/>
      <c r="AX2316" s="174"/>
      <c r="AY2316" s="174"/>
      <c r="AZ2316" s="174"/>
      <c r="BA2316" s="174"/>
      <c r="BB2316" s="174"/>
      <c r="BC2316" s="174"/>
      <c r="BD2316" s="174"/>
      <c r="BE2316" s="174"/>
      <c r="BF2316" s="174"/>
      <c r="BG2316" s="174"/>
      <c r="BH2316" s="174"/>
      <c r="BI2316" s="174"/>
      <c r="BJ2316" s="174"/>
      <c r="BK2316" s="174"/>
      <c r="BL2316" s="174"/>
      <c r="BM2316" s="174"/>
      <c r="BN2316" s="174"/>
      <c r="BO2316" s="174"/>
      <c r="BP2316" s="174"/>
      <c r="BQ2316" s="174"/>
      <c r="BR2316" s="174"/>
      <c r="BS2316" s="174"/>
      <c r="BT2316" s="174"/>
    </row>
    <row r="2317" spans="1:72" s="177" customFormat="1">
      <c r="A2317" s="176"/>
      <c r="B2317" s="176"/>
      <c r="C2317" s="178"/>
      <c r="D2317" s="176"/>
      <c r="E2317" s="174"/>
      <c r="F2317" s="174"/>
      <c r="G2317" s="174"/>
      <c r="H2317" s="174"/>
      <c r="I2317" s="174"/>
      <c r="J2317" s="174"/>
      <c r="K2317" s="174"/>
      <c r="L2317" s="174"/>
      <c r="M2317" s="174"/>
      <c r="N2317" s="174"/>
      <c r="O2317" s="174"/>
      <c r="P2317" s="174"/>
      <c r="Q2317" s="174"/>
      <c r="R2317" s="174"/>
      <c r="S2317" s="174"/>
      <c r="T2317" s="174"/>
      <c r="U2317" s="174"/>
      <c r="V2317" s="174"/>
      <c r="W2317" s="174"/>
      <c r="X2317" s="174"/>
      <c r="Y2317" s="174"/>
      <c r="Z2317" s="174"/>
      <c r="AA2317" s="174"/>
      <c r="AB2317" s="174"/>
      <c r="AC2317" s="174"/>
      <c r="AD2317" s="174"/>
      <c r="AE2317" s="174"/>
      <c r="AF2317" s="174"/>
      <c r="AG2317" s="174"/>
      <c r="AH2317" s="174"/>
      <c r="AI2317" s="174"/>
      <c r="AJ2317" s="174"/>
      <c r="AK2317" s="174"/>
      <c r="AL2317" s="174"/>
      <c r="AM2317" s="174"/>
      <c r="AN2317" s="174"/>
      <c r="AO2317" s="174"/>
      <c r="AP2317" s="174"/>
      <c r="AQ2317" s="174"/>
      <c r="AR2317" s="174"/>
      <c r="AS2317" s="174"/>
      <c r="AT2317" s="174"/>
      <c r="AU2317" s="174"/>
      <c r="AV2317" s="174"/>
      <c r="AW2317" s="174"/>
      <c r="AX2317" s="174"/>
      <c r="AY2317" s="174"/>
      <c r="AZ2317" s="174"/>
      <c r="BA2317" s="174"/>
      <c r="BB2317" s="174"/>
      <c r="BC2317" s="174"/>
      <c r="BD2317" s="174"/>
      <c r="BE2317" s="174"/>
      <c r="BF2317" s="174"/>
      <c r="BG2317" s="174"/>
      <c r="BH2317" s="174"/>
      <c r="BI2317" s="174"/>
      <c r="BJ2317" s="174"/>
      <c r="BK2317" s="174"/>
      <c r="BL2317" s="174"/>
      <c r="BM2317" s="174"/>
      <c r="BN2317" s="174"/>
      <c r="BO2317" s="174"/>
      <c r="BP2317" s="174"/>
      <c r="BQ2317" s="174"/>
      <c r="BR2317" s="174"/>
      <c r="BS2317" s="174"/>
      <c r="BT2317" s="174"/>
    </row>
    <row r="2318" spans="1:72" s="177" customFormat="1">
      <c r="A2318" s="176"/>
      <c r="B2318" s="176"/>
      <c r="C2318" s="178"/>
      <c r="D2318" s="176"/>
      <c r="E2318" s="174"/>
      <c r="F2318" s="174"/>
      <c r="G2318" s="174"/>
      <c r="H2318" s="174"/>
      <c r="I2318" s="174"/>
      <c r="J2318" s="174"/>
      <c r="K2318" s="174"/>
      <c r="L2318" s="174"/>
      <c r="M2318" s="174"/>
      <c r="N2318" s="174"/>
      <c r="O2318" s="174"/>
      <c r="P2318" s="174"/>
      <c r="Q2318" s="174"/>
      <c r="R2318" s="174"/>
      <c r="S2318" s="174"/>
      <c r="T2318" s="174"/>
      <c r="U2318" s="174"/>
      <c r="V2318" s="174"/>
      <c r="W2318" s="174"/>
      <c r="X2318" s="174"/>
      <c r="Y2318" s="174"/>
      <c r="Z2318" s="174"/>
      <c r="AA2318" s="174"/>
      <c r="AB2318" s="174"/>
      <c r="AC2318" s="174"/>
      <c r="AD2318" s="174"/>
      <c r="AE2318" s="174"/>
      <c r="AF2318" s="174"/>
      <c r="AG2318" s="174"/>
      <c r="AH2318" s="174"/>
      <c r="AI2318" s="174"/>
      <c r="AJ2318" s="174"/>
      <c r="AK2318" s="174"/>
      <c r="AL2318" s="174"/>
      <c r="AM2318" s="174"/>
      <c r="AN2318" s="174"/>
      <c r="AO2318" s="174"/>
      <c r="AP2318" s="174"/>
      <c r="AQ2318" s="174"/>
      <c r="AR2318" s="174"/>
      <c r="AS2318" s="174"/>
      <c r="AT2318" s="174"/>
      <c r="AU2318" s="174"/>
      <c r="AV2318" s="174"/>
      <c r="AW2318" s="174"/>
      <c r="AX2318" s="174"/>
      <c r="AY2318" s="174"/>
      <c r="AZ2318" s="174"/>
      <c r="BA2318" s="174"/>
      <c r="BB2318" s="174"/>
      <c r="BC2318" s="174"/>
      <c r="BD2318" s="174"/>
      <c r="BE2318" s="174"/>
      <c r="BF2318" s="174"/>
      <c r="BG2318" s="174"/>
      <c r="BH2318" s="174"/>
      <c r="BI2318" s="174"/>
      <c r="BJ2318" s="174"/>
      <c r="BK2318" s="174"/>
      <c r="BL2318" s="174"/>
      <c r="BM2318" s="174"/>
      <c r="BN2318" s="174"/>
      <c r="BO2318" s="174"/>
      <c r="BP2318" s="174"/>
      <c r="BQ2318" s="174"/>
      <c r="BR2318" s="174"/>
      <c r="BS2318" s="174"/>
      <c r="BT2318" s="174"/>
    </row>
    <row r="2319" spans="1:72" s="177" customFormat="1">
      <c r="A2319" s="176"/>
      <c r="B2319" s="176"/>
      <c r="C2319" s="178"/>
      <c r="D2319" s="176"/>
      <c r="E2319" s="174"/>
      <c r="F2319" s="174"/>
      <c r="G2319" s="174"/>
      <c r="H2319" s="174"/>
      <c r="I2319" s="174"/>
      <c r="J2319" s="174"/>
      <c r="K2319" s="174"/>
      <c r="L2319" s="174"/>
      <c r="M2319" s="174"/>
      <c r="N2319" s="174"/>
      <c r="O2319" s="174"/>
      <c r="P2319" s="174"/>
      <c r="Q2319" s="174"/>
      <c r="R2319" s="174"/>
      <c r="S2319" s="174"/>
      <c r="T2319" s="174"/>
      <c r="U2319" s="174"/>
      <c r="V2319" s="174"/>
      <c r="W2319" s="174"/>
      <c r="X2319" s="174"/>
      <c r="Y2319" s="174"/>
      <c r="Z2319" s="174"/>
      <c r="AA2319" s="174"/>
      <c r="AB2319" s="174"/>
      <c r="AC2319" s="174"/>
      <c r="AD2319" s="174"/>
      <c r="AE2319" s="174"/>
      <c r="AF2319" s="174"/>
      <c r="AG2319" s="174"/>
      <c r="AH2319" s="174"/>
      <c r="AI2319" s="174"/>
      <c r="AJ2319" s="174"/>
      <c r="AK2319" s="174"/>
      <c r="AL2319" s="174"/>
      <c r="AM2319" s="174"/>
      <c r="AN2319" s="174"/>
      <c r="AO2319" s="174"/>
      <c r="AP2319" s="174"/>
      <c r="AQ2319" s="174"/>
      <c r="AR2319" s="174"/>
      <c r="AS2319" s="174"/>
      <c r="AT2319" s="174"/>
      <c r="AU2319" s="174"/>
      <c r="AV2319" s="174"/>
      <c r="AW2319" s="174"/>
      <c r="AX2319" s="174"/>
      <c r="AY2319" s="174"/>
      <c r="AZ2319" s="174"/>
      <c r="BA2319" s="174"/>
      <c r="BB2319" s="174"/>
      <c r="BC2319" s="174"/>
      <c r="BD2319" s="174"/>
      <c r="BE2319" s="174"/>
      <c r="BF2319" s="174"/>
      <c r="BG2319" s="174"/>
      <c r="BH2319" s="174"/>
      <c r="BI2319" s="174"/>
      <c r="BJ2319" s="174"/>
      <c r="BK2319" s="174"/>
      <c r="BL2319" s="174"/>
      <c r="BM2319" s="174"/>
      <c r="BN2319" s="174"/>
      <c r="BO2319" s="174"/>
      <c r="BP2319" s="174"/>
      <c r="BQ2319" s="174"/>
      <c r="BR2319" s="174"/>
      <c r="BS2319" s="174"/>
      <c r="BT2319" s="174"/>
    </row>
    <row r="2320" spans="1:72" s="177" customFormat="1">
      <c r="A2320" s="176"/>
      <c r="B2320" s="176"/>
      <c r="C2320" s="178"/>
      <c r="D2320" s="176"/>
      <c r="E2320" s="174"/>
      <c r="F2320" s="174"/>
      <c r="G2320" s="174"/>
      <c r="H2320" s="174"/>
      <c r="I2320" s="174"/>
      <c r="J2320" s="174"/>
      <c r="K2320" s="174"/>
      <c r="L2320" s="174"/>
      <c r="M2320" s="174"/>
      <c r="N2320" s="174"/>
      <c r="O2320" s="174"/>
      <c r="P2320" s="174"/>
      <c r="Q2320" s="174"/>
      <c r="R2320" s="174"/>
      <c r="S2320" s="174"/>
      <c r="T2320" s="174"/>
      <c r="U2320" s="174"/>
      <c r="V2320" s="174"/>
      <c r="W2320" s="174"/>
      <c r="X2320" s="174"/>
      <c r="Y2320" s="174"/>
      <c r="Z2320" s="174"/>
      <c r="AA2320" s="174"/>
      <c r="AB2320" s="174"/>
      <c r="AC2320" s="174"/>
      <c r="AD2320" s="174"/>
      <c r="AE2320" s="174"/>
      <c r="AF2320" s="174"/>
      <c r="AG2320" s="174"/>
      <c r="AH2320" s="174"/>
      <c r="AI2320" s="174"/>
      <c r="AJ2320" s="174"/>
      <c r="AK2320" s="174"/>
      <c r="AL2320" s="174"/>
      <c r="AM2320" s="174"/>
      <c r="AN2320" s="174"/>
      <c r="AO2320" s="174"/>
      <c r="AP2320" s="174"/>
      <c r="AQ2320" s="174"/>
      <c r="AR2320" s="174"/>
      <c r="AS2320" s="174"/>
      <c r="AT2320" s="174"/>
      <c r="AU2320" s="174"/>
      <c r="AV2320" s="174"/>
      <c r="AW2320" s="174"/>
      <c r="AX2320" s="174"/>
      <c r="AY2320" s="174"/>
      <c r="AZ2320" s="174"/>
      <c r="BA2320" s="174"/>
      <c r="BB2320" s="174"/>
      <c r="BC2320" s="174"/>
      <c r="BD2320" s="174"/>
      <c r="BE2320" s="174"/>
      <c r="BF2320" s="174"/>
      <c r="BG2320" s="174"/>
      <c r="BH2320" s="174"/>
      <c r="BI2320" s="174"/>
      <c r="BJ2320" s="174"/>
      <c r="BK2320" s="174"/>
      <c r="BL2320" s="174"/>
      <c r="BM2320" s="174"/>
      <c r="BN2320" s="174"/>
      <c r="BO2320" s="174"/>
      <c r="BP2320" s="174"/>
      <c r="BQ2320" s="174"/>
      <c r="BR2320" s="174"/>
      <c r="BS2320" s="174"/>
      <c r="BT2320" s="174"/>
    </row>
    <row r="2321" spans="1:72" s="177" customFormat="1">
      <c r="A2321" s="176"/>
      <c r="B2321" s="176"/>
      <c r="C2321" s="178"/>
      <c r="D2321" s="176"/>
      <c r="E2321" s="174"/>
      <c r="F2321" s="174"/>
      <c r="G2321" s="174"/>
      <c r="H2321" s="174"/>
      <c r="I2321" s="174"/>
      <c r="J2321" s="174"/>
      <c r="K2321" s="174"/>
      <c r="L2321" s="174"/>
      <c r="M2321" s="174"/>
      <c r="N2321" s="174"/>
      <c r="O2321" s="174"/>
      <c r="P2321" s="174"/>
      <c r="Q2321" s="174"/>
      <c r="R2321" s="174"/>
      <c r="S2321" s="174"/>
      <c r="T2321" s="174"/>
      <c r="U2321" s="174"/>
      <c r="V2321" s="174"/>
      <c r="W2321" s="174"/>
      <c r="X2321" s="174"/>
      <c r="Y2321" s="174"/>
      <c r="Z2321" s="174"/>
      <c r="AA2321" s="174"/>
      <c r="AB2321" s="174"/>
      <c r="AC2321" s="174"/>
      <c r="AD2321" s="174"/>
      <c r="AE2321" s="174"/>
      <c r="AF2321" s="174"/>
      <c r="AG2321" s="174"/>
      <c r="AH2321" s="174"/>
      <c r="AI2321" s="174"/>
      <c r="AJ2321" s="174"/>
      <c r="AK2321" s="174"/>
      <c r="AL2321" s="174"/>
      <c r="AM2321" s="174"/>
      <c r="AN2321" s="174"/>
      <c r="AO2321" s="174"/>
      <c r="AP2321" s="174"/>
      <c r="AQ2321" s="174"/>
      <c r="AR2321" s="174"/>
      <c r="AS2321" s="174"/>
      <c r="AT2321" s="174"/>
      <c r="AU2321" s="174"/>
      <c r="AV2321" s="174"/>
      <c r="AW2321" s="174"/>
      <c r="AX2321" s="174"/>
      <c r="AY2321" s="174"/>
      <c r="AZ2321" s="174"/>
      <c r="BA2321" s="174"/>
      <c r="BB2321" s="174"/>
      <c r="BC2321" s="174"/>
      <c r="BD2321" s="174"/>
      <c r="BE2321" s="174"/>
      <c r="BF2321" s="174"/>
      <c r="BG2321" s="174"/>
      <c r="BH2321" s="174"/>
      <c r="BI2321" s="174"/>
      <c r="BJ2321" s="174"/>
      <c r="BK2321" s="174"/>
      <c r="BL2321" s="174"/>
      <c r="BM2321" s="174"/>
      <c r="BN2321" s="174"/>
      <c r="BO2321" s="174"/>
      <c r="BP2321" s="174"/>
      <c r="BQ2321" s="174"/>
      <c r="BR2321" s="174"/>
      <c r="BS2321" s="174"/>
      <c r="BT2321" s="174"/>
    </row>
    <row r="2322" spans="1:72" s="177" customFormat="1">
      <c r="A2322" s="176"/>
      <c r="B2322" s="176"/>
      <c r="C2322" s="178"/>
      <c r="D2322" s="176"/>
      <c r="E2322" s="174"/>
      <c r="F2322" s="174"/>
      <c r="G2322" s="174"/>
      <c r="H2322" s="174"/>
      <c r="I2322" s="174"/>
      <c r="J2322" s="174"/>
      <c r="K2322" s="174"/>
      <c r="L2322" s="174"/>
      <c r="M2322" s="174"/>
      <c r="N2322" s="174"/>
      <c r="O2322" s="174"/>
      <c r="P2322" s="174"/>
      <c r="Q2322" s="174"/>
      <c r="R2322" s="174"/>
      <c r="S2322" s="174"/>
      <c r="T2322" s="174"/>
      <c r="U2322" s="174"/>
      <c r="V2322" s="174"/>
      <c r="W2322" s="174"/>
      <c r="X2322" s="174"/>
      <c r="Y2322" s="174"/>
      <c r="Z2322" s="174"/>
      <c r="AA2322" s="174"/>
      <c r="AB2322" s="174"/>
      <c r="AC2322" s="174"/>
      <c r="AD2322" s="174"/>
      <c r="AE2322" s="174"/>
      <c r="AF2322" s="174"/>
      <c r="AG2322" s="174"/>
      <c r="AH2322" s="174"/>
      <c r="AI2322" s="174"/>
      <c r="AJ2322" s="174"/>
      <c r="AK2322" s="174"/>
      <c r="AL2322" s="174"/>
      <c r="AM2322" s="174"/>
      <c r="AN2322" s="174"/>
      <c r="AO2322" s="174"/>
      <c r="AP2322" s="174"/>
      <c r="AQ2322" s="174"/>
      <c r="AR2322" s="174"/>
      <c r="AS2322" s="174"/>
      <c r="AT2322" s="174"/>
      <c r="AU2322" s="174"/>
      <c r="AV2322" s="174"/>
      <c r="AW2322" s="174"/>
      <c r="AX2322" s="174"/>
      <c r="AY2322" s="174"/>
      <c r="AZ2322" s="174"/>
      <c r="BA2322" s="174"/>
      <c r="BB2322" s="174"/>
      <c r="BC2322" s="174"/>
      <c r="BD2322" s="174"/>
      <c r="BE2322" s="174"/>
      <c r="BF2322" s="174"/>
      <c r="BG2322" s="174"/>
      <c r="BH2322" s="174"/>
      <c r="BI2322" s="174"/>
      <c r="BJ2322" s="174"/>
      <c r="BK2322" s="174"/>
      <c r="BL2322" s="174"/>
      <c r="BM2322" s="174"/>
      <c r="BN2322" s="174"/>
      <c r="BO2322" s="174"/>
      <c r="BP2322" s="174"/>
      <c r="BQ2322" s="174"/>
      <c r="BR2322" s="174"/>
      <c r="BS2322" s="174"/>
      <c r="BT2322" s="174"/>
    </row>
    <row r="2323" spans="1:72" s="177" customFormat="1">
      <c r="A2323" s="176"/>
      <c r="B2323" s="176"/>
      <c r="C2323" s="178"/>
      <c r="D2323" s="176"/>
      <c r="E2323" s="174"/>
      <c r="F2323" s="174"/>
      <c r="G2323" s="174"/>
      <c r="H2323" s="174"/>
      <c r="I2323" s="174"/>
      <c r="J2323" s="174"/>
      <c r="K2323" s="174"/>
      <c r="L2323" s="174"/>
      <c r="M2323" s="174"/>
      <c r="N2323" s="174"/>
      <c r="O2323" s="174"/>
      <c r="P2323" s="174"/>
      <c r="Q2323" s="174"/>
      <c r="R2323" s="174"/>
      <c r="S2323" s="174"/>
      <c r="T2323" s="174"/>
      <c r="U2323" s="174"/>
      <c r="V2323" s="174"/>
      <c r="W2323" s="174"/>
      <c r="X2323" s="174"/>
      <c r="Y2323" s="174"/>
      <c r="Z2323" s="174"/>
      <c r="AA2323" s="174"/>
      <c r="AB2323" s="174"/>
      <c r="AC2323" s="174"/>
      <c r="AD2323" s="174"/>
      <c r="AE2323" s="174"/>
      <c r="AF2323" s="174"/>
      <c r="AG2323" s="174"/>
      <c r="AH2323" s="174"/>
      <c r="AI2323" s="174"/>
      <c r="AJ2323" s="174"/>
      <c r="AK2323" s="174"/>
      <c r="AL2323" s="174"/>
      <c r="AM2323" s="174"/>
      <c r="AN2323" s="174"/>
      <c r="AO2323" s="174"/>
      <c r="AP2323" s="174"/>
      <c r="AQ2323" s="174"/>
      <c r="AR2323" s="174"/>
      <c r="AS2323" s="174"/>
      <c r="AT2323" s="174"/>
      <c r="AU2323" s="174"/>
      <c r="AV2323" s="174"/>
      <c r="AW2323" s="174"/>
      <c r="AX2323" s="174"/>
      <c r="AY2323" s="174"/>
      <c r="AZ2323" s="174"/>
      <c r="BA2323" s="174"/>
      <c r="BB2323" s="174"/>
      <c r="BC2323" s="174"/>
      <c r="BD2323" s="174"/>
      <c r="BE2323" s="174"/>
      <c r="BF2323" s="174"/>
      <c r="BG2323" s="174"/>
      <c r="BH2323" s="174"/>
      <c r="BI2323" s="174"/>
      <c r="BJ2323" s="174"/>
      <c r="BK2323" s="174"/>
      <c r="BL2323" s="174"/>
      <c r="BM2323" s="174"/>
      <c r="BN2323" s="174"/>
      <c r="BO2323" s="174"/>
      <c r="BP2323" s="174"/>
      <c r="BQ2323" s="174"/>
      <c r="BR2323" s="174"/>
      <c r="BS2323" s="174"/>
      <c r="BT2323" s="174"/>
    </row>
    <row r="2324" spans="1:72" s="177" customFormat="1">
      <c r="A2324" s="176"/>
      <c r="B2324" s="176"/>
      <c r="C2324" s="178"/>
      <c r="D2324" s="176"/>
      <c r="E2324" s="174"/>
      <c r="F2324" s="174"/>
      <c r="G2324" s="174"/>
      <c r="H2324" s="174"/>
      <c r="I2324" s="174"/>
      <c r="J2324" s="174"/>
      <c r="K2324" s="174"/>
      <c r="L2324" s="174"/>
      <c r="M2324" s="174"/>
      <c r="N2324" s="174"/>
      <c r="O2324" s="174"/>
      <c r="P2324" s="174"/>
      <c r="Q2324" s="174"/>
      <c r="R2324" s="174"/>
      <c r="S2324" s="174"/>
      <c r="T2324" s="174"/>
      <c r="U2324" s="174"/>
      <c r="V2324" s="174"/>
      <c r="W2324" s="174"/>
      <c r="X2324" s="174"/>
      <c r="Y2324" s="174"/>
      <c r="Z2324" s="174"/>
      <c r="AA2324" s="174"/>
      <c r="AB2324" s="174"/>
      <c r="AC2324" s="174"/>
      <c r="AD2324" s="174"/>
      <c r="AE2324" s="174"/>
      <c r="AF2324" s="174"/>
      <c r="AG2324" s="174"/>
      <c r="AH2324" s="174"/>
      <c r="AI2324" s="174"/>
      <c r="AJ2324" s="174"/>
      <c r="AK2324" s="174"/>
      <c r="AL2324" s="174"/>
      <c r="AM2324" s="174"/>
      <c r="AN2324" s="174"/>
      <c r="AO2324" s="174"/>
      <c r="AP2324" s="174"/>
      <c r="AQ2324" s="174"/>
      <c r="AR2324" s="174"/>
      <c r="AS2324" s="174"/>
      <c r="AT2324" s="174"/>
      <c r="AU2324" s="174"/>
      <c r="AV2324" s="174"/>
      <c r="AW2324" s="174"/>
      <c r="AX2324" s="174"/>
      <c r="AY2324" s="174"/>
      <c r="AZ2324" s="174"/>
      <c r="BA2324" s="174"/>
      <c r="BB2324" s="174"/>
      <c r="BC2324" s="174"/>
      <c r="BD2324" s="174"/>
      <c r="BE2324" s="174"/>
      <c r="BF2324" s="174"/>
      <c r="BG2324" s="174"/>
      <c r="BH2324" s="174"/>
      <c r="BI2324" s="174"/>
      <c r="BJ2324" s="174"/>
      <c r="BK2324" s="174"/>
      <c r="BL2324" s="174"/>
      <c r="BM2324" s="174"/>
      <c r="BN2324" s="174"/>
      <c r="BO2324" s="174"/>
      <c r="BP2324" s="174"/>
      <c r="BQ2324" s="174"/>
      <c r="BR2324" s="174"/>
      <c r="BS2324" s="174"/>
      <c r="BT2324" s="174"/>
    </row>
    <row r="2325" spans="1:72" s="177" customFormat="1">
      <c r="A2325" s="176"/>
      <c r="B2325" s="176"/>
      <c r="C2325" s="178"/>
      <c r="D2325" s="176"/>
      <c r="E2325" s="174"/>
      <c r="F2325" s="174"/>
      <c r="G2325" s="174"/>
      <c r="H2325" s="174"/>
      <c r="I2325" s="174"/>
      <c r="J2325" s="174"/>
      <c r="K2325" s="174"/>
      <c r="L2325" s="174"/>
      <c r="M2325" s="174"/>
      <c r="N2325" s="174"/>
      <c r="O2325" s="174"/>
      <c r="P2325" s="174"/>
      <c r="Q2325" s="174"/>
      <c r="R2325" s="174"/>
      <c r="S2325" s="174"/>
      <c r="T2325" s="174"/>
      <c r="U2325" s="174"/>
      <c r="V2325" s="174"/>
      <c r="W2325" s="174"/>
      <c r="X2325" s="174"/>
      <c r="Y2325" s="174"/>
      <c r="Z2325" s="174"/>
      <c r="AA2325" s="174"/>
      <c r="AB2325" s="174"/>
      <c r="AC2325" s="174"/>
      <c r="AD2325" s="174"/>
      <c r="AE2325" s="174"/>
      <c r="AF2325" s="174"/>
      <c r="AG2325" s="174"/>
      <c r="AH2325" s="174"/>
      <c r="AI2325" s="174"/>
      <c r="AJ2325" s="174"/>
      <c r="AK2325" s="174"/>
      <c r="AL2325" s="174"/>
      <c r="AM2325" s="174"/>
      <c r="AN2325" s="174"/>
      <c r="AO2325" s="174"/>
      <c r="AP2325" s="174"/>
      <c r="AQ2325" s="174"/>
      <c r="AR2325" s="174"/>
      <c r="AS2325" s="174"/>
      <c r="AT2325" s="174"/>
      <c r="AU2325" s="174"/>
      <c r="AV2325" s="174"/>
      <c r="AW2325" s="174"/>
      <c r="AX2325" s="174"/>
      <c r="AY2325" s="174"/>
      <c r="AZ2325" s="174"/>
      <c r="BA2325" s="174"/>
      <c r="BB2325" s="174"/>
      <c r="BC2325" s="174"/>
      <c r="BD2325" s="174"/>
      <c r="BE2325" s="174"/>
      <c r="BF2325" s="174"/>
      <c r="BG2325" s="174"/>
      <c r="BH2325" s="174"/>
      <c r="BI2325" s="174"/>
      <c r="BJ2325" s="174"/>
      <c r="BK2325" s="174"/>
      <c r="BL2325" s="174"/>
      <c r="BM2325" s="174"/>
      <c r="BN2325" s="174"/>
      <c r="BO2325" s="174"/>
      <c r="BP2325" s="174"/>
      <c r="BQ2325" s="174"/>
      <c r="BR2325" s="174"/>
      <c r="BS2325" s="174"/>
      <c r="BT2325" s="174"/>
    </row>
    <row r="2326" spans="1:72" s="177" customFormat="1">
      <c r="A2326" s="176"/>
      <c r="B2326" s="176"/>
      <c r="C2326" s="178"/>
      <c r="D2326" s="176"/>
      <c r="E2326" s="174"/>
      <c r="F2326" s="174"/>
      <c r="G2326" s="174"/>
      <c r="H2326" s="174"/>
      <c r="I2326" s="174"/>
      <c r="J2326" s="174"/>
      <c r="K2326" s="174"/>
      <c r="L2326" s="174"/>
      <c r="M2326" s="174"/>
      <c r="N2326" s="174"/>
      <c r="O2326" s="174"/>
      <c r="P2326" s="174"/>
      <c r="Q2326" s="174"/>
      <c r="R2326" s="174"/>
      <c r="S2326" s="174"/>
      <c r="T2326" s="174"/>
      <c r="U2326" s="174"/>
      <c r="V2326" s="174"/>
      <c r="W2326" s="174"/>
      <c r="X2326" s="174"/>
      <c r="Y2326" s="174"/>
      <c r="Z2326" s="174"/>
      <c r="AA2326" s="174"/>
      <c r="AB2326" s="174"/>
      <c r="AC2326" s="174"/>
      <c r="AD2326" s="174"/>
      <c r="AE2326" s="174"/>
      <c r="AF2326" s="174"/>
      <c r="AG2326" s="174"/>
      <c r="AH2326" s="174"/>
      <c r="AI2326" s="174"/>
      <c r="AJ2326" s="174"/>
      <c r="AK2326" s="174"/>
      <c r="AL2326" s="174"/>
      <c r="AM2326" s="174"/>
      <c r="AN2326" s="174"/>
      <c r="AO2326" s="174"/>
      <c r="AP2326" s="174"/>
      <c r="AQ2326" s="174"/>
      <c r="AR2326" s="174"/>
      <c r="AS2326" s="174"/>
      <c r="AT2326" s="174"/>
      <c r="AU2326" s="174"/>
      <c r="AV2326" s="174"/>
      <c r="AW2326" s="174"/>
      <c r="AX2326" s="174"/>
      <c r="AY2326" s="174"/>
      <c r="AZ2326" s="174"/>
      <c r="BA2326" s="174"/>
      <c r="BB2326" s="174"/>
      <c r="BC2326" s="174"/>
      <c r="BD2326" s="174"/>
      <c r="BE2326" s="174"/>
      <c r="BF2326" s="174"/>
      <c r="BG2326" s="174"/>
      <c r="BH2326" s="174"/>
      <c r="BI2326" s="174"/>
      <c r="BJ2326" s="174"/>
      <c r="BK2326" s="174"/>
      <c r="BL2326" s="174"/>
      <c r="BM2326" s="174"/>
      <c r="BN2326" s="174"/>
      <c r="BO2326" s="174"/>
      <c r="BP2326" s="174"/>
      <c r="BQ2326" s="174"/>
      <c r="BR2326" s="174"/>
      <c r="BS2326" s="174"/>
      <c r="BT2326" s="174"/>
    </row>
    <row r="2327" spans="1:72" s="177" customFormat="1">
      <c r="A2327" s="176"/>
      <c r="B2327" s="176"/>
      <c r="C2327" s="178"/>
      <c r="D2327" s="176"/>
      <c r="E2327" s="174"/>
      <c r="F2327" s="174"/>
      <c r="G2327" s="174"/>
      <c r="H2327" s="174"/>
      <c r="I2327" s="174"/>
      <c r="J2327" s="174"/>
      <c r="K2327" s="174"/>
      <c r="L2327" s="174"/>
      <c r="M2327" s="174"/>
      <c r="N2327" s="174"/>
      <c r="O2327" s="174"/>
      <c r="P2327" s="174"/>
      <c r="Q2327" s="174"/>
      <c r="R2327" s="174"/>
      <c r="S2327" s="174"/>
      <c r="T2327" s="174"/>
      <c r="U2327" s="174"/>
      <c r="V2327" s="174"/>
      <c r="W2327" s="174"/>
      <c r="X2327" s="174"/>
      <c r="Y2327" s="174"/>
      <c r="Z2327" s="174"/>
      <c r="AA2327" s="174"/>
      <c r="AB2327" s="174"/>
      <c r="AC2327" s="174"/>
      <c r="AD2327" s="174"/>
      <c r="AE2327" s="174"/>
      <c r="AF2327" s="174"/>
      <c r="AG2327" s="174"/>
      <c r="AH2327" s="174"/>
      <c r="AI2327" s="174"/>
      <c r="AJ2327" s="174"/>
      <c r="AK2327" s="174"/>
      <c r="AL2327" s="174"/>
      <c r="AM2327" s="174"/>
      <c r="AN2327" s="174"/>
      <c r="AO2327" s="174"/>
      <c r="AP2327" s="174"/>
      <c r="AQ2327" s="174"/>
      <c r="AR2327" s="174"/>
      <c r="AS2327" s="174"/>
      <c r="AT2327" s="174"/>
      <c r="AU2327" s="174"/>
      <c r="AV2327" s="174"/>
      <c r="AW2327" s="174"/>
      <c r="AX2327" s="174"/>
      <c r="AY2327" s="174"/>
      <c r="AZ2327" s="174"/>
      <c r="BA2327" s="174"/>
      <c r="BB2327" s="174"/>
      <c r="BC2327" s="174"/>
      <c r="BD2327" s="174"/>
      <c r="BE2327" s="174"/>
      <c r="BF2327" s="174"/>
      <c r="BG2327" s="174"/>
      <c r="BH2327" s="174"/>
      <c r="BI2327" s="174"/>
      <c r="BJ2327" s="174"/>
      <c r="BK2327" s="174"/>
      <c r="BL2327" s="174"/>
      <c r="BM2327" s="174"/>
      <c r="BN2327" s="174"/>
      <c r="BO2327" s="174"/>
      <c r="BP2327" s="174"/>
      <c r="BQ2327" s="174"/>
      <c r="BR2327" s="174"/>
      <c r="BS2327" s="174"/>
      <c r="BT2327" s="174"/>
    </row>
    <row r="2328" spans="1:72" s="177" customFormat="1">
      <c r="A2328" s="176"/>
      <c r="B2328" s="176"/>
      <c r="C2328" s="178"/>
      <c r="D2328" s="176"/>
      <c r="E2328" s="174"/>
      <c r="F2328" s="174"/>
      <c r="G2328" s="174"/>
      <c r="H2328" s="174"/>
      <c r="I2328" s="174"/>
      <c r="J2328" s="174"/>
      <c r="K2328" s="174"/>
      <c r="L2328" s="174"/>
      <c r="M2328" s="174"/>
      <c r="N2328" s="174"/>
      <c r="O2328" s="174"/>
      <c r="P2328" s="174"/>
      <c r="Q2328" s="174"/>
      <c r="R2328" s="174"/>
      <c r="S2328" s="174"/>
      <c r="T2328" s="174"/>
      <c r="U2328" s="174"/>
      <c r="V2328" s="174"/>
      <c r="W2328" s="174"/>
      <c r="X2328" s="174"/>
      <c r="Y2328" s="174"/>
      <c r="Z2328" s="174"/>
      <c r="AA2328" s="174"/>
      <c r="AB2328" s="174"/>
      <c r="AC2328" s="174"/>
      <c r="AD2328" s="174"/>
      <c r="AE2328" s="174"/>
      <c r="AF2328" s="174"/>
      <c r="AG2328" s="174"/>
      <c r="AH2328" s="174"/>
      <c r="AI2328" s="174"/>
      <c r="AJ2328" s="174"/>
      <c r="AK2328" s="174"/>
      <c r="AL2328" s="174"/>
      <c r="AM2328" s="174"/>
      <c r="AN2328" s="174"/>
      <c r="AO2328" s="174"/>
      <c r="AP2328" s="174"/>
      <c r="AQ2328" s="174"/>
      <c r="AR2328" s="174"/>
      <c r="AS2328" s="174"/>
      <c r="AT2328" s="174"/>
      <c r="AU2328" s="174"/>
      <c r="AV2328" s="174"/>
      <c r="AW2328" s="174"/>
      <c r="AX2328" s="174"/>
      <c r="AY2328" s="174"/>
      <c r="AZ2328" s="174"/>
      <c r="BA2328" s="174"/>
      <c r="BB2328" s="174"/>
      <c r="BC2328" s="174"/>
      <c r="BD2328" s="174"/>
      <c r="BE2328" s="174"/>
      <c r="BF2328" s="174"/>
      <c r="BG2328" s="174"/>
      <c r="BH2328" s="174"/>
      <c r="BI2328" s="174"/>
      <c r="BJ2328" s="174"/>
      <c r="BK2328" s="174"/>
      <c r="BL2328" s="174"/>
      <c r="BM2328" s="174"/>
      <c r="BN2328" s="174"/>
      <c r="BO2328" s="174"/>
      <c r="BP2328" s="174"/>
      <c r="BQ2328" s="174"/>
      <c r="BR2328" s="174"/>
      <c r="BS2328" s="174"/>
      <c r="BT2328" s="174"/>
    </row>
    <row r="2329" spans="1:72" s="177" customFormat="1">
      <c r="A2329" s="176"/>
      <c r="B2329" s="176"/>
      <c r="C2329" s="178"/>
      <c r="D2329" s="176"/>
      <c r="E2329" s="174"/>
      <c r="F2329" s="174"/>
      <c r="G2329" s="174"/>
      <c r="H2329" s="174"/>
      <c r="I2329" s="174"/>
      <c r="J2329" s="174"/>
      <c r="K2329" s="174"/>
      <c r="L2329" s="174"/>
      <c r="M2329" s="174"/>
      <c r="N2329" s="174"/>
      <c r="O2329" s="174"/>
      <c r="P2329" s="174"/>
      <c r="Q2329" s="174"/>
      <c r="R2329" s="174"/>
      <c r="S2329" s="174"/>
      <c r="T2329" s="174"/>
      <c r="U2329" s="174"/>
      <c r="V2329" s="174"/>
      <c r="W2329" s="174"/>
      <c r="X2329" s="174"/>
      <c r="Y2329" s="174"/>
      <c r="Z2329" s="174"/>
      <c r="AA2329" s="174"/>
      <c r="AB2329" s="174"/>
      <c r="AC2329" s="174"/>
      <c r="AD2329" s="174"/>
      <c r="AE2329" s="174"/>
      <c r="AF2329" s="174"/>
      <c r="AG2329" s="174"/>
      <c r="AH2329" s="174"/>
      <c r="AI2329" s="174"/>
      <c r="AJ2329" s="174"/>
      <c r="AK2329" s="174"/>
      <c r="AL2329" s="174"/>
      <c r="AM2329" s="174"/>
      <c r="AN2329" s="174"/>
      <c r="AO2329" s="174"/>
      <c r="AP2329" s="174"/>
      <c r="AQ2329" s="174"/>
      <c r="AR2329" s="174"/>
      <c r="AS2329" s="174"/>
      <c r="AT2329" s="174"/>
      <c r="AU2329" s="174"/>
      <c r="AV2329" s="174"/>
      <c r="AW2329" s="174"/>
      <c r="AX2329" s="174"/>
      <c r="AY2329" s="174"/>
      <c r="AZ2329" s="174"/>
      <c r="BA2329" s="174"/>
      <c r="BB2329" s="174"/>
      <c r="BC2329" s="174"/>
      <c r="BD2329" s="174"/>
      <c r="BE2329" s="174"/>
      <c r="BF2329" s="174"/>
      <c r="BG2329" s="174"/>
      <c r="BH2329" s="174"/>
      <c r="BI2329" s="174"/>
      <c r="BJ2329" s="174"/>
      <c r="BK2329" s="174"/>
      <c r="BL2329" s="174"/>
      <c r="BM2329" s="174"/>
      <c r="BN2329" s="174"/>
      <c r="BO2329" s="174"/>
      <c r="BP2329" s="174"/>
      <c r="BQ2329" s="174"/>
      <c r="BR2329" s="174"/>
      <c r="BS2329" s="174"/>
      <c r="BT2329" s="174"/>
    </row>
    <row r="2330" spans="1:72" s="177" customFormat="1">
      <c r="A2330" s="176"/>
      <c r="B2330" s="176"/>
      <c r="C2330" s="178"/>
      <c r="D2330" s="176"/>
      <c r="E2330" s="174"/>
      <c r="F2330" s="174"/>
      <c r="G2330" s="174"/>
      <c r="H2330" s="174"/>
      <c r="I2330" s="174"/>
      <c r="J2330" s="174"/>
      <c r="K2330" s="174"/>
      <c r="L2330" s="174"/>
      <c r="M2330" s="174"/>
      <c r="N2330" s="174"/>
      <c r="O2330" s="174"/>
      <c r="P2330" s="174"/>
      <c r="Q2330" s="174"/>
      <c r="R2330" s="174"/>
      <c r="S2330" s="174"/>
      <c r="T2330" s="174"/>
      <c r="U2330" s="174"/>
      <c r="V2330" s="174"/>
      <c r="W2330" s="174"/>
      <c r="X2330" s="174"/>
      <c r="Y2330" s="174"/>
      <c r="Z2330" s="174"/>
      <c r="AA2330" s="174"/>
      <c r="AB2330" s="174"/>
      <c r="AC2330" s="174"/>
      <c r="AD2330" s="174"/>
      <c r="AE2330" s="174"/>
      <c r="AF2330" s="174"/>
      <c r="AG2330" s="174"/>
      <c r="AH2330" s="174"/>
      <c r="AI2330" s="174"/>
      <c r="AJ2330" s="174"/>
      <c r="AK2330" s="174"/>
      <c r="AL2330" s="174"/>
      <c r="AM2330" s="174"/>
      <c r="AN2330" s="174"/>
      <c r="AO2330" s="174"/>
      <c r="AP2330" s="174"/>
      <c r="AQ2330" s="174"/>
      <c r="AR2330" s="174"/>
      <c r="AS2330" s="174"/>
      <c r="AT2330" s="174"/>
      <c r="AU2330" s="174"/>
      <c r="AV2330" s="174"/>
      <c r="AW2330" s="174"/>
      <c r="AX2330" s="174"/>
      <c r="AY2330" s="174"/>
      <c r="AZ2330" s="174"/>
      <c r="BA2330" s="174"/>
      <c r="BB2330" s="174"/>
      <c r="BC2330" s="174"/>
      <c r="BD2330" s="174"/>
      <c r="BE2330" s="174"/>
      <c r="BF2330" s="174"/>
      <c r="BG2330" s="174"/>
      <c r="BH2330" s="174"/>
      <c r="BI2330" s="174"/>
      <c r="BJ2330" s="174"/>
      <c r="BK2330" s="174"/>
      <c r="BL2330" s="174"/>
      <c r="BM2330" s="174"/>
      <c r="BN2330" s="174"/>
      <c r="BO2330" s="174"/>
      <c r="BP2330" s="174"/>
      <c r="BQ2330" s="174"/>
      <c r="BR2330" s="174"/>
      <c r="BS2330" s="174"/>
      <c r="BT2330" s="174"/>
    </row>
    <row r="2331" spans="1:72" s="177" customFormat="1">
      <c r="A2331" s="176"/>
      <c r="B2331" s="176"/>
      <c r="C2331" s="178"/>
      <c r="D2331" s="176"/>
      <c r="E2331" s="174"/>
      <c r="F2331" s="174"/>
      <c r="G2331" s="174"/>
      <c r="H2331" s="174"/>
      <c r="I2331" s="174"/>
      <c r="J2331" s="174"/>
      <c r="K2331" s="174"/>
      <c r="L2331" s="174"/>
      <c r="M2331" s="174"/>
      <c r="N2331" s="174"/>
      <c r="O2331" s="174"/>
      <c r="P2331" s="174"/>
      <c r="Q2331" s="174"/>
      <c r="R2331" s="174"/>
      <c r="S2331" s="174"/>
      <c r="T2331" s="174"/>
      <c r="U2331" s="174"/>
      <c r="V2331" s="174"/>
      <c r="W2331" s="174"/>
      <c r="X2331" s="174"/>
      <c r="Y2331" s="174"/>
      <c r="Z2331" s="174"/>
      <c r="AA2331" s="174"/>
      <c r="AB2331" s="174"/>
      <c r="AC2331" s="174"/>
      <c r="AD2331" s="174"/>
      <c r="AE2331" s="174"/>
      <c r="AF2331" s="174"/>
      <c r="AG2331" s="174"/>
      <c r="AH2331" s="174"/>
      <c r="AI2331" s="174"/>
      <c r="AJ2331" s="174"/>
      <c r="AK2331" s="174"/>
      <c r="AL2331" s="174"/>
      <c r="AM2331" s="174"/>
      <c r="AN2331" s="174"/>
      <c r="AO2331" s="174"/>
      <c r="AP2331" s="174"/>
      <c r="AQ2331" s="174"/>
      <c r="AR2331" s="174"/>
      <c r="AS2331" s="174"/>
      <c r="AT2331" s="174"/>
      <c r="AU2331" s="174"/>
      <c r="AV2331" s="174"/>
      <c r="AW2331" s="174"/>
      <c r="AX2331" s="174"/>
      <c r="AY2331" s="174"/>
      <c r="AZ2331" s="174"/>
      <c r="BA2331" s="174"/>
      <c r="BB2331" s="174"/>
      <c r="BC2331" s="174"/>
      <c r="BD2331" s="174"/>
      <c r="BE2331" s="174"/>
      <c r="BF2331" s="174"/>
      <c r="BG2331" s="174"/>
      <c r="BH2331" s="174"/>
      <c r="BI2331" s="174"/>
      <c r="BJ2331" s="174"/>
      <c r="BK2331" s="174"/>
      <c r="BL2331" s="174"/>
      <c r="BM2331" s="174"/>
      <c r="BN2331" s="174"/>
      <c r="BO2331" s="174"/>
      <c r="BP2331" s="174"/>
      <c r="BQ2331" s="174"/>
      <c r="BR2331" s="174"/>
      <c r="BS2331" s="174"/>
      <c r="BT2331" s="174"/>
    </row>
    <row r="2332" spans="1:72" s="177" customFormat="1">
      <c r="A2332" s="176"/>
      <c r="B2332" s="176"/>
      <c r="C2332" s="178"/>
      <c r="D2332" s="176"/>
      <c r="E2332" s="174"/>
      <c r="F2332" s="174"/>
      <c r="G2332" s="174"/>
      <c r="H2332" s="174"/>
      <c r="I2332" s="174"/>
      <c r="J2332" s="174"/>
      <c r="K2332" s="174"/>
      <c r="L2332" s="174"/>
      <c r="M2332" s="174"/>
      <c r="N2332" s="174"/>
      <c r="O2332" s="174"/>
      <c r="P2332" s="174"/>
      <c r="Q2332" s="174"/>
      <c r="R2332" s="174"/>
      <c r="S2332" s="174"/>
      <c r="T2332" s="174"/>
      <c r="U2332" s="174"/>
      <c r="V2332" s="174"/>
      <c r="W2332" s="174"/>
      <c r="X2332" s="174"/>
      <c r="Y2332" s="174"/>
      <c r="Z2332" s="174"/>
      <c r="AA2332" s="174"/>
      <c r="AB2332" s="174"/>
      <c r="AC2332" s="174"/>
      <c r="AD2332" s="174"/>
      <c r="AE2332" s="174"/>
      <c r="AF2332" s="174"/>
      <c r="AG2332" s="174"/>
      <c r="AH2332" s="174"/>
      <c r="AI2332" s="174"/>
      <c r="AJ2332" s="174"/>
      <c r="AK2332" s="174"/>
      <c r="AL2332" s="174"/>
      <c r="AM2332" s="174"/>
      <c r="AN2332" s="174"/>
      <c r="AO2332" s="174"/>
      <c r="AP2332" s="174"/>
      <c r="AQ2332" s="174"/>
      <c r="AR2332" s="174"/>
      <c r="AS2332" s="174"/>
      <c r="AT2332" s="174"/>
      <c r="AU2332" s="174"/>
      <c r="AV2332" s="174"/>
      <c r="AW2332" s="174"/>
      <c r="AX2332" s="174"/>
      <c r="AY2332" s="174"/>
      <c r="AZ2332" s="174"/>
      <c r="BA2332" s="174"/>
      <c r="BB2332" s="174"/>
      <c r="BC2332" s="174"/>
      <c r="BD2332" s="174"/>
      <c r="BE2332" s="174"/>
      <c r="BF2332" s="174"/>
      <c r="BG2332" s="174"/>
      <c r="BH2332" s="174"/>
      <c r="BI2332" s="174"/>
      <c r="BJ2332" s="174"/>
      <c r="BK2332" s="174"/>
      <c r="BL2332" s="174"/>
      <c r="BM2332" s="174"/>
      <c r="BN2332" s="174"/>
      <c r="BO2332" s="174"/>
      <c r="BP2332" s="174"/>
      <c r="BQ2332" s="174"/>
      <c r="BR2332" s="174"/>
      <c r="BS2332" s="174"/>
      <c r="BT2332" s="174"/>
    </row>
    <row r="2333" spans="1:72" s="177" customFormat="1">
      <c r="A2333" s="176"/>
      <c r="B2333" s="176"/>
      <c r="C2333" s="178"/>
      <c r="D2333" s="176"/>
      <c r="E2333" s="174"/>
      <c r="F2333" s="174"/>
      <c r="G2333" s="174"/>
      <c r="H2333" s="174"/>
      <c r="I2333" s="174"/>
      <c r="J2333" s="174"/>
      <c r="K2333" s="174"/>
      <c r="L2333" s="174"/>
      <c r="M2333" s="174"/>
      <c r="N2333" s="174"/>
      <c r="O2333" s="174"/>
      <c r="P2333" s="174"/>
      <c r="Q2333" s="174"/>
      <c r="R2333" s="174"/>
      <c r="S2333" s="174"/>
      <c r="T2333" s="174"/>
      <c r="U2333" s="174"/>
      <c r="V2333" s="174"/>
      <c r="W2333" s="174"/>
      <c r="X2333" s="174"/>
      <c r="Y2333" s="174"/>
      <c r="Z2333" s="174"/>
      <c r="AA2333" s="174"/>
      <c r="AB2333" s="174"/>
      <c r="AC2333" s="174"/>
      <c r="AD2333" s="174"/>
      <c r="AE2333" s="174"/>
      <c r="AF2333" s="174"/>
      <c r="AG2333" s="174"/>
      <c r="AH2333" s="174"/>
      <c r="AI2333" s="174"/>
      <c r="AJ2333" s="174"/>
      <c r="AK2333" s="174"/>
      <c r="AL2333" s="174"/>
      <c r="AM2333" s="174"/>
      <c r="AN2333" s="174"/>
      <c r="AO2333" s="174"/>
      <c r="AP2333" s="174"/>
      <c r="AQ2333" s="174"/>
      <c r="AR2333" s="174"/>
      <c r="AS2333" s="174"/>
      <c r="AT2333" s="174"/>
      <c r="AU2333" s="174"/>
      <c r="AV2333" s="174"/>
      <c r="AW2333" s="174"/>
      <c r="AX2333" s="174"/>
      <c r="AY2333" s="174"/>
      <c r="AZ2333" s="174"/>
      <c r="BA2333" s="174"/>
      <c r="BB2333" s="174"/>
      <c r="BC2333" s="174"/>
      <c r="BD2333" s="174"/>
      <c r="BE2333" s="174"/>
      <c r="BF2333" s="174"/>
      <c r="BG2333" s="174"/>
      <c r="BH2333" s="174"/>
      <c r="BI2333" s="174"/>
      <c r="BJ2333" s="174"/>
      <c r="BK2333" s="174"/>
      <c r="BL2333" s="174"/>
      <c r="BM2333" s="174"/>
      <c r="BN2333" s="174"/>
      <c r="BO2333" s="174"/>
      <c r="BP2333" s="174"/>
      <c r="BQ2333" s="174"/>
      <c r="BR2333" s="174"/>
      <c r="BS2333" s="174"/>
      <c r="BT2333" s="174"/>
    </row>
    <row r="2334" spans="1:72" s="177" customFormat="1">
      <c r="A2334" s="176"/>
      <c r="B2334" s="176"/>
      <c r="C2334" s="178"/>
      <c r="D2334" s="176"/>
      <c r="E2334" s="174"/>
      <c r="F2334" s="174"/>
      <c r="G2334" s="174"/>
      <c r="H2334" s="174"/>
      <c r="I2334" s="174"/>
      <c r="J2334" s="174"/>
      <c r="K2334" s="174"/>
      <c r="L2334" s="174"/>
      <c r="M2334" s="174"/>
      <c r="N2334" s="174"/>
      <c r="O2334" s="174"/>
      <c r="P2334" s="174"/>
      <c r="Q2334" s="174"/>
      <c r="R2334" s="174"/>
      <c r="S2334" s="174"/>
      <c r="T2334" s="174"/>
      <c r="U2334" s="174"/>
      <c r="V2334" s="174"/>
      <c r="W2334" s="174"/>
      <c r="X2334" s="174"/>
      <c r="Y2334" s="174"/>
      <c r="Z2334" s="174"/>
      <c r="AA2334" s="174"/>
      <c r="AB2334" s="174"/>
      <c r="AC2334" s="174"/>
      <c r="AD2334" s="174"/>
      <c r="AE2334" s="174"/>
      <c r="AF2334" s="174"/>
      <c r="AG2334" s="174"/>
      <c r="AH2334" s="174"/>
      <c r="AI2334" s="174"/>
      <c r="AJ2334" s="174"/>
      <c r="AK2334" s="174"/>
      <c r="AL2334" s="174"/>
      <c r="AM2334" s="174"/>
      <c r="AN2334" s="174"/>
      <c r="AO2334" s="174"/>
      <c r="AP2334" s="174"/>
      <c r="AQ2334" s="174"/>
      <c r="AR2334" s="174"/>
      <c r="AS2334" s="174"/>
      <c r="AT2334" s="174"/>
      <c r="AU2334" s="174"/>
      <c r="AV2334" s="174"/>
      <c r="AW2334" s="174"/>
      <c r="AX2334" s="174"/>
      <c r="AY2334" s="174"/>
      <c r="AZ2334" s="174"/>
      <c r="BA2334" s="174"/>
      <c r="BB2334" s="174"/>
      <c r="BC2334" s="174"/>
      <c r="BD2334" s="174"/>
      <c r="BE2334" s="174"/>
      <c r="BF2334" s="174"/>
      <c r="BG2334" s="174"/>
      <c r="BH2334" s="174"/>
      <c r="BI2334" s="174"/>
      <c r="BJ2334" s="174"/>
      <c r="BK2334" s="174"/>
      <c r="BL2334" s="174"/>
      <c r="BM2334" s="174"/>
      <c r="BN2334" s="174"/>
      <c r="BO2334" s="174"/>
      <c r="BP2334" s="174"/>
      <c r="BQ2334" s="174"/>
      <c r="BR2334" s="174"/>
      <c r="BS2334" s="174"/>
      <c r="BT2334" s="174"/>
    </row>
    <row r="2335" spans="1:72" s="177" customFormat="1">
      <c r="A2335" s="176"/>
      <c r="B2335" s="176"/>
      <c r="C2335" s="178"/>
      <c r="D2335" s="176"/>
      <c r="E2335" s="174"/>
      <c r="F2335" s="174"/>
      <c r="G2335" s="174"/>
      <c r="H2335" s="174"/>
      <c r="I2335" s="174"/>
      <c r="J2335" s="174"/>
      <c r="K2335" s="174"/>
      <c r="L2335" s="174"/>
      <c r="M2335" s="174"/>
      <c r="N2335" s="174"/>
      <c r="O2335" s="174"/>
      <c r="P2335" s="174"/>
      <c r="Q2335" s="174"/>
      <c r="R2335" s="174"/>
      <c r="S2335" s="174"/>
      <c r="T2335" s="174"/>
      <c r="U2335" s="174"/>
      <c r="V2335" s="174"/>
      <c r="W2335" s="174"/>
      <c r="X2335" s="174"/>
      <c r="Y2335" s="174"/>
      <c r="Z2335" s="174"/>
      <c r="AA2335" s="174"/>
      <c r="AB2335" s="174"/>
      <c r="AC2335" s="174"/>
      <c r="AD2335" s="174"/>
      <c r="AE2335" s="174"/>
      <c r="AF2335" s="174"/>
      <c r="AG2335" s="174"/>
      <c r="AH2335" s="174"/>
      <c r="AI2335" s="174"/>
      <c r="AJ2335" s="174"/>
      <c r="AK2335" s="174"/>
      <c r="AL2335" s="174"/>
      <c r="AM2335" s="174"/>
      <c r="AN2335" s="174"/>
      <c r="AO2335" s="174"/>
      <c r="AP2335" s="174"/>
      <c r="AQ2335" s="174"/>
      <c r="AR2335" s="174"/>
      <c r="AS2335" s="174"/>
      <c r="AT2335" s="174"/>
      <c r="AU2335" s="174"/>
      <c r="AV2335" s="174"/>
      <c r="AW2335" s="174"/>
      <c r="AX2335" s="174"/>
      <c r="AY2335" s="174"/>
      <c r="AZ2335" s="174"/>
      <c r="BA2335" s="174"/>
      <c r="BB2335" s="174"/>
      <c r="BC2335" s="174"/>
      <c r="BD2335" s="174"/>
      <c r="BE2335" s="174"/>
      <c r="BF2335" s="174"/>
      <c r="BG2335" s="174"/>
      <c r="BH2335" s="174"/>
      <c r="BI2335" s="174"/>
      <c r="BJ2335" s="174"/>
      <c r="BK2335" s="174"/>
      <c r="BL2335" s="174"/>
      <c r="BM2335" s="174"/>
      <c r="BN2335" s="174"/>
      <c r="BO2335" s="174"/>
      <c r="BP2335" s="174"/>
      <c r="BQ2335" s="174"/>
      <c r="BR2335" s="174"/>
      <c r="BS2335" s="174"/>
      <c r="BT2335" s="174"/>
    </row>
    <row r="2336" spans="1:72" s="177" customFormat="1">
      <c r="A2336" s="176"/>
      <c r="B2336" s="176"/>
      <c r="C2336" s="178"/>
      <c r="D2336" s="176"/>
      <c r="E2336" s="174"/>
      <c r="F2336" s="174"/>
      <c r="G2336" s="174"/>
      <c r="H2336" s="174"/>
      <c r="I2336" s="174"/>
      <c r="J2336" s="174"/>
      <c r="K2336" s="174"/>
      <c r="L2336" s="174"/>
      <c r="M2336" s="174"/>
      <c r="N2336" s="174"/>
      <c r="O2336" s="174"/>
      <c r="P2336" s="174"/>
      <c r="Q2336" s="174"/>
      <c r="R2336" s="174"/>
      <c r="S2336" s="174"/>
      <c r="T2336" s="174"/>
      <c r="U2336" s="174"/>
      <c r="V2336" s="174"/>
      <c r="W2336" s="174"/>
      <c r="X2336" s="174"/>
      <c r="Y2336" s="174"/>
      <c r="Z2336" s="174"/>
      <c r="AA2336" s="174"/>
      <c r="AB2336" s="174"/>
      <c r="AC2336" s="174"/>
      <c r="AD2336" s="174"/>
      <c r="AE2336" s="174"/>
      <c r="AF2336" s="174"/>
      <c r="AG2336" s="174"/>
      <c r="AH2336" s="174"/>
      <c r="AI2336" s="174"/>
      <c r="AJ2336" s="174"/>
      <c r="AK2336" s="174"/>
      <c r="AL2336" s="174"/>
      <c r="AM2336" s="174"/>
      <c r="AN2336" s="174"/>
      <c r="AO2336" s="174"/>
      <c r="AP2336" s="174"/>
      <c r="AQ2336" s="174"/>
      <c r="AR2336" s="174"/>
      <c r="AS2336" s="174"/>
      <c r="AT2336" s="174"/>
      <c r="AU2336" s="174"/>
      <c r="AV2336" s="174"/>
      <c r="AW2336" s="174"/>
      <c r="AX2336" s="174"/>
      <c r="AY2336" s="174"/>
      <c r="AZ2336" s="174"/>
      <c r="BA2336" s="174"/>
      <c r="BB2336" s="174"/>
      <c r="BC2336" s="174"/>
      <c r="BD2336" s="174"/>
      <c r="BE2336" s="174"/>
      <c r="BF2336" s="174"/>
      <c r="BG2336" s="174"/>
      <c r="BH2336" s="174"/>
      <c r="BI2336" s="174"/>
      <c r="BJ2336" s="174"/>
      <c r="BK2336" s="174"/>
      <c r="BL2336" s="174"/>
      <c r="BM2336" s="174"/>
      <c r="BN2336" s="174"/>
      <c r="BO2336" s="174"/>
      <c r="BP2336" s="174"/>
      <c r="BQ2336" s="174"/>
      <c r="BR2336" s="174"/>
      <c r="BS2336" s="174"/>
      <c r="BT2336" s="174"/>
    </row>
    <row r="2337" spans="1:72" s="177" customFormat="1">
      <c r="A2337" s="176"/>
      <c r="B2337" s="176"/>
      <c r="C2337" s="178"/>
      <c r="D2337" s="176"/>
      <c r="E2337" s="174"/>
      <c r="F2337" s="174"/>
      <c r="G2337" s="174"/>
      <c r="H2337" s="174"/>
      <c r="I2337" s="174"/>
      <c r="J2337" s="174"/>
      <c r="K2337" s="174"/>
      <c r="L2337" s="174"/>
      <c r="M2337" s="174"/>
      <c r="N2337" s="174"/>
      <c r="O2337" s="174"/>
      <c r="P2337" s="174"/>
      <c r="Q2337" s="174"/>
      <c r="R2337" s="174"/>
      <c r="S2337" s="174"/>
      <c r="T2337" s="174"/>
      <c r="U2337" s="174"/>
      <c r="V2337" s="174"/>
      <c r="W2337" s="174"/>
      <c r="X2337" s="174"/>
      <c r="Y2337" s="174"/>
      <c r="Z2337" s="174"/>
      <c r="AA2337" s="174"/>
      <c r="AB2337" s="174"/>
      <c r="AC2337" s="174"/>
      <c r="AD2337" s="174"/>
      <c r="AE2337" s="174"/>
      <c r="AF2337" s="174"/>
      <c r="AG2337" s="174"/>
      <c r="AH2337" s="174"/>
      <c r="AI2337" s="174"/>
      <c r="AJ2337" s="174"/>
      <c r="AK2337" s="174"/>
      <c r="AL2337" s="174"/>
      <c r="AM2337" s="174"/>
      <c r="AN2337" s="174"/>
      <c r="AO2337" s="174"/>
      <c r="AP2337" s="174"/>
      <c r="AQ2337" s="174"/>
      <c r="AR2337" s="174"/>
      <c r="AS2337" s="174"/>
      <c r="AT2337" s="174"/>
      <c r="AU2337" s="174"/>
      <c r="AV2337" s="174"/>
      <c r="AW2337" s="174"/>
      <c r="AX2337" s="174"/>
      <c r="AY2337" s="174"/>
      <c r="AZ2337" s="174"/>
      <c r="BA2337" s="174"/>
      <c r="BB2337" s="174"/>
      <c r="BC2337" s="174"/>
      <c r="BD2337" s="174"/>
      <c r="BE2337" s="174"/>
      <c r="BF2337" s="174"/>
      <c r="BG2337" s="174"/>
      <c r="BH2337" s="174"/>
      <c r="BI2337" s="174"/>
      <c r="BJ2337" s="174"/>
      <c r="BK2337" s="174"/>
      <c r="BL2337" s="174"/>
      <c r="BM2337" s="174"/>
      <c r="BN2337" s="174"/>
      <c r="BO2337" s="174"/>
      <c r="BP2337" s="174"/>
      <c r="BQ2337" s="174"/>
      <c r="BR2337" s="174"/>
      <c r="BS2337" s="174"/>
      <c r="BT2337" s="174"/>
    </row>
    <row r="2338" spans="1:72" s="177" customFormat="1">
      <c r="A2338" s="176"/>
      <c r="B2338" s="176"/>
      <c r="C2338" s="178"/>
      <c r="D2338" s="176"/>
      <c r="E2338" s="174"/>
      <c r="F2338" s="174"/>
      <c r="G2338" s="174"/>
      <c r="H2338" s="174"/>
      <c r="I2338" s="174"/>
      <c r="J2338" s="174"/>
      <c r="K2338" s="174"/>
      <c r="L2338" s="174"/>
      <c r="M2338" s="174"/>
      <c r="N2338" s="174"/>
      <c r="O2338" s="174"/>
      <c r="P2338" s="174"/>
      <c r="Q2338" s="174"/>
      <c r="R2338" s="174"/>
      <c r="S2338" s="174"/>
      <c r="T2338" s="174"/>
      <c r="U2338" s="174"/>
      <c r="V2338" s="174"/>
      <c r="W2338" s="174"/>
      <c r="X2338" s="174"/>
      <c r="Y2338" s="174"/>
      <c r="Z2338" s="174"/>
      <c r="AA2338" s="174"/>
      <c r="AB2338" s="174"/>
      <c r="AC2338" s="174"/>
      <c r="AD2338" s="174"/>
      <c r="AE2338" s="174"/>
      <c r="AF2338" s="174"/>
      <c r="AG2338" s="174"/>
      <c r="AH2338" s="174"/>
      <c r="AI2338" s="174"/>
      <c r="AJ2338" s="174"/>
      <c r="AK2338" s="174"/>
      <c r="AL2338" s="174"/>
      <c r="AM2338" s="174"/>
      <c r="AN2338" s="174"/>
      <c r="AO2338" s="174"/>
      <c r="AP2338" s="174"/>
      <c r="AQ2338" s="174"/>
      <c r="AR2338" s="174"/>
      <c r="AS2338" s="174"/>
      <c r="AT2338" s="174"/>
      <c r="AU2338" s="174"/>
      <c r="AV2338" s="174"/>
      <c r="AW2338" s="174"/>
      <c r="AX2338" s="174"/>
      <c r="AY2338" s="174"/>
      <c r="AZ2338" s="174"/>
      <c r="BA2338" s="174"/>
      <c r="BB2338" s="174"/>
      <c r="BC2338" s="174"/>
      <c r="BD2338" s="174"/>
      <c r="BE2338" s="174"/>
      <c r="BF2338" s="174"/>
      <c r="BG2338" s="174"/>
      <c r="BH2338" s="174"/>
      <c r="BI2338" s="174"/>
      <c r="BJ2338" s="174"/>
      <c r="BK2338" s="174"/>
      <c r="BL2338" s="174"/>
      <c r="BM2338" s="174"/>
      <c r="BN2338" s="174"/>
      <c r="BO2338" s="174"/>
      <c r="BP2338" s="174"/>
      <c r="BQ2338" s="174"/>
      <c r="BR2338" s="174"/>
      <c r="BS2338" s="174"/>
      <c r="BT2338" s="174"/>
    </row>
    <row r="2339" spans="1:72" s="177" customFormat="1">
      <c r="A2339" s="176"/>
      <c r="B2339" s="176"/>
      <c r="C2339" s="178"/>
      <c r="D2339" s="176"/>
      <c r="E2339" s="174"/>
      <c r="F2339" s="174"/>
      <c r="G2339" s="174"/>
      <c r="H2339" s="174"/>
      <c r="I2339" s="174"/>
      <c r="J2339" s="174"/>
      <c r="K2339" s="174"/>
      <c r="L2339" s="174"/>
      <c r="M2339" s="174"/>
      <c r="N2339" s="174"/>
      <c r="O2339" s="174"/>
      <c r="P2339" s="174"/>
      <c r="Q2339" s="174"/>
      <c r="R2339" s="174"/>
      <c r="S2339" s="174"/>
      <c r="T2339" s="174"/>
      <c r="U2339" s="174"/>
      <c r="V2339" s="174"/>
      <c r="W2339" s="174"/>
      <c r="X2339" s="174"/>
      <c r="Y2339" s="174"/>
      <c r="Z2339" s="174"/>
      <c r="AA2339" s="174"/>
      <c r="AB2339" s="174"/>
      <c r="AC2339" s="174"/>
      <c r="AD2339" s="174"/>
      <c r="AE2339" s="174"/>
      <c r="AF2339" s="174"/>
      <c r="AG2339" s="174"/>
      <c r="AH2339" s="174"/>
      <c r="AI2339" s="174"/>
      <c r="AJ2339" s="174"/>
      <c r="AK2339" s="174"/>
      <c r="AL2339" s="174"/>
      <c r="AM2339" s="174"/>
      <c r="AN2339" s="174"/>
      <c r="AO2339" s="174"/>
      <c r="AP2339" s="174"/>
      <c r="AQ2339" s="174"/>
      <c r="AR2339" s="174"/>
      <c r="AS2339" s="174"/>
      <c r="AT2339" s="174"/>
      <c r="AU2339" s="174"/>
      <c r="AV2339" s="174"/>
      <c r="AW2339" s="174"/>
      <c r="AX2339" s="174"/>
      <c r="AY2339" s="174"/>
      <c r="AZ2339" s="174"/>
      <c r="BA2339" s="174"/>
      <c r="BB2339" s="174"/>
      <c r="BC2339" s="174"/>
      <c r="BD2339" s="174"/>
      <c r="BE2339" s="174"/>
      <c r="BF2339" s="174"/>
      <c r="BG2339" s="174"/>
      <c r="BH2339" s="174"/>
      <c r="BI2339" s="174"/>
      <c r="BJ2339" s="174"/>
      <c r="BK2339" s="174"/>
      <c r="BL2339" s="174"/>
      <c r="BM2339" s="174"/>
      <c r="BN2339" s="174"/>
      <c r="BO2339" s="174"/>
      <c r="BP2339" s="174"/>
      <c r="BQ2339" s="174"/>
      <c r="BR2339" s="174"/>
      <c r="BS2339" s="174"/>
      <c r="BT2339" s="174"/>
    </row>
    <row r="2340" spans="1:72" s="177" customFormat="1">
      <c r="A2340" s="176"/>
      <c r="B2340" s="176"/>
      <c r="C2340" s="178"/>
      <c r="D2340" s="176"/>
      <c r="E2340" s="174"/>
      <c r="F2340" s="174"/>
      <c r="G2340" s="174"/>
      <c r="H2340" s="174"/>
      <c r="I2340" s="174"/>
      <c r="J2340" s="174"/>
      <c r="K2340" s="174"/>
      <c r="L2340" s="174"/>
      <c r="M2340" s="174"/>
      <c r="N2340" s="174"/>
      <c r="O2340" s="174"/>
      <c r="P2340" s="174"/>
      <c r="Q2340" s="174"/>
      <c r="R2340" s="174"/>
      <c r="S2340" s="174"/>
      <c r="T2340" s="174"/>
      <c r="U2340" s="174"/>
      <c r="V2340" s="174"/>
      <c r="W2340" s="174"/>
      <c r="X2340" s="174"/>
      <c r="Y2340" s="174"/>
      <c r="Z2340" s="174"/>
      <c r="AA2340" s="174"/>
      <c r="AB2340" s="174"/>
      <c r="AC2340" s="174"/>
      <c r="AD2340" s="174"/>
      <c r="AE2340" s="174"/>
      <c r="AF2340" s="174"/>
      <c r="AG2340" s="174"/>
      <c r="AH2340" s="174"/>
      <c r="AI2340" s="174"/>
      <c r="AJ2340" s="174"/>
      <c r="AK2340" s="174"/>
      <c r="AL2340" s="174"/>
      <c r="AM2340" s="174"/>
      <c r="AN2340" s="174"/>
      <c r="AO2340" s="174"/>
      <c r="AP2340" s="174"/>
      <c r="AQ2340" s="174"/>
      <c r="AR2340" s="174"/>
      <c r="AS2340" s="174"/>
      <c r="AT2340" s="174"/>
      <c r="AU2340" s="174"/>
      <c r="AV2340" s="174"/>
      <c r="AW2340" s="174"/>
      <c r="AX2340" s="174"/>
      <c r="AY2340" s="174"/>
      <c r="AZ2340" s="174"/>
      <c r="BA2340" s="174"/>
      <c r="BB2340" s="174"/>
      <c r="BC2340" s="174"/>
      <c r="BD2340" s="174"/>
      <c r="BE2340" s="174"/>
      <c r="BF2340" s="174"/>
      <c r="BG2340" s="174"/>
      <c r="BH2340" s="174"/>
      <c r="BI2340" s="174"/>
      <c r="BJ2340" s="174"/>
      <c r="BK2340" s="174"/>
      <c r="BL2340" s="174"/>
      <c r="BM2340" s="174"/>
      <c r="BN2340" s="174"/>
      <c r="BO2340" s="174"/>
      <c r="BP2340" s="174"/>
      <c r="BQ2340" s="174"/>
      <c r="BR2340" s="174"/>
      <c r="BS2340" s="174"/>
      <c r="BT2340" s="174"/>
    </row>
    <row r="2341" spans="1:72" s="177" customFormat="1">
      <c r="A2341" s="176"/>
      <c r="B2341" s="176"/>
      <c r="C2341" s="178"/>
      <c r="D2341" s="176"/>
      <c r="E2341" s="174"/>
      <c r="F2341" s="174"/>
      <c r="G2341" s="174"/>
      <c r="H2341" s="174"/>
      <c r="I2341" s="174"/>
      <c r="J2341" s="174"/>
      <c r="K2341" s="174"/>
      <c r="L2341" s="174"/>
      <c r="M2341" s="174"/>
      <c r="N2341" s="174"/>
      <c r="O2341" s="174"/>
      <c r="P2341" s="174"/>
      <c r="Q2341" s="174"/>
      <c r="R2341" s="174"/>
      <c r="S2341" s="174"/>
      <c r="T2341" s="174"/>
      <c r="U2341" s="174"/>
      <c r="V2341" s="174"/>
      <c r="W2341" s="174"/>
      <c r="X2341" s="174"/>
      <c r="Y2341" s="174"/>
      <c r="Z2341" s="174"/>
      <c r="AA2341" s="174"/>
      <c r="AB2341" s="174"/>
      <c r="AC2341" s="174"/>
      <c r="AD2341" s="174"/>
      <c r="AE2341" s="174"/>
      <c r="AF2341" s="174"/>
      <c r="AG2341" s="174"/>
      <c r="AH2341" s="174"/>
      <c r="AI2341" s="174"/>
      <c r="AJ2341" s="174"/>
      <c r="AK2341" s="174"/>
      <c r="AL2341" s="174"/>
      <c r="AM2341" s="174"/>
      <c r="AN2341" s="174"/>
      <c r="AO2341" s="174"/>
      <c r="AP2341" s="174"/>
      <c r="AQ2341" s="174"/>
      <c r="AR2341" s="174"/>
      <c r="AS2341" s="174"/>
      <c r="AT2341" s="174"/>
      <c r="AU2341" s="174"/>
      <c r="AV2341" s="174"/>
      <c r="AW2341" s="174"/>
      <c r="AX2341" s="174"/>
      <c r="AY2341" s="174"/>
      <c r="AZ2341" s="174"/>
      <c r="BA2341" s="174"/>
      <c r="BB2341" s="174"/>
      <c r="BC2341" s="174"/>
      <c r="BD2341" s="174"/>
      <c r="BE2341" s="174"/>
      <c r="BF2341" s="174"/>
      <c r="BG2341" s="174"/>
      <c r="BH2341" s="174"/>
      <c r="BI2341" s="174"/>
      <c r="BJ2341" s="174"/>
      <c r="BK2341" s="174"/>
      <c r="BL2341" s="174"/>
      <c r="BM2341" s="174"/>
      <c r="BN2341" s="174"/>
      <c r="BO2341" s="174"/>
      <c r="BP2341" s="174"/>
      <c r="BQ2341" s="174"/>
      <c r="BR2341" s="174"/>
      <c r="BS2341" s="174"/>
      <c r="BT2341" s="174"/>
    </row>
    <row r="2342" spans="1:72" s="177" customFormat="1">
      <c r="A2342" s="176"/>
      <c r="B2342" s="176"/>
      <c r="C2342" s="178"/>
      <c r="D2342" s="176"/>
      <c r="E2342" s="174"/>
      <c r="F2342" s="174"/>
      <c r="G2342" s="174"/>
      <c r="H2342" s="174"/>
      <c r="I2342" s="174"/>
      <c r="J2342" s="174"/>
      <c r="K2342" s="174"/>
      <c r="L2342" s="174"/>
      <c r="M2342" s="174"/>
      <c r="N2342" s="174"/>
      <c r="O2342" s="174"/>
      <c r="P2342" s="174"/>
      <c r="Q2342" s="174"/>
      <c r="R2342" s="174"/>
      <c r="S2342" s="174"/>
      <c r="T2342" s="174"/>
      <c r="U2342" s="174"/>
      <c r="V2342" s="174"/>
      <c r="W2342" s="174"/>
      <c r="X2342" s="174"/>
      <c r="Y2342" s="174"/>
      <c r="Z2342" s="174"/>
      <c r="AA2342" s="174"/>
      <c r="AB2342" s="174"/>
      <c r="AC2342" s="174"/>
      <c r="AD2342" s="174"/>
      <c r="AE2342" s="174"/>
      <c r="AF2342" s="174"/>
      <c r="AG2342" s="174"/>
      <c r="AH2342" s="174"/>
      <c r="AI2342" s="174"/>
      <c r="AJ2342" s="174"/>
      <c r="AK2342" s="174"/>
      <c r="AL2342" s="174"/>
      <c r="AM2342" s="174"/>
      <c r="AN2342" s="174"/>
      <c r="AO2342" s="174"/>
      <c r="AP2342" s="174"/>
      <c r="AQ2342" s="174"/>
      <c r="AR2342" s="174"/>
      <c r="AS2342" s="174"/>
      <c r="AT2342" s="174"/>
      <c r="AU2342" s="174"/>
      <c r="AV2342" s="174"/>
      <c r="AW2342" s="174"/>
      <c r="AX2342" s="174"/>
      <c r="AY2342" s="174"/>
      <c r="AZ2342" s="174"/>
      <c r="BA2342" s="174"/>
      <c r="BB2342" s="174"/>
      <c r="BC2342" s="174"/>
      <c r="BD2342" s="174"/>
      <c r="BE2342" s="174"/>
      <c r="BF2342" s="174"/>
      <c r="BG2342" s="174"/>
      <c r="BH2342" s="174"/>
      <c r="BI2342" s="174"/>
      <c r="BJ2342" s="174"/>
      <c r="BK2342" s="174"/>
      <c r="BL2342" s="174"/>
      <c r="BM2342" s="174"/>
      <c r="BN2342" s="174"/>
      <c r="BO2342" s="174"/>
      <c r="BP2342" s="174"/>
      <c r="BQ2342" s="174"/>
      <c r="BR2342" s="174"/>
      <c r="BS2342" s="174"/>
      <c r="BT2342" s="174"/>
    </row>
    <row r="2343" spans="1:72" s="177" customFormat="1">
      <c r="A2343" s="176"/>
      <c r="B2343" s="176"/>
      <c r="C2343" s="178"/>
      <c r="D2343" s="176"/>
      <c r="E2343" s="174"/>
      <c r="F2343" s="174"/>
      <c r="G2343" s="174"/>
      <c r="H2343" s="174"/>
      <c r="I2343" s="174"/>
      <c r="J2343" s="174"/>
      <c r="K2343" s="174"/>
      <c r="L2343" s="174"/>
      <c r="M2343" s="174"/>
      <c r="N2343" s="174"/>
      <c r="O2343" s="174"/>
      <c r="P2343" s="174"/>
      <c r="Q2343" s="174"/>
      <c r="R2343" s="174"/>
      <c r="S2343" s="174"/>
      <c r="T2343" s="174"/>
      <c r="U2343" s="174"/>
      <c r="V2343" s="174"/>
      <c r="W2343" s="174"/>
      <c r="X2343" s="174"/>
      <c r="Y2343" s="174"/>
      <c r="Z2343" s="174"/>
      <c r="AA2343" s="174"/>
      <c r="AB2343" s="174"/>
      <c r="AC2343" s="174"/>
      <c r="AD2343" s="174"/>
      <c r="AE2343" s="174"/>
      <c r="AF2343" s="174"/>
      <c r="AG2343" s="174"/>
      <c r="AH2343" s="174"/>
      <c r="AI2343" s="174"/>
      <c r="AJ2343" s="174"/>
      <c r="AK2343" s="174"/>
      <c r="AL2343" s="174"/>
      <c r="AM2343" s="174"/>
      <c r="AN2343" s="174"/>
      <c r="AO2343" s="174"/>
      <c r="AP2343" s="174"/>
      <c r="AQ2343" s="174"/>
      <c r="AR2343" s="174"/>
      <c r="AS2343" s="174"/>
      <c r="AT2343" s="174"/>
      <c r="AU2343" s="174"/>
      <c r="AV2343" s="174"/>
      <c r="AW2343" s="174"/>
      <c r="AX2343" s="174"/>
      <c r="AY2343" s="174"/>
      <c r="AZ2343" s="174"/>
      <c r="BA2343" s="174"/>
      <c r="BB2343" s="174"/>
      <c r="BC2343" s="174"/>
      <c r="BD2343" s="174"/>
      <c r="BE2343" s="174"/>
      <c r="BF2343" s="174"/>
      <c r="BG2343" s="174"/>
      <c r="BH2343" s="174"/>
      <c r="BI2343" s="174"/>
      <c r="BJ2343" s="174"/>
      <c r="BK2343" s="174"/>
      <c r="BL2343" s="174"/>
      <c r="BM2343" s="174"/>
      <c r="BN2343" s="174"/>
      <c r="BO2343" s="174"/>
      <c r="BP2343" s="174"/>
      <c r="BQ2343" s="174"/>
      <c r="BR2343" s="174"/>
      <c r="BS2343" s="174"/>
      <c r="BT2343" s="174"/>
    </row>
    <row r="2344" spans="1:72" s="177" customFormat="1">
      <c r="A2344" s="176"/>
      <c r="B2344" s="176"/>
      <c r="C2344" s="178"/>
      <c r="D2344" s="176"/>
      <c r="E2344" s="174"/>
      <c r="F2344" s="174"/>
      <c r="G2344" s="174"/>
      <c r="H2344" s="174"/>
      <c r="I2344" s="174"/>
      <c r="J2344" s="174"/>
      <c r="K2344" s="174"/>
      <c r="L2344" s="174"/>
      <c r="M2344" s="174"/>
      <c r="N2344" s="174"/>
      <c r="O2344" s="174"/>
      <c r="P2344" s="174"/>
      <c r="Q2344" s="174"/>
      <c r="R2344" s="174"/>
      <c r="S2344" s="174"/>
      <c r="T2344" s="174"/>
      <c r="U2344" s="174"/>
      <c r="V2344" s="174"/>
      <c r="W2344" s="174"/>
      <c r="X2344" s="174"/>
      <c r="Y2344" s="174"/>
      <c r="Z2344" s="174"/>
      <c r="AA2344" s="174"/>
      <c r="AB2344" s="174"/>
      <c r="AC2344" s="174"/>
      <c r="AD2344" s="174"/>
      <c r="AE2344" s="174"/>
      <c r="AF2344" s="174"/>
      <c r="AG2344" s="174"/>
      <c r="AH2344" s="174"/>
      <c r="AI2344" s="174"/>
      <c r="AJ2344" s="174"/>
      <c r="AK2344" s="174"/>
      <c r="AL2344" s="174"/>
      <c r="AM2344" s="174"/>
      <c r="AN2344" s="174"/>
      <c r="AO2344" s="174"/>
      <c r="AP2344" s="174"/>
      <c r="AQ2344" s="174"/>
      <c r="AR2344" s="174"/>
      <c r="AS2344" s="174"/>
      <c r="AT2344" s="174"/>
      <c r="AU2344" s="174"/>
      <c r="AV2344" s="174"/>
      <c r="AW2344" s="174"/>
      <c r="AX2344" s="174"/>
      <c r="AY2344" s="174"/>
      <c r="AZ2344" s="174"/>
      <c r="BA2344" s="174"/>
      <c r="BB2344" s="174"/>
      <c r="BC2344" s="174"/>
      <c r="BD2344" s="174"/>
      <c r="BE2344" s="174"/>
      <c r="BF2344" s="174"/>
      <c r="BG2344" s="174"/>
      <c r="BH2344" s="174"/>
      <c r="BI2344" s="174"/>
      <c r="BJ2344" s="174"/>
      <c r="BK2344" s="174"/>
      <c r="BL2344" s="174"/>
      <c r="BM2344" s="174"/>
      <c r="BN2344" s="174"/>
      <c r="BO2344" s="174"/>
      <c r="BP2344" s="174"/>
      <c r="BQ2344" s="174"/>
      <c r="BR2344" s="174"/>
      <c r="BS2344" s="174"/>
      <c r="BT2344" s="174"/>
    </row>
    <row r="2345" spans="1:72" s="177" customFormat="1">
      <c r="A2345" s="176"/>
      <c r="B2345" s="176"/>
      <c r="C2345" s="178"/>
      <c r="D2345" s="176"/>
      <c r="E2345" s="174"/>
      <c r="F2345" s="174"/>
      <c r="G2345" s="174"/>
      <c r="H2345" s="174"/>
      <c r="I2345" s="174"/>
      <c r="J2345" s="174"/>
      <c r="K2345" s="174"/>
      <c r="L2345" s="174"/>
      <c r="M2345" s="174"/>
      <c r="N2345" s="174"/>
      <c r="O2345" s="174"/>
      <c r="P2345" s="174"/>
      <c r="Q2345" s="174"/>
      <c r="R2345" s="174"/>
      <c r="S2345" s="174"/>
      <c r="T2345" s="174"/>
      <c r="U2345" s="174"/>
      <c r="V2345" s="174"/>
      <c r="W2345" s="174"/>
      <c r="X2345" s="174"/>
      <c r="Y2345" s="174"/>
      <c r="Z2345" s="174"/>
      <c r="AA2345" s="174"/>
      <c r="AB2345" s="174"/>
      <c r="AC2345" s="174"/>
      <c r="AD2345" s="174"/>
      <c r="AE2345" s="174"/>
      <c r="AF2345" s="174"/>
      <c r="AG2345" s="174"/>
      <c r="AH2345" s="174"/>
      <c r="AI2345" s="174"/>
      <c r="AJ2345" s="174"/>
      <c r="AK2345" s="174"/>
      <c r="AL2345" s="174"/>
      <c r="AM2345" s="174"/>
      <c r="AN2345" s="174"/>
      <c r="AO2345" s="174"/>
      <c r="AP2345" s="174"/>
      <c r="AQ2345" s="174"/>
      <c r="AR2345" s="174"/>
      <c r="AS2345" s="174"/>
      <c r="AT2345" s="174"/>
      <c r="AU2345" s="174"/>
      <c r="AV2345" s="174"/>
      <c r="AW2345" s="174"/>
      <c r="AX2345" s="174"/>
      <c r="AY2345" s="174"/>
      <c r="AZ2345" s="174"/>
      <c r="BA2345" s="174"/>
      <c r="BB2345" s="174"/>
      <c r="BC2345" s="174"/>
      <c r="BD2345" s="174"/>
      <c r="BE2345" s="174"/>
      <c r="BF2345" s="174"/>
      <c r="BG2345" s="174"/>
      <c r="BH2345" s="174"/>
      <c r="BI2345" s="174"/>
      <c r="BJ2345" s="174"/>
      <c r="BK2345" s="174"/>
      <c r="BL2345" s="174"/>
      <c r="BM2345" s="174"/>
      <c r="BN2345" s="174"/>
      <c r="BO2345" s="174"/>
      <c r="BP2345" s="174"/>
      <c r="BQ2345" s="174"/>
      <c r="BR2345" s="174"/>
      <c r="BS2345" s="174"/>
      <c r="BT2345" s="174"/>
    </row>
    <row r="2346" spans="1:72" s="177" customFormat="1">
      <c r="A2346" s="176"/>
      <c r="B2346" s="176"/>
      <c r="C2346" s="178"/>
      <c r="D2346" s="176"/>
      <c r="E2346" s="174"/>
      <c r="F2346" s="174"/>
      <c r="G2346" s="174"/>
      <c r="H2346" s="174"/>
      <c r="I2346" s="174"/>
      <c r="J2346" s="174"/>
      <c r="K2346" s="174"/>
      <c r="L2346" s="174"/>
      <c r="M2346" s="174"/>
      <c r="N2346" s="174"/>
      <c r="O2346" s="174"/>
      <c r="P2346" s="174"/>
      <c r="Q2346" s="174"/>
      <c r="R2346" s="174"/>
      <c r="S2346" s="174"/>
      <c r="T2346" s="174"/>
      <c r="U2346" s="174"/>
      <c r="V2346" s="174"/>
      <c r="W2346" s="174"/>
      <c r="X2346" s="174"/>
      <c r="Y2346" s="174"/>
      <c r="Z2346" s="174"/>
      <c r="AA2346" s="174"/>
      <c r="AB2346" s="174"/>
      <c r="AC2346" s="174"/>
      <c r="AD2346" s="174"/>
      <c r="AE2346" s="174"/>
      <c r="AF2346" s="174"/>
      <c r="AG2346" s="174"/>
      <c r="AH2346" s="174"/>
      <c r="AI2346" s="174"/>
      <c r="AJ2346" s="174"/>
      <c r="AK2346" s="174"/>
      <c r="AL2346" s="174"/>
      <c r="AM2346" s="174"/>
      <c r="AN2346" s="174"/>
      <c r="AO2346" s="174"/>
      <c r="AP2346" s="174"/>
      <c r="AQ2346" s="174"/>
      <c r="AR2346" s="174"/>
      <c r="AS2346" s="174"/>
      <c r="AT2346" s="174"/>
      <c r="AU2346" s="174"/>
      <c r="AV2346" s="174"/>
      <c r="AW2346" s="174"/>
      <c r="AX2346" s="174"/>
      <c r="AY2346" s="174"/>
      <c r="AZ2346" s="174"/>
      <c r="BA2346" s="174"/>
      <c r="BB2346" s="174"/>
      <c r="BC2346" s="174"/>
      <c r="BD2346" s="174"/>
      <c r="BE2346" s="174"/>
      <c r="BF2346" s="174"/>
      <c r="BG2346" s="174"/>
      <c r="BH2346" s="174"/>
      <c r="BI2346" s="174"/>
      <c r="BJ2346" s="174"/>
      <c r="BK2346" s="174"/>
      <c r="BL2346" s="174"/>
      <c r="BM2346" s="174"/>
      <c r="BN2346" s="174"/>
      <c r="BO2346" s="174"/>
      <c r="BP2346" s="174"/>
      <c r="BQ2346" s="174"/>
      <c r="BR2346" s="174"/>
      <c r="BS2346" s="174"/>
      <c r="BT2346" s="174"/>
    </row>
    <row r="2347" spans="1:72" s="177" customFormat="1">
      <c r="A2347" s="176"/>
      <c r="B2347" s="176"/>
      <c r="C2347" s="178"/>
      <c r="D2347" s="176"/>
      <c r="E2347" s="174"/>
      <c r="F2347" s="174"/>
      <c r="G2347" s="174"/>
      <c r="H2347" s="174"/>
      <c r="I2347" s="174"/>
      <c r="J2347" s="174"/>
      <c r="K2347" s="174"/>
      <c r="L2347" s="174"/>
      <c r="M2347" s="174"/>
      <c r="N2347" s="174"/>
      <c r="O2347" s="174"/>
      <c r="P2347" s="174"/>
      <c r="Q2347" s="174"/>
      <c r="R2347" s="174"/>
      <c r="S2347" s="174"/>
      <c r="T2347" s="174"/>
      <c r="U2347" s="174"/>
      <c r="V2347" s="174"/>
      <c r="W2347" s="174"/>
      <c r="X2347" s="174"/>
      <c r="Y2347" s="174"/>
      <c r="Z2347" s="174"/>
      <c r="AA2347" s="174"/>
      <c r="AB2347" s="174"/>
      <c r="AC2347" s="174"/>
      <c r="AD2347" s="174"/>
      <c r="AE2347" s="174"/>
      <c r="AF2347" s="174"/>
      <c r="AG2347" s="174"/>
      <c r="AH2347" s="174"/>
      <c r="AI2347" s="174"/>
      <c r="AJ2347" s="174"/>
      <c r="AK2347" s="174"/>
      <c r="AL2347" s="174"/>
      <c r="AM2347" s="174"/>
      <c r="AN2347" s="174"/>
      <c r="AO2347" s="174"/>
      <c r="AP2347" s="174"/>
      <c r="AQ2347" s="174"/>
      <c r="AR2347" s="174"/>
      <c r="AS2347" s="174"/>
      <c r="AT2347" s="174"/>
      <c r="AU2347" s="174"/>
      <c r="AV2347" s="174"/>
      <c r="AW2347" s="174"/>
      <c r="AX2347" s="174"/>
      <c r="AY2347" s="174"/>
      <c r="AZ2347" s="174"/>
      <c r="BA2347" s="174"/>
      <c r="BB2347" s="174"/>
      <c r="BC2347" s="174"/>
      <c r="BD2347" s="174"/>
      <c r="BE2347" s="174"/>
      <c r="BF2347" s="174"/>
      <c r="BG2347" s="174"/>
      <c r="BH2347" s="174"/>
      <c r="BI2347" s="174"/>
      <c r="BJ2347" s="174"/>
      <c r="BK2347" s="174"/>
      <c r="BL2347" s="174"/>
      <c r="BM2347" s="174"/>
      <c r="BN2347" s="174"/>
      <c r="BO2347" s="174"/>
      <c r="BP2347" s="174"/>
      <c r="BQ2347" s="174"/>
      <c r="BR2347" s="174"/>
      <c r="BS2347" s="174"/>
      <c r="BT2347" s="174"/>
    </row>
    <row r="2348" spans="1:72" s="177" customFormat="1">
      <c r="A2348" s="176"/>
      <c r="B2348" s="176"/>
      <c r="C2348" s="178"/>
      <c r="D2348" s="176"/>
      <c r="E2348" s="174"/>
      <c r="F2348" s="174"/>
      <c r="G2348" s="174"/>
      <c r="H2348" s="174"/>
      <c r="I2348" s="174"/>
      <c r="J2348" s="174"/>
      <c r="K2348" s="174"/>
      <c r="L2348" s="174"/>
      <c r="M2348" s="174"/>
      <c r="N2348" s="174"/>
      <c r="O2348" s="174"/>
      <c r="P2348" s="174"/>
      <c r="Q2348" s="174"/>
      <c r="R2348" s="174"/>
      <c r="S2348" s="174"/>
      <c r="T2348" s="174"/>
      <c r="U2348" s="174"/>
      <c r="V2348" s="174"/>
      <c r="W2348" s="174"/>
      <c r="X2348" s="174"/>
      <c r="Y2348" s="174"/>
      <c r="Z2348" s="174"/>
      <c r="AA2348" s="174"/>
      <c r="AB2348" s="174"/>
      <c r="AC2348" s="174"/>
      <c r="AD2348" s="174"/>
      <c r="AE2348" s="174"/>
      <c r="AF2348" s="174"/>
      <c r="AG2348" s="174"/>
      <c r="AH2348" s="174"/>
      <c r="AI2348" s="174"/>
      <c r="AJ2348" s="174"/>
      <c r="AK2348" s="174"/>
      <c r="AL2348" s="174"/>
      <c r="AM2348" s="174"/>
      <c r="AN2348" s="174"/>
      <c r="AO2348" s="174"/>
      <c r="AP2348" s="174"/>
      <c r="AQ2348" s="174"/>
      <c r="AR2348" s="174"/>
      <c r="AS2348" s="174"/>
      <c r="AT2348" s="174"/>
      <c r="AU2348" s="174"/>
      <c r="AV2348" s="174"/>
      <c r="AW2348" s="174"/>
      <c r="AX2348" s="174"/>
      <c r="AY2348" s="174"/>
      <c r="AZ2348" s="174"/>
      <c r="BA2348" s="174"/>
      <c r="BB2348" s="174"/>
      <c r="BC2348" s="174"/>
      <c r="BD2348" s="174"/>
      <c r="BE2348" s="174"/>
      <c r="BF2348" s="174"/>
      <c r="BG2348" s="174"/>
      <c r="BH2348" s="174"/>
      <c r="BI2348" s="174"/>
      <c r="BJ2348" s="174"/>
      <c r="BK2348" s="174"/>
      <c r="BL2348" s="174"/>
      <c r="BM2348" s="174"/>
      <c r="BN2348" s="174"/>
      <c r="BO2348" s="174"/>
      <c r="BP2348" s="174"/>
      <c r="BQ2348" s="174"/>
      <c r="BR2348" s="174"/>
      <c r="BS2348" s="174"/>
      <c r="BT2348" s="174"/>
    </row>
    <row r="2349" spans="1:72" s="177" customFormat="1">
      <c r="A2349" s="176"/>
      <c r="B2349" s="176"/>
      <c r="C2349" s="178"/>
      <c r="D2349" s="176"/>
      <c r="E2349" s="174"/>
      <c r="F2349" s="174"/>
      <c r="G2349" s="174"/>
      <c r="H2349" s="174"/>
      <c r="I2349" s="174"/>
      <c r="J2349" s="174"/>
      <c r="K2349" s="174"/>
      <c r="L2349" s="174"/>
      <c r="M2349" s="174"/>
      <c r="N2349" s="174"/>
      <c r="O2349" s="174"/>
      <c r="P2349" s="174"/>
      <c r="Q2349" s="174"/>
      <c r="R2349" s="174"/>
      <c r="S2349" s="174"/>
      <c r="T2349" s="174"/>
      <c r="U2349" s="174"/>
      <c r="V2349" s="174"/>
      <c r="W2349" s="174"/>
      <c r="X2349" s="174"/>
      <c r="Y2349" s="174"/>
      <c r="Z2349" s="174"/>
      <c r="AA2349" s="174"/>
      <c r="AB2349" s="174"/>
      <c r="AC2349" s="174"/>
      <c r="AD2349" s="174"/>
      <c r="AE2349" s="174"/>
      <c r="AF2349" s="174"/>
      <c r="AG2349" s="174"/>
      <c r="AH2349" s="174"/>
      <c r="AI2349" s="174"/>
      <c r="AJ2349" s="174"/>
      <c r="AK2349" s="174"/>
      <c r="AL2349" s="174"/>
      <c r="AM2349" s="174"/>
      <c r="AN2349" s="174"/>
      <c r="AO2349" s="174"/>
      <c r="AP2349" s="174"/>
      <c r="AQ2349" s="174"/>
      <c r="AR2349" s="174"/>
      <c r="AS2349" s="174"/>
      <c r="AT2349" s="174"/>
      <c r="AU2349" s="174"/>
      <c r="AV2349" s="174"/>
      <c r="AW2349" s="174"/>
      <c r="AX2349" s="174"/>
      <c r="AY2349" s="174"/>
      <c r="AZ2349" s="174"/>
      <c r="BA2349" s="174"/>
      <c r="BB2349" s="174"/>
      <c r="BC2349" s="174"/>
      <c r="BD2349" s="174"/>
      <c r="BE2349" s="174"/>
      <c r="BF2349" s="174"/>
      <c r="BG2349" s="174"/>
      <c r="BH2349" s="174"/>
      <c r="BI2349" s="174"/>
      <c r="BJ2349" s="174"/>
      <c r="BK2349" s="174"/>
      <c r="BL2349" s="174"/>
      <c r="BM2349" s="174"/>
      <c r="BN2349" s="174"/>
      <c r="BO2349" s="174"/>
      <c r="BP2349" s="174"/>
      <c r="BQ2349" s="174"/>
      <c r="BR2349" s="174"/>
      <c r="BS2349" s="174"/>
      <c r="BT2349" s="174"/>
    </row>
    <row r="2350" spans="1:72" s="177" customFormat="1">
      <c r="A2350" s="176"/>
      <c r="B2350" s="176"/>
      <c r="C2350" s="178"/>
      <c r="D2350" s="176"/>
      <c r="E2350" s="174"/>
      <c r="F2350" s="174"/>
      <c r="G2350" s="174"/>
      <c r="H2350" s="174"/>
      <c r="I2350" s="174"/>
      <c r="J2350" s="174"/>
      <c r="K2350" s="174"/>
      <c r="L2350" s="174"/>
      <c r="M2350" s="174"/>
      <c r="N2350" s="174"/>
      <c r="O2350" s="174"/>
      <c r="P2350" s="174"/>
      <c r="Q2350" s="174"/>
      <c r="R2350" s="174"/>
      <c r="S2350" s="174"/>
      <c r="T2350" s="174"/>
      <c r="U2350" s="174"/>
      <c r="V2350" s="174"/>
      <c r="W2350" s="174"/>
      <c r="X2350" s="174"/>
      <c r="Y2350" s="174"/>
      <c r="Z2350" s="174"/>
      <c r="AA2350" s="174"/>
      <c r="AB2350" s="174"/>
      <c r="AC2350" s="174"/>
      <c r="AD2350" s="174"/>
      <c r="AE2350" s="174"/>
      <c r="AF2350" s="174"/>
      <c r="AG2350" s="174"/>
      <c r="AH2350" s="174"/>
      <c r="AI2350" s="174"/>
      <c r="AJ2350" s="174"/>
      <c r="AK2350" s="174"/>
      <c r="AL2350" s="174"/>
      <c r="AM2350" s="174"/>
      <c r="AN2350" s="174"/>
      <c r="AO2350" s="174"/>
      <c r="AP2350" s="174"/>
      <c r="AQ2350" s="174"/>
      <c r="AR2350" s="174"/>
      <c r="AS2350" s="174"/>
      <c r="AT2350" s="174"/>
      <c r="AU2350" s="174"/>
      <c r="AV2350" s="174"/>
      <c r="AW2350" s="174"/>
      <c r="AX2350" s="174"/>
      <c r="AY2350" s="174"/>
      <c r="AZ2350" s="174"/>
      <c r="BA2350" s="174"/>
      <c r="BB2350" s="174"/>
      <c r="BC2350" s="174"/>
      <c r="BD2350" s="174"/>
      <c r="BE2350" s="174"/>
      <c r="BF2350" s="174"/>
      <c r="BG2350" s="174"/>
      <c r="BH2350" s="174"/>
      <c r="BI2350" s="174"/>
      <c r="BJ2350" s="174"/>
      <c r="BK2350" s="174"/>
      <c r="BL2350" s="174"/>
      <c r="BM2350" s="174"/>
      <c r="BN2350" s="174"/>
      <c r="BO2350" s="174"/>
      <c r="BP2350" s="174"/>
      <c r="BQ2350" s="174"/>
      <c r="BR2350" s="174"/>
      <c r="BS2350" s="174"/>
      <c r="BT2350" s="174"/>
    </row>
    <row r="2351" spans="1:72" s="177" customFormat="1">
      <c r="A2351" s="176"/>
      <c r="B2351" s="176"/>
      <c r="C2351" s="178"/>
      <c r="D2351" s="176"/>
      <c r="E2351" s="174"/>
      <c r="F2351" s="174"/>
      <c r="G2351" s="174"/>
      <c r="H2351" s="174"/>
      <c r="I2351" s="174"/>
      <c r="J2351" s="174"/>
      <c r="K2351" s="174"/>
      <c r="L2351" s="174"/>
      <c r="M2351" s="174"/>
      <c r="N2351" s="174"/>
      <c r="O2351" s="174"/>
      <c r="P2351" s="174"/>
      <c r="Q2351" s="174"/>
      <c r="R2351" s="174"/>
      <c r="S2351" s="174"/>
      <c r="T2351" s="174"/>
      <c r="U2351" s="174"/>
      <c r="V2351" s="174"/>
      <c r="W2351" s="174"/>
      <c r="X2351" s="174"/>
      <c r="Y2351" s="174"/>
      <c r="Z2351" s="174"/>
      <c r="AA2351" s="174"/>
      <c r="AB2351" s="174"/>
      <c r="AC2351" s="174"/>
      <c r="AD2351" s="174"/>
      <c r="AE2351" s="174"/>
      <c r="AF2351" s="174"/>
      <c r="AG2351" s="174"/>
      <c r="AH2351" s="174"/>
      <c r="AI2351" s="174"/>
      <c r="AJ2351" s="174"/>
      <c r="AK2351" s="174"/>
      <c r="AL2351" s="174"/>
      <c r="AM2351" s="174"/>
      <c r="AN2351" s="174"/>
      <c r="AO2351" s="174"/>
      <c r="AP2351" s="174"/>
      <c r="AQ2351" s="174"/>
      <c r="AR2351" s="174"/>
      <c r="AS2351" s="174"/>
      <c r="AT2351" s="174"/>
      <c r="AU2351" s="174"/>
      <c r="AV2351" s="174"/>
      <c r="AW2351" s="174"/>
      <c r="AX2351" s="174"/>
      <c r="AY2351" s="174"/>
      <c r="AZ2351" s="174"/>
      <c r="BA2351" s="174"/>
      <c r="BB2351" s="174"/>
      <c r="BC2351" s="174"/>
      <c r="BD2351" s="174"/>
      <c r="BE2351" s="174"/>
      <c r="BF2351" s="174"/>
      <c r="BG2351" s="174"/>
      <c r="BH2351" s="174"/>
      <c r="BI2351" s="174"/>
      <c r="BJ2351" s="174"/>
      <c r="BK2351" s="174"/>
      <c r="BL2351" s="174"/>
      <c r="BM2351" s="174"/>
      <c r="BN2351" s="174"/>
      <c r="BO2351" s="174"/>
      <c r="BP2351" s="174"/>
      <c r="BQ2351" s="174"/>
      <c r="BR2351" s="174"/>
      <c r="BS2351" s="174"/>
      <c r="BT2351" s="174"/>
    </row>
    <row r="2352" spans="1:72" s="177" customFormat="1">
      <c r="A2352" s="176"/>
      <c r="B2352" s="176"/>
      <c r="C2352" s="178"/>
      <c r="D2352" s="176"/>
      <c r="E2352" s="174"/>
      <c r="F2352" s="174"/>
      <c r="G2352" s="174"/>
      <c r="H2352" s="174"/>
      <c r="I2352" s="174"/>
      <c r="J2352" s="174"/>
      <c r="K2352" s="174"/>
      <c r="L2352" s="174"/>
      <c r="M2352" s="174"/>
      <c r="N2352" s="174"/>
      <c r="O2352" s="174"/>
      <c r="P2352" s="174"/>
      <c r="Q2352" s="174"/>
      <c r="R2352" s="174"/>
      <c r="S2352" s="174"/>
      <c r="T2352" s="174"/>
      <c r="U2352" s="174"/>
      <c r="V2352" s="174"/>
      <c r="W2352" s="174"/>
      <c r="X2352" s="174"/>
      <c r="Y2352" s="174"/>
      <c r="Z2352" s="174"/>
      <c r="AA2352" s="174"/>
      <c r="AB2352" s="174"/>
      <c r="AC2352" s="174"/>
      <c r="AD2352" s="174"/>
      <c r="AE2352" s="174"/>
      <c r="AF2352" s="174"/>
      <c r="AG2352" s="174"/>
      <c r="AH2352" s="174"/>
      <c r="AI2352" s="174"/>
      <c r="AJ2352" s="174"/>
      <c r="AK2352" s="174"/>
      <c r="AL2352" s="174"/>
      <c r="AM2352" s="174"/>
      <c r="AN2352" s="174"/>
      <c r="AO2352" s="174"/>
      <c r="AP2352" s="174"/>
      <c r="AQ2352" s="174"/>
      <c r="AR2352" s="174"/>
      <c r="AS2352" s="174"/>
      <c r="AT2352" s="174"/>
      <c r="AU2352" s="174"/>
      <c r="AV2352" s="174"/>
      <c r="AW2352" s="174"/>
      <c r="AX2352" s="174"/>
      <c r="AY2352" s="174"/>
      <c r="AZ2352" s="174"/>
      <c r="BA2352" s="174"/>
      <c r="BB2352" s="174"/>
      <c r="BC2352" s="174"/>
      <c r="BD2352" s="174"/>
      <c r="BE2352" s="174"/>
      <c r="BF2352" s="174"/>
      <c r="BG2352" s="174"/>
      <c r="BH2352" s="174"/>
      <c r="BI2352" s="174"/>
      <c r="BJ2352" s="174"/>
      <c r="BK2352" s="174"/>
      <c r="BL2352" s="174"/>
      <c r="BM2352" s="174"/>
      <c r="BN2352" s="174"/>
      <c r="BO2352" s="174"/>
      <c r="BP2352" s="174"/>
      <c r="BQ2352" s="174"/>
      <c r="BR2352" s="174"/>
      <c r="BS2352" s="174"/>
      <c r="BT2352" s="174"/>
    </row>
    <row r="2353" spans="1:72" s="177" customFormat="1">
      <c r="A2353" s="176"/>
      <c r="B2353" s="176"/>
      <c r="C2353" s="178"/>
      <c r="D2353" s="176"/>
      <c r="E2353" s="174"/>
      <c r="F2353" s="174"/>
      <c r="G2353" s="174"/>
      <c r="H2353" s="174"/>
      <c r="I2353" s="174"/>
      <c r="J2353" s="174"/>
      <c r="K2353" s="174"/>
      <c r="L2353" s="174"/>
      <c r="M2353" s="174"/>
      <c r="N2353" s="174"/>
      <c r="O2353" s="174"/>
      <c r="P2353" s="174"/>
      <c r="Q2353" s="174"/>
      <c r="R2353" s="174"/>
      <c r="S2353" s="174"/>
      <c r="T2353" s="174"/>
      <c r="U2353" s="174"/>
      <c r="V2353" s="174"/>
      <c r="W2353" s="174"/>
      <c r="X2353" s="174"/>
      <c r="Y2353" s="174"/>
      <c r="Z2353" s="174"/>
      <c r="AA2353" s="174"/>
      <c r="AB2353" s="174"/>
      <c r="AC2353" s="174"/>
      <c r="AD2353" s="174"/>
      <c r="AE2353" s="174"/>
      <c r="AF2353" s="174"/>
      <c r="AG2353" s="174"/>
      <c r="AH2353" s="174"/>
      <c r="AI2353" s="174"/>
      <c r="AJ2353" s="174"/>
      <c r="AK2353" s="174"/>
      <c r="AL2353" s="174"/>
      <c r="AM2353" s="174"/>
      <c r="AN2353" s="174"/>
      <c r="AO2353" s="174"/>
      <c r="AP2353" s="174"/>
      <c r="AQ2353" s="174"/>
      <c r="AR2353" s="174"/>
      <c r="AS2353" s="174"/>
      <c r="AT2353" s="174"/>
      <c r="AU2353" s="174"/>
      <c r="AV2353" s="174"/>
      <c r="AW2353" s="174"/>
      <c r="AX2353" s="174"/>
      <c r="AY2353" s="174"/>
      <c r="AZ2353" s="174"/>
      <c r="BA2353" s="174"/>
      <c r="BB2353" s="174"/>
      <c r="BC2353" s="174"/>
      <c r="BD2353" s="174"/>
      <c r="BE2353" s="174"/>
      <c r="BF2353" s="174"/>
      <c r="BG2353" s="174"/>
      <c r="BH2353" s="174"/>
      <c r="BI2353" s="174"/>
      <c r="BJ2353" s="174"/>
      <c r="BK2353" s="174"/>
      <c r="BL2353" s="174"/>
      <c r="BM2353" s="174"/>
      <c r="BN2353" s="174"/>
      <c r="BO2353" s="174"/>
      <c r="BP2353" s="174"/>
      <c r="BQ2353" s="174"/>
      <c r="BR2353" s="174"/>
      <c r="BS2353" s="174"/>
      <c r="BT2353" s="174"/>
    </row>
    <row r="2354" spans="1:72" s="177" customFormat="1">
      <c r="A2354" s="176"/>
      <c r="B2354" s="176"/>
      <c r="C2354" s="178"/>
      <c r="D2354" s="176"/>
      <c r="E2354" s="174"/>
      <c r="F2354" s="174"/>
      <c r="G2354" s="174"/>
      <c r="H2354" s="174"/>
      <c r="I2354" s="174"/>
      <c r="J2354" s="174"/>
      <c r="K2354" s="174"/>
      <c r="L2354" s="174"/>
      <c r="M2354" s="174"/>
      <c r="N2354" s="174"/>
      <c r="O2354" s="174"/>
      <c r="P2354" s="174"/>
      <c r="Q2354" s="174"/>
      <c r="R2354" s="174"/>
      <c r="S2354" s="174"/>
      <c r="T2354" s="174"/>
      <c r="U2354" s="174"/>
      <c r="V2354" s="174"/>
      <c r="W2354" s="174"/>
      <c r="X2354" s="174"/>
      <c r="Y2354" s="174"/>
      <c r="Z2354" s="174"/>
      <c r="AA2354" s="174"/>
      <c r="AB2354" s="174"/>
      <c r="AC2354" s="174"/>
      <c r="AD2354" s="174"/>
      <c r="AE2354" s="174"/>
      <c r="AF2354" s="174"/>
      <c r="AG2354" s="174"/>
      <c r="AH2354" s="174"/>
      <c r="AI2354" s="174"/>
      <c r="AJ2354" s="174"/>
      <c r="AK2354" s="174"/>
      <c r="AL2354" s="174"/>
      <c r="AM2354" s="174"/>
      <c r="AN2354" s="174"/>
      <c r="AO2354" s="174"/>
      <c r="AP2354" s="174"/>
      <c r="AQ2354" s="174"/>
      <c r="AR2354" s="174"/>
      <c r="AS2354" s="174"/>
      <c r="AT2354" s="174"/>
      <c r="AU2354" s="174"/>
      <c r="AV2354" s="174"/>
      <c r="AW2354" s="174"/>
      <c r="AX2354" s="174"/>
      <c r="AY2354" s="174"/>
      <c r="AZ2354" s="174"/>
      <c r="BA2354" s="174"/>
      <c r="BB2354" s="174"/>
      <c r="BC2354" s="174"/>
      <c r="BD2354" s="174"/>
      <c r="BE2354" s="174"/>
      <c r="BF2354" s="174"/>
      <c r="BG2354" s="174"/>
      <c r="BH2354" s="174"/>
      <c r="BI2354" s="174"/>
      <c r="BJ2354" s="174"/>
      <c r="BK2354" s="174"/>
      <c r="BL2354" s="174"/>
      <c r="BM2354" s="174"/>
      <c r="BN2354" s="174"/>
      <c r="BO2354" s="174"/>
      <c r="BP2354" s="174"/>
      <c r="BQ2354" s="174"/>
      <c r="BR2354" s="174"/>
      <c r="BS2354" s="174"/>
      <c r="BT2354" s="174"/>
    </row>
    <row r="2355" spans="1:72" s="177" customFormat="1">
      <c r="A2355" s="176"/>
      <c r="B2355" s="176"/>
      <c r="C2355" s="178"/>
      <c r="D2355" s="176"/>
      <c r="E2355" s="174"/>
      <c r="F2355" s="174"/>
      <c r="G2355" s="174"/>
      <c r="H2355" s="174"/>
      <c r="I2355" s="174"/>
      <c r="J2355" s="174"/>
      <c r="K2355" s="174"/>
      <c r="L2355" s="174"/>
      <c r="M2355" s="174"/>
      <c r="N2355" s="174"/>
      <c r="O2355" s="174"/>
      <c r="P2355" s="174"/>
      <c r="Q2355" s="174"/>
      <c r="R2355" s="174"/>
      <c r="S2355" s="174"/>
      <c r="T2355" s="174"/>
      <c r="U2355" s="174"/>
      <c r="V2355" s="174"/>
      <c r="W2355" s="174"/>
      <c r="X2355" s="174"/>
      <c r="Y2355" s="174"/>
      <c r="Z2355" s="174"/>
      <c r="AA2355" s="174"/>
      <c r="AB2355" s="174"/>
      <c r="AC2355" s="174"/>
      <c r="AD2355" s="174"/>
      <c r="AE2355" s="174"/>
      <c r="AF2355" s="174"/>
      <c r="AG2355" s="174"/>
      <c r="AH2355" s="174"/>
      <c r="AI2355" s="174"/>
      <c r="AJ2355" s="174"/>
      <c r="AK2355" s="174"/>
      <c r="AL2355" s="174"/>
      <c r="AM2355" s="174"/>
      <c r="AN2355" s="174"/>
      <c r="AO2355" s="174"/>
      <c r="AP2355" s="174"/>
      <c r="AQ2355" s="174"/>
      <c r="AR2355" s="174"/>
      <c r="AS2355" s="174"/>
      <c r="AT2355" s="174"/>
      <c r="AU2355" s="174"/>
      <c r="AV2355" s="174"/>
      <c r="AW2355" s="174"/>
      <c r="AX2355" s="174"/>
      <c r="AY2355" s="174"/>
      <c r="AZ2355" s="174"/>
      <c r="BA2355" s="174"/>
      <c r="BB2355" s="174"/>
      <c r="BC2355" s="174"/>
      <c r="BD2355" s="174"/>
      <c r="BE2355" s="174"/>
      <c r="BF2355" s="174"/>
      <c r="BG2355" s="174"/>
      <c r="BH2355" s="174"/>
      <c r="BI2355" s="174"/>
      <c r="BJ2355" s="174"/>
      <c r="BK2355" s="174"/>
      <c r="BL2355" s="174"/>
      <c r="BM2355" s="174"/>
      <c r="BN2355" s="174"/>
      <c r="BO2355" s="174"/>
      <c r="BP2355" s="174"/>
      <c r="BQ2355" s="174"/>
      <c r="BR2355" s="174"/>
      <c r="BS2355" s="174"/>
      <c r="BT2355" s="174"/>
    </row>
    <row r="2356" spans="1:72" s="177" customFormat="1">
      <c r="A2356" s="176"/>
      <c r="B2356" s="176"/>
      <c r="C2356" s="178"/>
      <c r="D2356" s="176"/>
      <c r="E2356" s="174"/>
      <c r="F2356" s="174"/>
      <c r="G2356" s="174"/>
      <c r="H2356" s="174"/>
      <c r="I2356" s="174"/>
      <c r="J2356" s="174"/>
      <c r="K2356" s="174"/>
      <c r="L2356" s="174"/>
      <c r="M2356" s="174"/>
      <c r="N2356" s="174"/>
      <c r="O2356" s="174"/>
      <c r="P2356" s="174"/>
      <c r="Q2356" s="174"/>
      <c r="R2356" s="174"/>
      <c r="S2356" s="174"/>
      <c r="T2356" s="174"/>
      <c r="U2356" s="174"/>
      <c r="V2356" s="174"/>
      <c r="W2356" s="174"/>
      <c r="X2356" s="174"/>
      <c r="Y2356" s="174"/>
      <c r="Z2356" s="174"/>
      <c r="AA2356" s="174"/>
      <c r="AB2356" s="174"/>
      <c r="AC2356" s="174"/>
      <c r="AD2356" s="174"/>
      <c r="AE2356" s="174"/>
      <c r="AF2356" s="174"/>
      <c r="AG2356" s="174"/>
      <c r="AH2356" s="174"/>
      <c r="AI2356" s="174"/>
      <c r="AJ2356" s="174"/>
      <c r="AK2356" s="174"/>
      <c r="AL2356" s="174"/>
      <c r="AM2356" s="174"/>
      <c r="AN2356" s="174"/>
      <c r="AO2356" s="174"/>
      <c r="AP2356" s="174"/>
      <c r="AQ2356" s="174"/>
      <c r="AR2356" s="174"/>
      <c r="AS2356" s="174"/>
      <c r="AT2356" s="174"/>
      <c r="AU2356" s="174"/>
      <c r="AV2356" s="174"/>
      <c r="AW2356" s="174"/>
      <c r="AX2356" s="174"/>
      <c r="AY2356" s="174"/>
      <c r="AZ2356" s="174"/>
      <c r="BA2356" s="174"/>
      <c r="BB2356" s="174"/>
      <c r="BC2356" s="174"/>
      <c r="BD2356" s="174"/>
      <c r="BE2356" s="174"/>
      <c r="BF2356" s="174"/>
      <c r="BG2356" s="174"/>
      <c r="BH2356" s="174"/>
      <c r="BI2356" s="174"/>
      <c r="BJ2356" s="174"/>
      <c r="BK2356" s="174"/>
      <c r="BL2356" s="174"/>
      <c r="BM2356" s="174"/>
      <c r="BN2356" s="174"/>
      <c r="BO2356" s="174"/>
      <c r="BP2356" s="174"/>
      <c r="BQ2356" s="174"/>
      <c r="BR2356" s="174"/>
      <c r="BS2356" s="174"/>
      <c r="BT2356" s="174"/>
    </row>
    <row r="2357" spans="1:72" s="177" customFormat="1">
      <c r="A2357" s="176"/>
      <c r="B2357" s="176"/>
      <c r="C2357" s="178"/>
      <c r="D2357" s="176"/>
      <c r="E2357" s="174"/>
      <c r="F2357" s="174"/>
      <c r="G2357" s="174"/>
      <c r="H2357" s="174"/>
      <c r="I2357" s="174"/>
      <c r="J2357" s="174"/>
      <c r="K2357" s="174"/>
      <c r="L2357" s="174"/>
      <c r="M2357" s="174"/>
      <c r="N2357" s="174"/>
      <c r="O2357" s="174"/>
      <c r="P2357" s="174"/>
      <c r="Q2357" s="174"/>
      <c r="R2357" s="174"/>
      <c r="S2357" s="174"/>
      <c r="T2357" s="174"/>
      <c r="U2357" s="174"/>
      <c r="V2357" s="174"/>
      <c r="W2357" s="174"/>
      <c r="X2357" s="174"/>
      <c r="Y2357" s="174"/>
      <c r="Z2357" s="174"/>
      <c r="AA2357" s="174"/>
      <c r="AB2357" s="174"/>
      <c r="AC2357" s="174"/>
      <c r="AD2357" s="174"/>
      <c r="AE2357" s="174"/>
      <c r="AF2357" s="174"/>
      <c r="AG2357" s="174"/>
      <c r="AH2357" s="174"/>
      <c r="AI2357" s="174"/>
      <c r="AJ2357" s="174"/>
      <c r="AK2357" s="174"/>
      <c r="AL2357" s="174"/>
      <c r="AM2357" s="174"/>
      <c r="AN2357" s="174"/>
      <c r="AO2357" s="174"/>
      <c r="AP2357" s="174"/>
      <c r="AQ2357" s="174"/>
      <c r="AR2357" s="174"/>
      <c r="AS2357" s="174"/>
      <c r="AT2357" s="174"/>
      <c r="AU2357" s="174"/>
      <c r="AV2357" s="174"/>
      <c r="AW2357" s="174"/>
      <c r="AX2357" s="174"/>
      <c r="AY2357" s="174"/>
      <c r="AZ2357" s="174"/>
      <c r="BA2357" s="174"/>
      <c r="BB2357" s="174"/>
      <c r="BC2357" s="174"/>
      <c r="BD2357" s="174"/>
      <c r="BE2357" s="174"/>
      <c r="BF2357" s="174"/>
      <c r="BG2357" s="174"/>
      <c r="BH2357" s="174"/>
      <c r="BI2357" s="174"/>
      <c r="BJ2357" s="174"/>
      <c r="BK2357" s="174"/>
      <c r="BL2357" s="174"/>
      <c r="BM2357" s="174"/>
      <c r="BN2357" s="174"/>
      <c r="BO2357" s="174"/>
      <c r="BP2357" s="174"/>
      <c r="BQ2357" s="174"/>
      <c r="BR2357" s="174"/>
      <c r="BS2357" s="174"/>
      <c r="BT2357" s="174"/>
    </row>
    <row r="2358" spans="1:72" s="177" customFormat="1">
      <c r="A2358" s="176"/>
      <c r="B2358" s="176"/>
      <c r="C2358" s="178"/>
      <c r="D2358" s="176"/>
      <c r="E2358" s="174"/>
      <c r="F2358" s="174"/>
      <c r="G2358" s="174"/>
      <c r="H2358" s="174"/>
      <c r="I2358" s="174"/>
      <c r="J2358" s="174"/>
      <c r="K2358" s="174"/>
      <c r="L2358" s="174"/>
      <c r="M2358" s="174"/>
      <c r="N2358" s="174"/>
      <c r="O2358" s="174"/>
      <c r="P2358" s="174"/>
      <c r="Q2358" s="174"/>
      <c r="R2358" s="174"/>
      <c r="S2358" s="174"/>
      <c r="T2358" s="174"/>
      <c r="U2358" s="174"/>
      <c r="V2358" s="174"/>
      <c r="W2358" s="174"/>
      <c r="X2358" s="174"/>
      <c r="Y2358" s="174"/>
      <c r="Z2358" s="174"/>
      <c r="AA2358" s="174"/>
      <c r="AB2358" s="174"/>
      <c r="AC2358" s="174"/>
      <c r="AD2358" s="174"/>
      <c r="AE2358" s="174"/>
      <c r="AF2358" s="174"/>
      <c r="AG2358" s="174"/>
      <c r="AH2358" s="174"/>
      <c r="AI2358" s="174"/>
      <c r="AJ2358" s="174"/>
      <c r="AK2358" s="174"/>
      <c r="AL2358" s="174"/>
      <c r="AM2358" s="174"/>
      <c r="AN2358" s="174"/>
      <c r="AO2358" s="174"/>
      <c r="AP2358" s="174"/>
      <c r="AQ2358" s="174"/>
      <c r="AR2358" s="174"/>
      <c r="AS2358" s="174"/>
      <c r="AT2358" s="174"/>
      <c r="AU2358" s="174"/>
      <c r="AV2358" s="174"/>
      <c r="AW2358" s="174"/>
      <c r="AX2358" s="174"/>
      <c r="AY2358" s="174"/>
      <c r="AZ2358" s="174"/>
      <c r="BA2358" s="174"/>
      <c r="BB2358" s="174"/>
      <c r="BC2358" s="174"/>
      <c r="BD2358" s="174"/>
      <c r="BE2358" s="174"/>
      <c r="BF2358" s="174"/>
      <c r="BG2358" s="174"/>
      <c r="BH2358" s="174"/>
      <c r="BI2358" s="174"/>
      <c r="BJ2358" s="174"/>
      <c r="BK2358" s="174"/>
      <c r="BL2358" s="174"/>
      <c r="BM2358" s="174"/>
      <c r="BN2358" s="174"/>
      <c r="BO2358" s="174"/>
      <c r="BP2358" s="174"/>
      <c r="BQ2358" s="174"/>
      <c r="BR2358" s="174"/>
      <c r="BS2358" s="174"/>
      <c r="BT2358" s="174"/>
    </row>
    <row r="2359" spans="1:72" s="177" customFormat="1">
      <c r="A2359" s="176"/>
      <c r="B2359" s="176"/>
      <c r="C2359" s="178"/>
      <c r="D2359" s="176"/>
      <c r="E2359" s="174"/>
      <c r="F2359" s="174"/>
      <c r="G2359" s="174"/>
      <c r="H2359" s="174"/>
      <c r="I2359" s="174"/>
      <c r="J2359" s="174"/>
      <c r="K2359" s="174"/>
      <c r="L2359" s="174"/>
      <c r="M2359" s="174"/>
      <c r="N2359" s="174"/>
      <c r="O2359" s="174"/>
      <c r="P2359" s="174"/>
      <c r="Q2359" s="174"/>
      <c r="R2359" s="174"/>
      <c r="S2359" s="174"/>
      <c r="T2359" s="174"/>
      <c r="U2359" s="174"/>
      <c r="V2359" s="174"/>
      <c r="W2359" s="174"/>
      <c r="X2359" s="174"/>
      <c r="Y2359" s="174"/>
      <c r="Z2359" s="174"/>
      <c r="AA2359" s="174"/>
      <c r="AB2359" s="174"/>
      <c r="AC2359" s="174"/>
      <c r="AD2359" s="174"/>
      <c r="AE2359" s="174"/>
      <c r="AF2359" s="174"/>
      <c r="AG2359" s="174"/>
      <c r="AH2359" s="174"/>
      <c r="AI2359" s="174"/>
      <c r="AJ2359" s="174"/>
      <c r="AK2359" s="174"/>
      <c r="AL2359" s="174"/>
      <c r="AM2359" s="174"/>
      <c r="AN2359" s="174"/>
      <c r="AO2359" s="174"/>
      <c r="AP2359" s="174"/>
      <c r="AQ2359" s="174"/>
      <c r="AR2359" s="174"/>
      <c r="AS2359" s="174"/>
      <c r="AT2359" s="174"/>
      <c r="AU2359" s="174"/>
      <c r="AV2359" s="174"/>
      <c r="AW2359" s="174"/>
      <c r="AX2359" s="174"/>
      <c r="AY2359" s="174"/>
      <c r="AZ2359" s="174"/>
      <c r="BA2359" s="174"/>
      <c r="BB2359" s="174"/>
      <c r="BC2359" s="174"/>
      <c r="BD2359" s="174"/>
      <c r="BE2359" s="174"/>
      <c r="BF2359" s="174"/>
      <c r="BG2359" s="174"/>
      <c r="BH2359" s="174"/>
      <c r="BI2359" s="174"/>
      <c r="BJ2359" s="174"/>
      <c r="BK2359" s="174"/>
      <c r="BL2359" s="174"/>
      <c r="BM2359" s="174"/>
      <c r="BN2359" s="174"/>
      <c r="BO2359" s="174"/>
      <c r="BP2359" s="174"/>
      <c r="BQ2359" s="174"/>
      <c r="BR2359" s="174"/>
      <c r="BS2359" s="174"/>
      <c r="BT2359" s="174"/>
    </row>
    <row r="2360" spans="1:72" s="177" customFormat="1">
      <c r="A2360" s="176"/>
      <c r="B2360" s="176"/>
      <c r="C2360" s="178"/>
      <c r="D2360" s="176"/>
      <c r="E2360" s="174"/>
      <c r="F2360" s="174"/>
      <c r="G2360" s="174"/>
      <c r="H2360" s="174"/>
      <c r="I2360" s="174"/>
      <c r="J2360" s="174"/>
      <c r="K2360" s="174"/>
      <c r="L2360" s="174"/>
      <c r="M2360" s="174"/>
      <c r="N2360" s="174"/>
      <c r="O2360" s="174"/>
      <c r="P2360" s="174"/>
      <c r="Q2360" s="174"/>
      <c r="R2360" s="174"/>
      <c r="S2360" s="174"/>
      <c r="T2360" s="174"/>
      <c r="U2360" s="174"/>
      <c r="V2360" s="174"/>
      <c r="W2360" s="174"/>
      <c r="X2360" s="174"/>
      <c r="Y2360" s="174"/>
      <c r="Z2360" s="174"/>
      <c r="AA2360" s="174"/>
      <c r="AB2360" s="174"/>
      <c r="AC2360" s="174"/>
      <c r="AD2360" s="174"/>
      <c r="AE2360" s="174"/>
      <c r="AF2360" s="174"/>
      <c r="AG2360" s="174"/>
      <c r="AH2360" s="174"/>
      <c r="AI2360" s="174"/>
      <c r="AJ2360" s="174"/>
      <c r="AK2360" s="174"/>
      <c r="AL2360" s="174"/>
      <c r="AM2360" s="174"/>
      <c r="AN2360" s="174"/>
      <c r="AO2360" s="174"/>
      <c r="AP2360" s="174"/>
      <c r="AQ2360" s="174"/>
      <c r="AR2360" s="174"/>
      <c r="AS2360" s="174"/>
      <c r="AT2360" s="174"/>
      <c r="AU2360" s="174"/>
      <c r="AV2360" s="174"/>
      <c r="AW2360" s="174"/>
      <c r="AX2360" s="174"/>
      <c r="AY2360" s="174"/>
      <c r="AZ2360" s="174"/>
      <c r="BA2360" s="174"/>
      <c r="BB2360" s="174"/>
      <c r="BC2360" s="174"/>
      <c r="BD2360" s="174"/>
      <c r="BE2360" s="174"/>
      <c r="BF2360" s="174"/>
      <c r="BG2360" s="174"/>
      <c r="BH2360" s="174"/>
      <c r="BI2360" s="174"/>
      <c r="BJ2360" s="174"/>
      <c r="BK2360" s="174"/>
      <c r="BL2360" s="174"/>
      <c r="BM2360" s="174"/>
      <c r="BN2360" s="174"/>
      <c r="BO2360" s="174"/>
      <c r="BP2360" s="174"/>
      <c r="BQ2360" s="174"/>
      <c r="BR2360" s="174"/>
      <c r="BS2360" s="174"/>
      <c r="BT2360" s="174"/>
    </row>
    <row r="2361" spans="1:72" s="177" customFormat="1">
      <c r="A2361" s="176"/>
      <c r="B2361" s="176"/>
      <c r="C2361" s="178"/>
      <c r="D2361" s="176"/>
      <c r="E2361" s="174"/>
      <c r="F2361" s="174"/>
      <c r="G2361" s="174"/>
      <c r="H2361" s="174"/>
      <c r="I2361" s="174"/>
      <c r="J2361" s="174"/>
      <c r="K2361" s="174"/>
      <c r="L2361" s="174"/>
      <c r="M2361" s="174"/>
      <c r="N2361" s="174"/>
      <c r="O2361" s="174"/>
      <c r="P2361" s="174"/>
      <c r="Q2361" s="174"/>
      <c r="R2361" s="174"/>
      <c r="S2361" s="174"/>
      <c r="T2361" s="174"/>
      <c r="U2361" s="174"/>
      <c r="V2361" s="174"/>
      <c r="W2361" s="174"/>
      <c r="X2361" s="174"/>
      <c r="Y2361" s="174"/>
      <c r="Z2361" s="174"/>
      <c r="AA2361" s="174"/>
      <c r="AB2361" s="174"/>
      <c r="AC2361" s="174"/>
      <c r="AD2361" s="174"/>
      <c r="AE2361" s="174"/>
      <c r="AF2361" s="174"/>
      <c r="AG2361" s="174"/>
      <c r="AH2361" s="174"/>
      <c r="AI2361" s="174"/>
      <c r="AJ2361" s="174"/>
      <c r="AK2361" s="174"/>
      <c r="AL2361" s="174"/>
      <c r="AM2361" s="174"/>
      <c r="AN2361" s="174"/>
      <c r="AO2361" s="174"/>
      <c r="AP2361" s="174"/>
      <c r="AQ2361" s="174"/>
      <c r="AR2361" s="174"/>
      <c r="AS2361" s="174"/>
      <c r="AT2361" s="174"/>
      <c r="AU2361" s="174"/>
      <c r="AV2361" s="174"/>
      <c r="AW2361" s="174"/>
      <c r="AX2361" s="174"/>
      <c r="AY2361" s="174"/>
      <c r="AZ2361" s="174"/>
      <c r="BA2361" s="174"/>
      <c r="BB2361" s="174"/>
      <c r="BC2361" s="174"/>
      <c r="BD2361" s="174"/>
      <c r="BE2361" s="174"/>
      <c r="BF2361" s="174"/>
      <c r="BG2361" s="174"/>
      <c r="BH2361" s="174"/>
      <c r="BI2361" s="174"/>
      <c r="BJ2361" s="174"/>
      <c r="BK2361" s="174"/>
      <c r="BL2361" s="174"/>
      <c r="BM2361" s="174"/>
      <c r="BN2361" s="174"/>
      <c r="BO2361" s="174"/>
      <c r="BP2361" s="174"/>
      <c r="BQ2361" s="174"/>
      <c r="BR2361" s="174"/>
      <c r="BS2361" s="174"/>
      <c r="BT2361" s="174"/>
    </row>
    <row r="2362" spans="1:72" s="177" customFormat="1">
      <c r="A2362" s="176"/>
      <c r="B2362" s="176"/>
      <c r="C2362" s="178"/>
      <c r="D2362" s="176"/>
      <c r="E2362" s="174"/>
      <c r="F2362" s="174"/>
      <c r="G2362" s="174"/>
      <c r="H2362" s="174"/>
      <c r="I2362" s="174"/>
      <c r="J2362" s="174"/>
      <c r="K2362" s="174"/>
      <c r="L2362" s="174"/>
      <c r="M2362" s="174"/>
      <c r="N2362" s="174"/>
      <c r="O2362" s="174"/>
      <c r="P2362" s="174"/>
      <c r="Q2362" s="174"/>
      <c r="R2362" s="174"/>
      <c r="S2362" s="174"/>
      <c r="T2362" s="174"/>
      <c r="U2362" s="174"/>
      <c r="V2362" s="174"/>
      <c r="W2362" s="174"/>
      <c r="X2362" s="174"/>
      <c r="Y2362" s="174"/>
      <c r="Z2362" s="174"/>
      <c r="AA2362" s="174"/>
      <c r="AB2362" s="174"/>
      <c r="AC2362" s="174"/>
      <c r="AD2362" s="174"/>
      <c r="AE2362" s="174"/>
      <c r="AF2362" s="174"/>
      <c r="AG2362" s="174"/>
      <c r="AH2362" s="174"/>
      <c r="AI2362" s="174"/>
      <c r="AJ2362" s="174"/>
      <c r="AK2362" s="174"/>
      <c r="AL2362" s="174"/>
      <c r="AM2362" s="174"/>
      <c r="AN2362" s="174"/>
      <c r="AO2362" s="174"/>
      <c r="AP2362" s="174"/>
      <c r="AQ2362" s="174"/>
      <c r="AR2362" s="174"/>
      <c r="AS2362" s="174"/>
      <c r="AT2362" s="174"/>
      <c r="AU2362" s="174"/>
      <c r="AV2362" s="174"/>
      <c r="AW2362" s="174"/>
      <c r="AX2362" s="174"/>
      <c r="AY2362" s="174"/>
      <c r="AZ2362" s="174"/>
      <c r="BA2362" s="174"/>
      <c r="BB2362" s="174"/>
      <c r="BC2362" s="174"/>
      <c r="BD2362" s="174"/>
      <c r="BE2362" s="174"/>
      <c r="BF2362" s="174"/>
      <c r="BG2362" s="174"/>
      <c r="BH2362" s="174"/>
      <c r="BI2362" s="174"/>
      <c r="BJ2362" s="174"/>
      <c r="BK2362" s="174"/>
      <c r="BL2362" s="174"/>
      <c r="BM2362" s="174"/>
      <c r="BN2362" s="174"/>
      <c r="BO2362" s="174"/>
      <c r="BP2362" s="174"/>
      <c r="BQ2362" s="174"/>
      <c r="BR2362" s="174"/>
      <c r="BS2362" s="174"/>
      <c r="BT2362" s="174"/>
    </row>
    <row r="2363" spans="1:72" s="177" customFormat="1">
      <c r="A2363" s="176"/>
      <c r="B2363" s="176"/>
      <c r="C2363" s="178"/>
      <c r="D2363" s="176"/>
      <c r="E2363" s="174"/>
      <c r="F2363" s="174"/>
      <c r="G2363" s="174"/>
      <c r="H2363" s="174"/>
      <c r="I2363" s="174"/>
      <c r="J2363" s="174"/>
      <c r="K2363" s="174"/>
      <c r="L2363" s="174"/>
      <c r="M2363" s="174"/>
      <c r="N2363" s="174"/>
      <c r="O2363" s="174"/>
      <c r="P2363" s="174"/>
      <c r="Q2363" s="174"/>
      <c r="R2363" s="174"/>
      <c r="S2363" s="174"/>
      <c r="T2363" s="174"/>
      <c r="U2363" s="174"/>
      <c r="V2363" s="174"/>
      <c r="W2363" s="174"/>
      <c r="X2363" s="174"/>
      <c r="Y2363" s="174"/>
      <c r="Z2363" s="174"/>
      <c r="AA2363" s="174"/>
      <c r="AB2363" s="174"/>
      <c r="AC2363" s="174"/>
      <c r="AD2363" s="174"/>
      <c r="AE2363" s="174"/>
      <c r="AF2363" s="174"/>
      <c r="AG2363" s="174"/>
      <c r="AH2363" s="174"/>
      <c r="AI2363" s="174"/>
      <c r="AJ2363" s="174"/>
      <c r="AK2363" s="174"/>
      <c r="AL2363" s="174"/>
      <c r="AM2363" s="174"/>
      <c r="AN2363" s="174"/>
      <c r="AO2363" s="174"/>
      <c r="AP2363" s="174"/>
      <c r="AQ2363" s="174"/>
      <c r="AR2363" s="174"/>
      <c r="AS2363" s="174"/>
      <c r="AT2363" s="174"/>
      <c r="AU2363" s="174"/>
      <c r="AV2363" s="174"/>
      <c r="AW2363" s="174"/>
      <c r="AX2363" s="174"/>
      <c r="AY2363" s="174"/>
      <c r="AZ2363" s="174"/>
      <c r="BA2363" s="174"/>
      <c r="BB2363" s="174"/>
      <c r="BC2363" s="174"/>
      <c r="BD2363" s="174"/>
      <c r="BE2363" s="174"/>
      <c r="BF2363" s="174"/>
      <c r="BG2363" s="174"/>
      <c r="BH2363" s="174"/>
      <c r="BI2363" s="174"/>
      <c r="BJ2363" s="174"/>
      <c r="BK2363" s="174"/>
      <c r="BL2363" s="174"/>
      <c r="BM2363" s="174"/>
      <c r="BN2363" s="174"/>
      <c r="BO2363" s="174"/>
      <c r="BP2363" s="174"/>
      <c r="BQ2363" s="174"/>
      <c r="BR2363" s="174"/>
      <c r="BS2363" s="174"/>
      <c r="BT2363" s="174"/>
    </row>
    <row r="2364" spans="1:72" s="177" customFormat="1">
      <c r="A2364" s="176"/>
      <c r="B2364" s="176"/>
      <c r="C2364" s="178"/>
      <c r="D2364" s="176"/>
      <c r="E2364" s="174"/>
      <c r="F2364" s="174"/>
      <c r="G2364" s="174"/>
      <c r="H2364" s="174"/>
      <c r="I2364" s="174"/>
      <c r="J2364" s="174"/>
      <c r="K2364" s="174"/>
      <c r="L2364" s="174"/>
      <c r="M2364" s="174"/>
      <c r="N2364" s="174"/>
      <c r="O2364" s="174"/>
      <c r="P2364" s="174"/>
      <c r="Q2364" s="174"/>
      <c r="R2364" s="174"/>
      <c r="S2364" s="174"/>
      <c r="T2364" s="174"/>
      <c r="U2364" s="174"/>
      <c r="V2364" s="174"/>
      <c r="W2364" s="174"/>
      <c r="X2364" s="174"/>
      <c r="Y2364" s="174"/>
      <c r="Z2364" s="174"/>
      <c r="AA2364" s="174"/>
      <c r="AB2364" s="174"/>
      <c r="AC2364" s="174"/>
      <c r="AD2364" s="174"/>
      <c r="AE2364" s="174"/>
      <c r="AF2364" s="174"/>
      <c r="AG2364" s="174"/>
      <c r="AH2364" s="174"/>
      <c r="AI2364" s="174"/>
      <c r="AJ2364" s="174"/>
      <c r="AK2364" s="174"/>
      <c r="AL2364" s="174"/>
      <c r="AM2364" s="174"/>
      <c r="AN2364" s="174"/>
      <c r="AO2364" s="174"/>
      <c r="AP2364" s="174"/>
      <c r="AQ2364" s="174"/>
      <c r="AR2364" s="174"/>
      <c r="AS2364" s="174"/>
      <c r="AT2364" s="174"/>
      <c r="AU2364" s="174"/>
      <c r="AV2364" s="174"/>
      <c r="AW2364" s="174"/>
      <c r="AX2364" s="174"/>
      <c r="AY2364" s="174"/>
      <c r="AZ2364" s="174"/>
      <c r="BA2364" s="174"/>
      <c r="BB2364" s="174"/>
      <c r="BC2364" s="174"/>
      <c r="BD2364" s="174"/>
      <c r="BE2364" s="174"/>
      <c r="BF2364" s="174"/>
      <c r="BG2364" s="174"/>
      <c r="BH2364" s="174"/>
      <c r="BI2364" s="174"/>
      <c r="BJ2364" s="174"/>
      <c r="BK2364" s="174"/>
      <c r="BL2364" s="174"/>
      <c r="BM2364" s="174"/>
      <c r="BN2364" s="174"/>
      <c r="BO2364" s="174"/>
      <c r="BP2364" s="174"/>
      <c r="BQ2364" s="174"/>
      <c r="BR2364" s="174"/>
      <c r="BS2364" s="174"/>
      <c r="BT2364" s="174"/>
    </row>
    <row r="2365" spans="1:72" s="177" customFormat="1">
      <c r="A2365" s="176"/>
      <c r="B2365" s="176"/>
      <c r="C2365" s="178"/>
      <c r="D2365" s="176"/>
      <c r="E2365" s="174"/>
      <c r="F2365" s="174"/>
      <c r="G2365" s="174"/>
      <c r="H2365" s="174"/>
      <c r="I2365" s="174"/>
      <c r="J2365" s="174"/>
      <c r="K2365" s="174"/>
      <c r="L2365" s="174"/>
      <c r="M2365" s="174"/>
      <c r="N2365" s="174"/>
      <c r="O2365" s="174"/>
      <c r="P2365" s="174"/>
      <c r="Q2365" s="174"/>
      <c r="R2365" s="174"/>
      <c r="S2365" s="174"/>
      <c r="T2365" s="174"/>
      <c r="U2365" s="174"/>
      <c r="V2365" s="174"/>
      <c r="W2365" s="174"/>
      <c r="X2365" s="174"/>
      <c r="Y2365" s="174"/>
      <c r="Z2365" s="174"/>
      <c r="AA2365" s="174"/>
      <c r="AB2365" s="174"/>
      <c r="AC2365" s="174"/>
      <c r="AD2365" s="174"/>
      <c r="AE2365" s="174"/>
      <c r="AF2365" s="174"/>
      <c r="AG2365" s="174"/>
      <c r="AH2365" s="174"/>
      <c r="AI2365" s="174"/>
      <c r="AJ2365" s="174"/>
      <c r="AK2365" s="174"/>
      <c r="AL2365" s="174"/>
      <c r="AM2365" s="174"/>
      <c r="AN2365" s="174"/>
      <c r="AO2365" s="174"/>
      <c r="AP2365" s="174"/>
      <c r="AQ2365" s="174"/>
      <c r="AR2365" s="174"/>
      <c r="AS2365" s="174"/>
      <c r="AT2365" s="174"/>
      <c r="AU2365" s="174"/>
      <c r="AV2365" s="174"/>
      <c r="AW2365" s="174"/>
      <c r="AX2365" s="174"/>
      <c r="AY2365" s="174"/>
      <c r="AZ2365" s="174"/>
      <c r="BA2365" s="174"/>
      <c r="BB2365" s="174"/>
      <c r="BC2365" s="174"/>
      <c r="BD2365" s="174"/>
      <c r="BE2365" s="174"/>
      <c r="BF2365" s="174"/>
      <c r="BG2365" s="174"/>
      <c r="BH2365" s="174"/>
      <c r="BI2365" s="174"/>
      <c r="BJ2365" s="174"/>
      <c r="BK2365" s="174"/>
      <c r="BL2365" s="174"/>
      <c r="BM2365" s="174"/>
      <c r="BN2365" s="174"/>
      <c r="BO2365" s="174"/>
      <c r="BP2365" s="174"/>
      <c r="BQ2365" s="174"/>
      <c r="BR2365" s="174"/>
      <c r="BS2365" s="174"/>
      <c r="BT2365" s="174"/>
    </row>
    <row r="2366" spans="1:72" s="177" customFormat="1">
      <c r="A2366" s="176"/>
      <c r="B2366" s="176"/>
      <c r="C2366" s="178"/>
      <c r="D2366" s="176"/>
      <c r="E2366" s="174"/>
      <c r="F2366" s="174"/>
      <c r="G2366" s="174"/>
      <c r="H2366" s="174"/>
      <c r="I2366" s="174"/>
      <c r="J2366" s="174"/>
      <c r="K2366" s="174"/>
      <c r="L2366" s="174"/>
      <c r="M2366" s="174"/>
      <c r="N2366" s="174"/>
      <c r="O2366" s="174"/>
      <c r="P2366" s="174"/>
      <c r="Q2366" s="174"/>
      <c r="R2366" s="174"/>
      <c r="S2366" s="174"/>
      <c r="T2366" s="174"/>
      <c r="U2366" s="174"/>
      <c r="V2366" s="174"/>
      <c r="W2366" s="174"/>
      <c r="X2366" s="174"/>
      <c r="Y2366" s="174"/>
      <c r="Z2366" s="174"/>
      <c r="AA2366" s="174"/>
      <c r="AB2366" s="174"/>
      <c r="AC2366" s="174"/>
      <c r="AD2366" s="174"/>
      <c r="AE2366" s="174"/>
      <c r="AF2366" s="174"/>
      <c r="AG2366" s="174"/>
      <c r="AH2366" s="174"/>
      <c r="AI2366" s="174"/>
      <c r="AJ2366" s="174"/>
      <c r="AK2366" s="174"/>
      <c r="AL2366" s="174"/>
      <c r="AM2366" s="174"/>
      <c r="AN2366" s="174"/>
      <c r="AO2366" s="174"/>
      <c r="AP2366" s="174"/>
      <c r="AQ2366" s="174"/>
      <c r="AR2366" s="174"/>
      <c r="AS2366" s="174"/>
      <c r="AT2366" s="174"/>
      <c r="AU2366" s="174"/>
      <c r="AV2366" s="174"/>
      <c r="AW2366" s="174"/>
      <c r="AX2366" s="174"/>
      <c r="AY2366" s="174"/>
      <c r="AZ2366" s="174"/>
      <c r="BA2366" s="174"/>
      <c r="BB2366" s="174"/>
      <c r="BC2366" s="174"/>
      <c r="BD2366" s="174"/>
      <c r="BE2366" s="174"/>
      <c r="BF2366" s="174"/>
      <c r="BG2366" s="174"/>
      <c r="BH2366" s="174"/>
      <c r="BI2366" s="174"/>
      <c r="BJ2366" s="174"/>
      <c r="BK2366" s="174"/>
      <c r="BL2366" s="174"/>
      <c r="BM2366" s="174"/>
      <c r="BN2366" s="174"/>
      <c r="BO2366" s="174"/>
      <c r="BP2366" s="174"/>
      <c r="BQ2366" s="174"/>
      <c r="BR2366" s="174"/>
      <c r="BS2366" s="174"/>
      <c r="BT2366" s="174"/>
    </row>
    <row r="2367" spans="1:72" s="177" customFormat="1">
      <c r="A2367" s="176"/>
      <c r="B2367" s="176"/>
      <c r="C2367" s="178"/>
      <c r="D2367" s="176"/>
      <c r="E2367" s="174"/>
      <c r="F2367" s="174"/>
      <c r="G2367" s="174"/>
      <c r="H2367" s="174"/>
      <c r="I2367" s="174"/>
      <c r="J2367" s="174"/>
      <c r="K2367" s="174"/>
      <c r="L2367" s="174"/>
      <c r="M2367" s="174"/>
      <c r="N2367" s="174"/>
      <c r="O2367" s="174"/>
      <c r="P2367" s="174"/>
      <c r="Q2367" s="174"/>
      <c r="R2367" s="174"/>
      <c r="S2367" s="174"/>
      <c r="T2367" s="174"/>
      <c r="U2367" s="174"/>
      <c r="V2367" s="174"/>
      <c r="W2367" s="174"/>
      <c r="X2367" s="174"/>
      <c r="Y2367" s="174"/>
      <c r="Z2367" s="174"/>
      <c r="AA2367" s="174"/>
      <c r="AB2367" s="174"/>
      <c r="AC2367" s="174"/>
      <c r="AD2367" s="174"/>
      <c r="AE2367" s="174"/>
      <c r="AF2367" s="174"/>
      <c r="AG2367" s="174"/>
      <c r="AH2367" s="174"/>
      <c r="AI2367" s="174"/>
      <c r="AJ2367" s="174"/>
      <c r="AK2367" s="174"/>
      <c r="AL2367" s="174"/>
      <c r="AM2367" s="174"/>
      <c r="AN2367" s="174"/>
      <c r="AO2367" s="174"/>
      <c r="AP2367" s="174"/>
      <c r="AQ2367" s="174"/>
      <c r="AR2367" s="174"/>
      <c r="AS2367" s="174"/>
      <c r="AT2367" s="174"/>
      <c r="AU2367" s="174"/>
      <c r="AV2367" s="174"/>
      <c r="AW2367" s="174"/>
      <c r="AX2367" s="174"/>
      <c r="AY2367" s="174"/>
      <c r="AZ2367" s="174"/>
      <c r="BA2367" s="174"/>
      <c r="BB2367" s="174"/>
      <c r="BC2367" s="174"/>
      <c r="BD2367" s="174"/>
      <c r="BE2367" s="174"/>
      <c r="BF2367" s="174"/>
      <c r="BG2367" s="174"/>
      <c r="BH2367" s="174"/>
      <c r="BI2367" s="174"/>
      <c r="BJ2367" s="174"/>
      <c r="BK2367" s="174"/>
      <c r="BL2367" s="174"/>
      <c r="BM2367" s="174"/>
      <c r="BN2367" s="174"/>
      <c r="BO2367" s="174"/>
      <c r="BP2367" s="174"/>
      <c r="BQ2367" s="174"/>
      <c r="BR2367" s="174"/>
      <c r="BS2367" s="174"/>
      <c r="BT2367" s="174"/>
    </row>
    <row r="2368" spans="1:72" s="177" customFormat="1">
      <c r="A2368" s="176"/>
      <c r="B2368" s="176"/>
      <c r="C2368" s="178"/>
      <c r="D2368" s="176"/>
      <c r="E2368" s="174"/>
      <c r="F2368" s="174"/>
      <c r="G2368" s="174"/>
      <c r="H2368" s="174"/>
      <c r="I2368" s="174"/>
      <c r="J2368" s="174"/>
      <c r="K2368" s="174"/>
      <c r="L2368" s="174"/>
      <c r="M2368" s="174"/>
      <c r="N2368" s="174"/>
      <c r="O2368" s="174"/>
      <c r="P2368" s="174"/>
      <c r="Q2368" s="174"/>
      <c r="R2368" s="174"/>
      <c r="S2368" s="174"/>
      <c r="T2368" s="174"/>
      <c r="U2368" s="174"/>
      <c r="V2368" s="174"/>
      <c r="W2368" s="174"/>
      <c r="X2368" s="174"/>
      <c r="Y2368" s="174"/>
      <c r="Z2368" s="174"/>
      <c r="AA2368" s="174"/>
      <c r="AB2368" s="174"/>
      <c r="AC2368" s="174"/>
      <c r="AD2368" s="174"/>
      <c r="AE2368" s="174"/>
      <c r="AF2368" s="174"/>
      <c r="AG2368" s="174"/>
      <c r="AH2368" s="174"/>
      <c r="AI2368" s="174"/>
      <c r="AJ2368" s="174"/>
      <c r="AK2368" s="174"/>
      <c r="AL2368" s="174"/>
      <c r="AM2368" s="174"/>
      <c r="AN2368" s="174"/>
      <c r="AO2368" s="174"/>
      <c r="AP2368" s="174"/>
      <c r="AQ2368" s="174"/>
      <c r="AR2368" s="174"/>
      <c r="AS2368" s="174"/>
      <c r="AT2368" s="174"/>
      <c r="AU2368" s="174"/>
      <c r="AV2368" s="174"/>
      <c r="AW2368" s="174"/>
      <c r="AX2368" s="174"/>
      <c r="AY2368" s="174"/>
      <c r="AZ2368" s="174"/>
      <c r="BA2368" s="174"/>
      <c r="BB2368" s="174"/>
      <c r="BC2368" s="174"/>
      <c r="BD2368" s="174"/>
      <c r="BE2368" s="174"/>
      <c r="BF2368" s="174"/>
      <c r="BG2368" s="174"/>
      <c r="BH2368" s="174"/>
      <c r="BI2368" s="174"/>
      <c r="BJ2368" s="174"/>
      <c r="BK2368" s="174"/>
      <c r="BL2368" s="174"/>
      <c r="BM2368" s="174"/>
      <c r="BN2368" s="174"/>
      <c r="BO2368" s="174"/>
      <c r="BP2368" s="174"/>
      <c r="BQ2368" s="174"/>
      <c r="BR2368" s="174"/>
      <c r="BS2368" s="174"/>
      <c r="BT2368" s="174"/>
    </row>
    <row r="2369" spans="1:72" s="177" customFormat="1">
      <c r="A2369" s="176"/>
      <c r="B2369" s="176"/>
      <c r="C2369" s="178"/>
      <c r="D2369" s="176"/>
      <c r="E2369" s="174"/>
      <c r="F2369" s="174"/>
      <c r="G2369" s="174"/>
      <c r="H2369" s="174"/>
      <c r="I2369" s="174"/>
      <c r="J2369" s="174"/>
      <c r="K2369" s="174"/>
      <c r="L2369" s="174"/>
      <c r="M2369" s="174"/>
      <c r="N2369" s="174"/>
      <c r="O2369" s="174"/>
      <c r="P2369" s="174"/>
      <c r="Q2369" s="174"/>
      <c r="R2369" s="174"/>
      <c r="S2369" s="174"/>
      <c r="T2369" s="174"/>
      <c r="U2369" s="174"/>
      <c r="V2369" s="174"/>
      <c r="W2369" s="174"/>
      <c r="X2369" s="174"/>
      <c r="Y2369" s="174"/>
      <c r="Z2369" s="174"/>
      <c r="AA2369" s="174"/>
      <c r="AB2369" s="174"/>
      <c r="AC2369" s="174"/>
      <c r="AD2369" s="174"/>
      <c r="AE2369" s="174"/>
      <c r="AF2369" s="174"/>
      <c r="AG2369" s="174"/>
      <c r="AH2369" s="174"/>
      <c r="AI2369" s="174"/>
      <c r="AJ2369" s="174"/>
      <c r="AK2369" s="174"/>
      <c r="AL2369" s="174"/>
      <c r="AM2369" s="174"/>
      <c r="AN2369" s="174"/>
      <c r="AO2369" s="174"/>
      <c r="AP2369" s="174"/>
      <c r="AQ2369" s="174"/>
      <c r="AR2369" s="174"/>
      <c r="AS2369" s="174"/>
      <c r="AT2369" s="174"/>
      <c r="AU2369" s="174"/>
      <c r="AV2369" s="174"/>
      <c r="AW2369" s="174"/>
      <c r="AX2369" s="174"/>
      <c r="AY2369" s="174"/>
      <c r="AZ2369" s="174"/>
      <c r="BA2369" s="174"/>
      <c r="BB2369" s="174"/>
      <c r="BC2369" s="174"/>
      <c r="BD2369" s="174"/>
      <c r="BE2369" s="174"/>
      <c r="BF2369" s="174"/>
      <c r="BG2369" s="174"/>
      <c r="BH2369" s="174"/>
      <c r="BI2369" s="174"/>
      <c r="BJ2369" s="174"/>
      <c r="BK2369" s="174"/>
      <c r="BL2369" s="174"/>
      <c r="BM2369" s="174"/>
      <c r="BN2369" s="174"/>
      <c r="BO2369" s="174"/>
      <c r="BP2369" s="174"/>
      <c r="BQ2369" s="174"/>
      <c r="BR2369" s="174"/>
      <c r="BS2369" s="174"/>
      <c r="BT2369" s="174"/>
    </row>
    <row r="2370" spans="1:72" s="177" customFormat="1">
      <c r="A2370" s="176"/>
      <c r="B2370" s="176"/>
      <c r="C2370" s="178"/>
      <c r="D2370" s="176"/>
      <c r="E2370" s="174"/>
      <c r="F2370" s="174"/>
      <c r="G2370" s="174"/>
      <c r="H2370" s="174"/>
      <c r="I2370" s="174"/>
      <c r="J2370" s="174"/>
      <c r="K2370" s="174"/>
      <c r="L2370" s="174"/>
      <c r="M2370" s="174"/>
      <c r="N2370" s="174"/>
      <c r="O2370" s="174"/>
      <c r="P2370" s="174"/>
      <c r="Q2370" s="174"/>
      <c r="R2370" s="174"/>
      <c r="S2370" s="174"/>
      <c r="T2370" s="174"/>
      <c r="U2370" s="174"/>
      <c r="V2370" s="174"/>
      <c r="W2370" s="174"/>
      <c r="X2370" s="174"/>
      <c r="Y2370" s="174"/>
      <c r="Z2370" s="174"/>
      <c r="AA2370" s="174"/>
      <c r="AB2370" s="174"/>
      <c r="AC2370" s="174"/>
      <c r="AD2370" s="174"/>
      <c r="AE2370" s="174"/>
      <c r="AF2370" s="174"/>
      <c r="AG2370" s="174"/>
      <c r="AH2370" s="174"/>
      <c r="AI2370" s="174"/>
      <c r="AJ2370" s="174"/>
      <c r="AK2370" s="174"/>
      <c r="AL2370" s="174"/>
      <c r="AM2370" s="174"/>
      <c r="AN2370" s="174"/>
      <c r="AO2370" s="174"/>
      <c r="AP2370" s="174"/>
      <c r="AQ2370" s="174"/>
      <c r="AR2370" s="174"/>
      <c r="AS2370" s="174"/>
      <c r="AT2370" s="174"/>
      <c r="AU2370" s="174"/>
      <c r="AV2370" s="174"/>
      <c r="AW2370" s="174"/>
      <c r="AX2370" s="174"/>
      <c r="AY2370" s="174"/>
      <c r="AZ2370" s="174"/>
      <c r="BA2370" s="174"/>
      <c r="BB2370" s="174"/>
      <c r="BC2370" s="174"/>
      <c r="BD2370" s="174"/>
      <c r="BE2370" s="174"/>
      <c r="BF2370" s="174"/>
      <c r="BG2370" s="174"/>
      <c r="BH2370" s="174"/>
      <c r="BI2370" s="174"/>
      <c r="BJ2370" s="174"/>
      <c r="BK2370" s="174"/>
      <c r="BL2370" s="174"/>
      <c r="BM2370" s="174"/>
      <c r="BN2370" s="174"/>
      <c r="BO2370" s="174"/>
      <c r="BP2370" s="174"/>
      <c r="BQ2370" s="174"/>
      <c r="BR2370" s="174"/>
      <c r="BS2370" s="174"/>
      <c r="BT2370" s="174"/>
    </row>
    <row r="2371" spans="1:72" s="177" customFormat="1">
      <c r="A2371" s="176"/>
      <c r="B2371" s="176"/>
      <c r="C2371" s="178"/>
      <c r="D2371" s="176"/>
      <c r="E2371" s="174"/>
      <c r="F2371" s="174"/>
      <c r="G2371" s="174"/>
      <c r="H2371" s="174"/>
      <c r="I2371" s="174"/>
      <c r="J2371" s="174"/>
      <c r="K2371" s="174"/>
      <c r="L2371" s="174"/>
      <c r="M2371" s="174"/>
      <c r="N2371" s="174"/>
      <c r="O2371" s="174"/>
      <c r="P2371" s="174"/>
      <c r="Q2371" s="174"/>
      <c r="R2371" s="174"/>
      <c r="S2371" s="174"/>
      <c r="T2371" s="174"/>
      <c r="U2371" s="174"/>
      <c r="V2371" s="174"/>
      <c r="W2371" s="174"/>
      <c r="X2371" s="174"/>
      <c r="Y2371" s="174"/>
      <c r="Z2371" s="174"/>
      <c r="AA2371" s="174"/>
      <c r="AB2371" s="174"/>
      <c r="AC2371" s="174"/>
      <c r="AD2371" s="174"/>
      <c r="AE2371" s="174"/>
      <c r="AF2371" s="174"/>
      <c r="AG2371" s="174"/>
      <c r="AH2371" s="174"/>
      <c r="AI2371" s="174"/>
      <c r="AJ2371" s="174"/>
      <c r="AK2371" s="174"/>
      <c r="AL2371" s="174"/>
      <c r="AM2371" s="174"/>
      <c r="AN2371" s="174"/>
      <c r="AO2371" s="174"/>
      <c r="AP2371" s="174"/>
      <c r="AQ2371" s="174"/>
      <c r="AR2371" s="174"/>
      <c r="AS2371" s="174"/>
      <c r="AT2371" s="174"/>
      <c r="AU2371" s="174"/>
      <c r="AV2371" s="174"/>
      <c r="AW2371" s="174"/>
      <c r="AX2371" s="174"/>
      <c r="AY2371" s="174"/>
      <c r="AZ2371" s="174"/>
      <c r="BA2371" s="174"/>
      <c r="BB2371" s="174"/>
      <c r="BC2371" s="174"/>
      <c r="BD2371" s="174"/>
      <c r="BE2371" s="174"/>
      <c r="BF2371" s="174"/>
      <c r="BG2371" s="174"/>
      <c r="BH2371" s="174"/>
      <c r="BI2371" s="174"/>
      <c r="BJ2371" s="174"/>
      <c r="BK2371" s="174"/>
      <c r="BL2371" s="174"/>
      <c r="BM2371" s="174"/>
      <c r="BN2371" s="174"/>
      <c r="BO2371" s="174"/>
      <c r="BP2371" s="174"/>
      <c r="BQ2371" s="174"/>
      <c r="BR2371" s="174"/>
      <c r="BS2371" s="174"/>
      <c r="BT2371" s="174"/>
    </row>
    <row r="2372" spans="1:72" s="177" customFormat="1">
      <c r="A2372" s="176"/>
      <c r="B2372" s="176"/>
      <c r="C2372" s="178"/>
      <c r="D2372" s="176"/>
      <c r="E2372" s="174"/>
      <c r="F2372" s="174"/>
      <c r="G2372" s="174"/>
      <c r="H2372" s="174"/>
      <c r="I2372" s="174"/>
      <c r="J2372" s="174"/>
      <c r="K2372" s="174"/>
      <c r="L2372" s="174"/>
      <c r="M2372" s="174"/>
      <c r="N2372" s="174"/>
      <c r="O2372" s="174"/>
      <c r="P2372" s="174"/>
      <c r="Q2372" s="174"/>
      <c r="R2372" s="174"/>
      <c r="S2372" s="174"/>
      <c r="T2372" s="174"/>
      <c r="U2372" s="174"/>
      <c r="V2372" s="174"/>
      <c r="W2372" s="174"/>
      <c r="X2372" s="174"/>
      <c r="Y2372" s="174"/>
      <c r="Z2372" s="174"/>
      <c r="AA2372" s="174"/>
      <c r="AB2372" s="174"/>
      <c r="AC2372" s="174"/>
      <c r="AD2372" s="174"/>
      <c r="AE2372" s="174"/>
      <c r="AF2372" s="174"/>
      <c r="AG2372" s="174"/>
      <c r="AH2372" s="174"/>
      <c r="AI2372" s="174"/>
      <c r="AJ2372" s="174"/>
      <c r="AK2372" s="174"/>
      <c r="AL2372" s="174"/>
      <c r="AM2372" s="174"/>
      <c r="AN2372" s="174"/>
      <c r="AO2372" s="174"/>
      <c r="AP2372" s="174"/>
      <c r="AQ2372" s="174"/>
      <c r="AR2372" s="174"/>
      <c r="AS2372" s="174"/>
      <c r="AT2372" s="174"/>
      <c r="AU2372" s="174"/>
      <c r="AV2372" s="174"/>
      <c r="AW2372" s="174"/>
      <c r="AX2372" s="174"/>
      <c r="AY2372" s="174"/>
      <c r="AZ2372" s="174"/>
      <c r="BA2372" s="174"/>
      <c r="BB2372" s="174"/>
      <c r="BC2372" s="174"/>
      <c r="BD2372" s="174"/>
      <c r="BE2372" s="174"/>
      <c r="BF2372" s="174"/>
      <c r="BG2372" s="174"/>
      <c r="BH2372" s="174"/>
      <c r="BI2372" s="174"/>
      <c r="BJ2372" s="174"/>
      <c r="BK2372" s="174"/>
      <c r="BL2372" s="174"/>
      <c r="BM2372" s="174"/>
      <c r="BN2372" s="174"/>
      <c r="BO2372" s="174"/>
      <c r="BP2372" s="174"/>
      <c r="BQ2372" s="174"/>
      <c r="BR2372" s="174"/>
      <c r="BS2372" s="174"/>
      <c r="BT2372" s="174"/>
    </row>
    <row r="2373" spans="1:72" s="177" customFormat="1">
      <c r="A2373" s="176"/>
      <c r="B2373" s="176"/>
      <c r="C2373" s="178"/>
      <c r="D2373" s="176"/>
      <c r="E2373" s="174"/>
      <c r="F2373" s="174"/>
      <c r="G2373" s="174"/>
      <c r="H2373" s="174"/>
      <c r="I2373" s="174"/>
      <c r="J2373" s="174"/>
      <c r="K2373" s="174"/>
      <c r="L2373" s="174"/>
      <c r="M2373" s="174"/>
      <c r="N2373" s="174"/>
      <c r="O2373" s="174"/>
      <c r="P2373" s="174"/>
      <c r="Q2373" s="174"/>
      <c r="R2373" s="174"/>
      <c r="S2373" s="174"/>
      <c r="T2373" s="174"/>
      <c r="U2373" s="174"/>
      <c r="V2373" s="174"/>
      <c r="W2373" s="174"/>
      <c r="X2373" s="174"/>
      <c r="Y2373" s="174"/>
      <c r="Z2373" s="174"/>
      <c r="AA2373" s="174"/>
      <c r="AB2373" s="174"/>
      <c r="AC2373" s="174"/>
      <c r="AD2373" s="174"/>
      <c r="AE2373" s="174"/>
      <c r="AF2373" s="174"/>
      <c r="AG2373" s="174"/>
      <c r="AH2373" s="174"/>
      <c r="AI2373" s="174"/>
      <c r="AJ2373" s="174"/>
      <c r="AK2373" s="174"/>
      <c r="AL2373" s="174"/>
      <c r="AM2373" s="174"/>
      <c r="AN2373" s="174"/>
      <c r="AO2373" s="174"/>
      <c r="AP2373" s="174"/>
      <c r="AQ2373" s="174"/>
      <c r="AR2373" s="174"/>
      <c r="AS2373" s="174"/>
      <c r="AT2373" s="174"/>
      <c r="AU2373" s="174"/>
      <c r="AV2373" s="174"/>
      <c r="AW2373" s="174"/>
      <c r="AX2373" s="174"/>
      <c r="AY2373" s="174"/>
      <c r="AZ2373" s="174"/>
      <c r="BA2373" s="174"/>
      <c r="BB2373" s="174"/>
      <c r="BC2373" s="174"/>
      <c r="BD2373" s="174"/>
      <c r="BE2373" s="174"/>
      <c r="BF2373" s="174"/>
      <c r="BG2373" s="174"/>
      <c r="BH2373" s="174"/>
      <c r="BI2373" s="174"/>
      <c r="BJ2373" s="174"/>
      <c r="BK2373" s="174"/>
      <c r="BL2373" s="174"/>
      <c r="BM2373" s="174"/>
      <c r="BN2373" s="174"/>
      <c r="BO2373" s="174"/>
      <c r="BP2373" s="174"/>
      <c r="BQ2373" s="174"/>
      <c r="BR2373" s="174"/>
      <c r="BS2373" s="174"/>
      <c r="BT2373" s="174"/>
    </row>
    <row r="2374" spans="1:72" s="177" customFormat="1">
      <c r="A2374" s="176"/>
      <c r="B2374" s="176"/>
      <c r="C2374" s="178"/>
      <c r="D2374" s="176"/>
      <c r="E2374" s="174"/>
      <c r="F2374" s="174"/>
      <c r="G2374" s="174"/>
      <c r="H2374" s="174"/>
      <c r="I2374" s="174"/>
      <c r="J2374" s="174"/>
      <c r="K2374" s="174"/>
      <c r="L2374" s="174"/>
      <c r="M2374" s="174"/>
      <c r="N2374" s="174"/>
      <c r="O2374" s="174"/>
      <c r="P2374" s="174"/>
      <c r="Q2374" s="174"/>
      <c r="R2374" s="174"/>
      <c r="S2374" s="174"/>
      <c r="T2374" s="174"/>
      <c r="U2374" s="174"/>
      <c r="V2374" s="174"/>
      <c r="W2374" s="174"/>
      <c r="X2374" s="174"/>
      <c r="Y2374" s="174"/>
      <c r="Z2374" s="174"/>
      <c r="AA2374" s="174"/>
      <c r="AB2374" s="174"/>
      <c r="AC2374" s="174"/>
      <c r="AD2374" s="174"/>
      <c r="AE2374" s="174"/>
      <c r="AF2374" s="174"/>
      <c r="AG2374" s="174"/>
      <c r="AH2374" s="174"/>
      <c r="AI2374" s="174"/>
      <c r="AJ2374" s="174"/>
      <c r="AK2374" s="174"/>
      <c r="AL2374" s="174"/>
      <c r="AM2374" s="174"/>
      <c r="AN2374" s="174"/>
      <c r="AO2374" s="174"/>
      <c r="AP2374" s="174"/>
      <c r="AQ2374" s="174"/>
      <c r="AR2374" s="174"/>
      <c r="AS2374" s="174"/>
      <c r="AT2374" s="174"/>
      <c r="AU2374" s="174"/>
      <c r="AV2374" s="174"/>
      <c r="AW2374" s="174"/>
      <c r="AX2374" s="174"/>
      <c r="AY2374" s="174"/>
      <c r="AZ2374" s="174"/>
      <c r="BA2374" s="174"/>
      <c r="BB2374" s="174"/>
      <c r="BC2374" s="174"/>
      <c r="BD2374" s="174"/>
      <c r="BE2374" s="174"/>
      <c r="BF2374" s="174"/>
      <c r="BG2374" s="174"/>
      <c r="BH2374" s="174"/>
      <c r="BI2374" s="174"/>
      <c r="BJ2374" s="174"/>
      <c r="BK2374" s="174"/>
      <c r="BL2374" s="174"/>
      <c r="BM2374" s="174"/>
      <c r="BN2374" s="174"/>
      <c r="BO2374" s="174"/>
      <c r="BP2374" s="174"/>
      <c r="BQ2374" s="174"/>
      <c r="BR2374" s="174"/>
      <c r="BS2374" s="174"/>
      <c r="BT2374" s="174"/>
    </row>
    <row r="2375" spans="1:72" s="177" customFormat="1">
      <c r="A2375" s="176"/>
      <c r="B2375" s="176"/>
      <c r="C2375" s="178"/>
      <c r="D2375" s="176"/>
      <c r="E2375" s="174"/>
      <c r="F2375" s="174"/>
      <c r="G2375" s="174"/>
      <c r="H2375" s="174"/>
      <c r="I2375" s="174"/>
      <c r="J2375" s="174"/>
      <c r="K2375" s="174"/>
      <c r="L2375" s="174"/>
      <c r="M2375" s="174"/>
      <c r="N2375" s="174"/>
      <c r="O2375" s="174"/>
      <c r="P2375" s="174"/>
      <c r="Q2375" s="174"/>
      <c r="R2375" s="174"/>
      <c r="S2375" s="174"/>
      <c r="T2375" s="174"/>
      <c r="U2375" s="174"/>
      <c r="V2375" s="174"/>
      <c r="W2375" s="174"/>
      <c r="X2375" s="174"/>
      <c r="Y2375" s="174"/>
      <c r="Z2375" s="174"/>
      <c r="AA2375" s="174"/>
      <c r="AB2375" s="174"/>
      <c r="AC2375" s="174"/>
      <c r="AD2375" s="174"/>
      <c r="AE2375" s="174"/>
      <c r="AF2375" s="174"/>
      <c r="AG2375" s="174"/>
      <c r="AH2375" s="174"/>
      <c r="AI2375" s="174"/>
      <c r="AJ2375" s="174"/>
      <c r="AK2375" s="174"/>
      <c r="AL2375" s="174"/>
      <c r="AM2375" s="174"/>
      <c r="AN2375" s="174"/>
      <c r="AO2375" s="174"/>
      <c r="AP2375" s="174"/>
      <c r="AQ2375" s="174"/>
      <c r="AR2375" s="174"/>
      <c r="AS2375" s="174"/>
      <c r="AT2375" s="174"/>
      <c r="AU2375" s="174"/>
      <c r="AV2375" s="174"/>
      <c r="AW2375" s="174"/>
      <c r="AX2375" s="174"/>
      <c r="AY2375" s="174"/>
      <c r="AZ2375" s="174"/>
      <c r="BA2375" s="174"/>
      <c r="BB2375" s="174"/>
      <c r="BC2375" s="174"/>
      <c r="BD2375" s="174"/>
      <c r="BE2375" s="174"/>
      <c r="BF2375" s="174"/>
      <c r="BG2375" s="174"/>
      <c r="BH2375" s="174"/>
      <c r="BI2375" s="174"/>
      <c r="BJ2375" s="174"/>
      <c r="BK2375" s="174"/>
      <c r="BL2375" s="174"/>
      <c r="BM2375" s="174"/>
      <c r="BN2375" s="174"/>
      <c r="BO2375" s="174"/>
      <c r="BP2375" s="174"/>
      <c r="BQ2375" s="174"/>
      <c r="BR2375" s="174"/>
      <c r="BS2375" s="174"/>
      <c r="BT2375" s="174"/>
    </row>
    <row r="2376" spans="1:72" s="177" customFormat="1">
      <c r="A2376" s="176"/>
      <c r="B2376" s="176"/>
      <c r="C2376" s="178"/>
      <c r="D2376" s="176"/>
      <c r="E2376" s="174"/>
      <c r="F2376" s="174"/>
      <c r="G2376" s="174"/>
      <c r="H2376" s="174"/>
      <c r="I2376" s="174"/>
      <c r="J2376" s="174"/>
      <c r="K2376" s="174"/>
      <c r="L2376" s="174"/>
      <c r="M2376" s="174"/>
      <c r="N2376" s="174"/>
      <c r="O2376" s="174"/>
      <c r="P2376" s="174"/>
      <c r="Q2376" s="174"/>
      <c r="R2376" s="174"/>
      <c r="S2376" s="174"/>
      <c r="T2376" s="174"/>
      <c r="U2376" s="174"/>
      <c r="V2376" s="174"/>
      <c r="W2376" s="174"/>
      <c r="X2376" s="174"/>
      <c r="Y2376" s="174"/>
      <c r="Z2376" s="174"/>
      <c r="AA2376" s="174"/>
      <c r="AB2376" s="174"/>
      <c r="AC2376" s="174"/>
      <c r="AD2376" s="174"/>
      <c r="AE2376" s="174"/>
      <c r="AF2376" s="174"/>
      <c r="AG2376" s="174"/>
      <c r="AH2376" s="174"/>
      <c r="AI2376" s="174"/>
      <c r="AJ2376" s="174"/>
      <c r="AK2376" s="174"/>
      <c r="AL2376" s="174"/>
      <c r="AM2376" s="174"/>
      <c r="AN2376" s="174"/>
      <c r="AO2376" s="174"/>
      <c r="AP2376" s="174"/>
      <c r="AQ2376" s="174"/>
      <c r="AR2376" s="174"/>
      <c r="AS2376" s="174"/>
      <c r="AT2376" s="174"/>
      <c r="AU2376" s="174"/>
      <c r="AV2376" s="174"/>
      <c r="AW2376" s="174"/>
      <c r="AX2376" s="174"/>
      <c r="AY2376" s="174"/>
      <c r="AZ2376" s="174"/>
      <c r="BA2376" s="174"/>
      <c r="BB2376" s="174"/>
      <c r="BC2376" s="174"/>
      <c r="BD2376" s="174"/>
      <c r="BE2376" s="174"/>
      <c r="BF2376" s="174"/>
      <c r="BG2376" s="174"/>
      <c r="BH2376" s="174"/>
      <c r="BI2376" s="174"/>
      <c r="BJ2376" s="174"/>
      <c r="BK2376" s="174"/>
      <c r="BL2376" s="174"/>
      <c r="BM2376" s="174"/>
      <c r="BN2376" s="174"/>
      <c r="BO2376" s="174"/>
      <c r="BP2376" s="174"/>
      <c r="BQ2376" s="174"/>
      <c r="BR2376" s="174"/>
      <c r="BS2376" s="174"/>
      <c r="BT2376" s="174"/>
    </row>
    <row r="2377" spans="1:72" s="177" customFormat="1">
      <c r="A2377" s="176"/>
      <c r="B2377" s="176"/>
      <c r="C2377" s="178"/>
      <c r="D2377" s="176"/>
      <c r="E2377" s="174"/>
      <c r="F2377" s="174"/>
      <c r="G2377" s="174"/>
      <c r="H2377" s="174"/>
      <c r="I2377" s="174"/>
      <c r="J2377" s="174"/>
      <c r="K2377" s="174"/>
      <c r="L2377" s="174"/>
      <c r="M2377" s="174"/>
      <c r="N2377" s="174"/>
      <c r="O2377" s="174"/>
      <c r="P2377" s="174"/>
      <c r="Q2377" s="174"/>
      <c r="R2377" s="174"/>
      <c r="S2377" s="174"/>
      <c r="T2377" s="174"/>
      <c r="U2377" s="174"/>
      <c r="V2377" s="174"/>
      <c r="W2377" s="174"/>
      <c r="X2377" s="174"/>
      <c r="Y2377" s="174"/>
      <c r="Z2377" s="174"/>
      <c r="AA2377" s="174"/>
      <c r="AB2377" s="174"/>
      <c r="AC2377" s="174"/>
      <c r="AD2377" s="174"/>
      <c r="AE2377" s="174"/>
      <c r="AF2377" s="174"/>
      <c r="AG2377" s="174"/>
      <c r="AH2377" s="174"/>
      <c r="AI2377" s="174"/>
      <c r="AJ2377" s="174"/>
      <c r="AK2377" s="174"/>
      <c r="AL2377" s="174"/>
      <c r="AM2377" s="174"/>
      <c r="AN2377" s="174"/>
      <c r="AO2377" s="174"/>
      <c r="AP2377" s="174"/>
      <c r="AQ2377" s="174"/>
      <c r="AR2377" s="174"/>
      <c r="AS2377" s="174"/>
      <c r="AT2377" s="174"/>
      <c r="AU2377" s="174"/>
      <c r="AV2377" s="174"/>
      <c r="AW2377" s="174"/>
      <c r="AX2377" s="174"/>
      <c r="AY2377" s="174"/>
      <c r="AZ2377" s="174"/>
      <c r="BA2377" s="174"/>
      <c r="BB2377" s="174"/>
      <c r="BC2377" s="174"/>
      <c r="BD2377" s="174"/>
      <c r="BE2377" s="174"/>
      <c r="BF2377" s="174"/>
      <c r="BG2377" s="174"/>
      <c r="BH2377" s="174"/>
      <c r="BI2377" s="174"/>
      <c r="BJ2377" s="174"/>
      <c r="BK2377" s="174"/>
      <c r="BL2377" s="174"/>
      <c r="BM2377" s="174"/>
      <c r="BN2377" s="174"/>
      <c r="BO2377" s="174"/>
      <c r="BP2377" s="174"/>
      <c r="BQ2377" s="174"/>
      <c r="BR2377" s="174"/>
      <c r="BS2377" s="174"/>
      <c r="BT2377" s="174"/>
    </row>
    <row r="2378" spans="1:72" s="177" customFormat="1">
      <c r="A2378" s="176"/>
      <c r="B2378" s="176"/>
      <c r="C2378" s="178"/>
      <c r="D2378" s="176"/>
      <c r="E2378" s="174"/>
      <c r="F2378" s="174"/>
      <c r="G2378" s="174"/>
      <c r="H2378" s="174"/>
      <c r="I2378" s="174"/>
      <c r="J2378" s="174"/>
      <c r="K2378" s="174"/>
      <c r="L2378" s="174"/>
      <c r="M2378" s="174"/>
      <c r="N2378" s="174"/>
      <c r="O2378" s="174"/>
      <c r="P2378" s="174"/>
      <c r="Q2378" s="174"/>
      <c r="R2378" s="174"/>
      <c r="S2378" s="174"/>
      <c r="T2378" s="174"/>
      <c r="U2378" s="174"/>
      <c r="V2378" s="174"/>
      <c r="W2378" s="174"/>
      <c r="X2378" s="174"/>
      <c r="Y2378" s="174"/>
      <c r="Z2378" s="174"/>
      <c r="AA2378" s="174"/>
      <c r="AB2378" s="174"/>
      <c r="AC2378" s="174"/>
      <c r="AD2378" s="174"/>
      <c r="AE2378" s="174"/>
      <c r="AF2378" s="174"/>
      <c r="AG2378" s="174"/>
      <c r="AH2378" s="174"/>
      <c r="AI2378" s="174"/>
      <c r="AJ2378" s="174"/>
      <c r="AK2378" s="174"/>
      <c r="AL2378" s="174"/>
      <c r="AM2378" s="174"/>
      <c r="AN2378" s="174"/>
      <c r="AO2378" s="174"/>
      <c r="AP2378" s="174"/>
      <c r="AQ2378" s="174"/>
      <c r="AR2378" s="174"/>
      <c r="AS2378" s="174"/>
      <c r="AT2378" s="174"/>
      <c r="AU2378" s="174"/>
      <c r="AV2378" s="174"/>
      <c r="AW2378" s="174"/>
      <c r="AX2378" s="174"/>
      <c r="AY2378" s="174"/>
      <c r="AZ2378" s="174"/>
      <c r="BA2378" s="174"/>
      <c r="BB2378" s="174"/>
      <c r="BC2378" s="174"/>
      <c r="BD2378" s="174"/>
      <c r="BE2378" s="174"/>
      <c r="BF2378" s="174"/>
      <c r="BG2378" s="174"/>
      <c r="BH2378" s="174"/>
      <c r="BI2378" s="174"/>
      <c r="BJ2378" s="174"/>
      <c r="BK2378" s="174"/>
      <c r="BL2378" s="174"/>
      <c r="BM2378" s="174"/>
      <c r="BN2378" s="174"/>
      <c r="BO2378" s="174"/>
      <c r="BP2378" s="174"/>
      <c r="BQ2378" s="174"/>
      <c r="BR2378" s="174"/>
      <c r="BS2378" s="174"/>
      <c r="BT2378" s="174"/>
    </row>
    <row r="2379" spans="1:72" s="177" customFormat="1">
      <c r="A2379" s="176"/>
      <c r="B2379" s="176"/>
      <c r="C2379" s="178"/>
      <c r="D2379" s="176"/>
      <c r="E2379" s="174"/>
      <c r="F2379" s="174"/>
      <c r="G2379" s="174"/>
      <c r="H2379" s="174"/>
      <c r="I2379" s="174"/>
      <c r="J2379" s="174"/>
      <c r="K2379" s="174"/>
      <c r="L2379" s="174"/>
      <c r="M2379" s="174"/>
      <c r="N2379" s="174"/>
      <c r="O2379" s="174"/>
      <c r="P2379" s="174"/>
      <c r="Q2379" s="174"/>
      <c r="R2379" s="174"/>
      <c r="S2379" s="174"/>
      <c r="T2379" s="174"/>
      <c r="U2379" s="174"/>
      <c r="V2379" s="174"/>
      <c r="W2379" s="174"/>
      <c r="X2379" s="174"/>
      <c r="Y2379" s="174"/>
      <c r="Z2379" s="174"/>
      <c r="AA2379" s="174"/>
      <c r="AB2379" s="174"/>
      <c r="AC2379" s="174"/>
      <c r="AD2379" s="174"/>
      <c r="AE2379" s="174"/>
      <c r="AF2379" s="174"/>
      <c r="AG2379" s="174"/>
      <c r="AH2379" s="174"/>
      <c r="AI2379" s="174"/>
      <c r="AJ2379" s="174"/>
      <c r="AK2379" s="174"/>
      <c r="AL2379" s="174"/>
      <c r="AM2379" s="174"/>
      <c r="AN2379" s="174"/>
      <c r="AO2379" s="174"/>
      <c r="AP2379" s="174"/>
      <c r="AQ2379" s="174"/>
      <c r="AR2379" s="174"/>
      <c r="AS2379" s="174"/>
      <c r="AT2379" s="174"/>
      <c r="AU2379" s="174"/>
      <c r="AV2379" s="174"/>
      <c r="AW2379" s="174"/>
      <c r="AX2379" s="174"/>
      <c r="AY2379" s="174"/>
      <c r="AZ2379" s="174"/>
      <c r="BA2379" s="174"/>
      <c r="BB2379" s="174"/>
      <c r="BC2379" s="174"/>
      <c r="BD2379" s="174"/>
      <c r="BE2379" s="174"/>
      <c r="BF2379" s="174"/>
      <c r="BG2379" s="174"/>
      <c r="BH2379" s="174"/>
      <c r="BI2379" s="174"/>
      <c r="BJ2379" s="174"/>
      <c r="BK2379" s="174"/>
      <c r="BL2379" s="174"/>
      <c r="BM2379" s="174"/>
      <c r="BN2379" s="174"/>
      <c r="BO2379" s="174"/>
      <c r="BP2379" s="174"/>
      <c r="BQ2379" s="174"/>
      <c r="BR2379" s="174"/>
      <c r="BS2379" s="174"/>
      <c r="BT2379" s="174"/>
    </row>
    <row r="2380" spans="1:72" s="177" customFormat="1">
      <c r="A2380" s="176"/>
      <c r="B2380" s="176"/>
      <c r="C2380" s="178"/>
      <c r="D2380" s="176"/>
      <c r="E2380" s="174"/>
      <c r="F2380" s="174"/>
      <c r="G2380" s="174"/>
      <c r="H2380" s="174"/>
      <c r="I2380" s="174"/>
      <c r="J2380" s="174"/>
      <c r="K2380" s="174"/>
      <c r="L2380" s="174"/>
      <c r="M2380" s="174"/>
      <c r="N2380" s="174"/>
      <c r="O2380" s="174"/>
      <c r="P2380" s="174"/>
      <c r="Q2380" s="174"/>
      <c r="R2380" s="174"/>
      <c r="S2380" s="174"/>
      <c r="T2380" s="174"/>
      <c r="U2380" s="174"/>
      <c r="V2380" s="174"/>
      <c r="W2380" s="174"/>
      <c r="X2380" s="174"/>
      <c r="Y2380" s="174"/>
      <c r="Z2380" s="174"/>
      <c r="AA2380" s="174"/>
      <c r="AB2380" s="174"/>
      <c r="AC2380" s="174"/>
      <c r="AD2380" s="174"/>
      <c r="AE2380" s="174"/>
      <c r="AF2380" s="174"/>
      <c r="AG2380" s="174"/>
      <c r="AH2380" s="174"/>
      <c r="AI2380" s="174"/>
      <c r="AJ2380" s="174"/>
      <c r="AK2380" s="174"/>
      <c r="AL2380" s="174"/>
      <c r="AM2380" s="174"/>
      <c r="AN2380" s="174"/>
      <c r="AO2380" s="174"/>
      <c r="AP2380" s="174"/>
      <c r="AQ2380" s="174"/>
      <c r="AR2380" s="174"/>
      <c r="AS2380" s="174"/>
      <c r="AT2380" s="174"/>
      <c r="AU2380" s="174"/>
      <c r="AV2380" s="174"/>
      <c r="AW2380" s="174"/>
      <c r="AX2380" s="174"/>
      <c r="AY2380" s="174"/>
      <c r="AZ2380" s="174"/>
      <c r="BA2380" s="174"/>
      <c r="BB2380" s="174"/>
      <c r="BC2380" s="174"/>
      <c r="BD2380" s="174"/>
      <c r="BE2380" s="174"/>
      <c r="BF2380" s="174"/>
      <c r="BG2380" s="174"/>
      <c r="BH2380" s="174"/>
      <c r="BI2380" s="174"/>
      <c r="BJ2380" s="174"/>
      <c r="BK2380" s="174"/>
      <c r="BL2380" s="174"/>
      <c r="BM2380" s="174"/>
      <c r="BN2380" s="174"/>
      <c r="BO2380" s="174"/>
      <c r="BP2380" s="174"/>
      <c r="BQ2380" s="174"/>
      <c r="BR2380" s="174"/>
      <c r="BS2380" s="174"/>
      <c r="BT2380" s="174"/>
    </row>
    <row r="2381" spans="1:72" s="177" customFormat="1">
      <c r="A2381" s="176"/>
      <c r="B2381" s="176"/>
      <c r="C2381" s="178"/>
      <c r="D2381" s="176"/>
      <c r="E2381" s="174"/>
      <c r="F2381" s="174"/>
      <c r="G2381" s="174"/>
      <c r="H2381" s="174"/>
      <c r="I2381" s="174"/>
      <c r="J2381" s="174"/>
      <c r="K2381" s="174"/>
      <c r="L2381" s="174"/>
      <c r="M2381" s="174"/>
      <c r="N2381" s="174"/>
      <c r="O2381" s="174"/>
      <c r="P2381" s="174"/>
      <c r="Q2381" s="174"/>
      <c r="R2381" s="174"/>
      <c r="S2381" s="174"/>
      <c r="T2381" s="174"/>
      <c r="U2381" s="174"/>
      <c r="V2381" s="174"/>
      <c r="W2381" s="174"/>
      <c r="X2381" s="174"/>
      <c r="Y2381" s="174"/>
      <c r="Z2381" s="174"/>
      <c r="AA2381" s="174"/>
      <c r="AB2381" s="174"/>
      <c r="AC2381" s="174"/>
      <c r="AD2381" s="174"/>
      <c r="AE2381" s="174"/>
      <c r="AF2381" s="174"/>
      <c r="AG2381" s="174"/>
      <c r="AH2381" s="174"/>
      <c r="AI2381" s="174"/>
      <c r="AJ2381" s="174"/>
      <c r="AK2381" s="174"/>
      <c r="AL2381" s="174"/>
      <c r="AM2381" s="174"/>
      <c r="AN2381" s="174"/>
      <c r="AO2381" s="174"/>
      <c r="AP2381" s="174"/>
      <c r="AQ2381" s="174"/>
      <c r="AR2381" s="174"/>
      <c r="AS2381" s="174"/>
      <c r="AT2381" s="174"/>
      <c r="AU2381" s="174"/>
      <c r="AV2381" s="174"/>
      <c r="AW2381" s="174"/>
      <c r="AX2381" s="174"/>
      <c r="AY2381" s="174"/>
      <c r="AZ2381" s="174"/>
      <c r="BA2381" s="174"/>
      <c r="BB2381" s="174"/>
      <c r="BC2381" s="174"/>
      <c r="BD2381" s="174"/>
      <c r="BE2381" s="174"/>
      <c r="BF2381" s="174"/>
      <c r="BG2381" s="174"/>
      <c r="BH2381" s="174"/>
      <c r="BI2381" s="174"/>
      <c r="BJ2381" s="174"/>
      <c r="BK2381" s="174"/>
      <c r="BL2381" s="174"/>
      <c r="BM2381" s="174"/>
      <c r="BN2381" s="174"/>
      <c r="BO2381" s="174"/>
      <c r="BP2381" s="174"/>
      <c r="BQ2381" s="174"/>
      <c r="BR2381" s="174"/>
      <c r="BS2381" s="174"/>
      <c r="BT2381" s="174"/>
    </row>
    <row r="2382" spans="1:72" s="177" customFormat="1">
      <c r="A2382" s="176"/>
      <c r="B2382" s="176"/>
      <c r="C2382" s="178"/>
      <c r="D2382" s="176"/>
      <c r="E2382" s="174"/>
      <c r="F2382" s="174"/>
      <c r="G2382" s="174"/>
      <c r="H2382" s="174"/>
      <c r="I2382" s="174"/>
      <c r="J2382" s="174"/>
      <c r="K2382" s="174"/>
      <c r="L2382" s="174"/>
      <c r="M2382" s="174"/>
      <c r="N2382" s="174"/>
      <c r="O2382" s="174"/>
      <c r="P2382" s="174"/>
      <c r="Q2382" s="174"/>
      <c r="R2382" s="174"/>
      <c r="S2382" s="174"/>
      <c r="T2382" s="174"/>
      <c r="U2382" s="174"/>
      <c r="V2382" s="174"/>
      <c r="W2382" s="174"/>
      <c r="X2382" s="174"/>
      <c r="Y2382" s="174"/>
      <c r="Z2382" s="174"/>
      <c r="AA2382" s="174"/>
      <c r="AB2382" s="174"/>
      <c r="AC2382" s="174"/>
      <c r="AD2382" s="174"/>
      <c r="AE2382" s="174"/>
      <c r="AF2382" s="174"/>
      <c r="AG2382" s="174"/>
      <c r="AH2382" s="174"/>
      <c r="AI2382" s="174"/>
      <c r="AJ2382" s="174"/>
      <c r="AK2382" s="174"/>
      <c r="AL2382" s="174"/>
      <c r="AM2382" s="174"/>
      <c r="AN2382" s="174"/>
      <c r="AO2382" s="174"/>
      <c r="AP2382" s="174"/>
      <c r="AQ2382" s="174"/>
      <c r="AR2382" s="174"/>
      <c r="AS2382" s="174"/>
      <c r="AT2382" s="174"/>
      <c r="AU2382" s="174"/>
      <c r="AV2382" s="174"/>
      <c r="AW2382" s="174"/>
      <c r="AX2382" s="174"/>
      <c r="AY2382" s="174"/>
      <c r="AZ2382" s="174"/>
      <c r="BA2382" s="174"/>
      <c r="BB2382" s="174"/>
      <c r="BC2382" s="174"/>
      <c r="BD2382" s="174"/>
      <c r="BE2382" s="174"/>
      <c r="BF2382" s="174"/>
      <c r="BG2382" s="174"/>
      <c r="BH2382" s="174"/>
      <c r="BI2382" s="174"/>
      <c r="BJ2382" s="174"/>
      <c r="BK2382" s="174"/>
      <c r="BL2382" s="174"/>
      <c r="BM2382" s="174"/>
      <c r="BN2382" s="174"/>
      <c r="BO2382" s="174"/>
      <c r="BP2382" s="174"/>
      <c r="BQ2382" s="174"/>
      <c r="BR2382" s="174"/>
      <c r="BS2382" s="174"/>
      <c r="BT2382" s="174"/>
    </row>
    <row r="2383" spans="1:72" s="177" customFormat="1">
      <c r="A2383" s="176"/>
      <c r="B2383" s="176"/>
      <c r="C2383" s="178"/>
      <c r="D2383" s="176"/>
      <c r="E2383" s="174"/>
      <c r="F2383" s="174"/>
      <c r="G2383" s="174"/>
      <c r="H2383" s="174"/>
      <c r="I2383" s="174"/>
      <c r="J2383" s="174"/>
      <c r="K2383" s="174"/>
      <c r="L2383" s="174"/>
      <c r="M2383" s="174"/>
      <c r="N2383" s="174"/>
      <c r="O2383" s="174"/>
      <c r="P2383" s="174"/>
      <c r="Q2383" s="174"/>
      <c r="R2383" s="174"/>
      <c r="S2383" s="174"/>
      <c r="T2383" s="174"/>
      <c r="U2383" s="174"/>
      <c r="V2383" s="174"/>
      <c r="W2383" s="174"/>
      <c r="X2383" s="174"/>
      <c r="Y2383" s="174"/>
      <c r="Z2383" s="174"/>
      <c r="AA2383" s="174"/>
      <c r="AB2383" s="174"/>
      <c r="AC2383" s="174"/>
      <c r="AD2383" s="174"/>
      <c r="AE2383" s="174"/>
      <c r="AF2383" s="174"/>
      <c r="AG2383" s="174"/>
      <c r="AH2383" s="174"/>
      <c r="AI2383" s="174"/>
      <c r="AJ2383" s="174"/>
      <c r="AK2383" s="174"/>
      <c r="AL2383" s="174"/>
      <c r="AM2383" s="174"/>
      <c r="AN2383" s="174"/>
      <c r="AO2383" s="174"/>
      <c r="AP2383" s="174"/>
      <c r="AQ2383" s="174"/>
      <c r="AR2383" s="174"/>
      <c r="AS2383" s="174"/>
      <c r="AT2383" s="174"/>
      <c r="AU2383" s="174"/>
      <c r="AV2383" s="174"/>
      <c r="AW2383" s="174"/>
      <c r="AX2383" s="174"/>
      <c r="AY2383" s="174"/>
      <c r="AZ2383" s="174"/>
      <c r="BA2383" s="174"/>
      <c r="BB2383" s="174"/>
      <c r="BC2383" s="174"/>
      <c r="BD2383" s="174"/>
      <c r="BE2383" s="174"/>
      <c r="BF2383" s="174"/>
      <c r="BG2383" s="174"/>
      <c r="BH2383" s="174"/>
      <c r="BI2383" s="174"/>
      <c r="BJ2383" s="174"/>
      <c r="BK2383" s="174"/>
      <c r="BL2383" s="174"/>
      <c r="BM2383" s="174"/>
      <c r="BN2383" s="174"/>
      <c r="BO2383" s="174"/>
      <c r="BP2383" s="174"/>
      <c r="BQ2383" s="174"/>
      <c r="BR2383" s="174"/>
      <c r="BS2383" s="174"/>
      <c r="BT2383" s="174"/>
    </row>
    <row r="2384" spans="1:72" s="177" customFormat="1">
      <c r="A2384" s="176"/>
      <c r="B2384" s="176"/>
      <c r="C2384" s="178"/>
      <c r="D2384" s="176"/>
      <c r="E2384" s="174"/>
      <c r="F2384" s="174"/>
      <c r="G2384" s="174"/>
      <c r="H2384" s="174"/>
      <c r="I2384" s="174"/>
      <c r="J2384" s="174"/>
      <c r="K2384" s="174"/>
      <c r="L2384" s="174"/>
      <c r="M2384" s="174"/>
      <c r="N2384" s="174"/>
      <c r="O2384" s="174"/>
      <c r="P2384" s="174"/>
      <c r="Q2384" s="174"/>
      <c r="R2384" s="174"/>
      <c r="S2384" s="174"/>
      <c r="T2384" s="174"/>
      <c r="U2384" s="174"/>
      <c r="V2384" s="174"/>
      <c r="W2384" s="174"/>
      <c r="X2384" s="174"/>
      <c r="Y2384" s="174"/>
      <c r="Z2384" s="174"/>
      <c r="AA2384" s="174"/>
      <c r="AB2384" s="174"/>
      <c r="AC2384" s="174"/>
      <c r="AD2384" s="174"/>
      <c r="AE2384" s="174"/>
      <c r="AF2384" s="174"/>
      <c r="AG2384" s="174"/>
      <c r="AH2384" s="174"/>
      <c r="AI2384" s="174"/>
      <c r="AJ2384" s="174"/>
      <c r="AK2384" s="174"/>
      <c r="AL2384" s="174"/>
      <c r="AM2384" s="174"/>
      <c r="AN2384" s="174"/>
      <c r="AO2384" s="174"/>
      <c r="AP2384" s="174"/>
      <c r="AQ2384" s="174"/>
      <c r="AR2384" s="174"/>
      <c r="AS2384" s="174"/>
      <c r="AT2384" s="174"/>
      <c r="AU2384" s="174"/>
      <c r="AV2384" s="174"/>
      <c r="AW2384" s="174"/>
      <c r="AX2384" s="174"/>
      <c r="AY2384" s="174"/>
      <c r="AZ2384" s="174"/>
      <c r="BA2384" s="174"/>
      <c r="BB2384" s="174"/>
      <c r="BC2384" s="174"/>
      <c r="BD2384" s="174"/>
      <c r="BE2384" s="174"/>
      <c r="BF2384" s="174"/>
      <c r="BG2384" s="174"/>
      <c r="BH2384" s="174"/>
      <c r="BI2384" s="174"/>
      <c r="BJ2384" s="174"/>
      <c r="BK2384" s="174"/>
      <c r="BL2384" s="174"/>
      <c r="BM2384" s="174"/>
      <c r="BN2384" s="174"/>
      <c r="BO2384" s="174"/>
      <c r="BP2384" s="174"/>
      <c r="BQ2384" s="174"/>
      <c r="BR2384" s="174"/>
      <c r="BS2384" s="174"/>
      <c r="BT2384" s="174"/>
    </row>
    <row r="2385" spans="1:72" s="177" customFormat="1">
      <c r="A2385" s="176"/>
      <c r="B2385" s="176"/>
      <c r="C2385" s="178"/>
      <c r="D2385" s="176"/>
      <c r="E2385" s="174"/>
      <c r="F2385" s="174"/>
      <c r="G2385" s="174"/>
      <c r="H2385" s="174"/>
      <c r="I2385" s="174"/>
      <c r="J2385" s="174"/>
      <c r="K2385" s="174"/>
      <c r="L2385" s="174"/>
      <c r="M2385" s="174"/>
      <c r="N2385" s="174"/>
      <c r="O2385" s="174"/>
      <c r="P2385" s="174"/>
      <c r="Q2385" s="174"/>
      <c r="R2385" s="174"/>
      <c r="S2385" s="174"/>
      <c r="T2385" s="174"/>
      <c r="U2385" s="174"/>
      <c r="V2385" s="174"/>
      <c r="W2385" s="174"/>
      <c r="X2385" s="174"/>
      <c r="Y2385" s="174"/>
      <c r="Z2385" s="174"/>
      <c r="AA2385" s="174"/>
      <c r="AB2385" s="174"/>
      <c r="AC2385" s="174"/>
      <c r="AD2385" s="174"/>
      <c r="AE2385" s="174"/>
      <c r="AF2385" s="174"/>
      <c r="AG2385" s="174"/>
      <c r="AH2385" s="174"/>
      <c r="AI2385" s="174"/>
      <c r="AJ2385" s="174"/>
      <c r="AK2385" s="174"/>
      <c r="AL2385" s="174"/>
      <c r="AM2385" s="174"/>
      <c r="AN2385" s="174"/>
      <c r="AO2385" s="174"/>
      <c r="AP2385" s="174"/>
      <c r="AQ2385" s="174"/>
      <c r="AR2385" s="174"/>
      <c r="AS2385" s="174"/>
      <c r="AT2385" s="174"/>
      <c r="AU2385" s="174"/>
      <c r="AV2385" s="174"/>
      <c r="AW2385" s="174"/>
      <c r="AX2385" s="174"/>
      <c r="AY2385" s="174"/>
      <c r="AZ2385" s="174"/>
      <c r="BA2385" s="174"/>
      <c r="BB2385" s="174"/>
      <c r="BC2385" s="174"/>
      <c r="BD2385" s="174"/>
      <c r="BE2385" s="174"/>
      <c r="BF2385" s="174"/>
      <c r="BG2385" s="174"/>
      <c r="BH2385" s="174"/>
      <c r="BI2385" s="174"/>
      <c r="BJ2385" s="174"/>
      <c r="BK2385" s="174"/>
      <c r="BL2385" s="174"/>
      <c r="BM2385" s="174"/>
      <c r="BN2385" s="174"/>
      <c r="BO2385" s="174"/>
      <c r="BP2385" s="174"/>
      <c r="BQ2385" s="174"/>
      <c r="BR2385" s="174"/>
      <c r="BS2385" s="174"/>
      <c r="BT2385" s="174"/>
    </row>
    <row r="2386" spans="1:72" s="177" customFormat="1">
      <c r="A2386" s="176"/>
      <c r="B2386" s="176"/>
      <c r="C2386" s="178"/>
      <c r="D2386" s="176"/>
      <c r="E2386" s="174"/>
      <c r="F2386" s="174"/>
      <c r="G2386" s="174"/>
      <c r="H2386" s="174"/>
      <c r="I2386" s="174"/>
      <c r="J2386" s="174"/>
      <c r="K2386" s="174"/>
      <c r="L2386" s="174"/>
      <c r="M2386" s="174"/>
      <c r="N2386" s="174"/>
      <c r="O2386" s="174"/>
      <c r="P2386" s="174"/>
      <c r="Q2386" s="174"/>
      <c r="R2386" s="174"/>
      <c r="S2386" s="174"/>
      <c r="T2386" s="174"/>
      <c r="U2386" s="174"/>
      <c r="V2386" s="174"/>
      <c r="W2386" s="174"/>
      <c r="X2386" s="174"/>
      <c r="Y2386" s="174"/>
      <c r="Z2386" s="174"/>
      <c r="AA2386" s="174"/>
      <c r="AB2386" s="174"/>
      <c r="AC2386" s="174"/>
      <c r="AD2386" s="174"/>
      <c r="AE2386" s="174"/>
      <c r="AF2386" s="174"/>
      <c r="AG2386" s="174"/>
      <c r="AH2386" s="174"/>
      <c r="AI2386" s="174"/>
      <c r="AJ2386" s="174"/>
      <c r="AK2386" s="174"/>
      <c r="AL2386" s="174"/>
      <c r="AM2386" s="174"/>
      <c r="AN2386" s="174"/>
      <c r="AO2386" s="174"/>
      <c r="AP2386" s="174"/>
      <c r="AQ2386" s="174"/>
      <c r="AR2386" s="174"/>
      <c r="AS2386" s="174"/>
      <c r="AT2386" s="174"/>
      <c r="AU2386" s="174"/>
      <c r="AV2386" s="174"/>
      <c r="AW2386" s="174"/>
      <c r="AX2386" s="174"/>
      <c r="AY2386" s="174"/>
      <c r="AZ2386" s="174"/>
      <c r="BA2386" s="174"/>
      <c r="BB2386" s="174"/>
      <c r="BC2386" s="174"/>
      <c r="BD2386" s="174"/>
      <c r="BE2386" s="174"/>
      <c r="BF2386" s="174"/>
      <c r="BG2386" s="174"/>
      <c r="BH2386" s="174"/>
      <c r="BI2386" s="174"/>
      <c r="BJ2386" s="174"/>
      <c r="BK2386" s="174"/>
      <c r="BL2386" s="174"/>
      <c r="BM2386" s="174"/>
      <c r="BN2386" s="174"/>
      <c r="BO2386" s="174"/>
      <c r="BP2386" s="174"/>
      <c r="BQ2386" s="174"/>
      <c r="BR2386" s="174"/>
      <c r="BS2386" s="174"/>
      <c r="BT2386" s="174"/>
    </row>
    <row r="2387" spans="1:72" s="177" customFormat="1">
      <c r="A2387" s="176"/>
      <c r="B2387" s="176"/>
      <c r="C2387" s="178"/>
      <c r="D2387" s="176"/>
      <c r="E2387" s="174"/>
      <c r="F2387" s="174"/>
      <c r="G2387" s="174"/>
      <c r="H2387" s="174"/>
      <c r="I2387" s="174"/>
      <c r="J2387" s="174"/>
      <c r="K2387" s="174"/>
      <c r="L2387" s="174"/>
      <c r="M2387" s="174"/>
      <c r="N2387" s="174"/>
      <c r="O2387" s="174"/>
      <c r="P2387" s="174"/>
      <c r="Q2387" s="174"/>
      <c r="R2387" s="174"/>
      <c r="S2387" s="174"/>
      <c r="T2387" s="174"/>
      <c r="U2387" s="174"/>
      <c r="V2387" s="174"/>
      <c r="W2387" s="174"/>
      <c r="X2387" s="174"/>
      <c r="Y2387" s="174"/>
      <c r="Z2387" s="174"/>
      <c r="AA2387" s="174"/>
      <c r="AB2387" s="174"/>
      <c r="AC2387" s="174"/>
      <c r="AD2387" s="174"/>
      <c r="AE2387" s="174"/>
      <c r="AF2387" s="174"/>
      <c r="AG2387" s="174"/>
      <c r="AH2387" s="174"/>
      <c r="AI2387" s="174"/>
      <c r="AJ2387" s="174"/>
      <c r="AK2387" s="174"/>
      <c r="AL2387" s="174"/>
      <c r="AM2387" s="174"/>
      <c r="AN2387" s="174"/>
      <c r="AO2387" s="174"/>
      <c r="AP2387" s="174"/>
      <c r="AQ2387" s="174"/>
      <c r="AR2387" s="174"/>
      <c r="AS2387" s="174"/>
      <c r="AT2387" s="174"/>
      <c r="AU2387" s="174"/>
      <c r="AV2387" s="174"/>
      <c r="AW2387" s="174"/>
      <c r="AX2387" s="174"/>
      <c r="AY2387" s="174"/>
      <c r="AZ2387" s="174"/>
      <c r="BA2387" s="174"/>
      <c r="BB2387" s="174"/>
      <c r="BC2387" s="174"/>
      <c r="BD2387" s="174"/>
      <c r="BE2387" s="174"/>
      <c r="BF2387" s="174"/>
      <c r="BG2387" s="174"/>
      <c r="BH2387" s="174"/>
      <c r="BI2387" s="174"/>
      <c r="BJ2387" s="174"/>
      <c r="BK2387" s="174"/>
      <c r="BL2387" s="174"/>
      <c r="BM2387" s="174"/>
      <c r="BN2387" s="174"/>
      <c r="BO2387" s="174"/>
      <c r="BP2387" s="174"/>
      <c r="BQ2387" s="174"/>
      <c r="BR2387" s="174"/>
      <c r="BS2387" s="174"/>
      <c r="BT2387" s="174"/>
    </row>
    <row r="2388" spans="1:72" s="177" customFormat="1">
      <c r="A2388" s="176"/>
      <c r="B2388" s="176"/>
      <c r="C2388" s="178"/>
      <c r="D2388" s="176"/>
      <c r="E2388" s="174"/>
      <c r="F2388" s="174"/>
      <c r="G2388" s="174"/>
      <c r="H2388" s="174"/>
      <c r="I2388" s="174"/>
      <c r="J2388" s="174"/>
      <c r="K2388" s="174"/>
      <c r="L2388" s="174"/>
      <c r="M2388" s="174"/>
      <c r="N2388" s="174"/>
      <c r="O2388" s="174"/>
      <c r="P2388" s="174"/>
      <c r="Q2388" s="174"/>
      <c r="R2388" s="174"/>
      <c r="S2388" s="174"/>
      <c r="T2388" s="174"/>
      <c r="U2388" s="174"/>
      <c r="V2388" s="174"/>
      <c r="W2388" s="174"/>
      <c r="X2388" s="174"/>
      <c r="Y2388" s="174"/>
      <c r="Z2388" s="174"/>
      <c r="AA2388" s="174"/>
      <c r="AB2388" s="174"/>
      <c r="AC2388" s="174"/>
      <c r="AD2388" s="174"/>
      <c r="AE2388" s="174"/>
      <c r="AF2388" s="174"/>
      <c r="AG2388" s="174"/>
      <c r="AH2388" s="174"/>
      <c r="AI2388" s="174"/>
      <c r="AJ2388" s="174"/>
      <c r="AK2388" s="174"/>
      <c r="AL2388" s="174"/>
      <c r="AM2388" s="174"/>
      <c r="AN2388" s="174"/>
      <c r="AO2388" s="174"/>
      <c r="AP2388" s="174"/>
      <c r="AQ2388" s="174"/>
      <c r="AR2388" s="174"/>
      <c r="AS2388" s="174"/>
      <c r="AT2388" s="174"/>
      <c r="AU2388" s="174"/>
      <c r="AV2388" s="174"/>
      <c r="AW2388" s="174"/>
      <c r="AX2388" s="174"/>
      <c r="AY2388" s="174"/>
      <c r="AZ2388" s="174"/>
      <c r="BA2388" s="174"/>
      <c r="BB2388" s="174"/>
      <c r="BC2388" s="174"/>
      <c r="BD2388" s="174"/>
      <c r="BE2388" s="174"/>
      <c r="BF2388" s="174"/>
      <c r="BG2388" s="174"/>
      <c r="BH2388" s="174"/>
      <c r="BI2388" s="174"/>
      <c r="BJ2388" s="174"/>
      <c r="BK2388" s="174"/>
      <c r="BL2388" s="174"/>
      <c r="BM2388" s="174"/>
      <c r="BN2388" s="174"/>
      <c r="BO2388" s="174"/>
      <c r="BP2388" s="174"/>
      <c r="BQ2388" s="174"/>
      <c r="BR2388" s="174"/>
      <c r="BS2388" s="174"/>
      <c r="BT2388" s="174"/>
    </row>
    <row r="2389" spans="1:72" s="177" customFormat="1">
      <c r="A2389" s="176"/>
      <c r="B2389" s="176"/>
      <c r="C2389" s="178"/>
      <c r="D2389" s="176"/>
      <c r="E2389" s="174"/>
      <c r="F2389" s="174"/>
      <c r="G2389" s="174"/>
      <c r="H2389" s="174"/>
      <c r="I2389" s="174"/>
      <c r="J2389" s="174"/>
      <c r="K2389" s="174"/>
      <c r="L2389" s="174"/>
      <c r="M2389" s="174"/>
      <c r="N2389" s="174"/>
      <c r="O2389" s="174"/>
      <c r="P2389" s="174"/>
      <c r="Q2389" s="174"/>
      <c r="R2389" s="174"/>
      <c r="S2389" s="174"/>
      <c r="T2389" s="174"/>
      <c r="U2389" s="174"/>
      <c r="V2389" s="174"/>
      <c r="W2389" s="174"/>
      <c r="X2389" s="174"/>
      <c r="Y2389" s="174"/>
      <c r="Z2389" s="174"/>
      <c r="AA2389" s="174"/>
      <c r="AB2389" s="174"/>
      <c r="AC2389" s="174"/>
      <c r="AD2389" s="174"/>
      <c r="AE2389" s="174"/>
      <c r="AF2389" s="174"/>
      <c r="AG2389" s="174"/>
      <c r="AH2389" s="174"/>
      <c r="AI2389" s="174"/>
      <c r="AJ2389" s="174"/>
      <c r="AK2389" s="174"/>
      <c r="AL2389" s="174"/>
      <c r="AM2389" s="174"/>
      <c r="AN2389" s="174"/>
      <c r="AO2389" s="174"/>
      <c r="AP2389" s="174"/>
      <c r="AQ2389" s="174"/>
      <c r="AR2389" s="174"/>
      <c r="AS2389" s="174"/>
      <c r="AT2389" s="174"/>
      <c r="AU2389" s="174"/>
      <c r="AV2389" s="174"/>
      <c r="AW2389" s="174"/>
      <c r="AX2389" s="174"/>
      <c r="AY2389" s="174"/>
      <c r="AZ2389" s="174"/>
      <c r="BA2389" s="174"/>
      <c r="BB2389" s="174"/>
      <c r="BC2389" s="174"/>
      <c r="BD2389" s="174"/>
      <c r="BE2389" s="174"/>
      <c r="BF2389" s="174"/>
      <c r="BG2389" s="174"/>
      <c r="BH2389" s="174"/>
      <c r="BI2389" s="174"/>
      <c r="BJ2389" s="174"/>
      <c r="BK2389" s="174"/>
      <c r="BL2389" s="174"/>
      <c r="BM2389" s="174"/>
      <c r="BN2389" s="174"/>
      <c r="BO2389" s="174"/>
      <c r="BP2389" s="174"/>
      <c r="BQ2389" s="174"/>
      <c r="BR2389" s="174"/>
      <c r="BS2389" s="174"/>
      <c r="BT2389" s="174"/>
    </row>
    <row r="2390" spans="1:72" s="177" customFormat="1">
      <c r="A2390" s="176"/>
      <c r="B2390" s="176"/>
      <c r="C2390" s="178"/>
      <c r="D2390" s="176"/>
      <c r="E2390" s="174"/>
      <c r="F2390" s="174"/>
      <c r="G2390" s="174"/>
      <c r="H2390" s="174"/>
      <c r="I2390" s="174"/>
      <c r="J2390" s="174"/>
      <c r="K2390" s="174"/>
      <c r="L2390" s="174"/>
      <c r="M2390" s="174"/>
      <c r="N2390" s="174"/>
      <c r="O2390" s="174"/>
      <c r="P2390" s="174"/>
      <c r="Q2390" s="174"/>
      <c r="R2390" s="174"/>
      <c r="S2390" s="174"/>
      <c r="T2390" s="174"/>
      <c r="U2390" s="174"/>
      <c r="V2390" s="174"/>
      <c r="W2390" s="174"/>
      <c r="X2390" s="174"/>
      <c r="Y2390" s="174"/>
      <c r="Z2390" s="174"/>
      <c r="AA2390" s="174"/>
      <c r="AB2390" s="174"/>
      <c r="AC2390" s="174"/>
      <c r="AD2390" s="174"/>
      <c r="AE2390" s="174"/>
      <c r="AF2390" s="174"/>
      <c r="AG2390" s="174"/>
      <c r="AH2390" s="174"/>
      <c r="AI2390" s="174"/>
      <c r="AJ2390" s="174"/>
      <c r="AK2390" s="174"/>
      <c r="AL2390" s="174"/>
      <c r="AM2390" s="174"/>
      <c r="AN2390" s="174"/>
      <c r="AO2390" s="174"/>
      <c r="AP2390" s="174"/>
      <c r="AQ2390" s="174"/>
      <c r="AR2390" s="174"/>
      <c r="AS2390" s="174"/>
      <c r="AT2390" s="174"/>
      <c r="AU2390" s="174"/>
      <c r="AV2390" s="174"/>
      <c r="AW2390" s="174"/>
      <c r="AX2390" s="174"/>
      <c r="AY2390" s="174"/>
      <c r="AZ2390" s="174"/>
      <c r="BA2390" s="174"/>
      <c r="BB2390" s="174"/>
      <c r="BC2390" s="174"/>
      <c r="BD2390" s="174"/>
      <c r="BE2390" s="174"/>
      <c r="BF2390" s="174"/>
      <c r="BG2390" s="174"/>
      <c r="BH2390" s="174"/>
      <c r="BI2390" s="174"/>
      <c r="BJ2390" s="174"/>
      <c r="BK2390" s="174"/>
      <c r="BL2390" s="174"/>
      <c r="BM2390" s="174"/>
      <c r="BN2390" s="174"/>
      <c r="BO2390" s="174"/>
      <c r="BP2390" s="174"/>
      <c r="BQ2390" s="174"/>
      <c r="BR2390" s="174"/>
      <c r="BS2390" s="174"/>
      <c r="BT2390" s="174"/>
    </row>
    <row r="2391" spans="1:72" s="177" customFormat="1">
      <c r="A2391" s="176"/>
      <c r="B2391" s="176"/>
      <c r="C2391" s="178"/>
      <c r="D2391" s="176"/>
      <c r="E2391" s="174"/>
      <c r="F2391" s="174"/>
      <c r="G2391" s="174"/>
      <c r="H2391" s="174"/>
      <c r="I2391" s="174"/>
      <c r="J2391" s="174"/>
      <c r="K2391" s="174"/>
      <c r="L2391" s="174"/>
      <c r="M2391" s="174"/>
      <c r="N2391" s="174"/>
      <c r="O2391" s="174"/>
      <c r="P2391" s="174"/>
      <c r="Q2391" s="174"/>
      <c r="R2391" s="174"/>
      <c r="S2391" s="174"/>
      <c r="T2391" s="174"/>
      <c r="U2391" s="174"/>
      <c r="V2391" s="174"/>
      <c r="W2391" s="174"/>
      <c r="X2391" s="174"/>
      <c r="Y2391" s="174"/>
      <c r="Z2391" s="174"/>
      <c r="AA2391" s="174"/>
      <c r="AB2391" s="174"/>
      <c r="AC2391" s="174"/>
      <c r="AD2391" s="174"/>
      <c r="AE2391" s="174"/>
      <c r="AF2391" s="174"/>
      <c r="AG2391" s="174"/>
      <c r="AH2391" s="174"/>
      <c r="AI2391" s="174"/>
      <c r="AJ2391" s="174"/>
      <c r="AK2391" s="174"/>
      <c r="AL2391" s="174"/>
      <c r="AM2391" s="174"/>
      <c r="AN2391" s="174"/>
      <c r="AO2391" s="174"/>
      <c r="AP2391" s="174"/>
      <c r="AQ2391" s="174"/>
      <c r="AR2391" s="174"/>
      <c r="AS2391" s="174"/>
      <c r="AT2391" s="174"/>
      <c r="AU2391" s="174"/>
      <c r="AV2391" s="174"/>
      <c r="AW2391" s="174"/>
      <c r="AX2391" s="174"/>
      <c r="AY2391" s="174"/>
      <c r="AZ2391" s="174"/>
      <c r="BA2391" s="174"/>
      <c r="BB2391" s="174"/>
      <c r="BC2391" s="174"/>
      <c r="BD2391" s="174"/>
      <c r="BE2391" s="174"/>
      <c r="BF2391" s="174"/>
      <c r="BG2391" s="174"/>
      <c r="BH2391" s="174"/>
      <c r="BI2391" s="174"/>
      <c r="BJ2391" s="174"/>
      <c r="BK2391" s="174"/>
      <c r="BL2391" s="174"/>
      <c r="BM2391" s="174"/>
      <c r="BN2391" s="174"/>
      <c r="BO2391" s="174"/>
      <c r="BP2391" s="174"/>
      <c r="BQ2391" s="174"/>
      <c r="BR2391" s="174"/>
      <c r="BS2391" s="174"/>
      <c r="BT2391" s="174"/>
    </row>
    <row r="2392" spans="1:72" s="177" customFormat="1">
      <c r="A2392" s="176"/>
      <c r="B2392" s="176"/>
      <c r="C2392" s="178"/>
      <c r="D2392" s="176"/>
      <c r="E2392" s="174"/>
      <c r="F2392" s="174"/>
      <c r="G2392" s="174"/>
      <c r="H2392" s="174"/>
      <c r="I2392" s="174"/>
      <c r="J2392" s="174"/>
      <c r="K2392" s="174"/>
      <c r="L2392" s="174"/>
      <c r="M2392" s="174"/>
      <c r="N2392" s="174"/>
      <c r="O2392" s="174"/>
      <c r="P2392" s="174"/>
      <c r="Q2392" s="174"/>
      <c r="R2392" s="174"/>
      <c r="S2392" s="174"/>
      <c r="T2392" s="174"/>
      <c r="U2392" s="174"/>
      <c r="V2392" s="174"/>
      <c r="W2392" s="174"/>
      <c r="X2392" s="174"/>
      <c r="Y2392" s="174"/>
      <c r="Z2392" s="174"/>
      <c r="AA2392" s="174"/>
      <c r="AB2392" s="174"/>
      <c r="AC2392" s="174"/>
      <c r="AD2392" s="174"/>
      <c r="AE2392" s="174"/>
      <c r="AF2392" s="174"/>
      <c r="AG2392" s="174"/>
      <c r="AH2392" s="174"/>
      <c r="AI2392" s="174"/>
      <c r="AJ2392" s="174"/>
      <c r="AK2392" s="174"/>
      <c r="AL2392" s="174"/>
      <c r="AM2392" s="174"/>
      <c r="AN2392" s="174"/>
      <c r="AO2392" s="174"/>
      <c r="AP2392" s="174"/>
      <c r="AQ2392" s="174"/>
      <c r="AR2392" s="174"/>
      <c r="AS2392" s="174"/>
      <c r="AT2392" s="174"/>
      <c r="AU2392" s="174"/>
      <c r="AV2392" s="174"/>
      <c r="AW2392" s="174"/>
      <c r="AX2392" s="174"/>
      <c r="AY2392" s="174"/>
      <c r="AZ2392" s="174"/>
      <c r="BA2392" s="174"/>
      <c r="BB2392" s="174"/>
      <c r="BC2392" s="174"/>
      <c r="BD2392" s="174"/>
      <c r="BE2392" s="174"/>
      <c r="BF2392" s="174"/>
      <c r="BG2392" s="174"/>
      <c r="BH2392" s="174"/>
      <c r="BI2392" s="174"/>
      <c r="BJ2392" s="174"/>
      <c r="BK2392" s="174"/>
      <c r="BL2392" s="174"/>
      <c r="BM2392" s="174"/>
      <c r="BN2392" s="174"/>
      <c r="BO2392" s="174"/>
      <c r="BP2392" s="174"/>
      <c r="BQ2392" s="174"/>
      <c r="BR2392" s="174"/>
      <c r="BS2392" s="174"/>
      <c r="BT2392" s="174"/>
    </row>
    <row r="2393" spans="1:72" s="177" customFormat="1">
      <c r="A2393" s="176"/>
      <c r="B2393" s="176"/>
      <c r="C2393" s="178"/>
      <c r="D2393" s="176"/>
      <c r="E2393" s="174"/>
      <c r="F2393" s="174"/>
      <c r="G2393" s="174"/>
      <c r="H2393" s="174"/>
      <c r="I2393" s="174"/>
      <c r="J2393" s="174"/>
      <c r="K2393" s="174"/>
      <c r="L2393" s="174"/>
      <c r="M2393" s="174"/>
      <c r="N2393" s="174"/>
      <c r="O2393" s="174"/>
      <c r="P2393" s="174"/>
      <c r="Q2393" s="174"/>
      <c r="R2393" s="174"/>
      <c r="S2393" s="174"/>
      <c r="T2393" s="174"/>
      <c r="U2393" s="174"/>
      <c r="V2393" s="174"/>
      <c r="W2393" s="174"/>
      <c r="X2393" s="174"/>
      <c r="Y2393" s="174"/>
      <c r="Z2393" s="174"/>
      <c r="AA2393" s="174"/>
      <c r="AB2393" s="174"/>
      <c r="AC2393" s="174"/>
      <c r="AD2393" s="174"/>
      <c r="AE2393" s="174"/>
      <c r="AF2393" s="174"/>
      <c r="AG2393" s="174"/>
      <c r="AH2393" s="174"/>
      <c r="AI2393" s="174"/>
      <c r="AJ2393" s="174"/>
      <c r="AK2393" s="174"/>
      <c r="AL2393" s="174"/>
      <c r="AM2393" s="174"/>
      <c r="AN2393" s="174"/>
      <c r="AO2393" s="174"/>
      <c r="AP2393" s="174"/>
      <c r="AQ2393" s="174"/>
      <c r="AR2393" s="174"/>
      <c r="AS2393" s="174"/>
      <c r="AT2393" s="174"/>
      <c r="AU2393" s="174"/>
      <c r="AV2393" s="174"/>
      <c r="AW2393" s="174"/>
      <c r="AX2393" s="174"/>
      <c r="AY2393" s="174"/>
      <c r="AZ2393" s="174"/>
      <c r="BA2393" s="174"/>
      <c r="BB2393" s="174"/>
      <c r="BC2393" s="174"/>
      <c r="BD2393" s="174"/>
      <c r="BE2393" s="174"/>
      <c r="BF2393" s="174"/>
      <c r="BG2393" s="174"/>
      <c r="BH2393" s="174"/>
      <c r="BI2393" s="174"/>
      <c r="BJ2393" s="174"/>
      <c r="BK2393" s="174"/>
      <c r="BL2393" s="174"/>
      <c r="BM2393" s="174"/>
      <c r="BN2393" s="174"/>
      <c r="BO2393" s="174"/>
      <c r="BP2393" s="174"/>
      <c r="BQ2393" s="174"/>
      <c r="BR2393" s="174"/>
      <c r="BS2393" s="174"/>
      <c r="BT2393" s="174"/>
    </row>
    <row r="2394" spans="1:72" s="177" customFormat="1">
      <c r="A2394" s="176"/>
      <c r="B2394" s="176"/>
      <c r="C2394" s="178"/>
      <c r="D2394" s="176"/>
      <c r="E2394" s="174"/>
      <c r="F2394" s="174"/>
      <c r="G2394" s="174"/>
      <c r="H2394" s="174"/>
      <c r="I2394" s="174"/>
      <c r="J2394" s="174"/>
      <c r="K2394" s="174"/>
      <c r="L2394" s="174"/>
      <c r="M2394" s="174"/>
      <c r="N2394" s="174"/>
      <c r="O2394" s="174"/>
      <c r="P2394" s="174"/>
      <c r="Q2394" s="174"/>
      <c r="R2394" s="174"/>
      <c r="S2394" s="174"/>
      <c r="T2394" s="174"/>
      <c r="U2394" s="174"/>
      <c r="V2394" s="174"/>
      <c r="W2394" s="174"/>
      <c r="X2394" s="174"/>
      <c r="Y2394" s="174"/>
      <c r="Z2394" s="174"/>
      <c r="AA2394" s="174"/>
      <c r="AB2394" s="174"/>
      <c r="AC2394" s="174"/>
      <c r="AD2394" s="174"/>
      <c r="AE2394" s="174"/>
      <c r="AF2394" s="174"/>
      <c r="AG2394" s="174"/>
      <c r="AH2394" s="174"/>
      <c r="AI2394" s="174"/>
      <c r="AJ2394" s="174"/>
      <c r="AK2394" s="174"/>
      <c r="AL2394" s="174"/>
      <c r="AM2394" s="174"/>
      <c r="AN2394" s="174"/>
      <c r="AO2394" s="174"/>
      <c r="AP2394" s="174"/>
      <c r="AQ2394" s="174"/>
      <c r="AR2394" s="174"/>
      <c r="AS2394" s="174"/>
      <c r="AT2394" s="174"/>
      <c r="AU2394" s="174"/>
      <c r="AV2394" s="174"/>
      <c r="AW2394" s="174"/>
      <c r="AX2394" s="174"/>
      <c r="AY2394" s="174"/>
      <c r="AZ2394" s="174"/>
      <c r="BA2394" s="174"/>
      <c r="BB2394" s="174"/>
      <c r="BC2394" s="174"/>
      <c r="BD2394" s="174"/>
      <c r="BE2394" s="174"/>
      <c r="BF2394" s="174"/>
      <c r="BG2394" s="174"/>
      <c r="BH2394" s="174"/>
      <c r="BI2394" s="174"/>
      <c r="BJ2394" s="174"/>
      <c r="BK2394" s="174"/>
      <c r="BL2394" s="174"/>
      <c r="BM2394" s="174"/>
      <c r="BN2394" s="174"/>
      <c r="BO2394" s="174"/>
      <c r="BP2394" s="174"/>
      <c r="BQ2394" s="174"/>
      <c r="BR2394" s="174"/>
      <c r="BS2394" s="174"/>
      <c r="BT2394" s="174"/>
    </row>
    <row r="2395" spans="1:72" s="177" customFormat="1">
      <c r="A2395" s="176"/>
      <c r="B2395" s="176"/>
      <c r="C2395" s="178"/>
      <c r="D2395" s="176"/>
      <c r="E2395" s="174"/>
      <c r="F2395" s="174"/>
      <c r="G2395" s="174"/>
      <c r="H2395" s="174"/>
      <c r="I2395" s="174"/>
      <c r="J2395" s="174"/>
      <c r="K2395" s="174"/>
      <c r="L2395" s="174"/>
      <c r="M2395" s="174"/>
      <c r="N2395" s="174"/>
      <c r="O2395" s="174"/>
      <c r="P2395" s="174"/>
      <c r="Q2395" s="174"/>
      <c r="R2395" s="174"/>
      <c r="S2395" s="174"/>
      <c r="T2395" s="174"/>
      <c r="U2395" s="174"/>
      <c r="V2395" s="174"/>
      <c r="W2395" s="174"/>
      <c r="X2395" s="174"/>
      <c r="Y2395" s="174"/>
      <c r="Z2395" s="174"/>
      <c r="AA2395" s="174"/>
      <c r="AB2395" s="174"/>
      <c r="AC2395" s="174"/>
      <c r="AD2395" s="174"/>
      <c r="AE2395" s="174"/>
      <c r="AF2395" s="174"/>
      <c r="AG2395" s="174"/>
      <c r="AH2395" s="174"/>
      <c r="AI2395" s="174"/>
      <c r="AJ2395" s="174"/>
      <c r="AK2395" s="174"/>
      <c r="AL2395" s="174"/>
      <c r="AM2395" s="174"/>
      <c r="AN2395" s="174"/>
      <c r="AO2395" s="174"/>
      <c r="AP2395" s="174"/>
      <c r="AQ2395" s="174"/>
      <c r="AR2395" s="174"/>
      <c r="AS2395" s="174"/>
      <c r="AT2395" s="174"/>
      <c r="AU2395" s="174"/>
      <c r="AV2395" s="174"/>
      <c r="AW2395" s="174"/>
      <c r="AX2395" s="174"/>
      <c r="AY2395" s="174"/>
      <c r="AZ2395" s="174"/>
      <c r="BA2395" s="174"/>
      <c r="BB2395" s="174"/>
      <c r="BC2395" s="174"/>
      <c r="BD2395" s="174"/>
      <c r="BE2395" s="174"/>
      <c r="BF2395" s="174"/>
      <c r="BG2395" s="174"/>
      <c r="BH2395" s="174"/>
      <c r="BI2395" s="174"/>
      <c r="BJ2395" s="174"/>
      <c r="BK2395" s="174"/>
      <c r="BL2395" s="174"/>
      <c r="BM2395" s="174"/>
      <c r="BN2395" s="174"/>
      <c r="BO2395" s="174"/>
      <c r="BP2395" s="174"/>
      <c r="BQ2395" s="174"/>
      <c r="BR2395" s="174"/>
      <c r="BS2395" s="174"/>
      <c r="BT2395" s="174"/>
    </row>
    <row r="2396" spans="1:72" s="177" customFormat="1">
      <c r="A2396" s="176"/>
      <c r="B2396" s="176"/>
      <c r="C2396" s="178"/>
      <c r="D2396" s="176"/>
      <c r="E2396" s="174"/>
      <c r="F2396" s="174"/>
      <c r="G2396" s="174"/>
      <c r="H2396" s="174"/>
      <c r="I2396" s="174"/>
      <c r="J2396" s="174"/>
      <c r="K2396" s="174"/>
      <c r="L2396" s="174"/>
      <c r="M2396" s="174"/>
      <c r="N2396" s="174"/>
      <c r="O2396" s="174"/>
      <c r="P2396" s="174"/>
      <c r="Q2396" s="174"/>
      <c r="R2396" s="174"/>
      <c r="S2396" s="174"/>
      <c r="T2396" s="174"/>
      <c r="U2396" s="174"/>
      <c r="V2396" s="174"/>
      <c r="W2396" s="174"/>
      <c r="X2396" s="174"/>
      <c r="Y2396" s="174"/>
      <c r="Z2396" s="174"/>
      <c r="AA2396" s="174"/>
      <c r="AB2396" s="174"/>
      <c r="AC2396" s="174"/>
      <c r="AD2396" s="174"/>
      <c r="AE2396" s="174"/>
      <c r="AF2396" s="174"/>
      <c r="AG2396" s="174"/>
      <c r="AH2396" s="174"/>
      <c r="AI2396" s="174"/>
      <c r="AJ2396" s="174"/>
      <c r="AK2396" s="174"/>
      <c r="AL2396" s="174"/>
      <c r="AM2396" s="174"/>
      <c r="AN2396" s="174"/>
      <c r="AO2396" s="174"/>
      <c r="AP2396" s="174"/>
      <c r="AQ2396" s="174"/>
      <c r="AR2396" s="174"/>
      <c r="AS2396" s="174"/>
      <c r="AT2396" s="174"/>
      <c r="AU2396" s="174"/>
      <c r="AV2396" s="174"/>
      <c r="AW2396" s="174"/>
      <c r="AX2396" s="174"/>
      <c r="AY2396" s="174"/>
      <c r="AZ2396" s="174"/>
      <c r="BA2396" s="174"/>
      <c r="BB2396" s="174"/>
      <c r="BC2396" s="174"/>
      <c r="BD2396" s="174"/>
      <c r="BE2396" s="174"/>
      <c r="BF2396" s="174"/>
      <c r="BG2396" s="174"/>
      <c r="BH2396" s="174"/>
      <c r="BI2396" s="174"/>
      <c r="BJ2396" s="174"/>
      <c r="BK2396" s="174"/>
      <c r="BL2396" s="174"/>
      <c r="BM2396" s="174"/>
      <c r="BN2396" s="174"/>
      <c r="BO2396" s="174"/>
      <c r="BP2396" s="174"/>
      <c r="BQ2396" s="174"/>
      <c r="BR2396" s="174"/>
      <c r="BS2396" s="174"/>
      <c r="BT2396" s="174"/>
    </row>
    <row r="2397" spans="1:72" s="177" customFormat="1">
      <c r="A2397" s="176"/>
      <c r="B2397" s="176"/>
      <c r="C2397" s="178"/>
      <c r="D2397" s="176"/>
      <c r="E2397" s="174"/>
      <c r="F2397" s="174"/>
      <c r="G2397" s="174"/>
      <c r="H2397" s="174"/>
      <c r="I2397" s="174"/>
      <c r="J2397" s="174"/>
      <c r="K2397" s="174"/>
      <c r="L2397" s="174"/>
      <c r="M2397" s="174"/>
      <c r="N2397" s="174"/>
      <c r="O2397" s="174"/>
      <c r="P2397" s="174"/>
      <c r="Q2397" s="174"/>
      <c r="R2397" s="174"/>
      <c r="S2397" s="174"/>
      <c r="T2397" s="174"/>
      <c r="U2397" s="174"/>
      <c r="V2397" s="174"/>
      <c r="W2397" s="174"/>
      <c r="X2397" s="174"/>
      <c r="Y2397" s="174"/>
      <c r="Z2397" s="174"/>
      <c r="AA2397" s="174"/>
      <c r="AB2397" s="174"/>
      <c r="AC2397" s="174"/>
      <c r="AD2397" s="174"/>
      <c r="AE2397" s="174"/>
      <c r="AF2397" s="174"/>
      <c r="AG2397" s="174"/>
      <c r="AH2397" s="174"/>
      <c r="AI2397" s="174"/>
      <c r="AJ2397" s="174"/>
      <c r="AK2397" s="174"/>
      <c r="AL2397" s="174"/>
      <c r="AM2397" s="174"/>
      <c r="AN2397" s="174"/>
      <c r="AO2397" s="174"/>
      <c r="AP2397" s="174"/>
      <c r="AQ2397" s="174"/>
      <c r="AR2397" s="174"/>
      <c r="AS2397" s="174"/>
      <c r="AT2397" s="174"/>
      <c r="AU2397" s="174"/>
      <c r="AV2397" s="174"/>
      <c r="AW2397" s="174"/>
      <c r="AX2397" s="174"/>
      <c r="AY2397" s="174"/>
      <c r="AZ2397" s="174"/>
      <c r="BA2397" s="174"/>
      <c r="BB2397" s="174"/>
      <c r="BC2397" s="174"/>
      <c r="BD2397" s="174"/>
      <c r="BE2397" s="174"/>
      <c r="BF2397" s="174"/>
      <c r="BG2397" s="174"/>
      <c r="BH2397" s="174"/>
      <c r="BI2397" s="174"/>
      <c r="BJ2397" s="174"/>
      <c r="BK2397" s="174"/>
      <c r="BL2397" s="174"/>
      <c r="BM2397" s="174"/>
      <c r="BN2397" s="174"/>
      <c r="BO2397" s="174"/>
      <c r="BP2397" s="174"/>
      <c r="BQ2397" s="174"/>
      <c r="BR2397" s="174"/>
      <c r="BS2397" s="174"/>
      <c r="BT2397" s="174"/>
    </row>
    <row r="2398" spans="1:72" s="177" customFormat="1">
      <c r="A2398" s="176"/>
      <c r="B2398" s="176"/>
      <c r="C2398" s="178"/>
      <c r="D2398" s="176"/>
      <c r="E2398" s="174"/>
      <c r="F2398" s="174"/>
      <c r="G2398" s="174"/>
      <c r="H2398" s="174"/>
      <c r="I2398" s="174"/>
      <c r="J2398" s="174"/>
      <c r="K2398" s="174"/>
      <c r="L2398" s="174"/>
      <c r="M2398" s="174"/>
      <c r="N2398" s="174"/>
      <c r="O2398" s="174"/>
      <c r="P2398" s="174"/>
      <c r="Q2398" s="174"/>
      <c r="R2398" s="174"/>
      <c r="S2398" s="174"/>
      <c r="T2398" s="174"/>
      <c r="U2398" s="174"/>
      <c r="V2398" s="174"/>
      <c r="W2398" s="174"/>
      <c r="X2398" s="174"/>
      <c r="Y2398" s="174"/>
      <c r="Z2398" s="174"/>
      <c r="AA2398" s="174"/>
      <c r="AB2398" s="174"/>
      <c r="AC2398" s="174"/>
      <c r="AD2398" s="174"/>
      <c r="AE2398" s="174"/>
      <c r="AF2398" s="174"/>
      <c r="AG2398" s="174"/>
      <c r="AH2398" s="174"/>
      <c r="AI2398" s="174"/>
      <c r="AJ2398" s="174"/>
      <c r="AK2398" s="174"/>
      <c r="AL2398" s="174"/>
      <c r="AM2398" s="174"/>
      <c r="AN2398" s="174"/>
      <c r="AO2398" s="174"/>
      <c r="AP2398" s="174"/>
      <c r="AQ2398" s="174"/>
      <c r="AR2398" s="174"/>
      <c r="AS2398" s="174"/>
      <c r="AT2398" s="174"/>
      <c r="AU2398" s="174"/>
      <c r="AV2398" s="174"/>
      <c r="AW2398" s="174"/>
      <c r="AX2398" s="174"/>
      <c r="AY2398" s="174"/>
      <c r="AZ2398" s="174"/>
      <c r="BA2398" s="174"/>
      <c r="BB2398" s="174"/>
      <c r="BC2398" s="174"/>
      <c r="BD2398" s="174"/>
      <c r="BE2398" s="174"/>
      <c r="BF2398" s="174"/>
      <c r="BG2398" s="174"/>
      <c r="BH2398" s="174"/>
      <c r="BI2398" s="174"/>
      <c r="BJ2398" s="174"/>
      <c r="BK2398" s="174"/>
      <c r="BL2398" s="174"/>
      <c r="BM2398" s="174"/>
      <c r="BN2398" s="174"/>
      <c r="BO2398" s="174"/>
      <c r="BP2398" s="174"/>
      <c r="BQ2398" s="174"/>
      <c r="BR2398" s="174"/>
      <c r="BS2398" s="174"/>
      <c r="BT2398" s="174"/>
    </row>
    <row r="2399" spans="1:72" s="177" customFormat="1">
      <c r="A2399" s="176"/>
      <c r="B2399" s="176"/>
      <c r="C2399" s="178"/>
      <c r="D2399" s="176"/>
      <c r="E2399" s="174"/>
      <c r="F2399" s="174"/>
      <c r="G2399" s="174"/>
      <c r="H2399" s="174"/>
      <c r="I2399" s="174"/>
      <c r="J2399" s="174"/>
      <c r="K2399" s="174"/>
      <c r="L2399" s="174"/>
      <c r="M2399" s="174"/>
      <c r="N2399" s="174"/>
      <c r="O2399" s="174"/>
      <c r="P2399" s="174"/>
      <c r="Q2399" s="174"/>
      <c r="R2399" s="174"/>
      <c r="S2399" s="174"/>
      <c r="T2399" s="174"/>
      <c r="U2399" s="174"/>
      <c r="V2399" s="174"/>
      <c r="W2399" s="174"/>
      <c r="X2399" s="174"/>
      <c r="Y2399" s="174"/>
      <c r="Z2399" s="174"/>
      <c r="AA2399" s="174"/>
      <c r="AB2399" s="174"/>
      <c r="AC2399" s="174"/>
      <c r="AD2399" s="174"/>
      <c r="AE2399" s="174"/>
      <c r="AF2399" s="174"/>
      <c r="AG2399" s="174"/>
      <c r="AH2399" s="174"/>
      <c r="AI2399" s="174"/>
      <c r="AJ2399" s="174"/>
      <c r="AK2399" s="174"/>
      <c r="AL2399" s="174"/>
      <c r="AM2399" s="174"/>
      <c r="AN2399" s="174"/>
      <c r="AO2399" s="174"/>
      <c r="AP2399" s="174"/>
      <c r="AQ2399" s="174"/>
      <c r="AR2399" s="174"/>
      <c r="AS2399" s="174"/>
      <c r="AT2399" s="174"/>
      <c r="AU2399" s="174"/>
      <c r="AV2399" s="174"/>
      <c r="AW2399" s="174"/>
      <c r="AX2399" s="174"/>
      <c r="AY2399" s="174"/>
      <c r="AZ2399" s="174"/>
      <c r="BA2399" s="174"/>
      <c r="BB2399" s="174"/>
      <c r="BC2399" s="174"/>
      <c r="BD2399" s="174"/>
      <c r="BE2399" s="174"/>
      <c r="BF2399" s="174"/>
      <c r="BG2399" s="174"/>
      <c r="BH2399" s="174"/>
      <c r="BI2399" s="174"/>
      <c r="BJ2399" s="174"/>
      <c r="BK2399" s="174"/>
      <c r="BL2399" s="174"/>
      <c r="BM2399" s="174"/>
      <c r="BN2399" s="174"/>
      <c r="BO2399" s="174"/>
      <c r="BP2399" s="174"/>
      <c r="BQ2399" s="174"/>
      <c r="BR2399" s="174"/>
      <c r="BS2399" s="174"/>
      <c r="BT2399" s="174"/>
    </row>
    <row r="2400" spans="1:72" s="177" customFormat="1">
      <c r="A2400" s="176"/>
      <c r="B2400" s="176"/>
      <c r="C2400" s="178"/>
      <c r="D2400" s="176"/>
      <c r="E2400" s="174"/>
      <c r="F2400" s="174"/>
      <c r="G2400" s="174"/>
      <c r="H2400" s="174"/>
      <c r="I2400" s="174"/>
      <c r="J2400" s="174"/>
      <c r="K2400" s="174"/>
      <c r="L2400" s="174"/>
      <c r="M2400" s="174"/>
      <c r="N2400" s="174"/>
      <c r="O2400" s="174"/>
      <c r="P2400" s="174"/>
      <c r="Q2400" s="174"/>
      <c r="R2400" s="174"/>
      <c r="S2400" s="174"/>
      <c r="T2400" s="174"/>
      <c r="U2400" s="174"/>
      <c r="V2400" s="174"/>
      <c r="W2400" s="174"/>
      <c r="X2400" s="174"/>
      <c r="Y2400" s="174"/>
      <c r="Z2400" s="174"/>
      <c r="AA2400" s="174"/>
      <c r="AB2400" s="174"/>
      <c r="AC2400" s="174"/>
      <c r="AD2400" s="174"/>
      <c r="AE2400" s="174"/>
      <c r="AF2400" s="174"/>
      <c r="AG2400" s="174"/>
      <c r="AH2400" s="174"/>
      <c r="AI2400" s="174"/>
      <c r="AJ2400" s="174"/>
      <c r="AK2400" s="174"/>
      <c r="AL2400" s="174"/>
      <c r="AM2400" s="174"/>
      <c r="AN2400" s="174"/>
      <c r="AO2400" s="174"/>
      <c r="AP2400" s="174"/>
      <c r="AQ2400" s="174"/>
      <c r="AR2400" s="174"/>
      <c r="AS2400" s="174"/>
      <c r="AT2400" s="174"/>
      <c r="AU2400" s="174"/>
      <c r="AV2400" s="174"/>
      <c r="AW2400" s="174"/>
      <c r="AX2400" s="174"/>
      <c r="AY2400" s="174"/>
      <c r="AZ2400" s="174"/>
      <c r="BA2400" s="174"/>
      <c r="BB2400" s="174"/>
      <c r="BC2400" s="174"/>
      <c r="BD2400" s="174"/>
      <c r="BE2400" s="174"/>
      <c r="BF2400" s="174"/>
      <c r="BG2400" s="174"/>
      <c r="BH2400" s="174"/>
      <c r="BI2400" s="174"/>
      <c r="BJ2400" s="174"/>
      <c r="BK2400" s="174"/>
      <c r="BL2400" s="174"/>
      <c r="BM2400" s="174"/>
      <c r="BN2400" s="174"/>
      <c r="BO2400" s="174"/>
      <c r="BP2400" s="174"/>
      <c r="BQ2400" s="174"/>
      <c r="BR2400" s="174"/>
      <c r="BS2400" s="174"/>
      <c r="BT2400" s="174"/>
    </row>
    <row r="2401" spans="1:72" s="177" customFormat="1">
      <c r="A2401" s="176"/>
      <c r="B2401" s="176"/>
      <c r="C2401" s="178"/>
      <c r="D2401" s="176"/>
      <c r="E2401" s="174"/>
      <c r="F2401" s="174"/>
      <c r="G2401" s="174"/>
      <c r="H2401" s="174"/>
      <c r="I2401" s="174"/>
      <c r="J2401" s="174"/>
      <c r="K2401" s="174"/>
      <c r="L2401" s="174"/>
      <c r="M2401" s="174"/>
      <c r="N2401" s="174"/>
      <c r="O2401" s="174"/>
      <c r="P2401" s="174"/>
      <c r="Q2401" s="174"/>
      <c r="R2401" s="174"/>
      <c r="S2401" s="174"/>
      <c r="T2401" s="174"/>
      <c r="U2401" s="174"/>
      <c r="V2401" s="174"/>
      <c r="W2401" s="174"/>
      <c r="X2401" s="174"/>
      <c r="Y2401" s="174"/>
      <c r="Z2401" s="174"/>
      <c r="AA2401" s="174"/>
      <c r="AB2401" s="174"/>
      <c r="AC2401" s="174"/>
      <c r="AD2401" s="174"/>
      <c r="AE2401" s="174"/>
      <c r="AF2401" s="174"/>
      <c r="AG2401" s="174"/>
      <c r="AH2401" s="174"/>
      <c r="AI2401" s="174"/>
      <c r="AJ2401" s="174"/>
      <c r="AK2401" s="174"/>
      <c r="AL2401" s="174"/>
      <c r="AM2401" s="174"/>
      <c r="AN2401" s="174"/>
      <c r="AO2401" s="174"/>
      <c r="AP2401" s="174"/>
      <c r="AQ2401" s="174"/>
      <c r="AR2401" s="174"/>
      <c r="AS2401" s="174"/>
      <c r="AT2401" s="174"/>
      <c r="AU2401" s="174"/>
      <c r="AV2401" s="174"/>
      <c r="AW2401" s="174"/>
      <c r="AX2401" s="174"/>
      <c r="AY2401" s="174"/>
      <c r="AZ2401" s="174"/>
      <c r="BA2401" s="174"/>
      <c r="BB2401" s="174"/>
      <c r="BC2401" s="174"/>
      <c r="BD2401" s="174"/>
      <c r="BE2401" s="174"/>
      <c r="BF2401" s="174"/>
      <c r="BG2401" s="174"/>
      <c r="BH2401" s="174"/>
      <c r="BI2401" s="174"/>
      <c r="BJ2401" s="174"/>
      <c r="BK2401" s="174"/>
      <c r="BL2401" s="174"/>
      <c r="BM2401" s="174"/>
      <c r="BN2401" s="174"/>
      <c r="BO2401" s="174"/>
      <c r="BP2401" s="174"/>
      <c r="BQ2401" s="174"/>
      <c r="BR2401" s="174"/>
      <c r="BS2401" s="174"/>
      <c r="BT2401" s="174"/>
    </row>
    <row r="2402" spans="1:72" s="177" customFormat="1">
      <c r="A2402" s="176"/>
      <c r="B2402" s="176"/>
      <c r="C2402" s="178"/>
      <c r="D2402" s="176"/>
      <c r="E2402" s="174"/>
      <c r="F2402" s="174"/>
      <c r="G2402" s="174"/>
      <c r="H2402" s="174"/>
      <c r="I2402" s="174"/>
      <c r="J2402" s="174"/>
      <c r="K2402" s="174"/>
      <c r="L2402" s="174"/>
      <c r="M2402" s="174"/>
      <c r="N2402" s="174"/>
      <c r="O2402" s="174"/>
      <c r="P2402" s="174"/>
      <c r="Q2402" s="174"/>
      <c r="R2402" s="174"/>
      <c r="S2402" s="174"/>
      <c r="T2402" s="174"/>
      <c r="U2402" s="174"/>
      <c r="V2402" s="174"/>
      <c r="W2402" s="174"/>
      <c r="X2402" s="174"/>
      <c r="Y2402" s="174"/>
      <c r="Z2402" s="174"/>
      <c r="AA2402" s="174"/>
      <c r="AB2402" s="174"/>
      <c r="AC2402" s="174"/>
      <c r="AD2402" s="174"/>
      <c r="AE2402" s="174"/>
      <c r="AF2402" s="174"/>
      <c r="AG2402" s="174"/>
      <c r="AH2402" s="174"/>
      <c r="AI2402" s="174"/>
      <c r="AJ2402" s="174"/>
      <c r="AK2402" s="174"/>
      <c r="AL2402" s="174"/>
      <c r="AM2402" s="174"/>
      <c r="AN2402" s="174"/>
      <c r="AO2402" s="174"/>
      <c r="AP2402" s="174"/>
      <c r="AQ2402" s="174"/>
      <c r="AR2402" s="174"/>
      <c r="AS2402" s="174"/>
      <c r="AT2402" s="174"/>
      <c r="AU2402" s="174"/>
      <c r="AV2402" s="174"/>
      <c r="AW2402" s="174"/>
      <c r="AX2402" s="174"/>
      <c r="AY2402" s="174"/>
      <c r="AZ2402" s="174"/>
      <c r="BA2402" s="174"/>
      <c r="BB2402" s="174"/>
      <c r="BC2402" s="174"/>
      <c r="BD2402" s="174"/>
      <c r="BE2402" s="174"/>
      <c r="BF2402" s="174"/>
      <c r="BG2402" s="174"/>
      <c r="BH2402" s="174"/>
      <c r="BI2402" s="174"/>
      <c r="BJ2402" s="174"/>
      <c r="BK2402" s="174"/>
      <c r="BL2402" s="174"/>
      <c r="BM2402" s="174"/>
      <c r="BN2402" s="174"/>
      <c r="BO2402" s="174"/>
      <c r="BP2402" s="174"/>
      <c r="BQ2402" s="174"/>
      <c r="BR2402" s="174"/>
      <c r="BS2402" s="174"/>
      <c r="BT2402" s="174"/>
    </row>
    <row r="2403" spans="1:72" s="177" customFormat="1">
      <c r="A2403" s="176"/>
      <c r="B2403" s="176"/>
      <c r="C2403" s="178"/>
      <c r="D2403" s="176"/>
      <c r="E2403" s="174"/>
      <c r="F2403" s="174"/>
      <c r="G2403" s="174"/>
      <c r="H2403" s="174"/>
      <c r="I2403" s="174"/>
      <c r="J2403" s="174"/>
      <c r="K2403" s="174"/>
      <c r="L2403" s="174"/>
      <c r="M2403" s="174"/>
      <c r="N2403" s="174"/>
      <c r="O2403" s="174"/>
      <c r="P2403" s="174"/>
      <c r="Q2403" s="174"/>
      <c r="R2403" s="174"/>
      <c r="S2403" s="174"/>
      <c r="T2403" s="174"/>
      <c r="U2403" s="174"/>
      <c r="V2403" s="174"/>
      <c r="W2403" s="174"/>
      <c r="X2403" s="174"/>
      <c r="Y2403" s="174"/>
      <c r="Z2403" s="174"/>
      <c r="AA2403" s="174"/>
      <c r="AB2403" s="174"/>
      <c r="AC2403" s="174"/>
      <c r="AD2403" s="174"/>
      <c r="AE2403" s="174"/>
      <c r="AF2403" s="174"/>
      <c r="AG2403" s="174"/>
      <c r="AH2403" s="174"/>
      <c r="AI2403" s="174"/>
      <c r="AJ2403" s="174"/>
      <c r="AK2403" s="174"/>
      <c r="AL2403" s="174"/>
      <c r="AM2403" s="174"/>
      <c r="AN2403" s="174"/>
      <c r="AO2403" s="174"/>
      <c r="AP2403" s="174"/>
      <c r="AQ2403" s="174"/>
      <c r="AR2403" s="174"/>
      <c r="AS2403" s="174"/>
      <c r="AT2403" s="174"/>
      <c r="AU2403" s="174"/>
      <c r="AV2403" s="174"/>
      <c r="AW2403" s="174"/>
      <c r="AX2403" s="174"/>
      <c r="AY2403" s="174"/>
      <c r="AZ2403" s="174"/>
      <c r="BA2403" s="174"/>
      <c r="BB2403" s="174"/>
      <c r="BC2403" s="174"/>
      <c r="BD2403" s="174"/>
      <c r="BE2403" s="174"/>
      <c r="BF2403" s="174"/>
      <c r="BG2403" s="174"/>
      <c r="BH2403" s="174"/>
      <c r="BI2403" s="174"/>
      <c r="BJ2403" s="174"/>
      <c r="BK2403" s="174"/>
      <c r="BL2403" s="174"/>
      <c r="BM2403" s="174"/>
      <c r="BN2403" s="174"/>
      <c r="BO2403" s="174"/>
      <c r="BP2403" s="174"/>
      <c r="BQ2403" s="174"/>
      <c r="BR2403" s="174"/>
      <c r="BS2403" s="174"/>
      <c r="BT2403" s="174"/>
    </row>
    <row r="2404" spans="1:72" s="177" customFormat="1">
      <c r="A2404" s="176"/>
      <c r="B2404" s="176"/>
      <c r="C2404" s="178"/>
      <c r="D2404" s="176"/>
      <c r="E2404" s="174"/>
      <c r="F2404" s="174"/>
      <c r="G2404" s="174"/>
      <c r="H2404" s="174"/>
      <c r="I2404" s="174"/>
      <c r="J2404" s="174"/>
      <c r="K2404" s="174"/>
      <c r="L2404" s="174"/>
      <c r="M2404" s="174"/>
      <c r="N2404" s="174"/>
      <c r="O2404" s="174"/>
      <c r="P2404" s="174"/>
      <c r="Q2404" s="174"/>
      <c r="R2404" s="174"/>
      <c r="S2404" s="174"/>
      <c r="T2404" s="174"/>
      <c r="U2404" s="174"/>
      <c r="V2404" s="174"/>
      <c r="W2404" s="174"/>
      <c r="X2404" s="174"/>
      <c r="Y2404" s="174"/>
      <c r="Z2404" s="174"/>
      <c r="AA2404" s="174"/>
      <c r="AB2404" s="174"/>
      <c r="AC2404" s="174"/>
      <c r="AD2404" s="174"/>
      <c r="AE2404" s="174"/>
      <c r="AF2404" s="174"/>
      <c r="AG2404" s="174"/>
      <c r="AH2404" s="174"/>
      <c r="AI2404" s="174"/>
      <c r="AJ2404" s="174"/>
      <c r="AK2404" s="174"/>
      <c r="AL2404" s="174"/>
      <c r="AM2404" s="174"/>
      <c r="AN2404" s="174"/>
      <c r="AO2404" s="174"/>
      <c r="AP2404" s="174"/>
      <c r="AQ2404" s="174"/>
      <c r="AR2404" s="174"/>
      <c r="AS2404" s="174"/>
      <c r="AT2404" s="174"/>
      <c r="AU2404" s="174"/>
      <c r="AV2404" s="174"/>
      <c r="AW2404" s="174"/>
      <c r="AX2404" s="174"/>
      <c r="AY2404" s="174"/>
      <c r="AZ2404" s="174"/>
      <c r="BA2404" s="174"/>
      <c r="BB2404" s="174"/>
      <c r="BC2404" s="174"/>
      <c r="BD2404" s="174"/>
      <c r="BE2404" s="174"/>
      <c r="BF2404" s="174"/>
      <c r="BG2404" s="174"/>
      <c r="BH2404" s="174"/>
      <c r="BI2404" s="174"/>
      <c r="BJ2404" s="174"/>
      <c r="BK2404" s="174"/>
      <c r="BL2404" s="174"/>
      <c r="BM2404" s="174"/>
      <c r="BN2404" s="174"/>
      <c r="BO2404" s="174"/>
      <c r="BP2404" s="174"/>
      <c r="BQ2404" s="174"/>
      <c r="BR2404" s="174"/>
      <c r="BS2404" s="174"/>
      <c r="BT2404" s="174"/>
    </row>
    <row r="2405" spans="1:72" s="177" customFormat="1">
      <c r="A2405" s="176"/>
      <c r="B2405" s="176"/>
      <c r="C2405" s="178"/>
      <c r="D2405" s="176"/>
      <c r="E2405" s="174"/>
      <c r="F2405" s="174"/>
      <c r="G2405" s="174"/>
      <c r="H2405" s="174"/>
      <c r="I2405" s="174"/>
      <c r="J2405" s="174"/>
      <c r="K2405" s="174"/>
      <c r="L2405" s="174"/>
      <c r="M2405" s="174"/>
      <c r="N2405" s="174"/>
      <c r="O2405" s="174"/>
      <c r="P2405" s="174"/>
      <c r="Q2405" s="174"/>
      <c r="R2405" s="174"/>
      <c r="S2405" s="174"/>
      <c r="T2405" s="174"/>
      <c r="U2405" s="174"/>
      <c r="V2405" s="174"/>
      <c r="W2405" s="174"/>
      <c r="X2405" s="174"/>
      <c r="Y2405" s="174"/>
      <c r="Z2405" s="174"/>
      <c r="AA2405" s="174"/>
      <c r="AB2405" s="174"/>
      <c r="AC2405" s="174"/>
      <c r="AD2405" s="174"/>
      <c r="AE2405" s="174"/>
      <c r="AF2405" s="174"/>
      <c r="AG2405" s="174"/>
      <c r="AH2405" s="174"/>
      <c r="AI2405" s="174"/>
      <c r="AJ2405" s="174"/>
      <c r="AK2405" s="174"/>
      <c r="AL2405" s="174"/>
      <c r="AM2405" s="174"/>
      <c r="AN2405" s="174"/>
      <c r="AO2405" s="174"/>
      <c r="AP2405" s="174"/>
      <c r="AQ2405" s="174"/>
      <c r="AR2405" s="174"/>
      <c r="AS2405" s="174"/>
      <c r="AT2405" s="174"/>
      <c r="AU2405" s="174"/>
      <c r="AV2405" s="174"/>
      <c r="AW2405" s="174"/>
      <c r="AX2405" s="174"/>
      <c r="AY2405" s="174"/>
      <c r="AZ2405" s="174"/>
      <c r="BA2405" s="174"/>
      <c r="BB2405" s="174"/>
      <c r="BC2405" s="174"/>
      <c r="BD2405" s="174"/>
      <c r="BE2405" s="174"/>
      <c r="BF2405" s="174"/>
      <c r="BG2405" s="174"/>
      <c r="BH2405" s="174"/>
      <c r="BI2405" s="174"/>
      <c r="BJ2405" s="174"/>
      <c r="BK2405" s="174"/>
      <c r="BL2405" s="174"/>
      <c r="BM2405" s="174"/>
      <c r="BN2405" s="174"/>
      <c r="BO2405" s="174"/>
      <c r="BP2405" s="174"/>
      <c r="BQ2405" s="174"/>
      <c r="BR2405" s="174"/>
      <c r="BS2405" s="174"/>
      <c r="BT2405" s="174"/>
    </row>
    <row r="2406" spans="1:72" s="177" customFormat="1">
      <c r="A2406" s="176"/>
      <c r="B2406" s="176"/>
      <c r="C2406" s="178"/>
      <c r="D2406" s="176"/>
      <c r="E2406" s="174"/>
      <c r="F2406" s="174"/>
      <c r="G2406" s="174"/>
      <c r="H2406" s="174"/>
      <c r="I2406" s="174"/>
      <c r="J2406" s="174"/>
      <c r="K2406" s="174"/>
      <c r="L2406" s="174"/>
      <c r="M2406" s="174"/>
      <c r="N2406" s="174"/>
      <c r="O2406" s="174"/>
      <c r="P2406" s="174"/>
      <c r="Q2406" s="174"/>
      <c r="R2406" s="174"/>
      <c r="S2406" s="174"/>
      <c r="T2406" s="174"/>
      <c r="U2406" s="174"/>
      <c r="V2406" s="174"/>
      <c r="W2406" s="174"/>
      <c r="X2406" s="174"/>
      <c r="Y2406" s="174"/>
      <c r="Z2406" s="174"/>
      <c r="AA2406" s="174"/>
      <c r="AB2406" s="174"/>
      <c r="AC2406" s="174"/>
      <c r="AD2406" s="174"/>
      <c r="AE2406" s="174"/>
      <c r="AF2406" s="174"/>
      <c r="AG2406" s="174"/>
      <c r="AH2406" s="174"/>
      <c r="AI2406" s="174"/>
      <c r="AJ2406" s="174"/>
      <c r="AK2406" s="174"/>
      <c r="AL2406" s="174"/>
      <c r="AM2406" s="174"/>
      <c r="AN2406" s="174"/>
      <c r="AO2406" s="174"/>
      <c r="AP2406" s="174"/>
      <c r="AQ2406" s="174"/>
      <c r="AR2406" s="174"/>
      <c r="AS2406" s="174"/>
      <c r="AT2406" s="174"/>
      <c r="AU2406" s="174"/>
      <c r="AV2406" s="174"/>
      <c r="AW2406" s="174"/>
      <c r="AX2406" s="174"/>
      <c r="AY2406" s="174"/>
      <c r="AZ2406" s="174"/>
      <c r="BA2406" s="174"/>
      <c r="BB2406" s="174"/>
      <c r="BC2406" s="174"/>
      <c r="BD2406" s="174"/>
      <c r="BE2406" s="174"/>
      <c r="BF2406" s="174"/>
      <c r="BG2406" s="174"/>
      <c r="BH2406" s="174"/>
      <c r="BI2406" s="174"/>
      <c r="BJ2406" s="174"/>
      <c r="BK2406" s="174"/>
      <c r="BL2406" s="174"/>
      <c r="BM2406" s="174"/>
      <c r="BN2406" s="174"/>
      <c r="BO2406" s="174"/>
      <c r="BP2406" s="174"/>
      <c r="BQ2406" s="174"/>
      <c r="BR2406" s="174"/>
      <c r="BS2406" s="174"/>
      <c r="BT2406" s="174"/>
    </row>
    <row r="2407" spans="1:72" s="177" customFormat="1">
      <c r="A2407" s="176"/>
      <c r="B2407" s="176"/>
      <c r="C2407" s="178"/>
      <c r="D2407" s="176"/>
      <c r="E2407" s="174"/>
      <c r="F2407" s="174"/>
      <c r="G2407" s="174"/>
      <c r="H2407" s="174"/>
      <c r="I2407" s="174"/>
      <c r="J2407" s="174"/>
      <c r="K2407" s="174"/>
      <c r="L2407" s="174"/>
      <c r="M2407" s="174"/>
      <c r="N2407" s="174"/>
      <c r="O2407" s="174"/>
      <c r="P2407" s="174"/>
      <c r="Q2407" s="174"/>
      <c r="R2407" s="174"/>
      <c r="S2407" s="174"/>
      <c r="T2407" s="174"/>
      <c r="U2407" s="174"/>
      <c r="V2407" s="174"/>
      <c r="W2407" s="174"/>
      <c r="X2407" s="174"/>
      <c r="Y2407" s="174"/>
      <c r="Z2407" s="174"/>
      <c r="AA2407" s="174"/>
      <c r="AB2407" s="174"/>
      <c r="AC2407" s="174"/>
      <c r="AD2407" s="174"/>
      <c r="AE2407" s="174"/>
      <c r="AF2407" s="174"/>
      <c r="AG2407" s="174"/>
      <c r="AH2407" s="174"/>
      <c r="AI2407" s="174"/>
      <c r="AJ2407" s="174"/>
      <c r="AK2407" s="174"/>
      <c r="AL2407" s="174"/>
      <c r="AM2407" s="174"/>
      <c r="AN2407" s="174"/>
      <c r="AO2407" s="174"/>
      <c r="AP2407" s="174"/>
      <c r="AQ2407" s="174"/>
      <c r="AR2407" s="174"/>
      <c r="AS2407" s="174"/>
      <c r="AT2407" s="174"/>
      <c r="AU2407" s="174"/>
      <c r="AV2407" s="174"/>
      <c r="AW2407" s="174"/>
      <c r="AX2407" s="174"/>
      <c r="AY2407" s="174"/>
      <c r="AZ2407" s="174"/>
      <c r="BA2407" s="174"/>
      <c r="BB2407" s="174"/>
      <c r="BC2407" s="174"/>
      <c r="BD2407" s="174"/>
      <c r="BE2407" s="174"/>
      <c r="BF2407" s="174"/>
      <c r="BG2407" s="174"/>
      <c r="BH2407" s="174"/>
      <c r="BI2407" s="174"/>
      <c r="BJ2407" s="174"/>
      <c r="BK2407" s="174"/>
      <c r="BL2407" s="174"/>
      <c r="BM2407" s="174"/>
      <c r="BN2407" s="174"/>
      <c r="BO2407" s="174"/>
      <c r="BP2407" s="174"/>
      <c r="BQ2407" s="174"/>
      <c r="BR2407" s="174"/>
      <c r="BS2407" s="174"/>
      <c r="BT2407" s="174"/>
    </row>
    <row r="2408" spans="1:72" s="177" customFormat="1">
      <c r="A2408" s="176"/>
      <c r="B2408" s="176"/>
      <c r="C2408" s="178"/>
      <c r="D2408" s="176"/>
      <c r="E2408" s="174"/>
      <c r="F2408" s="174"/>
      <c r="G2408" s="174"/>
      <c r="H2408" s="174"/>
      <c r="I2408" s="174"/>
      <c r="J2408" s="174"/>
      <c r="K2408" s="174"/>
      <c r="L2408" s="174"/>
      <c r="M2408" s="174"/>
      <c r="N2408" s="174"/>
      <c r="O2408" s="174"/>
      <c r="P2408" s="174"/>
      <c r="Q2408" s="174"/>
      <c r="R2408" s="174"/>
      <c r="S2408" s="174"/>
      <c r="T2408" s="174"/>
      <c r="U2408" s="174"/>
      <c r="V2408" s="174"/>
      <c r="W2408" s="174"/>
      <c r="X2408" s="174"/>
      <c r="Y2408" s="174"/>
      <c r="Z2408" s="174"/>
      <c r="AA2408" s="174"/>
      <c r="AB2408" s="174"/>
      <c r="AC2408" s="174"/>
      <c r="AD2408" s="174"/>
      <c r="AE2408" s="174"/>
      <c r="AF2408" s="174"/>
      <c r="AG2408" s="174"/>
      <c r="AH2408" s="174"/>
      <c r="AI2408" s="174"/>
      <c r="AJ2408" s="174"/>
      <c r="AK2408" s="174"/>
      <c r="AL2408" s="174"/>
      <c r="AM2408" s="174"/>
      <c r="AN2408" s="174"/>
      <c r="AO2408" s="174"/>
      <c r="AP2408" s="174"/>
      <c r="AQ2408" s="174"/>
      <c r="AR2408" s="174"/>
      <c r="AS2408" s="174"/>
      <c r="AT2408" s="174"/>
      <c r="AU2408" s="174"/>
      <c r="AV2408" s="174"/>
      <c r="AW2408" s="174"/>
      <c r="AX2408" s="174"/>
      <c r="AY2408" s="174"/>
      <c r="AZ2408" s="174"/>
      <c r="BA2408" s="174"/>
      <c r="BB2408" s="174"/>
      <c r="BC2408" s="174"/>
      <c r="BD2408" s="174"/>
      <c r="BE2408" s="174"/>
      <c r="BF2408" s="174"/>
      <c r="BG2408" s="174"/>
      <c r="BH2408" s="174"/>
      <c r="BI2408" s="174"/>
      <c r="BJ2408" s="174"/>
      <c r="BK2408" s="174"/>
      <c r="BL2408" s="174"/>
      <c r="BM2408" s="174"/>
      <c r="BN2408" s="174"/>
      <c r="BO2408" s="174"/>
      <c r="BP2408" s="174"/>
      <c r="BQ2408" s="174"/>
      <c r="BR2408" s="174"/>
      <c r="BS2408" s="174"/>
      <c r="BT2408" s="174"/>
    </row>
    <row r="2409" spans="1:72" s="177" customFormat="1">
      <c r="A2409" s="176"/>
      <c r="B2409" s="176"/>
      <c r="C2409" s="178"/>
      <c r="D2409" s="176"/>
      <c r="E2409" s="174"/>
      <c r="F2409" s="174"/>
      <c r="G2409" s="174"/>
      <c r="H2409" s="174"/>
      <c r="I2409" s="174"/>
      <c r="J2409" s="174"/>
      <c r="K2409" s="174"/>
      <c r="L2409" s="174"/>
      <c r="M2409" s="174"/>
      <c r="N2409" s="174"/>
      <c r="O2409" s="174"/>
      <c r="P2409" s="174"/>
      <c r="Q2409" s="174"/>
      <c r="R2409" s="174"/>
      <c r="S2409" s="174"/>
      <c r="T2409" s="174"/>
      <c r="U2409" s="174"/>
      <c r="V2409" s="174"/>
      <c r="W2409" s="174"/>
      <c r="X2409" s="174"/>
      <c r="Y2409" s="174"/>
      <c r="Z2409" s="174"/>
      <c r="AA2409" s="174"/>
      <c r="AB2409" s="174"/>
      <c r="AC2409" s="174"/>
      <c r="AD2409" s="174"/>
      <c r="AE2409" s="174"/>
      <c r="AF2409" s="174"/>
      <c r="AG2409" s="174"/>
      <c r="AH2409" s="174"/>
      <c r="AI2409" s="174"/>
      <c r="AJ2409" s="174"/>
      <c r="AK2409" s="174"/>
      <c r="AL2409" s="174"/>
      <c r="AM2409" s="174"/>
      <c r="AN2409" s="174"/>
      <c r="AO2409" s="174"/>
      <c r="AP2409" s="174"/>
      <c r="AQ2409" s="174"/>
      <c r="AR2409" s="174"/>
      <c r="AS2409" s="174"/>
      <c r="AT2409" s="174"/>
      <c r="AU2409" s="174"/>
      <c r="AV2409" s="174"/>
      <c r="AW2409" s="174"/>
      <c r="AX2409" s="174"/>
      <c r="AY2409" s="174"/>
      <c r="AZ2409" s="174"/>
      <c r="BA2409" s="174"/>
      <c r="BB2409" s="174"/>
      <c r="BC2409" s="174"/>
      <c r="BD2409" s="174"/>
      <c r="BE2409" s="174"/>
      <c r="BF2409" s="174"/>
      <c r="BG2409" s="174"/>
      <c r="BH2409" s="174"/>
      <c r="BI2409" s="174"/>
      <c r="BJ2409" s="174"/>
      <c r="BK2409" s="174"/>
      <c r="BL2409" s="174"/>
      <c r="BM2409" s="174"/>
      <c r="BN2409" s="174"/>
      <c r="BO2409" s="174"/>
      <c r="BP2409" s="174"/>
      <c r="BQ2409" s="174"/>
      <c r="BR2409" s="174"/>
      <c r="BS2409" s="174"/>
      <c r="BT2409" s="174"/>
    </row>
    <row r="2410" spans="1:72" s="177" customFormat="1">
      <c r="A2410" s="176"/>
      <c r="B2410" s="176"/>
      <c r="C2410" s="178"/>
      <c r="D2410" s="176"/>
      <c r="E2410" s="174"/>
      <c r="F2410" s="174"/>
      <c r="G2410" s="174"/>
      <c r="H2410" s="174"/>
      <c r="I2410" s="174"/>
      <c r="J2410" s="174"/>
      <c r="K2410" s="174"/>
      <c r="L2410" s="174"/>
      <c r="M2410" s="174"/>
      <c r="N2410" s="174"/>
      <c r="O2410" s="174"/>
      <c r="P2410" s="174"/>
      <c r="Q2410" s="174"/>
      <c r="R2410" s="174"/>
      <c r="S2410" s="174"/>
      <c r="T2410" s="174"/>
      <c r="U2410" s="174"/>
      <c r="V2410" s="174"/>
      <c r="W2410" s="174"/>
      <c r="X2410" s="174"/>
      <c r="Y2410" s="174"/>
      <c r="Z2410" s="174"/>
      <c r="AA2410" s="174"/>
      <c r="AB2410" s="174"/>
      <c r="AC2410" s="174"/>
      <c r="AD2410" s="174"/>
      <c r="AE2410" s="174"/>
      <c r="AF2410" s="174"/>
      <c r="AG2410" s="174"/>
      <c r="AH2410" s="174"/>
      <c r="AI2410" s="174"/>
      <c r="AJ2410" s="174"/>
      <c r="AK2410" s="174"/>
      <c r="AL2410" s="174"/>
      <c r="AM2410" s="174"/>
      <c r="AN2410" s="174"/>
      <c r="AO2410" s="174"/>
      <c r="AP2410" s="174"/>
      <c r="AQ2410" s="174"/>
      <c r="AR2410" s="174"/>
      <c r="AS2410" s="174"/>
      <c r="AT2410" s="174"/>
      <c r="AU2410" s="174"/>
      <c r="AV2410" s="174"/>
      <c r="AW2410" s="174"/>
      <c r="AX2410" s="174"/>
      <c r="AY2410" s="174"/>
      <c r="AZ2410" s="174"/>
      <c r="BA2410" s="174"/>
      <c r="BB2410" s="174"/>
      <c r="BC2410" s="174"/>
      <c r="BD2410" s="174"/>
      <c r="BE2410" s="174"/>
      <c r="BF2410" s="174"/>
      <c r="BG2410" s="174"/>
      <c r="BH2410" s="174"/>
      <c r="BI2410" s="174"/>
      <c r="BJ2410" s="174"/>
      <c r="BK2410" s="174"/>
      <c r="BL2410" s="174"/>
      <c r="BM2410" s="174"/>
      <c r="BN2410" s="174"/>
      <c r="BO2410" s="174"/>
      <c r="BP2410" s="174"/>
      <c r="BQ2410" s="174"/>
      <c r="BR2410" s="174"/>
      <c r="BS2410" s="174"/>
      <c r="BT2410" s="174"/>
    </row>
    <row r="2411" spans="1:72" s="177" customFormat="1">
      <c r="A2411" s="176"/>
      <c r="B2411" s="176"/>
      <c r="C2411" s="178"/>
      <c r="D2411" s="176"/>
      <c r="E2411" s="174"/>
      <c r="F2411" s="174"/>
      <c r="G2411" s="174"/>
      <c r="H2411" s="174"/>
      <c r="I2411" s="174"/>
      <c r="J2411" s="174"/>
      <c r="K2411" s="174"/>
      <c r="L2411" s="174"/>
      <c r="M2411" s="174"/>
      <c r="N2411" s="174"/>
      <c r="O2411" s="174"/>
      <c r="P2411" s="174"/>
      <c r="Q2411" s="174"/>
      <c r="R2411" s="174"/>
      <c r="S2411" s="174"/>
      <c r="T2411" s="174"/>
      <c r="U2411" s="174"/>
      <c r="V2411" s="174"/>
      <c r="W2411" s="174"/>
      <c r="X2411" s="174"/>
      <c r="Y2411" s="174"/>
      <c r="Z2411" s="174"/>
      <c r="AA2411" s="174"/>
      <c r="AB2411" s="174"/>
      <c r="AC2411" s="174"/>
      <c r="AD2411" s="174"/>
      <c r="AE2411" s="174"/>
      <c r="AF2411" s="174"/>
      <c r="AG2411" s="174"/>
      <c r="AH2411" s="174"/>
      <c r="AI2411" s="174"/>
      <c r="AJ2411" s="174"/>
      <c r="AK2411" s="174"/>
      <c r="AL2411" s="174"/>
      <c r="AM2411" s="174"/>
      <c r="AN2411" s="174"/>
      <c r="AO2411" s="174"/>
      <c r="AP2411" s="174"/>
      <c r="AQ2411" s="174"/>
      <c r="AR2411" s="174"/>
      <c r="AS2411" s="174"/>
      <c r="AT2411" s="174"/>
      <c r="AU2411" s="174"/>
      <c r="AV2411" s="174"/>
      <c r="AW2411" s="174"/>
      <c r="AX2411" s="174"/>
      <c r="AY2411" s="174"/>
      <c r="AZ2411" s="174"/>
      <c r="BA2411" s="174"/>
      <c r="BB2411" s="174"/>
      <c r="BC2411" s="174"/>
      <c r="BD2411" s="174"/>
      <c r="BE2411" s="174"/>
      <c r="BF2411" s="174"/>
      <c r="BG2411" s="174"/>
      <c r="BH2411" s="174"/>
      <c r="BI2411" s="174"/>
      <c r="BJ2411" s="174"/>
      <c r="BK2411" s="174"/>
      <c r="BL2411" s="174"/>
      <c r="BM2411" s="174"/>
      <c r="BN2411" s="174"/>
      <c r="BO2411" s="174"/>
      <c r="BP2411" s="174"/>
      <c r="BQ2411" s="174"/>
      <c r="BR2411" s="174"/>
      <c r="BS2411" s="174"/>
      <c r="BT2411" s="174"/>
    </row>
    <row r="2412" spans="1:72" s="177" customFormat="1">
      <c r="A2412" s="176"/>
      <c r="B2412" s="176"/>
      <c r="C2412" s="178"/>
      <c r="D2412" s="176"/>
      <c r="E2412" s="174"/>
      <c r="F2412" s="174"/>
      <c r="G2412" s="174"/>
      <c r="H2412" s="174"/>
      <c r="I2412" s="174"/>
      <c r="J2412" s="174"/>
      <c r="K2412" s="174"/>
      <c r="L2412" s="174"/>
      <c r="M2412" s="174"/>
      <c r="N2412" s="174"/>
      <c r="O2412" s="174"/>
      <c r="P2412" s="174"/>
      <c r="Q2412" s="174"/>
      <c r="R2412" s="174"/>
      <c r="S2412" s="174"/>
      <c r="T2412" s="174"/>
      <c r="U2412" s="174"/>
      <c r="V2412" s="174"/>
      <c r="W2412" s="174"/>
      <c r="X2412" s="174"/>
      <c r="Y2412" s="174"/>
      <c r="Z2412" s="174"/>
      <c r="AA2412" s="174"/>
      <c r="AB2412" s="174"/>
      <c r="AC2412" s="174"/>
      <c r="AD2412" s="174"/>
      <c r="AE2412" s="174"/>
      <c r="AF2412" s="174"/>
      <c r="AG2412" s="174"/>
      <c r="AH2412" s="174"/>
      <c r="AI2412" s="174"/>
      <c r="AJ2412" s="174"/>
      <c r="AK2412" s="174"/>
      <c r="AL2412" s="174"/>
      <c r="AM2412" s="174"/>
      <c r="AN2412" s="174"/>
      <c r="AO2412" s="174"/>
      <c r="AP2412" s="174"/>
      <c r="AQ2412" s="174"/>
      <c r="AR2412" s="174"/>
      <c r="AS2412" s="174"/>
      <c r="AT2412" s="174"/>
      <c r="AU2412" s="174"/>
      <c r="AV2412" s="174"/>
      <c r="AW2412" s="174"/>
      <c r="AX2412" s="174"/>
      <c r="AY2412" s="174"/>
      <c r="AZ2412" s="174"/>
      <c r="BA2412" s="174"/>
      <c r="BB2412" s="174"/>
      <c r="BC2412" s="174"/>
      <c r="BD2412" s="174"/>
      <c r="BE2412" s="174"/>
      <c r="BF2412" s="174"/>
      <c r="BG2412" s="174"/>
      <c r="BH2412" s="174"/>
      <c r="BI2412" s="174"/>
      <c r="BJ2412" s="174"/>
      <c r="BK2412" s="174"/>
      <c r="BL2412" s="174"/>
      <c r="BM2412" s="174"/>
      <c r="BN2412" s="174"/>
      <c r="BO2412" s="174"/>
      <c r="BP2412" s="174"/>
      <c r="BQ2412" s="174"/>
      <c r="BR2412" s="174"/>
      <c r="BS2412" s="174"/>
      <c r="BT2412" s="174"/>
    </row>
    <row r="2413" spans="1:72" s="177" customFormat="1">
      <c r="A2413" s="176"/>
      <c r="B2413" s="176"/>
      <c r="C2413" s="178"/>
      <c r="D2413" s="176"/>
      <c r="E2413" s="174"/>
      <c r="F2413" s="174"/>
      <c r="G2413" s="174"/>
      <c r="H2413" s="174"/>
      <c r="I2413" s="174"/>
      <c r="J2413" s="174"/>
      <c r="K2413" s="174"/>
      <c r="L2413" s="174"/>
      <c r="M2413" s="174"/>
      <c r="N2413" s="174"/>
      <c r="O2413" s="174"/>
      <c r="P2413" s="174"/>
      <c r="Q2413" s="174"/>
      <c r="R2413" s="174"/>
      <c r="S2413" s="174"/>
      <c r="T2413" s="174"/>
      <c r="U2413" s="174"/>
      <c r="V2413" s="174"/>
      <c r="W2413" s="174"/>
      <c r="X2413" s="174"/>
      <c r="Y2413" s="174"/>
      <c r="Z2413" s="174"/>
      <c r="AA2413" s="174"/>
      <c r="AB2413" s="174"/>
      <c r="AC2413" s="174"/>
      <c r="AD2413" s="174"/>
      <c r="AE2413" s="174"/>
      <c r="AF2413" s="174"/>
      <c r="AG2413" s="174"/>
      <c r="AH2413" s="174"/>
      <c r="AI2413" s="174"/>
      <c r="AJ2413" s="174"/>
      <c r="AK2413" s="174"/>
      <c r="AL2413" s="174"/>
      <c r="AM2413" s="174"/>
      <c r="AN2413" s="174"/>
      <c r="AO2413" s="174"/>
      <c r="AP2413" s="174"/>
      <c r="AQ2413" s="174"/>
      <c r="AR2413" s="174"/>
      <c r="AS2413" s="174"/>
      <c r="AT2413" s="174"/>
      <c r="AU2413" s="174"/>
      <c r="AV2413" s="174"/>
      <c r="AW2413" s="174"/>
      <c r="AX2413" s="174"/>
      <c r="AY2413" s="174"/>
      <c r="AZ2413" s="174"/>
      <c r="BA2413" s="174"/>
      <c r="BB2413" s="174"/>
      <c r="BC2413" s="174"/>
      <c r="BD2413" s="174"/>
      <c r="BE2413" s="174"/>
      <c r="BF2413" s="174"/>
      <c r="BG2413" s="174"/>
      <c r="BH2413" s="174"/>
      <c r="BI2413" s="174"/>
      <c r="BJ2413" s="174"/>
      <c r="BK2413" s="174"/>
      <c r="BL2413" s="174"/>
      <c r="BM2413" s="174"/>
      <c r="BN2413" s="174"/>
      <c r="BO2413" s="174"/>
      <c r="BP2413" s="174"/>
      <c r="BQ2413" s="174"/>
      <c r="BR2413" s="174"/>
      <c r="BS2413" s="174"/>
      <c r="BT2413" s="174"/>
    </row>
    <row r="2414" spans="1:72" s="177" customFormat="1">
      <c r="A2414" s="176"/>
      <c r="B2414" s="176"/>
      <c r="C2414" s="178"/>
      <c r="D2414" s="176"/>
      <c r="E2414" s="174"/>
      <c r="F2414" s="174"/>
      <c r="G2414" s="174"/>
      <c r="H2414" s="174"/>
      <c r="I2414" s="174"/>
      <c r="J2414" s="174"/>
      <c r="K2414" s="174"/>
      <c r="L2414" s="174"/>
      <c r="M2414" s="174"/>
      <c r="N2414" s="174"/>
      <c r="O2414" s="174"/>
      <c r="P2414" s="174"/>
      <c r="Q2414" s="174"/>
      <c r="R2414" s="174"/>
      <c r="S2414" s="174"/>
      <c r="T2414" s="174"/>
      <c r="U2414" s="174"/>
      <c r="V2414" s="174"/>
      <c r="W2414" s="174"/>
      <c r="X2414" s="174"/>
      <c r="Y2414" s="174"/>
      <c r="Z2414" s="174"/>
      <c r="AA2414" s="174"/>
      <c r="AB2414" s="174"/>
      <c r="AC2414" s="174"/>
      <c r="AD2414" s="174"/>
      <c r="AE2414" s="174"/>
      <c r="AF2414" s="174"/>
      <c r="AG2414" s="174"/>
      <c r="AH2414" s="174"/>
      <c r="AI2414" s="174"/>
      <c r="AJ2414" s="174"/>
      <c r="AK2414" s="174"/>
      <c r="AL2414" s="174"/>
      <c r="AM2414" s="174"/>
      <c r="AN2414" s="174"/>
      <c r="AO2414" s="174"/>
      <c r="AP2414" s="174"/>
      <c r="AQ2414" s="174"/>
      <c r="AR2414" s="174"/>
      <c r="AS2414" s="174"/>
      <c r="AT2414" s="174"/>
      <c r="AU2414" s="174"/>
      <c r="AV2414" s="174"/>
      <c r="AW2414" s="174"/>
      <c r="AX2414" s="174"/>
      <c r="AY2414" s="174"/>
      <c r="AZ2414" s="174"/>
      <c r="BA2414" s="174"/>
      <c r="BB2414" s="174"/>
      <c r="BC2414" s="174"/>
      <c r="BD2414" s="174"/>
      <c r="BE2414" s="174"/>
      <c r="BF2414" s="174"/>
      <c r="BG2414" s="174"/>
      <c r="BH2414" s="174"/>
      <c r="BI2414" s="174"/>
      <c r="BJ2414" s="174"/>
      <c r="BK2414" s="174"/>
      <c r="BL2414" s="174"/>
      <c r="BM2414" s="174"/>
      <c r="BN2414" s="174"/>
      <c r="BO2414" s="174"/>
      <c r="BP2414" s="174"/>
      <c r="BQ2414" s="174"/>
      <c r="BR2414" s="174"/>
      <c r="BS2414" s="174"/>
      <c r="BT2414" s="174"/>
    </row>
    <row r="2415" spans="1:72" s="177" customFormat="1">
      <c r="A2415" s="176"/>
      <c r="B2415" s="176"/>
      <c r="C2415" s="178"/>
      <c r="D2415" s="176"/>
      <c r="E2415" s="174"/>
      <c r="F2415" s="174"/>
      <c r="G2415" s="174"/>
      <c r="H2415" s="174"/>
      <c r="I2415" s="174"/>
      <c r="J2415" s="174"/>
      <c r="K2415" s="174"/>
      <c r="L2415" s="174"/>
      <c r="M2415" s="174"/>
      <c r="N2415" s="174"/>
      <c r="O2415" s="174"/>
      <c r="P2415" s="174"/>
      <c r="Q2415" s="174"/>
      <c r="R2415" s="174"/>
      <c r="S2415" s="174"/>
      <c r="T2415" s="174"/>
      <c r="U2415" s="174"/>
      <c r="V2415" s="174"/>
      <c r="W2415" s="174"/>
      <c r="X2415" s="174"/>
      <c r="Y2415" s="174"/>
      <c r="Z2415" s="174"/>
      <c r="AA2415" s="174"/>
      <c r="AB2415" s="174"/>
      <c r="AC2415" s="174"/>
      <c r="AD2415" s="174"/>
      <c r="AE2415" s="174"/>
      <c r="AF2415" s="174"/>
      <c r="AG2415" s="174"/>
      <c r="AH2415" s="174"/>
      <c r="AI2415" s="174"/>
      <c r="AJ2415" s="174"/>
      <c r="AK2415" s="174"/>
      <c r="AL2415" s="174"/>
      <c r="AM2415" s="174"/>
      <c r="AN2415" s="174"/>
      <c r="AO2415" s="174"/>
      <c r="AP2415" s="174"/>
      <c r="AQ2415" s="174"/>
      <c r="AR2415" s="174"/>
      <c r="AS2415" s="174"/>
      <c r="AT2415" s="174"/>
      <c r="AU2415" s="174"/>
      <c r="AV2415" s="174"/>
      <c r="AW2415" s="174"/>
      <c r="AX2415" s="174"/>
      <c r="AY2415" s="174"/>
      <c r="AZ2415" s="174"/>
      <c r="BA2415" s="174"/>
      <c r="BB2415" s="174"/>
      <c r="BC2415" s="174"/>
      <c r="BD2415" s="174"/>
      <c r="BE2415" s="174"/>
      <c r="BF2415" s="174"/>
      <c r="BG2415" s="174"/>
      <c r="BH2415" s="174"/>
      <c r="BI2415" s="174"/>
      <c r="BJ2415" s="174"/>
      <c r="BK2415" s="174"/>
      <c r="BL2415" s="174"/>
      <c r="BM2415" s="174"/>
      <c r="BN2415" s="174"/>
      <c r="BO2415" s="174"/>
      <c r="BP2415" s="174"/>
      <c r="BQ2415" s="174"/>
      <c r="BR2415" s="174"/>
      <c r="BS2415" s="174"/>
      <c r="BT2415" s="174"/>
    </row>
    <row r="2416" spans="1:72" s="177" customFormat="1">
      <c r="A2416" s="176"/>
      <c r="B2416" s="176"/>
      <c r="C2416" s="178"/>
      <c r="D2416" s="176"/>
      <c r="E2416" s="174"/>
      <c r="F2416" s="174"/>
      <c r="G2416" s="174"/>
      <c r="H2416" s="174"/>
      <c r="I2416" s="174"/>
      <c r="J2416" s="174"/>
      <c r="K2416" s="174"/>
      <c r="L2416" s="174"/>
      <c r="M2416" s="174"/>
      <c r="N2416" s="174"/>
      <c r="O2416" s="174"/>
      <c r="P2416" s="174"/>
      <c r="Q2416" s="174"/>
      <c r="R2416" s="174"/>
      <c r="S2416" s="174"/>
      <c r="T2416" s="174"/>
      <c r="U2416" s="174"/>
      <c r="V2416" s="174"/>
      <c r="W2416" s="174"/>
      <c r="X2416" s="174"/>
      <c r="Y2416" s="174"/>
      <c r="Z2416" s="174"/>
      <c r="AA2416" s="174"/>
      <c r="AB2416" s="174"/>
      <c r="AC2416" s="174"/>
      <c r="AD2416" s="174"/>
      <c r="AE2416" s="174"/>
      <c r="AF2416" s="174"/>
      <c r="AG2416" s="174"/>
      <c r="AH2416" s="174"/>
      <c r="AI2416" s="174"/>
      <c r="AJ2416" s="174"/>
      <c r="AK2416" s="174"/>
      <c r="AL2416" s="174"/>
      <c r="AM2416" s="174"/>
      <c r="AN2416" s="174"/>
      <c r="AO2416" s="174"/>
      <c r="AP2416" s="174"/>
      <c r="AQ2416" s="174"/>
      <c r="AR2416" s="174"/>
      <c r="AS2416" s="174"/>
      <c r="AT2416" s="174"/>
      <c r="AU2416" s="174"/>
      <c r="AV2416" s="174"/>
      <c r="AW2416" s="174"/>
      <c r="AX2416" s="174"/>
      <c r="AY2416" s="174"/>
      <c r="AZ2416" s="174"/>
      <c r="BA2416" s="174"/>
      <c r="BB2416" s="174"/>
      <c r="BC2416" s="174"/>
      <c r="BD2416" s="174"/>
      <c r="BE2416" s="174"/>
      <c r="BF2416" s="174"/>
      <c r="BG2416" s="174"/>
      <c r="BH2416" s="174"/>
      <c r="BI2416" s="174"/>
      <c r="BJ2416" s="174"/>
      <c r="BK2416" s="174"/>
      <c r="BL2416" s="174"/>
      <c r="BM2416" s="174"/>
      <c r="BN2416" s="174"/>
      <c r="BO2416" s="174"/>
      <c r="BP2416" s="174"/>
      <c r="BQ2416" s="174"/>
      <c r="BR2416" s="174"/>
      <c r="BS2416" s="174"/>
      <c r="BT2416" s="174"/>
    </row>
    <row r="2417" spans="1:72" s="177" customFormat="1">
      <c r="A2417" s="176"/>
      <c r="B2417" s="176"/>
      <c r="C2417" s="178"/>
      <c r="D2417" s="176"/>
      <c r="E2417" s="174"/>
      <c r="F2417" s="174"/>
      <c r="G2417" s="174"/>
      <c r="H2417" s="174"/>
      <c r="I2417" s="174"/>
      <c r="J2417" s="174"/>
      <c r="K2417" s="174"/>
      <c r="L2417" s="174"/>
      <c r="M2417" s="174"/>
      <c r="N2417" s="174"/>
      <c r="O2417" s="174"/>
      <c r="P2417" s="174"/>
      <c r="Q2417" s="174"/>
      <c r="R2417" s="174"/>
      <c r="S2417" s="174"/>
      <c r="T2417" s="174"/>
      <c r="U2417" s="174"/>
      <c r="V2417" s="174"/>
      <c r="W2417" s="174"/>
      <c r="X2417" s="174"/>
      <c r="Y2417" s="174"/>
      <c r="Z2417" s="174"/>
      <c r="AA2417" s="174"/>
      <c r="AB2417" s="174"/>
      <c r="AC2417" s="174"/>
      <c r="AD2417" s="174"/>
      <c r="AE2417" s="174"/>
      <c r="AF2417" s="174"/>
      <c r="AG2417" s="174"/>
      <c r="AH2417" s="174"/>
      <c r="AI2417" s="174"/>
      <c r="AJ2417" s="174"/>
      <c r="AK2417" s="174"/>
      <c r="AL2417" s="174"/>
      <c r="AM2417" s="174"/>
      <c r="AN2417" s="174"/>
      <c r="AO2417" s="174"/>
      <c r="AP2417" s="174"/>
      <c r="AQ2417" s="174"/>
      <c r="AR2417" s="174"/>
      <c r="AS2417" s="174"/>
      <c r="AT2417" s="174"/>
      <c r="AU2417" s="174"/>
      <c r="AV2417" s="174"/>
      <c r="AW2417" s="174"/>
      <c r="AX2417" s="174"/>
      <c r="AY2417" s="174"/>
      <c r="AZ2417" s="174"/>
      <c r="BA2417" s="174"/>
      <c r="BB2417" s="174"/>
      <c r="BC2417" s="174"/>
      <c r="BD2417" s="174"/>
      <c r="BE2417" s="174"/>
      <c r="BF2417" s="174"/>
      <c r="BG2417" s="174"/>
      <c r="BH2417" s="174"/>
      <c r="BI2417" s="174"/>
      <c r="BJ2417" s="174"/>
      <c r="BK2417" s="174"/>
      <c r="BL2417" s="174"/>
      <c r="BM2417" s="174"/>
      <c r="BN2417" s="174"/>
      <c r="BO2417" s="174"/>
      <c r="BP2417" s="174"/>
      <c r="BQ2417" s="174"/>
      <c r="BR2417" s="174"/>
      <c r="BS2417" s="174"/>
      <c r="BT2417" s="174"/>
    </row>
    <row r="2418" spans="1:72" s="177" customFormat="1">
      <c r="A2418" s="176"/>
      <c r="B2418" s="176"/>
      <c r="C2418" s="178"/>
      <c r="D2418" s="176"/>
      <c r="E2418" s="174"/>
      <c r="F2418" s="174"/>
      <c r="G2418" s="174"/>
      <c r="H2418" s="174"/>
      <c r="I2418" s="174"/>
      <c r="J2418" s="174"/>
      <c r="K2418" s="174"/>
      <c r="L2418" s="174"/>
      <c r="M2418" s="174"/>
      <c r="N2418" s="174"/>
      <c r="O2418" s="174"/>
      <c r="P2418" s="174"/>
      <c r="Q2418" s="174"/>
      <c r="R2418" s="174"/>
      <c r="S2418" s="174"/>
      <c r="T2418" s="174"/>
      <c r="U2418" s="174"/>
      <c r="V2418" s="174"/>
      <c r="W2418" s="174"/>
      <c r="X2418" s="174"/>
      <c r="Y2418" s="174"/>
      <c r="Z2418" s="174"/>
      <c r="AA2418" s="174"/>
      <c r="AB2418" s="174"/>
      <c r="AC2418" s="174"/>
      <c r="AD2418" s="174"/>
      <c r="AE2418" s="174"/>
      <c r="AF2418" s="174"/>
      <c r="AG2418" s="174"/>
      <c r="AH2418" s="174"/>
      <c r="AI2418" s="174"/>
      <c r="AJ2418" s="174"/>
      <c r="AK2418" s="174"/>
      <c r="AL2418" s="174"/>
      <c r="AM2418" s="174"/>
      <c r="AN2418" s="174"/>
      <c r="AO2418" s="174"/>
      <c r="AP2418" s="174"/>
      <c r="AQ2418" s="174"/>
      <c r="AR2418" s="174"/>
      <c r="AS2418" s="174"/>
      <c r="AT2418" s="174"/>
      <c r="AU2418" s="174"/>
      <c r="AV2418" s="174"/>
      <c r="AW2418" s="174"/>
      <c r="AX2418" s="174"/>
      <c r="AY2418" s="174"/>
      <c r="AZ2418" s="174"/>
      <c r="BA2418" s="174"/>
      <c r="BB2418" s="174"/>
      <c r="BC2418" s="174"/>
      <c r="BD2418" s="174"/>
      <c r="BE2418" s="174"/>
      <c r="BF2418" s="174"/>
      <c r="BG2418" s="174"/>
      <c r="BH2418" s="174"/>
      <c r="BI2418" s="174"/>
      <c r="BJ2418" s="174"/>
      <c r="BK2418" s="174"/>
      <c r="BL2418" s="174"/>
      <c r="BM2418" s="174"/>
      <c r="BN2418" s="174"/>
      <c r="BO2418" s="174"/>
      <c r="BP2418" s="174"/>
      <c r="BQ2418" s="174"/>
      <c r="BR2418" s="174"/>
      <c r="BS2418" s="174"/>
      <c r="BT2418" s="174"/>
    </row>
    <row r="2419" spans="1:72" s="177" customFormat="1">
      <c r="A2419" s="176"/>
      <c r="B2419" s="176"/>
      <c r="C2419" s="178"/>
      <c r="D2419" s="176"/>
      <c r="E2419" s="174"/>
      <c r="F2419" s="174"/>
      <c r="G2419" s="174"/>
      <c r="H2419" s="174"/>
      <c r="I2419" s="174"/>
      <c r="J2419" s="174"/>
      <c r="K2419" s="174"/>
      <c r="L2419" s="174"/>
      <c r="M2419" s="174"/>
      <c r="N2419" s="174"/>
      <c r="O2419" s="174"/>
      <c r="P2419" s="174"/>
      <c r="Q2419" s="174"/>
      <c r="R2419" s="174"/>
      <c r="S2419" s="174"/>
      <c r="T2419" s="174"/>
      <c r="U2419" s="174"/>
      <c r="V2419" s="174"/>
      <c r="W2419" s="174"/>
      <c r="X2419" s="174"/>
      <c r="Y2419" s="174"/>
      <c r="Z2419" s="174"/>
      <c r="AA2419" s="174"/>
      <c r="AB2419" s="174"/>
      <c r="AC2419" s="174"/>
      <c r="AD2419" s="174"/>
      <c r="AE2419" s="174"/>
      <c r="AF2419" s="174"/>
      <c r="AG2419" s="174"/>
      <c r="AH2419" s="174"/>
      <c r="AI2419" s="174"/>
      <c r="AJ2419" s="174"/>
      <c r="AK2419" s="174"/>
      <c r="AL2419" s="174"/>
      <c r="AM2419" s="174"/>
      <c r="AN2419" s="174"/>
      <c r="AO2419" s="174"/>
      <c r="AP2419" s="174"/>
      <c r="AQ2419" s="174"/>
      <c r="AR2419" s="174"/>
      <c r="AS2419" s="174"/>
      <c r="AT2419" s="174"/>
      <c r="AU2419" s="174"/>
      <c r="AV2419" s="174"/>
      <c r="AW2419" s="174"/>
      <c r="AX2419" s="174"/>
      <c r="AY2419" s="174"/>
      <c r="AZ2419" s="174"/>
      <c r="BA2419" s="174"/>
      <c r="BB2419" s="174"/>
      <c r="BC2419" s="174"/>
      <c r="BD2419" s="174"/>
      <c r="BE2419" s="174"/>
      <c r="BF2419" s="174"/>
      <c r="BG2419" s="174"/>
      <c r="BH2419" s="174"/>
      <c r="BI2419" s="174"/>
      <c r="BJ2419" s="174"/>
      <c r="BK2419" s="174"/>
      <c r="BL2419" s="174"/>
      <c r="BM2419" s="174"/>
      <c r="BN2419" s="174"/>
      <c r="BO2419" s="174"/>
      <c r="BP2419" s="174"/>
      <c r="BQ2419" s="174"/>
      <c r="BR2419" s="174"/>
      <c r="BS2419" s="174"/>
      <c r="BT2419" s="174"/>
    </row>
    <row r="2420" spans="1:72" s="177" customFormat="1">
      <c r="A2420" s="176"/>
      <c r="B2420" s="176"/>
      <c r="C2420" s="178"/>
      <c r="D2420" s="176"/>
      <c r="E2420" s="174"/>
      <c r="F2420" s="174"/>
      <c r="G2420" s="174"/>
      <c r="H2420" s="174"/>
      <c r="I2420" s="174"/>
      <c r="J2420" s="174"/>
      <c r="K2420" s="174"/>
      <c r="L2420" s="174"/>
      <c r="M2420" s="174"/>
      <c r="N2420" s="174"/>
      <c r="O2420" s="174"/>
      <c r="P2420" s="174"/>
      <c r="Q2420" s="174"/>
      <c r="R2420" s="174"/>
      <c r="S2420" s="174"/>
      <c r="T2420" s="174"/>
      <c r="U2420" s="174"/>
      <c r="V2420" s="174"/>
      <c r="W2420" s="174"/>
      <c r="X2420" s="174"/>
      <c r="Y2420" s="174"/>
      <c r="Z2420" s="174"/>
      <c r="AA2420" s="174"/>
      <c r="AB2420" s="174"/>
      <c r="AC2420" s="174"/>
      <c r="AD2420" s="174"/>
      <c r="AE2420" s="174"/>
      <c r="AF2420" s="174"/>
      <c r="AG2420" s="174"/>
      <c r="AH2420" s="174"/>
      <c r="AI2420" s="174"/>
      <c r="AJ2420" s="174"/>
      <c r="AK2420" s="174"/>
      <c r="AL2420" s="174"/>
      <c r="AM2420" s="174"/>
      <c r="AN2420" s="174"/>
      <c r="AO2420" s="174"/>
      <c r="AP2420" s="174"/>
      <c r="AQ2420" s="174"/>
      <c r="AR2420" s="174"/>
      <c r="AS2420" s="174"/>
      <c r="AT2420" s="174"/>
      <c r="AU2420" s="174"/>
      <c r="AV2420" s="174"/>
      <c r="AW2420" s="174"/>
      <c r="AX2420" s="174"/>
      <c r="AY2420" s="174"/>
      <c r="AZ2420" s="174"/>
      <c r="BA2420" s="174"/>
      <c r="BB2420" s="174"/>
      <c r="BC2420" s="174"/>
      <c r="BD2420" s="174"/>
      <c r="BE2420" s="174"/>
      <c r="BF2420" s="174"/>
      <c r="BG2420" s="174"/>
      <c r="BH2420" s="174"/>
      <c r="BI2420" s="174"/>
      <c r="BJ2420" s="174"/>
      <c r="BK2420" s="174"/>
      <c r="BL2420" s="174"/>
      <c r="BM2420" s="174"/>
      <c r="BN2420" s="174"/>
      <c r="BO2420" s="174"/>
      <c r="BP2420" s="174"/>
      <c r="BQ2420" s="174"/>
      <c r="BR2420" s="174"/>
      <c r="BS2420" s="174"/>
      <c r="BT2420" s="174"/>
    </row>
    <row r="2421" spans="1:72" s="177" customFormat="1">
      <c r="A2421" s="176"/>
      <c r="B2421" s="176"/>
      <c r="C2421" s="178"/>
      <c r="D2421" s="176"/>
      <c r="E2421" s="174"/>
      <c r="F2421" s="174"/>
      <c r="G2421" s="174"/>
      <c r="H2421" s="174"/>
      <c r="I2421" s="174"/>
      <c r="J2421" s="174"/>
      <c r="K2421" s="174"/>
      <c r="L2421" s="174"/>
      <c r="M2421" s="174"/>
      <c r="N2421" s="174"/>
      <c r="O2421" s="174"/>
      <c r="P2421" s="174"/>
      <c r="Q2421" s="174"/>
      <c r="R2421" s="174"/>
      <c r="S2421" s="174"/>
      <c r="T2421" s="174"/>
      <c r="U2421" s="174"/>
      <c r="V2421" s="174"/>
      <c r="W2421" s="174"/>
      <c r="X2421" s="174"/>
      <c r="Y2421" s="174"/>
      <c r="Z2421" s="174"/>
      <c r="AA2421" s="174"/>
      <c r="AB2421" s="174"/>
      <c r="AC2421" s="174"/>
      <c r="AD2421" s="174"/>
      <c r="AE2421" s="174"/>
      <c r="AF2421" s="174"/>
      <c r="AG2421" s="174"/>
      <c r="AH2421" s="174"/>
      <c r="AI2421" s="174"/>
      <c r="AJ2421" s="174"/>
      <c r="AK2421" s="174"/>
      <c r="AL2421" s="174"/>
      <c r="AM2421" s="174"/>
      <c r="AN2421" s="174"/>
      <c r="AO2421" s="174"/>
      <c r="AP2421" s="174"/>
      <c r="AQ2421" s="174"/>
      <c r="AR2421" s="174"/>
      <c r="AS2421" s="174"/>
      <c r="AT2421" s="174"/>
      <c r="AU2421" s="174"/>
      <c r="AV2421" s="174"/>
      <c r="AW2421" s="174"/>
      <c r="AX2421" s="174"/>
      <c r="AY2421" s="174"/>
      <c r="AZ2421" s="174"/>
      <c r="BA2421" s="174"/>
      <c r="BB2421" s="174"/>
      <c r="BC2421" s="174"/>
      <c r="BD2421" s="174"/>
      <c r="BE2421" s="174"/>
      <c r="BF2421" s="174"/>
      <c r="BG2421" s="174"/>
      <c r="BH2421" s="174"/>
      <c r="BI2421" s="174"/>
      <c r="BJ2421" s="174"/>
      <c r="BK2421" s="174"/>
      <c r="BL2421" s="174"/>
      <c r="BM2421" s="174"/>
      <c r="BN2421" s="174"/>
      <c r="BO2421" s="174"/>
      <c r="BP2421" s="174"/>
      <c r="BQ2421" s="174"/>
      <c r="BR2421" s="174"/>
      <c r="BS2421" s="174"/>
      <c r="BT2421" s="174"/>
    </row>
    <row r="2422" spans="1:72" s="177" customFormat="1">
      <c r="A2422" s="176"/>
      <c r="B2422" s="176"/>
      <c r="C2422" s="178"/>
      <c r="D2422" s="176"/>
      <c r="E2422" s="174"/>
      <c r="F2422" s="174"/>
      <c r="G2422" s="174"/>
      <c r="H2422" s="174"/>
      <c r="I2422" s="174"/>
      <c r="J2422" s="174"/>
      <c r="K2422" s="174"/>
      <c r="L2422" s="174"/>
      <c r="M2422" s="174"/>
      <c r="N2422" s="174"/>
      <c r="O2422" s="174"/>
      <c r="P2422" s="174"/>
      <c r="Q2422" s="174"/>
      <c r="R2422" s="174"/>
      <c r="S2422" s="174"/>
      <c r="T2422" s="174"/>
      <c r="U2422" s="174"/>
      <c r="V2422" s="174"/>
      <c r="W2422" s="174"/>
      <c r="X2422" s="174"/>
      <c r="Y2422" s="174"/>
      <c r="Z2422" s="174"/>
      <c r="AA2422" s="174"/>
      <c r="AB2422" s="174"/>
      <c r="AC2422" s="174"/>
      <c r="AD2422" s="174"/>
      <c r="AE2422" s="174"/>
      <c r="AF2422" s="174"/>
      <c r="AG2422" s="174"/>
      <c r="AH2422" s="174"/>
      <c r="AI2422" s="174"/>
      <c r="AJ2422" s="174"/>
      <c r="AK2422" s="174"/>
      <c r="AL2422" s="174"/>
      <c r="AM2422" s="174"/>
      <c r="AN2422" s="174"/>
      <c r="AO2422" s="174"/>
      <c r="AP2422" s="174"/>
      <c r="AQ2422" s="174"/>
      <c r="AR2422" s="174"/>
      <c r="AS2422" s="174"/>
      <c r="AT2422" s="174"/>
      <c r="AU2422" s="174"/>
      <c r="AV2422" s="174"/>
      <c r="AW2422" s="174"/>
      <c r="AX2422" s="174"/>
      <c r="AY2422" s="174"/>
      <c r="AZ2422" s="174"/>
      <c r="BA2422" s="174"/>
      <c r="BB2422" s="174"/>
      <c r="BC2422" s="174"/>
      <c r="BD2422" s="174"/>
      <c r="BE2422" s="174"/>
      <c r="BF2422" s="174"/>
      <c r="BG2422" s="174"/>
      <c r="BH2422" s="174"/>
      <c r="BI2422" s="174"/>
      <c r="BJ2422" s="174"/>
      <c r="BK2422" s="174"/>
      <c r="BL2422" s="174"/>
      <c r="BM2422" s="174"/>
      <c r="BN2422" s="174"/>
      <c r="BO2422" s="174"/>
      <c r="BP2422" s="174"/>
      <c r="BQ2422" s="174"/>
      <c r="BR2422" s="174"/>
      <c r="BS2422" s="174"/>
      <c r="BT2422" s="174"/>
    </row>
    <row r="2423" spans="1:72" s="177" customFormat="1">
      <c r="A2423" s="176"/>
      <c r="B2423" s="176"/>
      <c r="C2423" s="178"/>
      <c r="D2423" s="176"/>
      <c r="E2423" s="174"/>
      <c r="F2423" s="174"/>
      <c r="G2423" s="174"/>
      <c r="H2423" s="174"/>
      <c r="I2423" s="174"/>
      <c r="J2423" s="174"/>
      <c r="K2423" s="174"/>
      <c r="L2423" s="174"/>
      <c r="M2423" s="174"/>
      <c r="N2423" s="174"/>
      <c r="O2423" s="174"/>
      <c r="P2423" s="174"/>
      <c r="Q2423" s="174"/>
      <c r="R2423" s="174"/>
      <c r="S2423" s="174"/>
      <c r="T2423" s="174"/>
      <c r="U2423" s="174"/>
      <c r="V2423" s="174"/>
      <c r="W2423" s="174"/>
      <c r="X2423" s="174"/>
      <c r="Y2423" s="174"/>
      <c r="Z2423" s="174"/>
      <c r="AA2423" s="174"/>
      <c r="AB2423" s="174"/>
      <c r="AC2423" s="174"/>
      <c r="AD2423" s="174"/>
      <c r="AE2423" s="174"/>
      <c r="AF2423" s="174"/>
      <c r="AG2423" s="174"/>
      <c r="AH2423" s="174"/>
      <c r="AI2423" s="174"/>
      <c r="AJ2423" s="174"/>
      <c r="AK2423" s="174"/>
      <c r="AL2423" s="174"/>
      <c r="AM2423" s="174"/>
      <c r="AN2423" s="174"/>
      <c r="AO2423" s="174"/>
      <c r="AP2423" s="174"/>
      <c r="AQ2423" s="174"/>
      <c r="AR2423" s="174"/>
      <c r="AS2423" s="174"/>
      <c r="AT2423" s="174"/>
      <c r="AU2423" s="174"/>
      <c r="AV2423" s="174"/>
      <c r="AW2423" s="174"/>
      <c r="AX2423" s="174"/>
      <c r="AY2423" s="174"/>
      <c r="AZ2423" s="174"/>
      <c r="BA2423" s="174"/>
      <c r="BB2423" s="174"/>
      <c r="BC2423" s="174"/>
      <c r="BD2423" s="174"/>
      <c r="BE2423" s="174"/>
      <c r="BF2423" s="174"/>
      <c r="BG2423" s="174"/>
      <c r="BH2423" s="174"/>
      <c r="BI2423" s="174"/>
      <c r="BJ2423" s="174"/>
      <c r="BK2423" s="174"/>
      <c r="BL2423" s="174"/>
      <c r="BM2423" s="174"/>
      <c r="BN2423" s="174"/>
      <c r="BO2423" s="174"/>
      <c r="BP2423" s="174"/>
      <c r="BQ2423" s="174"/>
      <c r="BR2423" s="174"/>
      <c r="BS2423" s="174"/>
      <c r="BT2423" s="174"/>
    </row>
    <row r="2424" spans="1:72" s="177" customFormat="1">
      <c r="A2424" s="176"/>
      <c r="B2424" s="176"/>
      <c r="C2424" s="178"/>
      <c r="D2424" s="176"/>
      <c r="E2424" s="174"/>
      <c r="F2424" s="174"/>
      <c r="G2424" s="174"/>
      <c r="H2424" s="174"/>
      <c r="I2424" s="174"/>
      <c r="J2424" s="174"/>
      <c r="K2424" s="174"/>
      <c r="L2424" s="174"/>
      <c r="M2424" s="174"/>
      <c r="N2424" s="174"/>
      <c r="O2424" s="174"/>
      <c r="P2424" s="174"/>
      <c r="Q2424" s="174"/>
      <c r="R2424" s="174"/>
      <c r="S2424" s="174"/>
      <c r="T2424" s="174"/>
      <c r="U2424" s="174"/>
      <c r="V2424" s="174"/>
      <c r="W2424" s="174"/>
      <c r="X2424" s="174"/>
      <c r="Y2424" s="174"/>
      <c r="Z2424" s="174"/>
      <c r="AA2424" s="174"/>
      <c r="AB2424" s="174"/>
      <c r="AC2424" s="174"/>
      <c r="AD2424" s="174"/>
      <c r="AE2424" s="174"/>
      <c r="AF2424" s="174"/>
      <c r="AG2424" s="174"/>
      <c r="AH2424" s="174"/>
      <c r="AI2424" s="174"/>
      <c r="AJ2424" s="174"/>
      <c r="AK2424" s="174"/>
      <c r="AL2424" s="174"/>
      <c r="AM2424" s="174"/>
      <c r="AN2424" s="174"/>
      <c r="AO2424" s="174"/>
      <c r="AP2424" s="174"/>
      <c r="AQ2424" s="174"/>
      <c r="AR2424" s="174"/>
      <c r="AS2424" s="174"/>
      <c r="AT2424" s="174"/>
      <c r="AU2424" s="174"/>
      <c r="AV2424" s="174"/>
      <c r="AW2424" s="174"/>
      <c r="AX2424" s="174"/>
      <c r="AY2424" s="174"/>
      <c r="AZ2424" s="174"/>
      <c r="BA2424" s="174"/>
      <c r="BB2424" s="174"/>
      <c r="BC2424" s="174"/>
      <c r="BD2424" s="174"/>
      <c r="BE2424" s="174"/>
      <c r="BF2424" s="174"/>
      <c r="BG2424" s="174"/>
      <c r="BH2424" s="174"/>
      <c r="BI2424" s="174"/>
      <c r="BJ2424" s="174"/>
      <c r="BK2424" s="174"/>
      <c r="BL2424" s="174"/>
      <c r="BM2424" s="174"/>
      <c r="BN2424" s="174"/>
      <c r="BO2424" s="174"/>
      <c r="BP2424" s="174"/>
      <c r="BQ2424" s="174"/>
      <c r="BR2424" s="174"/>
      <c r="BS2424" s="174"/>
      <c r="BT2424" s="174"/>
    </row>
    <row r="2425" spans="1:72" s="177" customFormat="1">
      <c r="A2425" s="176"/>
      <c r="B2425" s="176"/>
      <c r="C2425" s="178"/>
      <c r="D2425" s="176"/>
      <c r="E2425" s="174"/>
      <c r="F2425" s="174"/>
      <c r="G2425" s="174"/>
      <c r="H2425" s="174"/>
      <c r="I2425" s="174"/>
      <c r="J2425" s="174"/>
      <c r="K2425" s="174"/>
      <c r="L2425" s="174"/>
      <c r="M2425" s="174"/>
      <c r="N2425" s="174"/>
      <c r="O2425" s="174"/>
      <c r="P2425" s="174"/>
      <c r="Q2425" s="174"/>
      <c r="R2425" s="174"/>
      <c r="S2425" s="174"/>
      <c r="T2425" s="174"/>
      <c r="U2425" s="174"/>
      <c r="V2425" s="174"/>
      <c r="W2425" s="174"/>
      <c r="X2425" s="174"/>
      <c r="Y2425" s="174"/>
      <c r="Z2425" s="174"/>
      <c r="AA2425" s="174"/>
      <c r="AB2425" s="174"/>
      <c r="AC2425" s="174"/>
      <c r="AD2425" s="174"/>
      <c r="AE2425" s="174"/>
      <c r="AF2425" s="174"/>
      <c r="AG2425" s="174"/>
      <c r="AH2425" s="174"/>
      <c r="AI2425" s="174"/>
      <c r="AJ2425" s="174"/>
      <c r="AK2425" s="174"/>
      <c r="AL2425" s="174"/>
      <c r="AM2425" s="174"/>
      <c r="AN2425" s="174"/>
      <c r="AO2425" s="174"/>
      <c r="AP2425" s="174"/>
      <c r="AQ2425" s="174"/>
      <c r="AR2425" s="174"/>
      <c r="AS2425" s="174"/>
      <c r="AT2425" s="174"/>
      <c r="AU2425" s="174"/>
      <c r="AV2425" s="174"/>
      <c r="AW2425" s="174"/>
      <c r="AX2425" s="174"/>
      <c r="AY2425" s="174"/>
      <c r="AZ2425" s="174"/>
      <c r="BA2425" s="174"/>
      <c r="BB2425" s="174"/>
      <c r="BC2425" s="174"/>
      <c r="BD2425" s="174"/>
      <c r="BE2425" s="174"/>
      <c r="BF2425" s="174"/>
      <c r="BG2425" s="174"/>
      <c r="BH2425" s="174"/>
      <c r="BI2425" s="174"/>
      <c r="BJ2425" s="174"/>
      <c r="BK2425" s="174"/>
      <c r="BL2425" s="174"/>
      <c r="BM2425" s="174"/>
      <c r="BN2425" s="174"/>
      <c r="BO2425" s="174"/>
      <c r="BP2425" s="174"/>
      <c r="BQ2425" s="174"/>
      <c r="BR2425" s="174"/>
      <c r="BS2425" s="174"/>
      <c r="BT2425" s="174"/>
    </row>
    <row r="2426" spans="1:72" s="177" customFormat="1">
      <c r="A2426" s="176"/>
      <c r="B2426" s="176"/>
      <c r="C2426" s="178"/>
      <c r="D2426" s="176"/>
      <c r="E2426" s="174"/>
      <c r="F2426" s="174"/>
      <c r="G2426" s="174"/>
      <c r="H2426" s="174"/>
      <c r="I2426" s="174"/>
      <c r="J2426" s="174"/>
      <c r="K2426" s="174"/>
      <c r="L2426" s="174"/>
      <c r="M2426" s="174"/>
      <c r="N2426" s="174"/>
      <c r="O2426" s="174"/>
      <c r="P2426" s="174"/>
      <c r="Q2426" s="174"/>
      <c r="R2426" s="174"/>
      <c r="S2426" s="174"/>
      <c r="T2426" s="174"/>
      <c r="U2426" s="174"/>
      <c r="V2426" s="174"/>
      <c r="W2426" s="174"/>
      <c r="X2426" s="174"/>
      <c r="Y2426" s="174"/>
      <c r="Z2426" s="174"/>
      <c r="AA2426" s="174"/>
      <c r="AB2426" s="174"/>
      <c r="AC2426" s="174"/>
      <c r="AD2426" s="174"/>
      <c r="AE2426" s="174"/>
      <c r="AF2426" s="174"/>
      <c r="AG2426" s="174"/>
      <c r="AH2426" s="174"/>
      <c r="AI2426" s="174"/>
      <c r="AJ2426" s="174"/>
      <c r="AK2426" s="174"/>
      <c r="AL2426" s="174"/>
      <c r="AM2426" s="174"/>
      <c r="AN2426" s="174"/>
      <c r="AO2426" s="174"/>
      <c r="AP2426" s="174"/>
      <c r="AQ2426" s="174"/>
      <c r="AR2426" s="174"/>
      <c r="AS2426" s="174"/>
      <c r="AT2426" s="174"/>
      <c r="AU2426" s="174"/>
      <c r="AV2426" s="174"/>
      <c r="AW2426" s="174"/>
      <c r="AX2426" s="174"/>
      <c r="AY2426" s="174"/>
      <c r="AZ2426" s="174"/>
      <c r="BA2426" s="174"/>
      <c r="BB2426" s="174"/>
      <c r="BC2426" s="174"/>
      <c r="BD2426" s="174"/>
      <c r="BE2426" s="174"/>
      <c r="BF2426" s="174"/>
      <c r="BG2426" s="174"/>
      <c r="BH2426" s="174"/>
      <c r="BI2426" s="174"/>
      <c r="BJ2426" s="174"/>
      <c r="BK2426" s="174"/>
      <c r="BL2426" s="174"/>
      <c r="BM2426" s="174"/>
      <c r="BN2426" s="174"/>
      <c r="BO2426" s="174"/>
      <c r="BP2426" s="174"/>
      <c r="BQ2426" s="174"/>
      <c r="BR2426" s="174"/>
      <c r="BS2426" s="174"/>
      <c r="BT2426" s="174"/>
    </row>
    <row r="2427" spans="1:72" s="177" customFormat="1">
      <c r="A2427" s="176"/>
      <c r="B2427" s="176"/>
      <c r="C2427" s="178"/>
      <c r="D2427" s="176"/>
      <c r="E2427" s="174"/>
      <c r="F2427" s="174"/>
      <c r="G2427" s="174"/>
      <c r="H2427" s="174"/>
      <c r="I2427" s="174"/>
      <c r="J2427" s="174"/>
      <c r="K2427" s="174"/>
      <c r="L2427" s="174"/>
      <c r="M2427" s="174"/>
      <c r="N2427" s="174"/>
      <c r="O2427" s="174"/>
      <c r="P2427" s="174"/>
      <c r="Q2427" s="174"/>
      <c r="R2427" s="174"/>
      <c r="S2427" s="174"/>
      <c r="T2427" s="174"/>
      <c r="U2427" s="174"/>
      <c r="V2427" s="174"/>
      <c r="W2427" s="174"/>
      <c r="X2427" s="174"/>
      <c r="Y2427" s="174"/>
      <c r="Z2427" s="174"/>
      <c r="AA2427" s="174"/>
      <c r="AB2427" s="174"/>
      <c r="AC2427" s="174"/>
      <c r="AD2427" s="174"/>
      <c r="AE2427" s="174"/>
      <c r="AF2427" s="174"/>
      <c r="AG2427" s="174"/>
      <c r="AH2427" s="174"/>
      <c r="AI2427" s="174"/>
      <c r="AJ2427" s="174"/>
      <c r="AK2427" s="174"/>
      <c r="AL2427" s="174"/>
      <c r="AM2427" s="174"/>
      <c r="AN2427" s="174"/>
      <c r="AO2427" s="174"/>
      <c r="AP2427" s="174"/>
      <c r="AQ2427" s="174"/>
      <c r="AR2427" s="174"/>
      <c r="AS2427" s="174"/>
      <c r="AT2427" s="174"/>
      <c r="AU2427" s="174"/>
      <c r="AV2427" s="174"/>
      <c r="AW2427" s="174"/>
      <c r="AX2427" s="174"/>
      <c r="AY2427" s="174"/>
      <c r="AZ2427" s="174"/>
      <c r="BA2427" s="174"/>
      <c r="BB2427" s="174"/>
      <c r="BC2427" s="174"/>
      <c r="BD2427" s="174"/>
      <c r="BE2427" s="174"/>
      <c r="BF2427" s="174"/>
      <c r="BG2427" s="174"/>
      <c r="BH2427" s="174"/>
      <c r="BI2427" s="174"/>
      <c r="BJ2427" s="174"/>
      <c r="BK2427" s="174"/>
      <c r="BL2427" s="174"/>
      <c r="BM2427" s="174"/>
      <c r="BN2427" s="174"/>
      <c r="BO2427" s="174"/>
      <c r="BP2427" s="174"/>
      <c r="BQ2427" s="174"/>
      <c r="BR2427" s="174"/>
      <c r="BS2427" s="174"/>
      <c r="BT2427" s="174"/>
    </row>
    <row r="2428" spans="1:72" s="177" customFormat="1">
      <c r="A2428" s="176"/>
      <c r="B2428" s="176"/>
      <c r="C2428" s="178"/>
      <c r="D2428" s="176"/>
      <c r="E2428" s="174"/>
      <c r="F2428" s="174"/>
      <c r="G2428" s="174"/>
      <c r="H2428" s="174"/>
      <c r="I2428" s="174"/>
      <c r="J2428" s="174"/>
      <c r="K2428" s="174"/>
      <c r="L2428" s="174"/>
      <c r="M2428" s="174"/>
      <c r="N2428" s="174"/>
      <c r="O2428" s="174"/>
      <c r="P2428" s="174"/>
      <c r="Q2428" s="174"/>
      <c r="R2428" s="174"/>
      <c r="S2428" s="174"/>
      <c r="T2428" s="174"/>
      <c r="U2428" s="174"/>
      <c r="V2428" s="174"/>
      <c r="W2428" s="174"/>
      <c r="X2428" s="174"/>
      <c r="Y2428" s="174"/>
      <c r="Z2428" s="174"/>
      <c r="AA2428" s="174"/>
      <c r="AB2428" s="174"/>
      <c r="AC2428" s="174"/>
      <c r="AD2428" s="174"/>
      <c r="AE2428" s="174"/>
      <c r="AF2428" s="174"/>
      <c r="AG2428" s="174"/>
      <c r="AH2428" s="174"/>
      <c r="AI2428" s="174"/>
      <c r="AJ2428" s="174"/>
      <c r="AK2428" s="174"/>
      <c r="AL2428" s="174"/>
      <c r="AM2428" s="174"/>
      <c r="AN2428" s="174"/>
      <c r="AO2428" s="174"/>
      <c r="AP2428" s="174"/>
      <c r="AQ2428" s="174"/>
      <c r="AR2428" s="174"/>
      <c r="AS2428" s="174"/>
      <c r="AT2428" s="174"/>
      <c r="AU2428" s="174"/>
      <c r="AV2428" s="174"/>
      <c r="AW2428" s="174"/>
      <c r="AX2428" s="174"/>
      <c r="AY2428" s="174"/>
      <c r="AZ2428" s="174"/>
      <c r="BA2428" s="174"/>
      <c r="BB2428" s="174"/>
      <c r="BC2428" s="174"/>
      <c r="BD2428" s="174"/>
      <c r="BE2428" s="174"/>
      <c r="BF2428" s="174"/>
      <c r="BG2428" s="174"/>
      <c r="BH2428" s="174"/>
      <c r="BI2428" s="174"/>
      <c r="BJ2428" s="174"/>
      <c r="BK2428" s="174"/>
      <c r="BL2428" s="174"/>
      <c r="BM2428" s="174"/>
      <c r="BN2428" s="174"/>
      <c r="BO2428" s="174"/>
      <c r="BP2428" s="174"/>
      <c r="BQ2428" s="174"/>
      <c r="BR2428" s="174"/>
      <c r="BS2428" s="174"/>
      <c r="BT2428" s="174"/>
    </row>
    <row r="2429" spans="1:72" s="177" customFormat="1">
      <c r="A2429" s="176"/>
      <c r="B2429" s="176"/>
      <c r="C2429" s="178"/>
      <c r="D2429" s="176"/>
      <c r="E2429" s="174"/>
      <c r="F2429" s="174"/>
      <c r="G2429" s="174"/>
      <c r="H2429" s="174"/>
      <c r="I2429" s="174"/>
      <c r="J2429" s="174"/>
      <c r="K2429" s="174"/>
      <c r="L2429" s="174"/>
      <c r="M2429" s="174"/>
      <c r="N2429" s="174"/>
      <c r="O2429" s="174"/>
      <c r="P2429" s="174"/>
      <c r="Q2429" s="174"/>
      <c r="R2429" s="174"/>
      <c r="S2429" s="174"/>
      <c r="T2429" s="174"/>
      <c r="U2429" s="174"/>
      <c r="V2429" s="174"/>
      <c r="W2429" s="174"/>
      <c r="X2429" s="174"/>
      <c r="Y2429" s="174"/>
      <c r="Z2429" s="174"/>
      <c r="AA2429" s="174"/>
      <c r="AB2429" s="174"/>
      <c r="AC2429" s="174"/>
      <c r="AD2429" s="174"/>
      <c r="AE2429" s="174"/>
      <c r="AF2429" s="174"/>
      <c r="AG2429" s="174"/>
      <c r="AH2429" s="174"/>
      <c r="AI2429" s="174"/>
      <c r="AJ2429" s="174"/>
      <c r="AK2429" s="174"/>
      <c r="AL2429" s="174"/>
      <c r="AM2429" s="174"/>
      <c r="AN2429" s="174"/>
      <c r="AO2429" s="174"/>
      <c r="AP2429" s="174"/>
      <c r="AQ2429" s="174"/>
      <c r="AR2429" s="174"/>
      <c r="AS2429" s="174"/>
      <c r="AT2429" s="174"/>
      <c r="AU2429" s="174"/>
      <c r="AV2429" s="174"/>
      <c r="AW2429" s="174"/>
      <c r="AX2429" s="174"/>
      <c r="AY2429" s="174"/>
      <c r="AZ2429" s="174"/>
      <c r="BA2429" s="174"/>
      <c r="BB2429" s="174"/>
      <c r="BC2429" s="174"/>
      <c r="BD2429" s="174"/>
      <c r="BE2429" s="174"/>
      <c r="BF2429" s="174"/>
      <c r="BG2429" s="174"/>
      <c r="BH2429" s="174"/>
      <c r="BI2429" s="174"/>
      <c r="BJ2429" s="174"/>
      <c r="BK2429" s="174"/>
      <c r="BL2429" s="174"/>
      <c r="BM2429" s="174"/>
      <c r="BN2429" s="174"/>
      <c r="BO2429" s="174"/>
      <c r="BP2429" s="174"/>
      <c r="BQ2429" s="174"/>
      <c r="BR2429" s="174"/>
      <c r="BS2429" s="174"/>
      <c r="BT2429" s="174"/>
    </row>
    <row r="2430" spans="1:72" s="177" customFormat="1">
      <c r="A2430" s="176"/>
      <c r="B2430" s="176"/>
      <c r="C2430" s="178"/>
      <c r="D2430" s="176"/>
      <c r="E2430" s="174"/>
      <c r="F2430" s="174"/>
      <c r="G2430" s="174"/>
      <c r="H2430" s="174"/>
      <c r="I2430" s="174"/>
      <c r="J2430" s="174"/>
      <c r="K2430" s="174"/>
      <c r="L2430" s="174"/>
      <c r="M2430" s="174"/>
      <c r="N2430" s="174"/>
      <c r="O2430" s="174"/>
      <c r="P2430" s="174"/>
      <c r="Q2430" s="174"/>
      <c r="R2430" s="174"/>
      <c r="S2430" s="174"/>
      <c r="T2430" s="174"/>
      <c r="U2430" s="174"/>
      <c r="V2430" s="174"/>
      <c r="W2430" s="174"/>
      <c r="X2430" s="174"/>
      <c r="Y2430" s="174"/>
      <c r="Z2430" s="174"/>
      <c r="AA2430" s="174"/>
      <c r="AB2430" s="174"/>
      <c r="AC2430" s="174"/>
      <c r="AD2430" s="174"/>
      <c r="AE2430" s="174"/>
      <c r="AF2430" s="174"/>
      <c r="AG2430" s="174"/>
      <c r="AH2430" s="174"/>
      <c r="AI2430" s="174"/>
      <c r="AJ2430" s="174"/>
      <c r="AK2430" s="174"/>
      <c r="AL2430" s="174"/>
      <c r="AM2430" s="174"/>
      <c r="AN2430" s="174"/>
      <c r="AO2430" s="174"/>
      <c r="AP2430" s="174"/>
      <c r="AQ2430" s="174"/>
      <c r="AR2430" s="174"/>
      <c r="AS2430" s="174"/>
      <c r="AT2430" s="174"/>
      <c r="AU2430" s="174"/>
      <c r="AV2430" s="174"/>
      <c r="AW2430" s="174"/>
      <c r="AX2430" s="174"/>
      <c r="AY2430" s="174"/>
      <c r="AZ2430" s="174"/>
      <c r="BA2430" s="174"/>
      <c r="BB2430" s="174"/>
      <c r="BC2430" s="174"/>
      <c r="BD2430" s="174"/>
      <c r="BE2430" s="174"/>
      <c r="BF2430" s="174"/>
      <c r="BG2430" s="174"/>
      <c r="BH2430" s="174"/>
      <c r="BI2430" s="174"/>
      <c r="BJ2430" s="174"/>
      <c r="BK2430" s="174"/>
      <c r="BL2430" s="174"/>
      <c r="BM2430" s="174"/>
      <c r="BN2430" s="174"/>
      <c r="BO2430" s="174"/>
      <c r="BP2430" s="174"/>
      <c r="BQ2430" s="174"/>
      <c r="BR2430" s="174"/>
      <c r="BS2430" s="174"/>
      <c r="BT2430" s="174"/>
    </row>
    <row r="2431" spans="1:72" s="177" customFormat="1">
      <c r="A2431" s="176"/>
      <c r="B2431" s="176"/>
      <c r="C2431" s="178"/>
      <c r="D2431" s="176"/>
      <c r="E2431" s="174"/>
      <c r="F2431" s="174"/>
      <c r="G2431" s="174"/>
      <c r="H2431" s="174"/>
      <c r="I2431" s="174"/>
      <c r="J2431" s="174"/>
      <c r="K2431" s="174"/>
      <c r="L2431" s="174"/>
      <c r="M2431" s="174"/>
      <c r="N2431" s="174"/>
      <c r="O2431" s="174"/>
      <c r="P2431" s="174"/>
      <c r="Q2431" s="174"/>
      <c r="R2431" s="174"/>
      <c r="S2431" s="174"/>
      <c r="T2431" s="174"/>
      <c r="U2431" s="174"/>
      <c r="V2431" s="174"/>
      <c r="W2431" s="174"/>
      <c r="X2431" s="174"/>
      <c r="Y2431" s="174"/>
      <c r="Z2431" s="174"/>
      <c r="AA2431" s="174"/>
      <c r="AB2431" s="174"/>
      <c r="AC2431" s="174"/>
      <c r="AD2431" s="174"/>
      <c r="AE2431" s="174"/>
      <c r="AF2431" s="174"/>
      <c r="AG2431" s="174"/>
      <c r="AH2431" s="174"/>
      <c r="AI2431" s="174"/>
      <c r="AJ2431" s="174"/>
      <c r="AK2431" s="174"/>
      <c r="AL2431" s="174"/>
      <c r="AM2431" s="174"/>
      <c r="AN2431" s="174"/>
      <c r="AO2431" s="174"/>
      <c r="AP2431" s="174"/>
      <c r="AQ2431" s="174"/>
      <c r="AR2431" s="174"/>
      <c r="AS2431" s="174"/>
      <c r="AT2431" s="174"/>
      <c r="AU2431" s="174"/>
      <c r="AV2431" s="174"/>
      <c r="AW2431" s="174"/>
      <c r="AX2431" s="174"/>
      <c r="AY2431" s="174"/>
      <c r="AZ2431" s="174"/>
      <c r="BA2431" s="174"/>
      <c r="BB2431" s="174"/>
      <c r="BC2431" s="174"/>
      <c r="BD2431" s="174"/>
      <c r="BE2431" s="174"/>
      <c r="BF2431" s="174"/>
      <c r="BG2431" s="174"/>
      <c r="BH2431" s="174"/>
      <c r="BI2431" s="174"/>
      <c r="BJ2431" s="174"/>
      <c r="BK2431" s="174"/>
      <c r="BL2431" s="174"/>
      <c r="BM2431" s="174"/>
      <c r="BN2431" s="174"/>
      <c r="BO2431" s="174"/>
      <c r="BP2431" s="174"/>
      <c r="BQ2431" s="174"/>
      <c r="BR2431" s="174"/>
      <c r="BS2431" s="174"/>
      <c r="BT2431" s="174"/>
    </row>
    <row r="2432" spans="1:72" s="177" customFormat="1">
      <c r="A2432" s="176"/>
      <c r="B2432" s="176"/>
      <c r="C2432" s="178"/>
      <c r="D2432" s="176"/>
      <c r="E2432" s="174"/>
      <c r="F2432" s="174"/>
      <c r="G2432" s="174"/>
      <c r="H2432" s="174"/>
      <c r="I2432" s="174"/>
      <c r="J2432" s="174"/>
      <c r="K2432" s="174"/>
      <c r="L2432" s="174"/>
      <c r="M2432" s="174"/>
      <c r="N2432" s="174"/>
      <c r="O2432" s="174"/>
      <c r="P2432" s="174"/>
      <c r="Q2432" s="174"/>
      <c r="R2432" s="174"/>
      <c r="S2432" s="174"/>
      <c r="T2432" s="174"/>
      <c r="U2432" s="174"/>
      <c r="V2432" s="174"/>
      <c r="W2432" s="174"/>
      <c r="X2432" s="174"/>
      <c r="Y2432" s="174"/>
      <c r="Z2432" s="174"/>
      <c r="AA2432" s="174"/>
      <c r="AB2432" s="174"/>
      <c r="AC2432" s="174"/>
      <c r="AD2432" s="174"/>
      <c r="AE2432" s="174"/>
      <c r="AF2432" s="174"/>
      <c r="AG2432" s="174"/>
      <c r="AH2432" s="174"/>
      <c r="AI2432" s="174"/>
      <c r="AJ2432" s="174"/>
      <c r="AK2432" s="174"/>
      <c r="AL2432" s="174"/>
      <c r="AM2432" s="174"/>
      <c r="AN2432" s="174"/>
      <c r="AO2432" s="174"/>
      <c r="AP2432" s="174"/>
      <c r="AQ2432" s="174"/>
      <c r="AR2432" s="174"/>
      <c r="AS2432" s="174"/>
      <c r="AT2432" s="174"/>
      <c r="AU2432" s="174"/>
      <c r="AV2432" s="174"/>
      <c r="AW2432" s="174"/>
      <c r="AX2432" s="174"/>
      <c r="AY2432" s="174"/>
      <c r="AZ2432" s="174"/>
      <c r="BA2432" s="174"/>
      <c r="BB2432" s="174"/>
      <c r="BC2432" s="174"/>
      <c r="BD2432" s="174"/>
      <c r="BE2432" s="174"/>
      <c r="BF2432" s="174"/>
      <c r="BG2432" s="174"/>
      <c r="BH2432" s="174"/>
      <c r="BI2432" s="174"/>
      <c r="BJ2432" s="174"/>
      <c r="BK2432" s="174"/>
      <c r="BL2432" s="174"/>
      <c r="BM2432" s="174"/>
      <c r="BN2432" s="174"/>
      <c r="BO2432" s="174"/>
      <c r="BP2432" s="174"/>
      <c r="BQ2432" s="174"/>
      <c r="BR2432" s="174"/>
      <c r="BS2432" s="174"/>
      <c r="BT2432" s="174"/>
    </row>
    <row r="2433" spans="1:72" s="177" customFormat="1">
      <c r="A2433" s="176"/>
      <c r="B2433" s="176"/>
      <c r="C2433" s="178"/>
      <c r="D2433" s="176"/>
      <c r="E2433" s="174"/>
      <c r="F2433" s="174"/>
      <c r="G2433" s="174"/>
      <c r="H2433" s="174"/>
      <c r="I2433" s="174"/>
      <c r="J2433" s="174"/>
      <c r="K2433" s="174"/>
      <c r="L2433" s="174"/>
      <c r="M2433" s="174"/>
      <c r="N2433" s="174"/>
      <c r="O2433" s="174"/>
      <c r="P2433" s="174"/>
      <c r="Q2433" s="174"/>
      <c r="R2433" s="174"/>
      <c r="S2433" s="174"/>
      <c r="T2433" s="174"/>
      <c r="U2433" s="174"/>
      <c r="V2433" s="174"/>
      <c r="W2433" s="174"/>
      <c r="X2433" s="174"/>
      <c r="Y2433" s="174"/>
      <c r="Z2433" s="174"/>
      <c r="AA2433" s="174"/>
      <c r="AB2433" s="174"/>
      <c r="AC2433" s="174"/>
      <c r="AD2433" s="174"/>
      <c r="AE2433" s="174"/>
      <c r="AF2433" s="174"/>
      <c r="AG2433" s="174"/>
      <c r="AH2433" s="174"/>
      <c r="AI2433" s="174"/>
      <c r="AJ2433" s="174"/>
      <c r="AK2433" s="174"/>
      <c r="AL2433" s="174"/>
      <c r="AM2433" s="174"/>
      <c r="AN2433" s="174"/>
      <c r="AO2433" s="174"/>
      <c r="AP2433" s="174"/>
      <c r="AQ2433" s="174"/>
      <c r="AR2433" s="174"/>
      <c r="AS2433" s="174"/>
      <c r="AT2433" s="174"/>
      <c r="AU2433" s="174"/>
      <c r="AV2433" s="174"/>
      <c r="AW2433" s="174"/>
      <c r="AX2433" s="174"/>
      <c r="AY2433" s="174"/>
      <c r="AZ2433" s="174"/>
      <c r="BA2433" s="174"/>
      <c r="BB2433" s="174"/>
      <c r="BC2433" s="174"/>
      <c r="BD2433" s="174"/>
      <c r="BE2433" s="174"/>
      <c r="BF2433" s="174"/>
      <c r="BG2433" s="174"/>
      <c r="BH2433" s="174"/>
      <c r="BI2433" s="174"/>
      <c r="BJ2433" s="174"/>
      <c r="BK2433" s="174"/>
      <c r="BL2433" s="174"/>
      <c r="BM2433" s="174"/>
      <c r="BN2433" s="174"/>
      <c r="BO2433" s="174"/>
      <c r="BP2433" s="174"/>
      <c r="BQ2433" s="174"/>
      <c r="BR2433" s="174"/>
      <c r="BS2433" s="174"/>
      <c r="BT2433" s="174"/>
    </row>
    <row r="2434" spans="1:72" s="177" customFormat="1">
      <c r="A2434" s="176"/>
      <c r="B2434" s="176"/>
      <c r="C2434" s="178"/>
      <c r="D2434" s="176"/>
      <c r="E2434" s="174"/>
      <c r="F2434" s="174"/>
      <c r="G2434" s="174"/>
      <c r="H2434" s="174"/>
      <c r="I2434" s="174"/>
      <c r="J2434" s="174"/>
      <c r="K2434" s="174"/>
      <c r="L2434" s="174"/>
      <c r="M2434" s="174"/>
      <c r="N2434" s="174"/>
      <c r="O2434" s="174"/>
      <c r="P2434" s="174"/>
      <c r="Q2434" s="174"/>
      <c r="R2434" s="174"/>
      <c r="S2434" s="174"/>
      <c r="T2434" s="174"/>
      <c r="U2434" s="174"/>
      <c r="V2434" s="174"/>
      <c r="W2434" s="174"/>
      <c r="X2434" s="174"/>
      <c r="Y2434" s="174"/>
      <c r="Z2434" s="174"/>
      <c r="AA2434" s="174"/>
      <c r="AB2434" s="174"/>
      <c r="AC2434" s="174"/>
      <c r="AD2434" s="174"/>
      <c r="AE2434" s="174"/>
      <c r="AF2434" s="174"/>
      <c r="AG2434" s="174"/>
      <c r="AH2434" s="174"/>
      <c r="AI2434" s="174"/>
      <c r="AJ2434" s="174"/>
      <c r="AK2434" s="174"/>
      <c r="AL2434" s="174"/>
      <c r="AM2434" s="174"/>
      <c r="AN2434" s="174"/>
      <c r="AO2434" s="174"/>
      <c r="AP2434" s="174"/>
      <c r="AQ2434" s="174"/>
      <c r="AR2434" s="174"/>
      <c r="AS2434" s="174"/>
      <c r="AT2434" s="174"/>
      <c r="AU2434" s="174"/>
      <c r="AV2434" s="174"/>
      <c r="AW2434" s="174"/>
      <c r="AX2434" s="174"/>
      <c r="AY2434" s="174"/>
      <c r="AZ2434" s="174"/>
      <c r="BA2434" s="174"/>
      <c r="BB2434" s="174"/>
      <c r="BC2434" s="174"/>
      <c r="BD2434" s="174"/>
      <c r="BE2434" s="174"/>
      <c r="BF2434" s="174"/>
      <c r="BG2434" s="174"/>
      <c r="BH2434" s="174"/>
      <c r="BI2434" s="174"/>
      <c r="BJ2434" s="174"/>
      <c r="BK2434" s="174"/>
      <c r="BL2434" s="174"/>
      <c r="BM2434" s="174"/>
      <c r="BN2434" s="174"/>
      <c r="BO2434" s="174"/>
      <c r="BP2434" s="174"/>
      <c r="BQ2434" s="174"/>
      <c r="BR2434" s="174"/>
      <c r="BS2434" s="174"/>
      <c r="BT2434" s="174"/>
    </row>
    <row r="2435" spans="1:72" s="177" customFormat="1">
      <c r="A2435" s="176"/>
      <c r="B2435" s="176"/>
      <c r="C2435" s="178"/>
      <c r="D2435" s="176"/>
      <c r="E2435" s="174"/>
      <c r="F2435" s="174"/>
      <c r="G2435" s="174"/>
      <c r="H2435" s="174"/>
      <c r="I2435" s="174"/>
      <c r="J2435" s="174"/>
      <c r="K2435" s="174"/>
      <c r="L2435" s="174"/>
      <c r="M2435" s="174"/>
      <c r="N2435" s="174"/>
      <c r="O2435" s="174"/>
      <c r="P2435" s="174"/>
      <c r="Q2435" s="174"/>
      <c r="R2435" s="174"/>
      <c r="S2435" s="174"/>
      <c r="T2435" s="174"/>
      <c r="U2435" s="174"/>
      <c r="V2435" s="174"/>
      <c r="W2435" s="174"/>
      <c r="X2435" s="174"/>
      <c r="Y2435" s="174"/>
      <c r="Z2435" s="174"/>
      <c r="AA2435" s="174"/>
      <c r="AB2435" s="174"/>
      <c r="AC2435" s="174"/>
      <c r="AD2435" s="174"/>
      <c r="AE2435" s="174"/>
      <c r="AF2435" s="174"/>
      <c r="AG2435" s="174"/>
      <c r="AH2435" s="174"/>
      <c r="AI2435" s="174"/>
      <c r="AJ2435" s="174"/>
      <c r="AK2435" s="174"/>
      <c r="AL2435" s="174"/>
      <c r="AM2435" s="174"/>
      <c r="AN2435" s="174"/>
      <c r="AO2435" s="174"/>
      <c r="AP2435" s="174"/>
      <c r="AQ2435" s="174"/>
      <c r="AR2435" s="174"/>
      <c r="AS2435" s="174"/>
      <c r="AT2435" s="174"/>
      <c r="AU2435" s="174"/>
      <c r="AV2435" s="174"/>
      <c r="AW2435" s="174"/>
      <c r="AX2435" s="174"/>
      <c r="AY2435" s="174"/>
      <c r="AZ2435" s="174"/>
      <c r="BA2435" s="174"/>
      <c r="BB2435" s="174"/>
      <c r="BC2435" s="174"/>
      <c r="BD2435" s="174"/>
      <c r="BE2435" s="174"/>
      <c r="BF2435" s="174"/>
      <c r="BG2435" s="174"/>
      <c r="BH2435" s="174"/>
      <c r="BI2435" s="174"/>
      <c r="BJ2435" s="174"/>
      <c r="BK2435" s="174"/>
      <c r="BL2435" s="174"/>
      <c r="BM2435" s="174"/>
      <c r="BN2435" s="174"/>
      <c r="BO2435" s="174"/>
      <c r="BP2435" s="174"/>
      <c r="BQ2435" s="174"/>
      <c r="BR2435" s="174"/>
      <c r="BS2435" s="174"/>
      <c r="BT2435" s="174"/>
    </row>
    <row r="2436" spans="1:72" s="177" customFormat="1">
      <c r="A2436" s="176"/>
      <c r="B2436" s="176"/>
      <c r="C2436" s="178"/>
      <c r="D2436" s="176"/>
      <c r="E2436" s="174"/>
      <c r="F2436" s="174"/>
      <c r="G2436" s="174"/>
      <c r="H2436" s="174"/>
      <c r="I2436" s="174"/>
      <c r="J2436" s="174"/>
      <c r="K2436" s="174"/>
      <c r="L2436" s="174"/>
      <c r="M2436" s="174"/>
      <c r="N2436" s="174"/>
      <c r="O2436" s="174"/>
      <c r="P2436" s="174"/>
      <c r="Q2436" s="174"/>
      <c r="R2436" s="174"/>
      <c r="S2436" s="174"/>
      <c r="T2436" s="174"/>
      <c r="U2436" s="174"/>
      <c r="V2436" s="174"/>
      <c r="W2436" s="174"/>
      <c r="X2436" s="174"/>
      <c r="Y2436" s="174"/>
      <c r="Z2436" s="174"/>
      <c r="AA2436" s="174"/>
      <c r="AB2436" s="174"/>
      <c r="AC2436" s="174"/>
      <c r="AD2436" s="174"/>
      <c r="AE2436" s="174"/>
      <c r="AF2436" s="174"/>
      <c r="AG2436" s="174"/>
      <c r="AH2436" s="174"/>
      <c r="AI2436" s="174"/>
      <c r="AJ2436" s="174"/>
      <c r="AK2436" s="174"/>
      <c r="AL2436" s="174"/>
      <c r="AM2436" s="174"/>
      <c r="AN2436" s="174"/>
      <c r="AO2436" s="174"/>
      <c r="AP2436" s="174"/>
      <c r="AQ2436" s="174"/>
      <c r="AR2436" s="174"/>
      <c r="AS2436" s="174"/>
      <c r="AT2436" s="174"/>
      <c r="AU2436" s="174"/>
      <c r="AV2436" s="174"/>
      <c r="AW2436" s="174"/>
      <c r="AX2436" s="174"/>
      <c r="AY2436" s="174"/>
      <c r="AZ2436" s="174"/>
      <c r="BA2436" s="174"/>
      <c r="BB2436" s="174"/>
      <c r="BC2436" s="174"/>
      <c r="BD2436" s="174"/>
      <c r="BE2436" s="174"/>
      <c r="BF2436" s="174"/>
      <c r="BG2436" s="174"/>
      <c r="BH2436" s="174"/>
      <c r="BI2436" s="174"/>
      <c r="BJ2436" s="174"/>
      <c r="BK2436" s="174"/>
      <c r="BL2436" s="174"/>
      <c r="BM2436" s="174"/>
      <c r="BN2436" s="174"/>
      <c r="BO2436" s="174"/>
      <c r="BP2436" s="174"/>
      <c r="BQ2436" s="174"/>
      <c r="BR2436" s="174"/>
      <c r="BS2436" s="174"/>
      <c r="BT2436" s="174"/>
    </row>
    <row r="2437" spans="1:72" s="177" customFormat="1">
      <c r="A2437" s="176"/>
      <c r="B2437" s="176"/>
      <c r="C2437" s="178"/>
      <c r="D2437" s="176"/>
      <c r="E2437" s="174"/>
      <c r="F2437" s="174"/>
      <c r="G2437" s="174"/>
      <c r="H2437" s="174"/>
      <c r="I2437" s="174"/>
      <c r="J2437" s="174"/>
      <c r="K2437" s="174"/>
      <c r="L2437" s="174"/>
      <c r="M2437" s="174"/>
      <c r="N2437" s="174"/>
      <c r="O2437" s="174"/>
      <c r="P2437" s="174"/>
      <c r="Q2437" s="174"/>
      <c r="R2437" s="174"/>
      <c r="S2437" s="174"/>
      <c r="T2437" s="174"/>
      <c r="U2437" s="174"/>
      <c r="V2437" s="174"/>
      <c r="W2437" s="174"/>
      <c r="X2437" s="174"/>
      <c r="Y2437" s="174"/>
      <c r="Z2437" s="174"/>
      <c r="AA2437" s="174"/>
      <c r="AB2437" s="174"/>
      <c r="AC2437" s="174"/>
      <c r="AD2437" s="174"/>
      <c r="AE2437" s="174"/>
      <c r="AF2437" s="174"/>
      <c r="AG2437" s="174"/>
      <c r="AH2437" s="174"/>
      <c r="AI2437" s="174"/>
      <c r="AJ2437" s="174"/>
      <c r="AK2437" s="174"/>
      <c r="AL2437" s="174"/>
      <c r="AM2437" s="174"/>
      <c r="AN2437" s="174"/>
      <c r="AO2437" s="174"/>
      <c r="AP2437" s="174"/>
      <c r="AQ2437" s="174"/>
      <c r="AR2437" s="174"/>
      <c r="AS2437" s="174"/>
      <c r="AT2437" s="174"/>
      <c r="AU2437" s="174"/>
      <c r="AV2437" s="174"/>
      <c r="AW2437" s="174"/>
      <c r="AX2437" s="174"/>
      <c r="AY2437" s="174"/>
      <c r="AZ2437" s="174"/>
      <c r="BA2437" s="174"/>
      <c r="BB2437" s="174"/>
      <c r="BC2437" s="174"/>
      <c r="BD2437" s="174"/>
      <c r="BE2437" s="174"/>
      <c r="BF2437" s="174"/>
      <c r="BG2437" s="174"/>
      <c r="BH2437" s="174"/>
      <c r="BI2437" s="174"/>
      <c r="BJ2437" s="174"/>
      <c r="BK2437" s="174"/>
      <c r="BL2437" s="174"/>
      <c r="BM2437" s="174"/>
      <c r="BN2437" s="174"/>
      <c r="BO2437" s="174"/>
      <c r="BP2437" s="174"/>
      <c r="BQ2437" s="174"/>
      <c r="BR2437" s="174"/>
      <c r="BS2437" s="174"/>
      <c r="BT2437" s="174"/>
    </row>
    <row r="2438" spans="1:72" s="177" customFormat="1">
      <c r="A2438" s="176"/>
      <c r="B2438" s="176"/>
      <c r="C2438" s="178"/>
      <c r="D2438" s="176"/>
      <c r="E2438" s="174"/>
      <c r="F2438" s="174"/>
      <c r="G2438" s="174"/>
      <c r="H2438" s="174"/>
      <c r="I2438" s="174"/>
      <c r="J2438" s="174"/>
      <c r="K2438" s="174"/>
      <c r="L2438" s="174"/>
      <c r="M2438" s="174"/>
      <c r="N2438" s="174"/>
      <c r="O2438" s="174"/>
      <c r="P2438" s="174"/>
      <c r="Q2438" s="174"/>
      <c r="R2438" s="174"/>
      <c r="S2438" s="174"/>
      <c r="T2438" s="174"/>
      <c r="U2438" s="174"/>
      <c r="V2438" s="174"/>
      <c r="W2438" s="174"/>
      <c r="X2438" s="174"/>
      <c r="Y2438" s="174"/>
      <c r="Z2438" s="174"/>
      <c r="AA2438" s="174"/>
      <c r="AB2438" s="174"/>
      <c r="AC2438" s="174"/>
      <c r="AD2438" s="174"/>
      <c r="AE2438" s="174"/>
      <c r="AF2438" s="174"/>
      <c r="AG2438" s="174"/>
      <c r="AH2438" s="174"/>
      <c r="AI2438" s="174"/>
      <c r="AJ2438" s="174"/>
      <c r="AK2438" s="174"/>
      <c r="AL2438" s="174"/>
      <c r="AM2438" s="174"/>
      <c r="AN2438" s="174"/>
      <c r="AO2438" s="174"/>
      <c r="AP2438" s="174"/>
      <c r="AQ2438" s="174"/>
      <c r="AR2438" s="174"/>
      <c r="AS2438" s="174"/>
      <c r="AT2438" s="174"/>
      <c r="AU2438" s="174"/>
      <c r="AV2438" s="174"/>
      <c r="AW2438" s="174"/>
      <c r="AX2438" s="174"/>
      <c r="AY2438" s="174"/>
      <c r="AZ2438" s="174"/>
      <c r="BA2438" s="174"/>
      <c r="BB2438" s="174"/>
      <c r="BC2438" s="174"/>
      <c r="BD2438" s="174"/>
      <c r="BE2438" s="174"/>
      <c r="BF2438" s="174"/>
      <c r="BG2438" s="174"/>
      <c r="BH2438" s="174"/>
      <c r="BI2438" s="174"/>
      <c r="BJ2438" s="174"/>
      <c r="BK2438" s="174"/>
      <c r="BL2438" s="174"/>
      <c r="BM2438" s="174"/>
      <c r="BN2438" s="174"/>
      <c r="BO2438" s="174"/>
      <c r="BP2438" s="174"/>
      <c r="BQ2438" s="174"/>
      <c r="BR2438" s="174"/>
      <c r="BS2438" s="174"/>
      <c r="BT2438" s="174"/>
    </row>
    <row r="2439" spans="1:72" s="177" customFormat="1">
      <c r="A2439" s="176"/>
      <c r="B2439" s="176"/>
      <c r="C2439" s="178"/>
      <c r="D2439" s="176"/>
      <c r="E2439" s="174"/>
      <c r="F2439" s="174"/>
      <c r="G2439" s="174"/>
      <c r="H2439" s="174"/>
      <c r="I2439" s="174"/>
      <c r="J2439" s="174"/>
      <c r="K2439" s="174"/>
      <c r="L2439" s="174"/>
      <c r="M2439" s="174"/>
      <c r="N2439" s="174"/>
      <c r="O2439" s="174"/>
      <c r="P2439" s="174"/>
      <c r="Q2439" s="174"/>
      <c r="R2439" s="174"/>
      <c r="S2439" s="174"/>
      <c r="T2439" s="174"/>
      <c r="U2439" s="174"/>
      <c r="V2439" s="174"/>
      <c r="W2439" s="174"/>
      <c r="X2439" s="174"/>
      <c r="Y2439" s="174"/>
      <c r="Z2439" s="174"/>
      <c r="AA2439" s="174"/>
      <c r="AB2439" s="174"/>
      <c r="AC2439" s="174"/>
      <c r="AD2439" s="174"/>
      <c r="AE2439" s="174"/>
      <c r="AF2439" s="174"/>
      <c r="AG2439" s="174"/>
      <c r="AH2439" s="174"/>
      <c r="AI2439" s="174"/>
      <c r="AJ2439" s="174"/>
      <c r="AK2439" s="174"/>
      <c r="AL2439" s="174"/>
      <c r="AM2439" s="174"/>
      <c r="AN2439" s="174"/>
      <c r="AO2439" s="174"/>
      <c r="AP2439" s="174"/>
      <c r="AQ2439" s="174"/>
      <c r="AR2439" s="174"/>
      <c r="AS2439" s="174"/>
      <c r="AT2439" s="174"/>
      <c r="AU2439" s="174"/>
      <c r="AV2439" s="174"/>
      <c r="AW2439" s="174"/>
      <c r="AX2439" s="174"/>
      <c r="AY2439" s="174"/>
      <c r="AZ2439" s="174"/>
      <c r="BA2439" s="174"/>
      <c r="BB2439" s="174"/>
      <c r="BC2439" s="174"/>
      <c r="BD2439" s="174"/>
      <c r="BE2439" s="174"/>
      <c r="BF2439" s="174"/>
      <c r="BG2439" s="174"/>
      <c r="BH2439" s="174"/>
      <c r="BI2439" s="174"/>
      <c r="BJ2439" s="174"/>
      <c r="BK2439" s="174"/>
      <c r="BL2439" s="174"/>
      <c r="BM2439" s="174"/>
      <c r="BN2439" s="174"/>
      <c r="BO2439" s="174"/>
      <c r="BP2439" s="174"/>
      <c r="BQ2439" s="174"/>
      <c r="BR2439" s="174"/>
      <c r="BS2439" s="174"/>
      <c r="BT2439" s="174"/>
    </row>
    <row r="2440" spans="1:72" s="177" customFormat="1">
      <c r="A2440" s="176"/>
      <c r="B2440" s="176"/>
      <c r="C2440" s="178"/>
      <c r="D2440" s="176"/>
      <c r="E2440" s="174"/>
      <c r="F2440" s="174"/>
      <c r="G2440" s="174"/>
      <c r="H2440" s="174"/>
      <c r="I2440" s="174"/>
      <c r="J2440" s="174"/>
      <c r="K2440" s="174"/>
      <c r="L2440" s="174"/>
      <c r="M2440" s="174"/>
      <c r="N2440" s="174"/>
      <c r="O2440" s="174"/>
      <c r="P2440" s="174"/>
      <c r="Q2440" s="174"/>
      <c r="R2440" s="174"/>
      <c r="S2440" s="174"/>
      <c r="T2440" s="174"/>
      <c r="U2440" s="174"/>
      <c r="V2440" s="174"/>
      <c r="W2440" s="174"/>
      <c r="X2440" s="174"/>
      <c r="Y2440" s="174"/>
      <c r="Z2440" s="174"/>
      <c r="AA2440" s="174"/>
      <c r="AB2440" s="174"/>
      <c r="AC2440" s="174"/>
      <c r="AD2440" s="174"/>
      <c r="AE2440" s="174"/>
      <c r="AF2440" s="174"/>
      <c r="AG2440" s="174"/>
      <c r="AH2440" s="174"/>
      <c r="AI2440" s="174"/>
      <c r="AJ2440" s="174"/>
      <c r="AK2440" s="174"/>
      <c r="AL2440" s="174"/>
      <c r="AM2440" s="174"/>
      <c r="AN2440" s="174"/>
      <c r="AO2440" s="174"/>
      <c r="AP2440" s="174"/>
      <c r="AQ2440" s="174"/>
      <c r="AR2440" s="174"/>
      <c r="AS2440" s="174"/>
      <c r="AT2440" s="174"/>
      <c r="AU2440" s="174"/>
      <c r="AV2440" s="174"/>
      <c r="AW2440" s="174"/>
      <c r="AX2440" s="174"/>
      <c r="AY2440" s="174"/>
      <c r="AZ2440" s="174"/>
      <c r="BA2440" s="174"/>
      <c r="BB2440" s="174"/>
      <c r="BC2440" s="174"/>
      <c r="BD2440" s="174"/>
      <c r="BE2440" s="174"/>
      <c r="BF2440" s="174"/>
      <c r="BG2440" s="174"/>
      <c r="BH2440" s="174"/>
      <c r="BI2440" s="174"/>
      <c r="BJ2440" s="174"/>
      <c r="BK2440" s="174"/>
      <c r="BL2440" s="174"/>
      <c r="BM2440" s="174"/>
      <c r="BN2440" s="174"/>
      <c r="BO2440" s="174"/>
      <c r="BP2440" s="174"/>
      <c r="BQ2440" s="174"/>
      <c r="BR2440" s="174"/>
      <c r="BS2440" s="174"/>
      <c r="BT2440" s="174"/>
    </row>
    <row r="2441" spans="1:72" s="177" customFormat="1">
      <c r="A2441" s="176"/>
      <c r="B2441" s="176"/>
      <c r="C2441" s="178"/>
      <c r="D2441" s="176"/>
      <c r="E2441" s="174"/>
      <c r="F2441" s="174"/>
      <c r="G2441" s="174"/>
      <c r="H2441" s="174"/>
      <c r="I2441" s="174"/>
      <c r="J2441" s="174"/>
      <c r="K2441" s="174"/>
      <c r="L2441" s="174"/>
      <c r="M2441" s="174"/>
      <c r="N2441" s="174"/>
      <c r="O2441" s="174"/>
      <c r="P2441" s="174"/>
      <c r="Q2441" s="174"/>
      <c r="R2441" s="174"/>
      <c r="S2441" s="174"/>
      <c r="T2441" s="174"/>
      <c r="U2441" s="174"/>
      <c r="V2441" s="174"/>
      <c r="W2441" s="174"/>
      <c r="X2441" s="174"/>
      <c r="Y2441" s="174"/>
      <c r="Z2441" s="174"/>
      <c r="AA2441" s="174"/>
      <c r="AB2441" s="174"/>
      <c r="AC2441" s="174"/>
      <c r="AD2441" s="174"/>
      <c r="AE2441" s="174"/>
      <c r="AF2441" s="174"/>
      <c r="AG2441" s="174"/>
      <c r="AH2441" s="174"/>
      <c r="AI2441" s="174"/>
      <c r="AJ2441" s="174"/>
      <c r="AK2441" s="174"/>
      <c r="AL2441" s="174"/>
      <c r="AM2441" s="174"/>
      <c r="AN2441" s="174"/>
      <c r="AO2441" s="174"/>
      <c r="AP2441" s="174"/>
      <c r="AQ2441" s="174"/>
      <c r="AR2441" s="174"/>
      <c r="AS2441" s="174"/>
      <c r="AT2441" s="174"/>
      <c r="AU2441" s="174"/>
      <c r="AV2441" s="174"/>
      <c r="AW2441" s="174"/>
      <c r="AX2441" s="174"/>
      <c r="AY2441" s="174"/>
      <c r="AZ2441" s="174"/>
      <c r="BA2441" s="174"/>
      <c r="BB2441" s="174"/>
      <c r="BC2441" s="174"/>
      <c r="BD2441" s="174"/>
      <c r="BE2441" s="174"/>
      <c r="BF2441" s="174"/>
      <c r="BG2441" s="174"/>
      <c r="BH2441" s="174"/>
      <c r="BI2441" s="174"/>
      <c r="BJ2441" s="174"/>
      <c r="BK2441" s="174"/>
      <c r="BL2441" s="174"/>
      <c r="BM2441" s="174"/>
      <c r="BN2441" s="174"/>
      <c r="BO2441" s="174"/>
      <c r="BP2441" s="174"/>
      <c r="BQ2441" s="174"/>
      <c r="BR2441" s="174"/>
      <c r="BS2441" s="174"/>
      <c r="BT2441" s="174"/>
    </row>
    <row r="2442" spans="1:72" s="177" customFormat="1">
      <c r="A2442" s="176"/>
      <c r="B2442" s="176"/>
      <c r="C2442" s="178"/>
      <c r="D2442" s="176"/>
      <c r="E2442" s="174"/>
      <c r="F2442" s="174"/>
      <c r="G2442" s="174"/>
      <c r="H2442" s="174"/>
      <c r="I2442" s="174"/>
      <c r="J2442" s="174"/>
      <c r="K2442" s="174"/>
      <c r="L2442" s="174"/>
      <c r="M2442" s="174"/>
      <c r="N2442" s="174"/>
      <c r="O2442" s="174"/>
      <c r="P2442" s="174"/>
      <c r="Q2442" s="174"/>
      <c r="R2442" s="174"/>
      <c r="S2442" s="174"/>
      <c r="T2442" s="174"/>
      <c r="U2442" s="174"/>
      <c r="V2442" s="174"/>
      <c r="W2442" s="174"/>
      <c r="X2442" s="174"/>
      <c r="Y2442" s="174"/>
      <c r="Z2442" s="174"/>
      <c r="AA2442" s="174"/>
      <c r="AB2442" s="174"/>
      <c r="AC2442" s="174"/>
      <c r="AD2442" s="174"/>
      <c r="AE2442" s="174"/>
      <c r="AF2442" s="174"/>
      <c r="AG2442" s="174"/>
      <c r="AH2442" s="174"/>
      <c r="AI2442" s="174"/>
      <c r="AJ2442" s="174"/>
      <c r="AK2442" s="174"/>
      <c r="AL2442" s="174"/>
      <c r="AM2442" s="174"/>
      <c r="AN2442" s="174"/>
      <c r="AO2442" s="174"/>
      <c r="AP2442" s="174"/>
      <c r="AQ2442" s="174"/>
      <c r="AR2442" s="174"/>
      <c r="AS2442" s="174"/>
      <c r="AT2442" s="174"/>
      <c r="AU2442" s="174"/>
      <c r="AV2442" s="174"/>
      <c r="AW2442" s="174"/>
      <c r="AX2442" s="174"/>
      <c r="AY2442" s="174"/>
      <c r="AZ2442" s="174"/>
      <c r="BA2442" s="174"/>
      <c r="BB2442" s="174"/>
      <c r="BC2442" s="174"/>
      <c r="BD2442" s="174"/>
      <c r="BE2442" s="174"/>
      <c r="BF2442" s="174"/>
      <c r="BG2442" s="174"/>
      <c r="BH2442" s="174"/>
      <c r="BI2442" s="174"/>
      <c r="BJ2442" s="174"/>
      <c r="BK2442" s="174"/>
      <c r="BL2442" s="174"/>
      <c r="BM2442" s="174"/>
      <c r="BN2442" s="174"/>
      <c r="BO2442" s="174"/>
      <c r="BP2442" s="174"/>
      <c r="BQ2442" s="174"/>
      <c r="BR2442" s="174"/>
      <c r="BS2442" s="174"/>
      <c r="BT2442" s="174"/>
    </row>
    <row r="2443" spans="1:72" s="177" customFormat="1">
      <c r="A2443" s="176"/>
      <c r="B2443" s="176"/>
      <c r="C2443" s="178"/>
      <c r="D2443" s="176"/>
      <c r="E2443" s="174"/>
      <c r="F2443" s="174"/>
      <c r="G2443" s="174"/>
      <c r="H2443" s="174"/>
      <c r="I2443" s="174"/>
      <c r="J2443" s="174"/>
      <c r="K2443" s="174"/>
      <c r="L2443" s="174"/>
      <c r="M2443" s="174"/>
      <c r="N2443" s="174"/>
      <c r="O2443" s="174"/>
      <c r="P2443" s="174"/>
      <c r="Q2443" s="174"/>
      <c r="R2443" s="174"/>
      <c r="S2443" s="174"/>
      <c r="T2443" s="174"/>
      <c r="U2443" s="174"/>
      <c r="V2443" s="174"/>
      <c r="W2443" s="174"/>
      <c r="X2443" s="174"/>
      <c r="Y2443" s="174"/>
      <c r="Z2443" s="174"/>
      <c r="AA2443" s="174"/>
      <c r="AB2443" s="174"/>
      <c r="AC2443" s="174"/>
      <c r="AD2443" s="174"/>
      <c r="AE2443" s="174"/>
      <c r="AF2443" s="174"/>
      <c r="AG2443" s="174"/>
      <c r="AH2443" s="174"/>
      <c r="AI2443" s="174"/>
      <c r="AJ2443" s="174"/>
      <c r="AK2443" s="174"/>
      <c r="AL2443" s="174"/>
      <c r="AM2443" s="174"/>
      <c r="AN2443" s="174"/>
      <c r="AO2443" s="174"/>
      <c r="AP2443" s="174"/>
      <c r="AQ2443" s="174"/>
      <c r="AR2443" s="174"/>
      <c r="AS2443" s="174"/>
      <c r="AT2443" s="174"/>
      <c r="AU2443" s="174"/>
      <c r="AV2443" s="174"/>
      <c r="AW2443" s="174"/>
      <c r="AX2443" s="174"/>
      <c r="AY2443" s="174"/>
      <c r="AZ2443" s="174"/>
      <c r="BA2443" s="174"/>
      <c r="BB2443" s="174"/>
      <c r="BC2443" s="174"/>
      <c r="BD2443" s="174"/>
      <c r="BE2443" s="174"/>
      <c r="BF2443" s="174"/>
      <c r="BG2443" s="174"/>
      <c r="BH2443" s="174"/>
      <c r="BI2443" s="174"/>
      <c r="BJ2443" s="174"/>
      <c r="BK2443" s="174"/>
      <c r="BL2443" s="174"/>
      <c r="BM2443" s="174"/>
      <c r="BN2443" s="174"/>
      <c r="BO2443" s="174"/>
      <c r="BP2443" s="174"/>
      <c r="BQ2443" s="174"/>
      <c r="BR2443" s="174"/>
      <c r="BS2443" s="174"/>
      <c r="BT2443" s="174"/>
    </row>
    <row r="2444" spans="1:72" s="177" customFormat="1">
      <c r="A2444" s="176"/>
      <c r="B2444" s="176"/>
      <c r="C2444" s="178"/>
      <c r="D2444" s="176"/>
      <c r="E2444" s="174"/>
      <c r="F2444" s="174"/>
      <c r="G2444" s="174"/>
      <c r="H2444" s="174"/>
      <c r="I2444" s="174"/>
      <c r="J2444" s="174"/>
      <c r="K2444" s="174"/>
      <c r="L2444" s="174"/>
      <c r="M2444" s="174"/>
      <c r="N2444" s="174"/>
      <c r="O2444" s="174"/>
      <c r="P2444" s="174"/>
      <c r="Q2444" s="174"/>
      <c r="R2444" s="174"/>
      <c r="S2444" s="174"/>
      <c r="T2444" s="174"/>
      <c r="U2444" s="174"/>
      <c r="V2444" s="174"/>
      <c r="W2444" s="174"/>
      <c r="X2444" s="174"/>
      <c r="Y2444" s="174"/>
      <c r="Z2444" s="174"/>
      <c r="AA2444" s="174"/>
      <c r="AB2444" s="174"/>
      <c r="AC2444" s="174"/>
      <c r="AD2444" s="174"/>
      <c r="AE2444" s="174"/>
      <c r="AF2444" s="174"/>
      <c r="AG2444" s="174"/>
      <c r="AH2444" s="174"/>
      <c r="AI2444" s="174"/>
      <c r="AJ2444" s="174"/>
      <c r="AK2444" s="174"/>
      <c r="AL2444" s="174"/>
      <c r="AM2444" s="174"/>
      <c r="AN2444" s="174"/>
      <c r="AO2444" s="174"/>
      <c r="AP2444" s="174"/>
      <c r="AQ2444" s="174"/>
      <c r="AR2444" s="174"/>
      <c r="AS2444" s="174"/>
      <c r="AT2444" s="174"/>
      <c r="AU2444" s="174"/>
      <c r="AV2444" s="174"/>
      <c r="AW2444" s="174"/>
      <c r="AX2444" s="174"/>
      <c r="AY2444" s="174"/>
      <c r="AZ2444" s="174"/>
      <c r="BA2444" s="174"/>
      <c r="BB2444" s="174"/>
      <c r="BC2444" s="174"/>
      <c r="BD2444" s="174"/>
      <c r="BE2444" s="174"/>
      <c r="BF2444" s="174"/>
      <c r="BG2444" s="174"/>
      <c r="BH2444" s="174"/>
      <c r="BI2444" s="174"/>
      <c r="BJ2444" s="174"/>
      <c r="BK2444" s="174"/>
      <c r="BL2444" s="174"/>
      <c r="BM2444" s="174"/>
      <c r="BN2444" s="174"/>
      <c r="BO2444" s="174"/>
      <c r="BP2444" s="174"/>
      <c r="BQ2444" s="174"/>
      <c r="BR2444" s="174"/>
      <c r="BS2444" s="174"/>
      <c r="BT2444" s="174"/>
    </row>
    <row r="2445" spans="1:72" s="177" customFormat="1">
      <c r="A2445" s="176"/>
      <c r="B2445" s="176"/>
      <c r="C2445" s="178"/>
      <c r="D2445" s="176"/>
      <c r="E2445" s="174"/>
      <c r="F2445" s="174"/>
      <c r="G2445" s="174"/>
      <c r="H2445" s="174"/>
      <c r="I2445" s="174"/>
      <c r="J2445" s="174"/>
      <c r="K2445" s="174"/>
      <c r="L2445" s="174"/>
      <c r="M2445" s="174"/>
      <c r="N2445" s="174"/>
      <c r="O2445" s="174"/>
      <c r="P2445" s="174"/>
      <c r="Q2445" s="174"/>
      <c r="R2445" s="174"/>
      <c r="S2445" s="174"/>
      <c r="T2445" s="174"/>
      <c r="U2445" s="174"/>
      <c r="V2445" s="174"/>
      <c r="W2445" s="174"/>
      <c r="X2445" s="174"/>
      <c r="Y2445" s="174"/>
      <c r="Z2445" s="174"/>
      <c r="AA2445" s="174"/>
      <c r="AB2445" s="174"/>
      <c r="AC2445" s="174"/>
      <c r="AD2445" s="174"/>
      <c r="AE2445" s="174"/>
      <c r="AF2445" s="174"/>
      <c r="AG2445" s="174"/>
      <c r="AH2445" s="174"/>
      <c r="AI2445" s="174"/>
      <c r="AJ2445" s="174"/>
      <c r="AK2445" s="174"/>
      <c r="AL2445" s="174"/>
      <c r="AM2445" s="174"/>
      <c r="AN2445" s="174"/>
      <c r="AO2445" s="174"/>
      <c r="AP2445" s="174"/>
      <c r="AQ2445" s="174"/>
      <c r="AR2445" s="174"/>
      <c r="AS2445" s="174"/>
      <c r="AT2445" s="174"/>
      <c r="AU2445" s="174"/>
      <c r="AV2445" s="174"/>
      <c r="AW2445" s="174"/>
      <c r="AX2445" s="174"/>
      <c r="AY2445" s="174"/>
      <c r="AZ2445" s="174"/>
      <c r="BA2445" s="174"/>
      <c r="BB2445" s="174"/>
      <c r="BC2445" s="174"/>
      <c r="BD2445" s="174"/>
      <c r="BE2445" s="174"/>
      <c r="BF2445" s="174"/>
      <c r="BG2445" s="174"/>
      <c r="BH2445" s="174"/>
      <c r="BI2445" s="174"/>
      <c r="BJ2445" s="174"/>
      <c r="BK2445" s="174"/>
      <c r="BL2445" s="174"/>
      <c r="BM2445" s="174"/>
      <c r="BN2445" s="174"/>
      <c r="BO2445" s="174"/>
      <c r="BP2445" s="174"/>
      <c r="BQ2445" s="174"/>
      <c r="BR2445" s="174"/>
      <c r="BS2445" s="174"/>
      <c r="BT2445" s="174"/>
    </row>
    <row r="2446" spans="1:72" s="177" customFormat="1">
      <c r="A2446" s="176"/>
      <c r="B2446" s="176"/>
      <c r="C2446" s="178"/>
      <c r="D2446" s="176"/>
      <c r="E2446" s="174"/>
      <c r="F2446" s="174"/>
      <c r="G2446" s="174"/>
      <c r="H2446" s="174"/>
      <c r="I2446" s="174"/>
      <c r="J2446" s="174"/>
      <c r="K2446" s="174"/>
      <c r="L2446" s="174"/>
      <c r="M2446" s="174"/>
      <c r="N2446" s="174"/>
      <c r="O2446" s="174"/>
      <c r="P2446" s="174"/>
      <c r="Q2446" s="174"/>
      <c r="R2446" s="174"/>
      <c r="S2446" s="174"/>
      <c r="T2446" s="174"/>
      <c r="U2446" s="174"/>
      <c r="V2446" s="174"/>
      <c r="W2446" s="174"/>
      <c r="X2446" s="174"/>
      <c r="Y2446" s="174"/>
      <c r="Z2446" s="174"/>
      <c r="AA2446" s="174"/>
      <c r="AB2446" s="174"/>
      <c r="AC2446" s="174"/>
      <c r="AD2446" s="174"/>
      <c r="AE2446" s="174"/>
      <c r="AF2446" s="174"/>
      <c r="AG2446" s="174"/>
      <c r="AH2446" s="174"/>
      <c r="AI2446" s="174"/>
      <c r="AJ2446" s="174"/>
      <c r="AK2446" s="174"/>
      <c r="AL2446" s="174"/>
      <c r="AM2446" s="174"/>
      <c r="AN2446" s="174"/>
      <c r="AO2446" s="174"/>
      <c r="AP2446" s="174"/>
      <c r="AQ2446" s="174"/>
      <c r="AR2446" s="174"/>
      <c r="AS2446" s="174"/>
      <c r="AT2446" s="174"/>
      <c r="AU2446" s="174"/>
      <c r="AV2446" s="174"/>
      <c r="AW2446" s="174"/>
      <c r="AX2446" s="174"/>
      <c r="AY2446" s="174"/>
      <c r="AZ2446" s="174"/>
      <c r="BA2446" s="174"/>
      <c r="BB2446" s="174"/>
      <c r="BC2446" s="174"/>
      <c r="BD2446" s="174"/>
      <c r="BE2446" s="174"/>
      <c r="BF2446" s="174"/>
      <c r="BG2446" s="174"/>
      <c r="BH2446" s="174"/>
      <c r="BI2446" s="174"/>
      <c r="BJ2446" s="174"/>
      <c r="BK2446" s="174"/>
      <c r="BL2446" s="174"/>
      <c r="BM2446" s="174"/>
      <c r="BN2446" s="174"/>
      <c r="BO2446" s="174"/>
      <c r="BP2446" s="174"/>
      <c r="BQ2446" s="174"/>
      <c r="BR2446" s="174"/>
      <c r="BS2446" s="174"/>
      <c r="BT2446" s="174"/>
    </row>
    <row r="2447" spans="1:72" s="177" customFormat="1">
      <c r="A2447" s="176"/>
      <c r="B2447" s="176"/>
      <c r="C2447" s="178"/>
      <c r="D2447" s="176"/>
      <c r="E2447" s="174"/>
      <c r="F2447" s="174"/>
      <c r="G2447" s="174"/>
      <c r="H2447" s="174"/>
      <c r="I2447" s="174"/>
      <c r="J2447" s="174"/>
      <c r="K2447" s="174"/>
      <c r="L2447" s="174"/>
      <c r="M2447" s="174"/>
      <c r="N2447" s="174"/>
      <c r="O2447" s="174"/>
      <c r="P2447" s="174"/>
      <c r="Q2447" s="174"/>
      <c r="R2447" s="174"/>
      <c r="S2447" s="174"/>
      <c r="T2447" s="174"/>
      <c r="U2447" s="174"/>
      <c r="V2447" s="174"/>
      <c r="W2447" s="174"/>
      <c r="X2447" s="174"/>
      <c r="Y2447" s="174"/>
      <c r="Z2447" s="174"/>
      <c r="AA2447" s="174"/>
      <c r="AB2447" s="174"/>
      <c r="AC2447" s="174"/>
      <c r="AD2447" s="174"/>
      <c r="AE2447" s="174"/>
      <c r="AF2447" s="174"/>
      <c r="AG2447" s="174"/>
      <c r="AH2447" s="174"/>
      <c r="AI2447" s="174"/>
      <c r="AJ2447" s="174"/>
      <c r="AK2447" s="174"/>
      <c r="AL2447" s="174"/>
      <c r="AM2447" s="174"/>
      <c r="AN2447" s="174"/>
      <c r="AO2447" s="174"/>
      <c r="AP2447" s="174"/>
      <c r="AQ2447" s="174"/>
      <c r="AR2447" s="174"/>
      <c r="AS2447" s="174"/>
      <c r="AT2447" s="174"/>
      <c r="AU2447" s="174"/>
      <c r="AV2447" s="174"/>
      <c r="AW2447" s="174"/>
      <c r="AX2447" s="174"/>
      <c r="AY2447" s="174"/>
      <c r="AZ2447" s="174"/>
      <c r="BA2447" s="174"/>
      <c r="BB2447" s="174"/>
      <c r="BC2447" s="174"/>
      <c r="BD2447" s="174"/>
      <c r="BE2447" s="174"/>
      <c r="BF2447" s="174"/>
      <c r="BG2447" s="174"/>
      <c r="BH2447" s="174"/>
      <c r="BI2447" s="174"/>
      <c r="BJ2447" s="174"/>
      <c r="BK2447" s="174"/>
      <c r="BL2447" s="174"/>
      <c r="BM2447" s="174"/>
      <c r="BN2447" s="174"/>
      <c r="BO2447" s="174"/>
      <c r="BP2447" s="174"/>
      <c r="BQ2447" s="174"/>
      <c r="BR2447" s="174"/>
      <c r="BS2447" s="174"/>
      <c r="BT2447" s="174"/>
    </row>
    <row r="2448" spans="1:72" s="177" customFormat="1">
      <c r="A2448" s="176"/>
      <c r="B2448" s="176"/>
      <c r="C2448" s="178"/>
      <c r="D2448" s="176"/>
      <c r="E2448" s="174"/>
      <c r="F2448" s="174"/>
      <c r="G2448" s="174"/>
      <c r="H2448" s="174"/>
      <c r="I2448" s="174"/>
      <c r="J2448" s="174"/>
      <c r="K2448" s="174"/>
      <c r="L2448" s="174"/>
      <c r="M2448" s="174"/>
      <c r="N2448" s="174"/>
      <c r="O2448" s="174"/>
      <c r="P2448" s="174"/>
      <c r="Q2448" s="174"/>
      <c r="R2448" s="174"/>
      <c r="S2448" s="174"/>
      <c r="T2448" s="174"/>
      <c r="U2448" s="174"/>
      <c r="V2448" s="174"/>
      <c r="W2448" s="174"/>
      <c r="X2448" s="174"/>
      <c r="Y2448" s="174"/>
      <c r="Z2448" s="174"/>
      <c r="AA2448" s="174"/>
      <c r="AB2448" s="174"/>
      <c r="AC2448" s="174"/>
      <c r="AD2448" s="174"/>
      <c r="AE2448" s="174"/>
      <c r="AF2448" s="174"/>
      <c r="AG2448" s="174"/>
      <c r="AH2448" s="174"/>
      <c r="AI2448" s="174"/>
      <c r="AJ2448" s="174"/>
      <c r="AK2448" s="174"/>
      <c r="AL2448" s="174"/>
      <c r="AM2448" s="174"/>
      <c r="AN2448" s="174"/>
      <c r="AO2448" s="174"/>
      <c r="AP2448" s="174"/>
      <c r="AQ2448" s="174"/>
      <c r="AR2448" s="174"/>
      <c r="AS2448" s="174"/>
      <c r="AT2448" s="174"/>
      <c r="AU2448" s="174"/>
      <c r="AV2448" s="174"/>
      <c r="AW2448" s="174"/>
      <c r="AX2448" s="174"/>
      <c r="AY2448" s="174"/>
      <c r="AZ2448" s="174"/>
      <c r="BA2448" s="174"/>
      <c r="BB2448" s="174"/>
      <c r="BC2448" s="174"/>
      <c r="BD2448" s="174"/>
      <c r="BE2448" s="174"/>
      <c r="BF2448" s="174"/>
      <c r="BG2448" s="174"/>
      <c r="BH2448" s="174"/>
      <c r="BI2448" s="174"/>
      <c r="BJ2448" s="174"/>
      <c r="BK2448" s="174"/>
      <c r="BL2448" s="174"/>
      <c r="BM2448" s="174"/>
      <c r="BN2448" s="174"/>
      <c r="BO2448" s="174"/>
      <c r="BP2448" s="174"/>
      <c r="BQ2448" s="174"/>
      <c r="BR2448" s="174"/>
      <c r="BS2448" s="174"/>
      <c r="BT2448" s="174"/>
    </row>
    <row r="2449" spans="1:72" s="177" customFormat="1">
      <c r="A2449" s="176"/>
      <c r="B2449" s="176"/>
      <c r="C2449" s="178"/>
      <c r="D2449" s="176"/>
      <c r="E2449" s="174"/>
      <c r="F2449" s="174"/>
      <c r="G2449" s="174"/>
      <c r="H2449" s="174"/>
      <c r="I2449" s="174"/>
      <c r="J2449" s="174"/>
      <c r="K2449" s="174"/>
      <c r="L2449" s="174"/>
      <c r="M2449" s="174"/>
      <c r="N2449" s="174"/>
      <c r="O2449" s="174"/>
      <c r="P2449" s="174"/>
      <c r="Q2449" s="174"/>
      <c r="R2449" s="174"/>
      <c r="S2449" s="174"/>
      <c r="T2449" s="174"/>
      <c r="U2449" s="174"/>
      <c r="V2449" s="174"/>
      <c r="W2449" s="174"/>
      <c r="X2449" s="174"/>
      <c r="Y2449" s="174"/>
      <c r="Z2449" s="174"/>
      <c r="AA2449" s="174"/>
      <c r="AB2449" s="174"/>
      <c r="AC2449" s="174"/>
      <c r="AD2449" s="174"/>
      <c r="AE2449" s="174"/>
      <c r="AF2449" s="174"/>
      <c r="AG2449" s="174"/>
      <c r="AH2449" s="174"/>
      <c r="AI2449" s="174"/>
      <c r="AJ2449" s="174"/>
      <c r="AK2449" s="174"/>
      <c r="AL2449" s="174"/>
      <c r="AM2449" s="174"/>
      <c r="AN2449" s="174"/>
      <c r="AO2449" s="174"/>
      <c r="AP2449" s="174"/>
      <c r="AQ2449" s="174"/>
      <c r="AR2449" s="174"/>
      <c r="AS2449" s="174"/>
      <c r="AT2449" s="174"/>
      <c r="AU2449" s="174"/>
      <c r="AV2449" s="174"/>
      <c r="AW2449" s="174"/>
      <c r="AX2449" s="174"/>
      <c r="AY2449" s="174"/>
      <c r="AZ2449" s="174"/>
      <c r="BA2449" s="174"/>
      <c r="BB2449" s="174"/>
      <c r="BC2449" s="174"/>
      <c r="BD2449" s="174"/>
      <c r="BE2449" s="174"/>
      <c r="BF2449" s="174"/>
      <c r="BG2449" s="174"/>
      <c r="BH2449" s="174"/>
      <c r="BI2449" s="174"/>
      <c r="BJ2449" s="174"/>
      <c r="BK2449" s="174"/>
      <c r="BL2449" s="174"/>
      <c r="BM2449" s="174"/>
      <c r="BN2449" s="174"/>
      <c r="BO2449" s="174"/>
      <c r="BP2449" s="174"/>
      <c r="BQ2449" s="174"/>
      <c r="BR2449" s="174"/>
      <c r="BS2449" s="174"/>
      <c r="BT2449" s="174"/>
    </row>
    <row r="2450" spans="1:72" s="177" customFormat="1">
      <c r="A2450" s="176"/>
      <c r="B2450" s="176"/>
      <c r="C2450" s="178"/>
      <c r="D2450" s="176"/>
      <c r="E2450" s="174"/>
      <c r="F2450" s="174"/>
      <c r="G2450" s="174"/>
      <c r="H2450" s="174"/>
      <c r="I2450" s="174"/>
      <c r="J2450" s="174"/>
      <c r="K2450" s="174"/>
      <c r="L2450" s="174"/>
      <c r="M2450" s="174"/>
      <c r="N2450" s="174"/>
      <c r="O2450" s="174"/>
      <c r="P2450" s="174"/>
      <c r="Q2450" s="174"/>
      <c r="R2450" s="174"/>
      <c r="S2450" s="174"/>
      <c r="T2450" s="174"/>
      <c r="U2450" s="174"/>
      <c r="V2450" s="174"/>
      <c r="W2450" s="174"/>
      <c r="X2450" s="174"/>
      <c r="Y2450" s="174"/>
      <c r="Z2450" s="174"/>
      <c r="AA2450" s="174"/>
      <c r="AB2450" s="174"/>
      <c r="AC2450" s="174"/>
      <c r="AD2450" s="174"/>
      <c r="AE2450" s="174"/>
      <c r="AF2450" s="174"/>
      <c r="AG2450" s="174"/>
      <c r="AH2450" s="174"/>
      <c r="AI2450" s="174"/>
      <c r="AJ2450" s="174"/>
      <c r="AK2450" s="174"/>
      <c r="AL2450" s="174"/>
      <c r="AM2450" s="174"/>
      <c r="AN2450" s="174"/>
      <c r="AO2450" s="174"/>
      <c r="AP2450" s="174"/>
      <c r="AQ2450" s="174"/>
      <c r="AR2450" s="174"/>
      <c r="AS2450" s="174"/>
      <c r="AT2450" s="174"/>
      <c r="AU2450" s="174"/>
      <c r="AV2450" s="174"/>
      <c r="AW2450" s="174"/>
      <c r="AX2450" s="174"/>
      <c r="AY2450" s="174"/>
      <c r="AZ2450" s="174"/>
      <c r="BA2450" s="174"/>
      <c r="BB2450" s="174"/>
      <c r="BC2450" s="174"/>
      <c r="BD2450" s="174"/>
      <c r="BE2450" s="174"/>
      <c r="BF2450" s="174"/>
      <c r="BG2450" s="174"/>
      <c r="BH2450" s="174"/>
      <c r="BI2450" s="174"/>
      <c r="BJ2450" s="174"/>
      <c r="BK2450" s="174"/>
      <c r="BL2450" s="174"/>
      <c r="BM2450" s="174"/>
      <c r="BN2450" s="174"/>
      <c r="BO2450" s="174"/>
      <c r="BP2450" s="174"/>
      <c r="BQ2450" s="174"/>
      <c r="BR2450" s="174"/>
      <c r="BS2450" s="174"/>
      <c r="BT2450" s="174"/>
    </row>
    <row r="2451" spans="1:72" s="177" customFormat="1">
      <c r="A2451" s="176"/>
      <c r="B2451" s="176"/>
      <c r="C2451" s="178"/>
      <c r="D2451" s="176"/>
      <c r="E2451" s="174"/>
      <c r="F2451" s="174"/>
      <c r="G2451" s="174"/>
      <c r="H2451" s="174"/>
      <c r="I2451" s="174"/>
      <c r="J2451" s="174"/>
      <c r="K2451" s="174"/>
      <c r="L2451" s="174"/>
      <c r="M2451" s="174"/>
      <c r="N2451" s="174"/>
      <c r="O2451" s="174"/>
      <c r="P2451" s="174"/>
      <c r="Q2451" s="174"/>
      <c r="R2451" s="174"/>
      <c r="S2451" s="174"/>
      <c r="T2451" s="174"/>
      <c r="U2451" s="174"/>
      <c r="V2451" s="174"/>
      <c r="W2451" s="174"/>
      <c r="X2451" s="174"/>
      <c r="Y2451" s="174"/>
      <c r="Z2451" s="174"/>
      <c r="AA2451" s="174"/>
      <c r="AB2451" s="174"/>
      <c r="AC2451" s="174"/>
      <c r="AD2451" s="174"/>
      <c r="AE2451" s="174"/>
      <c r="AF2451" s="174"/>
      <c r="AG2451" s="174"/>
      <c r="AH2451" s="174"/>
      <c r="AI2451" s="174"/>
      <c r="AJ2451" s="174"/>
      <c r="AK2451" s="174"/>
      <c r="AL2451" s="174"/>
      <c r="AM2451" s="174"/>
      <c r="AN2451" s="174"/>
      <c r="AO2451" s="174"/>
      <c r="AP2451" s="174"/>
      <c r="AQ2451" s="174"/>
      <c r="AR2451" s="174"/>
      <c r="AS2451" s="174"/>
      <c r="AT2451" s="174"/>
      <c r="AU2451" s="174"/>
      <c r="AV2451" s="174"/>
      <c r="AW2451" s="174"/>
      <c r="AX2451" s="174"/>
      <c r="AY2451" s="174"/>
      <c r="AZ2451" s="174"/>
      <c r="BA2451" s="174"/>
      <c r="BB2451" s="174"/>
      <c r="BC2451" s="174"/>
      <c r="BD2451" s="174"/>
      <c r="BE2451" s="174"/>
      <c r="BF2451" s="174"/>
      <c r="BG2451" s="174"/>
      <c r="BH2451" s="174"/>
      <c r="BI2451" s="174"/>
      <c r="BJ2451" s="174"/>
      <c r="BK2451" s="174"/>
      <c r="BL2451" s="174"/>
      <c r="BM2451" s="174"/>
      <c r="BN2451" s="174"/>
      <c r="BO2451" s="174"/>
      <c r="BP2451" s="174"/>
      <c r="BQ2451" s="174"/>
      <c r="BR2451" s="174"/>
      <c r="BS2451" s="174"/>
      <c r="BT2451" s="174"/>
    </row>
    <row r="2452" spans="1:72" s="177" customFormat="1">
      <c r="A2452" s="176"/>
      <c r="B2452" s="176"/>
      <c r="C2452" s="178"/>
      <c r="D2452" s="176"/>
      <c r="E2452" s="174"/>
      <c r="F2452" s="174"/>
      <c r="G2452" s="174"/>
      <c r="H2452" s="174"/>
      <c r="I2452" s="174"/>
      <c r="J2452" s="174"/>
      <c r="K2452" s="174"/>
      <c r="L2452" s="174"/>
      <c r="M2452" s="174"/>
      <c r="N2452" s="174"/>
      <c r="O2452" s="174"/>
      <c r="P2452" s="174"/>
      <c r="Q2452" s="174"/>
      <c r="R2452" s="174"/>
      <c r="S2452" s="174"/>
      <c r="T2452" s="174"/>
      <c r="U2452" s="174"/>
      <c r="V2452" s="174"/>
      <c r="W2452" s="174"/>
      <c r="X2452" s="174"/>
      <c r="Y2452" s="174"/>
      <c r="Z2452" s="174"/>
      <c r="AA2452" s="174"/>
      <c r="AB2452" s="174"/>
      <c r="AC2452" s="174"/>
      <c r="AD2452" s="174"/>
      <c r="AE2452" s="174"/>
      <c r="AF2452" s="174"/>
      <c r="AG2452" s="174"/>
      <c r="AH2452" s="174"/>
      <c r="AI2452" s="174"/>
      <c r="AJ2452" s="174"/>
      <c r="AK2452" s="174"/>
      <c r="AL2452" s="174"/>
      <c r="AM2452" s="174"/>
      <c r="AN2452" s="174"/>
      <c r="AO2452" s="174"/>
      <c r="AP2452" s="174"/>
      <c r="AQ2452" s="174"/>
      <c r="AR2452" s="174"/>
      <c r="AS2452" s="174"/>
      <c r="AT2452" s="174"/>
      <c r="AU2452" s="174"/>
      <c r="AV2452" s="174"/>
      <c r="AW2452" s="174"/>
      <c r="AX2452" s="174"/>
      <c r="AY2452" s="174"/>
      <c r="AZ2452" s="174"/>
      <c r="BA2452" s="174"/>
      <c r="BB2452" s="174"/>
      <c r="BC2452" s="174"/>
      <c r="BD2452" s="174"/>
      <c r="BE2452" s="174"/>
      <c r="BF2452" s="174"/>
      <c r="BG2452" s="174"/>
      <c r="BH2452" s="174"/>
      <c r="BI2452" s="174"/>
      <c r="BJ2452" s="174"/>
      <c r="BK2452" s="174"/>
      <c r="BL2452" s="174"/>
      <c r="BM2452" s="174"/>
      <c r="BN2452" s="174"/>
      <c r="BO2452" s="174"/>
      <c r="BP2452" s="174"/>
      <c r="BQ2452" s="174"/>
      <c r="BR2452" s="174"/>
      <c r="BS2452" s="174"/>
      <c r="BT2452" s="174"/>
    </row>
    <row r="2453" spans="1:72" s="177" customFormat="1">
      <c r="A2453" s="176"/>
      <c r="B2453" s="176"/>
      <c r="C2453" s="178"/>
      <c r="D2453" s="176"/>
      <c r="E2453" s="174"/>
      <c r="F2453" s="174"/>
      <c r="G2453" s="174"/>
      <c r="H2453" s="174"/>
      <c r="I2453" s="174"/>
      <c r="J2453" s="174"/>
      <c r="K2453" s="174"/>
      <c r="L2453" s="174"/>
      <c r="M2453" s="174"/>
      <c r="N2453" s="174"/>
      <c r="O2453" s="174"/>
      <c r="P2453" s="174"/>
      <c r="Q2453" s="174"/>
      <c r="R2453" s="174"/>
      <c r="S2453" s="174"/>
      <c r="T2453" s="174"/>
      <c r="U2453" s="174"/>
      <c r="V2453" s="174"/>
      <c r="W2453" s="174"/>
      <c r="X2453" s="174"/>
      <c r="Y2453" s="174"/>
      <c r="Z2453" s="174"/>
      <c r="AA2453" s="174"/>
      <c r="AB2453" s="174"/>
      <c r="AC2453" s="174"/>
      <c r="AD2453" s="174"/>
      <c r="AE2453" s="174"/>
      <c r="AF2453" s="174"/>
      <c r="AG2453" s="174"/>
      <c r="AH2453" s="174"/>
      <c r="AI2453" s="174"/>
      <c r="AJ2453" s="174"/>
      <c r="AK2453" s="174"/>
      <c r="AL2453" s="174"/>
      <c r="AM2453" s="174"/>
      <c r="AN2453" s="174"/>
      <c r="AO2453" s="174"/>
      <c r="AP2453" s="174"/>
      <c r="AQ2453" s="174"/>
      <c r="AR2453" s="174"/>
      <c r="AS2453" s="174"/>
      <c r="AT2453" s="174"/>
      <c r="AU2453" s="174"/>
      <c r="AV2453" s="174"/>
      <c r="AW2453" s="174"/>
      <c r="AX2453" s="174"/>
      <c r="AY2453" s="174"/>
      <c r="AZ2453" s="174"/>
      <c r="BA2453" s="174"/>
      <c r="BB2453" s="174"/>
      <c r="BC2453" s="174"/>
      <c r="BD2453" s="174"/>
      <c r="BE2453" s="174"/>
      <c r="BF2453" s="174"/>
      <c r="BG2453" s="174"/>
      <c r="BH2453" s="174"/>
      <c r="BI2453" s="174"/>
      <c r="BJ2453" s="174"/>
      <c r="BK2453" s="174"/>
      <c r="BL2453" s="174"/>
      <c r="BM2453" s="174"/>
      <c r="BN2453" s="174"/>
      <c r="BO2453" s="174"/>
      <c r="BP2453" s="174"/>
      <c r="BQ2453" s="174"/>
      <c r="BR2453" s="174"/>
      <c r="BS2453" s="174"/>
      <c r="BT2453" s="174"/>
    </row>
    <row r="2454" spans="1:72" s="177" customFormat="1">
      <c r="A2454" s="176"/>
      <c r="B2454" s="176"/>
      <c r="C2454" s="178"/>
      <c r="D2454" s="176"/>
      <c r="E2454" s="174"/>
      <c r="F2454" s="174"/>
      <c r="G2454" s="174"/>
      <c r="H2454" s="174"/>
      <c r="I2454" s="174"/>
      <c r="J2454" s="174"/>
      <c r="K2454" s="174"/>
      <c r="L2454" s="174"/>
      <c r="M2454" s="174"/>
      <c r="N2454" s="174"/>
      <c r="O2454" s="174"/>
      <c r="P2454" s="174"/>
      <c r="Q2454" s="174"/>
      <c r="R2454" s="174"/>
      <c r="S2454" s="174"/>
      <c r="T2454" s="174"/>
      <c r="U2454" s="174"/>
      <c r="V2454" s="174"/>
      <c r="W2454" s="174"/>
      <c r="X2454" s="174"/>
      <c r="Y2454" s="174"/>
      <c r="Z2454" s="174"/>
      <c r="AA2454" s="174"/>
      <c r="AB2454" s="174"/>
      <c r="AC2454" s="174"/>
      <c r="AD2454" s="174"/>
      <c r="AE2454" s="174"/>
      <c r="AF2454" s="174"/>
      <c r="AG2454" s="174"/>
      <c r="AH2454" s="174"/>
      <c r="AI2454" s="174"/>
      <c r="AJ2454" s="174"/>
      <c r="AK2454" s="174"/>
      <c r="AL2454" s="174"/>
      <c r="AM2454" s="174"/>
      <c r="AN2454" s="174"/>
      <c r="AO2454" s="174"/>
      <c r="AP2454" s="174"/>
      <c r="AQ2454" s="174"/>
      <c r="AR2454" s="174"/>
      <c r="AS2454" s="174"/>
      <c r="AT2454" s="174"/>
      <c r="AU2454" s="174"/>
      <c r="AV2454" s="174"/>
      <c r="AW2454" s="174"/>
      <c r="AX2454" s="174"/>
      <c r="AY2454" s="174"/>
      <c r="AZ2454" s="174"/>
      <c r="BA2454" s="174"/>
      <c r="BB2454" s="174"/>
      <c r="BC2454" s="174"/>
      <c r="BD2454" s="174"/>
      <c r="BE2454" s="174"/>
      <c r="BF2454" s="174"/>
      <c r="BG2454" s="174"/>
      <c r="BH2454" s="174"/>
      <c r="BI2454" s="174"/>
      <c r="BJ2454" s="174"/>
      <c r="BK2454" s="174"/>
      <c r="BL2454" s="174"/>
      <c r="BM2454" s="174"/>
      <c r="BN2454" s="174"/>
      <c r="BO2454" s="174"/>
      <c r="BP2454" s="174"/>
      <c r="BQ2454" s="174"/>
      <c r="BR2454" s="174"/>
      <c r="BS2454" s="174"/>
      <c r="BT2454" s="174"/>
    </row>
    <row r="2455" spans="1:72" s="177" customFormat="1">
      <c r="A2455" s="176"/>
      <c r="B2455" s="176"/>
      <c r="C2455" s="178"/>
      <c r="D2455" s="176"/>
      <c r="E2455" s="174"/>
      <c r="F2455" s="174"/>
      <c r="G2455" s="174"/>
      <c r="H2455" s="174"/>
      <c r="I2455" s="174"/>
      <c r="J2455" s="174"/>
      <c r="K2455" s="174"/>
      <c r="L2455" s="174"/>
      <c r="M2455" s="174"/>
      <c r="N2455" s="174"/>
      <c r="O2455" s="174"/>
      <c r="P2455" s="174"/>
      <c r="Q2455" s="174"/>
      <c r="R2455" s="174"/>
      <c r="S2455" s="174"/>
      <c r="T2455" s="174"/>
      <c r="U2455" s="174"/>
      <c r="V2455" s="174"/>
      <c r="W2455" s="174"/>
      <c r="X2455" s="174"/>
      <c r="Y2455" s="174"/>
      <c r="Z2455" s="174"/>
      <c r="AA2455" s="174"/>
      <c r="AB2455" s="174"/>
      <c r="AC2455" s="174"/>
      <c r="AD2455" s="174"/>
      <c r="AE2455" s="174"/>
      <c r="AF2455" s="174"/>
      <c r="AG2455" s="174"/>
      <c r="AH2455" s="174"/>
      <c r="AI2455" s="174"/>
      <c r="AJ2455" s="174"/>
      <c r="AK2455" s="174"/>
      <c r="AL2455" s="174"/>
      <c r="AM2455" s="174"/>
      <c r="AN2455" s="174"/>
      <c r="AO2455" s="174"/>
      <c r="AP2455" s="174"/>
      <c r="AQ2455" s="174"/>
      <c r="AR2455" s="174"/>
      <c r="AS2455" s="174"/>
      <c r="AT2455" s="174"/>
      <c r="AU2455" s="174"/>
      <c r="AV2455" s="174"/>
      <c r="AW2455" s="174"/>
      <c r="AX2455" s="174"/>
      <c r="AY2455" s="174"/>
      <c r="AZ2455" s="174"/>
      <c r="BA2455" s="174"/>
      <c r="BB2455" s="174"/>
      <c r="BC2455" s="174"/>
      <c r="BD2455" s="174"/>
      <c r="BE2455" s="174"/>
      <c r="BF2455" s="174"/>
      <c r="BG2455" s="174"/>
      <c r="BH2455" s="174"/>
      <c r="BI2455" s="174"/>
      <c r="BJ2455" s="174"/>
      <c r="BK2455" s="174"/>
      <c r="BL2455" s="174"/>
      <c r="BM2455" s="174"/>
      <c r="BN2455" s="174"/>
      <c r="BO2455" s="174"/>
      <c r="BP2455" s="174"/>
      <c r="BQ2455" s="174"/>
      <c r="BR2455" s="174"/>
      <c r="BS2455" s="174"/>
      <c r="BT2455" s="174"/>
    </row>
    <row r="2456" spans="1:72" s="177" customFormat="1">
      <c r="A2456" s="176"/>
      <c r="B2456" s="176"/>
      <c r="C2456" s="178"/>
      <c r="D2456" s="176"/>
      <c r="E2456" s="174"/>
      <c r="F2456" s="174"/>
      <c r="G2456" s="174"/>
      <c r="H2456" s="174"/>
      <c r="I2456" s="174"/>
      <c r="J2456" s="174"/>
      <c r="K2456" s="174"/>
      <c r="L2456" s="174"/>
      <c r="M2456" s="174"/>
      <c r="N2456" s="174"/>
      <c r="O2456" s="174"/>
      <c r="P2456" s="174"/>
      <c r="Q2456" s="174"/>
      <c r="R2456" s="174"/>
      <c r="S2456" s="174"/>
      <c r="T2456" s="174"/>
      <c r="U2456" s="174"/>
      <c r="V2456" s="174"/>
      <c r="W2456" s="174"/>
      <c r="X2456" s="174"/>
      <c r="Y2456" s="174"/>
      <c r="Z2456" s="174"/>
      <c r="AA2456" s="174"/>
      <c r="AB2456" s="174"/>
      <c r="AC2456" s="174"/>
      <c r="AD2456" s="174"/>
      <c r="AE2456" s="174"/>
      <c r="AF2456" s="174"/>
      <c r="AG2456" s="174"/>
      <c r="AH2456" s="174"/>
      <c r="AI2456" s="174"/>
      <c r="AJ2456" s="174"/>
      <c r="AK2456" s="174"/>
      <c r="AL2456" s="174"/>
      <c r="AM2456" s="174"/>
      <c r="AN2456" s="174"/>
      <c r="AO2456" s="174"/>
      <c r="AP2456" s="174"/>
      <c r="AQ2456" s="174"/>
      <c r="AR2456" s="174"/>
      <c r="AS2456" s="174"/>
      <c r="AT2456" s="174"/>
      <c r="AU2456" s="174"/>
      <c r="AV2456" s="174"/>
      <c r="AW2456" s="174"/>
      <c r="AX2456" s="174"/>
      <c r="AY2456" s="174"/>
      <c r="AZ2456" s="174"/>
      <c r="BA2456" s="174"/>
      <c r="BB2456" s="174"/>
      <c r="BC2456" s="174"/>
      <c r="BD2456" s="174"/>
      <c r="BE2456" s="174"/>
      <c r="BF2456" s="174"/>
      <c r="BG2456" s="174"/>
      <c r="BH2456" s="174"/>
      <c r="BI2456" s="174"/>
      <c r="BJ2456" s="174"/>
      <c r="BK2456" s="174"/>
      <c r="BL2456" s="174"/>
      <c r="BM2456" s="174"/>
      <c r="BN2456" s="174"/>
      <c r="BO2456" s="174"/>
      <c r="BP2456" s="174"/>
      <c r="BQ2456" s="174"/>
      <c r="BR2456" s="174"/>
      <c r="BS2456" s="174"/>
      <c r="BT2456" s="174"/>
    </row>
    <row r="2457" spans="1:72" s="177" customFormat="1">
      <c r="A2457" s="176"/>
      <c r="B2457" s="176"/>
      <c r="C2457" s="178"/>
      <c r="D2457" s="176"/>
      <c r="E2457" s="174"/>
      <c r="F2457" s="174"/>
      <c r="G2457" s="174"/>
      <c r="H2457" s="174"/>
      <c r="I2457" s="174"/>
      <c r="J2457" s="174"/>
      <c r="K2457" s="174"/>
      <c r="L2457" s="174"/>
      <c r="M2457" s="174"/>
      <c r="N2457" s="174"/>
      <c r="O2457" s="174"/>
      <c r="P2457" s="174"/>
      <c r="Q2457" s="174"/>
      <c r="R2457" s="174"/>
      <c r="S2457" s="174"/>
      <c r="T2457" s="174"/>
      <c r="U2457" s="174"/>
      <c r="V2457" s="174"/>
      <c r="W2457" s="174"/>
      <c r="X2457" s="174"/>
      <c r="Y2457" s="174"/>
      <c r="Z2457" s="174"/>
      <c r="AA2457" s="174"/>
      <c r="AB2457" s="174"/>
      <c r="AC2457" s="174"/>
      <c r="AD2457" s="174"/>
      <c r="AE2457" s="174"/>
      <c r="AF2457" s="174"/>
      <c r="AG2457" s="174"/>
      <c r="AH2457" s="174"/>
      <c r="AI2457" s="174"/>
      <c r="AJ2457" s="174"/>
      <c r="AK2457" s="174"/>
      <c r="AL2457" s="174"/>
      <c r="AM2457" s="174"/>
      <c r="AN2457" s="174"/>
      <c r="AO2457" s="174"/>
      <c r="AP2457" s="174"/>
      <c r="AQ2457" s="174"/>
      <c r="AR2457" s="174"/>
      <c r="AS2457" s="174"/>
      <c r="AT2457" s="174"/>
      <c r="AU2457" s="174"/>
      <c r="AV2457" s="174"/>
      <c r="AW2457" s="174"/>
      <c r="AX2457" s="174"/>
      <c r="AY2457" s="174"/>
      <c r="AZ2457" s="174"/>
      <c r="BA2457" s="174"/>
      <c r="BB2457" s="174"/>
      <c r="BC2457" s="174"/>
      <c r="BD2457" s="174"/>
      <c r="BE2457" s="174"/>
      <c r="BF2457" s="174"/>
      <c r="BG2457" s="174"/>
      <c r="BH2457" s="174"/>
      <c r="BI2457" s="174"/>
      <c r="BJ2457" s="174"/>
      <c r="BK2457" s="174"/>
      <c r="BL2457" s="174"/>
      <c r="BM2457" s="174"/>
      <c r="BN2457" s="174"/>
      <c r="BO2457" s="174"/>
      <c r="BP2457" s="174"/>
      <c r="BQ2457" s="174"/>
      <c r="BR2457" s="174"/>
      <c r="BS2457" s="174"/>
      <c r="BT2457" s="174"/>
    </row>
    <row r="2458" spans="1:72" s="177" customFormat="1">
      <c r="A2458" s="176"/>
      <c r="B2458" s="176"/>
      <c r="C2458" s="178"/>
      <c r="D2458" s="176"/>
      <c r="E2458" s="174"/>
      <c r="F2458" s="174"/>
      <c r="G2458" s="174"/>
      <c r="H2458" s="174"/>
      <c r="I2458" s="174"/>
      <c r="J2458" s="174"/>
      <c r="K2458" s="174"/>
      <c r="L2458" s="174"/>
      <c r="M2458" s="174"/>
      <c r="N2458" s="174"/>
      <c r="O2458" s="174"/>
      <c r="P2458" s="174"/>
      <c r="Q2458" s="174"/>
      <c r="R2458" s="174"/>
      <c r="S2458" s="174"/>
      <c r="T2458" s="174"/>
      <c r="U2458" s="174"/>
      <c r="V2458" s="174"/>
      <c r="W2458" s="174"/>
      <c r="X2458" s="174"/>
      <c r="Y2458" s="174"/>
      <c r="Z2458" s="174"/>
      <c r="AA2458" s="174"/>
      <c r="AB2458" s="174"/>
      <c r="AC2458" s="174"/>
      <c r="AD2458" s="174"/>
      <c r="AE2458" s="174"/>
      <c r="AF2458" s="174"/>
      <c r="AG2458" s="174"/>
      <c r="AH2458" s="174"/>
      <c r="AI2458" s="174"/>
      <c r="AJ2458" s="174"/>
      <c r="AK2458" s="174"/>
      <c r="AL2458" s="174"/>
      <c r="AM2458" s="174"/>
      <c r="AN2458" s="174"/>
      <c r="AO2458" s="174"/>
      <c r="AP2458" s="174"/>
      <c r="AQ2458" s="174"/>
      <c r="AR2458" s="174"/>
      <c r="AS2458" s="174"/>
      <c r="AT2458" s="174"/>
      <c r="AU2458" s="174"/>
      <c r="AV2458" s="174"/>
      <c r="AW2458" s="174"/>
      <c r="AX2458" s="174"/>
      <c r="AY2458" s="174"/>
      <c r="AZ2458" s="174"/>
      <c r="BA2458" s="174"/>
      <c r="BB2458" s="174"/>
      <c r="BC2458" s="174"/>
      <c r="BD2458" s="174"/>
      <c r="BE2458" s="174"/>
      <c r="BF2458" s="174"/>
      <c r="BG2458" s="174"/>
      <c r="BH2458" s="174"/>
      <c r="BI2458" s="174"/>
      <c r="BJ2458" s="174"/>
      <c r="BK2458" s="174"/>
      <c r="BL2458" s="174"/>
      <c r="BM2458" s="174"/>
      <c r="BN2458" s="174"/>
      <c r="BO2458" s="174"/>
      <c r="BP2458" s="174"/>
      <c r="BQ2458" s="174"/>
      <c r="BR2458" s="174"/>
      <c r="BS2458" s="174"/>
      <c r="BT2458" s="174"/>
    </row>
    <row r="2459" spans="1:72" s="177" customFormat="1">
      <c r="A2459" s="176"/>
      <c r="B2459" s="176"/>
      <c r="C2459" s="178"/>
      <c r="D2459" s="176"/>
      <c r="E2459" s="174"/>
      <c r="F2459" s="174"/>
      <c r="G2459" s="174"/>
      <c r="H2459" s="174"/>
      <c r="I2459" s="174"/>
      <c r="J2459" s="174"/>
      <c r="K2459" s="174"/>
      <c r="L2459" s="174"/>
      <c r="M2459" s="174"/>
      <c r="N2459" s="174"/>
      <c r="O2459" s="174"/>
      <c r="P2459" s="174"/>
      <c r="Q2459" s="174"/>
      <c r="R2459" s="174"/>
      <c r="S2459" s="174"/>
      <c r="T2459" s="174"/>
      <c r="U2459" s="174"/>
      <c r="V2459" s="174"/>
      <c r="W2459" s="174"/>
      <c r="X2459" s="174"/>
      <c r="Y2459" s="174"/>
      <c r="Z2459" s="174"/>
      <c r="AA2459" s="174"/>
      <c r="AB2459" s="174"/>
      <c r="AC2459" s="174"/>
      <c r="AD2459" s="174"/>
      <c r="AE2459" s="174"/>
      <c r="AF2459" s="174"/>
      <c r="AG2459" s="174"/>
      <c r="AH2459" s="174"/>
      <c r="AI2459" s="174"/>
      <c r="AJ2459" s="174"/>
      <c r="AK2459" s="174"/>
      <c r="AL2459" s="174"/>
      <c r="AM2459" s="174"/>
      <c r="AN2459" s="174"/>
      <c r="AO2459" s="174"/>
      <c r="AP2459" s="174"/>
      <c r="AQ2459" s="174"/>
      <c r="AR2459" s="174"/>
      <c r="AS2459" s="174"/>
      <c r="AT2459" s="174"/>
      <c r="AU2459" s="174"/>
      <c r="AV2459" s="174"/>
      <c r="AW2459" s="174"/>
      <c r="AX2459" s="174"/>
      <c r="AY2459" s="174"/>
      <c r="AZ2459" s="174"/>
      <c r="BA2459" s="174"/>
      <c r="BB2459" s="174"/>
      <c r="BC2459" s="174"/>
      <c r="BD2459" s="174"/>
      <c r="BE2459" s="174"/>
      <c r="BF2459" s="174"/>
      <c r="BG2459" s="174"/>
      <c r="BH2459" s="174"/>
      <c r="BI2459" s="174"/>
      <c r="BJ2459" s="174"/>
      <c r="BK2459" s="174"/>
      <c r="BL2459" s="174"/>
      <c r="BM2459" s="174"/>
      <c r="BN2459" s="174"/>
      <c r="BO2459" s="174"/>
      <c r="BP2459" s="174"/>
      <c r="BQ2459" s="174"/>
      <c r="BR2459" s="174"/>
      <c r="BS2459" s="174"/>
      <c r="BT2459" s="174"/>
    </row>
    <row r="2460" spans="1:72" s="177" customFormat="1">
      <c r="A2460" s="176"/>
      <c r="B2460" s="176"/>
      <c r="C2460" s="178"/>
      <c r="D2460" s="176"/>
      <c r="E2460" s="174"/>
      <c r="F2460" s="174"/>
      <c r="G2460" s="174"/>
      <c r="H2460" s="174"/>
      <c r="I2460" s="174"/>
      <c r="J2460" s="174"/>
      <c r="K2460" s="174"/>
      <c r="L2460" s="174"/>
      <c r="M2460" s="174"/>
      <c r="N2460" s="174"/>
      <c r="O2460" s="174"/>
      <c r="P2460" s="174"/>
      <c r="Q2460" s="174"/>
      <c r="R2460" s="174"/>
      <c r="S2460" s="174"/>
      <c r="T2460" s="174"/>
      <c r="U2460" s="174"/>
      <c r="V2460" s="174"/>
      <c r="W2460" s="174"/>
      <c r="X2460" s="174"/>
      <c r="Y2460" s="174"/>
      <c r="Z2460" s="174"/>
      <c r="AA2460" s="174"/>
      <c r="AB2460" s="174"/>
      <c r="AC2460" s="174"/>
      <c r="AD2460" s="174"/>
      <c r="AE2460" s="174"/>
      <c r="AF2460" s="174"/>
      <c r="AG2460" s="174"/>
      <c r="AH2460" s="174"/>
      <c r="AI2460" s="174"/>
      <c r="AJ2460" s="174"/>
      <c r="AK2460" s="174"/>
      <c r="AL2460" s="174"/>
      <c r="AM2460" s="174"/>
      <c r="AN2460" s="174"/>
      <c r="AO2460" s="174"/>
      <c r="AP2460" s="174"/>
      <c r="AQ2460" s="174"/>
      <c r="AR2460" s="174"/>
      <c r="AS2460" s="174"/>
      <c r="AT2460" s="174"/>
      <c r="AU2460" s="174"/>
      <c r="AV2460" s="174"/>
      <c r="AW2460" s="174"/>
      <c r="AX2460" s="174"/>
      <c r="AY2460" s="174"/>
      <c r="AZ2460" s="174"/>
      <c r="BA2460" s="174"/>
      <c r="BB2460" s="174"/>
      <c r="BC2460" s="174"/>
      <c r="BD2460" s="174"/>
      <c r="BE2460" s="174"/>
      <c r="BF2460" s="174"/>
      <c r="BG2460" s="174"/>
      <c r="BH2460" s="174"/>
      <c r="BI2460" s="174"/>
      <c r="BJ2460" s="174"/>
      <c r="BK2460" s="174"/>
      <c r="BL2460" s="174"/>
      <c r="BM2460" s="174"/>
      <c r="BN2460" s="174"/>
      <c r="BO2460" s="174"/>
      <c r="BP2460" s="174"/>
      <c r="BQ2460" s="174"/>
      <c r="BR2460" s="174"/>
      <c r="BS2460" s="174"/>
      <c r="BT2460" s="174"/>
    </row>
    <row r="2461" spans="1:72" s="177" customFormat="1">
      <c r="A2461" s="176"/>
      <c r="B2461" s="176"/>
      <c r="C2461" s="178"/>
      <c r="D2461" s="176"/>
      <c r="E2461" s="174"/>
      <c r="F2461" s="174"/>
      <c r="G2461" s="174"/>
      <c r="H2461" s="174"/>
      <c r="I2461" s="174"/>
      <c r="J2461" s="174"/>
      <c r="K2461" s="174"/>
      <c r="L2461" s="174"/>
      <c r="M2461" s="174"/>
      <c r="N2461" s="174"/>
      <c r="O2461" s="174"/>
      <c r="P2461" s="174"/>
      <c r="Q2461" s="174"/>
      <c r="R2461" s="174"/>
      <c r="S2461" s="174"/>
      <c r="T2461" s="174"/>
      <c r="U2461" s="174"/>
      <c r="V2461" s="174"/>
      <c r="W2461" s="174"/>
      <c r="X2461" s="174"/>
      <c r="Y2461" s="174"/>
      <c r="Z2461" s="174"/>
      <c r="AA2461" s="174"/>
      <c r="AB2461" s="174"/>
      <c r="AC2461" s="174"/>
      <c r="AD2461" s="174"/>
      <c r="AE2461" s="174"/>
      <c r="AF2461" s="174"/>
      <c r="AG2461" s="174"/>
      <c r="AH2461" s="174"/>
      <c r="AI2461" s="174"/>
      <c r="AJ2461" s="174"/>
      <c r="AK2461" s="174"/>
      <c r="AL2461" s="174"/>
      <c r="AM2461" s="174"/>
      <c r="AN2461" s="174"/>
      <c r="AO2461" s="174"/>
      <c r="AP2461" s="174"/>
      <c r="AQ2461" s="174"/>
      <c r="AR2461" s="174"/>
      <c r="AS2461" s="174"/>
      <c r="AT2461" s="174"/>
      <c r="AU2461" s="174"/>
      <c r="AV2461" s="174"/>
      <c r="AW2461" s="174"/>
      <c r="AX2461" s="174"/>
      <c r="AY2461" s="174"/>
      <c r="AZ2461" s="174"/>
      <c r="BA2461" s="174"/>
      <c r="BB2461" s="174"/>
      <c r="BC2461" s="174"/>
      <c r="BD2461" s="174"/>
      <c r="BE2461" s="174"/>
      <c r="BF2461" s="174"/>
      <c r="BG2461" s="174"/>
      <c r="BH2461" s="174"/>
      <c r="BI2461" s="174"/>
      <c r="BJ2461" s="174"/>
      <c r="BK2461" s="174"/>
      <c r="BL2461" s="174"/>
      <c r="BM2461" s="174"/>
      <c r="BN2461" s="174"/>
      <c r="BO2461" s="174"/>
      <c r="BP2461" s="174"/>
      <c r="BQ2461" s="174"/>
      <c r="BR2461" s="174"/>
      <c r="BS2461" s="174"/>
      <c r="BT2461" s="174"/>
    </row>
    <row r="2462" spans="1:72" s="177" customFormat="1">
      <c r="A2462" s="176"/>
      <c r="B2462" s="176"/>
      <c r="C2462" s="178"/>
      <c r="D2462" s="176"/>
      <c r="E2462" s="174"/>
      <c r="F2462" s="174"/>
      <c r="G2462" s="174"/>
      <c r="H2462" s="174"/>
      <c r="I2462" s="174"/>
      <c r="J2462" s="174"/>
      <c r="K2462" s="174"/>
      <c r="L2462" s="174"/>
      <c r="M2462" s="174"/>
      <c r="N2462" s="174"/>
      <c r="O2462" s="174"/>
      <c r="P2462" s="174"/>
      <c r="Q2462" s="174"/>
      <c r="R2462" s="174"/>
      <c r="S2462" s="174"/>
      <c r="T2462" s="174"/>
      <c r="U2462" s="174"/>
      <c r="V2462" s="174"/>
      <c r="W2462" s="174"/>
      <c r="X2462" s="174"/>
      <c r="Y2462" s="174"/>
      <c r="Z2462" s="174"/>
      <c r="AA2462" s="174"/>
      <c r="AB2462" s="174"/>
      <c r="AC2462" s="174"/>
      <c r="AD2462" s="174"/>
      <c r="AE2462" s="174"/>
      <c r="AF2462" s="174"/>
      <c r="AG2462" s="174"/>
      <c r="AH2462" s="174"/>
      <c r="AI2462" s="174"/>
      <c r="AJ2462" s="174"/>
      <c r="AK2462" s="174"/>
      <c r="AL2462" s="174"/>
      <c r="AM2462" s="174"/>
      <c r="AN2462" s="174"/>
      <c r="AO2462" s="174"/>
      <c r="AP2462" s="174"/>
      <c r="AQ2462" s="174"/>
      <c r="AR2462" s="174"/>
      <c r="AS2462" s="174"/>
      <c r="AT2462" s="174"/>
      <c r="AU2462" s="174"/>
      <c r="AV2462" s="174"/>
      <c r="AW2462" s="174"/>
      <c r="AX2462" s="174"/>
      <c r="AY2462" s="174"/>
      <c r="AZ2462" s="174"/>
      <c r="BA2462" s="174"/>
      <c r="BB2462" s="174"/>
      <c r="BC2462" s="174"/>
      <c r="BD2462" s="174"/>
      <c r="BE2462" s="174"/>
      <c r="BF2462" s="174"/>
      <c r="BG2462" s="174"/>
      <c r="BH2462" s="174"/>
      <c r="BI2462" s="174"/>
      <c r="BJ2462" s="174"/>
      <c r="BK2462" s="174"/>
      <c r="BL2462" s="174"/>
      <c r="BM2462" s="174"/>
      <c r="BN2462" s="174"/>
      <c r="BO2462" s="174"/>
      <c r="BP2462" s="174"/>
      <c r="BQ2462" s="174"/>
      <c r="BR2462" s="174"/>
      <c r="BS2462" s="174"/>
      <c r="BT2462" s="174"/>
    </row>
    <row r="2463" spans="1:72" s="177" customFormat="1">
      <c r="A2463" s="176"/>
      <c r="B2463" s="176"/>
      <c r="C2463" s="178"/>
      <c r="D2463" s="176"/>
      <c r="E2463" s="174"/>
      <c r="F2463" s="174"/>
      <c r="G2463" s="174"/>
      <c r="H2463" s="174"/>
      <c r="I2463" s="174"/>
      <c r="J2463" s="174"/>
      <c r="K2463" s="174"/>
      <c r="L2463" s="174"/>
      <c r="M2463" s="174"/>
      <c r="N2463" s="174"/>
      <c r="O2463" s="174"/>
      <c r="P2463" s="174"/>
      <c r="Q2463" s="174"/>
      <c r="R2463" s="174"/>
      <c r="S2463" s="174"/>
      <c r="T2463" s="174"/>
      <c r="U2463" s="174"/>
      <c r="V2463" s="174"/>
      <c r="W2463" s="174"/>
      <c r="X2463" s="174"/>
      <c r="Y2463" s="174"/>
      <c r="Z2463" s="174"/>
      <c r="AA2463" s="174"/>
      <c r="AB2463" s="174"/>
      <c r="AC2463" s="174"/>
      <c r="AD2463" s="174"/>
      <c r="AE2463" s="174"/>
      <c r="AF2463" s="174"/>
      <c r="AG2463" s="174"/>
      <c r="AH2463" s="174"/>
      <c r="AI2463" s="174"/>
      <c r="AJ2463" s="174"/>
      <c r="AK2463" s="174"/>
      <c r="AL2463" s="174"/>
      <c r="AM2463" s="174"/>
      <c r="AN2463" s="174"/>
      <c r="AO2463" s="174"/>
      <c r="AP2463" s="174"/>
      <c r="AQ2463" s="174"/>
      <c r="AR2463" s="174"/>
      <c r="AS2463" s="174"/>
      <c r="AT2463" s="174"/>
      <c r="AU2463" s="174"/>
      <c r="AV2463" s="174"/>
      <c r="AW2463" s="174"/>
      <c r="AX2463" s="174"/>
      <c r="AY2463" s="174"/>
      <c r="AZ2463" s="174"/>
      <c r="BA2463" s="174"/>
      <c r="BB2463" s="174"/>
      <c r="BC2463" s="174"/>
      <c r="BD2463" s="174"/>
      <c r="BE2463" s="174"/>
      <c r="BF2463" s="174"/>
      <c r="BG2463" s="174"/>
      <c r="BH2463" s="174"/>
      <c r="BI2463" s="174"/>
      <c r="BJ2463" s="174"/>
      <c r="BK2463" s="174"/>
      <c r="BL2463" s="174"/>
      <c r="BM2463" s="174"/>
      <c r="BN2463" s="174"/>
      <c r="BO2463" s="174"/>
      <c r="BP2463" s="174"/>
      <c r="BQ2463" s="174"/>
      <c r="BR2463" s="174"/>
      <c r="BS2463" s="174"/>
      <c r="BT2463" s="174"/>
    </row>
    <row r="2464" spans="1:72" s="177" customFormat="1">
      <c r="A2464" s="176"/>
      <c r="B2464" s="176"/>
      <c r="C2464" s="178"/>
      <c r="D2464" s="176"/>
      <c r="E2464" s="174"/>
      <c r="F2464" s="174"/>
      <c r="G2464" s="174"/>
      <c r="H2464" s="174"/>
      <c r="I2464" s="174"/>
      <c r="J2464" s="174"/>
      <c r="K2464" s="174"/>
      <c r="L2464" s="174"/>
      <c r="M2464" s="174"/>
      <c r="N2464" s="174"/>
      <c r="O2464" s="174"/>
      <c r="P2464" s="174"/>
      <c r="Q2464" s="174"/>
      <c r="R2464" s="174"/>
      <c r="S2464" s="174"/>
      <c r="T2464" s="174"/>
      <c r="U2464" s="174"/>
      <c r="V2464" s="174"/>
      <c r="W2464" s="174"/>
      <c r="X2464" s="174"/>
      <c r="Y2464" s="174"/>
      <c r="Z2464" s="174"/>
      <c r="AA2464" s="174"/>
      <c r="AB2464" s="174"/>
      <c r="AC2464" s="174"/>
      <c r="AD2464" s="174"/>
      <c r="AE2464" s="174"/>
      <c r="AF2464" s="174"/>
      <c r="AG2464" s="174"/>
      <c r="AH2464" s="174"/>
      <c r="AI2464" s="174"/>
      <c r="AJ2464" s="174"/>
      <c r="AK2464" s="174"/>
      <c r="AL2464" s="174"/>
      <c r="AM2464" s="174"/>
      <c r="AN2464" s="174"/>
      <c r="AO2464" s="174"/>
      <c r="AP2464" s="174"/>
      <c r="AQ2464" s="174"/>
      <c r="AR2464" s="174"/>
      <c r="AS2464" s="174"/>
      <c r="AT2464" s="174"/>
      <c r="AU2464" s="174"/>
      <c r="AV2464" s="174"/>
      <c r="AW2464" s="174"/>
      <c r="AX2464" s="174"/>
      <c r="AY2464" s="174"/>
      <c r="AZ2464" s="174"/>
      <c r="BA2464" s="174"/>
      <c r="BB2464" s="174"/>
      <c r="BC2464" s="174"/>
      <c r="BD2464" s="174"/>
      <c r="BE2464" s="174"/>
      <c r="BF2464" s="174"/>
      <c r="BG2464" s="174"/>
      <c r="BH2464" s="174"/>
      <c r="BI2464" s="174"/>
      <c r="BJ2464" s="174"/>
      <c r="BK2464" s="174"/>
      <c r="BL2464" s="174"/>
      <c r="BM2464" s="174"/>
      <c r="BN2464" s="174"/>
      <c r="BO2464" s="174"/>
      <c r="BP2464" s="174"/>
      <c r="BQ2464" s="174"/>
      <c r="BR2464" s="174"/>
      <c r="BS2464" s="174"/>
      <c r="BT2464" s="174"/>
    </row>
    <row r="2465" spans="1:72" s="177" customFormat="1">
      <c r="A2465" s="176"/>
      <c r="B2465" s="176"/>
      <c r="C2465" s="178"/>
      <c r="D2465" s="176"/>
      <c r="E2465" s="174"/>
      <c r="F2465" s="174"/>
      <c r="G2465" s="174"/>
      <c r="H2465" s="174"/>
      <c r="I2465" s="174"/>
      <c r="J2465" s="174"/>
      <c r="K2465" s="174"/>
      <c r="L2465" s="174"/>
      <c r="M2465" s="174"/>
      <c r="N2465" s="174"/>
      <c r="O2465" s="174"/>
      <c r="P2465" s="174"/>
      <c r="Q2465" s="174"/>
      <c r="R2465" s="174"/>
      <c r="S2465" s="174"/>
      <c r="T2465" s="174"/>
      <c r="U2465" s="174"/>
      <c r="V2465" s="174"/>
      <c r="W2465" s="174"/>
      <c r="X2465" s="174"/>
      <c r="Y2465" s="174"/>
      <c r="Z2465" s="174"/>
      <c r="AA2465" s="174"/>
      <c r="AB2465" s="174"/>
      <c r="AC2465" s="174"/>
      <c r="AD2465" s="174"/>
      <c r="AE2465" s="174"/>
      <c r="AF2465" s="174"/>
      <c r="AG2465" s="174"/>
      <c r="AH2465" s="174"/>
      <c r="AI2465" s="174"/>
      <c r="AJ2465" s="174"/>
      <c r="AK2465" s="174"/>
      <c r="AL2465" s="174"/>
      <c r="AM2465" s="174"/>
      <c r="AN2465" s="174"/>
      <c r="AO2465" s="174"/>
      <c r="AP2465" s="174"/>
      <c r="AQ2465" s="174"/>
      <c r="AR2465" s="174"/>
      <c r="AS2465" s="174"/>
      <c r="AT2465" s="174"/>
      <c r="AU2465" s="174"/>
      <c r="AV2465" s="174"/>
      <c r="AW2465" s="174"/>
      <c r="AX2465" s="174"/>
      <c r="AY2465" s="174"/>
      <c r="AZ2465" s="174"/>
      <c r="BA2465" s="174"/>
      <c r="BB2465" s="174"/>
      <c r="BC2465" s="174"/>
      <c r="BD2465" s="174"/>
      <c r="BE2465" s="174"/>
      <c r="BF2465" s="174"/>
      <c r="BG2465" s="174"/>
      <c r="BH2465" s="174"/>
      <c r="BI2465" s="174"/>
      <c r="BJ2465" s="174"/>
      <c r="BK2465" s="174"/>
      <c r="BL2465" s="174"/>
      <c r="BM2465" s="174"/>
      <c r="BN2465" s="174"/>
      <c r="BO2465" s="174"/>
      <c r="BP2465" s="174"/>
      <c r="BQ2465" s="174"/>
      <c r="BR2465" s="174"/>
      <c r="BS2465" s="174"/>
      <c r="BT2465" s="174"/>
    </row>
    <row r="2466" spans="1:72" s="177" customFormat="1">
      <c r="A2466" s="176"/>
      <c r="B2466" s="176"/>
      <c r="C2466" s="178"/>
      <c r="D2466" s="176"/>
      <c r="E2466" s="174"/>
      <c r="F2466" s="174"/>
      <c r="G2466" s="174"/>
      <c r="H2466" s="174"/>
      <c r="I2466" s="174"/>
      <c r="J2466" s="174"/>
      <c r="K2466" s="174"/>
      <c r="L2466" s="174"/>
      <c r="M2466" s="174"/>
      <c r="N2466" s="174"/>
      <c r="O2466" s="174"/>
      <c r="P2466" s="174"/>
      <c r="Q2466" s="174"/>
      <c r="R2466" s="174"/>
      <c r="S2466" s="174"/>
      <c r="T2466" s="174"/>
      <c r="U2466" s="174"/>
      <c r="V2466" s="174"/>
      <c r="W2466" s="174"/>
      <c r="X2466" s="174"/>
      <c r="Y2466" s="174"/>
      <c r="Z2466" s="174"/>
      <c r="AA2466" s="174"/>
      <c r="AB2466" s="174"/>
      <c r="AC2466" s="174"/>
      <c r="AD2466" s="174"/>
      <c r="AE2466" s="174"/>
      <c r="AF2466" s="174"/>
      <c r="AG2466" s="174"/>
      <c r="AH2466" s="174"/>
      <c r="AI2466" s="174"/>
      <c r="AJ2466" s="174"/>
      <c r="AK2466" s="174"/>
      <c r="AL2466" s="174"/>
      <c r="AM2466" s="174"/>
      <c r="AN2466" s="174"/>
      <c r="AO2466" s="174"/>
      <c r="AP2466" s="174"/>
      <c r="AQ2466" s="174"/>
      <c r="AR2466" s="174"/>
      <c r="AS2466" s="174"/>
      <c r="AT2466" s="174"/>
      <c r="AU2466" s="174"/>
      <c r="AV2466" s="174"/>
      <c r="AW2466" s="174"/>
      <c r="AX2466" s="174"/>
      <c r="AY2466" s="174"/>
      <c r="AZ2466" s="174"/>
      <c r="BA2466" s="174"/>
      <c r="BB2466" s="174"/>
      <c r="BC2466" s="174"/>
      <c r="BD2466" s="174"/>
      <c r="BE2466" s="174"/>
      <c r="BF2466" s="174"/>
      <c r="BG2466" s="174"/>
      <c r="BH2466" s="174"/>
      <c r="BI2466" s="174"/>
      <c r="BJ2466" s="174"/>
      <c r="BK2466" s="174"/>
      <c r="BL2466" s="174"/>
      <c r="BM2466" s="174"/>
      <c r="BN2466" s="174"/>
      <c r="BO2466" s="174"/>
      <c r="BP2466" s="174"/>
      <c r="BQ2466" s="174"/>
      <c r="BR2466" s="174"/>
      <c r="BS2466" s="174"/>
      <c r="BT2466" s="174"/>
    </row>
    <row r="2467" spans="1:72" s="177" customFormat="1">
      <c r="A2467" s="176"/>
      <c r="B2467" s="176"/>
      <c r="C2467" s="178"/>
      <c r="D2467" s="176"/>
      <c r="E2467" s="174"/>
      <c r="F2467" s="174"/>
      <c r="G2467" s="174"/>
      <c r="H2467" s="174"/>
      <c r="I2467" s="174"/>
      <c r="J2467" s="174"/>
      <c r="K2467" s="174"/>
      <c r="L2467" s="174"/>
      <c r="M2467" s="174"/>
      <c r="N2467" s="174"/>
      <c r="O2467" s="174"/>
      <c r="P2467" s="174"/>
      <c r="Q2467" s="174"/>
      <c r="R2467" s="174"/>
      <c r="S2467" s="174"/>
      <c r="T2467" s="174"/>
      <c r="U2467" s="174"/>
      <c r="V2467" s="174"/>
      <c r="W2467" s="174"/>
      <c r="X2467" s="174"/>
      <c r="Y2467" s="174"/>
      <c r="Z2467" s="174"/>
      <c r="AA2467" s="174"/>
      <c r="AB2467" s="174"/>
      <c r="AC2467" s="174"/>
      <c r="AD2467" s="174"/>
      <c r="AE2467" s="174"/>
      <c r="AF2467" s="174"/>
      <c r="AG2467" s="174"/>
      <c r="AH2467" s="174"/>
      <c r="AI2467" s="174"/>
      <c r="AJ2467" s="174"/>
      <c r="AK2467" s="174"/>
      <c r="AL2467" s="174"/>
      <c r="AM2467" s="174"/>
      <c r="AN2467" s="174"/>
      <c r="AO2467" s="174"/>
      <c r="AP2467" s="174"/>
      <c r="AQ2467" s="174"/>
      <c r="AR2467" s="174"/>
      <c r="AS2467" s="174"/>
      <c r="AT2467" s="174"/>
      <c r="AU2467" s="174"/>
      <c r="AV2467" s="174"/>
      <c r="AW2467" s="174"/>
      <c r="AX2467" s="174"/>
      <c r="AY2467" s="174"/>
      <c r="AZ2467" s="174"/>
      <c r="BA2467" s="174"/>
      <c r="BB2467" s="174"/>
      <c r="BC2467" s="174"/>
      <c r="BD2467" s="174"/>
      <c r="BE2467" s="174"/>
      <c r="BF2467" s="174"/>
      <c r="BG2467" s="174"/>
      <c r="BH2467" s="174"/>
      <c r="BI2467" s="174"/>
      <c r="BJ2467" s="174"/>
      <c r="BK2467" s="174"/>
      <c r="BL2467" s="174"/>
      <c r="BM2467" s="174"/>
      <c r="BN2467" s="174"/>
      <c r="BO2467" s="174"/>
      <c r="BP2467" s="174"/>
      <c r="BQ2467" s="174"/>
      <c r="BR2467" s="174"/>
      <c r="BS2467" s="174"/>
      <c r="BT2467" s="174"/>
    </row>
    <row r="2468" spans="1:72" s="177" customFormat="1">
      <c r="A2468" s="176"/>
      <c r="B2468" s="176"/>
      <c r="C2468" s="178"/>
      <c r="D2468" s="176"/>
      <c r="E2468" s="174"/>
      <c r="F2468" s="174"/>
      <c r="G2468" s="174"/>
      <c r="H2468" s="174"/>
      <c r="I2468" s="174"/>
      <c r="J2468" s="174"/>
      <c r="K2468" s="174"/>
      <c r="L2468" s="174"/>
      <c r="M2468" s="174"/>
      <c r="N2468" s="174"/>
      <c r="O2468" s="174"/>
      <c r="P2468" s="174"/>
      <c r="Q2468" s="174"/>
      <c r="R2468" s="174"/>
      <c r="S2468" s="174"/>
      <c r="T2468" s="174"/>
      <c r="U2468" s="174"/>
      <c r="V2468" s="174"/>
      <c r="W2468" s="174"/>
      <c r="X2468" s="174"/>
      <c r="Y2468" s="174"/>
      <c r="Z2468" s="174"/>
      <c r="AA2468" s="174"/>
      <c r="AB2468" s="174"/>
      <c r="AC2468" s="174"/>
      <c r="AD2468" s="174"/>
      <c r="AE2468" s="174"/>
      <c r="AF2468" s="174"/>
      <c r="AG2468" s="174"/>
      <c r="AH2468" s="174"/>
      <c r="AI2468" s="174"/>
      <c r="AJ2468" s="174"/>
      <c r="AK2468" s="174"/>
      <c r="AL2468" s="174"/>
      <c r="AM2468" s="174"/>
      <c r="AN2468" s="174"/>
      <c r="AO2468" s="174"/>
      <c r="AP2468" s="174"/>
      <c r="AQ2468" s="174"/>
      <c r="AR2468" s="174"/>
      <c r="AS2468" s="174"/>
      <c r="AT2468" s="174"/>
      <c r="AU2468" s="174"/>
      <c r="AV2468" s="174"/>
      <c r="AW2468" s="174"/>
      <c r="AX2468" s="174"/>
      <c r="AY2468" s="174"/>
      <c r="AZ2468" s="174"/>
      <c r="BA2468" s="174"/>
      <c r="BB2468" s="174"/>
      <c r="BC2468" s="174"/>
      <c r="BD2468" s="174"/>
      <c r="BE2468" s="174"/>
      <c r="BF2468" s="174"/>
      <c r="BG2468" s="174"/>
      <c r="BH2468" s="174"/>
      <c r="BI2468" s="174"/>
      <c r="BJ2468" s="174"/>
      <c r="BK2468" s="174"/>
      <c r="BL2468" s="174"/>
      <c r="BM2468" s="174"/>
      <c r="BN2468" s="174"/>
      <c r="BO2468" s="174"/>
      <c r="BP2468" s="174"/>
      <c r="BQ2468" s="174"/>
      <c r="BR2468" s="174"/>
      <c r="BS2468" s="174"/>
      <c r="BT2468" s="174"/>
    </row>
    <row r="2469" spans="1:72" s="177" customFormat="1">
      <c r="A2469" s="176"/>
      <c r="B2469" s="176"/>
      <c r="C2469" s="178"/>
      <c r="D2469" s="176"/>
      <c r="E2469" s="174"/>
      <c r="F2469" s="174"/>
      <c r="G2469" s="174"/>
      <c r="H2469" s="174"/>
      <c r="I2469" s="174"/>
      <c r="J2469" s="174"/>
      <c r="K2469" s="174"/>
      <c r="L2469" s="174"/>
      <c r="M2469" s="174"/>
      <c r="N2469" s="174"/>
      <c r="O2469" s="174"/>
      <c r="P2469" s="174"/>
      <c r="Q2469" s="174"/>
      <c r="R2469" s="174"/>
      <c r="S2469" s="174"/>
      <c r="T2469" s="174"/>
      <c r="U2469" s="174"/>
      <c r="V2469" s="174"/>
      <c r="W2469" s="174"/>
      <c r="X2469" s="174"/>
      <c r="Y2469" s="174"/>
      <c r="Z2469" s="174"/>
      <c r="AA2469" s="174"/>
      <c r="AB2469" s="174"/>
      <c r="AC2469" s="174"/>
      <c r="AD2469" s="174"/>
      <c r="AE2469" s="174"/>
      <c r="AF2469" s="174"/>
      <c r="AG2469" s="174"/>
      <c r="AH2469" s="174"/>
      <c r="AI2469" s="174"/>
      <c r="AJ2469" s="174"/>
      <c r="AK2469" s="174"/>
      <c r="AL2469" s="174"/>
      <c r="AM2469" s="174"/>
      <c r="AN2469" s="174"/>
      <c r="AO2469" s="174"/>
      <c r="AP2469" s="174"/>
      <c r="AQ2469" s="174"/>
      <c r="AR2469" s="174"/>
      <c r="AS2469" s="174"/>
      <c r="AT2469" s="174"/>
      <c r="AU2469" s="174"/>
      <c r="AV2469" s="174"/>
      <c r="AW2469" s="174"/>
      <c r="AX2469" s="174"/>
      <c r="AY2469" s="174"/>
      <c r="AZ2469" s="174"/>
      <c r="BA2469" s="174"/>
      <c r="BB2469" s="174"/>
      <c r="BC2469" s="174"/>
      <c r="BD2469" s="174"/>
      <c r="BE2469" s="174"/>
      <c r="BF2469" s="174"/>
      <c r="BG2469" s="174"/>
      <c r="BH2469" s="174"/>
      <c r="BI2469" s="174"/>
      <c r="BJ2469" s="174"/>
      <c r="BK2469" s="174"/>
      <c r="BL2469" s="174"/>
      <c r="BM2469" s="174"/>
      <c r="BN2469" s="174"/>
      <c r="BO2469" s="174"/>
      <c r="BP2469" s="174"/>
      <c r="BQ2469" s="174"/>
      <c r="BR2469" s="174"/>
      <c r="BS2469" s="174"/>
      <c r="BT2469" s="174"/>
    </row>
    <row r="2470" spans="1:72" s="177" customFormat="1">
      <c r="A2470" s="176"/>
      <c r="B2470" s="176"/>
      <c r="C2470" s="178"/>
      <c r="D2470" s="176"/>
      <c r="E2470" s="174"/>
      <c r="F2470" s="174"/>
      <c r="G2470" s="174"/>
      <c r="H2470" s="174"/>
      <c r="I2470" s="174"/>
      <c r="J2470" s="174"/>
      <c r="K2470" s="174"/>
      <c r="L2470" s="174"/>
      <c r="M2470" s="174"/>
      <c r="N2470" s="174"/>
      <c r="O2470" s="174"/>
      <c r="P2470" s="174"/>
      <c r="Q2470" s="174"/>
      <c r="R2470" s="174"/>
      <c r="S2470" s="174"/>
      <c r="T2470" s="174"/>
      <c r="U2470" s="174"/>
      <c r="V2470" s="174"/>
      <c r="W2470" s="174"/>
      <c r="X2470" s="174"/>
      <c r="Y2470" s="174"/>
      <c r="Z2470" s="174"/>
      <c r="AA2470" s="174"/>
      <c r="AB2470" s="174"/>
      <c r="AC2470" s="174"/>
      <c r="AD2470" s="174"/>
      <c r="AE2470" s="174"/>
      <c r="AF2470" s="174"/>
      <c r="AG2470" s="174"/>
      <c r="AH2470" s="174"/>
      <c r="AI2470" s="174"/>
      <c r="AJ2470" s="174"/>
      <c r="AK2470" s="174"/>
      <c r="AL2470" s="174"/>
      <c r="AM2470" s="174"/>
      <c r="AN2470" s="174"/>
      <c r="AO2470" s="174"/>
      <c r="AP2470" s="174"/>
      <c r="AQ2470" s="174"/>
      <c r="AR2470" s="174"/>
      <c r="AS2470" s="174"/>
      <c r="AT2470" s="174"/>
      <c r="AU2470" s="174"/>
      <c r="AV2470" s="174"/>
      <c r="AW2470" s="174"/>
      <c r="AX2470" s="174"/>
      <c r="AY2470" s="174"/>
      <c r="AZ2470" s="174"/>
      <c r="BA2470" s="174"/>
      <c r="BB2470" s="174"/>
      <c r="BC2470" s="174"/>
      <c r="BD2470" s="174"/>
      <c r="BE2470" s="174"/>
      <c r="BF2470" s="174"/>
      <c r="BG2470" s="174"/>
      <c r="BH2470" s="174"/>
      <c r="BI2470" s="174"/>
      <c r="BJ2470" s="174"/>
      <c r="BK2470" s="174"/>
      <c r="BL2470" s="174"/>
      <c r="BM2470" s="174"/>
      <c r="BN2470" s="174"/>
      <c r="BO2470" s="174"/>
      <c r="BP2470" s="174"/>
      <c r="BQ2470" s="174"/>
      <c r="BR2470" s="174"/>
      <c r="BS2470" s="174"/>
      <c r="BT2470" s="174"/>
    </row>
    <row r="2471" spans="1:72" s="177" customFormat="1">
      <c r="A2471" s="176"/>
      <c r="B2471" s="176"/>
      <c r="C2471" s="178"/>
      <c r="D2471" s="176"/>
      <c r="E2471" s="174"/>
      <c r="F2471" s="174"/>
      <c r="G2471" s="174"/>
      <c r="H2471" s="174"/>
      <c r="I2471" s="174"/>
      <c r="J2471" s="174"/>
      <c r="K2471" s="174"/>
      <c r="L2471" s="174"/>
      <c r="M2471" s="174"/>
      <c r="N2471" s="174"/>
      <c r="O2471" s="174"/>
      <c r="P2471" s="174"/>
      <c r="Q2471" s="174"/>
      <c r="R2471" s="174"/>
      <c r="S2471" s="174"/>
      <c r="T2471" s="174"/>
      <c r="U2471" s="174"/>
      <c r="V2471" s="174"/>
      <c r="W2471" s="174"/>
      <c r="X2471" s="174"/>
      <c r="Y2471" s="174"/>
      <c r="Z2471" s="174"/>
      <c r="AA2471" s="174"/>
      <c r="AB2471" s="174"/>
      <c r="AC2471" s="174"/>
      <c r="AD2471" s="174"/>
      <c r="AE2471" s="174"/>
      <c r="AF2471" s="174"/>
      <c r="AG2471" s="174"/>
      <c r="AH2471" s="174"/>
      <c r="AI2471" s="174"/>
      <c r="AJ2471" s="174"/>
      <c r="AK2471" s="174"/>
      <c r="AL2471" s="174"/>
      <c r="AM2471" s="174"/>
      <c r="AN2471" s="174"/>
      <c r="AO2471" s="174"/>
      <c r="AP2471" s="174"/>
      <c r="AQ2471" s="174"/>
      <c r="AR2471" s="174"/>
      <c r="AS2471" s="174"/>
      <c r="AT2471" s="174"/>
      <c r="AU2471" s="174"/>
      <c r="AV2471" s="174"/>
      <c r="AW2471" s="174"/>
      <c r="AX2471" s="174"/>
      <c r="AY2471" s="174"/>
      <c r="AZ2471" s="174"/>
      <c r="BA2471" s="174"/>
      <c r="BB2471" s="174"/>
      <c r="BC2471" s="174"/>
      <c r="BD2471" s="174"/>
      <c r="BE2471" s="174"/>
      <c r="BF2471" s="174"/>
      <c r="BG2471" s="174"/>
      <c r="BH2471" s="174"/>
      <c r="BI2471" s="174"/>
      <c r="BJ2471" s="174"/>
      <c r="BK2471" s="174"/>
      <c r="BL2471" s="174"/>
      <c r="BM2471" s="174"/>
      <c r="BN2471" s="174"/>
      <c r="BO2471" s="174"/>
      <c r="BP2471" s="174"/>
      <c r="BQ2471" s="174"/>
      <c r="BR2471" s="174"/>
      <c r="BS2471" s="174"/>
      <c r="BT2471" s="174"/>
    </row>
    <row r="2472" spans="1:72" s="177" customFormat="1">
      <c r="A2472" s="176"/>
      <c r="B2472" s="176"/>
      <c r="C2472" s="178"/>
      <c r="D2472" s="176"/>
      <c r="E2472" s="174"/>
      <c r="F2472" s="174"/>
      <c r="G2472" s="174"/>
      <c r="H2472" s="174"/>
      <c r="I2472" s="174"/>
      <c r="J2472" s="174"/>
      <c r="K2472" s="174"/>
      <c r="L2472" s="174"/>
      <c r="M2472" s="174"/>
      <c r="N2472" s="174"/>
      <c r="O2472" s="174"/>
      <c r="P2472" s="174"/>
      <c r="Q2472" s="174"/>
      <c r="R2472" s="174"/>
      <c r="S2472" s="174"/>
      <c r="T2472" s="174"/>
      <c r="U2472" s="174"/>
      <c r="V2472" s="174"/>
      <c r="W2472" s="174"/>
      <c r="X2472" s="174"/>
      <c r="Y2472" s="174"/>
      <c r="Z2472" s="174"/>
      <c r="AA2472" s="174"/>
      <c r="AB2472" s="174"/>
      <c r="AC2472" s="174"/>
      <c r="AD2472" s="174"/>
      <c r="AE2472" s="174"/>
      <c r="AF2472" s="174"/>
      <c r="AG2472" s="174"/>
      <c r="AH2472" s="174"/>
      <c r="AI2472" s="174"/>
      <c r="AJ2472" s="174"/>
      <c r="AK2472" s="174"/>
      <c r="AL2472" s="174"/>
      <c r="AM2472" s="174"/>
      <c r="AN2472" s="174"/>
      <c r="AO2472" s="174"/>
      <c r="AP2472" s="174"/>
      <c r="AQ2472" s="174"/>
      <c r="AR2472" s="174"/>
      <c r="AS2472" s="174"/>
      <c r="AT2472" s="174"/>
      <c r="AU2472" s="174"/>
      <c r="AV2472" s="174"/>
      <c r="AW2472" s="174"/>
      <c r="AX2472" s="174"/>
      <c r="AY2472" s="174"/>
      <c r="AZ2472" s="174"/>
      <c r="BA2472" s="174"/>
      <c r="BB2472" s="174"/>
      <c r="BC2472" s="174"/>
      <c r="BD2472" s="174"/>
      <c r="BE2472" s="174"/>
      <c r="BF2472" s="174"/>
      <c r="BG2472" s="174"/>
      <c r="BH2472" s="174"/>
      <c r="BI2472" s="174"/>
      <c r="BJ2472" s="174"/>
      <c r="BK2472" s="174"/>
      <c r="BL2472" s="174"/>
      <c r="BM2472" s="174"/>
      <c r="BN2472" s="174"/>
      <c r="BO2472" s="174"/>
      <c r="BP2472" s="174"/>
      <c r="BQ2472" s="174"/>
      <c r="BR2472" s="174"/>
      <c r="BS2472" s="174"/>
      <c r="BT2472" s="174"/>
    </row>
    <row r="2473" spans="1:72" s="177" customFormat="1">
      <c r="A2473" s="176"/>
      <c r="B2473" s="176"/>
      <c r="C2473" s="178"/>
      <c r="D2473" s="176"/>
      <c r="E2473" s="174"/>
      <c r="F2473" s="174"/>
      <c r="G2473" s="174"/>
      <c r="H2473" s="174"/>
      <c r="I2473" s="174"/>
      <c r="J2473" s="174"/>
      <c r="K2473" s="174"/>
      <c r="L2473" s="174"/>
      <c r="M2473" s="174"/>
      <c r="N2473" s="174"/>
      <c r="O2473" s="174"/>
      <c r="P2473" s="174"/>
      <c r="Q2473" s="174"/>
      <c r="R2473" s="174"/>
      <c r="S2473" s="174"/>
      <c r="T2473" s="174"/>
      <c r="U2473" s="174"/>
      <c r="V2473" s="174"/>
      <c r="W2473" s="174"/>
      <c r="X2473" s="174"/>
      <c r="Y2473" s="174"/>
      <c r="Z2473" s="174"/>
      <c r="AA2473" s="174"/>
      <c r="AB2473" s="174"/>
      <c r="AC2473" s="174"/>
      <c r="AD2473" s="174"/>
      <c r="AE2473" s="174"/>
      <c r="AF2473" s="174"/>
      <c r="AG2473" s="174"/>
      <c r="AH2473" s="174"/>
      <c r="AI2473" s="174"/>
      <c r="AJ2473" s="174"/>
      <c r="AK2473" s="174"/>
      <c r="AL2473" s="174"/>
      <c r="AM2473" s="174"/>
      <c r="AN2473" s="174"/>
      <c r="AO2473" s="174"/>
      <c r="AP2473" s="174"/>
      <c r="AQ2473" s="174"/>
      <c r="AR2473" s="174"/>
      <c r="AS2473" s="174"/>
      <c r="AT2473" s="174"/>
      <c r="AU2473" s="174"/>
      <c r="AV2473" s="174"/>
      <c r="AW2473" s="174"/>
      <c r="AX2473" s="174"/>
      <c r="AY2473" s="174"/>
      <c r="AZ2473" s="174"/>
      <c r="BA2473" s="174"/>
      <c r="BB2473" s="174"/>
      <c r="BC2473" s="174"/>
      <c r="BD2473" s="174"/>
      <c r="BE2473" s="174"/>
      <c r="BF2473" s="174"/>
      <c r="BG2473" s="174"/>
      <c r="BH2473" s="174"/>
      <c r="BI2473" s="174"/>
      <c r="BJ2473" s="174"/>
      <c r="BK2473" s="174"/>
      <c r="BL2473" s="174"/>
      <c r="BM2473" s="174"/>
      <c r="BN2473" s="174"/>
      <c r="BO2473" s="174"/>
      <c r="BP2473" s="174"/>
      <c r="BQ2473" s="174"/>
      <c r="BR2473" s="174"/>
      <c r="BS2473" s="174"/>
      <c r="BT2473" s="174"/>
    </row>
    <row r="2474" spans="1:72" s="177" customFormat="1">
      <c r="A2474" s="176"/>
      <c r="B2474" s="176"/>
      <c r="C2474" s="178"/>
      <c r="D2474" s="176"/>
      <c r="E2474" s="174"/>
      <c r="F2474" s="174"/>
      <c r="G2474" s="174"/>
      <c r="H2474" s="174"/>
      <c r="I2474" s="174"/>
      <c r="J2474" s="174"/>
      <c r="K2474" s="174"/>
      <c r="L2474" s="174"/>
      <c r="M2474" s="174"/>
      <c r="N2474" s="174"/>
      <c r="O2474" s="174"/>
      <c r="P2474" s="174"/>
      <c r="Q2474" s="174"/>
      <c r="R2474" s="174"/>
      <c r="S2474" s="174"/>
      <c r="T2474" s="174"/>
      <c r="U2474" s="174"/>
      <c r="V2474" s="174"/>
      <c r="W2474" s="174"/>
      <c r="X2474" s="174"/>
      <c r="Y2474" s="174"/>
      <c r="Z2474" s="174"/>
      <c r="AA2474" s="174"/>
      <c r="AB2474" s="174"/>
      <c r="AC2474" s="174"/>
      <c r="AD2474" s="174"/>
      <c r="AE2474" s="174"/>
      <c r="AF2474" s="174"/>
      <c r="AG2474" s="174"/>
      <c r="AH2474" s="174"/>
      <c r="AI2474" s="174"/>
      <c r="AJ2474" s="174"/>
      <c r="AK2474" s="174"/>
      <c r="AL2474" s="174"/>
      <c r="AM2474" s="174"/>
      <c r="AN2474" s="174"/>
      <c r="AO2474" s="174"/>
      <c r="AP2474" s="174"/>
      <c r="AQ2474" s="174"/>
      <c r="AR2474" s="174"/>
      <c r="AS2474" s="174"/>
      <c r="AT2474" s="174"/>
      <c r="AU2474" s="174"/>
      <c r="AV2474" s="174"/>
      <c r="AW2474" s="174"/>
      <c r="AX2474" s="174"/>
      <c r="AY2474" s="174"/>
      <c r="AZ2474" s="174"/>
      <c r="BA2474" s="174"/>
      <c r="BB2474" s="174"/>
      <c r="BC2474" s="174"/>
      <c r="BD2474" s="174"/>
      <c r="BE2474" s="174"/>
      <c r="BF2474" s="174"/>
      <c r="BG2474" s="174"/>
      <c r="BH2474" s="174"/>
      <c r="BI2474" s="174"/>
      <c r="BJ2474" s="174"/>
      <c r="BK2474" s="174"/>
      <c r="BL2474" s="174"/>
      <c r="BM2474" s="174"/>
      <c r="BN2474" s="174"/>
      <c r="BO2474" s="174"/>
      <c r="BP2474" s="174"/>
      <c r="BQ2474" s="174"/>
      <c r="BR2474" s="174"/>
      <c r="BS2474" s="174"/>
      <c r="BT2474" s="174"/>
    </row>
    <row r="2475" spans="1:72" s="177" customFormat="1">
      <c r="A2475" s="176"/>
      <c r="B2475" s="176"/>
      <c r="C2475" s="178"/>
      <c r="D2475" s="176"/>
      <c r="E2475" s="174"/>
      <c r="F2475" s="174"/>
      <c r="G2475" s="174"/>
      <c r="H2475" s="174"/>
      <c r="I2475" s="174"/>
      <c r="J2475" s="174"/>
      <c r="K2475" s="174"/>
      <c r="L2475" s="174"/>
      <c r="M2475" s="174"/>
      <c r="N2475" s="174"/>
      <c r="O2475" s="174"/>
      <c r="P2475" s="174"/>
      <c r="Q2475" s="174"/>
      <c r="R2475" s="174"/>
      <c r="S2475" s="174"/>
      <c r="T2475" s="174"/>
      <c r="U2475" s="174"/>
      <c r="V2475" s="174"/>
      <c r="W2475" s="174"/>
      <c r="X2475" s="174"/>
      <c r="Y2475" s="174"/>
      <c r="Z2475" s="174"/>
      <c r="AA2475" s="174"/>
      <c r="AB2475" s="174"/>
      <c r="AC2475" s="174"/>
      <c r="AD2475" s="174"/>
      <c r="AE2475" s="174"/>
      <c r="AF2475" s="174"/>
      <c r="AG2475" s="174"/>
      <c r="AH2475" s="174"/>
      <c r="AI2475" s="174"/>
      <c r="AJ2475" s="174"/>
      <c r="AK2475" s="174"/>
      <c r="AL2475" s="174"/>
      <c r="AM2475" s="174"/>
      <c r="AN2475" s="174"/>
      <c r="AO2475" s="174"/>
      <c r="AP2475" s="174"/>
      <c r="AQ2475" s="174"/>
      <c r="AR2475" s="174"/>
      <c r="AS2475" s="174"/>
      <c r="AT2475" s="174"/>
      <c r="AU2475" s="174"/>
      <c r="AV2475" s="174"/>
      <c r="AW2475" s="174"/>
      <c r="AX2475" s="174"/>
      <c r="AY2475" s="174"/>
      <c r="AZ2475" s="174"/>
      <c r="BA2475" s="174"/>
      <c r="BB2475" s="174"/>
      <c r="BC2475" s="174"/>
      <c r="BD2475" s="174"/>
      <c r="BE2475" s="174"/>
      <c r="BF2475" s="174"/>
      <c r="BG2475" s="174"/>
      <c r="BH2475" s="174"/>
      <c r="BI2475" s="174"/>
      <c r="BJ2475" s="174"/>
      <c r="BK2475" s="174"/>
      <c r="BL2475" s="174"/>
      <c r="BM2475" s="174"/>
      <c r="BN2475" s="174"/>
      <c r="BO2475" s="174"/>
      <c r="BP2475" s="174"/>
      <c r="BQ2475" s="174"/>
      <c r="BR2475" s="174"/>
      <c r="BS2475" s="174"/>
      <c r="BT2475" s="174"/>
    </row>
    <row r="2476" spans="1:72" s="177" customFormat="1">
      <c r="A2476" s="176"/>
      <c r="B2476" s="176"/>
      <c r="C2476" s="178"/>
      <c r="D2476" s="176"/>
      <c r="E2476" s="174"/>
      <c r="F2476" s="174"/>
      <c r="G2476" s="174"/>
      <c r="H2476" s="174"/>
      <c r="I2476" s="174"/>
      <c r="J2476" s="174"/>
      <c r="K2476" s="174"/>
      <c r="L2476" s="174"/>
      <c r="M2476" s="174"/>
      <c r="N2476" s="174"/>
      <c r="O2476" s="174"/>
      <c r="P2476" s="174"/>
      <c r="Q2476" s="174"/>
      <c r="R2476" s="174"/>
      <c r="S2476" s="174"/>
      <c r="T2476" s="174"/>
      <c r="U2476" s="174"/>
      <c r="V2476" s="174"/>
      <c r="W2476" s="174"/>
      <c r="X2476" s="174"/>
      <c r="Y2476" s="174"/>
      <c r="Z2476" s="174"/>
      <c r="AA2476" s="174"/>
      <c r="AB2476" s="174"/>
      <c r="AC2476" s="174"/>
      <c r="AD2476" s="174"/>
      <c r="AE2476" s="174"/>
      <c r="AF2476" s="174"/>
      <c r="AG2476" s="174"/>
      <c r="AH2476" s="174"/>
      <c r="AI2476" s="174"/>
      <c r="AJ2476" s="174"/>
      <c r="AK2476" s="174"/>
      <c r="AL2476" s="174"/>
      <c r="AM2476" s="174"/>
      <c r="AN2476" s="174"/>
      <c r="AO2476" s="174"/>
      <c r="AP2476" s="174"/>
      <c r="AQ2476" s="174"/>
      <c r="AR2476" s="174"/>
      <c r="AS2476" s="174"/>
      <c r="AT2476" s="174"/>
      <c r="AU2476" s="174"/>
      <c r="AV2476" s="174"/>
      <c r="AW2476" s="174"/>
      <c r="AX2476" s="174"/>
      <c r="AY2476" s="174"/>
      <c r="AZ2476" s="174"/>
      <c r="BA2476" s="174"/>
      <c r="BB2476" s="174"/>
      <c r="BC2476" s="174"/>
      <c r="BD2476" s="174"/>
      <c r="BE2476" s="174"/>
      <c r="BF2476" s="174"/>
      <c r="BG2476" s="174"/>
      <c r="BH2476" s="174"/>
      <c r="BI2476" s="174"/>
      <c r="BJ2476" s="174"/>
      <c r="BK2476" s="174"/>
      <c r="BL2476" s="174"/>
      <c r="BM2476" s="174"/>
      <c r="BN2476" s="174"/>
      <c r="BO2476" s="174"/>
      <c r="BP2476" s="174"/>
      <c r="BQ2476" s="174"/>
      <c r="BR2476" s="174"/>
      <c r="BS2476" s="174"/>
      <c r="BT2476" s="174"/>
    </row>
    <row r="2477" spans="1:72" s="177" customFormat="1">
      <c r="A2477" s="176"/>
      <c r="B2477" s="176"/>
      <c r="C2477" s="178"/>
      <c r="D2477" s="176"/>
      <c r="E2477" s="174"/>
      <c r="F2477" s="174"/>
      <c r="G2477" s="174"/>
      <c r="H2477" s="174"/>
      <c r="I2477" s="174"/>
      <c r="J2477" s="174"/>
      <c r="K2477" s="174"/>
      <c r="L2477" s="174"/>
      <c r="M2477" s="174"/>
      <c r="N2477" s="174"/>
      <c r="O2477" s="174"/>
      <c r="P2477" s="174"/>
      <c r="Q2477" s="174"/>
      <c r="R2477" s="174"/>
      <c r="S2477" s="174"/>
      <c r="T2477" s="174"/>
      <c r="U2477" s="174"/>
      <c r="V2477" s="174"/>
      <c r="W2477" s="174"/>
      <c r="X2477" s="174"/>
      <c r="Y2477" s="174"/>
      <c r="Z2477" s="174"/>
      <c r="AA2477" s="174"/>
      <c r="AB2477" s="174"/>
      <c r="AC2477" s="174"/>
      <c r="AD2477" s="174"/>
      <c r="AE2477" s="174"/>
      <c r="AF2477" s="174"/>
      <c r="AG2477" s="174"/>
      <c r="AH2477" s="174"/>
      <c r="AI2477" s="174"/>
      <c r="AJ2477" s="174"/>
      <c r="AK2477" s="174"/>
      <c r="AL2477" s="174"/>
      <c r="AM2477" s="174"/>
      <c r="AN2477" s="174"/>
      <c r="AO2477" s="174"/>
      <c r="AP2477" s="174"/>
      <c r="AQ2477" s="174"/>
      <c r="AR2477" s="174"/>
      <c r="AS2477" s="174"/>
      <c r="AT2477" s="174"/>
      <c r="AU2477" s="174"/>
      <c r="AV2477" s="174"/>
      <c r="AW2477" s="174"/>
      <c r="AX2477" s="174"/>
      <c r="AY2477" s="174"/>
      <c r="AZ2477" s="174"/>
      <c r="BA2477" s="174"/>
      <c r="BB2477" s="174"/>
      <c r="BC2477" s="174"/>
      <c r="BD2477" s="174"/>
      <c r="BE2477" s="174"/>
      <c r="BF2477" s="174"/>
      <c r="BG2477" s="174"/>
      <c r="BH2477" s="174"/>
      <c r="BI2477" s="174"/>
      <c r="BJ2477" s="174"/>
      <c r="BK2477" s="174"/>
      <c r="BL2477" s="174"/>
      <c r="BM2477" s="174"/>
      <c r="BN2477" s="174"/>
      <c r="BO2477" s="174"/>
      <c r="BP2477" s="174"/>
      <c r="BQ2477" s="174"/>
      <c r="BR2477" s="174"/>
      <c r="BS2477" s="174"/>
      <c r="BT2477" s="174"/>
    </row>
    <row r="2478" spans="1:72" s="177" customFormat="1">
      <c r="A2478" s="176"/>
      <c r="B2478" s="176"/>
      <c r="C2478" s="178"/>
      <c r="D2478" s="176"/>
      <c r="E2478" s="174"/>
      <c r="F2478" s="174"/>
      <c r="G2478" s="174"/>
      <c r="H2478" s="174"/>
      <c r="I2478" s="174"/>
      <c r="J2478" s="174"/>
      <c r="K2478" s="174"/>
      <c r="L2478" s="174"/>
      <c r="M2478" s="174"/>
      <c r="N2478" s="174"/>
      <c r="O2478" s="174"/>
      <c r="P2478" s="174"/>
      <c r="Q2478" s="174"/>
      <c r="R2478" s="174"/>
      <c r="S2478" s="174"/>
      <c r="T2478" s="174"/>
      <c r="U2478" s="174"/>
      <c r="V2478" s="174"/>
      <c r="W2478" s="174"/>
      <c r="X2478" s="174"/>
      <c r="Y2478" s="174"/>
      <c r="Z2478" s="174"/>
      <c r="AA2478" s="174"/>
      <c r="AB2478" s="174"/>
      <c r="AC2478" s="174"/>
      <c r="AD2478" s="174"/>
      <c r="AE2478" s="174"/>
      <c r="AF2478" s="174"/>
      <c r="AG2478" s="174"/>
      <c r="AH2478" s="174"/>
      <c r="AI2478" s="174"/>
      <c r="AJ2478" s="174"/>
      <c r="AK2478" s="174"/>
      <c r="AL2478" s="174"/>
      <c r="AM2478" s="174"/>
      <c r="AN2478" s="174"/>
      <c r="AO2478" s="174"/>
      <c r="AP2478" s="174"/>
      <c r="AQ2478" s="174"/>
      <c r="AR2478" s="174"/>
      <c r="AS2478" s="174"/>
      <c r="AT2478" s="174"/>
      <c r="AU2478" s="174"/>
      <c r="AV2478" s="174"/>
      <c r="AW2478" s="174"/>
      <c r="AX2478" s="174"/>
      <c r="AY2478" s="174"/>
      <c r="AZ2478" s="174"/>
      <c r="BA2478" s="174"/>
      <c r="BB2478" s="174"/>
      <c r="BC2478" s="174"/>
      <c r="BD2478" s="174"/>
      <c r="BE2478" s="174"/>
      <c r="BF2478" s="174"/>
      <c r="BG2478" s="174"/>
      <c r="BH2478" s="174"/>
      <c r="BI2478" s="174"/>
      <c r="BJ2478" s="174"/>
      <c r="BK2478" s="174"/>
      <c r="BL2478" s="174"/>
      <c r="BM2478" s="174"/>
      <c r="BN2478" s="174"/>
      <c r="BO2478" s="174"/>
      <c r="BP2478" s="174"/>
      <c r="BQ2478" s="174"/>
      <c r="BR2478" s="174"/>
      <c r="BS2478" s="174"/>
      <c r="BT2478" s="174"/>
    </row>
    <row r="2479" spans="1:72" s="177" customFormat="1">
      <c r="A2479" s="176"/>
      <c r="B2479" s="176"/>
      <c r="C2479" s="178"/>
      <c r="D2479" s="176"/>
      <c r="E2479" s="174"/>
      <c r="F2479" s="174"/>
      <c r="G2479" s="174"/>
      <c r="H2479" s="174"/>
      <c r="I2479" s="174"/>
      <c r="J2479" s="174"/>
      <c r="K2479" s="174"/>
      <c r="L2479" s="174"/>
      <c r="M2479" s="174"/>
      <c r="N2479" s="174"/>
      <c r="O2479" s="174"/>
      <c r="P2479" s="174"/>
      <c r="Q2479" s="174"/>
      <c r="R2479" s="174"/>
      <c r="S2479" s="174"/>
      <c r="T2479" s="174"/>
      <c r="U2479" s="174"/>
      <c r="V2479" s="174"/>
      <c r="W2479" s="174"/>
      <c r="X2479" s="174"/>
      <c r="Y2479" s="174"/>
      <c r="Z2479" s="174"/>
      <c r="AA2479" s="174"/>
      <c r="AB2479" s="174"/>
      <c r="AC2479" s="174"/>
      <c r="AD2479" s="174"/>
      <c r="AE2479" s="174"/>
      <c r="AF2479" s="174"/>
      <c r="AG2479" s="174"/>
      <c r="AH2479" s="174"/>
      <c r="AI2479" s="174"/>
      <c r="AJ2479" s="174"/>
      <c r="AK2479" s="174"/>
      <c r="AL2479" s="174"/>
      <c r="AM2479" s="174"/>
      <c r="AN2479" s="174"/>
      <c r="AO2479" s="174"/>
      <c r="AP2479" s="174"/>
      <c r="AQ2479" s="174"/>
      <c r="AR2479" s="174"/>
      <c r="AS2479" s="174"/>
      <c r="AT2479" s="174"/>
      <c r="AU2479" s="174"/>
      <c r="AV2479" s="174"/>
      <c r="AW2479" s="174"/>
      <c r="AX2479" s="174"/>
      <c r="AY2479" s="174"/>
      <c r="AZ2479" s="174"/>
      <c r="BA2479" s="174"/>
      <c r="BB2479" s="174"/>
      <c r="BC2479" s="174"/>
      <c r="BD2479" s="174"/>
      <c r="BE2479" s="174"/>
      <c r="BF2479" s="174"/>
      <c r="BG2479" s="174"/>
      <c r="BH2479" s="174"/>
      <c r="BI2479" s="174"/>
      <c r="BJ2479" s="174"/>
      <c r="BK2479" s="174"/>
      <c r="BL2479" s="174"/>
      <c r="BM2479" s="174"/>
      <c r="BN2479" s="174"/>
      <c r="BO2479" s="174"/>
      <c r="BP2479" s="174"/>
      <c r="BQ2479" s="174"/>
      <c r="BR2479" s="174"/>
      <c r="BS2479" s="174"/>
      <c r="BT2479" s="174"/>
    </row>
    <row r="2480" spans="1:72" s="177" customFormat="1">
      <c r="A2480" s="176"/>
      <c r="B2480" s="176"/>
      <c r="C2480" s="178"/>
      <c r="D2480" s="176"/>
      <c r="E2480" s="174"/>
      <c r="F2480" s="174"/>
      <c r="G2480" s="174"/>
      <c r="H2480" s="174"/>
      <c r="I2480" s="174"/>
      <c r="J2480" s="174"/>
      <c r="K2480" s="174"/>
      <c r="L2480" s="174"/>
      <c r="M2480" s="174"/>
      <c r="N2480" s="174"/>
      <c r="O2480" s="174"/>
      <c r="P2480" s="174"/>
      <c r="Q2480" s="174"/>
      <c r="R2480" s="174"/>
      <c r="S2480" s="174"/>
      <c r="T2480" s="174"/>
      <c r="U2480" s="174"/>
      <c r="V2480" s="174"/>
      <c r="W2480" s="174"/>
      <c r="X2480" s="174"/>
      <c r="Y2480" s="174"/>
      <c r="Z2480" s="174"/>
      <c r="AA2480" s="174"/>
      <c r="AB2480" s="174"/>
      <c r="AC2480" s="174"/>
      <c r="AD2480" s="174"/>
      <c r="AE2480" s="174"/>
      <c r="AF2480" s="174"/>
      <c r="AG2480" s="174"/>
      <c r="AH2480" s="174"/>
      <c r="AI2480" s="174"/>
      <c r="AJ2480" s="174"/>
      <c r="AK2480" s="174"/>
      <c r="AL2480" s="174"/>
      <c r="AM2480" s="174"/>
      <c r="AN2480" s="174"/>
      <c r="AO2480" s="174"/>
      <c r="AP2480" s="174"/>
      <c r="AQ2480" s="174"/>
      <c r="AR2480" s="174"/>
      <c r="AS2480" s="174"/>
      <c r="AT2480" s="174"/>
      <c r="AU2480" s="174"/>
      <c r="AV2480" s="174"/>
      <c r="AW2480" s="174"/>
      <c r="AX2480" s="174"/>
      <c r="AY2480" s="174"/>
      <c r="AZ2480" s="174"/>
      <c r="BA2480" s="174"/>
      <c r="BB2480" s="174"/>
      <c r="BC2480" s="174"/>
      <c r="BD2480" s="174"/>
      <c r="BE2480" s="174"/>
      <c r="BF2480" s="174"/>
      <c r="BG2480" s="174"/>
      <c r="BH2480" s="174"/>
      <c r="BI2480" s="174"/>
      <c r="BJ2480" s="174"/>
      <c r="BK2480" s="174"/>
      <c r="BL2480" s="174"/>
      <c r="BM2480" s="174"/>
      <c r="BN2480" s="174"/>
      <c r="BO2480" s="174"/>
      <c r="BP2480" s="174"/>
      <c r="BQ2480" s="174"/>
      <c r="BR2480" s="174"/>
      <c r="BS2480" s="174"/>
      <c r="BT2480" s="174"/>
    </row>
    <row r="2481" spans="1:72" s="177" customFormat="1">
      <c r="A2481" s="176"/>
      <c r="B2481" s="176"/>
      <c r="C2481" s="178"/>
      <c r="D2481" s="176"/>
      <c r="E2481" s="174"/>
      <c r="F2481" s="174"/>
      <c r="G2481" s="174"/>
      <c r="H2481" s="174"/>
      <c r="I2481" s="174"/>
      <c r="J2481" s="174"/>
      <c r="K2481" s="174"/>
      <c r="L2481" s="174"/>
      <c r="M2481" s="174"/>
      <c r="N2481" s="174"/>
      <c r="O2481" s="174"/>
      <c r="P2481" s="174"/>
      <c r="Q2481" s="174"/>
      <c r="R2481" s="174"/>
      <c r="S2481" s="174"/>
      <c r="T2481" s="174"/>
      <c r="U2481" s="174"/>
      <c r="V2481" s="174"/>
      <c r="W2481" s="174"/>
      <c r="X2481" s="174"/>
      <c r="Y2481" s="174"/>
      <c r="Z2481" s="174"/>
      <c r="AA2481" s="174"/>
      <c r="AB2481" s="174"/>
      <c r="AC2481" s="174"/>
      <c r="AD2481" s="174"/>
      <c r="AE2481" s="174"/>
      <c r="AF2481" s="174"/>
      <c r="AG2481" s="174"/>
      <c r="AH2481" s="174"/>
      <c r="AI2481" s="174"/>
      <c r="AJ2481" s="174"/>
      <c r="AK2481" s="174"/>
      <c r="AL2481" s="174"/>
      <c r="AM2481" s="174"/>
      <c r="AN2481" s="174"/>
      <c r="AO2481" s="174"/>
      <c r="AP2481" s="174"/>
      <c r="AQ2481" s="174"/>
      <c r="AR2481" s="174"/>
      <c r="AS2481" s="174"/>
      <c r="AT2481" s="174"/>
      <c r="AU2481" s="174"/>
      <c r="AV2481" s="174"/>
      <c r="AW2481" s="174"/>
      <c r="AX2481" s="174"/>
      <c r="AY2481" s="174"/>
      <c r="AZ2481" s="174"/>
      <c r="BA2481" s="174"/>
      <c r="BB2481" s="174"/>
      <c r="BC2481" s="174"/>
      <c r="BD2481" s="174"/>
      <c r="BE2481" s="174"/>
      <c r="BF2481" s="174"/>
      <c r="BG2481" s="174"/>
      <c r="BH2481" s="174"/>
      <c r="BI2481" s="174"/>
      <c r="BJ2481" s="174"/>
      <c r="BK2481" s="174"/>
      <c r="BL2481" s="174"/>
      <c r="BM2481" s="174"/>
      <c r="BN2481" s="174"/>
      <c r="BO2481" s="174"/>
      <c r="BP2481" s="174"/>
      <c r="BQ2481" s="174"/>
      <c r="BR2481" s="174"/>
      <c r="BS2481" s="174"/>
      <c r="BT2481" s="174"/>
    </row>
    <row r="2482" spans="1:72" s="177" customFormat="1">
      <c r="A2482" s="176"/>
      <c r="B2482" s="176"/>
      <c r="C2482" s="178"/>
      <c r="D2482" s="176"/>
      <c r="E2482" s="174"/>
      <c r="F2482" s="174"/>
      <c r="G2482" s="174"/>
      <c r="H2482" s="174"/>
      <c r="I2482" s="174"/>
      <c r="J2482" s="174"/>
      <c r="K2482" s="174"/>
      <c r="L2482" s="174"/>
      <c r="M2482" s="174"/>
      <c r="N2482" s="174"/>
      <c r="O2482" s="174"/>
      <c r="P2482" s="174"/>
      <c r="Q2482" s="174"/>
      <c r="R2482" s="174"/>
      <c r="S2482" s="174"/>
      <c r="T2482" s="174"/>
      <c r="U2482" s="174"/>
      <c r="V2482" s="174"/>
      <c r="W2482" s="174"/>
      <c r="X2482" s="174"/>
      <c r="Y2482" s="174"/>
      <c r="Z2482" s="174"/>
      <c r="AA2482" s="174"/>
      <c r="AB2482" s="174"/>
      <c r="AC2482" s="174"/>
      <c r="AD2482" s="174"/>
      <c r="AE2482" s="174"/>
      <c r="AF2482" s="174"/>
      <c r="AG2482" s="174"/>
      <c r="AH2482" s="174"/>
      <c r="AI2482" s="174"/>
      <c r="AJ2482" s="174"/>
      <c r="AK2482" s="174"/>
      <c r="AL2482" s="174"/>
      <c r="AM2482" s="174"/>
      <c r="AN2482" s="174"/>
      <c r="AO2482" s="174"/>
      <c r="AP2482" s="174"/>
      <c r="AQ2482" s="174"/>
      <c r="AR2482" s="174"/>
      <c r="AS2482" s="174"/>
      <c r="AT2482" s="174"/>
      <c r="AU2482" s="174"/>
      <c r="AV2482" s="174"/>
      <c r="AW2482" s="174"/>
      <c r="AX2482" s="174"/>
      <c r="AY2482" s="174"/>
      <c r="AZ2482" s="174"/>
      <c r="BA2482" s="174"/>
      <c r="BB2482" s="174"/>
      <c r="BC2482" s="174"/>
      <c r="BD2482" s="174"/>
      <c r="BE2482" s="174"/>
      <c r="BF2482" s="174"/>
      <c r="BG2482" s="174"/>
      <c r="BH2482" s="174"/>
      <c r="BI2482" s="174"/>
      <c r="BJ2482" s="174"/>
      <c r="BK2482" s="174"/>
      <c r="BL2482" s="174"/>
      <c r="BM2482" s="174"/>
      <c r="BN2482" s="174"/>
      <c r="BO2482" s="174"/>
      <c r="BP2482" s="174"/>
      <c r="BQ2482" s="174"/>
      <c r="BR2482" s="174"/>
      <c r="BS2482" s="174"/>
      <c r="BT2482" s="174"/>
    </row>
    <row r="2483" spans="1:72" s="177" customFormat="1">
      <c r="A2483" s="176"/>
      <c r="B2483" s="176"/>
      <c r="C2483" s="178"/>
      <c r="D2483" s="176"/>
      <c r="E2483" s="174"/>
      <c r="F2483" s="174"/>
      <c r="G2483" s="174"/>
      <c r="H2483" s="174"/>
      <c r="I2483" s="174"/>
      <c r="J2483" s="174"/>
      <c r="K2483" s="174"/>
      <c r="L2483" s="174"/>
      <c r="M2483" s="174"/>
      <c r="N2483" s="174"/>
      <c r="O2483" s="174"/>
      <c r="P2483" s="174"/>
      <c r="Q2483" s="174"/>
      <c r="R2483" s="174"/>
      <c r="S2483" s="174"/>
      <c r="T2483" s="174"/>
      <c r="U2483" s="174"/>
      <c r="V2483" s="174"/>
      <c r="W2483" s="174"/>
      <c r="X2483" s="174"/>
      <c r="Y2483" s="174"/>
      <c r="Z2483" s="174"/>
      <c r="AA2483" s="174"/>
      <c r="AB2483" s="174"/>
      <c r="AC2483" s="174"/>
      <c r="AD2483" s="174"/>
      <c r="AE2483" s="174"/>
      <c r="AF2483" s="174"/>
      <c r="AG2483" s="174"/>
      <c r="AH2483" s="174"/>
      <c r="AI2483" s="174"/>
      <c r="AJ2483" s="174"/>
      <c r="AK2483" s="174"/>
      <c r="AL2483" s="174"/>
      <c r="AM2483" s="174"/>
      <c r="AN2483" s="174"/>
      <c r="AO2483" s="174"/>
      <c r="AP2483" s="174"/>
      <c r="AQ2483" s="174"/>
      <c r="AR2483" s="174"/>
      <c r="AS2483" s="174"/>
      <c r="AT2483" s="174"/>
      <c r="AU2483" s="174"/>
      <c r="AV2483" s="174"/>
      <c r="AW2483" s="174"/>
      <c r="AX2483" s="174"/>
      <c r="AY2483" s="174"/>
      <c r="AZ2483" s="174"/>
      <c r="BA2483" s="174"/>
      <c r="BB2483" s="174"/>
      <c r="BC2483" s="174"/>
      <c r="BD2483" s="174"/>
      <c r="BE2483" s="174"/>
      <c r="BF2483" s="174"/>
      <c r="BG2483" s="174"/>
      <c r="BH2483" s="174"/>
      <c r="BI2483" s="174"/>
      <c r="BJ2483" s="174"/>
      <c r="BK2483" s="174"/>
      <c r="BL2483" s="174"/>
      <c r="BM2483" s="174"/>
      <c r="BN2483" s="174"/>
      <c r="BO2483" s="174"/>
      <c r="BP2483" s="174"/>
      <c r="BQ2483" s="174"/>
      <c r="BR2483" s="174"/>
      <c r="BS2483" s="174"/>
      <c r="BT2483" s="174"/>
    </row>
    <row r="2484" spans="1:72" s="177" customFormat="1">
      <c r="A2484" s="176"/>
      <c r="B2484" s="176"/>
      <c r="C2484" s="178"/>
      <c r="D2484" s="176"/>
      <c r="E2484" s="174"/>
      <c r="F2484" s="174"/>
      <c r="G2484" s="174"/>
      <c r="H2484" s="174"/>
      <c r="I2484" s="174"/>
      <c r="J2484" s="174"/>
      <c r="K2484" s="174"/>
      <c r="L2484" s="174"/>
      <c r="M2484" s="174"/>
      <c r="N2484" s="174"/>
      <c r="O2484" s="174"/>
      <c r="P2484" s="174"/>
      <c r="Q2484" s="174"/>
      <c r="R2484" s="174"/>
      <c r="S2484" s="174"/>
      <c r="T2484" s="174"/>
      <c r="U2484" s="174"/>
      <c r="V2484" s="174"/>
      <c r="W2484" s="174"/>
      <c r="X2484" s="174"/>
      <c r="Y2484" s="174"/>
      <c r="Z2484" s="174"/>
      <c r="AA2484" s="174"/>
      <c r="AB2484" s="174"/>
      <c r="AC2484" s="174"/>
      <c r="AD2484" s="174"/>
      <c r="AE2484" s="174"/>
      <c r="AF2484" s="174"/>
      <c r="AG2484" s="174"/>
      <c r="AH2484" s="174"/>
      <c r="AI2484" s="174"/>
      <c r="AJ2484" s="174"/>
      <c r="AK2484" s="174"/>
      <c r="AL2484" s="174"/>
      <c r="AM2484" s="174"/>
      <c r="AN2484" s="174"/>
      <c r="AO2484" s="174"/>
      <c r="AP2484" s="174"/>
      <c r="AQ2484" s="174"/>
      <c r="AR2484" s="174"/>
      <c r="AS2484" s="174"/>
      <c r="AT2484" s="174"/>
      <c r="AU2484" s="174"/>
      <c r="AV2484" s="174"/>
      <c r="AW2484" s="174"/>
      <c r="AX2484" s="174"/>
      <c r="AY2484" s="174"/>
      <c r="AZ2484" s="174"/>
      <c r="BA2484" s="174"/>
      <c r="BB2484" s="174"/>
      <c r="BC2484" s="174"/>
      <c r="BD2484" s="174"/>
      <c r="BE2484" s="174"/>
      <c r="BF2484" s="174"/>
      <c r="BG2484" s="174"/>
      <c r="BH2484" s="174"/>
      <c r="BI2484" s="174"/>
      <c r="BJ2484" s="174"/>
      <c r="BK2484" s="174"/>
      <c r="BL2484" s="174"/>
      <c r="BM2484" s="174"/>
      <c r="BN2484" s="174"/>
      <c r="BO2484" s="174"/>
      <c r="BP2484" s="174"/>
      <c r="BQ2484" s="174"/>
      <c r="BR2484" s="174"/>
      <c r="BS2484" s="174"/>
      <c r="BT2484" s="174"/>
    </row>
    <row r="2485" spans="1:72" s="177" customFormat="1">
      <c r="A2485" s="176"/>
      <c r="B2485" s="176"/>
      <c r="C2485" s="178"/>
      <c r="D2485" s="176"/>
      <c r="E2485" s="174"/>
      <c r="F2485" s="174"/>
      <c r="G2485" s="174"/>
      <c r="H2485" s="174"/>
      <c r="I2485" s="174"/>
      <c r="J2485" s="174"/>
      <c r="K2485" s="174"/>
      <c r="L2485" s="174"/>
      <c r="M2485" s="174"/>
      <c r="N2485" s="174"/>
      <c r="O2485" s="174"/>
      <c r="P2485" s="174"/>
      <c r="Q2485" s="174"/>
      <c r="R2485" s="174"/>
      <c r="S2485" s="174"/>
      <c r="T2485" s="174"/>
      <c r="U2485" s="174"/>
      <c r="V2485" s="174"/>
      <c r="W2485" s="174"/>
      <c r="X2485" s="174"/>
      <c r="Y2485" s="174"/>
      <c r="Z2485" s="174"/>
      <c r="AA2485" s="174"/>
      <c r="AB2485" s="174"/>
      <c r="AC2485" s="174"/>
      <c r="AD2485" s="174"/>
      <c r="AE2485" s="174"/>
      <c r="AF2485" s="174"/>
      <c r="AG2485" s="174"/>
      <c r="AH2485" s="174"/>
      <c r="AI2485" s="174"/>
      <c r="AJ2485" s="174"/>
      <c r="AK2485" s="174"/>
      <c r="AL2485" s="174"/>
      <c r="AM2485" s="174"/>
      <c r="AN2485" s="174"/>
      <c r="AO2485" s="174"/>
      <c r="AP2485" s="174"/>
      <c r="AQ2485" s="174"/>
      <c r="AR2485" s="174"/>
      <c r="AS2485" s="174"/>
      <c r="AT2485" s="174"/>
      <c r="AU2485" s="174"/>
      <c r="AV2485" s="174"/>
      <c r="AW2485" s="174"/>
      <c r="AX2485" s="174"/>
      <c r="AY2485" s="174"/>
      <c r="AZ2485" s="174"/>
      <c r="BA2485" s="174"/>
      <c r="BB2485" s="174"/>
      <c r="BC2485" s="174"/>
      <c r="BD2485" s="174"/>
      <c r="BE2485" s="174"/>
      <c r="BF2485" s="174"/>
      <c r="BG2485" s="174"/>
      <c r="BH2485" s="174"/>
      <c r="BI2485" s="174"/>
      <c r="BJ2485" s="174"/>
      <c r="BK2485" s="174"/>
      <c r="BL2485" s="174"/>
      <c r="BM2485" s="174"/>
      <c r="BN2485" s="174"/>
      <c r="BO2485" s="174"/>
      <c r="BP2485" s="174"/>
      <c r="BQ2485" s="174"/>
      <c r="BR2485" s="174"/>
      <c r="BS2485" s="174"/>
      <c r="BT2485" s="174"/>
    </row>
    <row r="2486" spans="1:72" s="177" customFormat="1">
      <c r="A2486" s="176"/>
      <c r="B2486" s="176"/>
      <c r="C2486" s="178"/>
      <c r="D2486" s="176"/>
      <c r="E2486" s="174"/>
      <c r="F2486" s="174"/>
      <c r="G2486" s="174"/>
      <c r="H2486" s="174"/>
      <c r="I2486" s="174"/>
      <c r="J2486" s="174"/>
      <c r="K2486" s="174"/>
      <c r="L2486" s="174"/>
      <c r="M2486" s="174"/>
      <c r="N2486" s="174"/>
      <c r="O2486" s="174"/>
      <c r="P2486" s="174"/>
      <c r="Q2486" s="174"/>
      <c r="R2486" s="174"/>
      <c r="S2486" s="174"/>
      <c r="T2486" s="174"/>
      <c r="U2486" s="174"/>
      <c r="V2486" s="174"/>
      <c r="W2486" s="174"/>
      <c r="X2486" s="174"/>
      <c r="Y2486" s="174"/>
      <c r="Z2486" s="174"/>
      <c r="AA2486" s="174"/>
      <c r="AB2486" s="174"/>
      <c r="AC2486" s="174"/>
      <c r="AD2486" s="174"/>
      <c r="AE2486" s="174"/>
      <c r="AF2486" s="174"/>
      <c r="AG2486" s="174"/>
      <c r="AH2486" s="174"/>
      <c r="AI2486" s="174"/>
      <c r="AJ2486" s="174"/>
      <c r="AK2486" s="174"/>
      <c r="AL2486" s="174"/>
      <c r="AM2486" s="174"/>
      <c r="AN2486" s="174"/>
      <c r="AO2486" s="174"/>
      <c r="AP2486" s="174"/>
      <c r="AQ2486" s="174"/>
      <c r="AR2486" s="174"/>
      <c r="AS2486" s="174"/>
      <c r="AT2486" s="174"/>
      <c r="AU2486" s="174"/>
      <c r="AV2486" s="174"/>
      <c r="AW2486" s="174"/>
      <c r="AX2486" s="174"/>
      <c r="AY2486" s="174"/>
      <c r="AZ2486" s="174"/>
      <c r="BA2486" s="174"/>
      <c r="BB2486" s="174"/>
      <c r="BC2486" s="174"/>
      <c r="BD2486" s="174"/>
      <c r="BE2486" s="174"/>
      <c r="BF2486" s="174"/>
      <c r="BG2486" s="174"/>
      <c r="BH2486" s="174"/>
      <c r="BI2486" s="174"/>
      <c r="BJ2486" s="174"/>
      <c r="BK2486" s="174"/>
      <c r="BL2486" s="174"/>
      <c r="BM2486" s="174"/>
      <c r="BN2486" s="174"/>
      <c r="BO2486" s="174"/>
      <c r="BP2486" s="174"/>
      <c r="BQ2486" s="174"/>
      <c r="BR2486" s="174"/>
      <c r="BS2486" s="174"/>
      <c r="BT2486" s="174"/>
    </row>
    <row r="2487" spans="1:72" s="177" customFormat="1">
      <c r="A2487" s="176"/>
      <c r="B2487" s="176"/>
      <c r="C2487" s="178"/>
      <c r="D2487" s="176"/>
      <c r="E2487" s="174"/>
      <c r="F2487" s="174"/>
      <c r="G2487" s="174"/>
      <c r="H2487" s="174"/>
      <c r="I2487" s="174"/>
      <c r="J2487" s="174"/>
      <c r="K2487" s="174"/>
      <c r="L2487" s="174"/>
      <c r="M2487" s="174"/>
      <c r="N2487" s="174"/>
      <c r="O2487" s="174"/>
      <c r="P2487" s="174"/>
      <c r="Q2487" s="174"/>
      <c r="R2487" s="174"/>
      <c r="S2487" s="174"/>
      <c r="T2487" s="174"/>
      <c r="U2487" s="174"/>
      <c r="V2487" s="174"/>
      <c r="W2487" s="174"/>
      <c r="X2487" s="174"/>
      <c r="Y2487" s="174"/>
      <c r="Z2487" s="174"/>
      <c r="AA2487" s="174"/>
      <c r="AB2487" s="174"/>
      <c r="AC2487" s="174"/>
      <c r="AD2487" s="174"/>
      <c r="AE2487" s="174"/>
      <c r="AF2487" s="174"/>
      <c r="AG2487" s="174"/>
      <c r="AH2487" s="174"/>
      <c r="AI2487" s="174"/>
      <c r="AJ2487" s="174"/>
      <c r="AK2487" s="174"/>
      <c r="AL2487" s="174"/>
      <c r="AM2487" s="174"/>
      <c r="AN2487" s="174"/>
      <c r="AO2487" s="174"/>
      <c r="AP2487" s="174"/>
      <c r="AQ2487" s="174"/>
      <c r="AR2487" s="174"/>
      <c r="AS2487" s="174"/>
      <c r="AT2487" s="174"/>
      <c r="AU2487" s="174"/>
      <c r="AV2487" s="174"/>
      <c r="AW2487" s="174"/>
      <c r="AX2487" s="174"/>
      <c r="AY2487" s="174"/>
      <c r="AZ2487" s="174"/>
      <c r="BA2487" s="174"/>
      <c r="BB2487" s="174"/>
      <c r="BC2487" s="174"/>
      <c r="BD2487" s="174"/>
      <c r="BE2487" s="174"/>
      <c r="BF2487" s="174"/>
      <c r="BG2487" s="174"/>
      <c r="BH2487" s="174"/>
      <c r="BI2487" s="174"/>
      <c r="BJ2487" s="174"/>
      <c r="BK2487" s="174"/>
      <c r="BL2487" s="174"/>
      <c r="BM2487" s="174"/>
      <c r="BN2487" s="174"/>
      <c r="BO2487" s="174"/>
      <c r="BP2487" s="174"/>
      <c r="BQ2487" s="174"/>
      <c r="BR2487" s="174"/>
      <c r="BS2487" s="174"/>
      <c r="BT2487" s="174"/>
    </row>
    <row r="2488" spans="1:72" s="177" customFormat="1">
      <c r="A2488" s="176"/>
      <c r="B2488" s="176"/>
      <c r="C2488" s="178"/>
      <c r="D2488" s="176"/>
      <c r="E2488" s="174"/>
      <c r="F2488" s="174"/>
      <c r="G2488" s="174"/>
      <c r="H2488" s="174"/>
      <c r="I2488" s="174"/>
      <c r="J2488" s="174"/>
      <c r="K2488" s="174"/>
      <c r="L2488" s="174"/>
      <c r="M2488" s="174"/>
      <c r="N2488" s="174"/>
      <c r="O2488" s="174"/>
      <c r="P2488" s="174"/>
      <c r="Q2488" s="174"/>
      <c r="R2488" s="174"/>
      <c r="S2488" s="174"/>
      <c r="T2488" s="174"/>
      <c r="U2488" s="174"/>
      <c r="V2488" s="174"/>
      <c r="W2488" s="174"/>
      <c r="X2488" s="174"/>
      <c r="Y2488" s="174"/>
      <c r="Z2488" s="174"/>
      <c r="AA2488" s="174"/>
      <c r="AB2488" s="174"/>
      <c r="AC2488" s="174"/>
      <c r="AD2488" s="174"/>
      <c r="AE2488" s="174"/>
      <c r="AF2488" s="174"/>
      <c r="AG2488" s="174"/>
      <c r="AH2488" s="174"/>
      <c r="AI2488" s="174"/>
      <c r="AJ2488" s="174"/>
      <c r="AK2488" s="174"/>
      <c r="AL2488" s="174"/>
      <c r="AM2488" s="174"/>
      <c r="AN2488" s="174"/>
      <c r="AO2488" s="174"/>
      <c r="AP2488" s="174"/>
      <c r="AQ2488" s="174"/>
      <c r="AR2488" s="174"/>
      <c r="AS2488" s="174"/>
      <c r="AT2488" s="174"/>
      <c r="AU2488" s="174"/>
      <c r="AV2488" s="174"/>
      <c r="AW2488" s="174"/>
      <c r="AX2488" s="174"/>
      <c r="AY2488" s="174"/>
      <c r="AZ2488" s="174"/>
      <c r="BA2488" s="174"/>
      <c r="BB2488" s="174"/>
      <c r="BC2488" s="174"/>
      <c r="BD2488" s="174"/>
      <c r="BE2488" s="174"/>
      <c r="BF2488" s="174"/>
      <c r="BG2488" s="174"/>
      <c r="BH2488" s="174"/>
      <c r="BI2488" s="174"/>
      <c r="BJ2488" s="174"/>
      <c r="BK2488" s="174"/>
      <c r="BL2488" s="174"/>
      <c r="BM2488" s="174"/>
      <c r="BN2488" s="174"/>
      <c r="BO2488" s="174"/>
      <c r="BP2488" s="174"/>
      <c r="BQ2488" s="174"/>
      <c r="BR2488" s="174"/>
      <c r="BS2488" s="174"/>
      <c r="BT2488" s="174"/>
    </row>
    <row r="2489" spans="1:72" s="177" customFormat="1">
      <c r="A2489" s="176"/>
      <c r="B2489" s="176"/>
      <c r="C2489" s="178"/>
      <c r="D2489" s="176"/>
      <c r="E2489" s="174"/>
      <c r="F2489" s="174"/>
      <c r="G2489" s="174"/>
      <c r="H2489" s="174"/>
      <c r="I2489" s="174"/>
      <c r="J2489" s="174"/>
      <c r="K2489" s="174"/>
      <c r="L2489" s="174"/>
      <c r="M2489" s="174"/>
      <c r="N2489" s="174"/>
      <c r="O2489" s="174"/>
      <c r="P2489" s="174"/>
      <c r="Q2489" s="174"/>
      <c r="R2489" s="174"/>
      <c r="S2489" s="174"/>
      <c r="T2489" s="174"/>
      <c r="U2489" s="174"/>
      <c r="V2489" s="174"/>
      <c r="W2489" s="174"/>
      <c r="X2489" s="174"/>
      <c r="Y2489" s="174"/>
      <c r="Z2489" s="174"/>
      <c r="AA2489" s="174"/>
      <c r="AB2489" s="174"/>
      <c r="AC2489" s="174"/>
      <c r="AD2489" s="174"/>
      <c r="AE2489" s="174"/>
      <c r="AF2489" s="174"/>
      <c r="AG2489" s="174"/>
      <c r="AH2489" s="174"/>
      <c r="AI2489" s="174"/>
      <c r="AJ2489" s="174"/>
      <c r="AK2489" s="174"/>
      <c r="AL2489" s="174"/>
      <c r="AM2489" s="174"/>
      <c r="AN2489" s="174"/>
      <c r="AO2489" s="174"/>
      <c r="AP2489" s="174"/>
      <c r="AQ2489" s="174"/>
      <c r="AR2489" s="174"/>
      <c r="AS2489" s="174"/>
      <c r="AT2489" s="174"/>
      <c r="AU2489" s="174"/>
      <c r="AV2489" s="174"/>
      <c r="AW2489" s="174"/>
      <c r="AX2489" s="174"/>
      <c r="AY2489" s="174"/>
      <c r="AZ2489" s="174"/>
      <c r="BA2489" s="174"/>
      <c r="BB2489" s="174"/>
      <c r="BC2489" s="174"/>
      <c r="BD2489" s="174"/>
      <c r="BE2489" s="174"/>
      <c r="BF2489" s="174"/>
      <c r="BG2489" s="174"/>
      <c r="BH2489" s="174"/>
      <c r="BI2489" s="174"/>
      <c r="BJ2489" s="174"/>
      <c r="BK2489" s="174"/>
      <c r="BL2489" s="174"/>
      <c r="BM2489" s="174"/>
      <c r="BN2489" s="174"/>
      <c r="BO2489" s="174"/>
      <c r="BP2489" s="174"/>
      <c r="BQ2489" s="174"/>
      <c r="BR2489" s="174"/>
      <c r="BS2489" s="174"/>
      <c r="BT2489" s="174"/>
    </row>
    <row r="2490" spans="1:72" s="177" customFormat="1">
      <c r="A2490" s="176"/>
      <c r="B2490" s="176"/>
      <c r="C2490" s="178"/>
      <c r="D2490" s="176"/>
      <c r="E2490" s="174"/>
      <c r="F2490" s="174"/>
      <c r="G2490" s="174"/>
      <c r="H2490" s="174"/>
      <c r="I2490" s="174"/>
      <c r="J2490" s="174"/>
      <c r="K2490" s="174"/>
      <c r="L2490" s="174"/>
      <c r="M2490" s="174"/>
      <c r="N2490" s="174"/>
      <c r="O2490" s="174"/>
      <c r="P2490" s="174"/>
      <c r="Q2490" s="174"/>
      <c r="R2490" s="174"/>
      <c r="S2490" s="174"/>
      <c r="T2490" s="174"/>
      <c r="U2490" s="174"/>
      <c r="V2490" s="174"/>
      <c r="W2490" s="174"/>
      <c r="X2490" s="174"/>
      <c r="Y2490" s="174"/>
      <c r="Z2490" s="174"/>
      <c r="AA2490" s="174"/>
      <c r="AB2490" s="174"/>
      <c r="AC2490" s="174"/>
      <c r="AD2490" s="174"/>
      <c r="AE2490" s="174"/>
      <c r="AF2490" s="174"/>
      <c r="AG2490" s="174"/>
      <c r="AH2490" s="174"/>
      <c r="AI2490" s="174"/>
      <c r="AJ2490" s="174"/>
      <c r="AK2490" s="174"/>
      <c r="AL2490" s="174"/>
      <c r="AM2490" s="174"/>
      <c r="AN2490" s="174"/>
      <c r="AO2490" s="174"/>
      <c r="AP2490" s="174"/>
      <c r="AQ2490" s="174"/>
      <c r="AR2490" s="174"/>
      <c r="AS2490" s="174"/>
      <c r="AT2490" s="174"/>
      <c r="AU2490" s="174"/>
      <c r="AV2490" s="174"/>
      <c r="AW2490" s="174"/>
      <c r="AX2490" s="174"/>
      <c r="AY2490" s="174"/>
      <c r="AZ2490" s="174"/>
      <c r="BA2490" s="174"/>
      <c r="BB2490" s="174"/>
      <c r="BC2490" s="174"/>
      <c r="BD2490" s="174"/>
      <c r="BE2490" s="174"/>
      <c r="BF2490" s="174"/>
      <c r="BG2490" s="174"/>
      <c r="BH2490" s="174"/>
      <c r="BI2490" s="174"/>
      <c r="BJ2490" s="174"/>
      <c r="BK2490" s="174"/>
      <c r="BL2490" s="174"/>
      <c r="BM2490" s="174"/>
      <c r="BN2490" s="174"/>
      <c r="BO2490" s="174"/>
      <c r="BP2490" s="174"/>
      <c r="BQ2490" s="174"/>
      <c r="BR2490" s="174"/>
      <c r="BS2490" s="174"/>
      <c r="BT2490" s="174"/>
    </row>
    <row r="2491" spans="1:72" s="177" customFormat="1">
      <c r="A2491" s="176"/>
      <c r="B2491" s="176"/>
      <c r="C2491" s="178"/>
      <c r="D2491" s="176"/>
      <c r="E2491" s="174"/>
      <c r="F2491" s="174"/>
      <c r="G2491" s="174"/>
      <c r="H2491" s="174"/>
      <c r="I2491" s="174"/>
      <c r="J2491" s="174"/>
      <c r="K2491" s="174"/>
      <c r="L2491" s="174"/>
      <c r="M2491" s="174"/>
      <c r="N2491" s="174"/>
      <c r="O2491" s="174"/>
      <c r="P2491" s="174"/>
      <c r="Q2491" s="174"/>
      <c r="R2491" s="174"/>
      <c r="S2491" s="174"/>
      <c r="T2491" s="174"/>
      <c r="U2491" s="174"/>
      <c r="V2491" s="174"/>
      <c r="W2491" s="174"/>
      <c r="X2491" s="174"/>
      <c r="Y2491" s="174"/>
      <c r="Z2491" s="174"/>
      <c r="AA2491" s="174"/>
      <c r="AB2491" s="174"/>
      <c r="AC2491" s="174"/>
      <c r="AD2491" s="174"/>
      <c r="AE2491" s="174"/>
      <c r="AF2491" s="174"/>
      <c r="AG2491" s="174"/>
      <c r="AH2491" s="174"/>
      <c r="AI2491" s="174"/>
      <c r="AJ2491" s="174"/>
      <c r="AK2491" s="174"/>
      <c r="AL2491" s="174"/>
      <c r="AM2491" s="174"/>
      <c r="AN2491" s="174"/>
      <c r="AO2491" s="174"/>
      <c r="AP2491" s="174"/>
      <c r="AQ2491" s="174"/>
      <c r="AR2491" s="174"/>
      <c r="AS2491" s="174"/>
      <c r="AT2491" s="174"/>
      <c r="AU2491" s="174"/>
      <c r="AV2491" s="174"/>
      <c r="AW2491" s="174"/>
      <c r="AX2491" s="174"/>
      <c r="AY2491" s="174"/>
      <c r="AZ2491" s="174"/>
      <c r="BA2491" s="174"/>
      <c r="BB2491" s="174"/>
      <c r="BC2491" s="174"/>
      <c r="BD2491" s="174"/>
      <c r="BE2491" s="174"/>
      <c r="BF2491" s="174"/>
      <c r="BG2491" s="174"/>
      <c r="BH2491" s="174"/>
      <c r="BI2491" s="174"/>
      <c r="BJ2491" s="174"/>
      <c r="BK2491" s="174"/>
      <c r="BL2491" s="174"/>
      <c r="BM2491" s="174"/>
      <c r="BN2491" s="174"/>
      <c r="BO2491" s="174"/>
      <c r="BP2491" s="174"/>
      <c r="BQ2491" s="174"/>
      <c r="BR2491" s="174"/>
      <c r="BS2491" s="174"/>
      <c r="BT2491" s="174"/>
    </row>
    <row r="2492" spans="1:72" s="177" customFormat="1">
      <c r="A2492" s="176"/>
      <c r="B2492" s="176"/>
      <c r="C2492" s="178"/>
      <c r="D2492" s="176"/>
      <c r="E2492" s="174"/>
      <c r="F2492" s="174"/>
      <c r="G2492" s="174"/>
      <c r="H2492" s="174"/>
      <c r="I2492" s="174"/>
      <c r="J2492" s="174"/>
      <c r="K2492" s="174"/>
      <c r="L2492" s="174"/>
      <c r="M2492" s="174"/>
      <c r="N2492" s="174"/>
      <c r="O2492" s="174"/>
      <c r="P2492" s="174"/>
      <c r="Q2492" s="174"/>
      <c r="R2492" s="174"/>
      <c r="S2492" s="174"/>
      <c r="T2492" s="174"/>
      <c r="U2492" s="174"/>
      <c r="V2492" s="174"/>
      <c r="W2492" s="174"/>
      <c r="X2492" s="174"/>
      <c r="Y2492" s="174"/>
      <c r="Z2492" s="174"/>
      <c r="AA2492" s="174"/>
      <c r="AB2492" s="174"/>
      <c r="AC2492" s="174"/>
      <c r="AD2492" s="174"/>
      <c r="AE2492" s="174"/>
      <c r="AF2492" s="174"/>
      <c r="AG2492" s="174"/>
      <c r="AH2492" s="174"/>
      <c r="AI2492" s="174"/>
      <c r="AJ2492" s="174"/>
      <c r="AK2492" s="174"/>
      <c r="AL2492" s="174"/>
      <c r="AM2492" s="174"/>
      <c r="AN2492" s="174"/>
      <c r="AO2492" s="174"/>
      <c r="AP2492" s="174"/>
      <c r="AQ2492" s="174"/>
      <c r="AR2492" s="174"/>
      <c r="AS2492" s="174"/>
      <c r="AT2492" s="174"/>
      <c r="AU2492" s="174"/>
      <c r="AV2492" s="174"/>
      <c r="AW2492" s="174"/>
      <c r="AX2492" s="174"/>
      <c r="AY2492" s="174"/>
      <c r="AZ2492" s="174"/>
      <c r="BA2492" s="174"/>
      <c r="BB2492" s="174"/>
      <c r="BC2492" s="174"/>
      <c r="BD2492" s="174"/>
      <c r="BE2492" s="174"/>
      <c r="BF2492" s="174"/>
      <c r="BG2492" s="174"/>
      <c r="BH2492" s="174"/>
      <c r="BI2492" s="174"/>
      <c r="BJ2492" s="174"/>
      <c r="BK2492" s="174"/>
      <c r="BL2492" s="174"/>
      <c r="BM2492" s="174"/>
      <c r="BN2492" s="174"/>
      <c r="BO2492" s="174"/>
      <c r="BP2492" s="174"/>
      <c r="BQ2492" s="174"/>
      <c r="BR2492" s="174"/>
      <c r="BS2492" s="174"/>
      <c r="BT2492" s="174"/>
    </row>
    <row r="2493" spans="1:72" s="177" customFormat="1">
      <c r="A2493" s="176"/>
      <c r="B2493" s="176"/>
      <c r="C2493" s="178"/>
      <c r="D2493" s="176"/>
      <c r="E2493" s="174"/>
      <c r="F2493" s="174"/>
      <c r="G2493" s="174"/>
      <c r="H2493" s="174"/>
      <c r="I2493" s="174"/>
      <c r="J2493" s="174"/>
      <c r="K2493" s="174"/>
      <c r="L2493" s="174"/>
      <c r="M2493" s="174"/>
      <c r="N2493" s="174"/>
      <c r="O2493" s="174"/>
      <c r="P2493" s="174"/>
      <c r="Q2493" s="174"/>
      <c r="R2493" s="174"/>
      <c r="S2493" s="174"/>
      <c r="T2493" s="174"/>
      <c r="U2493" s="174"/>
      <c r="V2493" s="174"/>
      <c r="W2493" s="174"/>
      <c r="X2493" s="174"/>
      <c r="Y2493" s="174"/>
      <c r="Z2493" s="174"/>
      <c r="AA2493" s="174"/>
      <c r="AB2493" s="174"/>
      <c r="AC2493" s="174"/>
      <c r="AD2493" s="174"/>
      <c r="AE2493" s="174"/>
      <c r="AF2493" s="174"/>
      <c r="AG2493" s="174"/>
      <c r="AH2493" s="174"/>
      <c r="AI2493" s="174"/>
      <c r="AJ2493" s="174"/>
      <c r="AK2493" s="174"/>
      <c r="AL2493" s="174"/>
      <c r="AM2493" s="174"/>
      <c r="AN2493" s="174"/>
      <c r="AO2493" s="174"/>
      <c r="AP2493" s="174"/>
      <c r="AQ2493" s="174"/>
      <c r="AR2493" s="174"/>
      <c r="AS2493" s="174"/>
      <c r="AT2493" s="174"/>
      <c r="AU2493" s="174"/>
      <c r="AV2493" s="174"/>
      <c r="AW2493" s="174"/>
      <c r="AX2493" s="174"/>
      <c r="AY2493" s="174"/>
      <c r="AZ2493" s="174"/>
      <c r="BA2493" s="174"/>
      <c r="BB2493" s="174"/>
      <c r="BC2493" s="174"/>
      <c r="BD2493" s="174"/>
      <c r="BE2493" s="174"/>
      <c r="BF2493" s="174"/>
      <c r="BG2493" s="174"/>
      <c r="BH2493" s="174"/>
      <c r="BI2493" s="174"/>
      <c r="BJ2493" s="174"/>
      <c r="BK2493" s="174"/>
      <c r="BL2493" s="174"/>
      <c r="BM2493" s="174"/>
      <c r="BN2493" s="174"/>
      <c r="BO2493" s="174"/>
      <c r="BP2493" s="174"/>
      <c r="BQ2493" s="174"/>
      <c r="BR2493" s="174"/>
      <c r="BS2493" s="174"/>
      <c r="BT2493" s="174"/>
    </row>
    <row r="2494" spans="1:72" s="177" customFormat="1">
      <c r="A2494" s="176"/>
      <c r="B2494" s="176"/>
      <c r="C2494" s="178"/>
      <c r="D2494" s="176"/>
      <c r="E2494" s="174"/>
      <c r="F2494" s="174"/>
      <c r="G2494" s="174"/>
      <c r="H2494" s="174"/>
      <c r="I2494" s="174"/>
      <c r="J2494" s="174"/>
      <c r="K2494" s="174"/>
      <c r="L2494" s="174"/>
      <c r="M2494" s="174"/>
      <c r="N2494" s="174"/>
      <c r="O2494" s="174"/>
      <c r="P2494" s="174"/>
      <c r="Q2494" s="174"/>
      <c r="R2494" s="174"/>
      <c r="S2494" s="174"/>
      <c r="T2494" s="174"/>
      <c r="U2494" s="174"/>
      <c r="V2494" s="174"/>
      <c r="W2494" s="174"/>
      <c r="X2494" s="174"/>
      <c r="Y2494" s="174"/>
      <c r="Z2494" s="174"/>
      <c r="AA2494" s="174"/>
      <c r="AB2494" s="174"/>
      <c r="AC2494" s="174"/>
      <c r="AD2494" s="174"/>
      <c r="AE2494" s="174"/>
      <c r="AF2494" s="174"/>
      <c r="AG2494" s="174"/>
      <c r="AH2494" s="174"/>
      <c r="AI2494" s="174"/>
      <c r="AJ2494" s="174"/>
      <c r="AK2494" s="174"/>
      <c r="AL2494" s="174"/>
      <c r="AM2494" s="174"/>
      <c r="AN2494" s="174"/>
      <c r="AO2494" s="174"/>
      <c r="AP2494" s="174"/>
      <c r="AQ2494" s="174"/>
      <c r="AR2494" s="174"/>
      <c r="AS2494" s="174"/>
      <c r="AT2494" s="174"/>
      <c r="AU2494" s="174"/>
      <c r="AV2494" s="174"/>
      <c r="AW2494" s="174"/>
      <c r="AX2494" s="174"/>
      <c r="AY2494" s="174"/>
      <c r="AZ2494" s="174"/>
      <c r="BA2494" s="174"/>
      <c r="BB2494" s="174"/>
      <c r="BC2494" s="174"/>
      <c r="BD2494" s="174"/>
      <c r="BE2494" s="174"/>
      <c r="BF2494" s="174"/>
      <c r="BG2494" s="174"/>
      <c r="BH2494" s="174"/>
      <c r="BI2494" s="174"/>
      <c r="BJ2494" s="174"/>
      <c r="BK2494" s="174"/>
      <c r="BL2494" s="174"/>
      <c r="BM2494" s="174"/>
      <c r="BN2494" s="174"/>
      <c r="BO2494" s="174"/>
      <c r="BP2494" s="174"/>
      <c r="BQ2494" s="174"/>
      <c r="BR2494" s="174"/>
      <c r="BS2494" s="174"/>
      <c r="BT2494" s="174"/>
    </row>
    <row r="2495" spans="1:72" s="177" customFormat="1">
      <c r="A2495" s="176"/>
      <c r="B2495" s="176"/>
      <c r="C2495" s="178"/>
      <c r="D2495" s="176"/>
      <c r="E2495" s="174"/>
      <c r="F2495" s="174"/>
      <c r="G2495" s="174"/>
      <c r="H2495" s="174"/>
      <c r="I2495" s="174"/>
      <c r="J2495" s="174"/>
      <c r="K2495" s="174"/>
      <c r="L2495" s="174"/>
      <c r="M2495" s="174"/>
      <c r="N2495" s="174"/>
      <c r="O2495" s="174"/>
      <c r="P2495" s="174"/>
      <c r="Q2495" s="174"/>
      <c r="R2495" s="174"/>
      <c r="S2495" s="174"/>
      <c r="T2495" s="174"/>
      <c r="U2495" s="174"/>
      <c r="V2495" s="174"/>
      <c r="W2495" s="174"/>
      <c r="X2495" s="174"/>
      <c r="Y2495" s="174"/>
      <c r="Z2495" s="174"/>
      <c r="AA2495" s="174"/>
      <c r="AB2495" s="174"/>
      <c r="AC2495" s="174"/>
      <c r="AD2495" s="174"/>
      <c r="AE2495" s="174"/>
      <c r="AF2495" s="174"/>
      <c r="AG2495" s="174"/>
      <c r="AH2495" s="174"/>
      <c r="AI2495" s="174"/>
      <c r="AJ2495" s="174"/>
      <c r="AK2495" s="174"/>
      <c r="AL2495" s="174"/>
      <c r="AM2495" s="174"/>
      <c r="AN2495" s="174"/>
      <c r="AO2495" s="174"/>
      <c r="AP2495" s="174"/>
      <c r="AQ2495" s="174"/>
      <c r="AR2495" s="174"/>
      <c r="AS2495" s="174"/>
      <c r="AT2495" s="174"/>
      <c r="AU2495" s="174"/>
      <c r="AV2495" s="174"/>
      <c r="AW2495" s="174"/>
      <c r="AX2495" s="174"/>
      <c r="AY2495" s="174"/>
      <c r="AZ2495" s="174"/>
      <c r="BA2495" s="174"/>
      <c r="BB2495" s="174"/>
      <c r="BC2495" s="174"/>
      <c r="BD2495" s="174"/>
      <c r="BE2495" s="174"/>
      <c r="BF2495" s="174"/>
      <c r="BG2495" s="174"/>
      <c r="BH2495" s="174"/>
      <c r="BI2495" s="174"/>
      <c r="BJ2495" s="174"/>
      <c r="BK2495" s="174"/>
      <c r="BL2495" s="174"/>
      <c r="BM2495" s="174"/>
      <c r="BN2495" s="174"/>
      <c r="BO2495" s="174"/>
      <c r="BP2495" s="174"/>
      <c r="BQ2495" s="174"/>
      <c r="BR2495" s="174"/>
      <c r="BS2495" s="174"/>
      <c r="BT2495" s="174"/>
    </row>
    <row r="2496" spans="1:72" s="177" customFormat="1">
      <c r="A2496" s="176"/>
      <c r="B2496" s="176"/>
      <c r="C2496" s="178"/>
      <c r="D2496" s="176"/>
      <c r="E2496" s="174"/>
      <c r="F2496" s="174"/>
      <c r="G2496" s="174"/>
      <c r="H2496" s="174"/>
      <c r="I2496" s="174"/>
      <c r="J2496" s="174"/>
      <c r="K2496" s="174"/>
      <c r="L2496" s="174"/>
      <c r="M2496" s="174"/>
      <c r="N2496" s="174"/>
      <c r="O2496" s="174"/>
      <c r="P2496" s="174"/>
      <c r="Q2496" s="174"/>
      <c r="R2496" s="174"/>
      <c r="S2496" s="174"/>
      <c r="T2496" s="174"/>
      <c r="U2496" s="174"/>
      <c r="V2496" s="174"/>
      <c r="W2496" s="174"/>
      <c r="X2496" s="174"/>
      <c r="Y2496" s="174"/>
      <c r="Z2496" s="174"/>
      <c r="AA2496" s="174"/>
      <c r="AB2496" s="174"/>
      <c r="AC2496" s="174"/>
      <c r="AD2496" s="174"/>
      <c r="AE2496" s="174"/>
      <c r="AF2496" s="174"/>
      <c r="AG2496" s="174"/>
      <c r="AH2496" s="174"/>
      <c r="AI2496" s="174"/>
      <c r="AJ2496" s="174"/>
      <c r="AK2496" s="174"/>
      <c r="AL2496" s="174"/>
      <c r="AM2496" s="174"/>
      <c r="AN2496" s="174"/>
      <c r="AO2496" s="174"/>
      <c r="AP2496" s="174"/>
      <c r="AQ2496" s="174"/>
      <c r="AR2496" s="174"/>
      <c r="AS2496" s="174"/>
      <c r="AT2496" s="174"/>
      <c r="AU2496" s="174"/>
      <c r="AV2496" s="174"/>
      <c r="AW2496" s="174"/>
      <c r="AX2496" s="174"/>
      <c r="AY2496" s="174"/>
      <c r="AZ2496" s="174"/>
      <c r="BA2496" s="174"/>
      <c r="BB2496" s="174"/>
      <c r="BC2496" s="174"/>
      <c r="BD2496" s="174"/>
      <c r="BE2496" s="174"/>
      <c r="BF2496" s="174"/>
      <c r="BG2496" s="174"/>
      <c r="BH2496" s="174"/>
      <c r="BI2496" s="174"/>
      <c r="BJ2496" s="174"/>
      <c r="BK2496" s="174"/>
      <c r="BL2496" s="174"/>
      <c r="BM2496" s="174"/>
      <c r="BN2496" s="174"/>
      <c r="BO2496" s="174"/>
      <c r="BP2496" s="174"/>
      <c r="BQ2496" s="174"/>
      <c r="BR2496" s="174"/>
      <c r="BS2496" s="174"/>
      <c r="BT2496" s="174"/>
    </row>
    <row r="2497" spans="1:72" s="177" customFormat="1">
      <c r="A2497" s="176"/>
      <c r="B2497" s="176"/>
      <c r="C2497" s="178"/>
      <c r="D2497" s="176"/>
      <c r="E2497" s="174"/>
      <c r="F2497" s="174"/>
      <c r="G2497" s="174"/>
      <c r="H2497" s="174"/>
      <c r="I2497" s="174"/>
      <c r="J2497" s="174"/>
      <c r="K2497" s="174"/>
      <c r="L2497" s="174"/>
      <c r="M2497" s="174"/>
      <c r="N2497" s="174"/>
      <c r="O2497" s="174"/>
      <c r="P2497" s="174"/>
      <c r="Q2497" s="174"/>
      <c r="R2497" s="174"/>
      <c r="S2497" s="174"/>
      <c r="T2497" s="174"/>
      <c r="U2497" s="174"/>
      <c r="V2497" s="174"/>
      <c r="W2497" s="174"/>
      <c r="X2497" s="174"/>
      <c r="Y2497" s="174"/>
      <c r="Z2497" s="174"/>
      <c r="AA2497" s="174"/>
      <c r="AB2497" s="174"/>
      <c r="AC2497" s="174"/>
      <c r="AD2497" s="174"/>
      <c r="AE2497" s="174"/>
      <c r="AF2497" s="174"/>
      <c r="AG2497" s="174"/>
      <c r="AH2497" s="174"/>
      <c r="AI2497" s="174"/>
      <c r="AJ2497" s="174"/>
      <c r="AK2497" s="174"/>
      <c r="AL2497" s="174"/>
      <c r="AM2497" s="174"/>
      <c r="AN2497" s="174"/>
      <c r="AO2497" s="174"/>
      <c r="AP2497" s="174"/>
      <c r="AQ2497" s="174"/>
      <c r="AR2497" s="174"/>
      <c r="AS2497" s="174"/>
      <c r="AT2497" s="174"/>
      <c r="AU2497" s="174"/>
      <c r="AV2497" s="174"/>
      <c r="AW2497" s="174"/>
      <c r="AX2497" s="174"/>
      <c r="AY2497" s="174"/>
      <c r="AZ2497" s="174"/>
      <c r="BA2497" s="174"/>
      <c r="BB2497" s="174"/>
      <c r="BC2497" s="174"/>
      <c r="BD2497" s="174"/>
      <c r="BE2497" s="174"/>
      <c r="BF2497" s="174"/>
      <c r="BG2497" s="174"/>
      <c r="BH2497" s="174"/>
      <c r="BI2497" s="174"/>
      <c r="BJ2497" s="174"/>
      <c r="BK2497" s="174"/>
      <c r="BL2497" s="174"/>
      <c r="BM2497" s="174"/>
      <c r="BN2497" s="174"/>
      <c r="BO2497" s="174"/>
      <c r="BP2497" s="174"/>
      <c r="BQ2497" s="174"/>
      <c r="BR2497" s="174"/>
      <c r="BS2497" s="174"/>
      <c r="BT2497" s="174"/>
    </row>
    <row r="2498" spans="1:72" s="177" customFormat="1">
      <c r="A2498" s="176"/>
      <c r="B2498" s="176"/>
      <c r="C2498" s="178"/>
      <c r="D2498" s="176"/>
      <c r="E2498" s="174"/>
      <c r="F2498" s="174"/>
      <c r="G2498" s="174"/>
      <c r="H2498" s="174"/>
      <c r="I2498" s="174"/>
      <c r="J2498" s="174"/>
      <c r="K2498" s="174"/>
      <c r="L2498" s="174"/>
      <c r="M2498" s="174"/>
      <c r="N2498" s="174"/>
      <c r="O2498" s="174"/>
      <c r="P2498" s="174"/>
      <c r="Q2498" s="174"/>
      <c r="R2498" s="174"/>
      <c r="S2498" s="174"/>
      <c r="T2498" s="174"/>
      <c r="U2498" s="174"/>
      <c r="V2498" s="174"/>
      <c r="W2498" s="174"/>
      <c r="X2498" s="174"/>
      <c r="Y2498" s="174"/>
      <c r="Z2498" s="174"/>
      <c r="AA2498" s="174"/>
      <c r="AB2498" s="174"/>
      <c r="AC2498" s="174"/>
      <c r="AD2498" s="174"/>
      <c r="AE2498" s="174"/>
      <c r="AF2498" s="174"/>
      <c r="AG2498" s="174"/>
      <c r="AH2498" s="174"/>
      <c r="AI2498" s="174"/>
      <c r="AJ2498" s="174"/>
      <c r="AK2498" s="174"/>
      <c r="AL2498" s="174"/>
      <c r="AM2498" s="174"/>
      <c r="AN2498" s="174"/>
      <c r="AO2498" s="174"/>
      <c r="AP2498" s="174"/>
      <c r="AQ2498" s="174"/>
      <c r="AR2498" s="174"/>
      <c r="AS2498" s="174"/>
      <c r="AT2498" s="174"/>
      <c r="AU2498" s="174"/>
      <c r="AV2498" s="174"/>
      <c r="AW2498" s="174"/>
      <c r="AX2498" s="174"/>
      <c r="AY2498" s="174"/>
      <c r="AZ2498" s="174"/>
      <c r="BA2498" s="174"/>
      <c r="BB2498" s="174"/>
      <c r="BC2498" s="174"/>
      <c r="BD2498" s="174"/>
      <c r="BE2498" s="174"/>
      <c r="BF2498" s="174"/>
      <c r="BG2498" s="174"/>
      <c r="BH2498" s="174"/>
      <c r="BI2498" s="174"/>
      <c r="BJ2498" s="174"/>
      <c r="BK2498" s="174"/>
      <c r="BL2498" s="174"/>
      <c r="BM2498" s="174"/>
      <c r="BN2498" s="174"/>
      <c r="BO2498" s="174"/>
      <c r="BP2498" s="174"/>
      <c r="BQ2498" s="174"/>
      <c r="BR2498" s="174"/>
      <c r="BS2498" s="174"/>
      <c r="BT2498" s="174"/>
    </row>
    <row r="2499" spans="1:72" s="177" customFormat="1">
      <c r="A2499" s="176"/>
      <c r="B2499" s="176"/>
      <c r="C2499" s="178"/>
      <c r="D2499" s="176"/>
      <c r="E2499" s="174"/>
      <c r="F2499" s="174"/>
      <c r="G2499" s="174"/>
      <c r="H2499" s="174"/>
      <c r="I2499" s="174"/>
      <c r="J2499" s="174"/>
      <c r="K2499" s="174"/>
      <c r="L2499" s="174"/>
      <c r="M2499" s="174"/>
      <c r="N2499" s="174"/>
      <c r="O2499" s="174"/>
      <c r="P2499" s="174"/>
      <c r="Q2499" s="174"/>
      <c r="R2499" s="174"/>
      <c r="S2499" s="174"/>
      <c r="T2499" s="174"/>
      <c r="U2499" s="174"/>
      <c r="V2499" s="174"/>
      <c r="W2499" s="174"/>
      <c r="X2499" s="174"/>
      <c r="Y2499" s="174"/>
      <c r="Z2499" s="174"/>
      <c r="AA2499" s="174"/>
      <c r="AB2499" s="174"/>
      <c r="AC2499" s="174"/>
      <c r="AD2499" s="174"/>
      <c r="AE2499" s="174"/>
      <c r="AF2499" s="174"/>
      <c r="AG2499" s="174"/>
      <c r="AH2499" s="174"/>
      <c r="AI2499" s="174"/>
      <c r="AJ2499" s="174"/>
      <c r="AK2499" s="174"/>
      <c r="AL2499" s="174"/>
      <c r="AM2499" s="174"/>
      <c r="AN2499" s="174"/>
      <c r="AO2499" s="174"/>
      <c r="AP2499" s="174"/>
      <c r="AQ2499" s="174"/>
      <c r="AR2499" s="174"/>
      <c r="AS2499" s="174"/>
      <c r="AT2499" s="174"/>
      <c r="AU2499" s="174"/>
      <c r="AV2499" s="174"/>
      <c r="AW2499" s="174"/>
      <c r="AX2499" s="174"/>
      <c r="AY2499" s="174"/>
      <c r="AZ2499" s="174"/>
      <c r="BA2499" s="174"/>
      <c r="BB2499" s="174"/>
      <c r="BC2499" s="174"/>
      <c r="BD2499" s="174"/>
      <c r="BE2499" s="174"/>
      <c r="BF2499" s="174"/>
      <c r="BG2499" s="174"/>
      <c r="BH2499" s="174"/>
      <c r="BI2499" s="174"/>
      <c r="BJ2499" s="174"/>
      <c r="BK2499" s="174"/>
      <c r="BL2499" s="174"/>
      <c r="BM2499" s="174"/>
      <c r="BN2499" s="174"/>
      <c r="BO2499" s="174"/>
      <c r="BP2499" s="174"/>
      <c r="BQ2499" s="174"/>
      <c r="BR2499" s="174"/>
      <c r="BS2499" s="174"/>
      <c r="BT2499" s="174"/>
    </row>
    <row r="2500" spans="1:72" s="177" customFormat="1">
      <c r="A2500" s="176"/>
      <c r="B2500" s="176"/>
      <c r="C2500" s="178"/>
      <c r="D2500" s="176"/>
      <c r="E2500" s="174"/>
      <c r="F2500" s="174"/>
      <c r="G2500" s="174"/>
      <c r="H2500" s="174"/>
      <c r="I2500" s="174"/>
      <c r="J2500" s="174"/>
      <c r="K2500" s="174"/>
      <c r="L2500" s="174"/>
      <c r="M2500" s="174"/>
      <c r="N2500" s="174"/>
      <c r="O2500" s="174"/>
      <c r="P2500" s="174"/>
      <c r="Q2500" s="174"/>
      <c r="R2500" s="174"/>
      <c r="S2500" s="174"/>
      <c r="T2500" s="174"/>
      <c r="U2500" s="174"/>
      <c r="V2500" s="174"/>
      <c r="W2500" s="174"/>
      <c r="X2500" s="174"/>
      <c r="Y2500" s="174"/>
      <c r="Z2500" s="174"/>
      <c r="AA2500" s="174"/>
      <c r="AB2500" s="174"/>
      <c r="AC2500" s="174"/>
      <c r="AD2500" s="174"/>
      <c r="AE2500" s="174"/>
      <c r="AF2500" s="174"/>
      <c r="AG2500" s="174"/>
      <c r="AH2500" s="174"/>
      <c r="AI2500" s="174"/>
      <c r="AJ2500" s="174"/>
      <c r="AK2500" s="174"/>
      <c r="AL2500" s="174"/>
      <c r="AM2500" s="174"/>
      <c r="AN2500" s="174"/>
      <c r="AO2500" s="174"/>
      <c r="AP2500" s="174"/>
      <c r="AQ2500" s="174"/>
      <c r="AR2500" s="174"/>
      <c r="AS2500" s="174"/>
      <c r="AT2500" s="174"/>
      <c r="AU2500" s="174"/>
      <c r="AV2500" s="174"/>
      <c r="AW2500" s="174"/>
      <c r="AX2500" s="174"/>
      <c r="AY2500" s="174"/>
      <c r="AZ2500" s="174"/>
      <c r="BA2500" s="174"/>
      <c r="BB2500" s="174"/>
      <c r="BC2500" s="174"/>
      <c r="BD2500" s="174"/>
      <c r="BE2500" s="174"/>
      <c r="BF2500" s="174"/>
      <c r="BG2500" s="174"/>
      <c r="BH2500" s="174"/>
      <c r="BI2500" s="174"/>
      <c r="BJ2500" s="174"/>
      <c r="BK2500" s="174"/>
      <c r="BL2500" s="174"/>
      <c r="BM2500" s="174"/>
      <c r="BN2500" s="174"/>
      <c r="BO2500" s="174"/>
      <c r="BP2500" s="174"/>
      <c r="BQ2500" s="174"/>
      <c r="BR2500" s="174"/>
      <c r="BS2500" s="174"/>
      <c r="BT2500" s="174"/>
    </row>
    <row r="2501" spans="1:72" s="177" customFormat="1">
      <c r="A2501" s="176"/>
      <c r="B2501" s="176"/>
      <c r="C2501" s="178"/>
      <c r="D2501" s="176"/>
      <c r="E2501" s="174"/>
      <c r="F2501" s="174"/>
      <c r="G2501" s="174"/>
      <c r="H2501" s="174"/>
      <c r="I2501" s="174"/>
      <c r="J2501" s="174"/>
      <c r="K2501" s="174"/>
      <c r="L2501" s="174"/>
      <c r="M2501" s="174"/>
      <c r="N2501" s="174"/>
      <c r="O2501" s="174"/>
      <c r="P2501" s="174"/>
      <c r="Q2501" s="174"/>
      <c r="R2501" s="174"/>
      <c r="S2501" s="174"/>
      <c r="T2501" s="174"/>
      <c r="U2501" s="174"/>
      <c r="V2501" s="174"/>
      <c r="W2501" s="174"/>
      <c r="X2501" s="174"/>
      <c r="Y2501" s="174"/>
      <c r="Z2501" s="174"/>
      <c r="AA2501" s="174"/>
      <c r="AB2501" s="174"/>
      <c r="AC2501" s="174"/>
      <c r="AD2501" s="174"/>
      <c r="AE2501" s="174"/>
      <c r="AF2501" s="174"/>
      <c r="AG2501" s="174"/>
      <c r="AH2501" s="174"/>
      <c r="AI2501" s="174"/>
      <c r="AJ2501" s="174"/>
      <c r="AK2501" s="174"/>
      <c r="AL2501" s="174"/>
      <c r="AM2501" s="174"/>
      <c r="AN2501" s="174"/>
      <c r="AO2501" s="174"/>
      <c r="AP2501" s="174"/>
      <c r="AQ2501" s="174"/>
      <c r="AR2501" s="174"/>
      <c r="AS2501" s="174"/>
      <c r="AT2501" s="174"/>
      <c r="AU2501" s="174"/>
      <c r="AV2501" s="174"/>
      <c r="AW2501" s="174"/>
      <c r="AX2501" s="174"/>
      <c r="AY2501" s="174"/>
      <c r="AZ2501" s="174"/>
      <c r="BA2501" s="174"/>
      <c r="BB2501" s="174"/>
      <c r="BC2501" s="174"/>
      <c r="BD2501" s="174"/>
      <c r="BE2501" s="174"/>
      <c r="BF2501" s="174"/>
      <c r="BG2501" s="174"/>
      <c r="BH2501" s="174"/>
      <c r="BI2501" s="174"/>
      <c r="BJ2501" s="174"/>
      <c r="BK2501" s="174"/>
      <c r="BL2501" s="174"/>
      <c r="BM2501" s="174"/>
      <c r="BN2501" s="174"/>
      <c r="BO2501" s="174"/>
      <c r="BP2501" s="174"/>
      <c r="BQ2501" s="174"/>
      <c r="BR2501" s="174"/>
      <c r="BS2501" s="174"/>
      <c r="BT2501" s="174"/>
    </row>
    <row r="2502" spans="1:72" s="177" customFormat="1">
      <c r="A2502" s="176"/>
      <c r="B2502" s="176"/>
      <c r="C2502" s="178"/>
      <c r="D2502" s="176"/>
      <c r="E2502" s="174"/>
      <c r="F2502" s="174"/>
      <c r="G2502" s="174"/>
      <c r="H2502" s="174"/>
      <c r="I2502" s="174"/>
      <c r="J2502" s="174"/>
      <c r="K2502" s="174"/>
      <c r="L2502" s="174"/>
      <c r="M2502" s="174"/>
      <c r="N2502" s="174"/>
      <c r="O2502" s="174"/>
      <c r="P2502" s="174"/>
      <c r="Q2502" s="174"/>
      <c r="R2502" s="174"/>
      <c r="S2502" s="174"/>
      <c r="T2502" s="174"/>
      <c r="U2502" s="174"/>
      <c r="V2502" s="174"/>
      <c r="W2502" s="174"/>
      <c r="X2502" s="174"/>
      <c r="Y2502" s="174"/>
      <c r="Z2502" s="174"/>
      <c r="AA2502" s="174"/>
      <c r="AB2502" s="174"/>
      <c r="AC2502" s="174"/>
      <c r="AD2502" s="174"/>
      <c r="AE2502" s="174"/>
      <c r="AF2502" s="174"/>
      <c r="AG2502" s="174"/>
      <c r="AH2502" s="174"/>
      <c r="AI2502" s="174"/>
      <c r="AJ2502" s="174"/>
      <c r="AK2502" s="174"/>
      <c r="AL2502" s="174"/>
      <c r="AM2502" s="174"/>
      <c r="AN2502" s="174"/>
      <c r="AO2502" s="174"/>
      <c r="AP2502" s="174"/>
      <c r="AQ2502" s="174"/>
      <c r="AR2502" s="174"/>
      <c r="AS2502" s="174"/>
      <c r="AT2502" s="174"/>
      <c r="AU2502" s="174"/>
      <c r="AV2502" s="174"/>
      <c r="AW2502" s="174"/>
      <c r="AX2502" s="174"/>
      <c r="AY2502" s="174"/>
      <c r="AZ2502" s="174"/>
      <c r="BA2502" s="174"/>
      <c r="BB2502" s="174"/>
      <c r="BC2502" s="174"/>
      <c r="BD2502" s="174"/>
      <c r="BE2502" s="174"/>
      <c r="BF2502" s="174"/>
      <c r="BG2502" s="174"/>
      <c r="BH2502" s="174"/>
      <c r="BI2502" s="174"/>
      <c r="BJ2502" s="174"/>
      <c r="BK2502" s="174"/>
      <c r="BL2502" s="174"/>
      <c r="BM2502" s="174"/>
      <c r="BN2502" s="174"/>
      <c r="BO2502" s="174"/>
      <c r="BP2502" s="174"/>
      <c r="BQ2502" s="174"/>
      <c r="BR2502" s="174"/>
      <c r="BS2502" s="174"/>
      <c r="BT2502" s="174"/>
    </row>
    <row r="2503" spans="1:72" s="177" customFormat="1">
      <c r="A2503" s="176"/>
      <c r="B2503" s="176"/>
      <c r="C2503" s="178"/>
      <c r="D2503" s="176"/>
      <c r="E2503" s="174"/>
      <c r="F2503" s="174"/>
      <c r="G2503" s="174"/>
      <c r="H2503" s="174"/>
      <c r="I2503" s="174"/>
      <c r="J2503" s="174"/>
      <c r="K2503" s="174"/>
      <c r="L2503" s="174"/>
      <c r="M2503" s="174"/>
      <c r="N2503" s="174"/>
      <c r="O2503" s="174"/>
      <c r="P2503" s="174"/>
      <c r="Q2503" s="174"/>
      <c r="R2503" s="174"/>
      <c r="S2503" s="174"/>
      <c r="T2503" s="174"/>
      <c r="U2503" s="174"/>
      <c r="V2503" s="174"/>
      <c r="W2503" s="174"/>
      <c r="X2503" s="174"/>
      <c r="Y2503" s="174"/>
      <c r="Z2503" s="174"/>
      <c r="AA2503" s="174"/>
      <c r="AB2503" s="174"/>
      <c r="AC2503" s="174"/>
      <c r="AD2503" s="174"/>
      <c r="AE2503" s="174"/>
      <c r="AF2503" s="174"/>
      <c r="AG2503" s="174"/>
      <c r="AH2503" s="174"/>
      <c r="AI2503" s="174"/>
      <c r="AJ2503" s="174"/>
      <c r="AK2503" s="174"/>
      <c r="AL2503" s="174"/>
      <c r="AM2503" s="174"/>
      <c r="AN2503" s="174"/>
      <c r="AO2503" s="174"/>
      <c r="AP2503" s="174"/>
      <c r="AQ2503" s="174"/>
      <c r="AR2503" s="174"/>
      <c r="AS2503" s="174"/>
      <c r="AT2503" s="174"/>
      <c r="AU2503" s="174"/>
      <c r="AV2503" s="174"/>
      <c r="AW2503" s="174"/>
      <c r="AX2503" s="174"/>
      <c r="AY2503" s="174"/>
      <c r="AZ2503" s="174"/>
      <c r="BA2503" s="174"/>
      <c r="BB2503" s="174"/>
      <c r="BC2503" s="174"/>
      <c r="BD2503" s="174"/>
      <c r="BE2503" s="174"/>
      <c r="BF2503" s="174"/>
      <c r="BG2503" s="174"/>
      <c r="BH2503" s="174"/>
      <c r="BI2503" s="174"/>
      <c r="BJ2503" s="174"/>
      <c r="BK2503" s="174"/>
      <c r="BL2503" s="174"/>
      <c r="BM2503" s="174"/>
      <c r="BN2503" s="174"/>
      <c r="BO2503" s="174"/>
      <c r="BP2503" s="174"/>
      <c r="BQ2503" s="174"/>
      <c r="BR2503" s="174"/>
      <c r="BS2503" s="174"/>
      <c r="BT2503" s="174"/>
    </row>
    <row r="2504" spans="1:72" s="177" customFormat="1">
      <c r="A2504" s="176"/>
      <c r="B2504" s="176"/>
      <c r="C2504" s="178"/>
      <c r="D2504" s="176"/>
      <c r="E2504" s="174"/>
      <c r="F2504" s="174"/>
      <c r="G2504" s="174"/>
      <c r="H2504" s="174"/>
      <c r="I2504" s="174"/>
      <c r="J2504" s="174"/>
      <c r="K2504" s="174"/>
      <c r="L2504" s="174"/>
      <c r="M2504" s="174"/>
      <c r="N2504" s="174"/>
      <c r="O2504" s="174"/>
      <c r="P2504" s="174"/>
      <c r="Q2504" s="174"/>
      <c r="R2504" s="174"/>
      <c r="S2504" s="174"/>
      <c r="T2504" s="174"/>
      <c r="U2504" s="174"/>
      <c r="V2504" s="174"/>
      <c r="W2504" s="174"/>
      <c r="X2504" s="174"/>
      <c r="Y2504" s="174"/>
      <c r="Z2504" s="174"/>
      <c r="AA2504" s="174"/>
      <c r="AB2504" s="174"/>
      <c r="AC2504" s="174"/>
      <c r="AD2504" s="174"/>
      <c r="AE2504" s="174"/>
      <c r="AF2504" s="174"/>
      <c r="AG2504" s="174"/>
      <c r="AH2504" s="174"/>
      <c r="AI2504" s="174"/>
      <c r="AJ2504" s="174"/>
      <c r="AK2504" s="174"/>
      <c r="AL2504" s="174"/>
      <c r="AM2504" s="174"/>
      <c r="AN2504" s="174"/>
      <c r="AO2504" s="174"/>
      <c r="AP2504" s="174"/>
      <c r="AQ2504" s="174"/>
      <c r="AR2504" s="174"/>
      <c r="AS2504" s="174"/>
      <c r="AT2504" s="174"/>
      <c r="AU2504" s="174"/>
      <c r="AV2504" s="174"/>
      <c r="AW2504" s="174"/>
      <c r="AX2504" s="174"/>
      <c r="AY2504" s="174"/>
      <c r="AZ2504" s="174"/>
      <c r="BA2504" s="174"/>
      <c r="BB2504" s="174"/>
      <c r="BC2504" s="174"/>
      <c r="BD2504" s="174"/>
      <c r="BE2504" s="174"/>
      <c r="BF2504" s="174"/>
      <c r="BG2504" s="174"/>
      <c r="BH2504" s="174"/>
      <c r="BI2504" s="174"/>
      <c r="BJ2504" s="174"/>
      <c r="BK2504" s="174"/>
      <c r="BL2504" s="174"/>
      <c r="BM2504" s="174"/>
      <c r="BN2504" s="174"/>
      <c r="BO2504" s="174"/>
      <c r="BP2504" s="174"/>
      <c r="BQ2504" s="174"/>
      <c r="BR2504" s="174"/>
      <c r="BS2504" s="174"/>
      <c r="BT2504" s="174"/>
    </row>
    <row r="2505" spans="1:72" s="177" customFormat="1">
      <c r="A2505" s="176"/>
      <c r="B2505" s="176"/>
      <c r="C2505" s="178"/>
      <c r="D2505" s="176"/>
      <c r="E2505" s="174"/>
      <c r="F2505" s="174"/>
      <c r="G2505" s="174"/>
      <c r="H2505" s="174"/>
      <c r="I2505" s="174"/>
      <c r="J2505" s="174"/>
      <c r="K2505" s="174"/>
      <c r="L2505" s="174"/>
      <c r="M2505" s="174"/>
      <c r="N2505" s="174"/>
      <c r="O2505" s="174"/>
      <c r="P2505" s="174"/>
      <c r="Q2505" s="174"/>
      <c r="R2505" s="174"/>
      <c r="S2505" s="174"/>
      <c r="T2505" s="174"/>
      <c r="U2505" s="174"/>
      <c r="V2505" s="174"/>
      <c r="W2505" s="174"/>
      <c r="X2505" s="174"/>
      <c r="Y2505" s="174"/>
      <c r="Z2505" s="174"/>
      <c r="AA2505" s="174"/>
      <c r="AB2505" s="174"/>
      <c r="AC2505" s="174"/>
      <c r="AD2505" s="174"/>
      <c r="AE2505" s="174"/>
      <c r="AF2505" s="174"/>
      <c r="AG2505" s="174"/>
      <c r="AH2505" s="174"/>
      <c r="AI2505" s="174"/>
      <c r="AJ2505" s="174"/>
      <c r="AK2505" s="174"/>
      <c r="AL2505" s="174"/>
      <c r="AM2505" s="174"/>
      <c r="AN2505" s="174"/>
      <c r="AO2505" s="174"/>
      <c r="AP2505" s="174"/>
      <c r="AQ2505" s="174"/>
      <c r="AR2505" s="174"/>
      <c r="AS2505" s="174"/>
      <c r="AT2505" s="174"/>
      <c r="AU2505" s="174"/>
      <c r="AV2505" s="174"/>
      <c r="AW2505" s="174"/>
      <c r="AX2505" s="174"/>
      <c r="AY2505" s="174"/>
      <c r="AZ2505" s="174"/>
      <c r="BA2505" s="174"/>
      <c r="BB2505" s="174"/>
      <c r="BC2505" s="174"/>
      <c r="BD2505" s="174"/>
      <c r="BE2505" s="174"/>
      <c r="BF2505" s="174"/>
      <c r="BG2505" s="174"/>
      <c r="BH2505" s="174"/>
      <c r="BI2505" s="174"/>
      <c r="BJ2505" s="174"/>
      <c r="BK2505" s="174"/>
      <c r="BL2505" s="174"/>
      <c r="BM2505" s="174"/>
      <c r="BN2505" s="174"/>
      <c r="BO2505" s="174"/>
      <c r="BP2505" s="174"/>
      <c r="BQ2505" s="174"/>
      <c r="BR2505" s="174"/>
      <c r="BS2505" s="174"/>
      <c r="BT2505" s="174"/>
    </row>
    <row r="2506" spans="1:72" s="177" customFormat="1">
      <c r="A2506" s="176"/>
      <c r="B2506" s="176"/>
      <c r="C2506" s="178"/>
      <c r="D2506" s="176"/>
      <c r="E2506" s="174"/>
      <c r="F2506" s="174"/>
      <c r="G2506" s="174"/>
      <c r="H2506" s="174"/>
      <c r="I2506" s="174"/>
      <c r="J2506" s="174"/>
      <c r="K2506" s="174"/>
      <c r="L2506" s="174"/>
      <c r="M2506" s="174"/>
      <c r="N2506" s="174"/>
      <c r="O2506" s="174"/>
      <c r="P2506" s="174"/>
      <c r="Q2506" s="174"/>
      <c r="R2506" s="174"/>
      <c r="S2506" s="174"/>
      <c r="T2506" s="174"/>
      <c r="U2506" s="174"/>
      <c r="V2506" s="174"/>
      <c r="W2506" s="174"/>
      <c r="X2506" s="174"/>
      <c r="Y2506" s="174"/>
      <c r="Z2506" s="174"/>
      <c r="AA2506" s="174"/>
      <c r="AB2506" s="174"/>
      <c r="AC2506" s="174"/>
      <c r="AD2506" s="174"/>
      <c r="AE2506" s="174"/>
      <c r="AF2506" s="174"/>
      <c r="AG2506" s="174"/>
      <c r="AH2506" s="174"/>
      <c r="AI2506" s="174"/>
      <c r="AJ2506" s="174"/>
      <c r="AK2506" s="174"/>
      <c r="AL2506" s="174"/>
      <c r="AM2506" s="174"/>
      <c r="AN2506" s="174"/>
      <c r="AO2506" s="174"/>
      <c r="AP2506" s="174"/>
      <c r="AQ2506" s="174"/>
      <c r="AR2506" s="174"/>
      <c r="AS2506" s="174"/>
      <c r="AT2506" s="174"/>
      <c r="AU2506" s="174"/>
      <c r="AV2506" s="174"/>
      <c r="AW2506" s="174"/>
      <c r="AX2506" s="174"/>
      <c r="AY2506" s="174"/>
      <c r="AZ2506" s="174"/>
      <c r="BA2506" s="174"/>
      <c r="BB2506" s="174"/>
      <c r="BC2506" s="174"/>
      <c r="BD2506" s="174"/>
      <c r="BE2506" s="174"/>
      <c r="BF2506" s="174"/>
      <c r="BG2506" s="174"/>
      <c r="BH2506" s="174"/>
      <c r="BI2506" s="174"/>
      <c r="BJ2506" s="174"/>
      <c r="BK2506" s="174"/>
      <c r="BL2506" s="174"/>
      <c r="BM2506" s="174"/>
      <c r="BN2506" s="174"/>
      <c r="BO2506" s="174"/>
      <c r="BP2506" s="174"/>
      <c r="BQ2506" s="174"/>
      <c r="BR2506" s="174"/>
      <c r="BS2506" s="174"/>
      <c r="BT2506" s="174"/>
    </row>
    <row r="2507" spans="1:72" s="177" customFormat="1">
      <c r="A2507" s="176"/>
      <c r="B2507" s="176"/>
      <c r="C2507" s="178"/>
      <c r="D2507" s="176"/>
      <c r="E2507" s="174"/>
      <c r="F2507" s="174"/>
      <c r="G2507" s="174"/>
      <c r="H2507" s="174"/>
      <c r="I2507" s="174"/>
      <c r="J2507" s="174"/>
      <c r="K2507" s="174"/>
      <c r="L2507" s="174"/>
      <c r="M2507" s="174"/>
      <c r="N2507" s="174"/>
      <c r="O2507" s="174"/>
      <c r="P2507" s="174"/>
      <c r="Q2507" s="174"/>
      <c r="R2507" s="174"/>
      <c r="S2507" s="174"/>
      <c r="T2507" s="174"/>
      <c r="U2507" s="174"/>
      <c r="V2507" s="174"/>
      <c r="W2507" s="174"/>
      <c r="X2507" s="174"/>
      <c r="Y2507" s="174"/>
      <c r="Z2507" s="174"/>
      <c r="AA2507" s="174"/>
      <c r="AB2507" s="174"/>
      <c r="AC2507" s="174"/>
      <c r="AD2507" s="174"/>
      <c r="AE2507" s="174"/>
      <c r="AF2507" s="174"/>
      <c r="AG2507" s="174"/>
      <c r="AH2507" s="174"/>
      <c r="AI2507" s="174"/>
      <c r="AJ2507" s="174"/>
      <c r="AK2507" s="174"/>
      <c r="AL2507" s="174"/>
      <c r="AM2507" s="174"/>
      <c r="AN2507" s="174"/>
      <c r="AO2507" s="174"/>
      <c r="AP2507" s="174"/>
      <c r="AQ2507" s="174"/>
      <c r="AR2507" s="174"/>
      <c r="AS2507" s="174"/>
      <c r="AT2507" s="174"/>
      <c r="AU2507" s="174"/>
      <c r="AV2507" s="174"/>
      <c r="AW2507" s="174"/>
      <c r="AX2507" s="174"/>
      <c r="AY2507" s="174"/>
      <c r="AZ2507" s="174"/>
      <c r="BA2507" s="174"/>
      <c r="BB2507" s="174"/>
      <c r="BC2507" s="174"/>
      <c r="BD2507" s="174"/>
      <c r="BE2507" s="174"/>
      <c r="BF2507" s="174"/>
      <c r="BG2507" s="174"/>
      <c r="BH2507" s="174"/>
      <c r="BI2507" s="174"/>
      <c r="BJ2507" s="174"/>
      <c r="BK2507" s="174"/>
      <c r="BL2507" s="174"/>
      <c r="BM2507" s="174"/>
      <c r="BN2507" s="174"/>
      <c r="BO2507" s="174"/>
      <c r="BP2507" s="174"/>
      <c r="BQ2507" s="174"/>
      <c r="BR2507" s="174"/>
      <c r="BS2507" s="174"/>
      <c r="BT2507" s="174"/>
    </row>
    <row r="2508" spans="1:72" s="177" customFormat="1">
      <c r="A2508" s="176"/>
      <c r="B2508" s="176"/>
      <c r="C2508" s="178"/>
      <c r="D2508" s="176"/>
      <c r="E2508" s="174"/>
      <c r="F2508" s="174"/>
      <c r="G2508" s="174"/>
      <c r="H2508" s="174"/>
      <c r="I2508" s="174"/>
      <c r="J2508" s="174"/>
      <c r="K2508" s="174"/>
      <c r="L2508" s="174"/>
      <c r="M2508" s="174"/>
      <c r="N2508" s="174"/>
      <c r="O2508" s="174"/>
      <c r="P2508" s="174"/>
      <c r="Q2508" s="174"/>
      <c r="R2508" s="174"/>
      <c r="S2508" s="174"/>
      <c r="T2508" s="174"/>
      <c r="U2508" s="174"/>
      <c r="V2508" s="174"/>
      <c r="W2508" s="174"/>
      <c r="X2508" s="174"/>
      <c r="Y2508" s="174"/>
      <c r="Z2508" s="174"/>
      <c r="AA2508" s="174"/>
      <c r="AB2508" s="174"/>
      <c r="AC2508" s="174"/>
      <c r="AD2508" s="174"/>
      <c r="AE2508" s="174"/>
      <c r="AF2508" s="174"/>
      <c r="AG2508" s="174"/>
      <c r="AH2508" s="174"/>
      <c r="AI2508" s="174"/>
      <c r="AJ2508" s="174"/>
      <c r="AK2508" s="174"/>
      <c r="AL2508" s="174"/>
      <c r="AM2508" s="174"/>
      <c r="AN2508" s="174"/>
      <c r="AO2508" s="174"/>
      <c r="AP2508" s="174"/>
      <c r="AQ2508" s="174"/>
      <c r="AR2508" s="174"/>
      <c r="AS2508" s="174"/>
      <c r="AT2508" s="174"/>
      <c r="AU2508" s="174"/>
      <c r="AV2508" s="174"/>
      <c r="AW2508" s="174"/>
      <c r="AX2508" s="174"/>
      <c r="AY2508" s="174"/>
      <c r="AZ2508" s="174"/>
      <c r="BA2508" s="174"/>
      <c r="BB2508" s="174"/>
      <c r="BC2508" s="174"/>
      <c r="BD2508" s="174"/>
      <c r="BE2508" s="174"/>
      <c r="BF2508" s="174"/>
      <c r="BG2508" s="174"/>
      <c r="BH2508" s="174"/>
      <c r="BI2508" s="174"/>
      <c r="BJ2508" s="174"/>
      <c r="BK2508" s="174"/>
      <c r="BL2508" s="174"/>
      <c r="BM2508" s="174"/>
      <c r="BN2508" s="174"/>
      <c r="BO2508" s="174"/>
      <c r="BP2508" s="174"/>
      <c r="BQ2508" s="174"/>
      <c r="BR2508" s="174"/>
      <c r="BS2508" s="174"/>
      <c r="BT2508" s="174"/>
    </row>
    <row r="2509" spans="1:72" s="177" customFormat="1">
      <c r="A2509" s="176"/>
      <c r="B2509" s="176"/>
      <c r="C2509" s="178"/>
      <c r="D2509" s="176"/>
      <c r="E2509" s="174"/>
      <c r="F2509" s="174"/>
      <c r="G2509" s="174"/>
      <c r="H2509" s="174"/>
      <c r="I2509" s="174"/>
      <c r="J2509" s="174"/>
      <c r="K2509" s="174"/>
      <c r="L2509" s="174"/>
      <c r="M2509" s="174"/>
      <c r="N2509" s="174"/>
      <c r="O2509" s="174"/>
      <c r="P2509" s="174"/>
      <c r="Q2509" s="174"/>
      <c r="R2509" s="174"/>
      <c r="S2509" s="174"/>
      <c r="T2509" s="174"/>
      <c r="U2509" s="174"/>
      <c r="V2509" s="174"/>
      <c r="W2509" s="174"/>
      <c r="X2509" s="174"/>
      <c r="Y2509" s="174"/>
      <c r="Z2509" s="174"/>
      <c r="AA2509" s="174"/>
      <c r="AB2509" s="174"/>
      <c r="AC2509" s="174"/>
      <c r="AD2509" s="174"/>
      <c r="AE2509" s="174"/>
      <c r="AF2509" s="174"/>
      <c r="AG2509" s="174"/>
      <c r="AH2509" s="174"/>
      <c r="AI2509" s="174"/>
      <c r="AJ2509" s="174"/>
      <c r="AK2509" s="174"/>
      <c r="AL2509" s="174"/>
      <c r="AM2509" s="174"/>
      <c r="AN2509" s="174"/>
      <c r="AO2509" s="174"/>
      <c r="AP2509" s="174"/>
      <c r="AQ2509" s="174"/>
      <c r="AR2509" s="174"/>
      <c r="AS2509" s="174"/>
      <c r="AT2509" s="174"/>
      <c r="AU2509" s="174"/>
      <c r="AV2509" s="174"/>
      <c r="AW2509" s="174"/>
      <c r="AX2509" s="174"/>
      <c r="AY2509" s="174"/>
      <c r="AZ2509" s="174"/>
      <c r="BA2509" s="174"/>
      <c r="BB2509" s="174"/>
      <c r="BC2509" s="174"/>
      <c r="BD2509" s="174"/>
      <c r="BE2509" s="174"/>
      <c r="BF2509" s="174"/>
      <c r="BG2509" s="174"/>
      <c r="BH2509" s="174"/>
      <c r="BI2509" s="174"/>
      <c r="BJ2509" s="174"/>
      <c r="BK2509" s="174"/>
      <c r="BL2509" s="174"/>
      <c r="BM2509" s="174"/>
      <c r="BN2509" s="174"/>
      <c r="BO2509" s="174"/>
      <c r="BP2509" s="174"/>
      <c r="BQ2509" s="174"/>
      <c r="BR2509" s="174"/>
      <c r="BS2509" s="174"/>
      <c r="BT2509" s="174"/>
    </row>
    <row r="2510" spans="1:72" s="177" customFormat="1">
      <c r="A2510" s="176"/>
      <c r="B2510" s="176"/>
      <c r="C2510" s="178"/>
      <c r="D2510" s="176"/>
      <c r="E2510" s="174"/>
      <c r="F2510" s="174"/>
      <c r="G2510" s="174"/>
      <c r="H2510" s="174"/>
      <c r="I2510" s="174"/>
      <c r="J2510" s="174"/>
      <c r="K2510" s="174"/>
      <c r="L2510" s="174"/>
      <c r="M2510" s="174"/>
      <c r="N2510" s="174"/>
      <c r="O2510" s="174"/>
      <c r="P2510" s="174"/>
      <c r="Q2510" s="174"/>
      <c r="R2510" s="174"/>
      <c r="S2510" s="174"/>
      <c r="T2510" s="174"/>
      <c r="U2510" s="174"/>
      <c r="V2510" s="174"/>
      <c r="W2510" s="174"/>
      <c r="X2510" s="174"/>
      <c r="Y2510" s="174"/>
      <c r="Z2510" s="174"/>
      <c r="AA2510" s="174"/>
      <c r="AB2510" s="174"/>
      <c r="AC2510" s="174"/>
      <c r="AD2510" s="174"/>
      <c r="AE2510" s="174"/>
      <c r="AF2510" s="174"/>
      <c r="AG2510" s="174"/>
      <c r="AH2510" s="174"/>
      <c r="AI2510" s="174"/>
      <c r="AJ2510" s="174"/>
      <c r="AK2510" s="174"/>
      <c r="AL2510" s="174"/>
      <c r="AM2510" s="174"/>
      <c r="AN2510" s="174"/>
      <c r="AO2510" s="174"/>
      <c r="AP2510" s="174"/>
      <c r="AQ2510" s="174"/>
      <c r="AR2510" s="174"/>
      <c r="AS2510" s="174"/>
      <c r="AT2510" s="174"/>
      <c r="AU2510" s="174"/>
      <c r="AV2510" s="174"/>
      <c r="AW2510" s="174"/>
      <c r="AX2510" s="174"/>
      <c r="AY2510" s="174"/>
      <c r="AZ2510" s="174"/>
      <c r="BA2510" s="174"/>
      <c r="BB2510" s="174"/>
      <c r="BC2510" s="174"/>
      <c r="BD2510" s="174"/>
      <c r="BE2510" s="174"/>
      <c r="BF2510" s="174"/>
      <c r="BG2510" s="174"/>
      <c r="BH2510" s="174"/>
      <c r="BI2510" s="174"/>
      <c r="BJ2510" s="174"/>
      <c r="BK2510" s="174"/>
      <c r="BL2510" s="174"/>
      <c r="BM2510" s="174"/>
      <c r="BN2510" s="174"/>
      <c r="BO2510" s="174"/>
      <c r="BP2510" s="174"/>
      <c r="BQ2510" s="174"/>
      <c r="BR2510" s="174"/>
      <c r="BS2510" s="174"/>
      <c r="BT2510" s="174"/>
    </row>
    <row r="2511" spans="1:72" s="177" customFormat="1">
      <c r="A2511" s="176"/>
      <c r="B2511" s="176"/>
      <c r="C2511" s="178"/>
      <c r="D2511" s="176"/>
      <c r="E2511" s="174"/>
      <c r="F2511" s="174"/>
      <c r="G2511" s="174"/>
      <c r="H2511" s="174"/>
      <c r="I2511" s="174"/>
      <c r="J2511" s="174"/>
      <c r="K2511" s="174"/>
      <c r="L2511" s="174"/>
      <c r="M2511" s="174"/>
      <c r="N2511" s="174"/>
      <c r="O2511" s="174"/>
      <c r="P2511" s="174"/>
      <c r="Q2511" s="174"/>
      <c r="R2511" s="174"/>
      <c r="S2511" s="174"/>
      <c r="T2511" s="174"/>
      <c r="U2511" s="174"/>
      <c r="V2511" s="174"/>
      <c r="W2511" s="174"/>
      <c r="X2511" s="174"/>
      <c r="Y2511" s="174"/>
      <c r="Z2511" s="174"/>
      <c r="AA2511" s="174"/>
      <c r="AB2511" s="174"/>
      <c r="AC2511" s="174"/>
      <c r="AD2511" s="174"/>
      <c r="AE2511" s="174"/>
      <c r="AF2511" s="174"/>
      <c r="AG2511" s="174"/>
      <c r="AH2511" s="174"/>
      <c r="AI2511" s="174"/>
      <c r="AJ2511" s="174"/>
      <c r="AK2511" s="174"/>
      <c r="AL2511" s="174"/>
      <c r="AM2511" s="174"/>
      <c r="AN2511" s="174"/>
      <c r="AO2511" s="174"/>
      <c r="AP2511" s="174"/>
      <c r="AQ2511" s="174"/>
      <c r="AR2511" s="174"/>
      <c r="AS2511" s="174"/>
      <c r="AT2511" s="174"/>
      <c r="AU2511" s="174"/>
      <c r="AV2511" s="174"/>
      <c r="AW2511" s="174"/>
      <c r="AX2511" s="174"/>
      <c r="AY2511" s="174"/>
      <c r="AZ2511" s="174"/>
      <c r="BA2511" s="174"/>
      <c r="BB2511" s="174"/>
      <c r="BC2511" s="174"/>
      <c r="BD2511" s="174"/>
      <c r="BE2511" s="174"/>
      <c r="BF2511" s="174"/>
      <c r="BG2511" s="174"/>
      <c r="BH2511" s="174"/>
      <c r="BI2511" s="174"/>
      <c r="BJ2511" s="174"/>
      <c r="BK2511" s="174"/>
      <c r="BL2511" s="174"/>
      <c r="BM2511" s="174"/>
      <c r="BN2511" s="174"/>
      <c r="BO2511" s="174"/>
      <c r="BP2511" s="174"/>
      <c r="BQ2511" s="174"/>
      <c r="BR2511" s="174"/>
      <c r="BS2511" s="174"/>
      <c r="BT2511" s="174"/>
    </row>
    <row r="2512" spans="1:72" s="177" customFormat="1">
      <c r="A2512" s="176"/>
      <c r="B2512" s="176"/>
      <c r="C2512" s="178"/>
      <c r="D2512" s="176"/>
      <c r="E2512" s="174"/>
      <c r="F2512" s="174"/>
      <c r="G2512" s="174"/>
      <c r="H2512" s="174"/>
      <c r="I2512" s="174"/>
      <c r="J2512" s="174"/>
      <c r="K2512" s="174"/>
      <c r="L2512" s="174"/>
      <c r="M2512" s="174"/>
      <c r="N2512" s="174"/>
      <c r="O2512" s="174"/>
      <c r="P2512" s="174"/>
      <c r="Q2512" s="174"/>
      <c r="R2512" s="174"/>
      <c r="S2512" s="174"/>
      <c r="T2512" s="174"/>
      <c r="U2512" s="174"/>
      <c r="V2512" s="174"/>
      <c r="W2512" s="174"/>
      <c r="X2512" s="174"/>
      <c r="Y2512" s="174"/>
      <c r="Z2512" s="174"/>
      <c r="AA2512" s="174"/>
      <c r="AB2512" s="174"/>
      <c r="AC2512" s="174"/>
      <c r="AD2512" s="174"/>
      <c r="AE2512" s="174"/>
      <c r="AF2512" s="174"/>
      <c r="AG2512" s="174"/>
      <c r="AH2512" s="174"/>
      <c r="AI2512" s="174"/>
      <c r="AJ2512" s="174"/>
      <c r="AK2512" s="174"/>
      <c r="AL2512" s="174"/>
      <c r="AM2512" s="174"/>
      <c r="AN2512" s="174"/>
      <c r="AO2512" s="174"/>
      <c r="AP2512" s="174"/>
      <c r="AQ2512" s="174"/>
      <c r="AR2512" s="174"/>
      <c r="AS2512" s="174"/>
      <c r="AT2512" s="174"/>
      <c r="AU2512" s="174"/>
      <c r="AV2512" s="174"/>
      <c r="AW2512" s="174"/>
      <c r="AX2512" s="174"/>
      <c r="AY2512" s="174"/>
      <c r="AZ2512" s="174"/>
      <c r="BA2512" s="174"/>
      <c r="BB2512" s="174"/>
      <c r="BC2512" s="174"/>
      <c r="BD2512" s="174"/>
      <c r="BE2512" s="174"/>
      <c r="BF2512" s="174"/>
      <c r="BG2512" s="174"/>
      <c r="BH2512" s="174"/>
      <c r="BI2512" s="174"/>
      <c r="BJ2512" s="174"/>
      <c r="BK2512" s="174"/>
      <c r="BL2512" s="174"/>
      <c r="BM2512" s="174"/>
      <c r="BN2512" s="174"/>
      <c r="BO2512" s="174"/>
      <c r="BP2512" s="174"/>
      <c r="BQ2512" s="174"/>
      <c r="BR2512" s="174"/>
      <c r="BS2512" s="174"/>
      <c r="BT2512" s="174"/>
    </row>
    <row r="2513" spans="1:72" s="177" customFormat="1">
      <c r="A2513" s="176"/>
      <c r="B2513" s="176"/>
      <c r="C2513" s="178"/>
      <c r="D2513" s="176"/>
      <c r="E2513" s="174"/>
      <c r="F2513" s="174"/>
      <c r="G2513" s="174"/>
      <c r="H2513" s="174"/>
      <c r="I2513" s="174"/>
      <c r="J2513" s="174"/>
      <c r="K2513" s="174"/>
      <c r="L2513" s="174"/>
      <c r="M2513" s="174"/>
      <c r="N2513" s="174"/>
      <c r="O2513" s="174"/>
      <c r="P2513" s="174"/>
      <c r="Q2513" s="174"/>
      <c r="R2513" s="174"/>
      <c r="S2513" s="174"/>
      <c r="T2513" s="174"/>
      <c r="U2513" s="174"/>
      <c r="V2513" s="174"/>
      <c r="W2513" s="174"/>
      <c r="X2513" s="174"/>
      <c r="Y2513" s="174"/>
      <c r="Z2513" s="174"/>
      <c r="AA2513" s="174"/>
      <c r="AB2513" s="174"/>
      <c r="AC2513" s="174"/>
      <c r="AD2513" s="174"/>
      <c r="AE2513" s="174"/>
      <c r="AF2513" s="174"/>
      <c r="AG2513" s="174"/>
      <c r="AH2513" s="174"/>
      <c r="AI2513" s="174"/>
      <c r="AJ2513" s="174"/>
      <c r="AK2513" s="174"/>
      <c r="AL2513" s="174"/>
      <c r="AM2513" s="174"/>
      <c r="AN2513" s="174"/>
      <c r="AO2513" s="174"/>
      <c r="AP2513" s="174"/>
      <c r="AQ2513" s="174"/>
      <c r="AR2513" s="174"/>
      <c r="AS2513" s="174"/>
      <c r="AT2513" s="174"/>
      <c r="AU2513" s="174"/>
      <c r="AV2513" s="174"/>
      <c r="AW2513" s="174"/>
      <c r="AX2513" s="174"/>
      <c r="AY2513" s="174"/>
      <c r="AZ2513" s="174"/>
      <c r="BA2513" s="174"/>
      <c r="BB2513" s="174"/>
      <c r="BC2513" s="174"/>
      <c r="BD2513" s="174"/>
      <c r="BE2513" s="174"/>
      <c r="BF2513" s="174"/>
      <c r="BG2513" s="174"/>
      <c r="BH2513" s="174"/>
      <c r="BI2513" s="174"/>
      <c r="BJ2513" s="174"/>
      <c r="BK2513" s="174"/>
      <c r="BL2513" s="174"/>
      <c r="BM2513" s="174"/>
      <c r="BN2513" s="174"/>
      <c r="BO2513" s="174"/>
      <c r="BP2513" s="174"/>
      <c r="BQ2513" s="174"/>
      <c r="BR2513" s="174"/>
      <c r="BS2513" s="174"/>
      <c r="BT2513" s="174"/>
    </row>
    <row r="2514" spans="1:72" s="177" customFormat="1">
      <c r="A2514" s="176"/>
      <c r="B2514" s="176"/>
      <c r="C2514" s="178"/>
      <c r="D2514" s="176"/>
      <c r="E2514" s="174"/>
      <c r="F2514" s="174"/>
      <c r="G2514" s="174"/>
      <c r="H2514" s="174"/>
      <c r="I2514" s="174"/>
      <c r="J2514" s="174"/>
      <c r="K2514" s="174"/>
      <c r="L2514" s="174"/>
      <c r="M2514" s="174"/>
      <c r="N2514" s="174"/>
      <c r="O2514" s="174"/>
      <c r="P2514" s="174"/>
      <c r="Q2514" s="174"/>
      <c r="R2514" s="174"/>
      <c r="S2514" s="174"/>
      <c r="T2514" s="174"/>
      <c r="U2514" s="174"/>
      <c r="V2514" s="174"/>
      <c r="W2514" s="174"/>
      <c r="X2514" s="174"/>
      <c r="Y2514" s="174"/>
      <c r="Z2514" s="174"/>
      <c r="AA2514" s="174"/>
      <c r="AB2514" s="174"/>
      <c r="AC2514" s="174"/>
      <c r="AD2514" s="174"/>
      <c r="AE2514" s="174"/>
      <c r="AF2514" s="174"/>
      <c r="AG2514" s="174"/>
      <c r="AH2514" s="174"/>
      <c r="AI2514" s="174"/>
      <c r="AJ2514" s="174"/>
      <c r="AK2514" s="174"/>
      <c r="AL2514" s="174"/>
      <c r="AM2514" s="174"/>
      <c r="AN2514" s="174"/>
      <c r="AO2514" s="174"/>
      <c r="AP2514" s="174"/>
      <c r="AQ2514" s="174"/>
      <c r="AR2514" s="174"/>
      <c r="AS2514" s="174"/>
      <c r="AT2514" s="174"/>
      <c r="AU2514" s="174"/>
      <c r="AV2514" s="174"/>
      <c r="AW2514" s="174"/>
      <c r="AX2514" s="174"/>
      <c r="AY2514" s="174"/>
      <c r="AZ2514" s="174"/>
      <c r="BA2514" s="174"/>
      <c r="BB2514" s="174"/>
      <c r="BC2514" s="174"/>
      <c r="BD2514" s="174"/>
      <c r="BE2514" s="174"/>
      <c r="BF2514" s="174"/>
      <c r="BG2514" s="174"/>
      <c r="BH2514" s="174"/>
      <c r="BI2514" s="174"/>
      <c r="BJ2514" s="174"/>
      <c r="BK2514" s="174"/>
      <c r="BL2514" s="174"/>
      <c r="BM2514" s="174"/>
      <c r="BN2514" s="174"/>
      <c r="BO2514" s="174"/>
      <c r="BP2514" s="174"/>
      <c r="BQ2514" s="174"/>
      <c r="BR2514" s="174"/>
      <c r="BS2514" s="174"/>
      <c r="BT2514" s="174"/>
    </row>
    <row r="2515" spans="1:72" s="177" customFormat="1">
      <c r="A2515" s="176"/>
      <c r="B2515" s="176"/>
      <c r="C2515" s="178"/>
      <c r="D2515" s="176"/>
      <c r="E2515" s="174"/>
      <c r="F2515" s="174"/>
      <c r="G2515" s="174"/>
      <c r="H2515" s="174"/>
      <c r="I2515" s="174"/>
      <c r="J2515" s="174"/>
      <c r="K2515" s="174"/>
      <c r="L2515" s="174"/>
      <c r="M2515" s="174"/>
      <c r="N2515" s="174"/>
      <c r="O2515" s="174"/>
      <c r="P2515" s="174"/>
      <c r="Q2515" s="174"/>
      <c r="R2515" s="174"/>
      <c r="S2515" s="174"/>
      <c r="T2515" s="174"/>
      <c r="U2515" s="174"/>
      <c r="V2515" s="174"/>
      <c r="W2515" s="174"/>
      <c r="X2515" s="174"/>
      <c r="Y2515" s="174"/>
      <c r="Z2515" s="174"/>
      <c r="AA2515" s="174"/>
      <c r="AB2515" s="174"/>
      <c r="AC2515" s="174"/>
      <c r="AD2515" s="174"/>
      <c r="AE2515" s="174"/>
      <c r="AF2515" s="174"/>
      <c r="AG2515" s="174"/>
      <c r="AH2515" s="174"/>
      <c r="AI2515" s="174"/>
      <c r="AJ2515" s="174"/>
      <c r="AK2515" s="174"/>
      <c r="AL2515" s="174"/>
      <c r="AM2515" s="174"/>
      <c r="AN2515" s="174"/>
      <c r="AO2515" s="174"/>
      <c r="AP2515" s="174"/>
      <c r="AQ2515" s="174"/>
      <c r="AR2515" s="174"/>
      <c r="AS2515" s="174"/>
      <c r="AT2515" s="174"/>
      <c r="AU2515" s="174"/>
      <c r="AV2515" s="174"/>
      <c r="AW2515" s="174"/>
      <c r="AX2515" s="174"/>
      <c r="AY2515" s="174"/>
      <c r="AZ2515" s="174"/>
      <c r="BA2515" s="174"/>
      <c r="BB2515" s="174"/>
      <c r="BC2515" s="174"/>
      <c r="BD2515" s="174"/>
      <c r="BE2515" s="174"/>
      <c r="BF2515" s="174"/>
      <c r="BG2515" s="174"/>
      <c r="BH2515" s="174"/>
      <c r="BI2515" s="174"/>
      <c r="BJ2515" s="174"/>
      <c r="BK2515" s="174"/>
      <c r="BL2515" s="174"/>
      <c r="BM2515" s="174"/>
      <c r="BN2515" s="174"/>
      <c r="BO2515" s="174"/>
      <c r="BP2515" s="174"/>
      <c r="BQ2515" s="174"/>
      <c r="BR2515" s="174"/>
      <c r="BS2515" s="174"/>
      <c r="BT2515" s="174"/>
    </row>
    <row r="2516" spans="1:72" s="177" customFormat="1">
      <c r="A2516" s="176"/>
      <c r="B2516" s="176"/>
      <c r="C2516" s="178"/>
      <c r="D2516" s="176"/>
      <c r="E2516" s="174"/>
      <c r="F2516" s="174"/>
      <c r="G2516" s="174"/>
      <c r="H2516" s="174"/>
      <c r="I2516" s="174"/>
      <c r="J2516" s="174"/>
      <c r="K2516" s="174"/>
      <c r="L2516" s="174"/>
      <c r="M2516" s="174"/>
      <c r="N2516" s="174"/>
      <c r="O2516" s="174"/>
      <c r="P2516" s="174"/>
      <c r="Q2516" s="174"/>
      <c r="R2516" s="174"/>
      <c r="S2516" s="174"/>
      <c r="T2516" s="174"/>
      <c r="U2516" s="174"/>
      <c r="V2516" s="174"/>
      <c r="W2516" s="174"/>
      <c r="X2516" s="174"/>
      <c r="Y2516" s="174"/>
      <c r="Z2516" s="174"/>
      <c r="AA2516" s="174"/>
      <c r="AB2516" s="174"/>
      <c r="AC2516" s="174"/>
      <c r="AD2516" s="174"/>
      <c r="AE2516" s="174"/>
      <c r="AF2516" s="174"/>
      <c r="AG2516" s="174"/>
      <c r="AH2516" s="174"/>
      <c r="AI2516" s="174"/>
      <c r="AJ2516" s="174"/>
      <c r="AK2516" s="174"/>
      <c r="AL2516" s="174"/>
      <c r="AM2516" s="174"/>
      <c r="AN2516" s="174"/>
      <c r="AO2516" s="174"/>
      <c r="AP2516" s="174"/>
      <c r="AQ2516" s="174"/>
      <c r="AR2516" s="174"/>
      <c r="AS2516" s="174"/>
      <c r="AT2516" s="174"/>
      <c r="AU2516" s="174"/>
      <c r="AV2516" s="174"/>
      <c r="AW2516" s="174"/>
      <c r="AX2516" s="174"/>
      <c r="AY2516" s="174"/>
      <c r="AZ2516" s="174"/>
      <c r="BA2516" s="174"/>
      <c r="BB2516" s="174"/>
      <c r="BC2516" s="174"/>
      <c r="BD2516" s="174"/>
      <c r="BE2516" s="174"/>
      <c r="BF2516" s="174"/>
      <c r="BG2516" s="174"/>
      <c r="BH2516" s="174"/>
      <c r="BI2516" s="174"/>
      <c r="BJ2516" s="174"/>
      <c r="BK2516" s="174"/>
      <c r="BL2516" s="174"/>
      <c r="BM2516" s="174"/>
      <c r="BN2516" s="174"/>
      <c r="BO2516" s="174"/>
      <c r="BP2516" s="174"/>
      <c r="BQ2516" s="174"/>
      <c r="BR2516" s="174"/>
      <c r="BS2516" s="174"/>
      <c r="BT2516" s="174"/>
    </row>
    <row r="2517" spans="1:72" s="177" customFormat="1">
      <c r="A2517" s="176"/>
      <c r="B2517" s="176"/>
      <c r="C2517" s="178"/>
      <c r="D2517" s="176"/>
      <c r="E2517" s="174"/>
      <c r="F2517" s="174"/>
      <c r="G2517" s="174"/>
      <c r="H2517" s="174"/>
      <c r="I2517" s="174"/>
      <c r="J2517" s="174"/>
      <c r="K2517" s="174"/>
      <c r="L2517" s="174"/>
      <c r="M2517" s="174"/>
      <c r="N2517" s="174"/>
      <c r="O2517" s="174"/>
      <c r="P2517" s="174"/>
      <c r="Q2517" s="174"/>
      <c r="R2517" s="174"/>
      <c r="S2517" s="174"/>
      <c r="T2517" s="174"/>
      <c r="U2517" s="174"/>
      <c r="V2517" s="174"/>
      <c r="W2517" s="174"/>
      <c r="X2517" s="174"/>
      <c r="Y2517" s="174"/>
      <c r="Z2517" s="174"/>
      <c r="AA2517" s="174"/>
      <c r="AB2517" s="174"/>
      <c r="AC2517" s="174"/>
      <c r="AD2517" s="174"/>
      <c r="AE2517" s="174"/>
      <c r="AF2517" s="174"/>
      <c r="AG2517" s="174"/>
      <c r="AH2517" s="174"/>
      <c r="AI2517" s="174"/>
      <c r="AJ2517" s="174"/>
      <c r="AK2517" s="174"/>
      <c r="AL2517" s="174"/>
      <c r="AM2517" s="174"/>
      <c r="AN2517" s="174"/>
      <c r="AO2517" s="174"/>
      <c r="AP2517" s="174"/>
      <c r="AQ2517" s="174"/>
      <c r="AR2517" s="174"/>
      <c r="AS2517" s="174"/>
      <c r="AT2517" s="174"/>
      <c r="AU2517" s="174"/>
      <c r="AV2517" s="174"/>
      <c r="AW2517" s="174"/>
      <c r="AX2517" s="174"/>
      <c r="AY2517" s="174"/>
      <c r="AZ2517" s="174"/>
      <c r="BA2517" s="174"/>
      <c r="BB2517" s="174"/>
      <c r="BC2517" s="174"/>
      <c r="BD2517" s="174"/>
      <c r="BE2517" s="174"/>
      <c r="BF2517" s="174"/>
      <c r="BG2517" s="174"/>
      <c r="BH2517" s="174"/>
      <c r="BI2517" s="174"/>
      <c r="BJ2517" s="174"/>
      <c r="BK2517" s="174"/>
      <c r="BL2517" s="174"/>
      <c r="BM2517" s="174"/>
      <c r="BN2517" s="174"/>
      <c r="BO2517" s="174"/>
      <c r="BP2517" s="174"/>
      <c r="BQ2517" s="174"/>
      <c r="BR2517" s="174"/>
      <c r="BS2517" s="174"/>
      <c r="BT2517" s="174"/>
    </row>
    <row r="2518" spans="1:72" s="177" customFormat="1">
      <c r="A2518" s="176"/>
      <c r="B2518" s="176"/>
      <c r="C2518" s="178"/>
      <c r="D2518" s="176"/>
      <c r="E2518" s="174"/>
      <c r="F2518" s="174"/>
      <c r="G2518" s="174"/>
      <c r="H2518" s="174"/>
      <c r="I2518" s="174"/>
      <c r="J2518" s="174"/>
      <c r="K2518" s="174"/>
      <c r="L2518" s="174"/>
      <c r="M2518" s="174"/>
      <c r="N2518" s="174"/>
      <c r="O2518" s="174"/>
      <c r="P2518" s="174"/>
      <c r="Q2518" s="174"/>
      <c r="R2518" s="174"/>
      <c r="S2518" s="174"/>
      <c r="T2518" s="174"/>
      <c r="U2518" s="174"/>
      <c r="V2518" s="174"/>
      <c r="W2518" s="174"/>
      <c r="X2518" s="174"/>
      <c r="Y2518" s="174"/>
      <c r="Z2518" s="174"/>
      <c r="AA2518" s="174"/>
      <c r="AB2518" s="174"/>
      <c r="AC2518" s="174"/>
      <c r="AD2518" s="174"/>
      <c r="AE2518" s="174"/>
      <c r="AF2518" s="174"/>
      <c r="AG2518" s="174"/>
      <c r="AH2518" s="174"/>
      <c r="AI2518" s="174"/>
      <c r="AJ2518" s="174"/>
      <c r="AK2518" s="174"/>
      <c r="AL2518" s="174"/>
      <c r="AM2518" s="174"/>
      <c r="AN2518" s="174"/>
      <c r="AO2518" s="174"/>
      <c r="AP2518" s="174"/>
      <c r="AQ2518" s="174"/>
      <c r="AR2518" s="174"/>
      <c r="AS2518" s="174"/>
      <c r="AT2518" s="174"/>
      <c r="AU2518" s="174"/>
      <c r="AV2518" s="174"/>
      <c r="AW2518" s="174"/>
      <c r="AX2518" s="174"/>
      <c r="AY2518" s="174"/>
      <c r="AZ2518" s="174"/>
      <c r="BA2518" s="174"/>
      <c r="BB2518" s="174"/>
      <c r="BC2518" s="174"/>
      <c r="BD2518" s="174"/>
      <c r="BE2518" s="174"/>
      <c r="BF2518" s="174"/>
      <c r="BG2518" s="174"/>
      <c r="BH2518" s="174"/>
      <c r="BI2518" s="174"/>
      <c r="BJ2518" s="174"/>
      <c r="BK2518" s="174"/>
      <c r="BL2518" s="174"/>
      <c r="BM2518" s="174"/>
      <c r="BN2518" s="174"/>
      <c r="BO2518" s="174"/>
      <c r="BP2518" s="174"/>
      <c r="BQ2518" s="174"/>
      <c r="BR2518" s="174"/>
      <c r="BS2518" s="174"/>
      <c r="BT2518" s="174"/>
    </row>
    <row r="2519" spans="1:72" s="177" customFormat="1">
      <c r="A2519" s="176"/>
      <c r="B2519" s="176"/>
      <c r="C2519" s="178"/>
      <c r="D2519" s="176"/>
      <c r="E2519" s="174"/>
      <c r="F2519" s="174"/>
      <c r="G2519" s="174"/>
      <c r="H2519" s="174"/>
      <c r="I2519" s="174"/>
      <c r="J2519" s="174"/>
      <c r="K2519" s="174"/>
      <c r="L2519" s="174"/>
      <c r="M2519" s="174"/>
      <c r="N2519" s="174"/>
      <c r="O2519" s="174"/>
      <c r="P2519" s="174"/>
      <c r="Q2519" s="174"/>
      <c r="R2519" s="174"/>
      <c r="S2519" s="174"/>
      <c r="T2519" s="174"/>
      <c r="U2519" s="174"/>
      <c r="V2519" s="174"/>
      <c r="W2519" s="174"/>
      <c r="X2519" s="174"/>
      <c r="Y2519" s="174"/>
      <c r="Z2519" s="174"/>
      <c r="AA2519" s="174"/>
      <c r="AB2519" s="174"/>
      <c r="AC2519" s="174"/>
      <c r="AD2519" s="174"/>
      <c r="AE2519" s="174"/>
      <c r="AF2519" s="174"/>
      <c r="AG2519" s="174"/>
      <c r="AH2519" s="174"/>
      <c r="AI2519" s="174"/>
      <c r="AJ2519" s="174"/>
      <c r="AK2519" s="174"/>
      <c r="AL2519" s="174"/>
      <c r="AM2519" s="174"/>
      <c r="AN2519" s="174"/>
      <c r="AO2519" s="174"/>
      <c r="AP2519" s="174"/>
      <c r="AQ2519" s="174"/>
      <c r="AR2519" s="174"/>
      <c r="AS2519" s="174"/>
      <c r="AT2519" s="174"/>
      <c r="AU2519" s="174"/>
      <c r="AV2519" s="174"/>
      <c r="AW2519" s="174"/>
      <c r="AX2519" s="174"/>
      <c r="AY2519" s="174"/>
      <c r="AZ2519" s="174"/>
      <c r="BA2519" s="174"/>
      <c r="BB2519" s="174"/>
      <c r="BC2519" s="174"/>
      <c r="BD2519" s="174"/>
      <c r="BE2519" s="174"/>
      <c r="BF2519" s="174"/>
      <c r="BG2519" s="174"/>
      <c r="BH2519" s="174"/>
      <c r="BI2519" s="174"/>
      <c r="BJ2519" s="174"/>
      <c r="BK2519" s="174"/>
      <c r="BL2519" s="174"/>
      <c r="BM2519" s="174"/>
      <c r="BN2519" s="174"/>
      <c r="BO2519" s="174"/>
      <c r="BP2519" s="174"/>
      <c r="BQ2519" s="174"/>
      <c r="BR2519" s="174"/>
      <c r="BS2519" s="174"/>
      <c r="BT2519" s="174"/>
    </row>
    <row r="2520" spans="1:72" s="177" customFormat="1">
      <c r="A2520" s="176"/>
      <c r="B2520" s="176"/>
      <c r="C2520" s="178"/>
      <c r="D2520" s="176"/>
      <c r="E2520" s="174"/>
      <c r="F2520" s="174"/>
      <c r="G2520" s="174"/>
      <c r="H2520" s="174"/>
      <c r="I2520" s="174"/>
      <c r="J2520" s="174"/>
      <c r="K2520" s="174"/>
      <c r="L2520" s="174"/>
      <c r="M2520" s="174"/>
      <c r="N2520" s="174"/>
      <c r="O2520" s="174"/>
      <c r="P2520" s="174"/>
      <c r="Q2520" s="174"/>
      <c r="R2520" s="174"/>
      <c r="S2520" s="174"/>
      <c r="T2520" s="174"/>
      <c r="U2520" s="174"/>
      <c r="V2520" s="174"/>
      <c r="W2520" s="174"/>
      <c r="X2520" s="174"/>
      <c r="Y2520" s="174"/>
      <c r="Z2520" s="174"/>
      <c r="AA2520" s="174"/>
      <c r="AB2520" s="174"/>
      <c r="AC2520" s="174"/>
      <c r="AD2520" s="174"/>
      <c r="AE2520" s="174"/>
      <c r="AF2520" s="174"/>
      <c r="AG2520" s="174"/>
      <c r="AH2520" s="174"/>
      <c r="AI2520" s="174"/>
      <c r="AJ2520" s="174"/>
      <c r="AK2520" s="174"/>
      <c r="AL2520" s="174"/>
      <c r="AM2520" s="174"/>
      <c r="AN2520" s="174"/>
      <c r="AO2520" s="174"/>
      <c r="AP2520" s="174"/>
      <c r="AQ2520" s="174"/>
      <c r="AR2520" s="174"/>
      <c r="AS2520" s="174"/>
      <c r="AT2520" s="174"/>
      <c r="AU2520" s="174"/>
      <c r="AV2520" s="174"/>
      <c r="AW2520" s="174"/>
      <c r="AX2520" s="174"/>
      <c r="AY2520" s="174"/>
      <c r="AZ2520" s="174"/>
      <c r="BA2520" s="174"/>
      <c r="BB2520" s="174"/>
      <c r="BC2520" s="174"/>
      <c r="BD2520" s="174"/>
      <c r="BE2520" s="174"/>
      <c r="BF2520" s="174"/>
      <c r="BG2520" s="174"/>
      <c r="BH2520" s="174"/>
      <c r="BI2520" s="174"/>
      <c r="BJ2520" s="174"/>
      <c r="BK2520" s="174"/>
      <c r="BL2520" s="174"/>
      <c r="BM2520" s="174"/>
      <c r="BN2520" s="174"/>
      <c r="BO2520" s="174"/>
      <c r="BP2520" s="174"/>
      <c r="BQ2520" s="174"/>
      <c r="BR2520" s="174"/>
      <c r="BS2520" s="174"/>
      <c r="BT2520" s="174"/>
    </row>
    <row r="2521" spans="1:72" s="177" customFormat="1">
      <c r="A2521" s="176"/>
      <c r="B2521" s="176"/>
      <c r="C2521" s="178"/>
      <c r="D2521" s="176"/>
      <c r="E2521" s="174"/>
      <c r="F2521" s="174"/>
      <c r="G2521" s="174"/>
      <c r="H2521" s="174"/>
      <c r="I2521" s="174"/>
      <c r="J2521" s="174"/>
      <c r="K2521" s="174"/>
      <c r="L2521" s="174"/>
      <c r="M2521" s="174"/>
      <c r="N2521" s="174"/>
      <c r="O2521" s="174"/>
      <c r="P2521" s="174"/>
      <c r="Q2521" s="174"/>
      <c r="R2521" s="174"/>
      <c r="S2521" s="174"/>
      <c r="T2521" s="174"/>
      <c r="U2521" s="174"/>
      <c r="V2521" s="174"/>
      <c r="W2521" s="174"/>
      <c r="X2521" s="174"/>
      <c r="Y2521" s="174"/>
      <c r="Z2521" s="174"/>
      <c r="AA2521" s="174"/>
      <c r="AB2521" s="174"/>
      <c r="AC2521" s="174"/>
      <c r="AD2521" s="174"/>
      <c r="AE2521" s="174"/>
      <c r="AF2521" s="174"/>
      <c r="AG2521" s="174"/>
      <c r="AH2521" s="174"/>
      <c r="AI2521" s="174"/>
      <c r="AJ2521" s="174"/>
      <c r="AK2521" s="174"/>
      <c r="AL2521" s="174"/>
      <c r="AM2521" s="174"/>
      <c r="AN2521" s="174"/>
      <c r="AO2521" s="174"/>
      <c r="AP2521" s="174"/>
      <c r="AQ2521" s="174"/>
      <c r="AR2521" s="174"/>
      <c r="AS2521" s="174"/>
      <c r="AT2521" s="174"/>
      <c r="AU2521" s="174"/>
      <c r="AV2521" s="174"/>
      <c r="AW2521" s="174"/>
      <c r="AX2521" s="174"/>
      <c r="AY2521" s="174"/>
      <c r="AZ2521" s="174"/>
      <c r="BA2521" s="174"/>
      <c r="BB2521" s="174"/>
      <c r="BC2521" s="174"/>
      <c r="BD2521" s="174"/>
      <c r="BE2521" s="174"/>
      <c r="BF2521" s="174"/>
      <c r="BG2521" s="174"/>
      <c r="BH2521" s="174"/>
      <c r="BI2521" s="174"/>
      <c r="BJ2521" s="174"/>
      <c r="BK2521" s="174"/>
      <c r="BL2521" s="174"/>
      <c r="BM2521" s="174"/>
      <c r="BN2521" s="174"/>
      <c r="BO2521" s="174"/>
      <c r="BP2521" s="174"/>
      <c r="BQ2521" s="174"/>
      <c r="BR2521" s="174"/>
      <c r="BS2521" s="174"/>
      <c r="BT2521" s="174"/>
    </row>
    <row r="2522" spans="1:72" s="177" customFormat="1">
      <c r="A2522" s="176"/>
      <c r="B2522" s="176"/>
      <c r="C2522" s="178"/>
      <c r="D2522" s="176"/>
      <c r="E2522" s="174"/>
      <c r="F2522" s="174"/>
      <c r="G2522" s="174"/>
      <c r="H2522" s="174"/>
      <c r="I2522" s="174"/>
      <c r="J2522" s="174"/>
      <c r="K2522" s="174"/>
      <c r="L2522" s="174"/>
      <c r="M2522" s="174"/>
      <c r="N2522" s="174"/>
      <c r="O2522" s="174"/>
      <c r="P2522" s="174"/>
      <c r="Q2522" s="174"/>
      <c r="R2522" s="174"/>
      <c r="S2522" s="174"/>
      <c r="T2522" s="174"/>
      <c r="U2522" s="174"/>
      <c r="V2522" s="174"/>
      <c r="W2522" s="174"/>
      <c r="X2522" s="174"/>
      <c r="Y2522" s="174"/>
      <c r="Z2522" s="174"/>
      <c r="AA2522" s="174"/>
      <c r="AB2522" s="174"/>
      <c r="AC2522" s="174"/>
      <c r="AD2522" s="174"/>
      <c r="AE2522" s="174"/>
      <c r="AF2522" s="174"/>
      <c r="AG2522" s="174"/>
      <c r="AH2522" s="174"/>
      <c r="AI2522" s="174"/>
      <c r="AJ2522" s="174"/>
      <c r="AK2522" s="174"/>
      <c r="AL2522" s="174"/>
      <c r="AM2522" s="174"/>
      <c r="AN2522" s="174"/>
      <c r="AO2522" s="174"/>
      <c r="AP2522" s="174"/>
      <c r="AQ2522" s="174"/>
      <c r="AR2522" s="174"/>
      <c r="AS2522" s="174"/>
      <c r="AT2522" s="174"/>
      <c r="AU2522" s="174"/>
      <c r="AV2522" s="174"/>
      <c r="AW2522" s="174"/>
      <c r="AX2522" s="174"/>
      <c r="AY2522" s="174"/>
      <c r="AZ2522" s="174"/>
      <c r="BA2522" s="174"/>
      <c r="BB2522" s="174"/>
      <c r="BC2522" s="174"/>
      <c r="BD2522" s="174"/>
      <c r="BE2522" s="174"/>
      <c r="BF2522" s="174"/>
      <c r="BG2522" s="174"/>
      <c r="BH2522" s="174"/>
      <c r="BI2522" s="174"/>
      <c r="BJ2522" s="174"/>
      <c r="BK2522" s="174"/>
      <c r="BL2522" s="174"/>
      <c r="BM2522" s="174"/>
      <c r="BN2522" s="174"/>
      <c r="BO2522" s="174"/>
      <c r="BP2522" s="174"/>
      <c r="BQ2522" s="174"/>
      <c r="BR2522" s="174"/>
      <c r="BS2522" s="174"/>
      <c r="BT2522" s="174"/>
    </row>
    <row r="2523" spans="1:72" s="177" customFormat="1">
      <c r="A2523" s="176"/>
      <c r="B2523" s="176"/>
      <c r="C2523" s="178"/>
      <c r="D2523" s="176"/>
      <c r="E2523" s="174"/>
      <c r="F2523" s="174"/>
      <c r="G2523" s="174"/>
      <c r="H2523" s="174"/>
      <c r="I2523" s="174"/>
      <c r="J2523" s="174"/>
      <c r="K2523" s="174"/>
      <c r="L2523" s="174"/>
      <c r="M2523" s="174"/>
      <c r="N2523" s="174"/>
      <c r="O2523" s="174"/>
      <c r="P2523" s="174"/>
      <c r="Q2523" s="174"/>
      <c r="R2523" s="174"/>
      <c r="S2523" s="174"/>
      <c r="T2523" s="174"/>
      <c r="U2523" s="174"/>
      <c r="V2523" s="174"/>
      <c r="W2523" s="174"/>
      <c r="X2523" s="174"/>
      <c r="Y2523" s="174"/>
      <c r="Z2523" s="174"/>
      <c r="AA2523" s="174"/>
      <c r="AB2523" s="174"/>
      <c r="AC2523" s="174"/>
      <c r="AD2523" s="174"/>
      <c r="AE2523" s="174"/>
      <c r="AF2523" s="174"/>
      <c r="AG2523" s="174"/>
      <c r="AH2523" s="174"/>
      <c r="AI2523" s="174"/>
      <c r="AJ2523" s="174"/>
      <c r="AK2523" s="174"/>
      <c r="AL2523" s="174"/>
      <c r="AM2523" s="174"/>
      <c r="AN2523" s="174"/>
      <c r="AO2523" s="174"/>
      <c r="AP2523" s="174"/>
      <c r="AQ2523" s="174"/>
      <c r="AR2523" s="174"/>
      <c r="AS2523" s="174"/>
      <c r="AT2523" s="174"/>
      <c r="AU2523" s="174"/>
      <c r="AV2523" s="174"/>
      <c r="AW2523" s="174"/>
      <c r="AX2523" s="174"/>
      <c r="AY2523" s="174"/>
      <c r="AZ2523" s="174"/>
      <c r="BA2523" s="174"/>
      <c r="BB2523" s="174"/>
      <c r="BC2523" s="174"/>
      <c r="BD2523" s="174"/>
      <c r="BE2523" s="174"/>
      <c r="BF2523" s="174"/>
      <c r="BG2523" s="174"/>
      <c r="BH2523" s="174"/>
      <c r="BI2523" s="174"/>
      <c r="BJ2523" s="174"/>
      <c r="BK2523" s="174"/>
      <c r="BL2523" s="174"/>
      <c r="BM2523" s="174"/>
      <c r="BN2523" s="174"/>
      <c r="BO2523" s="174"/>
      <c r="BP2523" s="174"/>
      <c r="BQ2523" s="174"/>
      <c r="BR2523" s="174"/>
      <c r="BS2523" s="174"/>
      <c r="BT2523" s="174"/>
    </row>
    <row r="2524" spans="1:72" s="177" customFormat="1">
      <c r="A2524" s="176"/>
      <c r="B2524" s="176"/>
      <c r="C2524" s="178"/>
      <c r="D2524" s="176"/>
      <c r="E2524" s="174"/>
      <c r="F2524" s="174"/>
      <c r="G2524" s="174"/>
      <c r="H2524" s="174"/>
      <c r="I2524" s="174"/>
      <c r="J2524" s="174"/>
      <c r="K2524" s="174"/>
      <c r="L2524" s="174"/>
      <c r="M2524" s="174"/>
      <c r="N2524" s="174"/>
      <c r="O2524" s="174"/>
      <c r="P2524" s="174"/>
      <c r="Q2524" s="174"/>
      <c r="R2524" s="174"/>
      <c r="S2524" s="174"/>
      <c r="T2524" s="174"/>
      <c r="U2524" s="174"/>
      <c r="V2524" s="174"/>
      <c r="W2524" s="174"/>
      <c r="X2524" s="174"/>
      <c r="Y2524" s="174"/>
      <c r="Z2524" s="174"/>
      <c r="AA2524" s="174"/>
      <c r="AB2524" s="174"/>
      <c r="AC2524" s="174"/>
      <c r="AD2524" s="174"/>
      <c r="AE2524" s="174"/>
      <c r="AF2524" s="174"/>
      <c r="AG2524" s="174"/>
      <c r="AH2524" s="174"/>
      <c r="AI2524" s="174"/>
      <c r="AJ2524" s="174"/>
      <c r="AK2524" s="174"/>
      <c r="AL2524" s="174"/>
      <c r="AM2524" s="174"/>
      <c r="AN2524" s="174"/>
      <c r="AO2524" s="174"/>
      <c r="AP2524" s="174"/>
      <c r="AQ2524" s="174"/>
      <c r="AR2524" s="174"/>
      <c r="AS2524" s="174"/>
      <c r="AT2524" s="174"/>
      <c r="AU2524" s="174"/>
      <c r="AV2524" s="174"/>
      <c r="AW2524" s="174"/>
      <c r="AX2524" s="174"/>
      <c r="AY2524" s="174"/>
      <c r="AZ2524" s="174"/>
      <c r="BA2524" s="174"/>
      <c r="BB2524" s="174"/>
      <c r="BC2524" s="174"/>
      <c r="BD2524" s="174"/>
      <c r="BE2524" s="174"/>
      <c r="BF2524" s="174"/>
      <c r="BG2524" s="174"/>
      <c r="BH2524" s="174"/>
      <c r="BI2524" s="174"/>
      <c r="BJ2524" s="174"/>
      <c r="BK2524" s="174"/>
      <c r="BL2524" s="174"/>
      <c r="BM2524" s="174"/>
      <c r="BN2524" s="174"/>
      <c r="BO2524" s="174"/>
      <c r="BP2524" s="174"/>
      <c r="BQ2524" s="174"/>
      <c r="BR2524" s="174"/>
      <c r="BS2524" s="174"/>
      <c r="BT2524" s="174"/>
    </row>
    <row r="2525" spans="1:72" s="177" customFormat="1">
      <c r="A2525" s="176"/>
      <c r="B2525" s="176"/>
      <c r="C2525" s="178"/>
      <c r="D2525" s="176"/>
      <c r="E2525" s="174"/>
      <c r="F2525" s="174"/>
      <c r="G2525" s="174"/>
      <c r="H2525" s="174"/>
      <c r="I2525" s="174"/>
      <c r="J2525" s="174"/>
      <c r="K2525" s="174"/>
      <c r="L2525" s="174"/>
      <c r="M2525" s="174"/>
      <c r="N2525" s="174"/>
      <c r="O2525" s="174"/>
      <c r="P2525" s="174"/>
      <c r="Q2525" s="174"/>
      <c r="R2525" s="174"/>
      <c r="S2525" s="174"/>
      <c r="T2525" s="174"/>
      <c r="U2525" s="174"/>
      <c r="V2525" s="174"/>
      <c r="W2525" s="174"/>
      <c r="X2525" s="174"/>
      <c r="Y2525" s="174"/>
      <c r="Z2525" s="174"/>
      <c r="AA2525" s="174"/>
      <c r="AB2525" s="174"/>
      <c r="AC2525" s="174"/>
      <c r="AD2525" s="174"/>
      <c r="AE2525" s="174"/>
      <c r="AF2525" s="174"/>
      <c r="AG2525" s="174"/>
      <c r="AH2525" s="174"/>
      <c r="AI2525" s="174"/>
      <c r="AJ2525" s="174"/>
      <c r="AK2525" s="174"/>
      <c r="AL2525" s="174"/>
      <c r="AM2525" s="174"/>
      <c r="AN2525" s="174"/>
      <c r="AO2525" s="174"/>
      <c r="AP2525" s="174"/>
      <c r="AQ2525" s="174"/>
      <c r="AR2525" s="174"/>
      <c r="AS2525" s="174"/>
      <c r="AT2525" s="174"/>
      <c r="AU2525" s="174"/>
      <c r="AV2525" s="174"/>
      <c r="AW2525" s="174"/>
      <c r="AX2525" s="174"/>
      <c r="AY2525" s="174"/>
      <c r="AZ2525" s="174"/>
      <c r="BA2525" s="174"/>
      <c r="BB2525" s="174"/>
      <c r="BC2525" s="174"/>
      <c r="BD2525" s="174"/>
      <c r="BE2525" s="174"/>
      <c r="BF2525" s="174"/>
      <c r="BG2525" s="174"/>
      <c r="BH2525" s="174"/>
      <c r="BI2525" s="174"/>
      <c r="BJ2525" s="174"/>
      <c r="BK2525" s="174"/>
      <c r="BL2525" s="174"/>
      <c r="BM2525" s="174"/>
      <c r="BN2525" s="174"/>
      <c r="BO2525" s="174"/>
      <c r="BP2525" s="174"/>
      <c r="BQ2525" s="174"/>
      <c r="BR2525" s="174"/>
      <c r="BS2525" s="174"/>
      <c r="BT2525" s="174"/>
    </row>
    <row r="2526" spans="1:72" s="177" customFormat="1">
      <c r="A2526" s="176"/>
      <c r="B2526" s="176"/>
      <c r="C2526" s="178"/>
      <c r="D2526" s="176"/>
      <c r="E2526" s="174"/>
      <c r="F2526" s="174"/>
      <c r="G2526" s="174"/>
      <c r="H2526" s="174"/>
      <c r="I2526" s="174"/>
      <c r="J2526" s="174"/>
      <c r="K2526" s="174"/>
      <c r="L2526" s="174"/>
      <c r="M2526" s="174"/>
      <c r="N2526" s="174"/>
      <c r="O2526" s="174"/>
      <c r="P2526" s="174"/>
      <c r="Q2526" s="174"/>
      <c r="R2526" s="174"/>
      <c r="S2526" s="174"/>
      <c r="T2526" s="174"/>
      <c r="U2526" s="174"/>
      <c r="V2526" s="174"/>
      <c r="W2526" s="174"/>
      <c r="X2526" s="174"/>
      <c r="Y2526" s="174"/>
      <c r="Z2526" s="174"/>
      <c r="AA2526" s="174"/>
      <c r="AB2526" s="174"/>
      <c r="AC2526" s="174"/>
      <c r="AD2526" s="174"/>
      <c r="AE2526" s="174"/>
      <c r="AF2526" s="174"/>
      <c r="AG2526" s="174"/>
      <c r="AH2526" s="174"/>
      <c r="AI2526" s="174"/>
      <c r="AJ2526" s="174"/>
      <c r="AK2526" s="174"/>
      <c r="AL2526" s="174"/>
      <c r="AM2526" s="174"/>
      <c r="AN2526" s="174"/>
      <c r="AO2526" s="174"/>
      <c r="AP2526" s="174"/>
      <c r="AQ2526" s="174"/>
      <c r="AR2526" s="174"/>
      <c r="AS2526" s="174"/>
      <c r="AT2526" s="174"/>
      <c r="AU2526" s="174"/>
      <c r="AV2526" s="174"/>
      <c r="AW2526" s="174"/>
      <c r="AX2526" s="174"/>
      <c r="AY2526" s="174"/>
      <c r="AZ2526" s="174"/>
      <c r="BA2526" s="174"/>
      <c r="BB2526" s="174"/>
      <c r="BC2526" s="174"/>
      <c r="BD2526" s="174"/>
      <c r="BE2526" s="174"/>
      <c r="BF2526" s="174"/>
      <c r="BG2526" s="174"/>
      <c r="BH2526" s="174"/>
      <c r="BI2526" s="174"/>
      <c r="BJ2526" s="174"/>
      <c r="BK2526" s="174"/>
      <c r="BL2526" s="174"/>
      <c r="BM2526" s="174"/>
      <c r="BN2526" s="174"/>
      <c r="BO2526" s="174"/>
      <c r="BP2526" s="174"/>
      <c r="BQ2526" s="174"/>
      <c r="BR2526" s="174"/>
      <c r="BS2526" s="174"/>
      <c r="BT2526" s="174"/>
    </row>
    <row r="2527" spans="1:72" s="177" customFormat="1">
      <c r="A2527" s="176"/>
      <c r="B2527" s="176"/>
      <c r="C2527" s="178"/>
      <c r="D2527" s="176"/>
      <c r="E2527" s="174"/>
      <c r="F2527" s="174"/>
      <c r="G2527" s="174"/>
      <c r="H2527" s="174"/>
      <c r="I2527" s="174"/>
      <c r="J2527" s="174"/>
      <c r="K2527" s="174"/>
      <c r="L2527" s="174"/>
      <c r="M2527" s="174"/>
      <c r="N2527" s="174"/>
      <c r="O2527" s="174"/>
      <c r="P2527" s="174"/>
      <c r="Q2527" s="174"/>
      <c r="R2527" s="174"/>
      <c r="S2527" s="174"/>
      <c r="T2527" s="174"/>
      <c r="U2527" s="174"/>
      <c r="V2527" s="174"/>
      <c r="W2527" s="174"/>
      <c r="X2527" s="174"/>
      <c r="Y2527" s="174"/>
      <c r="Z2527" s="174"/>
      <c r="AA2527" s="174"/>
      <c r="AB2527" s="174"/>
      <c r="AC2527" s="174"/>
      <c r="AD2527" s="174"/>
      <c r="AE2527" s="174"/>
      <c r="AF2527" s="174"/>
      <c r="AG2527" s="174"/>
      <c r="AH2527" s="174"/>
      <c r="AI2527" s="174"/>
      <c r="AJ2527" s="174"/>
      <c r="AK2527" s="174"/>
      <c r="AL2527" s="174"/>
      <c r="AM2527" s="174"/>
      <c r="AN2527" s="174"/>
      <c r="AO2527" s="174"/>
      <c r="AP2527" s="174"/>
      <c r="AQ2527" s="174"/>
      <c r="AR2527" s="174"/>
      <c r="AS2527" s="174"/>
      <c r="AT2527" s="174"/>
      <c r="AU2527" s="174"/>
      <c r="AV2527" s="174"/>
      <c r="AW2527" s="174"/>
      <c r="AX2527" s="174"/>
      <c r="AY2527" s="174"/>
      <c r="AZ2527" s="174"/>
      <c r="BA2527" s="174"/>
      <c r="BB2527" s="174"/>
      <c r="BC2527" s="174"/>
      <c r="BD2527" s="174"/>
      <c r="BE2527" s="174"/>
      <c r="BF2527" s="174"/>
      <c r="BG2527" s="174"/>
      <c r="BH2527" s="174"/>
      <c r="BI2527" s="174"/>
      <c r="BJ2527" s="174"/>
      <c r="BK2527" s="174"/>
      <c r="BL2527" s="174"/>
      <c r="BM2527" s="174"/>
      <c r="BN2527" s="174"/>
      <c r="BO2527" s="174"/>
      <c r="BP2527" s="174"/>
      <c r="BQ2527" s="174"/>
      <c r="BR2527" s="174"/>
      <c r="BS2527" s="174"/>
      <c r="BT2527" s="174"/>
    </row>
    <row r="2528" spans="1:72" s="177" customFormat="1">
      <c r="A2528" s="176"/>
      <c r="B2528" s="176"/>
      <c r="C2528" s="178"/>
      <c r="D2528" s="176"/>
      <c r="E2528" s="174"/>
      <c r="F2528" s="174"/>
      <c r="G2528" s="174"/>
      <c r="H2528" s="174"/>
      <c r="I2528" s="174"/>
      <c r="J2528" s="174"/>
      <c r="K2528" s="174"/>
      <c r="L2528" s="174"/>
      <c r="M2528" s="174"/>
      <c r="N2528" s="174"/>
      <c r="O2528" s="174"/>
      <c r="P2528" s="174"/>
      <c r="Q2528" s="174"/>
      <c r="R2528" s="174"/>
      <c r="S2528" s="174"/>
      <c r="T2528" s="174"/>
      <c r="U2528" s="174"/>
      <c r="V2528" s="174"/>
      <c r="W2528" s="174"/>
      <c r="X2528" s="174"/>
      <c r="Y2528" s="174"/>
      <c r="Z2528" s="174"/>
      <c r="AA2528" s="174"/>
      <c r="AB2528" s="174"/>
      <c r="AC2528" s="174"/>
      <c r="AD2528" s="174"/>
      <c r="AE2528" s="174"/>
      <c r="AF2528" s="174"/>
      <c r="AG2528" s="174"/>
      <c r="AH2528" s="174"/>
      <c r="AI2528" s="174"/>
      <c r="AJ2528" s="174"/>
      <c r="AK2528" s="174"/>
      <c r="AL2528" s="174"/>
      <c r="AM2528" s="174"/>
      <c r="AN2528" s="174"/>
      <c r="AO2528" s="174"/>
      <c r="AP2528" s="174"/>
      <c r="AQ2528" s="174"/>
      <c r="AR2528" s="174"/>
      <c r="AS2528" s="174"/>
      <c r="AT2528" s="174"/>
      <c r="AU2528" s="174"/>
      <c r="AV2528" s="174"/>
      <c r="AW2528" s="174"/>
      <c r="AX2528" s="174"/>
      <c r="AY2528" s="174"/>
      <c r="AZ2528" s="174"/>
      <c r="BA2528" s="174"/>
      <c r="BB2528" s="174"/>
      <c r="BC2528" s="174"/>
      <c r="BD2528" s="174"/>
      <c r="BE2528" s="174"/>
      <c r="BF2528" s="174"/>
      <c r="BG2528" s="174"/>
      <c r="BH2528" s="174"/>
      <c r="BI2528" s="174"/>
      <c r="BJ2528" s="174"/>
      <c r="BK2528" s="174"/>
      <c r="BL2528" s="174"/>
      <c r="BM2528" s="174"/>
      <c r="BN2528" s="174"/>
      <c r="BO2528" s="174"/>
      <c r="BP2528" s="174"/>
      <c r="BQ2528" s="174"/>
      <c r="BR2528" s="174"/>
      <c r="BS2528" s="174"/>
      <c r="BT2528" s="174"/>
    </row>
    <row r="2529" spans="1:72" s="177" customFormat="1">
      <c r="A2529" s="176"/>
      <c r="B2529" s="176"/>
      <c r="C2529" s="178"/>
      <c r="D2529" s="176"/>
      <c r="E2529" s="174"/>
      <c r="F2529" s="174"/>
      <c r="G2529" s="174"/>
      <c r="H2529" s="174"/>
      <c r="I2529" s="174"/>
      <c r="J2529" s="174"/>
      <c r="K2529" s="174"/>
      <c r="L2529" s="174"/>
      <c r="M2529" s="174"/>
      <c r="N2529" s="174"/>
      <c r="O2529" s="174"/>
      <c r="P2529" s="174"/>
      <c r="Q2529" s="174"/>
      <c r="R2529" s="174"/>
      <c r="S2529" s="174"/>
      <c r="T2529" s="174"/>
      <c r="U2529" s="174"/>
      <c r="V2529" s="174"/>
      <c r="W2529" s="174"/>
      <c r="X2529" s="174"/>
      <c r="Y2529" s="174"/>
      <c r="Z2529" s="174"/>
      <c r="AA2529" s="174"/>
      <c r="AB2529" s="174"/>
      <c r="AC2529" s="174"/>
      <c r="AD2529" s="174"/>
      <c r="AE2529" s="174"/>
      <c r="AF2529" s="174"/>
      <c r="AG2529" s="174"/>
      <c r="AH2529" s="174"/>
      <c r="AI2529" s="174"/>
      <c r="AJ2529" s="174"/>
      <c r="AK2529" s="174"/>
      <c r="AL2529" s="174"/>
      <c r="AM2529" s="174"/>
      <c r="AN2529" s="174"/>
      <c r="AO2529" s="174"/>
      <c r="AP2529" s="174"/>
      <c r="AQ2529" s="174"/>
      <c r="AR2529" s="174"/>
      <c r="AS2529" s="174"/>
      <c r="AT2529" s="174"/>
      <c r="AU2529" s="174"/>
      <c r="AV2529" s="174"/>
      <c r="AW2529" s="174"/>
      <c r="AX2529" s="174"/>
      <c r="AY2529" s="174"/>
      <c r="AZ2529" s="174"/>
      <c r="BA2529" s="174"/>
      <c r="BB2529" s="174"/>
      <c r="BC2529" s="174"/>
      <c r="BD2529" s="174"/>
      <c r="BE2529" s="174"/>
      <c r="BF2529" s="174"/>
      <c r="BG2529" s="174"/>
      <c r="BH2529" s="174"/>
      <c r="BI2529" s="174"/>
      <c r="BJ2529" s="174"/>
      <c r="BK2529" s="174"/>
      <c r="BL2529" s="174"/>
      <c r="BM2529" s="174"/>
      <c r="BN2529" s="174"/>
      <c r="BO2529" s="174"/>
      <c r="BP2529" s="174"/>
      <c r="BQ2529" s="174"/>
      <c r="BR2529" s="174"/>
      <c r="BS2529" s="174"/>
      <c r="BT2529" s="174"/>
    </row>
    <row r="2530" spans="1:72" s="177" customFormat="1">
      <c r="A2530" s="176"/>
      <c r="B2530" s="176"/>
      <c r="C2530" s="178"/>
      <c r="D2530" s="176"/>
      <c r="E2530" s="174"/>
      <c r="F2530" s="174"/>
      <c r="G2530" s="174"/>
      <c r="H2530" s="174"/>
      <c r="I2530" s="174"/>
      <c r="J2530" s="174"/>
      <c r="K2530" s="174"/>
      <c r="L2530" s="174"/>
      <c r="M2530" s="174"/>
      <c r="N2530" s="174"/>
      <c r="O2530" s="174"/>
      <c r="P2530" s="174"/>
      <c r="Q2530" s="174"/>
      <c r="R2530" s="174"/>
      <c r="S2530" s="174"/>
      <c r="T2530" s="174"/>
      <c r="U2530" s="174"/>
      <c r="V2530" s="174"/>
      <c r="W2530" s="174"/>
      <c r="X2530" s="174"/>
      <c r="Y2530" s="174"/>
      <c r="Z2530" s="174"/>
      <c r="AA2530" s="174"/>
      <c r="AB2530" s="174"/>
      <c r="AC2530" s="174"/>
      <c r="AD2530" s="174"/>
      <c r="AE2530" s="174"/>
      <c r="AF2530" s="174"/>
      <c r="AG2530" s="174"/>
      <c r="AH2530" s="174"/>
      <c r="AI2530" s="174"/>
      <c r="AJ2530" s="174"/>
      <c r="AK2530" s="174"/>
      <c r="AL2530" s="174"/>
      <c r="AM2530" s="174"/>
      <c r="AN2530" s="174"/>
      <c r="AO2530" s="174"/>
      <c r="AP2530" s="174"/>
      <c r="AQ2530" s="174"/>
      <c r="AR2530" s="174"/>
      <c r="AS2530" s="174"/>
      <c r="AT2530" s="174"/>
      <c r="AU2530" s="174"/>
      <c r="AV2530" s="174"/>
      <c r="AW2530" s="174"/>
      <c r="AX2530" s="174"/>
      <c r="AY2530" s="174"/>
      <c r="AZ2530" s="174"/>
      <c r="BA2530" s="174"/>
      <c r="BB2530" s="174"/>
      <c r="BC2530" s="174"/>
      <c r="BD2530" s="174"/>
      <c r="BE2530" s="174"/>
      <c r="BF2530" s="174"/>
      <c r="BG2530" s="174"/>
      <c r="BH2530" s="174"/>
      <c r="BI2530" s="174"/>
      <c r="BJ2530" s="174"/>
      <c r="BK2530" s="174"/>
      <c r="BL2530" s="174"/>
      <c r="BM2530" s="174"/>
      <c r="BN2530" s="174"/>
      <c r="BO2530" s="174"/>
      <c r="BP2530" s="174"/>
      <c r="BQ2530" s="174"/>
      <c r="BR2530" s="174"/>
      <c r="BS2530" s="174"/>
      <c r="BT2530" s="174"/>
    </row>
    <row r="2531" spans="1:72" s="177" customFormat="1">
      <c r="A2531" s="176"/>
      <c r="B2531" s="176"/>
      <c r="C2531" s="178"/>
      <c r="D2531" s="176"/>
      <c r="E2531" s="174"/>
      <c r="F2531" s="174"/>
      <c r="G2531" s="174"/>
      <c r="H2531" s="174"/>
      <c r="I2531" s="174"/>
      <c r="J2531" s="174"/>
      <c r="K2531" s="174"/>
      <c r="L2531" s="174"/>
      <c r="M2531" s="174"/>
      <c r="N2531" s="174"/>
      <c r="O2531" s="174"/>
      <c r="P2531" s="174"/>
      <c r="Q2531" s="174"/>
      <c r="R2531" s="174"/>
      <c r="S2531" s="174"/>
      <c r="T2531" s="174"/>
      <c r="U2531" s="174"/>
      <c r="V2531" s="174"/>
      <c r="W2531" s="174"/>
      <c r="X2531" s="174"/>
      <c r="Y2531" s="174"/>
      <c r="Z2531" s="174"/>
      <c r="AA2531" s="174"/>
      <c r="AB2531" s="174"/>
      <c r="AC2531" s="174"/>
      <c r="AD2531" s="174"/>
      <c r="AE2531" s="174"/>
      <c r="AF2531" s="174"/>
      <c r="AG2531" s="174"/>
      <c r="AH2531" s="174"/>
      <c r="AI2531" s="174"/>
      <c r="AJ2531" s="174"/>
      <c r="AK2531" s="174"/>
      <c r="AL2531" s="174"/>
      <c r="AM2531" s="174"/>
      <c r="AN2531" s="174"/>
      <c r="AO2531" s="174"/>
      <c r="AP2531" s="174"/>
      <c r="AQ2531" s="174"/>
      <c r="AR2531" s="174"/>
      <c r="AS2531" s="174"/>
      <c r="AT2531" s="174"/>
      <c r="AU2531" s="174"/>
      <c r="AV2531" s="174"/>
      <c r="AW2531" s="174"/>
      <c r="AX2531" s="174"/>
      <c r="AY2531" s="174"/>
      <c r="AZ2531" s="174"/>
      <c r="BA2531" s="174"/>
      <c r="BB2531" s="174"/>
      <c r="BC2531" s="174"/>
      <c r="BD2531" s="174"/>
      <c r="BE2531" s="174"/>
      <c r="BF2531" s="174"/>
      <c r="BG2531" s="174"/>
      <c r="BH2531" s="174"/>
      <c r="BI2531" s="174"/>
      <c r="BJ2531" s="174"/>
      <c r="BK2531" s="174"/>
      <c r="BL2531" s="174"/>
      <c r="BM2531" s="174"/>
      <c r="BN2531" s="174"/>
      <c r="BO2531" s="174"/>
      <c r="BP2531" s="174"/>
      <c r="BQ2531" s="174"/>
      <c r="BR2531" s="174"/>
      <c r="BS2531" s="174"/>
      <c r="BT2531" s="174"/>
    </row>
    <row r="2532" spans="1:72" s="177" customFormat="1">
      <c r="A2532" s="176"/>
      <c r="B2532" s="176"/>
      <c r="C2532" s="178"/>
      <c r="D2532" s="176"/>
      <c r="E2532" s="174"/>
      <c r="F2532" s="174"/>
      <c r="G2532" s="174"/>
      <c r="H2532" s="174"/>
      <c r="I2532" s="174"/>
      <c r="J2532" s="174"/>
      <c r="K2532" s="174"/>
      <c r="L2532" s="174"/>
      <c r="M2532" s="174"/>
      <c r="N2532" s="174"/>
      <c r="O2532" s="174"/>
      <c r="P2532" s="174"/>
      <c r="Q2532" s="174"/>
      <c r="R2532" s="174"/>
      <c r="S2532" s="174"/>
      <c r="T2532" s="174"/>
      <c r="U2532" s="174"/>
      <c r="V2532" s="174"/>
      <c r="W2532" s="174"/>
      <c r="X2532" s="174"/>
      <c r="Y2532" s="174"/>
      <c r="Z2532" s="174"/>
      <c r="AA2532" s="174"/>
      <c r="AB2532" s="174"/>
      <c r="AC2532" s="174"/>
      <c r="AD2532" s="174"/>
      <c r="AE2532" s="174"/>
      <c r="AF2532" s="174"/>
      <c r="AG2532" s="174"/>
      <c r="AH2532" s="174"/>
      <c r="AI2532" s="174"/>
      <c r="AJ2532" s="174"/>
      <c r="AK2532" s="174"/>
      <c r="AL2532" s="174"/>
      <c r="AM2532" s="174"/>
      <c r="AN2532" s="174"/>
      <c r="AO2532" s="174"/>
      <c r="AP2532" s="174"/>
      <c r="AQ2532" s="174"/>
      <c r="AR2532" s="174"/>
      <c r="AS2532" s="174"/>
      <c r="AT2532" s="174"/>
      <c r="AU2532" s="174"/>
      <c r="AV2532" s="174"/>
      <c r="AW2532" s="174"/>
      <c r="AX2532" s="174"/>
      <c r="AY2532" s="174"/>
      <c r="AZ2532" s="174"/>
      <c r="BA2532" s="174"/>
      <c r="BB2532" s="174"/>
      <c r="BC2532" s="174"/>
      <c r="BD2532" s="174"/>
      <c r="BE2532" s="174"/>
      <c r="BF2532" s="174"/>
      <c r="BG2532" s="174"/>
      <c r="BH2532" s="174"/>
      <c r="BI2532" s="174"/>
      <c r="BJ2532" s="174"/>
      <c r="BK2532" s="174"/>
      <c r="BL2532" s="174"/>
      <c r="BM2532" s="174"/>
      <c r="BN2532" s="174"/>
      <c r="BO2532" s="174"/>
      <c r="BP2532" s="174"/>
      <c r="BQ2532" s="174"/>
      <c r="BR2532" s="174"/>
      <c r="BS2532" s="174"/>
      <c r="BT2532" s="174"/>
    </row>
    <row r="2533" spans="1:72" s="177" customFormat="1">
      <c r="A2533" s="176"/>
      <c r="B2533" s="176"/>
      <c r="C2533" s="178"/>
      <c r="D2533" s="176"/>
      <c r="E2533" s="174"/>
      <c r="F2533" s="174"/>
      <c r="G2533" s="174"/>
      <c r="H2533" s="174"/>
      <c r="I2533" s="174"/>
      <c r="J2533" s="174"/>
      <c r="K2533" s="174"/>
      <c r="L2533" s="174"/>
      <c r="M2533" s="174"/>
      <c r="N2533" s="174"/>
      <c r="O2533" s="174"/>
      <c r="P2533" s="174"/>
      <c r="Q2533" s="174"/>
      <c r="R2533" s="174"/>
      <c r="S2533" s="174"/>
      <c r="T2533" s="174"/>
      <c r="U2533" s="174"/>
      <c r="V2533" s="174"/>
      <c r="W2533" s="174"/>
      <c r="X2533" s="174"/>
      <c r="Y2533" s="174"/>
      <c r="Z2533" s="174"/>
      <c r="AA2533" s="174"/>
      <c r="AB2533" s="174"/>
      <c r="AC2533" s="174"/>
      <c r="AD2533" s="174"/>
      <c r="AE2533" s="174"/>
      <c r="AF2533" s="174"/>
      <c r="AG2533" s="174"/>
      <c r="AH2533" s="174"/>
      <c r="AI2533" s="174"/>
      <c r="AJ2533" s="174"/>
      <c r="AK2533" s="174"/>
      <c r="AL2533" s="174"/>
      <c r="AM2533" s="174"/>
      <c r="AN2533" s="174"/>
      <c r="AO2533" s="174"/>
      <c r="AP2533" s="174"/>
      <c r="AQ2533" s="174"/>
      <c r="AR2533" s="174"/>
      <c r="AS2533" s="174"/>
      <c r="AT2533" s="174"/>
      <c r="AU2533" s="174"/>
      <c r="AV2533" s="174"/>
      <c r="AW2533" s="174"/>
      <c r="AX2533" s="174"/>
      <c r="AY2533" s="174"/>
      <c r="AZ2533" s="174"/>
      <c r="BA2533" s="174"/>
      <c r="BB2533" s="174"/>
      <c r="BC2533" s="174"/>
      <c r="BD2533" s="174"/>
      <c r="BE2533" s="174"/>
      <c r="BF2533" s="174"/>
      <c r="BG2533" s="174"/>
      <c r="BH2533" s="174"/>
      <c r="BI2533" s="174"/>
      <c r="BJ2533" s="174"/>
      <c r="BK2533" s="174"/>
      <c r="BL2533" s="174"/>
      <c r="BM2533" s="174"/>
      <c r="BN2533" s="174"/>
      <c r="BO2533" s="174"/>
      <c r="BP2533" s="174"/>
      <c r="BQ2533" s="174"/>
      <c r="BR2533" s="174"/>
      <c r="BS2533" s="174"/>
      <c r="BT2533" s="174"/>
    </row>
    <row r="2534" spans="1:72" s="177" customFormat="1">
      <c r="A2534" s="176"/>
      <c r="B2534" s="176"/>
      <c r="C2534" s="178"/>
      <c r="D2534" s="176"/>
      <c r="E2534" s="174"/>
      <c r="F2534" s="174"/>
      <c r="G2534" s="174"/>
      <c r="H2534" s="174"/>
      <c r="I2534" s="174"/>
      <c r="J2534" s="174"/>
      <c r="K2534" s="174"/>
      <c r="L2534" s="174"/>
      <c r="M2534" s="174"/>
      <c r="N2534" s="174"/>
      <c r="O2534" s="174"/>
      <c r="P2534" s="174"/>
      <c r="Q2534" s="174"/>
      <c r="R2534" s="174"/>
      <c r="S2534" s="174"/>
      <c r="T2534" s="174"/>
      <c r="U2534" s="174"/>
      <c r="V2534" s="174"/>
      <c r="W2534" s="174"/>
      <c r="X2534" s="174"/>
      <c r="Y2534" s="174"/>
      <c r="Z2534" s="174"/>
      <c r="AA2534" s="174"/>
      <c r="AB2534" s="174"/>
      <c r="AC2534" s="174"/>
      <c r="AD2534" s="174"/>
      <c r="AE2534" s="174"/>
      <c r="AF2534" s="174"/>
      <c r="AG2534" s="174"/>
      <c r="AH2534" s="174"/>
      <c r="AI2534" s="174"/>
      <c r="AJ2534" s="174"/>
      <c r="AK2534" s="174"/>
      <c r="AL2534" s="174"/>
      <c r="AM2534" s="174"/>
      <c r="AN2534" s="174"/>
      <c r="AO2534" s="174"/>
      <c r="AP2534" s="174"/>
      <c r="AQ2534" s="174"/>
      <c r="AR2534" s="174"/>
      <c r="AS2534" s="174"/>
      <c r="AT2534" s="174"/>
      <c r="AU2534" s="174"/>
      <c r="AV2534" s="174"/>
      <c r="AW2534" s="174"/>
      <c r="AX2534" s="174"/>
      <c r="AY2534" s="174"/>
      <c r="AZ2534" s="174"/>
      <c r="BA2534" s="174"/>
      <c r="BB2534" s="174"/>
      <c r="BC2534" s="174"/>
      <c r="BD2534" s="174"/>
      <c r="BE2534" s="174"/>
      <c r="BF2534" s="174"/>
      <c r="BG2534" s="174"/>
      <c r="BH2534" s="174"/>
      <c r="BI2534" s="174"/>
      <c r="BJ2534" s="174"/>
      <c r="BK2534" s="174"/>
      <c r="BL2534" s="174"/>
      <c r="BM2534" s="174"/>
      <c r="BN2534" s="174"/>
      <c r="BO2534" s="174"/>
      <c r="BP2534" s="174"/>
      <c r="BQ2534" s="174"/>
      <c r="BR2534" s="174"/>
      <c r="BS2534" s="174"/>
      <c r="BT2534" s="174"/>
    </row>
    <row r="2535" spans="1:72" s="177" customFormat="1">
      <c r="A2535" s="176"/>
      <c r="B2535" s="176"/>
      <c r="C2535" s="178"/>
      <c r="D2535" s="176"/>
      <c r="E2535" s="174"/>
      <c r="F2535" s="174"/>
      <c r="G2535" s="174"/>
      <c r="H2535" s="174"/>
      <c r="I2535" s="174"/>
      <c r="J2535" s="174"/>
      <c r="K2535" s="174"/>
      <c r="L2535" s="174"/>
      <c r="M2535" s="174"/>
      <c r="N2535" s="174"/>
      <c r="O2535" s="174"/>
      <c r="P2535" s="174"/>
      <c r="Q2535" s="174"/>
      <c r="R2535" s="174"/>
      <c r="S2535" s="174"/>
      <c r="T2535" s="174"/>
      <c r="U2535" s="174"/>
      <c r="V2535" s="174"/>
      <c r="W2535" s="174"/>
      <c r="X2535" s="174"/>
      <c r="Y2535" s="174"/>
      <c r="Z2535" s="174"/>
      <c r="AA2535" s="174"/>
      <c r="AB2535" s="174"/>
      <c r="AC2535" s="174"/>
      <c r="AD2535" s="174"/>
      <c r="AE2535" s="174"/>
      <c r="AF2535" s="174"/>
      <c r="AG2535" s="174"/>
      <c r="AH2535" s="174"/>
      <c r="AI2535" s="174"/>
      <c r="AJ2535" s="174"/>
      <c r="AK2535" s="174"/>
      <c r="AL2535" s="174"/>
      <c r="AM2535" s="174"/>
      <c r="AN2535" s="174"/>
      <c r="AO2535" s="174"/>
      <c r="AP2535" s="174"/>
      <c r="AQ2535" s="174"/>
      <c r="AR2535" s="174"/>
      <c r="AS2535" s="174"/>
      <c r="AT2535" s="174"/>
      <c r="AU2535" s="174"/>
      <c r="AV2535" s="174"/>
      <c r="AW2535" s="174"/>
      <c r="AX2535" s="174"/>
      <c r="AY2535" s="174"/>
      <c r="AZ2535" s="174"/>
      <c r="BA2535" s="174"/>
      <c r="BB2535" s="174"/>
      <c r="BC2535" s="174"/>
      <c r="BD2535" s="174"/>
      <c r="BE2535" s="174"/>
      <c r="BF2535" s="174"/>
      <c r="BG2535" s="174"/>
      <c r="BH2535" s="174"/>
      <c r="BI2535" s="174"/>
      <c r="BJ2535" s="174"/>
      <c r="BK2535" s="174"/>
      <c r="BL2535" s="174"/>
      <c r="BM2535" s="174"/>
      <c r="BN2535" s="174"/>
      <c r="BO2535" s="174"/>
      <c r="BP2535" s="174"/>
      <c r="BQ2535" s="174"/>
      <c r="BR2535" s="174"/>
      <c r="BS2535" s="174"/>
      <c r="BT2535" s="174"/>
    </row>
    <row r="2536" spans="1:72" s="177" customFormat="1">
      <c r="A2536" s="176"/>
      <c r="B2536" s="176"/>
      <c r="C2536" s="178"/>
      <c r="D2536" s="176"/>
      <c r="E2536" s="174"/>
      <c r="F2536" s="174"/>
      <c r="G2536" s="174"/>
      <c r="H2536" s="174"/>
      <c r="I2536" s="174"/>
      <c r="J2536" s="174"/>
      <c r="K2536" s="174"/>
      <c r="L2536" s="174"/>
      <c r="M2536" s="174"/>
      <c r="N2536" s="174"/>
      <c r="O2536" s="174"/>
      <c r="P2536" s="174"/>
      <c r="Q2536" s="174"/>
      <c r="R2536" s="174"/>
      <c r="S2536" s="174"/>
      <c r="T2536" s="174"/>
      <c r="U2536" s="174"/>
      <c r="V2536" s="174"/>
      <c r="W2536" s="174"/>
      <c r="X2536" s="174"/>
      <c r="Y2536" s="174"/>
      <c r="Z2536" s="174"/>
      <c r="AA2536" s="174"/>
      <c r="AB2536" s="174"/>
      <c r="AC2536" s="174"/>
      <c r="AD2536" s="174"/>
      <c r="AE2536" s="174"/>
      <c r="AF2536" s="174"/>
      <c r="AG2536" s="174"/>
      <c r="AH2536" s="174"/>
      <c r="AI2536" s="174"/>
      <c r="AJ2536" s="174"/>
      <c r="AK2536" s="174"/>
      <c r="AL2536" s="174"/>
      <c r="AM2536" s="174"/>
      <c r="AN2536" s="174"/>
      <c r="AO2536" s="174"/>
      <c r="AP2536" s="174"/>
      <c r="AQ2536" s="174"/>
      <c r="AR2536" s="174"/>
      <c r="AS2536" s="174"/>
      <c r="AT2536" s="174"/>
      <c r="AU2536" s="174"/>
      <c r="AV2536" s="174"/>
      <c r="AW2536" s="174"/>
      <c r="AX2536" s="174"/>
      <c r="AY2536" s="174"/>
      <c r="AZ2536" s="174"/>
      <c r="BA2536" s="174"/>
      <c r="BB2536" s="174"/>
      <c r="BC2536" s="174"/>
      <c r="BD2536" s="174"/>
      <c r="BE2536" s="174"/>
      <c r="BF2536" s="174"/>
      <c r="BG2536" s="174"/>
      <c r="BH2536" s="174"/>
      <c r="BI2536" s="174"/>
      <c r="BJ2536" s="174"/>
      <c r="BK2536" s="174"/>
      <c r="BL2536" s="174"/>
      <c r="BM2536" s="174"/>
      <c r="BN2536" s="174"/>
      <c r="BO2536" s="174"/>
      <c r="BP2536" s="174"/>
      <c r="BQ2536" s="174"/>
      <c r="BR2536" s="174"/>
      <c r="BS2536" s="174"/>
      <c r="BT2536" s="174"/>
    </row>
    <row r="2537" spans="1:72" s="177" customFormat="1">
      <c r="A2537" s="176"/>
      <c r="B2537" s="176"/>
      <c r="C2537" s="178"/>
      <c r="D2537" s="176"/>
      <c r="E2537" s="174"/>
      <c r="F2537" s="174"/>
      <c r="G2537" s="174"/>
      <c r="H2537" s="174"/>
      <c r="I2537" s="174"/>
      <c r="J2537" s="174"/>
      <c r="K2537" s="174"/>
      <c r="L2537" s="174"/>
      <c r="M2537" s="174"/>
      <c r="N2537" s="174"/>
      <c r="O2537" s="174"/>
      <c r="P2537" s="174"/>
      <c r="Q2537" s="174"/>
      <c r="R2537" s="174"/>
      <c r="S2537" s="174"/>
      <c r="T2537" s="174"/>
      <c r="U2537" s="174"/>
      <c r="V2537" s="174"/>
      <c r="W2537" s="174"/>
      <c r="X2537" s="174"/>
      <c r="Y2537" s="174"/>
      <c r="Z2537" s="174"/>
      <c r="AA2537" s="174"/>
      <c r="AB2537" s="174"/>
      <c r="AC2537" s="174"/>
      <c r="AD2537" s="174"/>
      <c r="AE2537" s="174"/>
      <c r="AF2537" s="174"/>
      <c r="AG2537" s="174"/>
      <c r="AH2537" s="174"/>
      <c r="AI2537" s="174"/>
      <c r="AJ2537" s="174"/>
      <c r="AK2537" s="174"/>
      <c r="AL2537" s="174"/>
      <c r="AM2537" s="174"/>
      <c r="AN2537" s="174"/>
      <c r="AO2537" s="174"/>
      <c r="AP2537" s="174"/>
      <c r="AQ2537" s="174"/>
      <c r="AR2537" s="174"/>
      <c r="AS2537" s="174"/>
      <c r="AT2537" s="174"/>
      <c r="AU2537" s="174"/>
      <c r="AV2537" s="174"/>
      <c r="AW2537" s="174"/>
      <c r="AX2537" s="174"/>
      <c r="AY2537" s="174"/>
      <c r="AZ2537" s="174"/>
      <c r="BA2537" s="174"/>
      <c r="BB2537" s="174"/>
      <c r="BC2537" s="174"/>
      <c r="BD2537" s="174"/>
      <c r="BE2537" s="174"/>
      <c r="BF2537" s="174"/>
      <c r="BG2537" s="174"/>
      <c r="BH2537" s="174"/>
      <c r="BI2537" s="174"/>
      <c r="BJ2537" s="174"/>
      <c r="BK2537" s="174"/>
      <c r="BL2537" s="174"/>
      <c r="BM2537" s="174"/>
      <c r="BN2537" s="174"/>
      <c r="BO2537" s="174"/>
      <c r="BP2537" s="174"/>
      <c r="BQ2537" s="174"/>
      <c r="BR2537" s="174"/>
      <c r="BS2537" s="174"/>
      <c r="BT2537" s="174"/>
    </row>
    <row r="2538" spans="1:72" s="177" customFormat="1">
      <c r="A2538" s="176"/>
      <c r="B2538" s="176"/>
      <c r="C2538" s="178"/>
      <c r="D2538" s="176"/>
      <c r="E2538" s="174"/>
      <c r="F2538" s="174"/>
      <c r="G2538" s="174"/>
      <c r="H2538" s="174"/>
      <c r="I2538" s="174"/>
      <c r="J2538" s="174"/>
      <c r="K2538" s="174"/>
      <c r="L2538" s="174"/>
      <c r="M2538" s="174"/>
      <c r="N2538" s="174"/>
      <c r="O2538" s="174"/>
      <c r="P2538" s="174"/>
      <c r="Q2538" s="174"/>
      <c r="R2538" s="174"/>
      <c r="S2538" s="174"/>
      <c r="T2538" s="174"/>
      <c r="U2538" s="174"/>
      <c r="V2538" s="174"/>
      <c r="W2538" s="174"/>
      <c r="X2538" s="174"/>
      <c r="Y2538" s="174"/>
      <c r="Z2538" s="174"/>
      <c r="AA2538" s="174"/>
      <c r="AB2538" s="174"/>
      <c r="AC2538" s="174"/>
      <c r="AD2538" s="174"/>
      <c r="AE2538" s="174"/>
      <c r="AF2538" s="174"/>
      <c r="AG2538" s="174"/>
      <c r="AH2538" s="174"/>
      <c r="AI2538" s="174"/>
      <c r="AJ2538" s="174"/>
      <c r="AK2538" s="174"/>
      <c r="AL2538" s="174"/>
      <c r="AM2538" s="174"/>
      <c r="AN2538" s="174"/>
      <c r="AO2538" s="174"/>
      <c r="AP2538" s="174"/>
      <c r="AQ2538" s="174"/>
      <c r="AR2538" s="174"/>
      <c r="AS2538" s="174"/>
      <c r="AT2538" s="174"/>
      <c r="AU2538" s="174"/>
      <c r="AV2538" s="174"/>
      <c r="AW2538" s="174"/>
      <c r="AX2538" s="174"/>
      <c r="AY2538" s="174"/>
      <c r="AZ2538" s="174"/>
      <c r="BA2538" s="174"/>
      <c r="BB2538" s="174"/>
      <c r="BC2538" s="174"/>
      <c r="BD2538" s="174"/>
      <c r="BE2538" s="174"/>
      <c r="BF2538" s="174"/>
      <c r="BG2538" s="174"/>
      <c r="BH2538" s="174"/>
      <c r="BI2538" s="174"/>
      <c r="BJ2538" s="174"/>
      <c r="BK2538" s="174"/>
      <c r="BL2538" s="174"/>
      <c r="BM2538" s="174"/>
      <c r="BN2538" s="174"/>
      <c r="BO2538" s="174"/>
      <c r="BP2538" s="174"/>
      <c r="BQ2538" s="174"/>
      <c r="BR2538" s="174"/>
      <c r="BS2538" s="174"/>
      <c r="BT2538" s="174"/>
    </row>
    <row r="2539" spans="1:72" s="177" customFormat="1">
      <c r="A2539" s="176"/>
      <c r="B2539" s="176"/>
      <c r="C2539" s="178"/>
      <c r="D2539" s="176"/>
      <c r="E2539" s="174"/>
      <c r="F2539" s="174"/>
      <c r="G2539" s="174"/>
      <c r="H2539" s="174"/>
      <c r="I2539" s="174"/>
      <c r="J2539" s="174"/>
      <c r="K2539" s="174"/>
      <c r="L2539" s="174"/>
      <c r="M2539" s="174"/>
      <c r="N2539" s="174"/>
      <c r="O2539" s="174"/>
      <c r="P2539" s="174"/>
      <c r="Q2539" s="174"/>
      <c r="R2539" s="174"/>
      <c r="S2539" s="174"/>
      <c r="T2539" s="174"/>
      <c r="U2539" s="174"/>
      <c r="V2539" s="174"/>
      <c r="W2539" s="174"/>
      <c r="X2539" s="174"/>
      <c r="Y2539" s="174"/>
      <c r="Z2539" s="174"/>
      <c r="AA2539" s="174"/>
      <c r="AB2539" s="174"/>
      <c r="AC2539" s="174"/>
      <c r="AD2539" s="174"/>
      <c r="AE2539" s="174"/>
      <c r="AF2539" s="174"/>
      <c r="AG2539" s="174"/>
      <c r="AH2539" s="174"/>
      <c r="AI2539" s="174"/>
      <c r="AJ2539" s="174"/>
      <c r="AK2539" s="174"/>
      <c r="AL2539" s="174"/>
      <c r="AM2539" s="174"/>
      <c r="AN2539" s="174"/>
      <c r="AO2539" s="174"/>
      <c r="AP2539" s="174"/>
      <c r="AQ2539" s="174"/>
      <c r="AR2539" s="174"/>
      <c r="AS2539" s="174"/>
      <c r="AT2539" s="174"/>
      <c r="AU2539" s="174"/>
      <c r="AV2539" s="174"/>
      <c r="AW2539" s="174"/>
      <c r="AX2539" s="174"/>
      <c r="AY2539" s="174"/>
      <c r="AZ2539" s="174"/>
      <c r="BA2539" s="174"/>
      <c r="BB2539" s="174"/>
      <c r="BC2539" s="174"/>
      <c r="BD2539" s="174"/>
      <c r="BE2539" s="174"/>
      <c r="BF2539" s="174"/>
      <c r="BG2539" s="174"/>
      <c r="BH2539" s="174"/>
      <c r="BI2539" s="174"/>
      <c r="BJ2539" s="174"/>
      <c r="BK2539" s="174"/>
      <c r="BL2539" s="174"/>
      <c r="BM2539" s="174"/>
      <c r="BN2539" s="174"/>
      <c r="BO2539" s="174"/>
      <c r="BP2539" s="174"/>
      <c r="BQ2539" s="174"/>
      <c r="BR2539" s="174"/>
      <c r="BS2539" s="174"/>
      <c r="BT2539" s="174"/>
    </row>
    <row r="2540" spans="1:72" s="177" customFormat="1">
      <c r="A2540" s="176"/>
      <c r="B2540" s="176"/>
      <c r="C2540" s="178"/>
      <c r="D2540" s="176"/>
      <c r="E2540" s="174"/>
      <c r="F2540" s="174"/>
      <c r="G2540" s="174"/>
      <c r="H2540" s="174"/>
      <c r="I2540" s="174"/>
      <c r="J2540" s="174"/>
      <c r="K2540" s="174"/>
      <c r="L2540" s="174"/>
      <c r="M2540" s="174"/>
      <c r="N2540" s="174"/>
      <c r="O2540" s="174"/>
      <c r="P2540" s="174"/>
      <c r="Q2540" s="174"/>
      <c r="R2540" s="174"/>
      <c r="S2540" s="174"/>
      <c r="T2540" s="174"/>
      <c r="U2540" s="174"/>
      <c r="V2540" s="174"/>
      <c r="W2540" s="174"/>
      <c r="X2540" s="174"/>
      <c r="Y2540" s="174"/>
      <c r="Z2540" s="174"/>
      <c r="AA2540" s="174"/>
      <c r="AB2540" s="174"/>
      <c r="AC2540" s="174"/>
      <c r="AD2540" s="174"/>
      <c r="AE2540" s="174"/>
      <c r="AF2540" s="174"/>
      <c r="AG2540" s="174"/>
      <c r="AH2540" s="174"/>
      <c r="AI2540" s="174"/>
      <c r="AJ2540" s="174"/>
      <c r="AK2540" s="174"/>
      <c r="AL2540" s="174"/>
      <c r="AM2540" s="174"/>
      <c r="AN2540" s="174"/>
      <c r="AO2540" s="174"/>
      <c r="AP2540" s="174"/>
      <c r="AQ2540" s="174"/>
      <c r="AR2540" s="174"/>
      <c r="AS2540" s="174"/>
      <c r="AT2540" s="174"/>
      <c r="AU2540" s="174"/>
      <c r="AV2540" s="174"/>
      <c r="AW2540" s="174"/>
      <c r="AX2540" s="174"/>
      <c r="AY2540" s="174"/>
      <c r="AZ2540" s="174"/>
      <c r="BA2540" s="174"/>
      <c r="BB2540" s="174"/>
      <c r="BC2540" s="174"/>
      <c r="BD2540" s="174"/>
      <c r="BE2540" s="174"/>
      <c r="BF2540" s="174"/>
      <c r="BG2540" s="174"/>
      <c r="BH2540" s="174"/>
      <c r="BI2540" s="174"/>
      <c r="BJ2540" s="174"/>
      <c r="BK2540" s="174"/>
      <c r="BL2540" s="174"/>
      <c r="BM2540" s="174"/>
      <c r="BN2540" s="174"/>
      <c r="BO2540" s="174"/>
      <c r="BP2540" s="174"/>
      <c r="BQ2540" s="174"/>
      <c r="BR2540" s="174"/>
      <c r="BS2540" s="174"/>
      <c r="BT2540" s="174"/>
    </row>
    <row r="2541" spans="1:72" s="177" customFormat="1">
      <c r="A2541" s="176"/>
      <c r="B2541" s="176"/>
      <c r="C2541" s="178"/>
      <c r="D2541" s="176"/>
      <c r="E2541" s="174"/>
      <c r="F2541" s="174"/>
      <c r="G2541" s="174"/>
      <c r="H2541" s="174"/>
      <c r="I2541" s="174"/>
      <c r="J2541" s="174"/>
      <c r="K2541" s="174"/>
      <c r="L2541" s="174"/>
      <c r="M2541" s="174"/>
      <c r="N2541" s="174"/>
      <c r="O2541" s="174"/>
      <c r="P2541" s="174"/>
      <c r="Q2541" s="174"/>
      <c r="R2541" s="174"/>
      <c r="S2541" s="174"/>
      <c r="T2541" s="174"/>
      <c r="U2541" s="174"/>
      <c r="V2541" s="174"/>
      <c r="W2541" s="174"/>
      <c r="X2541" s="174"/>
      <c r="Y2541" s="174"/>
      <c r="Z2541" s="174"/>
      <c r="AA2541" s="174"/>
      <c r="AB2541" s="174"/>
      <c r="AC2541" s="174"/>
      <c r="AD2541" s="174"/>
      <c r="AE2541" s="174"/>
      <c r="AF2541" s="174"/>
      <c r="AG2541" s="174"/>
      <c r="AH2541" s="174"/>
      <c r="AI2541" s="174"/>
      <c r="AJ2541" s="174"/>
      <c r="AK2541" s="174"/>
      <c r="AL2541" s="174"/>
      <c r="AM2541" s="174"/>
      <c r="AN2541" s="174"/>
      <c r="AO2541" s="174"/>
      <c r="AP2541" s="174"/>
      <c r="AQ2541" s="174"/>
      <c r="AR2541" s="174"/>
      <c r="AS2541" s="174"/>
      <c r="AT2541" s="174"/>
      <c r="AU2541" s="174"/>
      <c r="AV2541" s="174"/>
      <c r="AW2541" s="174"/>
      <c r="AX2541" s="174"/>
      <c r="AY2541" s="174"/>
      <c r="AZ2541" s="174"/>
      <c r="BA2541" s="174"/>
      <c r="BB2541" s="174"/>
      <c r="BC2541" s="174"/>
      <c r="BD2541" s="174"/>
      <c r="BE2541" s="174"/>
      <c r="BF2541" s="174"/>
      <c r="BG2541" s="174"/>
      <c r="BH2541" s="174"/>
      <c r="BI2541" s="174"/>
      <c r="BJ2541" s="174"/>
      <c r="BK2541" s="174"/>
      <c r="BL2541" s="174"/>
      <c r="BM2541" s="174"/>
      <c r="BN2541" s="174"/>
      <c r="BO2541" s="174"/>
      <c r="BP2541" s="174"/>
      <c r="BQ2541" s="174"/>
      <c r="BR2541" s="174"/>
      <c r="BS2541" s="174"/>
      <c r="BT2541" s="174"/>
    </row>
    <row r="2542" spans="1:72" s="177" customFormat="1">
      <c r="A2542" s="176"/>
      <c r="B2542" s="176"/>
      <c r="C2542" s="178"/>
      <c r="D2542" s="176"/>
      <c r="E2542" s="174"/>
      <c r="F2542" s="174"/>
      <c r="G2542" s="174"/>
      <c r="H2542" s="174"/>
      <c r="I2542" s="174"/>
      <c r="J2542" s="174"/>
      <c r="K2542" s="174"/>
      <c r="L2542" s="174"/>
      <c r="M2542" s="174"/>
      <c r="N2542" s="174"/>
      <c r="O2542" s="174"/>
      <c r="P2542" s="174"/>
      <c r="Q2542" s="174"/>
      <c r="R2542" s="174"/>
      <c r="S2542" s="174"/>
      <c r="T2542" s="174"/>
      <c r="U2542" s="174"/>
      <c r="V2542" s="174"/>
      <c r="W2542" s="174"/>
      <c r="X2542" s="174"/>
      <c r="Y2542" s="174"/>
      <c r="Z2542" s="174"/>
      <c r="AA2542" s="174"/>
      <c r="AB2542" s="174"/>
      <c r="AC2542" s="174"/>
      <c r="AD2542" s="174"/>
      <c r="AE2542" s="174"/>
      <c r="AF2542" s="174"/>
      <c r="AG2542" s="174"/>
      <c r="AH2542" s="174"/>
      <c r="AI2542" s="174"/>
      <c r="AJ2542" s="174"/>
      <c r="AK2542" s="174"/>
      <c r="AL2542" s="174"/>
      <c r="AM2542" s="174"/>
      <c r="AN2542" s="174"/>
      <c r="AO2542" s="174"/>
      <c r="AP2542" s="174"/>
      <c r="AQ2542" s="174"/>
      <c r="AR2542" s="174"/>
      <c r="AS2542" s="174"/>
      <c r="AT2542" s="174"/>
      <c r="AU2542" s="174"/>
      <c r="AV2542" s="174"/>
      <c r="AW2542" s="174"/>
      <c r="AX2542" s="174"/>
      <c r="AY2542" s="174"/>
      <c r="AZ2542" s="174"/>
      <c r="BA2542" s="174"/>
      <c r="BB2542" s="174"/>
      <c r="BC2542" s="174"/>
      <c r="BD2542" s="174"/>
      <c r="BE2542" s="174"/>
      <c r="BF2542" s="174"/>
      <c r="BG2542" s="174"/>
      <c r="BH2542" s="174"/>
      <c r="BI2542" s="174"/>
      <c r="BJ2542" s="174"/>
      <c r="BK2542" s="174"/>
      <c r="BL2542" s="174"/>
      <c r="BM2542" s="174"/>
      <c r="BN2542" s="174"/>
      <c r="BO2542" s="174"/>
      <c r="BP2542" s="174"/>
      <c r="BQ2542" s="174"/>
      <c r="BR2542" s="174"/>
      <c r="BS2542" s="174"/>
      <c r="BT2542" s="174"/>
    </row>
    <row r="2543" spans="1:72" s="177" customFormat="1">
      <c r="A2543" s="176"/>
      <c r="B2543" s="176"/>
      <c r="C2543" s="178"/>
      <c r="D2543" s="176"/>
      <c r="E2543" s="174"/>
      <c r="F2543" s="174"/>
      <c r="G2543" s="174"/>
      <c r="H2543" s="174"/>
      <c r="I2543" s="174"/>
      <c r="J2543" s="174"/>
      <c r="K2543" s="174"/>
      <c r="L2543" s="174"/>
      <c r="M2543" s="174"/>
      <c r="N2543" s="174"/>
      <c r="O2543" s="174"/>
      <c r="P2543" s="174"/>
      <c r="Q2543" s="174"/>
      <c r="R2543" s="174"/>
      <c r="S2543" s="174"/>
      <c r="T2543" s="174"/>
      <c r="U2543" s="174"/>
      <c r="V2543" s="174"/>
      <c r="W2543" s="174"/>
      <c r="X2543" s="174"/>
      <c r="Y2543" s="174"/>
      <c r="Z2543" s="174"/>
      <c r="AA2543" s="174"/>
      <c r="AB2543" s="174"/>
      <c r="AC2543" s="174"/>
      <c r="AD2543" s="174"/>
      <c r="AE2543" s="174"/>
      <c r="AF2543" s="174"/>
      <c r="AG2543" s="174"/>
      <c r="AH2543" s="174"/>
      <c r="AI2543" s="174"/>
      <c r="AJ2543" s="174"/>
      <c r="AK2543" s="174"/>
      <c r="AL2543" s="174"/>
      <c r="AM2543" s="174"/>
      <c r="AN2543" s="174"/>
      <c r="AO2543" s="174"/>
      <c r="AP2543" s="174"/>
      <c r="AQ2543" s="174"/>
      <c r="AR2543" s="174"/>
      <c r="AS2543" s="174"/>
      <c r="AT2543" s="174"/>
      <c r="AU2543" s="174"/>
      <c r="AV2543" s="174"/>
      <c r="AW2543" s="174"/>
      <c r="AX2543" s="174"/>
      <c r="AY2543" s="174"/>
      <c r="AZ2543" s="174"/>
      <c r="BA2543" s="174"/>
      <c r="BB2543" s="174"/>
      <c r="BC2543" s="174"/>
      <c r="BD2543" s="174"/>
      <c r="BE2543" s="174"/>
      <c r="BF2543" s="174"/>
      <c r="BG2543" s="174"/>
      <c r="BH2543" s="174"/>
      <c r="BI2543" s="174"/>
      <c r="BJ2543" s="174"/>
      <c r="BK2543" s="174"/>
      <c r="BL2543" s="174"/>
      <c r="BM2543" s="174"/>
      <c r="BN2543" s="174"/>
      <c r="BO2543" s="174"/>
      <c r="BP2543" s="174"/>
      <c r="BQ2543" s="174"/>
      <c r="BR2543" s="174"/>
      <c r="BS2543" s="174"/>
      <c r="BT2543" s="174"/>
    </row>
    <row r="2544" spans="1:72" s="177" customFormat="1">
      <c r="A2544" s="176"/>
      <c r="B2544" s="176"/>
      <c r="C2544" s="178"/>
      <c r="D2544" s="176"/>
      <c r="E2544" s="174"/>
      <c r="F2544" s="174"/>
      <c r="G2544" s="174"/>
      <c r="H2544" s="174"/>
      <c r="I2544" s="174"/>
      <c r="J2544" s="174"/>
      <c r="K2544" s="174"/>
      <c r="L2544" s="174"/>
      <c r="M2544" s="174"/>
      <c r="N2544" s="174"/>
      <c r="O2544" s="174"/>
      <c r="P2544" s="174"/>
      <c r="Q2544" s="174"/>
      <c r="R2544" s="174"/>
      <c r="S2544" s="174"/>
      <c r="T2544" s="174"/>
      <c r="U2544" s="174"/>
      <c r="V2544" s="174"/>
      <c r="W2544" s="174"/>
      <c r="X2544" s="174"/>
      <c r="Y2544" s="174"/>
      <c r="Z2544" s="174"/>
      <c r="AA2544" s="174"/>
      <c r="AB2544" s="174"/>
      <c r="AC2544" s="174"/>
      <c r="AD2544" s="174"/>
      <c r="AE2544" s="174"/>
      <c r="AF2544" s="174"/>
      <c r="AG2544" s="174"/>
      <c r="AH2544" s="174"/>
      <c r="AI2544" s="174"/>
      <c r="AJ2544" s="174"/>
      <c r="AK2544" s="174"/>
      <c r="AL2544" s="174"/>
      <c r="AM2544" s="174"/>
      <c r="AN2544" s="174"/>
      <c r="AO2544" s="174"/>
      <c r="AP2544" s="174"/>
      <c r="AQ2544" s="174"/>
      <c r="AR2544" s="174"/>
      <c r="AS2544" s="174"/>
      <c r="AT2544" s="174"/>
      <c r="AU2544" s="174"/>
      <c r="AV2544" s="174"/>
      <c r="AW2544" s="174"/>
      <c r="AX2544" s="174"/>
      <c r="AY2544" s="174"/>
      <c r="AZ2544" s="174"/>
      <c r="BA2544" s="174"/>
      <c r="BB2544" s="174"/>
      <c r="BC2544" s="174"/>
      <c r="BD2544" s="174"/>
      <c r="BE2544" s="174"/>
      <c r="BF2544" s="174"/>
      <c r="BG2544" s="174"/>
      <c r="BH2544" s="174"/>
      <c r="BI2544" s="174"/>
      <c r="BJ2544" s="174"/>
      <c r="BK2544" s="174"/>
      <c r="BL2544" s="174"/>
      <c r="BM2544" s="174"/>
      <c r="BN2544" s="174"/>
      <c r="BO2544" s="174"/>
      <c r="BP2544" s="174"/>
      <c r="BQ2544" s="174"/>
      <c r="BR2544" s="174"/>
      <c r="BS2544" s="174"/>
      <c r="BT2544" s="174"/>
    </row>
    <row r="2545" spans="1:72" s="177" customFormat="1">
      <c r="A2545" s="176"/>
      <c r="B2545" s="176"/>
      <c r="C2545" s="178"/>
      <c r="D2545" s="176"/>
      <c r="E2545" s="174"/>
      <c r="F2545" s="174"/>
      <c r="G2545" s="174"/>
      <c r="H2545" s="174"/>
      <c r="I2545" s="174"/>
      <c r="J2545" s="174"/>
      <c r="K2545" s="174"/>
      <c r="L2545" s="174"/>
      <c r="M2545" s="174"/>
      <c r="N2545" s="174"/>
      <c r="O2545" s="174"/>
      <c r="P2545" s="174"/>
      <c r="Q2545" s="174"/>
      <c r="R2545" s="174"/>
      <c r="S2545" s="174"/>
      <c r="T2545" s="174"/>
      <c r="U2545" s="174"/>
      <c r="V2545" s="174"/>
      <c r="W2545" s="174"/>
      <c r="X2545" s="174"/>
      <c r="Y2545" s="174"/>
      <c r="Z2545" s="174"/>
      <c r="AA2545" s="174"/>
      <c r="AB2545" s="174"/>
      <c r="AC2545" s="174"/>
      <c r="AD2545" s="174"/>
      <c r="AE2545" s="174"/>
      <c r="AF2545" s="174"/>
      <c r="AG2545" s="174"/>
      <c r="AH2545" s="174"/>
      <c r="AI2545" s="174"/>
      <c r="AJ2545" s="174"/>
      <c r="AK2545" s="174"/>
      <c r="AL2545" s="174"/>
      <c r="AM2545" s="174"/>
      <c r="AN2545" s="174"/>
      <c r="AO2545" s="174"/>
      <c r="AP2545" s="174"/>
      <c r="AQ2545" s="174"/>
      <c r="AR2545" s="174"/>
      <c r="AS2545" s="174"/>
      <c r="AT2545" s="174"/>
      <c r="AU2545" s="174"/>
      <c r="AV2545" s="174"/>
      <c r="AW2545" s="174"/>
      <c r="AX2545" s="174"/>
      <c r="AY2545" s="174"/>
      <c r="AZ2545" s="174"/>
      <c r="BA2545" s="174"/>
      <c r="BB2545" s="174"/>
      <c r="BC2545" s="174"/>
      <c r="BD2545" s="174"/>
      <c r="BE2545" s="174"/>
      <c r="BF2545" s="174"/>
      <c r="BG2545" s="174"/>
      <c r="BH2545" s="174"/>
      <c r="BI2545" s="174"/>
      <c r="BJ2545" s="174"/>
      <c r="BK2545" s="174"/>
      <c r="BL2545" s="174"/>
      <c r="BM2545" s="174"/>
      <c r="BN2545" s="174"/>
      <c r="BO2545" s="174"/>
      <c r="BP2545" s="174"/>
      <c r="BQ2545" s="174"/>
      <c r="BR2545" s="174"/>
      <c r="BS2545" s="174"/>
      <c r="BT2545" s="174"/>
    </row>
    <row r="2546" spans="1:72" s="177" customFormat="1">
      <c r="A2546" s="176"/>
      <c r="B2546" s="176"/>
      <c r="C2546" s="178"/>
      <c r="D2546" s="176"/>
      <c r="E2546" s="174"/>
      <c r="F2546" s="174"/>
      <c r="G2546" s="174"/>
      <c r="H2546" s="174"/>
      <c r="I2546" s="174"/>
      <c r="J2546" s="174"/>
      <c r="K2546" s="174"/>
      <c r="L2546" s="174"/>
      <c r="M2546" s="174"/>
      <c r="N2546" s="174"/>
      <c r="O2546" s="174"/>
      <c r="P2546" s="174"/>
      <c r="Q2546" s="174"/>
      <c r="R2546" s="174"/>
      <c r="S2546" s="174"/>
      <c r="T2546" s="174"/>
      <c r="U2546" s="174"/>
      <c r="V2546" s="174"/>
      <c r="W2546" s="174"/>
      <c r="X2546" s="174"/>
      <c r="Y2546" s="174"/>
      <c r="Z2546" s="174"/>
      <c r="AA2546" s="174"/>
      <c r="AB2546" s="174"/>
      <c r="AC2546" s="174"/>
      <c r="AD2546" s="174"/>
      <c r="AE2546" s="174"/>
      <c r="AF2546" s="174"/>
      <c r="AG2546" s="174"/>
      <c r="AH2546" s="174"/>
      <c r="AI2546" s="174"/>
      <c r="AJ2546" s="174"/>
      <c r="AK2546" s="174"/>
      <c r="AL2546" s="174"/>
      <c r="AM2546" s="174"/>
      <c r="AN2546" s="174"/>
      <c r="AO2546" s="174"/>
      <c r="AP2546" s="174"/>
      <c r="AQ2546" s="174"/>
      <c r="AR2546" s="174"/>
      <c r="AS2546" s="174"/>
      <c r="AT2546" s="174"/>
      <c r="AU2546" s="174"/>
      <c r="AV2546" s="174"/>
      <c r="AW2546" s="174"/>
      <c r="AX2546" s="174"/>
      <c r="AY2546" s="174"/>
      <c r="AZ2546" s="174"/>
      <c r="BA2546" s="174"/>
      <c r="BB2546" s="174"/>
      <c r="BC2546" s="174"/>
      <c r="BD2546" s="174"/>
      <c r="BE2546" s="174"/>
      <c r="BF2546" s="174"/>
      <c r="BG2546" s="174"/>
      <c r="BH2546" s="174"/>
      <c r="BI2546" s="174"/>
      <c r="BJ2546" s="174"/>
      <c r="BK2546" s="174"/>
      <c r="BL2546" s="174"/>
      <c r="BM2546" s="174"/>
      <c r="BN2546" s="174"/>
      <c r="BO2546" s="174"/>
      <c r="BP2546" s="174"/>
      <c r="BQ2546" s="174"/>
      <c r="BR2546" s="174"/>
      <c r="BS2546" s="174"/>
      <c r="BT2546" s="174"/>
    </row>
    <row r="2547" spans="1:72" s="177" customFormat="1">
      <c r="A2547" s="176"/>
      <c r="B2547" s="176"/>
      <c r="C2547" s="178"/>
      <c r="D2547" s="176"/>
      <c r="E2547" s="174"/>
      <c r="F2547" s="174"/>
      <c r="G2547" s="174"/>
      <c r="H2547" s="174"/>
      <c r="I2547" s="174"/>
      <c r="J2547" s="174"/>
      <c r="K2547" s="174"/>
      <c r="L2547" s="174"/>
      <c r="M2547" s="174"/>
      <c r="N2547" s="174"/>
      <c r="O2547" s="174"/>
      <c r="P2547" s="174"/>
      <c r="Q2547" s="174"/>
      <c r="R2547" s="174"/>
      <c r="S2547" s="174"/>
      <c r="T2547" s="174"/>
      <c r="U2547" s="174"/>
      <c r="V2547" s="174"/>
      <c r="W2547" s="174"/>
      <c r="X2547" s="174"/>
      <c r="Y2547" s="174"/>
      <c r="Z2547" s="174"/>
      <c r="AA2547" s="174"/>
      <c r="AB2547" s="174"/>
      <c r="AC2547" s="174"/>
      <c r="AD2547" s="174"/>
      <c r="AE2547" s="174"/>
      <c r="AF2547" s="174"/>
      <c r="AG2547" s="174"/>
      <c r="AH2547" s="174"/>
      <c r="AI2547" s="174"/>
      <c r="AJ2547" s="174"/>
      <c r="AK2547" s="174"/>
      <c r="AL2547" s="174"/>
      <c r="AM2547" s="174"/>
      <c r="AN2547" s="174"/>
      <c r="AO2547" s="174"/>
      <c r="AP2547" s="174"/>
      <c r="AQ2547" s="174"/>
      <c r="AR2547" s="174"/>
      <c r="AS2547" s="174"/>
      <c r="AT2547" s="174"/>
      <c r="AU2547" s="174"/>
      <c r="AV2547" s="174"/>
      <c r="AW2547" s="174"/>
      <c r="AX2547" s="174"/>
      <c r="AY2547" s="174"/>
      <c r="AZ2547" s="174"/>
      <c r="BA2547" s="174"/>
      <c r="BB2547" s="174"/>
      <c r="BC2547" s="174"/>
      <c r="BD2547" s="174"/>
      <c r="BE2547" s="174"/>
      <c r="BF2547" s="174"/>
      <c r="BG2547" s="174"/>
      <c r="BH2547" s="174"/>
      <c r="BI2547" s="174"/>
      <c r="BJ2547" s="174"/>
      <c r="BK2547" s="174"/>
      <c r="BL2547" s="174"/>
      <c r="BM2547" s="174"/>
      <c r="BN2547" s="174"/>
      <c r="BO2547" s="174"/>
      <c r="BP2547" s="174"/>
      <c r="BQ2547" s="174"/>
      <c r="BR2547" s="174"/>
      <c r="BS2547" s="174"/>
      <c r="BT2547" s="174"/>
    </row>
    <row r="2548" spans="1:72" s="177" customFormat="1">
      <c r="A2548" s="176"/>
      <c r="B2548" s="176"/>
      <c r="C2548" s="178"/>
      <c r="D2548" s="176"/>
      <c r="E2548" s="174"/>
      <c r="F2548" s="174"/>
      <c r="G2548" s="174"/>
      <c r="H2548" s="174"/>
      <c r="I2548" s="174"/>
      <c r="J2548" s="174"/>
      <c r="K2548" s="174"/>
      <c r="L2548" s="174"/>
      <c r="M2548" s="174"/>
      <c r="N2548" s="174"/>
      <c r="O2548" s="174"/>
      <c r="P2548" s="174"/>
      <c r="Q2548" s="174"/>
      <c r="R2548" s="174"/>
      <c r="S2548" s="174"/>
      <c r="T2548" s="174"/>
      <c r="U2548" s="174"/>
      <c r="V2548" s="174"/>
      <c r="W2548" s="174"/>
      <c r="X2548" s="174"/>
      <c r="Y2548" s="174"/>
      <c r="Z2548" s="174"/>
      <c r="AA2548" s="174"/>
      <c r="AB2548" s="174"/>
      <c r="AC2548" s="174"/>
      <c r="AD2548" s="174"/>
      <c r="AE2548" s="174"/>
      <c r="AF2548" s="174"/>
      <c r="AG2548" s="174"/>
      <c r="AH2548" s="174"/>
      <c r="AI2548" s="174"/>
      <c r="AJ2548" s="174"/>
      <c r="AK2548" s="174"/>
      <c r="AL2548" s="174"/>
      <c r="AM2548" s="174"/>
      <c r="AN2548" s="174"/>
      <c r="AO2548" s="174"/>
      <c r="AP2548" s="174"/>
      <c r="AQ2548" s="174"/>
      <c r="AR2548" s="174"/>
      <c r="AS2548" s="174"/>
      <c r="AT2548" s="174"/>
      <c r="AU2548" s="174"/>
      <c r="AV2548" s="174"/>
      <c r="AW2548" s="174"/>
      <c r="AX2548" s="174"/>
      <c r="AY2548" s="174"/>
      <c r="AZ2548" s="174"/>
      <c r="BA2548" s="174"/>
      <c r="BB2548" s="174"/>
      <c r="BC2548" s="174"/>
      <c r="BD2548" s="174"/>
      <c r="BE2548" s="174"/>
      <c r="BF2548" s="174"/>
      <c r="BG2548" s="174"/>
      <c r="BH2548" s="174"/>
      <c r="BI2548" s="174"/>
      <c r="BJ2548" s="174"/>
      <c r="BK2548" s="174"/>
      <c r="BL2548" s="174"/>
      <c r="BM2548" s="174"/>
      <c r="BN2548" s="174"/>
      <c r="BO2548" s="174"/>
      <c r="BP2548" s="174"/>
      <c r="BQ2548" s="174"/>
      <c r="BR2548" s="174"/>
      <c r="BS2548" s="174"/>
      <c r="BT2548" s="174"/>
    </row>
    <row r="2549" spans="1:72" s="177" customFormat="1">
      <c r="A2549" s="176"/>
      <c r="B2549" s="176"/>
      <c r="C2549" s="178"/>
      <c r="D2549" s="176"/>
      <c r="E2549" s="174"/>
      <c r="F2549" s="174"/>
      <c r="G2549" s="174"/>
      <c r="H2549" s="174"/>
      <c r="I2549" s="174"/>
      <c r="J2549" s="174"/>
      <c r="K2549" s="174"/>
      <c r="L2549" s="174"/>
      <c r="M2549" s="174"/>
      <c r="N2549" s="174"/>
      <c r="O2549" s="174"/>
      <c r="P2549" s="174"/>
      <c r="Q2549" s="174"/>
      <c r="R2549" s="174"/>
      <c r="S2549" s="174"/>
      <c r="T2549" s="174"/>
      <c r="U2549" s="174"/>
      <c r="V2549" s="174"/>
      <c r="W2549" s="174"/>
      <c r="X2549" s="174"/>
      <c r="Y2549" s="174"/>
      <c r="Z2549" s="174"/>
      <c r="AA2549" s="174"/>
      <c r="AB2549" s="174"/>
      <c r="AC2549" s="174"/>
      <c r="AD2549" s="174"/>
      <c r="AE2549" s="174"/>
      <c r="AF2549" s="174"/>
      <c r="AG2549" s="174"/>
      <c r="AH2549" s="174"/>
      <c r="AI2549" s="174"/>
      <c r="AJ2549" s="174"/>
      <c r="AK2549" s="174"/>
      <c r="AL2549" s="174"/>
      <c r="AM2549" s="174"/>
      <c r="AN2549" s="174"/>
      <c r="AO2549" s="174"/>
      <c r="AP2549" s="174"/>
      <c r="AQ2549" s="174"/>
      <c r="AR2549" s="174"/>
      <c r="AS2549" s="174"/>
      <c r="AT2549" s="174"/>
      <c r="AU2549" s="174"/>
      <c r="AV2549" s="174"/>
      <c r="AW2549" s="174"/>
      <c r="AX2549" s="174"/>
      <c r="AY2549" s="174"/>
      <c r="AZ2549" s="174"/>
      <c r="BA2549" s="174"/>
      <c r="BB2549" s="174"/>
      <c r="BC2549" s="174"/>
      <c r="BD2549" s="174"/>
      <c r="BE2549" s="174"/>
      <c r="BF2549" s="174"/>
      <c r="BG2549" s="174"/>
      <c r="BH2549" s="174"/>
      <c r="BI2549" s="174"/>
      <c r="BJ2549" s="174"/>
      <c r="BK2549" s="174"/>
      <c r="BL2549" s="174"/>
      <c r="BM2549" s="174"/>
      <c r="BN2549" s="174"/>
      <c r="BO2549" s="174"/>
      <c r="BP2549" s="174"/>
      <c r="BQ2549" s="174"/>
      <c r="BR2549" s="174"/>
      <c r="BS2549" s="174"/>
      <c r="BT2549" s="174"/>
    </row>
    <row r="2550" spans="1:72" s="177" customFormat="1">
      <c r="A2550" s="176"/>
      <c r="B2550" s="176"/>
      <c r="C2550" s="178"/>
      <c r="D2550" s="176"/>
      <c r="E2550" s="174"/>
      <c r="F2550" s="174"/>
      <c r="G2550" s="174"/>
      <c r="H2550" s="174"/>
      <c r="I2550" s="174"/>
      <c r="J2550" s="174"/>
      <c r="K2550" s="174"/>
      <c r="L2550" s="174"/>
      <c r="M2550" s="174"/>
      <c r="N2550" s="174"/>
      <c r="O2550" s="174"/>
      <c r="P2550" s="174"/>
      <c r="Q2550" s="174"/>
      <c r="R2550" s="174"/>
      <c r="S2550" s="174"/>
      <c r="T2550" s="174"/>
      <c r="U2550" s="174"/>
      <c r="V2550" s="174"/>
      <c r="W2550" s="174"/>
      <c r="X2550" s="174"/>
      <c r="Y2550" s="174"/>
      <c r="Z2550" s="174"/>
      <c r="AA2550" s="174"/>
      <c r="AB2550" s="174"/>
      <c r="AC2550" s="174"/>
      <c r="AD2550" s="174"/>
      <c r="AE2550" s="174"/>
      <c r="AF2550" s="174"/>
      <c r="AG2550" s="174"/>
      <c r="AH2550" s="174"/>
      <c r="AI2550" s="174"/>
      <c r="AJ2550" s="174"/>
      <c r="AK2550" s="174"/>
      <c r="AL2550" s="174"/>
      <c r="AM2550" s="174"/>
      <c r="AN2550" s="174"/>
      <c r="AO2550" s="174"/>
      <c r="AP2550" s="174"/>
      <c r="AQ2550" s="174"/>
      <c r="AR2550" s="174"/>
      <c r="AS2550" s="174"/>
      <c r="AT2550" s="174"/>
      <c r="AU2550" s="174"/>
      <c r="AV2550" s="174"/>
      <c r="AW2550" s="174"/>
      <c r="AX2550" s="174"/>
      <c r="AY2550" s="174"/>
      <c r="AZ2550" s="174"/>
      <c r="BA2550" s="174"/>
      <c r="BB2550" s="174"/>
      <c r="BC2550" s="174"/>
      <c r="BD2550" s="174"/>
      <c r="BE2550" s="174"/>
      <c r="BF2550" s="174"/>
      <c r="BG2550" s="174"/>
      <c r="BH2550" s="174"/>
      <c r="BI2550" s="174"/>
      <c r="BJ2550" s="174"/>
      <c r="BK2550" s="174"/>
      <c r="BL2550" s="174"/>
      <c r="BM2550" s="174"/>
      <c r="BN2550" s="174"/>
      <c r="BO2550" s="174"/>
      <c r="BP2550" s="174"/>
      <c r="BQ2550" s="174"/>
      <c r="BR2550" s="174"/>
      <c r="BS2550" s="174"/>
      <c r="BT2550" s="174"/>
    </row>
    <row r="2551" spans="1:72" s="177" customFormat="1">
      <c r="A2551" s="176"/>
      <c r="B2551" s="176"/>
      <c r="C2551" s="178"/>
      <c r="D2551" s="176"/>
      <c r="E2551" s="174"/>
      <c r="F2551" s="174"/>
      <c r="G2551" s="174"/>
      <c r="H2551" s="174"/>
      <c r="I2551" s="174"/>
      <c r="J2551" s="174"/>
      <c r="K2551" s="174"/>
      <c r="L2551" s="174"/>
      <c r="M2551" s="174"/>
      <c r="N2551" s="174"/>
      <c r="O2551" s="174"/>
      <c r="P2551" s="174"/>
      <c r="Q2551" s="174"/>
      <c r="R2551" s="174"/>
      <c r="S2551" s="174"/>
      <c r="T2551" s="174"/>
      <c r="U2551" s="174"/>
      <c r="V2551" s="174"/>
      <c r="W2551" s="174"/>
      <c r="X2551" s="174"/>
      <c r="Y2551" s="174"/>
      <c r="Z2551" s="174"/>
      <c r="AA2551" s="174"/>
      <c r="AB2551" s="174"/>
      <c r="AC2551" s="174"/>
      <c r="AD2551" s="174"/>
      <c r="AE2551" s="174"/>
      <c r="AF2551" s="174"/>
      <c r="AG2551" s="174"/>
      <c r="AH2551" s="174"/>
      <c r="AI2551" s="174"/>
      <c r="AJ2551" s="174"/>
      <c r="AK2551" s="174"/>
      <c r="AL2551" s="174"/>
      <c r="AM2551" s="174"/>
      <c r="AN2551" s="174"/>
      <c r="AO2551" s="174"/>
      <c r="AP2551" s="174"/>
      <c r="AQ2551" s="174"/>
      <c r="AR2551" s="174"/>
      <c r="AS2551" s="174"/>
      <c r="AT2551" s="174"/>
      <c r="AU2551" s="174"/>
      <c r="AV2551" s="174"/>
      <c r="AW2551" s="174"/>
      <c r="AX2551" s="174"/>
      <c r="AY2551" s="174"/>
      <c r="AZ2551" s="174"/>
      <c r="BA2551" s="174"/>
      <c r="BB2551" s="174"/>
      <c r="BC2551" s="174"/>
      <c r="BD2551" s="174"/>
      <c r="BE2551" s="174"/>
      <c r="BF2551" s="174"/>
      <c r="BG2551" s="174"/>
      <c r="BH2551" s="174"/>
      <c r="BI2551" s="174"/>
      <c r="BJ2551" s="174"/>
      <c r="BK2551" s="174"/>
      <c r="BL2551" s="174"/>
      <c r="BM2551" s="174"/>
      <c r="BN2551" s="174"/>
      <c r="BO2551" s="174"/>
      <c r="BP2551" s="174"/>
      <c r="BQ2551" s="174"/>
      <c r="BR2551" s="174"/>
      <c r="BS2551" s="174"/>
      <c r="BT2551" s="174"/>
    </row>
    <row r="2552" spans="1:72" s="177" customFormat="1">
      <c r="A2552" s="176"/>
      <c r="B2552" s="176"/>
      <c r="C2552" s="178"/>
      <c r="D2552" s="176"/>
      <c r="E2552" s="174"/>
      <c r="F2552" s="174"/>
      <c r="G2552" s="174"/>
      <c r="H2552" s="174"/>
      <c r="I2552" s="174"/>
      <c r="J2552" s="174"/>
      <c r="K2552" s="174"/>
      <c r="L2552" s="174"/>
      <c r="M2552" s="174"/>
      <c r="N2552" s="174"/>
      <c r="O2552" s="174"/>
      <c r="P2552" s="174"/>
      <c r="Q2552" s="174"/>
      <c r="R2552" s="174"/>
      <c r="S2552" s="174"/>
      <c r="T2552" s="174"/>
      <c r="U2552" s="174"/>
      <c r="V2552" s="174"/>
      <c r="W2552" s="174"/>
      <c r="X2552" s="174"/>
      <c r="Y2552" s="174"/>
      <c r="Z2552" s="174"/>
      <c r="AA2552" s="174"/>
      <c r="AB2552" s="174"/>
      <c r="AC2552" s="174"/>
      <c r="AD2552" s="174"/>
      <c r="AE2552" s="174"/>
      <c r="AF2552" s="174"/>
      <c r="AG2552" s="174"/>
      <c r="AH2552" s="174"/>
      <c r="AI2552" s="174"/>
      <c r="AJ2552" s="174"/>
      <c r="AK2552" s="174"/>
      <c r="AL2552" s="174"/>
      <c r="AM2552" s="174"/>
      <c r="AN2552" s="174"/>
      <c r="AO2552" s="174"/>
      <c r="AP2552" s="174"/>
      <c r="AQ2552" s="174"/>
      <c r="AR2552" s="174"/>
      <c r="AS2552" s="174"/>
      <c r="AT2552" s="174"/>
      <c r="AU2552" s="174"/>
      <c r="AV2552" s="174"/>
      <c r="AW2552" s="174"/>
      <c r="AX2552" s="174"/>
      <c r="AY2552" s="174"/>
      <c r="AZ2552" s="174"/>
      <c r="BA2552" s="174"/>
      <c r="BB2552" s="174"/>
      <c r="BC2552" s="174"/>
      <c r="BD2552" s="174"/>
      <c r="BE2552" s="174"/>
      <c r="BF2552" s="174"/>
      <c r="BG2552" s="174"/>
      <c r="BH2552" s="174"/>
      <c r="BI2552" s="174"/>
      <c r="BJ2552" s="174"/>
      <c r="BK2552" s="174"/>
      <c r="BL2552" s="174"/>
      <c r="BM2552" s="174"/>
      <c r="BN2552" s="174"/>
      <c r="BO2552" s="174"/>
      <c r="BP2552" s="174"/>
      <c r="BQ2552" s="174"/>
      <c r="BR2552" s="174"/>
      <c r="BS2552" s="174"/>
      <c r="BT2552" s="174"/>
    </row>
    <row r="2553" spans="1:72" s="177" customFormat="1">
      <c r="A2553" s="176"/>
      <c r="B2553" s="176"/>
      <c r="C2553" s="178"/>
      <c r="D2553" s="176"/>
      <c r="E2553" s="174"/>
      <c r="F2553" s="174"/>
      <c r="G2553" s="174"/>
      <c r="H2553" s="174"/>
      <c r="I2553" s="174"/>
      <c r="J2553" s="174"/>
      <c r="K2553" s="174"/>
      <c r="L2553" s="174"/>
      <c r="M2553" s="174"/>
      <c r="N2553" s="174"/>
      <c r="O2553" s="174"/>
      <c r="P2553" s="174"/>
      <c r="Q2553" s="174"/>
      <c r="R2553" s="174"/>
      <c r="S2553" s="174"/>
      <c r="T2553" s="174"/>
      <c r="U2553" s="174"/>
      <c r="V2553" s="174"/>
      <c r="W2553" s="174"/>
      <c r="X2553" s="174"/>
      <c r="Y2553" s="174"/>
      <c r="Z2553" s="174"/>
      <c r="AA2553" s="174"/>
      <c r="AB2553" s="174"/>
      <c r="AC2553" s="174"/>
      <c r="AD2553" s="174"/>
      <c r="AE2553" s="174"/>
      <c r="AF2553" s="174"/>
      <c r="AG2553" s="174"/>
      <c r="AH2553" s="174"/>
      <c r="AI2553" s="174"/>
      <c r="AJ2553" s="174"/>
      <c r="AK2553" s="174"/>
      <c r="AL2553" s="174"/>
      <c r="AM2553" s="174"/>
      <c r="AN2553" s="174"/>
      <c r="AO2553" s="174"/>
      <c r="AP2553" s="174"/>
      <c r="AQ2553" s="174"/>
      <c r="AR2553" s="174"/>
      <c r="AS2553" s="174"/>
      <c r="AT2553" s="174"/>
      <c r="AU2553" s="174"/>
      <c r="AV2553" s="174"/>
      <c r="AW2553" s="174"/>
      <c r="AX2553" s="174"/>
      <c r="AY2553" s="174"/>
      <c r="AZ2553" s="174"/>
      <c r="BA2553" s="174"/>
      <c r="BB2553" s="174"/>
      <c r="BC2553" s="174"/>
      <c r="BD2553" s="174"/>
      <c r="BE2553" s="174"/>
      <c r="BF2553" s="174"/>
      <c r="BG2553" s="174"/>
      <c r="BH2553" s="174"/>
      <c r="BI2553" s="174"/>
      <c r="BJ2553" s="174"/>
      <c r="BK2553" s="174"/>
      <c r="BL2553" s="174"/>
      <c r="BM2553" s="174"/>
      <c r="BN2553" s="174"/>
      <c r="BO2553" s="174"/>
      <c r="BP2553" s="174"/>
      <c r="BQ2553" s="174"/>
      <c r="BR2553" s="174"/>
      <c r="BS2553" s="174"/>
      <c r="BT2553" s="174"/>
    </row>
    <row r="2554" spans="1:72" s="177" customFormat="1">
      <c r="A2554" s="176"/>
      <c r="B2554" s="176"/>
      <c r="C2554" s="178"/>
      <c r="D2554" s="176"/>
      <c r="E2554" s="174"/>
      <c r="F2554" s="174"/>
      <c r="G2554" s="174"/>
      <c r="H2554" s="174"/>
      <c r="I2554" s="174"/>
      <c r="J2554" s="174"/>
      <c r="K2554" s="174"/>
      <c r="L2554" s="174"/>
      <c r="M2554" s="174"/>
      <c r="N2554" s="174"/>
      <c r="O2554" s="174"/>
      <c r="P2554" s="174"/>
      <c r="Q2554" s="174"/>
      <c r="R2554" s="174"/>
      <c r="S2554" s="174"/>
      <c r="T2554" s="174"/>
      <c r="U2554" s="174"/>
      <c r="V2554" s="174"/>
      <c r="W2554" s="174"/>
      <c r="X2554" s="174"/>
      <c r="Y2554" s="174"/>
      <c r="Z2554" s="174"/>
      <c r="AA2554" s="174"/>
      <c r="AB2554" s="174"/>
      <c r="AC2554" s="174"/>
      <c r="AD2554" s="174"/>
      <c r="AE2554" s="174"/>
      <c r="AF2554" s="174"/>
      <c r="AG2554" s="174"/>
      <c r="AH2554" s="174"/>
      <c r="AI2554" s="174"/>
      <c r="AJ2554" s="174"/>
      <c r="AK2554" s="174"/>
      <c r="AL2554" s="174"/>
      <c r="AM2554" s="174"/>
      <c r="AN2554" s="174"/>
      <c r="AO2554" s="174"/>
      <c r="AP2554" s="174"/>
      <c r="AQ2554" s="174"/>
      <c r="AR2554" s="174"/>
      <c r="AS2554" s="174"/>
      <c r="AT2554" s="174"/>
      <c r="AU2554" s="174"/>
      <c r="AV2554" s="174"/>
      <c r="AW2554" s="174"/>
      <c r="AX2554" s="174"/>
      <c r="AY2554" s="174"/>
      <c r="AZ2554" s="174"/>
      <c r="BA2554" s="174"/>
      <c r="BB2554" s="174"/>
      <c r="BC2554" s="174"/>
      <c r="BD2554" s="174"/>
      <c r="BE2554" s="174"/>
      <c r="BF2554" s="174"/>
      <c r="BG2554" s="174"/>
      <c r="BH2554" s="174"/>
      <c r="BI2554" s="174"/>
      <c r="BJ2554" s="174"/>
      <c r="BK2554" s="174"/>
      <c r="BL2554" s="174"/>
      <c r="BM2554" s="174"/>
      <c r="BN2554" s="174"/>
      <c r="BO2554" s="174"/>
      <c r="BP2554" s="174"/>
      <c r="BQ2554" s="174"/>
      <c r="BR2554" s="174"/>
      <c r="BS2554" s="174"/>
      <c r="BT2554" s="174"/>
    </row>
    <row r="2555" spans="1:72" s="177" customFormat="1">
      <c r="A2555" s="176"/>
      <c r="B2555" s="176"/>
      <c r="C2555" s="178"/>
      <c r="D2555" s="176"/>
      <c r="E2555" s="174"/>
      <c r="F2555" s="174"/>
      <c r="G2555" s="174"/>
      <c r="H2555" s="174"/>
      <c r="I2555" s="174"/>
      <c r="J2555" s="174"/>
      <c r="K2555" s="174"/>
      <c r="L2555" s="174"/>
      <c r="M2555" s="174"/>
      <c r="N2555" s="174"/>
      <c r="O2555" s="174"/>
      <c r="P2555" s="174"/>
      <c r="Q2555" s="174"/>
      <c r="R2555" s="174"/>
      <c r="S2555" s="174"/>
      <c r="T2555" s="174"/>
      <c r="U2555" s="174"/>
      <c r="V2555" s="174"/>
      <c r="W2555" s="174"/>
      <c r="X2555" s="174"/>
      <c r="Y2555" s="174"/>
      <c r="Z2555" s="174"/>
      <c r="AA2555" s="174"/>
      <c r="AB2555" s="174"/>
      <c r="AC2555" s="174"/>
      <c r="AD2555" s="174"/>
      <c r="AE2555" s="174"/>
      <c r="AF2555" s="174"/>
      <c r="AG2555" s="174"/>
      <c r="AH2555" s="174"/>
      <c r="AI2555" s="174"/>
      <c r="AJ2555" s="174"/>
      <c r="AK2555" s="174"/>
      <c r="AL2555" s="174"/>
      <c r="AM2555" s="174"/>
      <c r="AN2555" s="174"/>
      <c r="AO2555" s="174"/>
      <c r="AP2555" s="174"/>
      <c r="AQ2555" s="174"/>
      <c r="AR2555" s="174"/>
      <c r="AS2555" s="174"/>
      <c r="AT2555" s="174"/>
      <c r="AU2555" s="174"/>
      <c r="AV2555" s="174"/>
      <c r="AW2555" s="174"/>
      <c r="AX2555" s="174"/>
      <c r="AY2555" s="174"/>
      <c r="AZ2555" s="174"/>
      <c r="BA2555" s="174"/>
      <c r="BB2555" s="174"/>
      <c r="BC2555" s="174"/>
      <c r="BD2555" s="174"/>
      <c r="BE2555" s="174"/>
      <c r="BF2555" s="174"/>
      <c r="BG2555" s="174"/>
      <c r="BH2555" s="174"/>
      <c r="BI2555" s="174"/>
      <c r="BJ2555" s="174"/>
      <c r="BK2555" s="174"/>
      <c r="BL2555" s="174"/>
      <c r="BM2555" s="174"/>
      <c r="BN2555" s="174"/>
      <c r="BO2555" s="174"/>
      <c r="BP2555" s="174"/>
      <c r="BQ2555" s="174"/>
      <c r="BR2555" s="174"/>
      <c r="BS2555" s="174"/>
      <c r="BT2555" s="174"/>
    </row>
    <row r="2556" spans="1:72" s="177" customFormat="1">
      <c r="A2556" s="176"/>
      <c r="B2556" s="176"/>
      <c r="C2556" s="178"/>
      <c r="D2556" s="176"/>
      <c r="E2556" s="174"/>
      <c r="F2556" s="174"/>
      <c r="G2556" s="174"/>
      <c r="H2556" s="174"/>
      <c r="I2556" s="174"/>
      <c r="J2556" s="174"/>
      <c r="K2556" s="174"/>
      <c r="L2556" s="174"/>
      <c r="M2556" s="174"/>
      <c r="N2556" s="174"/>
      <c r="O2556" s="174"/>
      <c r="P2556" s="174"/>
      <c r="Q2556" s="174"/>
      <c r="R2556" s="174"/>
      <c r="S2556" s="174"/>
      <c r="T2556" s="174"/>
      <c r="U2556" s="174"/>
      <c r="V2556" s="174"/>
      <c r="W2556" s="174"/>
      <c r="X2556" s="174"/>
      <c r="Y2556" s="174"/>
      <c r="Z2556" s="174"/>
      <c r="AA2556" s="174"/>
      <c r="AB2556" s="174"/>
      <c r="AC2556" s="174"/>
      <c r="AD2556" s="174"/>
      <c r="AE2556" s="174"/>
      <c r="AF2556" s="174"/>
      <c r="AG2556" s="174"/>
      <c r="AH2556" s="174"/>
      <c r="AI2556" s="174"/>
      <c r="AJ2556" s="174"/>
      <c r="AK2556" s="174"/>
      <c r="AL2556" s="174"/>
      <c r="AM2556" s="174"/>
      <c r="AN2556" s="174"/>
      <c r="AO2556" s="174"/>
      <c r="AP2556" s="174"/>
      <c r="AQ2556" s="174"/>
      <c r="AR2556" s="174"/>
      <c r="AS2556" s="174"/>
      <c r="AT2556" s="174"/>
      <c r="AU2556" s="174"/>
      <c r="AV2556" s="174"/>
      <c r="AW2556" s="174"/>
      <c r="AX2556" s="174"/>
      <c r="AY2556" s="174"/>
      <c r="AZ2556" s="174"/>
      <c r="BA2556" s="174"/>
      <c r="BB2556" s="174"/>
      <c r="BC2556" s="174"/>
      <c r="BD2556" s="174"/>
      <c r="BE2556" s="174"/>
      <c r="BF2556" s="174"/>
      <c r="BG2556" s="174"/>
      <c r="BH2556" s="174"/>
      <c r="BI2556" s="174"/>
      <c r="BJ2556" s="174"/>
      <c r="BK2556" s="174"/>
      <c r="BL2556" s="174"/>
      <c r="BM2556" s="174"/>
      <c r="BN2556" s="174"/>
      <c r="BO2556" s="174"/>
      <c r="BP2556" s="174"/>
      <c r="BQ2556" s="174"/>
      <c r="BR2556" s="174"/>
      <c r="BS2556" s="174"/>
      <c r="BT2556" s="174"/>
    </row>
    <row r="2557" spans="1:72" s="177" customFormat="1">
      <c r="A2557" s="176"/>
      <c r="B2557" s="176"/>
      <c r="C2557" s="178"/>
      <c r="D2557" s="176"/>
      <c r="E2557" s="174"/>
      <c r="F2557" s="174"/>
      <c r="G2557" s="174"/>
      <c r="H2557" s="174"/>
      <c r="I2557" s="174"/>
      <c r="J2557" s="174"/>
      <c r="K2557" s="174"/>
      <c r="L2557" s="174"/>
      <c r="M2557" s="174"/>
      <c r="N2557" s="174"/>
      <c r="O2557" s="174"/>
      <c r="P2557" s="174"/>
      <c r="Q2557" s="174"/>
      <c r="R2557" s="174"/>
      <c r="S2557" s="174"/>
      <c r="T2557" s="174"/>
      <c r="U2557" s="174"/>
      <c r="V2557" s="174"/>
      <c r="W2557" s="174"/>
      <c r="X2557" s="174"/>
      <c r="Y2557" s="174"/>
      <c r="Z2557" s="174"/>
      <c r="AA2557" s="174"/>
      <c r="AB2557" s="174"/>
      <c r="AC2557" s="174"/>
      <c r="AD2557" s="174"/>
      <c r="AE2557" s="174"/>
      <c r="AF2557" s="174"/>
      <c r="AG2557" s="174"/>
      <c r="AH2557" s="174"/>
      <c r="AI2557" s="174"/>
      <c r="AJ2557" s="174"/>
      <c r="AK2557" s="174"/>
      <c r="AL2557" s="174"/>
      <c r="AM2557" s="174"/>
      <c r="AN2557" s="174"/>
      <c r="AO2557" s="174"/>
      <c r="AP2557" s="174"/>
      <c r="AQ2557" s="174"/>
      <c r="AR2557" s="174"/>
      <c r="AS2557" s="174"/>
      <c r="AT2557" s="174"/>
      <c r="AU2557" s="174"/>
      <c r="AV2557" s="174"/>
      <c r="AW2557" s="174"/>
      <c r="AX2557" s="174"/>
      <c r="AY2557" s="174"/>
      <c r="AZ2557" s="174"/>
      <c r="BA2557" s="174"/>
      <c r="BB2557" s="174"/>
      <c r="BC2557" s="174"/>
      <c r="BD2557" s="174"/>
      <c r="BE2557" s="174"/>
      <c r="BF2557" s="174"/>
      <c r="BG2557" s="174"/>
      <c r="BH2557" s="174"/>
      <c r="BI2557" s="174"/>
      <c r="BJ2557" s="174"/>
      <c r="BK2557" s="174"/>
      <c r="BL2557" s="174"/>
      <c r="BM2557" s="174"/>
      <c r="BN2557" s="174"/>
      <c r="BO2557" s="174"/>
      <c r="BP2557" s="174"/>
      <c r="BQ2557" s="174"/>
      <c r="BR2557" s="174"/>
      <c r="BS2557" s="174"/>
      <c r="BT2557" s="174"/>
    </row>
    <row r="2558" spans="1:72" s="177" customFormat="1">
      <c r="A2558" s="176"/>
      <c r="B2558" s="176"/>
      <c r="C2558" s="178"/>
      <c r="D2558" s="176"/>
      <c r="E2558" s="174"/>
      <c r="F2558" s="174"/>
      <c r="G2558" s="174"/>
      <c r="H2558" s="174"/>
      <c r="I2558" s="174"/>
      <c r="J2558" s="174"/>
      <c r="K2558" s="174"/>
      <c r="L2558" s="174"/>
      <c r="M2558" s="174"/>
      <c r="N2558" s="174"/>
      <c r="O2558" s="174"/>
      <c r="P2558" s="174"/>
      <c r="Q2558" s="174"/>
      <c r="R2558" s="174"/>
      <c r="S2558" s="174"/>
      <c r="T2558" s="174"/>
      <c r="U2558" s="174"/>
      <c r="V2558" s="174"/>
      <c r="W2558" s="174"/>
      <c r="X2558" s="174"/>
      <c r="Y2558" s="174"/>
      <c r="Z2558" s="174"/>
      <c r="AA2558" s="174"/>
      <c r="AB2558" s="174"/>
      <c r="AC2558" s="174"/>
      <c r="AD2558" s="174"/>
      <c r="AE2558" s="174"/>
      <c r="AF2558" s="174"/>
      <c r="AG2558" s="174"/>
      <c r="AH2558" s="174"/>
      <c r="AI2558" s="174"/>
      <c r="AJ2558" s="174"/>
      <c r="AK2558" s="174"/>
      <c r="AL2558" s="174"/>
      <c r="AM2558" s="174"/>
      <c r="AN2558" s="174"/>
      <c r="AO2558" s="174"/>
      <c r="AP2558" s="174"/>
      <c r="AQ2558" s="174"/>
      <c r="AR2558" s="174"/>
      <c r="AS2558" s="174"/>
      <c r="AT2558" s="174"/>
      <c r="AU2558" s="174"/>
      <c r="AV2558" s="174"/>
      <c r="AW2558" s="174"/>
      <c r="AX2558" s="174"/>
      <c r="AY2558" s="174"/>
      <c r="AZ2558" s="174"/>
      <c r="BA2558" s="174"/>
      <c r="BB2558" s="174"/>
      <c r="BC2558" s="174"/>
      <c r="BD2558" s="174"/>
      <c r="BE2558" s="174"/>
      <c r="BF2558" s="174"/>
      <c r="BG2558" s="174"/>
      <c r="BH2558" s="174"/>
      <c r="BI2558" s="174"/>
      <c r="BJ2558" s="174"/>
      <c r="BK2558" s="174"/>
      <c r="BL2558" s="174"/>
      <c r="BM2558" s="174"/>
      <c r="BN2558" s="174"/>
      <c r="BO2558" s="174"/>
      <c r="BP2558" s="174"/>
      <c r="BQ2558" s="174"/>
      <c r="BR2558" s="174"/>
      <c r="BS2558" s="174"/>
      <c r="BT2558" s="174"/>
    </row>
    <row r="2559" spans="1:72" s="177" customFormat="1">
      <c r="A2559" s="176"/>
      <c r="B2559" s="176"/>
      <c r="C2559" s="178"/>
      <c r="D2559" s="176"/>
      <c r="E2559" s="174"/>
      <c r="F2559" s="174"/>
      <c r="G2559" s="174"/>
      <c r="H2559" s="174"/>
      <c r="I2559" s="174"/>
      <c r="J2559" s="174"/>
      <c r="K2559" s="174"/>
      <c r="L2559" s="174"/>
      <c r="M2559" s="174"/>
      <c r="N2559" s="174"/>
      <c r="O2559" s="174"/>
      <c r="P2559" s="174"/>
      <c r="Q2559" s="174"/>
      <c r="R2559" s="174"/>
      <c r="S2559" s="174"/>
      <c r="T2559" s="174"/>
      <c r="U2559" s="174"/>
      <c r="V2559" s="174"/>
      <c r="W2559" s="174"/>
      <c r="X2559" s="174"/>
      <c r="Y2559" s="174"/>
      <c r="Z2559" s="174"/>
      <c r="AA2559" s="174"/>
      <c r="AB2559" s="174"/>
      <c r="AC2559" s="174"/>
      <c r="AD2559" s="174"/>
      <c r="AE2559" s="174"/>
      <c r="AF2559" s="174"/>
      <c r="AG2559" s="174"/>
      <c r="AH2559" s="174"/>
      <c r="AI2559" s="174"/>
      <c r="AJ2559" s="174"/>
      <c r="AK2559" s="174"/>
      <c r="AL2559" s="174"/>
      <c r="AM2559" s="174"/>
      <c r="AN2559" s="174"/>
      <c r="AO2559" s="174"/>
      <c r="AP2559" s="174"/>
      <c r="AQ2559" s="174"/>
      <c r="AR2559" s="174"/>
      <c r="AS2559" s="174"/>
      <c r="AT2559" s="174"/>
      <c r="AU2559" s="174"/>
      <c r="AV2559" s="174"/>
      <c r="AW2559" s="174"/>
      <c r="AX2559" s="174"/>
      <c r="AY2559" s="174"/>
      <c r="AZ2559" s="174"/>
      <c r="BA2559" s="174"/>
      <c r="BB2559" s="174"/>
      <c r="BC2559" s="174"/>
      <c r="BD2559" s="174"/>
      <c r="BE2559" s="174"/>
      <c r="BF2559" s="174"/>
      <c r="BG2559" s="174"/>
      <c r="BH2559" s="174"/>
      <c r="BI2559" s="174"/>
      <c r="BJ2559" s="174"/>
      <c r="BK2559" s="174"/>
      <c r="BL2559" s="174"/>
      <c r="BM2559" s="174"/>
      <c r="BN2559" s="174"/>
      <c r="BO2559" s="174"/>
      <c r="BP2559" s="174"/>
      <c r="BQ2559" s="174"/>
      <c r="BR2559" s="174"/>
      <c r="BS2559" s="174"/>
      <c r="BT2559" s="174"/>
    </row>
    <row r="2560" spans="1:72" s="177" customFormat="1">
      <c r="A2560" s="176"/>
      <c r="B2560" s="176"/>
      <c r="C2560" s="178"/>
      <c r="D2560" s="176"/>
      <c r="E2560" s="174"/>
      <c r="F2560" s="174"/>
      <c r="G2560" s="174"/>
      <c r="H2560" s="174"/>
      <c r="I2560" s="174"/>
      <c r="J2560" s="174"/>
      <c r="K2560" s="174"/>
      <c r="L2560" s="174"/>
      <c r="M2560" s="174"/>
      <c r="N2560" s="174"/>
      <c r="O2560" s="174"/>
      <c r="P2560" s="174"/>
      <c r="Q2560" s="174"/>
      <c r="R2560" s="174"/>
      <c r="S2560" s="174"/>
      <c r="T2560" s="174"/>
      <c r="U2560" s="174"/>
      <c r="V2560" s="174"/>
      <c r="W2560" s="174"/>
      <c r="X2560" s="174"/>
      <c r="Y2560" s="174"/>
      <c r="Z2560" s="174"/>
      <c r="AA2560" s="174"/>
      <c r="AB2560" s="174"/>
      <c r="AC2560" s="174"/>
      <c r="AD2560" s="174"/>
      <c r="AE2560" s="174"/>
      <c r="AF2560" s="174"/>
      <c r="AG2560" s="174"/>
      <c r="AH2560" s="174"/>
      <c r="AI2560" s="174"/>
      <c r="AJ2560" s="174"/>
      <c r="AK2560" s="174"/>
      <c r="AL2560" s="174"/>
      <c r="AM2560" s="174"/>
      <c r="AN2560" s="174"/>
      <c r="AO2560" s="174"/>
      <c r="AP2560" s="174"/>
      <c r="AQ2560" s="174"/>
      <c r="AR2560" s="174"/>
      <c r="AS2560" s="174"/>
      <c r="AT2560" s="174"/>
      <c r="AU2560" s="174"/>
      <c r="AV2560" s="174"/>
      <c r="AW2560" s="174"/>
      <c r="AX2560" s="174"/>
      <c r="AY2560" s="174"/>
      <c r="AZ2560" s="174"/>
      <c r="BA2560" s="174"/>
      <c r="BB2560" s="174"/>
      <c r="BC2560" s="174"/>
      <c r="BD2560" s="174"/>
      <c r="BE2560" s="174"/>
      <c r="BF2560" s="174"/>
      <c r="BG2560" s="174"/>
      <c r="BH2560" s="174"/>
      <c r="BI2560" s="174"/>
      <c r="BJ2560" s="174"/>
      <c r="BK2560" s="174"/>
      <c r="BL2560" s="174"/>
      <c r="BM2560" s="174"/>
      <c r="BN2560" s="174"/>
      <c r="BO2560" s="174"/>
      <c r="BP2560" s="174"/>
      <c r="BQ2560" s="174"/>
      <c r="BR2560" s="174"/>
      <c r="BS2560" s="174"/>
      <c r="BT2560" s="174"/>
    </row>
    <row r="2561" spans="1:72" s="177" customFormat="1">
      <c r="A2561" s="176"/>
      <c r="B2561" s="176"/>
      <c r="C2561" s="178"/>
      <c r="D2561" s="176"/>
      <c r="E2561" s="174"/>
      <c r="F2561" s="174"/>
      <c r="G2561" s="174"/>
      <c r="H2561" s="174"/>
      <c r="I2561" s="174"/>
      <c r="J2561" s="174"/>
      <c r="K2561" s="174"/>
      <c r="L2561" s="174"/>
      <c r="M2561" s="174"/>
      <c r="N2561" s="174"/>
      <c r="O2561" s="174"/>
      <c r="P2561" s="174"/>
      <c r="Q2561" s="174"/>
      <c r="R2561" s="174"/>
      <c r="S2561" s="174"/>
      <c r="T2561" s="174"/>
      <c r="U2561" s="174"/>
      <c r="V2561" s="174"/>
      <c r="W2561" s="174"/>
      <c r="X2561" s="174"/>
      <c r="Y2561" s="174"/>
      <c r="Z2561" s="174"/>
      <c r="AA2561" s="174"/>
      <c r="AB2561" s="174"/>
      <c r="AC2561" s="174"/>
      <c r="AD2561" s="174"/>
      <c r="AE2561" s="174"/>
      <c r="AF2561" s="174"/>
      <c r="AG2561" s="174"/>
      <c r="AH2561" s="174"/>
      <c r="AI2561" s="174"/>
      <c r="AJ2561" s="174"/>
      <c r="AK2561" s="174"/>
      <c r="AL2561" s="174"/>
      <c r="AM2561" s="174"/>
      <c r="AN2561" s="174"/>
      <c r="AO2561" s="174"/>
      <c r="AP2561" s="174"/>
      <c r="AQ2561" s="174"/>
      <c r="AR2561" s="174"/>
      <c r="AS2561" s="174"/>
      <c r="AT2561" s="174"/>
      <c r="AU2561" s="174"/>
      <c r="AV2561" s="174"/>
      <c r="AW2561" s="174"/>
      <c r="AX2561" s="174"/>
      <c r="AY2561" s="174"/>
      <c r="AZ2561" s="174"/>
      <c r="BA2561" s="174"/>
      <c r="BB2561" s="174"/>
      <c r="BC2561" s="174"/>
      <c r="BD2561" s="174"/>
      <c r="BE2561" s="174"/>
      <c r="BF2561" s="174"/>
      <c r="BG2561" s="174"/>
      <c r="BH2561" s="174"/>
      <c r="BI2561" s="174"/>
      <c r="BJ2561" s="174"/>
      <c r="BK2561" s="174"/>
      <c r="BL2561" s="174"/>
      <c r="BM2561" s="174"/>
      <c r="BN2561" s="174"/>
      <c r="BO2561" s="174"/>
      <c r="BP2561" s="174"/>
      <c r="BQ2561" s="174"/>
      <c r="BR2561" s="174"/>
      <c r="BS2561" s="174"/>
      <c r="BT2561" s="174"/>
    </row>
    <row r="2562" spans="1:72" s="177" customFormat="1">
      <c r="A2562" s="176"/>
      <c r="B2562" s="176"/>
      <c r="C2562" s="178"/>
      <c r="D2562" s="176"/>
      <c r="E2562" s="174"/>
      <c r="F2562" s="174"/>
      <c r="G2562" s="174"/>
      <c r="H2562" s="174"/>
      <c r="I2562" s="174"/>
      <c r="J2562" s="174"/>
      <c r="K2562" s="174"/>
      <c r="L2562" s="174"/>
      <c r="M2562" s="174"/>
      <c r="N2562" s="174"/>
      <c r="O2562" s="174"/>
      <c r="P2562" s="174"/>
      <c r="Q2562" s="174"/>
      <c r="R2562" s="174"/>
      <c r="S2562" s="174"/>
      <c r="T2562" s="174"/>
      <c r="U2562" s="174"/>
      <c r="V2562" s="174"/>
      <c r="W2562" s="174"/>
      <c r="X2562" s="174"/>
      <c r="Y2562" s="174"/>
      <c r="Z2562" s="174"/>
      <c r="AA2562" s="174"/>
      <c r="AB2562" s="174"/>
      <c r="AC2562" s="174"/>
      <c r="AD2562" s="174"/>
      <c r="AE2562" s="174"/>
      <c r="AF2562" s="174"/>
      <c r="AG2562" s="174"/>
      <c r="AH2562" s="174"/>
      <c r="AI2562" s="174"/>
      <c r="AJ2562" s="174"/>
      <c r="AK2562" s="174"/>
      <c r="AL2562" s="174"/>
      <c r="AM2562" s="174"/>
      <c r="AN2562" s="174"/>
      <c r="AO2562" s="174"/>
      <c r="AP2562" s="174"/>
      <c r="AQ2562" s="174"/>
      <c r="AR2562" s="174"/>
      <c r="AS2562" s="174"/>
      <c r="AT2562" s="174"/>
      <c r="AU2562" s="174"/>
      <c r="AV2562" s="174"/>
      <c r="AW2562" s="174"/>
      <c r="AX2562" s="174"/>
      <c r="AY2562" s="174"/>
      <c r="AZ2562" s="174"/>
      <c r="BA2562" s="174"/>
      <c r="BB2562" s="174"/>
      <c r="BC2562" s="174"/>
      <c r="BD2562" s="174"/>
      <c r="BE2562" s="174"/>
      <c r="BF2562" s="174"/>
      <c r="BG2562" s="174"/>
      <c r="BH2562" s="174"/>
      <c r="BI2562" s="174"/>
      <c r="BJ2562" s="174"/>
      <c r="BK2562" s="174"/>
      <c r="BL2562" s="174"/>
      <c r="BM2562" s="174"/>
      <c r="BN2562" s="174"/>
      <c r="BO2562" s="174"/>
      <c r="BP2562" s="174"/>
      <c r="BQ2562" s="174"/>
      <c r="BR2562" s="174"/>
      <c r="BS2562" s="174"/>
      <c r="BT2562" s="174"/>
    </row>
    <row r="2563" spans="1:72" s="177" customFormat="1">
      <c r="A2563" s="176"/>
      <c r="B2563" s="176"/>
      <c r="C2563" s="178"/>
      <c r="D2563" s="176"/>
      <c r="E2563" s="174"/>
      <c r="F2563" s="174"/>
      <c r="G2563" s="174"/>
      <c r="H2563" s="174"/>
      <c r="I2563" s="174"/>
      <c r="J2563" s="174"/>
      <c r="K2563" s="174"/>
      <c r="L2563" s="174"/>
      <c r="M2563" s="174"/>
      <c r="N2563" s="174"/>
      <c r="O2563" s="174"/>
      <c r="P2563" s="174"/>
      <c r="Q2563" s="174"/>
      <c r="R2563" s="174"/>
      <c r="S2563" s="174"/>
      <c r="T2563" s="174"/>
      <c r="U2563" s="174"/>
      <c r="V2563" s="174"/>
      <c r="W2563" s="174"/>
      <c r="X2563" s="174"/>
      <c r="Y2563" s="174"/>
      <c r="Z2563" s="174"/>
      <c r="AA2563" s="174"/>
      <c r="AB2563" s="174"/>
      <c r="AC2563" s="174"/>
      <c r="AD2563" s="174"/>
      <c r="AE2563" s="174"/>
      <c r="AF2563" s="174"/>
      <c r="AG2563" s="174"/>
      <c r="AH2563" s="174"/>
      <c r="AI2563" s="174"/>
      <c r="AJ2563" s="174"/>
      <c r="AK2563" s="174"/>
      <c r="AL2563" s="174"/>
      <c r="AM2563" s="174"/>
      <c r="AN2563" s="174"/>
      <c r="AO2563" s="174"/>
      <c r="AP2563" s="174"/>
      <c r="AQ2563" s="174"/>
      <c r="AR2563" s="174"/>
      <c r="AS2563" s="174"/>
      <c r="AT2563" s="174"/>
      <c r="AU2563" s="174"/>
      <c r="AV2563" s="174"/>
      <c r="AW2563" s="174"/>
      <c r="AX2563" s="174"/>
      <c r="AY2563" s="174"/>
      <c r="AZ2563" s="174"/>
      <c r="BA2563" s="174"/>
      <c r="BB2563" s="174"/>
      <c r="BC2563" s="174"/>
      <c r="BD2563" s="174"/>
      <c r="BE2563" s="174"/>
      <c r="BF2563" s="174"/>
      <c r="BG2563" s="174"/>
      <c r="BH2563" s="174"/>
      <c r="BI2563" s="174"/>
      <c r="BJ2563" s="174"/>
      <c r="BK2563" s="174"/>
      <c r="BL2563" s="174"/>
      <c r="BM2563" s="174"/>
      <c r="BN2563" s="174"/>
      <c r="BO2563" s="174"/>
      <c r="BP2563" s="174"/>
      <c r="BQ2563" s="174"/>
      <c r="BR2563" s="174"/>
      <c r="BS2563" s="174"/>
      <c r="BT2563" s="174"/>
    </row>
    <row r="2564" spans="1:72" s="177" customFormat="1">
      <c r="A2564" s="176"/>
      <c r="B2564" s="176"/>
      <c r="C2564" s="178"/>
      <c r="D2564" s="176"/>
      <c r="E2564" s="174"/>
      <c r="F2564" s="174"/>
      <c r="G2564" s="174"/>
      <c r="H2564" s="174"/>
      <c r="I2564" s="174"/>
      <c r="J2564" s="174"/>
      <c r="K2564" s="174"/>
      <c r="L2564" s="174"/>
      <c r="M2564" s="174"/>
      <c r="N2564" s="174"/>
      <c r="O2564" s="174"/>
      <c r="P2564" s="174"/>
      <c r="Q2564" s="174"/>
      <c r="R2564" s="174"/>
      <c r="S2564" s="174"/>
      <c r="T2564" s="174"/>
      <c r="U2564" s="174"/>
      <c r="V2564" s="174"/>
      <c r="W2564" s="174"/>
      <c r="X2564" s="174"/>
      <c r="Y2564" s="174"/>
      <c r="Z2564" s="174"/>
      <c r="AA2564" s="174"/>
      <c r="AB2564" s="174"/>
      <c r="AC2564" s="174"/>
      <c r="AD2564" s="174"/>
      <c r="AE2564" s="174"/>
      <c r="AF2564" s="174"/>
      <c r="AG2564" s="174"/>
      <c r="AH2564" s="174"/>
      <c r="AI2564" s="174"/>
      <c r="AJ2564" s="174"/>
      <c r="AK2564" s="174"/>
      <c r="AL2564" s="174"/>
      <c r="AM2564" s="174"/>
      <c r="AN2564" s="174"/>
      <c r="AO2564" s="174"/>
      <c r="AP2564" s="174"/>
      <c r="AQ2564" s="174"/>
      <c r="AR2564" s="174"/>
      <c r="AS2564" s="174"/>
      <c r="AT2564" s="174"/>
      <c r="AU2564" s="174"/>
      <c r="AV2564" s="174"/>
      <c r="AW2564" s="174"/>
      <c r="AX2564" s="174"/>
      <c r="AY2564" s="174"/>
      <c r="AZ2564" s="174"/>
      <c r="BA2564" s="174"/>
      <c r="BB2564" s="174"/>
      <c r="BC2564" s="174"/>
      <c r="BD2564" s="174"/>
      <c r="BE2564" s="174"/>
      <c r="BF2564" s="174"/>
      <c r="BG2564" s="174"/>
      <c r="BH2564" s="174"/>
      <c r="BI2564" s="174"/>
      <c r="BJ2564" s="174"/>
      <c r="BK2564" s="174"/>
      <c r="BL2564" s="174"/>
      <c r="BM2564" s="174"/>
      <c r="BN2564" s="174"/>
      <c r="BO2564" s="174"/>
      <c r="BP2564" s="174"/>
      <c r="BQ2564" s="174"/>
      <c r="BR2564" s="174"/>
      <c r="BS2564" s="174"/>
      <c r="BT2564" s="174"/>
    </row>
    <row r="2565" spans="1:72" s="177" customFormat="1">
      <c r="A2565" s="176"/>
      <c r="B2565" s="176"/>
      <c r="C2565" s="178"/>
      <c r="D2565" s="176"/>
      <c r="E2565" s="174"/>
      <c r="F2565" s="174"/>
      <c r="G2565" s="174"/>
      <c r="H2565" s="174"/>
      <c r="I2565" s="174"/>
      <c r="J2565" s="174"/>
      <c r="K2565" s="174"/>
      <c r="L2565" s="174"/>
      <c r="M2565" s="174"/>
      <c r="N2565" s="174"/>
      <c r="O2565" s="174"/>
      <c r="P2565" s="174"/>
      <c r="Q2565" s="174"/>
      <c r="R2565" s="174"/>
      <c r="S2565" s="174"/>
      <c r="T2565" s="174"/>
      <c r="U2565" s="174"/>
      <c r="V2565" s="174"/>
      <c r="W2565" s="174"/>
      <c r="X2565" s="174"/>
      <c r="Y2565" s="174"/>
      <c r="Z2565" s="174"/>
      <c r="AA2565" s="174"/>
      <c r="AB2565" s="174"/>
      <c r="AC2565" s="174"/>
      <c r="AD2565" s="174"/>
      <c r="AE2565" s="174"/>
      <c r="AF2565" s="174"/>
      <c r="AG2565" s="174"/>
      <c r="AH2565" s="174"/>
      <c r="AI2565" s="174"/>
      <c r="AJ2565" s="174"/>
      <c r="AK2565" s="174"/>
      <c r="AL2565" s="174"/>
      <c r="AM2565" s="174"/>
      <c r="AN2565" s="174"/>
      <c r="AO2565" s="174"/>
      <c r="AP2565" s="174"/>
      <c r="AQ2565" s="174"/>
      <c r="AR2565" s="174"/>
      <c r="AS2565" s="174"/>
      <c r="AT2565" s="174"/>
      <c r="AU2565" s="174"/>
      <c r="AV2565" s="174"/>
      <c r="AW2565" s="174"/>
      <c r="AX2565" s="174"/>
      <c r="AY2565" s="174"/>
      <c r="AZ2565" s="174"/>
      <c r="BA2565" s="174"/>
      <c r="BB2565" s="174"/>
      <c r="BC2565" s="174"/>
      <c r="BD2565" s="174"/>
      <c r="BE2565" s="174"/>
      <c r="BF2565" s="174"/>
      <c r="BG2565" s="174"/>
      <c r="BH2565" s="174"/>
      <c r="BI2565" s="174"/>
      <c r="BJ2565" s="174"/>
      <c r="BK2565" s="174"/>
      <c r="BL2565" s="174"/>
      <c r="BM2565" s="174"/>
      <c r="BN2565" s="174"/>
      <c r="BO2565" s="174"/>
      <c r="BP2565" s="174"/>
      <c r="BQ2565" s="174"/>
      <c r="BR2565" s="174"/>
      <c r="BS2565" s="174"/>
      <c r="BT2565" s="174"/>
    </row>
    <row r="2566" spans="1:72" s="177" customFormat="1">
      <c r="A2566" s="176"/>
      <c r="B2566" s="176"/>
      <c r="C2566" s="178"/>
      <c r="D2566" s="176"/>
      <c r="E2566" s="174"/>
      <c r="F2566" s="174"/>
      <c r="G2566" s="174"/>
      <c r="H2566" s="174"/>
      <c r="I2566" s="174"/>
      <c r="J2566" s="174"/>
      <c r="K2566" s="174"/>
      <c r="L2566" s="174"/>
      <c r="M2566" s="174"/>
      <c r="N2566" s="174"/>
      <c r="O2566" s="174"/>
      <c r="P2566" s="174"/>
      <c r="Q2566" s="174"/>
      <c r="R2566" s="174"/>
      <c r="S2566" s="174"/>
      <c r="T2566" s="174"/>
      <c r="U2566" s="174"/>
      <c r="V2566" s="174"/>
      <c r="W2566" s="174"/>
      <c r="X2566" s="174"/>
      <c r="Y2566" s="174"/>
      <c r="Z2566" s="174"/>
      <c r="AA2566" s="174"/>
      <c r="AB2566" s="174"/>
      <c r="AC2566" s="174"/>
      <c r="AD2566" s="174"/>
      <c r="AE2566" s="174"/>
      <c r="AF2566" s="174"/>
      <c r="AG2566" s="174"/>
      <c r="AH2566" s="174"/>
      <c r="AI2566" s="174"/>
      <c r="AJ2566" s="174"/>
      <c r="AK2566" s="174"/>
      <c r="AL2566" s="174"/>
      <c r="AM2566" s="174"/>
      <c r="AN2566" s="174"/>
      <c r="AO2566" s="174"/>
      <c r="AP2566" s="174"/>
      <c r="AQ2566" s="174"/>
      <c r="AR2566" s="174"/>
      <c r="AS2566" s="174"/>
      <c r="AT2566" s="174"/>
      <c r="AU2566" s="174"/>
      <c r="AV2566" s="174"/>
      <c r="AW2566" s="174"/>
      <c r="AX2566" s="174"/>
      <c r="AY2566" s="174"/>
      <c r="AZ2566" s="174"/>
      <c r="BA2566" s="174"/>
      <c r="BB2566" s="174"/>
      <c r="BC2566" s="174"/>
      <c r="BD2566" s="174"/>
      <c r="BE2566" s="174"/>
      <c r="BF2566" s="174"/>
      <c r="BG2566" s="174"/>
      <c r="BH2566" s="174"/>
      <c r="BI2566" s="174"/>
      <c r="BJ2566" s="174"/>
      <c r="BK2566" s="174"/>
      <c r="BL2566" s="174"/>
      <c r="BM2566" s="174"/>
      <c r="BN2566" s="174"/>
      <c r="BO2566" s="174"/>
      <c r="BP2566" s="174"/>
      <c r="BQ2566" s="174"/>
      <c r="BR2566" s="174"/>
      <c r="BS2566" s="174"/>
      <c r="BT2566" s="174"/>
    </row>
    <row r="2567" spans="1:72" s="177" customFormat="1">
      <c r="A2567" s="176"/>
      <c r="B2567" s="176"/>
      <c r="C2567" s="178"/>
      <c r="D2567" s="176"/>
      <c r="E2567" s="174"/>
      <c r="F2567" s="174"/>
      <c r="G2567" s="174"/>
      <c r="H2567" s="174"/>
      <c r="I2567" s="174"/>
      <c r="J2567" s="174"/>
      <c r="K2567" s="174"/>
      <c r="L2567" s="174"/>
      <c r="M2567" s="174"/>
      <c r="N2567" s="174"/>
      <c r="O2567" s="174"/>
      <c r="P2567" s="174"/>
      <c r="Q2567" s="174"/>
      <c r="R2567" s="174"/>
      <c r="S2567" s="174"/>
      <c r="T2567" s="174"/>
      <c r="U2567" s="174"/>
      <c r="V2567" s="174"/>
      <c r="W2567" s="174"/>
      <c r="X2567" s="174"/>
      <c r="Y2567" s="174"/>
      <c r="Z2567" s="174"/>
      <c r="AA2567" s="174"/>
      <c r="AB2567" s="174"/>
      <c r="AC2567" s="174"/>
      <c r="AD2567" s="174"/>
      <c r="AE2567" s="174"/>
      <c r="AF2567" s="174"/>
      <c r="AG2567" s="174"/>
      <c r="AH2567" s="174"/>
      <c r="AI2567" s="174"/>
      <c r="AJ2567" s="174"/>
      <c r="AK2567" s="174"/>
      <c r="AL2567" s="174"/>
      <c r="AM2567" s="174"/>
      <c r="AN2567" s="174"/>
      <c r="AO2567" s="174"/>
      <c r="AP2567" s="174"/>
      <c r="AQ2567" s="174"/>
      <c r="AR2567" s="174"/>
      <c r="AS2567" s="174"/>
      <c r="AT2567" s="174"/>
      <c r="AU2567" s="174"/>
      <c r="AV2567" s="174"/>
      <c r="AW2567" s="174"/>
      <c r="AX2567" s="174"/>
      <c r="AY2567" s="174"/>
      <c r="AZ2567" s="174"/>
      <c r="BA2567" s="174"/>
      <c r="BB2567" s="174"/>
      <c r="BC2567" s="174"/>
      <c r="BD2567" s="174"/>
      <c r="BE2567" s="174"/>
      <c r="BF2567" s="174"/>
      <c r="BG2567" s="174"/>
      <c r="BH2567" s="174"/>
      <c r="BI2567" s="174"/>
      <c r="BJ2567" s="174"/>
      <c r="BK2567" s="174"/>
      <c r="BL2567" s="174"/>
      <c r="BM2567" s="174"/>
      <c r="BN2567" s="174"/>
      <c r="BO2567" s="174"/>
      <c r="BP2567" s="174"/>
      <c r="BQ2567" s="174"/>
      <c r="BR2567" s="174"/>
      <c r="BS2567" s="174"/>
      <c r="BT2567" s="174"/>
    </row>
    <row r="2568" spans="1:72" s="177" customFormat="1">
      <c r="A2568" s="176"/>
      <c r="B2568" s="176"/>
      <c r="C2568" s="178"/>
      <c r="D2568" s="176"/>
      <c r="E2568" s="174"/>
      <c r="F2568" s="174"/>
      <c r="G2568" s="174"/>
      <c r="H2568" s="174"/>
      <c r="I2568" s="174"/>
      <c r="J2568" s="174"/>
      <c r="K2568" s="174"/>
      <c r="L2568" s="174"/>
      <c r="M2568" s="174"/>
      <c r="N2568" s="174"/>
      <c r="O2568" s="174"/>
      <c r="P2568" s="174"/>
      <c r="Q2568" s="174"/>
      <c r="R2568" s="174"/>
      <c r="S2568" s="174"/>
      <c r="T2568" s="174"/>
      <c r="U2568" s="174"/>
      <c r="V2568" s="174"/>
      <c r="W2568" s="174"/>
      <c r="X2568" s="174"/>
      <c r="Y2568" s="174"/>
      <c r="Z2568" s="174"/>
      <c r="AA2568" s="174"/>
      <c r="AB2568" s="174"/>
      <c r="AC2568" s="174"/>
      <c r="AD2568" s="174"/>
      <c r="AE2568" s="174"/>
      <c r="AF2568" s="174"/>
      <c r="AG2568" s="174"/>
      <c r="AH2568" s="174"/>
      <c r="AI2568" s="174"/>
      <c r="AJ2568" s="174"/>
      <c r="AK2568" s="174"/>
      <c r="AL2568" s="174"/>
      <c r="AM2568" s="174"/>
      <c r="AN2568" s="174"/>
      <c r="AO2568" s="174"/>
      <c r="AP2568" s="174"/>
      <c r="AQ2568" s="174"/>
      <c r="AR2568" s="174"/>
      <c r="AS2568" s="174"/>
      <c r="AT2568" s="174"/>
      <c r="AU2568" s="174"/>
      <c r="AV2568" s="174"/>
      <c r="AW2568" s="174"/>
      <c r="AX2568" s="174"/>
      <c r="AY2568" s="174"/>
      <c r="AZ2568" s="174"/>
      <c r="BA2568" s="174"/>
      <c r="BB2568" s="174"/>
      <c r="BC2568" s="174"/>
      <c r="BD2568" s="174"/>
      <c r="BE2568" s="174"/>
      <c r="BF2568" s="174"/>
      <c r="BG2568" s="174"/>
      <c r="BH2568" s="174"/>
      <c r="BI2568" s="174"/>
      <c r="BJ2568" s="174"/>
      <c r="BK2568" s="174"/>
      <c r="BL2568" s="174"/>
      <c r="BM2568" s="174"/>
      <c r="BN2568" s="174"/>
      <c r="BO2568" s="174"/>
      <c r="BP2568" s="174"/>
      <c r="BQ2568" s="174"/>
      <c r="BR2568" s="174"/>
      <c r="BS2568" s="174"/>
      <c r="BT2568" s="174"/>
    </row>
    <row r="2569" spans="1:72" s="177" customFormat="1">
      <c r="A2569" s="176"/>
      <c r="B2569" s="176"/>
      <c r="C2569" s="178"/>
      <c r="D2569" s="176"/>
      <c r="E2569" s="174"/>
      <c r="F2569" s="174"/>
      <c r="G2569" s="174"/>
      <c r="H2569" s="174"/>
      <c r="I2569" s="174"/>
      <c r="J2569" s="174"/>
      <c r="K2569" s="174"/>
      <c r="L2569" s="174"/>
      <c r="M2569" s="174"/>
      <c r="N2569" s="174"/>
      <c r="O2569" s="174"/>
      <c r="P2569" s="174"/>
      <c r="Q2569" s="174"/>
      <c r="R2569" s="174"/>
      <c r="S2569" s="174"/>
      <c r="T2569" s="174"/>
      <c r="U2569" s="174"/>
      <c r="V2569" s="174"/>
      <c r="W2569" s="174"/>
      <c r="X2569" s="174"/>
      <c r="Y2569" s="174"/>
      <c r="Z2569" s="174"/>
      <c r="AA2569" s="174"/>
      <c r="AB2569" s="174"/>
      <c r="AC2569" s="174"/>
      <c r="AD2569" s="174"/>
      <c r="AE2569" s="174"/>
      <c r="AF2569" s="174"/>
      <c r="AG2569" s="174"/>
      <c r="AH2569" s="174"/>
      <c r="AI2569" s="174"/>
      <c r="AJ2569" s="174"/>
      <c r="AK2569" s="174"/>
      <c r="AL2569" s="174"/>
      <c r="AM2569" s="174"/>
      <c r="AN2569" s="174"/>
      <c r="AO2569" s="174"/>
      <c r="AP2569" s="174"/>
      <c r="AQ2569" s="174"/>
      <c r="AR2569" s="174"/>
      <c r="AS2569" s="174"/>
      <c r="AT2569" s="174"/>
      <c r="AU2569" s="174"/>
      <c r="AV2569" s="174"/>
      <c r="AW2569" s="174"/>
      <c r="AX2569" s="174"/>
      <c r="AY2569" s="174"/>
      <c r="AZ2569" s="174"/>
      <c r="BA2569" s="174"/>
      <c r="BB2569" s="174"/>
      <c r="BC2569" s="174"/>
      <c r="BD2569" s="174"/>
      <c r="BE2569" s="174"/>
      <c r="BF2569" s="174"/>
      <c r="BG2569" s="174"/>
      <c r="BH2569" s="174"/>
      <c r="BI2569" s="174"/>
      <c r="BJ2569" s="174"/>
      <c r="BK2569" s="174"/>
      <c r="BL2569" s="174"/>
      <c r="BM2569" s="174"/>
      <c r="BN2569" s="174"/>
      <c r="BO2569" s="174"/>
      <c r="BP2569" s="174"/>
      <c r="BQ2569" s="174"/>
      <c r="BR2569" s="174"/>
      <c r="BS2569" s="174"/>
      <c r="BT2569" s="174"/>
    </row>
    <row r="2570" spans="1:72" s="177" customFormat="1">
      <c r="A2570" s="176"/>
      <c r="B2570" s="176"/>
      <c r="C2570" s="178"/>
      <c r="D2570" s="176"/>
      <c r="E2570" s="174"/>
      <c r="F2570" s="174"/>
      <c r="G2570" s="174"/>
      <c r="H2570" s="174"/>
      <c r="I2570" s="174"/>
      <c r="J2570" s="174"/>
      <c r="K2570" s="174"/>
      <c r="L2570" s="174"/>
      <c r="M2570" s="174"/>
      <c r="N2570" s="174"/>
      <c r="O2570" s="174"/>
      <c r="P2570" s="174"/>
      <c r="Q2570" s="174"/>
      <c r="R2570" s="174"/>
      <c r="S2570" s="174"/>
      <c r="T2570" s="174"/>
      <c r="U2570" s="174"/>
      <c r="V2570" s="174"/>
      <c r="W2570" s="174"/>
      <c r="X2570" s="174"/>
      <c r="Y2570" s="174"/>
      <c r="Z2570" s="174"/>
      <c r="AA2570" s="174"/>
      <c r="AB2570" s="174"/>
      <c r="AC2570" s="174"/>
      <c r="AD2570" s="174"/>
      <c r="AE2570" s="174"/>
      <c r="AF2570" s="174"/>
      <c r="AG2570" s="174"/>
      <c r="AH2570" s="174"/>
      <c r="AI2570" s="174"/>
      <c r="AJ2570" s="174"/>
      <c r="AK2570" s="174"/>
      <c r="AL2570" s="174"/>
      <c r="AM2570" s="174"/>
      <c r="AN2570" s="174"/>
      <c r="AO2570" s="174"/>
      <c r="AP2570" s="174"/>
      <c r="AQ2570" s="174"/>
      <c r="AR2570" s="174"/>
      <c r="AS2570" s="174"/>
      <c r="AT2570" s="174"/>
      <c r="AU2570" s="174"/>
      <c r="AV2570" s="174"/>
      <c r="AW2570" s="174"/>
      <c r="AX2570" s="174"/>
      <c r="AY2570" s="174"/>
      <c r="AZ2570" s="174"/>
      <c r="BA2570" s="174"/>
      <c r="BB2570" s="174"/>
      <c r="BC2570" s="174"/>
      <c r="BD2570" s="174"/>
      <c r="BE2570" s="174"/>
      <c r="BF2570" s="174"/>
      <c r="BG2570" s="174"/>
      <c r="BH2570" s="174"/>
      <c r="BI2570" s="174"/>
      <c r="BJ2570" s="174"/>
      <c r="BK2570" s="174"/>
      <c r="BL2570" s="174"/>
      <c r="BM2570" s="174"/>
      <c r="BN2570" s="174"/>
      <c r="BO2570" s="174"/>
      <c r="BP2570" s="174"/>
      <c r="BQ2570" s="174"/>
      <c r="BR2570" s="174"/>
      <c r="BS2570" s="174"/>
      <c r="BT2570" s="174"/>
    </row>
    <row r="2571" spans="1:72" s="177" customFormat="1">
      <c r="A2571" s="176"/>
      <c r="B2571" s="176"/>
      <c r="C2571" s="178"/>
      <c r="D2571" s="176"/>
      <c r="E2571" s="174"/>
      <c r="F2571" s="174"/>
      <c r="G2571" s="174"/>
      <c r="H2571" s="174"/>
      <c r="I2571" s="174"/>
      <c r="J2571" s="174"/>
      <c r="K2571" s="174"/>
      <c r="L2571" s="174"/>
      <c r="M2571" s="174"/>
      <c r="N2571" s="174"/>
      <c r="O2571" s="174"/>
      <c r="P2571" s="174"/>
      <c r="Q2571" s="174"/>
      <c r="R2571" s="174"/>
      <c r="S2571" s="174"/>
      <c r="T2571" s="174"/>
      <c r="U2571" s="174"/>
      <c r="V2571" s="174"/>
      <c r="W2571" s="174"/>
      <c r="X2571" s="174"/>
      <c r="Y2571" s="174"/>
      <c r="Z2571" s="174"/>
      <c r="AA2571" s="174"/>
      <c r="AB2571" s="174"/>
      <c r="AC2571" s="174"/>
      <c r="AD2571" s="174"/>
      <c r="AE2571" s="174"/>
      <c r="AF2571" s="174"/>
      <c r="AG2571" s="174"/>
      <c r="AH2571" s="174"/>
      <c r="AI2571" s="174"/>
      <c r="AJ2571" s="174"/>
      <c r="AK2571" s="174"/>
      <c r="AL2571" s="174"/>
      <c r="AM2571" s="174"/>
      <c r="AN2571" s="174"/>
      <c r="AO2571" s="174"/>
      <c r="AP2571" s="174"/>
      <c r="AQ2571" s="174"/>
      <c r="AR2571" s="174"/>
      <c r="AS2571" s="174"/>
      <c r="AT2571" s="174"/>
      <c r="AU2571" s="174"/>
      <c r="AV2571" s="174"/>
      <c r="AW2571" s="174"/>
      <c r="AX2571" s="174"/>
      <c r="AY2571" s="174"/>
      <c r="AZ2571" s="174"/>
      <c r="BA2571" s="174"/>
      <c r="BB2571" s="174"/>
      <c r="BC2571" s="174"/>
      <c r="BD2571" s="174"/>
      <c r="BE2571" s="174"/>
      <c r="BF2571" s="174"/>
      <c r="BG2571" s="174"/>
      <c r="BH2571" s="174"/>
      <c r="BI2571" s="174"/>
      <c r="BJ2571" s="174"/>
      <c r="BK2571" s="174"/>
      <c r="BL2571" s="174"/>
      <c r="BM2571" s="174"/>
      <c r="BN2571" s="174"/>
      <c r="BO2571" s="174"/>
      <c r="BP2571" s="174"/>
      <c r="BQ2571" s="174"/>
      <c r="BR2571" s="174"/>
      <c r="BS2571" s="174"/>
      <c r="BT2571" s="174"/>
    </row>
    <row r="2572" spans="1:72" s="177" customFormat="1">
      <c r="A2572" s="176"/>
      <c r="B2572" s="176"/>
      <c r="C2572" s="178"/>
      <c r="D2572" s="176"/>
      <c r="E2572" s="174"/>
      <c r="F2572" s="174"/>
      <c r="G2572" s="174"/>
      <c r="H2572" s="174"/>
      <c r="I2572" s="174"/>
      <c r="J2572" s="174"/>
      <c r="K2572" s="174"/>
      <c r="L2572" s="174"/>
      <c r="M2572" s="174"/>
      <c r="N2572" s="174"/>
      <c r="O2572" s="174"/>
      <c r="P2572" s="174"/>
      <c r="Q2572" s="174"/>
      <c r="R2572" s="174"/>
      <c r="S2572" s="174"/>
      <c r="T2572" s="174"/>
      <c r="U2572" s="174"/>
      <c r="V2572" s="174"/>
      <c r="W2572" s="174"/>
      <c r="X2572" s="174"/>
      <c r="Y2572" s="174"/>
      <c r="Z2572" s="174"/>
      <c r="AA2572" s="174"/>
      <c r="AB2572" s="174"/>
      <c r="AC2572" s="174"/>
      <c r="AD2572" s="174"/>
      <c r="AE2572" s="174"/>
      <c r="AF2572" s="174"/>
      <c r="AG2572" s="174"/>
      <c r="AH2572" s="174"/>
      <c r="AI2572" s="174"/>
      <c r="AJ2572" s="174"/>
      <c r="AK2572" s="174"/>
      <c r="AL2572" s="174"/>
      <c r="AM2572" s="174"/>
      <c r="AN2572" s="174"/>
      <c r="AO2572" s="174"/>
      <c r="AP2572" s="174"/>
      <c r="AQ2572" s="174"/>
      <c r="AR2572" s="174"/>
      <c r="AS2572" s="174"/>
      <c r="AT2572" s="174"/>
      <c r="AU2572" s="174"/>
      <c r="AV2572" s="174"/>
      <c r="AW2572" s="174"/>
      <c r="AX2572" s="174"/>
      <c r="AY2572" s="174"/>
      <c r="AZ2572" s="174"/>
      <c r="BA2572" s="174"/>
      <c r="BB2572" s="174"/>
      <c r="BC2572" s="174"/>
      <c r="BD2572" s="174"/>
      <c r="BE2572" s="174"/>
      <c r="BF2572" s="174"/>
      <c r="BG2572" s="174"/>
      <c r="BH2572" s="174"/>
      <c r="BI2572" s="174"/>
      <c r="BJ2572" s="174"/>
      <c r="BK2572" s="174"/>
      <c r="BL2572" s="174"/>
      <c r="BM2572" s="174"/>
      <c r="BN2572" s="174"/>
      <c r="BO2572" s="174"/>
      <c r="BP2572" s="174"/>
      <c r="BQ2572" s="174"/>
      <c r="BR2572" s="174"/>
      <c r="BS2572" s="174"/>
      <c r="BT2572" s="174"/>
    </row>
    <row r="2573" spans="1:72" s="177" customFormat="1">
      <c r="A2573" s="176"/>
      <c r="B2573" s="176"/>
      <c r="C2573" s="178"/>
      <c r="D2573" s="176"/>
      <c r="E2573" s="174"/>
      <c r="F2573" s="174"/>
      <c r="G2573" s="174"/>
      <c r="H2573" s="174"/>
      <c r="I2573" s="174"/>
      <c r="J2573" s="174"/>
      <c r="K2573" s="174"/>
      <c r="L2573" s="174"/>
      <c r="M2573" s="174"/>
      <c r="N2573" s="174"/>
      <c r="O2573" s="174"/>
      <c r="P2573" s="174"/>
      <c r="Q2573" s="174"/>
      <c r="R2573" s="174"/>
      <c r="S2573" s="174"/>
      <c r="T2573" s="174"/>
      <c r="U2573" s="174"/>
      <c r="V2573" s="174"/>
      <c r="W2573" s="174"/>
      <c r="X2573" s="174"/>
      <c r="Y2573" s="174"/>
      <c r="Z2573" s="174"/>
      <c r="AA2573" s="174"/>
      <c r="AB2573" s="174"/>
      <c r="AC2573" s="174"/>
      <c r="AD2573" s="174"/>
      <c r="AE2573" s="174"/>
      <c r="AF2573" s="174"/>
      <c r="AG2573" s="174"/>
      <c r="AH2573" s="174"/>
      <c r="AI2573" s="174"/>
      <c r="AJ2573" s="174"/>
      <c r="AK2573" s="174"/>
      <c r="AL2573" s="174"/>
      <c r="AM2573" s="174"/>
      <c r="AN2573" s="174"/>
      <c r="AO2573" s="174"/>
      <c r="AP2573" s="174"/>
      <c r="AQ2573" s="174"/>
      <c r="AR2573" s="174"/>
      <c r="AS2573" s="174"/>
      <c r="AT2573" s="174"/>
      <c r="AU2573" s="174"/>
      <c r="AV2573" s="174"/>
      <c r="AW2573" s="174"/>
      <c r="AX2573" s="174"/>
      <c r="AY2573" s="174"/>
      <c r="AZ2573" s="174"/>
      <c r="BA2573" s="174"/>
      <c r="BB2573" s="174"/>
      <c r="BC2573" s="174"/>
      <c r="BD2573" s="174"/>
      <c r="BE2573" s="174"/>
      <c r="BF2573" s="174"/>
      <c r="BG2573" s="174"/>
      <c r="BH2573" s="174"/>
      <c r="BI2573" s="174"/>
      <c r="BJ2573" s="174"/>
      <c r="BK2573" s="174"/>
      <c r="BL2573" s="174"/>
      <c r="BM2573" s="174"/>
      <c r="BN2573" s="174"/>
      <c r="BO2573" s="174"/>
      <c r="BP2573" s="174"/>
      <c r="BQ2573" s="174"/>
      <c r="BR2573" s="174"/>
      <c r="BS2573" s="174"/>
      <c r="BT2573" s="174"/>
    </row>
    <row r="2574" spans="1:72" s="177" customFormat="1">
      <c r="A2574" s="176"/>
      <c r="B2574" s="176"/>
      <c r="C2574" s="178"/>
      <c r="D2574" s="176"/>
      <c r="E2574" s="174"/>
      <c r="F2574" s="174"/>
      <c r="G2574" s="174"/>
      <c r="H2574" s="174"/>
      <c r="I2574" s="174"/>
      <c r="J2574" s="174"/>
      <c r="K2574" s="174"/>
      <c r="L2574" s="174"/>
      <c r="M2574" s="174"/>
      <c r="N2574" s="174"/>
      <c r="O2574" s="174"/>
      <c r="P2574" s="174"/>
      <c r="Q2574" s="174"/>
      <c r="R2574" s="174"/>
      <c r="S2574" s="174"/>
      <c r="T2574" s="174"/>
      <c r="U2574" s="174"/>
      <c r="V2574" s="174"/>
      <c r="W2574" s="174"/>
      <c r="X2574" s="174"/>
      <c r="Y2574" s="174"/>
      <c r="Z2574" s="174"/>
      <c r="AA2574" s="174"/>
      <c r="AB2574" s="174"/>
      <c r="AC2574" s="174"/>
      <c r="AD2574" s="174"/>
      <c r="AE2574" s="174"/>
      <c r="AF2574" s="174"/>
      <c r="AG2574" s="174"/>
      <c r="AH2574" s="174"/>
      <c r="AI2574" s="174"/>
      <c r="AJ2574" s="174"/>
      <c r="AK2574" s="174"/>
      <c r="AL2574" s="174"/>
      <c r="AM2574" s="174"/>
      <c r="AN2574" s="174"/>
      <c r="AO2574" s="174"/>
      <c r="AP2574" s="174"/>
      <c r="AQ2574" s="174"/>
      <c r="AR2574" s="174"/>
      <c r="AS2574" s="174"/>
      <c r="AT2574" s="174"/>
      <c r="AU2574" s="174"/>
      <c r="AV2574" s="174"/>
      <c r="AW2574" s="174"/>
      <c r="AX2574" s="174"/>
      <c r="AY2574" s="174"/>
      <c r="AZ2574" s="174"/>
      <c r="BA2574" s="174"/>
      <c r="BB2574" s="174"/>
      <c r="BC2574" s="174"/>
      <c r="BD2574" s="174"/>
      <c r="BE2574" s="174"/>
      <c r="BF2574" s="174"/>
      <c r="BG2574" s="174"/>
      <c r="BH2574" s="174"/>
      <c r="BI2574" s="174"/>
      <c r="BJ2574" s="174"/>
      <c r="BK2574" s="174"/>
      <c r="BL2574" s="174"/>
      <c r="BM2574" s="174"/>
      <c r="BN2574" s="174"/>
      <c r="BO2574" s="174"/>
      <c r="BP2574" s="174"/>
      <c r="BQ2574" s="174"/>
      <c r="BR2574" s="174"/>
      <c r="BS2574" s="174"/>
      <c r="BT2574" s="174"/>
    </row>
    <row r="2575" spans="1:72" s="177" customFormat="1">
      <c r="A2575" s="176"/>
      <c r="B2575" s="176"/>
      <c r="C2575" s="178"/>
      <c r="D2575" s="176"/>
      <c r="E2575" s="174"/>
      <c r="F2575" s="174"/>
      <c r="G2575" s="174"/>
      <c r="H2575" s="174"/>
      <c r="I2575" s="174"/>
      <c r="J2575" s="174"/>
      <c r="K2575" s="174"/>
      <c r="L2575" s="174"/>
      <c r="M2575" s="174"/>
      <c r="N2575" s="174"/>
      <c r="O2575" s="174"/>
      <c r="P2575" s="174"/>
      <c r="Q2575" s="174"/>
      <c r="R2575" s="174"/>
      <c r="S2575" s="174"/>
      <c r="T2575" s="174"/>
      <c r="U2575" s="174"/>
      <c r="V2575" s="174"/>
      <c r="W2575" s="174"/>
      <c r="X2575" s="174"/>
      <c r="Y2575" s="174"/>
      <c r="Z2575" s="174"/>
      <c r="AA2575" s="174"/>
      <c r="AB2575" s="174"/>
      <c r="AC2575" s="174"/>
      <c r="AD2575" s="174"/>
      <c r="AE2575" s="174"/>
      <c r="AF2575" s="174"/>
      <c r="AG2575" s="174"/>
      <c r="AH2575" s="174"/>
      <c r="AI2575" s="174"/>
      <c r="AJ2575" s="174"/>
      <c r="AK2575" s="174"/>
      <c r="AL2575" s="174"/>
      <c r="AM2575" s="174"/>
      <c r="AN2575" s="174"/>
      <c r="AO2575" s="174"/>
      <c r="AP2575" s="174"/>
      <c r="AQ2575" s="174"/>
      <c r="AR2575" s="174"/>
      <c r="AS2575" s="174"/>
      <c r="AT2575" s="174"/>
      <c r="AU2575" s="174"/>
      <c r="AV2575" s="174"/>
      <c r="AW2575" s="174"/>
      <c r="AX2575" s="174"/>
      <c r="AY2575" s="174"/>
      <c r="AZ2575" s="174"/>
      <c r="BA2575" s="174"/>
      <c r="BB2575" s="174"/>
      <c r="BC2575" s="174"/>
      <c r="BD2575" s="174"/>
      <c r="BE2575" s="174"/>
      <c r="BF2575" s="174"/>
      <c r="BG2575" s="174"/>
      <c r="BH2575" s="174"/>
      <c r="BI2575" s="174"/>
      <c r="BJ2575" s="174"/>
      <c r="BK2575" s="174"/>
      <c r="BL2575" s="174"/>
      <c r="BM2575" s="174"/>
      <c r="BN2575" s="174"/>
      <c r="BO2575" s="174"/>
      <c r="BP2575" s="174"/>
      <c r="BQ2575" s="174"/>
      <c r="BR2575" s="174"/>
      <c r="BS2575" s="174"/>
      <c r="BT2575" s="174"/>
    </row>
    <row r="2576" spans="1:72" s="177" customFormat="1">
      <c r="A2576" s="176"/>
      <c r="B2576" s="176"/>
      <c r="C2576" s="178"/>
      <c r="D2576" s="176"/>
      <c r="E2576" s="174"/>
      <c r="F2576" s="174"/>
      <c r="G2576" s="174"/>
      <c r="H2576" s="174"/>
      <c r="I2576" s="174"/>
      <c r="J2576" s="174"/>
      <c r="K2576" s="174"/>
      <c r="L2576" s="174"/>
      <c r="M2576" s="174"/>
      <c r="N2576" s="174"/>
      <c r="O2576" s="174"/>
      <c r="P2576" s="174"/>
      <c r="Q2576" s="174"/>
      <c r="R2576" s="174"/>
      <c r="S2576" s="174"/>
      <c r="T2576" s="174"/>
      <c r="U2576" s="174"/>
      <c r="V2576" s="174"/>
      <c r="W2576" s="174"/>
      <c r="X2576" s="174"/>
      <c r="Y2576" s="174"/>
      <c r="Z2576" s="174"/>
      <c r="AA2576" s="174"/>
      <c r="AB2576" s="174"/>
      <c r="AC2576" s="174"/>
      <c r="AD2576" s="174"/>
      <c r="AE2576" s="174"/>
      <c r="AF2576" s="174"/>
      <c r="AG2576" s="174"/>
      <c r="AH2576" s="174"/>
      <c r="AI2576" s="174"/>
      <c r="AJ2576" s="174"/>
      <c r="AK2576" s="174"/>
      <c r="AL2576" s="174"/>
      <c r="AM2576" s="174"/>
      <c r="AN2576" s="174"/>
      <c r="AO2576" s="174"/>
      <c r="AP2576" s="174"/>
      <c r="AQ2576" s="174"/>
      <c r="AR2576" s="174"/>
      <c r="AS2576" s="174"/>
      <c r="AT2576" s="174"/>
      <c r="AU2576" s="174"/>
      <c r="AV2576" s="174"/>
      <c r="AW2576" s="174"/>
      <c r="AX2576" s="174"/>
      <c r="AY2576" s="174"/>
      <c r="AZ2576" s="174"/>
      <c r="BA2576" s="174"/>
      <c r="BB2576" s="174"/>
      <c r="BC2576" s="174"/>
      <c r="BD2576" s="174"/>
      <c r="BE2576" s="174"/>
      <c r="BF2576" s="174"/>
      <c r="BG2576" s="174"/>
      <c r="BH2576" s="174"/>
      <c r="BI2576" s="174"/>
      <c r="BJ2576" s="174"/>
      <c r="BK2576" s="174"/>
      <c r="BL2576" s="174"/>
      <c r="BM2576" s="174"/>
      <c r="BN2576" s="174"/>
      <c r="BO2576" s="174"/>
      <c r="BP2576" s="174"/>
      <c r="BQ2576" s="174"/>
      <c r="BR2576" s="174"/>
      <c r="BS2576" s="174"/>
      <c r="BT2576" s="174"/>
    </row>
    <row r="2577" spans="1:72" s="177" customFormat="1">
      <c r="A2577" s="176"/>
      <c r="B2577" s="176"/>
      <c r="C2577" s="178"/>
      <c r="D2577" s="176"/>
      <c r="E2577" s="174"/>
      <c r="F2577" s="174"/>
      <c r="G2577" s="174"/>
      <c r="H2577" s="174"/>
      <c r="I2577" s="174"/>
      <c r="J2577" s="174"/>
      <c r="K2577" s="174"/>
      <c r="L2577" s="174"/>
      <c r="M2577" s="174"/>
      <c r="N2577" s="174"/>
      <c r="O2577" s="174"/>
      <c r="P2577" s="174"/>
      <c r="Q2577" s="174"/>
      <c r="R2577" s="174"/>
      <c r="S2577" s="174"/>
      <c r="T2577" s="174"/>
      <c r="U2577" s="174"/>
      <c r="V2577" s="174"/>
      <c r="W2577" s="174"/>
      <c r="X2577" s="174"/>
      <c r="Y2577" s="174"/>
      <c r="Z2577" s="174"/>
      <c r="AA2577" s="174"/>
      <c r="AB2577" s="174"/>
      <c r="AC2577" s="174"/>
      <c r="AD2577" s="174"/>
      <c r="AE2577" s="174"/>
      <c r="AF2577" s="174"/>
      <c r="AG2577" s="174"/>
      <c r="AH2577" s="174"/>
      <c r="AI2577" s="174"/>
      <c r="AJ2577" s="174"/>
      <c r="AK2577" s="174"/>
      <c r="AL2577" s="174"/>
      <c r="AM2577" s="174"/>
      <c r="AN2577" s="174"/>
      <c r="AO2577" s="174"/>
      <c r="AP2577" s="174"/>
      <c r="AQ2577" s="174"/>
      <c r="AR2577" s="174"/>
      <c r="AS2577" s="174"/>
      <c r="AT2577" s="174"/>
      <c r="AU2577" s="174"/>
      <c r="AV2577" s="174"/>
      <c r="AW2577" s="174"/>
      <c r="AX2577" s="174"/>
      <c r="AY2577" s="174"/>
      <c r="AZ2577" s="174"/>
      <c r="BA2577" s="174"/>
      <c r="BB2577" s="174"/>
      <c r="BC2577" s="174"/>
      <c r="BD2577" s="174"/>
      <c r="BE2577" s="174"/>
      <c r="BF2577" s="174"/>
      <c r="BG2577" s="174"/>
      <c r="BH2577" s="174"/>
      <c r="BI2577" s="174"/>
      <c r="BJ2577" s="174"/>
      <c r="BK2577" s="174"/>
      <c r="BL2577" s="174"/>
      <c r="BM2577" s="174"/>
      <c r="BN2577" s="174"/>
      <c r="BO2577" s="174"/>
      <c r="BP2577" s="174"/>
      <c r="BQ2577" s="174"/>
      <c r="BR2577" s="174"/>
      <c r="BS2577" s="174"/>
      <c r="BT2577" s="174"/>
    </row>
    <row r="2578" spans="1:72" s="177" customFormat="1">
      <c r="A2578" s="176"/>
      <c r="B2578" s="176"/>
      <c r="C2578" s="178"/>
      <c r="D2578" s="176"/>
      <c r="E2578" s="174"/>
      <c r="F2578" s="174"/>
      <c r="G2578" s="174"/>
      <c r="H2578" s="174"/>
      <c r="I2578" s="174"/>
      <c r="J2578" s="174"/>
      <c r="K2578" s="174"/>
      <c r="L2578" s="174"/>
      <c r="M2578" s="174"/>
      <c r="N2578" s="174"/>
      <c r="O2578" s="174"/>
      <c r="P2578" s="174"/>
      <c r="Q2578" s="174"/>
      <c r="R2578" s="174"/>
      <c r="S2578" s="174"/>
      <c r="T2578" s="174"/>
      <c r="U2578" s="174"/>
      <c r="V2578" s="174"/>
      <c r="W2578" s="174"/>
      <c r="X2578" s="174"/>
      <c r="Y2578" s="174"/>
      <c r="Z2578" s="174"/>
      <c r="AA2578" s="174"/>
      <c r="AB2578" s="174"/>
      <c r="AC2578" s="174"/>
      <c r="AD2578" s="174"/>
      <c r="AE2578" s="174"/>
      <c r="AF2578" s="174"/>
      <c r="AG2578" s="174"/>
      <c r="AH2578" s="174"/>
      <c r="AI2578" s="174"/>
      <c r="AJ2578" s="174"/>
      <c r="AK2578" s="174"/>
      <c r="AL2578" s="174"/>
      <c r="AM2578" s="174"/>
      <c r="AN2578" s="174"/>
      <c r="AO2578" s="174"/>
      <c r="AP2578" s="174"/>
      <c r="AQ2578" s="174"/>
      <c r="AR2578" s="174"/>
      <c r="AS2578" s="174"/>
      <c r="AT2578" s="174"/>
      <c r="AU2578" s="174"/>
      <c r="AV2578" s="174"/>
      <c r="AW2578" s="174"/>
      <c r="AX2578" s="174"/>
      <c r="AY2578" s="174"/>
      <c r="AZ2578" s="174"/>
      <c r="BA2578" s="174"/>
      <c r="BB2578" s="174"/>
      <c r="BC2578" s="174"/>
      <c r="BD2578" s="174"/>
      <c r="BE2578" s="174"/>
      <c r="BF2578" s="174"/>
      <c r="BG2578" s="174"/>
      <c r="BH2578" s="174"/>
      <c r="BI2578" s="174"/>
      <c r="BJ2578" s="174"/>
      <c r="BK2578" s="174"/>
      <c r="BL2578" s="174"/>
      <c r="BM2578" s="174"/>
      <c r="BN2578" s="174"/>
      <c r="BO2578" s="174"/>
      <c r="BP2578" s="174"/>
      <c r="BQ2578" s="174"/>
      <c r="BR2578" s="174"/>
      <c r="BS2578" s="174"/>
      <c r="BT2578" s="174"/>
    </row>
    <row r="2579" spans="1:72" s="177" customFormat="1">
      <c r="A2579" s="176"/>
      <c r="B2579" s="176"/>
      <c r="C2579" s="178"/>
      <c r="D2579" s="176"/>
      <c r="E2579" s="174"/>
      <c r="F2579" s="174"/>
      <c r="G2579" s="174"/>
      <c r="H2579" s="174"/>
      <c r="I2579" s="174"/>
      <c r="J2579" s="174"/>
      <c r="K2579" s="174"/>
      <c r="L2579" s="174"/>
      <c r="M2579" s="174"/>
      <c r="N2579" s="174"/>
      <c r="O2579" s="174"/>
      <c r="P2579" s="174"/>
      <c r="Q2579" s="174"/>
      <c r="R2579" s="174"/>
      <c r="S2579" s="174"/>
      <c r="T2579" s="174"/>
      <c r="U2579" s="174"/>
      <c r="V2579" s="174"/>
      <c r="W2579" s="174"/>
      <c r="X2579" s="174"/>
      <c r="Y2579" s="174"/>
      <c r="Z2579" s="174"/>
      <c r="AA2579" s="174"/>
      <c r="AB2579" s="174"/>
      <c r="AC2579" s="174"/>
      <c r="AD2579" s="174"/>
      <c r="AE2579" s="174"/>
      <c r="AF2579" s="174"/>
      <c r="AG2579" s="174"/>
      <c r="AH2579" s="174"/>
      <c r="AI2579" s="174"/>
      <c r="AJ2579" s="174"/>
      <c r="AK2579" s="174"/>
      <c r="AL2579" s="174"/>
      <c r="AM2579" s="174"/>
      <c r="AN2579" s="174"/>
      <c r="AO2579" s="174"/>
      <c r="AP2579" s="174"/>
      <c r="AQ2579" s="174"/>
      <c r="AR2579" s="174"/>
      <c r="AS2579" s="174"/>
      <c r="AT2579" s="174"/>
      <c r="AU2579" s="174"/>
      <c r="AV2579" s="174"/>
      <c r="AW2579" s="174"/>
      <c r="AX2579" s="174"/>
      <c r="AY2579" s="174"/>
      <c r="AZ2579" s="174"/>
      <c r="BA2579" s="174"/>
      <c r="BB2579" s="174"/>
      <c r="BC2579" s="174"/>
      <c r="BD2579" s="174"/>
      <c r="BE2579" s="174"/>
      <c r="BF2579" s="174"/>
      <c r="BG2579" s="174"/>
      <c r="BH2579" s="174"/>
      <c r="BI2579" s="174"/>
      <c r="BJ2579" s="174"/>
      <c r="BK2579" s="174"/>
      <c r="BL2579" s="174"/>
      <c r="BM2579" s="174"/>
      <c r="BN2579" s="174"/>
      <c r="BO2579" s="174"/>
      <c r="BP2579" s="174"/>
      <c r="BQ2579" s="174"/>
      <c r="BR2579" s="174"/>
      <c r="BS2579" s="174"/>
      <c r="BT2579" s="174"/>
    </row>
    <row r="2580" spans="1:72" s="177" customFormat="1">
      <c r="A2580" s="176"/>
      <c r="B2580" s="176"/>
      <c r="C2580" s="178"/>
      <c r="D2580" s="176"/>
      <c r="E2580" s="174"/>
      <c r="F2580" s="174"/>
      <c r="G2580" s="174"/>
      <c r="H2580" s="174"/>
      <c r="I2580" s="174"/>
      <c r="J2580" s="174"/>
      <c r="K2580" s="174"/>
      <c r="L2580" s="174"/>
      <c r="M2580" s="174"/>
      <c r="N2580" s="174"/>
      <c r="O2580" s="174"/>
      <c r="P2580" s="174"/>
      <c r="Q2580" s="174"/>
      <c r="R2580" s="174"/>
      <c r="S2580" s="174"/>
      <c r="T2580" s="174"/>
      <c r="U2580" s="174"/>
      <c r="V2580" s="174"/>
      <c r="W2580" s="174"/>
      <c r="X2580" s="174"/>
      <c r="Y2580" s="174"/>
      <c r="Z2580" s="174"/>
      <c r="AA2580" s="174"/>
      <c r="AB2580" s="174"/>
      <c r="AC2580" s="174"/>
      <c r="AD2580" s="174"/>
      <c r="AE2580" s="174"/>
      <c r="AF2580" s="174"/>
      <c r="AG2580" s="174"/>
      <c r="AH2580" s="174"/>
      <c r="AI2580" s="174"/>
      <c r="AJ2580" s="174"/>
      <c r="AK2580" s="174"/>
      <c r="AL2580" s="174"/>
      <c r="AM2580" s="174"/>
      <c r="AN2580" s="174"/>
      <c r="AO2580" s="174"/>
      <c r="AP2580" s="174"/>
      <c r="AQ2580" s="174"/>
      <c r="AR2580" s="174"/>
      <c r="AS2580" s="174"/>
      <c r="AT2580" s="174"/>
      <c r="AU2580" s="174"/>
      <c r="AV2580" s="174"/>
      <c r="AW2580" s="174"/>
      <c r="AX2580" s="174"/>
      <c r="AY2580" s="174"/>
      <c r="AZ2580" s="174"/>
      <c r="BA2580" s="174"/>
      <c r="BB2580" s="174"/>
      <c r="BC2580" s="174"/>
      <c r="BD2580" s="174"/>
      <c r="BE2580" s="174"/>
      <c r="BF2580" s="174"/>
      <c r="BG2580" s="174"/>
      <c r="BH2580" s="174"/>
      <c r="BI2580" s="174"/>
      <c r="BJ2580" s="174"/>
      <c r="BK2580" s="174"/>
      <c r="BL2580" s="174"/>
      <c r="BM2580" s="174"/>
      <c r="BN2580" s="174"/>
      <c r="BO2580" s="174"/>
      <c r="BP2580" s="174"/>
      <c r="BQ2580" s="174"/>
      <c r="BR2580" s="174"/>
      <c r="BS2580" s="174"/>
      <c r="BT2580" s="174"/>
    </row>
    <row r="2581" spans="1:72" s="177" customFormat="1">
      <c r="A2581" s="176"/>
      <c r="B2581" s="176"/>
      <c r="C2581" s="178"/>
      <c r="D2581" s="176"/>
      <c r="E2581" s="174"/>
      <c r="F2581" s="174"/>
      <c r="G2581" s="174"/>
      <c r="H2581" s="174"/>
      <c r="I2581" s="174"/>
      <c r="J2581" s="174"/>
      <c r="K2581" s="174"/>
      <c r="L2581" s="174"/>
      <c r="M2581" s="174"/>
      <c r="N2581" s="174"/>
      <c r="O2581" s="174"/>
      <c r="P2581" s="174"/>
      <c r="Q2581" s="174"/>
      <c r="R2581" s="174"/>
      <c r="S2581" s="174"/>
      <c r="T2581" s="174"/>
      <c r="U2581" s="174"/>
      <c r="V2581" s="174"/>
      <c r="W2581" s="174"/>
      <c r="X2581" s="174"/>
      <c r="Y2581" s="174"/>
      <c r="Z2581" s="174"/>
      <c r="AA2581" s="174"/>
      <c r="AB2581" s="174"/>
      <c r="AC2581" s="174"/>
      <c r="AD2581" s="174"/>
      <c r="AE2581" s="174"/>
      <c r="AF2581" s="174"/>
      <c r="AG2581" s="174"/>
      <c r="AH2581" s="174"/>
      <c r="AI2581" s="174"/>
      <c r="AJ2581" s="174"/>
      <c r="AK2581" s="174"/>
      <c r="AL2581" s="174"/>
      <c r="AM2581" s="174"/>
      <c r="AN2581" s="174"/>
      <c r="AO2581" s="174"/>
      <c r="AP2581" s="174"/>
      <c r="AQ2581" s="174"/>
      <c r="AR2581" s="174"/>
      <c r="AS2581" s="174"/>
      <c r="AT2581" s="174"/>
      <c r="AU2581" s="174"/>
      <c r="AV2581" s="174"/>
      <c r="AW2581" s="174"/>
      <c r="AX2581" s="174"/>
      <c r="AY2581" s="174"/>
      <c r="AZ2581" s="174"/>
      <c r="BA2581" s="174"/>
      <c r="BB2581" s="174"/>
      <c r="BC2581" s="174"/>
      <c r="BD2581" s="174"/>
      <c r="BE2581" s="174"/>
      <c r="BF2581" s="174"/>
      <c r="BG2581" s="174"/>
      <c r="BH2581" s="174"/>
      <c r="BI2581" s="174"/>
      <c r="BJ2581" s="174"/>
      <c r="BK2581" s="174"/>
      <c r="BL2581" s="174"/>
      <c r="BM2581" s="174"/>
      <c r="BN2581" s="174"/>
      <c r="BO2581" s="174"/>
      <c r="BP2581" s="174"/>
      <c r="BQ2581" s="174"/>
      <c r="BR2581" s="174"/>
      <c r="BS2581" s="174"/>
      <c r="BT2581" s="174"/>
    </row>
    <row r="2582" spans="1:72" s="177" customFormat="1">
      <c r="A2582" s="176"/>
      <c r="B2582" s="176"/>
      <c r="C2582" s="178"/>
      <c r="D2582" s="176"/>
      <c r="E2582" s="174"/>
      <c r="F2582" s="174"/>
      <c r="G2582" s="174"/>
      <c r="H2582" s="174"/>
      <c r="I2582" s="174"/>
      <c r="J2582" s="174"/>
      <c r="K2582" s="174"/>
      <c r="L2582" s="174"/>
      <c r="M2582" s="174"/>
      <c r="N2582" s="174"/>
      <c r="O2582" s="174"/>
      <c r="P2582" s="174"/>
      <c r="Q2582" s="174"/>
      <c r="R2582" s="174"/>
      <c r="S2582" s="174"/>
      <c r="T2582" s="174"/>
      <c r="U2582" s="174"/>
      <c r="V2582" s="174"/>
      <c r="W2582" s="174"/>
      <c r="X2582" s="174"/>
      <c r="Y2582" s="174"/>
      <c r="Z2582" s="174"/>
      <c r="AA2582" s="174"/>
      <c r="AB2582" s="174"/>
      <c r="AC2582" s="174"/>
      <c r="AD2582" s="174"/>
      <c r="AE2582" s="174"/>
      <c r="AF2582" s="174"/>
      <c r="AG2582" s="174"/>
      <c r="AH2582" s="174"/>
      <c r="AI2582" s="174"/>
      <c r="AJ2582" s="174"/>
      <c r="AK2582" s="174"/>
      <c r="AL2582" s="174"/>
      <c r="AM2582" s="174"/>
      <c r="AN2582" s="174"/>
      <c r="AO2582" s="174"/>
      <c r="AP2582" s="174"/>
      <c r="AQ2582" s="174"/>
      <c r="AR2582" s="174"/>
      <c r="AS2582" s="174"/>
      <c r="AT2582" s="174"/>
      <c r="AU2582" s="174"/>
      <c r="AV2582" s="174"/>
      <c r="AW2582" s="174"/>
      <c r="AX2582" s="174"/>
      <c r="AY2582" s="174"/>
      <c r="AZ2582" s="174"/>
      <c r="BA2582" s="174"/>
      <c r="BB2582" s="174"/>
      <c r="BC2582" s="174"/>
      <c r="BD2582" s="174"/>
      <c r="BE2582" s="174"/>
      <c r="BF2582" s="174"/>
      <c r="BG2582" s="174"/>
      <c r="BH2582" s="174"/>
      <c r="BI2582" s="174"/>
      <c r="BJ2582" s="174"/>
      <c r="BK2582" s="174"/>
      <c r="BL2582" s="174"/>
      <c r="BM2582" s="174"/>
      <c r="BN2582" s="174"/>
      <c r="BO2582" s="174"/>
      <c r="BP2582" s="174"/>
      <c r="BQ2582" s="174"/>
      <c r="BR2582" s="174"/>
      <c r="BS2582" s="174"/>
      <c r="BT2582" s="174"/>
    </row>
    <row r="2583" spans="1:72" s="177" customFormat="1">
      <c r="A2583" s="176"/>
      <c r="B2583" s="176"/>
      <c r="C2583" s="178"/>
      <c r="D2583" s="176"/>
      <c r="E2583" s="174"/>
      <c r="F2583" s="174"/>
      <c r="G2583" s="174"/>
      <c r="H2583" s="174"/>
      <c r="I2583" s="174"/>
      <c r="J2583" s="174"/>
      <c r="K2583" s="174"/>
      <c r="L2583" s="174"/>
      <c r="M2583" s="174"/>
      <c r="N2583" s="174"/>
      <c r="O2583" s="174"/>
      <c r="P2583" s="174"/>
      <c r="Q2583" s="174"/>
      <c r="R2583" s="174"/>
      <c r="S2583" s="174"/>
      <c r="T2583" s="174"/>
      <c r="U2583" s="174"/>
      <c r="V2583" s="174"/>
      <c r="W2583" s="174"/>
      <c r="X2583" s="174"/>
      <c r="Y2583" s="174"/>
      <c r="Z2583" s="174"/>
      <c r="AA2583" s="174"/>
      <c r="AB2583" s="174"/>
      <c r="AC2583" s="174"/>
      <c r="AD2583" s="174"/>
      <c r="AE2583" s="174"/>
      <c r="AF2583" s="174"/>
      <c r="AG2583" s="174"/>
      <c r="AH2583" s="174"/>
      <c r="AI2583" s="174"/>
      <c r="AJ2583" s="174"/>
      <c r="AK2583" s="174"/>
      <c r="AL2583" s="174"/>
      <c r="AM2583" s="174"/>
      <c r="AN2583" s="174"/>
      <c r="AO2583" s="174"/>
      <c r="AP2583" s="174"/>
      <c r="AQ2583" s="174"/>
      <c r="AR2583" s="174"/>
      <c r="AS2583" s="174"/>
      <c r="AT2583" s="174"/>
      <c r="AU2583" s="174"/>
      <c r="AV2583" s="174"/>
      <c r="AW2583" s="174"/>
      <c r="AX2583" s="174"/>
      <c r="AY2583" s="174"/>
      <c r="AZ2583" s="174"/>
      <c r="BA2583" s="174"/>
      <c r="BB2583" s="174"/>
      <c r="BC2583" s="174"/>
      <c r="BD2583" s="174"/>
      <c r="BE2583" s="174"/>
      <c r="BF2583" s="174"/>
      <c r="BG2583" s="174"/>
      <c r="BH2583" s="174"/>
      <c r="BI2583" s="174"/>
      <c r="BJ2583" s="174"/>
      <c r="BK2583" s="174"/>
      <c r="BL2583" s="174"/>
      <c r="BM2583" s="174"/>
      <c r="BN2583" s="174"/>
      <c r="BO2583" s="174"/>
      <c r="BP2583" s="174"/>
      <c r="BQ2583" s="174"/>
      <c r="BR2583" s="174"/>
      <c r="BS2583" s="174"/>
      <c r="BT2583" s="174"/>
    </row>
    <row r="2584" spans="1:72" s="177" customFormat="1">
      <c r="A2584" s="176"/>
      <c r="B2584" s="176"/>
      <c r="C2584" s="178"/>
      <c r="D2584" s="176"/>
      <c r="E2584" s="174"/>
      <c r="F2584" s="174"/>
      <c r="G2584" s="174"/>
      <c r="H2584" s="174"/>
      <c r="I2584" s="174"/>
      <c r="J2584" s="174"/>
      <c r="K2584" s="174"/>
      <c r="L2584" s="174"/>
      <c r="M2584" s="174"/>
      <c r="N2584" s="174"/>
      <c r="O2584" s="174"/>
      <c r="P2584" s="174"/>
      <c r="Q2584" s="174"/>
      <c r="R2584" s="174"/>
      <c r="S2584" s="174"/>
      <c r="T2584" s="174"/>
      <c r="U2584" s="174"/>
      <c r="V2584" s="174"/>
      <c r="W2584" s="174"/>
      <c r="X2584" s="174"/>
      <c r="Y2584" s="174"/>
      <c r="Z2584" s="174"/>
      <c r="AA2584" s="174"/>
      <c r="AB2584" s="174"/>
      <c r="AC2584" s="174"/>
      <c r="AD2584" s="174"/>
      <c r="AE2584" s="174"/>
      <c r="AF2584" s="174"/>
      <c r="AG2584" s="174"/>
      <c r="AH2584" s="174"/>
      <c r="AI2584" s="174"/>
      <c r="AJ2584" s="174"/>
      <c r="AK2584" s="174"/>
      <c r="AL2584" s="174"/>
      <c r="AM2584" s="174"/>
      <c r="AN2584" s="174"/>
      <c r="AO2584" s="174"/>
      <c r="AP2584" s="174"/>
      <c r="AQ2584" s="174"/>
      <c r="AR2584" s="174"/>
      <c r="AS2584" s="174"/>
      <c r="AT2584" s="174"/>
      <c r="AU2584" s="174"/>
      <c r="AV2584" s="174"/>
      <c r="AW2584" s="174"/>
      <c r="AX2584" s="174"/>
      <c r="AY2584" s="174"/>
      <c r="AZ2584" s="174"/>
      <c r="BA2584" s="174"/>
      <c r="BB2584" s="174"/>
      <c r="BC2584" s="174"/>
      <c r="BD2584" s="174"/>
      <c r="BE2584" s="174"/>
      <c r="BF2584" s="174"/>
      <c r="BG2584" s="174"/>
      <c r="BH2584" s="174"/>
      <c r="BI2584" s="174"/>
      <c r="BJ2584" s="174"/>
      <c r="BK2584" s="174"/>
      <c r="BL2584" s="174"/>
      <c r="BM2584" s="174"/>
      <c r="BN2584" s="174"/>
      <c r="BO2584" s="174"/>
      <c r="BP2584" s="174"/>
      <c r="BQ2584" s="174"/>
      <c r="BR2584" s="174"/>
      <c r="BS2584" s="174"/>
      <c r="BT2584" s="174"/>
    </row>
    <row r="2585" spans="1:72" s="177" customFormat="1">
      <c r="A2585" s="176"/>
      <c r="B2585" s="176"/>
      <c r="C2585" s="178"/>
      <c r="D2585" s="176"/>
      <c r="E2585" s="174"/>
      <c r="F2585" s="174"/>
      <c r="G2585" s="174"/>
      <c r="H2585" s="174"/>
      <c r="I2585" s="174"/>
      <c r="J2585" s="174"/>
      <c r="K2585" s="174"/>
      <c r="L2585" s="174"/>
      <c r="M2585" s="174"/>
      <c r="N2585" s="174"/>
      <c r="O2585" s="174"/>
      <c r="P2585" s="174"/>
      <c r="Q2585" s="174"/>
      <c r="R2585" s="174"/>
      <c r="S2585" s="174"/>
      <c r="T2585" s="174"/>
      <c r="U2585" s="174"/>
      <c r="V2585" s="174"/>
      <c r="W2585" s="174"/>
      <c r="X2585" s="174"/>
      <c r="Y2585" s="174"/>
      <c r="Z2585" s="174"/>
      <c r="AA2585" s="174"/>
      <c r="AB2585" s="174"/>
      <c r="AC2585" s="174"/>
      <c r="AD2585" s="174"/>
      <c r="AE2585" s="174"/>
      <c r="AF2585" s="174"/>
      <c r="AG2585" s="174"/>
      <c r="AH2585" s="174"/>
      <c r="AI2585" s="174"/>
      <c r="AJ2585" s="174"/>
      <c r="AK2585" s="174"/>
      <c r="AL2585" s="174"/>
      <c r="AM2585" s="174"/>
      <c r="AN2585" s="174"/>
      <c r="AO2585" s="174"/>
      <c r="AP2585" s="174"/>
      <c r="AQ2585" s="174"/>
      <c r="AR2585" s="174"/>
      <c r="AS2585" s="174"/>
      <c r="AT2585" s="174"/>
      <c r="AU2585" s="174"/>
      <c r="AV2585" s="174"/>
      <c r="AW2585" s="174"/>
      <c r="AX2585" s="174"/>
      <c r="AY2585" s="174"/>
      <c r="AZ2585" s="174"/>
      <c r="BA2585" s="174"/>
      <c r="BB2585" s="174"/>
      <c r="BC2585" s="174"/>
      <c r="BD2585" s="174"/>
      <c r="BE2585" s="174"/>
      <c r="BF2585" s="174"/>
      <c r="BG2585" s="174"/>
      <c r="BH2585" s="174"/>
      <c r="BI2585" s="174"/>
      <c r="BJ2585" s="174"/>
      <c r="BK2585" s="174"/>
      <c r="BL2585" s="174"/>
      <c r="BM2585" s="174"/>
      <c r="BN2585" s="174"/>
      <c r="BO2585" s="174"/>
      <c r="BP2585" s="174"/>
      <c r="BQ2585" s="174"/>
      <c r="BR2585" s="174"/>
      <c r="BS2585" s="174"/>
      <c r="BT2585" s="174"/>
    </row>
    <row r="2586" spans="1:72" s="177" customFormat="1">
      <c r="A2586" s="176"/>
      <c r="B2586" s="176"/>
      <c r="C2586" s="178"/>
      <c r="D2586" s="176"/>
      <c r="E2586" s="174"/>
      <c r="F2586" s="174"/>
      <c r="G2586" s="174"/>
      <c r="H2586" s="174"/>
      <c r="I2586" s="174"/>
      <c r="J2586" s="174"/>
      <c r="K2586" s="174"/>
      <c r="L2586" s="174"/>
      <c r="M2586" s="174"/>
      <c r="N2586" s="174"/>
      <c r="O2586" s="174"/>
      <c r="P2586" s="174"/>
      <c r="Q2586" s="174"/>
      <c r="R2586" s="174"/>
      <c r="S2586" s="174"/>
      <c r="T2586" s="174"/>
      <c r="U2586" s="174"/>
      <c r="V2586" s="174"/>
      <c r="W2586" s="174"/>
      <c r="X2586" s="174"/>
      <c r="Y2586" s="174"/>
      <c r="Z2586" s="174"/>
      <c r="AA2586" s="174"/>
      <c r="AB2586" s="174"/>
      <c r="AC2586" s="174"/>
      <c r="AD2586" s="174"/>
      <c r="AE2586" s="174"/>
      <c r="AF2586" s="174"/>
      <c r="AG2586" s="174"/>
      <c r="AH2586" s="174"/>
      <c r="AI2586" s="174"/>
      <c r="AJ2586" s="174"/>
      <c r="AK2586" s="174"/>
      <c r="AL2586" s="174"/>
      <c r="AM2586" s="174"/>
      <c r="AN2586" s="174"/>
      <c r="AO2586" s="174"/>
      <c r="AP2586" s="174"/>
      <c r="AQ2586" s="174"/>
      <c r="AR2586" s="174"/>
      <c r="AS2586" s="174"/>
      <c r="AT2586" s="174"/>
      <c r="AU2586" s="174"/>
      <c r="AV2586" s="174"/>
      <c r="AW2586" s="174"/>
      <c r="AX2586" s="174"/>
      <c r="AY2586" s="174"/>
      <c r="AZ2586" s="174"/>
      <c r="BA2586" s="174"/>
      <c r="BB2586" s="174"/>
      <c r="BC2586" s="174"/>
      <c r="BD2586" s="174"/>
      <c r="BE2586" s="174"/>
      <c r="BF2586" s="174"/>
      <c r="BG2586" s="174"/>
      <c r="BH2586" s="174"/>
      <c r="BI2586" s="174"/>
      <c r="BJ2586" s="174"/>
      <c r="BK2586" s="174"/>
      <c r="BL2586" s="174"/>
      <c r="BM2586" s="174"/>
      <c r="BN2586" s="174"/>
      <c r="BO2586" s="174"/>
      <c r="BP2586" s="174"/>
      <c r="BQ2586" s="174"/>
      <c r="BR2586" s="174"/>
      <c r="BS2586" s="174"/>
      <c r="BT2586" s="174"/>
    </row>
    <row r="2587" spans="1:72" s="177" customFormat="1">
      <c r="A2587" s="176"/>
      <c r="B2587" s="176"/>
      <c r="C2587" s="178"/>
      <c r="D2587" s="176"/>
      <c r="E2587" s="174"/>
      <c r="F2587" s="174"/>
      <c r="G2587" s="174"/>
      <c r="H2587" s="174"/>
      <c r="I2587" s="174"/>
      <c r="J2587" s="174"/>
      <c r="K2587" s="174"/>
      <c r="L2587" s="174"/>
      <c r="M2587" s="174"/>
      <c r="N2587" s="174"/>
      <c r="O2587" s="174"/>
      <c r="P2587" s="174"/>
      <c r="Q2587" s="174"/>
      <c r="R2587" s="174"/>
      <c r="S2587" s="174"/>
      <c r="T2587" s="174"/>
      <c r="U2587" s="174"/>
      <c r="V2587" s="174"/>
      <c r="W2587" s="174"/>
      <c r="X2587" s="174"/>
      <c r="Y2587" s="174"/>
      <c r="Z2587" s="174"/>
      <c r="AA2587" s="174"/>
      <c r="AB2587" s="174"/>
      <c r="AC2587" s="174"/>
      <c r="AD2587" s="174"/>
      <c r="AE2587" s="174"/>
      <c r="AF2587" s="174"/>
      <c r="AG2587" s="174"/>
      <c r="AH2587" s="174"/>
      <c r="AI2587" s="174"/>
      <c r="AJ2587" s="174"/>
      <c r="AK2587" s="174"/>
      <c r="AL2587" s="174"/>
      <c r="AM2587" s="174"/>
      <c r="AN2587" s="174"/>
      <c r="AO2587" s="174"/>
      <c r="AP2587" s="174"/>
      <c r="AQ2587" s="174"/>
      <c r="AR2587" s="174"/>
      <c r="AS2587" s="174"/>
      <c r="AT2587" s="174"/>
      <c r="AU2587" s="174"/>
      <c r="AV2587" s="174"/>
      <c r="AW2587" s="174"/>
      <c r="AX2587" s="174"/>
      <c r="AY2587" s="174"/>
      <c r="AZ2587" s="174"/>
      <c r="BA2587" s="174"/>
      <c r="BB2587" s="174"/>
      <c r="BC2587" s="174"/>
      <c r="BD2587" s="174"/>
      <c r="BE2587" s="174"/>
      <c r="BF2587" s="174"/>
      <c r="BG2587" s="174"/>
      <c r="BH2587" s="174"/>
      <c r="BI2587" s="174"/>
      <c r="BJ2587" s="174"/>
      <c r="BK2587" s="174"/>
      <c r="BL2587" s="174"/>
      <c r="BM2587" s="174"/>
      <c r="BN2587" s="174"/>
      <c r="BO2587" s="174"/>
      <c r="BP2587" s="174"/>
      <c r="BQ2587" s="174"/>
      <c r="BR2587" s="174"/>
      <c r="BS2587" s="174"/>
      <c r="BT2587" s="174"/>
    </row>
    <row r="2588" spans="1:72" s="177" customFormat="1">
      <c r="A2588" s="176"/>
      <c r="B2588" s="176"/>
      <c r="C2588" s="178"/>
      <c r="D2588" s="176"/>
      <c r="E2588" s="174"/>
      <c r="F2588" s="174"/>
      <c r="G2588" s="174"/>
      <c r="H2588" s="174"/>
      <c r="I2588" s="174"/>
      <c r="J2588" s="174"/>
      <c r="K2588" s="174"/>
      <c r="L2588" s="174"/>
      <c r="M2588" s="174"/>
      <c r="N2588" s="174"/>
      <c r="O2588" s="174"/>
      <c r="P2588" s="174"/>
      <c r="Q2588" s="174"/>
      <c r="R2588" s="174"/>
      <c r="S2588" s="174"/>
      <c r="T2588" s="174"/>
      <c r="U2588" s="174"/>
      <c r="V2588" s="174"/>
      <c r="W2588" s="174"/>
      <c r="X2588" s="174"/>
      <c r="Y2588" s="174"/>
      <c r="Z2588" s="174"/>
      <c r="AA2588" s="174"/>
      <c r="AB2588" s="174"/>
      <c r="AC2588" s="174"/>
      <c r="AD2588" s="174"/>
      <c r="AE2588" s="174"/>
      <c r="AF2588" s="174"/>
      <c r="AG2588" s="174"/>
      <c r="AH2588" s="174"/>
      <c r="AI2588" s="174"/>
      <c r="AJ2588" s="174"/>
      <c r="AK2588" s="174"/>
      <c r="AL2588" s="174"/>
      <c r="AM2588" s="174"/>
      <c r="AN2588" s="174"/>
      <c r="AO2588" s="174"/>
      <c r="AP2588" s="174"/>
      <c r="AQ2588" s="174"/>
      <c r="AR2588" s="174"/>
      <c r="AS2588" s="174"/>
      <c r="AT2588" s="174"/>
      <c r="AU2588" s="174"/>
      <c r="AV2588" s="174"/>
      <c r="AW2588" s="174"/>
      <c r="AX2588" s="174"/>
      <c r="AY2588" s="174"/>
      <c r="AZ2588" s="174"/>
      <c r="BA2588" s="174"/>
      <c r="BB2588" s="174"/>
      <c r="BC2588" s="174"/>
      <c r="BD2588" s="174"/>
      <c r="BE2588" s="174"/>
      <c r="BF2588" s="174"/>
      <c r="BG2588" s="174"/>
      <c r="BH2588" s="174"/>
      <c r="BI2588" s="174"/>
      <c r="BJ2588" s="174"/>
      <c r="BK2588" s="174"/>
      <c r="BL2588" s="174"/>
      <c r="BM2588" s="174"/>
      <c r="BN2588" s="174"/>
      <c r="BO2588" s="174"/>
      <c r="BP2588" s="174"/>
      <c r="BQ2588" s="174"/>
      <c r="BR2588" s="174"/>
      <c r="BS2588" s="174"/>
      <c r="BT2588" s="174"/>
    </row>
    <row r="2589" spans="1:72" s="177" customFormat="1">
      <c r="A2589" s="176"/>
      <c r="B2589" s="176"/>
      <c r="C2589" s="178"/>
      <c r="D2589" s="176"/>
      <c r="E2589" s="174"/>
      <c r="F2589" s="174"/>
      <c r="G2589" s="174"/>
      <c r="H2589" s="174"/>
      <c r="I2589" s="174"/>
      <c r="J2589" s="174"/>
      <c r="K2589" s="174"/>
      <c r="L2589" s="174"/>
      <c r="M2589" s="174"/>
      <c r="N2589" s="174"/>
      <c r="O2589" s="174"/>
      <c r="P2589" s="174"/>
      <c r="Q2589" s="174"/>
      <c r="R2589" s="174"/>
      <c r="S2589" s="174"/>
      <c r="T2589" s="174"/>
      <c r="U2589" s="174"/>
      <c r="V2589" s="174"/>
      <c r="W2589" s="174"/>
      <c r="X2589" s="174"/>
      <c r="Y2589" s="174"/>
      <c r="Z2589" s="174"/>
      <c r="AA2589" s="174"/>
      <c r="AB2589" s="174"/>
      <c r="AC2589" s="174"/>
      <c r="AD2589" s="174"/>
      <c r="AE2589" s="174"/>
      <c r="AF2589" s="174"/>
      <c r="AG2589" s="174"/>
      <c r="AH2589" s="174"/>
      <c r="AI2589" s="174"/>
      <c r="AJ2589" s="174"/>
      <c r="AK2589" s="174"/>
      <c r="AL2589" s="174"/>
      <c r="AM2589" s="174"/>
      <c r="AN2589" s="174"/>
      <c r="AO2589" s="174"/>
      <c r="AP2589" s="174"/>
      <c r="AQ2589" s="174"/>
      <c r="AR2589" s="174"/>
      <c r="AS2589" s="174"/>
      <c r="AT2589" s="174"/>
      <c r="AU2589" s="174"/>
      <c r="AV2589" s="174"/>
      <c r="AW2589" s="174"/>
      <c r="AX2589" s="174"/>
      <c r="AY2589" s="174"/>
      <c r="AZ2589" s="174"/>
      <c r="BA2589" s="174"/>
      <c r="BB2589" s="174"/>
      <c r="BC2589" s="174"/>
      <c r="BD2589" s="174"/>
      <c r="BE2589" s="174"/>
      <c r="BF2589" s="174"/>
      <c r="BG2589" s="174"/>
      <c r="BH2589" s="174"/>
      <c r="BI2589" s="174"/>
      <c r="BJ2589" s="174"/>
      <c r="BK2589" s="174"/>
      <c r="BL2589" s="174"/>
      <c r="BM2589" s="174"/>
      <c r="BN2589" s="174"/>
      <c r="BO2589" s="174"/>
      <c r="BP2589" s="174"/>
      <c r="BQ2589" s="174"/>
      <c r="BR2589" s="174"/>
      <c r="BS2589" s="174"/>
      <c r="BT2589" s="174"/>
    </row>
    <row r="2590" spans="1:72" s="177" customFormat="1">
      <c r="A2590" s="176"/>
      <c r="B2590" s="176"/>
      <c r="C2590" s="178"/>
      <c r="D2590" s="176"/>
      <c r="E2590" s="174"/>
      <c r="F2590" s="174"/>
      <c r="G2590" s="174"/>
      <c r="H2590" s="174"/>
      <c r="I2590" s="174"/>
      <c r="J2590" s="174"/>
      <c r="K2590" s="174"/>
      <c r="L2590" s="174"/>
      <c r="M2590" s="174"/>
      <c r="N2590" s="174"/>
      <c r="O2590" s="174"/>
      <c r="P2590" s="174"/>
      <c r="Q2590" s="174"/>
      <c r="R2590" s="174"/>
      <c r="S2590" s="174"/>
      <c r="T2590" s="174"/>
      <c r="U2590" s="174"/>
      <c r="V2590" s="174"/>
      <c r="W2590" s="174"/>
      <c r="X2590" s="174"/>
      <c r="Y2590" s="174"/>
      <c r="Z2590" s="174"/>
      <c r="AA2590" s="174"/>
      <c r="AB2590" s="174"/>
      <c r="AC2590" s="174"/>
      <c r="AD2590" s="174"/>
      <c r="AE2590" s="174"/>
      <c r="AF2590" s="174"/>
      <c r="AG2590" s="174"/>
      <c r="AH2590" s="174"/>
      <c r="AI2590" s="174"/>
      <c r="AJ2590" s="174"/>
      <c r="AK2590" s="174"/>
      <c r="AL2590" s="174"/>
      <c r="AM2590" s="174"/>
      <c r="AN2590" s="174"/>
      <c r="AO2590" s="174"/>
      <c r="AP2590" s="174"/>
      <c r="AQ2590" s="174"/>
      <c r="AR2590" s="174"/>
      <c r="AS2590" s="174"/>
      <c r="AT2590" s="174"/>
      <c r="AU2590" s="174"/>
      <c r="AV2590" s="174"/>
      <c r="AW2590" s="174"/>
      <c r="AX2590" s="174"/>
      <c r="AY2590" s="174"/>
      <c r="AZ2590" s="174"/>
      <c r="BA2590" s="174"/>
      <c r="BB2590" s="174"/>
      <c r="BC2590" s="174"/>
      <c r="BD2590" s="174"/>
      <c r="BE2590" s="174"/>
      <c r="BF2590" s="174"/>
      <c r="BG2590" s="174"/>
      <c r="BH2590" s="174"/>
      <c r="BI2590" s="174"/>
      <c r="BJ2590" s="174"/>
      <c r="BK2590" s="174"/>
      <c r="BL2590" s="174"/>
      <c r="BM2590" s="174"/>
      <c r="BN2590" s="174"/>
      <c r="BO2590" s="174"/>
      <c r="BP2590" s="174"/>
      <c r="BQ2590" s="174"/>
      <c r="BR2590" s="174"/>
      <c r="BS2590" s="174"/>
      <c r="BT2590" s="174"/>
    </row>
    <row r="2591" spans="1:72" s="177" customFormat="1">
      <c r="A2591" s="176"/>
      <c r="B2591" s="176"/>
      <c r="C2591" s="178"/>
      <c r="D2591" s="176"/>
      <c r="E2591" s="174"/>
      <c r="F2591" s="174"/>
      <c r="G2591" s="174"/>
      <c r="H2591" s="174"/>
      <c r="I2591" s="174"/>
      <c r="J2591" s="174"/>
      <c r="K2591" s="174"/>
      <c r="L2591" s="174"/>
      <c r="M2591" s="174"/>
      <c r="N2591" s="174"/>
      <c r="O2591" s="174"/>
      <c r="P2591" s="174"/>
      <c r="Q2591" s="174"/>
      <c r="R2591" s="174"/>
      <c r="S2591" s="174"/>
      <c r="T2591" s="174"/>
      <c r="U2591" s="174"/>
      <c r="V2591" s="174"/>
      <c r="W2591" s="174"/>
      <c r="X2591" s="174"/>
      <c r="Y2591" s="174"/>
      <c r="Z2591" s="174"/>
      <c r="AA2591" s="174"/>
      <c r="AB2591" s="174"/>
      <c r="AC2591" s="174"/>
      <c r="AD2591" s="174"/>
      <c r="AE2591" s="174"/>
      <c r="AF2591" s="174"/>
      <c r="AG2591" s="174"/>
      <c r="AH2591" s="174"/>
      <c r="AI2591" s="174"/>
      <c r="AJ2591" s="174"/>
      <c r="AK2591" s="174"/>
      <c r="AL2591" s="174"/>
      <c r="AM2591" s="174"/>
      <c r="AN2591" s="174"/>
      <c r="AO2591" s="174"/>
      <c r="AP2591" s="174"/>
      <c r="AQ2591" s="174"/>
      <c r="AR2591" s="174"/>
      <c r="AS2591" s="174"/>
      <c r="AT2591" s="174"/>
      <c r="AU2591" s="174"/>
      <c r="AV2591" s="174"/>
      <c r="AW2591" s="174"/>
      <c r="AX2591" s="174"/>
      <c r="AY2591" s="174"/>
      <c r="AZ2591" s="174"/>
      <c r="BA2591" s="174"/>
      <c r="BB2591" s="174"/>
      <c r="BC2591" s="174"/>
      <c r="BD2591" s="174"/>
      <c r="BE2591" s="174"/>
      <c r="BF2591" s="174"/>
      <c r="BG2591" s="174"/>
      <c r="BH2591" s="174"/>
      <c r="BI2591" s="174"/>
      <c r="BJ2591" s="174"/>
      <c r="BK2591" s="174"/>
      <c r="BL2591" s="174"/>
      <c r="BM2591" s="174"/>
      <c r="BN2591" s="174"/>
      <c r="BO2591" s="174"/>
      <c r="BP2591" s="174"/>
      <c r="BQ2591" s="174"/>
      <c r="BR2591" s="174"/>
      <c r="BS2591" s="174"/>
      <c r="BT2591" s="174"/>
    </row>
    <row r="2592" spans="1:72" s="177" customFormat="1">
      <c r="A2592" s="176"/>
      <c r="B2592" s="176"/>
      <c r="C2592" s="178"/>
      <c r="D2592" s="176"/>
      <c r="E2592" s="174"/>
      <c r="F2592" s="174"/>
      <c r="G2592" s="174"/>
      <c r="H2592" s="174"/>
      <c r="I2592" s="174"/>
      <c r="J2592" s="174"/>
      <c r="K2592" s="174"/>
      <c r="L2592" s="174"/>
      <c r="M2592" s="174"/>
      <c r="N2592" s="174"/>
      <c r="O2592" s="174"/>
      <c r="P2592" s="174"/>
      <c r="Q2592" s="174"/>
      <c r="R2592" s="174"/>
      <c r="S2592" s="174"/>
      <c r="T2592" s="174"/>
      <c r="U2592" s="174"/>
      <c r="V2592" s="174"/>
      <c r="W2592" s="174"/>
      <c r="X2592" s="174"/>
      <c r="Y2592" s="174"/>
      <c r="Z2592" s="174"/>
      <c r="AA2592" s="174"/>
      <c r="AB2592" s="174"/>
      <c r="AC2592" s="174"/>
      <c r="AD2592" s="174"/>
      <c r="AE2592" s="174"/>
      <c r="AF2592" s="174"/>
      <c r="AG2592" s="174"/>
      <c r="AH2592" s="174"/>
      <c r="AI2592" s="174"/>
      <c r="AJ2592" s="174"/>
      <c r="AK2592" s="174"/>
      <c r="AL2592" s="174"/>
      <c r="AM2592" s="174"/>
      <c r="AN2592" s="174"/>
      <c r="AO2592" s="174"/>
      <c r="AP2592" s="174"/>
      <c r="AQ2592" s="174"/>
      <c r="AR2592" s="174"/>
      <c r="AS2592" s="174"/>
      <c r="AT2592" s="174"/>
      <c r="AU2592" s="174"/>
      <c r="AV2592" s="174"/>
      <c r="AW2592" s="174"/>
      <c r="AX2592" s="174"/>
      <c r="AY2592" s="174"/>
      <c r="AZ2592" s="174"/>
      <c r="BA2592" s="174"/>
      <c r="BB2592" s="174"/>
      <c r="BC2592" s="174"/>
      <c r="BD2592" s="174"/>
      <c r="BE2592" s="174"/>
      <c r="BF2592" s="174"/>
      <c r="BG2592" s="174"/>
      <c r="BH2592" s="174"/>
      <c r="BI2592" s="174"/>
      <c r="BJ2592" s="174"/>
      <c r="BK2592" s="174"/>
      <c r="BL2592" s="174"/>
      <c r="BM2592" s="174"/>
      <c r="BN2592" s="174"/>
      <c r="BO2592" s="174"/>
      <c r="BP2592" s="174"/>
      <c r="BQ2592" s="174"/>
      <c r="BR2592" s="174"/>
      <c r="BS2592" s="174"/>
      <c r="BT2592" s="174"/>
    </row>
    <row r="2593" spans="1:72" s="177" customFormat="1">
      <c r="A2593" s="176"/>
      <c r="B2593" s="176"/>
      <c r="C2593" s="178"/>
      <c r="D2593" s="176"/>
      <c r="E2593" s="174"/>
      <c r="F2593" s="174"/>
      <c r="G2593" s="174"/>
      <c r="H2593" s="174"/>
      <c r="I2593" s="174"/>
      <c r="J2593" s="174"/>
      <c r="K2593" s="174"/>
      <c r="L2593" s="174"/>
      <c r="M2593" s="174"/>
      <c r="N2593" s="174"/>
      <c r="O2593" s="174"/>
      <c r="P2593" s="174"/>
      <c r="Q2593" s="174"/>
      <c r="R2593" s="174"/>
      <c r="S2593" s="174"/>
      <c r="T2593" s="174"/>
      <c r="U2593" s="174"/>
      <c r="V2593" s="174"/>
      <c r="W2593" s="174"/>
      <c r="X2593" s="174"/>
      <c r="Y2593" s="174"/>
      <c r="Z2593" s="174"/>
      <c r="AA2593" s="174"/>
      <c r="AB2593" s="174"/>
      <c r="AC2593" s="174"/>
      <c r="AD2593" s="174"/>
      <c r="AE2593" s="174"/>
      <c r="AF2593" s="174"/>
      <c r="AG2593" s="174"/>
      <c r="AH2593" s="174"/>
      <c r="AI2593" s="174"/>
      <c r="AJ2593" s="174"/>
      <c r="AK2593" s="174"/>
      <c r="AL2593" s="174"/>
      <c r="AM2593" s="174"/>
      <c r="AN2593" s="174"/>
      <c r="AO2593" s="174"/>
      <c r="AP2593" s="174"/>
      <c r="AQ2593" s="174"/>
      <c r="AR2593" s="174"/>
      <c r="AS2593" s="174"/>
      <c r="AT2593" s="174"/>
      <c r="AU2593" s="174"/>
      <c r="AV2593" s="174"/>
      <c r="AW2593" s="174"/>
      <c r="AX2593" s="174"/>
      <c r="AY2593" s="174"/>
      <c r="AZ2593" s="174"/>
      <c r="BA2593" s="174"/>
      <c r="BB2593" s="174"/>
      <c r="BC2593" s="174"/>
      <c r="BD2593" s="174"/>
      <c r="BE2593" s="174"/>
      <c r="BF2593" s="174"/>
      <c r="BG2593" s="174"/>
      <c r="BH2593" s="174"/>
      <c r="BI2593" s="174"/>
      <c r="BJ2593" s="174"/>
      <c r="BK2593" s="174"/>
      <c r="BL2593" s="174"/>
      <c r="BM2593" s="174"/>
      <c r="BN2593" s="174"/>
      <c r="BO2593" s="174"/>
      <c r="BP2593" s="174"/>
      <c r="BQ2593" s="174"/>
      <c r="BR2593" s="174"/>
      <c r="BS2593" s="174"/>
      <c r="BT2593" s="174"/>
    </row>
    <row r="2594" spans="1:72" s="177" customFormat="1">
      <c r="A2594" s="176"/>
      <c r="B2594" s="176"/>
      <c r="C2594" s="178"/>
      <c r="D2594" s="176"/>
      <c r="E2594" s="174"/>
      <c r="F2594" s="174"/>
      <c r="G2594" s="174"/>
      <c r="H2594" s="174"/>
      <c r="I2594" s="174"/>
      <c r="J2594" s="174"/>
      <c r="K2594" s="174"/>
      <c r="L2594" s="174"/>
      <c r="M2594" s="174"/>
      <c r="N2594" s="174"/>
      <c r="O2594" s="174"/>
      <c r="P2594" s="174"/>
      <c r="Q2594" s="174"/>
      <c r="R2594" s="174"/>
      <c r="S2594" s="174"/>
      <c r="T2594" s="174"/>
      <c r="U2594" s="174"/>
      <c r="V2594" s="174"/>
      <c r="W2594" s="174"/>
      <c r="X2594" s="174"/>
      <c r="Y2594" s="174"/>
      <c r="Z2594" s="174"/>
      <c r="AA2594" s="174"/>
      <c r="AB2594" s="174"/>
      <c r="AC2594" s="174"/>
      <c r="AD2594" s="174"/>
      <c r="AE2594" s="174"/>
      <c r="AF2594" s="174"/>
      <c r="AG2594" s="174"/>
      <c r="AH2594" s="174"/>
      <c r="AI2594" s="174"/>
      <c r="AJ2594" s="174"/>
      <c r="AK2594" s="174"/>
      <c r="AL2594" s="174"/>
      <c r="AM2594" s="174"/>
      <c r="AN2594" s="174"/>
      <c r="AO2594" s="174"/>
      <c r="AP2594" s="174"/>
      <c r="AQ2594" s="174"/>
      <c r="AR2594" s="174"/>
      <c r="AS2594" s="174"/>
      <c r="AT2594" s="174"/>
      <c r="AU2594" s="174"/>
      <c r="AV2594" s="174"/>
      <c r="AW2594" s="174"/>
      <c r="AX2594" s="174"/>
      <c r="AY2594" s="174"/>
      <c r="AZ2594" s="174"/>
      <c r="BA2594" s="174"/>
      <c r="BB2594" s="174"/>
      <c r="BC2594" s="174"/>
      <c r="BD2594" s="174"/>
      <c r="BE2594" s="174"/>
      <c r="BF2594" s="174"/>
      <c r="BG2594" s="174"/>
      <c r="BH2594" s="174"/>
      <c r="BI2594" s="174"/>
      <c r="BJ2594" s="174"/>
      <c r="BK2594" s="174"/>
      <c r="BL2594" s="174"/>
      <c r="BM2594" s="174"/>
      <c r="BN2594" s="174"/>
      <c r="BO2594" s="174"/>
      <c r="BP2594" s="174"/>
      <c r="BQ2594" s="174"/>
      <c r="BR2594" s="174"/>
      <c r="BS2594" s="174"/>
      <c r="BT2594" s="174"/>
    </row>
    <row r="2595" spans="1:72" s="177" customFormat="1">
      <c r="A2595" s="176"/>
      <c r="B2595" s="176"/>
      <c r="C2595" s="178"/>
      <c r="D2595" s="176"/>
      <c r="E2595" s="174"/>
      <c r="F2595" s="174"/>
      <c r="G2595" s="174"/>
      <c r="H2595" s="174"/>
      <c r="I2595" s="174"/>
      <c r="J2595" s="174"/>
      <c r="K2595" s="174"/>
      <c r="L2595" s="174"/>
      <c r="M2595" s="174"/>
      <c r="N2595" s="174"/>
      <c r="O2595" s="174"/>
      <c r="P2595" s="174"/>
      <c r="Q2595" s="174"/>
      <c r="R2595" s="174"/>
      <c r="S2595" s="174"/>
      <c r="T2595" s="174"/>
      <c r="U2595" s="174"/>
      <c r="V2595" s="174"/>
      <c r="W2595" s="174"/>
      <c r="X2595" s="174"/>
      <c r="Y2595" s="174"/>
      <c r="Z2595" s="174"/>
      <c r="AA2595" s="174"/>
      <c r="AB2595" s="174"/>
      <c r="AC2595" s="174"/>
      <c r="AD2595" s="174"/>
      <c r="AE2595" s="174"/>
      <c r="AF2595" s="174"/>
      <c r="AG2595" s="174"/>
      <c r="AH2595" s="174"/>
      <c r="AI2595" s="174"/>
      <c r="AJ2595" s="174"/>
      <c r="AK2595" s="174"/>
      <c r="AL2595" s="174"/>
      <c r="AM2595" s="174"/>
      <c r="AN2595" s="174"/>
      <c r="AO2595" s="174"/>
      <c r="AP2595" s="174"/>
      <c r="AQ2595" s="174"/>
      <c r="AR2595" s="174"/>
      <c r="AS2595" s="174"/>
      <c r="AT2595" s="174"/>
      <c r="AU2595" s="174"/>
      <c r="AV2595" s="174"/>
      <c r="AW2595" s="174"/>
      <c r="AX2595" s="174"/>
      <c r="AY2595" s="174"/>
      <c r="AZ2595" s="174"/>
      <c r="BA2595" s="174"/>
      <c r="BB2595" s="174"/>
      <c r="BC2595" s="174"/>
      <c r="BD2595" s="174"/>
      <c r="BE2595" s="174"/>
      <c r="BF2595" s="174"/>
      <c r="BG2595" s="174"/>
      <c r="BH2595" s="174"/>
      <c r="BI2595" s="174"/>
      <c r="BJ2595" s="174"/>
      <c r="BK2595" s="174"/>
      <c r="BL2595" s="174"/>
      <c r="BM2595" s="174"/>
      <c r="BN2595" s="174"/>
      <c r="BO2595" s="174"/>
      <c r="BP2595" s="174"/>
      <c r="BQ2595" s="174"/>
      <c r="BR2595" s="174"/>
      <c r="BS2595" s="174"/>
      <c r="BT2595" s="174"/>
    </row>
    <row r="2596" spans="1:72" s="177" customFormat="1">
      <c r="A2596" s="176"/>
      <c r="B2596" s="176"/>
      <c r="C2596" s="178"/>
      <c r="D2596" s="176"/>
      <c r="E2596" s="174"/>
      <c r="F2596" s="174"/>
      <c r="G2596" s="174"/>
      <c r="H2596" s="174"/>
      <c r="I2596" s="174"/>
      <c r="J2596" s="174"/>
      <c r="K2596" s="174"/>
      <c r="L2596" s="174"/>
      <c r="M2596" s="174"/>
      <c r="N2596" s="174"/>
      <c r="O2596" s="174"/>
      <c r="P2596" s="174"/>
      <c r="Q2596" s="174"/>
      <c r="R2596" s="174"/>
      <c r="S2596" s="174"/>
      <c r="T2596" s="174"/>
      <c r="U2596" s="174"/>
      <c r="V2596" s="174"/>
      <c r="W2596" s="174"/>
      <c r="X2596" s="174"/>
      <c r="Y2596" s="174"/>
      <c r="Z2596" s="174"/>
      <c r="AA2596" s="174"/>
      <c r="AB2596" s="174"/>
      <c r="AC2596" s="174"/>
      <c r="AD2596" s="174"/>
      <c r="AE2596" s="174"/>
      <c r="AF2596" s="174"/>
      <c r="AG2596" s="174"/>
      <c r="AH2596" s="174"/>
      <c r="AI2596" s="174"/>
      <c r="AJ2596" s="174"/>
      <c r="AK2596" s="174"/>
      <c r="AL2596" s="174"/>
      <c r="AM2596" s="174"/>
      <c r="AN2596" s="174"/>
      <c r="AO2596" s="174"/>
      <c r="AP2596" s="174"/>
      <c r="AQ2596" s="174"/>
      <c r="AR2596" s="174"/>
      <c r="AS2596" s="174"/>
      <c r="AT2596" s="174"/>
      <c r="AU2596" s="174"/>
      <c r="AV2596" s="174"/>
      <c r="AW2596" s="174"/>
      <c r="AX2596" s="174"/>
      <c r="AY2596" s="174"/>
      <c r="AZ2596" s="174"/>
      <c r="BA2596" s="174"/>
      <c r="BB2596" s="174"/>
      <c r="BC2596" s="174"/>
      <c r="BD2596" s="174"/>
      <c r="BE2596" s="174"/>
      <c r="BF2596" s="174"/>
      <c r="BG2596" s="174"/>
      <c r="BH2596" s="174"/>
      <c r="BI2596" s="174"/>
      <c r="BJ2596" s="174"/>
      <c r="BK2596" s="174"/>
      <c r="BL2596" s="174"/>
      <c r="BM2596" s="174"/>
      <c r="BN2596" s="174"/>
      <c r="BO2596" s="174"/>
      <c r="BP2596" s="174"/>
      <c r="BQ2596" s="174"/>
      <c r="BR2596" s="174"/>
      <c r="BS2596" s="174"/>
      <c r="BT2596" s="174"/>
    </row>
    <row r="2597" spans="1:72" s="177" customFormat="1">
      <c r="A2597" s="176"/>
      <c r="B2597" s="176"/>
      <c r="C2597" s="178"/>
      <c r="D2597" s="176"/>
      <c r="E2597" s="174"/>
      <c r="F2597" s="174"/>
      <c r="G2597" s="174"/>
      <c r="H2597" s="174"/>
      <c r="I2597" s="174"/>
      <c r="J2597" s="174"/>
      <c r="K2597" s="174"/>
      <c r="L2597" s="174"/>
      <c r="M2597" s="174"/>
      <c r="N2597" s="174"/>
      <c r="O2597" s="174"/>
      <c r="P2597" s="174"/>
      <c r="Q2597" s="174"/>
      <c r="R2597" s="174"/>
      <c r="S2597" s="174"/>
      <c r="T2597" s="174"/>
      <c r="U2597" s="174"/>
      <c r="V2597" s="174"/>
      <c r="W2597" s="174"/>
      <c r="X2597" s="174"/>
      <c r="Y2597" s="174"/>
      <c r="Z2597" s="174"/>
      <c r="AA2597" s="174"/>
      <c r="AB2597" s="174"/>
      <c r="AC2597" s="174"/>
      <c r="AD2597" s="174"/>
      <c r="AE2597" s="174"/>
      <c r="AF2597" s="174"/>
      <c r="AG2597" s="174"/>
      <c r="AH2597" s="174"/>
      <c r="AI2597" s="174"/>
      <c r="AJ2597" s="174"/>
      <c r="AK2597" s="174"/>
      <c r="AL2597" s="174"/>
      <c r="AM2597" s="174"/>
      <c r="AN2597" s="174"/>
      <c r="AO2597" s="174"/>
      <c r="AP2597" s="174"/>
      <c r="AQ2597" s="174"/>
      <c r="AR2597" s="174"/>
      <c r="AS2597" s="174"/>
      <c r="AT2597" s="174"/>
      <c r="AU2597" s="174"/>
      <c r="AV2597" s="174"/>
      <c r="AW2597" s="174"/>
      <c r="AX2597" s="174"/>
      <c r="AY2597" s="174"/>
      <c r="AZ2597" s="174"/>
      <c r="BA2597" s="174"/>
      <c r="BB2597" s="174"/>
      <c r="BC2597" s="174"/>
      <c r="BD2597" s="174"/>
      <c r="BE2597" s="174"/>
      <c r="BF2597" s="174"/>
      <c r="BG2597" s="174"/>
      <c r="BH2597" s="174"/>
      <c r="BI2597" s="174"/>
      <c r="BJ2597" s="174"/>
      <c r="BK2597" s="174"/>
      <c r="BL2597" s="174"/>
      <c r="BM2597" s="174"/>
      <c r="BN2597" s="174"/>
      <c r="BO2597" s="174"/>
      <c r="BP2597" s="174"/>
      <c r="BQ2597" s="174"/>
      <c r="BR2597" s="174"/>
      <c r="BS2597" s="174"/>
      <c r="BT2597" s="174"/>
    </row>
    <row r="2598" spans="1:72" s="177" customFormat="1">
      <c r="A2598" s="176"/>
      <c r="B2598" s="176"/>
      <c r="C2598" s="178"/>
      <c r="D2598" s="176"/>
      <c r="E2598" s="174"/>
      <c r="F2598" s="174"/>
      <c r="G2598" s="174"/>
      <c r="H2598" s="174"/>
      <c r="I2598" s="174"/>
      <c r="J2598" s="174"/>
      <c r="K2598" s="174"/>
      <c r="L2598" s="174"/>
      <c r="M2598" s="174"/>
      <c r="N2598" s="174"/>
      <c r="O2598" s="174"/>
      <c r="P2598" s="174"/>
      <c r="Q2598" s="174"/>
      <c r="R2598" s="174"/>
      <c r="S2598" s="174"/>
      <c r="T2598" s="174"/>
      <c r="U2598" s="174"/>
      <c r="V2598" s="174"/>
      <c r="W2598" s="174"/>
      <c r="X2598" s="174"/>
      <c r="Y2598" s="174"/>
      <c r="Z2598" s="174"/>
      <c r="AA2598" s="174"/>
      <c r="AB2598" s="174"/>
      <c r="AC2598" s="174"/>
      <c r="AD2598" s="174"/>
      <c r="AE2598" s="174"/>
      <c r="AF2598" s="174"/>
      <c r="AG2598" s="174"/>
      <c r="AH2598" s="174"/>
      <c r="AI2598" s="174"/>
      <c r="AJ2598" s="174"/>
      <c r="AK2598" s="174"/>
      <c r="AL2598" s="174"/>
      <c r="AM2598" s="174"/>
      <c r="AN2598" s="174"/>
      <c r="AO2598" s="174"/>
      <c r="AP2598" s="174"/>
      <c r="AQ2598" s="174"/>
      <c r="AR2598" s="174"/>
      <c r="AS2598" s="174"/>
      <c r="AT2598" s="174"/>
      <c r="AU2598" s="174"/>
      <c r="AV2598" s="174"/>
      <c r="AW2598" s="174"/>
      <c r="AX2598" s="174"/>
      <c r="AY2598" s="174"/>
      <c r="AZ2598" s="174"/>
      <c r="BA2598" s="174"/>
      <c r="BB2598" s="174"/>
      <c r="BC2598" s="174"/>
      <c r="BD2598" s="174"/>
      <c r="BE2598" s="174"/>
      <c r="BF2598" s="174"/>
      <c r="BG2598" s="174"/>
      <c r="BH2598" s="174"/>
      <c r="BI2598" s="174"/>
      <c r="BJ2598" s="174"/>
      <c r="BK2598" s="174"/>
      <c r="BL2598" s="174"/>
      <c r="BM2598" s="174"/>
      <c r="BN2598" s="174"/>
      <c r="BO2598" s="174"/>
      <c r="BP2598" s="174"/>
      <c r="BQ2598" s="174"/>
      <c r="BR2598" s="174"/>
      <c r="BS2598" s="174"/>
      <c r="BT2598" s="174"/>
    </row>
    <row r="2599" spans="1:72" s="177" customFormat="1">
      <c r="A2599" s="176"/>
      <c r="B2599" s="176"/>
      <c r="C2599" s="178"/>
      <c r="D2599" s="176"/>
      <c r="E2599" s="174"/>
      <c r="F2599" s="174"/>
      <c r="G2599" s="174"/>
      <c r="H2599" s="174"/>
      <c r="I2599" s="174"/>
      <c r="J2599" s="174"/>
      <c r="K2599" s="174"/>
      <c r="L2599" s="174"/>
      <c r="M2599" s="174"/>
      <c r="N2599" s="174"/>
      <c r="O2599" s="174"/>
      <c r="P2599" s="174"/>
      <c r="Q2599" s="174"/>
      <c r="R2599" s="174"/>
      <c r="S2599" s="174"/>
      <c r="T2599" s="174"/>
      <c r="U2599" s="174"/>
      <c r="V2599" s="174"/>
      <c r="W2599" s="174"/>
      <c r="X2599" s="174"/>
      <c r="Y2599" s="174"/>
      <c r="Z2599" s="174"/>
      <c r="AA2599" s="174"/>
      <c r="AB2599" s="174"/>
      <c r="AC2599" s="174"/>
      <c r="AD2599" s="174"/>
      <c r="AE2599" s="174"/>
      <c r="AF2599" s="174"/>
      <c r="AG2599" s="174"/>
      <c r="AH2599" s="174"/>
      <c r="AI2599" s="174"/>
      <c r="AJ2599" s="174"/>
      <c r="AK2599" s="174"/>
      <c r="AL2599" s="174"/>
      <c r="AM2599" s="174"/>
      <c r="AN2599" s="174"/>
      <c r="AO2599" s="174"/>
      <c r="AP2599" s="174"/>
      <c r="AQ2599" s="174"/>
      <c r="AR2599" s="174"/>
      <c r="AS2599" s="174"/>
      <c r="AT2599" s="174"/>
      <c r="AU2599" s="174"/>
      <c r="AV2599" s="174"/>
      <c r="AW2599" s="174"/>
      <c r="AX2599" s="174"/>
      <c r="AY2599" s="174"/>
      <c r="AZ2599" s="174"/>
      <c r="BA2599" s="174"/>
      <c r="BB2599" s="174"/>
      <c r="BC2599" s="174"/>
      <c r="BD2599" s="174"/>
      <c r="BE2599" s="174"/>
      <c r="BF2599" s="174"/>
      <c r="BG2599" s="174"/>
      <c r="BH2599" s="174"/>
      <c r="BI2599" s="174"/>
      <c r="BJ2599" s="174"/>
      <c r="BK2599" s="174"/>
      <c r="BL2599" s="174"/>
      <c r="BM2599" s="174"/>
      <c r="BN2599" s="174"/>
      <c r="BO2599" s="174"/>
      <c r="BP2599" s="174"/>
      <c r="BQ2599" s="174"/>
      <c r="BR2599" s="174"/>
      <c r="BS2599" s="174"/>
      <c r="BT2599" s="174"/>
    </row>
    <row r="2600" spans="1:72" s="177" customFormat="1">
      <c r="A2600" s="176"/>
      <c r="B2600" s="176"/>
      <c r="C2600" s="178"/>
      <c r="D2600" s="176"/>
      <c r="E2600" s="174"/>
      <c r="F2600" s="174"/>
      <c r="G2600" s="174"/>
      <c r="H2600" s="174"/>
      <c r="I2600" s="174"/>
      <c r="J2600" s="174"/>
      <c r="K2600" s="174"/>
      <c r="L2600" s="174"/>
      <c r="M2600" s="174"/>
      <c r="N2600" s="174"/>
      <c r="O2600" s="174"/>
      <c r="P2600" s="174"/>
      <c r="Q2600" s="174"/>
      <c r="R2600" s="174"/>
      <c r="S2600" s="174"/>
      <c r="T2600" s="174"/>
      <c r="U2600" s="174"/>
      <c r="V2600" s="174"/>
      <c r="W2600" s="174"/>
      <c r="X2600" s="174"/>
      <c r="Y2600" s="174"/>
      <c r="Z2600" s="174"/>
      <c r="AA2600" s="174"/>
      <c r="AB2600" s="174"/>
      <c r="AC2600" s="174"/>
      <c r="AD2600" s="174"/>
      <c r="AE2600" s="174"/>
      <c r="AF2600" s="174"/>
      <c r="AG2600" s="174"/>
      <c r="AH2600" s="174"/>
      <c r="AI2600" s="174"/>
      <c r="AJ2600" s="174"/>
      <c r="AK2600" s="174"/>
      <c r="AL2600" s="174"/>
      <c r="AM2600" s="174"/>
      <c r="AN2600" s="174"/>
      <c r="AO2600" s="174"/>
      <c r="AP2600" s="174"/>
      <c r="AQ2600" s="174"/>
      <c r="AR2600" s="174"/>
      <c r="AS2600" s="174"/>
      <c r="AT2600" s="174"/>
      <c r="AU2600" s="174"/>
      <c r="AV2600" s="174"/>
      <c r="AW2600" s="174"/>
      <c r="AX2600" s="174"/>
      <c r="AY2600" s="174"/>
      <c r="AZ2600" s="174"/>
      <c r="BA2600" s="174"/>
      <c r="BB2600" s="174"/>
      <c r="BC2600" s="174"/>
      <c r="BD2600" s="174"/>
      <c r="BE2600" s="174"/>
      <c r="BF2600" s="174"/>
      <c r="BG2600" s="174"/>
      <c r="BH2600" s="174"/>
      <c r="BI2600" s="174"/>
      <c r="BJ2600" s="174"/>
      <c r="BK2600" s="174"/>
      <c r="BL2600" s="174"/>
      <c r="BM2600" s="174"/>
      <c r="BN2600" s="174"/>
      <c r="BO2600" s="174"/>
      <c r="BP2600" s="174"/>
      <c r="BQ2600" s="174"/>
      <c r="BR2600" s="174"/>
      <c r="BS2600" s="174"/>
      <c r="BT2600" s="174"/>
    </row>
    <row r="2601" spans="1:72" s="177" customFormat="1">
      <c r="A2601" s="176"/>
      <c r="B2601" s="176"/>
      <c r="C2601" s="178"/>
      <c r="D2601" s="176"/>
      <c r="E2601" s="174"/>
      <c r="F2601" s="174"/>
      <c r="G2601" s="174"/>
      <c r="H2601" s="174"/>
      <c r="I2601" s="174"/>
      <c r="J2601" s="174"/>
      <c r="K2601" s="174"/>
      <c r="L2601" s="174"/>
      <c r="M2601" s="174"/>
      <c r="N2601" s="174"/>
      <c r="O2601" s="174"/>
      <c r="P2601" s="174"/>
      <c r="Q2601" s="174"/>
      <c r="R2601" s="174"/>
      <c r="S2601" s="174"/>
      <c r="T2601" s="174"/>
      <c r="U2601" s="174"/>
      <c r="V2601" s="174"/>
      <c r="W2601" s="174"/>
      <c r="X2601" s="174"/>
      <c r="Y2601" s="174"/>
      <c r="Z2601" s="174"/>
      <c r="AA2601" s="174"/>
      <c r="AB2601" s="174"/>
      <c r="AC2601" s="174"/>
      <c r="AD2601" s="174"/>
      <c r="AE2601" s="174"/>
      <c r="AF2601" s="174"/>
      <c r="AG2601" s="174"/>
      <c r="AH2601" s="174"/>
      <c r="AI2601" s="174"/>
      <c r="AJ2601" s="174"/>
      <c r="AK2601" s="174"/>
      <c r="AL2601" s="174"/>
      <c r="AM2601" s="174"/>
      <c r="AN2601" s="174"/>
      <c r="AO2601" s="174"/>
      <c r="AP2601" s="174"/>
      <c r="AQ2601" s="174"/>
      <c r="AR2601" s="174"/>
      <c r="AS2601" s="174"/>
      <c r="AT2601" s="174"/>
      <c r="AU2601" s="174"/>
      <c r="AV2601" s="174"/>
      <c r="AW2601" s="174"/>
      <c r="AX2601" s="174"/>
      <c r="AY2601" s="174"/>
      <c r="AZ2601" s="174"/>
      <c r="BA2601" s="174"/>
      <c r="BB2601" s="174"/>
      <c r="BC2601" s="174"/>
      <c r="BD2601" s="174"/>
      <c r="BE2601" s="174"/>
      <c r="BF2601" s="174"/>
      <c r="BG2601" s="174"/>
      <c r="BH2601" s="174"/>
      <c r="BI2601" s="174"/>
      <c r="BJ2601" s="174"/>
      <c r="BK2601" s="174"/>
      <c r="BL2601" s="174"/>
      <c r="BM2601" s="174"/>
      <c r="BN2601" s="174"/>
      <c r="BO2601" s="174"/>
      <c r="BP2601" s="174"/>
      <c r="BQ2601" s="174"/>
      <c r="BR2601" s="174"/>
      <c r="BS2601" s="174"/>
      <c r="BT2601" s="174"/>
    </row>
    <row r="2602" spans="1:72" s="177" customFormat="1">
      <c r="A2602" s="176"/>
      <c r="B2602" s="176"/>
      <c r="C2602" s="178"/>
      <c r="D2602" s="176"/>
      <c r="E2602" s="174"/>
      <c r="F2602" s="174"/>
      <c r="G2602" s="174"/>
      <c r="H2602" s="174"/>
      <c r="I2602" s="174"/>
      <c r="J2602" s="174"/>
      <c r="K2602" s="174"/>
      <c r="L2602" s="174"/>
      <c r="M2602" s="174"/>
      <c r="N2602" s="174"/>
      <c r="O2602" s="174"/>
      <c r="P2602" s="174"/>
      <c r="Q2602" s="174"/>
      <c r="R2602" s="174"/>
      <c r="S2602" s="174"/>
      <c r="T2602" s="174"/>
      <c r="U2602" s="174"/>
      <c r="V2602" s="174"/>
      <c r="W2602" s="174"/>
      <c r="X2602" s="174"/>
      <c r="Y2602" s="174"/>
      <c r="Z2602" s="174"/>
      <c r="AA2602" s="174"/>
      <c r="AB2602" s="174"/>
      <c r="AC2602" s="174"/>
      <c r="AD2602" s="174"/>
      <c r="AE2602" s="174"/>
      <c r="AF2602" s="174"/>
      <c r="AG2602" s="174"/>
      <c r="AH2602" s="174"/>
      <c r="AI2602" s="174"/>
      <c r="AJ2602" s="174"/>
      <c r="AK2602" s="174"/>
      <c r="AL2602" s="174"/>
      <c r="AM2602" s="174"/>
      <c r="AN2602" s="174"/>
      <c r="AO2602" s="174"/>
      <c r="AP2602" s="174"/>
      <c r="AQ2602" s="174"/>
      <c r="AR2602" s="174"/>
      <c r="AS2602" s="174"/>
      <c r="AT2602" s="174"/>
      <c r="AU2602" s="174"/>
      <c r="AV2602" s="174"/>
      <c r="AW2602" s="174"/>
      <c r="AX2602" s="174"/>
      <c r="AY2602" s="174"/>
      <c r="AZ2602" s="174"/>
      <c r="BA2602" s="174"/>
      <c r="BB2602" s="174"/>
      <c r="BC2602" s="174"/>
      <c r="BD2602" s="174"/>
      <c r="BE2602" s="174"/>
      <c r="BF2602" s="174"/>
      <c r="BG2602" s="174"/>
      <c r="BH2602" s="174"/>
      <c r="BI2602" s="174"/>
      <c r="BJ2602" s="174"/>
      <c r="BK2602" s="174"/>
      <c r="BL2602" s="174"/>
      <c r="BM2602" s="174"/>
      <c r="BN2602" s="174"/>
      <c r="BO2602" s="174"/>
      <c r="BP2602" s="174"/>
      <c r="BQ2602" s="174"/>
      <c r="BR2602" s="174"/>
      <c r="BS2602" s="174"/>
      <c r="BT2602" s="174"/>
    </row>
    <row r="2603" spans="1:72" s="177" customFormat="1">
      <c r="A2603" s="176"/>
      <c r="B2603" s="176"/>
      <c r="C2603" s="178"/>
      <c r="D2603" s="176"/>
      <c r="E2603" s="174"/>
      <c r="F2603" s="174"/>
      <c r="G2603" s="174"/>
      <c r="H2603" s="174"/>
      <c r="I2603" s="174"/>
      <c r="J2603" s="174"/>
      <c r="K2603" s="174"/>
      <c r="L2603" s="174"/>
      <c r="M2603" s="174"/>
      <c r="N2603" s="174"/>
      <c r="O2603" s="174"/>
      <c r="P2603" s="174"/>
      <c r="Q2603" s="174"/>
      <c r="R2603" s="174"/>
      <c r="S2603" s="174"/>
      <c r="T2603" s="174"/>
      <c r="U2603" s="174"/>
      <c r="V2603" s="174"/>
      <c r="W2603" s="174"/>
      <c r="X2603" s="174"/>
      <c r="Y2603" s="174"/>
      <c r="Z2603" s="174"/>
      <c r="AA2603" s="174"/>
      <c r="AB2603" s="174"/>
      <c r="AC2603" s="174"/>
      <c r="AD2603" s="174"/>
      <c r="AE2603" s="174"/>
      <c r="AF2603" s="174"/>
      <c r="AG2603" s="174"/>
      <c r="AH2603" s="174"/>
      <c r="AI2603" s="174"/>
      <c r="AJ2603" s="174"/>
      <c r="AK2603" s="174"/>
      <c r="AL2603" s="174"/>
      <c r="AM2603" s="174"/>
      <c r="AN2603" s="174"/>
      <c r="AO2603" s="174"/>
      <c r="AP2603" s="174"/>
      <c r="AQ2603" s="174"/>
      <c r="AR2603" s="174"/>
      <c r="AS2603" s="174"/>
      <c r="AT2603" s="174"/>
      <c r="AU2603" s="174"/>
      <c r="AV2603" s="174"/>
      <c r="AW2603" s="174"/>
      <c r="AX2603" s="174"/>
      <c r="AY2603" s="174"/>
      <c r="AZ2603" s="174"/>
      <c r="BA2603" s="174"/>
      <c r="BB2603" s="174"/>
      <c r="BC2603" s="174"/>
      <c r="BD2603" s="174"/>
      <c r="BE2603" s="174"/>
      <c r="BF2603" s="174"/>
      <c r="BG2603" s="174"/>
      <c r="BH2603" s="174"/>
      <c r="BI2603" s="174"/>
      <c r="BJ2603" s="174"/>
      <c r="BK2603" s="174"/>
      <c r="BL2603" s="174"/>
      <c r="BM2603" s="174"/>
      <c r="BN2603" s="174"/>
      <c r="BO2603" s="174"/>
      <c r="BP2603" s="174"/>
      <c r="BQ2603" s="174"/>
      <c r="BR2603" s="174"/>
      <c r="BS2603" s="174"/>
      <c r="BT2603" s="174"/>
    </row>
    <row r="2604" spans="1:72" s="177" customFormat="1">
      <c r="A2604" s="176"/>
      <c r="B2604" s="176"/>
      <c r="C2604" s="178"/>
      <c r="D2604" s="176"/>
      <c r="E2604" s="174"/>
      <c r="F2604" s="174"/>
      <c r="G2604" s="174"/>
      <c r="H2604" s="174"/>
      <c r="I2604" s="174"/>
      <c r="J2604" s="174"/>
      <c r="K2604" s="174"/>
      <c r="L2604" s="174"/>
      <c r="M2604" s="174"/>
      <c r="N2604" s="174"/>
      <c r="O2604" s="174"/>
      <c r="P2604" s="174"/>
      <c r="Q2604" s="174"/>
      <c r="R2604" s="174"/>
      <c r="S2604" s="174"/>
      <c r="T2604" s="174"/>
      <c r="U2604" s="174"/>
      <c r="V2604" s="174"/>
      <c r="W2604" s="174"/>
      <c r="X2604" s="174"/>
      <c r="Y2604" s="174"/>
      <c r="Z2604" s="174"/>
      <c r="AA2604" s="174"/>
      <c r="AB2604" s="174"/>
      <c r="AC2604" s="174"/>
      <c r="AD2604" s="174"/>
      <c r="AE2604" s="174"/>
      <c r="AF2604" s="174"/>
      <c r="AG2604" s="174"/>
      <c r="AH2604" s="174"/>
      <c r="AI2604" s="174"/>
      <c r="AJ2604" s="174"/>
      <c r="AK2604" s="174"/>
      <c r="AL2604" s="174"/>
      <c r="AM2604" s="174"/>
      <c r="AN2604" s="174"/>
      <c r="AO2604" s="174"/>
      <c r="AP2604" s="174"/>
      <c r="AQ2604" s="174"/>
      <c r="AR2604" s="174"/>
      <c r="AS2604" s="174"/>
      <c r="AT2604" s="174"/>
      <c r="AU2604" s="174"/>
      <c r="AV2604" s="174"/>
      <c r="AW2604" s="174"/>
      <c r="AX2604" s="174"/>
      <c r="AY2604" s="174"/>
      <c r="AZ2604" s="174"/>
      <c r="BA2604" s="174"/>
      <c r="BB2604" s="174"/>
      <c r="BC2604" s="174"/>
      <c r="BD2604" s="174"/>
      <c r="BE2604" s="174"/>
      <c r="BF2604" s="174"/>
      <c r="BG2604" s="174"/>
      <c r="BH2604" s="174"/>
      <c r="BI2604" s="174"/>
      <c r="BJ2604" s="174"/>
      <c r="BK2604" s="174"/>
      <c r="BL2604" s="174"/>
      <c r="BM2604" s="174"/>
      <c r="BN2604" s="174"/>
      <c r="BO2604" s="174"/>
      <c r="BP2604" s="174"/>
      <c r="BQ2604" s="174"/>
      <c r="BR2604" s="174"/>
      <c r="BS2604" s="174"/>
      <c r="BT2604" s="174"/>
    </row>
    <row r="2605" spans="1:72" s="177" customFormat="1">
      <c r="A2605" s="176"/>
      <c r="B2605" s="176"/>
      <c r="C2605" s="178"/>
      <c r="D2605" s="176"/>
      <c r="E2605" s="174"/>
      <c r="F2605" s="174"/>
      <c r="G2605" s="174"/>
      <c r="H2605" s="174"/>
      <c r="I2605" s="174"/>
      <c r="J2605" s="174"/>
      <c r="K2605" s="174"/>
      <c r="L2605" s="174"/>
      <c r="M2605" s="174"/>
      <c r="N2605" s="174"/>
      <c r="O2605" s="174"/>
      <c r="P2605" s="174"/>
      <c r="Q2605" s="174"/>
      <c r="R2605" s="174"/>
      <c r="S2605" s="174"/>
      <c r="T2605" s="174"/>
      <c r="U2605" s="174"/>
      <c r="V2605" s="174"/>
      <c r="W2605" s="174"/>
      <c r="X2605" s="174"/>
      <c r="Y2605" s="174"/>
      <c r="Z2605" s="174"/>
      <c r="AA2605" s="174"/>
      <c r="AB2605" s="174"/>
      <c r="AC2605" s="174"/>
      <c r="AD2605" s="174"/>
      <c r="AE2605" s="174"/>
      <c r="AF2605" s="174"/>
      <c r="AG2605" s="174"/>
      <c r="AH2605" s="174"/>
      <c r="AI2605" s="174"/>
      <c r="AJ2605" s="174"/>
      <c r="AK2605" s="174"/>
      <c r="AL2605" s="174"/>
      <c r="AM2605" s="174"/>
      <c r="AN2605" s="174"/>
      <c r="AO2605" s="174"/>
      <c r="AP2605" s="174"/>
      <c r="AQ2605" s="174"/>
      <c r="AR2605" s="174"/>
      <c r="AS2605" s="174"/>
      <c r="AT2605" s="174"/>
      <c r="AU2605" s="174"/>
      <c r="AV2605" s="174"/>
      <c r="AW2605" s="174"/>
      <c r="AX2605" s="174"/>
      <c r="AY2605" s="174"/>
      <c r="AZ2605" s="174"/>
      <c r="BA2605" s="174"/>
      <c r="BB2605" s="174"/>
      <c r="BC2605" s="174"/>
      <c r="BD2605" s="174"/>
      <c r="BE2605" s="174"/>
      <c r="BF2605" s="174"/>
      <c r="BG2605" s="174"/>
      <c r="BH2605" s="174"/>
      <c r="BI2605" s="174"/>
      <c r="BJ2605" s="174"/>
      <c r="BK2605" s="174"/>
      <c r="BL2605" s="174"/>
      <c r="BM2605" s="174"/>
      <c r="BN2605" s="174"/>
      <c r="BO2605" s="174"/>
      <c r="BP2605" s="174"/>
      <c r="BQ2605" s="174"/>
      <c r="BR2605" s="174"/>
      <c r="BS2605" s="174"/>
      <c r="BT2605" s="174"/>
    </row>
    <row r="2606" spans="1:72" s="177" customFormat="1">
      <c r="A2606" s="176"/>
      <c r="B2606" s="176"/>
      <c r="C2606" s="178"/>
      <c r="D2606" s="176"/>
      <c r="E2606" s="174"/>
      <c r="F2606" s="174"/>
      <c r="G2606" s="174"/>
      <c r="H2606" s="174"/>
      <c r="I2606" s="174"/>
      <c r="J2606" s="174"/>
      <c r="K2606" s="174"/>
      <c r="L2606" s="174"/>
      <c r="M2606" s="174"/>
      <c r="N2606" s="174"/>
      <c r="O2606" s="174"/>
      <c r="P2606" s="174"/>
      <c r="Q2606" s="174"/>
      <c r="R2606" s="174"/>
      <c r="S2606" s="174"/>
      <c r="T2606" s="174"/>
      <c r="U2606" s="174"/>
      <c r="V2606" s="174"/>
      <c r="W2606" s="174"/>
      <c r="X2606" s="174"/>
      <c r="Y2606" s="174"/>
      <c r="Z2606" s="174"/>
      <c r="AA2606" s="174"/>
      <c r="AB2606" s="174"/>
      <c r="AC2606" s="174"/>
      <c r="AD2606" s="174"/>
      <c r="AE2606" s="174"/>
      <c r="AF2606" s="174"/>
      <c r="AG2606" s="174"/>
      <c r="AH2606" s="174"/>
      <c r="AI2606" s="174"/>
      <c r="AJ2606" s="174"/>
      <c r="AK2606" s="174"/>
      <c r="AL2606" s="174"/>
      <c r="AM2606" s="174"/>
      <c r="AN2606" s="174"/>
      <c r="AO2606" s="174"/>
      <c r="AP2606" s="174"/>
      <c r="AQ2606" s="174"/>
      <c r="AR2606" s="174"/>
      <c r="AS2606" s="174"/>
      <c r="AT2606" s="174"/>
      <c r="AU2606" s="174"/>
      <c r="AV2606" s="174"/>
      <c r="AW2606" s="174"/>
      <c r="AX2606" s="174"/>
      <c r="AY2606" s="174"/>
      <c r="AZ2606" s="174"/>
      <c r="BA2606" s="174"/>
      <c r="BB2606" s="174"/>
      <c r="BC2606" s="174"/>
      <c r="BD2606" s="174"/>
      <c r="BE2606" s="174"/>
      <c r="BF2606" s="174"/>
      <c r="BG2606" s="174"/>
      <c r="BH2606" s="174"/>
      <c r="BI2606" s="174"/>
      <c r="BJ2606" s="174"/>
      <c r="BK2606" s="174"/>
      <c r="BL2606" s="174"/>
      <c r="BM2606" s="174"/>
      <c r="BN2606" s="174"/>
      <c r="BO2606" s="174"/>
      <c r="BP2606" s="174"/>
      <c r="BQ2606" s="174"/>
      <c r="BR2606" s="174"/>
      <c r="BS2606" s="174"/>
      <c r="BT2606" s="174"/>
    </row>
    <row r="2607" spans="1:72" s="177" customFormat="1">
      <c r="A2607" s="176"/>
      <c r="B2607" s="176"/>
      <c r="C2607" s="178"/>
      <c r="D2607" s="176"/>
      <c r="E2607" s="174"/>
      <c r="F2607" s="174"/>
      <c r="G2607" s="174"/>
      <c r="H2607" s="174"/>
      <c r="I2607" s="174"/>
      <c r="J2607" s="174"/>
      <c r="K2607" s="174"/>
      <c r="L2607" s="174"/>
      <c r="M2607" s="174"/>
      <c r="N2607" s="174"/>
      <c r="O2607" s="174"/>
      <c r="P2607" s="174"/>
      <c r="Q2607" s="174"/>
      <c r="R2607" s="174"/>
      <c r="S2607" s="174"/>
      <c r="T2607" s="174"/>
      <c r="U2607" s="174"/>
      <c r="V2607" s="174"/>
      <c r="W2607" s="174"/>
      <c r="X2607" s="174"/>
      <c r="Y2607" s="174"/>
      <c r="Z2607" s="174"/>
      <c r="AA2607" s="174"/>
      <c r="AB2607" s="174"/>
      <c r="AC2607" s="174"/>
      <c r="AD2607" s="174"/>
      <c r="AE2607" s="174"/>
      <c r="AF2607" s="174"/>
      <c r="AG2607" s="174"/>
      <c r="AH2607" s="174"/>
      <c r="AI2607" s="174"/>
      <c r="AJ2607" s="174"/>
      <c r="AK2607" s="174"/>
      <c r="AL2607" s="174"/>
      <c r="AM2607" s="174"/>
      <c r="AN2607" s="174"/>
      <c r="AO2607" s="174"/>
      <c r="AP2607" s="174"/>
      <c r="AQ2607" s="174"/>
      <c r="AR2607" s="174"/>
      <c r="AS2607" s="174"/>
      <c r="AT2607" s="174"/>
      <c r="AU2607" s="174"/>
      <c r="AV2607" s="174"/>
      <c r="AW2607" s="174"/>
      <c r="AX2607" s="174"/>
      <c r="AY2607" s="174"/>
      <c r="AZ2607" s="174"/>
      <c r="BA2607" s="174"/>
      <c r="BB2607" s="174"/>
      <c r="BC2607" s="174"/>
      <c r="BD2607" s="174"/>
      <c r="BE2607" s="174"/>
      <c r="BF2607" s="174"/>
      <c r="BG2607" s="174"/>
      <c r="BH2607" s="174"/>
      <c r="BI2607" s="174"/>
      <c r="BJ2607" s="174"/>
      <c r="BK2607" s="174"/>
      <c r="BL2607" s="174"/>
      <c r="BM2607" s="174"/>
      <c r="BN2607" s="174"/>
      <c r="BO2607" s="174"/>
      <c r="BP2607" s="174"/>
      <c r="BQ2607" s="174"/>
      <c r="BR2607" s="174"/>
      <c r="BS2607" s="174"/>
      <c r="BT2607" s="174"/>
    </row>
    <row r="2608" spans="1:72" s="177" customFormat="1">
      <c r="A2608" s="176"/>
      <c r="B2608" s="176"/>
      <c r="C2608" s="178"/>
      <c r="D2608" s="176"/>
      <c r="E2608" s="174"/>
      <c r="F2608" s="174"/>
      <c r="G2608" s="174"/>
      <c r="H2608" s="174"/>
      <c r="I2608" s="174"/>
      <c r="J2608" s="174"/>
      <c r="K2608" s="174"/>
      <c r="L2608" s="174"/>
      <c r="M2608" s="174"/>
      <c r="N2608" s="174"/>
      <c r="O2608" s="174"/>
      <c r="P2608" s="174"/>
      <c r="Q2608" s="174"/>
      <c r="R2608" s="174"/>
      <c r="S2608" s="174"/>
      <c r="T2608" s="174"/>
      <c r="U2608" s="174"/>
      <c r="V2608" s="174"/>
      <c r="W2608" s="174"/>
      <c r="X2608" s="174"/>
      <c r="Y2608" s="174"/>
      <c r="Z2608" s="174"/>
      <c r="AA2608" s="174"/>
      <c r="AB2608" s="174"/>
      <c r="AC2608" s="174"/>
      <c r="AD2608" s="174"/>
      <c r="AE2608" s="174"/>
      <c r="AF2608" s="174"/>
      <c r="AG2608" s="174"/>
      <c r="AH2608" s="174"/>
      <c r="AI2608" s="174"/>
      <c r="AJ2608" s="174"/>
      <c r="AK2608" s="174"/>
      <c r="AL2608" s="174"/>
      <c r="AM2608" s="174"/>
      <c r="AN2608" s="174"/>
      <c r="AO2608" s="174"/>
      <c r="AP2608" s="174"/>
      <c r="AQ2608" s="174"/>
      <c r="AR2608" s="174"/>
      <c r="AS2608" s="174"/>
      <c r="AT2608" s="174"/>
      <c r="AU2608" s="174"/>
      <c r="AV2608" s="174"/>
      <c r="AW2608" s="174"/>
      <c r="AX2608" s="174"/>
      <c r="AY2608" s="174"/>
      <c r="AZ2608" s="174"/>
      <c r="BA2608" s="174"/>
      <c r="BB2608" s="174"/>
      <c r="BC2608" s="174"/>
      <c r="BD2608" s="174"/>
      <c r="BE2608" s="174"/>
      <c r="BF2608" s="174"/>
      <c r="BG2608" s="174"/>
      <c r="BH2608" s="174"/>
      <c r="BI2608" s="174"/>
      <c r="BJ2608" s="174"/>
      <c r="BK2608" s="174"/>
      <c r="BL2608" s="174"/>
      <c r="BM2608" s="174"/>
      <c r="BN2608" s="174"/>
      <c r="BO2608" s="174"/>
      <c r="BP2608" s="174"/>
      <c r="BQ2608" s="174"/>
      <c r="BR2608" s="174"/>
      <c r="BS2608" s="174"/>
      <c r="BT2608" s="174"/>
    </row>
    <row r="2609" spans="1:72" s="177" customFormat="1">
      <c r="A2609" s="176"/>
      <c r="B2609" s="176"/>
      <c r="C2609" s="178"/>
      <c r="D2609" s="176"/>
      <c r="E2609" s="174"/>
      <c r="F2609" s="174"/>
      <c r="G2609" s="174"/>
      <c r="H2609" s="174"/>
      <c r="I2609" s="174"/>
      <c r="J2609" s="174"/>
      <c r="K2609" s="174"/>
      <c r="L2609" s="174"/>
      <c r="M2609" s="174"/>
      <c r="N2609" s="174"/>
      <c r="O2609" s="174"/>
      <c r="P2609" s="174"/>
      <c r="Q2609" s="174"/>
      <c r="R2609" s="174"/>
      <c r="S2609" s="174"/>
      <c r="T2609" s="174"/>
      <c r="U2609" s="174"/>
      <c r="V2609" s="174"/>
      <c r="W2609" s="174"/>
      <c r="X2609" s="174"/>
      <c r="Y2609" s="174"/>
      <c r="Z2609" s="174"/>
      <c r="AA2609" s="174"/>
      <c r="AB2609" s="174"/>
      <c r="AC2609" s="174"/>
      <c r="AD2609" s="174"/>
      <c r="AE2609" s="174"/>
      <c r="AF2609" s="174"/>
      <c r="AG2609" s="174"/>
      <c r="AH2609" s="174"/>
      <c r="AI2609" s="174"/>
      <c r="AJ2609" s="174"/>
      <c r="AK2609" s="174"/>
      <c r="AL2609" s="174"/>
      <c r="AM2609" s="174"/>
      <c r="AN2609" s="174"/>
      <c r="AO2609" s="174"/>
      <c r="AP2609" s="174"/>
      <c r="AQ2609" s="174"/>
      <c r="AR2609" s="174"/>
      <c r="AS2609" s="174"/>
      <c r="AT2609" s="174"/>
      <c r="AU2609" s="174"/>
      <c r="AV2609" s="174"/>
      <c r="AW2609" s="174"/>
      <c r="AX2609" s="174"/>
      <c r="AY2609" s="174"/>
      <c r="AZ2609" s="174"/>
      <c r="BA2609" s="174"/>
      <c r="BB2609" s="174"/>
      <c r="BC2609" s="174"/>
      <c r="BD2609" s="174"/>
      <c r="BE2609" s="174"/>
      <c r="BF2609" s="174"/>
      <c r="BG2609" s="174"/>
      <c r="BH2609" s="174"/>
      <c r="BI2609" s="174"/>
      <c r="BJ2609" s="174"/>
      <c r="BK2609" s="174"/>
      <c r="BL2609" s="174"/>
      <c r="BM2609" s="174"/>
      <c r="BN2609" s="174"/>
      <c r="BO2609" s="174"/>
      <c r="BP2609" s="174"/>
      <c r="BQ2609" s="174"/>
      <c r="BR2609" s="174"/>
      <c r="BS2609" s="174"/>
      <c r="BT2609" s="174"/>
    </row>
    <row r="2610" spans="1:72" s="177" customFormat="1">
      <c r="A2610" s="176"/>
      <c r="B2610" s="176"/>
      <c r="C2610" s="178"/>
      <c r="D2610" s="176"/>
      <c r="E2610" s="174"/>
      <c r="F2610" s="174"/>
      <c r="G2610" s="174"/>
      <c r="H2610" s="174"/>
      <c r="I2610" s="174"/>
      <c r="J2610" s="174"/>
      <c r="K2610" s="174"/>
      <c r="L2610" s="174"/>
      <c r="M2610" s="174"/>
      <c r="N2610" s="174"/>
      <c r="O2610" s="174"/>
      <c r="P2610" s="174"/>
      <c r="Q2610" s="174"/>
      <c r="R2610" s="174"/>
      <c r="S2610" s="174"/>
      <c r="T2610" s="174"/>
      <c r="U2610" s="174"/>
      <c r="V2610" s="174"/>
      <c r="W2610" s="174"/>
      <c r="X2610" s="174"/>
      <c r="Y2610" s="174"/>
      <c r="Z2610" s="174"/>
      <c r="AA2610" s="174"/>
      <c r="AB2610" s="174"/>
      <c r="AC2610" s="174"/>
      <c r="AD2610" s="174"/>
      <c r="AE2610" s="174"/>
      <c r="AF2610" s="174"/>
      <c r="AG2610" s="174"/>
      <c r="AH2610" s="174"/>
      <c r="AI2610" s="174"/>
      <c r="AJ2610" s="174"/>
      <c r="AK2610" s="174"/>
      <c r="AL2610" s="174"/>
      <c r="AM2610" s="174"/>
      <c r="AN2610" s="174"/>
      <c r="AO2610" s="174"/>
      <c r="AP2610" s="174"/>
      <c r="AQ2610" s="174"/>
      <c r="AR2610" s="174"/>
      <c r="AS2610" s="174"/>
      <c r="AT2610" s="174"/>
      <c r="AU2610" s="174"/>
      <c r="AV2610" s="174"/>
      <c r="AW2610" s="174"/>
      <c r="AX2610" s="174"/>
      <c r="AY2610" s="174"/>
      <c r="AZ2610" s="174"/>
      <c r="BA2610" s="174"/>
      <c r="BB2610" s="174"/>
      <c r="BC2610" s="174"/>
      <c r="BD2610" s="174"/>
      <c r="BE2610" s="174"/>
      <c r="BF2610" s="174"/>
      <c r="BG2610" s="174"/>
      <c r="BH2610" s="174"/>
      <c r="BI2610" s="174"/>
      <c r="BJ2610" s="174"/>
      <c r="BK2610" s="174"/>
      <c r="BL2610" s="174"/>
      <c r="BM2610" s="174"/>
      <c r="BN2610" s="174"/>
      <c r="BO2610" s="174"/>
      <c r="BP2610" s="174"/>
      <c r="BQ2610" s="174"/>
      <c r="BR2610" s="174"/>
      <c r="BS2610" s="174"/>
      <c r="BT2610" s="174"/>
    </row>
    <row r="2611" spans="1:72" s="177" customFormat="1">
      <c r="A2611" s="176"/>
      <c r="B2611" s="176"/>
      <c r="C2611" s="178"/>
      <c r="D2611" s="176"/>
      <c r="E2611" s="174"/>
      <c r="F2611" s="174"/>
      <c r="G2611" s="174"/>
      <c r="H2611" s="174"/>
      <c r="I2611" s="174"/>
      <c r="J2611" s="174"/>
      <c r="K2611" s="174"/>
      <c r="L2611" s="174"/>
      <c r="M2611" s="174"/>
      <c r="N2611" s="174"/>
      <c r="O2611" s="174"/>
      <c r="P2611" s="174"/>
      <c r="Q2611" s="174"/>
      <c r="R2611" s="174"/>
      <c r="S2611" s="174"/>
      <c r="T2611" s="174"/>
      <c r="U2611" s="174"/>
      <c r="V2611" s="174"/>
      <c r="W2611" s="174"/>
      <c r="X2611" s="174"/>
      <c r="Y2611" s="174"/>
      <c r="Z2611" s="174"/>
      <c r="AA2611" s="174"/>
      <c r="AB2611" s="174"/>
      <c r="AC2611" s="174"/>
      <c r="AD2611" s="174"/>
      <c r="AE2611" s="174"/>
      <c r="AF2611" s="174"/>
      <c r="AG2611" s="174"/>
      <c r="AH2611" s="174"/>
      <c r="AI2611" s="174"/>
      <c r="AJ2611" s="174"/>
      <c r="AK2611" s="174"/>
      <c r="AL2611" s="174"/>
      <c r="AM2611" s="174"/>
      <c r="AN2611" s="174"/>
      <c r="AO2611" s="174"/>
      <c r="AP2611" s="174"/>
      <c r="AQ2611" s="174"/>
      <c r="AR2611" s="174"/>
      <c r="AS2611" s="174"/>
      <c r="AT2611" s="174"/>
      <c r="AU2611" s="174"/>
      <c r="AV2611" s="174"/>
      <c r="AW2611" s="174"/>
      <c r="AX2611" s="174"/>
      <c r="AY2611" s="174"/>
      <c r="AZ2611" s="174"/>
      <c r="BA2611" s="174"/>
      <c r="BB2611" s="174"/>
      <c r="BC2611" s="174"/>
      <c r="BD2611" s="174"/>
      <c r="BE2611" s="174"/>
      <c r="BF2611" s="174"/>
      <c r="BG2611" s="174"/>
      <c r="BH2611" s="174"/>
      <c r="BI2611" s="174"/>
      <c r="BJ2611" s="174"/>
      <c r="BK2611" s="174"/>
      <c r="BL2611" s="174"/>
      <c r="BM2611" s="174"/>
      <c r="BN2611" s="174"/>
      <c r="BO2611" s="174"/>
      <c r="BP2611" s="174"/>
      <c r="BQ2611" s="174"/>
      <c r="BR2611" s="174"/>
      <c r="BS2611" s="174"/>
      <c r="BT2611" s="174"/>
    </row>
    <row r="2612" spans="1:72" s="177" customFormat="1">
      <c r="A2612" s="176"/>
      <c r="B2612" s="176"/>
      <c r="C2612" s="178"/>
      <c r="D2612" s="176"/>
      <c r="E2612" s="174"/>
      <c r="F2612" s="174"/>
      <c r="G2612" s="174"/>
      <c r="H2612" s="174"/>
      <c r="I2612" s="174"/>
      <c r="J2612" s="174"/>
      <c r="K2612" s="174"/>
      <c r="L2612" s="174"/>
      <c r="M2612" s="174"/>
      <c r="N2612" s="174"/>
      <c r="O2612" s="174"/>
      <c r="P2612" s="174"/>
      <c r="Q2612" s="174"/>
      <c r="R2612" s="174"/>
      <c r="S2612" s="174"/>
      <c r="T2612" s="174"/>
      <c r="U2612" s="174"/>
      <c r="V2612" s="174"/>
      <c r="W2612" s="174"/>
      <c r="X2612" s="174"/>
      <c r="Y2612" s="174"/>
      <c r="Z2612" s="174"/>
      <c r="AA2612" s="174"/>
      <c r="AB2612" s="174"/>
      <c r="AC2612" s="174"/>
      <c r="AD2612" s="174"/>
      <c r="AE2612" s="174"/>
      <c r="AF2612" s="174"/>
      <c r="AG2612" s="174"/>
      <c r="AH2612" s="174"/>
      <c r="AI2612" s="174"/>
      <c r="AJ2612" s="174"/>
      <c r="AK2612" s="174"/>
      <c r="AL2612" s="174"/>
      <c r="AM2612" s="174"/>
      <c r="AN2612" s="174"/>
      <c r="AO2612" s="174"/>
      <c r="AP2612" s="174"/>
      <c r="AQ2612" s="174"/>
      <c r="AR2612" s="174"/>
      <c r="AS2612" s="174"/>
      <c r="AT2612" s="174"/>
      <c r="AU2612" s="174"/>
      <c r="AV2612" s="174"/>
      <c r="AW2612" s="174"/>
      <c r="AX2612" s="174"/>
      <c r="AY2612" s="174"/>
      <c r="AZ2612" s="174"/>
      <c r="BA2612" s="174"/>
      <c r="BB2612" s="174"/>
      <c r="BC2612" s="174"/>
      <c r="BD2612" s="174"/>
      <c r="BE2612" s="174"/>
      <c r="BF2612" s="174"/>
      <c r="BG2612" s="174"/>
      <c r="BH2612" s="174"/>
      <c r="BI2612" s="174"/>
      <c r="BJ2612" s="174"/>
      <c r="BK2612" s="174"/>
      <c r="BL2612" s="174"/>
      <c r="BM2612" s="174"/>
      <c r="BN2612" s="174"/>
      <c r="BO2612" s="174"/>
      <c r="BP2612" s="174"/>
      <c r="BQ2612" s="174"/>
      <c r="BR2612" s="174"/>
      <c r="BS2612" s="174"/>
      <c r="BT2612" s="174"/>
    </row>
    <row r="2613" spans="1:72" s="177" customFormat="1">
      <c r="A2613" s="176"/>
      <c r="B2613" s="176"/>
      <c r="C2613" s="178"/>
      <c r="D2613" s="176"/>
      <c r="E2613" s="174"/>
      <c r="F2613" s="174"/>
      <c r="G2613" s="174"/>
      <c r="H2613" s="174"/>
      <c r="I2613" s="174"/>
      <c r="J2613" s="174"/>
      <c r="K2613" s="174"/>
      <c r="L2613" s="174"/>
      <c r="M2613" s="174"/>
      <c r="N2613" s="174"/>
      <c r="O2613" s="174"/>
      <c r="P2613" s="174"/>
      <c r="Q2613" s="174"/>
      <c r="R2613" s="174"/>
      <c r="S2613" s="174"/>
      <c r="T2613" s="174"/>
      <c r="U2613" s="174"/>
      <c r="V2613" s="174"/>
      <c r="W2613" s="174"/>
      <c r="X2613" s="174"/>
      <c r="Y2613" s="174"/>
      <c r="Z2613" s="174"/>
      <c r="AA2613" s="174"/>
      <c r="AB2613" s="174"/>
      <c r="AC2613" s="174"/>
      <c r="AD2613" s="174"/>
      <c r="AE2613" s="174"/>
      <c r="AF2613" s="174"/>
      <c r="AG2613" s="174"/>
      <c r="AH2613" s="174"/>
      <c r="AI2613" s="174"/>
      <c r="AJ2613" s="174"/>
      <c r="AK2613" s="174"/>
      <c r="AL2613" s="174"/>
      <c r="AM2613" s="174"/>
      <c r="AN2613" s="174"/>
      <c r="AO2613" s="174"/>
      <c r="AP2613" s="174"/>
      <c r="AQ2613" s="174"/>
      <c r="AR2613" s="174"/>
      <c r="AS2613" s="174"/>
      <c r="AT2613" s="174"/>
      <c r="AU2613" s="174"/>
      <c r="AV2613" s="174"/>
      <c r="AW2613" s="174"/>
      <c r="AX2613" s="174"/>
      <c r="AY2613" s="174"/>
      <c r="AZ2613" s="174"/>
      <c r="BA2613" s="174"/>
      <c r="BB2613" s="174"/>
      <c r="BC2613" s="174"/>
      <c r="BD2613" s="174"/>
      <c r="BE2613" s="174"/>
      <c r="BF2613" s="174"/>
      <c r="BG2613" s="174"/>
      <c r="BH2613" s="174"/>
      <c r="BI2613" s="174"/>
      <c r="BJ2613" s="174"/>
      <c r="BK2613" s="174"/>
      <c r="BL2613" s="174"/>
      <c r="BM2613" s="174"/>
      <c r="BN2613" s="174"/>
      <c r="BO2613" s="174"/>
      <c r="BP2613" s="174"/>
      <c r="BQ2613" s="174"/>
      <c r="BR2613" s="174"/>
      <c r="BS2613" s="174"/>
      <c r="BT2613" s="174"/>
    </row>
    <row r="2614" spans="1:72" s="177" customFormat="1">
      <c r="A2614" s="176"/>
      <c r="B2614" s="176"/>
      <c r="C2614" s="178"/>
      <c r="D2614" s="176"/>
      <c r="E2614" s="174"/>
      <c r="F2614" s="174"/>
      <c r="G2614" s="174"/>
      <c r="H2614" s="174"/>
      <c r="I2614" s="174"/>
      <c r="J2614" s="174"/>
      <c r="K2614" s="174"/>
      <c r="L2614" s="174"/>
      <c r="M2614" s="174"/>
      <c r="N2614" s="174"/>
      <c r="O2614" s="174"/>
      <c r="P2614" s="174"/>
      <c r="Q2614" s="174"/>
      <c r="R2614" s="174"/>
      <c r="S2614" s="174"/>
      <c r="T2614" s="174"/>
      <c r="U2614" s="174"/>
      <c r="V2614" s="174"/>
      <c r="W2614" s="174"/>
      <c r="X2614" s="174"/>
      <c r="Y2614" s="174"/>
      <c r="Z2614" s="174"/>
      <c r="AA2614" s="174"/>
      <c r="AB2614" s="174"/>
      <c r="AC2614" s="174"/>
      <c r="AD2614" s="174"/>
      <c r="AE2614" s="174"/>
      <c r="AF2614" s="174"/>
      <c r="AG2614" s="174"/>
      <c r="AH2614" s="174"/>
      <c r="AI2614" s="174"/>
      <c r="AJ2614" s="174"/>
      <c r="AK2614" s="174"/>
      <c r="AL2614" s="174"/>
      <c r="AM2614" s="174"/>
      <c r="AN2614" s="174"/>
      <c r="AO2614" s="174"/>
      <c r="AP2614" s="174"/>
      <c r="AQ2614" s="174"/>
      <c r="AR2614" s="174"/>
      <c r="AS2614" s="174"/>
      <c r="AT2614" s="174"/>
      <c r="AU2614" s="174"/>
      <c r="AV2614" s="174"/>
      <c r="AW2614" s="174"/>
      <c r="AX2614" s="174"/>
      <c r="AY2614" s="174"/>
      <c r="AZ2614" s="174"/>
      <c r="BA2614" s="174"/>
      <c r="BB2614" s="174"/>
      <c r="BC2614" s="174"/>
      <c r="BD2614" s="174"/>
      <c r="BE2614" s="174"/>
      <c r="BF2614" s="174"/>
      <c r="BG2614" s="174"/>
      <c r="BH2614" s="174"/>
      <c r="BI2614" s="174"/>
      <c r="BJ2614" s="174"/>
      <c r="BK2614" s="174"/>
      <c r="BL2614" s="174"/>
      <c r="BM2614" s="174"/>
      <c r="BN2614" s="174"/>
      <c r="BO2614" s="174"/>
      <c r="BP2614" s="174"/>
      <c r="BQ2614" s="174"/>
      <c r="BR2614" s="174"/>
      <c r="BS2614" s="174"/>
      <c r="BT2614" s="174"/>
    </row>
    <row r="2615" spans="1:72" s="177" customFormat="1">
      <c r="A2615" s="176"/>
      <c r="B2615" s="176"/>
      <c r="C2615" s="178"/>
      <c r="D2615" s="176"/>
      <c r="E2615" s="174"/>
      <c r="F2615" s="174"/>
      <c r="G2615" s="174"/>
      <c r="H2615" s="174"/>
      <c r="I2615" s="174"/>
      <c r="J2615" s="174"/>
      <c r="K2615" s="174"/>
      <c r="L2615" s="174"/>
      <c r="M2615" s="174"/>
      <c r="N2615" s="174"/>
      <c r="O2615" s="174"/>
      <c r="P2615" s="174"/>
      <c r="Q2615" s="174"/>
      <c r="R2615" s="174"/>
      <c r="S2615" s="174"/>
      <c r="T2615" s="174"/>
      <c r="U2615" s="174"/>
      <c r="V2615" s="174"/>
      <c r="W2615" s="174"/>
      <c r="X2615" s="174"/>
      <c r="Y2615" s="174"/>
      <c r="Z2615" s="174"/>
      <c r="AA2615" s="174"/>
      <c r="AB2615" s="174"/>
      <c r="AC2615" s="174"/>
      <c r="AD2615" s="174"/>
      <c r="AE2615" s="174"/>
      <c r="AF2615" s="174"/>
      <c r="AG2615" s="174"/>
      <c r="AH2615" s="174"/>
      <c r="AI2615" s="174"/>
      <c r="AJ2615" s="174"/>
      <c r="AK2615" s="174"/>
      <c r="AL2615" s="174"/>
      <c r="AM2615" s="174"/>
      <c r="AN2615" s="174"/>
      <c r="AO2615" s="174"/>
      <c r="AP2615" s="174"/>
      <c r="AQ2615" s="174"/>
      <c r="AR2615" s="174"/>
      <c r="AS2615" s="174"/>
      <c r="AT2615" s="174"/>
      <c r="AU2615" s="174"/>
      <c r="AV2615" s="174"/>
      <c r="AW2615" s="174"/>
      <c r="AX2615" s="174"/>
      <c r="AY2615" s="174"/>
      <c r="AZ2615" s="174"/>
      <c r="BA2615" s="174"/>
      <c r="BB2615" s="174"/>
      <c r="BC2615" s="174"/>
      <c r="BD2615" s="174"/>
      <c r="BE2615" s="174"/>
      <c r="BF2615" s="174"/>
      <c r="BG2615" s="174"/>
      <c r="BH2615" s="174"/>
      <c r="BI2615" s="174"/>
      <c r="BJ2615" s="174"/>
      <c r="BK2615" s="174"/>
      <c r="BL2615" s="174"/>
      <c r="BM2615" s="174"/>
      <c r="BN2615" s="174"/>
      <c r="BO2615" s="174"/>
      <c r="BP2615" s="174"/>
      <c r="BQ2615" s="174"/>
      <c r="BR2615" s="174"/>
      <c r="BS2615" s="174"/>
      <c r="BT2615" s="174"/>
    </row>
    <row r="2616" spans="1:72" s="177" customFormat="1">
      <c r="A2616" s="176"/>
      <c r="B2616" s="176"/>
      <c r="C2616" s="178"/>
      <c r="D2616" s="176"/>
      <c r="E2616" s="174"/>
      <c r="F2616" s="174"/>
      <c r="G2616" s="174"/>
      <c r="H2616" s="174"/>
      <c r="I2616" s="174"/>
      <c r="J2616" s="174"/>
      <c r="K2616" s="174"/>
      <c r="L2616" s="174"/>
      <c r="M2616" s="174"/>
      <c r="N2616" s="174"/>
      <c r="O2616" s="174"/>
      <c r="P2616" s="174"/>
      <c r="Q2616" s="174"/>
      <c r="R2616" s="174"/>
      <c r="S2616" s="174"/>
      <c r="T2616" s="174"/>
      <c r="U2616" s="174"/>
      <c r="V2616" s="174"/>
      <c r="W2616" s="174"/>
      <c r="X2616" s="174"/>
      <c r="Y2616" s="174"/>
      <c r="Z2616" s="174"/>
      <c r="AA2616" s="174"/>
      <c r="AB2616" s="174"/>
      <c r="AC2616" s="174"/>
      <c r="AD2616" s="174"/>
      <c r="AE2616" s="174"/>
      <c r="AF2616" s="174"/>
      <c r="AG2616" s="174"/>
      <c r="AH2616" s="174"/>
      <c r="AI2616" s="174"/>
      <c r="AJ2616" s="174"/>
      <c r="AK2616" s="174"/>
      <c r="AL2616" s="174"/>
      <c r="AM2616" s="174"/>
      <c r="AN2616" s="174"/>
      <c r="AO2616" s="174"/>
      <c r="AP2616" s="174"/>
      <c r="AQ2616" s="174"/>
      <c r="AR2616" s="174"/>
      <c r="AS2616" s="174"/>
      <c r="AT2616" s="174"/>
      <c r="AU2616" s="174"/>
      <c r="AV2616" s="174"/>
      <c r="AW2616" s="174"/>
      <c r="AX2616" s="174"/>
      <c r="AY2616" s="174"/>
      <c r="AZ2616" s="174"/>
      <c r="BA2616" s="174"/>
      <c r="BB2616" s="174"/>
      <c r="BC2616" s="174"/>
      <c r="BD2616" s="174"/>
      <c r="BE2616" s="174"/>
      <c r="BF2616" s="174"/>
      <c r="BG2616" s="174"/>
      <c r="BH2616" s="174"/>
      <c r="BI2616" s="174"/>
      <c r="BJ2616" s="174"/>
      <c r="BK2616" s="174"/>
      <c r="BL2616" s="174"/>
      <c r="BM2616" s="174"/>
      <c r="BN2616" s="174"/>
      <c r="BO2616" s="174"/>
      <c r="BP2616" s="174"/>
      <c r="BQ2616" s="174"/>
      <c r="BR2616" s="174"/>
      <c r="BS2616" s="174"/>
      <c r="BT2616" s="174"/>
    </row>
    <row r="2617" spans="1:72" s="177" customFormat="1">
      <c r="A2617" s="176"/>
      <c r="B2617" s="176"/>
      <c r="C2617" s="178"/>
      <c r="D2617" s="176"/>
      <c r="E2617" s="174"/>
      <c r="F2617" s="174"/>
      <c r="G2617" s="174"/>
      <c r="H2617" s="174"/>
      <c r="I2617" s="174"/>
      <c r="J2617" s="174"/>
      <c r="K2617" s="174"/>
      <c r="L2617" s="174"/>
      <c r="M2617" s="174"/>
      <c r="N2617" s="174"/>
      <c r="O2617" s="174"/>
      <c r="P2617" s="174"/>
      <c r="Q2617" s="174"/>
      <c r="R2617" s="174"/>
      <c r="S2617" s="174"/>
      <c r="T2617" s="174"/>
      <c r="U2617" s="174"/>
      <c r="V2617" s="174"/>
      <c r="W2617" s="174"/>
      <c r="X2617" s="174"/>
      <c r="Y2617" s="174"/>
      <c r="Z2617" s="174"/>
      <c r="AA2617" s="174"/>
      <c r="AB2617" s="174"/>
      <c r="AC2617" s="174"/>
      <c r="AD2617" s="174"/>
      <c r="AE2617" s="174"/>
      <c r="AF2617" s="174"/>
      <c r="AG2617" s="174"/>
      <c r="AH2617" s="174"/>
      <c r="AI2617" s="174"/>
      <c r="AJ2617" s="174"/>
      <c r="AK2617" s="174"/>
      <c r="AL2617" s="174"/>
      <c r="AM2617" s="174"/>
      <c r="AN2617" s="174"/>
      <c r="AO2617" s="174"/>
      <c r="AP2617" s="174"/>
      <c r="AQ2617" s="174"/>
      <c r="AR2617" s="174"/>
      <c r="AS2617" s="174"/>
      <c r="AT2617" s="174"/>
      <c r="AU2617" s="174"/>
      <c r="AV2617" s="174"/>
      <c r="AW2617" s="174"/>
      <c r="AX2617" s="174"/>
      <c r="AY2617" s="174"/>
      <c r="AZ2617" s="174"/>
      <c r="BA2617" s="174"/>
      <c r="BB2617" s="174"/>
      <c r="BC2617" s="174"/>
      <c r="BD2617" s="174"/>
      <c r="BE2617" s="174"/>
      <c r="BF2617" s="174"/>
      <c r="BG2617" s="174"/>
      <c r="BH2617" s="174"/>
      <c r="BI2617" s="174"/>
      <c r="BJ2617" s="174"/>
      <c r="BK2617" s="174"/>
      <c r="BL2617" s="174"/>
      <c r="BM2617" s="174"/>
      <c r="BN2617" s="174"/>
      <c r="BO2617" s="174"/>
      <c r="BP2617" s="174"/>
      <c r="BQ2617" s="174"/>
      <c r="BR2617" s="174"/>
      <c r="BS2617" s="174"/>
      <c r="BT2617" s="174"/>
    </row>
    <row r="2618" spans="1:72" s="177" customFormat="1">
      <c r="A2618" s="176"/>
      <c r="B2618" s="176"/>
      <c r="C2618" s="178"/>
      <c r="D2618" s="176"/>
      <c r="E2618" s="174"/>
      <c r="F2618" s="174"/>
      <c r="G2618" s="174"/>
      <c r="H2618" s="174"/>
      <c r="I2618" s="174"/>
      <c r="J2618" s="174"/>
      <c r="K2618" s="174"/>
      <c r="L2618" s="174"/>
      <c r="M2618" s="174"/>
      <c r="N2618" s="174"/>
      <c r="O2618" s="174"/>
      <c r="P2618" s="174"/>
      <c r="Q2618" s="174"/>
      <c r="R2618" s="174"/>
      <c r="S2618" s="174"/>
      <c r="T2618" s="174"/>
      <c r="U2618" s="174"/>
      <c r="V2618" s="174"/>
      <c r="W2618" s="174"/>
      <c r="X2618" s="174"/>
      <c r="Y2618" s="174"/>
      <c r="Z2618" s="174"/>
      <c r="AA2618" s="174"/>
      <c r="AB2618" s="174"/>
      <c r="AC2618" s="174"/>
      <c r="AD2618" s="174"/>
      <c r="AE2618" s="174"/>
      <c r="AF2618" s="174"/>
      <c r="AG2618" s="174"/>
      <c r="AH2618" s="174"/>
      <c r="AI2618" s="174"/>
      <c r="AJ2618" s="174"/>
      <c r="AK2618" s="174"/>
      <c r="AL2618" s="174"/>
      <c r="AM2618" s="174"/>
      <c r="AN2618" s="174"/>
      <c r="AO2618" s="174"/>
      <c r="AP2618" s="174"/>
      <c r="AQ2618" s="174"/>
      <c r="AR2618" s="174"/>
      <c r="AS2618" s="174"/>
      <c r="AT2618" s="174"/>
      <c r="AU2618" s="174"/>
      <c r="AV2618" s="174"/>
      <c r="AW2618" s="174"/>
      <c r="AX2618" s="174"/>
      <c r="AY2618" s="174"/>
      <c r="AZ2618" s="174"/>
      <c r="BA2618" s="174"/>
      <c r="BB2618" s="174"/>
      <c r="BC2618" s="174"/>
      <c r="BD2618" s="174"/>
      <c r="BE2618" s="174"/>
      <c r="BF2618" s="174"/>
      <c r="BG2618" s="174"/>
      <c r="BH2618" s="174"/>
      <c r="BI2618" s="174"/>
      <c r="BJ2618" s="174"/>
      <c r="BK2618" s="174"/>
      <c r="BL2618" s="174"/>
      <c r="BM2618" s="174"/>
      <c r="BN2618" s="174"/>
      <c r="BO2618" s="174"/>
      <c r="BP2618" s="174"/>
      <c r="BQ2618" s="174"/>
      <c r="BR2618" s="174"/>
      <c r="BS2618" s="174"/>
      <c r="BT2618" s="174"/>
    </row>
    <row r="2619" spans="1:72" s="177" customFormat="1">
      <c r="A2619" s="176"/>
      <c r="B2619" s="176"/>
      <c r="C2619" s="178"/>
      <c r="D2619" s="176"/>
      <c r="E2619" s="174"/>
      <c r="F2619" s="174"/>
      <c r="G2619" s="174"/>
      <c r="H2619" s="174"/>
      <c r="I2619" s="174"/>
      <c r="J2619" s="174"/>
      <c r="K2619" s="174"/>
      <c r="L2619" s="174"/>
      <c r="M2619" s="174"/>
      <c r="N2619" s="174"/>
      <c r="O2619" s="174"/>
      <c r="P2619" s="174"/>
      <c r="Q2619" s="174"/>
      <c r="R2619" s="174"/>
      <c r="S2619" s="174"/>
      <c r="T2619" s="174"/>
      <c r="U2619" s="174"/>
      <c r="V2619" s="174"/>
      <c r="W2619" s="174"/>
      <c r="X2619" s="174"/>
      <c r="Y2619" s="174"/>
      <c r="Z2619" s="174"/>
      <c r="AA2619" s="174"/>
      <c r="AB2619" s="174"/>
      <c r="AC2619" s="174"/>
      <c r="AD2619" s="174"/>
      <c r="AE2619" s="174"/>
      <c r="AF2619" s="174"/>
      <c r="AG2619" s="174"/>
      <c r="AH2619" s="174"/>
      <c r="AI2619" s="174"/>
      <c r="AJ2619" s="174"/>
      <c r="AK2619" s="174"/>
      <c r="AL2619" s="174"/>
      <c r="AM2619" s="174"/>
      <c r="AN2619" s="174"/>
      <c r="AO2619" s="174"/>
      <c r="AP2619" s="174"/>
      <c r="AQ2619" s="174"/>
      <c r="AR2619" s="174"/>
      <c r="AS2619" s="174"/>
      <c r="AT2619" s="174"/>
      <c r="AU2619" s="174"/>
      <c r="AV2619" s="174"/>
      <c r="AW2619" s="174"/>
      <c r="AX2619" s="174"/>
      <c r="AY2619" s="174"/>
      <c r="AZ2619" s="174"/>
      <c r="BA2619" s="174"/>
      <c r="BB2619" s="174"/>
      <c r="BC2619" s="174"/>
      <c r="BD2619" s="174"/>
      <c r="BE2619" s="174"/>
      <c r="BF2619" s="174"/>
      <c r="BG2619" s="174"/>
      <c r="BH2619" s="174"/>
      <c r="BI2619" s="174"/>
      <c r="BJ2619" s="174"/>
      <c r="BK2619" s="174"/>
      <c r="BL2619" s="174"/>
      <c r="BM2619" s="174"/>
      <c r="BN2619" s="174"/>
      <c r="BO2619" s="174"/>
      <c r="BP2619" s="174"/>
      <c r="BQ2619" s="174"/>
      <c r="BR2619" s="174"/>
      <c r="BS2619" s="174"/>
      <c r="BT2619" s="174"/>
    </row>
    <row r="2620" spans="1:72" s="177" customFormat="1">
      <c r="A2620" s="176"/>
      <c r="B2620" s="176"/>
      <c r="C2620" s="178"/>
      <c r="D2620" s="176"/>
      <c r="E2620" s="174"/>
      <c r="F2620" s="174"/>
      <c r="G2620" s="174"/>
      <c r="H2620" s="174"/>
      <c r="I2620" s="174"/>
      <c r="J2620" s="174"/>
      <c r="K2620" s="174"/>
      <c r="L2620" s="174"/>
      <c r="M2620" s="174"/>
      <c r="N2620" s="174"/>
      <c r="O2620" s="174"/>
      <c r="P2620" s="174"/>
      <c r="Q2620" s="174"/>
      <c r="R2620" s="174"/>
      <c r="S2620" s="174"/>
      <c r="T2620" s="174"/>
      <c r="U2620" s="174"/>
      <c r="V2620" s="174"/>
      <c r="W2620" s="174"/>
      <c r="X2620" s="174"/>
      <c r="Y2620" s="174"/>
      <c r="Z2620" s="174"/>
      <c r="AA2620" s="174"/>
      <c r="AB2620" s="174"/>
      <c r="AC2620" s="174"/>
      <c r="AD2620" s="174"/>
      <c r="AE2620" s="174"/>
      <c r="AF2620" s="174"/>
      <c r="AG2620" s="174"/>
      <c r="AH2620" s="174"/>
      <c r="AI2620" s="174"/>
      <c r="AJ2620" s="174"/>
      <c r="AK2620" s="174"/>
      <c r="AL2620" s="174"/>
      <c r="AM2620" s="174"/>
      <c r="AN2620" s="174"/>
      <c r="AO2620" s="174"/>
      <c r="AP2620" s="174"/>
      <c r="AQ2620" s="174"/>
      <c r="AR2620" s="174"/>
      <c r="AS2620" s="174"/>
      <c r="AT2620" s="174"/>
      <c r="AU2620" s="174"/>
      <c r="AV2620" s="174"/>
      <c r="AW2620" s="174"/>
      <c r="AX2620" s="174"/>
      <c r="AY2620" s="174"/>
      <c r="AZ2620" s="174"/>
      <c r="BA2620" s="174"/>
      <c r="BB2620" s="174"/>
      <c r="BC2620" s="174"/>
      <c r="BD2620" s="174"/>
      <c r="BE2620" s="174"/>
      <c r="BF2620" s="174"/>
      <c r="BG2620" s="174"/>
      <c r="BH2620" s="174"/>
      <c r="BI2620" s="174"/>
      <c r="BJ2620" s="174"/>
      <c r="BK2620" s="174"/>
      <c r="BL2620" s="174"/>
      <c r="BM2620" s="174"/>
      <c r="BN2620" s="174"/>
      <c r="BO2620" s="174"/>
      <c r="BP2620" s="174"/>
      <c r="BQ2620" s="174"/>
      <c r="BR2620" s="174"/>
      <c r="BS2620" s="174"/>
      <c r="BT2620" s="174"/>
    </row>
    <row r="2621" spans="1:72" s="177" customFormat="1">
      <c r="A2621" s="176"/>
      <c r="B2621" s="176"/>
      <c r="C2621" s="178"/>
      <c r="D2621" s="176"/>
      <c r="E2621" s="174"/>
      <c r="F2621" s="174"/>
      <c r="G2621" s="174"/>
      <c r="H2621" s="174"/>
      <c r="I2621" s="174"/>
      <c r="J2621" s="174"/>
      <c r="K2621" s="174"/>
      <c r="L2621" s="174"/>
      <c r="M2621" s="174"/>
      <c r="N2621" s="174"/>
      <c r="O2621" s="174"/>
      <c r="P2621" s="174"/>
      <c r="Q2621" s="174"/>
      <c r="R2621" s="174"/>
      <c r="S2621" s="174"/>
      <c r="T2621" s="174"/>
      <c r="U2621" s="174"/>
      <c r="V2621" s="174"/>
      <c r="W2621" s="174"/>
      <c r="X2621" s="174"/>
      <c r="Y2621" s="174"/>
      <c r="Z2621" s="174"/>
      <c r="AA2621" s="174"/>
      <c r="AB2621" s="174"/>
      <c r="AC2621" s="174"/>
      <c r="AD2621" s="174"/>
      <c r="AE2621" s="174"/>
      <c r="AF2621" s="174"/>
      <c r="AG2621" s="174"/>
      <c r="AH2621" s="174"/>
      <c r="AI2621" s="174"/>
      <c r="AJ2621" s="174"/>
      <c r="AK2621" s="174"/>
      <c r="AL2621" s="174"/>
      <c r="AM2621" s="174"/>
      <c r="AN2621" s="174"/>
      <c r="AO2621" s="174"/>
      <c r="AP2621" s="174"/>
      <c r="AQ2621" s="174"/>
      <c r="AR2621" s="174"/>
      <c r="AS2621" s="174"/>
      <c r="AT2621" s="174"/>
      <c r="AU2621" s="174"/>
      <c r="AV2621" s="174"/>
      <c r="AW2621" s="174"/>
      <c r="AX2621" s="174"/>
      <c r="AY2621" s="174"/>
      <c r="AZ2621" s="174"/>
      <c r="BA2621" s="174"/>
      <c r="BB2621" s="174"/>
      <c r="BC2621" s="174"/>
      <c r="BD2621" s="174"/>
      <c r="BE2621" s="174"/>
      <c r="BF2621" s="174"/>
      <c r="BG2621" s="174"/>
      <c r="BH2621" s="174"/>
      <c r="BI2621" s="174"/>
      <c r="BJ2621" s="174"/>
      <c r="BK2621" s="174"/>
      <c r="BL2621" s="174"/>
      <c r="BM2621" s="174"/>
      <c r="BN2621" s="174"/>
      <c r="BO2621" s="174"/>
      <c r="BP2621" s="174"/>
      <c r="BQ2621" s="174"/>
      <c r="BR2621" s="174"/>
      <c r="BS2621" s="174"/>
      <c r="BT2621" s="174"/>
    </row>
    <row r="2622" spans="1:72" s="177" customFormat="1">
      <c r="A2622" s="176"/>
      <c r="B2622" s="176"/>
      <c r="C2622" s="178"/>
      <c r="D2622" s="176"/>
      <c r="E2622" s="174"/>
      <c r="F2622" s="174"/>
      <c r="G2622" s="174"/>
      <c r="H2622" s="174"/>
      <c r="I2622" s="174"/>
      <c r="J2622" s="174"/>
      <c r="K2622" s="174"/>
      <c r="L2622" s="174"/>
      <c r="M2622" s="174"/>
      <c r="N2622" s="174"/>
      <c r="O2622" s="174"/>
      <c r="P2622" s="174"/>
      <c r="Q2622" s="174"/>
      <c r="R2622" s="174"/>
      <c r="S2622" s="174"/>
      <c r="T2622" s="174"/>
      <c r="U2622" s="174"/>
      <c r="V2622" s="174"/>
      <c r="W2622" s="174"/>
      <c r="X2622" s="174"/>
      <c r="Y2622" s="174"/>
      <c r="Z2622" s="174"/>
      <c r="AA2622" s="174"/>
      <c r="AB2622" s="174"/>
      <c r="AC2622" s="174"/>
      <c r="AD2622" s="174"/>
      <c r="AE2622" s="174"/>
      <c r="AF2622" s="174"/>
      <c r="AG2622" s="174"/>
      <c r="AH2622" s="174"/>
      <c r="AI2622" s="174"/>
      <c r="AJ2622" s="174"/>
      <c r="AK2622" s="174"/>
      <c r="AL2622" s="174"/>
      <c r="AM2622" s="174"/>
      <c r="AN2622" s="174"/>
      <c r="AO2622" s="174"/>
      <c r="AP2622" s="174"/>
      <c r="AQ2622" s="174"/>
      <c r="AR2622" s="174"/>
      <c r="AS2622" s="174"/>
      <c r="AT2622" s="174"/>
      <c r="AU2622" s="174"/>
      <c r="AV2622" s="174"/>
      <c r="AW2622" s="174"/>
      <c r="AX2622" s="174"/>
      <c r="AY2622" s="174"/>
      <c r="AZ2622" s="174"/>
      <c r="BA2622" s="174"/>
      <c r="BB2622" s="174"/>
      <c r="BC2622" s="174"/>
      <c r="BD2622" s="174"/>
      <c r="BE2622" s="174"/>
      <c r="BF2622" s="174"/>
      <c r="BG2622" s="174"/>
      <c r="BH2622" s="174"/>
      <c r="BI2622" s="174"/>
      <c r="BJ2622" s="174"/>
      <c r="BK2622" s="174"/>
      <c r="BL2622" s="174"/>
      <c r="BM2622" s="174"/>
      <c r="BN2622" s="174"/>
      <c r="BO2622" s="174"/>
      <c r="BP2622" s="174"/>
      <c r="BQ2622" s="174"/>
      <c r="BR2622" s="174"/>
      <c r="BS2622" s="174"/>
      <c r="BT2622" s="174"/>
    </row>
    <row r="2623" spans="1:72" s="177" customFormat="1">
      <c r="A2623" s="176"/>
      <c r="B2623" s="176"/>
      <c r="C2623" s="178"/>
      <c r="D2623" s="176"/>
      <c r="E2623" s="174"/>
      <c r="F2623" s="174"/>
      <c r="G2623" s="174"/>
      <c r="H2623" s="174"/>
      <c r="I2623" s="174"/>
      <c r="J2623" s="174"/>
      <c r="K2623" s="174"/>
      <c r="L2623" s="174"/>
      <c r="M2623" s="174"/>
      <c r="N2623" s="174"/>
      <c r="O2623" s="174"/>
      <c r="P2623" s="174"/>
      <c r="Q2623" s="174"/>
      <c r="R2623" s="174"/>
      <c r="S2623" s="174"/>
      <c r="T2623" s="174"/>
      <c r="U2623" s="174"/>
      <c r="V2623" s="174"/>
      <c r="W2623" s="174"/>
      <c r="X2623" s="174"/>
      <c r="Y2623" s="174"/>
      <c r="Z2623" s="174"/>
      <c r="AA2623" s="174"/>
      <c r="AB2623" s="174"/>
      <c r="AC2623" s="174"/>
      <c r="AD2623" s="174"/>
      <c r="AE2623" s="174"/>
      <c r="AF2623" s="174"/>
      <c r="AG2623" s="174"/>
      <c r="AH2623" s="174"/>
      <c r="AI2623" s="174"/>
      <c r="AJ2623" s="174"/>
      <c r="AK2623" s="174"/>
      <c r="AL2623" s="174"/>
      <c r="AM2623" s="174"/>
      <c r="AN2623" s="174"/>
      <c r="AO2623" s="174"/>
      <c r="AP2623" s="174"/>
      <c r="AQ2623" s="174"/>
      <c r="AR2623" s="174"/>
      <c r="AS2623" s="174"/>
      <c r="AT2623" s="174"/>
      <c r="AU2623" s="174"/>
      <c r="AV2623" s="174"/>
      <c r="AW2623" s="174"/>
      <c r="AX2623" s="174"/>
      <c r="AY2623" s="174"/>
      <c r="AZ2623" s="174"/>
      <c r="BA2623" s="174"/>
      <c r="BB2623" s="174"/>
      <c r="BC2623" s="174"/>
      <c r="BD2623" s="174"/>
      <c r="BE2623" s="174"/>
      <c r="BF2623" s="174"/>
      <c r="BG2623" s="174"/>
      <c r="BH2623" s="174"/>
      <c r="BI2623" s="174"/>
      <c r="BJ2623" s="174"/>
      <c r="BK2623" s="174"/>
      <c r="BL2623" s="174"/>
      <c r="BM2623" s="174"/>
      <c r="BN2623" s="174"/>
      <c r="BO2623" s="174"/>
      <c r="BP2623" s="174"/>
      <c r="BQ2623" s="174"/>
      <c r="BR2623" s="174"/>
      <c r="BS2623" s="174"/>
      <c r="BT2623" s="174"/>
    </row>
    <row r="2624" spans="1:72" s="177" customFormat="1">
      <c r="A2624" s="176"/>
      <c r="B2624" s="176"/>
      <c r="C2624" s="178"/>
      <c r="D2624" s="176"/>
      <c r="E2624" s="174"/>
      <c r="F2624" s="174"/>
      <c r="G2624" s="174"/>
      <c r="H2624" s="174"/>
      <c r="I2624" s="174"/>
      <c r="J2624" s="174"/>
      <c r="K2624" s="174"/>
      <c r="L2624" s="174"/>
      <c r="M2624" s="174"/>
      <c r="N2624" s="174"/>
      <c r="O2624" s="174"/>
      <c r="P2624" s="174"/>
      <c r="Q2624" s="174"/>
      <c r="R2624" s="174"/>
      <c r="S2624" s="174"/>
      <c r="T2624" s="174"/>
      <c r="U2624" s="174"/>
      <c r="V2624" s="174"/>
      <c r="W2624" s="174"/>
      <c r="X2624" s="174"/>
      <c r="Y2624" s="174"/>
      <c r="Z2624" s="174"/>
      <c r="AA2624" s="174"/>
      <c r="AB2624" s="174"/>
      <c r="AC2624" s="174"/>
      <c r="AD2624" s="174"/>
      <c r="AE2624" s="174"/>
      <c r="AF2624" s="174"/>
      <c r="AG2624" s="174"/>
      <c r="AH2624" s="174"/>
      <c r="AI2624" s="174"/>
      <c r="AJ2624" s="174"/>
      <c r="AK2624" s="174"/>
      <c r="AL2624" s="174"/>
      <c r="AM2624" s="174"/>
      <c r="AN2624" s="174"/>
      <c r="AO2624" s="174"/>
      <c r="AP2624" s="174"/>
      <c r="AQ2624" s="174"/>
      <c r="AR2624" s="174"/>
      <c r="AS2624" s="174"/>
      <c r="AT2624" s="174"/>
      <c r="AU2624" s="174"/>
      <c r="AV2624" s="174"/>
      <c r="AW2624" s="174"/>
      <c r="AX2624" s="174"/>
      <c r="AY2624" s="174"/>
      <c r="AZ2624" s="174"/>
      <c r="BA2624" s="174"/>
      <c r="BB2624" s="174"/>
      <c r="BC2624" s="174"/>
      <c r="BD2624" s="174"/>
      <c r="BE2624" s="174"/>
      <c r="BF2624" s="174"/>
      <c r="BG2624" s="174"/>
      <c r="BH2624" s="174"/>
      <c r="BI2624" s="174"/>
      <c r="BJ2624" s="174"/>
      <c r="BK2624" s="174"/>
      <c r="BL2624" s="174"/>
      <c r="BM2624" s="174"/>
      <c r="BN2624" s="174"/>
      <c r="BO2624" s="174"/>
      <c r="BP2624" s="174"/>
      <c r="BQ2624" s="174"/>
      <c r="BR2624" s="174"/>
      <c r="BS2624" s="174"/>
      <c r="BT2624" s="174"/>
    </row>
    <row r="2625" spans="1:72" s="177" customFormat="1">
      <c r="A2625" s="176"/>
      <c r="B2625" s="176"/>
      <c r="C2625" s="178"/>
      <c r="D2625" s="176"/>
      <c r="E2625" s="174"/>
      <c r="F2625" s="174"/>
      <c r="G2625" s="174"/>
      <c r="H2625" s="174"/>
      <c r="I2625" s="174"/>
      <c r="J2625" s="174"/>
      <c r="K2625" s="174"/>
      <c r="L2625" s="174"/>
      <c r="M2625" s="174"/>
      <c r="N2625" s="174"/>
      <c r="O2625" s="174"/>
      <c r="P2625" s="174"/>
      <c r="Q2625" s="174"/>
      <c r="R2625" s="174"/>
      <c r="S2625" s="174"/>
      <c r="T2625" s="174"/>
      <c r="U2625" s="174"/>
      <c r="V2625" s="174"/>
      <c r="W2625" s="174"/>
      <c r="X2625" s="174"/>
      <c r="Y2625" s="174"/>
      <c r="Z2625" s="174"/>
      <c r="AA2625" s="174"/>
      <c r="AB2625" s="174"/>
      <c r="AC2625" s="174"/>
      <c r="AD2625" s="174"/>
      <c r="AE2625" s="174"/>
      <c r="AF2625" s="174"/>
      <c r="AG2625" s="174"/>
      <c r="AH2625" s="174"/>
      <c r="AI2625" s="174"/>
      <c r="AJ2625" s="174"/>
      <c r="AK2625" s="174"/>
      <c r="AL2625" s="174"/>
      <c r="AM2625" s="174"/>
      <c r="AN2625" s="174"/>
      <c r="AO2625" s="174"/>
      <c r="AP2625" s="174"/>
      <c r="AQ2625" s="174"/>
      <c r="AR2625" s="174"/>
      <c r="AS2625" s="174"/>
      <c r="AT2625" s="174"/>
      <c r="AU2625" s="174"/>
      <c r="AV2625" s="174"/>
      <c r="AW2625" s="174"/>
      <c r="AX2625" s="174"/>
      <c r="AY2625" s="174"/>
      <c r="AZ2625" s="174"/>
      <c r="BA2625" s="174"/>
      <c r="BB2625" s="174"/>
      <c r="BC2625" s="174"/>
      <c r="BD2625" s="174"/>
      <c r="BE2625" s="174"/>
      <c r="BF2625" s="174"/>
      <c r="BG2625" s="174"/>
      <c r="BH2625" s="174"/>
      <c r="BI2625" s="174"/>
      <c r="BJ2625" s="174"/>
      <c r="BK2625" s="174"/>
      <c r="BL2625" s="174"/>
      <c r="BM2625" s="174"/>
      <c r="BN2625" s="174"/>
      <c r="BO2625" s="174"/>
      <c r="BP2625" s="174"/>
      <c r="BQ2625" s="174"/>
      <c r="BR2625" s="174"/>
      <c r="BS2625" s="174"/>
      <c r="BT2625" s="174"/>
    </row>
    <row r="2626" spans="1:72" s="177" customFormat="1">
      <c r="A2626" s="176"/>
      <c r="B2626" s="176"/>
      <c r="C2626" s="178"/>
      <c r="D2626" s="176"/>
      <c r="E2626" s="174"/>
      <c r="F2626" s="174"/>
      <c r="G2626" s="174"/>
      <c r="H2626" s="174"/>
      <c r="I2626" s="174"/>
      <c r="J2626" s="174"/>
      <c r="K2626" s="174"/>
      <c r="L2626" s="174"/>
      <c r="M2626" s="174"/>
      <c r="N2626" s="174"/>
      <c r="O2626" s="174"/>
      <c r="P2626" s="174"/>
      <c r="Q2626" s="174"/>
      <c r="R2626" s="174"/>
      <c r="S2626" s="174"/>
      <c r="T2626" s="174"/>
      <c r="U2626" s="174"/>
      <c r="V2626" s="174"/>
      <c r="W2626" s="174"/>
      <c r="X2626" s="174"/>
      <c r="Y2626" s="174"/>
      <c r="Z2626" s="174"/>
      <c r="AA2626" s="174"/>
      <c r="AB2626" s="174"/>
      <c r="AC2626" s="174"/>
      <c r="AD2626" s="174"/>
      <c r="AE2626" s="174"/>
      <c r="AF2626" s="174"/>
      <c r="AG2626" s="174"/>
      <c r="AH2626" s="174"/>
      <c r="AI2626" s="174"/>
      <c r="AJ2626" s="174"/>
      <c r="AK2626" s="174"/>
      <c r="AL2626" s="174"/>
      <c r="AM2626" s="174"/>
      <c r="AN2626" s="174"/>
      <c r="AO2626" s="174"/>
      <c r="AP2626" s="174"/>
      <c r="AQ2626" s="174"/>
      <c r="AR2626" s="174"/>
      <c r="AS2626" s="174"/>
      <c r="AT2626" s="174"/>
      <c r="AU2626" s="174"/>
      <c r="AV2626" s="174"/>
      <c r="AW2626" s="174"/>
      <c r="AX2626" s="174"/>
      <c r="AY2626" s="174"/>
      <c r="AZ2626" s="174"/>
      <c r="BA2626" s="174"/>
      <c r="BB2626" s="174"/>
      <c r="BC2626" s="174"/>
      <c r="BD2626" s="174"/>
      <c r="BE2626" s="174"/>
      <c r="BF2626" s="174"/>
      <c r="BG2626" s="174"/>
      <c r="BH2626" s="174"/>
      <c r="BI2626" s="174"/>
      <c r="BJ2626" s="174"/>
      <c r="BK2626" s="174"/>
      <c r="BL2626" s="174"/>
      <c r="BM2626" s="174"/>
      <c r="BN2626" s="174"/>
      <c r="BO2626" s="174"/>
      <c r="BP2626" s="174"/>
      <c r="BQ2626" s="174"/>
      <c r="BR2626" s="174"/>
      <c r="BS2626" s="174"/>
      <c r="BT2626" s="174"/>
    </row>
    <row r="2627" spans="1:72" s="177" customFormat="1">
      <c r="A2627" s="176"/>
      <c r="B2627" s="176"/>
      <c r="C2627" s="178"/>
      <c r="D2627" s="176"/>
      <c r="E2627" s="174"/>
      <c r="F2627" s="174"/>
      <c r="G2627" s="174"/>
      <c r="H2627" s="174"/>
      <c r="I2627" s="174"/>
      <c r="J2627" s="174"/>
      <c r="K2627" s="174"/>
      <c r="L2627" s="174"/>
      <c r="M2627" s="174"/>
      <c r="N2627" s="174"/>
      <c r="O2627" s="174"/>
      <c r="P2627" s="174"/>
      <c r="Q2627" s="174"/>
      <c r="R2627" s="174"/>
      <c r="S2627" s="174"/>
      <c r="T2627" s="174"/>
      <c r="U2627" s="174"/>
      <c r="V2627" s="174"/>
      <c r="W2627" s="174"/>
      <c r="X2627" s="174"/>
      <c r="Y2627" s="174"/>
      <c r="Z2627" s="174"/>
      <c r="AA2627" s="174"/>
      <c r="AB2627" s="174"/>
      <c r="AC2627" s="174"/>
      <c r="AD2627" s="174"/>
      <c r="AE2627" s="174"/>
      <c r="AF2627" s="174"/>
      <c r="AG2627" s="174"/>
      <c r="AH2627" s="174"/>
      <c r="AI2627" s="174"/>
      <c r="AJ2627" s="174"/>
      <c r="AK2627" s="174"/>
      <c r="AL2627" s="174"/>
      <c r="AM2627" s="174"/>
      <c r="AN2627" s="174"/>
      <c r="AO2627" s="174"/>
      <c r="AP2627" s="174"/>
      <c r="AQ2627" s="174"/>
      <c r="AR2627" s="174"/>
      <c r="AS2627" s="174"/>
      <c r="AT2627" s="174"/>
      <c r="AU2627" s="174"/>
      <c r="AV2627" s="174"/>
      <c r="AW2627" s="174"/>
      <c r="AX2627" s="174"/>
      <c r="AY2627" s="174"/>
      <c r="AZ2627" s="174"/>
      <c r="BA2627" s="174"/>
      <c r="BB2627" s="174"/>
      <c r="BC2627" s="174"/>
      <c r="BD2627" s="174"/>
      <c r="BE2627" s="174"/>
      <c r="BF2627" s="174"/>
      <c r="BG2627" s="174"/>
      <c r="BH2627" s="174"/>
      <c r="BI2627" s="174"/>
      <c r="BJ2627" s="174"/>
      <c r="BK2627" s="174"/>
      <c r="BL2627" s="174"/>
      <c r="BM2627" s="174"/>
      <c r="BN2627" s="174"/>
      <c r="BO2627" s="174"/>
      <c r="BP2627" s="174"/>
      <c r="BQ2627" s="174"/>
      <c r="BR2627" s="174"/>
      <c r="BS2627" s="174"/>
      <c r="BT2627" s="174"/>
    </row>
    <row r="2628" spans="1:72" s="177" customFormat="1">
      <c r="A2628" s="176"/>
      <c r="B2628" s="176"/>
      <c r="C2628" s="178"/>
      <c r="D2628" s="176"/>
      <c r="E2628" s="174"/>
      <c r="F2628" s="174"/>
      <c r="G2628" s="174"/>
      <c r="H2628" s="174"/>
      <c r="I2628" s="174"/>
      <c r="J2628" s="174"/>
      <c r="K2628" s="174"/>
      <c r="L2628" s="174"/>
      <c r="M2628" s="174"/>
      <c r="N2628" s="174"/>
      <c r="O2628" s="174"/>
      <c r="P2628" s="174"/>
      <c r="Q2628" s="174"/>
      <c r="R2628" s="174"/>
      <c r="S2628" s="174"/>
      <c r="T2628" s="174"/>
      <c r="U2628" s="174"/>
      <c r="V2628" s="174"/>
      <c r="W2628" s="174"/>
      <c r="X2628" s="174"/>
      <c r="Y2628" s="174"/>
      <c r="Z2628" s="174"/>
      <c r="AA2628" s="174"/>
      <c r="AB2628" s="174"/>
      <c r="AC2628" s="174"/>
      <c r="AD2628" s="174"/>
      <c r="AE2628" s="174"/>
      <c r="AF2628" s="174"/>
      <c r="AG2628" s="174"/>
      <c r="AH2628" s="174"/>
      <c r="AI2628" s="174"/>
      <c r="AJ2628" s="174"/>
      <c r="AK2628" s="174"/>
      <c r="AL2628" s="174"/>
      <c r="AM2628" s="174"/>
      <c r="AN2628" s="174"/>
      <c r="AO2628" s="174"/>
      <c r="AP2628" s="174"/>
      <c r="AQ2628" s="174"/>
      <c r="AR2628" s="174"/>
      <c r="AS2628" s="174"/>
      <c r="AT2628" s="174"/>
      <c r="AU2628" s="174"/>
      <c r="AV2628" s="174"/>
      <c r="AW2628" s="174"/>
      <c r="AX2628" s="174"/>
      <c r="AY2628" s="174"/>
      <c r="AZ2628" s="174"/>
      <c r="BA2628" s="174"/>
      <c r="BB2628" s="174"/>
      <c r="BC2628" s="174"/>
      <c r="BD2628" s="174"/>
      <c r="BE2628" s="174"/>
      <c r="BF2628" s="174"/>
      <c r="BG2628" s="174"/>
      <c r="BH2628" s="174"/>
      <c r="BI2628" s="174"/>
      <c r="BJ2628" s="174"/>
      <c r="BK2628" s="174"/>
      <c r="BL2628" s="174"/>
      <c r="BM2628" s="174"/>
      <c r="BN2628" s="174"/>
      <c r="BO2628" s="174"/>
      <c r="BP2628" s="174"/>
      <c r="BQ2628" s="174"/>
      <c r="BR2628" s="174"/>
      <c r="BS2628" s="174"/>
      <c r="BT2628" s="174"/>
    </row>
    <row r="2629" spans="1:72" s="177" customFormat="1">
      <c r="A2629" s="176"/>
      <c r="B2629" s="176"/>
      <c r="C2629" s="178"/>
      <c r="D2629" s="176"/>
      <c r="E2629" s="174"/>
      <c r="F2629" s="174"/>
      <c r="G2629" s="174"/>
      <c r="H2629" s="174"/>
      <c r="I2629" s="174"/>
      <c r="J2629" s="174"/>
      <c r="K2629" s="174"/>
      <c r="L2629" s="174"/>
      <c r="M2629" s="174"/>
      <c r="N2629" s="174"/>
      <c r="O2629" s="174"/>
      <c r="P2629" s="174"/>
      <c r="Q2629" s="174"/>
      <c r="R2629" s="174"/>
      <c r="S2629" s="174"/>
      <c r="T2629" s="174"/>
      <c r="U2629" s="174"/>
      <c r="V2629" s="174"/>
      <c r="W2629" s="174"/>
      <c r="X2629" s="174"/>
      <c r="Y2629" s="174"/>
      <c r="Z2629" s="174"/>
      <c r="AA2629" s="174"/>
      <c r="AB2629" s="174"/>
      <c r="AC2629" s="174"/>
      <c r="AD2629" s="174"/>
      <c r="AE2629" s="174"/>
      <c r="AF2629" s="174"/>
      <c r="AG2629" s="174"/>
      <c r="AH2629" s="174"/>
      <c r="AI2629" s="174"/>
      <c r="AJ2629" s="174"/>
      <c r="AK2629" s="174"/>
      <c r="AL2629" s="174"/>
      <c r="AM2629" s="174"/>
      <c r="AN2629" s="174"/>
      <c r="AO2629" s="174"/>
      <c r="AP2629" s="174"/>
      <c r="AQ2629" s="174"/>
      <c r="AR2629" s="174"/>
      <c r="AS2629" s="174"/>
      <c r="AT2629" s="174"/>
      <c r="AU2629" s="174"/>
      <c r="AV2629" s="174"/>
      <c r="AW2629" s="174"/>
      <c r="AX2629" s="174"/>
      <c r="AY2629" s="174"/>
      <c r="AZ2629" s="174"/>
      <c r="BA2629" s="174"/>
      <c r="BB2629" s="174"/>
      <c r="BC2629" s="174"/>
      <c r="BD2629" s="174"/>
      <c r="BE2629" s="174"/>
      <c r="BF2629" s="174"/>
      <c r="BG2629" s="174"/>
      <c r="BH2629" s="174"/>
      <c r="BI2629" s="174"/>
      <c r="BJ2629" s="174"/>
      <c r="BK2629" s="174"/>
      <c r="BL2629" s="174"/>
      <c r="BM2629" s="174"/>
      <c r="BN2629" s="174"/>
      <c r="BO2629" s="174"/>
      <c r="BP2629" s="174"/>
      <c r="BQ2629" s="174"/>
      <c r="BR2629" s="174"/>
      <c r="BS2629" s="174"/>
      <c r="BT2629" s="174"/>
    </row>
    <row r="2630" spans="1:72" s="177" customFormat="1">
      <c r="A2630" s="176"/>
      <c r="B2630" s="176"/>
      <c r="C2630" s="178"/>
      <c r="D2630" s="176"/>
      <c r="E2630" s="174"/>
      <c r="F2630" s="174"/>
      <c r="G2630" s="174"/>
      <c r="H2630" s="174"/>
      <c r="I2630" s="174"/>
      <c r="J2630" s="174"/>
      <c r="K2630" s="174"/>
      <c r="L2630" s="174"/>
      <c r="M2630" s="174"/>
      <c r="N2630" s="174"/>
      <c r="O2630" s="174"/>
      <c r="P2630" s="174"/>
      <c r="Q2630" s="174"/>
      <c r="R2630" s="174"/>
      <c r="S2630" s="174"/>
      <c r="T2630" s="174"/>
      <c r="U2630" s="174"/>
      <c r="V2630" s="174"/>
      <c r="W2630" s="174"/>
      <c r="X2630" s="174"/>
      <c r="Y2630" s="174"/>
      <c r="Z2630" s="174"/>
      <c r="AA2630" s="174"/>
      <c r="AB2630" s="174"/>
      <c r="AC2630" s="174"/>
      <c r="AD2630" s="174"/>
      <c r="AE2630" s="174"/>
      <c r="AF2630" s="174"/>
      <c r="AG2630" s="174"/>
      <c r="AH2630" s="174"/>
      <c r="AI2630" s="174"/>
      <c r="AJ2630" s="174"/>
      <c r="AK2630" s="174"/>
      <c r="AL2630" s="174"/>
      <c r="AM2630" s="174"/>
      <c r="AN2630" s="174"/>
      <c r="AO2630" s="174"/>
      <c r="AP2630" s="174"/>
      <c r="AQ2630" s="174"/>
      <c r="AR2630" s="174"/>
      <c r="AS2630" s="174"/>
      <c r="AT2630" s="174"/>
      <c r="AU2630" s="174"/>
      <c r="AV2630" s="174"/>
      <c r="AW2630" s="174"/>
      <c r="AX2630" s="174"/>
      <c r="AY2630" s="174"/>
      <c r="AZ2630" s="174"/>
      <c r="BA2630" s="174"/>
      <c r="BB2630" s="174"/>
      <c r="BC2630" s="174"/>
      <c r="BD2630" s="174"/>
      <c r="BE2630" s="174"/>
      <c r="BF2630" s="174"/>
      <c r="BG2630" s="174"/>
      <c r="BH2630" s="174"/>
      <c r="BI2630" s="174"/>
      <c r="BJ2630" s="174"/>
      <c r="BK2630" s="174"/>
      <c r="BL2630" s="174"/>
      <c r="BM2630" s="174"/>
      <c r="BN2630" s="174"/>
      <c r="BO2630" s="174"/>
      <c r="BP2630" s="174"/>
      <c r="BQ2630" s="174"/>
      <c r="BR2630" s="174"/>
      <c r="BS2630" s="174"/>
      <c r="BT2630" s="174"/>
    </row>
    <row r="2631" spans="1:72" s="177" customFormat="1">
      <c r="A2631" s="176"/>
      <c r="B2631" s="176"/>
      <c r="C2631" s="178"/>
      <c r="D2631" s="176"/>
      <c r="E2631" s="174"/>
      <c r="F2631" s="174"/>
      <c r="G2631" s="174"/>
      <c r="H2631" s="174"/>
      <c r="I2631" s="174"/>
      <c r="J2631" s="174"/>
      <c r="K2631" s="174"/>
      <c r="L2631" s="174"/>
      <c r="M2631" s="174"/>
      <c r="N2631" s="174"/>
      <c r="O2631" s="174"/>
      <c r="P2631" s="174"/>
      <c r="Q2631" s="174"/>
      <c r="R2631" s="174"/>
      <c r="S2631" s="174"/>
      <c r="T2631" s="174"/>
      <c r="U2631" s="174"/>
      <c r="V2631" s="174"/>
      <c r="W2631" s="174"/>
      <c r="X2631" s="174"/>
      <c r="Y2631" s="174"/>
      <c r="Z2631" s="174"/>
      <c r="AA2631" s="174"/>
      <c r="AB2631" s="174"/>
      <c r="AC2631" s="174"/>
      <c r="AD2631" s="174"/>
      <c r="AE2631" s="174"/>
      <c r="AF2631" s="174"/>
      <c r="AG2631" s="174"/>
      <c r="AH2631" s="174"/>
      <c r="AI2631" s="174"/>
      <c r="AJ2631" s="174"/>
      <c r="AK2631" s="174"/>
      <c r="AL2631" s="174"/>
      <c r="AM2631" s="174"/>
      <c r="AN2631" s="174"/>
      <c r="AO2631" s="174"/>
      <c r="AP2631" s="174"/>
      <c r="AQ2631" s="174"/>
      <c r="AR2631" s="174"/>
      <c r="AS2631" s="174"/>
      <c r="AT2631" s="174"/>
      <c r="AU2631" s="174"/>
      <c r="AV2631" s="174"/>
      <c r="AW2631" s="174"/>
      <c r="AX2631" s="174"/>
      <c r="AY2631" s="174"/>
      <c r="AZ2631" s="174"/>
      <c r="BA2631" s="174"/>
      <c r="BB2631" s="174"/>
      <c r="BC2631" s="174"/>
      <c r="BD2631" s="174"/>
      <c r="BE2631" s="174"/>
      <c r="BF2631" s="174"/>
      <c r="BG2631" s="174"/>
      <c r="BH2631" s="174"/>
      <c r="BI2631" s="174"/>
      <c r="BJ2631" s="174"/>
      <c r="BK2631" s="174"/>
      <c r="BL2631" s="174"/>
      <c r="BM2631" s="174"/>
      <c r="BN2631" s="174"/>
      <c r="BO2631" s="174"/>
      <c r="BP2631" s="174"/>
      <c r="BQ2631" s="174"/>
      <c r="BR2631" s="174"/>
      <c r="BS2631" s="174"/>
      <c r="BT2631" s="174"/>
    </row>
    <row r="2632" spans="1:72" s="177" customFormat="1">
      <c r="A2632" s="176"/>
      <c r="B2632" s="176"/>
      <c r="C2632" s="178"/>
      <c r="D2632" s="176"/>
      <c r="E2632" s="174"/>
      <c r="F2632" s="174"/>
      <c r="G2632" s="174"/>
      <c r="H2632" s="174"/>
      <c r="I2632" s="174"/>
      <c r="J2632" s="174"/>
      <c r="K2632" s="174"/>
      <c r="L2632" s="174"/>
      <c r="M2632" s="174"/>
      <c r="N2632" s="174"/>
      <c r="O2632" s="174"/>
      <c r="P2632" s="174"/>
      <c r="Q2632" s="174"/>
      <c r="R2632" s="174"/>
      <c r="S2632" s="174"/>
      <c r="T2632" s="174"/>
      <c r="U2632" s="174"/>
      <c r="V2632" s="174"/>
      <c r="W2632" s="174"/>
      <c r="X2632" s="174"/>
      <c r="Y2632" s="174"/>
      <c r="Z2632" s="174"/>
      <c r="AA2632" s="174"/>
      <c r="AB2632" s="174"/>
      <c r="AC2632" s="174"/>
      <c r="AD2632" s="174"/>
      <c r="AE2632" s="174"/>
      <c r="AF2632" s="174"/>
      <c r="AG2632" s="174"/>
      <c r="AH2632" s="174"/>
      <c r="AI2632" s="174"/>
      <c r="AJ2632" s="174"/>
      <c r="AK2632" s="174"/>
      <c r="AL2632" s="174"/>
      <c r="AM2632" s="174"/>
      <c r="AN2632" s="174"/>
      <c r="AO2632" s="174"/>
      <c r="AP2632" s="174"/>
      <c r="AQ2632" s="174"/>
      <c r="AR2632" s="174"/>
      <c r="AS2632" s="174"/>
      <c r="AT2632" s="174"/>
      <c r="AU2632" s="174"/>
      <c r="AV2632" s="174"/>
      <c r="AW2632" s="174"/>
      <c r="AX2632" s="174"/>
      <c r="AY2632" s="174"/>
      <c r="AZ2632" s="174"/>
      <c r="BA2632" s="174"/>
      <c r="BB2632" s="174"/>
      <c r="BC2632" s="174"/>
      <c r="BD2632" s="174"/>
      <c r="BE2632" s="174"/>
      <c r="BF2632" s="174"/>
      <c r="BG2632" s="174"/>
      <c r="BH2632" s="174"/>
      <c r="BI2632" s="174"/>
      <c r="BJ2632" s="174"/>
      <c r="BK2632" s="174"/>
      <c r="BL2632" s="174"/>
      <c r="BM2632" s="174"/>
      <c r="BN2632" s="174"/>
      <c r="BO2632" s="174"/>
      <c r="BP2632" s="174"/>
      <c r="BQ2632" s="174"/>
      <c r="BR2632" s="174"/>
      <c r="BS2632" s="174"/>
      <c r="BT2632" s="174"/>
    </row>
    <row r="2633" spans="1:72" s="177" customFormat="1">
      <c r="A2633" s="176"/>
      <c r="B2633" s="176"/>
      <c r="C2633" s="178"/>
      <c r="D2633" s="176"/>
      <c r="E2633" s="174"/>
      <c r="F2633" s="174"/>
      <c r="G2633" s="174"/>
      <c r="H2633" s="174"/>
      <c r="I2633" s="174"/>
      <c r="J2633" s="174"/>
      <c r="K2633" s="174"/>
      <c r="L2633" s="174"/>
      <c r="M2633" s="174"/>
      <c r="N2633" s="174"/>
      <c r="O2633" s="174"/>
      <c r="P2633" s="174"/>
      <c r="Q2633" s="174"/>
      <c r="R2633" s="174"/>
      <c r="S2633" s="174"/>
      <c r="T2633" s="174"/>
      <c r="U2633" s="174"/>
      <c r="V2633" s="174"/>
      <c r="W2633" s="174"/>
      <c r="X2633" s="174"/>
      <c r="Y2633" s="174"/>
      <c r="Z2633" s="174"/>
      <c r="AA2633" s="174"/>
      <c r="AB2633" s="174"/>
      <c r="AC2633" s="174"/>
      <c r="AD2633" s="174"/>
      <c r="AE2633" s="174"/>
      <c r="AF2633" s="174"/>
      <c r="AG2633" s="174"/>
      <c r="AH2633" s="174"/>
      <c r="AI2633" s="174"/>
      <c r="AJ2633" s="174"/>
      <c r="AK2633" s="174"/>
      <c r="AL2633" s="174"/>
      <c r="AM2633" s="174"/>
      <c r="AN2633" s="174"/>
      <c r="AO2633" s="174"/>
      <c r="AP2633" s="174"/>
      <c r="AQ2633" s="174"/>
      <c r="AR2633" s="174"/>
      <c r="AS2633" s="174"/>
      <c r="AT2633" s="174"/>
      <c r="AU2633" s="174"/>
      <c r="AV2633" s="174"/>
      <c r="AW2633" s="174"/>
      <c r="AX2633" s="174"/>
      <c r="AY2633" s="174"/>
      <c r="AZ2633" s="174"/>
      <c r="BA2633" s="174"/>
      <c r="BB2633" s="174"/>
      <c r="BC2633" s="174"/>
      <c r="BD2633" s="174"/>
      <c r="BE2633" s="174"/>
      <c r="BF2633" s="174"/>
      <c r="BG2633" s="174"/>
      <c r="BH2633" s="174"/>
      <c r="BI2633" s="174"/>
      <c r="BJ2633" s="174"/>
      <c r="BK2633" s="174"/>
      <c r="BL2633" s="174"/>
      <c r="BM2633" s="174"/>
      <c r="BN2633" s="174"/>
      <c r="BO2633" s="174"/>
      <c r="BP2633" s="174"/>
      <c r="BQ2633" s="174"/>
      <c r="BR2633" s="174"/>
      <c r="BS2633" s="174"/>
      <c r="BT2633" s="174"/>
    </row>
    <row r="2634" spans="1:72" s="177" customFormat="1">
      <c r="A2634" s="176"/>
      <c r="B2634" s="176"/>
      <c r="C2634" s="178"/>
      <c r="D2634" s="176"/>
      <c r="E2634" s="174"/>
      <c r="F2634" s="174"/>
      <c r="G2634" s="174"/>
      <c r="H2634" s="174"/>
      <c r="I2634" s="174"/>
      <c r="J2634" s="174"/>
      <c r="K2634" s="174"/>
      <c r="L2634" s="174"/>
      <c r="M2634" s="174"/>
      <c r="N2634" s="174"/>
      <c r="O2634" s="174"/>
      <c r="P2634" s="174"/>
      <c r="Q2634" s="174"/>
      <c r="R2634" s="174"/>
      <c r="S2634" s="174"/>
      <c r="T2634" s="174"/>
      <c r="U2634" s="174"/>
      <c r="V2634" s="174"/>
      <c r="W2634" s="174"/>
      <c r="X2634" s="174"/>
      <c r="Y2634" s="174"/>
      <c r="Z2634" s="174"/>
      <c r="AA2634" s="174"/>
      <c r="AB2634" s="174"/>
      <c r="AC2634" s="174"/>
      <c r="AD2634" s="174"/>
      <c r="AE2634" s="174"/>
      <c r="AF2634" s="174"/>
      <c r="AG2634" s="174"/>
      <c r="AH2634" s="174"/>
      <c r="AI2634" s="174"/>
      <c r="AJ2634" s="174"/>
      <c r="AK2634" s="174"/>
      <c r="AL2634" s="174"/>
      <c r="AM2634" s="174"/>
      <c r="AN2634" s="174"/>
      <c r="AO2634" s="174"/>
      <c r="AP2634" s="174"/>
      <c r="AQ2634" s="174"/>
      <c r="AR2634" s="174"/>
      <c r="AS2634" s="174"/>
      <c r="AT2634" s="174"/>
      <c r="AU2634" s="174"/>
      <c r="AV2634" s="174"/>
      <c r="AW2634" s="174"/>
      <c r="AX2634" s="174"/>
      <c r="AY2634" s="174"/>
      <c r="AZ2634" s="174"/>
      <c r="BA2634" s="174"/>
      <c r="BB2634" s="174"/>
      <c r="BC2634" s="174"/>
      <c r="BD2634" s="174"/>
      <c r="BE2634" s="174"/>
      <c r="BF2634" s="174"/>
      <c r="BG2634" s="174"/>
      <c r="BH2634" s="174"/>
      <c r="BI2634" s="174"/>
      <c r="BJ2634" s="174"/>
      <c r="BK2634" s="174"/>
      <c r="BL2634" s="174"/>
      <c r="BM2634" s="174"/>
      <c r="BN2634" s="174"/>
      <c r="BO2634" s="174"/>
      <c r="BP2634" s="174"/>
      <c r="BQ2634" s="174"/>
      <c r="BR2634" s="174"/>
      <c r="BS2634" s="174"/>
      <c r="BT2634" s="174"/>
    </row>
    <row r="2635" spans="1:72" s="177" customFormat="1">
      <c r="A2635" s="176"/>
      <c r="B2635" s="176"/>
      <c r="C2635" s="178"/>
      <c r="D2635" s="176"/>
      <c r="E2635" s="174"/>
      <c r="F2635" s="174"/>
      <c r="G2635" s="174"/>
      <c r="H2635" s="174"/>
      <c r="I2635" s="174"/>
      <c r="J2635" s="174"/>
      <c r="K2635" s="174"/>
      <c r="L2635" s="174"/>
      <c r="M2635" s="174"/>
      <c r="N2635" s="174"/>
      <c r="O2635" s="174"/>
      <c r="P2635" s="174"/>
      <c r="Q2635" s="174"/>
      <c r="R2635" s="174"/>
      <c r="S2635" s="174"/>
      <c r="T2635" s="174"/>
      <c r="U2635" s="174"/>
      <c r="V2635" s="174"/>
      <c r="W2635" s="174"/>
      <c r="X2635" s="174"/>
      <c r="Y2635" s="174"/>
      <c r="Z2635" s="174"/>
      <c r="AA2635" s="174"/>
      <c r="AB2635" s="174"/>
      <c r="AC2635" s="174"/>
      <c r="AD2635" s="174"/>
      <c r="AE2635" s="174"/>
      <c r="AF2635" s="174"/>
      <c r="AG2635" s="174"/>
      <c r="AH2635" s="174"/>
      <c r="AI2635" s="174"/>
      <c r="AJ2635" s="174"/>
      <c r="AK2635" s="174"/>
      <c r="AL2635" s="174"/>
      <c r="AM2635" s="174"/>
      <c r="AN2635" s="174"/>
      <c r="AO2635" s="174"/>
      <c r="AP2635" s="174"/>
      <c r="AQ2635" s="174"/>
      <c r="AR2635" s="174"/>
      <c r="AS2635" s="174"/>
      <c r="AT2635" s="174"/>
      <c r="AU2635" s="174"/>
      <c r="AV2635" s="174"/>
      <c r="AW2635" s="174"/>
      <c r="AX2635" s="174"/>
      <c r="AY2635" s="174"/>
      <c r="AZ2635" s="174"/>
      <c r="BA2635" s="174"/>
      <c r="BB2635" s="174"/>
      <c r="BC2635" s="174"/>
      <c r="BD2635" s="174"/>
      <c r="BE2635" s="174"/>
      <c r="BF2635" s="174"/>
      <c r="BG2635" s="174"/>
      <c r="BH2635" s="174"/>
      <c r="BI2635" s="174"/>
      <c r="BJ2635" s="174"/>
      <c r="BK2635" s="174"/>
      <c r="BL2635" s="174"/>
      <c r="BM2635" s="174"/>
      <c r="BN2635" s="174"/>
      <c r="BO2635" s="174"/>
      <c r="BP2635" s="174"/>
      <c r="BQ2635" s="174"/>
      <c r="BR2635" s="174"/>
      <c r="BS2635" s="174"/>
      <c r="BT2635" s="174"/>
    </row>
    <row r="2636" spans="1:72" s="177" customFormat="1">
      <c r="A2636" s="176"/>
      <c r="B2636" s="176"/>
      <c r="C2636" s="178"/>
      <c r="D2636" s="176"/>
      <c r="E2636" s="174"/>
      <c r="F2636" s="174"/>
      <c r="G2636" s="174"/>
      <c r="H2636" s="174"/>
      <c r="I2636" s="174"/>
      <c r="J2636" s="174"/>
      <c r="K2636" s="174"/>
      <c r="L2636" s="174"/>
      <c r="M2636" s="174"/>
      <c r="N2636" s="174"/>
      <c r="O2636" s="174"/>
      <c r="P2636" s="174"/>
      <c r="Q2636" s="174"/>
      <c r="R2636" s="174"/>
      <c r="S2636" s="174"/>
      <c r="T2636" s="174"/>
      <c r="U2636" s="174"/>
      <c r="V2636" s="174"/>
      <c r="W2636" s="174"/>
      <c r="X2636" s="174"/>
      <c r="Y2636" s="174"/>
      <c r="Z2636" s="174"/>
      <c r="AA2636" s="174"/>
      <c r="AB2636" s="174"/>
      <c r="AC2636" s="174"/>
      <c r="AD2636" s="174"/>
      <c r="AE2636" s="174"/>
      <c r="AF2636" s="174"/>
      <c r="AG2636" s="174"/>
      <c r="AH2636" s="174"/>
      <c r="AI2636" s="174"/>
      <c r="AJ2636" s="174"/>
      <c r="AK2636" s="174"/>
      <c r="AL2636" s="174"/>
      <c r="AM2636" s="174"/>
      <c r="AN2636" s="174"/>
      <c r="AO2636" s="174"/>
      <c r="AP2636" s="174"/>
      <c r="AQ2636" s="174"/>
      <c r="AR2636" s="174"/>
      <c r="AS2636" s="174"/>
      <c r="AT2636" s="174"/>
      <c r="AU2636" s="174"/>
      <c r="AV2636" s="174"/>
      <c r="AW2636" s="174"/>
      <c r="AX2636" s="174"/>
      <c r="AY2636" s="174"/>
      <c r="AZ2636" s="174"/>
      <c r="BA2636" s="174"/>
      <c r="BB2636" s="174"/>
      <c r="BC2636" s="174"/>
      <c r="BD2636" s="174"/>
      <c r="BE2636" s="174"/>
      <c r="BF2636" s="174"/>
      <c r="BG2636" s="174"/>
      <c r="BH2636" s="174"/>
      <c r="BI2636" s="174"/>
      <c r="BJ2636" s="174"/>
      <c r="BK2636" s="174"/>
      <c r="BL2636" s="174"/>
      <c r="BM2636" s="174"/>
      <c r="BN2636" s="174"/>
      <c r="BO2636" s="174"/>
      <c r="BP2636" s="174"/>
      <c r="BQ2636" s="174"/>
      <c r="BR2636" s="174"/>
      <c r="BS2636" s="174"/>
      <c r="BT2636" s="174"/>
    </row>
    <row r="2637" spans="1:72" s="177" customFormat="1">
      <c r="A2637" s="176"/>
      <c r="B2637" s="176"/>
      <c r="C2637" s="178"/>
      <c r="D2637" s="176"/>
      <c r="E2637" s="174"/>
      <c r="F2637" s="174"/>
      <c r="G2637" s="174"/>
      <c r="H2637" s="174"/>
      <c r="I2637" s="174"/>
      <c r="J2637" s="174"/>
      <c r="K2637" s="174"/>
      <c r="L2637" s="174"/>
      <c r="M2637" s="174"/>
      <c r="N2637" s="174"/>
      <c r="O2637" s="174"/>
      <c r="P2637" s="174"/>
      <c r="Q2637" s="174"/>
      <c r="R2637" s="174"/>
      <c r="S2637" s="174"/>
      <c r="T2637" s="174"/>
      <c r="U2637" s="174"/>
      <c r="V2637" s="174"/>
      <c r="W2637" s="174"/>
      <c r="X2637" s="174"/>
      <c r="Y2637" s="174"/>
      <c r="Z2637" s="174"/>
      <c r="AA2637" s="174"/>
      <c r="AB2637" s="174"/>
      <c r="AC2637" s="174"/>
      <c r="AD2637" s="174"/>
      <c r="AE2637" s="174"/>
      <c r="AF2637" s="174"/>
      <c r="AG2637" s="174"/>
      <c r="AH2637" s="174"/>
      <c r="AI2637" s="174"/>
      <c r="AJ2637" s="174"/>
      <c r="AK2637" s="174"/>
      <c r="AL2637" s="174"/>
      <c r="AM2637" s="174"/>
      <c r="AN2637" s="174"/>
      <c r="AO2637" s="174"/>
      <c r="AP2637" s="174"/>
      <c r="AQ2637" s="174"/>
      <c r="AR2637" s="174"/>
      <c r="AS2637" s="174"/>
      <c r="AT2637" s="174"/>
      <c r="AU2637" s="174"/>
      <c r="AV2637" s="174"/>
      <c r="AW2637" s="174"/>
      <c r="AX2637" s="174"/>
      <c r="AY2637" s="174"/>
      <c r="AZ2637" s="174"/>
      <c r="BA2637" s="174"/>
      <c r="BB2637" s="174"/>
      <c r="BC2637" s="174"/>
      <c r="BD2637" s="174"/>
      <c r="BE2637" s="174"/>
      <c r="BF2637" s="174"/>
      <c r="BG2637" s="174"/>
      <c r="BH2637" s="174"/>
      <c r="BI2637" s="174"/>
      <c r="BJ2637" s="174"/>
      <c r="BK2637" s="174"/>
      <c r="BL2637" s="174"/>
      <c r="BM2637" s="174"/>
      <c r="BN2637" s="174"/>
      <c r="BO2637" s="174"/>
      <c r="BP2637" s="174"/>
      <c r="BQ2637" s="174"/>
      <c r="BR2637" s="174"/>
      <c r="BS2637" s="174"/>
      <c r="BT2637" s="174"/>
    </row>
    <row r="2638" spans="1:72" s="177" customFormat="1">
      <c r="A2638" s="176"/>
      <c r="B2638" s="176"/>
      <c r="C2638" s="178"/>
      <c r="D2638" s="176"/>
      <c r="E2638" s="174"/>
      <c r="F2638" s="174"/>
      <c r="G2638" s="174"/>
      <c r="H2638" s="174"/>
      <c r="I2638" s="174"/>
      <c r="J2638" s="174"/>
      <c r="K2638" s="174"/>
      <c r="L2638" s="174"/>
      <c r="M2638" s="174"/>
      <c r="N2638" s="174"/>
      <c r="O2638" s="174"/>
      <c r="P2638" s="174"/>
      <c r="Q2638" s="174"/>
      <c r="R2638" s="174"/>
      <c r="S2638" s="174"/>
      <c r="T2638" s="174"/>
      <c r="U2638" s="174"/>
      <c r="V2638" s="174"/>
      <c r="W2638" s="174"/>
      <c r="X2638" s="174"/>
      <c r="Y2638" s="174"/>
      <c r="Z2638" s="174"/>
      <c r="AA2638" s="174"/>
      <c r="AB2638" s="174"/>
      <c r="AC2638" s="174"/>
      <c r="AD2638" s="174"/>
      <c r="AE2638" s="174"/>
      <c r="AF2638" s="174"/>
      <c r="AG2638" s="174"/>
      <c r="AH2638" s="174"/>
      <c r="AI2638" s="174"/>
      <c r="AJ2638" s="174"/>
      <c r="AK2638" s="174"/>
      <c r="AL2638" s="174"/>
      <c r="AM2638" s="174"/>
      <c r="AN2638" s="174"/>
      <c r="AO2638" s="174"/>
      <c r="AP2638" s="174"/>
      <c r="AQ2638" s="174"/>
      <c r="AR2638" s="174"/>
      <c r="AS2638" s="174"/>
      <c r="AT2638" s="174"/>
      <c r="AU2638" s="174"/>
      <c r="AV2638" s="174"/>
      <c r="AW2638" s="174"/>
      <c r="AX2638" s="174"/>
      <c r="AY2638" s="174"/>
      <c r="AZ2638" s="174"/>
      <c r="BA2638" s="174"/>
      <c r="BB2638" s="174"/>
      <c r="BC2638" s="174"/>
      <c r="BD2638" s="174"/>
      <c r="BE2638" s="174"/>
      <c r="BF2638" s="174"/>
      <c r="BG2638" s="174"/>
      <c r="BH2638" s="174"/>
      <c r="BI2638" s="174"/>
      <c r="BJ2638" s="174"/>
      <c r="BK2638" s="174"/>
      <c r="BL2638" s="174"/>
      <c r="BM2638" s="174"/>
      <c r="BN2638" s="174"/>
      <c r="BO2638" s="174"/>
      <c r="BP2638" s="174"/>
      <c r="BQ2638" s="174"/>
      <c r="BR2638" s="174"/>
      <c r="BS2638" s="174"/>
      <c r="BT2638" s="174"/>
    </row>
    <row r="2639" spans="1:72" s="177" customFormat="1">
      <c r="A2639" s="176"/>
      <c r="B2639" s="176"/>
      <c r="C2639" s="178"/>
      <c r="D2639" s="176"/>
      <c r="E2639" s="174"/>
      <c r="F2639" s="174"/>
      <c r="G2639" s="174"/>
      <c r="H2639" s="174"/>
      <c r="I2639" s="174"/>
      <c r="J2639" s="174"/>
      <c r="K2639" s="174"/>
      <c r="L2639" s="174"/>
      <c r="M2639" s="174"/>
      <c r="N2639" s="174"/>
      <c r="O2639" s="174"/>
      <c r="P2639" s="174"/>
      <c r="Q2639" s="174"/>
      <c r="R2639" s="174"/>
      <c r="S2639" s="174"/>
      <c r="T2639" s="174"/>
      <c r="U2639" s="174"/>
      <c r="V2639" s="174"/>
      <c r="W2639" s="174"/>
      <c r="X2639" s="174"/>
      <c r="Y2639" s="174"/>
      <c r="Z2639" s="174"/>
      <c r="AA2639" s="174"/>
      <c r="AB2639" s="174"/>
      <c r="AC2639" s="174"/>
      <c r="AD2639" s="174"/>
      <c r="AE2639" s="174"/>
      <c r="AF2639" s="174"/>
      <c r="AG2639" s="174"/>
      <c r="AH2639" s="174"/>
      <c r="AI2639" s="174"/>
      <c r="AJ2639" s="174"/>
      <c r="AK2639" s="174"/>
      <c r="AL2639" s="174"/>
      <c r="AM2639" s="174"/>
      <c r="AN2639" s="174"/>
      <c r="AO2639" s="174"/>
      <c r="AP2639" s="174"/>
      <c r="AQ2639" s="174"/>
      <c r="AR2639" s="174"/>
      <c r="AS2639" s="174"/>
      <c r="AT2639" s="174"/>
      <c r="AU2639" s="174"/>
      <c r="AV2639" s="174"/>
      <c r="AW2639" s="174"/>
      <c r="AX2639" s="174"/>
      <c r="AY2639" s="174"/>
      <c r="AZ2639" s="174"/>
      <c r="BA2639" s="174"/>
      <c r="BB2639" s="174"/>
      <c r="BC2639" s="174"/>
      <c r="BD2639" s="174"/>
      <c r="BE2639" s="174"/>
      <c r="BF2639" s="174"/>
      <c r="BG2639" s="174"/>
      <c r="BH2639" s="174"/>
      <c r="BI2639" s="174"/>
      <c r="BJ2639" s="174"/>
      <c r="BK2639" s="174"/>
      <c r="BL2639" s="174"/>
      <c r="BM2639" s="174"/>
      <c r="BN2639" s="174"/>
      <c r="BO2639" s="174"/>
      <c r="BP2639" s="174"/>
      <c r="BQ2639" s="174"/>
      <c r="BR2639" s="174"/>
      <c r="BS2639" s="174"/>
      <c r="BT2639" s="174"/>
    </row>
    <row r="2640" spans="1:72" s="177" customFormat="1">
      <c r="A2640" s="176"/>
      <c r="B2640" s="176"/>
      <c r="C2640" s="178"/>
      <c r="D2640" s="176"/>
      <c r="E2640" s="174"/>
      <c r="F2640" s="174"/>
      <c r="G2640" s="174"/>
      <c r="H2640" s="174"/>
      <c r="I2640" s="174"/>
      <c r="J2640" s="174"/>
      <c r="K2640" s="174"/>
      <c r="L2640" s="174"/>
      <c r="M2640" s="174"/>
      <c r="N2640" s="174"/>
      <c r="O2640" s="174"/>
      <c r="P2640" s="174"/>
      <c r="Q2640" s="174"/>
      <c r="R2640" s="174"/>
      <c r="S2640" s="174"/>
      <c r="T2640" s="174"/>
      <c r="U2640" s="174"/>
      <c r="V2640" s="174"/>
      <c r="W2640" s="174"/>
      <c r="X2640" s="174"/>
      <c r="Y2640" s="174"/>
      <c r="Z2640" s="174"/>
      <c r="AA2640" s="174"/>
      <c r="AB2640" s="174"/>
      <c r="AC2640" s="174"/>
      <c r="AD2640" s="174"/>
      <c r="AE2640" s="174"/>
      <c r="AF2640" s="174"/>
      <c r="AG2640" s="174"/>
      <c r="AH2640" s="174"/>
      <c r="AI2640" s="174"/>
      <c r="AJ2640" s="174"/>
      <c r="AK2640" s="174"/>
      <c r="AL2640" s="174"/>
      <c r="AM2640" s="174"/>
      <c r="AN2640" s="174"/>
      <c r="AO2640" s="174"/>
      <c r="AP2640" s="174"/>
      <c r="AQ2640" s="174"/>
      <c r="AR2640" s="174"/>
      <c r="AS2640" s="174"/>
      <c r="AT2640" s="174"/>
      <c r="AU2640" s="174"/>
      <c r="AV2640" s="174"/>
      <c r="AW2640" s="174"/>
      <c r="AX2640" s="174"/>
      <c r="AY2640" s="174"/>
      <c r="AZ2640" s="174"/>
      <c r="BA2640" s="174"/>
      <c r="BB2640" s="174"/>
      <c r="BC2640" s="174"/>
      <c r="BD2640" s="174"/>
      <c r="BE2640" s="174"/>
      <c r="BF2640" s="174"/>
      <c r="BG2640" s="174"/>
      <c r="BH2640" s="174"/>
      <c r="BI2640" s="174"/>
      <c r="BJ2640" s="174"/>
      <c r="BK2640" s="174"/>
      <c r="BL2640" s="174"/>
      <c r="BM2640" s="174"/>
      <c r="BN2640" s="174"/>
      <c r="BO2640" s="174"/>
      <c r="BP2640" s="174"/>
      <c r="BQ2640" s="174"/>
      <c r="BR2640" s="174"/>
      <c r="BS2640" s="174"/>
      <c r="BT2640" s="174"/>
    </row>
    <row r="2641" spans="1:72" s="177" customFormat="1">
      <c r="A2641" s="176"/>
      <c r="B2641" s="176"/>
      <c r="C2641" s="178"/>
      <c r="D2641" s="176"/>
      <c r="E2641" s="174"/>
      <c r="F2641" s="174"/>
      <c r="G2641" s="174"/>
      <c r="H2641" s="174"/>
      <c r="I2641" s="174"/>
      <c r="J2641" s="174"/>
      <c r="K2641" s="174"/>
      <c r="L2641" s="174"/>
      <c r="M2641" s="174"/>
      <c r="N2641" s="174"/>
      <c r="O2641" s="174"/>
      <c r="P2641" s="174"/>
      <c r="Q2641" s="174"/>
      <c r="R2641" s="174"/>
      <c r="S2641" s="174"/>
      <c r="T2641" s="174"/>
      <c r="U2641" s="174"/>
      <c r="V2641" s="174"/>
      <c r="W2641" s="174"/>
      <c r="X2641" s="174"/>
      <c r="Y2641" s="174"/>
      <c r="Z2641" s="174"/>
      <c r="AA2641" s="174"/>
      <c r="AB2641" s="174"/>
      <c r="AC2641" s="174"/>
      <c r="AD2641" s="174"/>
      <c r="AE2641" s="174"/>
      <c r="AF2641" s="174"/>
      <c r="AG2641" s="174"/>
      <c r="AH2641" s="174"/>
      <c r="AI2641" s="174"/>
      <c r="AJ2641" s="174"/>
      <c r="AK2641" s="174"/>
      <c r="AL2641" s="174"/>
      <c r="AM2641" s="174"/>
      <c r="AN2641" s="174"/>
      <c r="AO2641" s="174"/>
      <c r="AP2641" s="174"/>
      <c r="AQ2641" s="174"/>
      <c r="AR2641" s="174"/>
      <c r="AS2641" s="174"/>
      <c r="AT2641" s="174"/>
      <c r="AU2641" s="174"/>
      <c r="AV2641" s="174"/>
      <c r="AW2641" s="174"/>
      <c r="AX2641" s="174"/>
      <c r="AY2641" s="174"/>
      <c r="AZ2641" s="174"/>
      <c r="BA2641" s="174"/>
      <c r="BB2641" s="174"/>
      <c r="BC2641" s="174"/>
      <c r="BD2641" s="174"/>
      <c r="BE2641" s="174"/>
      <c r="BF2641" s="174"/>
      <c r="BG2641" s="174"/>
      <c r="BH2641" s="174"/>
      <c r="BI2641" s="174"/>
      <c r="BJ2641" s="174"/>
      <c r="BK2641" s="174"/>
      <c r="BL2641" s="174"/>
      <c r="BM2641" s="174"/>
      <c r="BN2641" s="174"/>
      <c r="BO2641" s="174"/>
      <c r="BP2641" s="174"/>
      <c r="BQ2641" s="174"/>
      <c r="BR2641" s="174"/>
      <c r="BS2641" s="174"/>
      <c r="BT2641" s="174"/>
    </row>
    <row r="2642" spans="1:72" s="177" customFormat="1">
      <c r="A2642" s="176"/>
      <c r="B2642" s="176"/>
      <c r="C2642" s="178"/>
      <c r="D2642" s="176"/>
      <c r="E2642" s="174"/>
      <c r="F2642" s="174"/>
      <c r="G2642" s="174"/>
      <c r="H2642" s="174"/>
      <c r="I2642" s="174"/>
      <c r="J2642" s="174"/>
      <c r="K2642" s="174"/>
      <c r="L2642" s="174"/>
      <c r="M2642" s="174"/>
      <c r="N2642" s="174"/>
      <c r="O2642" s="174"/>
      <c r="P2642" s="174"/>
      <c r="Q2642" s="174"/>
      <c r="R2642" s="174"/>
      <c r="S2642" s="174"/>
      <c r="T2642" s="174"/>
      <c r="U2642" s="174"/>
      <c r="V2642" s="174"/>
      <c r="W2642" s="174"/>
      <c r="X2642" s="174"/>
      <c r="Y2642" s="174"/>
      <c r="Z2642" s="174"/>
      <c r="AA2642" s="174"/>
      <c r="AB2642" s="174"/>
      <c r="AC2642" s="174"/>
      <c r="AD2642" s="174"/>
      <c r="AE2642" s="174"/>
      <c r="AF2642" s="174"/>
      <c r="AG2642" s="174"/>
      <c r="AH2642" s="174"/>
      <c r="AI2642" s="174"/>
      <c r="AJ2642" s="174"/>
      <c r="AK2642" s="174"/>
      <c r="AL2642" s="174"/>
      <c r="AM2642" s="174"/>
      <c r="AN2642" s="174"/>
      <c r="AO2642" s="174"/>
      <c r="AP2642" s="174"/>
      <c r="AQ2642" s="174"/>
      <c r="AR2642" s="174"/>
      <c r="AS2642" s="174"/>
      <c r="AT2642" s="174"/>
      <c r="AU2642" s="174"/>
      <c r="AV2642" s="174"/>
      <c r="AW2642" s="174"/>
      <c r="AX2642" s="174"/>
      <c r="AY2642" s="174"/>
      <c r="AZ2642" s="174"/>
      <c r="BA2642" s="174"/>
      <c r="BB2642" s="174"/>
      <c r="BC2642" s="174"/>
      <c r="BD2642" s="174"/>
      <c r="BE2642" s="174"/>
      <c r="BF2642" s="174"/>
      <c r="BG2642" s="174"/>
      <c r="BH2642" s="174"/>
      <c r="BI2642" s="174"/>
      <c r="BJ2642" s="174"/>
      <c r="BK2642" s="174"/>
      <c r="BL2642" s="174"/>
      <c r="BM2642" s="174"/>
      <c r="BN2642" s="174"/>
      <c r="BO2642" s="174"/>
      <c r="BP2642" s="174"/>
      <c r="BQ2642" s="174"/>
      <c r="BR2642" s="174"/>
      <c r="BS2642" s="174"/>
      <c r="BT2642" s="174"/>
    </row>
    <row r="2643" spans="1:72" s="177" customFormat="1">
      <c r="A2643" s="176"/>
      <c r="B2643" s="176"/>
      <c r="C2643" s="178"/>
      <c r="D2643" s="176"/>
      <c r="E2643" s="174"/>
      <c r="F2643" s="174"/>
      <c r="G2643" s="174"/>
      <c r="H2643" s="174"/>
      <c r="I2643" s="174"/>
      <c r="J2643" s="174"/>
      <c r="K2643" s="174"/>
      <c r="L2643" s="174"/>
      <c r="M2643" s="174"/>
      <c r="N2643" s="174"/>
      <c r="O2643" s="174"/>
      <c r="P2643" s="174"/>
      <c r="Q2643" s="174"/>
      <c r="R2643" s="174"/>
      <c r="S2643" s="174"/>
      <c r="T2643" s="174"/>
      <c r="U2643" s="174"/>
      <c r="V2643" s="174"/>
      <c r="W2643" s="174"/>
      <c r="X2643" s="174"/>
      <c r="Y2643" s="174"/>
      <c r="Z2643" s="174"/>
      <c r="AA2643" s="174"/>
      <c r="AB2643" s="174"/>
      <c r="AC2643" s="174"/>
      <c r="AD2643" s="174"/>
      <c r="AE2643" s="174"/>
      <c r="AF2643" s="174"/>
      <c r="AG2643" s="174"/>
      <c r="AH2643" s="174"/>
      <c r="AI2643" s="174"/>
      <c r="AJ2643" s="174"/>
      <c r="AK2643" s="174"/>
      <c r="AL2643" s="174"/>
      <c r="AM2643" s="174"/>
      <c r="AN2643" s="174"/>
      <c r="AO2643" s="174"/>
      <c r="AP2643" s="174"/>
      <c r="AQ2643" s="174"/>
      <c r="AR2643" s="174"/>
      <c r="AS2643" s="174"/>
      <c r="AT2643" s="174"/>
      <c r="AU2643" s="174"/>
      <c r="AV2643" s="174"/>
      <c r="AW2643" s="174"/>
      <c r="AX2643" s="174"/>
      <c r="AY2643" s="174"/>
      <c r="AZ2643" s="174"/>
      <c r="BA2643" s="174"/>
      <c r="BB2643" s="174"/>
      <c r="BC2643" s="174"/>
      <c r="BD2643" s="174"/>
      <c r="BE2643" s="174"/>
      <c r="BF2643" s="174"/>
      <c r="BG2643" s="174"/>
      <c r="BH2643" s="174"/>
      <c r="BI2643" s="174"/>
      <c r="BJ2643" s="174"/>
      <c r="BK2643" s="174"/>
      <c r="BL2643" s="174"/>
      <c r="BM2643" s="174"/>
      <c r="BN2643" s="174"/>
      <c r="BO2643" s="174"/>
      <c r="BP2643" s="174"/>
      <c r="BQ2643" s="174"/>
      <c r="BR2643" s="174"/>
      <c r="BS2643" s="174"/>
      <c r="BT2643" s="174"/>
    </row>
    <row r="2644" spans="1:72" s="177" customFormat="1">
      <c r="A2644" s="176"/>
      <c r="B2644" s="176"/>
      <c r="C2644" s="178"/>
      <c r="D2644" s="176"/>
      <c r="E2644" s="174"/>
      <c r="F2644" s="174"/>
      <c r="G2644" s="174"/>
      <c r="H2644" s="174"/>
      <c r="I2644" s="174"/>
      <c r="J2644" s="174"/>
      <c r="K2644" s="174"/>
      <c r="L2644" s="174"/>
      <c r="M2644" s="174"/>
      <c r="N2644" s="174"/>
      <c r="O2644" s="174"/>
      <c r="P2644" s="174"/>
      <c r="Q2644" s="174"/>
      <c r="R2644" s="174"/>
      <c r="S2644" s="174"/>
      <c r="T2644" s="174"/>
      <c r="U2644" s="174"/>
      <c r="V2644" s="174"/>
      <c r="W2644" s="174"/>
      <c r="X2644" s="174"/>
      <c r="Y2644" s="174"/>
      <c r="Z2644" s="174"/>
      <c r="AA2644" s="174"/>
      <c r="AB2644" s="174"/>
      <c r="AC2644" s="174"/>
      <c r="AD2644" s="174"/>
      <c r="AE2644" s="174"/>
      <c r="AF2644" s="174"/>
      <c r="AG2644" s="174"/>
      <c r="AH2644" s="174"/>
      <c r="AI2644" s="174"/>
      <c r="AJ2644" s="174"/>
      <c r="AK2644" s="174"/>
      <c r="AL2644" s="174"/>
      <c r="AM2644" s="174"/>
      <c r="AN2644" s="174"/>
      <c r="AO2644" s="174"/>
      <c r="AP2644" s="174"/>
      <c r="AQ2644" s="174"/>
      <c r="AR2644" s="174"/>
      <c r="AS2644" s="174"/>
      <c r="AT2644" s="174"/>
      <c r="AU2644" s="174"/>
      <c r="AV2644" s="174"/>
      <c r="AW2644" s="174"/>
      <c r="AX2644" s="174"/>
      <c r="AY2644" s="174"/>
      <c r="AZ2644" s="174"/>
      <c r="BA2644" s="174"/>
      <c r="BB2644" s="174"/>
      <c r="BC2644" s="174"/>
      <c r="BD2644" s="174"/>
      <c r="BE2644" s="174"/>
      <c r="BF2644" s="174"/>
      <c r="BG2644" s="174"/>
      <c r="BH2644" s="174"/>
      <c r="BI2644" s="174"/>
      <c r="BJ2644" s="174"/>
      <c r="BK2644" s="174"/>
      <c r="BL2644" s="174"/>
      <c r="BM2644" s="174"/>
      <c r="BN2644" s="174"/>
      <c r="BO2644" s="174"/>
      <c r="BP2644" s="174"/>
      <c r="BQ2644" s="174"/>
      <c r="BR2644" s="174"/>
      <c r="BS2644" s="174"/>
      <c r="BT2644" s="174"/>
    </row>
    <row r="2645" spans="1:72" s="177" customFormat="1">
      <c r="A2645" s="176"/>
      <c r="B2645" s="176"/>
      <c r="C2645" s="178"/>
      <c r="D2645" s="176"/>
      <c r="E2645" s="174"/>
      <c r="F2645" s="174"/>
      <c r="G2645" s="174"/>
      <c r="H2645" s="174"/>
      <c r="I2645" s="174"/>
      <c r="J2645" s="174"/>
      <c r="K2645" s="174"/>
      <c r="L2645" s="174"/>
      <c r="M2645" s="174"/>
      <c r="N2645" s="174"/>
      <c r="O2645" s="174"/>
      <c r="P2645" s="174"/>
      <c r="Q2645" s="174"/>
      <c r="R2645" s="174"/>
      <c r="S2645" s="174"/>
      <c r="T2645" s="174"/>
      <c r="U2645" s="174"/>
      <c r="V2645" s="174"/>
      <c r="W2645" s="174"/>
      <c r="X2645" s="174"/>
      <c r="Y2645" s="174"/>
      <c r="Z2645" s="174"/>
      <c r="AA2645" s="174"/>
      <c r="AB2645" s="174"/>
      <c r="AC2645" s="174"/>
      <c r="AD2645" s="174"/>
      <c r="AE2645" s="174"/>
      <c r="AF2645" s="174"/>
      <c r="AG2645" s="174"/>
      <c r="AH2645" s="174"/>
      <c r="AI2645" s="174"/>
      <c r="AJ2645" s="174"/>
      <c r="AK2645" s="174"/>
      <c r="AL2645" s="174"/>
      <c r="AM2645" s="174"/>
      <c r="AN2645" s="174"/>
      <c r="AO2645" s="174"/>
      <c r="AP2645" s="174"/>
      <c r="AQ2645" s="174"/>
      <c r="AR2645" s="174"/>
      <c r="AS2645" s="174"/>
      <c r="AT2645" s="174"/>
      <c r="AU2645" s="174"/>
      <c r="AV2645" s="174"/>
      <c r="AW2645" s="174"/>
      <c r="AX2645" s="174"/>
      <c r="AY2645" s="174"/>
      <c r="AZ2645" s="174"/>
      <c r="BA2645" s="174"/>
      <c r="BB2645" s="174"/>
      <c r="BC2645" s="174"/>
      <c r="BD2645" s="174"/>
      <c r="BE2645" s="174"/>
      <c r="BF2645" s="174"/>
      <c r="BG2645" s="174"/>
      <c r="BH2645" s="174"/>
      <c r="BI2645" s="174"/>
      <c r="BJ2645" s="174"/>
      <c r="BK2645" s="174"/>
      <c r="BL2645" s="174"/>
      <c r="BM2645" s="174"/>
      <c r="BN2645" s="174"/>
      <c r="BO2645" s="174"/>
      <c r="BP2645" s="174"/>
      <c r="BQ2645" s="174"/>
      <c r="BR2645" s="174"/>
      <c r="BS2645" s="174"/>
      <c r="BT2645" s="174"/>
    </row>
    <row r="2646" spans="1:72" s="177" customFormat="1">
      <c r="A2646" s="176"/>
      <c r="B2646" s="176"/>
      <c r="C2646" s="178"/>
      <c r="D2646" s="176"/>
      <c r="E2646" s="174"/>
      <c r="F2646" s="174"/>
      <c r="G2646" s="174"/>
      <c r="H2646" s="174"/>
      <c r="I2646" s="174"/>
      <c r="J2646" s="174"/>
      <c r="K2646" s="174"/>
      <c r="L2646" s="174"/>
      <c r="M2646" s="174"/>
      <c r="N2646" s="174"/>
      <c r="O2646" s="174"/>
      <c r="P2646" s="174"/>
      <c r="Q2646" s="174"/>
      <c r="R2646" s="174"/>
      <c r="S2646" s="174"/>
      <c r="T2646" s="174"/>
      <c r="U2646" s="174"/>
      <c r="V2646" s="174"/>
      <c r="W2646" s="174"/>
      <c r="X2646" s="174"/>
      <c r="Y2646" s="174"/>
      <c r="Z2646" s="174"/>
      <c r="AA2646" s="174"/>
      <c r="AB2646" s="174"/>
      <c r="AC2646" s="174"/>
      <c r="AD2646" s="174"/>
      <c r="AE2646" s="174"/>
      <c r="AF2646" s="174"/>
      <c r="AG2646" s="174"/>
      <c r="AH2646" s="174"/>
      <c r="AI2646" s="174"/>
      <c r="AJ2646" s="174"/>
      <c r="AK2646" s="174"/>
      <c r="AL2646" s="174"/>
      <c r="AM2646" s="174"/>
      <c r="AN2646" s="174"/>
      <c r="AO2646" s="174"/>
      <c r="AP2646" s="174"/>
      <c r="AQ2646" s="174"/>
      <c r="AR2646" s="174"/>
      <c r="AS2646" s="174"/>
      <c r="AT2646" s="174"/>
      <c r="AU2646" s="174"/>
      <c r="AV2646" s="174"/>
      <c r="AW2646" s="174"/>
      <c r="AX2646" s="174"/>
      <c r="AY2646" s="174"/>
      <c r="AZ2646" s="174"/>
      <c r="BA2646" s="174"/>
      <c r="BB2646" s="174"/>
      <c r="BC2646" s="174"/>
      <c r="BD2646" s="174"/>
      <c r="BE2646" s="174"/>
      <c r="BF2646" s="174"/>
      <c r="BG2646" s="174"/>
      <c r="BH2646" s="174"/>
      <c r="BI2646" s="174"/>
      <c r="BJ2646" s="174"/>
      <c r="BK2646" s="174"/>
      <c r="BL2646" s="174"/>
      <c r="BM2646" s="174"/>
      <c r="BN2646" s="174"/>
      <c r="BO2646" s="174"/>
      <c r="BP2646" s="174"/>
      <c r="BQ2646" s="174"/>
      <c r="BR2646" s="174"/>
      <c r="BS2646" s="174"/>
      <c r="BT2646" s="174"/>
    </row>
    <row r="2647" spans="1:72" s="177" customFormat="1">
      <c r="A2647" s="176"/>
      <c r="B2647" s="176"/>
      <c r="C2647" s="178"/>
      <c r="D2647" s="176"/>
      <c r="E2647" s="174"/>
      <c r="F2647" s="174"/>
      <c r="G2647" s="174"/>
      <c r="H2647" s="174"/>
      <c r="I2647" s="174"/>
      <c r="J2647" s="174"/>
      <c r="K2647" s="174"/>
      <c r="L2647" s="174"/>
      <c r="M2647" s="174"/>
      <c r="N2647" s="174"/>
      <c r="O2647" s="174"/>
      <c r="P2647" s="174"/>
      <c r="Q2647" s="174"/>
      <c r="R2647" s="174"/>
      <c r="S2647" s="174"/>
      <c r="T2647" s="174"/>
      <c r="U2647" s="174"/>
      <c r="V2647" s="174"/>
      <c r="W2647" s="174"/>
      <c r="X2647" s="174"/>
      <c r="Y2647" s="174"/>
      <c r="Z2647" s="174"/>
      <c r="AA2647" s="174"/>
      <c r="AB2647" s="174"/>
      <c r="AC2647" s="174"/>
      <c r="AD2647" s="174"/>
      <c r="AE2647" s="174"/>
      <c r="AF2647" s="174"/>
      <c r="AG2647" s="174"/>
      <c r="AH2647" s="174"/>
      <c r="AI2647" s="174"/>
      <c r="AJ2647" s="174"/>
      <c r="AK2647" s="174"/>
      <c r="AL2647" s="174"/>
      <c r="AM2647" s="174"/>
      <c r="AN2647" s="174"/>
      <c r="AO2647" s="174"/>
      <c r="AP2647" s="174"/>
      <c r="AQ2647" s="174"/>
      <c r="AR2647" s="174"/>
      <c r="AS2647" s="174"/>
      <c r="AT2647" s="174"/>
      <c r="AU2647" s="174"/>
      <c r="AV2647" s="174"/>
      <c r="AW2647" s="174"/>
      <c r="AX2647" s="174"/>
      <c r="AY2647" s="174"/>
      <c r="AZ2647" s="174"/>
      <c r="BA2647" s="174"/>
      <c r="BB2647" s="174"/>
      <c r="BC2647" s="174"/>
      <c r="BD2647" s="174"/>
      <c r="BE2647" s="174"/>
      <c r="BF2647" s="174"/>
      <c r="BG2647" s="174"/>
      <c r="BH2647" s="174"/>
      <c r="BI2647" s="174"/>
      <c r="BJ2647" s="174"/>
      <c r="BK2647" s="174"/>
      <c r="BL2647" s="174"/>
      <c r="BM2647" s="174"/>
      <c r="BN2647" s="174"/>
      <c r="BO2647" s="174"/>
      <c r="BP2647" s="174"/>
      <c r="BQ2647" s="174"/>
      <c r="BR2647" s="174"/>
      <c r="BS2647" s="174"/>
      <c r="BT2647" s="174"/>
    </row>
    <row r="2648" spans="1:72" s="177" customFormat="1">
      <c r="A2648" s="176"/>
      <c r="B2648" s="176"/>
      <c r="C2648" s="178"/>
      <c r="D2648" s="176"/>
      <c r="E2648" s="174"/>
      <c r="F2648" s="174"/>
      <c r="G2648" s="174"/>
      <c r="H2648" s="174"/>
      <c r="I2648" s="174"/>
      <c r="J2648" s="174"/>
      <c r="K2648" s="174"/>
      <c r="L2648" s="174"/>
      <c r="M2648" s="174"/>
      <c r="N2648" s="174"/>
      <c r="O2648" s="174"/>
      <c r="P2648" s="174"/>
      <c r="Q2648" s="174"/>
      <c r="R2648" s="174"/>
      <c r="S2648" s="174"/>
      <c r="T2648" s="174"/>
      <c r="U2648" s="174"/>
      <c r="V2648" s="174"/>
      <c r="W2648" s="174"/>
      <c r="X2648" s="174"/>
      <c r="Y2648" s="174"/>
      <c r="Z2648" s="174"/>
      <c r="AA2648" s="174"/>
      <c r="AB2648" s="174"/>
      <c r="AC2648" s="174"/>
      <c r="AD2648" s="174"/>
      <c r="AE2648" s="174"/>
      <c r="AF2648" s="174"/>
      <c r="AG2648" s="174"/>
      <c r="AH2648" s="174"/>
      <c r="AI2648" s="174"/>
      <c r="AJ2648" s="174"/>
      <c r="AK2648" s="174"/>
      <c r="AL2648" s="174"/>
      <c r="AM2648" s="174"/>
      <c r="AN2648" s="174"/>
      <c r="AO2648" s="174"/>
      <c r="AP2648" s="174"/>
      <c r="AQ2648" s="174"/>
      <c r="AR2648" s="174"/>
      <c r="AS2648" s="174"/>
      <c r="AT2648" s="174"/>
      <c r="AU2648" s="174"/>
      <c r="AV2648" s="174"/>
      <c r="AW2648" s="174"/>
      <c r="AX2648" s="174"/>
      <c r="AY2648" s="174"/>
      <c r="AZ2648" s="174"/>
      <c r="BA2648" s="174"/>
      <c r="BB2648" s="174"/>
      <c r="BC2648" s="174"/>
      <c r="BD2648" s="174"/>
      <c r="BE2648" s="174"/>
      <c r="BF2648" s="174"/>
      <c r="BG2648" s="174"/>
      <c r="BH2648" s="174"/>
      <c r="BI2648" s="174"/>
      <c r="BJ2648" s="174"/>
      <c r="BK2648" s="174"/>
      <c r="BL2648" s="174"/>
      <c r="BM2648" s="174"/>
      <c r="BN2648" s="174"/>
      <c r="BO2648" s="174"/>
      <c r="BP2648" s="174"/>
      <c r="BQ2648" s="174"/>
      <c r="BR2648" s="174"/>
      <c r="BS2648" s="174"/>
      <c r="BT2648" s="174"/>
    </row>
    <row r="2649" spans="1:72" s="177" customFormat="1">
      <c r="A2649" s="176"/>
      <c r="B2649" s="176"/>
      <c r="C2649" s="178"/>
      <c r="D2649" s="176"/>
      <c r="E2649" s="174"/>
      <c r="F2649" s="174"/>
      <c r="G2649" s="174"/>
      <c r="H2649" s="174"/>
      <c r="I2649" s="174"/>
      <c r="J2649" s="174"/>
      <c r="K2649" s="174"/>
      <c r="L2649" s="174"/>
      <c r="M2649" s="174"/>
      <c r="N2649" s="174"/>
      <c r="O2649" s="174"/>
      <c r="P2649" s="174"/>
      <c r="Q2649" s="174"/>
      <c r="R2649" s="174"/>
      <c r="S2649" s="174"/>
      <c r="T2649" s="174"/>
      <c r="U2649" s="174"/>
      <c r="V2649" s="174"/>
      <c r="W2649" s="174"/>
      <c r="X2649" s="174"/>
      <c r="Y2649" s="174"/>
      <c r="Z2649" s="174"/>
      <c r="AA2649" s="174"/>
      <c r="AB2649" s="174"/>
      <c r="AC2649" s="174"/>
      <c r="AD2649" s="174"/>
      <c r="AE2649" s="174"/>
      <c r="AF2649" s="174"/>
      <c r="AG2649" s="174"/>
      <c r="AH2649" s="174"/>
      <c r="AI2649" s="174"/>
      <c r="AJ2649" s="174"/>
      <c r="AK2649" s="174"/>
      <c r="AL2649" s="174"/>
      <c r="AM2649" s="174"/>
      <c r="AN2649" s="174"/>
      <c r="AO2649" s="174"/>
      <c r="AP2649" s="174"/>
      <c r="AQ2649" s="174"/>
      <c r="AR2649" s="174"/>
      <c r="AS2649" s="174"/>
      <c r="AT2649" s="174"/>
      <c r="AU2649" s="174"/>
      <c r="AV2649" s="174"/>
      <c r="AW2649" s="174"/>
      <c r="AX2649" s="174"/>
      <c r="AY2649" s="174"/>
      <c r="AZ2649" s="174"/>
      <c r="BA2649" s="174"/>
      <c r="BB2649" s="174"/>
      <c r="BC2649" s="174"/>
      <c r="BD2649" s="174"/>
      <c r="BE2649" s="174"/>
      <c r="BF2649" s="174"/>
      <c r="BG2649" s="174"/>
      <c r="BH2649" s="174"/>
      <c r="BI2649" s="174"/>
      <c r="BJ2649" s="174"/>
      <c r="BK2649" s="174"/>
      <c r="BL2649" s="174"/>
      <c r="BM2649" s="174"/>
      <c r="BN2649" s="174"/>
      <c r="BO2649" s="174"/>
      <c r="BP2649" s="174"/>
      <c r="BQ2649" s="174"/>
      <c r="BR2649" s="174"/>
      <c r="BS2649" s="174"/>
      <c r="BT2649" s="174"/>
    </row>
    <row r="2650" spans="1:72" s="177" customFormat="1">
      <c r="A2650" s="176"/>
      <c r="B2650" s="176"/>
      <c r="C2650" s="178"/>
      <c r="D2650" s="176"/>
      <c r="E2650" s="174"/>
      <c r="F2650" s="174"/>
      <c r="G2650" s="174"/>
      <c r="H2650" s="174"/>
      <c r="I2650" s="174"/>
      <c r="J2650" s="174"/>
      <c r="K2650" s="174"/>
      <c r="L2650" s="174"/>
      <c r="M2650" s="174"/>
      <c r="N2650" s="174"/>
      <c r="O2650" s="174"/>
      <c r="P2650" s="174"/>
      <c r="Q2650" s="174"/>
      <c r="R2650" s="174"/>
      <c r="S2650" s="174"/>
      <c r="T2650" s="174"/>
      <c r="U2650" s="174"/>
      <c r="V2650" s="174"/>
      <c r="W2650" s="174"/>
      <c r="X2650" s="174"/>
      <c r="Y2650" s="174"/>
      <c r="Z2650" s="174"/>
      <c r="AA2650" s="174"/>
      <c r="AB2650" s="174"/>
      <c r="AC2650" s="174"/>
      <c r="AD2650" s="174"/>
      <c r="AE2650" s="174"/>
      <c r="AF2650" s="174"/>
      <c r="AG2650" s="174"/>
      <c r="AH2650" s="174"/>
      <c r="AI2650" s="174"/>
      <c r="AJ2650" s="174"/>
      <c r="AK2650" s="174"/>
      <c r="AL2650" s="174"/>
      <c r="AM2650" s="174"/>
      <c r="AN2650" s="174"/>
      <c r="AO2650" s="174"/>
      <c r="AP2650" s="174"/>
      <c r="AQ2650" s="174"/>
      <c r="AR2650" s="174"/>
      <c r="AS2650" s="174"/>
      <c r="AT2650" s="174"/>
      <c r="AU2650" s="174"/>
      <c r="AV2650" s="174"/>
      <c r="AW2650" s="174"/>
      <c r="AX2650" s="174"/>
      <c r="AY2650" s="174"/>
      <c r="AZ2650" s="174"/>
      <c r="BA2650" s="174"/>
      <c r="BB2650" s="174"/>
      <c r="BC2650" s="174"/>
      <c r="BD2650" s="174"/>
      <c r="BE2650" s="174"/>
      <c r="BF2650" s="174"/>
      <c r="BG2650" s="174"/>
      <c r="BH2650" s="174"/>
      <c r="BI2650" s="174"/>
      <c r="BJ2650" s="174"/>
      <c r="BK2650" s="174"/>
      <c r="BL2650" s="174"/>
      <c r="BM2650" s="174"/>
      <c r="BN2650" s="174"/>
      <c r="BO2650" s="174"/>
      <c r="BP2650" s="174"/>
      <c r="BQ2650" s="174"/>
      <c r="BR2650" s="174"/>
      <c r="BS2650" s="174"/>
      <c r="BT2650" s="174"/>
    </row>
    <row r="2651" spans="1:72" s="177" customFormat="1">
      <c r="A2651" s="176"/>
      <c r="B2651" s="176"/>
      <c r="C2651" s="178"/>
      <c r="D2651" s="176"/>
      <c r="E2651" s="174"/>
      <c r="F2651" s="174"/>
      <c r="G2651" s="174"/>
      <c r="H2651" s="174"/>
      <c r="I2651" s="174"/>
      <c r="J2651" s="174"/>
      <c r="K2651" s="174"/>
      <c r="L2651" s="174"/>
      <c r="M2651" s="174"/>
      <c r="N2651" s="174"/>
      <c r="O2651" s="174"/>
      <c r="P2651" s="174"/>
      <c r="Q2651" s="174"/>
      <c r="R2651" s="174"/>
      <c r="S2651" s="174"/>
      <c r="T2651" s="174"/>
      <c r="U2651" s="174"/>
      <c r="V2651" s="174"/>
      <c r="W2651" s="174"/>
      <c r="X2651" s="174"/>
      <c r="Y2651" s="174"/>
      <c r="Z2651" s="174"/>
      <c r="AA2651" s="174"/>
      <c r="AB2651" s="174"/>
      <c r="AC2651" s="174"/>
      <c r="AD2651" s="174"/>
      <c r="AE2651" s="174"/>
      <c r="AF2651" s="174"/>
      <c r="AG2651" s="174"/>
      <c r="AH2651" s="174"/>
      <c r="AI2651" s="174"/>
      <c r="AJ2651" s="174"/>
      <c r="AK2651" s="174"/>
      <c r="AL2651" s="174"/>
      <c r="AM2651" s="174"/>
      <c r="AN2651" s="174"/>
      <c r="AO2651" s="174"/>
      <c r="AP2651" s="174"/>
      <c r="AQ2651" s="174"/>
      <c r="AR2651" s="174"/>
      <c r="AS2651" s="174"/>
      <c r="AT2651" s="174"/>
      <c r="AU2651" s="174"/>
      <c r="AV2651" s="174"/>
      <c r="AW2651" s="174"/>
      <c r="AX2651" s="174"/>
      <c r="AY2651" s="174"/>
      <c r="AZ2651" s="174"/>
      <c r="BA2651" s="174"/>
      <c r="BB2651" s="174"/>
      <c r="BC2651" s="174"/>
      <c r="BD2651" s="174"/>
      <c r="BE2651" s="174"/>
      <c r="BF2651" s="174"/>
      <c r="BG2651" s="174"/>
      <c r="BH2651" s="174"/>
      <c r="BI2651" s="174"/>
      <c r="BJ2651" s="174"/>
      <c r="BK2651" s="174"/>
      <c r="BL2651" s="174"/>
      <c r="BM2651" s="174"/>
      <c r="BN2651" s="174"/>
      <c r="BO2651" s="174"/>
      <c r="BP2651" s="174"/>
      <c r="BQ2651" s="174"/>
      <c r="BR2651" s="174"/>
      <c r="BS2651" s="174"/>
      <c r="BT2651" s="174"/>
    </row>
    <row r="2652" spans="1:72" s="177" customFormat="1">
      <c r="A2652" s="176"/>
      <c r="B2652" s="176"/>
      <c r="C2652" s="178"/>
      <c r="D2652" s="176"/>
      <c r="E2652" s="174"/>
      <c r="F2652" s="174"/>
      <c r="G2652" s="174"/>
      <c r="H2652" s="174"/>
      <c r="I2652" s="174"/>
      <c r="J2652" s="174"/>
      <c r="K2652" s="174"/>
      <c r="L2652" s="174"/>
      <c r="M2652" s="174"/>
      <c r="N2652" s="174"/>
      <c r="O2652" s="174"/>
      <c r="P2652" s="174"/>
      <c r="Q2652" s="174"/>
      <c r="R2652" s="174"/>
      <c r="S2652" s="174"/>
      <c r="T2652" s="174"/>
      <c r="U2652" s="174"/>
      <c r="V2652" s="174"/>
      <c r="W2652" s="174"/>
      <c r="X2652" s="174"/>
      <c r="Y2652" s="174"/>
      <c r="Z2652" s="174"/>
      <c r="AA2652" s="174"/>
      <c r="AB2652" s="174"/>
      <c r="AC2652" s="174"/>
      <c r="AD2652" s="174"/>
      <c r="AE2652" s="174"/>
      <c r="AF2652" s="174"/>
      <c r="AG2652" s="174"/>
      <c r="AH2652" s="174"/>
      <c r="AI2652" s="174"/>
      <c r="AJ2652" s="174"/>
      <c r="AK2652" s="174"/>
      <c r="AL2652" s="174"/>
      <c r="AM2652" s="174"/>
      <c r="AN2652" s="174"/>
      <c r="AO2652" s="174"/>
      <c r="AP2652" s="174"/>
      <c r="AQ2652" s="174"/>
      <c r="AR2652" s="174"/>
      <c r="AS2652" s="174"/>
      <c r="AT2652" s="174"/>
      <c r="AU2652" s="174"/>
      <c r="AV2652" s="174"/>
      <c r="AW2652" s="174"/>
      <c r="AX2652" s="174"/>
      <c r="AY2652" s="174"/>
      <c r="AZ2652" s="174"/>
      <c r="BA2652" s="174"/>
      <c r="BB2652" s="174"/>
      <c r="BC2652" s="174"/>
      <c r="BD2652" s="174"/>
      <c r="BE2652" s="174"/>
      <c r="BF2652" s="174"/>
      <c r="BG2652" s="174"/>
      <c r="BH2652" s="174"/>
      <c r="BI2652" s="174"/>
      <c r="BJ2652" s="174"/>
      <c r="BK2652" s="174"/>
      <c r="BL2652" s="174"/>
      <c r="BM2652" s="174"/>
      <c r="BN2652" s="174"/>
      <c r="BO2652" s="174"/>
      <c r="BP2652" s="174"/>
      <c r="BQ2652" s="174"/>
      <c r="BR2652" s="174"/>
      <c r="BS2652" s="174"/>
      <c r="BT2652" s="174"/>
    </row>
    <row r="2653" spans="1:72" s="177" customFormat="1">
      <c r="A2653" s="176"/>
      <c r="B2653" s="176"/>
      <c r="C2653" s="178"/>
      <c r="D2653" s="176"/>
      <c r="E2653" s="174"/>
      <c r="F2653" s="174"/>
      <c r="G2653" s="174"/>
      <c r="H2653" s="174"/>
      <c r="I2653" s="174"/>
      <c r="J2653" s="174"/>
      <c r="K2653" s="174"/>
      <c r="L2653" s="174"/>
      <c r="M2653" s="174"/>
      <c r="N2653" s="174"/>
      <c r="O2653" s="174"/>
      <c r="P2653" s="174"/>
      <c r="Q2653" s="174"/>
      <c r="R2653" s="174"/>
      <c r="S2653" s="174"/>
      <c r="T2653" s="174"/>
      <c r="U2653" s="174"/>
      <c r="V2653" s="174"/>
      <c r="W2653" s="174"/>
      <c r="X2653" s="174"/>
      <c r="Y2653" s="174"/>
      <c r="Z2653" s="174"/>
      <c r="AA2653" s="174"/>
      <c r="AB2653" s="174"/>
      <c r="AC2653" s="174"/>
      <c r="AD2653" s="174"/>
      <c r="AE2653" s="174"/>
      <c r="AF2653" s="174"/>
      <c r="AG2653" s="174"/>
      <c r="AH2653" s="174"/>
      <c r="AI2653" s="174"/>
      <c r="AJ2653" s="174"/>
      <c r="AK2653" s="174"/>
      <c r="AL2653" s="174"/>
      <c r="AM2653" s="174"/>
      <c r="AN2653" s="174"/>
      <c r="AO2653" s="174"/>
      <c r="AP2653" s="174"/>
      <c r="AQ2653" s="174"/>
      <c r="AR2653" s="174"/>
      <c r="AS2653" s="174"/>
      <c r="AT2653" s="174"/>
      <c r="AU2653" s="174"/>
      <c r="AV2653" s="174"/>
      <c r="AW2653" s="174"/>
      <c r="AX2653" s="174"/>
      <c r="AY2653" s="174"/>
      <c r="AZ2653" s="174"/>
      <c r="BA2653" s="174"/>
      <c r="BB2653" s="174"/>
      <c r="BC2653" s="174"/>
      <c r="BD2653" s="174"/>
      <c r="BE2653" s="174"/>
      <c r="BF2653" s="174"/>
      <c r="BG2653" s="174"/>
      <c r="BH2653" s="174"/>
      <c r="BI2653" s="174"/>
      <c r="BJ2653" s="174"/>
      <c r="BK2653" s="174"/>
      <c r="BL2653" s="174"/>
      <c r="BM2653" s="174"/>
      <c r="BN2653" s="174"/>
      <c r="BO2653" s="174"/>
      <c r="BP2653" s="174"/>
      <c r="BQ2653" s="174"/>
      <c r="BR2653" s="174"/>
      <c r="BS2653" s="174"/>
      <c r="BT2653" s="174"/>
    </row>
    <row r="2654" spans="1:72" s="177" customFormat="1">
      <c r="A2654" s="176"/>
      <c r="B2654" s="176"/>
      <c r="C2654" s="178"/>
      <c r="D2654" s="176"/>
      <c r="E2654" s="174"/>
      <c r="F2654" s="174"/>
      <c r="G2654" s="174"/>
      <c r="H2654" s="174"/>
      <c r="I2654" s="174"/>
      <c r="J2654" s="174"/>
      <c r="K2654" s="174"/>
      <c r="L2654" s="174"/>
      <c r="M2654" s="174"/>
      <c r="N2654" s="174"/>
      <c r="O2654" s="174"/>
      <c r="P2654" s="174"/>
      <c r="Q2654" s="174"/>
      <c r="R2654" s="174"/>
      <c r="S2654" s="174"/>
      <c r="T2654" s="174"/>
      <c r="U2654" s="174"/>
      <c r="V2654" s="174"/>
      <c r="W2654" s="174"/>
      <c r="X2654" s="174"/>
      <c r="Y2654" s="174"/>
      <c r="Z2654" s="174"/>
      <c r="AA2654" s="174"/>
      <c r="AB2654" s="174"/>
      <c r="AC2654" s="174"/>
      <c r="AD2654" s="174"/>
      <c r="AE2654" s="174"/>
      <c r="AF2654" s="174"/>
      <c r="AG2654" s="174"/>
      <c r="AH2654" s="174"/>
      <c r="AI2654" s="174"/>
      <c r="AJ2654" s="174"/>
      <c r="AK2654" s="174"/>
      <c r="AL2654" s="174"/>
      <c r="AM2654" s="174"/>
      <c r="AN2654" s="174"/>
      <c r="AO2654" s="174"/>
      <c r="AP2654" s="174"/>
      <c r="AQ2654" s="174"/>
      <c r="AR2654" s="174"/>
      <c r="AS2654" s="174"/>
      <c r="AT2654" s="174"/>
      <c r="AU2654" s="174"/>
      <c r="AV2654" s="174"/>
      <c r="AW2654" s="174"/>
      <c r="AX2654" s="174"/>
      <c r="AY2654" s="174"/>
      <c r="AZ2654" s="174"/>
      <c r="BA2654" s="174"/>
      <c r="BB2654" s="174"/>
      <c r="BC2654" s="174"/>
      <c r="BD2654" s="174"/>
      <c r="BE2654" s="174"/>
      <c r="BF2654" s="174"/>
      <c r="BG2654" s="174"/>
      <c r="BH2654" s="174"/>
      <c r="BI2654" s="174"/>
      <c r="BJ2654" s="174"/>
      <c r="BK2654" s="174"/>
      <c r="BL2654" s="174"/>
      <c r="BM2654" s="174"/>
      <c r="BN2654" s="174"/>
      <c r="BO2654" s="174"/>
      <c r="BP2654" s="174"/>
      <c r="BQ2654" s="174"/>
      <c r="BR2654" s="174"/>
      <c r="BS2654" s="174"/>
      <c r="BT2654" s="174"/>
    </row>
    <row r="2655" spans="1:72" s="177" customFormat="1">
      <c r="A2655" s="176"/>
      <c r="B2655" s="176"/>
      <c r="C2655" s="178"/>
      <c r="D2655" s="176"/>
      <c r="E2655" s="174"/>
      <c r="F2655" s="174"/>
      <c r="G2655" s="174"/>
      <c r="H2655" s="174"/>
      <c r="I2655" s="174"/>
      <c r="J2655" s="174"/>
      <c r="K2655" s="174"/>
      <c r="L2655" s="174"/>
      <c r="M2655" s="174"/>
      <c r="N2655" s="174"/>
      <c r="O2655" s="174"/>
      <c r="P2655" s="174"/>
      <c r="Q2655" s="174"/>
      <c r="R2655" s="174"/>
      <c r="S2655" s="174"/>
      <c r="T2655" s="174"/>
      <c r="U2655" s="174"/>
      <c r="V2655" s="174"/>
      <c r="W2655" s="174"/>
      <c r="X2655" s="174"/>
      <c r="Y2655" s="174"/>
      <c r="Z2655" s="174"/>
      <c r="AA2655" s="174"/>
      <c r="AB2655" s="174"/>
      <c r="AC2655" s="174"/>
      <c r="AD2655" s="174"/>
      <c r="AE2655" s="174"/>
      <c r="AF2655" s="174"/>
      <c r="AG2655" s="174"/>
      <c r="AH2655" s="174"/>
      <c r="AI2655" s="174"/>
      <c r="AJ2655" s="174"/>
      <c r="AK2655" s="174"/>
      <c r="AL2655" s="174"/>
      <c r="AM2655" s="174"/>
      <c r="AN2655" s="174"/>
      <c r="AO2655" s="174"/>
      <c r="AP2655" s="174"/>
      <c r="AQ2655" s="174"/>
      <c r="AR2655" s="174"/>
      <c r="AS2655" s="174"/>
      <c r="AT2655" s="174"/>
      <c r="AU2655" s="174"/>
      <c r="AV2655" s="174"/>
      <c r="AW2655" s="174"/>
      <c r="AX2655" s="174"/>
      <c r="AY2655" s="174"/>
      <c r="AZ2655" s="174"/>
      <c r="BA2655" s="174"/>
      <c r="BB2655" s="174"/>
      <c r="BC2655" s="174"/>
      <c r="BD2655" s="174"/>
      <c r="BE2655" s="174"/>
      <c r="BF2655" s="174"/>
      <c r="BG2655" s="174"/>
      <c r="BH2655" s="174"/>
      <c r="BI2655" s="174"/>
      <c r="BJ2655" s="174"/>
      <c r="BK2655" s="174"/>
      <c r="BL2655" s="174"/>
      <c r="BM2655" s="174"/>
      <c r="BN2655" s="174"/>
      <c r="BO2655" s="174"/>
      <c r="BP2655" s="174"/>
      <c r="BQ2655" s="174"/>
      <c r="BR2655" s="174"/>
      <c r="BS2655" s="174"/>
      <c r="BT2655" s="174"/>
    </row>
    <row r="2656" spans="1:72" s="177" customFormat="1">
      <c r="A2656" s="176"/>
      <c r="B2656" s="176"/>
      <c r="C2656" s="178"/>
      <c r="D2656" s="176"/>
      <c r="E2656" s="174"/>
      <c r="F2656" s="174"/>
      <c r="G2656" s="174"/>
      <c r="H2656" s="174"/>
      <c r="I2656" s="174"/>
      <c r="J2656" s="174"/>
      <c r="K2656" s="174"/>
      <c r="L2656" s="174"/>
      <c r="M2656" s="174"/>
      <c r="N2656" s="174"/>
      <c r="O2656" s="174"/>
      <c r="P2656" s="174"/>
      <c r="Q2656" s="174"/>
      <c r="R2656" s="174"/>
      <c r="S2656" s="174"/>
      <c r="T2656" s="174"/>
      <c r="U2656" s="174"/>
      <c r="V2656" s="174"/>
      <c r="W2656" s="174"/>
      <c r="X2656" s="174"/>
      <c r="Y2656" s="174"/>
      <c r="Z2656" s="174"/>
      <c r="AA2656" s="174"/>
      <c r="AB2656" s="174"/>
      <c r="AC2656" s="174"/>
      <c r="AD2656" s="174"/>
      <c r="AE2656" s="174"/>
      <c r="AF2656" s="174"/>
      <c r="AG2656" s="174"/>
      <c r="AH2656" s="174"/>
      <c r="AI2656" s="174"/>
      <c r="AJ2656" s="174"/>
      <c r="AK2656" s="174"/>
      <c r="AL2656" s="174"/>
      <c r="AM2656" s="174"/>
      <c r="AN2656" s="174"/>
      <c r="AO2656" s="174"/>
      <c r="AP2656" s="174"/>
      <c r="AQ2656" s="174"/>
      <c r="AR2656" s="174"/>
      <c r="AS2656" s="174"/>
      <c r="AT2656" s="174"/>
      <c r="AU2656" s="174"/>
      <c r="AV2656" s="174"/>
      <c r="AW2656" s="174"/>
      <c r="AX2656" s="174"/>
      <c r="AY2656" s="174"/>
      <c r="AZ2656" s="174"/>
      <c r="BA2656" s="174"/>
      <c r="BB2656" s="174"/>
      <c r="BC2656" s="174"/>
      <c r="BD2656" s="174"/>
      <c r="BE2656" s="174"/>
      <c r="BF2656" s="174"/>
      <c r="BG2656" s="174"/>
      <c r="BH2656" s="174"/>
      <c r="BI2656" s="174"/>
      <c r="BJ2656" s="174"/>
      <c r="BK2656" s="174"/>
      <c r="BL2656" s="174"/>
      <c r="BM2656" s="174"/>
      <c r="BN2656" s="174"/>
      <c r="BO2656" s="174"/>
      <c r="BP2656" s="174"/>
      <c r="BQ2656" s="174"/>
      <c r="BR2656" s="174"/>
      <c r="BS2656" s="174"/>
      <c r="BT2656" s="174"/>
    </row>
    <row r="2657" spans="1:72" s="177" customFormat="1">
      <c r="A2657" s="176"/>
      <c r="B2657" s="176"/>
      <c r="C2657" s="178"/>
      <c r="D2657" s="176"/>
      <c r="E2657" s="174"/>
      <c r="F2657" s="174"/>
      <c r="G2657" s="174"/>
      <c r="H2657" s="174"/>
      <c r="I2657" s="174"/>
      <c r="J2657" s="174"/>
      <c r="K2657" s="174"/>
      <c r="L2657" s="174"/>
      <c r="M2657" s="174"/>
      <c r="N2657" s="174"/>
      <c r="O2657" s="174"/>
      <c r="P2657" s="174"/>
      <c r="Q2657" s="174"/>
      <c r="R2657" s="174"/>
      <c r="S2657" s="174"/>
      <c r="T2657" s="174"/>
      <c r="U2657" s="174"/>
      <c r="V2657" s="174"/>
      <c r="W2657" s="174"/>
      <c r="X2657" s="174"/>
      <c r="Y2657" s="174"/>
      <c r="Z2657" s="174"/>
      <c r="AA2657" s="174"/>
      <c r="AB2657" s="174"/>
      <c r="AC2657" s="174"/>
      <c r="AD2657" s="174"/>
      <c r="AE2657" s="174"/>
      <c r="AF2657" s="174"/>
      <c r="AG2657" s="174"/>
      <c r="AH2657" s="174"/>
      <c r="AI2657" s="174"/>
      <c r="AJ2657" s="174"/>
      <c r="AK2657" s="174"/>
      <c r="AL2657" s="174"/>
      <c r="AM2657" s="174"/>
      <c r="AN2657" s="174"/>
      <c r="AO2657" s="174"/>
      <c r="AP2657" s="174"/>
      <c r="AQ2657" s="174"/>
      <c r="AR2657" s="174"/>
      <c r="AS2657" s="174"/>
      <c r="AT2657" s="174"/>
      <c r="AU2657" s="174"/>
      <c r="AV2657" s="174"/>
      <c r="AW2657" s="174"/>
      <c r="AX2657" s="174"/>
      <c r="AY2657" s="174"/>
      <c r="AZ2657" s="174"/>
      <c r="BA2657" s="174"/>
      <c r="BB2657" s="174"/>
      <c r="BC2657" s="174"/>
      <c r="BD2657" s="174"/>
      <c r="BE2657" s="174"/>
      <c r="BF2657" s="174"/>
      <c r="BG2657" s="174"/>
      <c r="BH2657" s="174"/>
      <c r="BI2657" s="174"/>
      <c r="BJ2657" s="174"/>
      <c r="BK2657" s="174"/>
      <c r="BL2657" s="174"/>
      <c r="BM2657" s="174"/>
      <c r="BN2657" s="174"/>
      <c r="BO2657" s="174"/>
      <c r="BP2657" s="174"/>
      <c r="BQ2657" s="174"/>
      <c r="BR2657" s="174"/>
      <c r="BS2657" s="174"/>
      <c r="BT2657" s="174"/>
    </row>
    <row r="2658" spans="1:72" s="177" customFormat="1">
      <c r="A2658" s="176"/>
      <c r="B2658" s="176"/>
      <c r="C2658" s="178"/>
      <c r="D2658" s="176"/>
      <c r="E2658" s="174"/>
      <c r="F2658" s="174"/>
      <c r="G2658" s="174"/>
      <c r="H2658" s="174"/>
      <c r="I2658" s="174"/>
      <c r="J2658" s="174"/>
      <c r="K2658" s="174"/>
      <c r="L2658" s="174"/>
      <c r="M2658" s="174"/>
      <c r="N2658" s="174"/>
      <c r="O2658" s="174"/>
      <c r="P2658" s="174"/>
      <c r="Q2658" s="174"/>
      <c r="R2658" s="174"/>
      <c r="S2658" s="174"/>
      <c r="T2658" s="174"/>
      <c r="U2658" s="174"/>
      <c r="V2658" s="174"/>
      <c r="W2658" s="174"/>
      <c r="X2658" s="174"/>
      <c r="Y2658" s="174"/>
      <c r="Z2658" s="174"/>
      <c r="AA2658" s="174"/>
      <c r="AB2658" s="174"/>
      <c r="AC2658" s="174"/>
      <c r="AD2658" s="174"/>
      <c r="AE2658" s="174"/>
      <c r="AF2658" s="174"/>
      <c r="AG2658" s="174"/>
      <c r="AH2658" s="174"/>
      <c r="AI2658" s="174"/>
      <c r="AJ2658" s="174"/>
      <c r="AK2658" s="174"/>
      <c r="AL2658" s="174"/>
      <c r="AM2658" s="174"/>
      <c r="AN2658" s="174"/>
      <c r="AO2658" s="174"/>
      <c r="AP2658" s="174"/>
      <c r="AQ2658" s="174"/>
      <c r="AR2658" s="174"/>
      <c r="AS2658" s="174"/>
      <c r="AT2658" s="174"/>
      <c r="AU2658" s="174"/>
      <c r="AV2658" s="174"/>
      <c r="AW2658" s="174"/>
      <c r="AX2658" s="174"/>
      <c r="AY2658" s="174"/>
      <c r="AZ2658" s="174"/>
      <c r="BA2658" s="174"/>
      <c r="BB2658" s="174"/>
      <c r="BC2658" s="174"/>
      <c r="BD2658" s="174"/>
      <c r="BE2658" s="174"/>
      <c r="BF2658" s="174"/>
      <c r="BG2658" s="174"/>
      <c r="BH2658" s="174"/>
      <c r="BI2658" s="174"/>
      <c r="BJ2658" s="174"/>
      <c r="BK2658" s="174"/>
      <c r="BL2658" s="174"/>
      <c r="BM2658" s="174"/>
      <c r="BN2658" s="174"/>
      <c r="BO2658" s="174"/>
      <c r="BP2658" s="174"/>
      <c r="BQ2658" s="174"/>
      <c r="BR2658" s="174"/>
      <c r="BS2658" s="174"/>
      <c r="BT2658" s="174"/>
    </row>
    <row r="2659" spans="1:72" s="177" customFormat="1">
      <c r="A2659" s="176"/>
      <c r="B2659" s="176"/>
      <c r="C2659" s="178"/>
      <c r="D2659" s="176"/>
      <c r="E2659" s="174"/>
      <c r="F2659" s="174"/>
      <c r="G2659" s="174"/>
      <c r="H2659" s="174"/>
      <c r="I2659" s="174"/>
      <c r="J2659" s="174"/>
      <c r="K2659" s="174"/>
      <c r="L2659" s="174"/>
      <c r="M2659" s="174"/>
      <c r="N2659" s="174"/>
      <c r="O2659" s="174"/>
      <c r="P2659" s="174"/>
      <c r="Q2659" s="174"/>
      <c r="R2659" s="174"/>
      <c r="S2659" s="174"/>
      <c r="T2659" s="174"/>
      <c r="U2659" s="174"/>
      <c r="V2659" s="174"/>
      <c r="W2659" s="174"/>
      <c r="X2659" s="174"/>
      <c r="Y2659" s="174"/>
      <c r="Z2659" s="174"/>
      <c r="AA2659" s="174"/>
      <c r="AB2659" s="174"/>
      <c r="AC2659" s="174"/>
      <c r="AD2659" s="174"/>
      <c r="AE2659" s="174"/>
      <c r="AF2659" s="174"/>
      <c r="AG2659" s="174"/>
      <c r="AH2659" s="174"/>
      <c r="AI2659" s="174"/>
      <c r="AJ2659" s="174"/>
      <c r="AK2659" s="174"/>
      <c r="AL2659" s="174"/>
      <c r="AM2659" s="174"/>
      <c r="AN2659" s="174"/>
      <c r="AO2659" s="174"/>
      <c r="AP2659" s="174"/>
      <c r="AQ2659" s="174"/>
      <c r="AR2659" s="174"/>
      <c r="AS2659" s="174"/>
      <c r="AT2659" s="174"/>
      <c r="AU2659" s="174"/>
      <c r="AV2659" s="174"/>
      <c r="AW2659" s="174"/>
      <c r="AX2659" s="174"/>
      <c r="AY2659" s="174"/>
      <c r="AZ2659" s="174"/>
      <c r="BA2659" s="174"/>
      <c r="BB2659" s="174"/>
      <c r="BC2659" s="174"/>
      <c r="BD2659" s="174"/>
      <c r="BE2659" s="174"/>
      <c r="BF2659" s="174"/>
      <c r="BG2659" s="174"/>
      <c r="BH2659" s="174"/>
      <c r="BI2659" s="174"/>
      <c r="BJ2659" s="174"/>
      <c r="BK2659" s="174"/>
      <c r="BL2659" s="174"/>
      <c r="BM2659" s="174"/>
      <c r="BN2659" s="174"/>
      <c r="BO2659" s="174"/>
      <c r="BP2659" s="174"/>
      <c r="BQ2659" s="174"/>
      <c r="BR2659" s="174"/>
      <c r="BS2659" s="174"/>
      <c r="BT2659" s="174"/>
    </row>
    <row r="2660" spans="1:72" s="177" customFormat="1">
      <c r="A2660" s="176"/>
      <c r="B2660" s="176"/>
      <c r="C2660" s="178"/>
      <c r="D2660" s="176"/>
      <c r="E2660" s="174"/>
      <c r="F2660" s="174"/>
      <c r="G2660" s="174"/>
      <c r="H2660" s="174"/>
      <c r="I2660" s="174"/>
      <c r="J2660" s="174"/>
      <c r="K2660" s="174"/>
      <c r="L2660" s="174"/>
      <c r="M2660" s="174"/>
      <c r="N2660" s="174"/>
      <c r="O2660" s="174"/>
      <c r="P2660" s="174"/>
      <c r="Q2660" s="174"/>
      <c r="R2660" s="174"/>
      <c r="S2660" s="174"/>
      <c r="T2660" s="174"/>
      <c r="U2660" s="174"/>
      <c r="V2660" s="174"/>
      <c r="W2660" s="174"/>
      <c r="X2660" s="174"/>
      <c r="Y2660" s="174"/>
      <c r="Z2660" s="174"/>
      <c r="AA2660" s="174"/>
      <c r="AB2660" s="174"/>
      <c r="AC2660" s="174"/>
      <c r="AD2660" s="174"/>
      <c r="AE2660" s="174"/>
      <c r="AF2660" s="174"/>
      <c r="AG2660" s="174"/>
      <c r="AH2660" s="174"/>
      <c r="AI2660" s="174"/>
      <c r="AJ2660" s="174"/>
      <c r="AK2660" s="174"/>
      <c r="AL2660" s="174"/>
      <c r="AM2660" s="174"/>
      <c r="AN2660" s="174"/>
      <c r="AO2660" s="174"/>
      <c r="AP2660" s="174"/>
      <c r="AQ2660" s="174"/>
      <c r="AR2660" s="174"/>
      <c r="AS2660" s="174"/>
      <c r="AT2660" s="174"/>
      <c r="AU2660" s="174"/>
      <c r="AV2660" s="174"/>
      <c r="AW2660" s="174"/>
      <c r="AX2660" s="174"/>
      <c r="AY2660" s="174"/>
      <c r="AZ2660" s="174"/>
      <c r="BA2660" s="174"/>
      <c r="BB2660" s="174"/>
      <c r="BC2660" s="174"/>
      <c r="BD2660" s="174"/>
      <c r="BE2660" s="174"/>
      <c r="BF2660" s="174"/>
      <c r="BG2660" s="174"/>
      <c r="BH2660" s="174"/>
      <c r="BI2660" s="174"/>
      <c r="BJ2660" s="174"/>
      <c r="BK2660" s="174"/>
      <c r="BL2660" s="174"/>
      <c r="BM2660" s="174"/>
      <c r="BN2660" s="174"/>
      <c r="BO2660" s="174"/>
      <c r="BP2660" s="174"/>
      <c r="BQ2660" s="174"/>
      <c r="BR2660" s="174"/>
      <c r="BS2660" s="174"/>
      <c r="BT2660" s="174"/>
    </row>
    <row r="2661" spans="1:72" s="177" customFormat="1">
      <c r="A2661" s="176"/>
      <c r="B2661" s="176"/>
      <c r="C2661" s="178"/>
      <c r="D2661" s="176"/>
      <c r="E2661" s="174"/>
      <c r="F2661" s="174"/>
      <c r="G2661" s="174"/>
      <c r="H2661" s="174"/>
      <c r="I2661" s="174"/>
      <c r="J2661" s="174"/>
      <c r="K2661" s="174"/>
      <c r="L2661" s="174"/>
      <c r="M2661" s="174"/>
      <c r="N2661" s="174"/>
      <c r="O2661" s="174"/>
      <c r="P2661" s="174"/>
      <c r="Q2661" s="174"/>
      <c r="R2661" s="174"/>
      <c r="S2661" s="174"/>
      <c r="T2661" s="174"/>
      <c r="U2661" s="174"/>
      <c r="V2661" s="174"/>
      <c r="W2661" s="174"/>
      <c r="X2661" s="174"/>
      <c r="Y2661" s="174"/>
      <c r="Z2661" s="174"/>
      <c r="AA2661" s="174"/>
      <c r="AB2661" s="174"/>
      <c r="AC2661" s="174"/>
      <c r="AD2661" s="174"/>
      <c r="AE2661" s="174"/>
      <c r="AF2661" s="174"/>
      <c r="AG2661" s="174"/>
      <c r="AH2661" s="174"/>
      <c r="AI2661" s="174"/>
      <c r="AJ2661" s="174"/>
      <c r="AK2661" s="174"/>
      <c r="AL2661" s="174"/>
      <c r="AM2661" s="174"/>
      <c r="AN2661" s="174"/>
      <c r="AO2661" s="174"/>
      <c r="AP2661" s="174"/>
      <c r="AQ2661" s="174"/>
      <c r="AR2661" s="174"/>
      <c r="AS2661" s="174"/>
      <c r="AT2661" s="174"/>
      <c r="AU2661" s="174"/>
      <c r="AV2661" s="174"/>
      <c r="AW2661" s="174"/>
      <c r="AX2661" s="174"/>
      <c r="AY2661" s="174"/>
      <c r="AZ2661" s="174"/>
      <c r="BA2661" s="174"/>
      <c r="BB2661" s="174"/>
      <c r="BC2661" s="174"/>
      <c r="BD2661" s="174"/>
      <c r="BE2661" s="174"/>
      <c r="BF2661" s="174"/>
      <c r="BG2661" s="174"/>
      <c r="BH2661" s="174"/>
      <c r="BI2661" s="174"/>
      <c r="BJ2661" s="174"/>
      <c r="BK2661" s="174"/>
      <c r="BL2661" s="174"/>
      <c r="BM2661" s="174"/>
      <c r="BN2661" s="174"/>
      <c r="BO2661" s="174"/>
      <c r="BP2661" s="174"/>
      <c r="BQ2661" s="174"/>
      <c r="BR2661" s="174"/>
      <c r="BS2661" s="174"/>
      <c r="BT2661" s="174"/>
    </row>
    <row r="2662" spans="1:72" s="177" customFormat="1">
      <c r="A2662" s="176"/>
      <c r="B2662" s="176"/>
      <c r="C2662" s="178"/>
      <c r="D2662" s="176"/>
      <c r="E2662" s="174"/>
      <c r="F2662" s="174"/>
      <c r="G2662" s="174"/>
      <c r="H2662" s="174"/>
      <c r="I2662" s="174"/>
      <c r="J2662" s="174"/>
      <c r="K2662" s="174"/>
      <c r="L2662" s="174"/>
      <c r="M2662" s="174"/>
      <c r="N2662" s="174"/>
      <c r="O2662" s="174"/>
      <c r="P2662" s="174"/>
      <c r="Q2662" s="174"/>
      <c r="R2662" s="174"/>
      <c r="S2662" s="174"/>
      <c r="T2662" s="174"/>
      <c r="U2662" s="174"/>
      <c r="V2662" s="174"/>
      <c r="W2662" s="174"/>
      <c r="X2662" s="174"/>
      <c r="Y2662" s="174"/>
      <c r="Z2662" s="174"/>
      <c r="AA2662" s="174"/>
      <c r="AB2662" s="174"/>
      <c r="AC2662" s="174"/>
      <c r="AD2662" s="174"/>
      <c r="AE2662" s="174"/>
      <c r="AF2662" s="174"/>
      <c r="AG2662" s="174"/>
      <c r="AH2662" s="174"/>
      <c r="AI2662" s="174"/>
      <c r="AJ2662" s="174"/>
      <c r="AK2662" s="174"/>
      <c r="AL2662" s="174"/>
      <c r="AM2662" s="174"/>
      <c r="AN2662" s="174"/>
      <c r="AO2662" s="174"/>
      <c r="AP2662" s="174"/>
      <c r="AQ2662" s="174"/>
      <c r="AR2662" s="174"/>
      <c r="AS2662" s="174"/>
      <c r="AT2662" s="174"/>
      <c r="AU2662" s="174"/>
      <c r="AV2662" s="174"/>
      <c r="AW2662" s="174"/>
      <c r="AX2662" s="174"/>
      <c r="AY2662" s="174"/>
      <c r="AZ2662" s="174"/>
      <c r="BA2662" s="174"/>
      <c r="BB2662" s="174"/>
      <c r="BC2662" s="174"/>
      <c r="BD2662" s="174"/>
      <c r="BE2662" s="174"/>
      <c r="BF2662" s="174"/>
      <c r="BG2662" s="174"/>
      <c r="BH2662" s="174"/>
      <c r="BI2662" s="174"/>
      <c r="BJ2662" s="174"/>
      <c r="BK2662" s="174"/>
      <c r="BL2662" s="174"/>
      <c r="BM2662" s="174"/>
      <c r="BN2662" s="174"/>
      <c r="BO2662" s="174"/>
      <c r="BP2662" s="174"/>
      <c r="BQ2662" s="174"/>
      <c r="BR2662" s="174"/>
      <c r="BS2662" s="174"/>
      <c r="BT2662" s="174"/>
    </row>
    <row r="2663" spans="1:72" s="177" customFormat="1">
      <c r="A2663" s="176"/>
      <c r="B2663" s="176"/>
      <c r="C2663" s="178"/>
      <c r="D2663" s="176"/>
      <c r="E2663" s="174"/>
      <c r="F2663" s="174"/>
      <c r="G2663" s="174"/>
      <c r="H2663" s="174"/>
      <c r="I2663" s="174"/>
      <c r="J2663" s="174"/>
      <c r="K2663" s="174"/>
      <c r="L2663" s="174"/>
      <c r="M2663" s="174"/>
      <c r="N2663" s="174"/>
      <c r="O2663" s="174"/>
      <c r="P2663" s="174"/>
      <c r="Q2663" s="174"/>
      <c r="R2663" s="174"/>
      <c r="S2663" s="174"/>
      <c r="T2663" s="174"/>
      <c r="U2663" s="174"/>
      <c r="V2663" s="174"/>
      <c r="W2663" s="174"/>
      <c r="X2663" s="174"/>
      <c r="Y2663" s="174"/>
      <c r="Z2663" s="174"/>
      <c r="AA2663" s="174"/>
      <c r="AB2663" s="174"/>
      <c r="AC2663" s="174"/>
      <c r="AD2663" s="174"/>
      <c r="AE2663" s="174"/>
      <c r="AF2663" s="174"/>
      <c r="AG2663" s="174"/>
      <c r="AH2663" s="174"/>
      <c r="AI2663" s="174"/>
      <c r="AJ2663" s="174"/>
      <c r="AK2663" s="174"/>
      <c r="AL2663" s="174"/>
      <c r="AM2663" s="174"/>
      <c r="AN2663" s="174"/>
      <c r="AO2663" s="174"/>
      <c r="AP2663" s="174"/>
      <c r="AQ2663" s="174"/>
      <c r="AR2663" s="174"/>
      <c r="AS2663" s="174"/>
      <c r="AT2663" s="174"/>
      <c r="AU2663" s="174"/>
      <c r="AV2663" s="174"/>
      <c r="AW2663" s="174"/>
      <c r="AX2663" s="174"/>
      <c r="AY2663" s="174"/>
      <c r="AZ2663" s="174"/>
      <c r="BA2663" s="174"/>
      <c r="BB2663" s="174"/>
      <c r="BC2663" s="174"/>
      <c r="BD2663" s="174"/>
      <c r="BE2663" s="174"/>
      <c r="BF2663" s="174"/>
      <c r="BG2663" s="174"/>
      <c r="BH2663" s="174"/>
      <c r="BI2663" s="174"/>
      <c r="BJ2663" s="174"/>
      <c r="BK2663" s="174"/>
      <c r="BL2663" s="174"/>
      <c r="BM2663" s="174"/>
      <c r="BN2663" s="174"/>
      <c r="BO2663" s="174"/>
      <c r="BP2663" s="174"/>
      <c r="BQ2663" s="174"/>
      <c r="BR2663" s="174"/>
      <c r="BS2663" s="174"/>
      <c r="BT2663" s="174"/>
    </row>
    <row r="2664" spans="1:72" s="177" customFormat="1">
      <c r="A2664" s="176"/>
      <c r="B2664" s="176"/>
      <c r="C2664" s="178"/>
      <c r="D2664" s="176"/>
      <c r="E2664" s="174"/>
      <c r="F2664" s="174"/>
      <c r="G2664" s="174"/>
      <c r="H2664" s="174"/>
      <c r="I2664" s="174"/>
      <c r="J2664" s="174"/>
      <c r="K2664" s="174"/>
      <c r="L2664" s="174"/>
      <c r="M2664" s="174"/>
      <c r="N2664" s="174"/>
      <c r="O2664" s="174"/>
      <c r="P2664" s="174"/>
      <c r="Q2664" s="174"/>
      <c r="R2664" s="174"/>
      <c r="S2664" s="174"/>
      <c r="T2664" s="174"/>
      <c r="U2664" s="174"/>
      <c r="V2664" s="174"/>
      <c r="W2664" s="174"/>
      <c r="X2664" s="174"/>
      <c r="Y2664" s="174"/>
      <c r="Z2664" s="174"/>
      <c r="AA2664" s="174"/>
      <c r="AB2664" s="174"/>
      <c r="AC2664" s="174"/>
      <c r="AD2664" s="174"/>
      <c r="AE2664" s="174"/>
      <c r="AF2664" s="174"/>
      <c r="AG2664" s="174"/>
      <c r="AH2664" s="174"/>
      <c r="AI2664" s="174"/>
      <c r="AJ2664" s="174"/>
      <c r="AK2664" s="174"/>
      <c r="AL2664" s="174"/>
      <c r="AM2664" s="174"/>
      <c r="AN2664" s="174"/>
      <c r="AO2664" s="174"/>
      <c r="AP2664" s="174"/>
      <c r="AQ2664" s="174"/>
      <c r="AR2664" s="174"/>
      <c r="AS2664" s="174"/>
      <c r="AT2664" s="174"/>
      <c r="AU2664" s="174"/>
      <c r="AV2664" s="174"/>
      <c r="AW2664" s="174"/>
      <c r="AX2664" s="174"/>
      <c r="AY2664" s="174"/>
      <c r="AZ2664" s="174"/>
      <c r="BA2664" s="174"/>
      <c r="BB2664" s="174"/>
      <c r="BC2664" s="174"/>
      <c r="BD2664" s="174"/>
      <c r="BE2664" s="174"/>
      <c r="BF2664" s="174"/>
      <c r="BG2664" s="174"/>
      <c r="BH2664" s="174"/>
      <c r="BI2664" s="174"/>
      <c r="BJ2664" s="174"/>
      <c r="BK2664" s="174"/>
      <c r="BL2664" s="174"/>
      <c r="BM2664" s="174"/>
      <c r="BN2664" s="174"/>
      <c r="BO2664" s="174"/>
      <c r="BP2664" s="174"/>
      <c r="BQ2664" s="174"/>
      <c r="BR2664" s="174"/>
      <c r="BS2664" s="174"/>
      <c r="BT2664" s="174"/>
    </row>
    <row r="2665" spans="1:72" s="177" customFormat="1">
      <c r="A2665" s="176"/>
      <c r="B2665" s="176"/>
      <c r="C2665" s="178"/>
      <c r="D2665" s="176"/>
      <c r="E2665" s="174"/>
      <c r="F2665" s="174"/>
      <c r="G2665" s="174"/>
      <c r="H2665" s="174"/>
      <c r="I2665" s="174"/>
      <c r="J2665" s="174"/>
      <c r="K2665" s="174"/>
      <c r="L2665" s="174"/>
      <c r="M2665" s="174"/>
      <c r="N2665" s="174"/>
      <c r="O2665" s="174"/>
      <c r="P2665" s="174"/>
      <c r="Q2665" s="174"/>
      <c r="R2665" s="174"/>
      <c r="S2665" s="174"/>
      <c r="T2665" s="174"/>
      <c r="U2665" s="174"/>
      <c r="V2665" s="174"/>
      <c r="W2665" s="174"/>
      <c r="X2665" s="174"/>
      <c r="Y2665" s="174"/>
      <c r="Z2665" s="174"/>
      <c r="AA2665" s="174"/>
      <c r="AB2665" s="174"/>
      <c r="AC2665" s="174"/>
      <c r="AD2665" s="174"/>
      <c r="AE2665" s="174"/>
      <c r="AF2665" s="174"/>
      <c r="AG2665" s="174"/>
      <c r="AH2665" s="174"/>
      <c r="AI2665" s="174"/>
      <c r="AJ2665" s="174"/>
      <c r="AK2665" s="174"/>
      <c r="AL2665" s="174"/>
      <c r="AM2665" s="174"/>
      <c r="AN2665" s="174"/>
      <c r="AO2665" s="174"/>
      <c r="AP2665" s="174"/>
      <c r="AQ2665" s="174"/>
      <c r="AR2665" s="174"/>
      <c r="AS2665" s="174"/>
      <c r="AT2665" s="174"/>
      <c r="AU2665" s="174"/>
      <c r="AV2665" s="174"/>
      <c r="AW2665" s="174"/>
      <c r="AX2665" s="174"/>
      <c r="AY2665" s="174"/>
      <c r="AZ2665" s="174"/>
      <c r="BA2665" s="174"/>
      <c r="BB2665" s="174"/>
      <c r="BC2665" s="174"/>
      <c r="BD2665" s="174"/>
      <c r="BE2665" s="174"/>
      <c r="BF2665" s="174"/>
      <c r="BG2665" s="174"/>
      <c r="BH2665" s="174"/>
      <c r="BI2665" s="174"/>
      <c r="BJ2665" s="174"/>
      <c r="BK2665" s="174"/>
      <c r="BL2665" s="174"/>
      <c r="BM2665" s="174"/>
      <c r="BN2665" s="174"/>
      <c r="BO2665" s="174"/>
      <c r="BP2665" s="174"/>
      <c r="BQ2665" s="174"/>
      <c r="BR2665" s="174"/>
      <c r="BS2665" s="174"/>
      <c r="BT2665" s="174"/>
    </row>
    <row r="2666" spans="1:72" s="177" customFormat="1">
      <c r="A2666" s="176"/>
      <c r="B2666" s="176"/>
      <c r="C2666" s="178"/>
      <c r="D2666" s="176"/>
      <c r="E2666" s="174"/>
      <c r="F2666" s="174"/>
      <c r="G2666" s="174"/>
      <c r="H2666" s="174"/>
      <c r="I2666" s="174"/>
      <c r="J2666" s="174"/>
      <c r="K2666" s="174"/>
      <c r="L2666" s="174"/>
      <c r="M2666" s="174"/>
      <c r="N2666" s="174"/>
      <c r="O2666" s="174"/>
      <c r="P2666" s="174"/>
      <c r="Q2666" s="174"/>
      <c r="R2666" s="174"/>
      <c r="S2666" s="174"/>
      <c r="T2666" s="174"/>
      <c r="U2666" s="174"/>
      <c r="V2666" s="174"/>
      <c r="W2666" s="174"/>
      <c r="X2666" s="174"/>
      <c r="Y2666" s="174"/>
      <c r="Z2666" s="174"/>
      <c r="AA2666" s="174"/>
      <c r="AB2666" s="174"/>
      <c r="AC2666" s="174"/>
      <c r="AD2666" s="174"/>
      <c r="AE2666" s="174"/>
      <c r="AF2666" s="174"/>
      <c r="AG2666" s="174"/>
      <c r="AH2666" s="174"/>
      <c r="AI2666" s="174"/>
      <c r="AJ2666" s="174"/>
      <c r="AK2666" s="174"/>
      <c r="AL2666" s="174"/>
      <c r="AM2666" s="174"/>
      <c r="AN2666" s="174"/>
      <c r="AO2666" s="174"/>
      <c r="AP2666" s="174"/>
      <c r="AQ2666" s="174"/>
      <c r="AR2666" s="174"/>
      <c r="AS2666" s="174"/>
      <c r="AT2666" s="174"/>
      <c r="AU2666" s="174"/>
      <c r="AV2666" s="174"/>
      <c r="AW2666" s="174"/>
      <c r="AX2666" s="174"/>
      <c r="AY2666" s="174"/>
      <c r="AZ2666" s="174"/>
      <c r="BA2666" s="174"/>
      <c r="BB2666" s="174"/>
      <c r="BC2666" s="174"/>
      <c r="BD2666" s="174"/>
      <c r="BE2666" s="174"/>
      <c r="BF2666" s="174"/>
      <c r="BG2666" s="174"/>
      <c r="BH2666" s="174"/>
      <c r="BI2666" s="174"/>
      <c r="BJ2666" s="174"/>
      <c r="BK2666" s="174"/>
      <c r="BL2666" s="174"/>
      <c r="BM2666" s="174"/>
      <c r="BN2666" s="174"/>
      <c r="BO2666" s="174"/>
      <c r="BP2666" s="174"/>
      <c r="BQ2666" s="174"/>
      <c r="BR2666" s="174"/>
      <c r="BS2666" s="174"/>
      <c r="BT2666" s="174"/>
    </row>
    <row r="2667" spans="1:72" s="177" customFormat="1">
      <c r="A2667" s="176"/>
      <c r="B2667" s="176"/>
      <c r="C2667" s="178"/>
      <c r="D2667" s="176"/>
      <c r="E2667" s="174"/>
      <c r="F2667" s="174"/>
      <c r="G2667" s="174"/>
      <c r="H2667" s="174"/>
      <c r="I2667" s="174"/>
      <c r="J2667" s="174"/>
      <c r="K2667" s="174"/>
      <c r="L2667" s="174"/>
      <c r="M2667" s="174"/>
      <c r="N2667" s="174"/>
      <c r="O2667" s="174"/>
      <c r="P2667" s="174"/>
      <c r="Q2667" s="174"/>
      <c r="R2667" s="174"/>
      <c r="S2667" s="174"/>
      <c r="T2667" s="174"/>
      <c r="U2667" s="174"/>
      <c r="V2667" s="174"/>
      <c r="W2667" s="174"/>
      <c r="X2667" s="174"/>
      <c r="Y2667" s="174"/>
      <c r="Z2667" s="174"/>
      <c r="AA2667" s="174"/>
      <c r="AB2667" s="174"/>
      <c r="AC2667" s="174"/>
      <c r="AD2667" s="174"/>
      <c r="AE2667" s="174"/>
      <c r="AF2667" s="174"/>
      <c r="AG2667" s="174"/>
      <c r="AH2667" s="174"/>
      <c r="AI2667" s="174"/>
      <c r="AJ2667" s="174"/>
      <c r="AK2667" s="174"/>
      <c r="AL2667" s="174"/>
      <c r="AM2667" s="174"/>
      <c r="AN2667" s="174"/>
      <c r="AO2667" s="174"/>
      <c r="AP2667" s="174"/>
      <c r="AQ2667" s="174"/>
      <c r="AR2667" s="174"/>
      <c r="AS2667" s="174"/>
      <c r="AT2667" s="174"/>
      <c r="AU2667" s="174"/>
      <c r="AV2667" s="174"/>
      <c r="AW2667" s="174"/>
      <c r="AX2667" s="174"/>
      <c r="AY2667" s="174"/>
      <c r="AZ2667" s="174"/>
      <c r="BA2667" s="174"/>
      <c r="BB2667" s="174"/>
      <c r="BC2667" s="174"/>
      <c r="BD2667" s="174"/>
      <c r="BE2667" s="174"/>
      <c r="BF2667" s="174"/>
      <c r="BG2667" s="174"/>
      <c r="BH2667" s="174"/>
      <c r="BI2667" s="174"/>
      <c r="BJ2667" s="174"/>
      <c r="BK2667" s="174"/>
      <c r="BL2667" s="174"/>
      <c r="BM2667" s="174"/>
      <c r="BN2667" s="174"/>
      <c r="BO2667" s="174"/>
      <c r="BP2667" s="174"/>
      <c r="BQ2667" s="174"/>
      <c r="BR2667" s="174"/>
      <c r="BS2667" s="174"/>
      <c r="BT2667" s="174"/>
    </row>
    <row r="2668" spans="1:72" s="177" customFormat="1">
      <c r="A2668" s="176"/>
      <c r="B2668" s="176"/>
      <c r="C2668" s="178"/>
      <c r="D2668" s="176"/>
      <c r="E2668" s="174"/>
      <c r="F2668" s="174"/>
      <c r="G2668" s="174"/>
      <c r="H2668" s="174"/>
      <c r="I2668" s="174"/>
      <c r="J2668" s="174"/>
      <c r="K2668" s="174"/>
      <c r="L2668" s="174"/>
      <c r="M2668" s="174"/>
      <c r="N2668" s="174"/>
      <c r="O2668" s="174"/>
      <c r="P2668" s="174"/>
      <c r="Q2668" s="174"/>
      <c r="R2668" s="174"/>
      <c r="S2668" s="174"/>
      <c r="T2668" s="174"/>
      <c r="U2668" s="174"/>
      <c r="V2668" s="174"/>
      <c r="W2668" s="174"/>
      <c r="X2668" s="174"/>
      <c r="Y2668" s="174"/>
      <c r="Z2668" s="174"/>
      <c r="AA2668" s="174"/>
      <c r="AB2668" s="174"/>
      <c r="AC2668" s="174"/>
      <c r="AD2668" s="174"/>
      <c r="AE2668" s="174"/>
      <c r="AF2668" s="174"/>
      <c r="AG2668" s="174"/>
      <c r="AH2668" s="174"/>
      <c r="AI2668" s="174"/>
      <c r="AJ2668" s="174"/>
      <c r="AK2668" s="174"/>
      <c r="AL2668" s="174"/>
      <c r="AM2668" s="174"/>
      <c r="AN2668" s="174"/>
      <c r="AO2668" s="174"/>
      <c r="AP2668" s="174"/>
      <c r="AQ2668" s="174"/>
      <c r="AR2668" s="174"/>
      <c r="AS2668" s="174"/>
      <c r="AT2668" s="174"/>
      <c r="AU2668" s="174"/>
      <c r="AV2668" s="174"/>
      <c r="AW2668" s="174"/>
      <c r="AX2668" s="174"/>
      <c r="AY2668" s="174"/>
      <c r="AZ2668" s="174"/>
      <c r="BA2668" s="174"/>
      <c r="BB2668" s="174"/>
      <c r="BC2668" s="174"/>
      <c r="BD2668" s="174"/>
      <c r="BE2668" s="174"/>
      <c r="BF2668" s="174"/>
      <c r="BG2668" s="174"/>
      <c r="BH2668" s="174"/>
      <c r="BI2668" s="174"/>
      <c r="BJ2668" s="174"/>
      <c r="BK2668" s="174"/>
      <c r="BL2668" s="174"/>
      <c r="BM2668" s="174"/>
      <c r="BN2668" s="174"/>
      <c r="BO2668" s="174"/>
      <c r="BP2668" s="174"/>
      <c r="BQ2668" s="174"/>
      <c r="BR2668" s="174"/>
      <c r="BS2668" s="174"/>
      <c r="BT2668" s="174"/>
    </row>
    <row r="2669" spans="1:72" s="177" customFormat="1">
      <c r="A2669" s="176"/>
      <c r="B2669" s="176"/>
      <c r="C2669" s="178"/>
      <c r="D2669" s="176"/>
      <c r="E2669" s="174"/>
      <c r="F2669" s="174"/>
      <c r="G2669" s="174"/>
      <c r="H2669" s="174"/>
      <c r="I2669" s="174"/>
      <c r="J2669" s="174"/>
      <c r="K2669" s="174"/>
      <c r="L2669" s="174"/>
      <c r="M2669" s="174"/>
      <c r="N2669" s="174"/>
      <c r="O2669" s="174"/>
      <c r="P2669" s="174"/>
      <c r="Q2669" s="174"/>
      <c r="R2669" s="174"/>
      <c r="S2669" s="174"/>
      <c r="T2669" s="174"/>
      <c r="U2669" s="174"/>
      <c r="V2669" s="174"/>
      <c r="W2669" s="174"/>
      <c r="X2669" s="174"/>
      <c r="Y2669" s="174"/>
      <c r="Z2669" s="174"/>
      <c r="AA2669" s="174"/>
      <c r="AB2669" s="174"/>
      <c r="AC2669" s="174"/>
      <c r="AD2669" s="174"/>
      <c r="AE2669" s="174"/>
      <c r="AF2669" s="174"/>
      <c r="AG2669" s="174"/>
      <c r="AH2669" s="174"/>
      <c r="AI2669" s="174"/>
      <c r="AJ2669" s="174"/>
      <c r="AK2669" s="174"/>
      <c r="AL2669" s="174"/>
      <c r="AM2669" s="174"/>
      <c r="AN2669" s="174"/>
      <c r="AO2669" s="174"/>
      <c r="AP2669" s="174"/>
      <c r="AQ2669" s="174"/>
      <c r="AR2669" s="174"/>
      <c r="AS2669" s="174"/>
      <c r="AT2669" s="174"/>
      <c r="AU2669" s="174"/>
      <c r="AV2669" s="174"/>
      <c r="AW2669" s="174"/>
      <c r="AX2669" s="174"/>
      <c r="AY2669" s="174"/>
      <c r="AZ2669" s="174"/>
      <c r="BA2669" s="174"/>
      <c r="BB2669" s="174"/>
      <c r="BC2669" s="174"/>
      <c r="BD2669" s="174"/>
      <c r="BE2669" s="174"/>
      <c r="BF2669" s="174"/>
      <c r="BG2669" s="174"/>
      <c r="BH2669" s="174"/>
      <c r="BI2669" s="174"/>
      <c r="BJ2669" s="174"/>
      <c r="BK2669" s="174"/>
      <c r="BL2669" s="174"/>
      <c r="BM2669" s="174"/>
      <c r="BN2669" s="174"/>
      <c r="BO2669" s="174"/>
      <c r="BP2669" s="174"/>
      <c r="BQ2669" s="174"/>
      <c r="BR2669" s="174"/>
      <c r="BS2669" s="174"/>
      <c r="BT2669" s="174"/>
    </row>
    <row r="2670" spans="1:72" s="177" customFormat="1">
      <c r="A2670" s="176"/>
      <c r="B2670" s="176"/>
      <c r="C2670" s="178"/>
      <c r="D2670" s="176"/>
      <c r="E2670" s="174"/>
      <c r="F2670" s="174"/>
      <c r="G2670" s="174"/>
      <c r="H2670" s="174"/>
      <c r="I2670" s="174"/>
      <c r="J2670" s="174"/>
      <c r="K2670" s="174"/>
      <c r="L2670" s="174"/>
      <c r="M2670" s="174"/>
      <c r="N2670" s="174"/>
      <c r="O2670" s="174"/>
      <c r="P2670" s="174"/>
      <c r="Q2670" s="174"/>
      <c r="R2670" s="174"/>
      <c r="S2670" s="174"/>
      <c r="T2670" s="174"/>
      <c r="U2670" s="174"/>
      <c r="V2670" s="174"/>
      <c r="W2670" s="174"/>
      <c r="X2670" s="174"/>
      <c r="Y2670" s="174"/>
      <c r="Z2670" s="174"/>
      <c r="AA2670" s="174"/>
      <c r="AB2670" s="174"/>
      <c r="AC2670" s="174"/>
      <c r="AD2670" s="174"/>
      <c r="AE2670" s="174"/>
      <c r="AF2670" s="174"/>
      <c r="AG2670" s="174"/>
      <c r="AH2670" s="174"/>
      <c r="AI2670" s="174"/>
      <c r="AJ2670" s="174"/>
      <c r="AK2670" s="174"/>
      <c r="AL2670" s="174"/>
      <c r="AM2670" s="174"/>
      <c r="AN2670" s="174"/>
      <c r="AO2670" s="174"/>
      <c r="AP2670" s="174"/>
      <c r="AQ2670" s="174"/>
      <c r="AR2670" s="174"/>
      <c r="AS2670" s="174"/>
      <c r="AT2670" s="174"/>
      <c r="AU2670" s="174"/>
      <c r="AV2670" s="174"/>
      <c r="AW2670" s="174"/>
      <c r="AX2670" s="174"/>
      <c r="AY2670" s="174"/>
      <c r="AZ2670" s="174"/>
      <c r="BA2670" s="174"/>
      <c r="BB2670" s="174"/>
      <c r="BC2670" s="174"/>
      <c r="BD2670" s="174"/>
      <c r="BE2670" s="174"/>
      <c r="BF2670" s="174"/>
      <c r="BG2670" s="174"/>
      <c r="BH2670" s="174"/>
      <c r="BI2670" s="174"/>
      <c r="BJ2670" s="174"/>
      <c r="BK2670" s="174"/>
      <c r="BL2670" s="174"/>
      <c r="BM2670" s="174"/>
      <c r="BN2670" s="174"/>
      <c r="BO2670" s="174"/>
      <c r="BP2670" s="174"/>
      <c r="BQ2670" s="174"/>
      <c r="BR2670" s="174"/>
      <c r="BS2670" s="174"/>
      <c r="BT2670" s="174"/>
    </row>
    <row r="2671" spans="1:72" s="177" customFormat="1">
      <c r="A2671" s="176"/>
      <c r="B2671" s="176"/>
      <c r="C2671" s="178"/>
      <c r="D2671" s="176"/>
      <c r="E2671" s="174"/>
      <c r="F2671" s="174"/>
      <c r="G2671" s="174"/>
      <c r="H2671" s="174"/>
      <c r="I2671" s="174"/>
      <c r="J2671" s="174"/>
      <c r="K2671" s="174"/>
      <c r="L2671" s="174"/>
      <c r="M2671" s="174"/>
      <c r="N2671" s="174"/>
      <c r="O2671" s="174"/>
      <c r="P2671" s="174"/>
      <c r="Q2671" s="174"/>
      <c r="R2671" s="174"/>
      <c r="S2671" s="174"/>
      <c r="T2671" s="174"/>
      <c r="U2671" s="174"/>
      <c r="V2671" s="174"/>
      <c r="W2671" s="174"/>
      <c r="X2671" s="174"/>
      <c r="Y2671" s="174"/>
      <c r="Z2671" s="174"/>
      <c r="AA2671" s="174"/>
      <c r="AB2671" s="174"/>
      <c r="AC2671" s="174"/>
      <c r="AD2671" s="174"/>
      <c r="AE2671" s="174"/>
      <c r="AF2671" s="174"/>
      <c r="AG2671" s="174"/>
      <c r="AH2671" s="174"/>
      <c r="AI2671" s="174"/>
      <c r="AJ2671" s="174"/>
      <c r="AK2671" s="174"/>
      <c r="AL2671" s="174"/>
      <c r="AM2671" s="174"/>
      <c r="AN2671" s="174"/>
      <c r="AO2671" s="174"/>
      <c r="AP2671" s="174"/>
      <c r="AQ2671" s="174"/>
      <c r="AR2671" s="174"/>
      <c r="AS2671" s="174"/>
      <c r="AT2671" s="174"/>
      <c r="AU2671" s="174"/>
      <c r="AV2671" s="174"/>
      <c r="AW2671" s="174"/>
      <c r="AX2671" s="174"/>
      <c r="AY2671" s="174"/>
      <c r="AZ2671" s="174"/>
      <c r="BA2671" s="174"/>
      <c r="BB2671" s="174"/>
      <c r="BC2671" s="174"/>
      <c r="BD2671" s="174"/>
      <c r="BE2671" s="174"/>
      <c r="BF2671" s="174"/>
      <c r="BG2671" s="174"/>
      <c r="BH2671" s="174"/>
      <c r="BI2671" s="174"/>
      <c r="BJ2671" s="174"/>
      <c r="BK2671" s="174"/>
      <c r="BL2671" s="174"/>
      <c r="BM2671" s="174"/>
      <c r="BN2671" s="174"/>
      <c r="BO2671" s="174"/>
      <c r="BP2671" s="174"/>
      <c r="BQ2671" s="174"/>
      <c r="BR2671" s="174"/>
      <c r="BS2671" s="174"/>
      <c r="BT2671" s="174"/>
    </row>
    <row r="2672" spans="1:72" s="177" customFormat="1">
      <c r="A2672" s="176"/>
      <c r="B2672" s="176"/>
      <c r="C2672" s="178"/>
      <c r="D2672" s="176"/>
      <c r="E2672" s="174"/>
      <c r="F2672" s="174"/>
      <c r="G2672" s="174"/>
      <c r="H2672" s="174"/>
      <c r="I2672" s="174"/>
      <c r="J2672" s="174"/>
      <c r="K2672" s="174"/>
      <c r="L2672" s="174"/>
      <c r="M2672" s="174"/>
      <c r="N2672" s="174"/>
      <c r="O2672" s="174"/>
      <c r="P2672" s="174"/>
      <c r="Q2672" s="174"/>
      <c r="R2672" s="174"/>
      <c r="S2672" s="174"/>
      <c r="T2672" s="174"/>
      <c r="U2672" s="174"/>
      <c r="V2672" s="174"/>
      <c r="W2672" s="174"/>
      <c r="X2672" s="174"/>
      <c r="Y2672" s="174"/>
      <c r="Z2672" s="174"/>
      <c r="AA2672" s="174"/>
      <c r="AB2672" s="174"/>
      <c r="AC2672" s="174"/>
      <c r="AD2672" s="174"/>
      <c r="AE2672" s="174"/>
      <c r="AF2672" s="174"/>
      <c r="AG2672" s="174"/>
      <c r="AH2672" s="174"/>
      <c r="AI2672" s="174"/>
      <c r="AJ2672" s="174"/>
      <c r="AK2672" s="174"/>
      <c r="AL2672" s="174"/>
      <c r="AM2672" s="174"/>
      <c r="AN2672" s="174"/>
      <c r="AO2672" s="174"/>
      <c r="AP2672" s="174"/>
      <c r="AQ2672" s="174"/>
      <c r="AR2672" s="174"/>
      <c r="AS2672" s="174"/>
      <c r="AT2672" s="174"/>
      <c r="AU2672" s="174"/>
      <c r="AV2672" s="174"/>
      <c r="AW2672" s="174"/>
      <c r="AX2672" s="174"/>
      <c r="AY2672" s="174"/>
      <c r="AZ2672" s="174"/>
      <c r="BA2672" s="174"/>
      <c r="BB2672" s="174"/>
      <c r="BC2672" s="174"/>
      <c r="BD2672" s="174"/>
      <c r="BE2672" s="174"/>
      <c r="BF2672" s="174"/>
      <c r="BG2672" s="174"/>
      <c r="BH2672" s="174"/>
      <c r="BI2672" s="174"/>
      <c r="BJ2672" s="174"/>
      <c r="BK2672" s="174"/>
      <c r="BL2672" s="174"/>
      <c r="BM2672" s="174"/>
      <c r="BN2672" s="174"/>
      <c r="BO2672" s="174"/>
      <c r="BP2672" s="174"/>
      <c r="BQ2672" s="174"/>
      <c r="BR2672" s="174"/>
      <c r="BS2672" s="174"/>
      <c r="BT2672" s="174"/>
    </row>
    <row r="2673" spans="1:72" s="177" customFormat="1">
      <c r="A2673" s="176"/>
      <c r="B2673" s="176"/>
      <c r="C2673" s="178"/>
      <c r="D2673" s="176"/>
      <c r="E2673" s="174"/>
      <c r="F2673" s="174"/>
      <c r="G2673" s="174"/>
      <c r="H2673" s="174"/>
      <c r="I2673" s="174"/>
      <c r="J2673" s="174"/>
      <c r="K2673" s="174"/>
      <c r="L2673" s="174"/>
      <c r="M2673" s="174"/>
      <c r="N2673" s="174"/>
      <c r="O2673" s="174"/>
      <c r="P2673" s="174"/>
      <c r="Q2673" s="174"/>
      <c r="R2673" s="174"/>
      <c r="S2673" s="174"/>
      <c r="T2673" s="174"/>
      <c r="U2673" s="174"/>
      <c r="V2673" s="174"/>
      <c r="W2673" s="174"/>
      <c r="X2673" s="174"/>
      <c r="Y2673" s="174"/>
      <c r="Z2673" s="174"/>
      <c r="AA2673" s="174"/>
      <c r="AB2673" s="174"/>
      <c r="AC2673" s="174"/>
      <c r="AD2673" s="174"/>
      <c r="AE2673" s="174"/>
      <c r="AF2673" s="174"/>
      <c r="AG2673" s="174"/>
      <c r="AH2673" s="174"/>
      <c r="AI2673" s="174"/>
      <c r="AJ2673" s="174"/>
      <c r="AK2673" s="174"/>
      <c r="AL2673" s="174"/>
      <c r="AM2673" s="174"/>
      <c r="AN2673" s="174"/>
      <c r="AO2673" s="174"/>
      <c r="AP2673" s="174"/>
      <c r="AQ2673" s="174"/>
      <c r="AR2673" s="174"/>
      <c r="AS2673" s="174"/>
      <c r="AT2673" s="174"/>
      <c r="AU2673" s="174"/>
      <c r="AV2673" s="174"/>
      <c r="AW2673" s="174"/>
      <c r="AX2673" s="174"/>
      <c r="AY2673" s="174"/>
      <c r="AZ2673" s="174"/>
      <c r="BA2673" s="174"/>
      <c r="BB2673" s="174"/>
      <c r="BC2673" s="174"/>
      <c r="BD2673" s="174"/>
      <c r="BE2673" s="174"/>
      <c r="BF2673" s="174"/>
      <c r="BG2673" s="174"/>
      <c r="BH2673" s="174"/>
      <c r="BI2673" s="174"/>
      <c r="BJ2673" s="174"/>
      <c r="BK2673" s="174"/>
      <c r="BL2673" s="174"/>
      <c r="BM2673" s="174"/>
      <c r="BN2673" s="174"/>
      <c r="BO2673" s="174"/>
      <c r="BP2673" s="174"/>
      <c r="BQ2673" s="174"/>
      <c r="BR2673" s="174"/>
      <c r="BS2673" s="174"/>
      <c r="BT2673" s="174"/>
    </row>
    <row r="2674" spans="1:72" s="177" customFormat="1">
      <c r="A2674" s="176"/>
      <c r="B2674" s="176"/>
      <c r="C2674" s="178"/>
      <c r="D2674" s="176"/>
      <c r="E2674" s="174"/>
      <c r="F2674" s="174"/>
      <c r="G2674" s="174"/>
      <c r="H2674" s="174"/>
      <c r="I2674" s="174"/>
      <c r="J2674" s="174"/>
      <c r="K2674" s="174"/>
      <c r="L2674" s="174"/>
      <c r="M2674" s="174"/>
      <c r="N2674" s="174"/>
      <c r="O2674" s="174"/>
      <c r="P2674" s="174"/>
      <c r="Q2674" s="174"/>
      <c r="R2674" s="174"/>
      <c r="S2674" s="174"/>
      <c r="T2674" s="174"/>
      <c r="U2674" s="174"/>
      <c r="V2674" s="174"/>
      <c r="W2674" s="174"/>
      <c r="X2674" s="174"/>
      <c r="Y2674" s="174"/>
      <c r="Z2674" s="174"/>
      <c r="AA2674" s="174"/>
      <c r="AB2674" s="174"/>
      <c r="AC2674" s="174"/>
      <c r="AD2674" s="174"/>
      <c r="AE2674" s="174"/>
      <c r="AF2674" s="174"/>
      <c r="AG2674" s="174"/>
      <c r="AH2674" s="174"/>
      <c r="AI2674" s="174"/>
      <c r="AJ2674" s="174"/>
      <c r="AK2674" s="174"/>
      <c r="AL2674" s="174"/>
      <c r="AM2674" s="174"/>
      <c r="AN2674" s="174"/>
      <c r="AO2674" s="174"/>
      <c r="AP2674" s="174"/>
      <c r="AQ2674" s="174"/>
      <c r="AR2674" s="174"/>
      <c r="AS2674" s="174"/>
      <c r="AT2674" s="174"/>
      <c r="AU2674" s="174"/>
      <c r="AV2674" s="174"/>
      <c r="AW2674" s="174"/>
      <c r="AX2674" s="174"/>
      <c r="AY2674" s="174"/>
      <c r="AZ2674" s="174"/>
      <c r="BA2674" s="174"/>
      <c r="BB2674" s="174"/>
      <c r="BC2674" s="174"/>
      <c r="BD2674" s="174"/>
      <c r="BE2674" s="174"/>
      <c r="BF2674" s="174"/>
      <c r="BG2674" s="174"/>
      <c r="BH2674" s="174"/>
      <c r="BI2674" s="174"/>
      <c r="BJ2674" s="174"/>
      <c r="BK2674" s="174"/>
      <c r="BL2674" s="174"/>
      <c r="BM2674" s="174"/>
      <c r="BN2674" s="174"/>
      <c r="BO2674" s="174"/>
      <c r="BP2674" s="174"/>
      <c r="BQ2674" s="174"/>
      <c r="BR2674" s="174"/>
      <c r="BS2674" s="174"/>
      <c r="BT2674" s="174"/>
    </row>
    <row r="2675" spans="1:72" s="177" customFormat="1">
      <c r="A2675" s="176"/>
      <c r="B2675" s="176"/>
      <c r="C2675" s="178"/>
      <c r="D2675" s="176"/>
      <c r="E2675" s="174"/>
      <c r="F2675" s="174"/>
      <c r="G2675" s="174"/>
      <c r="H2675" s="174"/>
      <c r="I2675" s="174"/>
      <c r="J2675" s="174"/>
      <c r="K2675" s="174"/>
      <c r="L2675" s="174"/>
      <c r="M2675" s="174"/>
      <c r="N2675" s="174"/>
      <c r="O2675" s="174"/>
      <c r="P2675" s="174"/>
      <c r="Q2675" s="174"/>
      <c r="R2675" s="174"/>
      <c r="S2675" s="174"/>
      <c r="T2675" s="174"/>
      <c r="U2675" s="174"/>
      <c r="V2675" s="174"/>
      <c r="W2675" s="174"/>
      <c r="X2675" s="174"/>
      <c r="Y2675" s="174"/>
      <c r="Z2675" s="174"/>
      <c r="AA2675" s="174"/>
      <c r="AB2675" s="174"/>
      <c r="AC2675" s="174"/>
      <c r="AD2675" s="174"/>
      <c r="AE2675" s="174"/>
      <c r="AF2675" s="174"/>
      <c r="AG2675" s="174"/>
      <c r="AH2675" s="174"/>
      <c r="AI2675" s="174"/>
      <c r="AJ2675" s="174"/>
      <c r="AK2675" s="174"/>
      <c r="AL2675" s="174"/>
      <c r="AM2675" s="174"/>
      <c r="AN2675" s="174"/>
      <c r="AO2675" s="174"/>
      <c r="AP2675" s="174"/>
      <c r="AQ2675" s="174"/>
      <c r="AR2675" s="174"/>
      <c r="AS2675" s="174"/>
      <c r="AT2675" s="174"/>
      <c r="AU2675" s="174"/>
      <c r="AV2675" s="174"/>
      <c r="AW2675" s="174"/>
      <c r="AX2675" s="174"/>
      <c r="AY2675" s="174"/>
      <c r="AZ2675" s="174"/>
      <c r="BA2675" s="174"/>
      <c r="BB2675" s="174"/>
      <c r="BC2675" s="174"/>
      <c r="BD2675" s="174"/>
      <c r="BE2675" s="174"/>
      <c r="BF2675" s="174"/>
      <c r="BG2675" s="174"/>
      <c r="BH2675" s="174"/>
      <c r="BI2675" s="174"/>
      <c r="BJ2675" s="174"/>
      <c r="BK2675" s="174"/>
      <c r="BL2675" s="174"/>
      <c r="BM2675" s="174"/>
      <c r="BN2675" s="174"/>
      <c r="BO2675" s="174"/>
      <c r="BP2675" s="174"/>
      <c r="BQ2675" s="174"/>
      <c r="BR2675" s="174"/>
      <c r="BS2675" s="174"/>
      <c r="BT2675" s="174"/>
    </row>
    <row r="2676" spans="1:72" s="177" customFormat="1">
      <c r="A2676" s="176"/>
      <c r="B2676" s="176"/>
      <c r="C2676" s="178"/>
      <c r="D2676" s="176"/>
      <c r="E2676" s="174"/>
      <c r="F2676" s="174"/>
      <c r="G2676" s="174"/>
      <c r="H2676" s="174"/>
      <c r="I2676" s="174"/>
      <c r="J2676" s="174"/>
      <c r="K2676" s="174"/>
      <c r="L2676" s="174"/>
      <c r="M2676" s="174"/>
      <c r="N2676" s="174"/>
      <c r="O2676" s="174"/>
      <c r="P2676" s="174"/>
      <c r="Q2676" s="174"/>
      <c r="R2676" s="174"/>
      <c r="S2676" s="174"/>
      <c r="T2676" s="174"/>
      <c r="U2676" s="174"/>
      <c r="V2676" s="174"/>
      <c r="W2676" s="174"/>
      <c r="X2676" s="174"/>
      <c r="Y2676" s="174"/>
      <c r="Z2676" s="174"/>
      <c r="AA2676" s="174"/>
      <c r="AB2676" s="174"/>
      <c r="AC2676" s="174"/>
      <c r="AD2676" s="174"/>
      <c r="AE2676" s="174"/>
      <c r="AF2676" s="174"/>
      <c r="AG2676" s="174"/>
      <c r="AH2676" s="174"/>
      <c r="AI2676" s="174"/>
      <c r="AJ2676" s="174"/>
      <c r="AK2676" s="174"/>
      <c r="AL2676" s="174"/>
      <c r="AM2676" s="174"/>
      <c r="AN2676" s="174"/>
      <c r="AO2676" s="174"/>
      <c r="AP2676" s="174"/>
      <c r="AQ2676" s="174"/>
      <c r="AR2676" s="174"/>
      <c r="AS2676" s="174"/>
      <c r="AT2676" s="174"/>
      <c r="AU2676" s="174"/>
      <c r="AV2676" s="174"/>
      <c r="AW2676" s="174"/>
      <c r="AX2676" s="174"/>
      <c r="AY2676" s="174"/>
      <c r="AZ2676" s="174"/>
      <c r="BA2676" s="174"/>
      <c r="BB2676" s="174"/>
      <c r="BC2676" s="174"/>
      <c r="BD2676" s="174"/>
      <c r="BE2676" s="174"/>
      <c r="BF2676" s="174"/>
      <c r="BG2676" s="174"/>
      <c r="BH2676" s="174"/>
      <c r="BI2676" s="174"/>
      <c r="BJ2676" s="174"/>
      <c r="BK2676" s="174"/>
      <c r="BL2676" s="174"/>
      <c r="BM2676" s="174"/>
      <c r="BN2676" s="174"/>
      <c r="BO2676" s="174"/>
      <c r="BP2676" s="174"/>
      <c r="BQ2676" s="174"/>
      <c r="BR2676" s="174"/>
      <c r="BS2676" s="174"/>
      <c r="BT2676" s="174"/>
    </row>
    <row r="2677" spans="1:72" s="177" customFormat="1">
      <c r="A2677" s="176"/>
      <c r="B2677" s="176"/>
      <c r="C2677" s="178"/>
      <c r="D2677" s="176"/>
      <c r="E2677" s="174"/>
      <c r="F2677" s="174"/>
      <c r="G2677" s="174"/>
      <c r="H2677" s="174"/>
      <c r="I2677" s="174"/>
      <c r="J2677" s="174"/>
      <c r="K2677" s="174"/>
      <c r="L2677" s="174"/>
      <c r="M2677" s="174"/>
      <c r="N2677" s="174"/>
      <c r="O2677" s="174"/>
      <c r="P2677" s="174"/>
      <c r="Q2677" s="174"/>
      <c r="R2677" s="174"/>
      <c r="S2677" s="174"/>
      <c r="T2677" s="174"/>
      <c r="U2677" s="174"/>
      <c r="V2677" s="174"/>
      <c r="W2677" s="174"/>
      <c r="X2677" s="174"/>
      <c r="Y2677" s="174"/>
      <c r="Z2677" s="174"/>
      <c r="AA2677" s="174"/>
      <c r="AB2677" s="174"/>
      <c r="AC2677" s="174"/>
      <c r="AD2677" s="174"/>
      <c r="AE2677" s="174"/>
      <c r="AF2677" s="174"/>
      <c r="AG2677" s="174"/>
      <c r="AH2677" s="174"/>
      <c r="AI2677" s="174"/>
      <c r="AJ2677" s="174"/>
      <c r="AK2677" s="174"/>
      <c r="AL2677" s="174"/>
      <c r="AM2677" s="174"/>
      <c r="AN2677" s="174"/>
      <c r="AO2677" s="174"/>
      <c r="AP2677" s="174"/>
      <c r="AQ2677" s="174"/>
      <c r="AR2677" s="174"/>
      <c r="AS2677" s="174"/>
      <c r="AT2677" s="174"/>
      <c r="AU2677" s="174"/>
      <c r="AV2677" s="174"/>
      <c r="AW2677" s="174"/>
      <c r="AX2677" s="174"/>
      <c r="AY2677" s="174"/>
      <c r="AZ2677" s="174"/>
      <c r="BA2677" s="174"/>
      <c r="BB2677" s="174"/>
      <c r="BC2677" s="174"/>
      <c r="BD2677" s="174"/>
      <c r="BE2677" s="174"/>
      <c r="BF2677" s="174"/>
      <c r="BG2677" s="174"/>
      <c r="BH2677" s="174"/>
      <c r="BI2677" s="174"/>
      <c r="BJ2677" s="174"/>
      <c r="BK2677" s="174"/>
      <c r="BL2677" s="174"/>
      <c r="BM2677" s="174"/>
      <c r="BN2677" s="174"/>
      <c r="BO2677" s="174"/>
      <c r="BP2677" s="174"/>
      <c r="BQ2677" s="174"/>
      <c r="BR2677" s="174"/>
      <c r="BS2677" s="174"/>
      <c r="BT2677" s="174"/>
    </row>
    <row r="2678" spans="1:72" s="177" customFormat="1">
      <c r="A2678" s="176"/>
      <c r="B2678" s="176"/>
      <c r="C2678" s="178"/>
      <c r="D2678" s="176"/>
      <c r="E2678" s="174"/>
      <c r="F2678" s="174"/>
      <c r="G2678" s="174"/>
      <c r="H2678" s="174"/>
      <c r="I2678" s="174"/>
      <c r="J2678" s="174"/>
      <c r="K2678" s="174"/>
      <c r="L2678" s="174"/>
      <c r="M2678" s="174"/>
      <c r="N2678" s="174"/>
      <c r="O2678" s="174"/>
      <c r="P2678" s="174"/>
      <c r="Q2678" s="174"/>
      <c r="R2678" s="174"/>
      <c r="S2678" s="174"/>
      <c r="T2678" s="174"/>
      <c r="U2678" s="174"/>
      <c r="V2678" s="174"/>
      <c r="W2678" s="174"/>
      <c r="X2678" s="174"/>
      <c r="Y2678" s="174"/>
      <c r="Z2678" s="174"/>
      <c r="AA2678" s="174"/>
      <c r="AB2678" s="174"/>
      <c r="AC2678" s="174"/>
      <c r="AD2678" s="174"/>
      <c r="AE2678" s="174"/>
      <c r="AF2678" s="174"/>
      <c r="AG2678" s="174"/>
      <c r="AH2678" s="174"/>
      <c r="AI2678" s="174"/>
      <c r="AJ2678" s="174"/>
      <c r="AK2678" s="174"/>
      <c r="AL2678" s="174"/>
      <c r="AM2678" s="174"/>
      <c r="AN2678" s="174"/>
      <c r="AO2678" s="174"/>
      <c r="AP2678" s="174"/>
      <c r="AQ2678" s="174"/>
      <c r="AR2678" s="174"/>
      <c r="AS2678" s="174"/>
      <c r="AT2678" s="174"/>
      <c r="AU2678" s="174"/>
      <c r="AV2678" s="174"/>
      <c r="AW2678" s="174"/>
      <c r="AX2678" s="174"/>
      <c r="AY2678" s="174"/>
      <c r="AZ2678" s="174"/>
      <c r="BA2678" s="174"/>
      <c r="BB2678" s="174"/>
      <c r="BC2678" s="174"/>
      <c r="BD2678" s="174"/>
      <c r="BE2678" s="174"/>
      <c r="BF2678" s="174"/>
      <c r="BG2678" s="174"/>
      <c r="BH2678" s="174"/>
      <c r="BI2678" s="174"/>
      <c r="BJ2678" s="174"/>
      <c r="BK2678" s="174"/>
      <c r="BL2678" s="174"/>
      <c r="BM2678" s="174"/>
      <c r="BN2678" s="174"/>
      <c r="BO2678" s="174"/>
      <c r="BP2678" s="174"/>
      <c r="BQ2678" s="174"/>
      <c r="BR2678" s="174"/>
      <c r="BS2678" s="174"/>
      <c r="BT2678" s="174"/>
    </row>
    <row r="2679" spans="1:72" s="177" customFormat="1">
      <c r="A2679" s="176"/>
      <c r="B2679" s="176"/>
      <c r="C2679" s="178"/>
      <c r="D2679" s="176"/>
      <c r="E2679" s="174"/>
      <c r="F2679" s="174"/>
      <c r="G2679" s="174"/>
      <c r="H2679" s="174"/>
      <c r="I2679" s="174"/>
      <c r="J2679" s="174"/>
      <c r="K2679" s="174"/>
      <c r="L2679" s="174"/>
      <c r="M2679" s="174"/>
      <c r="N2679" s="174"/>
      <c r="O2679" s="174"/>
      <c r="P2679" s="174"/>
      <c r="Q2679" s="174"/>
      <c r="R2679" s="174"/>
      <c r="S2679" s="174"/>
      <c r="T2679" s="174"/>
      <c r="U2679" s="174"/>
      <c r="V2679" s="174"/>
      <c r="W2679" s="174"/>
      <c r="X2679" s="174"/>
      <c r="Y2679" s="174"/>
      <c r="Z2679" s="174"/>
      <c r="AA2679" s="174"/>
      <c r="AB2679" s="174"/>
      <c r="AC2679" s="174"/>
      <c r="AD2679" s="174"/>
      <c r="AE2679" s="174"/>
      <c r="AF2679" s="174"/>
      <c r="AG2679" s="174"/>
      <c r="AH2679" s="174"/>
      <c r="AI2679" s="174"/>
      <c r="AJ2679" s="174"/>
      <c r="AK2679" s="174"/>
      <c r="AL2679" s="174"/>
      <c r="AM2679" s="174"/>
      <c r="AN2679" s="174"/>
      <c r="AO2679" s="174"/>
      <c r="AP2679" s="174"/>
      <c r="AQ2679" s="174"/>
      <c r="AR2679" s="174"/>
      <c r="AS2679" s="174"/>
      <c r="AT2679" s="174"/>
      <c r="AU2679" s="174"/>
      <c r="AV2679" s="174"/>
      <c r="AW2679" s="174"/>
      <c r="AX2679" s="174"/>
      <c r="AY2679" s="174"/>
      <c r="AZ2679" s="174"/>
      <c r="BA2679" s="174"/>
      <c r="BB2679" s="174"/>
      <c r="BC2679" s="174"/>
      <c r="BD2679" s="174"/>
      <c r="BE2679" s="174"/>
      <c r="BF2679" s="174"/>
      <c r="BG2679" s="174"/>
      <c r="BH2679" s="174"/>
      <c r="BI2679" s="174"/>
      <c r="BJ2679" s="174"/>
      <c r="BK2679" s="174"/>
      <c r="BL2679" s="174"/>
      <c r="BM2679" s="174"/>
      <c r="BN2679" s="174"/>
      <c r="BO2679" s="174"/>
      <c r="BP2679" s="174"/>
      <c r="BQ2679" s="174"/>
      <c r="BR2679" s="174"/>
      <c r="BS2679" s="174"/>
      <c r="BT2679" s="174"/>
    </row>
    <row r="2680" spans="1:72" s="177" customFormat="1">
      <c r="A2680" s="176"/>
      <c r="B2680" s="176"/>
      <c r="C2680" s="178"/>
      <c r="D2680" s="176"/>
      <c r="E2680" s="174"/>
      <c r="F2680" s="174"/>
      <c r="G2680" s="174"/>
      <c r="H2680" s="174"/>
      <c r="I2680" s="174"/>
      <c r="J2680" s="174"/>
      <c r="K2680" s="174"/>
      <c r="L2680" s="174"/>
      <c r="M2680" s="174"/>
      <c r="N2680" s="174"/>
      <c r="O2680" s="174"/>
      <c r="P2680" s="174"/>
      <c r="Q2680" s="174"/>
      <c r="R2680" s="174"/>
      <c r="S2680" s="174"/>
      <c r="T2680" s="174"/>
      <c r="U2680" s="174"/>
      <c r="V2680" s="174"/>
      <c r="W2680" s="174"/>
      <c r="X2680" s="174"/>
      <c r="Y2680" s="174"/>
      <c r="Z2680" s="174"/>
      <c r="AA2680" s="174"/>
      <c r="AB2680" s="174"/>
      <c r="AC2680" s="174"/>
      <c r="AD2680" s="174"/>
      <c r="AE2680" s="174"/>
      <c r="AF2680" s="174"/>
      <c r="AG2680" s="174"/>
      <c r="AH2680" s="174"/>
      <c r="AI2680" s="174"/>
      <c r="AJ2680" s="174"/>
      <c r="AK2680" s="174"/>
      <c r="AL2680" s="174"/>
      <c r="AM2680" s="174"/>
      <c r="AN2680" s="174"/>
      <c r="AO2680" s="174"/>
      <c r="AP2680" s="174"/>
      <c r="AQ2680" s="174"/>
      <c r="AR2680" s="174"/>
      <c r="AS2680" s="174"/>
      <c r="AT2680" s="174"/>
      <c r="AU2680" s="174"/>
      <c r="AV2680" s="174"/>
      <c r="AW2680" s="174"/>
      <c r="AX2680" s="174"/>
      <c r="AY2680" s="174"/>
      <c r="AZ2680" s="174"/>
      <c r="BA2680" s="174"/>
      <c r="BB2680" s="174"/>
      <c r="BC2680" s="174"/>
      <c r="BD2680" s="174"/>
      <c r="BE2680" s="174"/>
      <c r="BF2680" s="174"/>
      <c r="BG2680" s="174"/>
      <c r="BH2680" s="174"/>
      <c r="BI2680" s="174"/>
      <c r="BJ2680" s="174"/>
      <c r="BK2680" s="174"/>
      <c r="BL2680" s="174"/>
      <c r="BM2680" s="174"/>
      <c r="BN2680" s="174"/>
      <c r="BO2680" s="174"/>
      <c r="BP2680" s="174"/>
      <c r="BQ2680" s="174"/>
      <c r="BR2680" s="174"/>
      <c r="BS2680" s="174"/>
      <c r="BT2680" s="174"/>
    </row>
    <row r="2681" spans="1:72" s="177" customFormat="1">
      <c r="A2681" s="176"/>
      <c r="B2681" s="176"/>
      <c r="C2681" s="178"/>
      <c r="D2681" s="176"/>
      <c r="E2681" s="174"/>
      <c r="F2681" s="174"/>
      <c r="G2681" s="174"/>
      <c r="H2681" s="174"/>
      <c r="I2681" s="174"/>
      <c r="J2681" s="174"/>
      <c r="K2681" s="174"/>
      <c r="L2681" s="174"/>
      <c r="M2681" s="174"/>
      <c r="N2681" s="174"/>
      <c r="O2681" s="174"/>
      <c r="P2681" s="174"/>
      <c r="Q2681" s="174"/>
      <c r="R2681" s="174"/>
      <c r="S2681" s="174"/>
      <c r="T2681" s="174"/>
      <c r="U2681" s="174"/>
      <c r="V2681" s="174"/>
      <c r="W2681" s="174"/>
      <c r="X2681" s="174"/>
      <c r="Y2681" s="174"/>
      <c r="Z2681" s="174"/>
      <c r="AA2681" s="174"/>
      <c r="AB2681" s="174"/>
      <c r="AC2681" s="174"/>
      <c r="AD2681" s="174"/>
      <c r="AE2681" s="174"/>
      <c r="AF2681" s="174"/>
      <c r="AG2681" s="174"/>
      <c r="AH2681" s="174"/>
      <c r="AI2681" s="174"/>
      <c r="AJ2681" s="174"/>
      <c r="AK2681" s="174"/>
      <c r="AL2681" s="174"/>
      <c r="AM2681" s="174"/>
      <c r="AN2681" s="174"/>
      <c r="AO2681" s="174"/>
      <c r="AP2681" s="174"/>
      <c r="AQ2681" s="174"/>
      <c r="AR2681" s="174"/>
      <c r="AS2681" s="174"/>
      <c r="AT2681" s="174"/>
      <c r="AU2681" s="174"/>
      <c r="AV2681" s="174"/>
      <c r="AW2681" s="174"/>
      <c r="AX2681" s="174"/>
      <c r="AY2681" s="174"/>
      <c r="AZ2681" s="174"/>
      <c r="BA2681" s="174"/>
      <c r="BB2681" s="174"/>
      <c r="BC2681" s="174"/>
      <c r="BD2681" s="174"/>
      <c r="BE2681" s="174"/>
      <c r="BF2681" s="174"/>
      <c r="BG2681" s="174"/>
      <c r="BH2681" s="174"/>
      <c r="BI2681" s="174"/>
      <c r="BJ2681" s="174"/>
      <c r="BK2681" s="174"/>
      <c r="BL2681" s="174"/>
      <c r="BM2681" s="174"/>
      <c r="BN2681" s="174"/>
      <c r="BO2681" s="174"/>
      <c r="BP2681" s="174"/>
      <c r="BQ2681" s="174"/>
      <c r="BR2681" s="174"/>
      <c r="BS2681" s="174"/>
      <c r="BT2681" s="174"/>
    </row>
    <row r="2682" spans="1:72" s="177" customFormat="1">
      <c r="A2682" s="176"/>
      <c r="B2682" s="176"/>
      <c r="C2682" s="178"/>
      <c r="D2682" s="176"/>
      <c r="E2682" s="174"/>
      <c r="F2682" s="174"/>
      <c r="G2682" s="174"/>
      <c r="H2682" s="174"/>
      <c r="I2682" s="174"/>
      <c r="J2682" s="174"/>
      <c r="K2682" s="174"/>
      <c r="L2682" s="174"/>
      <c r="M2682" s="174"/>
      <c r="N2682" s="174"/>
      <c r="O2682" s="174"/>
      <c r="P2682" s="174"/>
      <c r="Q2682" s="174"/>
      <c r="R2682" s="174"/>
      <c r="S2682" s="174"/>
      <c r="T2682" s="174"/>
      <c r="U2682" s="174"/>
      <c r="V2682" s="174"/>
      <c r="W2682" s="174"/>
      <c r="X2682" s="174"/>
      <c r="Y2682" s="174"/>
      <c r="Z2682" s="174"/>
      <c r="AA2682" s="174"/>
      <c r="AB2682" s="174"/>
      <c r="AC2682" s="174"/>
      <c r="AD2682" s="174"/>
      <c r="AE2682" s="174"/>
      <c r="AF2682" s="174"/>
      <c r="AG2682" s="174"/>
      <c r="AH2682" s="174"/>
      <c r="AI2682" s="174"/>
      <c r="AJ2682" s="174"/>
      <c r="AK2682" s="174"/>
      <c r="AL2682" s="174"/>
      <c r="AM2682" s="174"/>
      <c r="AN2682" s="174"/>
      <c r="AO2682" s="174"/>
      <c r="AP2682" s="174"/>
      <c r="AQ2682" s="174"/>
      <c r="AR2682" s="174"/>
      <c r="AS2682" s="174"/>
      <c r="AT2682" s="174"/>
      <c r="AU2682" s="174"/>
      <c r="AV2682" s="174"/>
      <c r="AW2682" s="174"/>
      <c r="AX2682" s="174"/>
      <c r="AY2682" s="174"/>
      <c r="AZ2682" s="174"/>
      <c r="BA2682" s="174"/>
      <c r="BB2682" s="174"/>
      <c r="BC2682" s="174"/>
      <c r="BD2682" s="174"/>
      <c r="BE2682" s="174"/>
      <c r="BF2682" s="174"/>
      <c r="BG2682" s="174"/>
      <c r="BH2682" s="174"/>
      <c r="BI2682" s="174"/>
      <c r="BJ2682" s="174"/>
      <c r="BK2682" s="174"/>
      <c r="BL2682" s="174"/>
      <c r="BM2682" s="174"/>
      <c r="BN2682" s="174"/>
      <c r="BO2682" s="174"/>
      <c r="BP2682" s="174"/>
      <c r="BQ2682" s="174"/>
      <c r="BR2682" s="174"/>
      <c r="BS2682" s="174"/>
      <c r="BT2682" s="174"/>
    </row>
    <row r="2683" spans="1:72" s="177" customFormat="1">
      <c r="A2683" s="176"/>
      <c r="B2683" s="176"/>
      <c r="C2683" s="178"/>
      <c r="D2683" s="176"/>
      <c r="E2683" s="174"/>
      <c r="F2683" s="174"/>
      <c r="G2683" s="174"/>
      <c r="H2683" s="174"/>
      <c r="I2683" s="174"/>
      <c r="J2683" s="174"/>
      <c r="K2683" s="174"/>
      <c r="L2683" s="174"/>
      <c r="M2683" s="174"/>
      <c r="N2683" s="174"/>
      <c r="O2683" s="174"/>
      <c r="P2683" s="174"/>
      <c r="Q2683" s="174"/>
      <c r="R2683" s="174"/>
      <c r="S2683" s="174"/>
      <c r="T2683" s="174"/>
      <c r="U2683" s="174"/>
      <c r="V2683" s="174"/>
      <c r="W2683" s="174"/>
      <c r="X2683" s="174"/>
      <c r="Y2683" s="174"/>
      <c r="Z2683" s="174"/>
      <c r="AA2683" s="174"/>
      <c r="AB2683" s="174"/>
      <c r="AC2683" s="174"/>
      <c r="AD2683" s="174"/>
      <c r="AE2683" s="174"/>
      <c r="AF2683" s="174"/>
      <c r="AG2683" s="174"/>
      <c r="AH2683" s="174"/>
      <c r="AI2683" s="174"/>
      <c r="AJ2683" s="174"/>
      <c r="AK2683" s="174"/>
      <c r="AL2683" s="174"/>
      <c r="AM2683" s="174"/>
      <c r="AN2683" s="174"/>
      <c r="AO2683" s="174"/>
      <c r="AP2683" s="174"/>
      <c r="AQ2683" s="174"/>
      <c r="AR2683" s="174"/>
      <c r="AS2683" s="174"/>
      <c r="AT2683" s="174"/>
      <c r="AU2683" s="174"/>
      <c r="AV2683" s="174"/>
      <c r="AW2683" s="174"/>
      <c r="AX2683" s="174"/>
      <c r="AY2683" s="174"/>
      <c r="AZ2683" s="174"/>
      <c r="BA2683" s="174"/>
      <c r="BB2683" s="174"/>
      <c r="BC2683" s="174"/>
      <c r="BD2683" s="174"/>
      <c r="BE2683" s="174"/>
      <c r="BF2683" s="174"/>
      <c r="BG2683" s="174"/>
      <c r="BH2683" s="174"/>
      <c r="BI2683" s="174"/>
      <c r="BJ2683" s="174"/>
      <c r="BK2683" s="174"/>
      <c r="BL2683" s="174"/>
      <c r="BM2683" s="174"/>
      <c r="BN2683" s="174"/>
      <c r="BO2683" s="174"/>
      <c r="BP2683" s="174"/>
      <c r="BQ2683" s="174"/>
      <c r="BR2683" s="174"/>
      <c r="BS2683" s="174"/>
      <c r="BT2683" s="174"/>
    </row>
    <row r="2684" spans="1:72" s="177" customFormat="1">
      <c r="A2684" s="176"/>
      <c r="B2684" s="176"/>
      <c r="C2684" s="178"/>
      <c r="D2684" s="176"/>
      <c r="E2684" s="174"/>
      <c r="F2684" s="174"/>
      <c r="G2684" s="174"/>
      <c r="H2684" s="174"/>
      <c r="I2684" s="174"/>
      <c r="J2684" s="174"/>
      <c r="K2684" s="174"/>
      <c r="L2684" s="174"/>
      <c r="M2684" s="174"/>
      <c r="N2684" s="174"/>
      <c r="O2684" s="174"/>
      <c r="P2684" s="174"/>
      <c r="Q2684" s="174"/>
      <c r="R2684" s="174"/>
      <c r="S2684" s="174"/>
      <c r="T2684" s="174"/>
      <c r="U2684" s="174"/>
      <c r="V2684" s="174"/>
      <c r="W2684" s="174"/>
      <c r="X2684" s="174"/>
      <c r="Y2684" s="174"/>
      <c r="Z2684" s="174"/>
      <c r="AA2684" s="174"/>
      <c r="AB2684" s="174"/>
      <c r="AC2684" s="174"/>
      <c r="AD2684" s="174"/>
      <c r="AE2684" s="174"/>
      <c r="AF2684" s="174"/>
      <c r="AG2684" s="174"/>
      <c r="AH2684" s="174"/>
      <c r="AI2684" s="174"/>
      <c r="AJ2684" s="174"/>
      <c r="AK2684" s="174"/>
      <c r="AL2684" s="174"/>
      <c r="AM2684" s="174"/>
      <c r="AN2684" s="174"/>
      <c r="AO2684" s="174"/>
      <c r="AP2684" s="174"/>
      <c r="AQ2684" s="174"/>
      <c r="AR2684" s="174"/>
      <c r="AS2684" s="174"/>
      <c r="AT2684" s="174"/>
      <c r="AU2684" s="174"/>
      <c r="AV2684" s="174"/>
      <c r="AW2684" s="174"/>
      <c r="AX2684" s="174"/>
      <c r="AY2684" s="174"/>
      <c r="AZ2684" s="174"/>
      <c r="BA2684" s="174"/>
      <c r="BB2684" s="174"/>
      <c r="BC2684" s="174"/>
      <c r="BD2684" s="174"/>
      <c r="BE2684" s="174"/>
      <c r="BF2684" s="174"/>
      <c r="BG2684" s="174"/>
      <c r="BH2684" s="174"/>
      <c r="BI2684" s="174"/>
      <c r="BJ2684" s="174"/>
      <c r="BK2684" s="174"/>
      <c r="BL2684" s="174"/>
      <c r="BM2684" s="174"/>
      <c r="BN2684" s="174"/>
      <c r="BO2684" s="174"/>
      <c r="BP2684" s="174"/>
      <c r="BQ2684" s="174"/>
      <c r="BR2684" s="174"/>
      <c r="BS2684" s="174"/>
      <c r="BT2684" s="174"/>
    </row>
    <row r="2685" spans="1:72" s="177" customFormat="1">
      <c r="A2685" s="176"/>
      <c r="B2685" s="176"/>
      <c r="C2685" s="178"/>
      <c r="D2685" s="176"/>
      <c r="E2685" s="174"/>
      <c r="F2685" s="174"/>
      <c r="G2685" s="174"/>
      <c r="H2685" s="174"/>
      <c r="I2685" s="174"/>
      <c r="J2685" s="174"/>
      <c r="K2685" s="174"/>
      <c r="L2685" s="174"/>
      <c r="M2685" s="174"/>
      <c r="N2685" s="174"/>
      <c r="O2685" s="174"/>
      <c r="P2685" s="174"/>
      <c r="Q2685" s="174"/>
      <c r="R2685" s="174"/>
      <c r="S2685" s="174"/>
      <c r="T2685" s="174"/>
      <c r="U2685" s="174"/>
      <c r="V2685" s="174"/>
      <c r="W2685" s="174"/>
      <c r="X2685" s="174"/>
      <c r="Y2685" s="174"/>
      <c r="Z2685" s="174"/>
      <c r="AA2685" s="174"/>
      <c r="AB2685" s="174"/>
      <c r="AC2685" s="174"/>
      <c r="AD2685" s="174"/>
      <c r="AE2685" s="174"/>
      <c r="AF2685" s="174"/>
      <c r="AG2685" s="174"/>
      <c r="AH2685" s="174"/>
      <c r="AI2685" s="174"/>
      <c r="AJ2685" s="174"/>
      <c r="AK2685" s="174"/>
      <c r="AL2685" s="174"/>
      <c r="AM2685" s="174"/>
      <c r="AN2685" s="174"/>
      <c r="AO2685" s="174"/>
      <c r="AP2685" s="174"/>
      <c r="AQ2685" s="174"/>
      <c r="AR2685" s="174"/>
      <c r="AS2685" s="174"/>
      <c r="AT2685" s="174"/>
      <c r="AU2685" s="174"/>
      <c r="AV2685" s="174"/>
      <c r="AW2685" s="174"/>
      <c r="AX2685" s="174"/>
      <c r="AY2685" s="174"/>
      <c r="AZ2685" s="174"/>
      <c r="BA2685" s="174"/>
      <c r="BB2685" s="174"/>
      <c r="BC2685" s="174"/>
      <c r="BD2685" s="174"/>
      <c r="BE2685" s="174"/>
      <c r="BF2685" s="174"/>
      <c r="BG2685" s="174"/>
      <c r="BH2685" s="174"/>
      <c r="BI2685" s="174"/>
      <c r="BJ2685" s="174"/>
      <c r="BK2685" s="174"/>
      <c r="BL2685" s="174"/>
      <c r="BM2685" s="174"/>
      <c r="BN2685" s="174"/>
      <c r="BO2685" s="174"/>
      <c r="BP2685" s="174"/>
      <c r="BQ2685" s="174"/>
      <c r="BR2685" s="174"/>
      <c r="BS2685" s="174"/>
      <c r="BT2685" s="174"/>
    </row>
    <row r="2686" spans="1:72" s="177" customFormat="1">
      <c r="A2686" s="176"/>
      <c r="B2686" s="176"/>
      <c r="C2686" s="178"/>
      <c r="D2686" s="176"/>
      <c r="E2686" s="174"/>
      <c r="F2686" s="174"/>
      <c r="G2686" s="174"/>
      <c r="H2686" s="174"/>
      <c r="I2686" s="174"/>
      <c r="J2686" s="174"/>
      <c r="K2686" s="174"/>
      <c r="L2686" s="174"/>
      <c r="M2686" s="174"/>
      <c r="N2686" s="174"/>
      <c r="O2686" s="174"/>
      <c r="P2686" s="174"/>
      <c r="Q2686" s="174"/>
      <c r="R2686" s="174"/>
      <c r="S2686" s="174"/>
      <c r="T2686" s="174"/>
      <c r="U2686" s="174"/>
      <c r="V2686" s="174"/>
      <c r="W2686" s="174"/>
      <c r="X2686" s="174"/>
      <c r="Y2686" s="174"/>
      <c r="Z2686" s="174"/>
      <c r="AA2686" s="174"/>
      <c r="AB2686" s="174"/>
      <c r="AC2686" s="174"/>
      <c r="AD2686" s="174"/>
      <c r="AE2686" s="174"/>
      <c r="AF2686" s="174"/>
      <c r="AG2686" s="174"/>
      <c r="AH2686" s="174"/>
      <c r="AI2686" s="174"/>
      <c r="AJ2686" s="174"/>
      <c r="AK2686" s="174"/>
      <c r="AL2686" s="174"/>
      <c r="AM2686" s="174"/>
      <c r="AN2686" s="174"/>
      <c r="AO2686" s="174"/>
      <c r="AP2686" s="174"/>
      <c r="AQ2686" s="174"/>
      <c r="AR2686" s="174"/>
      <c r="AS2686" s="174"/>
      <c r="AT2686" s="174"/>
      <c r="AU2686" s="174"/>
      <c r="AV2686" s="174"/>
      <c r="AW2686" s="174"/>
      <c r="AX2686" s="174"/>
      <c r="AY2686" s="174"/>
      <c r="AZ2686" s="174"/>
      <c r="BA2686" s="174"/>
      <c r="BB2686" s="174"/>
      <c r="BC2686" s="174"/>
      <c r="BD2686" s="174"/>
      <c r="BE2686" s="174"/>
      <c r="BF2686" s="174"/>
      <c r="BG2686" s="174"/>
      <c r="BH2686" s="174"/>
      <c r="BI2686" s="174"/>
      <c r="BJ2686" s="174"/>
      <c r="BK2686" s="174"/>
      <c r="BL2686" s="174"/>
      <c r="BM2686" s="174"/>
      <c r="BN2686" s="174"/>
      <c r="BO2686" s="174"/>
      <c r="BP2686" s="174"/>
      <c r="BQ2686" s="174"/>
      <c r="BR2686" s="174"/>
      <c r="BS2686" s="174"/>
      <c r="BT2686" s="174"/>
    </row>
    <row r="2687" spans="1:72" s="177" customFormat="1">
      <c r="A2687" s="176"/>
      <c r="B2687" s="176"/>
      <c r="C2687" s="178"/>
      <c r="D2687" s="176"/>
      <c r="E2687" s="174"/>
      <c r="F2687" s="174"/>
      <c r="G2687" s="174"/>
      <c r="H2687" s="174"/>
      <c r="I2687" s="174"/>
      <c r="J2687" s="174"/>
      <c r="K2687" s="174"/>
      <c r="L2687" s="174"/>
      <c r="M2687" s="174"/>
      <c r="N2687" s="174"/>
      <c r="O2687" s="174"/>
      <c r="P2687" s="174"/>
      <c r="Q2687" s="174"/>
      <c r="R2687" s="174"/>
      <c r="S2687" s="174"/>
      <c r="T2687" s="174"/>
      <c r="U2687" s="174"/>
      <c r="V2687" s="174"/>
      <c r="W2687" s="174"/>
      <c r="X2687" s="174"/>
      <c r="Y2687" s="174"/>
      <c r="Z2687" s="174"/>
      <c r="AA2687" s="174"/>
      <c r="AB2687" s="174"/>
      <c r="AC2687" s="174"/>
      <c r="AD2687" s="174"/>
      <c r="AE2687" s="174"/>
      <c r="AF2687" s="174"/>
      <c r="AG2687" s="174"/>
      <c r="AH2687" s="174"/>
      <c r="AI2687" s="174"/>
      <c r="AJ2687" s="174"/>
      <c r="AK2687" s="174"/>
      <c r="AL2687" s="174"/>
      <c r="AM2687" s="174"/>
      <c r="AN2687" s="174"/>
      <c r="AO2687" s="174"/>
      <c r="AP2687" s="174"/>
      <c r="AQ2687" s="174"/>
      <c r="AR2687" s="174"/>
      <c r="AS2687" s="174"/>
      <c r="AT2687" s="174"/>
      <c r="AU2687" s="174"/>
      <c r="AV2687" s="174"/>
      <c r="AW2687" s="174"/>
      <c r="AX2687" s="174"/>
      <c r="AY2687" s="174"/>
      <c r="AZ2687" s="174"/>
      <c r="BA2687" s="174"/>
      <c r="BB2687" s="174"/>
      <c r="BC2687" s="174"/>
      <c r="BD2687" s="174"/>
      <c r="BE2687" s="174"/>
      <c r="BF2687" s="174"/>
      <c r="BG2687" s="174"/>
      <c r="BH2687" s="174"/>
      <c r="BI2687" s="174"/>
      <c r="BJ2687" s="174"/>
      <c r="BK2687" s="174"/>
      <c r="BL2687" s="174"/>
      <c r="BM2687" s="174"/>
      <c r="BN2687" s="174"/>
      <c r="BO2687" s="174"/>
      <c r="BP2687" s="174"/>
      <c r="BQ2687" s="174"/>
      <c r="BR2687" s="174"/>
      <c r="BS2687" s="174"/>
      <c r="BT2687" s="174"/>
    </row>
    <row r="2688" spans="1:72" s="177" customFormat="1">
      <c r="A2688" s="176"/>
      <c r="B2688" s="176"/>
      <c r="C2688" s="178"/>
      <c r="D2688" s="176"/>
      <c r="E2688" s="174"/>
      <c r="F2688" s="174"/>
      <c r="G2688" s="174"/>
      <c r="H2688" s="174"/>
      <c r="I2688" s="174"/>
      <c r="J2688" s="174"/>
      <c r="K2688" s="174"/>
      <c r="L2688" s="174"/>
      <c r="M2688" s="174"/>
      <c r="N2688" s="174"/>
      <c r="O2688" s="174"/>
      <c r="P2688" s="174"/>
      <c r="Q2688" s="174"/>
      <c r="R2688" s="174"/>
      <c r="S2688" s="174"/>
      <c r="T2688" s="174"/>
      <c r="U2688" s="174"/>
      <c r="V2688" s="174"/>
      <c r="W2688" s="174"/>
      <c r="X2688" s="174"/>
      <c r="Y2688" s="174"/>
      <c r="Z2688" s="174"/>
      <c r="AA2688" s="174"/>
      <c r="AB2688" s="174"/>
      <c r="AC2688" s="174"/>
      <c r="AD2688" s="174"/>
      <c r="AE2688" s="174"/>
      <c r="AF2688" s="174"/>
      <c r="AG2688" s="174"/>
      <c r="AH2688" s="174"/>
      <c r="AI2688" s="174"/>
      <c r="AJ2688" s="174"/>
      <c r="AK2688" s="174"/>
      <c r="AL2688" s="174"/>
      <c r="AM2688" s="174"/>
      <c r="AN2688" s="174"/>
      <c r="AO2688" s="174"/>
      <c r="AP2688" s="174"/>
      <c r="AQ2688" s="174"/>
      <c r="AR2688" s="174"/>
      <c r="AS2688" s="174"/>
      <c r="AT2688" s="174"/>
      <c r="AU2688" s="174"/>
      <c r="AV2688" s="174"/>
      <c r="AW2688" s="174"/>
      <c r="AX2688" s="174"/>
      <c r="AY2688" s="174"/>
      <c r="AZ2688" s="174"/>
      <c r="BA2688" s="174"/>
      <c r="BB2688" s="174"/>
      <c r="BC2688" s="174"/>
      <c r="BD2688" s="174"/>
      <c r="BE2688" s="174"/>
      <c r="BF2688" s="174"/>
      <c r="BG2688" s="174"/>
      <c r="BH2688" s="174"/>
      <c r="BI2688" s="174"/>
      <c r="BJ2688" s="174"/>
      <c r="BK2688" s="174"/>
      <c r="BL2688" s="174"/>
      <c r="BM2688" s="174"/>
      <c r="BN2688" s="174"/>
      <c r="BO2688" s="174"/>
      <c r="BP2688" s="174"/>
      <c r="BQ2688" s="174"/>
      <c r="BR2688" s="174"/>
      <c r="BS2688" s="174"/>
      <c r="BT2688" s="174"/>
    </row>
    <row r="2689" spans="1:72" s="177" customFormat="1">
      <c r="A2689" s="176"/>
      <c r="B2689" s="176"/>
      <c r="C2689" s="178"/>
      <c r="D2689" s="176"/>
      <c r="E2689" s="174"/>
      <c r="F2689" s="174"/>
      <c r="G2689" s="174"/>
      <c r="H2689" s="174"/>
      <c r="I2689" s="174"/>
      <c r="J2689" s="174"/>
      <c r="K2689" s="174"/>
      <c r="L2689" s="174"/>
      <c r="M2689" s="174"/>
      <c r="N2689" s="174"/>
      <c r="O2689" s="174"/>
      <c r="P2689" s="174"/>
      <c r="Q2689" s="174"/>
      <c r="R2689" s="174"/>
      <c r="S2689" s="174"/>
      <c r="T2689" s="174"/>
      <c r="U2689" s="174"/>
      <c r="V2689" s="174"/>
      <c r="W2689" s="174"/>
      <c r="X2689" s="174"/>
      <c r="Y2689" s="174"/>
      <c r="Z2689" s="174"/>
      <c r="AA2689" s="174"/>
      <c r="AB2689" s="174"/>
      <c r="AC2689" s="174"/>
      <c r="AD2689" s="174"/>
      <c r="AE2689" s="174"/>
      <c r="AF2689" s="174"/>
      <c r="AG2689" s="174"/>
      <c r="AH2689" s="174"/>
      <c r="AI2689" s="174"/>
      <c r="AJ2689" s="174"/>
      <c r="AK2689" s="174"/>
      <c r="AL2689" s="174"/>
      <c r="AM2689" s="174"/>
      <c r="AN2689" s="174"/>
      <c r="AO2689" s="174"/>
      <c r="AP2689" s="174"/>
      <c r="AQ2689" s="174"/>
      <c r="AR2689" s="174"/>
      <c r="AS2689" s="174"/>
      <c r="AT2689" s="174"/>
      <c r="AU2689" s="174"/>
      <c r="AV2689" s="174"/>
      <c r="AW2689" s="174"/>
      <c r="AX2689" s="174"/>
      <c r="AY2689" s="174"/>
      <c r="AZ2689" s="174"/>
      <c r="BA2689" s="174"/>
      <c r="BB2689" s="174"/>
      <c r="BC2689" s="174"/>
      <c r="BD2689" s="174"/>
      <c r="BE2689" s="174"/>
      <c r="BF2689" s="174"/>
      <c r="BG2689" s="174"/>
      <c r="BH2689" s="174"/>
      <c r="BI2689" s="174"/>
      <c r="BJ2689" s="174"/>
      <c r="BK2689" s="174"/>
      <c r="BL2689" s="174"/>
      <c r="BM2689" s="174"/>
      <c r="BN2689" s="174"/>
      <c r="BO2689" s="174"/>
      <c r="BP2689" s="174"/>
      <c r="BQ2689" s="174"/>
      <c r="BR2689" s="174"/>
      <c r="BS2689" s="174"/>
      <c r="BT2689" s="174"/>
    </row>
    <row r="2690" spans="1:72" s="177" customFormat="1">
      <c r="A2690" s="176"/>
      <c r="B2690" s="176"/>
      <c r="C2690" s="178"/>
      <c r="D2690" s="176"/>
      <c r="E2690" s="174"/>
      <c r="F2690" s="174"/>
      <c r="G2690" s="174"/>
      <c r="H2690" s="174"/>
      <c r="I2690" s="174"/>
      <c r="J2690" s="174"/>
      <c r="K2690" s="174"/>
      <c r="L2690" s="174"/>
      <c r="M2690" s="174"/>
      <c r="N2690" s="174"/>
      <c r="O2690" s="174"/>
      <c r="P2690" s="174"/>
      <c r="Q2690" s="174"/>
      <c r="R2690" s="174"/>
      <c r="S2690" s="174"/>
      <c r="T2690" s="174"/>
      <c r="U2690" s="174"/>
      <c r="V2690" s="174"/>
      <c r="W2690" s="174"/>
      <c r="X2690" s="174"/>
      <c r="Y2690" s="174"/>
      <c r="Z2690" s="174"/>
      <c r="AA2690" s="174"/>
      <c r="AB2690" s="174"/>
      <c r="AC2690" s="174"/>
      <c r="AD2690" s="174"/>
      <c r="AE2690" s="174"/>
      <c r="AF2690" s="174"/>
      <c r="AG2690" s="174"/>
      <c r="AH2690" s="174"/>
      <c r="AI2690" s="174"/>
      <c r="AJ2690" s="174"/>
      <c r="AK2690" s="174"/>
      <c r="AL2690" s="174"/>
      <c r="AM2690" s="174"/>
      <c r="AN2690" s="174"/>
      <c r="AO2690" s="174"/>
      <c r="AP2690" s="174"/>
      <c r="AQ2690" s="174"/>
      <c r="AR2690" s="174"/>
      <c r="AS2690" s="174"/>
      <c r="AT2690" s="174"/>
      <c r="AU2690" s="174"/>
      <c r="AV2690" s="174"/>
      <c r="AW2690" s="174"/>
      <c r="AX2690" s="174"/>
      <c r="AY2690" s="174"/>
      <c r="AZ2690" s="174"/>
      <c r="BA2690" s="174"/>
      <c r="BB2690" s="174"/>
      <c r="BC2690" s="174"/>
      <c r="BD2690" s="174"/>
      <c r="BE2690" s="174"/>
      <c r="BF2690" s="174"/>
      <c r="BG2690" s="174"/>
      <c r="BH2690" s="174"/>
      <c r="BI2690" s="174"/>
      <c r="BJ2690" s="174"/>
      <c r="BK2690" s="174"/>
      <c r="BL2690" s="174"/>
      <c r="BM2690" s="174"/>
      <c r="BN2690" s="174"/>
      <c r="BO2690" s="174"/>
      <c r="BP2690" s="174"/>
      <c r="BQ2690" s="174"/>
      <c r="BR2690" s="174"/>
      <c r="BS2690" s="174"/>
      <c r="BT2690" s="174"/>
    </row>
    <row r="2691" spans="1:72" s="177" customFormat="1">
      <c r="A2691" s="176"/>
      <c r="B2691" s="176"/>
      <c r="C2691" s="178"/>
      <c r="D2691" s="176"/>
      <c r="E2691" s="174"/>
      <c r="F2691" s="174"/>
      <c r="G2691" s="174"/>
      <c r="H2691" s="174"/>
      <c r="I2691" s="174"/>
      <c r="J2691" s="174"/>
      <c r="K2691" s="174"/>
      <c r="L2691" s="174"/>
      <c r="M2691" s="174"/>
      <c r="N2691" s="174"/>
      <c r="O2691" s="174"/>
      <c r="P2691" s="174"/>
      <c r="Q2691" s="174"/>
      <c r="R2691" s="174"/>
      <c r="S2691" s="174"/>
      <c r="T2691" s="174"/>
      <c r="U2691" s="174"/>
      <c r="V2691" s="174"/>
      <c r="W2691" s="174"/>
      <c r="X2691" s="174"/>
      <c r="Y2691" s="174"/>
      <c r="Z2691" s="174"/>
      <c r="AA2691" s="174"/>
      <c r="AB2691" s="174"/>
      <c r="AC2691" s="174"/>
      <c r="AD2691" s="174"/>
      <c r="AE2691" s="174"/>
      <c r="AF2691" s="174"/>
      <c r="AG2691" s="174"/>
      <c r="AH2691" s="174"/>
      <c r="AI2691" s="174"/>
      <c r="AJ2691" s="174"/>
      <c r="AK2691" s="174"/>
      <c r="AL2691" s="174"/>
      <c r="AM2691" s="174"/>
      <c r="AN2691" s="174"/>
      <c r="AO2691" s="174"/>
      <c r="AP2691" s="174"/>
      <c r="AQ2691" s="174"/>
      <c r="AR2691" s="174"/>
      <c r="AS2691" s="174"/>
      <c r="AT2691" s="174"/>
      <c r="AU2691" s="174"/>
      <c r="AV2691" s="174"/>
      <c r="AW2691" s="174"/>
      <c r="AX2691" s="174"/>
      <c r="AY2691" s="174"/>
      <c r="AZ2691" s="174"/>
      <c r="BA2691" s="174"/>
      <c r="BB2691" s="174"/>
      <c r="BC2691" s="174"/>
      <c r="BD2691" s="174"/>
      <c r="BE2691" s="174"/>
      <c r="BF2691" s="174"/>
      <c r="BG2691" s="174"/>
      <c r="BH2691" s="174"/>
      <c r="BI2691" s="174"/>
      <c r="BJ2691" s="174"/>
      <c r="BK2691" s="174"/>
      <c r="BL2691" s="174"/>
      <c r="BM2691" s="174"/>
      <c r="BN2691" s="174"/>
      <c r="BO2691" s="174"/>
      <c r="BP2691" s="174"/>
      <c r="BQ2691" s="174"/>
      <c r="BR2691" s="174"/>
      <c r="BS2691" s="174"/>
      <c r="BT2691" s="174"/>
    </row>
    <row r="2692" spans="1:72" s="177" customFormat="1">
      <c r="A2692" s="176"/>
      <c r="B2692" s="176"/>
      <c r="C2692" s="178"/>
      <c r="D2692" s="176"/>
      <c r="E2692" s="174"/>
      <c r="F2692" s="174"/>
      <c r="G2692" s="174"/>
      <c r="H2692" s="174"/>
      <c r="I2692" s="174"/>
      <c r="J2692" s="174"/>
      <c r="K2692" s="174"/>
      <c r="L2692" s="174"/>
      <c r="M2692" s="174"/>
      <c r="N2692" s="174"/>
      <c r="O2692" s="174"/>
      <c r="P2692" s="174"/>
      <c r="Q2692" s="174"/>
      <c r="R2692" s="174"/>
      <c r="S2692" s="174"/>
      <c r="T2692" s="174"/>
      <c r="U2692" s="174"/>
      <c r="V2692" s="174"/>
      <c r="W2692" s="174"/>
      <c r="X2692" s="174"/>
      <c r="Y2692" s="174"/>
      <c r="Z2692" s="174"/>
      <c r="AA2692" s="174"/>
      <c r="AB2692" s="174"/>
      <c r="AC2692" s="174"/>
      <c r="AD2692" s="174"/>
      <c r="AE2692" s="174"/>
      <c r="AF2692" s="174"/>
      <c r="AG2692" s="174"/>
      <c r="AH2692" s="174"/>
      <c r="AI2692" s="174"/>
      <c r="AJ2692" s="174"/>
      <c r="AK2692" s="174"/>
      <c r="AL2692" s="174"/>
      <c r="AM2692" s="174"/>
      <c r="AN2692" s="174"/>
      <c r="AO2692" s="174"/>
      <c r="AP2692" s="174"/>
      <c r="AQ2692" s="174"/>
      <c r="AR2692" s="174"/>
      <c r="AS2692" s="174"/>
      <c r="AT2692" s="174"/>
      <c r="AU2692" s="174"/>
      <c r="AV2692" s="174"/>
      <c r="AW2692" s="174"/>
      <c r="AX2692" s="174"/>
      <c r="AY2692" s="174"/>
      <c r="AZ2692" s="174"/>
      <c r="BA2692" s="174"/>
      <c r="BB2692" s="174"/>
      <c r="BC2692" s="174"/>
      <c r="BD2692" s="174"/>
      <c r="BE2692" s="174"/>
      <c r="BF2692" s="174"/>
      <c r="BG2692" s="174"/>
      <c r="BH2692" s="174"/>
      <c r="BI2692" s="174"/>
      <c r="BJ2692" s="174"/>
      <c r="BK2692" s="174"/>
      <c r="BL2692" s="174"/>
      <c r="BM2692" s="174"/>
      <c r="BN2692" s="174"/>
      <c r="BO2692" s="174"/>
      <c r="BP2692" s="174"/>
      <c r="BQ2692" s="174"/>
      <c r="BR2692" s="174"/>
      <c r="BS2692" s="174"/>
      <c r="BT2692" s="174"/>
    </row>
    <row r="2693" spans="1:72" s="177" customFormat="1">
      <c r="A2693" s="176"/>
      <c r="B2693" s="176"/>
      <c r="C2693" s="178"/>
      <c r="D2693" s="176"/>
      <c r="E2693" s="174"/>
      <c r="F2693" s="174"/>
      <c r="G2693" s="174"/>
      <c r="H2693" s="174"/>
      <c r="I2693" s="174"/>
      <c r="J2693" s="174"/>
      <c r="K2693" s="174"/>
      <c r="L2693" s="174"/>
      <c r="M2693" s="174"/>
      <c r="N2693" s="174"/>
      <c r="O2693" s="174"/>
      <c r="P2693" s="174"/>
      <c r="Q2693" s="174"/>
      <c r="R2693" s="174"/>
      <c r="S2693" s="174"/>
      <c r="T2693" s="174"/>
      <c r="U2693" s="174"/>
      <c r="V2693" s="174"/>
      <c r="W2693" s="174"/>
      <c r="X2693" s="174"/>
      <c r="Y2693" s="174"/>
      <c r="Z2693" s="174"/>
      <c r="AA2693" s="174"/>
      <c r="AB2693" s="174"/>
      <c r="AC2693" s="174"/>
      <c r="AD2693" s="174"/>
      <c r="AE2693" s="174"/>
      <c r="AF2693" s="174"/>
      <c r="AG2693" s="174"/>
      <c r="AH2693" s="174"/>
      <c r="AI2693" s="174"/>
      <c r="AJ2693" s="174"/>
      <c r="AK2693" s="174"/>
      <c r="AL2693" s="174"/>
      <c r="AM2693" s="174"/>
      <c r="AN2693" s="174"/>
      <c r="AO2693" s="174"/>
      <c r="AP2693" s="174"/>
      <c r="AQ2693" s="174"/>
      <c r="AR2693" s="174"/>
      <c r="AS2693" s="174"/>
      <c r="AT2693" s="174"/>
      <c r="AU2693" s="174"/>
      <c r="AV2693" s="174"/>
      <c r="AW2693" s="174"/>
      <c r="AX2693" s="174"/>
      <c r="AY2693" s="174"/>
      <c r="AZ2693" s="174"/>
      <c r="BA2693" s="174"/>
      <c r="BB2693" s="174"/>
      <c r="BC2693" s="174"/>
      <c r="BD2693" s="174"/>
      <c r="BE2693" s="174"/>
      <c r="BF2693" s="174"/>
      <c r="BG2693" s="174"/>
      <c r="BH2693" s="174"/>
      <c r="BI2693" s="174"/>
      <c r="BJ2693" s="174"/>
      <c r="BK2693" s="174"/>
      <c r="BL2693" s="174"/>
      <c r="BM2693" s="174"/>
      <c r="BN2693" s="174"/>
      <c r="BO2693" s="174"/>
      <c r="BP2693" s="174"/>
      <c r="BQ2693" s="174"/>
      <c r="BR2693" s="174"/>
      <c r="BS2693" s="174"/>
      <c r="BT2693" s="174"/>
    </row>
    <row r="2694" spans="1:72" s="177" customFormat="1">
      <c r="A2694" s="176"/>
      <c r="B2694" s="176"/>
      <c r="C2694" s="178"/>
      <c r="D2694" s="176"/>
      <c r="E2694" s="174"/>
      <c r="F2694" s="174"/>
      <c r="G2694" s="174"/>
      <c r="H2694" s="174"/>
      <c r="I2694" s="174"/>
      <c r="J2694" s="174"/>
      <c r="K2694" s="174"/>
      <c r="L2694" s="174"/>
      <c r="M2694" s="174"/>
      <c r="N2694" s="174"/>
      <c r="O2694" s="174"/>
      <c r="P2694" s="174"/>
      <c r="Q2694" s="174"/>
      <c r="R2694" s="174"/>
      <c r="S2694" s="174"/>
      <c r="T2694" s="174"/>
      <c r="U2694" s="174"/>
      <c r="V2694" s="174"/>
      <c r="W2694" s="174"/>
      <c r="X2694" s="174"/>
      <c r="Y2694" s="174"/>
      <c r="Z2694" s="174"/>
      <c r="AA2694" s="174"/>
      <c r="AB2694" s="174"/>
      <c r="AC2694" s="174"/>
      <c r="AD2694" s="174"/>
      <c r="AE2694" s="174"/>
      <c r="AF2694" s="174"/>
      <c r="AG2694" s="174"/>
      <c r="AH2694" s="174"/>
      <c r="AI2694" s="174"/>
      <c r="AJ2694" s="174"/>
      <c r="AK2694" s="174"/>
      <c r="AL2694" s="174"/>
      <c r="AM2694" s="174"/>
      <c r="AN2694" s="174"/>
      <c r="AO2694" s="174"/>
      <c r="AP2694" s="174"/>
      <c r="AQ2694" s="174"/>
      <c r="AR2694" s="174"/>
      <c r="AS2694" s="174"/>
      <c r="AT2694" s="174"/>
      <c r="AU2694" s="174"/>
      <c r="AV2694" s="174"/>
      <c r="AW2694" s="174"/>
      <c r="AX2694" s="174"/>
      <c r="AY2694" s="174"/>
      <c r="AZ2694" s="174"/>
      <c r="BA2694" s="174"/>
      <c r="BB2694" s="174"/>
      <c r="BC2694" s="174"/>
      <c r="BD2694" s="174"/>
      <c r="BE2694" s="174"/>
      <c r="BF2694" s="174"/>
      <c r="BG2694" s="174"/>
      <c r="BH2694" s="174"/>
      <c r="BI2694" s="174"/>
      <c r="BJ2694" s="174"/>
      <c r="BK2694" s="174"/>
      <c r="BL2694" s="174"/>
      <c r="BM2694" s="174"/>
      <c r="BN2694" s="174"/>
      <c r="BO2694" s="174"/>
      <c r="BP2694" s="174"/>
      <c r="BQ2694" s="174"/>
      <c r="BR2694" s="174"/>
      <c r="BS2694" s="174"/>
      <c r="BT2694" s="174"/>
    </row>
    <row r="2695" spans="1:72" s="177" customFormat="1">
      <c r="A2695" s="176"/>
      <c r="B2695" s="176"/>
      <c r="C2695" s="178"/>
      <c r="D2695" s="176"/>
      <c r="E2695" s="174"/>
      <c r="F2695" s="174"/>
      <c r="G2695" s="174"/>
      <c r="H2695" s="174"/>
      <c r="I2695" s="174"/>
      <c r="J2695" s="174"/>
      <c r="K2695" s="174"/>
      <c r="L2695" s="174"/>
      <c r="M2695" s="174"/>
      <c r="N2695" s="174"/>
      <c r="O2695" s="174"/>
      <c r="P2695" s="174"/>
      <c r="Q2695" s="174"/>
      <c r="R2695" s="174"/>
      <c r="S2695" s="174"/>
      <c r="T2695" s="174"/>
      <c r="U2695" s="174"/>
      <c r="V2695" s="174"/>
      <c r="W2695" s="174"/>
      <c r="X2695" s="174"/>
      <c r="Y2695" s="174"/>
      <c r="Z2695" s="174"/>
      <c r="AA2695" s="174"/>
      <c r="AB2695" s="174"/>
      <c r="AC2695" s="174"/>
      <c r="AD2695" s="174"/>
      <c r="AE2695" s="174"/>
      <c r="AF2695" s="174"/>
      <c r="AG2695" s="174"/>
      <c r="AH2695" s="174"/>
      <c r="AI2695" s="174"/>
      <c r="AJ2695" s="174"/>
      <c r="AK2695" s="174"/>
      <c r="AL2695" s="174"/>
      <c r="AM2695" s="174"/>
      <c r="AN2695" s="174"/>
      <c r="AO2695" s="174"/>
      <c r="AP2695" s="174"/>
      <c r="AQ2695" s="174"/>
      <c r="AR2695" s="174"/>
      <c r="AS2695" s="174"/>
      <c r="AT2695" s="174"/>
      <c r="AU2695" s="174"/>
      <c r="AV2695" s="174"/>
      <c r="AW2695" s="174"/>
      <c r="AX2695" s="174"/>
      <c r="AY2695" s="174"/>
      <c r="AZ2695" s="174"/>
      <c r="BA2695" s="174"/>
      <c r="BB2695" s="174"/>
      <c r="BC2695" s="174"/>
      <c r="BD2695" s="174"/>
      <c r="BE2695" s="174"/>
      <c r="BF2695" s="174"/>
      <c r="BG2695" s="174"/>
      <c r="BH2695" s="174"/>
      <c r="BI2695" s="174"/>
      <c r="BJ2695" s="174"/>
      <c r="BK2695" s="174"/>
      <c r="BL2695" s="174"/>
      <c r="BM2695" s="174"/>
      <c r="BN2695" s="174"/>
      <c r="BO2695" s="174"/>
      <c r="BP2695" s="174"/>
      <c r="BQ2695" s="174"/>
      <c r="BR2695" s="174"/>
      <c r="BS2695" s="174"/>
      <c r="BT2695" s="174"/>
    </row>
    <row r="2696" spans="1:72" s="177" customFormat="1">
      <c r="A2696" s="176"/>
      <c r="B2696" s="176"/>
      <c r="C2696" s="178"/>
      <c r="D2696" s="176"/>
      <c r="E2696" s="174"/>
      <c r="F2696" s="174"/>
      <c r="G2696" s="174"/>
      <c r="H2696" s="174"/>
      <c r="I2696" s="174"/>
      <c r="J2696" s="174"/>
      <c r="K2696" s="174"/>
      <c r="L2696" s="174"/>
      <c r="M2696" s="174"/>
      <c r="N2696" s="174"/>
      <c r="O2696" s="174"/>
      <c r="P2696" s="174"/>
      <c r="Q2696" s="174"/>
      <c r="R2696" s="174"/>
      <c r="S2696" s="174"/>
      <c r="T2696" s="174"/>
      <c r="U2696" s="174"/>
      <c r="V2696" s="174"/>
      <c r="W2696" s="174"/>
      <c r="X2696" s="174"/>
      <c r="Y2696" s="174"/>
      <c r="Z2696" s="174"/>
      <c r="AA2696" s="174"/>
      <c r="AB2696" s="174"/>
      <c r="AC2696" s="174"/>
      <c r="AD2696" s="174"/>
      <c r="AE2696" s="174"/>
      <c r="AF2696" s="174"/>
      <c r="AG2696" s="174"/>
      <c r="AH2696" s="174"/>
      <c r="AI2696" s="174"/>
      <c r="AJ2696" s="174"/>
      <c r="AK2696" s="174"/>
      <c r="AL2696" s="174"/>
      <c r="AM2696" s="174"/>
      <c r="AN2696" s="174"/>
      <c r="AO2696" s="174"/>
      <c r="AP2696" s="174"/>
      <c r="AQ2696" s="174"/>
      <c r="AR2696" s="174"/>
      <c r="AS2696" s="174"/>
      <c r="AT2696" s="174"/>
      <c r="AU2696" s="174"/>
      <c r="AV2696" s="174"/>
      <c r="AW2696" s="174"/>
      <c r="AX2696" s="174"/>
      <c r="AY2696" s="174"/>
      <c r="AZ2696" s="174"/>
      <c r="BA2696" s="174"/>
      <c r="BB2696" s="174"/>
      <c r="BC2696" s="174"/>
      <c r="BD2696" s="174"/>
      <c r="BE2696" s="174"/>
      <c r="BF2696" s="174"/>
      <c r="BG2696" s="174"/>
      <c r="BH2696" s="174"/>
      <c r="BI2696" s="174"/>
      <c r="BJ2696" s="174"/>
      <c r="BK2696" s="174"/>
      <c r="BL2696" s="174"/>
      <c r="BM2696" s="174"/>
      <c r="BN2696" s="174"/>
      <c r="BO2696" s="174"/>
      <c r="BP2696" s="174"/>
      <c r="BQ2696" s="174"/>
      <c r="BR2696" s="174"/>
      <c r="BS2696" s="174"/>
      <c r="BT2696" s="174"/>
    </row>
    <row r="2697" spans="1:72" s="177" customFormat="1">
      <c r="A2697" s="176"/>
      <c r="B2697" s="176"/>
      <c r="C2697" s="178"/>
      <c r="D2697" s="176"/>
      <c r="E2697" s="174"/>
      <c r="F2697" s="174"/>
      <c r="G2697" s="174"/>
      <c r="H2697" s="174"/>
      <c r="I2697" s="174"/>
      <c r="J2697" s="174"/>
      <c r="K2697" s="174"/>
      <c r="L2697" s="174"/>
      <c r="M2697" s="174"/>
      <c r="N2697" s="174"/>
      <c r="O2697" s="174"/>
      <c r="P2697" s="174"/>
      <c r="Q2697" s="174"/>
      <c r="R2697" s="174"/>
      <c r="S2697" s="174"/>
      <c r="T2697" s="174"/>
      <c r="U2697" s="174"/>
      <c r="V2697" s="174"/>
      <c r="W2697" s="174"/>
      <c r="X2697" s="174"/>
      <c r="Y2697" s="174"/>
      <c r="Z2697" s="174"/>
      <c r="AA2697" s="174"/>
      <c r="AB2697" s="174"/>
      <c r="AC2697" s="174"/>
      <c r="AD2697" s="174"/>
      <c r="AE2697" s="174"/>
      <c r="AF2697" s="174"/>
      <c r="AG2697" s="174"/>
      <c r="AH2697" s="174"/>
      <c r="AI2697" s="174"/>
      <c r="AJ2697" s="174"/>
      <c r="AK2697" s="174"/>
      <c r="AL2697" s="174"/>
      <c r="AM2697" s="174"/>
      <c r="AN2697" s="174"/>
      <c r="AO2697" s="174"/>
      <c r="AP2697" s="174"/>
      <c r="AQ2697" s="174"/>
      <c r="AR2697" s="174"/>
      <c r="AS2697" s="174"/>
      <c r="AT2697" s="174"/>
      <c r="AU2697" s="174"/>
      <c r="AV2697" s="174"/>
      <c r="AW2697" s="174"/>
      <c r="AX2697" s="174"/>
      <c r="AY2697" s="174"/>
      <c r="AZ2697" s="174"/>
      <c r="BA2697" s="174"/>
      <c r="BB2697" s="174"/>
      <c r="BC2697" s="174"/>
      <c r="BD2697" s="174"/>
      <c r="BE2697" s="174"/>
      <c r="BF2697" s="174"/>
      <c r="BG2697" s="174"/>
      <c r="BH2697" s="174"/>
      <c r="BI2697" s="174"/>
      <c r="BJ2697" s="174"/>
      <c r="BK2697" s="174"/>
      <c r="BL2697" s="174"/>
      <c r="BM2697" s="174"/>
      <c r="BN2697" s="174"/>
      <c r="BO2697" s="174"/>
      <c r="BP2697" s="174"/>
      <c r="BQ2697" s="174"/>
      <c r="BR2697" s="174"/>
      <c r="BS2697" s="174"/>
      <c r="BT2697" s="174"/>
    </row>
    <row r="2698" spans="1:72" s="177" customFormat="1">
      <c r="A2698" s="176"/>
      <c r="B2698" s="176"/>
      <c r="C2698" s="178"/>
      <c r="D2698" s="176"/>
      <c r="E2698" s="174"/>
      <c r="F2698" s="174"/>
      <c r="G2698" s="174"/>
      <c r="H2698" s="174"/>
      <c r="I2698" s="174"/>
      <c r="J2698" s="174"/>
      <c r="K2698" s="174"/>
      <c r="L2698" s="174"/>
      <c r="M2698" s="174"/>
      <c r="N2698" s="174"/>
      <c r="O2698" s="174"/>
      <c r="P2698" s="174"/>
      <c r="Q2698" s="174"/>
      <c r="R2698" s="174"/>
      <c r="S2698" s="174"/>
      <c r="T2698" s="174"/>
      <c r="U2698" s="174"/>
      <c r="V2698" s="174"/>
      <c r="W2698" s="174"/>
      <c r="X2698" s="174"/>
      <c r="Y2698" s="174"/>
      <c r="Z2698" s="174"/>
      <c r="AA2698" s="174"/>
      <c r="AB2698" s="174"/>
      <c r="AC2698" s="174"/>
      <c r="AD2698" s="174"/>
      <c r="AE2698" s="174"/>
      <c r="AF2698" s="174"/>
      <c r="AG2698" s="174"/>
      <c r="AH2698" s="174"/>
      <c r="AI2698" s="174"/>
      <c r="AJ2698" s="174"/>
      <c r="AK2698" s="174"/>
      <c r="AL2698" s="174"/>
      <c r="AM2698" s="174"/>
      <c r="AN2698" s="174"/>
      <c r="AO2698" s="174"/>
      <c r="AP2698" s="174"/>
      <c r="AQ2698" s="174"/>
      <c r="AR2698" s="174"/>
      <c r="AS2698" s="174"/>
      <c r="AT2698" s="174"/>
      <c r="AU2698" s="174"/>
      <c r="AV2698" s="174"/>
      <c r="AW2698" s="174"/>
      <c r="AX2698" s="174"/>
      <c r="AY2698" s="174"/>
      <c r="AZ2698" s="174"/>
      <c r="BA2698" s="174"/>
      <c r="BB2698" s="174"/>
      <c r="BC2698" s="174"/>
      <c r="BD2698" s="174"/>
      <c r="BE2698" s="174"/>
      <c r="BF2698" s="174"/>
      <c r="BG2698" s="174"/>
      <c r="BH2698" s="174"/>
      <c r="BI2698" s="174"/>
      <c r="BJ2698" s="174"/>
      <c r="BK2698" s="174"/>
      <c r="BL2698" s="174"/>
      <c r="BM2698" s="174"/>
      <c r="BN2698" s="174"/>
      <c r="BO2698" s="174"/>
      <c r="BP2698" s="174"/>
      <c r="BQ2698" s="174"/>
      <c r="BR2698" s="174"/>
      <c r="BS2698" s="174"/>
      <c r="BT2698" s="174"/>
    </row>
    <row r="2699" spans="1:72" s="177" customFormat="1">
      <c r="A2699" s="176"/>
      <c r="B2699" s="176"/>
      <c r="C2699" s="178"/>
      <c r="D2699" s="176"/>
      <c r="E2699" s="174"/>
      <c r="F2699" s="174"/>
      <c r="G2699" s="174"/>
      <c r="H2699" s="174"/>
      <c r="I2699" s="174"/>
      <c r="J2699" s="174"/>
      <c r="K2699" s="174"/>
      <c r="L2699" s="174"/>
      <c r="M2699" s="174"/>
      <c r="N2699" s="174"/>
      <c r="O2699" s="174"/>
      <c r="P2699" s="174"/>
      <c r="Q2699" s="174"/>
      <c r="R2699" s="174"/>
      <c r="S2699" s="174"/>
      <c r="T2699" s="174"/>
      <c r="U2699" s="174"/>
      <c r="V2699" s="174"/>
      <c r="W2699" s="174"/>
      <c r="X2699" s="174"/>
      <c r="Y2699" s="174"/>
      <c r="Z2699" s="174"/>
      <c r="AA2699" s="174"/>
      <c r="AB2699" s="174"/>
      <c r="AC2699" s="174"/>
      <c r="AD2699" s="174"/>
      <c r="AE2699" s="174"/>
      <c r="AF2699" s="174"/>
      <c r="AG2699" s="174"/>
      <c r="AH2699" s="174"/>
      <c r="AI2699" s="174"/>
      <c r="AJ2699" s="174"/>
      <c r="AK2699" s="174"/>
      <c r="AL2699" s="174"/>
      <c r="AM2699" s="174"/>
      <c r="AN2699" s="174"/>
      <c r="AO2699" s="174"/>
      <c r="AP2699" s="174"/>
      <c r="AQ2699" s="174"/>
      <c r="AR2699" s="174"/>
      <c r="AS2699" s="174"/>
      <c r="AT2699" s="174"/>
      <c r="AU2699" s="174"/>
      <c r="AV2699" s="174"/>
      <c r="AW2699" s="174"/>
      <c r="AX2699" s="174"/>
      <c r="AY2699" s="174"/>
      <c r="AZ2699" s="174"/>
      <c r="BA2699" s="174"/>
      <c r="BB2699" s="174"/>
      <c r="BC2699" s="174"/>
      <c r="BD2699" s="174"/>
      <c r="BE2699" s="174"/>
      <c r="BF2699" s="174"/>
      <c r="BG2699" s="174"/>
      <c r="BH2699" s="174"/>
      <c r="BI2699" s="174"/>
      <c r="BJ2699" s="174"/>
      <c r="BK2699" s="174"/>
      <c r="BL2699" s="174"/>
      <c r="BM2699" s="174"/>
      <c r="BN2699" s="174"/>
      <c r="BO2699" s="174"/>
      <c r="BP2699" s="174"/>
      <c r="BQ2699" s="174"/>
      <c r="BR2699" s="174"/>
      <c r="BS2699" s="174"/>
      <c r="BT2699" s="174"/>
    </row>
    <row r="2700" spans="1:72" s="177" customFormat="1">
      <c r="A2700" s="176"/>
      <c r="B2700" s="176"/>
      <c r="C2700" s="178"/>
      <c r="D2700" s="176"/>
      <c r="E2700" s="174"/>
      <c r="F2700" s="174"/>
      <c r="G2700" s="174"/>
      <c r="H2700" s="174"/>
      <c r="I2700" s="174"/>
      <c r="J2700" s="174"/>
      <c r="K2700" s="174"/>
      <c r="L2700" s="174"/>
      <c r="M2700" s="174"/>
      <c r="N2700" s="174"/>
      <c r="O2700" s="174"/>
      <c r="P2700" s="174"/>
      <c r="Q2700" s="174"/>
      <c r="R2700" s="174"/>
      <c r="S2700" s="174"/>
      <c r="T2700" s="174"/>
      <c r="U2700" s="174"/>
      <c r="V2700" s="174"/>
      <c r="W2700" s="174"/>
      <c r="X2700" s="174"/>
      <c r="Y2700" s="174"/>
      <c r="Z2700" s="174"/>
      <c r="AA2700" s="174"/>
      <c r="AB2700" s="174"/>
      <c r="AC2700" s="174"/>
      <c r="AD2700" s="174"/>
      <c r="AE2700" s="174"/>
      <c r="AF2700" s="174"/>
      <c r="AG2700" s="174"/>
      <c r="AH2700" s="174"/>
      <c r="AI2700" s="174"/>
      <c r="AJ2700" s="174"/>
      <c r="AK2700" s="174"/>
      <c r="AL2700" s="174"/>
      <c r="AM2700" s="174"/>
      <c r="AN2700" s="174"/>
      <c r="AO2700" s="174"/>
      <c r="AP2700" s="174"/>
      <c r="AQ2700" s="174"/>
      <c r="AR2700" s="174"/>
      <c r="AS2700" s="174"/>
      <c r="AT2700" s="174"/>
      <c r="AU2700" s="174"/>
      <c r="AV2700" s="174"/>
      <c r="AW2700" s="174"/>
      <c r="AX2700" s="174"/>
      <c r="AY2700" s="174"/>
      <c r="AZ2700" s="174"/>
      <c r="BA2700" s="174"/>
      <c r="BB2700" s="174"/>
      <c r="BC2700" s="174"/>
      <c r="BD2700" s="174"/>
      <c r="BE2700" s="174"/>
      <c r="BF2700" s="174"/>
      <c r="BG2700" s="174"/>
      <c r="BH2700" s="174"/>
      <c r="BI2700" s="174"/>
      <c r="BJ2700" s="174"/>
      <c r="BK2700" s="174"/>
      <c r="BL2700" s="174"/>
      <c r="BM2700" s="174"/>
      <c r="BN2700" s="174"/>
      <c r="BO2700" s="174"/>
      <c r="BP2700" s="174"/>
      <c r="BQ2700" s="174"/>
      <c r="BR2700" s="174"/>
      <c r="BS2700" s="174"/>
      <c r="BT2700" s="174"/>
    </row>
    <row r="2701" spans="1:72" s="177" customFormat="1">
      <c r="A2701" s="176"/>
      <c r="B2701" s="176"/>
      <c r="C2701" s="178"/>
      <c r="D2701" s="176"/>
      <c r="E2701" s="174"/>
      <c r="F2701" s="174"/>
      <c r="G2701" s="174"/>
      <c r="H2701" s="174"/>
      <c r="I2701" s="174"/>
      <c r="J2701" s="174"/>
      <c r="K2701" s="174"/>
      <c r="L2701" s="174"/>
      <c r="M2701" s="174"/>
      <c r="N2701" s="174"/>
      <c r="O2701" s="174"/>
      <c r="P2701" s="174"/>
      <c r="Q2701" s="174"/>
      <c r="R2701" s="174"/>
      <c r="S2701" s="174"/>
      <c r="T2701" s="174"/>
      <c r="U2701" s="174"/>
      <c r="V2701" s="174"/>
      <c r="W2701" s="174"/>
      <c r="X2701" s="174"/>
      <c r="Y2701" s="174"/>
      <c r="Z2701" s="174"/>
      <c r="AA2701" s="174"/>
      <c r="AB2701" s="174"/>
      <c r="AC2701" s="174"/>
      <c r="AD2701" s="174"/>
      <c r="AE2701" s="174"/>
      <c r="AF2701" s="174"/>
      <c r="AG2701" s="174"/>
      <c r="AH2701" s="174"/>
      <c r="AI2701" s="174"/>
      <c r="AJ2701" s="174"/>
      <c r="AK2701" s="174"/>
      <c r="AL2701" s="174"/>
      <c r="AM2701" s="174"/>
      <c r="AN2701" s="174"/>
      <c r="AO2701" s="174"/>
      <c r="AP2701" s="174"/>
      <c r="AQ2701" s="174"/>
      <c r="AR2701" s="174"/>
      <c r="AS2701" s="174"/>
      <c r="AT2701" s="174"/>
      <c r="AU2701" s="174"/>
      <c r="AV2701" s="174"/>
      <c r="AW2701" s="174"/>
      <c r="AX2701" s="174"/>
      <c r="AY2701" s="174"/>
      <c r="AZ2701" s="174"/>
      <c r="BA2701" s="174"/>
      <c r="BB2701" s="174"/>
      <c r="BC2701" s="174"/>
      <c r="BD2701" s="174"/>
      <c r="BE2701" s="174"/>
      <c r="BF2701" s="174"/>
      <c r="BG2701" s="174"/>
      <c r="BH2701" s="174"/>
      <c r="BI2701" s="174"/>
      <c r="BJ2701" s="174"/>
      <c r="BK2701" s="174"/>
      <c r="BL2701" s="174"/>
      <c r="BM2701" s="174"/>
      <c r="BN2701" s="174"/>
      <c r="BO2701" s="174"/>
      <c r="BP2701" s="174"/>
      <c r="BQ2701" s="174"/>
      <c r="BR2701" s="174"/>
      <c r="BS2701" s="174"/>
      <c r="BT2701" s="174"/>
    </row>
    <row r="2702" spans="1:72" s="177" customFormat="1">
      <c r="A2702" s="176"/>
      <c r="B2702" s="176"/>
      <c r="C2702" s="178"/>
      <c r="D2702" s="176"/>
      <c r="E2702" s="174"/>
      <c r="F2702" s="174"/>
      <c r="G2702" s="174"/>
      <c r="H2702" s="174"/>
      <c r="I2702" s="174"/>
      <c r="J2702" s="174"/>
      <c r="K2702" s="174"/>
      <c r="L2702" s="174"/>
      <c r="M2702" s="174"/>
      <c r="N2702" s="174"/>
      <c r="O2702" s="174"/>
      <c r="P2702" s="174"/>
      <c r="Q2702" s="174"/>
      <c r="R2702" s="174"/>
      <c r="S2702" s="174"/>
      <c r="T2702" s="174"/>
      <c r="U2702" s="174"/>
      <c r="V2702" s="174"/>
      <c r="W2702" s="174"/>
      <c r="X2702" s="174"/>
      <c r="Y2702" s="174"/>
      <c r="Z2702" s="174"/>
      <c r="AA2702" s="174"/>
      <c r="AB2702" s="174"/>
      <c r="AC2702" s="174"/>
      <c r="AD2702" s="174"/>
      <c r="AE2702" s="174"/>
      <c r="AF2702" s="174"/>
      <c r="AG2702" s="174"/>
      <c r="AH2702" s="174"/>
      <c r="AI2702" s="174"/>
      <c r="AJ2702" s="174"/>
      <c r="AK2702" s="174"/>
      <c r="AL2702" s="174"/>
      <c r="AM2702" s="174"/>
      <c r="AN2702" s="174"/>
      <c r="AO2702" s="174"/>
      <c r="AP2702" s="174"/>
      <c r="AQ2702" s="174"/>
      <c r="AR2702" s="174"/>
      <c r="AS2702" s="174"/>
      <c r="AT2702" s="174"/>
      <c r="AU2702" s="174"/>
      <c r="AV2702" s="174"/>
      <c r="AW2702" s="174"/>
      <c r="AX2702" s="174"/>
      <c r="AY2702" s="174"/>
      <c r="AZ2702" s="174"/>
      <c r="BA2702" s="174"/>
      <c r="BB2702" s="174"/>
      <c r="BC2702" s="174"/>
      <c r="BD2702" s="174"/>
      <c r="BE2702" s="174"/>
      <c r="BF2702" s="174"/>
      <c r="BG2702" s="174"/>
      <c r="BH2702" s="174"/>
      <c r="BI2702" s="174"/>
      <c r="BJ2702" s="174"/>
      <c r="BK2702" s="174"/>
      <c r="BL2702" s="174"/>
      <c r="BM2702" s="174"/>
      <c r="BN2702" s="174"/>
      <c r="BO2702" s="174"/>
      <c r="BP2702" s="174"/>
      <c r="BQ2702" s="174"/>
      <c r="BR2702" s="174"/>
      <c r="BS2702" s="174"/>
      <c r="BT2702" s="174"/>
    </row>
    <row r="2703" spans="1:72" s="177" customFormat="1">
      <c r="A2703" s="176"/>
      <c r="B2703" s="176"/>
      <c r="C2703" s="178"/>
      <c r="D2703" s="176"/>
      <c r="E2703" s="174"/>
      <c r="F2703" s="174"/>
      <c r="G2703" s="174"/>
      <c r="H2703" s="174"/>
      <c r="I2703" s="174"/>
      <c r="J2703" s="174"/>
      <c r="K2703" s="174"/>
      <c r="L2703" s="174"/>
      <c r="M2703" s="174"/>
      <c r="N2703" s="174"/>
      <c r="O2703" s="174"/>
      <c r="P2703" s="174"/>
      <c r="Q2703" s="174"/>
      <c r="R2703" s="174"/>
      <c r="S2703" s="174"/>
      <c r="T2703" s="174"/>
      <c r="U2703" s="174"/>
      <c r="V2703" s="174"/>
      <c r="W2703" s="174"/>
      <c r="X2703" s="174"/>
      <c r="Y2703" s="174"/>
      <c r="Z2703" s="174"/>
      <c r="AA2703" s="174"/>
      <c r="AB2703" s="174"/>
      <c r="AC2703" s="174"/>
      <c r="AD2703" s="174"/>
      <c r="AE2703" s="174"/>
      <c r="AF2703" s="174"/>
      <c r="AG2703" s="174"/>
      <c r="AH2703" s="174"/>
      <c r="AI2703" s="174"/>
      <c r="AJ2703" s="174"/>
      <c r="AK2703" s="174"/>
      <c r="AL2703" s="174"/>
      <c r="AM2703" s="174"/>
      <c r="AN2703" s="174"/>
      <c r="AO2703" s="174"/>
      <c r="AP2703" s="174"/>
      <c r="AQ2703" s="174"/>
      <c r="AR2703" s="174"/>
      <c r="AS2703" s="174"/>
      <c r="AT2703" s="174"/>
      <c r="AU2703" s="174"/>
      <c r="AV2703" s="174"/>
      <c r="AW2703" s="174"/>
      <c r="AX2703" s="174"/>
      <c r="AY2703" s="174"/>
      <c r="AZ2703" s="174"/>
      <c r="BA2703" s="174"/>
      <c r="BB2703" s="174"/>
      <c r="BC2703" s="174"/>
      <c r="BD2703" s="174"/>
      <c r="BE2703" s="174"/>
      <c r="BF2703" s="174"/>
      <c r="BG2703" s="174"/>
      <c r="BH2703" s="174"/>
      <c r="BI2703" s="174"/>
      <c r="BJ2703" s="174"/>
      <c r="BK2703" s="174"/>
      <c r="BL2703" s="174"/>
      <c r="BM2703" s="174"/>
      <c r="BN2703" s="174"/>
      <c r="BO2703" s="174"/>
      <c r="BP2703" s="174"/>
      <c r="BQ2703" s="174"/>
      <c r="BR2703" s="174"/>
      <c r="BS2703" s="174"/>
      <c r="BT2703" s="174"/>
    </row>
    <row r="2704" spans="1:72" s="177" customFormat="1">
      <c r="A2704" s="176"/>
      <c r="B2704" s="176"/>
      <c r="C2704" s="178"/>
      <c r="D2704" s="176"/>
      <c r="E2704" s="174"/>
      <c r="F2704" s="174"/>
      <c r="G2704" s="174"/>
      <c r="H2704" s="174"/>
      <c r="I2704" s="174"/>
      <c r="J2704" s="174"/>
      <c r="K2704" s="174"/>
      <c r="L2704" s="174"/>
      <c r="M2704" s="174"/>
      <c r="N2704" s="174"/>
      <c r="O2704" s="174"/>
      <c r="P2704" s="174"/>
      <c r="Q2704" s="174"/>
      <c r="R2704" s="174"/>
      <c r="S2704" s="174"/>
      <c r="T2704" s="174"/>
      <c r="U2704" s="174"/>
      <c r="V2704" s="174"/>
      <c r="W2704" s="174"/>
      <c r="X2704" s="174"/>
      <c r="Y2704" s="174"/>
      <c r="Z2704" s="174"/>
      <c r="AA2704" s="174"/>
      <c r="AB2704" s="174"/>
      <c r="AC2704" s="174"/>
      <c r="AD2704" s="174"/>
      <c r="AE2704" s="174"/>
      <c r="AF2704" s="174"/>
      <c r="AG2704" s="174"/>
      <c r="AH2704" s="174"/>
      <c r="AI2704" s="174"/>
      <c r="AJ2704" s="174"/>
      <c r="AK2704" s="174"/>
      <c r="AL2704" s="174"/>
      <c r="AM2704" s="174"/>
      <c r="AN2704" s="174"/>
      <c r="AO2704" s="174"/>
      <c r="AP2704" s="174"/>
      <c r="AQ2704" s="174"/>
      <c r="AR2704" s="174"/>
      <c r="AS2704" s="174"/>
      <c r="AT2704" s="174"/>
      <c r="AU2704" s="174"/>
      <c r="AV2704" s="174"/>
      <c r="AW2704" s="174"/>
      <c r="AX2704" s="174"/>
      <c r="AY2704" s="174"/>
      <c r="AZ2704" s="174"/>
      <c r="BA2704" s="174"/>
      <c r="BB2704" s="174"/>
      <c r="BC2704" s="174"/>
      <c r="BD2704" s="174"/>
      <c r="BE2704" s="174"/>
      <c r="BF2704" s="174"/>
      <c r="BG2704" s="174"/>
      <c r="BH2704" s="174"/>
      <c r="BI2704" s="174"/>
      <c r="BJ2704" s="174"/>
      <c r="BK2704" s="174"/>
      <c r="BL2704" s="174"/>
      <c r="BM2704" s="174"/>
      <c r="BN2704" s="174"/>
      <c r="BO2704" s="174"/>
      <c r="BP2704" s="174"/>
      <c r="BQ2704" s="174"/>
      <c r="BR2704" s="174"/>
      <c r="BS2704" s="174"/>
      <c r="BT2704" s="174"/>
    </row>
    <row r="2705" spans="1:72" s="177" customFormat="1">
      <c r="A2705" s="176"/>
      <c r="B2705" s="176"/>
      <c r="C2705" s="178"/>
      <c r="D2705" s="176"/>
      <c r="E2705" s="174"/>
      <c r="F2705" s="174"/>
      <c r="G2705" s="174"/>
      <c r="H2705" s="174"/>
      <c r="I2705" s="174"/>
      <c r="J2705" s="174"/>
      <c r="K2705" s="174"/>
      <c r="L2705" s="174"/>
      <c r="M2705" s="174"/>
      <c r="N2705" s="174"/>
      <c r="O2705" s="174"/>
      <c r="P2705" s="174"/>
      <c r="Q2705" s="174"/>
      <c r="R2705" s="174"/>
      <c r="S2705" s="174"/>
      <c r="T2705" s="174"/>
      <c r="U2705" s="174"/>
      <c r="V2705" s="174"/>
      <c r="W2705" s="174"/>
      <c r="X2705" s="174"/>
      <c r="Y2705" s="174"/>
      <c r="Z2705" s="174"/>
      <c r="AA2705" s="174"/>
      <c r="AB2705" s="174"/>
      <c r="AC2705" s="174"/>
      <c r="AD2705" s="174"/>
      <c r="AE2705" s="174"/>
      <c r="AF2705" s="174"/>
      <c r="AG2705" s="174"/>
      <c r="AH2705" s="174"/>
      <c r="AI2705" s="174"/>
      <c r="AJ2705" s="174"/>
      <c r="AK2705" s="174"/>
      <c r="AL2705" s="174"/>
      <c r="AM2705" s="174"/>
      <c r="AN2705" s="174"/>
      <c r="AO2705" s="174"/>
      <c r="AP2705" s="174"/>
      <c r="AQ2705" s="174"/>
      <c r="AR2705" s="174"/>
      <c r="AS2705" s="174"/>
      <c r="AT2705" s="174"/>
      <c r="AU2705" s="174"/>
      <c r="AV2705" s="174"/>
      <c r="AW2705" s="174"/>
      <c r="AX2705" s="174"/>
      <c r="AY2705" s="174"/>
      <c r="AZ2705" s="174"/>
      <c r="BA2705" s="174"/>
      <c r="BB2705" s="174"/>
      <c r="BC2705" s="174"/>
      <c r="BD2705" s="174"/>
      <c r="BE2705" s="174"/>
      <c r="BF2705" s="174"/>
      <c r="BG2705" s="174"/>
      <c r="BH2705" s="174"/>
      <c r="BI2705" s="174"/>
      <c r="BJ2705" s="174"/>
      <c r="BK2705" s="174"/>
      <c r="BL2705" s="174"/>
      <c r="BM2705" s="174"/>
      <c r="BN2705" s="174"/>
      <c r="BO2705" s="174"/>
      <c r="BP2705" s="174"/>
      <c r="BQ2705" s="174"/>
      <c r="BR2705" s="174"/>
      <c r="BS2705" s="174"/>
      <c r="BT2705" s="174"/>
    </row>
    <row r="2706" spans="1:72" s="177" customFormat="1">
      <c r="A2706" s="176"/>
      <c r="B2706" s="176"/>
      <c r="C2706" s="178"/>
      <c r="D2706" s="176"/>
      <c r="E2706" s="174"/>
      <c r="F2706" s="174"/>
      <c r="G2706" s="174"/>
      <c r="H2706" s="174"/>
      <c r="I2706" s="174"/>
      <c r="J2706" s="174"/>
      <c r="K2706" s="174"/>
      <c r="L2706" s="174"/>
      <c r="M2706" s="174"/>
      <c r="N2706" s="174"/>
      <c r="O2706" s="174"/>
      <c r="P2706" s="174"/>
      <c r="Q2706" s="174"/>
      <c r="R2706" s="174"/>
      <c r="S2706" s="174"/>
      <c r="T2706" s="174"/>
      <c r="U2706" s="174"/>
      <c r="V2706" s="174"/>
      <c r="W2706" s="174"/>
      <c r="X2706" s="174"/>
      <c r="Y2706" s="174"/>
      <c r="Z2706" s="174"/>
      <c r="AA2706" s="174"/>
      <c r="AB2706" s="174"/>
      <c r="AC2706" s="174"/>
      <c r="AD2706" s="174"/>
      <c r="AE2706" s="174"/>
      <c r="AF2706" s="174"/>
      <c r="AG2706" s="174"/>
      <c r="AH2706" s="174"/>
      <c r="AI2706" s="174"/>
      <c r="AJ2706" s="174"/>
      <c r="AK2706" s="174"/>
      <c r="AL2706" s="174"/>
      <c r="AM2706" s="174"/>
      <c r="AN2706" s="174"/>
      <c r="AO2706" s="174"/>
      <c r="AP2706" s="174"/>
      <c r="AQ2706" s="174"/>
      <c r="AR2706" s="174"/>
      <c r="AS2706" s="174"/>
      <c r="AT2706" s="174"/>
      <c r="AU2706" s="174"/>
      <c r="AV2706" s="174"/>
      <c r="AW2706" s="174"/>
      <c r="AX2706" s="174"/>
      <c r="AY2706" s="174"/>
      <c r="AZ2706" s="174"/>
      <c r="BA2706" s="174"/>
      <c r="BB2706" s="174"/>
      <c r="BC2706" s="174"/>
      <c r="BD2706" s="174"/>
      <c r="BE2706" s="174"/>
      <c r="BF2706" s="174"/>
      <c r="BG2706" s="174"/>
      <c r="BH2706" s="174"/>
      <c r="BI2706" s="174"/>
      <c r="BJ2706" s="174"/>
      <c r="BK2706" s="174"/>
      <c r="BL2706" s="174"/>
      <c r="BM2706" s="174"/>
      <c r="BN2706" s="174"/>
      <c r="BO2706" s="174"/>
      <c r="BP2706" s="174"/>
      <c r="BQ2706" s="174"/>
      <c r="BR2706" s="174"/>
      <c r="BS2706" s="174"/>
      <c r="BT2706" s="174"/>
    </row>
    <row r="2707" spans="1:72" s="177" customFormat="1">
      <c r="A2707" s="176"/>
      <c r="B2707" s="176"/>
      <c r="C2707" s="178"/>
      <c r="D2707" s="176"/>
      <c r="E2707" s="174"/>
      <c r="F2707" s="174"/>
      <c r="G2707" s="174"/>
      <c r="H2707" s="174"/>
      <c r="I2707" s="174"/>
      <c r="J2707" s="174"/>
      <c r="K2707" s="174"/>
      <c r="L2707" s="174"/>
      <c r="M2707" s="174"/>
      <c r="N2707" s="174"/>
      <c r="O2707" s="174"/>
      <c r="P2707" s="174"/>
      <c r="Q2707" s="174"/>
      <c r="R2707" s="174"/>
      <c r="S2707" s="174"/>
      <c r="T2707" s="174"/>
      <c r="U2707" s="174"/>
      <c r="V2707" s="174"/>
      <c r="W2707" s="174"/>
      <c r="X2707" s="174"/>
      <c r="Y2707" s="174"/>
      <c r="Z2707" s="174"/>
      <c r="AA2707" s="174"/>
      <c r="AB2707" s="174"/>
      <c r="AC2707" s="174"/>
      <c r="AD2707" s="174"/>
      <c r="AE2707" s="174"/>
      <c r="AF2707" s="174"/>
      <c r="AG2707" s="174"/>
      <c r="AH2707" s="174"/>
      <c r="AI2707" s="174"/>
      <c r="AJ2707" s="174"/>
      <c r="AK2707" s="174"/>
      <c r="AL2707" s="174"/>
      <c r="AM2707" s="174"/>
      <c r="AN2707" s="174"/>
      <c r="AO2707" s="174"/>
      <c r="AP2707" s="174"/>
      <c r="AQ2707" s="174"/>
      <c r="AR2707" s="174"/>
      <c r="AS2707" s="174"/>
      <c r="AT2707" s="174"/>
      <c r="AU2707" s="174"/>
      <c r="AV2707" s="174"/>
      <c r="AW2707" s="174"/>
      <c r="AX2707" s="174"/>
      <c r="AY2707" s="174"/>
      <c r="AZ2707" s="174"/>
      <c r="BA2707" s="174"/>
      <c r="BB2707" s="174"/>
      <c r="BC2707" s="174"/>
      <c r="BD2707" s="174"/>
      <c r="BE2707" s="174"/>
      <c r="BF2707" s="174"/>
      <c r="BG2707" s="174"/>
      <c r="BH2707" s="174"/>
      <c r="BI2707" s="174"/>
      <c r="BJ2707" s="174"/>
      <c r="BK2707" s="174"/>
      <c r="BL2707" s="174"/>
      <c r="BM2707" s="174"/>
      <c r="BN2707" s="174"/>
      <c r="BO2707" s="174"/>
      <c r="BP2707" s="174"/>
      <c r="BQ2707" s="174"/>
      <c r="BR2707" s="174"/>
      <c r="BS2707" s="174"/>
      <c r="BT2707" s="174"/>
    </row>
    <row r="2708" spans="1:72" s="177" customFormat="1">
      <c r="A2708" s="176"/>
      <c r="B2708" s="176"/>
      <c r="C2708" s="178"/>
      <c r="D2708" s="176"/>
      <c r="E2708" s="174"/>
      <c r="F2708" s="174"/>
      <c r="G2708" s="174"/>
      <c r="H2708" s="174"/>
      <c r="I2708" s="174"/>
      <c r="J2708" s="174"/>
      <c r="K2708" s="174"/>
      <c r="L2708" s="174"/>
      <c r="M2708" s="174"/>
      <c r="N2708" s="174"/>
      <c r="O2708" s="174"/>
      <c r="P2708" s="174"/>
      <c r="Q2708" s="174"/>
      <c r="R2708" s="174"/>
      <c r="S2708" s="174"/>
      <c r="T2708" s="174"/>
      <c r="U2708" s="174"/>
      <c r="V2708" s="174"/>
      <c r="W2708" s="174"/>
      <c r="X2708" s="174"/>
      <c r="Y2708" s="174"/>
      <c r="Z2708" s="174"/>
      <c r="AA2708" s="174"/>
      <c r="AB2708" s="174"/>
      <c r="AC2708" s="174"/>
      <c r="AD2708" s="174"/>
      <c r="AE2708" s="174"/>
      <c r="AF2708" s="174"/>
      <c r="AG2708" s="174"/>
      <c r="AH2708" s="174"/>
      <c r="AI2708" s="174"/>
      <c r="AJ2708" s="174"/>
      <c r="AK2708" s="174"/>
      <c r="AL2708" s="174"/>
      <c r="AM2708" s="174"/>
      <c r="AN2708" s="174"/>
      <c r="AO2708" s="174"/>
      <c r="AP2708" s="174"/>
      <c r="AQ2708" s="174"/>
      <c r="AR2708" s="174"/>
      <c r="AS2708" s="174"/>
      <c r="AT2708" s="174"/>
      <c r="AU2708" s="174"/>
      <c r="AV2708" s="174"/>
      <c r="AW2708" s="174"/>
      <c r="AX2708" s="174"/>
      <c r="AY2708" s="174"/>
      <c r="AZ2708" s="174"/>
      <c r="BA2708" s="174"/>
      <c r="BB2708" s="174"/>
      <c r="BC2708" s="174"/>
      <c r="BD2708" s="174"/>
      <c r="BE2708" s="174"/>
      <c r="BF2708" s="174"/>
      <c r="BG2708" s="174"/>
      <c r="BH2708" s="174"/>
      <c r="BI2708" s="174"/>
      <c r="BJ2708" s="174"/>
      <c r="BK2708" s="174"/>
      <c r="BL2708" s="174"/>
      <c r="BM2708" s="174"/>
      <c r="BN2708" s="174"/>
      <c r="BO2708" s="174"/>
      <c r="BP2708" s="174"/>
      <c r="BQ2708" s="174"/>
      <c r="BR2708" s="174"/>
      <c r="BS2708" s="174"/>
      <c r="BT2708" s="174"/>
    </row>
    <row r="2709" spans="1:72" s="177" customFormat="1">
      <c r="A2709" s="176"/>
      <c r="B2709" s="176"/>
      <c r="C2709" s="178"/>
      <c r="D2709" s="176"/>
      <c r="E2709" s="174"/>
      <c r="F2709" s="174"/>
      <c r="G2709" s="174"/>
      <c r="H2709" s="174"/>
      <c r="I2709" s="174"/>
      <c r="J2709" s="174"/>
      <c r="K2709" s="174"/>
      <c r="L2709" s="174"/>
      <c r="M2709" s="174"/>
      <c r="N2709" s="174"/>
      <c r="O2709" s="174"/>
      <c r="P2709" s="174"/>
      <c r="Q2709" s="174"/>
      <c r="R2709" s="174"/>
      <c r="S2709" s="174"/>
      <c r="T2709" s="174"/>
      <c r="U2709" s="174"/>
      <c r="V2709" s="174"/>
      <c r="W2709" s="174"/>
      <c r="X2709" s="174"/>
      <c r="Y2709" s="174"/>
      <c r="Z2709" s="174"/>
      <c r="AA2709" s="174"/>
      <c r="AB2709" s="174"/>
      <c r="AC2709" s="174"/>
      <c r="AD2709" s="174"/>
      <c r="AE2709" s="174"/>
      <c r="AF2709" s="174"/>
      <c r="AG2709" s="174"/>
      <c r="AH2709" s="174"/>
      <c r="AI2709" s="174"/>
      <c r="AJ2709" s="174"/>
      <c r="AK2709" s="174"/>
      <c r="AL2709" s="174"/>
      <c r="AM2709" s="174"/>
      <c r="AN2709" s="174"/>
      <c r="AO2709" s="174"/>
      <c r="AP2709" s="174"/>
      <c r="AQ2709" s="174"/>
      <c r="AR2709" s="174"/>
      <c r="AS2709" s="174"/>
      <c r="AT2709" s="174"/>
      <c r="AU2709" s="174"/>
      <c r="AV2709" s="174"/>
      <c r="AW2709" s="174"/>
      <c r="AX2709" s="174"/>
      <c r="AY2709" s="174"/>
      <c r="AZ2709" s="174"/>
      <c r="BA2709" s="174"/>
      <c r="BB2709" s="174"/>
      <c r="BC2709" s="174"/>
      <c r="BD2709" s="174"/>
      <c r="BE2709" s="174"/>
      <c r="BF2709" s="174"/>
      <c r="BG2709" s="174"/>
      <c r="BH2709" s="174"/>
      <c r="BI2709" s="174"/>
      <c r="BJ2709" s="174"/>
      <c r="BK2709" s="174"/>
      <c r="BL2709" s="174"/>
      <c r="BM2709" s="174"/>
      <c r="BN2709" s="174"/>
      <c r="BO2709" s="174"/>
      <c r="BP2709" s="174"/>
      <c r="BQ2709" s="174"/>
      <c r="BR2709" s="174"/>
      <c r="BS2709" s="174"/>
      <c r="BT2709" s="174"/>
    </row>
    <row r="2710" spans="1:72" s="177" customFormat="1">
      <c r="A2710" s="176"/>
      <c r="B2710" s="176"/>
      <c r="C2710" s="178"/>
      <c r="D2710" s="176"/>
      <c r="E2710" s="174"/>
      <c r="F2710" s="174"/>
      <c r="G2710" s="174"/>
      <c r="H2710" s="174"/>
      <c r="I2710" s="174"/>
      <c r="J2710" s="174"/>
      <c r="K2710" s="174"/>
      <c r="L2710" s="174"/>
      <c r="M2710" s="174"/>
      <c r="N2710" s="174"/>
      <c r="O2710" s="174"/>
      <c r="P2710" s="174"/>
      <c r="Q2710" s="174"/>
      <c r="R2710" s="174"/>
      <c r="S2710" s="174"/>
      <c r="T2710" s="174"/>
      <c r="U2710" s="174"/>
      <c r="V2710" s="174"/>
      <c r="W2710" s="174"/>
      <c r="X2710" s="174"/>
      <c r="Y2710" s="174"/>
      <c r="Z2710" s="174"/>
      <c r="AA2710" s="174"/>
      <c r="AB2710" s="174"/>
      <c r="AC2710" s="174"/>
      <c r="AD2710" s="174"/>
      <c r="AE2710" s="174"/>
      <c r="AF2710" s="174"/>
      <c r="AG2710" s="174"/>
      <c r="AH2710" s="174"/>
      <c r="AI2710" s="174"/>
      <c r="AJ2710" s="174"/>
      <c r="AK2710" s="174"/>
      <c r="AL2710" s="174"/>
      <c r="AM2710" s="174"/>
      <c r="AN2710" s="174"/>
      <c r="AO2710" s="174"/>
      <c r="AP2710" s="174"/>
      <c r="AQ2710" s="174"/>
      <c r="AR2710" s="174"/>
      <c r="AS2710" s="174"/>
      <c r="AT2710" s="174"/>
      <c r="AU2710" s="174"/>
      <c r="AV2710" s="174"/>
      <c r="AW2710" s="174"/>
      <c r="AX2710" s="174"/>
      <c r="AY2710" s="174"/>
      <c r="AZ2710" s="174"/>
      <c r="BA2710" s="174"/>
      <c r="BB2710" s="174"/>
      <c r="BC2710" s="174"/>
      <c r="BD2710" s="174"/>
      <c r="BE2710" s="174"/>
      <c r="BF2710" s="174"/>
      <c r="BG2710" s="174"/>
      <c r="BH2710" s="174"/>
      <c r="BI2710" s="174"/>
      <c r="BJ2710" s="174"/>
      <c r="BK2710" s="174"/>
      <c r="BL2710" s="174"/>
      <c r="BM2710" s="174"/>
      <c r="BN2710" s="174"/>
      <c r="BO2710" s="174"/>
      <c r="BP2710" s="174"/>
      <c r="BQ2710" s="174"/>
      <c r="BR2710" s="174"/>
      <c r="BS2710" s="174"/>
      <c r="BT2710" s="174"/>
    </row>
    <row r="2711" spans="1:72" s="177" customFormat="1">
      <c r="A2711" s="176"/>
      <c r="B2711" s="176"/>
      <c r="C2711" s="178"/>
      <c r="D2711" s="176"/>
      <c r="E2711" s="174"/>
      <c r="F2711" s="174"/>
      <c r="G2711" s="174"/>
      <c r="H2711" s="174"/>
      <c r="I2711" s="174"/>
      <c r="J2711" s="174"/>
      <c r="K2711" s="174"/>
      <c r="L2711" s="174"/>
      <c r="M2711" s="174"/>
      <c r="N2711" s="174"/>
      <c r="O2711" s="174"/>
      <c r="P2711" s="174"/>
      <c r="Q2711" s="174"/>
      <c r="R2711" s="174"/>
      <c r="S2711" s="174"/>
      <c r="T2711" s="174"/>
      <c r="U2711" s="174"/>
      <c r="V2711" s="174"/>
      <c r="W2711" s="174"/>
      <c r="X2711" s="174"/>
      <c r="Y2711" s="174"/>
      <c r="Z2711" s="174"/>
      <c r="AA2711" s="174"/>
      <c r="AB2711" s="174"/>
      <c r="AC2711" s="174"/>
      <c r="AD2711" s="174"/>
      <c r="AE2711" s="174"/>
      <c r="AF2711" s="174"/>
      <c r="AG2711" s="174"/>
      <c r="AH2711" s="174"/>
      <c r="AI2711" s="174"/>
      <c r="AJ2711" s="174"/>
      <c r="AK2711" s="174"/>
      <c r="AL2711" s="174"/>
      <c r="AM2711" s="174"/>
      <c r="AN2711" s="174"/>
      <c r="AO2711" s="174"/>
      <c r="AP2711" s="174"/>
      <c r="AQ2711" s="174"/>
      <c r="AR2711" s="174"/>
      <c r="AS2711" s="174"/>
      <c r="AT2711" s="174"/>
      <c r="AU2711" s="174"/>
      <c r="AV2711" s="174"/>
      <c r="AW2711" s="174"/>
      <c r="AX2711" s="174"/>
      <c r="AY2711" s="174"/>
      <c r="AZ2711" s="174"/>
      <c r="BA2711" s="174"/>
      <c r="BB2711" s="174"/>
      <c r="BC2711" s="174"/>
      <c r="BD2711" s="174"/>
      <c r="BE2711" s="174"/>
      <c r="BF2711" s="174"/>
      <c r="BG2711" s="174"/>
      <c r="BH2711" s="174"/>
      <c r="BI2711" s="174"/>
      <c r="BJ2711" s="174"/>
      <c r="BK2711" s="174"/>
      <c r="BL2711" s="174"/>
      <c r="BM2711" s="174"/>
      <c r="BN2711" s="174"/>
      <c r="BO2711" s="174"/>
      <c r="BP2711" s="174"/>
      <c r="BQ2711" s="174"/>
      <c r="BR2711" s="174"/>
      <c r="BS2711" s="174"/>
      <c r="BT2711" s="174"/>
    </row>
    <row r="2712" spans="1:72" s="177" customFormat="1">
      <c r="A2712" s="176"/>
      <c r="B2712" s="176"/>
      <c r="C2712" s="178"/>
      <c r="D2712" s="176"/>
      <c r="E2712" s="174"/>
      <c r="F2712" s="174"/>
      <c r="G2712" s="174"/>
      <c r="H2712" s="174"/>
      <c r="I2712" s="174"/>
      <c r="J2712" s="174"/>
      <c r="K2712" s="174"/>
      <c r="L2712" s="174"/>
      <c r="M2712" s="174"/>
      <c r="N2712" s="174"/>
      <c r="O2712" s="174"/>
      <c r="P2712" s="174"/>
      <c r="Q2712" s="174"/>
      <c r="R2712" s="174"/>
      <c r="S2712" s="174"/>
      <c r="T2712" s="174"/>
      <c r="U2712" s="174"/>
      <c r="V2712" s="174"/>
      <c r="W2712" s="174"/>
      <c r="X2712" s="174"/>
      <c r="Y2712" s="174"/>
      <c r="Z2712" s="174"/>
      <c r="AA2712" s="174"/>
      <c r="AB2712" s="174"/>
      <c r="AC2712" s="174"/>
      <c r="AD2712" s="174"/>
      <c r="AE2712" s="174"/>
      <c r="AF2712" s="174"/>
      <c r="AG2712" s="174"/>
      <c r="AH2712" s="174"/>
      <c r="AI2712" s="174"/>
      <c r="AJ2712" s="174"/>
      <c r="AK2712" s="174"/>
      <c r="AL2712" s="174"/>
      <c r="AM2712" s="174"/>
      <c r="AN2712" s="174"/>
      <c r="AO2712" s="174"/>
      <c r="AP2712" s="174"/>
      <c r="AQ2712" s="174"/>
      <c r="AR2712" s="174"/>
      <c r="AS2712" s="174"/>
      <c r="AT2712" s="174"/>
      <c r="AU2712" s="174"/>
      <c r="AV2712" s="174"/>
      <c r="AW2712" s="174"/>
      <c r="AX2712" s="174"/>
      <c r="AY2712" s="174"/>
      <c r="AZ2712" s="174"/>
      <c r="BA2712" s="174"/>
      <c r="BB2712" s="174"/>
      <c r="BC2712" s="174"/>
      <c r="BD2712" s="174"/>
      <c r="BE2712" s="174"/>
      <c r="BF2712" s="174"/>
      <c r="BG2712" s="174"/>
      <c r="BH2712" s="174"/>
      <c r="BI2712" s="174"/>
      <c r="BJ2712" s="174"/>
      <c r="BK2712" s="174"/>
      <c r="BL2712" s="174"/>
      <c r="BM2712" s="174"/>
      <c r="BN2712" s="174"/>
      <c r="BO2712" s="174"/>
      <c r="BP2712" s="174"/>
      <c r="BQ2712" s="174"/>
      <c r="BR2712" s="174"/>
      <c r="BS2712" s="174"/>
      <c r="BT2712" s="174"/>
    </row>
    <row r="2713" spans="1:72" s="177" customFormat="1">
      <c r="A2713" s="176"/>
      <c r="B2713" s="176"/>
      <c r="C2713" s="178"/>
      <c r="D2713" s="176"/>
      <c r="E2713" s="174"/>
      <c r="F2713" s="174"/>
      <c r="G2713" s="174"/>
      <c r="H2713" s="174"/>
      <c r="I2713" s="174"/>
      <c r="J2713" s="174"/>
      <c r="K2713" s="174"/>
      <c r="L2713" s="174"/>
      <c r="M2713" s="174"/>
      <c r="N2713" s="174"/>
      <c r="O2713" s="174"/>
      <c r="P2713" s="174"/>
      <c r="Q2713" s="174"/>
      <c r="R2713" s="174"/>
      <c r="S2713" s="174"/>
      <c r="T2713" s="174"/>
      <c r="U2713" s="174"/>
      <c r="V2713" s="174"/>
      <c r="W2713" s="174"/>
      <c r="X2713" s="174"/>
      <c r="Y2713" s="174"/>
      <c r="Z2713" s="174"/>
      <c r="AA2713" s="174"/>
      <c r="AB2713" s="174"/>
      <c r="AC2713" s="174"/>
      <c r="AD2713" s="174"/>
      <c r="AE2713" s="174"/>
      <c r="AF2713" s="174"/>
      <c r="AG2713" s="174"/>
      <c r="AH2713" s="174"/>
      <c r="AI2713" s="174"/>
      <c r="AJ2713" s="174"/>
      <c r="AK2713" s="174"/>
      <c r="AL2713" s="174"/>
      <c r="AM2713" s="174"/>
      <c r="AN2713" s="174"/>
      <c r="AO2713" s="174"/>
      <c r="AP2713" s="174"/>
      <c r="AQ2713" s="174"/>
      <c r="AR2713" s="174"/>
      <c r="AS2713" s="174"/>
      <c r="AT2713" s="174"/>
      <c r="AU2713" s="174"/>
      <c r="AV2713" s="174"/>
      <c r="AW2713" s="174"/>
      <c r="AX2713" s="174"/>
      <c r="AY2713" s="174"/>
      <c r="AZ2713" s="174"/>
      <c r="BA2713" s="174"/>
      <c r="BB2713" s="174"/>
      <c r="BC2713" s="174"/>
      <c r="BD2713" s="174"/>
      <c r="BE2713" s="174"/>
      <c r="BF2713" s="174"/>
      <c r="BG2713" s="174"/>
      <c r="BH2713" s="174"/>
      <c r="BI2713" s="174"/>
      <c r="BJ2713" s="174"/>
      <c r="BK2713" s="174"/>
      <c r="BL2713" s="174"/>
      <c r="BM2713" s="174"/>
      <c r="BN2713" s="174"/>
      <c r="BO2713" s="174"/>
      <c r="BP2713" s="174"/>
      <c r="BQ2713" s="174"/>
      <c r="BR2713" s="174"/>
      <c r="BS2713" s="174"/>
      <c r="BT2713" s="174"/>
    </row>
    <row r="2714" spans="1:72" s="177" customFormat="1">
      <c r="A2714" s="176"/>
      <c r="B2714" s="176"/>
      <c r="C2714" s="178"/>
      <c r="D2714" s="176"/>
      <c r="E2714" s="174"/>
      <c r="F2714" s="174"/>
      <c r="G2714" s="174"/>
      <c r="H2714" s="174"/>
      <c r="I2714" s="174"/>
      <c r="J2714" s="174"/>
      <c r="K2714" s="174"/>
      <c r="L2714" s="174"/>
      <c r="M2714" s="174"/>
      <c r="N2714" s="174"/>
      <c r="O2714" s="174"/>
      <c r="P2714" s="174"/>
      <c r="Q2714" s="174"/>
      <c r="R2714" s="174"/>
      <c r="S2714" s="174"/>
      <c r="T2714" s="174"/>
      <c r="U2714" s="174"/>
      <c r="V2714" s="174"/>
      <c r="W2714" s="174"/>
      <c r="X2714" s="174"/>
      <c r="Y2714" s="174"/>
      <c r="Z2714" s="174"/>
      <c r="AA2714" s="174"/>
      <c r="AB2714" s="174"/>
      <c r="AC2714" s="174"/>
      <c r="AD2714" s="174"/>
      <c r="AE2714" s="174"/>
      <c r="AF2714" s="174"/>
      <c r="AG2714" s="174"/>
      <c r="AH2714" s="174"/>
      <c r="AI2714" s="174"/>
      <c r="AJ2714" s="174"/>
      <c r="AK2714" s="174"/>
      <c r="AL2714" s="174"/>
      <c r="AM2714" s="174"/>
      <c r="AN2714" s="174"/>
      <c r="AO2714" s="174"/>
      <c r="AP2714" s="174"/>
      <c r="AQ2714" s="174"/>
      <c r="AR2714" s="174"/>
      <c r="AS2714" s="174"/>
      <c r="AT2714" s="174"/>
      <c r="AU2714" s="174"/>
      <c r="AV2714" s="174"/>
      <c r="AW2714" s="174"/>
      <c r="AX2714" s="174"/>
      <c r="AY2714" s="174"/>
      <c r="AZ2714" s="174"/>
      <c r="BA2714" s="174"/>
      <c r="BB2714" s="174"/>
      <c r="BC2714" s="174"/>
      <c r="BD2714" s="174"/>
      <c r="BE2714" s="174"/>
      <c r="BF2714" s="174"/>
      <c r="BG2714" s="174"/>
      <c r="BH2714" s="174"/>
      <c r="BI2714" s="174"/>
      <c r="BJ2714" s="174"/>
      <c r="BK2714" s="174"/>
      <c r="BL2714" s="174"/>
      <c r="BM2714" s="174"/>
      <c r="BN2714" s="174"/>
      <c r="BO2714" s="174"/>
      <c r="BP2714" s="174"/>
      <c r="BQ2714" s="174"/>
      <c r="BR2714" s="174"/>
      <c r="BS2714" s="174"/>
      <c r="BT2714" s="174"/>
    </row>
    <row r="2715" spans="1:72" s="177" customFormat="1">
      <c r="A2715" s="176"/>
      <c r="B2715" s="176"/>
      <c r="C2715" s="178"/>
      <c r="D2715" s="176"/>
      <c r="E2715" s="174"/>
      <c r="F2715" s="174"/>
      <c r="G2715" s="174"/>
      <c r="H2715" s="174"/>
      <c r="I2715" s="174"/>
      <c r="J2715" s="174"/>
      <c r="K2715" s="174"/>
      <c r="L2715" s="174"/>
      <c r="M2715" s="174"/>
      <c r="N2715" s="174"/>
      <c r="O2715" s="174"/>
      <c r="P2715" s="174"/>
      <c r="Q2715" s="174"/>
      <c r="R2715" s="174"/>
      <c r="S2715" s="174"/>
      <c r="T2715" s="174"/>
      <c r="U2715" s="174"/>
      <c r="V2715" s="174"/>
      <c r="W2715" s="174"/>
      <c r="X2715" s="174"/>
      <c r="Y2715" s="174"/>
      <c r="Z2715" s="174"/>
      <c r="AA2715" s="174"/>
      <c r="AB2715" s="174"/>
      <c r="AC2715" s="174"/>
      <c r="AD2715" s="174"/>
      <c r="AE2715" s="174"/>
      <c r="AF2715" s="174"/>
      <c r="AG2715" s="174"/>
      <c r="AH2715" s="174"/>
      <c r="AI2715" s="174"/>
      <c r="AJ2715" s="174"/>
      <c r="AK2715" s="174"/>
      <c r="AL2715" s="174"/>
      <c r="AM2715" s="174"/>
      <c r="AN2715" s="174"/>
      <c r="AO2715" s="174"/>
      <c r="AP2715" s="174"/>
      <c r="AQ2715" s="174"/>
      <c r="AR2715" s="174"/>
      <c r="AS2715" s="174"/>
      <c r="AT2715" s="174"/>
      <c r="AU2715" s="174"/>
      <c r="AV2715" s="174"/>
      <c r="AW2715" s="174"/>
      <c r="AX2715" s="174"/>
      <c r="AY2715" s="174"/>
      <c r="AZ2715" s="174"/>
      <c r="BA2715" s="174"/>
      <c r="BB2715" s="174"/>
      <c r="BC2715" s="174"/>
      <c r="BD2715" s="174"/>
      <c r="BE2715" s="174"/>
      <c r="BF2715" s="174"/>
      <c r="BG2715" s="174"/>
      <c r="BH2715" s="174"/>
      <c r="BI2715" s="174"/>
      <c r="BJ2715" s="174"/>
      <c r="BK2715" s="174"/>
      <c r="BL2715" s="174"/>
      <c r="BM2715" s="174"/>
      <c r="BN2715" s="174"/>
      <c r="BO2715" s="174"/>
      <c r="BP2715" s="174"/>
      <c r="BQ2715" s="174"/>
      <c r="BR2715" s="174"/>
      <c r="BS2715" s="174"/>
      <c r="BT2715" s="174"/>
    </row>
    <row r="2716" spans="1:72" s="177" customFormat="1">
      <c r="A2716" s="176"/>
      <c r="B2716" s="176"/>
      <c r="C2716" s="178"/>
      <c r="D2716" s="176"/>
      <c r="E2716" s="174"/>
      <c r="F2716" s="174"/>
      <c r="G2716" s="174"/>
      <c r="H2716" s="174"/>
      <c r="I2716" s="174"/>
      <c r="J2716" s="174"/>
      <c r="K2716" s="174"/>
      <c r="L2716" s="174"/>
      <c r="M2716" s="174"/>
      <c r="N2716" s="174"/>
      <c r="O2716" s="174"/>
      <c r="P2716" s="174"/>
      <c r="Q2716" s="174"/>
      <c r="R2716" s="174"/>
      <c r="S2716" s="174"/>
      <c r="T2716" s="174"/>
      <c r="U2716" s="174"/>
      <c r="V2716" s="174"/>
      <c r="W2716" s="174"/>
      <c r="X2716" s="174"/>
      <c r="Y2716" s="174"/>
      <c r="Z2716" s="174"/>
      <c r="AA2716" s="174"/>
      <c r="AB2716" s="174"/>
      <c r="AC2716" s="174"/>
      <c r="AD2716" s="174"/>
      <c r="AE2716" s="174"/>
      <c r="AF2716" s="174"/>
      <c r="AG2716" s="174"/>
      <c r="AH2716" s="174"/>
      <c r="AI2716" s="174"/>
      <c r="AJ2716" s="174"/>
      <c r="AK2716" s="174"/>
      <c r="AL2716" s="174"/>
      <c r="AM2716" s="174"/>
      <c r="AN2716" s="174"/>
      <c r="AO2716" s="174"/>
      <c r="AP2716" s="174"/>
      <c r="AQ2716" s="174"/>
      <c r="AR2716" s="174"/>
      <c r="AS2716" s="174"/>
      <c r="AT2716" s="174"/>
      <c r="AU2716" s="174"/>
      <c r="AV2716" s="174"/>
      <c r="AW2716" s="174"/>
      <c r="AX2716" s="174"/>
      <c r="AY2716" s="174"/>
      <c r="AZ2716" s="174"/>
      <c r="BA2716" s="174"/>
      <c r="BB2716" s="174"/>
      <c r="BC2716" s="174"/>
      <c r="BD2716" s="174"/>
      <c r="BE2716" s="174"/>
      <c r="BF2716" s="174"/>
      <c r="BG2716" s="174"/>
      <c r="BH2716" s="174"/>
      <c r="BI2716" s="174"/>
      <c r="BJ2716" s="174"/>
      <c r="BK2716" s="174"/>
      <c r="BL2716" s="174"/>
      <c r="BM2716" s="174"/>
      <c r="BN2716" s="174"/>
      <c r="BO2716" s="174"/>
      <c r="BP2716" s="174"/>
      <c r="BQ2716" s="174"/>
      <c r="BR2716" s="174"/>
      <c r="BS2716" s="174"/>
      <c r="BT2716" s="174"/>
    </row>
    <row r="2717" spans="1:72" s="177" customFormat="1">
      <c r="A2717" s="176"/>
      <c r="B2717" s="176"/>
      <c r="C2717" s="178"/>
      <c r="D2717" s="176"/>
      <c r="E2717" s="174"/>
      <c r="F2717" s="174"/>
      <c r="G2717" s="174"/>
      <c r="H2717" s="174"/>
      <c r="I2717" s="174"/>
      <c r="J2717" s="174"/>
      <c r="K2717" s="174"/>
      <c r="L2717" s="174"/>
      <c r="M2717" s="174"/>
      <c r="N2717" s="174"/>
      <c r="O2717" s="174"/>
      <c r="P2717" s="174"/>
      <c r="Q2717" s="174"/>
      <c r="R2717" s="174"/>
      <c r="S2717" s="174"/>
      <c r="T2717" s="174"/>
      <c r="U2717" s="174"/>
      <c r="V2717" s="174"/>
      <c r="W2717" s="174"/>
      <c r="X2717" s="174"/>
      <c r="Y2717" s="174"/>
      <c r="Z2717" s="174"/>
      <c r="AA2717" s="174"/>
      <c r="AB2717" s="174"/>
      <c r="AC2717" s="174"/>
      <c r="AD2717" s="174"/>
      <c r="AE2717" s="174"/>
      <c r="AF2717" s="174"/>
      <c r="AG2717" s="174"/>
      <c r="AH2717" s="174"/>
      <c r="AI2717" s="174"/>
      <c r="AJ2717" s="174"/>
      <c r="AK2717" s="174"/>
      <c r="AL2717" s="174"/>
      <c r="AM2717" s="174"/>
      <c r="AN2717" s="174"/>
      <c r="AO2717" s="174"/>
      <c r="AP2717" s="174"/>
      <c r="AQ2717" s="174"/>
      <c r="AR2717" s="174"/>
      <c r="AS2717" s="174"/>
      <c r="AT2717" s="174"/>
      <c r="AU2717" s="174"/>
      <c r="AV2717" s="174"/>
      <c r="AW2717" s="174"/>
      <c r="AX2717" s="174"/>
      <c r="AY2717" s="174"/>
      <c r="AZ2717" s="174"/>
      <c r="BA2717" s="174"/>
      <c r="BB2717" s="174"/>
      <c r="BC2717" s="174"/>
      <c r="BD2717" s="174"/>
      <c r="BE2717" s="174"/>
      <c r="BF2717" s="174"/>
      <c r="BG2717" s="174"/>
      <c r="BH2717" s="174"/>
      <c r="BI2717" s="174"/>
      <c r="BJ2717" s="174"/>
      <c r="BK2717" s="174"/>
      <c r="BL2717" s="174"/>
      <c r="BM2717" s="174"/>
      <c r="BN2717" s="174"/>
      <c r="BO2717" s="174"/>
      <c r="BP2717" s="174"/>
      <c r="BQ2717" s="174"/>
      <c r="BR2717" s="174"/>
      <c r="BS2717" s="174"/>
      <c r="BT2717" s="174"/>
    </row>
    <row r="2718" spans="1:72" s="177" customFormat="1">
      <c r="A2718" s="176"/>
      <c r="B2718" s="176"/>
      <c r="C2718" s="178"/>
      <c r="D2718" s="176"/>
      <c r="E2718" s="174"/>
      <c r="F2718" s="174"/>
      <c r="G2718" s="174"/>
      <c r="H2718" s="174"/>
      <c r="I2718" s="174"/>
      <c r="J2718" s="174"/>
      <c r="K2718" s="174"/>
      <c r="L2718" s="174"/>
      <c r="M2718" s="174"/>
      <c r="N2718" s="174"/>
      <c r="O2718" s="174"/>
      <c r="P2718" s="174"/>
      <c r="Q2718" s="174"/>
      <c r="R2718" s="174"/>
      <c r="S2718" s="174"/>
      <c r="T2718" s="174"/>
      <c r="U2718" s="174"/>
      <c r="V2718" s="174"/>
      <c r="W2718" s="174"/>
      <c r="X2718" s="174"/>
      <c r="Y2718" s="174"/>
      <c r="Z2718" s="174"/>
      <c r="AA2718" s="174"/>
      <c r="AB2718" s="174"/>
      <c r="AC2718" s="174"/>
      <c r="AD2718" s="174"/>
      <c r="AE2718" s="174"/>
      <c r="AF2718" s="174"/>
      <c r="AG2718" s="174"/>
      <c r="AH2718" s="174"/>
      <c r="AI2718" s="174"/>
      <c r="AJ2718" s="174"/>
      <c r="AK2718" s="174"/>
      <c r="AL2718" s="174"/>
      <c r="AM2718" s="174"/>
      <c r="AN2718" s="174"/>
      <c r="AO2718" s="174"/>
      <c r="AP2718" s="174"/>
      <c r="AQ2718" s="174"/>
      <c r="AR2718" s="174"/>
      <c r="AS2718" s="174"/>
      <c r="AT2718" s="174"/>
      <c r="AU2718" s="174"/>
      <c r="AV2718" s="174"/>
      <c r="AW2718" s="174"/>
      <c r="AX2718" s="174"/>
      <c r="AY2718" s="174"/>
      <c r="AZ2718" s="174"/>
      <c r="BA2718" s="174"/>
      <c r="BB2718" s="174"/>
      <c r="BC2718" s="174"/>
      <c r="BD2718" s="174"/>
      <c r="BE2718" s="174"/>
      <c r="BF2718" s="174"/>
      <c r="BG2718" s="174"/>
      <c r="BH2718" s="174"/>
      <c r="BI2718" s="174"/>
      <c r="BJ2718" s="174"/>
      <c r="BK2718" s="174"/>
      <c r="BL2718" s="174"/>
      <c r="BM2718" s="174"/>
      <c r="BN2718" s="174"/>
      <c r="BO2718" s="174"/>
      <c r="BP2718" s="174"/>
      <c r="BQ2718" s="174"/>
      <c r="BR2718" s="174"/>
      <c r="BS2718" s="174"/>
      <c r="BT2718" s="174"/>
    </row>
    <row r="2719" spans="1:72" s="177" customFormat="1">
      <c r="A2719" s="176"/>
      <c r="B2719" s="176"/>
      <c r="C2719" s="178"/>
      <c r="D2719" s="176"/>
      <c r="E2719" s="174"/>
      <c r="F2719" s="174"/>
      <c r="G2719" s="174"/>
      <c r="H2719" s="174"/>
      <c r="I2719" s="174"/>
      <c r="J2719" s="174"/>
      <c r="K2719" s="174"/>
      <c r="L2719" s="174"/>
      <c r="M2719" s="174"/>
      <c r="N2719" s="174"/>
      <c r="O2719" s="174"/>
      <c r="P2719" s="174"/>
      <c r="Q2719" s="174"/>
      <c r="R2719" s="174"/>
      <c r="S2719" s="174"/>
      <c r="T2719" s="174"/>
      <c r="U2719" s="174"/>
      <c r="V2719" s="174"/>
      <c r="W2719" s="174"/>
      <c r="X2719" s="174"/>
      <c r="Y2719" s="174"/>
      <c r="Z2719" s="174"/>
      <c r="AA2719" s="174"/>
      <c r="AB2719" s="174"/>
      <c r="AC2719" s="174"/>
      <c r="AD2719" s="174"/>
      <c r="AE2719" s="174"/>
      <c r="AF2719" s="174"/>
      <c r="AG2719" s="174"/>
      <c r="AH2719" s="174"/>
      <c r="AI2719" s="174"/>
      <c r="AJ2719" s="174"/>
      <c r="AK2719" s="174"/>
      <c r="AL2719" s="174"/>
      <c r="AM2719" s="174"/>
      <c r="AN2719" s="174"/>
      <c r="AO2719" s="174"/>
      <c r="AP2719" s="174"/>
      <c r="AQ2719" s="174"/>
      <c r="AR2719" s="174"/>
      <c r="AS2719" s="174"/>
      <c r="AT2719" s="174"/>
      <c r="AU2719" s="174"/>
      <c r="AV2719" s="174"/>
      <c r="AW2719" s="174"/>
      <c r="AX2719" s="174"/>
      <c r="AY2719" s="174"/>
      <c r="AZ2719" s="174"/>
      <c r="BA2719" s="174"/>
      <c r="BB2719" s="174"/>
      <c r="BC2719" s="174"/>
      <c r="BD2719" s="174"/>
      <c r="BE2719" s="174"/>
      <c r="BF2719" s="174"/>
      <c r="BG2719" s="174"/>
      <c r="BH2719" s="174"/>
      <c r="BI2719" s="174"/>
      <c r="BJ2719" s="174"/>
      <c r="BK2719" s="174"/>
      <c r="BL2719" s="174"/>
      <c r="BM2719" s="174"/>
      <c r="BN2719" s="174"/>
      <c r="BO2719" s="174"/>
      <c r="BP2719" s="174"/>
      <c r="BQ2719" s="174"/>
      <c r="BR2719" s="174"/>
      <c r="BS2719" s="174"/>
      <c r="BT2719" s="174"/>
    </row>
    <row r="2720" spans="1:72" s="177" customFormat="1">
      <c r="A2720" s="176"/>
      <c r="B2720" s="176"/>
      <c r="C2720" s="178"/>
      <c r="D2720" s="176"/>
      <c r="E2720" s="174"/>
      <c r="F2720" s="174"/>
      <c r="G2720" s="174"/>
      <c r="H2720" s="174"/>
      <c r="I2720" s="174"/>
      <c r="J2720" s="174"/>
      <c r="K2720" s="174"/>
      <c r="L2720" s="174"/>
      <c r="M2720" s="174"/>
      <c r="N2720" s="174"/>
      <c r="O2720" s="174"/>
      <c r="P2720" s="174"/>
      <c r="Q2720" s="174"/>
      <c r="R2720" s="174"/>
      <c r="S2720" s="174"/>
      <c r="T2720" s="174"/>
      <c r="U2720" s="174"/>
      <c r="V2720" s="174"/>
      <c r="W2720" s="174"/>
      <c r="X2720" s="174"/>
      <c r="Y2720" s="174"/>
      <c r="Z2720" s="174"/>
      <c r="AA2720" s="174"/>
      <c r="AB2720" s="174"/>
      <c r="AC2720" s="174"/>
      <c r="AD2720" s="174"/>
      <c r="AE2720" s="174"/>
      <c r="AF2720" s="174"/>
      <c r="AG2720" s="174"/>
      <c r="AH2720" s="174"/>
      <c r="AI2720" s="174"/>
      <c r="AJ2720" s="174"/>
      <c r="AK2720" s="174"/>
      <c r="AL2720" s="174"/>
      <c r="AM2720" s="174"/>
      <c r="AN2720" s="174"/>
      <c r="AO2720" s="174"/>
      <c r="AP2720" s="174"/>
      <c r="AQ2720" s="174"/>
      <c r="AR2720" s="174"/>
      <c r="AS2720" s="174"/>
      <c r="AT2720" s="174"/>
      <c r="AU2720" s="174"/>
      <c r="AV2720" s="174"/>
      <c r="AW2720" s="174"/>
      <c r="AX2720" s="174"/>
      <c r="AY2720" s="174"/>
      <c r="AZ2720" s="174"/>
      <c r="BA2720" s="174"/>
      <c r="BB2720" s="174"/>
      <c r="BC2720" s="174"/>
      <c r="BD2720" s="174"/>
      <c r="BE2720" s="174"/>
      <c r="BF2720" s="174"/>
      <c r="BG2720" s="174"/>
      <c r="BH2720" s="174"/>
      <c r="BI2720" s="174"/>
      <c r="BJ2720" s="174"/>
      <c r="BK2720" s="174"/>
      <c r="BL2720" s="174"/>
      <c r="BM2720" s="174"/>
      <c r="BN2720" s="174"/>
      <c r="BO2720" s="174"/>
      <c r="BP2720" s="174"/>
      <c r="BQ2720" s="174"/>
      <c r="BR2720" s="174"/>
      <c r="BS2720" s="174"/>
      <c r="BT2720" s="174"/>
    </row>
    <row r="2721" spans="1:72" s="177" customFormat="1">
      <c r="A2721" s="176"/>
      <c r="B2721" s="176"/>
      <c r="C2721" s="178"/>
      <c r="D2721" s="176"/>
      <c r="E2721" s="174"/>
      <c r="F2721" s="174"/>
      <c r="G2721" s="174"/>
      <c r="H2721" s="174"/>
      <c r="I2721" s="174"/>
      <c r="J2721" s="174"/>
      <c r="K2721" s="174"/>
      <c r="L2721" s="174"/>
      <c r="M2721" s="174"/>
      <c r="N2721" s="174"/>
      <c r="O2721" s="174"/>
      <c r="P2721" s="174"/>
      <c r="Q2721" s="174"/>
      <c r="R2721" s="174"/>
      <c r="S2721" s="174"/>
      <c r="T2721" s="174"/>
      <c r="U2721" s="174"/>
      <c r="V2721" s="174"/>
      <c r="W2721" s="174"/>
      <c r="X2721" s="174"/>
      <c r="Y2721" s="174"/>
      <c r="Z2721" s="174"/>
      <c r="AA2721" s="174"/>
      <c r="AB2721" s="174"/>
      <c r="AC2721" s="174"/>
      <c r="AD2721" s="174"/>
      <c r="AE2721" s="174"/>
      <c r="AF2721" s="174"/>
      <c r="AG2721" s="174"/>
      <c r="AH2721" s="174"/>
      <c r="AI2721" s="174"/>
      <c r="AJ2721" s="174"/>
      <c r="AK2721" s="174"/>
      <c r="AL2721" s="174"/>
      <c r="AM2721" s="174"/>
      <c r="AN2721" s="174"/>
      <c r="AO2721" s="174"/>
      <c r="AP2721" s="174"/>
      <c r="AQ2721" s="174"/>
      <c r="AR2721" s="174"/>
      <c r="AS2721" s="174"/>
      <c r="AT2721" s="174"/>
      <c r="AU2721" s="174"/>
      <c r="AV2721" s="174"/>
      <c r="AW2721" s="174"/>
      <c r="AX2721" s="174"/>
      <c r="AY2721" s="174"/>
      <c r="AZ2721" s="174"/>
      <c r="BA2721" s="174"/>
      <c r="BB2721" s="174"/>
      <c r="BC2721" s="174"/>
      <c r="BD2721" s="174"/>
      <c r="BE2721" s="174"/>
      <c r="BF2721" s="174"/>
      <c r="BG2721" s="174"/>
      <c r="BH2721" s="174"/>
      <c r="BI2721" s="174"/>
      <c r="BJ2721" s="174"/>
      <c r="BK2721" s="174"/>
      <c r="BL2721" s="174"/>
      <c r="BM2721" s="174"/>
      <c r="BN2721" s="174"/>
      <c r="BO2721" s="174"/>
      <c r="BP2721" s="174"/>
      <c r="BQ2721" s="174"/>
      <c r="BR2721" s="174"/>
      <c r="BS2721" s="174"/>
      <c r="BT2721" s="174"/>
    </row>
    <row r="2722" spans="1:72" s="177" customFormat="1">
      <c r="A2722" s="176"/>
      <c r="B2722" s="176"/>
      <c r="C2722" s="178"/>
      <c r="D2722" s="176"/>
      <c r="E2722" s="174"/>
      <c r="F2722" s="174"/>
      <c r="G2722" s="174"/>
      <c r="H2722" s="174"/>
      <c r="I2722" s="174"/>
      <c r="J2722" s="174"/>
      <c r="K2722" s="174"/>
      <c r="L2722" s="174"/>
      <c r="M2722" s="174"/>
      <c r="N2722" s="174"/>
      <c r="O2722" s="174"/>
      <c r="P2722" s="174"/>
      <c r="Q2722" s="174"/>
      <c r="R2722" s="174"/>
      <c r="S2722" s="174"/>
      <c r="T2722" s="174"/>
      <c r="U2722" s="174"/>
      <c r="V2722" s="174"/>
      <c r="W2722" s="174"/>
      <c r="X2722" s="174"/>
      <c r="Y2722" s="174"/>
      <c r="Z2722" s="174"/>
      <c r="AA2722" s="174"/>
      <c r="AB2722" s="174"/>
      <c r="AC2722" s="174"/>
      <c r="AD2722" s="174"/>
      <c r="AE2722" s="174"/>
      <c r="AF2722" s="174"/>
      <c r="AG2722" s="174"/>
      <c r="AH2722" s="174"/>
      <c r="AI2722" s="174"/>
      <c r="AJ2722" s="174"/>
      <c r="AK2722" s="174"/>
      <c r="AL2722" s="174"/>
      <c r="AM2722" s="174"/>
      <c r="AN2722" s="174"/>
      <c r="AO2722" s="174"/>
      <c r="AP2722" s="174"/>
      <c r="AQ2722" s="174"/>
      <c r="AR2722" s="174"/>
      <c r="AS2722" s="174"/>
      <c r="AT2722" s="174"/>
      <c r="AU2722" s="174"/>
      <c r="AV2722" s="174"/>
      <c r="AW2722" s="174"/>
      <c r="AX2722" s="174"/>
      <c r="AY2722" s="174"/>
      <c r="AZ2722" s="174"/>
      <c r="BA2722" s="174"/>
      <c r="BB2722" s="174"/>
      <c r="BC2722" s="174"/>
      <c r="BD2722" s="174"/>
      <c r="BE2722" s="174"/>
      <c r="BF2722" s="174"/>
      <c r="BG2722" s="174"/>
      <c r="BH2722" s="174"/>
      <c r="BI2722" s="174"/>
      <c r="BJ2722" s="174"/>
      <c r="BK2722" s="174"/>
      <c r="BL2722" s="174"/>
      <c r="BM2722" s="174"/>
      <c r="BN2722" s="174"/>
      <c r="BO2722" s="174"/>
      <c r="BP2722" s="174"/>
      <c r="BQ2722" s="174"/>
      <c r="BR2722" s="174"/>
      <c r="BS2722" s="174"/>
      <c r="BT2722" s="174"/>
    </row>
    <row r="2723" spans="1:72" s="177" customFormat="1">
      <c r="A2723" s="176"/>
      <c r="B2723" s="176"/>
      <c r="C2723" s="178"/>
      <c r="D2723" s="176"/>
      <c r="E2723" s="174"/>
      <c r="F2723" s="174"/>
      <c r="G2723" s="174"/>
      <c r="H2723" s="174"/>
      <c r="I2723" s="174"/>
      <c r="J2723" s="174"/>
      <c r="K2723" s="174"/>
      <c r="L2723" s="174"/>
      <c r="M2723" s="174"/>
      <c r="N2723" s="174"/>
      <c r="O2723" s="174"/>
      <c r="P2723" s="174"/>
      <c r="Q2723" s="174"/>
      <c r="R2723" s="174"/>
      <c r="S2723" s="174"/>
      <c r="T2723" s="174"/>
      <c r="U2723" s="174"/>
      <c r="V2723" s="174"/>
      <c r="W2723" s="174"/>
      <c r="X2723" s="174"/>
      <c r="Y2723" s="174"/>
      <c r="Z2723" s="174"/>
      <c r="AA2723" s="174"/>
      <c r="AB2723" s="174"/>
      <c r="AC2723" s="174"/>
      <c r="AD2723" s="174"/>
      <c r="AE2723" s="174"/>
      <c r="AF2723" s="174"/>
      <c r="AG2723" s="174"/>
      <c r="AH2723" s="174"/>
      <c r="AI2723" s="174"/>
      <c r="AJ2723" s="174"/>
      <c r="AK2723" s="174"/>
      <c r="AL2723" s="174"/>
      <c r="AM2723" s="174"/>
      <c r="AN2723" s="174"/>
      <c r="AO2723" s="174"/>
      <c r="AP2723" s="174"/>
      <c r="AQ2723" s="174"/>
      <c r="AR2723" s="174"/>
      <c r="AS2723" s="174"/>
      <c r="AT2723" s="174"/>
      <c r="AU2723" s="174"/>
      <c r="AV2723" s="174"/>
      <c r="AW2723" s="174"/>
      <c r="AX2723" s="174"/>
      <c r="AY2723" s="174"/>
      <c r="AZ2723" s="174"/>
      <c r="BA2723" s="174"/>
      <c r="BB2723" s="174"/>
      <c r="BC2723" s="174"/>
      <c r="BD2723" s="174"/>
      <c r="BE2723" s="174"/>
      <c r="BF2723" s="174"/>
      <c r="BG2723" s="174"/>
      <c r="BH2723" s="174"/>
      <c r="BI2723" s="174"/>
      <c r="BJ2723" s="174"/>
      <c r="BK2723" s="174"/>
      <c r="BL2723" s="174"/>
      <c r="BM2723" s="174"/>
      <c r="BN2723" s="174"/>
      <c r="BO2723" s="174"/>
      <c r="BP2723" s="174"/>
      <c r="BQ2723" s="174"/>
      <c r="BR2723" s="174"/>
      <c r="BS2723" s="174"/>
      <c r="BT2723" s="174"/>
    </row>
    <row r="2724" spans="1:72" s="177" customFormat="1">
      <c r="A2724" s="176"/>
      <c r="B2724" s="176"/>
      <c r="C2724" s="178"/>
      <c r="D2724" s="176"/>
      <c r="E2724" s="174"/>
      <c r="F2724" s="174"/>
      <c r="G2724" s="174"/>
      <c r="H2724" s="174"/>
      <c r="I2724" s="174"/>
      <c r="J2724" s="174"/>
      <c r="K2724" s="174"/>
      <c r="L2724" s="174"/>
      <c r="M2724" s="174"/>
      <c r="N2724" s="174"/>
      <c r="O2724" s="174"/>
      <c r="P2724" s="174"/>
      <c r="Q2724" s="174"/>
      <c r="R2724" s="174"/>
      <c r="S2724" s="174"/>
      <c r="T2724" s="174"/>
      <c r="U2724" s="174"/>
      <c r="V2724" s="174"/>
      <c r="W2724" s="174"/>
      <c r="X2724" s="174"/>
      <c r="Y2724" s="174"/>
      <c r="Z2724" s="174"/>
      <c r="AA2724" s="174"/>
      <c r="AB2724" s="174"/>
      <c r="AC2724" s="174"/>
      <c r="AD2724" s="174"/>
      <c r="AE2724" s="174"/>
      <c r="AF2724" s="174"/>
      <c r="AG2724" s="174"/>
      <c r="AH2724" s="174"/>
      <c r="AI2724" s="174"/>
      <c r="AJ2724" s="174"/>
      <c r="AK2724" s="174"/>
      <c r="AL2724" s="174"/>
      <c r="AM2724" s="174"/>
      <c r="AN2724" s="174"/>
      <c r="AO2724" s="174"/>
      <c r="AP2724" s="174"/>
      <c r="AQ2724" s="174"/>
      <c r="AR2724" s="174"/>
      <c r="AS2724" s="174"/>
      <c r="AT2724" s="174"/>
      <c r="AU2724" s="174"/>
      <c r="AV2724" s="174"/>
      <c r="AW2724" s="174"/>
      <c r="AX2724" s="174"/>
      <c r="AY2724" s="174"/>
      <c r="AZ2724" s="174"/>
      <c r="BA2724" s="174"/>
      <c r="BB2724" s="174"/>
      <c r="BC2724" s="174"/>
      <c r="BD2724" s="174"/>
      <c r="BE2724" s="174"/>
      <c r="BF2724" s="174"/>
      <c r="BG2724" s="174"/>
      <c r="BH2724" s="174"/>
      <c r="BI2724" s="174"/>
      <c r="BJ2724" s="174"/>
      <c r="BK2724" s="174"/>
      <c r="BL2724" s="174"/>
      <c r="BM2724" s="174"/>
      <c r="BN2724" s="174"/>
      <c r="BO2724" s="174"/>
      <c r="BP2724" s="174"/>
      <c r="BQ2724" s="174"/>
      <c r="BR2724" s="174"/>
      <c r="BS2724" s="174"/>
      <c r="BT2724" s="174"/>
    </row>
    <row r="2725" spans="1:72" s="177" customFormat="1">
      <c r="A2725" s="176"/>
      <c r="B2725" s="176"/>
      <c r="C2725" s="178"/>
      <c r="D2725" s="176"/>
      <c r="E2725" s="174"/>
      <c r="F2725" s="174"/>
      <c r="G2725" s="174"/>
      <c r="H2725" s="174"/>
      <c r="I2725" s="174"/>
      <c r="J2725" s="174"/>
      <c r="K2725" s="174"/>
      <c r="L2725" s="174"/>
      <c r="M2725" s="174"/>
      <c r="N2725" s="174"/>
      <c r="O2725" s="174"/>
      <c r="P2725" s="174"/>
      <c r="Q2725" s="174"/>
      <c r="R2725" s="174"/>
      <c r="S2725" s="174"/>
      <c r="T2725" s="174"/>
      <c r="U2725" s="174"/>
      <c r="V2725" s="174"/>
      <c r="W2725" s="174"/>
      <c r="X2725" s="174"/>
      <c r="Y2725" s="174"/>
      <c r="Z2725" s="174"/>
      <c r="AA2725" s="174"/>
      <c r="AB2725" s="174"/>
      <c r="AC2725" s="174"/>
      <c r="AD2725" s="174"/>
      <c r="AE2725" s="174"/>
      <c r="AF2725" s="174"/>
      <c r="AG2725" s="174"/>
      <c r="AH2725" s="174"/>
      <c r="AI2725" s="174"/>
      <c r="AJ2725" s="174"/>
      <c r="AK2725" s="174"/>
      <c r="AL2725" s="174"/>
      <c r="AM2725" s="174"/>
      <c r="AN2725" s="174"/>
      <c r="AO2725" s="174"/>
      <c r="AP2725" s="174"/>
      <c r="AQ2725" s="174"/>
      <c r="AR2725" s="174"/>
      <c r="AS2725" s="174"/>
      <c r="AT2725" s="174"/>
      <c r="AU2725" s="174"/>
      <c r="AV2725" s="174"/>
      <c r="AW2725" s="174"/>
      <c r="AX2725" s="174"/>
      <c r="AY2725" s="174"/>
      <c r="AZ2725" s="174"/>
      <c r="BA2725" s="174"/>
      <c r="BB2725" s="174"/>
      <c r="BC2725" s="174"/>
      <c r="BD2725" s="174"/>
      <c r="BE2725" s="174"/>
      <c r="BF2725" s="174"/>
      <c r="BG2725" s="174"/>
      <c r="BH2725" s="174"/>
      <c r="BI2725" s="174"/>
      <c r="BJ2725" s="174"/>
      <c r="BK2725" s="174"/>
      <c r="BL2725" s="174"/>
      <c r="BM2725" s="174"/>
      <c r="BN2725" s="174"/>
      <c r="BO2725" s="174"/>
      <c r="BP2725" s="174"/>
      <c r="BQ2725" s="174"/>
      <c r="BR2725" s="174"/>
      <c r="BS2725" s="174"/>
      <c r="BT2725" s="174"/>
    </row>
    <row r="2726" spans="1:72" s="177" customFormat="1">
      <c r="A2726" s="176"/>
      <c r="B2726" s="176"/>
      <c r="C2726" s="178"/>
      <c r="D2726" s="176"/>
      <c r="E2726" s="174"/>
      <c r="F2726" s="174"/>
      <c r="G2726" s="174"/>
      <c r="H2726" s="174"/>
      <c r="I2726" s="174"/>
      <c r="J2726" s="174"/>
      <c r="K2726" s="174"/>
      <c r="L2726" s="174"/>
      <c r="M2726" s="174"/>
      <c r="N2726" s="174"/>
      <c r="O2726" s="174"/>
      <c r="P2726" s="174"/>
      <c r="Q2726" s="174"/>
      <c r="R2726" s="174"/>
      <c r="S2726" s="174"/>
      <c r="T2726" s="174"/>
      <c r="U2726" s="174"/>
      <c r="V2726" s="174"/>
      <c r="W2726" s="174"/>
      <c r="X2726" s="174"/>
      <c r="Y2726" s="174"/>
      <c r="Z2726" s="174"/>
      <c r="AA2726" s="174"/>
      <c r="AB2726" s="174"/>
      <c r="AC2726" s="174"/>
      <c r="AD2726" s="174"/>
      <c r="AE2726" s="174"/>
      <c r="AF2726" s="174"/>
      <c r="AG2726" s="174"/>
      <c r="AH2726" s="174"/>
      <c r="AI2726" s="174"/>
      <c r="AJ2726" s="174"/>
      <c r="AK2726" s="174"/>
      <c r="AL2726" s="174"/>
      <c r="AM2726" s="174"/>
      <c r="AN2726" s="174"/>
      <c r="AO2726" s="174"/>
      <c r="AP2726" s="174"/>
      <c r="AQ2726" s="174"/>
      <c r="AR2726" s="174"/>
      <c r="AS2726" s="174"/>
      <c r="AT2726" s="174"/>
      <c r="AU2726" s="174"/>
      <c r="AV2726" s="174"/>
      <c r="AW2726" s="174"/>
      <c r="AX2726" s="174"/>
      <c r="AY2726" s="174"/>
      <c r="AZ2726" s="174"/>
      <c r="BA2726" s="174"/>
      <c r="BB2726" s="174"/>
      <c r="BC2726" s="174"/>
      <c r="BD2726" s="174"/>
      <c r="BE2726" s="174"/>
      <c r="BF2726" s="174"/>
      <c r="BG2726" s="174"/>
      <c r="BH2726" s="174"/>
      <c r="BI2726" s="174"/>
      <c r="BJ2726" s="174"/>
      <c r="BK2726" s="174"/>
      <c r="BL2726" s="174"/>
      <c r="BM2726" s="174"/>
      <c r="BN2726" s="174"/>
      <c r="BO2726" s="174"/>
      <c r="BP2726" s="174"/>
      <c r="BQ2726" s="174"/>
      <c r="BR2726" s="174"/>
      <c r="BS2726" s="174"/>
      <c r="BT2726" s="174"/>
    </row>
    <row r="2727" spans="1:72" s="177" customFormat="1">
      <c r="A2727" s="176"/>
      <c r="B2727" s="176"/>
      <c r="C2727" s="178"/>
      <c r="D2727" s="176"/>
      <c r="E2727" s="174"/>
      <c r="F2727" s="174"/>
      <c r="G2727" s="174"/>
      <c r="H2727" s="174"/>
      <c r="I2727" s="174"/>
      <c r="J2727" s="174"/>
      <c r="K2727" s="174"/>
      <c r="L2727" s="174"/>
      <c r="M2727" s="174"/>
      <c r="N2727" s="174"/>
      <c r="O2727" s="174"/>
      <c r="P2727" s="174"/>
      <c r="Q2727" s="174"/>
      <c r="R2727" s="174"/>
      <c r="S2727" s="174"/>
      <c r="T2727" s="174"/>
      <c r="U2727" s="174"/>
      <c r="V2727" s="174"/>
      <c r="W2727" s="174"/>
      <c r="X2727" s="174"/>
      <c r="Y2727" s="174"/>
      <c r="Z2727" s="174"/>
      <c r="AA2727" s="174"/>
      <c r="AB2727" s="174"/>
      <c r="AC2727" s="174"/>
      <c r="AD2727" s="174"/>
      <c r="AE2727" s="174"/>
      <c r="AF2727" s="174"/>
      <c r="AG2727" s="174"/>
      <c r="AH2727" s="174"/>
      <c r="AI2727" s="174"/>
      <c r="AJ2727" s="174"/>
      <c r="AK2727" s="174"/>
      <c r="AL2727" s="174"/>
      <c r="AM2727" s="174"/>
      <c r="AN2727" s="174"/>
      <c r="AO2727" s="174"/>
      <c r="AP2727" s="174"/>
      <c r="AQ2727" s="174"/>
      <c r="AR2727" s="174"/>
      <c r="AS2727" s="174"/>
      <c r="AT2727" s="174"/>
      <c r="AU2727" s="174"/>
      <c r="AV2727" s="174"/>
      <c r="AW2727" s="174"/>
      <c r="AX2727" s="174"/>
      <c r="AY2727" s="174"/>
      <c r="AZ2727" s="174"/>
      <c r="BA2727" s="174"/>
      <c r="BB2727" s="174"/>
      <c r="BC2727" s="174"/>
      <c r="BD2727" s="174"/>
      <c r="BE2727" s="174"/>
      <c r="BF2727" s="174"/>
      <c r="BG2727" s="174"/>
      <c r="BH2727" s="174"/>
      <c r="BI2727" s="174"/>
      <c r="BJ2727" s="174"/>
      <c r="BK2727" s="174"/>
      <c r="BL2727" s="174"/>
      <c r="BM2727" s="174"/>
      <c r="BN2727" s="174"/>
      <c r="BO2727" s="174"/>
      <c r="BP2727" s="174"/>
      <c r="BQ2727" s="174"/>
      <c r="BR2727" s="174"/>
      <c r="BS2727" s="174"/>
      <c r="BT2727" s="174"/>
    </row>
    <row r="2728" spans="1:72" s="177" customFormat="1">
      <c r="A2728" s="176"/>
      <c r="B2728" s="176"/>
      <c r="C2728" s="178"/>
      <c r="D2728" s="176"/>
      <c r="E2728" s="174"/>
      <c r="F2728" s="174"/>
      <c r="G2728" s="174"/>
      <c r="H2728" s="174"/>
      <c r="I2728" s="174"/>
      <c r="J2728" s="174"/>
      <c r="K2728" s="174"/>
      <c r="L2728" s="174"/>
      <c r="M2728" s="174"/>
      <c r="N2728" s="174"/>
      <c r="O2728" s="174"/>
      <c r="P2728" s="174"/>
      <c r="Q2728" s="174"/>
      <c r="R2728" s="174"/>
      <c r="S2728" s="174"/>
      <c r="T2728" s="174"/>
      <c r="U2728" s="174"/>
      <c r="V2728" s="174"/>
      <c r="W2728" s="174"/>
      <c r="X2728" s="174"/>
      <c r="Y2728" s="174"/>
      <c r="Z2728" s="174"/>
      <c r="AA2728" s="174"/>
      <c r="AB2728" s="174"/>
      <c r="AC2728" s="174"/>
      <c r="AD2728" s="174"/>
      <c r="AE2728" s="174"/>
      <c r="AF2728" s="174"/>
      <c r="AG2728" s="174"/>
      <c r="AH2728" s="174"/>
      <c r="AI2728" s="174"/>
      <c r="AJ2728" s="174"/>
      <c r="AK2728" s="174"/>
      <c r="AL2728" s="174"/>
      <c r="AM2728" s="174"/>
      <c r="AN2728" s="174"/>
      <c r="AO2728" s="174"/>
      <c r="AP2728" s="174"/>
      <c r="AQ2728" s="174"/>
      <c r="AR2728" s="174"/>
      <c r="AS2728" s="174"/>
      <c r="AT2728" s="174"/>
      <c r="AU2728" s="174"/>
      <c r="AV2728" s="174"/>
      <c r="AW2728" s="174"/>
      <c r="AX2728" s="174"/>
      <c r="AY2728" s="174"/>
      <c r="AZ2728" s="174"/>
      <c r="BA2728" s="174"/>
      <c r="BB2728" s="174"/>
      <c r="BC2728" s="174"/>
      <c r="BD2728" s="174"/>
      <c r="BE2728" s="174"/>
      <c r="BF2728" s="174"/>
      <c r="BG2728" s="174"/>
      <c r="BH2728" s="174"/>
      <c r="BI2728" s="174"/>
      <c r="BJ2728" s="174"/>
      <c r="BK2728" s="174"/>
      <c r="BL2728" s="174"/>
      <c r="BM2728" s="174"/>
      <c r="BN2728" s="174"/>
      <c r="BO2728" s="174"/>
      <c r="BP2728" s="174"/>
      <c r="BQ2728" s="174"/>
      <c r="BR2728" s="174"/>
      <c r="BS2728" s="174"/>
      <c r="BT2728" s="174"/>
    </row>
    <row r="2729" spans="1:72" s="177" customFormat="1">
      <c r="A2729" s="176"/>
      <c r="B2729" s="176"/>
      <c r="C2729" s="178"/>
      <c r="D2729" s="176"/>
      <c r="E2729" s="174"/>
      <c r="F2729" s="174"/>
      <c r="G2729" s="174"/>
      <c r="H2729" s="174"/>
      <c r="I2729" s="174"/>
      <c r="J2729" s="174"/>
      <c r="K2729" s="174"/>
      <c r="L2729" s="174"/>
      <c r="M2729" s="174"/>
      <c r="N2729" s="174"/>
      <c r="O2729" s="174"/>
      <c r="P2729" s="174"/>
      <c r="Q2729" s="174"/>
      <c r="R2729" s="174"/>
      <c r="S2729" s="174"/>
      <c r="T2729" s="174"/>
      <c r="U2729" s="174"/>
      <c r="V2729" s="174"/>
      <c r="W2729" s="174"/>
      <c r="X2729" s="174"/>
      <c r="Y2729" s="174"/>
      <c r="Z2729" s="174"/>
      <c r="AA2729" s="174"/>
      <c r="AB2729" s="174"/>
      <c r="AC2729" s="174"/>
      <c r="AD2729" s="174"/>
      <c r="AE2729" s="174"/>
      <c r="AF2729" s="174"/>
      <c r="AG2729" s="174"/>
      <c r="AH2729" s="174"/>
      <c r="AI2729" s="174"/>
      <c r="AJ2729" s="174"/>
      <c r="AK2729" s="174"/>
      <c r="AL2729" s="174"/>
      <c r="AM2729" s="174"/>
      <c r="AN2729" s="174"/>
      <c r="AO2729" s="174"/>
      <c r="AP2729" s="174"/>
      <c r="AQ2729" s="174"/>
      <c r="AR2729" s="174"/>
      <c r="AS2729" s="174"/>
      <c r="AT2729" s="174"/>
      <c r="AU2729" s="174"/>
      <c r="AV2729" s="174"/>
      <c r="AW2729" s="174"/>
      <c r="AX2729" s="174"/>
      <c r="AY2729" s="174"/>
      <c r="AZ2729" s="174"/>
      <c r="BA2729" s="174"/>
      <c r="BB2729" s="174"/>
      <c r="BC2729" s="174"/>
      <c r="BD2729" s="174"/>
      <c r="BE2729" s="174"/>
      <c r="BF2729" s="174"/>
      <c r="BG2729" s="174"/>
      <c r="BH2729" s="174"/>
      <c r="BI2729" s="174"/>
      <c r="BJ2729" s="174"/>
      <c r="BK2729" s="174"/>
      <c r="BL2729" s="174"/>
      <c r="BM2729" s="174"/>
      <c r="BN2729" s="174"/>
      <c r="BO2729" s="174"/>
      <c r="BP2729" s="174"/>
      <c r="BQ2729" s="174"/>
      <c r="BR2729" s="174"/>
      <c r="BS2729" s="174"/>
      <c r="BT2729" s="174"/>
    </row>
    <row r="2730" spans="1:72" s="177" customFormat="1">
      <c r="A2730" s="176"/>
      <c r="B2730" s="176"/>
      <c r="C2730" s="178"/>
      <c r="D2730" s="176"/>
      <c r="E2730" s="174"/>
      <c r="F2730" s="174"/>
      <c r="G2730" s="174"/>
      <c r="H2730" s="174"/>
      <c r="I2730" s="174"/>
      <c r="J2730" s="174"/>
      <c r="K2730" s="174"/>
      <c r="L2730" s="174"/>
      <c r="M2730" s="174"/>
      <c r="N2730" s="174"/>
      <c r="O2730" s="174"/>
      <c r="P2730" s="174"/>
      <c r="Q2730" s="174"/>
      <c r="R2730" s="174"/>
      <c r="S2730" s="174"/>
      <c r="T2730" s="174"/>
      <c r="U2730" s="174"/>
      <c r="V2730" s="174"/>
      <c r="W2730" s="174"/>
      <c r="X2730" s="174"/>
      <c r="Y2730" s="174"/>
      <c r="Z2730" s="174"/>
      <c r="AA2730" s="174"/>
      <c r="AB2730" s="174"/>
      <c r="AC2730" s="174"/>
      <c r="AD2730" s="174"/>
      <c r="AE2730" s="174"/>
      <c r="AF2730" s="174"/>
      <c r="AG2730" s="174"/>
      <c r="AH2730" s="174"/>
      <c r="AI2730" s="174"/>
      <c r="AJ2730" s="174"/>
      <c r="AK2730" s="174"/>
      <c r="AL2730" s="174"/>
      <c r="AM2730" s="174"/>
      <c r="AN2730" s="174"/>
      <c r="AO2730" s="174"/>
      <c r="AP2730" s="174"/>
      <c r="AQ2730" s="174"/>
      <c r="AR2730" s="174"/>
      <c r="AS2730" s="174"/>
      <c r="AT2730" s="174"/>
      <c r="AU2730" s="174"/>
      <c r="AV2730" s="174"/>
      <c r="AW2730" s="174"/>
      <c r="AX2730" s="174"/>
      <c r="AY2730" s="174"/>
      <c r="AZ2730" s="174"/>
      <c r="BA2730" s="174"/>
      <c r="BB2730" s="174"/>
      <c r="BC2730" s="174"/>
      <c r="BD2730" s="174"/>
      <c r="BE2730" s="174"/>
      <c r="BF2730" s="174"/>
      <c r="BG2730" s="174"/>
      <c r="BH2730" s="174"/>
      <c r="BI2730" s="174"/>
      <c r="BJ2730" s="174"/>
      <c r="BK2730" s="174"/>
      <c r="BL2730" s="174"/>
      <c r="BM2730" s="174"/>
      <c r="BN2730" s="174"/>
      <c r="BO2730" s="174"/>
      <c r="BP2730" s="174"/>
      <c r="BQ2730" s="174"/>
      <c r="BR2730" s="174"/>
      <c r="BS2730" s="174"/>
      <c r="BT2730" s="174"/>
    </row>
    <row r="2731" spans="1:72" s="177" customFormat="1">
      <c r="A2731" s="176"/>
      <c r="B2731" s="176"/>
      <c r="C2731" s="178"/>
      <c r="D2731" s="176"/>
      <c r="E2731" s="174"/>
      <c r="F2731" s="174"/>
      <c r="G2731" s="174"/>
      <c r="H2731" s="174"/>
      <c r="I2731" s="174"/>
      <c r="J2731" s="174"/>
      <c r="K2731" s="174"/>
      <c r="L2731" s="174"/>
      <c r="M2731" s="174"/>
      <c r="N2731" s="174"/>
      <c r="O2731" s="174"/>
      <c r="P2731" s="174"/>
      <c r="Q2731" s="174"/>
      <c r="R2731" s="174"/>
      <c r="S2731" s="174"/>
      <c r="T2731" s="174"/>
      <c r="U2731" s="174"/>
      <c r="V2731" s="174"/>
      <c r="W2731" s="174"/>
      <c r="X2731" s="174"/>
      <c r="Y2731" s="174"/>
      <c r="Z2731" s="174"/>
      <c r="AA2731" s="174"/>
      <c r="AB2731" s="174"/>
      <c r="AC2731" s="174"/>
      <c r="AD2731" s="174"/>
      <c r="AE2731" s="174"/>
      <c r="AF2731" s="174"/>
      <c r="AG2731" s="174"/>
      <c r="AH2731" s="174"/>
      <c r="AI2731" s="174"/>
      <c r="AJ2731" s="174"/>
      <c r="AK2731" s="174"/>
      <c r="AL2731" s="174"/>
      <c r="AM2731" s="174"/>
      <c r="AN2731" s="174"/>
      <c r="AO2731" s="174"/>
      <c r="AP2731" s="174"/>
      <c r="AQ2731" s="174"/>
      <c r="AR2731" s="174"/>
      <c r="AS2731" s="174"/>
      <c r="AT2731" s="174"/>
      <c r="AU2731" s="174"/>
      <c r="AV2731" s="174"/>
      <c r="AW2731" s="174"/>
      <c r="AX2731" s="174"/>
      <c r="AY2731" s="174"/>
      <c r="AZ2731" s="174"/>
      <c r="BA2731" s="174"/>
      <c r="BB2731" s="174"/>
      <c r="BC2731" s="174"/>
      <c r="BD2731" s="174"/>
      <c r="BE2731" s="174"/>
      <c r="BF2731" s="174"/>
      <c r="BG2731" s="174"/>
      <c r="BH2731" s="174"/>
      <c r="BI2731" s="174"/>
      <c r="BJ2731" s="174"/>
      <c r="BK2731" s="174"/>
      <c r="BL2731" s="174"/>
      <c r="BM2731" s="174"/>
      <c r="BN2731" s="174"/>
      <c r="BO2731" s="174"/>
      <c r="BP2731" s="174"/>
      <c r="BQ2731" s="174"/>
      <c r="BR2731" s="174"/>
      <c r="BS2731" s="174"/>
      <c r="BT2731" s="174"/>
    </row>
    <row r="2732" spans="1:72" s="177" customFormat="1">
      <c r="A2732" s="176"/>
      <c r="B2732" s="176"/>
      <c r="C2732" s="178"/>
      <c r="D2732" s="176"/>
      <c r="E2732" s="174"/>
      <c r="F2732" s="174"/>
      <c r="G2732" s="174"/>
      <c r="H2732" s="174"/>
      <c r="I2732" s="174"/>
      <c r="J2732" s="174"/>
      <c r="K2732" s="174"/>
      <c r="L2732" s="174"/>
      <c r="M2732" s="174"/>
      <c r="N2732" s="174"/>
      <c r="O2732" s="174"/>
      <c r="P2732" s="174"/>
      <c r="Q2732" s="174"/>
      <c r="R2732" s="174"/>
      <c r="S2732" s="174"/>
      <c r="T2732" s="174"/>
      <c r="U2732" s="174"/>
      <c r="V2732" s="174"/>
      <c r="W2732" s="174"/>
      <c r="X2732" s="174"/>
      <c r="Y2732" s="174"/>
      <c r="Z2732" s="174"/>
      <c r="AA2732" s="174"/>
      <c r="AB2732" s="174"/>
      <c r="AC2732" s="174"/>
      <c r="AD2732" s="174"/>
      <c r="AE2732" s="174"/>
      <c r="AF2732" s="174"/>
      <c r="AG2732" s="174"/>
      <c r="AH2732" s="174"/>
      <c r="AI2732" s="174"/>
      <c r="AJ2732" s="174"/>
      <c r="AK2732" s="174"/>
      <c r="AL2732" s="174"/>
      <c r="AM2732" s="174"/>
      <c r="AN2732" s="174"/>
      <c r="AO2732" s="174"/>
      <c r="AP2732" s="174"/>
      <c r="AQ2732" s="174"/>
      <c r="AR2732" s="174"/>
      <c r="AS2732" s="174"/>
      <c r="AT2732" s="174"/>
      <c r="AU2732" s="174"/>
      <c r="AV2732" s="174"/>
      <c r="AW2732" s="174"/>
      <c r="AX2732" s="174"/>
      <c r="AY2732" s="174"/>
      <c r="AZ2732" s="174"/>
      <c r="BA2732" s="174"/>
      <c r="BB2732" s="174"/>
      <c r="BC2732" s="174"/>
      <c r="BD2732" s="174"/>
      <c r="BE2732" s="174"/>
      <c r="BF2732" s="174"/>
      <c r="BG2732" s="174"/>
      <c r="BH2732" s="174"/>
      <c r="BI2732" s="174"/>
      <c r="BJ2732" s="174"/>
      <c r="BK2732" s="174"/>
      <c r="BL2732" s="174"/>
      <c r="BM2732" s="174"/>
      <c r="BN2732" s="174"/>
      <c r="BO2732" s="174"/>
      <c r="BP2732" s="174"/>
      <c r="BQ2732" s="174"/>
      <c r="BR2732" s="174"/>
      <c r="BS2732" s="174"/>
      <c r="BT2732" s="174"/>
    </row>
    <row r="2733" spans="1:72" s="177" customFormat="1">
      <c r="A2733" s="176"/>
      <c r="B2733" s="176"/>
      <c r="C2733" s="178"/>
      <c r="D2733" s="176"/>
      <c r="E2733" s="174"/>
      <c r="F2733" s="174"/>
      <c r="G2733" s="174"/>
      <c r="H2733" s="174"/>
      <c r="I2733" s="174"/>
      <c r="J2733" s="174"/>
      <c r="K2733" s="174"/>
      <c r="L2733" s="174"/>
      <c r="M2733" s="174"/>
      <c r="N2733" s="174"/>
      <c r="O2733" s="174"/>
      <c r="P2733" s="174"/>
      <c r="Q2733" s="174"/>
      <c r="R2733" s="174"/>
      <c r="S2733" s="174"/>
      <c r="T2733" s="174"/>
      <c r="U2733" s="174"/>
      <c r="V2733" s="174"/>
      <c r="W2733" s="174"/>
      <c r="X2733" s="174"/>
      <c r="Y2733" s="174"/>
      <c r="Z2733" s="174"/>
      <c r="AA2733" s="174"/>
      <c r="AB2733" s="174"/>
      <c r="AC2733" s="174"/>
      <c r="AD2733" s="174"/>
      <c r="AE2733" s="174"/>
      <c r="AF2733" s="174"/>
      <c r="AG2733" s="174"/>
      <c r="AH2733" s="174"/>
      <c r="AI2733" s="174"/>
      <c r="AJ2733" s="174"/>
      <c r="AK2733" s="174"/>
      <c r="AL2733" s="174"/>
      <c r="AM2733" s="174"/>
      <c r="AN2733" s="174"/>
      <c r="AO2733" s="174"/>
      <c r="AP2733" s="174"/>
      <c r="AQ2733" s="174"/>
      <c r="AR2733" s="174"/>
      <c r="AS2733" s="174"/>
      <c r="AT2733" s="174"/>
      <c r="AU2733" s="174"/>
      <c r="AV2733" s="174"/>
      <c r="AW2733" s="174"/>
      <c r="AX2733" s="174"/>
      <c r="AY2733" s="174"/>
      <c r="AZ2733" s="174"/>
      <c r="BA2733" s="174"/>
      <c r="BB2733" s="174"/>
      <c r="BC2733" s="174"/>
      <c r="BD2733" s="174"/>
      <c r="BE2733" s="174"/>
      <c r="BF2733" s="174"/>
      <c r="BG2733" s="174"/>
      <c r="BH2733" s="174"/>
      <c r="BI2733" s="174"/>
      <c r="BJ2733" s="174"/>
      <c r="BK2733" s="174"/>
      <c r="BL2733" s="174"/>
      <c r="BM2733" s="174"/>
      <c r="BN2733" s="174"/>
      <c r="BO2733" s="174"/>
      <c r="BP2733" s="174"/>
      <c r="BQ2733" s="174"/>
      <c r="BR2733" s="174"/>
      <c r="BS2733" s="174"/>
      <c r="BT2733" s="174"/>
    </row>
    <row r="2734" spans="1:72" s="177" customFormat="1">
      <c r="A2734" s="176"/>
      <c r="B2734" s="176"/>
      <c r="C2734" s="178"/>
      <c r="D2734" s="176"/>
      <c r="E2734" s="174"/>
      <c r="F2734" s="174"/>
      <c r="G2734" s="174"/>
      <c r="H2734" s="174"/>
      <c r="I2734" s="174"/>
      <c r="J2734" s="174"/>
      <c r="K2734" s="174"/>
      <c r="L2734" s="174"/>
      <c r="M2734" s="174"/>
      <c r="N2734" s="174"/>
      <c r="O2734" s="174"/>
      <c r="P2734" s="174"/>
      <c r="Q2734" s="174"/>
      <c r="R2734" s="174"/>
      <c r="S2734" s="174"/>
      <c r="T2734" s="174"/>
      <c r="U2734" s="174"/>
      <c r="V2734" s="174"/>
      <c r="W2734" s="174"/>
      <c r="X2734" s="174"/>
      <c r="Y2734" s="174"/>
      <c r="Z2734" s="174"/>
      <c r="AA2734" s="174"/>
      <c r="AB2734" s="174"/>
      <c r="AC2734" s="174"/>
      <c r="AD2734" s="174"/>
      <c r="AE2734" s="174"/>
      <c r="AF2734" s="174"/>
      <c r="AG2734" s="174"/>
      <c r="AH2734" s="174"/>
      <c r="AI2734" s="174"/>
      <c r="AJ2734" s="174"/>
      <c r="AK2734" s="174"/>
      <c r="AL2734" s="174"/>
      <c r="AM2734" s="174"/>
      <c r="AN2734" s="174"/>
      <c r="AO2734" s="174"/>
      <c r="AP2734" s="174"/>
      <c r="AQ2734" s="174"/>
      <c r="AR2734" s="174"/>
      <c r="AS2734" s="174"/>
      <c r="AT2734" s="174"/>
      <c r="AU2734" s="174"/>
      <c r="AV2734" s="174"/>
      <c r="AW2734" s="174"/>
      <c r="AX2734" s="174"/>
      <c r="AY2734" s="174"/>
      <c r="AZ2734" s="174"/>
      <c r="BA2734" s="174"/>
      <c r="BB2734" s="174"/>
      <c r="BC2734" s="174"/>
      <c r="BD2734" s="174"/>
      <c r="BE2734" s="174"/>
      <c r="BF2734" s="174"/>
      <c r="BG2734" s="174"/>
      <c r="BH2734" s="174"/>
      <c r="BI2734" s="174"/>
      <c r="BJ2734" s="174"/>
      <c r="BK2734" s="174"/>
      <c r="BL2734" s="174"/>
      <c r="BM2734" s="174"/>
      <c r="BN2734" s="174"/>
      <c r="BO2734" s="174"/>
      <c r="BP2734" s="174"/>
      <c r="BQ2734" s="174"/>
      <c r="BR2734" s="174"/>
      <c r="BS2734" s="174"/>
      <c r="BT2734" s="174"/>
    </row>
    <row r="2735" spans="1:72" s="177" customFormat="1">
      <c r="A2735" s="176"/>
      <c r="B2735" s="176"/>
      <c r="C2735" s="178"/>
      <c r="D2735" s="176"/>
      <c r="E2735" s="174"/>
      <c r="F2735" s="174"/>
      <c r="G2735" s="174"/>
      <c r="H2735" s="174"/>
      <c r="I2735" s="174"/>
      <c r="J2735" s="174"/>
      <c r="K2735" s="174"/>
      <c r="L2735" s="174"/>
      <c r="M2735" s="174"/>
      <c r="N2735" s="174"/>
      <c r="O2735" s="174"/>
      <c r="P2735" s="174"/>
      <c r="Q2735" s="174"/>
      <c r="R2735" s="174"/>
      <c r="S2735" s="174"/>
      <c r="T2735" s="174"/>
      <c r="U2735" s="174"/>
      <c r="V2735" s="174"/>
      <c r="W2735" s="174"/>
      <c r="X2735" s="174"/>
      <c r="Y2735" s="174"/>
      <c r="Z2735" s="174"/>
      <c r="AA2735" s="174"/>
      <c r="AB2735" s="174"/>
      <c r="AC2735" s="174"/>
      <c r="AD2735" s="174"/>
      <c r="AE2735" s="174"/>
      <c r="AF2735" s="174"/>
      <c r="AG2735" s="174"/>
      <c r="AH2735" s="174"/>
      <c r="AI2735" s="174"/>
      <c r="AJ2735" s="174"/>
      <c r="AK2735" s="174"/>
      <c r="AL2735" s="174"/>
      <c r="AM2735" s="174"/>
      <c r="AN2735" s="174"/>
      <c r="AO2735" s="174"/>
      <c r="AP2735" s="174"/>
      <c r="AQ2735" s="174"/>
      <c r="AR2735" s="174"/>
      <c r="AS2735" s="174"/>
      <c r="AT2735" s="174"/>
      <c r="AU2735" s="174"/>
      <c r="AV2735" s="174"/>
      <c r="AW2735" s="174"/>
      <c r="AX2735" s="174"/>
      <c r="AY2735" s="174"/>
      <c r="AZ2735" s="174"/>
      <c r="BA2735" s="174"/>
      <c r="BB2735" s="174"/>
      <c r="BC2735" s="174"/>
      <c r="BD2735" s="174"/>
      <c r="BE2735" s="174"/>
      <c r="BF2735" s="174"/>
      <c r="BG2735" s="174"/>
      <c r="BH2735" s="174"/>
      <c r="BI2735" s="174"/>
      <c r="BJ2735" s="174"/>
      <c r="BK2735" s="174"/>
      <c r="BL2735" s="174"/>
      <c r="BM2735" s="174"/>
      <c r="BN2735" s="174"/>
      <c r="BO2735" s="174"/>
      <c r="BP2735" s="174"/>
      <c r="BQ2735" s="174"/>
      <c r="BR2735" s="174"/>
      <c r="BS2735" s="174"/>
      <c r="BT2735" s="174"/>
    </row>
    <row r="2736" spans="1:72" s="177" customFormat="1">
      <c r="A2736" s="176"/>
      <c r="B2736" s="176"/>
      <c r="C2736" s="178"/>
      <c r="D2736" s="176"/>
      <c r="E2736" s="174"/>
      <c r="F2736" s="174"/>
      <c r="G2736" s="174"/>
      <c r="H2736" s="174"/>
      <c r="I2736" s="174"/>
      <c r="J2736" s="174"/>
      <c r="K2736" s="174"/>
      <c r="L2736" s="174"/>
      <c r="M2736" s="174"/>
      <c r="N2736" s="174"/>
      <c r="O2736" s="174"/>
      <c r="P2736" s="174"/>
      <c r="Q2736" s="174"/>
      <c r="R2736" s="174"/>
      <c r="S2736" s="174"/>
      <c r="T2736" s="174"/>
      <c r="U2736" s="174"/>
      <c r="V2736" s="174"/>
      <c r="W2736" s="174"/>
      <c r="X2736" s="174"/>
      <c r="Y2736" s="174"/>
      <c r="Z2736" s="174"/>
      <c r="AA2736" s="174"/>
      <c r="AB2736" s="174"/>
      <c r="AC2736" s="174"/>
      <c r="AD2736" s="174"/>
      <c r="AE2736" s="174"/>
      <c r="AF2736" s="174"/>
      <c r="AG2736" s="174"/>
      <c r="AH2736" s="174"/>
      <c r="AI2736" s="174"/>
      <c r="AJ2736" s="174"/>
      <c r="AK2736" s="174"/>
      <c r="AL2736" s="174"/>
      <c r="AM2736" s="174"/>
      <c r="AN2736" s="174"/>
      <c r="AO2736" s="174"/>
      <c r="AP2736" s="174"/>
      <c r="AQ2736" s="174"/>
      <c r="AR2736" s="174"/>
      <c r="AS2736" s="174"/>
      <c r="AT2736" s="174"/>
      <c r="AU2736" s="174"/>
      <c r="AV2736" s="174"/>
      <c r="AW2736" s="174"/>
      <c r="AX2736" s="174"/>
      <c r="AY2736" s="174"/>
      <c r="AZ2736" s="174"/>
      <c r="BA2736" s="174"/>
      <c r="BB2736" s="174"/>
      <c r="BC2736" s="174"/>
      <c r="BD2736" s="174"/>
      <c r="BE2736" s="174"/>
      <c r="BF2736" s="174"/>
      <c r="BG2736" s="174"/>
      <c r="BH2736" s="174"/>
      <c r="BI2736" s="174"/>
      <c r="BJ2736" s="174"/>
      <c r="BK2736" s="174"/>
      <c r="BL2736" s="174"/>
      <c r="BM2736" s="174"/>
      <c r="BN2736" s="174"/>
      <c r="BO2736" s="174"/>
      <c r="BP2736" s="174"/>
      <c r="BQ2736" s="174"/>
      <c r="BR2736" s="174"/>
      <c r="BS2736" s="174"/>
      <c r="BT2736" s="174"/>
    </row>
    <row r="2737" spans="1:72" s="177" customFormat="1">
      <c r="A2737" s="176"/>
      <c r="B2737" s="176"/>
      <c r="C2737" s="178"/>
      <c r="D2737" s="176"/>
      <c r="E2737" s="174"/>
      <c r="F2737" s="174"/>
      <c r="G2737" s="174"/>
      <c r="H2737" s="174"/>
      <c r="I2737" s="174"/>
      <c r="J2737" s="174"/>
      <c r="K2737" s="174"/>
      <c r="L2737" s="174"/>
      <c r="M2737" s="174"/>
      <c r="N2737" s="174"/>
      <c r="O2737" s="174"/>
      <c r="P2737" s="174"/>
      <c r="Q2737" s="174"/>
      <c r="R2737" s="174"/>
      <c r="S2737" s="174"/>
      <c r="T2737" s="174"/>
      <c r="U2737" s="174"/>
      <c r="V2737" s="174"/>
      <c r="W2737" s="174"/>
      <c r="X2737" s="174"/>
      <c r="Y2737" s="174"/>
      <c r="Z2737" s="174"/>
      <c r="AA2737" s="174"/>
      <c r="AB2737" s="174"/>
      <c r="AC2737" s="174"/>
      <c r="AD2737" s="174"/>
      <c r="AE2737" s="174"/>
      <c r="AF2737" s="174"/>
      <c r="AG2737" s="174"/>
      <c r="AH2737" s="174"/>
      <c r="AI2737" s="174"/>
      <c r="AJ2737" s="174"/>
      <c r="AK2737" s="174"/>
      <c r="AL2737" s="174"/>
      <c r="AM2737" s="174"/>
      <c r="AN2737" s="174"/>
      <c r="AO2737" s="174"/>
      <c r="AP2737" s="174"/>
      <c r="AQ2737" s="174"/>
      <c r="AR2737" s="174"/>
      <c r="AS2737" s="174"/>
      <c r="AT2737" s="174"/>
      <c r="AU2737" s="174"/>
      <c r="AV2737" s="174"/>
      <c r="AW2737" s="174"/>
      <c r="AX2737" s="174"/>
      <c r="AY2737" s="174"/>
      <c r="AZ2737" s="174"/>
      <c r="BA2737" s="174"/>
      <c r="BB2737" s="174"/>
      <c r="BC2737" s="174"/>
      <c r="BD2737" s="174"/>
      <c r="BE2737" s="174"/>
      <c r="BF2737" s="174"/>
      <c r="BG2737" s="174"/>
      <c r="BH2737" s="174"/>
      <c r="BI2737" s="174"/>
      <c r="BJ2737" s="174"/>
      <c r="BK2737" s="174"/>
      <c r="BL2737" s="174"/>
      <c r="BM2737" s="174"/>
      <c r="BN2737" s="174"/>
      <c r="BO2737" s="174"/>
      <c r="BP2737" s="174"/>
      <c r="BQ2737" s="174"/>
      <c r="BR2737" s="174"/>
      <c r="BS2737" s="174"/>
      <c r="BT2737" s="174"/>
    </row>
    <row r="2738" spans="1:72" s="177" customFormat="1">
      <c r="A2738" s="176"/>
      <c r="B2738" s="176"/>
      <c r="C2738" s="178"/>
      <c r="D2738" s="176"/>
      <c r="E2738" s="174"/>
      <c r="F2738" s="174"/>
      <c r="G2738" s="174"/>
      <c r="H2738" s="174"/>
      <c r="I2738" s="174"/>
      <c r="J2738" s="174"/>
      <c r="K2738" s="174"/>
      <c r="L2738" s="174"/>
      <c r="M2738" s="174"/>
      <c r="N2738" s="174"/>
      <c r="O2738" s="174"/>
      <c r="P2738" s="174"/>
      <c r="Q2738" s="174"/>
      <c r="R2738" s="174"/>
      <c r="S2738" s="174"/>
      <c r="T2738" s="174"/>
      <c r="U2738" s="174"/>
      <c r="V2738" s="174"/>
      <c r="W2738" s="174"/>
      <c r="X2738" s="174"/>
      <c r="Y2738" s="174"/>
      <c r="Z2738" s="174"/>
      <c r="AA2738" s="174"/>
      <c r="AB2738" s="174"/>
      <c r="AC2738" s="174"/>
      <c r="AD2738" s="174"/>
      <c r="AE2738" s="174"/>
      <c r="AF2738" s="174"/>
      <c r="AG2738" s="174"/>
      <c r="AH2738" s="174"/>
      <c r="AI2738" s="174"/>
      <c r="AJ2738" s="174"/>
      <c r="AK2738" s="174"/>
      <c r="AL2738" s="174"/>
      <c r="AM2738" s="174"/>
      <c r="AN2738" s="174"/>
      <c r="AO2738" s="174"/>
      <c r="AP2738" s="174"/>
      <c r="AQ2738" s="174"/>
      <c r="AR2738" s="174"/>
      <c r="AS2738" s="174"/>
      <c r="AT2738" s="174"/>
      <c r="AU2738" s="174"/>
      <c r="AV2738" s="174"/>
      <c r="AW2738" s="174"/>
      <c r="AX2738" s="174"/>
      <c r="AY2738" s="174"/>
      <c r="AZ2738" s="174"/>
      <c r="BA2738" s="174"/>
      <c r="BB2738" s="174"/>
      <c r="BC2738" s="174"/>
      <c r="BD2738" s="174"/>
      <c r="BE2738" s="174"/>
      <c r="BF2738" s="174"/>
      <c r="BG2738" s="174"/>
      <c r="BH2738" s="174"/>
      <c r="BI2738" s="174"/>
      <c r="BJ2738" s="174"/>
      <c r="BK2738" s="174"/>
      <c r="BL2738" s="174"/>
      <c r="BM2738" s="174"/>
      <c r="BN2738" s="174"/>
      <c r="BO2738" s="174"/>
      <c r="BP2738" s="174"/>
      <c r="BQ2738" s="174"/>
      <c r="BR2738" s="174"/>
      <c r="BS2738" s="174"/>
      <c r="BT2738" s="174"/>
    </row>
    <row r="2739" spans="1:72" s="177" customFormat="1">
      <c r="A2739" s="176"/>
      <c r="B2739" s="176"/>
      <c r="C2739" s="178"/>
      <c r="D2739" s="176"/>
      <c r="E2739" s="174"/>
      <c r="F2739" s="174"/>
      <c r="G2739" s="174"/>
      <c r="H2739" s="174"/>
      <c r="I2739" s="174"/>
      <c r="J2739" s="174"/>
      <c r="K2739" s="174"/>
      <c r="L2739" s="174"/>
      <c r="M2739" s="174"/>
      <c r="N2739" s="174"/>
      <c r="O2739" s="174"/>
      <c r="P2739" s="174"/>
      <c r="Q2739" s="174"/>
      <c r="R2739" s="174"/>
      <c r="S2739" s="174"/>
      <c r="T2739" s="174"/>
      <c r="U2739" s="174"/>
      <c r="V2739" s="174"/>
      <c r="W2739" s="174"/>
      <c r="X2739" s="174"/>
      <c r="Y2739" s="174"/>
      <c r="Z2739" s="174"/>
      <c r="AA2739" s="174"/>
      <c r="AB2739" s="174"/>
      <c r="AC2739" s="174"/>
      <c r="AD2739" s="174"/>
      <c r="AE2739" s="174"/>
      <c r="AF2739" s="174"/>
      <c r="AG2739" s="174"/>
      <c r="AH2739" s="174"/>
      <c r="AI2739" s="174"/>
      <c r="AJ2739" s="174"/>
      <c r="AK2739" s="174"/>
      <c r="AL2739" s="174"/>
      <c r="AM2739" s="174"/>
      <c r="AN2739" s="174"/>
      <c r="AO2739" s="174"/>
      <c r="AP2739" s="174"/>
      <c r="AQ2739" s="174"/>
      <c r="AR2739" s="174"/>
      <c r="AS2739" s="174"/>
      <c r="AT2739" s="174"/>
      <c r="AU2739" s="174"/>
      <c r="AV2739" s="174"/>
      <c r="AW2739" s="174"/>
      <c r="AX2739" s="174"/>
      <c r="AY2739" s="174"/>
      <c r="AZ2739" s="174"/>
      <c r="BA2739" s="174"/>
      <c r="BB2739" s="174"/>
      <c r="BC2739" s="174"/>
      <c r="BD2739" s="174"/>
      <c r="BE2739" s="174"/>
      <c r="BF2739" s="174"/>
      <c r="BG2739" s="174"/>
      <c r="BH2739" s="174"/>
      <c r="BI2739" s="174"/>
      <c r="BJ2739" s="174"/>
      <c r="BK2739" s="174"/>
      <c r="BL2739" s="174"/>
      <c r="BM2739" s="174"/>
      <c r="BN2739" s="174"/>
      <c r="BO2739" s="174"/>
      <c r="BP2739" s="174"/>
      <c r="BQ2739" s="174"/>
      <c r="BR2739" s="174"/>
      <c r="BS2739" s="174"/>
      <c r="BT2739" s="174"/>
    </row>
    <row r="2740" spans="1:72" s="177" customFormat="1">
      <c r="A2740" s="176"/>
      <c r="B2740" s="176"/>
      <c r="C2740" s="178"/>
      <c r="D2740" s="176"/>
      <c r="E2740" s="174"/>
      <c r="F2740" s="174"/>
      <c r="G2740" s="174"/>
      <c r="H2740" s="174"/>
      <c r="I2740" s="174"/>
      <c r="J2740" s="174"/>
      <c r="K2740" s="174"/>
      <c r="L2740" s="174"/>
      <c r="M2740" s="174"/>
      <c r="N2740" s="174"/>
      <c r="O2740" s="174"/>
      <c r="P2740" s="174"/>
      <c r="Q2740" s="174"/>
      <c r="R2740" s="174"/>
      <c r="S2740" s="174"/>
      <c r="T2740" s="174"/>
      <c r="U2740" s="174"/>
      <c r="V2740" s="174"/>
      <c r="W2740" s="174"/>
      <c r="X2740" s="174"/>
      <c r="Y2740" s="174"/>
      <c r="Z2740" s="174"/>
      <c r="AA2740" s="174"/>
      <c r="AB2740" s="174"/>
      <c r="AC2740" s="174"/>
      <c r="AD2740" s="174"/>
      <c r="AE2740" s="174"/>
      <c r="AF2740" s="174"/>
      <c r="AG2740" s="174"/>
      <c r="AH2740" s="174"/>
      <c r="AI2740" s="174"/>
      <c r="AJ2740" s="174"/>
      <c r="AK2740" s="174"/>
      <c r="AL2740" s="174"/>
      <c r="AM2740" s="174"/>
      <c r="AN2740" s="174"/>
      <c r="AO2740" s="174"/>
      <c r="AP2740" s="174"/>
      <c r="AQ2740" s="174"/>
      <c r="AR2740" s="174"/>
      <c r="AS2740" s="174"/>
      <c r="AT2740" s="174"/>
      <c r="AU2740" s="174"/>
      <c r="AV2740" s="174"/>
      <c r="AW2740" s="174"/>
      <c r="AX2740" s="174"/>
      <c r="AY2740" s="174"/>
      <c r="AZ2740" s="174"/>
      <c r="BA2740" s="174"/>
      <c r="BB2740" s="174"/>
      <c r="BC2740" s="174"/>
      <c r="BD2740" s="174"/>
      <c r="BE2740" s="174"/>
      <c r="BF2740" s="174"/>
      <c r="BG2740" s="174"/>
      <c r="BH2740" s="174"/>
      <c r="BI2740" s="174"/>
      <c r="BJ2740" s="174"/>
      <c r="BK2740" s="174"/>
      <c r="BL2740" s="174"/>
      <c r="BM2740" s="174"/>
      <c r="BN2740" s="174"/>
      <c r="BO2740" s="174"/>
      <c r="BP2740" s="174"/>
      <c r="BQ2740" s="174"/>
      <c r="BR2740" s="174"/>
      <c r="BS2740" s="174"/>
      <c r="BT2740" s="174"/>
    </row>
    <row r="2741" spans="1:72" s="177" customFormat="1">
      <c r="A2741" s="176"/>
      <c r="B2741" s="176"/>
      <c r="C2741" s="178"/>
      <c r="D2741" s="176"/>
      <c r="E2741" s="174"/>
      <c r="F2741" s="174"/>
      <c r="G2741" s="174"/>
      <c r="H2741" s="174"/>
      <c r="I2741" s="174"/>
      <c r="J2741" s="174"/>
      <c r="K2741" s="174"/>
      <c r="L2741" s="174"/>
      <c r="M2741" s="174"/>
      <c r="N2741" s="174"/>
      <c r="O2741" s="174"/>
      <c r="P2741" s="174"/>
      <c r="Q2741" s="174"/>
      <c r="R2741" s="174"/>
      <c r="S2741" s="174"/>
      <c r="T2741" s="174"/>
      <c r="U2741" s="174"/>
      <c r="V2741" s="174"/>
      <c r="W2741" s="174"/>
      <c r="X2741" s="174"/>
      <c r="Y2741" s="174"/>
      <c r="Z2741" s="174"/>
      <c r="AA2741" s="174"/>
      <c r="AB2741" s="174"/>
      <c r="AC2741" s="174"/>
      <c r="AD2741" s="174"/>
      <c r="AE2741" s="174"/>
      <c r="AF2741" s="174"/>
      <c r="AG2741" s="174"/>
      <c r="AH2741" s="174"/>
      <c r="AI2741" s="174"/>
      <c r="AJ2741" s="174"/>
      <c r="AK2741" s="174"/>
      <c r="AL2741" s="174"/>
      <c r="AM2741" s="174"/>
      <c r="AN2741" s="174"/>
      <c r="AO2741" s="174"/>
      <c r="AP2741" s="174"/>
      <c r="AQ2741" s="174"/>
      <c r="AR2741" s="174"/>
      <c r="AS2741" s="174"/>
      <c r="AT2741" s="174"/>
      <c r="AU2741" s="174"/>
      <c r="AV2741" s="174"/>
      <c r="AW2741" s="174"/>
      <c r="AX2741" s="174"/>
      <c r="AY2741" s="174"/>
      <c r="AZ2741" s="174"/>
      <c r="BA2741" s="174"/>
      <c r="BB2741" s="174"/>
      <c r="BC2741" s="174"/>
      <c r="BD2741" s="174"/>
      <c r="BE2741" s="174"/>
      <c r="BF2741" s="174"/>
      <c r="BG2741" s="174"/>
      <c r="BH2741" s="174"/>
      <c r="BI2741" s="174"/>
      <c r="BJ2741" s="174"/>
      <c r="BK2741" s="174"/>
      <c r="BL2741" s="174"/>
      <c r="BM2741" s="174"/>
      <c r="BN2741" s="174"/>
      <c r="BO2741" s="174"/>
      <c r="BP2741" s="174"/>
      <c r="BQ2741" s="174"/>
      <c r="BR2741" s="174"/>
      <c r="BS2741" s="174"/>
      <c r="BT2741" s="174"/>
    </row>
    <row r="2742" spans="1:72" s="177" customFormat="1">
      <c r="A2742" s="176"/>
      <c r="B2742" s="176"/>
      <c r="C2742" s="178"/>
      <c r="D2742" s="176"/>
      <c r="E2742" s="174"/>
      <c r="F2742" s="174"/>
      <c r="G2742" s="174"/>
      <c r="H2742" s="174"/>
      <c r="I2742" s="174"/>
      <c r="J2742" s="174"/>
      <c r="K2742" s="174"/>
      <c r="L2742" s="174"/>
      <c r="M2742" s="174"/>
      <c r="N2742" s="174"/>
      <c r="O2742" s="174"/>
      <c r="P2742" s="174"/>
      <c r="Q2742" s="174"/>
      <c r="R2742" s="174"/>
      <c r="S2742" s="174"/>
      <c r="T2742" s="174"/>
      <c r="U2742" s="174"/>
      <c r="V2742" s="174"/>
      <c r="W2742" s="174"/>
      <c r="X2742" s="174"/>
      <c r="Y2742" s="174"/>
      <c r="Z2742" s="174"/>
      <c r="AA2742" s="174"/>
      <c r="AB2742" s="174"/>
      <c r="AC2742" s="174"/>
      <c r="AD2742" s="174"/>
      <c r="AE2742" s="174"/>
      <c r="AF2742" s="174"/>
      <c r="AG2742" s="174"/>
      <c r="AH2742" s="174"/>
      <c r="AI2742" s="174"/>
      <c r="AJ2742" s="174"/>
      <c r="AK2742" s="174"/>
      <c r="AL2742" s="174"/>
      <c r="AM2742" s="174"/>
      <c r="AN2742" s="174"/>
      <c r="AO2742" s="174"/>
      <c r="AP2742" s="174"/>
      <c r="AQ2742" s="174"/>
      <c r="AR2742" s="174"/>
      <c r="AS2742" s="174"/>
      <c r="AT2742" s="174"/>
      <c r="AU2742" s="174"/>
      <c r="AV2742" s="174"/>
      <c r="AW2742" s="174"/>
      <c r="AX2742" s="174"/>
      <c r="AY2742" s="174"/>
      <c r="AZ2742" s="174"/>
      <c r="BA2742" s="174"/>
      <c r="BB2742" s="174"/>
      <c r="BC2742" s="174"/>
      <c r="BD2742" s="174"/>
      <c r="BE2742" s="174"/>
      <c r="BF2742" s="174"/>
      <c r="BG2742" s="174"/>
      <c r="BH2742" s="174"/>
      <c r="BI2742" s="174"/>
      <c r="BJ2742" s="174"/>
      <c r="BK2742" s="174"/>
      <c r="BL2742" s="174"/>
      <c r="BM2742" s="174"/>
      <c r="BN2742" s="174"/>
      <c r="BO2742" s="174"/>
      <c r="BP2742" s="174"/>
      <c r="BQ2742" s="174"/>
      <c r="BR2742" s="174"/>
      <c r="BS2742" s="174"/>
      <c r="BT2742" s="174"/>
    </row>
    <row r="2743" spans="1:72" s="177" customFormat="1">
      <c r="A2743" s="176"/>
      <c r="B2743" s="176"/>
      <c r="C2743" s="178"/>
      <c r="D2743" s="176"/>
      <c r="E2743" s="174"/>
      <c r="F2743" s="174"/>
      <c r="G2743" s="174"/>
      <c r="H2743" s="174"/>
      <c r="I2743" s="174"/>
      <c r="J2743" s="174"/>
      <c r="K2743" s="174"/>
      <c r="L2743" s="174"/>
      <c r="M2743" s="174"/>
      <c r="N2743" s="174"/>
      <c r="O2743" s="174"/>
      <c r="P2743" s="174"/>
      <c r="Q2743" s="174"/>
      <c r="R2743" s="174"/>
      <c r="S2743" s="174"/>
      <c r="T2743" s="174"/>
      <c r="U2743" s="174"/>
      <c r="V2743" s="174"/>
      <c r="W2743" s="174"/>
      <c r="X2743" s="174"/>
      <c r="Y2743" s="174"/>
      <c r="Z2743" s="174"/>
      <c r="AA2743" s="174"/>
      <c r="AB2743" s="174"/>
      <c r="AC2743" s="174"/>
      <c r="AD2743" s="174"/>
      <c r="AE2743" s="174"/>
      <c r="AF2743" s="174"/>
      <c r="AG2743" s="174"/>
      <c r="AH2743" s="174"/>
      <c r="AI2743" s="174"/>
      <c r="AJ2743" s="174"/>
      <c r="AK2743" s="174"/>
      <c r="AL2743" s="174"/>
      <c r="AM2743" s="174"/>
      <c r="AN2743" s="174"/>
      <c r="AO2743" s="174"/>
      <c r="AP2743" s="174"/>
      <c r="AQ2743" s="174"/>
      <c r="AR2743" s="174"/>
      <c r="AS2743" s="174"/>
      <c r="AT2743" s="174"/>
      <c r="AU2743" s="174"/>
      <c r="AV2743" s="174"/>
      <c r="AW2743" s="174"/>
      <c r="AX2743" s="174"/>
      <c r="AY2743" s="174"/>
      <c r="AZ2743" s="174"/>
      <c r="BA2743" s="174"/>
      <c r="BB2743" s="174"/>
      <c r="BC2743" s="174"/>
      <c r="BD2743" s="174"/>
      <c r="BE2743" s="174"/>
      <c r="BF2743" s="174"/>
      <c r="BG2743" s="174"/>
      <c r="BH2743" s="174"/>
      <c r="BI2743" s="174"/>
      <c r="BJ2743" s="174"/>
      <c r="BK2743" s="174"/>
      <c r="BL2743" s="174"/>
      <c r="BM2743" s="174"/>
      <c r="BN2743" s="174"/>
      <c r="BO2743" s="174"/>
      <c r="BP2743" s="174"/>
      <c r="BQ2743" s="174"/>
      <c r="BR2743" s="174"/>
      <c r="BS2743" s="174"/>
      <c r="BT2743" s="174"/>
    </row>
    <row r="2744" spans="1:72" s="177" customFormat="1">
      <c r="A2744" s="176"/>
      <c r="B2744" s="176"/>
      <c r="C2744" s="178"/>
      <c r="D2744" s="176"/>
      <c r="E2744" s="174"/>
      <c r="F2744" s="174"/>
      <c r="G2744" s="174"/>
      <c r="H2744" s="174"/>
      <c r="I2744" s="174"/>
      <c r="J2744" s="174"/>
      <c r="K2744" s="174"/>
      <c r="L2744" s="174"/>
      <c r="M2744" s="174"/>
      <c r="N2744" s="174"/>
      <c r="O2744" s="174"/>
      <c r="P2744" s="174"/>
      <c r="Q2744" s="174"/>
      <c r="R2744" s="174"/>
      <c r="S2744" s="174"/>
      <c r="T2744" s="174"/>
      <c r="U2744" s="174"/>
      <c r="V2744" s="174"/>
      <c r="W2744" s="174"/>
      <c r="X2744" s="174"/>
      <c r="Y2744" s="174"/>
      <c r="Z2744" s="174"/>
      <c r="AA2744" s="174"/>
      <c r="AB2744" s="174"/>
      <c r="AC2744" s="174"/>
      <c r="AD2744" s="174"/>
      <c r="AE2744" s="174"/>
      <c r="AF2744" s="174"/>
      <c r="AG2744" s="174"/>
      <c r="AH2744" s="174"/>
      <c r="AI2744" s="174"/>
      <c r="AJ2744" s="174"/>
      <c r="AK2744" s="174"/>
      <c r="AL2744" s="174"/>
      <c r="AM2744" s="174"/>
      <c r="AN2744" s="174"/>
      <c r="AO2744" s="174"/>
      <c r="AP2744" s="174"/>
      <c r="AQ2744" s="174"/>
      <c r="AR2744" s="174"/>
      <c r="AS2744" s="174"/>
      <c r="AT2744" s="174"/>
      <c r="AU2744" s="174"/>
      <c r="AV2744" s="174"/>
      <c r="AW2744" s="174"/>
      <c r="AX2744" s="174"/>
      <c r="AY2744" s="174"/>
      <c r="AZ2744" s="174"/>
      <c r="BA2744" s="174"/>
      <c r="BB2744" s="174"/>
      <c r="BC2744" s="174"/>
      <c r="BD2744" s="174"/>
      <c r="BE2744" s="174"/>
      <c r="BF2744" s="174"/>
      <c r="BG2744" s="174"/>
      <c r="BH2744" s="174"/>
      <c r="BI2744" s="174"/>
      <c r="BJ2744" s="174"/>
      <c r="BK2744" s="174"/>
      <c r="BL2744" s="174"/>
      <c r="BM2744" s="174"/>
      <c r="BN2744" s="174"/>
      <c r="BO2744" s="174"/>
      <c r="BP2744" s="174"/>
      <c r="BQ2744" s="174"/>
      <c r="BR2744" s="174"/>
      <c r="BS2744" s="174"/>
      <c r="BT2744" s="174"/>
    </row>
    <row r="2745" spans="1:72" s="177" customFormat="1">
      <c r="A2745" s="176"/>
      <c r="B2745" s="176"/>
      <c r="C2745" s="178"/>
      <c r="D2745" s="176"/>
      <c r="E2745" s="174"/>
      <c r="F2745" s="174"/>
      <c r="G2745" s="174"/>
      <c r="H2745" s="174"/>
      <c r="I2745" s="174"/>
      <c r="J2745" s="174"/>
      <c r="K2745" s="174"/>
      <c r="L2745" s="174"/>
      <c r="M2745" s="174"/>
      <c r="N2745" s="174"/>
      <c r="O2745" s="174"/>
      <c r="P2745" s="174"/>
      <c r="Q2745" s="174"/>
      <c r="R2745" s="174"/>
      <c r="S2745" s="174"/>
      <c r="T2745" s="174"/>
      <c r="U2745" s="174"/>
      <c r="V2745" s="174"/>
      <c r="W2745" s="174"/>
      <c r="X2745" s="174"/>
      <c r="Y2745" s="174"/>
      <c r="Z2745" s="174"/>
      <c r="AA2745" s="174"/>
      <c r="AB2745" s="174"/>
      <c r="AC2745" s="174"/>
      <c r="AD2745" s="174"/>
      <c r="AE2745" s="174"/>
      <c r="AF2745" s="174"/>
      <c r="AG2745" s="174"/>
      <c r="AH2745" s="174"/>
      <c r="AI2745" s="174"/>
      <c r="AJ2745" s="174"/>
      <c r="AK2745" s="174"/>
      <c r="AL2745" s="174"/>
      <c r="AM2745" s="174"/>
      <c r="AN2745" s="174"/>
      <c r="AO2745" s="174"/>
      <c r="AP2745" s="174"/>
      <c r="AQ2745" s="174"/>
      <c r="AR2745" s="174"/>
      <c r="AS2745" s="174"/>
      <c r="AT2745" s="174"/>
      <c r="AU2745" s="174"/>
      <c r="AV2745" s="174"/>
      <c r="AW2745" s="174"/>
      <c r="AX2745" s="174"/>
      <c r="AY2745" s="174"/>
      <c r="AZ2745" s="174"/>
      <c r="BA2745" s="174"/>
      <c r="BB2745" s="174"/>
      <c r="BC2745" s="174"/>
      <c r="BD2745" s="174"/>
      <c r="BE2745" s="174"/>
      <c r="BF2745" s="174"/>
      <c r="BG2745" s="174"/>
      <c r="BH2745" s="174"/>
      <c r="BI2745" s="174"/>
      <c r="BJ2745" s="174"/>
      <c r="BK2745" s="174"/>
      <c r="BL2745" s="174"/>
      <c r="BM2745" s="174"/>
      <c r="BN2745" s="174"/>
      <c r="BO2745" s="174"/>
      <c r="BP2745" s="174"/>
      <c r="BQ2745" s="174"/>
      <c r="BR2745" s="174"/>
      <c r="BS2745" s="174"/>
      <c r="BT2745" s="174"/>
    </row>
    <row r="2746" spans="1:72" s="177" customFormat="1">
      <c r="A2746" s="176"/>
      <c r="B2746" s="176"/>
      <c r="C2746" s="178"/>
      <c r="D2746" s="176"/>
      <c r="E2746" s="174"/>
      <c r="F2746" s="174"/>
      <c r="G2746" s="174"/>
      <c r="H2746" s="174"/>
      <c r="I2746" s="174"/>
      <c r="J2746" s="174"/>
      <c r="K2746" s="174"/>
      <c r="L2746" s="174"/>
      <c r="M2746" s="174"/>
      <c r="N2746" s="174"/>
      <c r="O2746" s="174"/>
      <c r="P2746" s="174"/>
      <c r="Q2746" s="174"/>
      <c r="R2746" s="174"/>
      <c r="S2746" s="174"/>
      <c r="T2746" s="174"/>
      <c r="U2746" s="174"/>
      <c r="V2746" s="174"/>
      <c r="W2746" s="174"/>
      <c r="X2746" s="174"/>
      <c r="Y2746" s="174"/>
      <c r="Z2746" s="174"/>
      <c r="AA2746" s="174"/>
      <c r="AB2746" s="174"/>
      <c r="AC2746" s="174"/>
      <c r="AD2746" s="174"/>
      <c r="AE2746" s="174"/>
      <c r="AF2746" s="174"/>
      <c r="AG2746" s="174"/>
      <c r="AH2746" s="174"/>
      <c r="AI2746" s="174"/>
      <c r="AJ2746" s="174"/>
      <c r="AK2746" s="174"/>
      <c r="AL2746" s="174"/>
      <c r="AM2746" s="174"/>
      <c r="AN2746" s="174"/>
      <c r="AO2746" s="174"/>
      <c r="AP2746" s="174"/>
      <c r="AQ2746" s="174"/>
      <c r="AR2746" s="174"/>
      <c r="AS2746" s="174"/>
      <c r="AT2746" s="174"/>
      <c r="AU2746" s="174"/>
      <c r="AV2746" s="174"/>
      <c r="AW2746" s="174"/>
      <c r="AX2746" s="174"/>
      <c r="AY2746" s="174"/>
      <c r="AZ2746" s="174"/>
      <c r="BA2746" s="174"/>
      <c r="BB2746" s="174"/>
      <c r="BC2746" s="174"/>
      <c r="BD2746" s="174"/>
      <c r="BE2746" s="174"/>
      <c r="BF2746" s="174"/>
      <c r="BG2746" s="174"/>
      <c r="BH2746" s="174"/>
      <c r="BI2746" s="174"/>
      <c r="BJ2746" s="174"/>
      <c r="BK2746" s="174"/>
      <c r="BL2746" s="174"/>
      <c r="BM2746" s="174"/>
      <c r="BN2746" s="174"/>
      <c r="BO2746" s="174"/>
      <c r="BP2746" s="174"/>
      <c r="BQ2746" s="174"/>
      <c r="BR2746" s="174"/>
      <c r="BS2746" s="174"/>
      <c r="BT2746" s="174"/>
    </row>
    <row r="2747" spans="1:72" s="177" customFormat="1">
      <c r="A2747" s="176"/>
      <c r="B2747" s="176"/>
      <c r="C2747" s="178"/>
      <c r="D2747" s="176"/>
      <c r="E2747" s="174"/>
      <c r="F2747" s="174"/>
      <c r="G2747" s="174"/>
      <c r="H2747" s="174"/>
      <c r="I2747" s="174"/>
      <c r="J2747" s="174"/>
      <c r="K2747" s="174"/>
      <c r="L2747" s="174"/>
      <c r="M2747" s="174"/>
      <c r="N2747" s="174"/>
      <c r="O2747" s="174"/>
      <c r="P2747" s="174"/>
      <c r="Q2747" s="174"/>
      <c r="R2747" s="174"/>
      <c r="S2747" s="174"/>
      <c r="T2747" s="174"/>
      <c r="U2747" s="174"/>
      <c r="V2747" s="174"/>
      <c r="W2747" s="174"/>
      <c r="X2747" s="174"/>
      <c r="Y2747" s="174"/>
      <c r="Z2747" s="174"/>
      <c r="AA2747" s="174"/>
      <c r="AB2747" s="174"/>
      <c r="AC2747" s="174"/>
      <c r="AD2747" s="174"/>
      <c r="AE2747" s="174"/>
      <c r="AF2747" s="174"/>
      <c r="AG2747" s="174"/>
      <c r="AH2747" s="174"/>
      <c r="AI2747" s="174"/>
      <c r="AJ2747" s="174"/>
      <c r="AK2747" s="174"/>
      <c r="AL2747" s="174"/>
      <c r="AM2747" s="174"/>
      <c r="AN2747" s="174"/>
      <c r="AO2747" s="174"/>
      <c r="AP2747" s="174"/>
      <c r="AQ2747" s="174"/>
      <c r="AR2747" s="174"/>
      <c r="AS2747" s="174"/>
      <c r="AT2747" s="174"/>
      <c r="AU2747" s="174"/>
      <c r="AV2747" s="174"/>
      <c r="AW2747" s="174"/>
      <c r="AX2747" s="174"/>
      <c r="AY2747" s="174"/>
      <c r="AZ2747" s="174"/>
      <c r="BA2747" s="174"/>
      <c r="BB2747" s="174"/>
      <c r="BC2747" s="174"/>
      <c r="BD2747" s="174"/>
      <c r="BE2747" s="174"/>
      <c r="BF2747" s="174"/>
      <c r="BG2747" s="174"/>
      <c r="BH2747" s="174"/>
      <c r="BI2747" s="174"/>
      <c r="BJ2747" s="174"/>
      <c r="BK2747" s="174"/>
      <c r="BL2747" s="174"/>
      <c r="BM2747" s="174"/>
      <c r="BN2747" s="174"/>
      <c r="BO2747" s="174"/>
      <c r="BP2747" s="174"/>
      <c r="BQ2747" s="174"/>
      <c r="BR2747" s="174"/>
      <c r="BS2747" s="174"/>
      <c r="BT2747" s="174"/>
    </row>
    <row r="2748" spans="1:72" s="177" customFormat="1">
      <c r="A2748" s="176"/>
      <c r="B2748" s="176"/>
      <c r="C2748" s="178"/>
      <c r="D2748" s="176"/>
      <c r="E2748" s="174"/>
      <c r="F2748" s="174"/>
      <c r="G2748" s="174"/>
      <c r="H2748" s="174"/>
      <c r="I2748" s="174"/>
      <c r="J2748" s="174"/>
      <c r="K2748" s="174"/>
      <c r="L2748" s="174"/>
      <c r="M2748" s="174"/>
      <c r="N2748" s="174"/>
      <c r="O2748" s="174"/>
      <c r="P2748" s="174"/>
      <c r="Q2748" s="174"/>
      <c r="R2748" s="174"/>
      <c r="S2748" s="174"/>
      <c r="T2748" s="174"/>
      <c r="U2748" s="174"/>
      <c r="V2748" s="174"/>
      <c r="W2748" s="174"/>
      <c r="X2748" s="174"/>
      <c r="Y2748" s="174"/>
      <c r="Z2748" s="174"/>
      <c r="AA2748" s="174"/>
      <c r="AB2748" s="174"/>
      <c r="AC2748" s="174"/>
      <c r="AD2748" s="174"/>
      <c r="AE2748" s="174"/>
      <c r="AF2748" s="174"/>
      <c r="AG2748" s="174"/>
      <c r="AH2748" s="174"/>
      <c r="AI2748" s="174"/>
      <c r="AJ2748" s="174"/>
      <c r="AK2748" s="174"/>
      <c r="AL2748" s="174"/>
      <c r="AM2748" s="174"/>
      <c r="AN2748" s="174"/>
      <c r="AO2748" s="174"/>
      <c r="AP2748" s="174"/>
      <c r="AQ2748" s="174"/>
      <c r="AR2748" s="174"/>
      <c r="AS2748" s="174"/>
      <c r="AT2748" s="174"/>
      <c r="AU2748" s="174"/>
      <c r="AV2748" s="174"/>
      <c r="AW2748" s="174"/>
      <c r="AX2748" s="174"/>
      <c r="AY2748" s="174"/>
      <c r="AZ2748" s="174"/>
      <c r="BA2748" s="174"/>
      <c r="BB2748" s="174"/>
      <c r="BC2748" s="174"/>
      <c r="BD2748" s="174"/>
      <c r="BE2748" s="174"/>
      <c r="BF2748" s="174"/>
      <c r="BG2748" s="174"/>
      <c r="BH2748" s="174"/>
      <c r="BI2748" s="174"/>
      <c r="BJ2748" s="174"/>
      <c r="BK2748" s="174"/>
      <c r="BL2748" s="174"/>
      <c r="BM2748" s="174"/>
      <c r="BN2748" s="174"/>
      <c r="BO2748" s="174"/>
      <c r="BP2748" s="174"/>
      <c r="BQ2748" s="174"/>
      <c r="BR2748" s="174"/>
      <c r="BS2748" s="174"/>
      <c r="BT2748" s="174"/>
    </row>
    <row r="2749" spans="1:72" s="177" customFormat="1">
      <c r="A2749" s="176"/>
      <c r="B2749" s="176"/>
      <c r="C2749" s="178"/>
      <c r="D2749" s="176"/>
      <c r="E2749" s="174"/>
      <c r="F2749" s="174"/>
      <c r="G2749" s="174"/>
      <c r="H2749" s="174"/>
      <c r="I2749" s="174"/>
      <c r="J2749" s="174"/>
      <c r="K2749" s="174"/>
      <c r="L2749" s="174"/>
      <c r="M2749" s="174"/>
      <c r="N2749" s="174"/>
      <c r="O2749" s="174"/>
      <c r="P2749" s="174"/>
      <c r="Q2749" s="174"/>
      <c r="R2749" s="174"/>
      <c r="S2749" s="174"/>
      <c r="T2749" s="174"/>
      <c r="U2749" s="174"/>
      <c r="V2749" s="174"/>
      <c r="W2749" s="174"/>
      <c r="X2749" s="174"/>
      <c r="Y2749" s="174"/>
      <c r="Z2749" s="174"/>
      <c r="AA2749" s="174"/>
      <c r="AB2749" s="174"/>
      <c r="AC2749" s="174"/>
      <c r="AD2749" s="174"/>
      <c r="AE2749" s="174"/>
      <c r="AF2749" s="174"/>
      <c r="AG2749" s="174"/>
      <c r="AH2749" s="174"/>
      <c r="AI2749" s="174"/>
      <c r="AJ2749" s="174"/>
      <c r="AK2749" s="174"/>
      <c r="AL2749" s="174"/>
      <c r="AM2749" s="174"/>
      <c r="AN2749" s="174"/>
      <c r="AO2749" s="174"/>
      <c r="AP2749" s="174"/>
      <c r="AQ2749" s="174"/>
      <c r="AR2749" s="174"/>
      <c r="AS2749" s="174"/>
      <c r="AT2749" s="174"/>
      <c r="AU2749" s="174"/>
      <c r="AV2749" s="174"/>
      <c r="AW2749" s="174"/>
      <c r="AX2749" s="174"/>
      <c r="AY2749" s="174"/>
      <c r="AZ2749" s="174"/>
      <c r="BA2749" s="174"/>
      <c r="BB2749" s="174"/>
      <c r="BC2749" s="174"/>
      <c r="BD2749" s="174"/>
      <c r="BE2749" s="174"/>
      <c r="BF2749" s="174"/>
      <c r="BG2749" s="174"/>
      <c r="BH2749" s="174"/>
      <c r="BI2749" s="174"/>
      <c r="BJ2749" s="174"/>
      <c r="BK2749" s="174"/>
      <c r="BL2749" s="174"/>
      <c r="BM2749" s="174"/>
      <c r="BN2749" s="174"/>
      <c r="BO2749" s="174"/>
      <c r="BP2749" s="174"/>
      <c r="BQ2749" s="174"/>
      <c r="BR2749" s="174"/>
      <c r="BS2749" s="174"/>
      <c r="BT2749" s="174"/>
    </row>
    <row r="2750" spans="1:72" s="177" customFormat="1">
      <c r="A2750" s="176"/>
      <c r="B2750" s="176"/>
      <c r="C2750" s="178"/>
      <c r="D2750" s="176"/>
      <c r="E2750" s="174"/>
      <c r="F2750" s="174"/>
      <c r="G2750" s="174"/>
      <c r="H2750" s="174"/>
      <c r="I2750" s="174"/>
      <c r="J2750" s="174"/>
      <c r="K2750" s="174"/>
      <c r="L2750" s="174"/>
      <c r="M2750" s="174"/>
      <c r="N2750" s="174"/>
      <c r="O2750" s="174"/>
      <c r="P2750" s="174"/>
      <c r="Q2750" s="174"/>
      <c r="R2750" s="174"/>
      <c r="S2750" s="174"/>
      <c r="T2750" s="174"/>
      <c r="U2750" s="174"/>
      <c r="V2750" s="174"/>
      <c r="W2750" s="174"/>
      <c r="X2750" s="174"/>
      <c r="Y2750" s="174"/>
      <c r="Z2750" s="174"/>
      <c r="AA2750" s="174"/>
      <c r="AB2750" s="174"/>
      <c r="AC2750" s="174"/>
      <c r="AD2750" s="174"/>
      <c r="AE2750" s="174"/>
      <c r="AF2750" s="174"/>
      <c r="AG2750" s="174"/>
      <c r="AH2750" s="174"/>
      <c r="AI2750" s="174"/>
      <c r="AJ2750" s="174"/>
      <c r="AK2750" s="174"/>
      <c r="AL2750" s="174"/>
      <c r="AM2750" s="174"/>
      <c r="AN2750" s="174"/>
      <c r="AO2750" s="174"/>
      <c r="AP2750" s="174"/>
      <c r="AQ2750" s="174"/>
      <c r="AR2750" s="174"/>
      <c r="AS2750" s="174"/>
      <c r="AT2750" s="174"/>
      <c r="AU2750" s="174"/>
      <c r="AV2750" s="174"/>
      <c r="AW2750" s="174"/>
      <c r="AX2750" s="174"/>
      <c r="AY2750" s="174"/>
      <c r="AZ2750" s="174"/>
      <c r="BA2750" s="174"/>
      <c r="BB2750" s="174"/>
      <c r="BC2750" s="174"/>
      <c r="BD2750" s="174"/>
      <c r="BE2750" s="174"/>
      <c r="BF2750" s="174"/>
      <c r="BG2750" s="174"/>
      <c r="BH2750" s="174"/>
      <c r="BI2750" s="174"/>
      <c r="BJ2750" s="174"/>
      <c r="BK2750" s="174"/>
      <c r="BL2750" s="174"/>
      <c r="BM2750" s="174"/>
      <c r="BN2750" s="174"/>
      <c r="BO2750" s="174"/>
      <c r="BP2750" s="174"/>
      <c r="BQ2750" s="174"/>
      <c r="BR2750" s="174"/>
      <c r="BS2750" s="174"/>
      <c r="BT2750" s="174"/>
    </row>
    <row r="2751" spans="1:72" s="177" customFormat="1">
      <c r="A2751" s="176"/>
      <c r="B2751" s="176"/>
      <c r="C2751" s="178"/>
      <c r="D2751" s="176"/>
      <c r="E2751" s="174"/>
      <c r="F2751" s="174"/>
      <c r="G2751" s="174"/>
      <c r="H2751" s="174"/>
      <c r="I2751" s="174"/>
      <c r="J2751" s="174"/>
      <c r="K2751" s="174"/>
      <c r="L2751" s="174"/>
      <c r="M2751" s="174"/>
      <c r="N2751" s="174"/>
      <c r="O2751" s="174"/>
      <c r="P2751" s="174"/>
      <c r="Q2751" s="174"/>
      <c r="R2751" s="174"/>
      <c r="S2751" s="174"/>
      <c r="T2751" s="174"/>
      <c r="U2751" s="174"/>
      <c r="V2751" s="174"/>
      <c r="W2751" s="174"/>
      <c r="X2751" s="174"/>
      <c r="Y2751" s="174"/>
      <c r="Z2751" s="174"/>
      <c r="AA2751" s="174"/>
      <c r="AB2751" s="174"/>
      <c r="AC2751" s="174"/>
      <c r="AD2751" s="174"/>
      <c r="AE2751" s="174"/>
      <c r="AF2751" s="174"/>
      <c r="AG2751" s="174"/>
      <c r="AH2751" s="174"/>
      <c r="AI2751" s="174"/>
      <c r="AJ2751" s="174"/>
      <c r="AK2751" s="174"/>
      <c r="AL2751" s="174"/>
      <c r="AM2751" s="174"/>
      <c r="AN2751" s="174"/>
      <c r="AO2751" s="174"/>
      <c r="AP2751" s="174"/>
      <c r="AQ2751" s="174"/>
      <c r="AR2751" s="174"/>
      <c r="AS2751" s="174"/>
      <c r="AT2751" s="174"/>
      <c r="AU2751" s="174"/>
      <c r="AV2751" s="174"/>
      <c r="AW2751" s="174"/>
      <c r="AX2751" s="174"/>
      <c r="AY2751" s="174"/>
      <c r="AZ2751" s="174"/>
      <c r="BA2751" s="174"/>
      <c r="BB2751" s="174"/>
      <c r="BC2751" s="174"/>
      <c r="BD2751" s="174"/>
      <c r="BE2751" s="174"/>
      <c r="BF2751" s="174"/>
      <c r="BG2751" s="174"/>
      <c r="BH2751" s="174"/>
      <c r="BI2751" s="174"/>
      <c r="BJ2751" s="174"/>
      <c r="BK2751" s="174"/>
      <c r="BL2751" s="174"/>
      <c r="BM2751" s="174"/>
      <c r="BN2751" s="174"/>
      <c r="BO2751" s="174"/>
      <c r="BP2751" s="174"/>
      <c r="BQ2751" s="174"/>
      <c r="BR2751" s="174"/>
      <c r="BS2751" s="174"/>
      <c r="BT2751" s="174"/>
    </row>
    <row r="2752" spans="1:72" s="177" customFormat="1">
      <c r="A2752" s="176"/>
      <c r="B2752" s="176"/>
      <c r="C2752" s="178"/>
      <c r="D2752" s="176"/>
      <c r="E2752" s="174"/>
      <c r="F2752" s="174"/>
      <c r="G2752" s="174"/>
      <c r="H2752" s="174"/>
      <c r="I2752" s="174"/>
      <c r="J2752" s="174"/>
      <c r="K2752" s="174"/>
      <c r="L2752" s="174"/>
      <c r="M2752" s="174"/>
      <c r="N2752" s="174"/>
      <c r="O2752" s="174"/>
      <c r="P2752" s="174"/>
      <c r="Q2752" s="174"/>
      <c r="R2752" s="174"/>
      <c r="S2752" s="174"/>
      <c r="T2752" s="174"/>
      <c r="U2752" s="174"/>
      <c r="V2752" s="174"/>
      <c r="W2752" s="174"/>
      <c r="X2752" s="174"/>
      <c r="Y2752" s="174"/>
      <c r="Z2752" s="174"/>
      <c r="AA2752" s="174"/>
      <c r="AB2752" s="174"/>
      <c r="AC2752" s="174"/>
      <c r="AD2752" s="174"/>
      <c r="AE2752" s="174"/>
      <c r="AF2752" s="174"/>
      <c r="AG2752" s="174"/>
      <c r="AH2752" s="174"/>
      <c r="AI2752" s="174"/>
      <c r="AJ2752" s="174"/>
      <c r="AK2752" s="174"/>
      <c r="AL2752" s="174"/>
      <c r="AM2752" s="174"/>
      <c r="AN2752" s="174"/>
      <c r="AO2752" s="174"/>
      <c r="AP2752" s="174"/>
      <c r="AQ2752" s="174"/>
      <c r="AR2752" s="174"/>
      <c r="AS2752" s="174"/>
      <c r="AT2752" s="174"/>
      <c r="AU2752" s="174"/>
      <c r="AV2752" s="174"/>
      <c r="AW2752" s="174"/>
      <c r="AX2752" s="174"/>
      <c r="AY2752" s="174"/>
      <c r="AZ2752" s="174"/>
      <c r="BA2752" s="174"/>
      <c r="BB2752" s="174"/>
      <c r="BC2752" s="174"/>
      <c r="BD2752" s="174"/>
      <c r="BE2752" s="174"/>
      <c r="BF2752" s="174"/>
      <c r="BG2752" s="174"/>
      <c r="BH2752" s="174"/>
      <c r="BI2752" s="174"/>
      <c r="BJ2752" s="174"/>
      <c r="BK2752" s="174"/>
      <c r="BL2752" s="174"/>
      <c r="BM2752" s="174"/>
      <c r="BN2752" s="174"/>
      <c r="BO2752" s="174"/>
      <c r="BP2752" s="174"/>
      <c r="BQ2752" s="174"/>
      <c r="BR2752" s="174"/>
      <c r="BS2752" s="174"/>
      <c r="BT2752" s="174"/>
    </row>
    <row r="2753" spans="1:72" s="177" customFormat="1">
      <c r="A2753" s="176"/>
      <c r="B2753" s="176"/>
      <c r="C2753" s="178"/>
      <c r="D2753" s="176"/>
      <c r="E2753" s="174"/>
      <c r="F2753" s="174"/>
      <c r="G2753" s="174"/>
      <c r="H2753" s="174"/>
      <c r="I2753" s="174"/>
      <c r="J2753" s="174"/>
      <c r="K2753" s="174"/>
      <c r="L2753" s="174"/>
      <c r="M2753" s="174"/>
      <c r="N2753" s="174"/>
      <c r="O2753" s="174"/>
      <c r="P2753" s="174"/>
      <c r="Q2753" s="174"/>
      <c r="R2753" s="174"/>
      <c r="S2753" s="174"/>
      <c r="T2753" s="174"/>
      <c r="U2753" s="174"/>
      <c r="V2753" s="174"/>
      <c r="W2753" s="174"/>
      <c r="X2753" s="174"/>
      <c r="Y2753" s="174"/>
      <c r="Z2753" s="174"/>
      <c r="AA2753" s="174"/>
      <c r="AB2753" s="174"/>
      <c r="AC2753" s="174"/>
      <c r="AD2753" s="174"/>
      <c r="AE2753" s="174"/>
      <c r="AF2753" s="174"/>
      <c r="AG2753" s="174"/>
      <c r="AH2753" s="174"/>
      <c r="AI2753" s="174"/>
      <c r="AJ2753" s="174"/>
      <c r="AK2753" s="174"/>
      <c r="AL2753" s="174"/>
      <c r="AM2753" s="174"/>
      <c r="AN2753" s="174"/>
      <c r="AO2753" s="174"/>
      <c r="AP2753" s="174"/>
      <c r="AQ2753" s="174"/>
      <c r="AR2753" s="174"/>
      <c r="AS2753" s="174"/>
      <c r="AT2753" s="174"/>
      <c r="AU2753" s="174"/>
      <c r="AV2753" s="174"/>
      <c r="AW2753" s="174"/>
      <c r="AX2753" s="174"/>
      <c r="AY2753" s="174"/>
      <c r="AZ2753" s="174"/>
      <c r="BA2753" s="174"/>
      <c r="BB2753" s="174"/>
      <c r="BC2753" s="174"/>
      <c r="BD2753" s="174"/>
      <c r="BE2753" s="174"/>
      <c r="BF2753" s="174"/>
      <c r="BG2753" s="174"/>
      <c r="BH2753" s="174"/>
      <c r="BI2753" s="174"/>
      <c r="BJ2753" s="174"/>
      <c r="BK2753" s="174"/>
      <c r="BL2753" s="174"/>
      <c r="BM2753" s="174"/>
      <c r="BN2753" s="174"/>
      <c r="BO2753" s="174"/>
      <c r="BP2753" s="174"/>
      <c r="BQ2753" s="174"/>
      <c r="BR2753" s="174"/>
      <c r="BS2753" s="174"/>
      <c r="BT2753" s="174"/>
    </row>
    <row r="2754" spans="1:72" s="177" customFormat="1">
      <c r="A2754" s="176"/>
      <c r="B2754" s="176"/>
      <c r="C2754" s="178"/>
      <c r="D2754" s="176"/>
      <c r="E2754" s="174"/>
      <c r="F2754" s="174"/>
      <c r="G2754" s="174"/>
      <c r="H2754" s="174"/>
      <c r="I2754" s="174"/>
      <c r="J2754" s="174"/>
      <c r="K2754" s="174"/>
      <c r="L2754" s="174"/>
      <c r="M2754" s="174"/>
      <c r="N2754" s="174"/>
      <c r="O2754" s="174"/>
      <c r="P2754" s="174"/>
      <c r="Q2754" s="174"/>
      <c r="R2754" s="174"/>
      <c r="S2754" s="174"/>
      <c r="T2754" s="174"/>
      <c r="U2754" s="174"/>
      <c r="V2754" s="174"/>
      <c r="W2754" s="174"/>
      <c r="X2754" s="174"/>
      <c r="Y2754" s="174"/>
      <c r="Z2754" s="174"/>
      <c r="AA2754" s="174"/>
      <c r="AB2754" s="174"/>
      <c r="AC2754" s="174"/>
      <c r="AD2754" s="174"/>
      <c r="AE2754" s="174"/>
      <c r="AF2754" s="174"/>
      <c r="AG2754" s="174"/>
      <c r="AH2754" s="174"/>
      <c r="AI2754" s="174"/>
      <c r="AJ2754" s="174"/>
      <c r="AK2754" s="174"/>
      <c r="AL2754" s="174"/>
      <c r="AM2754" s="174"/>
      <c r="AN2754" s="174"/>
      <c r="AO2754" s="174"/>
      <c r="AP2754" s="174"/>
      <c r="AQ2754" s="174"/>
      <c r="AR2754" s="174"/>
      <c r="AS2754" s="174"/>
      <c r="AT2754" s="174"/>
      <c r="AU2754" s="174"/>
      <c r="AV2754" s="174"/>
      <c r="AW2754" s="174"/>
      <c r="AX2754" s="174"/>
      <c r="AY2754" s="174"/>
      <c r="AZ2754" s="174"/>
      <c r="BA2754" s="174"/>
      <c r="BB2754" s="174"/>
      <c r="BC2754" s="174"/>
      <c r="BD2754" s="174"/>
      <c r="BE2754" s="174"/>
      <c r="BF2754" s="174"/>
      <c r="BG2754" s="174"/>
      <c r="BH2754" s="174"/>
      <c r="BI2754" s="174"/>
      <c r="BJ2754" s="174"/>
      <c r="BK2754" s="174"/>
      <c r="BL2754" s="174"/>
      <c r="BM2754" s="174"/>
      <c r="BN2754" s="174"/>
      <c r="BO2754" s="174"/>
      <c r="BP2754" s="174"/>
      <c r="BQ2754" s="174"/>
      <c r="BR2754" s="174"/>
      <c r="BS2754" s="174"/>
      <c r="BT2754" s="174"/>
    </row>
    <row r="2755" spans="1:72" s="177" customFormat="1">
      <c r="A2755" s="176"/>
      <c r="B2755" s="176"/>
      <c r="C2755" s="178"/>
      <c r="D2755" s="176"/>
      <c r="E2755" s="174"/>
      <c r="F2755" s="174"/>
      <c r="G2755" s="174"/>
      <c r="H2755" s="174"/>
      <c r="I2755" s="174"/>
      <c r="J2755" s="174"/>
      <c r="K2755" s="174"/>
      <c r="L2755" s="174"/>
      <c r="M2755" s="174"/>
      <c r="N2755" s="174"/>
      <c r="O2755" s="174"/>
      <c r="P2755" s="174"/>
      <c r="Q2755" s="174"/>
      <c r="R2755" s="174"/>
      <c r="S2755" s="174"/>
      <c r="T2755" s="174"/>
      <c r="U2755" s="174"/>
      <c r="V2755" s="174"/>
      <c r="W2755" s="174"/>
      <c r="X2755" s="174"/>
      <c r="Y2755" s="174"/>
      <c r="Z2755" s="174"/>
      <c r="AA2755" s="174"/>
      <c r="AB2755" s="174"/>
      <c r="AC2755" s="174"/>
      <c r="AD2755" s="174"/>
      <c r="AE2755" s="174"/>
      <c r="AF2755" s="174"/>
      <c r="AG2755" s="174"/>
      <c r="AH2755" s="174"/>
      <c r="AI2755" s="174"/>
      <c r="AJ2755" s="174"/>
      <c r="AK2755" s="174"/>
      <c r="AL2755" s="174"/>
      <c r="AM2755" s="174"/>
      <c r="AN2755" s="174"/>
      <c r="AO2755" s="174"/>
      <c r="AP2755" s="174"/>
      <c r="AQ2755" s="174"/>
      <c r="AR2755" s="174"/>
      <c r="AS2755" s="174"/>
      <c r="AT2755" s="174"/>
      <c r="AU2755" s="174"/>
      <c r="AV2755" s="174"/>
      <c r="AW2755" s="174"/>
      <c r="AX2755" s="174"/>
      <c r="AY2755" s="174"/>
      <c r="AZ2755" s="174"/>
      <c r="BA2755" s="174"/>
      <c r="BB2755" s="174"/>
      <c r="BC2755" s="174"/>
      <c r="BD2755" s="174"/>
      <c r="BE2755" s="174"/>
      <c r="BF2755" s="174"/>
      <c r="BG2755" s="174"/>
      <c r="BH2755" s="174"/>
      <c r="BI2755" s="174"/>
      <c r="BJ2755" s="174"/>
      <c r="BK2755" s="174"/>
      <c r="BL2755" s="174"/>
      <c r="BM2755" s="174"/>
      <c r="BN2755" s="174"/>
      <c r="BO2755" s="174"/>
      <c r="BP2755" s="174"/>
      <c r="BQ2755" s="174"/>
      <c r="BR2755" s="174"/>
      <c r="BS2755" s="174"/>
      <c r="BT2755" s="174"/>
    </row>
    <row r="2756" spans="1:72" s="177" customFormat="1">
      <c r="A2756" s="176"/>
      <c r="B2756" s="176"/>
      <c r="C2756" s="178"/>
      <c r="D2756" s="176"/>
      <c r="E2756" s="174"/>
      <c r="F2756" s="174"/>
      <c r="G2756" s="174"/>
      <c r="H2756" s="174"/>
      <c r="I2756" s="174"/>
      <c r="J2756" s="174"/>
      <c r="K2756" s="174"/>
      <c r="L2756" s="174"/>
      <c r="M2756" s="174"/>
      <c r="N2756" s="174"/>
      <c r="O2756" s="174"/>
      <c r="P2756" s="174"/>
      <c r="Q2756" s="174"/>
      <c r="R2756" s="174"/>
      <c r="S2756" s="174"/>
      <c r="T2756" s="174"/>
      <c r="U2756" s="174"/>
      <c r="V2756" s="174"/>
      <c r="W2756" s="174"/>
      <c r="X2756" s="174"/>
      <c r="Y2756" s="174"/>
      <c r="Z2756" s="174"/>
      <c r="AA2756" s="174"/>
      <c r="AB2756" s="174"/>
      <c r="AC2756" s="174"/>
      <c r="AD2756" s="174"/>
      <c r="AE2756" s="174"/>
      <c r="AF2756" s="174"/>
      <c r="AG2756" s="174"/>
      <c r="AH2756" s="174"/>
      <c r="AI2756" s="174"/>
      <c r="AJ2756" s="174"/>
      <c r="AK2756" s="174"/>
      <c r="AL2756" s="174"/>
      <c r="AM2756" s="174"/>
      <c r="AN2756" s="174"/>
      <c r="AO2756" s="174"/>
      <c r="AP2756" s="174"/>
      <c r="AQ2756" s="174"/>
      <c r="AR2756" s="174"/>
      <c r="AS2756" s="174"/>
      <c r="AT2756" s="174"/>
      <c r="AU2756" s="174"/>
      <c r="AV2756" s="174"/>
      <c r="AW2756" s="174"/>
      <c r="AX2756" s="174"/>
      <c r="AY2756" s="174"/>
      <c r="AZ2756" s="174"/>
      <c r="BA2756" s="174"/>
      <c r="BB2756" s="174"/>
      <c r="BC2756" s="174"/>
      <c r="BD2756" s="174"/>
      <c r="BE2756" s="174"/>
      <c r="BF2756" s="174"/>
      <c r="BG2756" s="174"/>
      <c r="BH2756" s="174"/>
      <c r="BI2756" s="174"/>
      <c r="BJ2756" s="174"/>
      <c r="BK2756" s="174"/>
      <c r="BL2756" s="174"/>
      <c r="BM2756" s="174"/>
      <c r="BN2756" s="174"/>
      <c r="BO2756" s="174"/>
      <c r="BP2756" s="174"/>
      <c r="BQ2756" s="174"/>
      <c r="BR2756" s="174"/>
      <c r="BS2756" s="174"/>
      <c r="BT2756" s="174"/>
    </row>
    <row r="2757" spans="1:72" s="177" customFormat="1">
      <c r="A2757" s="176"/>
      <c r="B2757" s="176"/>
      <c r="C2757" s="178"/>
      <c r="D2757" s="176"/>
      <c r="E2757" s="174"/>
      <c r="F2757" s="174"/>
      <c r="G2757" s="174"/>
      <c r="H2757" s="174"/>
      <c r="I2757" s="174"/>
      <c r="J2757" s="174"/>
      <c r="K2757" s="174"/>
      <c r="L2757" s="174"/>
      <c r="M2757" s="174"/>
      <c r="N2757" s="174"/>
      <c r="O2757" s="174"/>
      <c r="P2757" s="174"/>
      <c r="Q2757" s="174"/>
      <c r="R2757" s="174"/>
      <c r="S2757" s="174"/>
      <c r="T2757" s="174"/>
      <c r="U2757" s="174"/>
      <c r="V2757" s="174"/>
      <c r="W2757" s="174"/>
      <c r="X2757" s="174"/>
      <c r="Y2757" s="174"/>
      <c r="Z2757" s="174"/>
      <c r="AA2757" s="174"/>
      <c r="AB2757" s="174"/>
      <c r="AC2757" s="174"/>
      <c r="AD2757" s="174"/>
      <c r="AE2757" s="174"/>
      <c r="AF2757" s="174"/>
      <c r="AG2757" s="174"/>
      <c r="AH2757" s="174"/>
      <c r="AI2757" s="174"/>
      <c r="AJ2757" s="174"/>
      <c r="AK2757" s="174"/>
      <c r="AL2757" s="174"/>
      <c r="AM2757" s="174"/>
      <c r="AN2757" s="174"/>
      <c r="AO2757" s="174"/>
      <c r="AP2757" s="174"/>
      <c r="AQ2757" s="174"/>
      <c r="AR2757" s="174"/>
      <c r="AS2757" s="174"/>
      <c r="AT2757" s="174"/>
      <c r="AU2757" s="174"/>
      <c r="AV2757" s="174"/>
      <c r="AW2757" s="174"/>
      <c r="AX2757" s="174"/>
      <c r="AY2757" s="174"/>
      <c r="AZ2757" s="174"/>
      <c r="BA2757" s="174"/>
      <c r="BB2757" s="174"/>
      <c r="BC2757" s="174"/>
      <c r="BD2757" s="174"/>
      <c r="BE2757" s="174"/>
      <c r="BF2757" s="174"/>
      <c r="BG2757" s="174"/>
      <c r="BH2757" s="174"/>
      <c r="BI2757" s="174"/>
      <c r="BJ2757" s="174"/>
      <c r="BK2757" s="174"/>
      <c r="BL2757" s="174"/>
      <c r="BM2757" s="174"/>
      <c r="BN2757" s="174"/>
      <c r="BO2757" s="174"/>
      <c r="BP2757" s="174"/>
      <c r="BQ2757" s="174"/>
      <c r="BR2757" s="174"/>
      <c r="BS2757" s="174"/>
      <c r="BT2757" s="174"/>
    </row>
    <row r="2758" spans="1:72" s="177" customFormat="1">
      <c r="A2758" s="176"/>
      <c r="B2758" s="176"/>
      <c r="C2758" s="178"/>
      <c r="D2758" s="176"/>
      <c r="E2758" s="174"/>
      <c r="F2758" s="174"/>
      <c r="G2758" s="174"/>
      <c r="H2758" s="174"/>
      <c r="I2758" s="174"/>
      <c r="J2758" s="174"/>
      <c r="K2758" s="174"/>
      <c r="L2758" s="174"/>
      <c r="M2758" s="174"/>
      <c r="N2758" s="174"/>
      <c r="O2758" s="174"/>
      <c r="P2758" s="174"/>
      <c r="Q2758" s="174"/>
      <c r="R2758" s="174"/>
      <c r="S2758" s="174"/>
      <c r="T2758" s="174"/>
      <c r="U2758" s="174"/>
      <c r="V2758" s="174"/>
      <c r="W2758" s="174"/>
      <c r="X2758" s="174"/>
      <c r="Y2758" s="174"/>
      <c r="Z2758" s="174"/>
      <c r="AA2758" s="174"/>
      <c r="AB2758" s="174"/>
      <c r="AC2758" s="174"/>
      <c r="AD2758" s="174"/>
      <c r="AE2758" s="174"/>
      <c r="AF2758" s="174"/>
      <c r="AG2758" s="174"/>
      <c r="AH2758" s="174"/>
      <c r="AI2758" s="174"/>
      <c r="AJ2758" s="174"/>
      <c r="AK2758" s="174"/>
      <c r="AL2758" s="174"/>
      <c r="AM2758" s="174"/>
      <c r="AN2758" s="174"/>
      <c r="AO2758" s="174"/>
      <c r="AP2758" s="174"/>
      <c r="AQ2758" s="174"/>
      <c r="AR2758" s="174"/>
      <c r="AS2758" s="174"/>
      <c r="AT2758" s="174"/>
      <c r="AU2758" s="174"/>
      <c r="AV2758" s="174"/>
      <c r="AW2758" s="174"/>
      <c r="AX2758" s="174"/>
      <c r="AY2758" s="174"/>
      <c r="AZ2758" s="174"/>
      <c r="BA2758" s="174"/>
      <c r="BB2758" s="174"/>
      <c r="BC2758" s="174"/>
      <c r="BD2758" s="174"/>
      <c r="BE2758" s="174"/>
      <c r="BF2758" s="174"/>
      <c r="BG2758" s="174"/>
      <c r="BH2758" s="174"/>
      <c r="BI2758" s="174"/>
      <c r="BJ2758" s="174"/>
      <c r="BK2758" s="174"/>
      <c r="BL2758" s="174"/>
      <c r="BM2758" s="174"/>
      <c r="BN2758" s="174"/>
      <c r="BO2758" s="174"/>
      <c r="BP2758" s="174"/>
      <c r="BQ2758" s="174"/>
      <c r="BR2758" s="174"/>
      <c r="BS2758" s="174"/>
      <c r="BT2758" s="174"/>
    </row>
    <row r="2759" spans="1:72" s="177" customFormat="1">
      <c r="A2759" s="176"/>
      <c r="B2759" s="176"/>
      <c r="C2759" s="178"/>
      <c r="D2759" s="176"/>
      <c r="E2759" s="174"/>
      <c r="F2759" s="174"/>
      <c r="G2759" s="174"/>
      <c r="H2759" s="174"/>
      <c r="I2759" s="174"/>
      <c r="J2759" s="174"/>
      <c r="K2759" s="174"/>
      <c r="L2759" s="174"/>
      <c r="M2759" s="174"/>
      <c r="N2759" s="174"/>
      <c r="O2759" s="174"/>
      <c r="P2759" s="174"/>
      <c r="Q2759" s="174"/>
      <c r="R2759" s="174"/>
      <c r="S2759" s="174"/>
      <c r="T2759" s="174"/>
      <c r="U2759" s="174"/>
      <c r="V2759" s="174"/>
      <c r="W2759" s="174"/>
      <c r="X2759" s="174"/>
      <c r="Y2759" s="174"/>
      <c r="Z2759" s="174"/>
      <c r="AA2759" s="174"/>
      <c r="AB2759" s="174"/>
      <c r="AC2759" s="174"/>
      <c r="AD2759" s="174"/>
      <c r="AE2759" s="174"/>
      <c r="AF2759" s="174"/>
      <c r="AG2759" s="174"/>
      <c r="AH2759" s="174"/>
      <c r="AI2759" s="174"/>
      <c r="AJ2759" s="174"/>
      <c r="AK2759" s="174"/>
      <c r="AL2759" s="174"/>
      <c r="AM2759" s="174"/>
      <c r="AN2759" s="174"/>
      <c r="AO2759" s="174"/>
      <c r="AP2759" s="174"/>
      <c r="AQ2759" s="174"/>
      <c r="AR2759" s="174"/>
      <c r="AS2759" s="174"/>
      <c r="AT2759" s="174"/>
      <c r="AU2759" s="174"/>
      <c r="AV2759" s="174"/>
      <c r="AW2759" s="174"/>
      <c r="AX2759" s="174"/>
      <c r="AY2759" s="174"/>
      <c r="AZ2759" s="174"/>
      <c r="BA2759" s="174"/>
      <c r="BB2759" s="174"/>
      <c r="BC2759" s="174"/>
      <c r="BD2759" s="174"/>
      <c r="BE2759" s="174"/>
      <c r="BF2759" s="174"/>
      <c r="BG2759" s="174"/>
      <c r="BH2759" s="174"/>
      <c r="BI2759" s="174"/>
      <c r="BJ2759" s="174"/>
      <c r="BK2759" s="174"/>
      <c r="BL2759" s="174"/>
      <c r="BM2759" s="174"/>
      <c r="BN2759" s="174"/>
      <c r="BO2759" s="174"/>
      <c r="BP2759" s="174"/>
      <c r="BQ2759" s="174"/>
      <c r="BR2759" s="174"/>
      <c r="BS2759" s="174"/>
      <c r="BT2759" s="174"/>
    </row>
    <row r="2760" spans="1:72" s="177" customFormat="1">
      <c r="A2760" s="176"/>
      <c r="B2760" s="176"/>
      <c r="C2760" s="178"/>
      <c r="D2760" s="176"/>
      <c r="E2760" s="174"/>
      <c r="F2760" s="174"/>
      <c r="G2760" s="174"/>
      <c r="H2760" s="174"/>
      <c r="I2760" s="174"/>
      <c r="J2760" s="174"/>
      <c r="K2760" s="174"/>
      <c r="L2760" s="174"/>
      <c r="M2760" s="174"/>
      <c r="N2760" s="174"/>
      <c r="O2760" s="174"/>
      <c r="P2760" s="174"/>
      <c r="Q2760" s="174"/>
      <c r="R2760" s="174"/>
      <c r="S2760" s="174"/>
      <c r="T2760" s="174"/>
      <c r="U2760" s="174"/>
      <c r="V2760" s="174"/>
      <c r="W2760" s="174"/>
      <c r="X2760" s="174"/>
      <c r="Y2760" s="174"/>
      <c r="Z2760" s="174"/>
      <c r="AA2760" s="174"/>
      <c r="AB2760" s="174"/>
      <c r="AC2760" s="174"/>
      <c r="AD2760" s="174"/>
      <c r="AE2760" s="174"/>
      <c r="AF2760" s="174"/>
      <c r="AG2760" s="174"/>
      <c r="AH2760" s="174"/>
      <c r="AI2760" s="174"/>
      <c r="AJ2760" s="174"/>
      <c r="AK2760" s="174"/>
      <c r="AL2760" s="174"/>
      <c r="AM2760" s="174"/>
      <c r="AN2760" s="174"/>
      <c r="AO2760" s="174"/>
      <c r="AP2760" s="174"/>
      <c r="AQ2760" s="174"/>
      <c r="AR2760" s="174"/>
      <c r="AS2760" s="174"/>
      <c r="AT2760" s="174"/>
      <c r="AU2760" s="174"/>
      <c r="AV2760" s="174"/>
      <c r="AW2760" s="174"/>
      <c r="AX2760" s="174"/>
      <c r="AY2760" s="174"/>
      <c r="AZ2760" s="174"/>
      <c r="BA2760" s="174"/>
      <c r="BB2760" s="174"/>
      <c r="BC2760" s="174"/>
      <c r="BD2760" s="174"/>
      <c r="BE2760" s="174"/>
      <c r="BF2760" s="174"/>
      <c r="BG2760" s="174"/>
      <c r="BH2760" s="174"/>
      <c r="BI2760" s="174"/>
      <c r="BJ2760" s="174"/>
      <c r="BK2760" s="174"/>
      <c r="BL2760" s="174"/>
      <c r="BM2760" s="174"/>
      <c r="BN2760" s="174"/>
      <c r="BO2760" s="174"/>
      <c r="BP2760" s="174"/>
      <c r="BQ2760" s="174"/>
      <c r="BR2760" s="174"/>
      <c r="BS2760" s="174"/>
      <c r="BT2760" s="174"/>
    </row>
    <row r="2761" spans="1:72" s="177" customFormat="1">
      <c r="A2761" s="176"/>
      <c r="B2761" s="176"/>
      <c r="C2761" s="178"/>
      <c r="D2761" s="176"/>
      <c r="E2761" s="174"/>
      <c r="F2761" s="174"/>
      <c r="G2761" s="174"/>
      <c r="H2761" s="174"/>
      <c r="I2761" s="174"/>
      <c r="J2761" s="174"/>
      <c r="K2761" s="174"/>
      <c r="L2761" s="174"/>
      <c r="M2761" s="174"/>
      <c r="N2761" s="174"/>
      <c r="O2761" s="174"/>
      <c r="P2761" s="174"/>
      <c r="Q2761" s="174"/>
      <c r="R2761" s="174"/>
      <c r="S2761" s="174"/>
      <c r="T2761" s="174"/>
      <c r="U2761" s="174"/>
      <c r="V2761" s="174"/>
      <c r="W2761" s="174"/>
      <c r="X2761" s="174"/>
      <c r="Y2761" s="174"/>
      <c r="Z2761" s="174"/>
      <c r="AA2761" s="174"/>
      <c r="AB2761" s="174"/>
      <c r="AC2761" s="174"/>
      <c r="AD2761" s="174"/>
      <c r="AE2761" s="174"/>
      <c r="AF2761" s="174"/>
      <c r="AG2761" s="174"/>
      <c r="AH2761" s="174"/>
      <c r="AI2761" s="174"/>
      <c r="AJ2761" s="174"/>
      <c r="AK2761" s="174"/>
      <c r="AL2761" s="174"/>
      <c r="AM2761" s="174"/>
      <c r="AN2761" s="174"/>
      <c r="AO2761" s="174"/>
      <c r="AP2761" s="174"/>
      <c r="AQ2761" s="174"/>
      <c r="AR2761" s="174"/>
      <c r="AS2761" s="174"/>
      <c r="AT2761" s="174"/>
      <c r="AU2761" s="174"/>
      <c r="AV2761" s="174"/>
      <c r="AW2761" s="174"/>
      <c r="AX2761" s="174"/>
      <c r="AY2761" s="174"/>
      <c r="AZ2761" s="174"/>
      <c r="BA2761" s="174"/>
      <c r="BB2761" s="174"/>
      <c r="BC2761" s="174"/>
      <c r="BD2761" s="174"/>
      <c r="BE2761" s="174"/>
      <c r="BF2761" s="174"/>
      <c r="BG2761" s="174"/>
      <c r="BH2761" s="174"/>
      <c r="BI2761" s="174"/>
      <c r="BJ2761" s="174"/>
      <c r="BK2761" s="174"/>
      <c r="BL2761" s="174"/>
      <c r="BM2761" s="174"/>
      <c r="BN2761" s="174"/>
      <c r="BO2761" s="174"/>
      <c r="BP2761" s="174"/>
      <c r="BQ2761" s="174"/>
      <c r="BR2761" s="174"/>
      <c r="BS2761" s="174"/>
      <c r="BT2761" s="174"/>
    </row>
    <row r="2762" spans="1:72" s="177" customFormat="1">
      <c r="A2762" s="176"/>
      <c r="B2762" s="176"/>
      <c r="C2762" s="178"/>
      <c r="D2762" s="176"/>
      <c r="E2762" s="174"/>
      <c r="F2762" s="174"/>
      <c r="G2762" s="174"/>
      <c r="H2762" s="174"/>
      <c r="I2762" s="174"/>
      <c r="J2762" s="174"/>
      <c r="K2762" s="174"/>
      <c r="L2762" s="174"/>
      <c r="M2762" s="174"/>
      <c r="N2762" s="174"/>
      <c r="O2762" s="174"/>
      <c r="P2762" s="174"/>
      <c r="Q2762" s="174"/>
      <c r="R2762" s="174"/>
      <c r="S2762" s="174"/>
      <c r="T2762" s="174"/>
      <c r="U2762" s="174"/>
      <c r="V2762" s="174"/>
      <c r="W2762" s="174"/>
      <c r="X2762" s="174"/>
      <c r="Y2762" s="174"/>
      <c r="Z2762" s="174"/>
      <c r="AA2762" s="174"/>
      <c r="AB2762" s="174"/>
      <c r="AC2762" s="174"/>
      <c r="AD2762" s="174"/>
      <c r="AE2762" s="174"/>
      <c r="AF2762" s="174"/>
      <c r="AG2762" s="174"/>
      <c r="AH2762" s="174"/>
      <c r="AI2762" s="174"/>
      <c r="AJ2762" s="174"/>
      <c r="AK2762" s="174"/>
      <c r="AL2762" s="174"/>
      <c r="AM2762" s="174"/>
      <c r="AN2762" s="174"/>
      <c r="AO2762" s="174"/>
      <c r="AP2762" s="174"/>
      <c r="AQ2762" s="174"/>
      <c r="AR2762" s="174"/>
      <c r="AS2762" s="174"/>
      <c r="AT2762" s="174"/>
      <c r="AU2762" s="174"/>
      <c r="AV2762" s="174"/>
      <c r="AW2762" s="174"/>
      <c r="AX2762" s="174"/>
      <c r="AY2762" s="174"/>
      <c r="AZ2762" s="174"/>
      <c r="BA2762" s="174"/>
      <c r="BB2762" s="174"/>
      <c r="BC2762" s="174"/>
      <c r="BD2762" s="174"/>
      <c r="BE2762" s="174"/>
      <c r="BF2762" s="174"/>
      <c r="BG2762" s="174"/>
      <c r="BH2762" s="174"/>
      <c r="BI2762" s="174"/>
      <c r="BJ2762" s="174"/>
      <c r="BK2762" s="174"/>
      <c r="BL2762" s="174"/>
      <c r="BM2762" s="174"/>
      <c r="BN2762" s="174"/>
      <c r="BO2762" s="174"/>
      <c r="BP2762" s="174"/>
      <c r="BQ2762" s="174"/>
      <c r="BR2762" s="174"/>
      <c r="BS2762" s="174"/>
      <c r="BT2762" s="174"/>
    </row>
    <row r="2763" spans="1:72" s="177" customFormat="1">
      <c r="A2763" s="176"/>
      <c r="B2763" s="176"/>
      <c r="C2763" s="178"/>
      <c r="D2763" s="176"/>
      <c r="E2763" s="174"/>
      <c r="F2763" s="174"/>
      <c r="G2763" s="174"/>
      <c r="H2763" s="174"/>
      <c r="I2763" s="174"/>
      <c r="J2763" s="174"/>
      <c r="K2763" s="174"/>
      <c r="L2763" s="174"/>
      <c r="M2763" s="174"/>
      <c r="N2763" s="174"/>
      <c r="O2763" s="174"/>
      <c r="P2763" s="174"/>
      <c r="Q2763" s="174"/>
      <c r="R2763" s="174"/>
      <c r="S2763" s="174"/>
      <c r="T2763" s="174"/>
      <c r="U2763" s="174"/>
      <c r="V2763" s="174"/>
      <c r="W2763" s="174"/>
      <c r="X2763" s="174"/>
      <c r="Y2763" s="174"/>
      <c r="Z2763" s="174"/>
      <c r="AA2763" s="174"/>
      <c r="AB2763" s="174"/>
      <c r="AC2763" s="174"/>
      <c r="AD2763" s="174"/>
      <c r="AE2763" s="174"/>
      <c r="AF2763" s="174"/>
      <c r="AG2763" s="174"/>
      <c r="AH2763" s="174"/>
      <c r="AI2763" s="174"/>
      <c r="AJ2763" s="174"/>
      <c r="AK2763" s="174"/>
      <c r="AL2763" s="174"/>
      <c r="AM2763" s="174"/>
      <c r="AN2763" s="174"/>
      <c r="AO2763" s="174"/>
      <c r="AP2763" s="174"/>
      <c r="AQ2763" s="174"/>
      <c r="AR2763" s="174"/>
      <c r="AS2763" s="174"/>
      <c r="AT2763" s="174"/>
      <c r="AU2763" s="174"/>
      <c r="AV2763" s="174"/>
      <c r="AW2763" s="174"/>
      <c r="AX2763" s="174"/>
      <c r="AY2763" s="174"/>
      <c r="AZ2763" s="174"/>
      <c r="BA2763" s="174"/>
      <c r="BB2763" s="174"/>
      <c r="BC2763" s="174"/>
      <c r="BD2763" s="174"/>
      <c r="BE2763" s="174"/>
      <c r="BF2763" s="174"/>
      <c r="BG2763" s="174"/>
      <c r="BH2763" s="174"/>
      <c r="BI2763" s="174"/>
      <c r="BJ2763" s="174"/>
      <c r="BK2763" s="174"/>
      <c r="BL2763" s="174"/>
      <c r="BM2763" s="174"/>
      <c r="BN2763" s="174"/>
      <c r="BO2763" s="174"/>
      <c r="BP2763" s="174"/>
      <c r="BQ2763" s="174"/>
      <c r="BR2763" s="174"/>
      <c r="BS2763" s="174"/>
      <c r="BT2763" s="174"/>
    </row>
    <row r="2764" spans="1:72" s="177" customFormat="1">
      <c r="A2764" s="176"/>
      <c r="B2764" s="176"/>
      <c r="C2764" s="178"/>
      <c r="D2764" s="176"/>
      <c r="E2764" s="174"/>
      <c r="F2764" s="174"/>
      <c r="G2764" s="174"/>
      <c r="H2764" s="174"/>
      <c r="I2764" s="174"/>
      <c r="J2764" s="174"/>
      <c r="K2764" s="174"/>
      <c r="L2764" s="174"/>
      <c r="M2764" s="174"/>
      <c r="N2764" s="174"/>
      <c r="O2764" s="174"/>
      <c r="P2764" s="174"/>
      <c r="Q2764" s="174"/>
      <c r="R2764" s="174"/>
      <c r="S2764" s="174"/>
      <c r="T2764" s="174"/>
      <c r="U2764" s="174"/>
      <c r="V2764" s="174"/>
      <c r="W2764" s="174"/>
      <c r="X2764" s="174"/>
      <c r="Y2764" s="174"/>
      <c r="Z2764" s="174"/>
      <c r="AA2764" s="174"/>
      <c r="AB2764" s="174"/>
      <c r="AC2764" s="174"/>
      <c r="AD2764" s="174"/>
      <c r="AE2764" s="174"/>
      <c r="AF2764" s="174"/>
      <c r="AG2764" s="174"/>
      <c r="AH2764" s="174"/>
      <c r="AI2764" s="174"/>
      <c r="AJ2764" s="174"/>
      <c r="AK2764" s="174"/>
      <c r="AL2764" s="174"/>
      <c r="AM2764" s="174"/>
      <c r="AN2764" s="174"/>
      <c r="AO2764" s="174"/>
      <c r="AP2764" s="174"/>
      <c r="AQ2764" s="174"/>
      <c r="AR2764" s="174"/>
      <c r="AS2764" s="174"/>
      <c r="AT2764" s="174"/>
      <c r="AU2764" s="174"/>
      <c r="AV2764" s="174"/>
      <c r="AW2764" s="174"/>
      <c r="AX2764" s="174"/>
      <c r="AY2764" s="174"/>
      <c r="AZ2764" s="174"/>
      <c r="BA2764" s="174"/>
      <c r="BB2764" s="174"/>
      <c r="BC2764" s="174"/>
      <c r="BD2764" s="174"/>
      <c r="BE2764" s="174"/>
      <c r="BF2764" s="174"/>
      <c r="BG2764" s="174"/>
      <c r="BH2764" s="174"/>
      <c r="BI2764" s="174"/>
      <c r="BJ2764" s="174"/>
      <c r="BK2764" s="174"/>
      <c r="BL2764" s="174"/>
      <c r="BM2764" s="174"/>
      <c r="BN2764" s="174"/>
      <c r="BO2764" s="174"/>
      <c r="BP2764" s="174"/>
      <c r="BQ2764" s="174"/>
      <c r="BR2764" s="174"/>
      <c r="BS2764" s="174"/>
      <c r="BT2764" s="174"/>
    </row>
    <row r="2765" spans="1:72" s="177" customFormat="1">
      <c r="A2765" s="176"/>
      <c r="B2765" s="176"/>
      <c r="C2765" s="178"/>
      <c r="D2765" s="176"/>
      <c r="E2765" s="174"/>
      <c r="F2765" s="174"/>
      <c r="G2765" s="174"/>
      <c r="H2765" s="174"/>
      <c r="I2765" s="174"/>
      <c r="J2765" s="174"/>
      <c r="K2765" s="174"/>
      <c r="L2765" s="174"/>
      <c r="M2765" s="174"/>
      <c r="N2765" s="174"/>
      <c r="O2765" s="174"/>
      <c r="P2765" s="174"/>
      <c r="Q2765" s="174"/>
      <c r="R2765" s="174"/>
      <c r="S2765" s="174"/>
      <c r="T2765" s="174"/>
      <c r="U2765" s="174"/>
      <c r="V2765" s="174"/>
      <c r="W2765" s="174"/>
      <c r="X2765" s="174"/>
      <c r="Y2765" s="174"/>
      <c r="Z2765" s="174"/>
      <c r="AA2765" s="174"/>
      <c r="AB2765" s="174"/>
      <c r="AC2765" s="174"/>
      <c r="AD2765" s="174"/>
      <c r="AE2765" s="174"/>
      <c r="AF2765" s="174"/>
      <c r="AG2765" s="174"/>
      <c r="AH2765" s="174"/>
      <c r="AI2765" s="174"/>
      <c r="AJ2765" s="174"/>
      <c r="AK2765" s="174"/>
      <c r="AL2765" s="174"/>
      <c r="AM2765" s="174"/>
      <c r="AN2765" s="174"/>
      <c r="AO2765" s="174"/>
      <c r="AP2765" s="174"/>
      <c r="AQ2765" s="174"/>
      <c r="AR2765" s="174"/>
      <c r="AS2765" s="174"/>
      <c r="AT2765" s="174"/>
      <c r="AU2765" s="174"/>
      <c r="AV2765" s="174"/>
      <c r="AW2765" s="174"/>
      <c r="AX2765" s="174"/>
      <c r="AY2765" s="174"/>
      <c r="AZ2765" s="174"/>
      <c r="BA2765" s="174"/>
      <c r="BB2765" s="174"/>
      <c r="BC2765" s="174"/>
      <c r="BD2765" s="174"/>
      <c r="BE2765" s="174"/>
      <c r="BF2765" s="174"/>
      <c r="BG2765" s="174"/>
      <c r="BH2765" s="174"/>
      <c r="BI2765" s="174"/>
      <c r="BJ2765" s="174"/>
      <c r="BK2765" s="174"/>
      <c r="BL2765" s="174"/>
      <c r="BM2765" s="174"/>
      <c r="BN2765" s="174"/>
      <c r="BO2765" s="174"/>
      <c r="BP2765" s="174"/>
      <c r="BQ2765" s="174"/>
      <c r="BR2765" s="174"/>
      <c r="BS2765" s="174"/>
      <c r="BT2765" s="174"/>
    </row>
    <row r="2766" spans="1:72" s="177" customFormat="1">
      <c r="A2766" s="176"/>
      <c r="B2766" s="176"/>
      <c r="C2766" s="178"/>
      <c r="D2766" s="176"/>
      <c r="E2766" s="174"/>
      <c r="F2766" s="174"/>
      <c r="G2766" s="174"/>
      <c r="H2766" s="174"/>
      <c r="I2766" s="174"/>
      <c r="J2766" s="174"/>
      <c r="K2766" s="174"/>
      <c r="L2766" s="174"/>
      <c r="M2766" s="174"/>
      <c r="N2766" s="174"/>
      <c r="O2766" s="174"/>
      <c r="P2766" s="174"/>
      <c r="Q2766" s="174"/>
      <c r="R2766" s="174"/>
      <c r="S2766" s="174"/>
      <c r="T2766" s="174"/>
      <c r="U2766" s="174"/>
      <c r="V2766" s="174"/>
      <c r="W2766" s="174"/>
      <c r="X2766" s="174"/>
      <c r="Y2766" s="174"/>
      <c r="Z2766" s="174"/>
      <c r="AA2766" s="174"/>
      <c r="AB2766" s="174"/>
      <c r="AC2766" s="174"/>
      <c r="AD2766" s="174"/>
      <c r="AE2766" s="174"/>
      <c r="AF2766" s="174"/>
      <c r="AG2766" s="174"/>
      <c r="AH2766" s="174"/>
      <c r="AI2766" s="174"/>
      <c r="AJ2766" s="174"/>
      <c r="AK2766" s="174"/>
      <c r="AL2766" s="174"/>
      <c r="AM2766" s="174"/>
      <c r="AN2766" s="174"/>
      <c r="AO2766" s="174"/>
      <c r="AP2766" s="174"/>
      <c r="AQ2766" s="174"/>
      <c r="AR2766" s="174"/>
      <c r="AS2766" s="174"/>
      <c r="AT2766" s="174"/>
      <c r="AU2766" s="174"/>
      <c r="AV2766" s="174"/>
      <c r="AW2766" s="174"/>
      <c r="AX2766" s="174"/>
      <c r="AY2766" s="174"/>
      <c r="AZ2766" s="174"/>
      <c r="BA2766" s="174"/>
      <c r="BB2766" s="174"/>
      <c r="BC2766" s="174"/>
      <c r="BD2766" s="174"/>
      <c r="BE2766" s="174"/>
      <c r="BF2766" s="174"/>
      <c r="BG2766" s="174"/>
      <c r="BH2766" s="174"/>
      <c r="BI2766" s="174"/>
      <c r="BJ2766" s="174"/>
      <c r="BK2766" s="174"/>
      <c r="BL2766" s="174"/>
      <c r="BM2766" s="174"/>
      <c r="BN2766" s="174"/>
      <c r="BO2766" s="174"/>
      <c r="BP2766" s="174"/>
      <c r="BQ2766" s="174"/>
      <c r="BR2766" s="174"/>
      <c r="BS2766" s="174"/>
      <c r="BT2766" s="174"/>
    </row>
    <row r="2767" spans="1:72" s="177" customFormat="1">
      <c r="A2767" s="176"/>
      <c r="B2767" s="176"/>
      <c r="C2767" s="178"/>
      <c r="D2767" s="176"/>
      <c r="E2767" s="174"/>
      <c r="F2767" s="174"/>
      <c r="G2767" s="174"/>
      <c r="H2767" s="174"/>
      <c r="I2767" s="174"/>
      <c r="J2767" s="174"/>
      <c r="K2767" s="174"/>
      <c r="L2767" s="174"/>
      <c r="M2767" s="174"/>
      <c r="N2767" s="174"/>
      <c r="O2767" s="174"/>
      <c r="P2767" s="174"/>
      <c r="Q2767" s="174"/>
      <c r="R2767" s="174"/>
      <c r="S2767" s="174"/>
      <c r="T2767" s="174"/>
      <c r="U2767" s="174"/>
      <c r="V2767" s="174"/>
      <c r="W2767" s="174"/>
      <c r="X2767" s="174"/>
      <c r="Y2767" s="174"/>
      <c r="Z2767" s="174"/>
      <c r="AA2767" s="174"/>
      <c r="AB2767" s="174"/>
      <c r="AC2767" s="174"/>
      <c r="AD2767" s="174"/>
      <c r="AE2767" s="174"/>
      <c r="AF2767" s="174"/>
      <c r="AG2767" s="174"/>
      <c r="AH2767" s="174"/>
      <c r="AI2767" s="174"/>
      <c r="AJ2767" s="174"/>
      <c r="AK2767" s="174"/>
      <c r="AL2767" s="174"/>
      <c r="AM2767" s="174"/>
      <c r="AN2767" s="174"/>
      <c r="AO2767" s="174"/>
      <c r="AP2767" s="174"/>
      <c r="AQ2767" s="174"/>
      <c r="AR2767" s="174"/>
      <c r="AS2767" s="174"/>
      <c r="AT2767" s="174"/>
      <c r="AU2767" s="174"/>
      <c r="AV2767" s="174"/>
      <c r="AW2767" s="174"/>
      <c r="AX2767" s="174"/>
      <c r="AY2767" s="174"/>
      <c r="AZ2767" s="174"/>
      <c r="BA2767" s="174"/>
      <c r="BB2767" s="174"/>
      <c r="BC2767" s="174"/>
      <c r="BD2767" s="174"/>
      <c r="BE2767" s="174"/>
      <c r="BF2767" s="174"/>
      <c r="BG2767" s="174"/>
      <c r="BH2767" s="174"/>
      <c r="BI2767" s="174"/>
      <c r="BJ2767" s="174"/>
      <c r="BK2767" s="174"/>
      <c r="BL2767" s="174"/>
      <c r="BM2767" s="174"/>
      <c r="BN2767" s="174"/>
      <c r="BO2767" s="174"/>
      <c r="BP2767" s="174"/>
      <c r="BQ2767" s="174"/>
      <c r="BR2767" s="174"/>
      <c r="BS2767" s="174"/>
      <c r="BT2767" s="174"/>
    </row>
    <row r="2768" spans="1:72" s="177" customFormat="1">
      <c r="A2768" s="176"/>
      <c r="B2768" s="176"/>
      <c r="C2768" s="178"/>
      <c r="D2768" s="176"/>
      <c r="E2768" s="174"/>
      <c r="F2768" s="174"/>
      <c r="G2768" s="174"/>
      <c r="H2768" s="174"/>
      <c r="I2768" s="174"/>
      <c r="J2768" s="174"/>
      <c r="K2768" s="174"/>
      <c r="L2768" s="174"/>
      <c r="M2768" s="174"/>
      <c r="N2768" s="174"/>
      <c r="O2768" s="174"/>
      <c r="P2768" s="174"/>
      <c r="Q2768" s="174"/>
      <c r="R2768" s="174"/>
      <c r="S2768" s="174"/>
      <c r="T2768" s="174"/>
      <c r="U2768" s="174"/>
      <c r="V2768" s="174"/>
      <c r="W2768" s="174"/>
      <c r="X2768" s="174"/>
      <c r="Y2768" s="174"/>
      <c r="Z2768" s="174"/>
      <c r="AA2768" s="174"/>
      <c r="AB2768" s="174"/>
      <c r="AC2768" s="174"/>
      <c r="AD2768" s="174"/>
      <c r="AE2768" s="174"/>
      <c r="AF2768" s="174"/>
      <c r="AG2768" s="174"/>
      <c r="AH2768" s="174"/>
      <c r="AI2768" s="174"/>
      <c r="AJ2768" s="174"/>
      <c r="AK2768" s="174"/>
      <c r="AL2768" s="174"/>
      <c r="AM2768" s="174"/>
      <c r="AN2768" s="174"/>
      <c r="AO2768" s="174"/>
      <c r="AP2768" s="174"/>
      <c r="AQ2768" s="174"/>
      <c r="AR2768" s="174"/>
      <c r="AS2768" s="174"/>
      <c r="AT2768" s="174"/>
      <c r="AU2768" s="174"/>
      <c r="AV2768" s="174"/>
      <c r="AW2768" s="174"/>
      <c r="AX2768" s="174"/>
      <c r="AY2768" s="174"/>
      <c r="AZ2768" s="174"/>
      <c r="BA2768" s="174"/>
      <c r="BB2768" s="174"/>
      <c r="BC2768" s="174"/>
      <c r="BD2768" s="174"/>
      <c r="BE2768" s="174"/>
      <c r="BF2768" s="174"/>
      <c r="BG2768" s="174"/>
      <c r="BH2768" s="174"/>
      <c r="BI2768" s="174"/>
      <c r="BJ2768" s="174"/>
      <c r="BK2768" s="174"/>
      <c r="BL2768" s="174"/>
      <c r="BM2768" s="174"/>
      <c r="BN2768" s="174"/>
      <c r="BO2768" s="174"/>
      <c r="BP2768" s="174"/>
      <c r="BQ2768" s="174"/>
      <c r="BR2768" s="174"/>
      <c r="BS2768" s="174"/>
      <c r="BT2768" s="174"/>
    </row>
    <row r="2769" spans="1:72" s="177" customFormat="1">
      <c r="A2769" s="176"/>
      <c r="B2769" s="176"/>
      <c r="C2769" s="178"/>
      <c r="D2769" s="176"/>
      <c r="E2769" s="174"/>
      <c r="F2769" s="174"/>
      <c r="G2769" s="174"/>
      <c r="H2769" s="174"/>
      <c r="I2769" s="174"/>
      <c r="J2769" s="174"/>
      <c r="K2769" s="174"/>
      <c r="L2769" s="174"/>
      <c r="M2769" s="174"/>
      <c r="N2769" s="174"/>
      <c r="O2769" s="174"/>
      <c r="P2769" s="174"/>
      <c r="Q2769" s="174"/>
      <c r="R2769" s="174"/>
      <c r="S2769" s="174"/>
      <c r="T2769" s="174"/>
      <c r="U2769" s="174"/>
      <c r="V2769" s="174"/>
      <c r="W2769" s="174"/>
      <c r="X2769" s="174"/>
      <c r="Y2769" s="174"/>
      <c r="Z2769" s="174"/>
      <c r="AA2769" s="174"/>
      <c r="AB2769" s="174"/>
      <c r="AC2769" s="174"/>
      <c r="AD2769" s="174"/>
      <c r="AE2769" s="174"/>
      <c r="AF2769" s="174"/>
      <c r="AG2769" s="174"/>
      <c r="AH2769" s="174"/>
      <c r="AI2769" s="174"/>
      <c r="AJ2769" s="174"/>
      <c r="AK2769" s="174"/>
      <c r="AL2769" s="174"/>
      <c r="AM2769" s="174"/>
      <c r="AN2769" s="174"/>
      <c r="AO2769" s="174"/>
      <c r="AP2769" s="174"/>
      <c r="AQ2769" s="174"/>
      <c r="AR2769" s="174"/>
      <c r="AS2769" s="174"/>
      <c r="AT2769" s="174"/>
      <c r="AU2769" s="174"/>
      <c r="AV2769" s="174"/>
      <c r="AW2769" s="174"/>
      <c r="AX2769" s="174"/>
      <c r="AY2769" s="174"/>
      <c r="AZ2769" s="174"/>
      <c r="BA2769" s="174"/>
      <c r="BB2769" s="174"/>
      <c r="BC2769" s="174"/>
      <c r="BD2769" s="174"/>
      <c r="BE2769" s="174"/>
      <c r="BF2769" s="174"/>
      <c r="BG2769" s="174"/>
      <c r="BH2769" s="174"/>
      <c r="BI2769" s="174"/>
      <c r="BJ2769" s="174"/>
      <c r="BK2769" s="174"/>
      <c r="BL2769" s="174"/>
      <c r="BM2769" s="174"/>
      <c r="BN2769" s="174"/>
      <c r="BO2769" s="174"/>
      <c r="BP2769" s="174"/>
      <c r="BQ2769" s="174"/>
      <c r="BR2769" s="174"/>
      <c r="BS2769" s="174"/>
      <c r="BT2769" s="174"/>
    </row>
    <row r="2770" spans="1:72" s="177" customFormat="1">
      <c r="A2770" s="176"/>
      <c r="B2770" s="176"/>
      <c r="C2770" s="178"/>
      <c r="D2770" s="176"/>
      <c r="E2770" s="174"/>
      <c r="F2770" s="174"/>
      <c r="G2770" s="174"/>
      <c r="H2770" s="174"/>
      <c r="I2770" s="174"/>
      <c r="J2770" s="174"/>
      <c r="K2770" s="174"/>
      <c r="L2770" s="174"/>
      <c r="M2770" s="174"/>
      <c r="N2770" s="174"/>
      <c r="O2770" s="174"/>
      <c r="P2770" s="174"/>
      <c r="Q2770" s="174"/>
      <c r="R2770" s="174"/>
      <c r="S2770" s="174"/>
      <c r="T2770" s="174"/>
      <c r="U2770" s="174"/>
      <c r="V2770" s="174"/>
      <c r="W2770" s="174"/>
      <c r="X2770" s="174"/>
      <c r="Y2770" s="174"/>
      <c r="Z2770" s="174"/>
      <c r="AA2770" s="174"/>
      <c r="AB2770" s="174"/>
      <c r="AC2770" s="174"/>
      <c r="AD2770" s="174"/>
      <c r="AE2770" s="174"/>
      <c r="AF2770" s="174"/>
      <c r="AG2770" s="174"/>
      <c r="AH2770" s="174"/>
      <c r="AI2770" s="174"/>
      <c r="AJ2770" s="174"/>
      <c r="AK2770" s="174"/>
      <c r="AL2770" s="174"/>
      <c r="AM2770" s="174"/>
      <c r="AN2770" s="174"/>
      <c r="AO2770" s="174"/>
      <c r="AP2770" s="174"/>
      <c r="AQ2770" s="174"/>
      <c r="AR2770" s="174"/>
      <c r="AS2770" s="174"/>
      <c r="AT2770" s="174"/>
      <c r="AU2770" s="174"/>
      <c r="AV2770" s="174"/>
      <c r="AW2770" s="174"/>
      <c r="AX2770" s="174"/>
      <c r="AY2770" s="174"/>
      <c r="AZ2770" s="174"/>
      <c r="BA2770" s="174"/>
      <c r="BB2770" s="174"/>
      <c r="BC2770" s="174"/>
      <c r="BD2770" s="174"/>
      <c r="BE2770" s="174"/>
      <c r="BF2770" s="174"/>
      <c r="BG2770" s="174"/>
      <c r="BH2770" s="174"/>
      <c r="BI2770" s="174"/>
      <c r="BJ2770" s="174"/>
      <c r="BK2770" s="174"/>
      <c r="BL2770" s="174"/>
      <c r="BM2770" s="174"/>
      <c r="BN2770" s="174"/>
      <c r="BO2770" s="174"/>
      <c r="BP2770" s="174"/>
      <c r="BQ2770" s="174"/>
      <c r="BR2770" s="174"/>
      <c r="BS2770" s="174"/>
      <c r="BT2770" s="174"/>
    </row>
    <row r="2771" spans="1:72" s="177" customFormat="1">
      <c r="A2771" s="176"/>
      <c r="B2771" s="176"/>
      <c r="C2771" s="178"/>
      <c r="D2771" s="176"/>
      <c r="E2771" s="174"/>
      <c r="F2771" s="174"/>
      <c r="G2771" s="174"/>
      <c r="H2771" s="174"/>
      <c r="I2771" s="174"/>
      <c r="J2771" s="174"/>
      <c r="K2771" s="174"/>
      <c r="L2771" s="174"/>
      <c r="M2771" s="174"/>
      <c r="N2771" s="174"/>
      <c r="O2771" s="174"/>
      <c r="P2771" s="174"/>
      <c r="Q2771" s="174"/>
      <c r="R2771" s="174"/>
      <c r="S2771" s="174"/>
      <c r="T2771" s="174"/>
      <c r="U2771" s="174"/>
      <c r="V2771" s="174"/>
      <c r="W2771" s="174"/>
      <c r="X2771" s="174"/>
      <c r="Y2771" s="174"/>
      <c r="Z2771" s="174"/>
      <c r="AA2771" s="174"/>
      <c r="AB2771" s="174"/>
      <c r="AC2771" s="174"/>
      <c r="AD2771" s="174"/>
      <c r="AE2771" s="174"/>
      <c r="AF2771" s="174"/>
      <c r="AG2771" s="174"/>
      <c r="AH2771" s="174"/>
      <c r="AI2771" s="174"/>
      <c r="AJ2771" s="174"/>
      <c r="AK2771" s="174"/>
      <c r="AL2771" s="174"/>
      <c r="AM2771" s="174"/>
      <c r="AN2771" s="174"/>
      <c r="AO2771" s="174"/>
      <c r="AP2771" s="174"/>
      <c r="AQ2771" s="174"/>
      <c r="AR2771" s="174"/>
      <c r="AS2771" s="174"/>
      <c r="AT2771" s="174"/>
      <c r="AU2771" s="174"/>
      <c r="AV2771" s="174"/>
      <c r="AW2771" s="174"/>
      <c r="AX2771" s="174"/>
      <c r="AY2771" s="174"/>
      <c r="AZ2771" s="174"/>
      <c r="BA2771" s="174"/>
      <c r="BB2771" s="174"/>
      <c r="BC2771" s="174"/>
      <c r="BD2771" s="174"/>
      <c r="BE2771" s="174"/>
      <c r="BF2771" s="174"/>
      <c r="BG2771" s="174"/>
      <c r="BH2771" s="174"/>
      <c r="BI2771" s="174"/>
      <c r="BJ2771" s="174"/>
      <c r="BK2771" s="174"/>
      <c r="BL2771" s="174"/>
      <c r="BM2771" s="174"/>
      <c r="BN2771" s="174"/>
      <c r="BO2771" s="174"/>
      <c r="BP2771" s="174"/>
      <c r="BQ2771" s="174"/>
      <c r="BR2771" s="174"/>
      <c r="BS2771" s="174"/>
      <c r="BT2771" s="174"/>
    </row>
    <row r="2772" spans="1:72" s="177" customFormat="1">
      <c r="A2772" s="176"/>
      <c r="B2772" s="176"/>
      <c r="C2772" s="178"/>
      <c r="D2772" s="176"/>
      <c r="E2772" s="174"/>
      <c r="F2772" s="174"/>
      <c r="G2772" s="174"/>
      <c r="H2772" s="174"/>
      <c r="I2772" s="174"/>
      <c r="J2772" s="174"/>
      <c r="K2772" s="174"/>
      <c r="L2772" s="174"/>
      <c r="M2772" s="174"/>
      <c r="N2772" s="174"/>
      <c r="O2772" s="174"/>
      <c r="P2772" s="174"/>
      <c r="Q2772" s="174"/>
      <c r="R2772" s="174"/>
      <c r="S2772" s="174"/>
      <c r="T2772" s="174"/>
      <c r="U2772" s="174"/>
      <c r="V2772" s="174"/>
      <c r="W2772" s="174"/>
      <c r="X2772" s="174"/>
      <c r="Y2772" s="174"/>
      <c r="Z2772" s="174"/>
      <c r="AA2772" s="174"/>
      <c r="AB2772" s="174"/>
      <c r="AC2772" s="174"/>
      <c r="AD2772" s="174"/>
      <c r="AE2772" s="174"/>
      <c r="AF2772" s="174"/>
      <c r="AG2772" s="174"/>
      <c r="AH2772" s="174"/>
      <c r="AI2772" s="174"/>
      <c r="AJ2772" s="174"/>
      <c r="AK2772" s="174"/>
      <c r="AL2772" s="174"/>
      <c r="AM2772" s="174"/>
      <c r="AN2772" s="174"/>
      <c r="AO2772" s="174"/>
      <c r="AP2772" s="174"/>
      <c r="AQ2772" s="174"/>
      <c r="AR2772" s="174"/>
      <c r="AS2772" s="174"/>
      <c r="AT2772" s="174"/>
      <c r="AU2772" s="174"/>
      <c r="AV2772" s="174"/>
      <c r="AW2772" s="174"/>
      <c r="AX2772" s="174"/>
      <c r="AY2772" s="174"/>
      <c r="AZ2772" s="174"/>
      <c r="BA2772" s="174"/>
      <c r="BB2772" s="174"/>
      <c r="BC2772" s="174"/>
      <c r="BD2772" s="174"/>
      <c r="BE2772" s="174"/>
      <c r="BF2772" s="174"/>
      <c r="BG2772" s="174"/>
      <c r="BH2772" s="174"/>
      <c r="BI2772" s="174"/>
      <c r="BJ2772" s="174"/>
      <c r="BK2772" s="174"/>
      <c r="BL2772" s="174"/>
      <c r="BM2772" s="174"/>
      <c r="BN2772" s="174"/>
      <c r="BO2772" s="174"/>
      <c r="BP2772" s="174"/>
      <c r="BQ2772" s="174"/>
      <c r="BR2772" s="174"/>
      <c r="BS2772" s="174"/>
      <c r="BT2772" s="174"/>
    </row>
    <row r="2773" spans="1:72" s="177" customFormat="1">
      <c r="A2773" s="176"/>
      <c r="B2773" s="176"/>
      <c r="C2773" s="178"/>
      <c r="D2773" s="176"/>
      <c r="E2773" s="174"/>
      <c r="F2773" s="174"/>
      <c r="G2773" s="174"/>
      <c r="H2773" s="174"/>
      <c r="I2773" s="174"/>
      <c r="J2773" s="174"/>
      <c r="K2773" s="174"/>
      <c r="L2773" s="174"/>
      <c r="M2773" s="174"/>
      <c r="N2773" s="174"/>
      <c r="O2773" s="174"/>
      <c r="P2773" s="174"/>
      <c r="Q2773" s="174"/>
      <c r="R2773" s="174"/>
      <c r="S2773" s="174"/>
      <c r="T2773" s="174"/>
      <c r="U2773" s="174"/>
      <c r="V2773" s="174"/>
      <c r="W2773" s="174"/>
      <c r="X2773" s="174"/>
      <c r="Y2773" s="174"/>
      <c r="Z2773" s="174"/>
      <c r="AA2773" s="174"/>
      <c r="AB2773" s="174"/>
      <c r="AC2773" s="174"/>
      <c r="AD2773" s="174"/>
      <c r="AE2773" s="174"/>
      <c r="AF2773" s="174"/>
      <c r="AG2773" s="174"/>
      <c r="AH2773" s="174"/>
      <c r="AI2773" s="174"/>
      <c r="AJ2773" s="174"/>
      <c r="AK2773" s="174"/>
      <c r="AL2773" s="174"/>
      <c r="AM2773" s="174"/>
      <c r="AN2773" s="174"/>
      <c r="AO2773" s="174"/>
      <c r="AP2773" s="174"/>
      <c r="AQ2773" s="174"/>
      <c r="AR2773" s="174"/>
      <c r="AS2773" s="174"/>
      <c r="AT2773" s="174"/>
      <c r="AU2773" s="174"/>
      <c r="AV2773" s="174"/>
      <c r="AW2773" s="174"/>
      <c r="AX2773" s="174"/>
      <c r="AY2773" s="174"/>
      <c r="AZ2773" s="174"/>
      <c r="BA2773" s="174"/>
      <c r="BB2773" s="174"/>
      <c r="BC2773" s="174"/>
      <c r="BD2773" s="174"/>
      <c r="BE2773" s="174"/>
      <c r="BF2773" s="174"/>
      <c r="BG2773" s="174"/>
      <c r="BH2773" s="174"/>
      <c r="BI2773" s="174"/>
      <c r="BJ2773" s="174"/>
      <c r="BK2773" s="174"/>
      <c r="BL2773" s="174"/>
      <c r="BM2773" s="174"/>
      <c r="BN2773" s="174"/>
      <c r="BO2773" s="174"/>
      <c r="BP2773" s="174"/>
      <c r="BQ2773" s="174"/>
      <c r="BR2773" s="174"/>
      <c r="BS2773" s="174"/>
      <c r="BT2773" s="174"/>
    </row>
    <row r="2774" spans="1:72" s="177" customFormat="1">
      <c r="A2774" s="176"/>
      <c r="B2774" s="176"/>
      <c r="C2774" s="178"/>
      <c r="D2774" s="176"/>
      <c r="E2774" s="174"/>
      <c r="F2774" s="174"/>
      <c r="G2774" s="174"/>
      <c r="H2774" s="174"/>
      <c r="I2774" s="174"/>
      <c r="J2774" s="174"/>
      <c r="K2774" s="174"/>
      <c r="L2774" s="174"/>
      <c r="M2774" s="174"/>
      <c r="N2774" s="174"/>
      <c r="O2774" s="174"/>
      <c r="P2774" s="174"/>
      <c r="Q2774" s="174"/>
      <c r="R2774" s="174"/>
      <c r="S2774" s="174"/>
      <c r="T2774" s="174"/>
      <c r="U2774" s="174"/>
      <c r="V2774" s="174"/>
      <c r="W2774" s="174"/>
      <c r="X2774" s="174"/>
      <c r="Y2774" s="174"/>
      <c r="Z2774" s="174"/>
      <c r="AA2774" s="174"/>
      <c r="AB2774" s="174"/>
      <c r="AC2774" s="174"/>
      <c r="AD2774" s="174"/>
      <c r="AE2774" s="174"/>
      <c r="AF2774" s="174"/>
      <c r="AG2774" s="174"/>
      <c r="AH2774" s="174"/>
      <c r="AI2774" s="174"/>
      <c r="AJ2774" s="174"/>
      <c r="AK2774" s="174"/>
      <c r="AL2774" s="174"/>
      <c r="AM2774" s="174"/>
      <c r="AN2774" s="174"/>
      <c r="AO2774" s="174"/>
      <c r="AP2774" s="174"/>
      <c r="AQ2774" s="174"/>
      <c r="AR2774" s="174"/>
      <c r="AS2774" s="174"/>
      <c r="AT2774" s="174"/>
      <c r="AU2774" s="174"/>
      <c r="AV2774" s="174"/>
      <c r="AW2774" s="174"/>
      <c r="AX2774" s="174"/>
      <c r="AY2774" s="174"/>
      <c r="AZ2774" s="174"/>
      <c r="BA2774" s="174"/>
      <c r="BB2774" s="174"/>
      <c r="BC2774" s="174"/>
      <c r="BD2774" s="174"/>
      <c r="BE2774" s="174"/>
      <c r="BF2774" s="174"/>
      <c r="BG2774" s="174"/>
      <c r="BH2774" s="174"/>
      <c r="BI2774" s="174"/>
      <c r="BJ2774" s="174"/>
      <c r="BK2774" s="174"/>
      <c r="BL2774" s="174"/>
      <c r="BM2774" s="174"/>
      <c r="BN2774" s="174"/>
      <c r="BO2774" s="174"/>
      <c r="BP2774" s="174"/>
      <c r="BQ2774" s="174"/>
      <c r="BR2774" s="174"/>
      <c r="BS2774" s="174"/>
      <c r="BT2774" s="174"/>
    </row>
    <row r="2775" spans="1:72" s="177" customFormat="1">
      <c r="A2775" s="176"/>
      <c r="B2775" s="176"/>
      <c r="C2775" s="178"/>
      <c r="D2775" s="176"/>
      <c r="E2775" s="174"/>
      <c r="F2775" s="174"/>
      <c r="G2775" s="174"/>
      <c r="H2775" s="174"/>
      <c r="I2775" s="174"/>
      <c r="J2775" s="174"/>
      <c r="K2775" s="174"/>
      <c r="L2775" s="174"/>
      <c r="M2775" s="174"/>
      <c r="N2775" s="174"/>
      <c r="O2775" s="174"/>
      <c r="P2775" s="174"/>
      <c r="Q2775" s="174"/>
      <c r="R2775" s="174"/>
      <c r="S2775" s="174"/>
      <c r="T2775" s="174"/>
      <c r="U2775" s="174"/>
      <c r="V2775" s="174"/>
      <c r="W2775" s="174"/>
      <c r="X2775" s="174"/>
      <c r="Y2775" s="174"/>
      <c r="Z2775" s="174"/>
      <c r="AA2775" s="174"/>
      <c r="AB2775" s="174"/>
      <c r="AC2775" s="174"/>
      <c r="AD2775" s="174"/>
      <c r="AE2775" s="174"/>
      <c r="AF2775" s="174"/>
      <c r="AG2775" s="174"/>
      <c r="AH2775" s="174"/>
      <c r="AI2775" s="174"/>
      <c r="AJ2775" s="174"/>
      <c r="AK2775" s="174"/>
      <c r="AL2775" s="174"/>
      <c r="AM2775" s="174"/>
      <c r="AN2775" s="174"/>
      <c r="AO2775" s="174"/>
      <c r="AP2775" s="174"/>
      <c r="AQ2775" s="174"/>
      <c r="AR2775" s="174"/>
      <c r="AS2775" s="174"/>
      <c r="AT2775" s="174"/>
      <c r="AU2775" s="174"/>
      <c r="AV2775" s="174"/>
      <c r="AW2775" s="174"/>
      <c r="AX2775" s="174"/>
      <c r="AY2775" s="174"/>
      <c r="AZ2775" s="174"/>
      <c r="BA2775" s="174"/>
      <c r="BB2775" s="174"/>
      <c r="BC2775" s="174"/>
      <c r="BD2775" s="174"/>
      <c r="BE2775" s="174"/>
      <c r="BF2775" s="174"/>
      <c r="BG2775" s="174"/>
      <c r="BH2775" s="174"/>
      <c r="BI2775" s="174"/>
      <c r="BJ2775" s="174"/>
      <c r="BK2775" s="174"/>
      <c r="BL2775" s="174"/>
      <c r="BM2775" s="174"/>
      <c r="BN2775" s="174"/>
      <c r="BO2775" s="174"/>
      <c r="BP2775" s="174"/>
      <c r="BQ2775" s="174"/>
      <c r="BR2775" s="174"/>
      <c r="BS2775" s="174"/>
      <c r="BT2775" s="174"/>
    </row>
    <row r="2776" spans="1:72" s="177" customFormat="1">
      <c r="A2776" s="176"/>
      <c r="B2776" s="176"/>
      <c r="C2776" s="178"/>
      <c r="D2776" s="176"/>
      <c r="E2776" s="174"/>
      <c r="F2776" s="174"/>
      <c r="G2776" s="174"/>
      <c r="H2776" s="174"/>
      <c r="I2776" s="174"/>
      <c r="J2776" s="174"/>
      <c r="K2776" s="174"/>
      <c r="L2776" s="174"/>
      <c r="M2776" s="174"/>
      <c r="N2776" s="174"/>
      <c r="O2776" s="174"/>
      <c r="P2776" s="174"/>
      <c r="Q2776" s="174"/>
      <c r="R2776" s="174"/>
      <c r="S2776" s="174"/>
      <c r="T2776" s="174"/>
      <c r="U2776" s="174"/>
      <c r="V2776" s="174"/>
      <c r="W2776" s="174"/>
      <c r="X2776" s="174"/>
      <c r="Y2776" s="174"/>
      <c r="Z2776" s="174"/>
      <c r="AA2776" s="174"/>
      <c r="AB2776" s="174"/>
      <c r="AC2776" s="174"/>
      <c r="AD2776" s="174"/>
      <c r="AE2776" s="174"/>
      <c r="AF2776" s="174"/>
      <c r="AG2776" s="174"/>
      <c r="AH2776" s="174"/>
      <c r="AI2776" s="174"/>
      <c r="AJ2776" s="174"/>
      <c r="AK2776" s="174"/>
      <c r="AL2776" s="174"/>
      <c r="AM2776" s="174"/>
      <c r="AN2776" s="174"/>
      <c r="AO2776" s="174"/>
      <c r="AP2776" s="174"/>
      <c r="AQ2776" s="174"/>
      <c r="AR2776" s="174"/>
      <c r="AS2776" s="174"/>
      <c r="AT2776" s="174"/>
      <c r="AU2776" s="174"/>
      <c r="AV2776" s="174"/>
      <c r="AW2776" s="174"/>
      <c r="AX2776" s="174"/>
      <c r="AY2776" s="174"/>
      <c r="AZ2776" s="174"/>
      <c r="BA2776" s="174"/>
      <c r="BB2776" s="174"/>
      <c r="BC2776" s="174"/>
      <c r="BD2776" s="174"/>
      <c r="BE2776" s="174"/>
      <c r="BF2776" s="174"/>
      <c r="BG2776" s="174"/>
      <c r="BH2776" s="174"/>
      <c r="BI2776" s="174"/>
      <c r="BJ2776" s="174"/>
      <c r="BK2776" s="174"/>
      <c r="BL2776" s="174"/>
      <c r="BM2776" s="174"/>
      <c r="BN2776" s="174"/>
      <c r="BO2776" s="174"/>
      <c r="BP2776" s="174"/>
      <c r="BQ2776" s="174"/>
      <c r="BR2776" s="174"/>
      <c r="BS2776" s="174"/>
      <c r="BT2776" s="174"/>
    </row>
    <row r="2777" spans="1:72" s="177" customFormat="1">
      <c r="A2777" s="176"/>
      <c r="B2777" s="176"/>
      <c r="C2777" s="178"/>
      <c r="D2777" s="176"/>
      <c r="E2777" s="174"/>
      <c r="F2777" s="174"/>
      <c r="G2777" s="174"/>
      <c r="H2777" s="174"/>
      <c r="I2777" s="174"/>
      <c r="J2777" s="174"/>
      <c r="K2777" s="174"/>
      <c r="L2777" s="174"/>
      <c r="M2777" s="174"/>
      <c r="N2777" s="174"/>
      <c r="O2777" s="174"/>
      <c r="P2777" s="174"/>
      <c r="Q2777" s="174"/>
      <c r="R2777" s="174"/>
      <c r="S2777" s="174"/>
      <c r="T2777" s="174"/>
      <c r="U2777" s="174"/>
      <c r="V2777" s="174"/>
      <c r="W2777" s="174"/>
      <c r="X2777" s="174"/>
      <c r="Y2777" s="174"/>
      <c r="Z2777" s="174"/>
      <c r="AA2777" s="174"/>
      <c r="AB2777" s="174"/>
      <c r="AC2777" s="174"/>
      <c r="AD2777" s="174"/>
      <c r="AE2777" s="174"/>
      <c r="AF2777" s="174"/>
      <c r="AG2777" s="174"/>
      <c r="AH2777" s="174"/>
      <c r="AI2777" s="174"/>
      <c r="AJ2777" s="174"/>
      <c r="AK2777" s="174"/>
      <c r="AL2777" s="174"/>
      <c r="AM2777" s="174"/>
      <c r="AN2777" s="174"/>
      <c r="AO2777" s="174"/>
      <c r="AP2777" s="174"/>
      <c r="AQ2777" s="174"/>
      <c r="AR2777" s="174"/>
      <c r="AS2777" s="174"/>
      <c r="AT2777" s="174"/>
      <c r="AU2777" s="174"/>
      <c r="AV2777" s="174"/>
      <c r="AW2777" s="174"/>
      <c r="AX2777" s="174"/>
      <c r="AY2777" s="174"/>
      <c r="AZ2777" s="174"/>
      <c r="BA2777" s="174"/>
      <c r="BB2777" s="174"/>
      <c r="BC2777" s="174"/>
      <c r="BD2777" s="174"/>
      <c r="BE2777" s="174"/>
      <c r="BF2777" s="174"/>
      <c r="BG2777" s="174"/>
      <c r="BH2777" s="174"/>
      <c r="BI2777" s="174"/>
      <c r="BJ2777" s="174"/>
      <c r="BK2777" s="174"/>
      <c r="BL2777" s="174"/>
      <c r="BM2777" s="174"/>
      <c r="BN2777" s="174"/>
      <c r="BO2777" s="174"/>
      <c r="BP2777" s="174"/>
      <c r="BQ2777" s="174"/>
      <c r="BR2777" s="174"/>
      <c r="BS2777" s="174"/>
      <c r="BT2777" s="174"/>
    </row>
    <row r="2778" spans="1:72" s="177" customFormat="1">
      <c r="A2778" s="176"/>
      <c r="B2778" s="176"/>
      <c r="C2778" s="178"/>
      <c r="D2778" s="176"/>
      <c r="E2778" s="174"/>
      <c r="F2778" s="174"/>
      <c r="G2778" s="174"/>
      <c r="H2778" s="174"/>
      <c r="I2778" s="174"/>
      <c r="J2778" s="174"/>
      <c r="K2778" s="174"/>
      <c r="L2778" s="174"/>
      <c r="M2778" s="174"/>
      <c r="N2778" s="174"/>
      <c r="O2778" s="174"/>
      <c r="P2778" s="174"/>
      <c r="Q2778" s="174"/>
      <c r="R2778" s="174"/>
      <c r="S2778" s="174"/>
      <c r="T2778" s="174"/>
      <c r="U2778" s="174"/>
      <c r="V2778" s="174"/>
      <c r="W2778" s="174"/>
      <c r="X2778" s="174"/>
      <c r="Y2778" s="174"/>
      <c r="Z2778" s="174"/>
      <c r="AA2778" s="174"/>
      <c r="AB2778" s="174"/>
      <c r="AC2778" s="174"/>
      <c r="AD2778" s="174"/>
      <c r="AE2778" s="174"/>
      <c r="AF2778" s="174"/>
      <c r="AG2778" s="174"/>
      <c r="AH2778" s="174"/>
      <c r="AI2778" s="174"/>
      <c r="AJ2778" s="174"/>
      <c r="AK2778" s="174"/>
      <c r="AL2778" s="174"/>
      <c r="AM2778" s="174"/>
      <c r="AN2778" s="174"/>
      <c r="AO2778" s="174"/>
      <c r="AP2778" s="174"/>
      <c r="AQ2778" s="174"/>
      <c r="AR2778" s="174"/>
      <c r="AS2778" s="174"/>
      <c r="AT2778" s="174"/>
      <c r="AU2778" s="174"/>
      <c r="AV2778" s="174"/>
      <c r="AW2778" s="174"/>
      <c r="AX2778" s="174"/>
      <c r="AY2778" s="174"/>
      <c r="AZ2778" s="174"/>
      <c r="BA2778" s="174"/>
      <c r="BB2778" s="174"/>
      <c r="BC2778" s="174"/>
      <c r="BD2778" s="174"/>
      <c r="BE2778" s="174"/>
      <c r="BF2778" s="174"/>
      <c r="BG2778" s="174"/>
      <c r="BH2778" s="174"/>
      <c r="BI2778" s="174"/>
      <c r="BJ2778" s="174"/>
      <c r="BK2778" s="174"/>
      <c r="BL2778" s="174"/>
      <c r="BM2778" s="174"/>
      <c r="BN2778" s="174"/>
      <c r="BO2778" s="174"/>
      <c r="BP2778" s="174"/>
      <c r="BQ2778" s="174"/>
      <c r="BR2778" s="174"/>
      <c r="BS2778" s="174"/>
      <c r="BT2778" s="174"/>
    </row>
    <row r="2779" spans="1:72" s="177" customFormat="1">
      <c r="A2779" s="176"/>
      <c r="B2779" s="176"/>
      <c r="C2779" s="178"/>
      <c r="D2779" s="176"/>
      <c r="E2779" s="174"/>
      <c r="F2779" s="174"/>
      <c r="G2779" s="174"/>
      <c r="H2779" s="174"/>
      <c r="I2779" s="174"/>
      <c r="J2779" s="174"/>
      <c r="K2779" s="174"/>
      <c r="L2779" s="174"/>
      <c r="M2779" s="174"/>
      <c r="N2779" s="174"/>
      <c r="O2779" s="174"/>
      <c r="P2779" s="174"/>
      <c r="Q2779" s="174"/>
      <c r="R2779" s="174"/>
      <c r="S2779" s="174"/>
      <c r="T2779" s="174"/>
      <c r="U2779" s="174"/>
      <c r="V2779" s="174"/>
      <c r="W2779" s="174"/>
      <c r="X2779" s="174"/>
      <c r="Y2779" s="174"/>
      <c r="Z2779" s="174"/>
      <c r="AA2779" s="174"/>
      <c r="AB2779" s="174"/>
      <c r="AC2779" s="174"/>
      <c r="AD2779" s="174"/>
      <c r="AE2779" s="174"/>
      <c r="AF2779" s="174"/>
      <c r="AG2779" s="174"/>
      <c r="AH2779" s="174"/>
      <c r="AI2779" s="174"/>
      <c r="AJ2779" s="174"/>
      <c r="AK2779" s="174"/>
      <c r="AL2779" s="174"/>
      <c r="AM2779" s="174"/>
      <c r="AN2779" s="174"/>
      <c r="AO2779" s="174"/>
      <c r="AP2779" s="174"/>
      <c r="AQ2779" s="174"/>
      <c r="AR2779" s="174"/>
      <c r="AS2779" s="174"/>
      <c r="AT2779" s="174"/>
      <c r="AU2779" s="174"/>
      <c r="AV2779" s="174"/>
      <c r="AW2779" s="174"/>
      <c r="AX2779" s="174"/>
      <c r="AY2779" s="174"/>
      <c r="AZ2779" s="174"/>
      <c r="BA2779" s="174"/>
      <c r="BB2779" s="174"/>
      <c r="BC2779" s="174"/>
      <c r="BD2779" s="174"/>
      <c r="BE2779" s="174"/>
      <c r="BF2779" s="174"/>
      <c r="BG2779" s="174"/>
      <c r="BH2779" s="174"/>
      <c r="BI2779" s="174"/>
      <c r="BJ2779" s="174"/>
      <c r="BK2779" s="174"/>
      <c r="BL2779" s="174"/>
      <c r="BM2779" s="174"/>
      <c r="BN2779" s="174"/>
      <c r="BO2779" s="174"/>
      <c r="BP2779" s="174"/>
      <c r="BQ2779" s="174"/>
      <c r="BR2779" s="174"/>
      <c r="BS2779" s="174"/>
      <c r="BT2779" s="174"/>
    </row>
    <row r="2780" spans="1:72" s="177" customFormat="1">
      <c r="A2780" s="176"/>
      <c r="B2780" s="176"/>
      <c r="C2780" s="178"/>
      <c r="D2780" s="176"/>
      <c r="E2780" s="174"/>
      <c r="F2780" s="174"/>
      <c r="G2780" s="174"/>
      <c r="H2780" s="174"/>
      <c r="I2780" s="174"/>
      <c r="J2780" s="174"/>
      <c r="K2780" s="174"/>
      <c r="L2780" s="174"/>
      <c r="M2780" s="174"/>
      <c r="N2780" s="174"/>
      <c r="O2780" s="174"/>
      <c r="P2780" s="174"/>
      <c r="Q2780" s="174"/>
      <c r="R2780" s="174"/>
      <c r="S2780" s="174"/>
      <c r="T2780" s="174"/>
      <c r="U2780" s="174"/>
      <c r="V2780" s="174"/>
      <c r="W2780" s="174"/>
      <c r="X2780" s="174"/>
      <c r="Y2780" s="174"/>
      <c r="Z2780" s="174"/>
      <c r="AA2780" s="174"/>
      <c r="AB2780" s="174"/>
      <c r="AC2780" s="174"/>
      <c r="AD2780" s="174"/>
      <c r="AE2780" s="174"/>
      <c r="AF2780" s="174"/>
      <c r="AG2780" s="174"/>
      <c r="AH2780" s="174"/>
      <c r="AI2780" s="174"/>
      <c r="AJ2780" s="174"/>
      <c r="AK2780" s="174"/>
      <c r="AL2780" s="174"/>
      <c r="AM2780" s="174"/>
      <c r="AN2780" s="174"/>
      <c r="AO2780" s="174"/>
      <c r="AP2780" s="174"/>
      <c r="AQ2780" s="174"/>
      <c r="AR2780" s="174"/>
      <c r="AS2780" s="174"/>
      <c r="AT2780" s="174"/>
      <c r="AU2780" s="174"/>
      <c r="AV2780" s="174"/>
      <c r="AW2780" s="174"/>
      <c r="AX2780" s="174"/>
      <c r="AY2780" s="174"/>
      <c r="AZ2780" s="174"/>
      <c r="BA2780" s="174"/>
      <c r="BB2780" s="174"/>
      <c r="BC2780" s="174"/>
      <c r="BD2780" s="174"/>
      <c r="BE2780" s="174"/>
      <c r="BF2780" s="174"/>
      <c r="BG2780" s="174"/>
      <c r="BH2780" s="174"/>
      <c r="BI2780" s="174"/>
      <c r="BJ2780" s="174"/>
      <c r="BK2780" s="174"/>
      <c r="BL2780" s="174"/>
      <c r="BM2780" s="174"/>
      <c r="BN2780" s="174"/>
      <c r="BO2780" s="174"/>
      <c r="BP2780" s="174"/>
      <c r="BQ2780" s="174"/>
      <c r="BR2780" s="174"/>
      <c r="BS2780" s="174"/>
      <c r="BT2780" s="174"/>
    </row>
    <row r="2781" spans="1:72" s="177" customFormat="1">
      <c r="A2781" s="176"/>
      <c r="B2781" s="176"/>
      <c r="C2781" s="178"/>
      <c r="D2781" s="176"/>
      <c r="E2781" s="174"/>
      <c r="F2781" s="174"/>
      <c r="G2781" s="174"/>
      <c r="H2781" s="174"/>
      <c r="I2781" s="174"/>
      <c r="J2781" s="174"/>
      <c r="K2781" s="174"/>
      <c r="L2781" s="174"/>
      <c r="M2781" s="174"/>
      <c r="N2781" s="174"/>
      <c r="O2781" s="174"/>
      <c r="P2781" s="174"/>
      <c r="Q2781" s="174"/>
      <c r="R2781" s="174"/>
      <c r="S2781" s="174"/>
      <c r="T2781" s="174"/>
      <c r="U2781" s="174"/>
      <c r="V2781" s="174"/>
      <c r="W2781" s="174"/>
      <c r="X2781" s="174"/>
      <c r="Y2781" s="174"/>
      <c r="Z2781" s="174"/>
      <c r="AA2781" s="174"/>
      <c r="AB2781" s="174"/>
      <c r="AC2781" s="174"/>
      <c r="AD2781" s="174"/>
      <c r="AE2781" s="174"/>
      <c r="AF2781" s="174"/>
      <c r="AG2781" s="174"/>
      <c r="AH2781" s="174"/>
      <c r="AI2781" s="174"/>
      <c r="AJ2781" s="174"/>
      <c r="AK2781" s="174"/>
      <c r="AL2781" s="174"/>
      <c r="AM2781" s="174"/>
      <c r="AN2781" s="174"/>
      <c r="AO2781" s="174"/>
      <c r="AP2781" s="174"/>
      <c r="AQ2781" s="174"/>
      <c r="AR2781" s="174"/>
      <c r="AS2781" s="174"/>
      <c r="AT2781" s="174"/>
      <c r="AU2781" s="174"/>
      <c r="AV2781" s="174"/>
      <c r="AW2781" s="174"/>
      <c r="AX2781" s="174"/>
      <c r="AY2781" s="174"/>
      <c r="AZ2781" s="174"/>
      <c r="BA2781" s="174"/>
      <c r="BB2781" s="174"/>
      <c r="BC2781" s="174"/>
      <c r="BD2781" s="174"/>
      <c r="BE2781" s="174"/>
      <c r="BF2781" s="174"/>
      <c r="BG2781" s="174"/>
      <c r="BH2781" s="174"/>
      <c r="BI2781" s="174"/>
      <c r="BJ2781" s="174"/>
      <c r="BK2781" s="174"/>
      <c r="BL2781" s="174"/>
      <c r="BM2781" s="174"/>
      <c r="BN2781" s="174"/>
      <c r="BO2781" s="174"/>
      <c r="BP2781" s="174"/>
      <c r="BQ2781" s="174"/>
      <c r="BR2781" s="174"/>
      <c r="BS2781" s="174"/>
      <c r="BT2781" s="174"/>
    </row>
    <row r="2782" spans="1:72" s="177" customFormat="1">
      <c r="A2782" s="176"/>
      <c r="B2782" s="176"/>
      <c r="C2782" s="178"/>
      <c r="D2782" s="176"/>
      <c r="E2782" s="174"/>
      <c r="F2782" s="174"/>
      <c r="G2782" s="174"/>
      <c r="H2782" s="174"/>
      <c r="I2782" s="174"/>
      <c r="J2782" s="174"/>
      <c r="K2782" s="174"/>
      <c r="L2782" s="174"/>
      <c r="M2782" s="174"/>
      <c r="N2782" s="174"/>
      <c r="O2782" s="174"/>
      <c r="P2782" s="174"/>
      <c r="Q2782" s="174"/>
      <c r="R2782" s="174"/>
      <c r="S2782" s="174"/>
      <c r="T2782" s="174"/>
      <c r="U2782" s="174"/>
      <c r="V2782" s="174"/>
      <c r="W2782" s="174"/>
      <c r="X2782" s="174"/>
      <c r="Y2782" s="174"/>
      <c r="Z2782" s="174"/>
      <c r="AA2782" s="174"/>
      <c r="AB2782" s="174"/>
      <c r="AC2782" s="174"/>
      <c r="AD2782" s="174"/>
      <c r="AE2782" s="174"/>
      <c r="AF2782" s="174"/>
      <c r="AG2782" s="174"/>
      <c r="AH2782" s="174"/>
      <c r="AI2782" s="174"/>
      <c r="AJ2782" s="174"/>
      <c r="AK2782" s="174"/>
      <c r="AL2782" s="174"/>
      <c r="AM2782" s="174"/>
      <c r="AN2782" s="174"/>
      <c r="AO2782" s="174"/>
      <c r="AP2782" s="174"/>
      <c r="AQ2782" s="174"/>
      <c r="AR2782" s="174"/>
      <c r="AS2782" s="174"/>
      <c r="AT2782" s="174"/>
      <c r="AU2782" s="174"/>
      <c r="AV2782" s="174"/>
      <c r="AW2782" s="174"/>
      <c r="AX2782" s="174"/>
      <c r="AY2782" s="174"/>
      <c r="AZ2782" s="174"/>
      <c r="BA2782" s="174"/>
      <c r="BB2782" s="174"/>
      <c r="BC2782" s="174"/>
      <c r="BD2782" s="174"/>
      <c r="BE2782" s="174"/>
      <c r="BF2782" s="174"/>
      <c r="BG2782" s="174"/>
      <c r="BH2782" s="174"/>
      <c r="BI2782" s="174"/>
      <c r="BJ2782" s="174"/>
      <c r="BK2782" s="174"/>
      <c r="BL2782" s="174"/>
      <c r="BM2782" s="174"/>
      <c r="BN2782" s="174"/>
      <c r="BO2782" s="174"/>
      <c r="BP2782" s="174"/>
      <c r="BQ2782" s="174"/>
      <c r="BR2782" s="174"/>
      <c r="BS2782" s="174"/>
      <c r="BT2782" s="174"/>
    </row>
    <row r="2783" spans="1:72" s="177" customFormat="1">
      <c r="A2783" s="176"/>
      <c r="B2783" s="176"/>
      <c r="C2783" s="178"/>
      <c r="D2783" s="176"/>
      <c r="E2783" s="174"/>
      <c r="F2783" s="174"/>
      <c r="G2783" s="174"/>
      <c r="H2783" s="174"/>
      <c r="I2783" s="174"/>
      <c r="J2783" s="174"/>
      <c r="K2783" s="174"/>
      <c r="L2783" s="174"/>
      <c r="M2783" s="174"/>
      <c r="N2783" s="174"/>
      <c r="O2783" s="174"/>
      <c r="P2783" s="174"/>
      <c r="Q2783" s="174"/>
      <c r="R2783" s="174"/>
      <c r="S2783" s="174"/>
      <c r="T2783" s="174"/>
      <c r="U2783" s="174"/>
      <c r="V2783" s="174"/>
      <c r="W2783" s="174"/>
      <c r="X2783" s="174"/>
      <c r="Y2783" s="174"/>
      <c r="Z2783" s="174"/>
      <c r="AA2783" s="174"/>
      <c r="AB2783" s="174"/>
      <c r="AC2783" s="174"/>
      <c r="AD2783" s="174"/>
      <c r="AE2783" s="174"/>
      <c r="AF2783" s="174"/>
      <c r="AG2783" s="174"/>
      <c r="AH2783" s="174"/>
      <c r="AI2783" s="174"/>
      <c r="AJ2783" s="174"/>
      <c r="AK2783" s="174"/>
      <c r="AL2783" s="174"/>
      <c r="AM2783" s="174"/>
      <c r="AN2783" s="174"/>
      <c r="AO2783" s="174"/>
      <c r="AP2783" s="174"/>
      <c r="AQ2783" s="174"/>
      <c r="AR2783" s="174"/>
      <c r="AS2783" s="174"/>
      <c r="AT2783" s="174"/>
      <c r="AU2783" s="174"/>
      <c r="AV2783" s="174"/>
      <c r="AW2783" s="174"/>
      <c r="AX2783" s="174"/>
      <c r="AY2783" s="174"/>
      <c r="AZ2783" s="174"/>
      <c r="BA2783" s="174"/>
      <c r="BB2783" s="174"/>
      <c r="BC2783" s="174"/>
      <c r="BD2783" s="174"/>
      <c r="BE2783" s="174"/>
      <c r="BF2783" s="174"/>
      <c r="BG2783" s="174"/>
      <c r="BH2783" s="174"/>
      <c r="BI2783" s="174"/>
      <c r="BJ2783" s="174"/>
      <c r="BK2783" s="174"/>
      <c r="BL2783" s="174"/>
      <c r="BM2783" s="174"/>
      <c r="BN2783" s="174"/>
      <c r="BO2783" s="174"/>
      <c r="BP2783" s="174"/>
      <c r="BQ2783" s="174"/>
      <c r="BR2783" s="174"/>
      <c r="BS2783" s="174"/>
      <c r="BT2783" s="174"/>
    </row>
    <row r="2784" spans="1:72" s="177" customFormat="1">
      <c r="A2784" s="176"/>
      <c r="B2784" s="176"/>
      <c r="C2784" s="178"/>
      <c r="D2784" s="176"/>
      <c r="E2784" s="174"/>
      <c r="F2784" s="174"/>
      <c r="G2784" s="174"/>
      <c r="H2784" s="174"/>
      <c r="I2784" s="174"/>
      <c r="J2784" s="174"/>
      <c r="K2784" s="174"/>
      <c r="L2784" s="174"/>
      <c r="M2784" s="174"/>
      <c r="N2784" s="174"/>
      <c r="O2784" s="174"/>
      <c r="P2784" s="174"/>
      <c r="Q2784" s="174"/>
      <c r="R2784" s="174"/>
      <c r="S2784" s="174"/>
      <c r="T2784" s="174"/>
      <c r="U2784" s="174"/>
      <c r="V2784" s="174"/>
      <c r="W2784" s="174"/>
      <c r="X2784" s="174"/>
      <c r="Y2784" s="174"/>
      <c r="Z2784" s="174"/>
      <c r="AA2784" s="174"/>
      <c r="AB2784" s="174"/>
      <c r="AC2784" s="174"/>
      <c r="AD2784" s="174"/>
      <c r="AE2784" s="174"/>
      <c r="AF2784" s="174"/>
      <c r="AG2784" s="174"/>
      <c r="AH2784" s="174"/>
      <c r="AI2784" s="174"/>
      <c r="AJ2784" s="174"/>
      <c r="AK2784" s="174"/>
      <c r="AL2784" s="174"/>
      <c r="AM2784" s="174"/>
      <c r="AN2784" s="174"/>
      <c r="AO2784" s="174"/>
      <c r="AP2784" s="174"/>
      <c r="AQ2784" s="174"/>
      <c r="AR2784" s="174"/>
      <c r="AS2784" s="174"/>
      <c r="AT2784" s="174"/>
      <c r="AU2784" s="174"/>
      <c r="AV2784" s="174"/>
      <c r="AW2784" s="174"/>
      <c r="AX2784" s="174"/>
      <c r="AY2784" s="174"/>
      <c r="AZ2784" s="174"/>
      <c r="BA2784" s="174"/>
      <c r="BB2784" s="174"/>
      <c r="BC2784" s="174"/>
      <c r="BD2784" s="174"/>
      <c r="BE2784" s="174"/>
      <c r="BF2784" s="174"/>
      <c r="BG2784" s="174"/>
      <c r="BH2784" s="174"/>
      <c r="BI2784" s="174"/>
      <c r="BJ2784" s="174"/>
      <c r="BK2784" s="174"/>
      <c r="BL2784" s="174"/>
      <c r="BM2784" s="174"/>
      <c r="BN2784" s="174"/>
      <c r="BO2784" s="174"/>
      <c r="BP2784" s="174"/>
      <c r="BQ2784" s="174"/>
      <c r="BR2784" s="174"/>
      <c r="BS2784" s="174"/>
      <c r="BT2784" s="174"/>
    </row>
    <row r="2785" spans="1:72" s="177" customFormat="1">
      <c r="A2785" s="176"/>
      <c r="B2785" s="176"/>
      <c r="C2785" s="178"/>
      <c r="D2785" s="176"/>
      <c r="E2785" s="174"/>
      <c r="F2785" s="174"/>
      <c r="G2785" s="174"/>
      <c r="H2785" s="174"/>
      <c r="I2785" s="174"/>
      <c r="J2785" s="174"/>
      <c r="K2785" s="174"/>
      <c r="L2785" s="174"/>
      <c r="M2785" s="174"/>
      <c r="N2785" s="174"/>
      <c r="O2785" s="174"/>
      <c r="P2785" s="174"/>
      <c r="Q2785" s="174"/>
      <c r="R2785" s="174"/>
      <c r="S2785" s="174"/>
      <c r="T2785" s="174"/>
      <c r="U2785" s="174"/>
      <c r="V2785" s="174"/>
      <c r="W2785" s="174"/>
      <c r="X2785" s="174"/>
      <c r="Y2785" s="174"/>
      <c r="Z2785" s="174"/>
      <c r="AA2785" s="174"/>
      <c r="AB2785" s="174"/>
      <c r="AC2785" s="174"/>
      <c r="AD2785" s="174"/>
      <c r="AE2785" s="174"/>
      <c r="AF2785" s="174"/>
      <c r="AG2785" s="174"/>
      <c r="AH2785" s="174"/>
      <c r="AI2785" s="174"/>
      <c r="AJ2785" s="174"/>
      <c r="AK2785" s="174"/>
      <c r="AL2785" s="174"/>
      <c r="AM2785" s="174"/>
      <c r="AN2785" s="174"/>
      <c r="AO2785" s="174"/>
      <c r="AP2785" s="174"/>
      <c r="AQ2785" s="174"/>
      <c r="AR2785" s="174"/>
      <c r="AS2785" s="174"/>
      <c r="AT2785" s="174"/>
      <c r="AU2785" s="174"/>
      <c r="AV2785" s="174"/>
      <c r="AW2785" s="174"/>
      <c r="AX2785" s="174"/>
      <c r="AY2785" s="174"/>
      <c r="AZ2785" s="174"/>
      <c r="BA2785" s="174"/>
      <c r="BB2785" s="174"/>
      <c r="BC2785" s="174"/>
      <c r="BD2785" s="174"/>
      <c r="BE2785" s="174"/>
      <c r="BF2785" s="174"/>
      <c r="BG2785" s="174"/>
      <c r="BH2785" s="174"/>
      <c r="BI2785" s="174"/>
      <c r="BJ2785" s="174"/>
      <c r="BK2785" s="174"/>
      <c r="BL2785" s="174"/>
      <c r="BM2785" s="174"/>
      <c r="BN2785" s="174"/>
      <c r="BO2785" s="174"/>
      <c r="BP2785" s="174"/>
      <c r="BQ2785" s="174"/>
      <c r="BR2785" s="174"/>
      <c r="BS2785" s="174"/>
      <c r="BT2785" s="174"/>
    </row>
    <row r="2786" spans="1:72" s="177" customFormat="1">
      <c r="A2786" s="176"/>
      <c r="B2786" s="176"/>
      <c r="C2786" s="178"/>
      <c r="D2786" s="176"/>
      <c r="E2786" s="174"/>
      <c r="F2786" s="174"/>
      <c r="G2786" s="174"/>
      <c r="H2786" s="174"/>
      <c r="I2786" s="174"/>
      <c r="J2786" s="174"/>
      <c r="K2786" s="174"/>
      <c r="L2786" s="174"/>
      <c r="M2786" s="174"/>
      <c r="N2786" s="174"/>
      <c r="O2786" s="174"/>
      <c r="P2786" s="174"/>
      <c r="Q2786" s="174"/>
      <c r="R2786" s="174"/>
      <c r="S2786" s="174"/>
      <c r="T2786" s="174"/>
      <c r="U2786" s="174"/>
      <c r="V2786" s="174"/>
      <c r="W2786" s="174"/>
      <c r="X2786" s="174"/>
      <c r="Y2786" s="174"/>
      <c r="Z2786" s="174"/>
      <c r="AA2786" s="174"/>
      <c r="AB2786" s="174"/>
      <c r="AC2786" s="174"/>
      <c r="AD2786" s="174"/>
      <c r="AE2786" s="174"/>
      <c r="AF2786" s="174"/>
      <c r="AG2786" s="174"/>
      <c r="AH2786" s="174"/>
      <c r="AI2786" s="174"/>
      <c r="AJ2786" s="174"/>
      <c r="AK2786" s="174"/>
      <c r="AL2786" s="174"/>
      <c r="AM2786" s="174"/>
      <c r="AN2786" s="174"/>
      <c r="AO2786" s="174"/>
      <c r="AP2786" s="174"/>
      <c r="AQ2786" s="174"/>
      <c r="AR2786" s="174"/>
      <c r="AS2786" s="174"/>
      <c r="AT2786" s="174"/>
      <c r="AU2786" s="174"/>
      <c r="AV2786" s="174"/>
      <c r="AW2786" s="174"/>
      <c r="AX2786" s="174"/>
      <c r="AY2786" s="174"/>
      <c r="AZ2786" s="174"/>
      <c r="BA2786" s="174"/>
      <c r="BB2786" s="174"/>
      <c r="BC2786" s="174"/>
      <c r="BD2786" s="174"/>
      <c r="BE2786" s="174"/>
      <c r="BF2786" s="174"/>
      <c r="BG2786" s="174"/>
      <c r="BH2786" s="174"/>
      <c r="BI2786" s="174"/>
      <c r="BJ2786" s="174"/>
      <c r="BK2786" s="174"/>
      <c r="BL2786" s="174"/>
      <c r="BM2786" s="174"/>
      <c r="BN2786" s="174"/>
      <c r="BO2786" s="174"/>
      <c r="BP2786" s="174"/>
      <c r="BQ2786" s="174"/>
      <c r="BR2786" s="174"/>
      <c r="BS2786" s="174"/>
      <c r="BT2786" s="174"/>
    </row>
  </sheetData>
  <sheetProtection selectLockedCells="1"/>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C8B8AC9C-AF6C-CB4F-9468-95B988771411}">
            <xm:f>Inputs!$C$30&lt;&gt;"manual"</xm:f>
            <x14:dxf>
              <fill>
                <patternFill>
                  <bgColor rgb="FFFF0000"/>
                </patternFill>
              </fill>
            </x14:dxf>
          </x14:cfRule>
          <xm:sqref>C3:C2786</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C000"/>
  </sheetPr>
  <dimension ref="A1:V2786"/>
  <sheetViews>
    <sheetView showRuler="0" workbookViewId="0">
      <selection activeCell="A3" sqref="A3"/>
    </sheetView>
  </sheetViews>
  <sheetFormatPr baseColWidth="10" defaultColWidth="0" defaultRowHeight="15"/>
  <cols>
    <col min="1" max="1" width="10.1640625" style="182" bestFit="1" customWidth="1"/>
    <col min="2" max="2" width="15" style="183" bestFit="1" customWidth="1"/>
    <col min="3" max="3" width="13.5" style="180" customWidth="1"/>
    <col min="4" max="4" width="16.33203125" style="182" bestFit="1" customWidth="1"/>
    <col min="5" max="5" width="15.83203125" style="182" bestFit="1" customWidth="1"/>
    <col min="6" max="22" width="0" style="177" hidden="1" customWidth="1"/>
    <col min="23" max="16384" width="8.83203125" style="177" hidden="1"/>
  </cols>
  <sheetData>
    <row r="1" spans="1:5" ht="18" customHeight="1">
      <c r="A1" s="19" t="s">
        <v>136</v>
      </c>
      <c r="B1" s="19" t="s">
        <v>14</v>
      </c>
      <c r="C1" s="19" t="s">
        <v>195</v>
      </c>
      <c r="D1" s="19" t="s">
        <v>99</v>
      </c>
      <c r="E1" s="19" t="s">
        <v>98</v>
      </c>
    </row>
    <row r="2" spans="1:5" ht="16" customHeight="1">
      <c r="A2" s="21" t="s">
        <v>51</v>
      </c>
      <c r="B2" s="20" t="s">
        <v>52</v>
      </c>
      <c r="C2" s="21" t="s">
        <v>194</v>
      </c>
      <c r="D2" s="20" t="s">
        <v>94</v>
      </c>
      <c r="E2" s="20" t="s">
        <v>93</v>
      </c>
    </row>
    <row r="3" spans="1:5">
      <c r="A3" s="64"/>
      <c r="B3" s="64"/>
      <c r="C3" s="64"/>
      <c r="D3" s="64"/>
      <c r="E3" s="64"/>
    </row>
    <row r="4" spans="1:5">
      <c r="A4" s="64"/>
      <c r="B4" s="64"/>
      <c r="C4" s="64"/>
      <c r="D4" s="64"/>
      <c r="E4" s="64"/>
    </row>
    <row r="5" spans="1:5">
      <c r="A5" s="64"/>
      <c r="B5" s="64"/>
      <c r="C5" s="64"/>
      <c r="D5" s="64"/>
      <c r="E5" s="64"/>
    </row>
    <row r="6" spans="1:5">
      <c r="A6" s="64"/>
      <c r="B6" s="64"/>
      <c r="C6" s="64"/>
      <c r="D6" s="64"/>
      <c r="E6" s="64"/>
    </row>
    <row r="7" spans="1:5">
      <c r="A7" s="64"/>
      <c r="B7" s="64"/>
      <c r="C7" s="64"/>
      <c r="D7" s="64"/>
      <c r="E7" s="64"/>
    </row>
    <row r="8" spans="1:5">
      <c r="A8" s="64"/>
      <c r="B8" s="64"/>
      <c r="C8" s="64"/>
      <c r="D8" s="64"/>
      <c r="E8" s="64"/>
    </row>
    <row r="9" spans="1:5">
      <c r="A9" s="64"/>
      <c r="B9" s="64"/>
      <c r="C9" s="64"/>
      <c r="D9" s="64"/>
      <c r="E9" s="64"/>
    </row>
    <row r="10" spans="1:5">
      <c r="A10" s="64"/>
      <c r="B10" s="64"/>
      <c r="C10" s="64"/>
      <c r="D10" s="64"/>
      <c r="E10" s="64"/>
    </row>
    <row r="11" spans="1:5">
      <c r="A11" s="64"/>
      <c r="B11" s="64"/>
      <c r="C11" s="64"/>
      <c r="D11" s="64"/>
      <c r="E11" s="64"/>
    </row>
    <row r="12" spans="1:5">
      <c r="A12" s="64"/>
      <c r="B12" s="64"/>
      <c r="C12" s="64"/>
      <c r="D12" s="64"/>
      <c r="E12" s="64"/>
    </row>
    <row r="13" spans="1:5">
      <c r="A13" s="64"/>
      <c r="B13" s="64"/>
      <c r="C13" s="64"/>
      <c r="D13" s="64"/>
      <c r="E13" s="64"/>
    </row>
    <row r="14" spans="1:5">
      <c r="A14" s="64"/>
      <c r="B14" s="64"/>
      <c r="C14" s="64"/>
      <c r="D14" s="64"/>
      <c r="E14" s="64"/>
    </row>
    <row r="15" spans="1:5">
      <c r="A15" s="64"/>
      <c r="B15" s="64"/>
      <c r="C15" s="64"/>
      <c r="D15" s="64"/>
      <c r="E15" s="64"/>
    </row>
    <row r="16" spans="1:5">
      <c r="A16" s="64"/>
      <c r="B16" s="64"/>
      <c r="C16" s="64"/>
      <c r="D16" s="64"/>
      <c r="E16" s="64"/>
    </row>
    <row r="17" spans="1:5">
      <c r="A17" s="64"/>
      <c r="B17" s="64"/>
      <c r="C17" s="64"/>
      <c r="D17" s="64"/>
      <c r="E17" s="64"/>
    </row>
    <row r="18" spans="1:5">
      <c r="A18" s="64"/>
      <c r="B18" s="64"/>
      <c r="C18" s="64"/>
      <c r="D18" s="64"/>
      <c r="E18" s="64"/>
    </row>
    <row r="19" spans="1:5">
      <c r="A19" s="64"/>
      <c r="B19" s="64"/>
      <c r="C19" s="64"/>
      <c r="D19" s="64"/>
      <c r="E19" s="64"/>
    </row>
    <row r="20" spans="1:5">
      <c r="A20" s="64"/>
      <c r="B20" s="64"/>
      <c r="C20" s="64"/>
      <c r="D20" s="64"/>
      <c r="E20" s="64"/>
    </row>
    <row r="21" spans="1:5" s="174" customFormat="1">
      <c r="A21" s="64"/>
      <c r="B21" s="64"/>
      <c r="C21" s="64"/>
      <c r="D21" s="64"/>
      <c r="E21" s="64"/>
    </row>
    <row r="22" spans="1:5" s="174" customFormat="1">
      <c r="A22" s="64"/>
      <c r="B22" s="64"/>
      <c r="C22" s="64"/>
      <c r="D22" s="64"/>
      <c r="E22" s="64"/>
    </row>
    <row r="23" spans="1:5" s="174" customFormat="1">
      <c r="A23" s="64"/>
      <c r="B23" s="64"/>
      <c r="C23" s="64"/>
      <c r="D23" s="64"/>
      <c r="E23" s="64"/>
    </row>
    <row r="24" spans="1:5" s="174" customFormat="1">
      <c r="A24" s="64"/>
      <c r="B24" s="64"/>
      <c r="C24" s="64"/>
      <c r="D24" s="64"/>
      <c r="E24" s="64"/>
    </row>
    <row r="25" spans="1:5" s="174" customFormat="1">
      <c r="A25" s="64"/>
      <c r="B25" s="64"/>
      <c r="C25" s="64"/>
      <c r="D25" s="64"/>
      <c r="E25" s="64"/>
    </row>
    <row r="26" spans="1:5" s="174" customFormat="1">
      <c r="A26" s="64"/>
      <c r="B26" s="64"/>
      <c r="C26" s="64"/>
      <c r="D26" s="64"/>
      <c r="E26" s="64"/>
    </row>
    <row r="27" spans="1:5" s="174" customFormat="1">
      <c r="A27" s="64"/>
      <c r="B27" s="64"/>
      <c r="C27" s="64"/>
      <c r="D27" s="64"/>
      <c r="E27" s="64"/>
    </row>
    <row r="28" spans="1:5" s="174" customFormat="1">
      <c r="A28" s="64"/>
      <c r="B28" s="64"/>
      <c r="C28" s="64"/>
      <c r="D28" s="64"/>
      <c r="E28" s="64"/>
    </row>
    <row r="29" spans="1:5" s="174" customFormat="1">
      <c r="A29" s="64"/>
      <c r="B29" s="64"/>
      <c r="C29" s="64"/>
      <c r="D29" s="64"/>
      <c r="E29" s="64"/>
    </row>
    <row r="30" spans="1:5" s="174" customFormat="1">
      <c r="A30" s="64"/>
      <c r="B30" s="64"/>
      <c r="C30" s="64"/>
      <c r="D30" s="64"/>
      <c r="E30" s="64"/>
    </row>
    <row r="31" spans="1:5" s="174" customFormat="1">
      <c r="A31" s="64"/>
      <c r="B31" s="64"/>
      <c r="C31" s="64"/>
      <c r="D31" s="64"/>
      <c r="E31" s="64"/>
    </row>
    <row r="32" spans="1:5" s="174" customFormat="1">
      <c r="A32" s="64"/>
      <c r="B32" s="64"/>
      <c r="C32" s="64"/>
      <c r="D32" s="64"/>
      <c r="E32" s="64"/>
    </row>
    <row r="33" spans="1:5" s="174" customFormat="1">
      <c r="A33" s="64"/>
      <c r="B33" s="64"/>
      <c r="C33" s="64"/>
      <c r="D33" s="64"/>
      <c r="E33" s="64"/>
    </row>
    <row r="34" spans="1:5" s="174" customFormat="1">
      <c r="A34" s="64"/>
      <c r="B34" s="64"/>
      <c r="C34" s="64"/>
      <c r="D34" s="64"/>
      <c r="E34" s="64"/>
    </row>
    <row r="35" spans="1:5" s="174" customFormat="1">
      <c r="A35" s="64"/>
      <c r="B35" s="64"/>
      <c r="C35" s="64"/>
      <c r="D35" s="64"/>
      <c r="E35" s="64"/>
    </row>
    <row r="36" spans="1:5" s="174" customFormat="1">
      <c r="A36" s="64"/>
      <c r="B36" s="64"/>
      <c r="C36" s="64"/>
      <c r="D36" s="64"/>
      <c r="E36" s="64"/>
    </row>
    <row r="37" spans="1:5" s="174" customFormat="1">
      <c r="A37" s="64"/>
      <c r="B37" s="64"/>
      <c r="C37" s="64"/>
      <c r="D37" s="64"/>
      <c r="E37" s="64"/>
    </row>
    <row r="38" spans="1:5" s="174" customFormat="1">
      <c r="A38" s="64"/>
      <c r="B38" s="64"/>
      <c r="C38" s="64"/>
      <c r="D38" s="64"/>
      <c r="E38" s="64"/>
    </row>
    <row r="39" spans="1:5" s="174" customFormat="1">
      <c r="A39" s="64"/>
      <c r="B39" s="64"/>
      <c r="C39" s="64"/>
      <c r="D39" s="64"/>
      <c r="E39" s="64"/>
    </row>
    <row r="40" spans="1:5" s="174" customFormat="1">
      <c r="A40" s="64"/>
      <c r="B40" s="64"/>
      <c r="C40" s="64"/>
      <c r="D40" s="64"/>
      <c r="E40" s="64"/>
    </row>
    <row r="41" spans="1:5" s="174" customFormat="1">
      <c r="A41" s="64"/>
      <c r="B41" s="64"/>
      <c r="C41" s="64"/>
      <c r="D41" s="64"/>
      <c r="E41" s="64"/>
    </row>
    <row r="42" spans="1:5" s="174" customFormat="1">
      <c r="A42" s="64"/>
      <c r="B42" s="64"/>
      <c r="C42" s="64"/>
      <c r="D42" s="64"/>
      <c r="E42" s="64"/>
    </row>
    <row r="43" spans="1:5" s="174" customFormat="1">
      <c r="A43" s="64"/>
      <c r="B43" s="64"/>
      <c r="C43" s="64"/>
      <c r="D43" s="64"/>
      <c r="E43" s="64"/>
    </row>
    <row r="44" spans="1:5" s="174" customFormat="1">
      <c r="A44" s="64"/>
      <c r="B44" s="64"/>
      <c r="C44" s="64"/>
      <c r="D44" s="64"/>
      <c r="E44" s="64"/>
    </row>
    <row r="45" spans="1:5" s="174" customFormat="1">
      <c r="A45" s="64"/>
      <c r="B45" s="64"/>
      <c r="C45" s="64"/>
      <c r="D45" s="64"/>
      <c r="E45" s="64"/>
    </row>
    <row r="46" spans="1:5" s="174" customFormat="1">
      <c r="A46" s="64"/>
      <c r="B46" s="64"/>
      <c r="C46" s="64"/>
      <c r="D46" s="64"/>
      <c r="E46" s="64"/>
    </row>
    <row r="47" spans="1:5" s="174" customFormat="1">
      <c r="A47" s="64"/>
      <c r="B47" s="64"/>
      <c r="C47" s="64"/>
      <c r="D47" s="64"/>
      <c r="E47" s="64"/>
    </row>
    <row r="48" spans="1:5" s="174" customFormat="1">
      <c r="A48" s="64"/>
      <c r="B48" s="64"/>
      <c r="C48" s="64"/>
      <c r="D48" s="64"/>
      <c r="E48" s="64"/>
    </row>
    <row r="49" spans="1:5" s="174" customFormat="1">
      <c r="A49" s="64"/>
      <c r="B49" s="64"/>
      <c r="C49" s="64"/>
      <c r="D49" s="64"/>
      <c r="E49" s="64"/>
    </row>
    <row r="50" spans="1:5" s="174" customFormat="1">
      <c r="A50" s="64"/>
      <c r="B50" s="64"/>
      <c r="C50" s="64"/>
      <c r="D50" s="64"/>
      <c r="E50" s="64"/>
    </row>
    <row r="51" spans="1:5" s="174" customFormat="1">
      <c r="A51" s="64"/>
      <c r="B51" s="64"/>
      <c r="C51" s="64"/>
      <c r="D51" s="64"/>
      <c r="E51" s="64"/>
    </row>
    <row r="52" spans="1:5" s="174" customFormat="1">
      <c r="A52" s="64"/>
      <c r="B52" s="64"/>
      <c r="C52" s="64"/>
      <c r="D52" s="64"/>
      <c r="E52" s="64"/>
    </row>
    <row r="53" spans="1:5" s="174" customFormat="1">
      <c r="A53" s="64"/>
      <c r="B53" s="64"/>
      <c r="C53" s="64"/>
      <c r="D53" s="64"/>
      <c r="E53" s="64"/>
    </row>
    <row r="54" spans="1:5" s="174" customFormat="1">
      <c r="A54" s="64"/>
      <c r="B54" s="64"/>
      <c r="C54" s="64"/>
      <c r="D54" s="64"/>
      <c r="E54" s="64"/>
    </row>
    <row r="55" spans="1:5" s="174" customFormat="1">
      <c r="A55" s="64"/>
      <c r="B55" s="64"/>
      <c r="C55" s="64"/>
      <c r="D55" s="64"/>
      <c r="E55" s="64"/>
    </row>
    <row r="56" spans="1:5" s="174" customFormat="1">
      <c r="A56" s="64"/>
      <c r="B56" s="64"/>
      <c r="C56" s="64"/>
      <c r="D56" s="64"/>
      <c r="E56" s="64"/>
    </row>
    <row r="57" spans="1:5" s="174" customFormat="1">
      <c r="A57" s="64"/>
      <c r="B57" s="64"/>
      <c r="C57" s="64"/>
      <c r="D57" s="64"/>
      <c r="E57" s="64"/>
    </row>
    <row r="58" spans="1:5" s="174" customFormat="1">
      <c r="A58" s="64"/>
      <c r="B58" s="64"/>
      <c r="C58" s="64"/>
      <c r="D58" s="64"/>
      <c r="E58" s="64"/>
    </row>
    <row r="59" spans="1:5" s="174" customFormat="1">
      <c r="A59" s="64"/>
      <c r="B59" s="64"/>
      <c r="C59" s="64"/>
      <c r="D59" s="64"/>
      <c r="E59" s="64"/>
    </row>
    <row r="60" spans="1:5" s="174" customFormat="1">
      <c r="A60" s="64"/>
      <c r="B60" s="64"/>
      <c r="C60" s="64"/>
      <c r="D60" s="64"/>
      <c r="E60" s="64"/>
    </row>
    <row r="61" spans="1:5" s="174" customFormat="1">
      <c r="A61" s="64"/>
      <c r="B61" s="64"/>
      <c r="C61" s="64"/>
      <c r="D61" s="64"/>
      <c r="E61" s="64"/>
    </row>
    <row r="62" spans="1:5" s="174" customFormat="1">
      <c r="A62" s="64"/>
      <c r="B62" s="64"/>
      <c r="C62" s="64"/>
      <c r="D62" s="64"/>
      <c r="E62" s="64"/>
    </row>
    <row r="63" spans="1:5" s="174" customFormat="1">
      <c r="A63" s="64"/>
      <c r="B63" s="64"/>
      <c r="C63" s="64"/>
      <c r="D63" s="64"/>
      <c r="E63" s="64"/>
    </row>
    <row r="64" spans="1:5" s="174" customFormat="1">
      <c r="A64" s="64"/>
      <c r="B64" s="64"/>
      <c r="C64" s="64"/>
      <c r="D64" s="64"/>
      <c r="E64" s="64"/>
    </row>
    <row r="65" spans="1:5" s="174" customFormat="1">
      <c r="A65" s="64"/>
      <c r="B65" s="64"/>
      <c r="C65" s="64"/>
      <c r="D65" s="64"/>
      <c r="E65" s="64"/>
    </row>
    <row r="66" spans="1:5" s="174" customFormat="1">
      <c r="A66" s="64"/>
      <c r="B66" s="64"/>
      <c r="C66" s="64"/>
      <c r="D66" s="64"/>
      <c r="E66" s="64"/>
    </row>
    <row r="67" spans="1:5" s="174" customFormat="1">
      <c r="A67" s="64"/>
      <c r="B67" s="64"/>
      <c r="C67" s="64"/>
      <c r="D67" s="64"/>
      <c r="E67" s="64"/>
    </row>
    <row r="68" spans="1:5" s="174" customFormat="1">
      <c r="A68" s="64"/>
      <c r="B68" s="64"/>
      <c r="C68" s="64"/>
      <c r="D68" s="64"/>
      <c r="E68" s="64"/>
    </row>
    <row r="69" spans="1:5" s="174" customFormat="1">
      <c r="A69" s="64"/>
      <c r="B69" s="64"/>
      <c r="C69" s="64"/>
      <c r="D69" s="64"/>
      <c r="E69" s="64"/>
    </row>
    <row r="70" spans="1:5" s="174" customFormat="1">
      <c r="A70" s="64"/>
      <c r="B70" s="64"/>
      <c r="C70" s="64"/>
      <c r="D70" s="64"/>
      <c r="E70" s="64"/>
    </row>
    <row r="71" spans="1:5" s="174" customFormat="1">
      <c r="A71" s="64"/>
      <c r="B71" s="64"/>
      <c r="C71" s="64"/>
      <c r="D71" s="64"/>
      <c r="E71" s="64"/>
    </row>
    <row r="72" spans="1:5" s="174" customFormat="1">
      <c r="A72" s="64"/>
      <c r="B72" s="64"/>
      <c r="C72" s="64"/>
      <c r="D72" s="64"/>
      <c r="E72" s="64"/>
    </row>
    <row r="73" spans="1:5" s="174" customFormat="1">
      <c r="A73" s="64"/>
      <c r="B73" s="64"/>
      <c r="C73" s="64"/>
      <c r="D73" s="64"/>
      <c r="E73" s="64"/>
    </row>
    <row r="74" spans="1:5" s="174" customFormat="1">
      <c r="A74" s="64"/>
      <c r="B74" s="64"/>
      <c r="C74" s="64"/>
      <c r="D74" s="64"/>
      <c r="E74" s="64"/>
    </row>
    <row r="75" spans="1:5" s="174" customFormat="1">
      <c r="A75" s="64"/>
      <c r="B75" s="64"/>
      <c r="C75" s="64"/>
      <c r="D75" s="64"/>
      <c r="E75" s="64"/>
    </row>
    <row r="76" spans="1:5" s="174" customFormat="1">
      <c r="A76" s="64"/>
      <c r="B76" s="64"/>
      <c r="C76" s="64"/>
      <c r="D76" s="64"/>
      <c r="E76" s="64"/>
    </row>
    <row r="77" spans="1:5" s="174" customFormat="1">
      <c r="A77" s="64"/>
      <c r="B77" s="64"/>
      <c r="C77" s="64"/>
      <c r="D77" s="64"/>
      <c r="E77" s="64"/>
    </row>
    <row r="78" spans="1:5" s="174" customFormat="1">
      <c r="A78" s="64"/>
      <c r="B78" s="64"/>
      <c r="C78" s="64"/>
      <c r="D78" s="64"/>
      <c r="E78" s="64"/>
    </row>
    <row r="79" spans="1:5" s="174" customFormat="1">
      <c r="A79" s="64"/>
      <c r="B79" s="64"/>
      <c r="C79" s="64"/>
      <c r="D79" s="64"/>
      <c r="E79" s="64"/>
    </row>
    <row r="80" spans="1:5" s="174" customFormat="1">
      <c r="A80" s="64"/>
      <c r="B80" s="64"/>
      <c r="C80" s="64"/>
      <c r="D80" s="64"/>
      <c r="E80" s="64"/>
    </row>
    <row r="81" spans="1:5" s="174" customFormat="1">
      <c r="A81" s="64"/>
      <c r="B81" s="64"/>
      <c r="C81" s="64"/>
      <c r="D81" s="64"/>
      <c r="E81" s="64"/>
    </row>
    <row r="82" spans="1:5" s="174" customFormat="1">
      <c r="A82" s="64"/>
      <c r="B82" s="64"/>
      <c r="C82" s="64"/>
      <c r="D82" s="64"/>
      <c r="E82" s="64"/>
    </row>
    <row r="83" spans="1:5" s="174" customFormat="1">
      <c r="A83" s="64"/>
      <c r="B83" s="64"/>
      <c r="C83" s="64"/>
      <c r="D83" s="64"/>
      <c r="E83" s="64"/>
    </row>
    <row r="84" spans="1:5" s="174" customFormat="1">
      <c r="A84" s="64"/>
      <c r="B84" s="64"/>
      <c r="C84" s="64"/>
      <c r="D84" s="64"/>
      <c r="E84" s="64"/>
    </row>
    <row r="85" spans="1:5" s="174" customFormat="1">
      <c r="A85" s="64"/>
      <c r="B85" s="64"/>
      <c r="C85" s="64"/>
      <c r="D85" s="64"/>
      <c r="E85" s="64"/>
    </row>
    <row r="86" spans="1:5" s="174" customFormat="1">
      <c r="A86" s="64"/>
      <c r="B86" s="64"/>
      <c r="C86" s="64"/>
      <c r="D86" s="64"/>
      <c r="E86" s="64"/>
    </row>
    <row r="87" spans="1:5" s="174" customFormat="1">
      <c r="A87" s="64"/>
      <c r="B87" s="64"/>
      <c r="C87" s="64"/>
      <c r="D87" s="64"/>
      <c r="E87" s="64"/>
    </row>
    <row r="88" spans="1:5" s="174" customFormat="1">
      <c r="A88" s="64"/>
      <c r="B88" s="64"/>
      <c r="C88" s="64"/>
      <c r="D88" s="64"/>
      <c r="E88" s="64"/>
    </row>
    <row r="89" spans="1:5" s="174" customFormat="1">
      <c r="A89" s="64"/>
      <c r="B89" s="64"/>
      <c r="C89" s="64"/>
      <c r="D89" s="64"/>
      <c r="E89" s="64"/>
    </row>
    <row r="90" spans="1:5" s="174" customFormat="1">
      <c r="A90" s="64"/>
      <c r="B90" s="64"/>
      <c r="C90" s="64"/>
      <c r="D90" s="64"/>
      <c r="E90" s="64"/>
    </row>
    <row r="91" spans="1:5" s="174" customFormat="1">
      <c r="A91" s="64"/>
      <c r="B91" s="64"/>
      <c r="C91" s="64"/>
      <c r="D91" s="64"/>
      <c r="E91" s="64"/>
    </row>
    <row r="92" spans="1:5" s="174" customFormat="1">
      <c r="A92" s="64"/>
      <c r="B92" s="64"/>
      <c r="C92" s="64"/>
      <c r="D92" s="64"/>
      <c r="E92" s="64"/>
    </row>
    <row r="93" spans="1:5" s="174" customFormat="1">
      <c r="A93" s="64"/>
      <c r="B93" s="64"/>
      <c r="C93" s="64"/>
      <c r="D93" s="64"/>
      <c r="E93" s="64"/>
    </row>
    <row r="94" spans="1:5" s="174" customFormat="1">
      <c r="A94" s="64"/>
      <c r="B94" s="64"/>
      <c r="C94" s="64"/>
      <c r="D94" s="64"/>
      <c r="E94" s="64"/>
    </row>
    <row r="95" spans="1:5" s="174" customFormat="1">
      <c r="A95" s="64"/>
      <c r="B95" s="64"/>
      <c r="C95" s="64"/>
      <c r="D95" s="64"/>
      <c r="E95" s="64"/>
    </row>
    <row r="96" spans="1:5" s="174" customFormat="1">
      <c r="A96" s="64"/>
      <c r="B96" s="64"/>
      <c r="C96" s="64"/>
      <c r="D96" s="64"/>
      <c r="E96" s="64"/>
    </row>
    <row r="97" spans="1:5" s="174" customFormat="1">
      <c r="A97" s="64"/>
      <c r="B97" s="64"/>
      <c r="C97" s="64"/>
      <c r="D97" s="64"/>
      <c r="E97" s="64"/>
    </row>
    <row r="98" spans="1:5" s="174" customFormat="1">
      <c r="A98" s="64"/>
      <c r="B98" s="64"/>
      <c r="C98" s="64"/>
      <c r="D98" s="64"/>
      <c r="E98" s="64"/>
    </row>
    <row r="99" spans="1:5" s="174" customFormat="1">
      <c r="A99" s="64"/>
      <c r="B99" s="64"/>
      <c r="C99" s="64"/>
      <c r="D99" s="64"/>
      <c r="E99" s="64"/>
    </row>
    <row r="100" spans="1:5" s="174" customFormat="1">
      <c r="A100" s="64"/>
      <c r="B100" s="64"/>
      <c r="C100" s="64"/>
      <c r="D100" s="64"/>
      <c r="E100" s="64"/>
    </row>
    <row r="101" spans="1:5" s="174" customFormat="1">
      <c r="A101" s="64"/>
      <c r="B101" s="64"/>
      <c r="C101" s="64"/>
      <c r="D101" s="64"/>
      <c r="E101" s="64"/>
    </row>
    <row r="102" spans="1:5" s="174" customFormat="1">
      <c r="A102" s="64"/>
      <c r="B102" s="64"/>
      <c r="C102" s="64"/>
      <c r="D102" s="64"/>
      <c r="E102" s="64"/>
    </row>
    <row r="103" spans="1:5" s="174" customFormat="1">
      <c r="A103" s="64"/>
      <c r="B103" s="64"/>
      <c r="C103" s="64"/>
      <c r="D103" s="64"/>
      <c r="E103" s="64"/>
    </row>
    <row r="104" spans="1:5" s="174" customFormat="1">
      <c r="A104" s="64"/>
      <c r="B104" s="64"/>
      <c r="C104" s="64"/>
      <c r="D104" s="64"/>
      <c r="E104" s="64"/>
    </row>
    <row r="105" spans="1:5" s="174" customFormat="1">
      <c r="A105" s="64"/>
      <c r="B105" s="64"/>
      <c r="C105" s="64"/>
      <c r="D105" s="64"/>
      <c r="E105" s="64"/>
    </row>
    <row r="106" spans="1:5" s="174" customFormat="1">
      <c r="A106" s="64"/>
      <c r="B106" s="64"/>
      <c r="C106" s="64"/>
      <c r="D106" s="64"/>
      <c r="E106" s="64"/>
    </row>
    <row r="107" spans="1:5" s="174" customFormat="1">
      <c r="A107" s="64"/>
      <c r="B107" s="64"/>
      <c r="C107" s="64"/>
      <c r="D107" s="64"/>
      <c r="E107" s="64"/>
    </row>
    <row r="108" spans="1:5" s="174" customFormat="1">
      <c r="A108" s="64"/>
      <c r="B108" s="64"/>
      <c r="C108" s="64"/>
      <c r="D108" s="64"/>
      <c r="E108" s="64"/>
    </row>
    <row r="109" spans="1:5" s="174" customFormat="1">
      <c r="A109" s="64"/>
      <c r="B109" s="64"/>
      <c r="C109" s="64"/>
      <c r="D109" s="64"/>
      <c r="E109" s="64"/>
    </row>
    <row r="110" spans="1:5" s="174" customFormat="1">
      <c r="A110" s="64"/>
      <c r="B110" s="64"/>
      <c r="C110" s="64"/>
      <c r="D110" s="64"/>
      <c r="E110" s="64"/>
    </row>
    <row r="111" spans="1:5" s="174" customFormat="1">
      <c r="A111" s="64"/>
      <c r="B111" s="64"/>
      <c r="C111" s="64"/>
      <c r="D111" s="64"/>
      <c r="E111" s="64"/>
    </row>
    <row r="112" spans="1:5" s="174" customFormat="1">
      <c r="A112" s="64"/>
      <c r="B112" s="64"/>
      <c r="C112" s="64"/>
      <c r="D112" s="64"/>
      <c r="E112" s="64"/>
    </row>
    <row r="113" spans="1:5" s="174" customFormat="1">
      <c r="A113" s="64"/>
      <c r="B113" s="64"/>
      <c r="C113" s="64"/>
      <c r="D113" s="64"/>
      <c r="E113" s="64"/>
    </row>
    <row r="114" spans="1:5" s="174" customFormat="1">
      <c r="A114" s="64"/>
      <c r="B114" s="64"/>
      <c r="C114" s="64"/>
      <c r="D114" s="64"/>
      <c r="E114" s="64"/>
    </row>
    <row r="115" spans="1:5" s="174" customFormat="1">
      <c r="A115" s="64"/>
      <c r="B115" s="64"/>
      <c r="C115" s="64"/>
      <c r="D115" s="64"/>
      <c r="E115" s="64"/>
    </row>
    <row r="116" spans="1:5" s="174" customFormat="1">
      <c r="A116" s="64"/>
      <c r="B116" s="64"/>
      <c r="C116" s="64"/>
      <c r="D116" s="64"/>
      <c r="E116" s="64"/>
    </row>
    <row r="117" spans="1:5" s="174" customFormat="1">
      <c r="A117" s="64"/>
      <c r="B117" s="64"/>
      <c r="C117" s="64"/>
      <c r="D117" s="64"/>
      <c r="E117" s="64"/>
    </row>
    <row r="118" spans="1:5" s="174" customFormat="1">
      <c r="A118" s="64"/>
      <c r="B118" s="64"/>
      <c r="C118" s="64"/>
      <c r="D118" s="64"/>
      <c r="E118" s="64"/>
    </row>
    <row r="119" spans="1:5" s="174" customFormat="1">
      <c r="A119" s="64"/>
      <c r="B119" s="64"/>
      <c r="C119" s="64"/>
      <c r="D119" s="64"/>
      <c r="E119" s="64"/>
    </row>
    <row r="120" spans="1:5" s="174" customFormat="1">
      <c r="A120" s="64"/>
      <c r="B120" s="64"/>
      <c r="C120" s="64"/>
      <c r="D120" s="64"/>
      <c r="E120" s="64"/>
    </row>
    <row r="121" spans="1:5" s="174" customFormat="1">
      <c r="A121" s="64"/>
      <c r="B121" s="64"/>
      <c r="C121" s="64"/>
      <c r="D121" s="64"/>
      <c r="E121" s="64"/>
    </row>
    <row r="122" spans="1:5" s="174" customFormat="1">
      <c r="A122" s="64"/>
      <c r="B122" s="64"/>
      <c r="C122" s="64"/>
      <c r="D122" s="64"/>
      <c r="E122" s="64"/>
    </row>
    <row r="123" spans="1:5" s="174" customFormat="1">
      <c r="A123" s="64"/>
      <c r="B123" s="64"/>
      <c r="C123" s="64"/>
      <c r="D123" s="64"/>
      <c r="E123" s="64"/>
    </row>
    <row r="124" spans="1:5" s="174" customFormat="1">
      <c r="A124" s="64"/>
      <c r="B124" s="64"/>
      <c r="C124" s="64"/>
      <c r="D124" s="64"/>
      <c r="E124" s="64"/>
    </row>
    <row r="125" spans="1:5" s="174" customFormat="1">
      <c r="A125" s="64"/>
      <c r="B125" s="64"/>
      <c r="C125" s="64"/>
      <c r="D125" s="64"/>
      <c r="E125" s="64"/>
    </row>
    <row r="126" spans="1:5" s="174" customFormat="1">
      <c r="A126" s="64"/>
      <c r="B126" s="64"/>
      <c r="C126" s="64"/>
      <c r="D126" s="64"/>
      <c r="E126" s="64"/>
    </row>
    <row r="127" spans="1:5" s="174" customFormat="1">
      <c r="A127" s="64"/>
      <c r="B127" s="64"/>
      <c r="C127" s="64"/>
      <c r="D127" s="64"/>
      <c r="E127" s="64"/>
    </row>
    <row r="128" spans="1:5" s="174" customFormat="1">
      <c r="A128" s="64"/>
      <c r="B128" s="64"/>
      <c r="C128" s="64"/>
      <c r="D128" s="64"/>
      <c r="E128" s="64"/>
    </row>
    <row r="129" spans="1:5" s="174" customFormat="1">
      <c r="A129" s="64"/>
      <c r="B129" s="64"/>
      <c r="C129" s="64"/>
      <c r="D129" s="64"/>
      <c r="E129" s="64"/>
    </row>
    <row r="130" spans="1:5" s="174" customFormat="1">
      <c r="A130" s="64"/>
      <c r="B130" s="64"/>
      <c r="C130" s="64"/>
      <c r="D130" s="64"/>
      <c r="E130" s="64"/>
    </row>
    <row r="131" spans="1:5" s="174" customFormat="1">
      <c r="A131" s="64"/>
      <c r="B131" s="64"/>
      <c r="C131" s="64"/>
      <c r="D131" s="64"/>
      <c r="E131" s="64"/>
    </row>
    <row r="132" spans="1:5" s="174" customFormat="1">
      <c r="A132" s="64"/>
      <c r="B132" s="64"/>
      <c r="C132" s="64"/>
      <c r="D132" s="64"/>
      <c r="E132" s="64"/>
    </row>
    <row r="133" spans="1:5" s="174" customFormat="1">
      <c r="A133" s="64"/>
      <c r="B133" s="64"/>
      <c r="C133" s="64"/>
      <c r="D133" s="64"/>
      <c r="E133" s="64"/>
    </row>
    <row r="134" spans="1:5" s="174" customFormat="1">
      <c r="A134" s="64"/>
      <c r="B134" s="64"/>
      <c r="C134" s="64"/>
      <c r="D134" s="64"/>
      <c r="E134" s="64"/>
    </row>
    <row r="135" spans="1:5" s="174" customFormat="1">
      <c r="A135" s="64"/>
      <c r="B135" s="64"/>
      <c r="C135" s="64"/>
      <c r="D135" s="64"/>
      <c r="E135" s="64"/>
    </row>
    <row r="136" spans="1:5" s="174" customFormat="1">
      <c r="A136" s="64"/>
      <c r="B136" s="64"/>
      <c r="C136" s="64"/>
      <c r="D136" s="64"/>
      <c r="E136" s="64"/>
    </row>
    <row r="137" spans="1:5" s="174" customFormat="1">
      <c r="A137" s="64"/>
      <c r="B137" s="64"/>
      <c r="C137" s="64"/>
      <c r="D137" s="64"/>
      <c r="E137" s="64"/>
    </row>
    <row r="138" spans="1:5" s="174" customFormat="1">
      <c r="A138" s="64"/>
      <c r="B138" s="64"/>
      <c r="C138" s="64"/>
      <c r="D138" s="64"/>
      <c r="E138" s="64"/>
    </row>
    <row r="139" spans="1:5" s="174" customFormat="1">
      <c r="A139" s="64"/>
      <c r="B139" s="64"/>
      <c r="C139" s="64"/>
      <c r="D139" s="64"/>
      <c r="E139" s="64"/>
    </row>
    <row r="140" spans="1:5" s="174" customFormat="1">
      <c r="A140" s="64"/>
      <c r="B140" s="64"/>
      <c r="C140" s="64"/>
      <c r="D140" s="64"/>
      <c r="E140" s="64"/>
    </row>
    <row r="141" spans="1:5" s="174" customFormat="1">
      <c r="A141" s="64"/>
      <c r="B141" s="64"/>
      <c r="C141" s="64"/>
      <c r="D141" s="64"/>
      <c r="E141" s="64"/>
    </row>
    <row r="142" spans="1:5" s="174" customFormat="1">
      <c r="A142" s="64"/>
      <c r="B142" s="64"/>
      <c r="C142" s="64"/>
      <c r="D142" s="64"/>
      <c r="E142" s="64"/>
    </row>
    <row r="143" spans="1:5" s="174" customFormat="1">
      <c r="A143" s="64"/>
      <c r="B143" s="64"/>
      <c r="C143" s="64"/>
      <c r="D143" s="64"/>
      <c r="E143" s="64"/>
    </row>
    <row r="144" spans="1:5" s="174" customFormat="1">
      <c r="A144" s="64"/>
      <c r="B144" s="64"/>
      <c r="C144" s="64"/>
      <c r="D144" s="64"/>
      <c r="E144" s="64"/>
    </row>
    <row r="145" spans="1:5" s="174" customFormat="1">
      <c r="A145" s="64"/>
      <c r="B145" s="64"/>
      <c r="C145" s="64"/>
      <c r="D145" s="64"/>
      <c r="E145" s="64"/>
    </row>
    <row r="146" spans="1:5" s="174" customFormat="1">
      <c r="A146" s="64"/>
      <c r="B146" s="64"/>
      <c r="C146" s="64"/>
      <c r="D146" s="64"/>
      <c r="E146" s="64"/>
    </row>
    <row r="147" spans="1:5" s="174" customFormat="1">
      <c r="A147" s="64"/>
      <c r="B147" s="64"/>
      <c r="C147" s="64"/>
      <c r="D147" s="64"/>
      <c r="E147" s="64"/>
    </row>
    <row r="148" spans="1:5" s="174" customFormat="1">
      <c r="A148" s="64"/>
      <c r="B148" s="64"/>
      <c r="C148" s="64"/>
      <c r="D148" s="64"/>
      <c r="E148" s="64"/>
    </row>
    <row r="149" spans="1:5" s="174" customFormat="1">
      <c r="A149" s="64"/>
      <c r="B149" s="64"/>
      <c r="C149" s="64"/>
      <c r="D149" s="64"/>
      <c r="E149" s="64"/>
    </row>
    <row r="150" spans="1:5" s="174" customFormat="1">
      <c r="A150" s="64"/>
      <c r="B150" s="64"/>
      <c r="C150" s="64"/>
      <c r="D150" s="64"/>
      <c r="E150" s="64"/>
    </row>
    <row r="151" spans="1:5" s="174" customFormat="1">
      <c r="A151" s="64"/>
      <c r="B151" s="64"/>
      <c r="C151" s="64"/>
      <c r="D151" s="64"/>
      <c r="E151" s="64"/>
    </row>
    <row r="152" spans="1:5" s="174" customFormat="1">
      <c r="A152" s="64"/>
      <c r="B152" s="64"/>
      <c r="C152" s="64"/>
      <c r="D152" s="64"/>
      <c r="E152" s="64"/>
    </row>
    <row r="153" spans="1:5" s="174" customFormat="1">
      <c r="A153" s="64"/>
      <c r="B153" s="64"/>
      <c r="C153" s="64"/>
      <c r="D153" s="64"/>
      <c r="E153" s="64"/>
    </row>
    <row r="154" spans="1:5" s="174" customFormat="1">
      <c r="A154" s="64"/>
      <c r="B154" s="64"/>
      <c r="C154" s="64"/>
      <c r="D154" s="64"/>
      <c r="E154" s="64"/>
    </row>
    <row r="155" spans="1:5" s="174" customFormat="1">
      <c r="A155" s="64"/>
      <c r="B155" s="64"/>
      <c r="C155" s="64"/>
      <c r="D155" s="64"/>
      <c r="E155" s="64"/>
    </row>
    <row r="156" spans="1:5" s="174" customFormat="1">
      <c r="A156" s="64"/>
      <c r="B156" s="64"/>
      <c r="C156" s="64"/>
      <c r="D156" s="64"/>
      <c r="E156" s="64"/>
    </row>
    <row r="157" spans="1:5" s="174" customFormat="1">
      <c r="A157" s="64"/>
      <c r="B157" s="64"/>
      <c r="C157" s="64"/>
      <c r="D157" s="64"/>
      <c r="E157" s="64"/>
    </row>
    <row r="158" spans="1:5" s="174" customFormat="1">
      <c r="A158" s="64"/>
      <c r="B158" s="64"/>
      <c r="C158" s="64"/>
      <c r="D158" s="64"/>
      <c r="E158" s="64"/>
    </row>
    <row r="159" spans="1:5" s="174" customFormat="1">
      <c r="A159" s="64"/>
      <c r="B159" s="64"/>
      <c r="C159" s="64"/>
      <c r="D159" s="64"/>
      <c r="E159" s="64"/>
    </row>
    <row r="160" spans="1:5" s="174" customFormat="1">
      <c r="A160" s="64"/>
      <c r="B160" s="64"/>
      <c r="C160" s="64"/>
      <c r="D160" s="64"/>
      <c r="E160" s="64"/>
    </row>
    <row r="161" spans="1:5" s="174" customFormat="1">
      <c r="A161" s="64"/>
      <c r="B161" s="64"/>
      <c r="C161" s="64"/>
      <c r="D161" s="64"/>
      <c r="E161" s="64"/>
    </row>
    <row r="162" spans="1:5" s="174" customFormat="1">
      <c r="A162" s="64"/>
      <c r="B162" s="64"/>
      <c r="C162" s="64"/>
      <c r="D162" s="64"/>
      <c r="E162" s="64"/>
    </row>
    <row r="163" spans="1:5" s="174" customFormat="1">
      <c r="A163" s="64"/>
      <c r="B163" s="64"/>
      <c r="C163" s="64"/>
      <c r="D163" s="64"/>
      <c r="E163" s="64"/>
    </row>
    <row r="164" spans="1:5" s="174" customFormat="1">
      <c r="A164" s="64"/>
      <c r="B164" s="64"/>
      <c r="C164" s="64"/>
      <c r="D164" s="64"/>
      <c r="E164" s="64"/>
    </row>
    <row r="165" spans="1:5" s="174" customFormat="1">
      <c r="A165" s="64"/>
      <c r="B165" s="64"/>
      <c r="C165" s="64"/>
      <c r="D165" s="64"/>
      <c r="E165" s="64"/>
    </row>
    <row r="166" spans="1:5" s="174" customFormat="1">
      <c r="A166" s="64"/>
      <c r="B166" s="64"/>
      <c r="C166" s="64"/>
      <c r="D166" s="64"/>
      <c r="E166" s="64"/>
    </row>
    <row r="167" spans="1:5" s="174" customFormat="1">
      <c r="A167" s="64"/>
      <c r="B167" s="64"/>
      <c r="C167" s="64"/>
      <c r="D167" s="64"/>
      <c r="E167" s="64"/>
    </row>
    <row r="168" spans="1:5" s="174" customFormat="1">
      <c r="A168" s="64"/>
      <c r="B168" s="64"/>
      <c r="C168" s="64"/>
      <c r="D168" s="64"/>
      <c r="E168" s="64"/>
    </row>
    <row r="169" spans="1:5" s="174" customFormat="1">
      <c r="A169" s="64"/>
      <c r="B169" s="64"/>
      <c r="C169" s="64"/>
      <c r="D169" s="64"/>
      <c r="E169" s="64"/>
    </row>
    <row r="170" spans="1:5" s="174" customFormat="1">
      <c r="A170" s="64"/>
      <c r="B170" s="64"/>
      <c r="C170" s="64"/>
      <c r="D170" s="64"/>
      <c r="E170" s="64"/>
    </row>
    <row r="171" spans="1:5" s="174" customFormat="1">
      <c r="A171" s="64"/>
      <c r="B171" s="64"/>
      <c r="C171" s="64"/>
      <c r="D171" s="64"/>
      <c r="E171" s="64"/>
    </row>
    <row r="172" spans="1:5" s="174" customFormat="1">
      <c r="A172" s="64"/>
      <c r="B172" s="64"/>
      <c r="C172" s="64"/>
      <c r="D172" s="64"/>
      <c r="E172" s="64"/>
    </row>
    <row r="173" spans="1:5" s="174" customFormat="1">
      <c r="A173" s="64"/>
      <c r="B173" s="64"/>
      <c r="C173" s="64"/>
      <c r="D173" s="64"/>
      <c r="E173" s="64"/>
    </row>
    <row r="174" spans="1:5" s="174" customFormat="1">
      <c r="A174" s="64"/>
      <c r="B174" s="64"/>
      <c r="C174" s="64"/>
      <c r="D174" s="64"/>
      <c r="E174" s="64"/>
    </row>
    <row r="175" spans="1:5" s="174" customFormat="1">
      <c r="A175" s="64"/>
      <c r="B175" s="64"/>
      <c r="C175" s="64"/>
      <c r="D175" s="64"/>
      <c r="E175" s="64"/>
    </row>
    <row r="176" spans="1:5" s="174" customFormat="1">
      <c r="A176" s="64"/>
      <c r="B176" s="64"/>
      <c r="C176" s="64"/>
      <c r="D176" s="64"/>
      <c r="E176" s="64"/>
    </row>
    <row r="177" spans="1:5" s="174" customFormat="1">
      <c r="A177" s="64"/>
      <c r="B177" s="64"/>
      <c r="C177" s="64"/>
      <c r="D177" s="64"/>
      <c r="E177" s="64"/>
    </row>
    <row r="178" spans="1:5" s="174" customFormat="1">
      <c r="A178" s="64"/>
      <c r="B178" s="64"/>
      <c r="C178" s="64"/>
      <c r="D178" s="64"/>
      <c r="E178" s="64"/>
    </row>
    <row r="179" spans="1:5" s="174" customFormat="1">
      <c r="A179" s="64"/>
      <c r="B179" s="64"/>
      <c r="C179" s="64"/>
      <c r="D179" s="64"/>
      <c r="E179" s="64"/>
    </row>
    <row r="180" spans="1:5" s="174" customFormat="1">
      <c r="A180" s="64"/>
      <c r="B180" s="64"/>
      <c r="C180" s="64"/>
      <c r="D180" s="64"/>
      <c r="E180" s="64"/>
    </row>
    <row r="181" spans="1:5" s="174" customFormat="1">
      <c r="A181" s="64"/>
      <c r="B181" s="64"/>
      <c r="C181" s="64"/>
      <c r="D181" s="64"/>
      <c r="E181" s="64"/>
    </row>
    <row r="182" spans="1:5" s="174" customFormat="1">
      <c r="A182" s="64"/>
      <c r="B182" s="64"/>
      <c r="C182" s="64"/>
      <c r="D182" s="64"/>
      <c r="E182" s="64"/>
    </row>
    <row r="183" spans="1:5" s="174" customFormat="1">
      <c r="A183" s="64"/>
      <c r="B183" s="64"/>
      <c r="C183" s="64"/>
      <c r="D183" s="64"/>
      <c r="E183" s="64"/>
    </row>
    <row r="184" spans="1:5" s="174" customFormat="1">
      <c r="A184" s="64"/>
      <c r="B184" s="64"/>
      <c r="C184" s="64"/>
      <c r="D184" s="64"/>
      <c r="E184" s="64"/>
    </row>
    <row r="185" spans="1:5" s="174" customFormat="1">
      <c r="A185" s="64"/>
      <c r="B185" s="64"/>
      <c r="C185" s="64"/>
      <c r="D185" s="64"/>
      <c r="E185" s="64"/>
    </row>
    <row r="186" spans="1:5" s="174" customFormat="1">
      <c r="A186" s="64"/>
      <c r="B186" s="64"/>
      <c r="C186" s="64"/>
      <c r="D186" s="64"/>
      <c r="E186" s="64"/>
    </row>
    <row r="187" spans="1:5" s="174" customFormat="1">
      <c r="A187" s="64"/>
      <c r="B187" s="64"/>
      <c r="C187" s="64"/>
      <c r="D187" s="64"/>
      <c r="E187" s="64"/>
    </row>
    <row r="188" spans="1:5" s="174" customFormat="1">
      <c r="A188" s="64"/>
      <c r="B188" s="64"/>
      <c r="C188" s="64"/>
      <c r="D188" s="64"/>
      <c r="E188" s="64"/>
    </row>
    <row r="189" spans="1:5" s="174" customFormat="1">
      <c r="A189" s="64"/>
      <c r="B189" s="64"/>
      <c r="C189" s="64"/>
      <c r="D189" s="64"/>
      <c r="E189" s="64"/>
    </row>
    <row r="190" spans="1:5" s="174" customFormat="1">
      <c r="A190" s="64"/>
      <c r="B190" s="64"/>
      <c r="C190" s="64"/>
      <c r="D190" s="64"/>
      <c r="E190" s="64"/>
    </row>
    <row r="191" spans="1:5" s="174" customFormat="1">
      <c r="A191" s="64"/>
      <c r="B191" s="64"/>
      <c r="C191" s="64"/>
      <c r="D191" s="64"/>
      <c r="E191" s="64"/>
    </row>
    <row r="192" spans="1:5" s="174" customFormat="1">
      <c r="A192" s="64"/>
      <c r="B192" s="64"/>
      <c r="C192" s="64"/>
      <c r="D192" s="64"/>
      <c r="E192" s="64"/>
    </row>
    <row r="193" spans="1:5" s="174" customFormat="1">
      <c r="A193" s="64"/>
      <c r="B193" s="64"/>
      <c r="C193" s="64"/>
      <c r="D193" s="64"/>
      <c r="E193" s="64"/>
    </row>
    <row r="194" spans="1:5" s="174" customFormat="1">
      <c r="A194" s="64"/>
      <c r="B194" s="64"/>
      <c r="C194" s="64"/>
      <c r="D194" s="64"/>
      <c r="E194" s="64"/>
    </row>
    <row r="195" spans="1:5" s="174" customFormat="1">
      <c r="A195" s="64"/>
      <c r="B195" s="64"/>
      <c r="C195" s="64"/>
      <c r="D195" s="64"/>
      <c r="E195" s="64"/>
    </row>
    <row r="196" spans="1:5" s="174" customFormat="1">
      <c r="A196" s="64"/>
      <c r="B196" s="64"/>
      <c r="C196" s="64"/>
      <c r="D196" s="64"/>
      <c r="E196" s="64"/>
    </row>
    <row r="197" spans="1:5" s="174" customFormat="1">
      <c r="A197" s="64"/>
      <c r="B197" s="64"/>
      <c r="C197" s="64"/>
      <c r="D197" s="64"/>
      <c r="E197" s="64"/>
    </row>
    <row r="198" spans="1:5" s="174" customFormat="1">
      <c r="A198" s="64"/>
      <c r="B198" s="64"/>
      <c r="C198" s="64"/>
      <c r="D198" s="64"/>
      <c r="E198" s="64"/>
    </row>
    <row r="199" spans="1:5" s="174" customFormat="1">
      <c r="A199" s="64"/>
      <c r="B199" s="64"/>
      <c r="C199" s="64"/>
      <c r="D199" s="64"/>
      <c r="E199" s="64"/>
    </row>
    <row r="200" spans="1:5" s="174" customFormat="1">
      <c r="A200" s="64"/>
      <c r="B200" s="64"/>
      <c r="C200" s="64"/>
      <c r="D200" s="64"/>
      <c r="E200" s="64"/>
    </row>
    <row r="201" spans="1:5" s="174" customFormat="1">
      <c r="A201" s="64"/>
      <c r="B201" s="64"/>
      <c r="C201" s="64"/>
      <c r="D201" s="64"/>
      <c r="E201" s="64"/>
    </row>
    <row r="202" spans="1:5" s="174" customFormat="1">
      <c r="A202" s="64"/>
      <c r="B202" s="64"/>
      <c r="C202" s="64"/>
      <c r="D202" s="64"/>
      <c r="E202" s="64"/>
    </row>
    <row r="203" spans="1:5" s="174" customFormat="1">
      <c r="A203" s="64"/>
      <c r="B203" s="64"/>
      <c r="C203" s="64"/>
      <c r="D203" s="64"/>
      <c r="E203" s="64"/>
    </row>
    <row r="204" spans="1:5" s="174" customFormat="1">
      <c r="A204" s="64"/>
      <c r="B204" s="64"/>
      <c r="C204" s="64"/>
      <c r="D204" s="64"/>
      <c r="E204" s="64"/>
    </row>
    <row r="205" spans="1:5" s="174" customFormat="1">
      <c r="A205" s="64"/>
      <c r="B205" s="64"/>
      <c r="C205" s="64"/>
      <c r="D205" s="64"/>
      <c r="E205" s="64"/>
    </row>
    <row r="206" spans="1:5" s="174" customFormat="1">
      <c r="A206" s="64"/>
      <c r="B206" s="64"/>
      <c r="C206" s="64"/>
      <c r="D206" s="64"/>
      <c r="E206" s="64"/>
    </row>
    <row r="207" spans="1:5" s="174" customFormat="1">
      <c r="A207" s="64"/>
      <c r="B207" s="64"/>
      <c r="C207" s="64"/>
      <c r="D207" s="64"/>
      <c r="E207" s="64"/>
    </row>
    <row r="208" spans="1:5" s="174" customFormat="1">
      <c r="A208" s="64"/>
      <c r="B208" s="64"/>
      <c r="C208" s="64"/>
      <c r="D208" s="64"/>
      <c r="E208" s="64"/>
    </row>
    <row r="209" spans="1:5" s="174" customFormat="1">
      <c r="A209" s="64"/>
      <c r="B209" s="64"/>
      <c r="C209" s="64"/>
      <c r="D209" s="64"/>
      <c r="E209" s="64"/>
    </row>
    <row r="210" spans="1:5" s="174" customFormat="1">
      <c r="A210" s="64"/>
      <c r="B210" s="64"/>
      <c r="C210" s="64"/>
      <c r="D210" s="64"/>
      <c r="E210" s="64"/>
    </row>
    <row r="211" spans="1:5" s="174" customFormat="1">
      <c r="A211" s="64"/>
      <c r="B211" s="64"/>
      <c r="C211" s="64"/>
      <c r="D211" s="64"/>
      <c r="E211" s="64"/>
    </row>
    <row r="212" spans="1:5" s="174" customFormat="1">
      <c r="A212" s="64"/>
      <c r="B212" s="64"/>
      <c r="C212" s="64"/>
      <c r="D212" s="64"/>
      <c r="E212" s="64"/>
    </row>
    <row r="213" spans="1:5" s="174" customFormat="1">
      <c r="A213" s="64"/>
      <c r="B213" s="64"/>
      <c r="C213" s="64"/>
      <c r="D213" s="64"/>
      <c r="E213" s="64"/>
    </row>
    <row r="214" spans="1:5" s="174" customFormat="1">
      <c r="A214" s="64"/>
      <c r="B214" s="64"/>
      <c r="C214" s="64"/>
      <c r="D214" s="64"/>
      <c r="E214" s="64"/>
    </row>
    <row r="215" spans="1:5" s="174" customFormat="1">
      <c r="A215" s="64"/>
      <c r="B215" s="64"/>
      <c r="C215" s="64"/>
      <c r="D215" s="64"/>
      <c r="E215" s="64"/>
    </row>
    <row r="216" spans="1:5" s="174" customFormat="1">
      <c r="A216" s="64"/>
      <c r="B216" s="64"/>
      <c r="C216" s="64"/>
      <c r="D216" s="64"/>
      <c r="E216" s="64"/>
    </row>
    <row r="217" spans="1:5" s="174" customFormat="1">
      <c r="A217" s="64"/>
      <c r="B217" s="64"/>
      <c r="C217" s="64"/>
      <c r="D217" s="64"/>
      <c r="E217" s="64"/>
    </row>
    <row r="218" spans="1:5" s="174" customFormat="1">
      <c r="A218" s="64"/>
      <c r="B218" s="64"/>
      <c r="C218" s="64"/>
      <c r="D218" s="64"/>
      <c r="E218" s="64"/>
    </row>
    <row r="219" spans="1:5" s="174" customFormat="1">
      <c r="A219" s="64"/>
      <c r="B219" s="64"/>
      <c r="C219" s="64"/>
      <c r="D219" s="64"/>
      <c r="E219" s="64"/>
    </row>
    <row r="220" spans="1:5" s="174" customFormat="1">
      <c r="A220" s="64"/>
      <c r="B220" s="64"/>
      <c r="C220" s="64"/>
      <c r="D220" s="64"/>
      <c r="E220" s="64"/>
    </row>
    <row r="221" spans="1:5" s="174" customFormat="1">
      <c r="A221" s="64"/>
      <c r="B221" s="64"/>
      <c r="C221" s="64"/>
      <c r="D221" s="64"/>
      <c r="E221" s="64"/>
    </row>
    <row r="222" spans="1:5" s="174" customFormat="1">
      <c r="A222" s="64"/>
      <c r="B222" s="64"/>
      <c r="C222" s="64"/>
      <c r="D222" s="64"/>
      <c r="E222" s="64"/>
    </row>
    <row r="223" spans="1:5" s="174" customFormat="1">
      <c r="A223" s="64"/>
      <c r="B223" s="64"/>
      <c r="C223" s="64"/>
      <c r="D223" s="64"/>
      <c r="E223" s="64"/>
    </row>
    <row r="224" spans="1:5" s="174" customFormat="1">
      <c r="A224" s="64"/>
      <c r="B224" s="64"/>
      <c r="C224" s="64"/>
      <c r="D224" s="64"/>
      <c r="E224" s="64"/>
    </row>
    <row r="225" spans="1:5" s="174" customFormat="1">
      <c r="A225" s="64"/>
      <c r="B225" s="64"/>
      <c r="C225" s="64"/>
      <c r="D225" s="64"/>
      <c r="E225" s="64"/>
    </row>
    <row r="226" spans="1:5" s="174" customFormat="1">
      <c r="A226" s="64"/>
      <c r="B226" s="64"/>
      <c r="C226" s="64"/>
      <c r="D226" s="64"/>
      <c r="E226" s="64"/>
    </row>
    <row r="227" spans="1:5" s="174" customFormat="1">
      <c r="A227" s="64"/>
      <c r="B227" s="64"/>
      <c r="C227" s="64"/>
      <c r="D227" s="64"/>
      <c r="E227" s="64"/>
    </row>
    <row r="228" spans="1:5" s="174" customFormat="1">
      <c r="A228" s="64"/>
      <c r="B228" s="64"/>
      <c r="C228" s="64"/>
      <c r="D228" s="64"/>
      <c r="E228" s="64"/>
    </row>
    <row r="229" spans="1:5" s="174" customFormat="1">
      <c r="A229" s="64"/>
      <c r="B229" s="64"/>
      <c r="C229" s="64"/>
      <c r="D229" s="64"/>
      <c r="E229" s="64"/>
    </row>
    <row r="230" spans="1:5" s="174" customFormat="1">
      <c r="A230" s="64"/>
      <c r="B230" s="64"/>
      <c r="C230" s="64"/>
      <c r="D230" s="64"/>
      <c r="E230" s="64"/>
    </row>
    <row r="231" spans="1:5" s="174" customFormat="1">
      <c r="A231" s="64"/>
      <c r="B231" s="64"/>
      <c r="C231" s="64"/>
      <c r="D231" s="64"/>
      <c r="E231" s="64"/>
    </row>
    <row r="232" spans="1:5" s="174" customFormat="1">
      <c r="A232" s="64"/>
      <c r="B232" s="64"/>
      <c r="C232" s="64"/>
      <c r="D232" s="64"/>
      <c r="E232" s="64"/>
    </row>
    <row r="233" spans="1:5" s="174" customFormat="1">
      <c r="A233" s="64"/>
      <c r="B233" s="64"/>
      <c r="C233" s="64"/>
      <c r="D233" s="64"/>
      <c r="E233" s="64"/>
    </row>
    <row r="234" spans="1:5" s="174" customFormat="1">
      <c r="A234" s="64"/>
      <c r="B234" s="64"/>
      <c r="C234" s="64"/>
      <c r="D234" s="64"/>
      <c r="E234" s="64"/>
    </row>
    <row r="235" spans="1:5" s="174" customFormat="1">
      <c r="A235" s="64"/>
      <c r="B235" s="64"/>
      <c r="C235" s="64"/>
      <c r="D235" s="64"/>
      <c r="E235" s="64"/>
    </row>
    <row r="236" spans="1:5" s="174" customFormat="1">
      <c r="A236" s="64"/>
      <c r="B236" s="64"/>
      <c r="C236" s="64"/>
      <c r="D236" s="64"/>
      <c r="E236" s="64"/>
    </row>
    <row r="237" spans="1:5" s="174" customFormat="1">
      <c r="A237" s="64"/>
      <c r="B237" s="64"/>
      <c r="C237" s="64"/>
      <c r="D237" s="64"/>
      <c r="E237" s="64"/>
    </row>
    <row r="238" spans="1:5" s="174" customFormat="1">
      <c r="A238" s="64"/>
      <c r="B238" s="64"/>
      <c r="C238" s="64"/>
      <c r="D238" s="64"/>
      <c r="E238" s="64"/>
    </row>
    <row r="239" spans="1:5" s="174" customFormat="1">
      <c r="A239" s="64"/>
      <c r="B239" s="64"/>
      <c r="C239" s="64"/>
      <c r="D239" s="64"/>
      <c r="E239" s="64"/>
    </row>
    <row r="240" spans="1:5" s="174" customFormat="1">
      <c r="A240" s="64"/>
      <c r="B240" s="64"/>
      <c r="C240" s="64"/>
      <c r="D240" s="64"/>
      <c r="E240" s="64"/>
    </row>
    <row r="241" spans="1:5" s="174" customFormat="1">
      <c r="A241" s="64"/>
      <c r="B241" s="64"/>
      <c r="C241" s="64"/>
      <c r="D241" s="64"/>
      <c r="E241" s="64"/>
    </row>
    <row r="242" spans="1:5" s="174" customFormat="1">
      <c r="A242" s="64"/>
      <c r="B242" s="64"/>
      <c r="C242" s="64"/>
      <c r="D242" s="64"/>
      <c r="E242" s="64"/>
    </row>
    <row r="243" spans="1:5" s="174" customFormat="1">
      <c r="A243" s="64"/>
      <c r="B243" s="64"/>
      <c r="C243" s="64"/>
      <c r="D243" s="64"/>
      <c r="E243" s="64"/>
    </row>
    <row r="244" spans="1:5" s="174" customFormat="1">
      <c r="A244" s="64"/>
      <c r="B244" s="64"/>
      <c r="C244" s="64"/>
      <c r="D244" s="64"/>
      <c r="E244" s="64"/>
    </row>
    <row r="245" spans="1:5" s="174" customFormat="1">
      <c r="A245" s="64"/>
      <c r="B245" s="64"/>
      <c r="C245" s="64"/>
      <c r="D245" s="64"/>
      <c r="E245" s="64"/>
    </row>
    <row r="246" spans="1:5" s="174" customFormat="1">
      <c r="A246" s="64"/>
      <c r="B246" s="64"/>
      <c r="C246" s="64"/>
      <c r="D246" s="64"/>
      <c r="E246" s="64"/>
    </row>
    <row r="247" spans="1:5" s="174" customFormat="1">
      <c r="A247" s="64"/>
      <c r="B247" s="64"/>
      <c r="C247" s="64"/>
      <c r="D247" s="64"/>
      <c r="E247" s="64"/>
    </row>
    <row r="248" spans="1:5" s="174" customFormat="1">
      <c r="A248" s="64"/>
      <c r="B248" s="64"/>
      <c r="C248" s="64"/>
      <c r="D248" s="64"/>
      <c r="E248" s="64"/>
    </row>
    <row r="249" spans="1:5" s="174" customFormat="1">
      <c r="A249" s="64"/>
      <c r="B249" s="64"/>
      <c r="C249" s="64"/>
      <c r="D249" s="64"/>
      <c r="E249" s="64"/>
    </row>
    <row r="250" spans="1:5" s="174" customFormat="1">
      <c r="A250" s="64"/>
      <c r="B250" s="64"/>
      <c r="C250" s="64"/>
      <c r="D250" s="64"/>
      <c r="E250" s="64"/>
    </row>
    <row r="251" spans="1:5" s="174" customFormat="1">
      <c r="A251" s="64"/>
      <c r="B251" s="64"/>
      <c r="C251" s="64"/>
      <c r="D251" s="64"/>
      <c r="E251" s="64"/>
    </row>
    <row r="252" spans="1:5" s="174" customFormat="1">
      <c r="A252" s="64"/>
      <c r="B252" s="64"/>
      <c r="C252" s="64"/>
      <c r="D252" s="64"/>
      <c r="E252" s="64"/>
    </row>
    <row r="253" spans="1:5" s="174" customFormat="1">
      <c r="A253" s="64"/>
      <c r="B253" s="64"/>
      <c r="C253" s="64"/>
      <c r="D253" s="64"/>
      <c r="E253" s="64"/>
    </row>
    <row r="254" spans="1:5" s="174" customFormat="1">
      <c r="A254" s="64"/>
      <c r="B254" s="64"/>
      <c r="C254" s="64"/>
      <c r="D254" s="64"/>
      <c r="E254" s="64"/>
    </row>
    <row r="255" spans="1:5" s="174" customFormat="1">
      <c r="A255" s="64"/>
      <c r="B255" s="64"/>
      <c r="C255" s="64"/>
      <c r="D255" s="64"/>
      <c r="E255" s="64"/>
    </row>
    <row r="256" spans="1:5" s="174" customFormat="1">
      <c r="A256" s="64"/>
      <c r="B256" s="64"/>
      <c r="C256" s="64"/>
      <c r="D256" s="64"/>
      <c r="E256" s="64"/>
    </row>
    <row r="257" spans="1:5" s="174" customFormat="1">
      <c r="A257" s="64"/>
      <c r="B257" s="64"/>
      <c r="C257" s="64"/>
      <c r="D257" s="64"/>
      <c r="E257" s="64"/>
    </row>
    <row r="258" spans="1:5" s="174" customFormat="1">
      <c r="A258" s="64"/>
      <c r="B258" s="64"/>
      <c r="C258" s="64"/>
      <c r="D258" s="64"/>
      <c r="E258" s="64"/>
    </row>
    <row r="259" spans="1:5" s="174" customFormat="1">
      <c r="A259" s="64"/>
      <c r="B259" s="64"/>
      <c r="C259" s="64"/>
      <c r="D259" s="64"/>
      <c r="E259" s="64"/>
    </row>
    <row r="260" spans="1:5" s="174" customFormat="1">
      <c r="A260" s="64"/>
      <c r="B260" s="64"/>
      <c r="C260" s="64"/>
      <c r="D260" s="64"/>
      <c r="E260" s="64"/>
    </row>
    <row r="261" spans="1:5" s="174" customFormat="1">
      <c r="A261" s="64"/>
      <c r="B261" s="64"/>
      <c r="C261" s="64"/>
      <c r="D261" s="64"/>
      <c r="E261" s="64"/>
    </row>
    <row r="262" spans="1:5" s="174" customFormat="1">
      <c r="A262" s="64"/>
      <c r="B262" s="64"/>
      <c r="C262" s="64"/>
      <c r="D262" s="64"/>
      <c r="E262" s="64"/>
    </row>
    <row r="263" spans="1:5" s="174" customFormat="1">
      <c r="A263" s="64"/>
      <c r="B263" s="64"/>
      <c r="C263" s="64"/>
      <c r="D263" s="64"/>
      <c r="E263" s="64"/>
    </row>
    <row r="264" spans="1:5" s="174" customFormat="1">
      <c r="A264" s="64"/>
      <c r="B264" s="64"/>
      <c r="C264" s="64"/>
      <c r="D264" s="64"/>
      <c r="E264" s="64"/>
    </row>
    <row r="265" spans="1:5" s="174" customFormat="1">
      <c r="A265" s="64"/>
      <c r="B265" s="64"/>
      <c r="C265" s="64"/>
      <c r="D265" s="64"/>
      <c r="E265" s="64"/>
    </row>
    <row r="266" spans="1:5" s="174" customFormat="1">
      <c r="A266" s="64"/>
      <c r="B266" s="64"/>
      <c r="C266" s="64"/>
      <c r="D266" s="64"/>
      <c r="E266" s="64"/>
    </row>
    <row r="267" spans="1:5" s="174" customFormat="1">
      <c r="A267" s="64"/>
      <c r="B267" s="64"/>
      <c r="C267" s="64"/>
      <c r="D267" s="64"/>
      <c r="E267" s="64"/>
    </row>
    <row r="268" spans="1:5" s="174" customFormat="1">
      <c r="A268" s="64"/>
      <c r="B268" s="64"/>
      <c r="C268" s="64"/>
      <c r="D268" s="64"/>
      <c r="E268" s="64"/>
    </row>
    <row r="269" spans="1:5" s="174" customFormat="1">
      <c r="A269" s="64"/>
      <c r="B269" s="64"/>
      <c r="C269" s="64"/>
      <c r="D269" s="64"/>
      <c r="E269" s="64"/>
    </row>
    <row r="270" spans="1:5" s="174" customFormat="1">
      <c r="A270" s="64"/>
      <c r="B270" s="64"/>
      <c r="C270" s="64"/>
      <c r="D270" s="64"/>
      <c r="E270" s="64"/>
    </row>
    <row r="271" spans="1:5" s="174" customFormat="1">
      <c r="A271" s="64"/>
      <c r="B271" s="64"/>
      <c r="C271" s="64"/>
      <c r="D271" s="64"/>
      <c r="E271" s="64"/>
    </row>
    <row r="272" spans="1:5" s="174" customFormat="1">
      <c r="A272" s="64"/>
      <c r="B272" s="64"/>
      <c r="C272" s="64"/>
      <c r="D272" s="64"/>
      <c r="E272" s="64"/>
    </row>
    <row r="273" spans="1:5" s="174" customFormat="1">
      <c r="A273" s="64"/>
      <c r="B273" s="64"/>
      <c r="C273" s="64"/>
      <c r="D273" s="64"/>
      <c r="E273" s="64"/>
    </row>
    <row r="274" spans="1:5" s="174" customFormat="1">
      <c r="A274" s="64"/>
      <c r="B274" s="64"/>
      <c r="C274" s="64"/>
      <c r="D274" s="64"/>
      <c r="E274" s="64"/>
    </row>
    <row r="275" spans="1:5" s="174" customFormat="1">
      <c r="A275" s="64"/>
      <c r="B275" s="64"/>
      <c r="C275" s="64"/>
      <c r="D275" s="64"/>
      <c r="E275" s="64"/>
    </row>
    <row r="276" spans="1:5" s="174" customFormat="1">
      <c r="A276" s="64"/>
      <c r="B276" s="64"/>
      <c r="C276" s="64"/>
      <c r="D276" s="64"/>
      <c r="E276" s="64"/>
    </row>
    <row r="277" spans="1:5" s="174" customFormat="1">
      <c r="A277" s="64"/>
      <c r="B277" s="64"/>
      <c r="C277" s="64"/>
      <c r="D277" s="64"/>
      <c r="E277" s="64"/>
    </row>
    <row r="278" spans="1:5" s="174" customFormat="1">
      <c r="A278" s="64"/>
      <c r="B278" s="64"/>
      <c r="C278" s="64"/>
      <c r="D278" s="64"/>
      <c r="E278" s="64"/>
    </row>
    <row r="279" spans="1:5" s="174" customFormat="1">
      <c r="A279" s="64"/>
      <c r="B279" s="64"/>
      <c r="C279" s="64"/>
      <c r="D279" s="64"/>
      <c r="E279" s="64"/>
    </row>
    <row r="280" spans="1:5" s="174" customFormat="1">
      <c r="A280" s="64"/>
      <c r="B280" s="64"/>
      <c r="C280" s="64"/>
      <c r="D280" s="64"/>
      <c r="E280" s="64"/>
    </row>
    <row r="281" spans="1:5" s="174" customFormat="1">
      <c r="A281" s="64"/>
      <c r="B281" s="64"/>
      <c r="C281" s="64"/>
      <c r="D281" s="64"/>
      <c r="E281" s="64"/>
    </row>
    <row r="282" spans="1:5" s="174" customFormat="1">
      <c r="A282" s="64"/>
      <c r="B282" s="64"/>
      <c r="C282" s="64"/>
      <c r="D282" s="64"/>
      <c r="E282" s="64"/>
    </row>
    <row r="283" spans="1:5" s="174" customFormat="1">
      <c r="A283" s="64"/>
      <c r="B283" s="64"/>
      <c r="C283" s="64"/>
      <c r="D283" s="64"/>
      <c r="E283" s="64"/>
    </row>
    <row r="284" spans="1:5" s="174" customFormat="1">
      <c r="A284" s="64"/>
      <c r="B284" s="64"/>
      <c r="C284" s="64"/>
      <c r="D284" s="64"/>
      <c r="E284" s="64"/>
    </row>
    <row r="285" spans="1:5" s="174" customFormat="1">
      <c r="A285" s="64"/>
      <c r="B285" s="64"/>
      <c r="C285" s="64"/>
      <c r="D285" s="64"/>
      <c r="E285" s="64"/>
    </row>
    <row r="286" spans="1:5" s="174" customFormat="1">
      <c r="A286" s="64"/>
      <c r="B286" s="64"/>
      <c r="C286" s="64"/>
      <c r="D286" s="64"/>
      <c r="E286" s="64"/>
    </row>
    <row r="287" spans="1:5" s="174" customFormat="1">
      <c r="A287" s="64"/>
      <c r="B287" s="64"/>
      <c r="C287" s="64"/>
      <c r="D287" s="64"/>
      <c r="E287" s="64"/>
    </row>
    <row r="288" spans="1:5" s="174" customFormat="1">
      <c r="A288" s="64"/>
      <c r="B288" s="64"/>
      <c r="C288" s="64"/>
      <c r="D288" s="64"/>
      <c r="E288" s="64"/>
    </row>
    <row r="289" spans="1:5" s="174" customFormat="1">
      <c r="A289" s="64"/>
      <c r="B289" s="64"/>
      <c r="C289" s="64"/>
      <c r="D289" s="64"/>
      <c r="E289" s="64"/>
    </row>
    <row r="290" spans="1:5" s="174" customFormat="1">
      <c r="A290" s="64"/>
      <c r="B290" s="64"/>
      <c r="C290" s="64"/>
      <c r="D290" s="64"/>
      <c r="E290" s="64"/>
    </row>
    <row r="291" spans="1:5" s="174" customFormat="1">
      <c r="A291" s="64"/>
      <c r="B291" s="64"/>
      <c r="C291" s="64"/>
      <c r="D291" s="64"/>
      <c r="E291" s="64"/>
    </row>
    <row r="292" spans="1:5" s="174" customFormat="1">
      <c r="A292" s="64"/>
      <c r="B292" s="64"/>
      <c r="C292" s="64"/>
      <c r="D292" s="64"/>
      <c r="E292" s="64"/>
    </row>
    <row r="293" spans="1:5" s="174" customFormat="1">
      <c r="A293" s="64"/>
      <c r="B293" s="64"/>
      <c r="C293" s="64"/>
      <c r="D293" s="64"/>
      <c r="E293" s="64"/>
    </row>
    <row r="294" spans="1:5" s="174" customFormat="1">
      <c r="A294" s="64"/>
      <c r="B294" s="64"/>
      <c r="C294" s="64"/>
      <c r="D294" s="64"/>
      <c r="E294" s="64"/>
    </row>
    <row r="295" spans="1:5" s="174" customFormat="1">
      <c r="A295" s="64"/>
      <c r="B295" s="64"/>
      <c r="C295" s="64"/>
      <c r="D295" s="64"/>
      <c r="E295" s="64"/>
    </row>
    <row r="296" spans="1:5" s="174" customFormat="1">
      <c r="A296" s="64"/>
      <c r="B296" s="64"/>
      <c r="C296" s="64"/>
      <c r="D296" s="64"/>
      <c r="E296" s="64"/>
    </row>
    <row r="297" spans="1:5" s="174" customFormat="1">
      <c r="A297" s="64"/>
      <c r="B297" s="64"/>
      <c r="C297" s="64"/>
      <c r="D297" s="64"/>
      <c r="E297" s="64"/>
    </row>
    <row r="298" spans="1:5" s="174" customFormat="1">
      <c r="A298" s="64"/>
      <c r="B298" s="64"/>
      <c r="C298" s="64"/>
      <c r="D298" s="64"/>
      <c r="E298" s="64"/>
    </row>
    <row r="299" spans="1:5" s="174" customFormat="1">
      <c r="A299" s="64"/>
      <c r="B299" s="64"/>
      <c r="C299" s="64"/>
      <c r="D299" s="64"/>
      <c r="E299" s="64"/>
    </row>
    <row r="300" spans="1:5" s="174" customFormat="1">
      <c r="A300" s="64"/>
      <c r="B300" s="64"/>
      <c r="C300" s="64"/>
      <c r="D300" s="64"/>
      <c r="E300" s="64"/>
    </row>
    <row r="301" spans="1:5" s="174" customFormat="1">
      <c r="A301" s="64"/>
      <c r="B301" s="64"/>
      <c r="C301" s="64"/>
      <c r="D301" s="64"/>
      <c r="E301" s="64"/>
    </row>
    <row r="302" spans="1:5" s="174" customFormat="1">
      <c r="A302" s="64"/>
      <c r="B302" s="64"/>
      <c r="C302" s="64"/>
      <c r="D302" s="64"/>
      <c r="E302" s="64"/>
    </row>
    <row r="303" spans="1:5" s="174" customFormat="1">
      <c r="A303" s="64"/>
      <c r="B303" s="64"/>
      <c r="C303" s="64"/>
      <c r="D303" s="64"/>
      <c r="E303" s="64"/>
    </row>
    <row r="304" spans="1:5" s="174" customFormat="1">
      <c r="A304" s="64"/>
      <c r="B304" s="64"/>
      <c r="C304" s="64"/>
      <c r="D304" s="64"/>
      <c r="E304" s="64"/>
    </row>
    <row r="305" spans="1:5" s="174" customFormat="1">
      <c r="A305" s="64"/>
      <c r="B305" s="64"/>
      <c r="C305" s="64"/>
      <c r="D305" s="64"/>
      <c r="E305" s="64"/>
    </row>
    <row r="306" spans="1:5" s="174" customFormat="1">
      <c r="A306" s="64"/>
      <c r="B306" s="64"/>
      <c r="C306" s="64"/>
      <c r="D306" s="64"/>
      <c r="E306" s="64"/>
    </row>
    <row r="307" spans="1:5" s="174" customFormat="1">
      <c r="A307" s="64"/>
      <c r="B307" s="64"/>
      <c r="C307" s="64"/>
      <c r="D307" s="64"/>
      <c r="E307" s="64"/>
    </row>
    <row r="308" spans="1:5" s="174" customFormat="1">
      <c r="A308" s="64"/>
      <c r="B308" s="64"/>
      <c r="C308" s="64"/>
      <c r="D308" s="64"/>
      <c r="E308" s="64"/>
    </row>
    <row r="309" spans="1:5" s="174" customFormat="1">
      <c r="A309" s="64"/>
      <c r="B309" s="64"/>
      <c r="C309" s="64"/>
      <c r="D309" s="64"/>
      <c r="E309" s="64"/>
    </row>
    <row r="310" spans="1:5" s="174" customFormat="1">
      <c r="A310" s="64"/>
      <c r="B310" s="64"/>
      <c r="C310" s="64"/>
      <c r="D310" s="64"/>
      <c r="E310" s="64"/>
    </row>
    <row r="311" spans="1:5" s="174" customFormat="1">
      <c r="A311" s="64"/>
      <c r="B311" s="64"/>
      <c r="C311" s="64"/>
      <c r="D311" s="64"/>
      <c r="E311" s="64"/>
    </row>
    <row r="312" spans="1:5" s="174" customFormat="1">
      <c r="A312" s="64"/>
      <c r="B312" s="64"/>
      <c r="C312" s="64"/>
      <c r="D312" s="64"/>
      <c r="E312" s="64"/>
    </row>
    <row r="313" spans="1:5" s="174" customFormat="1">
      <c r="A313" s="64"/>
      <c r="B313" s="64"/>
      <c r="C313" s="64"/>
      <c r="D313" s="64"/>
      <c r="E313" s="64"/>
    </row>
    <row r="314" spans="1:5" s="174" customFormat="1">
      <c r="A314" s="64"/>
      <c r="B314" s="64"/>
      <c r="C314" s="64"/>
      <c r="D314" s="64"/>
      <c r="E314" s="64"/>
    </row>
    <row r="315" spans="1:5" s="174" customFormat="1">
      <c r="A315" s="64"/>
      <c r="B315" s="64"/>
      <c r="C315" s="64"/>
      <c r="D315" s="64"/>
      <c r="E315" s="64"/>
    </row>
    <row r="316" spans="1:5" s="174" customFormat="1">
      <c r="A316" s="64"/>
      <c r="B316" s="64"/>
      <c r="C316" s="64"/>
      <c r="D316" s="64"/>
      <c r="E316" s="64"/>
    </row>
    <row r="317" spans="1:5" s="174" customFormat="1">
      <c r="A317" s="64"/>
      <c r="B317" s="64"/>
      <c r="C317" s="64"/>
      <c r="D317" s="64"/>
      <c r="E317" s="64"/>
    </row>
    <row r="318" spans="1:5" s="174" customFormat="1">
      <c r="A318" s="64"/>
      <c r="B318" s="64"/>
      <c r="C318" s="64"/>
      <c r="D318" s="64"/>
      <c r="E318" s="64"/>
    </row>
    <row r="319" spans="1:5" s="174" customFormat="1">
      <c r="A319" s="64"/>
      <c r="B319" s="64"/>
      <c r="C319" s="64"/>
      <c r="D319" s="64"/>
      <c r="E319" s="64"/>
    </row>
    <row r="320" spans="1:5" s="174" customFormat="1">
      <c r="A320" s="64"/>
      <c r="B320" s="64"/>
      <c r="C320" s="64"/>
      <c r="D320" s="64"/>
      <c r="E320" s="64"/>
    </row>
    <row r="321" spans="1:5" s="174" customFormat="1">
      <c r="A321" s="64"/>
      <c r="B321" s="64"/>
      <c r="C321" s="64"/>
      <c r="D321" s="64"/>
      <c r="E321" s="64"/>
    </row>
    <row r="322" spans="1:5" s="174" customFormat="1">
      <c r="A322" s="64"/>
      <c r="B322" s="64"/>
      <c r="C322" s="64"/>
      <c r="D322" s="64"/>
      <c r="E322" s="64"/>
    </row>
    <row r="323" spans="1:5" s="174" customFormat="1">
      <c r="A323" s="64"/>
      <c r="B323" s="64"/>
      <c r="C323" s="64"/>
      <c r="D323" s="64"/>
      <c r="E323" s="64"/>
    </row>
    <row r="324" spans="1:5" s="174" customFormat="1">
      <c r="A324" s="64"/>
      <c r="B324" s="64"/>
      <c r="C324" s="64"/>
      <c r="D324" s="64"/>
      <c r="E324" s="64"/>
    </row>
    <row r="325" spans="1:5" s="174" customFormat="1">
      <c r="A325" s="64"/>
      <c r="B325" s="64"/>
      <c r="C325" s="64"/>
      <c r="D325" s="64"/>
      <c r="E325" s="64"/>
    </row>
    <row r="326" spans="1:5" s="174" customFormat="1">
      <c r="A326" s="64"/>
      <c r="B326" s="64"/>
      <c r="C326" s="64"/>
      <c r="D326" s="64"/>
      <c r="E326" s="64"/>
    </row>
    <row r="327" spans="1:5" s="174" customFormat="1">
      <c r="A327" s="64"/>
      <c r="B327" s="64"/>
      <c r="C327" s="64"/>
      <c r="D327" s="64"/>
      <c r="E327" s="64"/>
    </row>
    <row r="328" spans="1:5" s="174" customFormat="1">
      <c r="A328" s="64"/>
      <c r="B328" s="64"/>
      <c r="C328" s="64"/>
      <c r="D328" s="64"/>
      <c r="E328" s="64"/>
    </row>
    <row r="329" spans="1:5" s="174" customFormat="1">
      <c r="A329" s="64"/>
      <c r="B329" s="64"/>
      <c r="C329" s="64"/>
      <c r="D329" s="64"/>
      <c r="E329" s="64"/>
    </row>
    <row r="330" spans="1:5" s="174" customFormat="1">
      <c r="A330" s="64"/>
      <c r="B330" s="64"/>
      <c r="C330" s="64"/>
      <c r="D330" s="64"/>
      <c r="E330" s="64"/>
    </row>
    <row r="331" spans="1:5" s="174" customFormat="1">
      <c r="A331" s="64"/>
      <c r="B331" s="64"/>
      <c r="C331" s="64"/>
      <c r="D331" s="64"/>
      <c r="E331" s="64"/>
    </row>
    <row r="332" spans="1:5" s="174" customFormat="1">
      <c r="A332" s="64"/>
      <c r="B332" s="64"/>
      <c r="C332" s="64"/>
      <c r="D332" s="64"/>
      <c r="E332" s="64"/>
    </row>
    <row r="333" spans="1:5" s="174" customFormat="1">
      <c r="A333" s="64"/>
      <c r="B333" s="64"/>
      <c r="C333" s="64"/>
      <c r="D333" s="64"/>
      <c r="E333" s="64"/>
    </row>
    <row r="334" spans="1:5" s="174" customFormat="1">
      <c r="A334" s="64"/>
      <c r="B334" s="64"/>
      <c r="C334" s="64"/>
      <c r="D334" s="64"/>
      <c r="E334" s="64"/>
    </row>
    <row r="335" spans="1:5" s="174" customFormat="1">
      <c r="A335" s="64"/>
      <c r="B335" s="64"/>
      <c r="C335" s="64"/>
      <c r="D335" s="64"/>
      <c r="E335" s="64"/>
    </row>
    <row r="336" spans="1:5" s="174" customFormat="1">
      <c r="A336" s="64"/>
      <c r="B336" s="64"/>
      <c r="C336" s="64"/>
      <c r="D336" s="64"/>
      <c r="E336" s="64"/>
    </row>
    <row r="337" spans="1:5" s="174" customFormat="1">
      <c r="A337" s="64"/>
      <c r="B337" s="64"/>
      <c r="C337" s="64"/>
      <c r="D337" s="64"/>
      <c r="E337" s="64"/>
    </row>
    <row r="338" spans="1:5" s="174" customFormat="1">
      <c r="A338" s="64"/>
      <c r="B338" s="64"/>
      <c r="C338" s="64"/>
      <c r="D338" s="64"/>
      <c r="E338" s="64"/>
    </row>
    <row r="339" spans="1:5" s="174" customFormat="1">
      <c r="A339" s="64"/>
      <c r="B339" s="64"/>
      <c r="C339" s="64"/>
      <c r="D339" s="64"/>
      <c r="E339" s="64"/>
    </row>
    <row r="340" spans="1:5" s="174" customFormat="1">
      <c r="A340" s="64"/>
      <c r="B340" s="64"/>
      <c r="C340" s="64"/>
      <c r="D340" s="64"/>
      <c r="E340" s="64"/>
    </row>
    <row r="341" spans="1:5" s="174" customFormat="1">
      <c r="A341" s="64"/>
      <c r="B341" s="64"/>
      <c r="C341" s="64"/>
      <c r="D341" s="64"/>
      <c r="E341" s="64"/>
    </row>
    <row r="342" spans="1:5" s="174" customFormat="1">
      <c r="A342" s="64"/>
      <c r="B342" s="64"/>
      <c r="C342" s="64"/>
      <c r="D342" s="64"/>
      <c r="E342" s="64"/>
    </row>
    <row r="343" spans="1:5" s="174" customFormat="1">
      <c r="A343" s="64"/>
      <c r="B343" s="64"/>
      <c r="C343" s="64"/>
      <c r="D343" s="64"/>
      <c r="E343" s="64"/>
    </row>
    <row r="344" spans="1:5" s="174" customFormat="1">
      <c r="A344" s="64"/>
      <c r="B344" s="64"/>
      <c r="C344" s="64"/>
      <c r="D344" s="64"/>
      <c r="E344" s="64"/>
    </row>
    <row r="345" spans="1:5" s="174" customFormat="1">
      <c r="A345" s="64"/>
      <c r="B345" s="64"/>
      <c r="C345" s="64"/>
      <c r="D345" s="64"/>
      <c r="E345" s="64"/>
    </row>
    <row r="346" spans="1:5" s="174" customFormat="1">
      <c r="A346" s="64"/>
      <c r="B346" s="64"/>
      <c r="C346" s="64"/>
      <c r="D346" s="64"/>
      <c r="E346" s="64"/>
    </row>
    <row r="347" spans="1:5" s="174" customFormat="1">
      <c r="A347" s="64"/>
      <c r="B347" s="64"/>
      <c r="C347" s="64"/>
      <c r="D347" s="64"/>
      <c r="E347" s="64"/>
    </row>
    <row r="348" spans="1:5" s="174" customFormat="1">
      <c r="A348" s="64"/>
      <c r="B348" s="64"/>
      <c r="C348" s="64"/>
      <c r="D348" s="64"/>
      <c r="E348" s="64"/>
    </row>
    <row r="349" spans="1:5" s="174" customFormat="1">
      <c r="A349" s="64"/>
      <c r="B349" s="64"/>
      <c r="C349" s="64"/>
      <c r="D349" s="64"/>
      <c r="E349" s="64"/>
    </row>
    <row r="350" spans="1:5" s="174" customFormat="1">
      <c r="A350" s="64"/>
      <c r="B350" s="64"/>
      <c r="C350" s="64"/>
      <c r="D350" s="64"/>
      <c r="E350" s="64"/>
    </row>
    <row r="351" spans="1:5" s="174" customFormat="1">
      <c r="A351" s="64"/>
      <c r="B351" s="64"/>
      <c r="C351" s="64"/>
      <c r="D351" s="64"/>
      <c r="E351" s="64"/>
    </row>
    <row r="352" spans="1:5" s="174" customFormat="1">
      <c r="A352" s="64"/>
      <c r="B352" s="64"/>
      <c r="C352" s="64"/>
      <c r="D352" s="64"/>
      <c r="E352" s="64"/>
    </row>
    <row r="353" spans="1:5" s="174" customFormat="1">
      <c r="A353" s="64"/>
      <c r="B353" s="64"/>
      <c r="C353" s="64"/>
      <c r="D353" s="64"/>
      <c r="E353" s="64"/>
    </row>
    <row r="354" spans="1:5" s="174" customFormat="1">
      <c r="A354" s="64"/>
      <c r="B354" s="64"/>
      <c r="C354" s="64"/>
      <c r="D354" s="64"/>
      <c r="E354" s="64"/>
    </row>
    <row r="355" spans="1:5" s="174" customFormat="1">
      <c r="A355" s="64"/>
      <c r="B355" s="64"/>
      <c r="C355" s="64"/>
      <c r="D355" s="64"/>
      <c r="E355" s="64"/>
    </row>
    <row r="356" spans="1:5" s="174" customFormat="1">
      <c r="A356" s="64"/>
      <c r="B356" s="64"/>
      <c r="C356" s="64"/>
      <c r="D356" s="64"/>
      <c r="E356" s="64"/>
    </row>
    <row r="357" spans="1:5" s="174" customFormat="1">
      <c r="A357" s="64"/>
      <c r="B357" s="64"/>
      <c r="C357" s="64"/>
      <c r="D357" s="64"/>
      <c r="E357" s="64"/>
    </row>
    <row r="358" spans="1:5" s="174" customFormat="1">
      <c r="A358" s="64"/>
      <c r="B358" s="64"/>
      <c r="C358" s="64"/>
      <c r="D358" s="64"/>
      <c r="E358" s="64"/>
    </row>
    <row r="359" spans="1:5" s="174" customFormat="1">
      <c r="A359" s="64"/>
      <c r="B359" s="64"/>
      <c r="C359" s="64"/>
      <c r="D359" s="64"/>
      <c r="E359" s="64"/>
    </row>
    <row r="360" spans="1:5" s="174" customFormat="1">
      <c r="A360" s="64"/>
      <c r="B360" s="64"/>
      <c r="C360" s="64"/>
      <c r="D360" s="64"/>
      <c r="E360" s="64"/>
    </row>
    <row r="361" spans="1:5" s="174" customFormat="1">
      <c r="A361" s="64"/>
      <c r="B361" s="64"/>
      <c r="C361" s="64"/>
      <c r="D361" s="64"/>
      <c r="E361" s="64"/>
    </row>
    <row r="362" spans="1:5" s="174" customFormat="1">
      <c r="A362" s="64"/>
      <c r="B362" s="64"/>
      <c r="C362" s="64"/>
      <c r="D362" s="64"/>
      <c r="E362" s="64"/>
    </row>
    <row r="363" spans="1:5" s="174" customFormat="1">
      <c r="A363" s="64"/>
      <c r="B363" s="64"/>
      <c r="C363" s="64"/>
      <c r="D363" s="64"/>
      <c r="E363" s="64"/>
    </row>
    <row r="364" spans="1:5" s="174" customFormat="1">
      <c r="A364" s="64"/>
      <c r="B364" s="64"/>
      <c r="C364" s="64"/>
      <c r="D364" s="64"/>
      <c r="E364" s="64"/>
    </row>
    <row r="365" spans="1:5" s="174" customFormat="1">
      <c r="A365" s="64"/>
      <c r="B365" s="64"/>
      <c r="C365" s="64"/>
      <c r="D365" s="64"/>
      <c r="E365" s="64"/>
    </row>
    <row r="366" spans="1:5" s="174" customFormat="1">
      <c r="A366" s="64"/>
      <c r="B366" s="64"/>
      <c r="C366" s="64"/>
      <c r="D366" s="64"/>
      <c r="E366" s="64"/>
    </row>
    <row r="367" spans="1:5" s="174" customFormat="1">
      <c r="A367" s="64"/>
      <c r="B367" s="64"/>
      <c r="C367" s="64"/>
      <c r="D367" s="64"/>
      <c r="E367" s="64"/>
    </row>
    <row r="368" spans="1:5" s="174" customFormat="1">
      <c r="A368" s="64"/>
      <c r="B368" s="64"/>
      <c r="C368" s="64"/>
      <c r="D368" s="64"/>
      <c r="E368" s="64"/>
    </row>
    <row r="369" spans="1:5" s="174" customFormat="1">
      <c r="A369" s="64"/>
      <c r="B369" s="64"/>
      <c r="C369" s="64"/>
      <c r="D369" s="64"/>
      <c r="E369" s="64"/>
    </row>
    <row r="370" spans="1:5" s="174" customFormat="1">
      <c r="A370" s="64"/>
      <c r="B370" s="64"/>
      <c r="C370" s="64"/>
      <c r="D370" s="64"/>
      <c r="E370" s="64"/>
    </row>
    <row r="371" spans="1:5" s="174" customFormat="1">
      <c r="A371" s="64"/>
      <c r="B371" s="64"/>
      <c r="C371" s="64"/>
      <c r="D371" s="64"/>
      <c r="E371" s="64"/>
    </row>
    <row r="372" spans="1:5" s="174" customFormat="1">
      <c r="A372" s="64"/>
      <c r="B372" s="64"/>
      <c r="C372" s="64"/>
      <c r="D372" s="64"/>
      <c r="E372" s="64"/>
    </row>
    <row r="373" spans="1:5" s="174" customFormat="1">
      <c r="A373" s="64"/>
      <c r="B373" s="64"/>
      <c r="C373" s="64"/>
      <c r="D373" s="64"/>
      <c r="E373" s="64"/>
    </row>
    <row r="374" spans="1:5" s="174" customFormat="1">
      <c r="A374" s="64"/>
      <c r="B374" s="64"/>
      <c r="C374" s="64"/>
      <c r="D374" s="64"/>
      <c r="E374" s="64"/>
    </row>
    <row r="375" spans="1:5" s="174" customFormat="1">
      <c r="A375" s="64"/>
      <c r="B375" s="64"/>
      <c r="C375" s="64"/>
      <c r="D375" s="64"/>
      <c r="E375" s="64"/>
    </row>
    <row r="376" spans="1:5" s="174" customFormat="1">
      <c r="A376" s="64"/>
      <c r="B376" s="64"/>
      <c r="C376" s="64"/>
      <c r="D376" s="64"/>
      <c r="E376" s="64"/>
    </row>
    <row r="377" spans="1:5" s="174" customFormat="1">
      <c r="A377" s="64"/>
      <c r="B377" s="64"/>
      <c r="C377" s="64"/>
      <c r="D377" s="64"/>
      <c r="E377" s="64"/>
    </row>
    <row r="378" spans="1:5" s="174" customFormat="1">
      <c r="A378" s="64"/>
      <c r="B378" s="64"/>
      <c r="C378" s="64"/>
      <c r="D378" s="64"/>
      <c r="E378" s="64"/>
    </row>
    <row r="379" spans="1:5" s="174" customFormat="1">
      <c r="A379" s="64"/>
      <c r="B379" s="64"/>
      <c r="C379" s="64"/>
      <c r="D379" s="64"/>
      <c r="E379" s="64"/>
    </row>
    <row r="380" spans="1:5" s="174" customFormat="1">
      <c r="A380" s="64"/>
      <c r="B380" s="64"/>
      <c r="C380" s="64"/>
      <c r="D380" s="64"/>
      <c r="E380" s="64"/>
    </row>
    <row r="381" spans="1:5" s="174" customFormat="1">
      <c r="A381" s="64"/>
      <c r="B381" s="64"/>
      <c r="C381" s="64"/>
      <c r="D381" s="64"/>
      <c r="E381" s="64"/>
    </row>
    <row r="382" spans="1:5" s="174" customFormat="1">
      <c r="A382" s="64"/>
      <c r="B382" s="64"/>
      <c r="C382" s="64"/>
      <c r="D382" s="64"/>
      <c r="E382" s="64"/>
    </row>
    <row r="383" spans="1:5" s="174" customFormat="1">
      <c r="A383" s="64"/>
      <c r="B383" s="64"/>
      <c r="C383" s="64"/>
      <c r="D383" s="64"/>
      <c r="E383" s="64"/>
    </row>
    <row r="384" spans="1:5" s="174" customFormat="1">
      <c r="A384" s="64"/>
      <c r="B384" s="64"/>
      <c r="C384" s="64"/>
      <c r="D384" s="64"/>
      <c r="E384" s="64"/>
    </row>
    <row r="385" spans="1:5" s="174" customFormat="1">
      <c r="A385" s="64"/>
      <c r="B385" s="64"/>
      <c r="C385" s="64"/>
      <c r="D385" s="64"/>
      <c r="E385" s="64"/>
    </row>
    <row r="386" spans="1:5" s="174" customFormat="1">
      <c r="A386" s="64"/>
      <c r="B386" s="64"/>
      <c r="C386" s="64"/>
      <c r="D386" s="64"/>
      <c r="E386" s="64"/>
    </row>
    <row r="387" spans="1:5" s="174" customFormat="1">
      <c r="A387" s="64"/>
      <c r="B387" s="64"/>
      <c r="C387" s="64"/>
      <c r="D387" s="64"/>
      <c r="E387" s="64"/>
    </row>
    <row r="388" spans="1:5" s="174" customFormat="1">
      <c r="A388" s="64"/>
      <c r="B388" s="64"/>
      <c r="C388" s="64"/>
      <c r="D388" s="64"/>
      <c r="E388" s="64"/>
    </row>
    <row r="389" spans="1:5" s="174" customFormat="1">
      <c r="A389" s="64"/>
      <c r="B389" s="64"/>
      <c r="C389" s="64"/>
      <c r="D389" s="64"/>
      <c r="E389" s="64"/>
    </row>
    <row r="390" spans="1:5" s="174" customFormat="1">
      <c r="A390" s="64"/>
      <c r="B390" s="64"/>
      <c r="C390" s="64"/>
      <c r="D390" s="64"/>
      <c r="E390" s="64"/>
    </row>
    <row r="391" spans="1:5" s="174" customFormat="1">
      <c r="A391" s="64"/>
      <c r="B391" s="64"/>
      <c r="C391" s="64"/>
      <c r="D391" s="64"/>
      <c r="E391" s="64"/>
    </row>
    <row r="392" spans="1:5" s="174" customFormat="1">
      <c r="A392" s="64"/>
      <c r="B392" s="64"/>
      <c r="C392" s="64"/>
      <c r="D392" s="64"/>
      <c r="E392" s="64"/>
    </row>
    <row r="393" spans="1:5" s="174" customFormat="1">
      <c r="A393" s="64"/>
      <c r="B393" s="64"/>
      <c r="C393" s="64"/>
      <c r="D393" s="64"/>
      <c r="E393" s="64"/>
    </row>
    <row r="394" spans="1:5" s="174" customFormat="1">
      <c r="A394" s="64"/>
      <c r="B394" s="64"/>
      <c r="C394" s="64"/>
      <c r="D394" s="64"/>
      <c r="E394" s="64"/>
    </row>
    <row r="395" spans="1:5" s="174" customFormat="1">
      <c r="A395" s="64"/>
      <c r="B395" s="64"/>
      <c r="C395" s="64"/>
      <c r="D395" s="64"/>
      <c r="E395" s="64"/>
    </row>
    <row r="396" spans="1:5" s="174" customFormat="1">
      <c r="A396" s="64"/>
      <c r="B396" s="64"/>
      <c r="C396" s="64"/>
      <c r="D396" s="64"/>
      <c r="E396" s="64"/>
    </row>
    <row r="397" spans="1:5" s="174" customFormat="1">
      <c r="A397" s="64"/>
      <c r="B397" s="64"/>
      <c r="C397" s="64"/>
      <c r="D397" s="64"/>
      <c r="E397" s="64"/>
    </row>
    <row r="398" spans="1:5" s="174" customFormat="1">
      <c r="A398" s="64"/>
      <c r="B398" s="64"/>
      <c r="C398" s="64"/>
      <c r="D398" s="64"/>
      <c r="E398" s="64"/>
    </row>
    <row r="399" spans="1:5" s="174" customFormat="1">
      <c r="A399" s="64"/>
      <c r="B399" s="64"/>
      <c r="C399" s="64"/>
      <c r="D399" s="64"/>
      <c r="E399" s="64"/>
    </row>
    <row r="400" spans="1:5" s="174" customFormat="1">
      <c r="A400" s="64"/>
      <c r="B400" s="64"/>
      <c r="C400" s="64"/>
      <c r="D400" s="64"/>
      <c r="E400" s="64"/>
    </row>
    <row r="401" spans="1:5" s="174" customFormat="1">
      <c r="A401" s="64"/>
      <c r="B401" s="64"/>
      <c r="C401" s="64"/>
      <c r="D401" s="64"/>
      <c r="E401" s="64"/>
    </row>
    <row r="402" spans="1:5" s="174" customFormat="1">
      <c r="A402" s="64"/>
      <c r="B402" s="64"/>
      <c r="C402" s="64"/>
      <c r="D402" s="64"/>
      <c r="E402" s="64"/>
    </row>
    <row r="403" spans="1:5" s="174" customFormat="1">
      <c r="A403" s="64"/>
      <c r="B403" s="64"/>
      <c r="C403" s="64"/>
      <c r="D403" s="64"/>
      <c r="E403" s="64"/>
    </row>
    <row r="404" spans="1:5" s="174" customFormat="1">
      <c r="A404" s="64"/>
      <c r="B404" s="64"/>
      <c r="C404" s="64"/>
      <c r="D404" s="64"/>
      <c r="E404" s="64"/>
    </row>
    <row r="405" spans="1:5" s="174" customFormat="1">
      <c r="A405" s="64"/>
      <c r="B405" s="64"/>
      <c r="C405" s="64"/>
      <c r="D405" s="64"/>
      <c r="E405" s="64"/>
    </row>
    <row r="406" spans="1:5" s="174" customFormat="1">
      <c r="A406" s="64"/>
      <c r="B406" s="64"/>
      <c r="C406" s="64"/>
      <c r="D406" s="64"/>
      <c r="E406" s="64"/>
    </row>
    <row r="407" spans="1:5" s="174" customFormat="1">
      <c r="A407" s="64"/>
      <c r="B407" s="64"/>
      <c r="C407" s="64"/>
      <c r="D407" s="64"/>
      <c r="E407" s="64"/>
    </row>
    <row r="408" spans="1:5" s="174" customFormat="1">
      <c r="A408" s="64"/>
      <c r="B408" s="64"/>
      <c r="C408" s="64"/>
      <c r="D408" s="64"/>
      <c r="E408" s="64"/>
    </row>
    <row r="409" spans="1:5" s="174" customFormat="1">
      <c r="A409" s="64"/>
      <c r="B409" s="64"/>
      <c r="C409" s="64"/>
      <c r="D409" s="64"/>
      <c r="E409" s="64"/>
    </row>
    <row r="410" spans="1:5" s="174" customFormat="1">
      <c r="A410" s="64"/>
      <c r="B410" s="64"/>
      <c r="C410" s="64"/>
      <c r="D410" s="64"/>
      <c r="E410" s="64"/>
    </row>
    <row r="411" spans="1:5" s="174" customFormat="1">
      <c r="A411" s="64"/>
      <c r="B411" s="64"/>
      <c r="C411" s="64"/>
      <c r="D411" s="64"/>
      <c r="E411" s="64"/>
    </row>
    <row r="412" spans="1:5" s="174" customFormat="1">
      <c r="A412" s="64"/>
      <c r="B412" s="64"/>
      <c r="C412" s="64"/>
      <c r="D412" s="64"/>
      <c r="E412" s="64"/>
    </row>
    <row r="413" spans="1:5" s="174" customFormat="1">
      <c r="A413" s="64"/>
      <c r="B413" s="64"/>
      <c r="C413" s="64"/>
      <c r="D413" s="64"/>
      <c r="E413" s="64"/>
    </row>
    <row r="414" spans="1:5" s="174" customFormat="1">
      <c r="A414" s="64"/>
      <c r="B414" s="64"/>
      <c r="C414" s="64"/>
      <c r="D414" s="64"/>
      <c r="E414" s="64"/>
    </row>
    <row r="415" spans="1:5" s="174" customFormat="1">
      <c r="A415" s="64"/>
      <c r="B415" s="64"/>
      <c r="C415" s="64"/>
      <c r="D415" s="64"/>
      <c r="E415" s="64"/>
    </row>
    <row r="416" spans="1:5" s="174" customFormat="1">
      <c r="A416" s="64"/>
      <c r="B416" s="64"/>
      <c r="C416" s="64"/>
      <c r="D416" s="64"/>
      <c r="E416" s="64"/>
    </row>
    <row r="417" spans="1:5" s="174" customFormat="1">
      <c r="A417" s="64"/>
      <c r="B417" s="64"/>
      <c r="C417" s="64"/>
      <c r="D417" s="64"/>
      <c r="E417" s="64"/>
    </row>
    <row r="418" spans="1:5" s="174" customFormat="1">
      <c r="A418" s="64"/>
      <c r="B418" s="64"/>
      <c r="C418" s="64"/>
      <c r="D418" s="64"/>
      <c r="E418" s="64"/>
    </row>
    <row r="419" spans="1:5" s="174" customFormat="1">
      <c r="A419" s="64"/>
      <c r="B419" s="64"/>
      <c r="C419" s="64"/>
      <c r="D419" s="64"/>
      <c r="E419" s="64"/>
    </row>
    <row r="420" spans="1:5" s="174" customFormat="1">
      <c r="A420" s="64"/>
      <c r="B420" s="64"/>
      <c r="C420" s="64"/>
      <c r="D420" s="64"/>
      <c r="E420" s="64"/>
    </row>
    <row r="421" spans="1:5" s="174" customFormat="1">
      <c r="A421" s="64"/>
      <c r="B421" s="64"/>
      <c r="C421" s="64"/>
      <c r="D421" s="64"/>
      <c r="E421" s="64"/>
    </row>
    <row r="422" spans="1:5" s="174" customFormat="1">
      <c r="A422" s="64"/>
      <c r="B422" s="64"/>
      <c r="C422" s="64"/>
      <c r="D422" s="64"/>
      <c r="E422" s="64"/>
    </row>
    <row r="423" spans="1:5" s="174" customFormat="1">
      <c r="A423" s="64"/>
      <c r="B423" s="64"/>
      <c r="C423" s="64"/>
      <c r="D423" s="64"/>
      <c r="E423" s="64"/>
    </row>
    <row r="424" spans="1:5" s="174" customFormat="1">
      <c r="A424" s="64"/>
      <c r="B424" s="64"/>
      <c r="C424" s="64"/>
      <c r="D424" s="64"/>
      <c r="E424" s="64"/>
    </row>
    <row r="425" spans="1:5" s="174" customFormat="1">
      <c r="A425" s="64"/>
      <c r="B425" s="64"/>
      <c r="C425" s="64"/>
      <c r="D425" s="64"/>
      <c r="E425" s="64"/>
    </row>
    <row r="426" spans="1:5" s="174" customFormat="1">
      <c r="A426" s="64"/>
      <c r="B426" s="64"/>
      <c r="C426" s="64"/>
      <c r="D426" s="64"/>
      <c r="E426" s="64"/>
    </row>
    <row r="427" spans="1:5" s="174" customFormat="1">
      <c r="A427" s="64"/>
      <c r="B427" s="64"/>
      <c r="C427" s="64"/>
      <c r="D427" s="64"/>
      <c r="E427" s="64"/>
    </row>
    <row r="428" spans="1:5" s="174" customFormat="1">
      <c r="A428" s="64"/>
      <c r="B428" s="64"/>
      <c r="C428" s="64"/>
      <c r="D428" s="64"/>
      <c r="E428" s="64"/>
    </row>
    <row r="429" spans="1:5" s="174" customFormat="1">
      <c r="A429" s="64"/>
      <c r="B429" s="64"/>
      <c r="C429" s="64"/>
      <c r="D429" s="64"/>
      <c r="E429" s="64"/>
    </row>
    <row r="430" spans="1:5" s="174" customFormat="1">
      <c r="A430" s="64"/>
      <c r="B430" s="64"/>
      <c r="C430" s="64"/>
      <c r="D430" s="64"/>
      <c r="E430" s="64"/>
    </row>
    <row r="431" spans="1:5" s="174" customFormat="1">
      <c r="A431" s="64"/>
      <c r="B431" s="64"/>
      <c r="C431" s="64"/>
      <c r="D431" s="64"/>
      <c r="E431" s="64"/>
    </row>
    <row r="432" spans="1:5" s="174" customFormat="1">
      <c r="A432" s="64"/>
      <c r="B432" s="64"/>
      <c r="C432" s="64"/>
      <c r="D432" s="64"/>
      <c r="E432" s="64"/>
    </row>
    <row r="433" spans="1:5" s="174" customFormat="1">
      <c r="A433" s="64"/>
      <c r="B433" s="64"/>
      <c r="C433" s="64"/>
      <c r="D433" s="64"/>
      <c r="E433" s="64"/>
    </row>
    <row r="434" spans="1:5" s="174" customFormat="1">
      <c r="A434" s="64"/>
      <c r="B434" s="64"/>
      <c r="C434" s="64"/>
      <c r="D434" s="64"/>
      <c r="E434" s="64"/>
    </row>
    <row r="435" spans="1:5" s="174" customFormat="1">
      <c r="A435" s="64"/>
      <c r="B435" s="64"/>
      <c r="C435" s="64"/>
      <c r="D435" s="64"/>
      <c r="E435" s="64"/>
    </row>
    <row r="436" spans="1:5" s="174" customFormat="1">
      <c r="A436" s="64"/>
      <c r="B436" s="64"/>
      <c r="C436" s="64"/>
      <c r="D436" s="64"/>
      <c r="E436" s="64"/>
    </row>
    <row r="437" spans="1:5" s="174" customFormat="1">
      <c r="A437" s="64"/>
      <c r="B437" s="64"/>
      <c r="C437" s="64"/>
      <c r="D437" s="64"/>
      <c r="E437" s="64"/>
    </row>
    <row r="438" spans="1:5" s="174" customFormat="1">
      <c r="A438" s="64"/>
      <c r="B438" s="64"/>
      <c r="C438" s="64"/>
      <c r="D438" s="64"/>
      <c r="E438" s="64"/>
    </row>
    <row r="439" spans="1:5" s="174" customFormat="1">
      <c r="A439" s="64"/>
      <c r="B439" s="64"/>
      <c r="C439" s="64"/>
      <c r="D439" s="64"/>
      <c r="E439" s="64"/>
    </row>
    <row r="440" spans="1:5" s="174" customFormat="1">
      <c r="A440" s="64"/>
      <c r="B440" s="64"/>
      <c r="C440" s="64"/>
      <c r="D440" s="64"/>
      <c r="E440" s="64"/>
    </row>
    <row r="441" spans="1:5" s="174" customFormat="1">
      <c r="A441" s="64"/>
      <c r="B441" s="64"/>
      <c r="C441" s="64"/>
      <c r="D441" s="64"/>
      <c r="E441" s="64"/>
    </row>
    <row r="442" spans="1:5" s="174" customFormat="1">
      <c r="A442" s="64"/>
      <c r="B442" s="64"/>
      <c r="C442" s="64"/>
      <c r="D442" s="64"/>
      <c r="E442" s="64"/>
    </row>
    <row r="443" spans="1:5" s="174" customFormat="1">
      <c r="A443" s="64"/>
      <c r="B443" s="64"/>
      <c r="C443" s="64"/>
      <c r="D443" s="64"/>
      <c r="E443" s="64"/>
    </row>
    <row r="444" spans="1:5" s="174" customFormat="1">
      <c r="A444" s="64"/>
      <c r="B444" s="64"/>
      <c r="C444" s="64"/>
      <c r="D444" s="64"/>
      <c r="E444" s="64"/>
    </row>
    <row r="445" spans="1:5" s="174" customFormat="1">
      <c r="A445" s="64"/>
      <c r="B445" s="64"/>
      <c r="C445" s="64"/>
      <c r="D445" s="64"/>
      <c r="E445" s="64"/>
    </row>
    <row r="446" spans="1:5" s="174" customFormat="1">
      <c r="A446" s="64"/>
      <c r="B446" s="64"/>
      <c r="C446" s="64"/>
      <c r="D446" s="64"/>
      <c r="E446" s="64"/>
    </row>
    <row r="447" spans="1:5" s="174" customFormat="1">
      <c r="A447" s="64"/>
      <c r="B447" s="64"/>
      <c r="C447" s="64"/>
      <c r="D447" s="64"/>
      <c r="E447" s="64"/>
    </row>
    <row r="448" spans="1:5" s="174" customFormat="1">
      <c r="A448" s="64"/>
      <c r="B448" s="64"/>
      <c r="C448" s="64"/>
      <c r="D448" s="64"/>
      <c r="E448" s="64"/>
    </row>
    <row r="449" spans="1:5" s="174" customFormat="1">
      <c r="A449" s="64"/>
      <c r="B449" s="64"/>
      <c r="C449" s="64"/>
      <c r="D449" s="64"/>
      <c r="E449" s="64"/>
    </row>
    <row r="450" spans="1:5" s="174" customFormat="1">
      <c r="A450" s="64"/>
      <c r="B450" s="64"/>
      <c r="C450" s="64"/>
      <c r="D450" s="64"/>
      <c r="E450" s="64"/>
    </row>
    <row r="451" spans="1:5" s="174" customFormat="1">
      <c r="A451" s="64"/>
      <c r="B451" s="64"/>
      <c r="C451" s="64"/>
      <c r="D451" s="64"/>
      <c r="E451" s="64"/>
    </row>
    <row r="452" spans="1:5" s="174" customFormat="1">
      <c r="A452" s="64"/>
      <c r="B452" s="64"/>
      <c r="C452" s="64"/>
      <c r="D452" s="64"/>
      <c r="E452" s="64"/>
    </row>
    <row r="453" spans="1:5" s="174" customFormat="1">
      <c r="A453" s="64"/>
      <c r="B453" s="64"/>
      <c r="C453" s="64"/>
      <c r="D453" s="64"/>
      <c r="E453" s="64"/>
    </row>
    <row r="454" spans="1:5" s="174" customFormat="1">
      <c r="A454" s="64"/>
      <c r="B454" s="64"/>
      <c r="C454" s="64"/>
      <c r="D454" s="64"/>
      <c r="E454" s="64"/>
    </row>
    <row r="455" spans="1:5" s="174" customFormat="1">
      <c r="A455" s="64"/>
      <c r="B455" s="64"/>
      <c r="C455" s="64"/>
      <c r="D455" s="64"/>
      <c r="E455" s="64"/>
    </row>
    <row r="456" spans="1:5" s="174" customFormat="1">
      <c r="A456" s="64"/>
      <c r="B456" s="64"/>
      <c r="C456" s="64"/>
      <c r="D456" s="64"/>
      <c r="E456" s="64"/>
    </row>
    <row r="457" spans="1:5" s="174" customFormat="1">
      <c r="A457" s="64"/>
      <c r="B457" s="64"/>
      <c r="C457" s="64"/>
      <c r="D457" s="64"/>
      <c r="E457" s="64"/>
    </row>
    <row r="458" spans="1:5" s="174" customFormat="1">
      <c r="A458" s="64"/>
      <c r="B458" s="64"/>
      <c r="C458" s="64"/>
      <c r="D458" s="64"/>
      <c r="E458" s="64"/>
    </row>
    <row r="459" spans="1:5" s="174" customFormat="1">
      <c r="A459" s="64"/>
      <c r="B459" s="64"/>
      <c r="C459" s="64"/>
      <c r="D459" s="64"/>
      <c r="E459" s="64"/>
    </row>
    <row r="460" spans="1:5" s="174" customFormat="1">
      <c r="A460" s="64"/>
      <c r="B460" s="64"/>
      <c r="C460" s="64"/>
      <c r="D460" s="64"/>
      <c r="E460" s="64"/>
    </row>
    <row r="461" spans="1:5" s="174" customFormat="1">
      <c r="A461" s="64"/>
      <c r="B461" s="64"/>
      <c r="C461" s="64"/>
      <c r="D461" s="64"/>
      <c r="E461" s="64"/>
    </row>
    <row r="462" spans="1:5" s="174" customFormat="1">
      <c r="A462" s="64"/>
      <c r="B462" s="64"/>
      <c r="C462" s="64"/>
      <c r="D462" s="64"/>
      <c r="E462" s="64"/>
    </row>
    <row r="463" spans="1:5" s="174" customFormat="1">
      <c r="A463" s="64"/>
      <c r="B463" s="64"/>
      <c r="C463" s="64"/>
      <c r="D463" s="64"/>
      <c r="E463" s="64"/>
    </row>
    <row r="464" spans="1:5" s="174" customFormat="1">
      <c r="A464" s="64"/>
      <c r="B464" s="64"/>
      <c r="C464" s="64"/>
      <c r="D464" s="64"/>
      <c r="E464" s="64"/>
    </row>
    <row r="465" spans="1:5" s="174" customFormat="1">
      <c r="A465" s="64"/>
      <c r="B465" s="64"/>
      <c r="C465" s="64"/>
      <c r="D465" s="64"/>
      <c r="E465" s="64"/>
    </row>
    <row r="466" spans="1:5" s="174" customFormat="1">
      <c r="A466" s="64"/>
      <c r="B466" s="64"/>
      <c r="C466" s="64"/>
      <c r="D466" s="64"/>
      <c r="E466" s="64"/>
    </row>
    <row r="467" spans="1:5" s="174" customFormat="1">
      <c r="A467" s="64"/>
      <c r="B467" s="64"/>
      <c r="C467" s="64"/>
      <c r="D467" s="64"/>
      <c r="E467" s="64"/>
    </row>
    <row r="468" spans="1:5" s="174" customFormat="1">
      <c r="A468" s="64"/>
      <c r="B468" s="64"/>
      <c r="C468" s="64"/>
      <c r="D468" s="64"/>
      <c r="E468" s="64"/>
    </row>
    <row r="469" spans="1:5" s="174" customFormat="1">
      <c r="A469" s="64"/>
      <c r="B469" s="64"/>
      <c r="C469" s="64"/>
      <c r="D469" s="64"/>
      <c r="E469" s="64"/>
    </row>
    <row r="470" spans="1:5" s="174" customFormat="1">
      <c r="A470" s="64"/>
      <c r="B470" s="64"/>
      <c r="C470" s="64"/>
      <c r="D470" s="64"/>
      <c r="E470" s="64"/>
    </row>
    <row r="471" spans="1:5" s="174" customFormat="1">
      <c r="A471" s="64"/>
      <c r="B471" s="64"/>
      <c r="C471" s="64"/>
      <c r="D471" s="64"/>
      <c r="E471" s="64"/>
    </row>
    <row r="472" spans="1:5" s="174" customFormat="1">
      <c r="A472" s="64"/>
      <c r="B472" s="64"/>
      <c r="C472" s="64"/>
      <c r="D472" s="64"/>
      <c r="E472" s="64"/>
    </row>
    <row r="473" spans="1:5" s="174" customFormat="1">
      <c r="A473" s="64"/>
      <c r="B473" s="64"/>
      <c r="C473" s="64"/>
      <c r="D473" s="64"/>
      <c r="E473" s="64"/>
    </row>
    <row r="474" spans="1:5" s="174" customFormat="1">
      <c r="A474" s="64"/>
      <c r="B474" s="64"/>
      <c r="C474" s="64"/>
      <c r="D474" s="64"/>
      <c r="E474" s="64"/>
    </row>
    <row r="475" spans="1:5" s="174" customFormat="1">
      <c r="A475" s="64"/>
      <c r="B475" s="64"/>
      <c r="C475" s="64"/>
      <c r="D475" s="64"/>
      <c r="E475" s="64"/>
    </row>
    <row r="476" spans="1:5" s="174" customFormat="1">
      <c r="A476" s="64"/>
      <c r="B476" s="64"/>
      <c r="C476" s="64"/>
      <c r="D476" s="64"/>
      <c r="E476" s="64"/>
    </row>
    <row r="477" spans="1:5" s="174" customFormat="1">
      <c r="A477" s="64"/>
      <c r="B477" s="64"/>
      <c r="C477" s="64"/>
      <c r="D477" s="64"/>
      <c r="E477" s="64"/>
    </row>
    <row r="478" spans="1:5" s="174" customFormat="1">
      <c r="A478" s="64"/>
      <c r="B478" s="64"/>
      <c r="C478" s="64"/>
      <c r="D478" s="64"/>
      <c r="E478" s="64"/>
    </row>
    <row r="479" spans="1:5" s="174" customFormat="1">
      <c r="A479" s="64"/>
      <c r="B479" s="64"/>
      <c r="C479" s="64"/>
      <c r="D479" s="64"/>
      <c r="E479" s="64"/>
    </row>
    <row r="480" spans="1:5" s="174" customFormat="1">
      <c r="A480" s="64"/>
      <c r="B480" s="64"/>
      <c r="C480" s="64"/>
      <c r="D480" s="64"/>
      <c r="E480" s="64"/>
    </row>
    <row r="481" spans="1:5" s="174" customFormat="1">
      <c r="A481" s="64"/>
      <c r="B481" s="64"/>
      <c r="C481" s="64"/>
      <c r="D481" s="64"/>
      <c r="E481" s="64"/>
    </row>
    <row r="482" spans="1:5" s="174" customFormat="1">
      <c r="A482" s="64"/>
      <c r="B482" s="64"/>
      <c r="C482" s="64"/>
      <c r="D482" s="64"/>
      <c r="E482" s="64"/>
    </row>
    <row r="483" spans="1:5" s="174" customFormat="1">
      <c r="A483" s="64"/>
      <c r="B483" s="64"/>
      <c r="C483" s="64"/>
      <c r="D483" s="64"/>
      <c r="E483" s="64"/>
    </row>
    <row r="484" spans="1:5" s="174" customFormat="1">
      <c r="A484" s="64"/>
      <c r="B484" s="64"/>
      <c r="C484" s="64"/>
      <c r="D484" s="64"/>
      <c r="E484" s="64"/>
    </row>
    <row r="485" spans="1:5" s="174" customFormat="1">
      <c r="A485" s="64"/>
      <c r="B485" s="64"/>
      <c r="C485" s="64"/>
      <c r="D485" s="64"/>
      <c r="E485" s="64"/>
    </row>
    <row r="486" spans="1:5" s="174" customFormat="1">
      <c r="A486" s="64"/>
      <c r="B486" s="64"/>
      <c r="C486" s="64"/>
      <c r="D486" s="64"/>
      <c r="E486" s="64"/>
    </row>
    <row r="487" spans="1:5" s="174" customFormat="1">
      <c r="A487" s="64"/>
      <c r="B487" s="64"/>
      <c r="C487" s="64"/>
      <c r="D487" s="64"/>
      <c r="E487" s="64"/>
    </row>
    <row r="488" spans="1:5" s="174" customFormat="1">
      <c r="A488" s="64"/>
      <c r="B488" s="64"/>
      <c r="C488" s="64"/>
      <c r="D488" s="64"/>
      <c r="E488" s="64"/>
    </row>
    <row r="489" spans="1:5" s="174" customFormat="1">
      <c r="A489" s="64"/>
      <c r="B489" s="64"/>
      <c r="C489" s="64"/>
      <c r="D489" s="64"/>
      <c r="E489" s="64"/>
    </row>
    <row r="490" spans="1:5" s="174" customFormat="1">
      <c r="A490" s="64"/>
      <c r="B490" s="64"/>
      <c r="C490" s="64"/>
      <c r="D490" s="64"/>
      <c r="E490" s="64"/>
    </row>
    <row r="491" spans="1:5" s="174" customFormat="1">
      <c r="A491" s="64"/>
      <c r="B491" s="64"/>
      <c r="C491" s="64"/>
      <c r="D491" s="64"/>
      <c r="E491" s="64"/>
    </row>
    <row r="492" spans="1:5" s="174" customFormat="1">
      <c r="A492" s="64"/>
      <c r="B492" s="64"/>
      <c r="C492" s="64"/>
      <c r="D492" s="64"/>
      <c r="E492" s="64"/>
    </row>
    <row r="493" spans="1:5" s="174" customFormat="1">
      <c r="A493" s="64"/>
      <c r="B493" s="64"/>
      <c r="C493" s="64"/>
      <c r="D493" s="64"/>
      <c r="E493" s="64"/>
    </row>
    <row r="494" spans="1:5" s="174" customFormat="1">
      <c r="A494" s="64"/>
      <c r="B494" s="64"/>
      <c r="C494" s="64"/>
      <c r="D494" s="64"/>
      <c r="E494" s="64"/>
    </row>
    <row r="495" spans="1:5" s="174" customFormat="1">
      <c r="A495" s="64"/>
      <c r="B495" s="64"/>
      <c r="C495" s="64"/>
      <c r="D495" s="64"/>
      <c r="E495" s="64"/>
    </row>
    <row r="496" spans="1:5" s="174" customFormat="1">
      <c r="A496" s="64"/>
      <c r="B496" s="64"/>
      <c r="C496" s="64"/>
      <c r="D496" s="64"/>
      <c r="E496" s="64"/>
    </row>
    <row r="497" spans="1:5" s="174" customFormat="1">
      <c r="A497" s="64"/>
      <c r="B497" s="64"/>
      <c r="C497" s="64"/>
      <c r="D497" s="64"/>
      <c r="E497" s="64"/>
    </row>
    <row r="498" spans="1:5" s="174" customFormat="1">
      <c r="A498" s="64"/>
      <c r="B498" s="64"/>
      <c r="C498" s="64"/>
      <c r="D498" s="64"/>
      <c r="E498" s="64"/>
    </row>
    <row r="499" spans="1:5" s="174" customFormat="1">
      <c r="A499" s="64"/>
      <c r="B499" s="64"/>
      <c r="C499" s="64"/>
      <c r="D499" s="64"/>
      <c r="E499" s="64"/>
    </row>
    <row r="500" spans="1:5" s="174" customFormat="1">
      <c r="A500" s="64"/>
      <c r="B500" s="64"/>
      <c r="C500" s="64"/>
      <c r="D500" s="64"/>
      <c r="E500" s="64"/>
    </row>
    <row r="501" spans="1:5" s="174" customFormat="1">
      <c r="A501" s="64"/>
      <c r="B501" s="64"/>
      <c r="C501" s="64"/>
      <c r="D501" s="64"/>
      <c r="E501" s="64"/>
    </row>
    <row r="502" spans="1:5" s="174" customFormat="1">
      <c r="A502" s="64"/>
      <c r="B502" s="64"/>
      <c r="C502" s="64"/>
      <c r="D502" s="64"/>
      <c r="E502" s="64"/>
    </row>
    <row r="503" spans="1:5" s="174" customFormat="1">
      <c r="A503" s="64"/>
      <c r="B503" s="64"/>
      <c r="C503" s="64"/>
      <c r="D503" s="64"/>
      <c r="E503" s="64"/>
    </row>
    <row r="504" spans="1:5" s="174" customFormat="1">
      <c r="A504" s="64"/>
      <c r="B504" s="64"/>
      <c r="C504" s="64"/>
      <c r="D504" s="64"/>
      <c r="E504" s="64"/>
    </row>
    <row r="505" spans="1:5" s="174" customFormat="1">
      <c r="A505" s="64"/>
      <c r="B505" s="64"/>
      <c r="C505" s="64"/>
      <c r="D505" s="64"/>
      <c r="E505" s="64"/>
    </row>
    <row r="506" spans="1:5" s="174" customFormat="1">
      <c r="A506" s="64"/>
      <c r="B506" s="64"/>
      <c r="C506" s="64"/>
      <c r="D506" s="64"/>
      <c r="E506" s="64"/>
    </row>
    <row r="507" spans="1:5" s="174" customFormat="1">
      <c r="A507" s="64"/>
      <c r="B507" s="64"/>
      <c r="C507" s="64"/>
      <c r="D507" s="64"/>
      <c r="E507" s="64"/>
    </row>
    <row r="508" spans="1:5" s="174" customFormat="1">
      <c r="A508" s="64"/>
      <c r="B508" s="64"/>
      <c r="C508" s="64"/>
      <c r="D508" s="64"/>
      <c r="E508" s="64"/>
    </row>
    <row r="509" spans="1:5" s="174" customFormat="1">
      <c r="A509" s="64"/>
      <c r="B509" s="64"/>
      <c r="C509" s="64"/>
      <c r="D509" s="64"/>
      <c r="E509" s="64"/>
    </row>
    <row r="510" spans="1:5" s="174" customFormat="1">
      <c r="A510" s="64"/>
      <c r="B510" s="64"/>
      <c r="C510" s="64"/>
      <c r="D510" s="64"/>
      <c r="E510" s="64"/>
    </row>
    <row r="511" spans="1:5" s="174" customFormat="1">
      <c r="A511" s="64"/>
      <c r="B511" s="64"/>
      <c r="C511" s="64"/>
      <c r="D511" s="64"/>
      <c r="E511" s="64"/>
    </row>
    <row r="512" spans="1:5" s="174" customFormat="1">
      <c r="A512" s="64"/>
      <c r="B512" s="64"/>
      <c r="C512" s="64"/>
      <c r="D512" s="64"/>
      <c r="E512" s="64"/>
    </row>
    <row r="513" spans="1:5" s="174" customFormat="1">
      <c r="A513" s="64"/>
      <c r="B513" s="64"/>
      <c r="C513" s="64"/>
      <c r="D513" s="64"/>
      <c r="E513" s="64"/>
    </row>
    <row r="514" spans="1:5" s="174" customFormat="1">
      <c r="A514" s="64"/>
      <c r="B514" s="64"/>
      <c r="C514" s="64"/>
      <c r="D514" s="64"/>
      <c r="E514" s="64"/>
    </row>
    <row r="515" spans="1:5" s="174" customFormat="1">
      <c r="A515" s="64"/>
      <c r="B515" s="64"/>
      <c r="C515" s="64"/>
      <c r="D515" s="64"/>
      <c r="E515" s="64"/>
    </row>
    <row r="516" spans="1:5" s="174" customFormat="1">
      <c r="A516" s="64"/>
      <c r="B516" s="64"/>
      <c r="C516" s="64"/>
      <c r="D516" s="64"/>
      <c r="E516" s="64"/>
    </row>
    <row r="517" spans="1:5" s="174" customFormat="1">
      <c r="A517" s="64"/>
      <c r="B517" s="64"/>
      <c r="C517" s="64"/>
      <c r="D517" s="64"/>
      <c r="E517" s="64"/>
    </row>
    <row r="518" spans="1:5" s="174" customFormat="1">
      <c r="A518" s="64"/>
      <c r="B518" s="64"/>
      <c r="C518" s="64"/>
      <c r="D518" s="64"/>
      <c r="E518" s="64"/>
    </row>
    <row r="519" spans="1:5" s="174" customFormat="1">
      <c r="A519" s="64"/>
      <c r="B519" s="64"/>
      <c r="C519" s="64"/>
      <c r="D519" s="64"/>
      <c r="E519" s="64"/>
    </row>
    <row r="520" spans="1:5" s="174" customFormat="1">
      <c r="A520" s="64"/>
      <c r="B520" s="64"/>
      <c r="C520" s="64"/>
      <c r="D520" s="64"/>
      <c r="E520" s="64"/>
    </row>
    <row r="521" spans="1:5" s="174" customFormat="1">
      <c r="A521" s="64"/>
      <c r="B521" s="64"/>
      <c r="C521" s="64"/>
      <c r="D521" s="64"/>
      <c r="E521" s="64"/>
    </row>
    <row r="522" spans="1:5" s="174" customFormat="1">
      <c r="A522" s="64"/>
      <c r="B522" s="64"/>
      <c r="C522" s="64"/>
      <c r="D522" s="64"/>
      <c r="E522" s="64"/>
    </row>
    <row r="523" spans="1:5" s="174" customFormat="1">
      <c r="A523" s="64"/>
      <c r="B523" s="64"/>
      <c r="C523" s="64"/>
      <c r="D523" s="64"/>
      <c r="E523" s="64"/>
    </row>
    <row r="524" spans="1:5" s="174" customFormat="1">
      <c r="A524" s="64"/>
      <c r="B524" s="64"/>
      <c r="C524" s="64"/>
      <c r="D524" s="64"/>
      <c r="E524" s="64"/>
    </row>
    <row r="525" spans="1:5" s="174" customFormat="1">
      <c r="A525" s="64"/>
      <c r="B525" s="64"/>
      <c r="C525" s="64"/>
      <c r="D525" s="64"/>
      <c r="E525" s="64"/>
    </row>
    <row r="526" spans="1:5" s="174" customFormat="1">
      <c r="A526" s="64"/>
      <c r="B526" s="64"/>
      <c r="C526" s="64"/>
      <c r="D526" s="64"/>
      <c r="E526" s="64"/>
    </row>
    <row r="527" spans="1:5" s="174" customFormat="1">
      <c r="A527" s="64"/>
      <c r="B527" s="64"/>
      <c r="C527" s="64"/>
      <c r="D527" s="64"/>
      <c r="E527" s="64"/>
    </row>
    <row r="528" spans="1:5" s="174" customFormat="1">
      <c r="A528" s="64"/>
      <c r="B528" s="64"/>
      <c r="C528" s="64"/>
      <c r="D528" s="64"/>
      <c r="E528" s="64"/>
    </row>
    <row r="529" spans="1:5" s="174" customFormat="1">
      <c r="A529" s="64"/>
      <c r="B529" s="64"/>
      <c r="C529" s="64"/>
      <c r="D529" s="64"/>
      <c r="E529" s="64"/>
    </row>
    <row r="530" spans="1:5" s="174" customFormat="1">
      <c r="A530" s="64"/>
      <c r="B530" s="64"/>
      <c r="C530" s="64"/>
      <c r="D530" s="64"/>
      <c r="E530" s="64"/>
    </row>
    <row r="531" spans="1:5" s="174" customFormat="1">
      <c r="A531" s="64"/>
      <c r="B531" s="64"/>
      <c r="C531" s="64"/>
      <c r="D531" s="64"/>
      <c r="E531" s="64"/>
    </row>
    <row r="532" spans="1:5" s="174" customFormat="1">
      <c r="A532" s="64"/>
      <c r="B532" s="64"/>
      <c r="C532" s="64"/>
      <c r="D532" s="64"/>
      <c r="E532" s="64"/>
    </row>
    <row r="533" spans="1:5" s="174" customFormat="1">
      <c r="A533" s="64"/>
      <c r="B533" s="64"/>
      <c r="C533" s="64"/>
      <c r="D533" s="64"/>
      <c r="E533" s="64"/>
    </row>
    <row r="534" spans="1:5" s="174" customFormat="1">
      <c r="A534" s="64"/>
      <c r="B534" s="64"/>
      <c r="C534" s="64"/>
      <c r="D534" s="64"/>
      <c r="E534" s="64"/>
    </row>
    <row r="535" spans="1:5" s="174" customFormat="1">
      <c r="A535" s="64"/>
      <c r="B535" s="64"/>
      <c r="C535" s="64"/>
      <c r="D535" s="64"/>
      <c r="E535" s="64"/>
    </row>
    <row r="536" spans="1:5" s="174" customFormat="1">
      <c r="A536" s="64"/>
      <c r="B536" s="64"/>
      <c r="C536" s="64"/>
      <c r="D536" s="64"/>
      <c r="E536" s="64"/>
    </row>
    <row r="537" spans="1:5" s="174" customFormat="1">
      <c r="A537" s="64"/>
      <c r="B537" s="64"/>
      <c r="C537" s="64"/>
      <c r="D537" s="64"/>
      <c r="E537" s="64"/>
    </row>
    <row r="538" spans="1:5" s="174" customFormat="1">
      <c r="A538" s="64"/>
      <c r="B538" s="64"/>
      <c r="C538" s="64"/>
      <c r="D538" s="64"/>
      <c r="E538" s="64"/>
    </row>
    <row r="539" spans="1:5" s="174" customFormat="1">
      <c r="A539" s="64"/>
      <c r="B539" s="64"/>
      <c r="C539" s="64"/>
      <c r="D539" s="64"/>
      <c r="E539" s="64"/>
    </row>
    <row r="540" spans="1:5" s="174" customFormat="1">
      <c r="A540" s="64"/>
      <c r="B540" s="64"/>
      <c r="C540" s="64"/>
      <c r="D540" s="64"/>
      <c r="E540" s="64"/>
    </row>
    <row r="541" spans="1:5" s="174" customFormat="1">
      <c r="A541" s="64"/>
      <c r="B541" s="64"/>
      <c r="C541" s="64"/>
      <c r="D541" s="64"/>
      <c r="E541" s="64"/>
    </row>
    <row r="542" spans="1:5" s="174" customFormat="1">
      <c r="A542" s="64"/>
      <c r="B542" s="64"/>
      <c r="C542" s="64"/>
      <c r="D542" s="64"/>
      <c r="E542" s="64"/>
    </row>
    <row r="543" spans="1:5" s="174" customFormat="1">
      <c r="A543" s="64"/>
      <c r="B543" s="64"/>
      <c r="C543" s="64"/>
      <c r="D543" s="64"/>
      <c r="E543" s="64"/>
    </row>
    <row r="544" spans="1:5" s="174" customFormat="1">
      <c r="A544" s="64"/>
      <c r="B544" s="64"/>
      <c r="C544" s="64"/>
      <c r="D544" s="64"/>
      <c r="E544" s="64"/>
    </row>
    <row r="545" spans="1:5" s="174" customFormat="1">
      <c r="A545" s="64"/>
      <c r="B545" s="64"/>
      <c r="C545" s="64"/>
      <c r="D545" s="64"/>
      <c r="E545" s="64"/>
    </row>
    <row r="546" spans="1:5" s="174" customFormat="1">
      <c r="A546" s="64"/>
      <c r="B546" s="64"/>
      <c r="C546" s="64"/>
      <c r="D546" s="64"/>
      <c r="E546" s="64"/>
    </row>
    <row r="547" spans="1:5" s="174" customFormat="1">
      <c r="A547" s="64"/>
      <c r="B547" s="64"/>
      <c r="C547" s="64"/>
      <c r="D547" s="64"/>
      <c r="E547" s="64"/>
    </row>
    <row r="548" spans="1:5" s="174" customFormat="1">
      <c r="A548" s="64"/>
      <c r="B548" s="64"/>
      <c r="C548" s="64"/>
      <c r="D548" s="64"/>
      <c r="E548" s="64"/>
    </row>
    <row r="549" spans="1:5" s="174" customFormat="1">
      <c r="A549" s="64"/>
      <c r="B549" s="64"/>
      <c r="C549" s="64"/>
      <c r="D549" s="64"/>
      <c r="E549" s="64"/>
    </row>
    <row r="550" spans="1:5" s="174" customFormat="1">
      <c r="A550" s="64"/>
      <c r="B550" s="64"/>
      <c r="C550" s="64"/>
      <c r="D550" s="64"/>
      <c r="E550" s="64"/>
    </row>
    <row r="551" spans="1:5" s="174" customFormat="1">
      <c r="A551" s="64"/>
      <c r="B551" s="64"/>
      <c r="C551" s="64"/>
      <c r="D551" s="64"/>
      <c r="E551" s="64"/>
    </row>
    <row r="552" spans="1:5" s="174" customFormat="1">
      <c r="A552" s="64"/>
      <c r="B552" s="64"/>
      <c r="C552" s="64"/>
      <c r="D552" s="64"/>
      <c r="E552" s="64"/>
    </row>
    <row r="553" spans="1:5" s="174" customFormat="1">
      <c r="A553" s="64"/>
      <c r="B553" s="64"/>
      <c r="C553" s="64"/>
      <c r="D553" s="64"/>
      <c r="E553" s="64"/>
    </row>
    <row r="554" spans="1:5" s="174" customFormat="1">
      <c r="A554" s="64"/>
      <c r="B554" s="64"/>
      <c r="C554" s="64"/>
      <c r="D554" s="64"/>
      <c r="E554" s="64"/>
    </row>
    <row r="555" spans="1:5" s="174" customFormat="1">
      <c r="A555" s="64"/>
      <c r="B555" s="64"/>
      <c r="C555" s="64"/>
      <c r="D555" s="64"/>
      <c r="E555" s="64"/>
    </row>
    <row r="556" spans="1:5" s="174" customFormat="1">
      <c r="A556" s="64"/>
      <c r="B556" s="64"/>
      <c r="C556" s="64"/>
      <c r="D556" s="64"/>
      <c r="E556" s="64"/>
    </row>
    <row r="557" spans="1:5" s="174" customFormat="1">
      <c r="A557" s="64"/>
      <c r="B557" s="64"/>
      <c r="C557" s="64"/>
      <c r="D557" s="64"/>
      <c r="E557" s="64"/>
    </row>
    <row r="558" spans="1:5" s="174" customFormat="1">
      <c r="A558" s="64"/>
      <c r="B558" s="64"/>
      <c r="C558" s="64"/>
      <c r="D558" s="64"/>
      <c r="E558" s="64"/>
    </row>
    <row r="559" spans="1:5" s="174" customFormat="1">
      <c r="A559" s="64"/>
      <c r="B559" s="64"/>
      <c r="C559" s="64"/>
      <c r="D559" s="64"/>
      <c r="E559" s="64"/>
    </row>
    <row r="560" spans="1:5" s="174" customFormat="1">
      <c r="A560" s="64"/>
      <c r="B560" s="64"/>
      <c r="C560" s="64"/>
      <c r="D560" s="64"/>
      <c r="E560" s="64"/>
    </row>
    <row r="561" spans="1:5" s="174" customFormat="1">
      <c r="A561" s="64"/>
      <c r="B561" s="64"/>
      <c r="C561" s="64"/>
      <c r="D561" s="64"/>
      <c r="E561" s="64"/>
    </row>
    <row r="562" spans="1:5" s="174" customFormat="1">
      <c r="A562" s="64"/>
      <c r="B562" s="64"/>
      <c r="C562" s="64"/>
      <c r="D562" s="64"/>
      <c r="E562" s="64"/>
    </row>
    <row r="563" spans="1:5" s="174" customFormat="1">
      <c r="A563" s="64"/>
      <c r="B563" s="64"/>
      <c r="C563" s="64"/>
      <c r="D563" s="64"/>
      <c r="E563" s="64"/>
    </row>
    <row r="564" spans="1:5" s="174" customFormat="1">
      <c r="A564" s="64"/>
      <c r="B564" s="64"/>
      <c r="C564" s="64"/>
      <c r="D564" s="64"/>
      <c r="E564" s="64"/>
    </row>
    <row r="565" spans="1:5" s="174" customFormat="1">
      <c r="A565" s="64"/>
      <c r="B565" s="64"/>
      <c r="C565" s="64"/>
      <c r="D565" s="64"/>
      <c r="E565" s="64"/>
    </row>
    <row r="566" spans="1:5" s="174" customFormat="1">
      <c r="A566" s="64"/>
      <c r="B566" s="64"/>
      <c r="C566" s="64"/>
      <c r="D566" s="64"/>
      <c r="E566" s="64"/>
    </row>
    <row r="567" spans="1:5" s="174" customFormat="1">
      <c r="A567" s="64"/>
      <c r="B567" s="64"/>
      <c r="C567" s="64"/>
      <c r="D567" s="64"/>
      <c r="E567" s="64"/>
    </row>
    <row r="568" spans="1:5" s="174" customFormat="1">
      <c r="A568" s="64"/>
      <c r="B568" s="64"/>
      <c r="C568" s="64"/>
      <c r="D568" s="64"/>
      <c r="E568" s="64"/>
    </row>
    <row r="569" spans="1:5" s="174" customFormat="1">
      <c r="A569" s="64"/>
      <c r="B569" s="64"/>
      <c r="C569" s="64"/>
      <c r="D569" s="64"/>
      <c r="E569" s="64"/>
    </row>
    <row r="570" spans="1:5" s="174" customFormat="1">
      <c r="A570" s="64"/>
      <c r="B570" s="64"/>
      <c r="C570" s="64"/>
      <c r="D570" s="64"/>
      <c r="E570" s="64"/>
    </row>
    <row r="571" spans="1:5" s="174" customFormat="1">
      <c r="A571" s="64"/>
      <c r="B571" s="64"/>
      <c r="C571" s="64"/>
      <c r="D571" s="64"/>
      <c r="E571" s="64"/>
    </row>
    <row r="572" spans="1:5" s="174" customFormat="1">
      <c r="A572" s="64"/>
      <c r="B572" s="64"/>
      <c r="C572" s="64"/>
      <c r="D572" s="64"/>
      <c r="E572" s="64"/>
    </row>
    <row r="573" spans="1:5" s="174" customFormat="1">
      <c r="A573" s="64"/>
      <c r="B573" s="64"/>
      <c r="C573" s="64"/>
      <c r="D573" s="64"/>
      <c r="E573" s="64"/>
    </row>
    <row r="574" spans="1:5" s="174" customFormat="1">
      <c r="A574" s="64"/>
      <c r="B574" s="64"/>
      <c r="C574" s="64"/>
      <c r="D574" s="64"/>
      <c r="E574" s="64"/>
    </row>
    <row r="575" spans="1:5" s="174" customFormat="1">
      <c r="A575" s="64"/>
      <c r="B575" s="64"/>
      <c r="C575" s="64"/>
      <c r="D575" s="64"/>
      <c r="E575" s="64"/>
    </row>
    <row r="576" spans="1:5" s="174" customFormat="1">
      <c r="A576" s="64"/>
      <c r="B576" s="64"/>
      <c r="C576" s="64"/>
      <c r="D576" s="64"/>
      <c r="E576" s="64"/>
    </row>
    <row r="577" spans="1:5" s="174" customFormat="1">
      <c r="A577" s="64"/>
      <c r="B577" s="64"/>
      <c r="C577" s="64"/>
      <c r="D577" s="64"/>
      <c r="E577" s="64"/>
    </row>
    <row r="578" spans="1:5" s="174" customFormat="1">
      <c r="A578" s="64"/>
      <c r="B578" s="64"/>
      <c r="C578" s="64"/>
      <c r="D578" s="64"/>
      <c r="E578" s="64"/>
    </row>
    <row r="579" spans="1:5" s="174" customFormat="1">
      <c r="A579" s="64"/>
      <c r="B579" s="64"/>
      <c r="C579" s="64"/>
      <c r="D579" s="64"/>
      <c r="E579" s="64"/>
    </row>
    <row r="580" spans="1:5" s="174" customFormat="1">
      <c r="A580" s="64"/>
      <c r="B580" s="64"/>
      <c r="C580" s="64"/>
      <c r="D580" s="64"/>
      <c r="E580" s="64"/>
    </row>
    <row r="581" spans="1:5" s="174" customFormat="1">
      <c r="A581" s="64"/>
      <c r="B581" s="64"/>
      <c r="C581" s="64"/>
      <c r="D581" s="64"/>
      <c r="E581" s="64"/>
    </row>
    <row r="582" spans="1:5" s="174" customFormat="1">
      <c r="A582" s="64"/>
      <c r="B582" s="64"/>
      <c r="C582" s="64"/>
      <c r="D582" s="64"/>
      <c r="E582" s="64"/>
    </row>
    <row r="583" spans="1:5" s="174" customFormat="1">
      <c r="A583" s="64"/>
      <c r="B583" s="64"/>
      <c r="C583" s="64"/>
      <c r="D583" s="64"/>
      <c r="E583" s="64"/>
    </row>
    <row r="584" spans="1:5" s="174" customFormat="1">
      <c r="A584" s="64"/>
      <c r="B584" s="64"/>
      <c r="C584" s="64"/>
      <c r="D584" s="64"/>
      <c r="E584" s="64"/>
    </row>
    <row r="585" spans="1:5" s="174" customFormat="1">
      <c r="A585" s="64"/>
      <c r="B585" s="64"/>
      <c r="C585" s="64"/>
      <c r="D585" s="64"/>
      <c r="E585" s="64"/>
    </row>
    <row r="586" spans="1:5" s="174" customFormat="1">
      <c r="A586" s="64"/>
      <c r="B586" s="64"/>
      <c r="C586" s="64"/>
      <c r="D586" s="64"/>
      <c r="E586" s="64"/>
    </row>
    <row r="587" spans="1:5" s="174" customFormat="1">
      <c r="A587" s="64"/>
      <c r="B587" s="64"/>
      <c r="C587" s="64"/>
      <c r="D587" s="64"/>
      <c r="E587" s="64"/>
    </row>
    <row r="588" spans="1:5" s="174" customFormat="1">
      <c r="A588" s="64"/>
      <c r="B588" s="64"/>
      <c r="C588" s="64"/>
      <c r="D588" s="64"/>
      <c r="E588" s="64"/>
    </row>
    <row r="589" spans="1:5" s="174" customFormat="1">
      <c r="A589" s="64"/>
      <c r="B589" s="64"/>
      <c r="C589" s="64"/>
      <c r="D589" s="64"/>
      <c r="E589" s="64"/>
    </row>
    <row r="590" spans="1:5" s="174" customFormat="1">
      <c r="A590" s="64"/>
      <c r="B590" s="64"/>
      <c r="C590" s="64"/>
      <c r="D590" s="64"/>
      <c r="E590" s="64"/>
    </row>
    <row r="591" spans="1:5" s="174" customFormat="1">
      <c r="A591" s="64"/>
      <c r="B591" s="64"/>
      <c r="C591" s="64"/>
      <c r="D591" s="64"/>
      <c r="E591" s="64"/>
    </row>
    <row r="592" spans="1:5" s="174" customFormat="1">
      <c r="A592" s="64"/>
      <c r="B592" s="64"/>
      <c r="C592" s="64"/>
      <c r="D592" s="64"/>
      <c r="E592" s="64"/>
    </row>
    <row r="593" spans="1:5" s="174" customFormat="1">
      <c r="A593" s="64"/>
      <c r="B593" s="64"/>
      <c r="C593" s="64"/>
      <c r="D593" s="64"/>
      <c r="E593" s="64"/>
    </row>
    <row r="594" spans="1:5" s="174" customFormat="1">
      <c r="A594" s="64"/>
      <c r="B594" s="64"/>
      <c r="C594" s="64"/>
      <c r="D594" s="64"/>
      <c r="E594" s="64"/>
    </row>
    <row r="595" spans="1:5" s="174" customFormat="1">
      <c r="A595" s="64"/>
      <c r="B595" s="64"/>
      <c r="C595" s="64"/>
      <c r="D595" s="64"/>
      <c r="E595" s="64"/>
    </row>
    <row r="596" spans="1:5" s="174" customFormat="1">
      <c r="A596" s="64"/>
      <c r="B596" s="64"/>
      <c r="C596" s="64"/>
      <c r="D596" s="64"/>
      <c r="E596" s="64"/>
    </row>
    <row r="597" spans="1:5" s="174" customFormat="1">
      <c r="A597" s="64"/>
      <c r="B597" s="64"/>
      <c r="C597" s="64"/>
      <c r="D597" s="64"/>
      <c r="E597" s="64"/>
    </row>
    <row r="598" spans="1:5" s="174" customFormat="1">
      <c r="A598" s="64"/>
      <c r="B598" s="64"/>
      <c r="C598" s="64"/>
      <c r="D598" s="64"/>
      <c r="E598" s="64"/>
    </row>
    <row r="599" spans="1:5" s="174" customFormat="1">
      <c r="A599" s="64"/>
      <c r="B599" s="64"/>
      <c r="C599" s="64"/>
      <c r="D599" s="64"/>
      <c r="E599" s="64"/>
    </row>
    <row r="600" spans="1:5" s="174" customFormat="1">
      <c r="A600" s="64"/>
      <c r="B600" s="64"/>
      <c r="C600" s="64"/>
      <c r="D600" s="64"/>
      <c r="E600" s="64"/>
    </row>
    <row r="601" spans="1:5" s="174" customFormat="1">
      <c r="A601" s="64"/>
      <c r="B601" s="64"/>
      <c r="C601" s="64"/>
      <c r="D601" s="64"/>
      <c r="E601" s="64"/>
    </row>
    <row r="602" spans="1:5" s="174" customFormat="1">
      <c r="A602" s="64"/>
      <c r="B602" s="64"/>
      <c r="C602" s="64"/>
      <c r="D602" s="64"/>
      <c r="E602" s="64"/>
    </row>
    <row r="603" spans="1:5" s="174" customFormat="1">
      <c r="A603" s="64"/>
      <c r="B603" s="64"/>
      <c r="C603" s="64"/>
      <c r="D603" s="64"/>
      <c r="E603" s="64"/>
    </row>
    <row r="604" spans="1:5" s="174" customFormat="1">
      <c r="A604" s="64"/>
      <c r="B604" s="64"/>
      <c r="C604" s="64"/>
      <c r="D604" s="64"/>
      <c r="E604" s="64"/>
    </row>
    <row r="605" spans="1:5" s="174" customFormat="1">
      <c r="A605" s="64"/>
      <c r="B605" s="64"/>
      <c r="C605" s="64"/>
      <c r="D605" s="64"/>
      <c r="E605" s="64"/>
    </row>
    <row r="606" spans="1:5" s="174" customFormat="1">
      <c r="A606" s="64"/>
      <c r="B606" s="64"/>
      <c r="C606" s="64"/>
      <c r="D606" s="64"/>
      <c r="E606" s="64"/>
    </row>
    <row r="607" spans="1:5" s="174" customFormat="1">
      <c r="A607" s="64"/>
      <c r="B607" s="64"/>
      <c r="C607" s="64"/>
      <c r="D607" s="64"/>
      <c r="E607" s="64"/>
    </row>
    <row r="608" spans="1:5" s="174" customFormat="1">
      <c r="A608" s="64"/>
      <c r="B608" s="64"/>
      <c r="C608" s="64"/>
      <c r="D608" s="64"/>
      <c r="E608" s="64"/>
    </row>
    <row r="609" spans="1:5" s="174" customFormat="1">
      <c r="A609" s="64"/>
      <c r="B609" s="64"/>
      <c r="C609" s="64"/>
      <c r="D609" s="64"/>
      <c r="E609" s="64"/>
    </row>
    <row r="610" spans="1:5" s="174" customFormat="1">
      <c r="A610" s="64"/>
      <c r="B610" s="64"/>
      <c r="C610" s="64"/>
      <c r="D610" s="64"/>
      <c r="E610" s="64"/>
    </row>
    <row r="611" spans="1:5" s="174" customFormat="1">
      <c r="A611" s="64"/>
      <c r="B611" s="64"/>
      <c r="C611" s="64"/>
      <c r="D611" s="64"/>
      <c r="E611" s="64"/>
    </row>
    <row r="612" spans="1:5" s="174" customFormat="1">
      <c r="A612" s="64"/>
      <c r="B612" s="64"/>
      <c r="C612" s="64"/>
      <c r="D612" s="64"/>
      <c r="E612" s="64"/>
    </row>
    <row r="613" spans="1:5" s="174" customFormat="1">
      <c r="A613" s="64"/>
      <c r="B613" s="64"/>
      <c r="C613" s="64"/>
      <c r="D613" s="64"/>
      <c r="E613" s="64"/>
    </row>
    <row r="614" spans="1:5" s="174" customFormat="1">
      <c r="A614" s="64"/>
      <c r="B614" s="64"/>
      <c r="C614" s="64"/>
      <c r="D614" s="64"/>
      <c r="E614" s="64"/>
    </row>
    <row r="615" spans="1:5" s="174" customFormat="1">
      <c r="A615" s="64"/>
      <c r="B615" s="64"/>
      <c r="C615" s="64"/>
      <c r="D615" s="64"/>
      <c r="E615" s="64"/>
    </row>
    <row r="616" spans="1:5" s="174" customFormat="1">
      <c r="A616" s="64"/>
      <c r="B616" s="64"/>
      <c r="C616" s="64"/>
      <c r="D616" s="64"/>
      <c r="E616" s="64"/>
    </row>
    <row r="617" spans="1:5" s="174" customFormat="1">
      <c r="A617" s="64"/>
      <c r="B617" s="64"/>
      <c r="C617" s="64"/>
      <c r="D617" s="64"/>
      <c r="E617" s="64"/>
    </row>
    <row r="618" spans="1:5" s="174" customFormat="1">
      <c r="A618" s="64"/>
      <c r="B618" s="64"/>
      <c r="C618" s="64"/>
      <c r="D618" s="64"/>
      <c r="E618" s="64"/>
    </row>
    <row r="619" spans="1:5" s="174" customFormat="1">
      <c r="A619" s="64"/>
      <c r="B619" s="64"/>
      <c r="C619" s="64"/>
      <c r="D619" s="64"/>
      <c r="E619" s="64"/>
    </row>
    <row r="620" spans="1:5" s="174" customFormat="1">
      <c r="A620" s="64"/>
      <c r="B620" s="64"/>
      <c r="C620" s="64"/>
      <c r="D620" s="64"/>
      <c r="E620" s="64"/>
    </row>
    <row r="621" spans="1:5" s="174" customFormat="1">
      <c r="A621" s="64"/>
      <c r="B621" s="64"/>
      <c r="C621" s="64"/>
      <c r="D621" s="64"/>
      <c r="E621" s="64"/>
    </row>
    <row r="622" spans="1:5" s="174" customFormat="1">
      <c r="A622" s="64"/>
      <c r="B622" s="64"/>
      <c r="C622" s="64"/>
      <c r="D622" s="64"/>
      <c r="E622" s="64"/>
    </row>
    <row r="623" spans="1:5" s="174" customFormat="1">
      <c r="A623" s="64"/>
      <c r="B623" s="64"/>
      <c r="C623" s="64"/>
      <c r="D623" s="64"/>
      <c r="E623" s="64"/>
    </row>
    <row r="624" spans="1:5" s="174" customFormat="1">
      <c r="A624" s="64"/>
      <c r="B624" s="64"/>
      <c r="C624" s="64"/>
      <c r="D624" s="64"/>
      <c r="E624" s="64"/>
    </row>
    <row r="625" spans="1:5" s="174" customFormat="1">
      <c r="A625" s="64"/>
      <c r="B625" s="64"/>
      <c r="C625" s="64"/>
      <c r="D625" s="64"/>
      <c r="E625" s="64"/>
    </row>
    <row r="626" spans="1:5" s="174" customFormat="1">
      <c r="A626" s="64"/>
      <c r="B626" s="64"/>
      <c r="C626" s="64"/>
      <c r="D626" s="64"/>
      <c r="E626" s="64"/>
    </row>
    <row r="627" spans="1:5" s="174" customFormat="1">
      <c r="A627" s="64"/>
      <c r="B627" s="64"/>
      <c r="C627" s="64"/>
      <c r="D627" s="64"/>
      <c r="E627" s="64"/>
    </row>
    <row r="628" spans="1:5" s="174" customFormat="1">
      <c r="A628" s="64"/>
      <c r="B628" s="64"/>
      <c r="C628" s="64"/>
      <c r="D628" s="64"/>
      <c r="E628" s="64"/>
    </row>
    <row r="629" spans="1:5" s="174" customFormat="1">
      <c r="A629" s="64"/>
      <c r="B629" s="64"/>
      <c r="C629" s="64"/>
      <c r="D629" s="64"/>
      <c r="E629" s="64"/>
    </row>
    <row r="630" spans="1:5" s="174" customFormat="1">
      <c r="A630" s="64"/>
      <c r="B630" s="64"/>
      <c r="C630" s="64"/>
      <c r="D630" s="64"/>
      <c r="E630" s="64"/>
    </row>
    <row r="631" spans="1:5" s="174" customFormat="1">
      <c r="A631" s="64"/>
      <c r="B631" s="64"/>
      <c r="C631" s="64"/>
      <c r="D631" s="64"/>
      <c r="E631" s="64"/>
    </row>
    <row r="632" spans="1:5" s="174" customFormat="1">
      <c r="A632" s="64"/>
      <c r="B632" s="64"/>
      <c r="C632" s="64"/>
      <c r="D632" s="64"/>
      <c r="E632" s="64"/>
    </row>
    <row r="633" spans="1:5" s="174" customFormat="1">
      <c r="A633" s="64"/>
      <c r="B633" s="64"/>
      <c r="C633" s="64"/>
      <c r="D633" s="64"/>
      <c r="E633" s="64"/>
    </row>
    <row r="634" spans="1:5" s="174" customFormat="1">
      <c r="A634" s="64"/>
      <c r="B634" s="64"/>
      <c r="C634" s="64"/>
      <c r="D634" s="64"/>
      <c r="E634" s="64"/>
    </row>
    <row r="635" spans="1:5" s="174" customFormat="1">
      <c r="A635" s="64"/>
      <c r="B635" s="64"/>
      <c r="C635" s="64"/>
      <c r="D635" s="64"/>
      <c r="E635" s="64"/>
    </row>
    <row r="636" spans="1:5" s="174" customFormat="1">
      <c r="A636" s="64"/>
      <c r="B636" s="64"/>
      <c r="C636" s="64"/>
      <c r="D636" s="64"/>
      <c r="E636" s="64"/>
    </row>
    <row r="637" spans="1:5" s="174" customFormat="1">
      <c r="A637" s="64"/>
      <c r="B637" s="64"/>
      <c r="C637" s="64"/>
      <c r="D637" s="64"/>
      <c r="E637" s="64"/>
    </row>
    <row r="638" spans="1:5" s="174" customFormat="1">
      <c r="A638" s="64"/>
      <c r="B638" s="64"/>
      <c r="C638" s="64"/>
      <c r="D638" s="64"/>
      <c r="E638" s="64"/>
    </row>
    <row r="639" spans="1:5" s="174" customFormat="1">
      <c r="A639" s="64"/>
      <c r="B639" s="64"/>
      <c r="C639" s="64"/>
      <c r="D639" s="64"/>
      <c r="E639" s="64"/>
    </row>
    <row r="640" spans="1:5" s="174" customFormat="1">
      <c r="A640" s="64"/>
      <c r="B640" s="64"/>
      <c r="C640" s="64"/>
      <c r="D640" s="64"/>
      <c r="E640" s="64"/>
    </row>
    <row r="641" spans="1:5" s="174" customFormat="1">
      <c r="A641" s="64"/>
      <c r="B641" s="64"/>
      <c r="C641" s="64"/>
      <c r="D641" s="64"/>
      <c r="E641" s="64"/>
    </row>
    <row r="642" spans="1:5" s="174" customFormat="1">
      <c r="A642" s="64"/>
      <c r="B642" s="64"/>
      <c r="C642" s="64"/>
      <c r="D642" s="64"/>
      <c r="E642" s="64"/>
    </row>
    <row r="643" spans="1:5" s="174" customFormat="1">
      <c r="A643" s="64"/>
      <c r="B643" s="64"/>
      <c r="C643" s="64"/>
      <c r="D643" s="64"/>
      <c r="E643" s="64"/>
    </row>
    <row r="644" spans="1:5" s="174" customFormat="1">
      <c r="A644" s="64"/>
      <c r="B644" s="64"/>
      <c r="C644" s="64"/>
      <c r="D644" s="64"/>
      <c r="E644" s="64"/>
    </row>
    <row r="645" spans="1:5" s="174" customFormat="1">
      <c r="A645" s="64"/>
      <c r="B645" s="64"/>
      <c r="C645" s="64"/>
      <c r="D645" s="64"/>
      <c r="E645" s="64"/>
    </row>
    <row r="646" spans="1:5" s="174" customFormat="1">
      <c r="A646" s="64"/>
      <c r="B646" s="64"/>
      <c r="C646" s="64"/>
      <c r="D646" s="64"/>
      <c r="E646" s="64"/>
    </row>
    <row r="647" spans="1:5" s="174" customFormat="1">
      <c r="A647" s="64"/>
      <c r="B647" s="64"/>
      <c r="C647" s="64"/>
      <c r="D647" s="64"/>
      <c r="E647" s="64"/>
    </row>
    <row r="648" spans="1:5" s="174" customFormat="1">
      <c r="A648" s="64"/>
      <c r="B648" s="64"/>
      <c r="C648" s="64"/>
      <c r="D648" s="64"/>
      <c r="E648" s="64"/>
    </row>
    <row r="649" spans="1:5" s="174" customFormat="1">
      <c r="A649" s="64"/>
      <c r="B649" s="64"/>
      <c r="C649" s="64"/>
      <c r="D649" s="64"/>
      <c r="E649" s="64"/>
    </row>
    <row r="650" spans="1:5" s="174" customFormat="1">
      <c r="A650" s="64"/>
      <c r="B650" s="64"/>
      <c r="C650" s="64"/>
      <c r="D650" s="64"/>
      <c r="E650" s="64"/>
    </row>
    <row r="651" spans="1:5" s="174" customFormat="1">
      <c r="A651" s="64"/>
      <c r="B651" s="64"/>
      <c r="C651" s="64"/>
      <c r="D651" s="64"/>
      <c r="E651" s="64"/>
    </row>
    <row r="652" spans="1:5" s="174" customFormat="1">
      <c r="A652" s="64"/>
      <c r="B652" s="64"/>
      <c r="C652" s="64"/>
      <c r="D652" s="64"/>
      <c r="E652" s="64"/>
    </row>
    <row r="653" spans="1:5" s="174" customFormat="1">
      <c r="A653" s="64"/>
      <c r="B653" s="64"/>
      <c r="C653" s="64"/>
      <c r="D653" s="64"/>
      <c r="E653" s="64"/>
    </row>
    <row r="654" spans="1:5" s="174" customFormat="1">
      <c r="A654" s="64"/>
      <c r="B654" s="64"/>
      <c r="C654" s="64"/>
      <c r="D654" s="64"/>
      <c r="E654" s="64"/>
    </row>
    <row r="655" spans="1:5" s="174" customFormat="1">
      <c r="A655" s="64"/>
      <c r="B655" s="64"/>
      <c r="C655" s="64"/>
      <c r="D655" s="64"/>
      <c r="E655" s="64"/>
    </row>
    <row r="656" spans="1:5" s="174" customFormat="1">
      <c r="A656" s="64"/>
      <c r="B656" s="64"/>
      <c r="C656" s="64"/>
      <c r="D656" s="64"/>
      <c r="E656" s="64"/>
    </row>
    <row r="657" spans="1:5" s="174" customFormat="1">
      <c r="A657" s="64"/>
      <c r="B657" s="64"/>
      <c r="C657" s="64"/>
      <c r="D657" s="64"/>
      <c r="E657" s="64"/>
    </row>
    <row r="658" spans="1:5" s="174" customFormat="1">
      <c r="A658" s="64"/>
      <c r="B658" s="64"/>
      <c r="C658" s="64"/>
      <c r="D658" s="64"/>
      <c r="E658" s="64"/>
    </row>
    <row r="659" spans="1:5" s="174" customFormat="1">
      <c r="A659" s="64"/>
      <c r="B659" s="64"/>
      <c r="C659" s="64"/>
      <c r="D659" s="64"/>
      <c r="E659" s="64"/>
    </row>
    <row r="660" spans="1:5" s="174" customFormat="1">
      <c r="A660" s="64"/>
      <c r="B660" s="64"/>
      <c r="C660" s="64"/>
      <c r="D660" s="64"/>
      <c r="E660" s="64"/>
    </row>
    <row r="661" spans="1:5" s="174" customFormat="1">
      <c r="A661" s="64"/>
      <c r="B661" s="64"/>
      <c r="C661" s="64"/>
      <c r="D661" s="64"/>
      <c r="E661" s="64"/>
    </row>
    <row r="662" spans="1:5" s="174" customFormat="1">
      <c r="A662" s="64"/>
      <c r="B662" s="64"/>
      <c r="C662" s="64"/>
      <c r="D662" s="64"/>
      <c r="E662" s="64"/>
    </row>
    <row r="663" spans="1:5" s="174" customFormat="1">
      <c r="A663" s="64"/>
      <c r="B663" s="64"/>
      <c r="C663" s="64"/>
      <c r="D663" s="64"/>
      <c r="E663" s="64"/>
    </row>
    <row r="664" spans="1:5" s="174" customFormat="1">
      <c r="A664" s="64"/>
      <c r="B664" s="64"/>
      <c r="C664" s="64"/>
      <c r="D664" s="64"/>
      <c r="E664" s="64"/>
    </row>
    <row r="665" spans="1:5" s="174" customFormat="1">
      <c r="A665" s="64"/>
      <c r="B665" s="64"/>
      <c r="C665" s="64"/>
      <c r="D665" s="64"/>
      <c r="E665" s="64"/>
    </row>
    <row r="666" spans="1:5" s="174" customFormat="1">
      <c r="A666" s="64"/>
      <c r="B666" s="64"/>
      <c r="C666" s="64"/>
      <c r="D666" s="64"/>
      <c r="E666" s="64"/>
    </row>
    <row r="667" spans="1:5" s="174" customFormat="1">
      <c r="A667" s="64"/>
      <c r="B667" s="64"/>
      <c r="C667" s="64"/>
      <c r="D667" s="64"/>
      <c r="E667" s="64"/>
    </row>
    <row r="668" spans="1:5" s="174" customFormat="1">
      <c r="A668" s="64"/>
      <c r="B668" s="64"/>
      <c r="C668" s="64"/>
      <c r="D668" s="64"/>
      <c r="E668" s="64"/>
    </row>
    <row r="669" spans="1:5" s="174" customFormat="1">
      <c r="A669" s="64"/>
      <c r="B669" s="64"/>
      <c r="C669" s="64"/>
      <c r="D669" s="64"/>
      <c r="E669" s="64"/>
    </row>
    <row r="670" spans="1:5" s="174" customFormat="1">
      <c r="A670" s="64"/>
      <c r="B670" s="64"/>
      <c r="C670" s="64"/>
      <c r="D670" s="64"/>
      <c r="E670" s="64"/>
    </row>
    <row r="671" spans="1:5" s="174" customFormat="1">
      <c r="A671" s="64"/>
      <c r="B671" s="64"/>
      <c r="C671" s="64"/>
      <c r="D671" s="64"/>
      <c r="E671" s="64"/>
    </row>
    <row r="672" spans="1:5" s="174" customFormat="1">
      <c r="A672" s="64"/>
      <c r="B672" s="64"/>
      <c r="C672" s="64"/>
      <c r="D672" s="64"/>
      <c r="E672" s="64"/>
    </row>
    <row r="673" spans="1:5" s="174" customFormat="1">
      <c r="A673" s="64"/>
      <c r="B673" s="64"/>
      <c r="C673" s="64"/>
      <c r="D673" s="64"/>
      <c r="E673" s="64"/>
    </row>
    <row r="674" spans="1:5" s="174" customFormat="1">
      <c r="A674" s="64"/>
      <c r="B674" s="64"/>
      <c r="C674" s="64"/>
      <c r="D674" s="64"/>
      <c r="E674" s="64"/>
    </row>
    <row r="675" spans="1:5" s="174" customFormat="1">
      <c r="A675" s="64"/>
      <c r="B675" s="64"/>
      <c r="C675" s="64"/>
      <c r="D675" s="64"/>
      <c r="E675" s="64"/>
    </row>
    <row r="676" spans="1:5" s="174" customFormat="1">
      <c r="A676" s="64"/>
      <c r="B676" s="64"/>
      <c r="C676" s="64"/>
      <c r="D676" s="64"/>
      <c r="E676" s="64"/>
    </row>
    <row r="677" spans="1:5" s="174" customFormat="1">
      <c r="A677" s="64"/>
      <c r="B677" s="64"/>
      <c r="C677" s="64"/>
      <c r="D677" s="64"/>
      <c r="E677" s="64"/>
    </row>
    <row r="678" spans="1:5" s="174" customFormat="1">
      <c r="A678" s="64"/>
      <c r="B678" s="64"/>
      <c r="C678" s="64"/>
      <c r="D678" s="64"/>
      <c r="E678" s="64"/>
    </row>
    <row r="679" spans="1:5" s="174" customFormat="1">
      <c r="A679" s="64"/>
      <c r="B679" s="64"/>
      <c r="C679" s="64"/>
      <c r="D679" s="64"/>
      <c r="E679" s="64"/>
    </row>
    <row r="680" spans="1:5" s="174" customFormat="1">
      <c r="A680" s="64"/>
      <c r="B680" s="64"/>
      <c r="C680" s="64"/>
      <c r="D680" s="64"/>
      <c r="E680" s="64"/>
    </row>
    <row r="681" spans="1:5" s="174" customFormat="1">
      <c r="A681" s="64"/>
      <c r="B681" s="64"/>
      <c r="C681" s="64"/>
      <c r="D681" s="64"/>
      <c r="E681" s="64"/>
    </row>
    <row r="682" spans="1:5" s="174" customFormat="1">
      <c r="A682" s="64"/>
      <c r="B682" s="64"/>
      <c r="C682" s="64"/>
      <c r="D682" s="64"/>
      <c r="E682" s="64"/>
    </row>
    <row r="683" spans="1:5" s="174" customFormat="1">
      <c r="A683" s="64"/>
      <c r="B683" s="64"/>
      <c r="C683" s="64"/>
      <c r="D683" s="64"/>
      <c r="E683" s="64"/>
    </row>
    <row r="684" spans="1:5" s="174" customFormat="1">
      <c r="A684" s="64"/>
      <c r="B684" s="64"/>
      <c r="C684" s="64"/>
      <c r="D684" s="64"/>
      <c r="E684" s="64"/>
    </row>
    <row r="685" spans="1:5" s="174" customFormat="1">
      <c r="A685" s="64"/>
      <c r="B685" s="64"/>
      <c r="C685" s="64"/>
      <c r="D685" s="64"/>
      <c r="E685" s="64"/>
    </row>
    <row r="686" spans="1:5" s="174" customFormat="1">
      <c r="A686" s="64"/>
      <c r="B686" s="64"/>
      <c r="C686" s="64"/>
      <c r="D686" s="64"/>
      <c r="E686" s="64"/>
    </row>
    <row r="687" spans="1:5" s="174" customFormat="1">
      <c r="A687" s="64"/>
      <c r="B687" s="64"/>
      <c r="C687" s="64"/>
      <c r="D687" s="64"/>
      <c r="E687" s="64"/>
    </row>
    <row r="688" spans="1:5" s="174" customFormat="1">
      <c r="A688" s="64"/>
      <c r="B688" s="64"/>
      <c r="C688" s="64"/>
      <c r="D688" s="64"/>
      <c r="E688" s="64"/>
    </row>
    <row r="689" spans="1:5" s="174" customFormat="1">
      <c r="A689" s="64"/>
      <c r="B689" s="64"/>
      <c r="C689" s="64"/>
      <c r="D689" s="64"/>
      <c r="E689" s="64"/>
    </row>
    <row r="690" spans="1:5" s="174" customFormat="1">
      <c r="A690" s="64"/>
      <c r="B690" s="64"/>
      <c r="C690" s="64"/>
      <c r="D690" s="64"/>
      <c r="E690" s="64"/>
    </row>
    <row r="691" spans="1:5" s="174" customFormat="1">
      <c r="A691" s="64"/>
      <c r="B691" s="64"/>
      <c r="C691" s="64"/>
      <c r="D691" s="64"/>
      <c r="E691" s="64"/>
    </row>
    <row r="692" spans="1:5" s="174" customFormat="1">
      <c r="A692" s="64"/>
      <c r="B692" s="64"/>
      <c r="C692" s="64"/>
      <c r="D692" s="64"/>
      <c r="E692" s="64"/>
    </row>
    <row r="693" spans="1:5" s="174" customFormat="1">
      <c r="A693" s="64"/>
      <c r="B693" s="64"/>
      <c r="C693" s="64"/>
      <c r="D693" s="64"/>
      <c r="E693" s="64"/>
    </row>
    <row r="694" spans="1:5" s="174" customFormat="1">
      <c r="A694" s="64"/>
      <c r="B694" s="64"/>
      <c r="C694" s="64"/>
      <c r="D694" s="64"/>
      <c r="E694" s="64"/>
    </row>
    <row r="695" spans="1:5" s="174" customFormat="1">
      <c r="A695" s="64"/>
      <c r="B695" s="64"/>
      <c r="C695" s="64"/>
      <c r="D695" s="64"/>
      <c r="E695" s="64"/>
    </row>
    <row r="696" spans="1:5" s="174" customFormat="1">
      <c r="A696" s="64"/>
      <c r="B696" s="64"/>
      <c r="C696" s="64"/>
      <c r="D696" s="64"/>
      <c r="E696" s="64"/>
    </row>
    <row r="697" spans="1:5" s="174" customFormat="1">
      <c r="A697" s="64"/>
      <c r="B697" s="64"/>
      <c r="C697" s="64"/>
      <c r="D697" s="64"/>
      <c r="E697" s="64"/>
    </row>
    <row r="698" spans="1:5" s="174" customFormat="1">
      <c r="A698" s="64"/>
      <c r="B698" s="64"/>
      <c r="C698" s="64"/>
      <c r="D698" s="64"/>
      <c r="E698" s="64"/>
    </row>
    <row r="699" spans="1:5" s="174" customFormat="1">
      <c r="A699" s="64"/>
      <c r="B699" s="64"/>
      <c r="C699" s="64"/>
      <c r="D699" s="64"/>
      <c r="E699" s="64"/>
    </row>
    <row r="700" spans="1:5" s="174" customFormat="1">
      <c r="A700" s="64"/>
      <c r="B700" s="64"/>
      <c r="C700" s="64"/>
      <c r="D700" s="64"/>
      <c r="E700" s="64"/>
    </row>
    <row r="701" spans="1:5" s="174" customFormat="1">
      <c r="A701" s="64"/>
      <c r="B701" s="64"/>
      <c r="C701" s="64"/>
      <c r="D701" s="64"/>
      <c r="E701" s="64"/>
    </row>
    <row r="702" spans="1:5" s="174" customFormat="1">
      <c r="A702" s="64"/>
      <c r="B702" s="64"/>
      <c r="C702" s="64"/>
      <c r="D702" s="64"/>
      <c r="E702" s="64"/>
    </row>
    <row r="703" spans="1:5" s="174" customFormat="1">
      <c r="A703" s="64"/>
      <c r="B703" s="64"/>
      <c r="C703" s="64"/>
      <c r="D703" s="64"/>
      <c r="E703" s="64"/>
    </row>
    <row r="704" spans="1:5" s="174" customFormat="1">
      <c r="A704" s="64"/>
      <c r="B704" s="64"/>
      <c r="C704" s="64"/>
      <c r="D704" s="64"/>
      <c r="E704" s="64"/>
    </row>
    <row r="705" spans="1:5" s="174" customFormat="1">
      <c r="A705" s="64"/>
      <c r="B705" s="64"/>
      <c r="C705" s="64"/>
      <c r="D705" s="64"/>
      <c r="E705" s="64"/>
    </row>
    <row r="706" spans="1:5" s="174" customFormat="1">
      <c r="A706" s="64"/>
      <c r="B706" s="64"/>
      <c r="C706" s="64"/>
      <c r="D706" s="64"/>
      <c r="E706" s="64"/>
    </row>
    <row r="707" spans="1:5" s="174" customFormat="1">
      <c r="A707" s="64"/>
      <c r="B707" s="64"/>
      <c r="C707" s="64"/>
      <c r="D707" s="64"/>
      <c r="E707" s="64"/>
    </row>
    <row r="708" spans="1:5" s="174" customFormat="1">
      <c r="A708" s="64"/>
      <c r="B708" s="64"/>
      <c r="C708" s="64"/>
      <c r="D708" s="64"/>
      <c r="E708" s="64"/>
    </row>
    <row r="709" spans="1:5" s="174" customFormat="1">
      <c r="A709" s="64"/>
      <c r="B709" s="64"/>
      <c r="C709" s="64"/>
      <c r="D709" s="64"/>
      <c r="E709" s="64"/>
    </row>
    <row r="710" spans="1:5" s="174" customFormat="1">
      <c r="A710" s="64"/>
      <c r="B710" s="64"/>
      <c r="C710" s="64"/>
      <c r="D710" s="64"/>
      <c r="E710" s="64"/>
    </row>
    <row r="711" spans="1:5" s="174" customFormat="1">
      <c r="A711" s="64"/>
      <c r="B711" s="64"/>
      <c r="C711" s="64"/>
      <c r="D711" s="64"/>
      <c r="E711" s="64"/>
    </row>
    <row r="712" spans="1:5" s="174" customFormat="1">
      <c r="A712" s="64"/>
      <c r="B712" s="64"/>
      <c r="C712" s="64"/>
      <c r="D712" s="64"/>
      <c r="E712" s="64"/>
    </row>
    <row r="713" spans="1:5" s="174" customFormat="1">
      <c r="A713" s="64"/>
      <c r="B713" s="64"/>
      <c r="C713" s="64"/>
      <c r="D713" s="64"/>
      <c r="E713" s="64"/>
    </row>
    <row r="714" spans="1:5" s="174" customFormat="1">
      <c r="A714" s="64"/>
      <c r="B714" s="64"/>
      <c r="C714" s="64"/>
      <c r="D714" s="64"/>
      <c r="E714" s="64"/>
    </row>
    <row r="715" spans="1:5" s="174" customFormat="1">
      <c r="A715" s="64"/>
      <c r="B715" s="64"/>
      <c r="C715" s="64"/>
      <c r="D715" s="64"/>
      <c r="E715" s="64"/>
    </row>
    <row r="716" spans="1:5" s="174" customFormat="1">
      <c r="A716" s="64"/>
      <c r="B716" s="64"/>
      <c r="C716" s="64"/>
      <c r="D716" s="64"/>
      <c r="E716" s="64"/>
    </row>
    <row r="717" spans="1:5" s="174" customFormat="1">
      <c r="A717" s="64"/>
      <c r="B717" s="64"/>
      <c r="C717" s="64"/>
      <c r="D717" s="64"/>
      <c r="E717" s="64"/>
    </row>
    <row r="718" spans="1:5" s="174" customFormat="1">
      <c r="A718" s="64"/>
      <c r="B718" s="64"/>
      <c r="C718" s="64"/>
      <c r="D718" s="64"/>
      <c r="E718" s="64"/>
    </row>
    <row r="719" spans="1:5" s="174" customFormat="1">
      <c r="A719" s="64"/>
      <c r="B719" s="64"/>
      <c r="C719" s="64"/>
      <c r="D719" s="64"/>
      <c r="E719" s="64"/>
    </row>
    <row r="720" spans="1:5" s="174" customFormat="1">
      <c r="A720" s="64"/>
      <c r="B720" s="64"/>
      <c r="C720" s="64"/>
      <c r="D720" s="64"/>
      <c r="E720" s="64"/>
    </row>
    <row r="721" spans="1:5" s="174" customFormat="1">
      <c r="A721" s="64"/>
      <c r="B721" s="64"/>
      <c r="C721" s="64"/>
      <c r="D721" s="64"/>
      <c r="E721" s="64"/>
    </row>
    <row r="722" spans="1:5" s="174" customFormat="1">
      <c r="A722" s="64"/>
      <c r="B722" s="64"/>
      <c r="C722" s="64"/>
      <c r="D722" s="64"/>
      <c r="E722" s="64"/>
    </row>
    <row r="723" spans="1:5" s="174" customFormat="1">
      <c r="A723" s="64"/>
      <c r="B723" s="64"/>
      <c r="C723" s="64"/>
      <c r="D723" s="64"/>
      <c r="E723" s="64"/>
    </row>
    <row r="724" spans="1:5" s="174" customFormat="1">
      <c r="A724" s="64"/>
      <c r="B724" s="64"/>
      <c r="C724" s="64"/>
      <c r="D724" s="64"/>
      <c r="E724" s="64"/>
    </row>
    <row r="725" spans="1:5" s="174" customFormat="1">
      <c r="A725" s="64"/>
      <c r="B725" s="64"/>
      <c r="C725" s="64"/>
      <c r="D725" s="64"/>
      <c r="E725" s="64"/>
    </row>
    <row r="726" spans="1:5" s="174" customFormat="1">
      <c r="A726" s="64"/>
      <c r="B726" s="64"/>
      <c r="C726" s="64"/>
      <c r="D726" s="64"/>
      <c r="E726" s="64"/>
    </row>
    <row r="727" spans="1:5" s="174" customFormat="1">
      <c r="A727" s="64"/>
      <c r="B727" s="64"/>
      <c r="C727" s="64"/>
      <c r="D727" s="64"/>
      <c r="E727" s="64"/>
    </row>
    <row r="728" spans="1:5" s="174" customFormat="1">
      <c r="A728" s="64"/>
      <c r="B728" s="64"/>
      <c r="C728" s="64"/>
      <c r="D728" s="64"/>
      <c r="E728" s="64"/>
    </row>
    <row r="729" spans="1:5" s="174" customFormat="1">
      <c r="A729" s="64"/>
      <c r="B729" s="64"/>
      <c r="C729" s="64"/>
      <c r="D729" s="64"/>
      <c r="E729" s="64"/>
    </row>
    <row r="730" spans="1:5" s="174" customFormat="1">
      <c r="A730" s="64"/>
      <c r="B730" s="64"/>
      <c r="C730" s="64"/>
      <c r="D730" s="64"/>
      <c r="E730" s="64"/>
    </row>
    <row r="731" spans="1:5" s="174" customFormat="1">
      <c r="A731" s="64"/>
      <c r="B731" s="64"/>
      <c r="C731" s="64"/>
      <c r="D731" s="64"/>
      <c r="E731" s="64"/>
    </row>
    <row r="732" spans="1:5" s="174" customFormat="1">
      <c r="A732" s="64"/>
      <c r="B732" s="64"/>
      <c r="C732" s="64"/>
      <c r="D732" s="64"/>
      <c r="E732" s="64"/>
    </row>
    <row r="733" spans="1:5" s="174" customFormat="1">
      <c r="A733" s="64"/>
      <c r="B733" s="64"/>
      <c r="C733" s="64"/>
      <c r="D733" s="64"/>
      <c r="E733" s="64"/>
    </row>
    <row r="734" spans="1:5" s="174" customFormat="1">
      <c r="A734" s="64"/>
      <c r="B734" s="64"/>
      <c r="C734" s="64"/>
      <c r="D734" s="64"/>
      <c r="E734" s="64"/>
    </row>
    <row r="735" spans="1:5" s="174" customFormat="1">
      <c r="A735" s="64"/>
      <c r="B735" s="64"/>
      <c r="C735" s="64"/>
      <c r="D735" s="64"/>
      <c r="E735" s="64"/>
    </row>
    <row r="736" spans="1:5" s="174" customFormat="1">
      <c r="A736" s="64"/>
      <c r="B736" s="64"/>
      <c r="C736" s="64"/>
      <c r="D736" s="64"/>
      <c r="E736" s="64"/>
    </row>
    <row r="737" spans="1:5" s="174" customFormat="1">
      <c r="A737" s="64"/>
      <c r="B737" s="64"/>
      <c r="C737" s="64"/>
      <c r="D737" s="64"/>
      <c r="E737" s="64"/>
    </row>
    <row r="738" spans="1:5" s="174" customFormat="1">
      <c r="A738" s="64"/>
      <c r="B738" s="64"/>
      <c r="C738" s="64"/>
      <c r="D738" s="64"/>
      <c r="E738" s="64"/>
    </row>
    <row r="739" spans="1:5" s="174" customFormat="1">
      <c r="A739" s="64"/>
      <c r="B739" s="64"/>
      <c r="C739" s="64"/>
      <c r="D739" s="64"/>
      <c r="E739" s="64"/>
    </row>
    <row r="740" spans="1:5" s="174" customFormat="1">
      <c r="A740" s="64"/>
      <c r="B740" s="64"/>
      <c r="C740" s="64"/>
      <c r="D740" s="64"/>
      <c r="E740" s="64"/>
    </row>
    <row r="741" spans="1:5" s="174" customFormat="1">
      <c r="A741" s="64"/>
      <c r="B741" s="64"/>
      <c r="C741" s="64"/>
      <c r="D741" s="64"/>
      <c r="E741" s="64"/>
    </row>
    <row r="742" spans="1:5" s="174" customFormat="1">
      <c r="A742" s="64"/>
      <c r="B742" s="64"/>
      <c r="C742" s="64"/>
      <c r="D742" s="64"/>
      <c r="E742" s="64"/>
    </row>
    <row r="743" spans="1:5" s="174" customFormat="1">
      <c r="A743" s="64"/>
      <c r="B743" s="64"/>
      <c r="C743" s="64"/>
      <c r="D743" s="64"/>
      <c r="E743" s="64"/>
    </row>
    <row r="744" spans="1:5" s="174" customFormat="1">
      <c r="A744" s="64"/>
      <c r="B744" s="64"/>
      <c r="C744" s="64"/>
      <c r="D744" s="64"/>
      <c r="E744" s="64"/>
    </row>
    <row r="745" spans="1:5" s="174" customFormat="1">
      <c r="A745" s="64"/>
      <c r="B745" s="64"/>
      <c r="C745" s="64"/>
      <c r="D745" s="64"/>
      <c r="E745" s="64"/>
    </row>
    <row r="746" spans="1:5" s="174" customFormat="1">
      <c r="A746" s="64"/>
      <c r="B746" s="64"/>
      <c r="C746" s="64"/>
      <c r="D746" s="64"/>
      <c r="E746" s="64"/>
    </row>
    <row r="747" spans="1:5" s="174" customFormat="1">
      <c r="A747" s="64"/>
      <c r="B747" s="64"/>
      <c r="C747" s="64"/>
      <c r="D747" s="64"/>
      <c r="E747" s="64"/>
    </row>
    <row r="748" spans="1:5" s="174" customFormat="1">
      <c r="A748" s="64"/>
      <c r="B748" s="64"/>
      <c r="C748" s="64"/>
      <c r="D748" s="64"/>
      <c r="E748" s="64"/>
    </row>
    <row r="749" spans="1:5" s="174" customFormat="1">
      <c r="A749" s="64"/>
      <c r="B749" s="64"/>
      <c r="C749" s="64"/>
      <c r="D749" s="64"/>
      <c r="E749" s="64"/>
    </row>
    <row r="750" spans="1:5" s="174" customFormat="1">
      <c r="A750" s="64"/>
      <c r="B750" s="64"/>
      <c r="C750" s="64"/>
      <c r="D750" s="64"/>
      <c r="E750" s="64"/>
    </row>
    <row r="751" spans="1:5" s="174" customFormat="1">
      <c r="A751" s="64"/>
      <c r="B751" s="64"/>
      <c r="C751" s="64"/>
      <c r="D751" s="64"/>
      <c r="E751" s="64"/>
    </row>
    <row r="752" spans="1:5" s="174" customFormat="1">
      <c r="A752" s="64"/>
      <c r="B752" s="64"/>
      <c r="C752" s="64"/>
      <c r="D752" s="64"/>
      <c r="E752" s="64"/>
    </row>
    <row r="753" spans="1:5" s="174" customFormat="1">
      <c r="A753" s="64"/>
      <c r="B753" s="64"/>
      <c r="C753" s="64"/>
      <c r="D753" s="64"/>
      <c r="E753" s="64"/>
    </row>
    <row r="754" spans="1:5" s="174" customFormat="1">
      <c r="A754" s="64"/>
      <c r="B754" s="64"/>
      <c r="C754" s="64"/>
      <c r="D754" s="64"/>
      <c r="E754" s="64"/>
    </row>
    <row r="755" spans="1:5" s="174" customFormat="1">
      <c r="A755" s="64"/>
      <c r="B755" s="64"/>
      <c r="C755" s="64"/>
      <c r="D755" s="64"/>
      <c r="E755" s="64"/>
    </row>
    <row r="756" spans="1:5" s="174" customFormat="1">
      <c r="A756" s="64"/>
      <c r="B756" s="64"/>
      <c r="C756" s="64"/>
      <c r="D756" s="64"/>
      <c r="E756" s="64"/>
    </row>
    <row r="757" spans="1:5" s="174" customFormat="1">
      <c r="A757" s="64"/>
      <c r="B757" s="64"/>
      <c r="C757" s="64"/>
      <c r="D757" s="64"/>
      <c r="E757" s="64"/>
    </row>
    <row r="758" spans="1:5" s="174" customFormat="1">
      <c r="A758" s="64"/>
      <c r="B758" s="64"/>
      <c r="C758" s="64"/>
      <c r="D758" s="64"/>
      <c r="E758" s="64"/>
    </row>
    <row r="759" spans="1:5" s="174" customFormat="1">
      <c r="A759" s="64"/>
      <c r="B759" s="64"/>
      <c r="C759" s="64"/>
      <c r="D759" s="64"/>
      <c r="E759" s="64"/>
    </row>
    <row r="760" spans="1:5" s="174" customFormat="1">
      <c r="A760" s="64"/>
      <c r="B760" s="64"/>
      <c r="C760" s="64"/>
      <c r="D760" s="64"/>
      <c r="E760" s="64"/>
    </row>
    <row r="761" spans="1:5" s="174" customFormat="1">
      <c r="A761" s="64"/>
      <c r="B761" s="64"/>
      <c r="C761" s="64"/>
      <c r="D761" s="64"/>
      <c r="E761" s="64"/>
    </row>
    <row r="762" spans="1:5" s="174" customFormat="1">
      <c r="A762" s="64"/>
      <c r="B762" s="64"/>
      <c r="C762" s="64"/>
      <c r="D762" s="64"/>
      <c r="E762" s="64"/>
    </row>
    <row r="763" spans="1:5" s="174" customFormat="1">
      <c r="A763" s="64"/>
      <c r="B763" s="64"/>
      <c r="C763" s="64"/>
      <c r="D763" s="64"/>
      <c r="E763" s="64"/>
    </row>
    <row r="764" spans="1:5" s="174" customFormat="1">
      <c r="A764" s="64"/>
      <c r="B764" s="64"/>
      <c r="C764" s="64"/>
      <c r="D764" s="64"/>
      <c r="E764" s="64"/>
    </row>
    <row r="765" spans="1:5" s="174" customFormat="1">
      <c r="A765" s="64"/>
      <c r="B765" s="64"/>
      <c r="C765" s="64"/>
      <c r="D765" s="64"/>
      <c r="E765" s="64"/>
    </row>
    <row r="766" spans="1:5" s="174" customFormat="1">
      <c r="A766" s="64"/>
      <c r="B766" s="64"/>
      <c r="C766" s="64"/>
      <c r="D766" s="64"/>
      <c r="E766" s="64"/>
    </row>
    <row r="767" spans="1:5" s="174" customFormat="1">
      <c r="A767" s="64"/>
      <c r="B767" s="64"/>
      <c r="C767" s="64"/>
      <c r="D767" s="64"/>
      <c r="E767" s="64"/>
    </row>
    <row r="768" spans="1:5" s="174" customFormat="1">
      <c r="A768" s="64"/>
      <c r="B768" s="64"/>
      <c r="C768" s="64"/>
      <c r="D768" s="64"/>
      <c r="E768" s="64"/>
    </row>
    <row r="769" spans="1:5" s="174" customFormat="1">
      <c r="A769" s="64"/>
      <c r="B769" s="64"/>
      <c r="C769" s="64"/>
      <c r="D769" s="64"/>
      <c r="E769" s="64"/>
    </row>
    <row r="770" spans="1:5" s="174" customFormat="1">
      <c r="A770" s="64"/>
      <c r="B770" s="64"/>
      <c r="C770" s="64"/>
      <c r="D770" s="64"/>
      <c r="E770" s="64"/>
    </row>
    <row r="771" spans="1:5" s="174" customFormat="1">
      <c r="A771" s="64"/>
      <c r="B771" s="64"/>
      <c r="C771" s="64"/>
      <c r="D771" s="64"/>
      <c r="E771" s="64"/>
    </row>
    <row r="772" spans="1:5" s="174" customFormat="1">
      <c r="A772" s="64"/>
      <c r="B772" s="64"/>
      <c r="C772" s="64"/>
      <c r="D772" s="64"/>
      <c r="E772" s="64"/>
    </row>
    <row r="773" spans="1:5" s="174" customFormat="1">
      <c r="A773" s="64"/>
      <c r="B773" s="64"/>
      <c r="C773" s="64"/>
      <c r="D773" s="64"/>
      <c r="E773" s="64"/>
    </row>
    <row r="774" spans="1:5" s="174" customFormat="1">
      <c r="A774" s="64"/>
      <c r="B774" s="64"/>
      <c r="C774" s="64"/>
      <c r="D774" s="64"/>
      <c r="E774" s="64"/>
    </row>
    <row r="775" spans="1:5" s="174" customFormat="1">
      <c r="A775" s="64"/>
      <c r="B775" s="64"/>
      <c r="C775" s="64"/>
      <c r="D775" s="64"/>
      <c r="E775" s="64"/>
    </row>
    <row r="776" spans="1:5" s="174" customFormat="1">
      <c r="A776" s="64"/>
      <c r="B776" s="64"/>
      <c r="C776" s="64"/>
      <c r="D776" s="64"/>
      <c r="E776" s="64"/>
    </row>
    <row r="777" spans="1:5" s="174" customFormat="1">
      <c r="A777" s="64"/>
      <c r="B777" s="64"/>
      <c r="C777" s="64"/>
      <c r="D777" s="64"/>
      <c r="E777" s="64"/>
    </row>
    <row r="778" spans="1:5" s="174" customFormat="1">
      <c r="A778" s="64"/>
      <c r="B778" s="64"/>
      <c r="C778" s="64"/>
      <c r="D778" s="64"/>
      <c r="E778" s="64"/>
    </row>
    <row r="779" spans="1:5" s="174" customFormat="1">
      <c r="A779" s="64"/>
      <c r="B779" s="64"/>
      <c r="C779" s="64"/>
      <c r="D779" s="64"/>
      <c r="E779" s="64"/>
    </row>
    <row r="780" spans="1:5" s="174" customFormat="1">
      <c r="A780" s="64"/>
      <c r="B780" s="64"/>
      <c r="C780" s="64"/>
      <c r="D780" s="64"/>
      <c r="E780" s="64"/>
    </row>
    <row r="781" spans="1:5" s="174" customFormat="1">
      <c r="A781" s="64"/>
      <c r="B781" s="64"/>
      <c r="C781" s="64"/>
      <c r="D781" s="64"/>
      <c r="E781" s="64"/>
    </row>
    <row r="782" spans="1:5" s="174" customFormat="1">
      <c r="A782" s="64"/>
      <c r="B782" s="64"/>
      <c r="C782" s="64"/>
      <c r="D782" s="64"/>
      <c r="E782" s="64"/>
    </row>
    <row r="783" spans="1:5" s="174" customFormat="1">
      <c r="A783" s="64"/>
      <c r="B783" s="64"/>
      <c r="C783" s="64"/>
      <c r="D783" s="64"/>
      <c r="E783" s="64"/>
    </row>
    <row r="784" spans="1:5" s="174" customFormat="1">
      <c r="A784" s="64"/>
      <c r="B784" s="64"/>
      <c r="C784" s="64"/>
      <c r="D784" s="64"/>
      <c r="E784" s="64"/>
    </row>
    <row r="785" spans="1:5" s="174" customFormat="1">
      <c r="A785" s="64"/>
      <c r="B785" s="64"/>
      <c r="C785" s="64"/>
      <c r="D785" s="64"/>
      <c r="E785" s="64"/>
    </row>
    <row r="786" spans="1:5" s="174" customFormat="1">
      <c r="A786" s="64"/>
      <c r="B786" s="64"/>
      <c r="C786" s="64"/>
      <c r="D786" s="64"/>
      <c r="E786" s="64"/>
    </row>
    <row r="787" spans="1:5" s="174" customFormat="1">
      <c r="A787" s="64"/>
      <c r="B787" s="64"/>
      <c r="C787" s="64"/>
      <c r="D787" s="64"/>
      <c r="E787" s="64"/>
    </row>
    <row r="788" spans="1:5" s="174" customFormat="1">
      <c r="A788" s="64"/>
      <c r="B788" s="64"/>
      <c r="C788" s="64"/>
      <c r="D788" s="64"/>
      <c r="E788" s="64"/>
    </row>
    <row r="789" spans="1:5" s="174" customFormat="1">
      <c r="A789" s="64"/>
      <c r="B789" s="64"/>
      <c r="C789" s="64"/>
      <c r="D789" s="64"/>
      <c r="E789" s="64"/>
    </row>
    <row r="790" spans="1:5" s="174" customFormat="1">
      <c r="A790" s="64"/>
      <c r="B790" s="64"/>
      <c r="C790" s="64"/>
      <c r="D790" s="64"/>
      <c r="E790" s="64"/>
    </row>
    <row r="791" spans="1:5" s="174" customFormat="1">
      <c r="A791" s="64"/>
      <c r="B791" s="64"/>
      <c r="C791" s="64"/>
      <c r="D791" s="64"/>
      <c r="E791" s="64"/>
    </row>
    <row r="792" spans="1:5" s="174" customFormat="1">
      <c r="A792" s="64"/>
      <c r="B792" s="64"/>
      <c r="C792" s="64"/>
      <c r="D792" s="64"/>
      <c r="E792" s="64"/>
    </row>
    <row r="793" spans="1:5" s="174" customFormat="1">
      <c r="A793" s="64"/>
      <c r="B793" s="64"/>
      <c r="C793" s="64"/>
      <c r="D793" s="64"/>
      <c r="E793" s="64"/>
    </row>
    <row r="794" spans="1:5" s="174" customFormat="1">
      <c r="A794" s="64"/>
      <c r="B794" s="64"/>
      <c r="C794" s="64"/>
      <c r="D794" s="64"/>
      <c r="E794" s="64"/>
    </row>
    <row r="795" spans="1:5" s="174" customFormat="1">
      <c r="A795" s="64"/>
      <c r="B795" s="64"/>
      <c r="C795" s="64"/>
      <c r="D795" s="64"/>
      <c r="E795" s="64"/>
    </row>
    <row r="796" spans="1:5" s="174" customFormat="1">
      <c r="A796" s="64"/>
      <c r="B796" s="64"/>
      <c r="C796" s="64"/>
      <c r="D796" s="64"/>
      <c r="E796" s="64"/>
    </row>
    <row r="797" spans="1:5" s="174" customFormat="1">
      <c r="A797" s="64"/>
      <c r="B797" s="64"/>
      <c r="C797" s="64"/>
      <c r="D797" s="64"/>
      <c r="E797" s="64"/>
    </row>
    <row r="798" spans="1:5" s="174" customFormat="1">
      <c r="A798" s="64"/>
      <c r="B798" s="64"/>
      <c r="C798" s="64"/>
      <c r="D798" s="64"/>
      <c r="E798" s="64"/>
    </row>
    <row r="799" spans="1:5" s="174" customFormat="1">
      <c r="A799" s="64"/>
      <c r="B799" s="64"/>
      <c r="C799" s="64"/>
      <c r="D799" s="64"/>
      <c r="E799" s="64"/>
    </row>
    <row r="800" spans="1:5" s="174" customFormat="1">
      <c r="A800" s="64"/>
      <c r="B800" s="64"/>
      <c r="C800" s="64"/>
      <c r="D800" s="64"/>
      <c r="E800" s="64"/>
    </row>
    <row r="801" spans="1:5" s="174" customFormat="1">
      <c r="A801" s="64"/>
      <c r="B801" s="64"/>
      <c r="C801" s="64"/>
      <c r="D801" s="64"/>
      <c r="E801" s="64"/>
    </row>
    <row r="802" spans="1:5" s="174" customFormat="1">
      <c r="A802" s="64"/>
      <c r="B802" s="64"/>
      <c r="C802" s="64"/>
      <c r="D802" s="64"/>
      <c r="E802" s="64"/>
    </row>
    <row r="803" spans="1:5" s="174" customFormat="1">
      <c r="A803" s="64"/>
      <c r="B803" s="64"/>
      <c r="C803" s="64"/>
      <c r="D803" s="64"/>
      <c r="E803" s="64"/>
    </row>
    <row r="804" spans="1:5" s="174" customFormat="1">
      <c r="A804" s="64"/>
      <c r="B804" s="64"/>
      <c r="C804" s="64"/>
      <c r="D804" s="64"/>
      <c r="E804" s="64"/>
    </row>
    <row r="805" spans="1:5" s="174" customFormat="1">
      <c r="A805" s="64"/>
      <c r="B805" s="64"/>
      <c r="C805" s="64"/>
      <c r="D805" s="64"/>
      <c r="E805" s="64"/>
    </row>
    <row r="806" spans="1:5" s="174" customFormat="1">
      <c r="A806" s="64"/>
      <c r="B806" s="64"/>
      <c r="C806" s="64"/>
      <c r="D806" s="64"/>
      <c r="E806" s="64"/>
    </row>
    <row r="807" spans="1:5" s="174" customFormat="1">
      <c r="A807" s="64"/>
      <c r="B807" s="64"/>
      <c r="C807" s="64"/>
      <c r="D807" s="64"/>
      <c r="E807" s="64"/>
    </row>
    <row r="808" spans="1:5" s="174" customFormat="1">
      <c r="A808" s="64"/>
      <c r="B808" s="64"/>
      <c r="C808" s="64"/>
      <c r="D808" s="64"/>
      <c r="E808" s="64"/>
    </row>
    <row r="809" spans="1:5" s="174" customFormat="1">
      <c r="A809" s="64"/>
      <c r="B809" s="64"/>
      <c r="C809" s="64"/>
      <c r="D809" s="64"/>
      <c r="E809" s="64"/>
    </row>
    <row r="810" spans="1:5" s="174" customFormat="1">
      <c r="A810" s="64"/>
      <c r="B810" s="64"/>
      <c r="C810" s="64"/>
      <c r="D810" s="64"/>
      <c r="E810" s="64"/>
    </row>
    <row r="811" spans="1:5" s="174" customFormat="1">
      <c r="A811" s="64"/>
      <c r="B811" s="64"/>
      <c r="C811" s="64"/>
      <c r="D811" s="64"/>
      <c r="E811" s="64"/>
    </row>
    <row r="812" spans="1:5" s="174" customFormat="1">
      <c r="A812" s="64"/>
      <c r="B812" s="64"/>
      <c r="C812" s="64"/>
      <c r="D812" s="64"/>
      <c r="E812" s="64"/>
    </row>
    <row r="813" spans="1:5" s="174" customFormat="1">
      <c r="A813" s="64"/>
      <c r="B813" s="64"/>
      <c r="C813" s="64"/>
      <c r="D813" s="64"/>
      <c r="E813" s="64"/>
    </row>
    <row r="814" spans="1:5" s="174" customFormat="1">
      <c r="A814" s="64"/>
      <c r="B814" s="64"/>
      <c r="C814" s="64"/>
      <c r="D814" s="64"/>
      <c r="E814" s="64"/>
    </row>
    <row r="815" spans="1:5" s="174" customFormat="1">
      <c r="A815" s="64"/>
      <c r="B815" s="64"/>
      <c r="C815" s="64"/>
      <c r="D815" s="64"/>
      <c r="E815" s="64"/>
    </row>
    <row r="816" spans="1:5" s="174" customFormat="1">
      <c r="A816" s="64"/>
      <c r="B816" s="64"/>
      <c r="C816" s="64"/>
      <c r="D816" s="64"/>
      <c r="E816" s="64"/>
    </row>
    <row r="817" spans="1:5" s="174" customFormat="1">
      <c r="A817" s="64"/>
      <c r="B817" s="64"/>
      <c r="C817" s="64"/>
      <c r="D817" s="64"/>
      <c r="E817" s="64"/>
    </row>
    <row r="818" spans="1:5" s="174" customFormat="1">
      <c r="A818" s="64"/>
      <c r="B818" s="64"/>
      <c r="C818" s="64"/>
      <c r="D818" s="64"/>
      <c r="E818" s="64"/>
    </row>
    <row r="819" spans="1:5" s="174" customFormat="1">
      <c r="A819" s="64"/>
      <c r="B819" s="64"/>
      <c r="C819" s="64"/>
      <c r="D819" s="64"/>
      <c r="E819" s="64"/>
    </row>
    <row r="820" spans="1:5" s="174" customFormat="1">
      <c r="A820" s="64"/>
      <c r="B820" s="64"/>
      <c r="C820" s="64"/>
      <c r="D820" s="64"/>
      <c r="E820" s="64"/>
    </row>
    <row r="821" spans="1:5" s="174" customFormat="1">
      <c r="A821" s="64"/>
      <c r="B821" s="64"/>
      <c r="C821" s="64"/>
      <c r="D821" s="64"/>
      <c r="E821" s="64"/>
    </row>
    <row r="822" spans="1:5" s="174" customFormat="1">
      <c r="A822" s="64"/>
      <c r="B822" s="64"/>
      <c r="C822" s="64"/>
      <c r="D822" s="64"/>
      <c r="E822" s="64"/>
    </row>
    <row r="823" spans="1:5" s="174" customFormat="1">
      <c r="A823" s="64"/>
      <c r="B823" s="64"/>
      <c r="C823" s="64"/>
      <c r="D823" s="64"/>
      <c r="E823" s="64"/>
    </row>
    <row r="824" spans="1:5" s="174" customFormat="1">
      <c r="A824" s="64"/>
      <c r="B824" s="64"/>
      <c r="C824" s="64"/>
      <c r="D824" s="64"/>
      <c r="E824" s="64"/>
    </row>
    <row r="825" spans="1:5" s="174" customFormat="1">
      <c r="A825" s="64"/>
      <c r="B825" s="64"/>
      <c r="C825" s="64"/>
      <c r="D825" s="64"/>
      <c r="E825" s="64"/>
    </row>
    <row r="826" spans="1:5" s="174" customFormat="1">
      <c r="A826" s="64"/>
      <c r="B826" s="64"/>
      <c r="C826" s="64"/>
      <c r="D826" s="64"/>
      <c r="E826" s="64"/>
    </row>
    <row r="827" spans="1:5" s="174" customFormat="1">
      <c r="A827" s="64"/>
      <c r="B827" s="64"/>
      <c r="C827" s="64"/>
      <c r="D827" s="64"/>
      <c r="E827" s="64"/>
    </row>
    <row r="828" spans="1:5" s="174" customFormat="1">
      <c r="A828" s="64"/>
      <c r="B828" s="64"/>
      <c r="C828" s="64"/>
      <c r="D828" s="64"/>
      <c r="E828" s="64"/>
    </row>
    <row r="829" spans="1:5" s="174" customFormat="1">
      <c r="A829" s="64"/>
      <c r="B829" s="64"/>
      <c r="C829" s="64"/>
      <c r="D829" s="64"/>
      <c r="E829" s="64"/>
    </row>
    <row r="830" spans="1:5" s="174" customFormat="1">
      <c r="A830" s="64"/>
      <c r="B830" s="64"/>
      <c r="C830" s="64"/>
      <c r="D830" s="64"/>
      <c r="E830" s="64"/>
    </row>
    <row r="831" spans="1:5" s="174" customFormat="1">
      <c r="A831" s="64"/>
      <c r="B831" s="64"/>
      <c r="C831" s="64"/>
      <c r="D831" s="64"/>
      <c r="E831" s="64"/>
    </row>
    <row r="832" spans="1:5" s="174" customFormat="1">
      <c r="A832" s="64"/>
      <c r="B832" s="64"/>
      <c r="C832" s="64"/>
      <c r="D832" s="64"/>
      <c r="E832" s="64"/>
    </row>
    <row r="833" spans="1:5" s="174" customFormat="1">
      <c r="A833" s="64"/>
      <c r="B833" s="64"/>
      <c r="C833" s="64"/>
      <c r="D833" s="64"/>
      <c r="E833" s="64"/>
    </row>
    <row r="834" spans="1:5" s="174" customFormat="1">
      <c r="A834" s="64"/>
      <c r="B834" s="64"/>
      <c r="C834" s="64"/>
      <c r="D834" s="64"/>
      <c r="E834" s="64"/>
    </row>
    <row r="835" spans="1:5" s="174" customFormat="1">
      <c r="A835" s="64"/>
      <c r="B835" s="64"/>
      <c r="C835" s="64"/>
      <c r="D835" s="64"/>
      <c r="E835" s="64"/>
    </row>
    <row r="836" spans="1:5" s="174" customFormat="1">
      <c r="A836" s="64"/>
      <c r="B836" s="64"/>
      <c r="C836" s="64"/>
      <c r="D836" s="64"/>
      <c r="E836" s="64"/>
    </row>
    <row r="837" spans="1:5" s="174" customFormat="1">
      <c r="A837" s="64"/>
      <c r="B837" s="64"/>
      <c r="C837" s="64"/>
      <c r="D837" s="64"/>
      <c r="E837" s="64"/>
    </row>
    <row r="838" spans="1:5" s="174" customFormat="1">
      <c r="A838" s="64"/>
      <c r="B838" s="64"/>
      <c r="C838" s="64"/>
      <c r="D838" s="64"/>
      <c r="E838" s="64"/>
    </row>
    <row r="839" spans="1:5" s="174" customFormat="1">
      <c r="A839" s="64"/>
      <c r="B839" s="64"/>
      <c r="C839" s="64"/>
      <c r="D839" s="64"/>
      <c r="E839" s="64"/>
    </row>
    <row r="840" spans="1:5" s="174" customFormat="1">
      <c r="A840" s="64"/>
      <c r="B840" s="64"/>
      <c r="C840" s="64"/>
      <c r="D840" s="64"/>
      <c r="E840" s="64"/>
    </row>
    <row r="841" spans="1:5" s="174" customFormat="1">
      <c r="A841" s="64"/>
      <c r="B841" s="64"/>
      <c r="C841" s="64"/>
      <c r="D841" s="64"/>
      <c r="E841" s="64"/>
    </row>
    <row r="842" spans="1:5" s="174" customFormat="1">
      <c r="A842" s="64"/>
      <c r="B842" s="64"/>
      <c r="C842" s="64"/>
      <c r="D842" s="64"/>
      <c r="E842" s="64"/>
    </row>
    <row r="843" spans="1:5" s="174" customFormat="1">
      <c r="A843" s="64"/>
      <c r="B843" s="64"/>
      <c r="C843" s="64"/>
      <c r="D843" s="64"/>
      <c r="E843" s="64"/>
    </row>
    <row r="844" spans="1:5" s="174" customFormat="1">
      <c r="A844" s="64"/>
      <c r="B844" s="64"/>
      <c r="C844" s="64"/>
      <c r="D844" s="64"/>
      <c r="E844" s="64"/>
    </row>
    <row r="845" spans="1:5" s="174" customFormat="1">
      <c r="A845" s="64"/>
      <c r="B845" s="64"/>
      <c r="C845" s="64"/>
      <c r="D845" s="64"/>
      <c r="E845" s="64"/>
    </row>
    <row r="846" spans="1:5" s="174" customFormat="1">
      <c r="A846" s="64"/>
      <c r="B846" s="64"/>
      <c r="C846" s="64"/>
      <c r="D846" s="64"/>
      <c r="E846" s="64"/>
    </row>
    <row r="847" spans="1:5" s="174" customFormat="1">
      <c r="A847" s="64"/>
      <c r="B847" s="64"/>
      <c r="C847" s="64"/>
      <c r="D847" s="64"/>
      <c r="E847" s="64"/>
    </row>
    <row r="848" spans="1:5" s="174" customFormat="1">
      <c r="A848" s="64"/>
      <c r="B848" s="64"/>
      <c r="C848" s="64"/>
      <c r="D848" s="64"/>
      <c r="E848" s="64"/>
    </row>
    <row r="849" spans="1:5" s="174" customFormat="1">
      <c r="A849" s="64"/>
      <c r="B849" s="64"/>
      <c r="C849" s="64"/>
      <c r="D849" s="64"/>
      <c r="E849" s="64"/>
    </row>
    <row r="850" spans="1:5" s="174" customFormat="1">
      <c r="A850" s="64"/>
      <c r="B850" s="64"/>
      <c r="C850" s="64"/>
      <c r="D850" s="64"/>
      <c r="E850" s="64"/>
    </row>
    <row r="851" spans="1:5" s="174" customFormat="1">
      <c r="A851" s="64"/>
      <c r="B851" s="64"/>
      <c r="C851" s="64"/>
      <c r="D851" s="64"/>
      <c r="E851" s="64"/>
    </row>
    <row r="852" spans="1:5" s="174" customFormat="1">
      <c r="A852" s="64"/>
      <c r="B852" s="64"/>
      <c r="C852" s="64"/>
      <c r="D852" s="64"/>
      <c r="E852" s="64"/>
    </row>
    <row r="853" spans="1:5" s="174" customFormat="1">
      <c r="A853" s="64"/>
      <c r="B853" s="64"/>
      <c r="C853" s="64"/>
      <c r="D853" s="64"/>
      <c r="E853" s="64"/>
    </row>
    <row r="854" spans="1:5" s="174" customFormat="1">
      <c r="A854" s="64"/>
      <c r="B854" s="64"/>
      <c r="C854" s="64"/>
      <c r="D854" s="64"/>
      <c r="E854" s="64"/>
    </row>
    <row r="855" spans="1:5" s="174" customFormat="1">
      <c r="A855" s="64"/>
      <c r="B855" s="64"/>
      <c r="C855" s="64"/>
      <c r="D855" s="64"/>
      <c r="E855" s="64"/>
    </row>
    <row r="856" spans="1:5" s="174" customFormat="1">
      <c r="A856" s="64"/>
      <c r="B856" s="64"/>
      <c r="C856" s="64"/>
      <c r="D856" s="64"/>
      <c r="E856" s="64"/>
    </row>
    <row r="857" spans="1:5" s="174" customFormat="1">
      <c r="A857" s="64"/>
      <c r="B857" s="64"/>
      <c r="C857" s="64"/>
      <c r="D857" s="64"/>
      <c r="E857" s="64"/>
    </row>
    <row r="858" spans="1:5" s="174" customFormat="1">
      <c r="A858" s="64"/>
      <c r="B858" s="64"/>
      <c r="C858" s="64"/>
      <c r="D858" s="64"/>
      <c r="E858" s="64"/>
    </row>
    <row r="859" spans="1:5" s="174" customFormat="1">
      <c r="A859" s="64"/>
      <c r="B859" s="64"/>
      <c r="C859" s="64"/>
      <c r="D859" s="64"/>
      <c r="E859" s="64"/>
    </row>
    <row r="860" spans="1:5" s="174" customFormat="1">
      <c r="A860" s="64"/>
      <c r="B860" s="64"/>
      <c r="C860" s="64"/>
      <c r="D860" s="64"/>
      <c r="E860" s="64"/>
    </row>
    <row r="861" spans="1:5" s="174" customFormat="1">
      <c r="A861" s="64"/>
      <c r="B861" s="64"/>
      <c r="C861" s="64"/>
      <c r="D861" s="64"/>
      <c r="E861" s="64"/>
    </row>
    <row r="862" spans="1:5" s="174" customFormat="1">
      <c r="A862" s="64"/>
      <c r="B862" s="64"/>
      <c r="C862" s="64"/>
      <c r="D862" s="64"/>
      <c r="E862" s="64"/>
    </row>
    <row r="863" spans="1:5" s="174" customFormat="1">
      <c r="A863" s="64"/>
      <c r="B863" s="64"/>
      <c r="C863" s="64"/>
      <c r="D863" s="64"/>
      <c r="E863" s="64"/>
    </row>
    <row r="864" spans="1:5" s="174" customFormat="1">
      <c r="A864" s="64"/>
      <c r="B864" s="64"/>
      <c r="C864" s="64"/>
      <c r="D864" s="64"/>
      <c r="E864" s="64"/>
    </row>
    <row r="865" spans="1:5" s="174" customFormat="1">
      <c r="A865" s="64"/>
      <c r="B865" s="64"/>
      <c r="C865" s="64"/>
      <c r="D865" s="64"/>
      <c r="E865" s="64"/>
    </row>
    <row r="866" spans="1:5" s="174" customFormat="1">
      <c r="A866" s="64"/>
      <c r="B866" s="64"/>
      <c r="C866" s="64"/>
      <c r="D866" s="64"/>
      <c r="E866" s="64"/>
    </row>
    <row r="867" spans="1:5" s="174" customFormat="1">
      <c r="A867" s="64"/>
      <c r="B867" s="64"/>
      <c r="C867" s="64"/>
      <c r="D867" s="64"/>
      <c r="E867" s="64"/>
    </row>
    <row r="868" spans="1:5" s="174" customFormat="1">
      <c r="A868" s="64"/>
      <c r="B868" s="64"/>
      <c r="C868" s="64"/>
      <c r="D868" s="64"/>
      <c r="E868" s="64"/>
    </row>
    <row r="869" spans="1:5" s="174" customFormat="1">
      <c r="A869" s="64"/>
      <c r="B869" s="64"/>
      <c r="C869" s="64"/>
      <c r="D869" s="64"/>
      <c r="E869" s="64"/>
    </row>
    <row r="870" spans="1:5" s="174" customFormat="1">
      <c r="A870" s="64"/>
      <c r="B870" s="64"/>
      <c r="C870" s="64"/>
      <c r="D870" s="64"/>
      <c r="E870" s="64"/>
    </row>
    <row r="871" spans="1:5" s="174" customFormat="1">
      <c r="A871" s="64"/>
      <c r="B871" s="64"/>
      <c r="C871" s="64"/>
      <c r="D871" s="64"/>
      <c r="E871" s="64"/>
    </row>
    <row r="872" spans="1:5" s="174" customFormat="1">
      <c r="A872" s="64"/>
      <c r="B872" s="64"/>
      <c r="C872" s="64"/>
      <c r="D872" s="64"/>
      <c r="E872" s="64"/>
    </row>
    <row r="873" spans="1:5" s="174" customFormat="1">
      <c r="A873" s="64"/>
      <c r="B873" s="64"/>
      <c r="C873" s="64"/>
      <c r="D873" s="64"/>
      <c r="E873" s="64"/>
    </row>
    <row r="874" spans="1:5" s="174" customFormat="1">
      <c r="A874" s="64"/>
      <c r="B874" s="64"/>
      <c r="C874" s="64"/>
      <c r="D874" s="64"/>
      <c r="E874" s="64"/>
    </row>
    <row r="875" spans="1:5" s="174" customFormat="1">
      <c r="A875" s="64"/>
      <c r="B875" s="64"/>
      <c r="C875" s="64"/>
      <c r="D875" s="64"/>
      <c r="E875" s="64"/>
    </row>
    <row r="876" spans="1:5" s="174" customFormat="1">
      <c r="A876" s="64"/>
      <c r="B876" s="64"/>
      <c r="C876" s="64"/>
      <c r="D876" s="64"/>
      <c r="E876" s="64"/>
    </row>
    <row r="877" spans="1:5" s="174" customFormat="1">
      <c r="A877" s="64"/>
      <c r="B877" s="64"/>
      <c r="C877" s="64"/>
      <c r="D877" s="64"/>
      <c r="E877" s="64"/>
    </row>
    <row r="878" spans="1:5" s="174" customFormat="1">
      <c r="A878" s="64"/>
      <c r="B878" s="64"/>
      <c r="C878" s="64"/>
      <c r="D878" s="64"/>
      <c r="E878" s="64"/>
    </row>
    <row r="879" spans="1:5" s="174" customFormat="1">
      <c r="A879" s="64"/>
      <c r="B879" s="64"/>
      <c r="C879" s="64"/>
      <c r="D879" s="64"/>
      <c r="E879" s="64"/>
    </row>
    <row r="880" spans="1:5" s="174" customFormat="1">
      <c r="A880" s="64"/>
      <c r="B880" s="64"/>
      <c r="C880" s="64"/>
      <c r="D880" s="64"/>
      <c r="E880" s="64"/>
    </row>
    <row r="881" spans="1:5" s="174" customFormat="1">
      <c r="A881" s="64"/>
      <c r="B881" s="64"/>
      <c r="C881" s="64"/>
      <c r="D881" s="64"/>
      <c r="E881" s="64"/>
    </row>
    <row r="882" spans="1:5" s="174" customFormat="1">
      <c r="A882" s="64"/>
      <c r="B882" s="64"/>
      <c r="C882" s="64"/>
      <c r="D882" s="64"/>
      <c r="E882" s="64"/>
    </row>
    <row r="883" spans="1:5" s="174" customFormat="1">
      <c r="A883" s="64"/>
      <c r="B883" s="64"/>
      <c r="C883" s="64"/>
      <c r="D883" s="64"/>
      <c r="E883" s="64"/>
    </row>
    <row r="884" spans="1:5" s="174" customFormat="1">
      <c r="A884" s="64"/>
      <c r="B884" s="64"/>
      <c r="C884" s="64"/>
      <c r="D884" s="64"/>
      <c r="E884" s="64"/>
    </row>
    <row r="885" spans="1:5" s="174" customFormat="1">
      <c r="A885" s="64"/>
      <c r="B885" s="64"/>
      <c r="C885" s="64"/>
      <c r="D885" s="64"/>
      <c r="E885" s="64"/>
    </row>
    <row r="886" spans="1:5" s="174" customFormat="1">
      <c r="A886" s="64"/>
      <c r="B886" s="64"/>
      <c r="C886" s="64"/>
      <c r="D886" s="64"/>
      <c r="E886" s="64"/>
    </row>
    <row r="887" spans="1:5" s="174" customFormat="1">
      <c r="A887" s="64"/>
      <c r="B887" s="64"/>
      <c r="C887" s="64"/>
      <c r="D887" s="64"/>
      <c r="E887" s="64"/>
    </row>
    <row r="888" spans="1:5" s="174" customFormat="1">
      <c r="A888" s="64"/>
      <c r="B888" s="64"/>
      <c r="C888" s="64"/>
      <c r="D888" s="64"/>
      <c r="E888" s="64"/>
    </row>
    <row r="889" spans="1:5" s="174" customFormat="1">
      <c r="A889" s="64"/>
      <c r="B889" s="64"/>
      <c r="C889" s="64"/>
      <c r="D889" s="64"/>
      <c r="E889" s="64"/>
    </row>
    <row r="890" spans="1:5" s="174" customFormat="1">
      <c r="A890" s="64"/>
      <c r="B890" s="64"/>
      <c r="C890" s="64"/>
      <c r="D890" s="64"/>
      <c r="E890" s="64"/>
    </row>
    <row r="891" spans="1:5" s="174" customFormat="1">
      <c r="A891" s="64"/>
      <c r="B891" s="64"/>
      <c r="C891" s="64"/>
      <c r="D891" s="64"/>
      <c r="E891" s="64"/>
    </row>
    <row r="892" spans="1:5" s="174" customFormat="1">
      <c r="A892" s="64"/>
      <c r="B892" s="64"/>
      <c r="C892" s="64"/>
      <c r="D892" s="64"/>
      <c r="E892" s="64"/>
    </row>
    <row r="893" spans="1:5" s="174" customFormat="1">
      <c r="A893" s="64"/>
      <c r="B893" s="64"/>
      <c r="C893" s="64"/>
      <c r="D893" s="64"/>
      <c r="E893" s="64"/>
    </row>
    <row r="894" spans="1:5" s="174" customFormat="1">
      <c r="A894" s="64"/>
      <c r="B894" s="64"/>
      <c r="C894" s="64"/>
      <c r="D894" s="64"/>
      <c r="E894" s="64"/>
    </row>
    <row r="895" spans="1:5" s="174" customFormat="1">
      <c r="A895" s="64"/>
      <c r="B895" s="64"/>
      <c r="C895" s="64"/>
      <c r="D895" s="64"/>
      <c r="E895" s="64"/>
    </row>
    <row r="896" spans="1:5" s="174" customFormat="1">
      <c r="A896" s="64"/>
      <c r="B896" s="64"/>
      <c r="C896" s="64"/>
      <c r="D896" s="64"/>
      <c r="E896" s="64"/>
    </row>
    <row r="897" spans="1:5" s="174" customFormat="1">
      <c r="A897" s="64"/>
      <c r="B897" s="64"/>
      <c r="C897" s="64"/>
      <c r="D897" s="64"/>
      <c r="E897" s="64"/>
    </row>
    <row r="898" spans="1:5" s="174" customFormat="1">
      <c r="A898" s="64"/>
      <c r="B898" s="64"/>
      <c r="C898" s="64"/>
      <c r="D898" s="64"/>
      <c r="E898" s="64"/>
    </row>
    <row r="899" spans="1:5" s="174" customFormat="1">
      <c r="A899" s="64"/>
      <c r="B899" s="64"/>
      <c r="C899" s="64"/>
      <c r="D899" s="64"/>
      <c r="E899" s="64"/>
    </row>
    <row r="900" spans="1:5" s="174" customFormat="1">
      <c r="A900" s="64"/>
      <c r="B900" s="64"/>
      <c r="C900" s="64"/>
      <c r="D900" s="64"/>
      <c r="E900" s="64"/>
    </row>
    <row r="901" spans="1:5" s="174" customFormat="1">
      <c r="A901" s="64"/>
      <c r="B901" s="64"/>
      <c r="C901" s="64"/>
      <c r="D901" s="64"/>
      <c r="E901" s="64"/>
    </row>
    <row r="902" spans="1:5" s="174" customFormat="1">
      <c r="A902" s="64"/>
      <c r="B902" s="64"/>
      <c r="C902" s="64"/>
      <c r="D902" s="64"/>
      <c r="E902" s="64"/>
    </row>
    <row r="903" spans="1:5" s="174" customFormat="1">
      <c r="A903" s="64"/>
      <c r="B903" s="64"/>
      <c r="C903" s="64"/>
      <c r="D903" s="64"/>
      <c r="E903" s="64"/>
    </row>
    <row r="904" spans="1:5" s="174" customFormat="1">
      <c r="A904" s="64"/>
      <c r="B904" s="64"/>
      <c r="C904" s="64"/>
      <c r="D904" s="64"/>
      <c r="E904" s="64"/>
    </row>
    <row r="905" spans="1:5" s="174" customFormat="1">
      <c r="A905" s="64"/>
      <c r="B905" s="64"/>
      <c r="C905" s="64"/>
      <c r="D905" s="64"/>
      <c r="E905" s="64"/>
    </row>
    <row r="906" spans="1:5" s="174" customFormat="1">
      <c r="A906" s="64"/>
      <c r="B906" s="64"/>
      <c r="C906" s="64"/>
      <c r="D906" s="64"/>
      <c r="E906" s="64"/>
    </row>
    <row r="907" spans="1:5" s="174" customFormat="1">
      <c r="A907" s="64"/>
      <c r="B907" s="64"/>
      <c r="C907" s="64"/>
      <c r="D907" s="64"/>
      <c r="E907" s="64"/>
    </row>
    <row r="908" spans="1:5" s="174" customFormat="1">
      <c r="A908" s="64"/>
      <c r="B908" s="64"/>
      <c r="C908" s="64"/>
      <c r="D908" s="64"/>
      <c r="E908" s="64"/>
    </row>
    <row r="909" spans="1:5" s="174" customFormat="1">
      <c r="A909" s="64"/>
      <c r="B909" s="64"/>
      <c r="C909" s="64"/>
      <c r="D909" s="64"/>
      <c r="E909" s="64"/>
    </row>
    <row r="910" spans="1:5" s="174" customFormat="1">
      <c r="A910" s="64"/>
      <c r="B910" s="64"/>
      <c r="C910" s="64"/>
      <c r="D910" s="64"/>
      <c r="E910" s="64"/>
    </row>
    <row r="911" spans="1:5" s="174" customFormat="1">
      <c r="A911" s="64"/>
      <c r="B911" s="64"/>
      <c r="C911" s="64"/>
      <c r="D911" s="64"/>
      <c r="E911" s="64"/>
    </row>
    <row r="912" spans="1:5" s="174" customFormat="1">
      <c r="A912" s="64"/>
      <c r="B912" s="64"/>
      <c r="C912" s="64"/>
      <c r="D912" s="64"/>
      <c r="E912" s="64"/>
    </row>
    <row r="913" spans="1:5" s="174" customFormat="1">
      <c r="A913" s="64"/>
      <c r="B913" s="64"/>
      <c r="C913" s="64"/>
      <c r="D913" s="64"/>
      <c r="E913" s="64"/>
    </row>
    <row r="914" spans="1:5" s="174" customFormat="1">
      <c r="A914" s="64"/>
      <c r="B914" s="64"/>
      <c r="C914" s="64"/>
      <c r="D914" s="64"/>
      <c r="E914" s="64"/>
    </row>
    <row r="915" spans="1:5" s="174" customFormat="1">
      <c r="A915" s="64"/>
      <c r="B915" s="64"/>
      <c r="C915" s="64"/>
      <c r="D915" s="64"/>
      <c r="E915" s="64"/>
    </row>
    <row r="916" spans="1:5" s="174" customFormat="1">
      <c r="A916" s="64"/>
      <c r="B916" s="64"/>
      <c r="C916" s="64"/>
      <c r="D916" s="64"/>
      <c r="E916" s="64"/>
    </row>
    <row r="917" spans="1:5" s="174" customFormat="1">
      <c r="A917" s="64"/>
      <c r="B917" s="64"/>
      <c r="C917" s="64"/>
      <c r="D917" s="64"/>
      <c r="E917" s="64"/>
    </row>
    <row r="918" spans="1:5" s="174" customFormat="1">
      <c r="A918" s="64"/>
      <c r="B918" s="64"/>
      <c r="C918" s="64"/>
      <c r="D918" s="64"/>
      <c r="E918" s="64"/>
    </row>
    <row r="919" spans="1:5" s="174" customFormat="1">
      <c r="A919" s="64"/>
      <c r="B919" s="64"/>
      <c r="C919" s="64"/>
      <c r="D919" s="64"/>
      <c r="E919" s="64"/>
    </row>
    <row r="920" spans="1:5" s="174" customFormat="1">
      <c r="A920" s="64"/>
      <c r="B920" s="64"/>
      <c r="C920" s="64"/>
      <c r="D920" s="64"/>
      <c r="E920" s="64"/>
    </row>
    <row r="921" spans="1:5" s="174" customFormat="1">
      <c r="A921" s="64"/>
      <c r="B921" s="64"/>
      <c r="C921" s="64"/>
      <c r="D921" s="64"/>
      <c r="E921" s="64"/>
    </row>
    <row r="922" spans="1:5" s="174" customFormat="1">
      <c r="A922" s="64"/>
      <c r="B922" s="64"/>
      <c r="C922" s="64"/>
      <c r="D922" s="64"/>
      <c r="E922" s="64"/>
    </row>
    <row r="923" spans="1:5" s="174" customFormat="1">
      <c r="A923" s="64"/>
      <c r="B923" s="64"/>
      <c r="C923" s="64"/>
      <c r="D923" s="64"/>
      <c r="E923" s="64"/>
    </row>
    <row r="924" spans="1:5" s="174" customFormat="1">
      <c r="A924" s="64"/>
      <c r="B924" s="64"/>
      <c r="C924" s="64"/>
      <c r="D924" s="64"/>
      <c r="E924" s="64"/>
    </row>
    <row r="925" spans="1:5" s="174" customFormat="1">
      <c r="A925" s="64"/>
      <c r="B925" s="64"/>
      <c r="C925" s="64"/>
      <c r="D925" s="64"/>
      <c r="E925" s="64"/>
    </row>
    <row r="926" spans="1:5" s="174" customFormat="1">
      <c r="A926" s="64"/>
      <c r="B926" s="64"/>
      <c r="C926" s="64"/>
      <c r="D926" s="64"/>
      <c r="E926" s="64"/>
    </row>
    <row r="927" spans="1:5" s="174" customFormat="1">
      <c r="A927" s="64"/>
      <c r="B927" s="64"/>
      <c r="C927" s="64"/>
      <c r="D927" s="64"/>
      <c r="E927" s="64"/>
    </row>
    <row r="928" spans="1:5" s="174" customFormat="1">
      <c r="A928" s="64"/>
      <c r="B928" s="64"/>
      <c r="C928" s="64"/>
      <c r="D928" s="64"/>
      <c r="E928" s="64"/>
    </row>
    <row r="929" spans="1:5" s="174" customFormat="1">
      <c r="A929" s="64"/>
      <c r="B929" s="64"/>
      <c r="C929" s="64"/>
      <c r="D929" s="64"/>
      <c r="E929" s="64"/>
    </row>
    <row r="930" spans="1:5" s="174" customFormat="1">
      <c r="A930" s="64"/>
      <c r="B930" s="64"/>
      <c r="C930" s="64"/>
      <c r="D930" s="64"/>
      <c r="E930" s="64"/>
    </row>
    <row r="931" spans="1:5" s="174" customFormat="1">
      <c r="A931" s="64"/>
      <c r="B931" s="64"/>
      <c r="C931" s="64"/>
      <c r="D931" s="64"/>
      <c r="E931" s="64"/>
    </row>
    <row r="932" spans="1:5" s="174" customFormat="1">
      <c r="A932" s="64"/>
      <c r="B932" s="64"/>
      <c r="C932" s="64"/>
      <c r="D932" s="64"/>
      <c r="E932" s="64"/>
    </row>
    <row r="933" spans="1:5" s="174" customFormat="1">
      <c r="A933" s="64"/>
      <c r="B933" s="64"/>
      <c r="C933" s="64"/>
      <c r="D933" s="64"/>
      <c r="E933" s="64"/>
    </row>
    <row r="934" spans="1:5" s="174" customFormat="1">
      <c r="A934" s="64"/>
      <c r="B934" s="64"/>
      <c r="C934" s="64"/>
      <c r="D934" s="64"/>
      <c r="E934" s="64"/>
    </row>
    <row r="935" spans="1:5" s="174" customFormat="1">
      <c r="A935" s="64"/>
      <c r="B935" s="64"/>
      <c r="C935" s="64"/>
      <c r="D935" s="64"/>
      <c r="E935" s="64"/>
    </row>
    <row r="936" spans="1:5" s="174" customFormat="1">
      <c r="A936" s="64"/>
      <c r="B936" s="64"/>
      <c r="C936" s="64"/>
      <c r="D936" s="64"/>
      <c r="E936" s="64"/>
    </row>
    <row r="937" spans="1:5" s="174" customFormat="1">
      <c r="A937" s="64"/>
      <c r="B937" s="64"/>
      <c r="C937" s="64"/>
      <c r="D937" s="64"/>
      <c r="E937" s="64"/>
    </row>
    <row r="938" spans="1:5" s="174" customFormat="1">
      <c r="A938" s="64"/>
      <c r="B938" s="64"/>
      <c r="C938" s="64"/>
      <c r="D938" s="64"/>
      <c r="E938" s="64"/>
    </row>
    <row r="939" spans="1:5" s="174" customFormat="1">
      <c r="A939" s="64"/>
      <c r="B939" s="64"/>
      <c r="C939" s="64"/>
      <c r="D939" s="64"/>
      <c r="E939" s="64"/>
    </row>
    <row r="940" spans="1:5" s="174" customFormat="1">
      <c r="A940" s="64"/>
      <c r="B940" s="64"/>
      <c r="C940" s="64"/>
      <c r="D940" s="64"/>
      <c r="E940" s="64"/>
    </row>
    <row r="941" spans="1:5" s="174" customFormat="1">
      <c r="A941" s="64"/>
      <c r="B941" s="64"/>
      <c r="C941" s="64"/>
      <c r="D941" s="64"/>
      <c r="E941" s="64"/>
    </row>
    <row r="942" spans="1:5" s="174" customFormat="1">
      <c r="A942" s="64"/>
      <c r="B942" s="64"/>
      <c r="C942" s="64"/>
      <c r="D942" s="64"/>
      <c r="E942" s="64"/>
    </row>
    <row r="943" spans="1:5" s="174" customFormat="1">
      <c r="A943" s="64"/>
      <c r="B943" s="64"/>
      <c r="C943" s="64"/>
      <c r="D943" s="64"/>
      <c r="E943" s="64"/>
    </row>
    <row r="944" spans="1:5" s="174" customFormat="1">
      <c r="A944" s="64"/>
      <c r="B944" s="64"/>
      <c r="C944" s="64"/>
      <c r="D944" s="64"/>
      <c r="E944" s="64"/>
    </row>
    <row r="945" spans="1:5" s="174" customFormat="1">
      <c r="A945" s="64"/>
      <c r="B945" s="64"/>
      <c r="C945" s="64"/>
      <c r="D945" s="64"/>
      <c r="E945" s="64"/>
    </row>
    <row r="946" spans="1:5" s="174" customFormat="1">
      <c r="A946" s="64"/>
      <c r="B946" s="64"/>
      <c r="C946" s="64"/>
      <c r="D946" s="64"/>
      <c r="E946" s="64"/>
    </row>
    <row r="947" spans="1:5" s="174" customFormat="1">
      <c r="A947" s="64"/>
      <c r="B947" s="64"/>
      <c r="C947" s="64"/>
      <c r="D947" s="64"/>
      <c r="E947" s="64"/>
    </row>
    <row r="948" spans="1:5" s="174" customFormat="1">
      <c r="A948" s="64"/>
      <c r="B948" s="64"/>
      <c r="C948" s="64"/>
      <c r="D948" s="64"/>
      <c r="E948" s="64"/>
    </row>
    <row r="949" spans="1:5" s="174" customFormat="1">
      <c r="A949" s="64"/>
      <c r="B949" s="64"/>
      <c r="C949" s="64"/>
      <c r="D949" s="64"/>
      <c r="E949" s="64"/>
    </row>
    <row r="950" spans="1:5" s="174" customFormat="1">
      <c r="A950" s="64"/>
      <c r="B950" s="64"/>
      <c r="C950" s="64"/>
      <c r="D950" s="64"/>
      <c r="E950" s="64"/>
    </row>
    <row r="951" spans="1:5" s="174" customFormat="1">
      <c r="A951" s="64"/>
      <c r="B951" s="64"/>
      <c r="C951" s="64"/>
      <c r="D951" s="64"/>
      <c r="E951" s="64"/>
    </row>
    <row r="952" spans="1:5" s="174" customFormat="1">
      <c r="A952" s="64"/>
      <c r="B952" s="64"/>
      <c r="C952" s="64"/>
      <c r="D952" s="64"/>
      <c r="E952" s="64"/>
    </row>
    <row r="953" spans="1:5" s="174" customFormat="1">
      <c r="A953" s="64"/>
      <c r="B953" s="64"/>
      <c r="C953" s="64"/>
      <c r="D953" s="64"/>
      <c r="E953" s="64"/>
    </row>
    <row r="954" spans="1:5" s="174" customFormat="1">
      <c r="A954" s="64"/>
      <c r="B954" s="64"/>
      <c r="C954" s="64"/>
      <c r="D954" s="64"/>
      <c r="E954" s="64"/>
    </row>
    <row r="955" spans="1:5" s="174" customFormat="1">
      <c r="A955" s="64"/>
      <c r="B955" s="64"/>
      <c r="C955" s="64"/>
      <c r="D955" s="64"/>
      <c r="E955" s="64"/>
    </row>
    <row r="956" spans="1:5" s="174" customFormat="1">
      <c r="A956" s="64"/>
      <c r="B956" s="64"/>
      <c r="C956" s="64"/>
      <c r="D956" s="64"/>
      <c r="E956" s="64"/>
    </row>
    <row r="957" spans="1:5" s="174" customFormat="1">
      <c r="A957" s="64"/>
      <c r="B957" s="64"/>
      <c r="C957" s="64"/>
      <c r="D957" s="64"/>
      <c r="E957" s="64"/>
    </row>
    <row r="958" spans="1:5" s="174" customFormat="1">
      <c r="A958" s="64"/>
      <c r="B958" s="64"/>
      <c r="C958" s="64"/>
      <c r="D958" s="64"/>
      <c r="E958" s="64"/>
    </row>
    <row r="959" spans="1:5" s="174" customFormat="1">
      <c r="A959" s="64"/>
      <c r="B959" s="64"/>
      <c r="C959" s="64"/>
      <c r="D959" s="64"/>
      <c r="E959" s="64"/>
    </row>
    <row r="960" spans="1:5" s="174" customFormat="1">
      <c r="A960" s="64"/>
      <c r="B960" s="64"/>
      <c r="C960" s="64"/>
      <c r="D960" s="64"/>
      <c r="E960" s="64"/>
    </row>
    <row r="961" spans="1:5" s="174" customFormat="1">
      <c r="A961" s="64"/>
      <c r="B961" s="64"/>
      <c r="C961" s="64"/>
      <c r="D961" s="64"/>
      <c r="E961" s="64"/>
    </row>
    <row r="962" spans="1:5" s="174" customFormat="1">
      <c r="A962" s="64"/>
      <c r="B962" s="64"/>
      <c r="C962" s="64"/>
      <c r="D962" s="64"/>
      <c r="E962" s="64"/>
    </row>
    <row r="963" spans="1:5" s="174" customFormat="1">
      <c r="A963" s="64"/>
      <c r="B963" s="64"/>
      <c r="C963" s="64"/>
      <c r="D963" s="64"/>
      <c r="E963" s="64"/>
    </row>
    <row r="964" spans="1:5" s="174" customFormat="1">
      <c r="A964" s="64"/>
      <c r="B964" s="64"/>
      <c r="C964" s="64"/>
      <c r="D964" s="64"/>
      <c r="E964" s="64"/>
    </row>
    <row r="965" spans="1:5" s="174" customFormat="1">
      <c r="A965" s="64"/>
      <c r="B965" s="64"/>
      <c r="C965" s="64"/>
      <c r="D965" s="64"/>
      <c r="E965" s="64"/>
    </row>
    <row r="966" spans="1:5" s="174" customFormat="1">
      <c r="A966" s="64"/>
      <c r="B966" s="64"/>
      <c r="C966" s="64"/>
      <c r="D966" s="64"/>
      <c r="E966" s="64"/>
    </row>
    <row r="967" spans="1:5" s="174" customFormat="1">
      <c r="A967" s="64"/>
      <c r="B967" s="64"/>
      <c r="C967" s="64"/>
      <c r="D967" s="64"/>
      <c r="E967" s="64"/>
    </row>
    <row r="968" spans="1:5" s="174" customFormat="1">
      <c r="A968" s="64"/>
      <c r="B968" s="64"/>
      <c r="C968" s="64"/>
      <c r="D968" s="64"/>
      <c r="E968" s="64"/>
    </row>
    <row r="969" spans="1:5" s="174" customFormat="1">
      <c r="A969" s="64"/>
      <c r="B969" s="64"/>
      <c r="C969" s="64"/>
      <c r="D969" s="64"/>
      <c r="E969" s="64"/>
    </row>
    <row r="970" spans="1:5" s="174" customFormat="1">
      <c r="A970" s="64"/>
      <c r="B970" s="64"/>
      <c r="C970" s="64"/>
      <c r="D970" s="64"/>
      <c r="E970" s="64"/>
    </row>
    <row r="971" spans="1:5" s="174" customFormat="1">
      <c r="A971" s="64"/>
      <c r="B971" s="64"/>
      <c r="C971" s="64"/>
      <c r="D971" s="64"/>
      <c r="E971" s="64"/>
    </row>
    <row r="972" spans="1:5" s="174" customFormat="1">
      <c r="A972" s="64"/>
      <c r="B972" s="64"/>
      <c r="C972" s="64"/>
      <c r="D972" s="64"/>
      <c r="E972" s="64"/>
    </row>
    <row r="973" spans="1:5" s="174" customFormat="1">
      <c r="A973" s="64"/>
      <c r="B973" s="64"/>
      <c r="C973" s="64"/>
      <c r="D973" s="64"/>
      <c r="E973" s="64"/>
    </row>
    <row r="974" spans="1:5" s="174" customFormat="1">
      <c r="A974" s="64"/>
      <c r="B974" s="64"/>
      <c r="C974" s="64"/>
      <c r="D974" s="64"/>
      <c r="E974" s="64"/>
    </row>
    <row r="975" spans="1:5" s="174" customFormat="1">
      <c r="A975" s="64"/>
      <c r="B975" s="64"/>
      <c r="C975" s="64"/>
      <c r="D975" s="64"/>
      <c r="E975" s="64"/>
    </row>
    <row r="976" spans="1:5" s="174" customFormat="1">
      <c r="A976" s="64"/>
      <c r="B976" s="64"/>
      <c r="C976" s="64"/>
      <c r="D976" s="64"/>
      <c r="E976" s="64"/>
    </row>
    <row r="977" spans="1:5" s="174" customFormat="1">
      <c r="A977" s="64"/>
      <c r="B977" s="64"/>
      <c r="C977" s="64"/>
      <c r="D977" s="64"/>
      <c r="E977" s="64"/>
    </row>
    <row r="978" spans="1:5" s="174" customFormat="1">
      <c r="A978" s="64"/>
      <c r="B978" s="64"/>
      <c r="C978" s="64"/>
      <c r="D978" s="64"/>
      <c r="E978" s="64"/>
    </row>
    <row r="979" spans="1:5" s="174" customFormat="1">
      <c r="A979" s="64"/>
      <c r="B979" s="64"/>
      <c r="C979" s="64"/>
      <c r="D979" s="64"/>
      <c r="E979" s="64"/>
    </row>
    <row r="980" spans="1:5" s="174" customFormat="1">
      <c r="A980" s="64"/>
      <c r="B980" s="64"/>
      <c r="C980" s="64"/>
      <c r="D980" s="64"/>
      <c r="E980" s="64"/>
    </row>
    <row r="981" spans="1:5" s="174" customFormat="1">
      <c r="A981" s="64"/>
      <c r="B981" s="64"/>
      <c r="C981" s="64"/>
      <c r="D981" s="64"/>
      <c r="E981" s="64"/>
    </row>
    <row r="982" spans="1:5" s="174" customFormat="1">
      <c r="A982" s="64"/>
      <c r="B982" s="64"/>
      <c r="C982" s="64"/>
      <c r="D982" s="64"/>
      <c r="E982" s="64"/>
    </row>
    <row r="983" spans="1:5" s="174" customFormat="1">
      <c r="A983" s="64"/>
      <c r="B983" s="64"/>
      <c r="C983" s="64"/>
      <c r="D983" s="64"/>
      <c r="E983" s="64"/>
    </row>
    <row r="984" spans="1:5" s="174" customFormat="1">
      <c r="A984" s="64"/>
      <c r="B984" s="64"/>
      <c r="C984" s="64"/>
      <c r="D984" s="64"/>
      <c r="E984" s="64"/>
    </row>
    <row r="985" spans="1:5" s="174" customFormat="1">
      <c r="A985" s="64"/>
      <c r="B985" s="64"/>
      <c r="C985" s="64"/>
      <c r="D985" s="64"/>
      <c r="E985" s="64"/>
    </row>
    <row r="986" spans="1:5" s="174" customFormat="1">
      <c r="A986" s="64"/>
      <c r="B986" s="64"/>
      <c r="C986" s="64"/>
      <c r="D986" s="64"/>
      <c r="E986" s="64"/>
    </row>
    <row r="987" spans="1:5" s="174" customFormat="1">
      <c r="A987" s="64"/>
      <c r="B987" s="64"/>
      <c r="C987" s="64"/>
      <c r="D987" s="64"/>
      <c r="E987" s="64"/>
    </row>
    <row r="988" spans="1:5" s="174" customFormat="1">
      <c r="A988" s="64"/>
      <c r="B988" s="64"/>
      <c r="C988" s="64"/>
      <c r="D988" s="64"/>
      <c r="E988" s="64"/>
    </row>
    <row r="989" spans="1:5" s="174" customFormat="1">
      <c r="A989" s="64"/>
      <c r="B989" s="64"/>
      <c r="C989" s="64"/>
      <c r="D989" s="64"/>
      <c r="E989" s="64"/>
    </row>
    <row r="990" spans="1:5" s="174" customFormat="1">
      <c r="A990" s="64"/>
      <c r="B990" s="64"/>
      <c r="C990" s="64"/>
      <c r="D990" s="64"/>
      <c r="E990" s="64"/>
    </row>
    <row r="991" spans="1:5" s="174" customFormat="1">
      <c r="A991" s="64"/>
      <c r="B991" s="64"/>
      <c r="C991" s="64"/>
      <c r="D991" s="64"/>
      <c r="E991" s="64"/>
    </row>
    <row r="992" spans="1:5" s="174" customFormat="1">
      <c r="A992" s="64"/>
      <c r="B992" s="64"/>
      <c r="C992" s="64"/>
      <c r="D992" s="64"/>
      <c r="E992" s="64"/>
    </row>
    <row r="993" spans="1:5" s="174" customFormat="1">
      <c r="A993" s="64"/>
      <c r="B993" s="64"/>
      <c r="C993" s="64"/>
      <c r="D993" s="64"/>
      <c r="E993" s="64"/>
    </row>
    <row r="994" spans="1:5" s="174" customFormat="1">
      <c r="A994" s="64"/>
      <c r="B994" s="64"/>
      <c r="C994" s="64"/>
      <c r="D994" s="64"/>
      <c r="E994" s="64"/>
    </row>
    <row r="995" spans="1:5" s="174" customFormat="1">
      <c r="A995" s="64"/>
      <c r="B995" s="64"/>
      <c r="C995" s="64"/>
      <c r="D995" s="64"/>
      <c r="E995" s="64"/>
    </row>
    <row r="996" spans="1:5" s="174" customFormat="1">
      <c r="A996" s="64"/>
      <c r="B996" s="64"/>
      <c r="C996" s="64"/>
      <c r="D996" s="64"/>
      <c r="E996" s="64"/>
    </row>
    <row r="997" spans="1:5" s="174" customFormat="1">
      <c r="A997" s="64"/>
      <c r="B997" s="64"/>
      <c r="C997" s="64"/>
      <c r="D997" s="64"/>
      <c r="E997" s="64"/>
    </row>
    <row r="998" spans="1:5" s="174" customFormat="1">
      <c r="A998" s="64"/>
      <c r="B998" s="64"/>
      <c r="C998" s="64"/>
      <c r="D998" s="64"/>
      <c r="E998" s="64"/>
    </row>
    <row r="999" spans="1:5" s="174" customFormat="1">
      <c r="A999" s="64"/>
      <c r="B999" s="64"/>
      <c r="C999" s="64"/>
      <c r="D999" s="64"/>
      <c r="E999" s="64"/>
    </row>
    <row r="1000" spans="1:5" s="174" customFormat="1">
      <c r="A1000" s="64"/>
      <c r="B1000" s="64"/>
      <c r="C1000" s="64"/>
      <c r="D1000" s="64"/>
      <c r="E1000" s="64"/>
    </row>
    <row r="1001" spans="1:5" s="174" customFormat="1">
      <c r="A1001" s="64"/>
      <c r="B1001" s="64"/>
      <c r="C1001" s="64"/>
      <c r="D1001" s="64"/>
      <c r="E1001" s="64"/>
    </row>
    <row r="1002" spans="1:5" s="174" customFormat="1">
      <c r="A1002" s="64"/>
      <c r="B1002" s="64"/>
      <c r="C1002" s="64"/>
      <c r="D1002" s="64"/>
      <c r="E1002" s="64"/>
    </row>
    <row r="1003" spans="1:5" s="174" customFormat="1">
      <c r="A1003" s="64"/>
      <c r="B1003" s="64"/>
      <c r="C1003" s="64"/>
      <c r="D1003" s="64"/>
      <c r="E1003" s="64"/>
    </row>
    <row r="1004" spans="1:5" s="174" customFormat="1">
      <c r="A1004" s="64"/>
      <c r="B1004" s="64"/>
      <c r="C1004" s="64"/>
      <c r="D1004" s="64"/>
      <c r="E1004" s="64"/>
    </row>
    <row r="1005" spans="1:5" s="174" customFormat="1">
      <c r="A1005" s="64"/>
      <c r="B1005" s="64"/>
      <c r="C1005" s="64"/>
      <c r="D1005" s="64"/>
      <c r="E1005" s="64"/>
    </row>
    <row r="1006" spans="1:5" s="174" customFormat="1">
      <c r="A1006" s="64"/>
      <c r="B1006" s="64"/>
      <c r="C1006" s="64"/>
      <c r="D1006" s="64"/>
      <c r="E1006" s="64"/>
    </row>
    <row r="1007" spans="1:5" s="174" customFormat="1">
      <c r="A1007" s="64"/>
      <c r="B1007" s="64"/>
      <c r="C1007" s="64"/>
      <c r="D1007" s="64"/>
      <c r="E1007" s="64"/>
    </row>
    <row r="1008" spans="1:5" s="174" customFormat="1">
      <c r="A1008" s="64"/>
      <c r="B1008" s="64"/>
      <c r="C1008" s="64"/>
      <c r="D1008" s="64"/>
      <c r="E1008" s="64"/>
    </row>
    <row r="1009" spans="1:5" s="174" customFormat="1">
      <c r="A1009" s="64"/>
      <c r="B1009" s="64"/>
      <c r="C1009" s="64"/>
      <c r="D1009" s="64"/>
      <c r="E1009" s="64"/>
    </row>
    <row r="1010" spans="1:5" s="174" customFormat="1">
      <c r="A1010" s="64"/>
      <c r="B1010" s="64"/>
      <c r="C1010" s="64"/>
      <c r="D1010" s="64"/>
      <c r="E1010" s="64"/>
    </row>
    <row r="1011" spans="1:5" s="174" customFormat="1">
      <c r="A1011" s="64"/>
      <c r="B1011" s="64"/>
      <c r="C1011" s="64"/>
      <c r="D1011" s="64"/>
      <c r="E1011" s="64"/>
    </row>
    <row r="1012" spans="1:5" s="174" customFormat="1">
      <c r="A1012" s="64"/>
      <c r="B1012" s="64"/>
      <c r="C1012" s="64"/>
      <c r="D1012" s="64"/>
      <c r="E1012" s="64"/>
    </row>
    <row r="1013" spans="1:5" s="174" customFormat="1">
      <c r="A1013" s="64"/>
      <c r="B1013" s="64"/>
      <c r="C1013" s="64"/>
      <c r="D1013" s="64"/>
      <c r="E1013" s="64"/>
    </row>
    <row r="1014" spans="1:5" s="174" customFormat="1">
      <c r="A1014" s="64"/>
      <c r="B1014" s="64"/>
      <c r="C1014" s="64"/>
      <c r="D1014" s="64"/>
      <c r="E1014" s="64"/>
    </row>
    <row r="1015" spans="1:5" s="174" customFormat="1">
      <c r="A1015" s="64"/>
      <c r="B1015" s="64"/>
      <c r="C1015" s="64"/>
      <c r="D1015" s="64"/>
      <c r="E1015" s="64"/>
    </row>
    <row r="1016" spans="1:5" s="174" customFormat="1">
      <c r="A1016" s="64"/>
      <c r="B1016" s="64"/>
      <c r="C1016" s="64"/>
      <c r="D1016" s="64"/>
      <c r="E1016" s="64"/>
    </row>
    <row r="1017" spans="1:5" s="174" customFormat="1">
      <c r="A1017" s="64"/>
      <c r="B1017" s="64"/>
      <c r="C1017" s="64"/>
      <c r="D1017" s="64"/>
      <c r="E1017" s="64"/>
    </row>
    <row r="1018" spans="1:5" s="174" customFormat="1">
      <c r="A1018" s="64"/>
      <c r="B1018" s="64"/>
      <c r="C1018" s="64"/>
      <c r="D1018" s="64"/>
      <c r="E1018" s="64"/>
    </row>
    <row r="1019" spans="1:5" s="174" customFormat="1">
      <c r="A1019" s="64"/>
      <c r="B1019" s="64"/>
      <c r="C1019" s="64"/>
      <c r="D1019" s="64"/>
      <c r="E1019" s="64"/>
    </row>
    <row r="1020" spans="1:5" s="174" customFormat="1">
      <c r="A1020" s="64"/>
      <c r="B1020" s="64"/>
      <c r="C1020" s="64"/>
      <c r="D1020" s="64"/>
      <c r="E1020" s="64"/>
    </row>
    <row r="1021" spans="1:5" s="174" customFormat="1">
      <c r="A1021" s="64"/>
      <c r="B1021" s="64"/>
      <c r="C1021" s="64"/>
      <c r="D1021" s="64"/>
      <c r="E1021" s="64"/>
    </row>
    <row r="1022" spans="1:5" s="174" customFormat="1">
      <c r="A1022" s="64"/>
      <c r="B1022" s="64"/>
      <c r="C1022" s="64"/>
      <c r="D1022" s="64"/>
      <c r="E1022" s="64"/>
    </row>
    <row r="1023" spans="1:5" s="174" customFormat="1">
      <c r="A1023" s="64"/>
      <c r="B1023" s="64"/>
      <c r="C1023" s="64"/>
      <c r="D1023" s="64"/>
      <c r="E1023" s="64"/>
    </row>
    <row r="1024" spans="1:5" s="174" customFormat="1">
      <c r="A1024" s="64"/>
      <c r="B1024" s="64"/>
      <c r="C1024" s="64"/>
      <c r="D1024" s="64"/>
      <c r="E1024" s="64"/>
    </row>
    <row r="1025" spans="1:5" s="174" customFormat="1">
      <c r="A1025" s="64"/>
      <c r="B1025" s="64"/>
      <c r="C1025" s="64"/>
      <c r="D1025" s="64"/>
      <c r="E1025" s="64"/>
    </row>
    <row r="1026" spans="1:5" s="174" customFormat="1">
      <c r="A1026" s="64"/>
      <c r="B1026" s="64"/>
      <c r="C1026" s="64"/>
      <c r="D1026" s="64"/>
      <c r="E1026" s="64"/>
    </row>
    <row r="1027" spans="1:5" s="174" customFormat="1">
      <c r="A1027" s="64"/>
      <c r="B1027" s="64"/>
      <c r="C1027" s="64"/>
      <c r="D1027" s="64"/>
      <c r="E1027" s="64"/>
    </row>
    <row r="1028" spans="1:5" s="174" customFormat="1">
      <c r="A1028" s="64"/>
      <c r="B1028" s="64"/>
      <c r="C1028" s="64"/>
      <c r="D1028" s="64"/>
      <c r="E1028" s="64"/>
    </row>
    <row r="1029" spans="1:5" s="174" customFormat="1">
      <c r="A1029" s="64"/>
      <c r="B1029" s="64"/>
      <c r="C1029" s="64"/>
      <c r="D1029" s="64"/>
      <c r="E1029" s="64"/>
    </row>
    <row r="1030" spans="1:5" s="174" customFormat="1">
      <c r="A1030" s="64"/>
      <c r="B1030" s="64"/>
      <c r="C1030" s="64"/>
      <c r="D1030" s="64"/>
      <c r="E1030" s="64"/>
    </row>
    <row r="1031" spans="1:5" s="174" customFormat="1">
      <c r="A1031" s="64"/>
      <c r="B1031" s="64"/>
      <c r="C1031" s="64"/>
      <c r="D1031" s="64"/>
      <c r="E1031" s="64"/>
    </row>
    <row r="1032" spans="1:5" s="174" customFormat="1">
      <c r="A1032" s="64"/>
      <c r="B1032" s="64"/>
      <c r="C1032" s="64"/>
      <c r="D1032" s="64"/>
      <c r="E1032" s="64"/>
    </row>
    <row r="1033" spans="1:5" s="174" customFormat="1">
      <c r="A1033" s="64"/>
      <c r="B1033" s="64"/>
      <c r="C1033" s="64"/>
      <c r="D1033" s="64"/>
      <c r="E1033" s="64"/>
    </row>
    <row r="1034" spans="1:5" s="174" customFormat="1">
      <c r="A1034" s="64"/>
      <c r="B1034" s="64"/>
      <c r="C1034" s="64"/>
      <c r="D1034" s="64"/>
      <c r="E1034" s="64"/>
    </row>
    <row r="1035" spans="1:5" s="174" customFormat="1">
      <c r="A1035" s="64"/>
      <c r="B1035" s="64"/>
      <c r="C1035" s="64"/>
      <c r="D1035" s="64"/>
      <c r="E1035" s="64"/>
    </row>
    <row r="1036" spans="1:5" s="174" customFormat="1">
      <c r="A1036" s="64"/>
      <c r="B1036" s="64"/>
      <c r="C1036" s="64"/>
      <c r="D1036" s="64"/>
      <c r="E1036" s="64"/>
    </row>
    <row r="1037" spans="1:5" s="174" customFormat="1">
      <c r="A1037" s="64"/>
      <c r="B1037" s="64"/>
      <c r="C1037" s="64"/>
      <c r="D1037" s="64"/>
      <c r="E1037" s="64"/>
    </row>
    <row r="1038" spans="1:5" s="174" customFormat="1">
      <c r="A1038" s="64"/>
      <c r="B1038" s="64"/>
      <c r="C1038" s="64"/>
      <c r="D1038" s="64"/>
      <c r="E1038" s="64"/>
    </row>
    <row r="1039" spans="1:5" s="174" customFormat="1">
      <c r="A1039" s="64"/>
      <c r="B1039" s="64"/>
      <c r="C1039" s="64"/>
      <c r="D1039" s="64"/>
      <c r="E1039" s="64"/>
    </row>
    <row r="1040" spans="1:5" s="174" customFormat="1">
      <c r="A1040" s="64"/>
      <c r="B1040" s="64"/>
      <c r="C1040" s="64"/>
      <c r="D1040" s="64"/>
      <c r="E1040" s="64"/>
    </row>
    <row r="1041" spans="1:5" s="174" customFormat="1">
      <c r="A1041" s="64"/>
      <c r="B1041" s="64"/>
      <c r="C1041" s="64"/>
      <c r="D1041" s="64"/>
      <c r="E1041" s="64"/>
    </row>
    <row r="1042" spans="1:5" s="174" customFormat="1">
      <c r="A1042" s="64"/>
      <c r="B1042" s="64"/>
      <c r="C1042" s="64"/>
      <c r="D1042" s="64"/>
      <c r="E1042" s="64"/>
    </row>
    <row r="1043" spans="1:5" s="174" customFormat="1">
      <c r="A1043" s="64"/>
      <c r="B1043" s="64"/>
      <c r="C1043" s="64"/>
      <c r="D1043" s="64"/>
      <c r="E1043" s="64"/>
    </row>
    <row r="1044" spans="1:5" s="174" customFormat="1">
      <c r="A1044" s="64"/>
      <c r="B1044" s="64"/>
      <c r="C1044" s="64"/>
      <c r="D1044" s="64"/>
      <c r="E1044" s="64"/>
    </row>
    <row r="1045" spans="1:5" s="174" customFormat="1">
      <c r="A1045" s="64"/>
      <c r="B1045" s="64"/>
      <c r="C1045" s="64"/>
      <c r="D1045" s="64"/>
      <c r="E1045" s="64"/>
    </row>
    <row r="1046" spans="1:5" s="174" customFormat="1">
      <c r="A1046" s="64"/>
      <c r="B1046" s="64"/>
      <c r="C1046" s="64"/>
      <c r="D1046" s="64"/>
      <c r="E1046" s="64"/>
    </row>
    <row r="1047" spans="1:5" s="174" customFormat="1">
      <c r="A1047" s="64"/>
      <c r="B1047" s="64"/>
      <c r="C1047" s="64"/>
      <c r="D1047" s="64"/>
      <c r="E1047" s="64"/>
    </row>
    <row r="1048" spans="1:5" s="174" customFormat="1">
      <c r="A1048" s="64"/>
      <c r="B1048" s="64"/>
      <c r="C1048" s="64"/>
      <c r="D1048" s="64"/>
      <c r="E1048" s="64"/>
    </row>
    <row r="1049" spans="1:5" s="174" customFormat="1">
      <c r="A1049" s="64"/>
      <c r="B1049" s="64"/>
      <c r="C1049" s="64"/>
      <c r="D1049" s="64"/>
      <c r="E1049" s="64"/>
    </row>
    <row r="1050" spans="1:5" s="174" customFormat="1">
      <c r="A1050" s="64"/>
      <c r="B1050" s="64"/>
      <c r="C1050" s="64"/>
      <c r="D1050" s="64"/>
      <c r="E1050" s="64"/>
    </row>
    <row r="1051" spans="1:5" s="174" customFormat="1">
      <c r="A1051" s="64"/>
      <c r="B1051" s="64"/>
      <c r="C1051" s="64"/>
      <c r="D1051" s="64"/>
      <c r="E1051" s="64"/>
    </row>
    <row r="1052" spans="1:5" s="174" customFormat="1">
      <c r="A1052" s="64"/>
      <c r="B1052" s="64"/>
      <c r="C1052" s="64"/>
      <c r="D1052" s="64"/>
      <c r="E1052" s="64"/>
    </row>
    <row r="1053" spans="1:5" s="174" customFormat="1">
      <c r="A1053" s="64"/>
      <c r="B1053" s="64"/>
      <c r="C1053" s="64"/>
      <c r="D1053" s="64"/>
      <c r="E1053" s="64"/>
    </row>
    <row r="1054" spans="1:5" s="174" customFormat="1">
      <c r="A1054" s="64"/>
      <c r="B1054" s="64"/>
      <c r="C1054" s="64"/>
      <c r="D1054" s="64"/>
      <c r="E1054" s="64"/>
    </row>
    <row r="1055" spans="1:5" s="174" customFormat="1">
      <c r="A1055" s="64"/>
      <c r="B1055" s="64"/>
      <c r="C1055" s="64"/>
      <c r="D1055" s="64"/>
      <c r="E1055" s="64"/>
    </row>
    <row r="1056" spans="1:5" s="174" customFormat="1">
      <c r="A1056" s="64"/>
      <c r="B1056" s="64"/>
      <c r="C1056" s="64"/>
      <c r="D1056" s="64"/>
      <c r="E1056" s="64"/>
    </row>
    <row r="1057" spans="1:5" s="174" customFormat="1">
      <c r="A1057" s="64"/>
      <c r="B1057" s="64"/>
      <c r="C1057" s="64"/>
      <c r="D1057" s="64"/>
      <c r="E1057" s="64"/>
    </row>
    <row r="1058" spans="1:5" s="174" customFormat="1">
      <c r="A1058" s="64"/>
      <c r="B1058" s="64"/>
      <c r="C1058" s="64"/>
      <c r="D1058" s="64"/>
      <c r="E1058" s="64"/>
    </row>
    <row r="1059" spans="1:5" s="174" customFormat="1">
      <c r="A1059" s="64"/>
      <c r="B1059" s="64"/>
      <c r="C1059" s="64"/>
      <c r="D1059" s="64"/>
      <c r="E1059" s="64"/>
    </row>
    <row r="1060" spans="1:5" s="174" customFormat="1">
      <c r="A1060" s="64"/>
      <c r="B1060" s="64"/>
      <c r="C1060" s="64"/>
      <c r="D1060" s="64"/>
      <c r="E1060" s="64"/>
    </row>
    <row r="1061" spans="1:5" s="174" customFormat="1">
      <c r="A1061" s="64"/>
      <c r="B1061" s="64"/>
      <c r="C1061" s="64"/>
      <c r="D1061" s="64"/>
      <c r="E1061" s="64"/>
    </row>
    <row r="1062" spans="1:5" s="174" customFormat="1">
      <c r="A1062" s="64"/>
      <c r="B1062" s="64"/>
      <c r="C1062" s="64"/>
      <c r="D1062" s="64"/>
      <c r="E1062" s="64"/>
    </row>
    <row r="1063" spans="1:5" s="174" customFormat="1">
      <c r="A1063" s="64"/>
      <c r="B1063" s="64"/>
      <c r="C1063" s="64"/>
      <c r="D1063" s="64"/>
      <c r="E1063" s="64"/>
    </row>
    <row r="1064" spans="1:5" s="174" customFormat="1">
      <c r="A1064" s="64"/>
      <c r="B1064" s="64"/>
      <c r="C1064" s="64"/>
      <c r="D1064" s="64"/>
      <c r="E1064" s="64"/>
    </row>
    <row r="1065" spans="1:5" s="174" customFormat="1">
      <c r="A1065" s="64"/>
      <c r="B1065" s="64"/>
      <c r="C1065" s="64"/>
      <c r="D1065" s="64"/>
      <c r="E1065" s="64"/>
    </row>
    <row r="1066" spans="1:5" s="174" customFormat="1">
      <c r="A1066" s="64"/>
      <c r="B1066" s="64"/>
      <c r="C1066" s="64"/>
      <c r="D1066" s="64"/>
      <c r="E1066" s="64"/>
    </row>
    <row r="1067" spans="1:5" s="174" customFormat="1">
      <c r="A1067" s="64"/>
      <c r="B1067" s="64"/>
      <c r="C1067" s="64"/>
      <c r="D1067" s="64"/>
      <c r="E1067" s="64"/>
    </row>
    <row r="1068" spans="1:5" s="174" customFormat="1">
      <c r="A1068" s="64"/>
      <c r="B1068" s="64"/>
      <c r="C1068" s="64"/>
      <c r="D1068" s="64"/>
      <c r="E1068" s="64"/>
    </row>
    <row r="1069" spans="1:5" s="174" customFormat="1">
      <c r="A1069" s="64"/>
      <c r="B1069" s="64"/>
      <c r="C1069" s="64"/>
      <c r="D1069" s="64"/>
      <c r="E1069" s="64"/>
    </row>
    <row r="1070" spans="1:5" s="174" customFormat="1">
      <c r="A1070" s="64"/>
      <c r="B1070" s="64"/>
      <c r="C1070" s="64"/>
      <c r="D1070" s="64"/>
      <c r="E1070" s="64"/>
    </row>
    <row r="1071" spans="1:5" s="174" customFormat="1">
      <c r="A1071" s="64"/>
      <c r="B1071" s="64"/>
      <c r="C1071" s="64"/>
      <c r="D1071" s="64"/>
      <c r="E1071" s="64"/>
    </row>
    <row r="1072" spans="1:5" s="174" customFormat="1">
      <c r="A1072" s="64"/>
      <c r="B1072" s="64"/>
      <c r="C1072" s="64"/>
      <c r="D1072" s="64"/>
      <c r="E1072" s="64"/>
    </row>
    <row r="1073" spans="1:5" s="174" customFormat="1">
      <c r="A1073" s="64"/>
      <c r="B1073" s="64"/>
      <c r="C1073" s="64"/>
      <c r="D1073" s="64"/>
      <c r="E1073" s="64"/>
    </row>
    <row r="1074" spans="1:5" s="174" customFormat="1">
      <c r="A1074" s="64"/>
      <c r="B1074" s="64"/>
      <c r="C1074" s="64"/>
      <c r="D1074" s="64"/>
      <c r="E1074" s="64"/>
    </row>
    <row r="1075" spans="1:5" s="174" customFormat="1">
      <c r="A1075" s="64"/>
      <c r="B1075" s="64"/>
      <c r="C1075" s="64"/>
      <c r="D1075" s="64"/>
      <c r="E1075" s="64"/>
    </row>
    <row r="1076" spans="1:5" s="174" customFormat="1">
      <c r="A1076" s="64"/>
      <c r="B1076" s="64"/>
      <c r="C1076" s="64"/>
      <c r="D1076" s="64"/>
      <c r="E1076" s="64"/>
    </row>
    <row r="1077" spans="1:5" s="174" customFormat="1">
      <c r="A1077" s="64"/>
      <c r="B1077" s="64"/>
      <c r="C1077" s="64"/>
      <c r="D1077" s="64"/>
      <c r="E1077" s="64"/>
    </row>
    <row r="1078" spans="1:5" s="174" customFormat="1">
      <c r="A1078" s="64"/>
      <c r="B1078" s="64"/>
      <c r="C1078" s="64"/>
      <c r="D1078" s="64"/>
      <c r="E1078" s="64"/>
    </row>
    <row r="1079" spans="1:5" s="174" customFormat="1">
      <c r="A1079" s="64"/>
      <c r="B1079" s="64"/>
      <c r="C1079" s="64"/>
      <c r="D1079" s="64"/>
      <c r="E1079" s="64"/>
    </row>
    <row r="1080" spans="1:5" s="174" customFormat="1">
      <c r="A1080" s="64"/>
      <c r="B1080" s="64"/>
      <c r="C1080" s="64"/>
      <c r="D1080" s="64"/>
      <c r="E1080" s="64"/>
    </row>
    <row r="1081" spans="1:5" s="174" customFormat="1">
      <c r="A1081" s="64"/>
      <c r="B1081" s="64"/>
      <c r="C1081" s="64"/>
      <c r="D1081" s="64"/>
      <c r="E1081" s="64"/>
    </row>
    <row r="1082" spans="1:5" s="174" customFormat="1">
      <c r="A1082" s="64"/>
      <c r="B1082" s="64"/>
      <c r="C1082" s="64"/>
      <c r="D1082" s="64"/>
      <c r="E1082" s="64"/>
    </row>
    <row r="1083" spans="1:5" s="174" customFormat="1">
      <c r="A1083" s="64"/>
      <c r="B1083" s="64"/>
      <c r="C1083" s="64"/>
      <c r="D1083" s="64"/>
      <c r="E1083" s="64"/>
    </row>
    <row r="1084" spans="1:5" s="174" customFormat="1">
      <c r="A1084" s="64"/>
      <c r="B1084" s="64"/>
      <c r="C1084" s="64"/>
      <c r="D1084" s="64"/>
      <c r="E1084" s="64"/>
    </row>
    <row r="1085" spans="1:5" s="174" customFormat="1">
      <c r="A1085" s="64"/>
      <c r="B1085" s="64"/>
      <c r="C1085" s="64"/>
      <c r="D1085" s="64"/>
      <c r="E1085" s="64"/>
    </row>
    <row r="1086" spans="1:5" s="174" customFormat="1">
      <c r="A1086" s="64"/>
      <c r="B1086" s="64"/>
      <c r="C1086" s="64"/>
      <c r="D1086" s="64"/>
      <c r="E1086" s="64"/>
    </row>
    <row r="1087" spans="1:5" s="174" customFormat="1">
      <c r="A1087" s="64"/>
      <c r="B1087" s="64"/>
      <c r="C1087" s="64"/>
      <c r="D1087" s="64"/>
      <c r="E1087" s="64"/>
    </row>
    <row r="1088" spans="1:5" s="174" customFormat="1">
      <c r="A1088" s="64"/>
      <c r="B1088" s="64"/>
      <c r="C1088" s="64"/>
      <c r="D1088" s="64"/>
      <c r="E1088" s="64"/>
    </row>
    <row r="1089" spans="1:5" s="174" customFormat="1">
      <c r="A1089" s="64"/>
      <c r="B1089" s="64"/>
      <c r="C1089" s="64"/>
      <c r="D1089" s="64"/>
      <c r="E1089" s="64"/>
    </row>
    <row r="1090" spans="1:5" s="174" customFormat="1">
      <c r="A1090" s="64"/>
      <c r="B1090" s="64"/>
      <c r="C1090" s="64"/>
      <c r="D1090" s="64"/>
      <c r="E1090" s="64"/>
    </row>
    <row r="1091" spans="1:5" s="174" customFormat="1">
      <c r="A1091" s="64"/>
      <c r="B1091" s="64"/>
      <c r="C1091" s="64"/>
      <c r="D1091" s="64"/>
      <c r="E1091" s="64"/>
    </row>
    <row r="1092" spans="1:5" s="174" customFormat="1">
      <c r="A1092" s="64"/>
      <c r="B1092" s="64"/>
      <c r="C1092" s="64"/>
      <c r="D1092" s="64"/>
      <c r="E1092" s="64"/>
    </row>
    <row r="1093" spans="1:5" s="174" customFormat="1">
      <c r="A1093" s="64"/>
      <c r="B1093" s="64"/>
      <c r="C1093" s="64"/>
      <c r="D1093" s="64"/>
      <c r="E1093" s="64"/>
    </row>
    <row r="1094" spans="1:5" s="174" customFormat="1">
      <c r="A1094" s="64"/>
      <c r="B1094" s="64"/>
      <c r="C1094" s="64"/>
      <c r="D1094" s="64"/>
      <c r="E1094" s="64"/>
    </row>
    <row r="1095" spans="1:5" s="174" customFormat="1">
      <c r="A1095" s="64"/>
      <c r="B1095" s="64"/>
      <c r="C1095" s="64"/>
      <c r="D1095" s="64"/>
      <c r="E1095" s="64"/>
    </row>
    <row r="1096" spans="1:5" s="174" customFormat="1">
      <c r="A1096" s="64"/>
      <c r="B1096" s="64"/>
      <c r="C1096" s="64"/>
      <c r="D1096" s="64"/>
      <c r="E1096" s="64"/>
    </row>
    <row r="1097" spans="1:5" s="174" customFormat="1">
      <c r="A1097" s="64"/>
      <c r="B1097" s="64"/>
      <c r="C1097" s="64"/>
      <c r="D1097" s="64"/>
      <c r="E1097" s="64"/>
    </row>
    <row r="1098" spans="1:5" s="174" customFormat="1">
      <c r="A1098" s="64"/>
      <c r="B1098" s="64"/>
      <c r="C1098" s="64"/>
      <c r="D1098" s="64"/>
      <c r="E1098" s="64"/>
    </row>
    <row r="1099" spans="1:5" s="174" customFormat="1">
      <c r="A1099" s="64"/>
      <c r="B1099" s="64"/>
      <c r="C1099" s="64"/>
      <c r="D1099" s="64"/>
      <c r="E1099" s="64"/>
    </row>
    <row r="1100" spans="1:5" s="174" customFormat="1">
      <c r="A1100" s="64"/>
      <c r="B1100" s="64"/>
      <c r="C1100" s="64"/>
      <c r="D1100" s="64"/>
      <c r="E1100" s="64"/>
    </row>
    <row r="1101" spans="1:5" s="174" customFormat="1">
      <c r="A1101" s="64"/>
      <c r="B1101" s="64"/>
      <c r="C1101" s="64"/>
      <c r="D1101" s="64"/>
      <c r="E1101" s="64"/>
    </row>
    <row r="1102" spans="1:5" s="174" customFormat="1">
      <c r="A1102" s="64"/>
      <c r="B1102" s="64"/>
      <c r="C1102" s="64"/>
      <c r="D1102" s="64"/>
      <c r="E1102" s="64"/>
    </row>
    <row r="1103" spans="1:5" s="174" customFormat="1">
      <c r="A1103" s="64"/>
      <c r="B1103" s="64"/>
      <c r="C1103" s="64"/>
      <c r="D1103" s="64"/>
      <c r="E1103" s="64"/>
    </row>
    <row r="1104" spans="1:5" s="174" customFormat="1">
      <c r="A1104" s="64"/>
      <c r="B1104" s="64"/>
      <c r="C1104" s="64"/>
      <c r="D1104" s="64"/>
      <c r="E1104" s="64"/>
    </row>
    <row r="1105" spans="1:5" s="174" customFormat="1">
      <c r="A1105" s="64"/>
      <c r="B1105" s="64"/>
      <c r="C1105" s="64"/>
      <c r="D1105" s="64"/>
      <c r="E1105" s="64"/>
    </row>
    <row r="1106" spans="1:5" s="174" customFormat="1">
      <c r="A1106" s="64"/>
      <c r="B1106" s="64"/>
      <c r="C1106" s="64"/>
      <c r="D1106" s="64"/>
      <c r="E1106" s="64"/>
    </row>
    <row r="1107" spans="1:5" s="174" customFormat="1">
      <c r="A1107" s="64"/>
      <c r="B1107" s="64"/>
      <c r="C1107" s="64"/>
      <c r="D1107" s="64"/>
      <c r="E1107" s="64"/>
    </row>
    <row r="1108" spans="1:5" s="174" customFormat="1">
      <c r="A1108" s="64"/>
      <c r="B1108" s="64"/>
      <c r="C1108" s="64"/>
      <c r="D1108" s="64"/>
      <c r="E1108" s="64"/>
    </row>
    <row r="1109" spans="1:5" s="174" customFormat="1">
      <c r="A1109" s="64"/>
      <c r="B1109" s="64"/>
      <c r="C1109" s="64"/>
      <c r="D1109" s="64"/>
      <c r="E1109" s="64"/>
    </row>
    <row r="1110" spans="1:5" s="174" customFormat="1">
      <c r="A1110" s="64"/>
      <c r="B1110" s="64"/>
      <c r="C1110" s="64"/>
      <c r="D1110" s="64"/>
      <c r="E1110" s="64"/>
    </row>
    <row r="1111" spans="1:5" s="174" customFormat="1">
      <c r="A1111" s="64"/>
      <c r="B1111" s="64"/>
      <c r="C1111" s="64"/>
      <c r="D1111" s="64"/>
      <c r="E1111" s="64"/>
    </row>
    <row r="1112" spans="1:5" s="174" customFormat="1">
      <c r="A1112" s="64"/>
      <c r="B1112" s="64"/>
      <c r="C1112" s="64"/>
      <c r="D1112" s="64"/>
      <c r="E1112" s="64"/>
    </row>
    <row r="1113" spans="1:5" s="174" customFormat="1">
      <c r="A1113" s="64"/>
      <c r="B1113" s="64"/>
      <c r="C1113" s="64"/>
      <c r="D1113" s="64"/>
      <c r="E1113" s="64"/>
    </row>
    <row r="1114" spans="1:5" s="174" customFormat="1">
      <c r="A1114" s="64"/>
      <c r="B1114" s="64"/>
      <c r="C1114" s="64"/>
      <c r="D1114" s="64"/>
      <c r="E1114" s="64"/>
    </row>
    <row r="1115" spans="1:5" s="174" customFormat="1">
      <c r="A1115" s="64"/>
      <c r="B1115" s="64"/>
      <c r="C1115" s="64"/>
      <c r="D1115" s="64"/>
      <c r="E1115" s="64"/>
    </row>
    <row r="1116" spans="1:5" s="174" customFormat="1">
      <c r="A1116" s="64"/>
      <c r="B1116" s="64"/>
      <c r="C1116" s="64"/>
      <c r="D1116" s="64"/>
      <c r="E1116" s="64"/>
    </row>
    <row r="1117" spans="1:5" s="174" customFormat="1">
      <c r="A1117" s="64"/>
      <c r="B1117" s="64"/>
      <c r="C1117" s="64"/>
      <c r="D1117" s="64"/>
      <c r="E1117" s="64"/>
    </row>
    <row r="1118" spans="1:5" s="174" customFormat="1">
      <c r="A1118" s="64"/>
      <c r="B1118" s="64"/>
      <c r="C1118" s="64"/>
      <c r="D1118" s="64"/>
      <c r="E1118" s="64"/>
    </row>
    <row r="1119" spans="1:5" s="174" customFormat="1">
      <c r="A1119" s="64"/>
      <c r="B1119" s="64"/>
      <c r="C1119" s="64"/>
      <c r="D1119" s="64"/>
      <c r="E1119" s="64"/>
    </row>
    <row r="1120" spans="1:5" s="174" customFormat="1">
      <c r="A1120" s="64"/>
      <c r="B1120" s="64"/>
      <c r="C1120" s="64"/>
      <c r="D1120" s="64"/>
      <c r="E1120" s="64"/>
    </row>
    <row r="1121" spans="1:5" s="174" customFormat="1">
      <c r="A1121" s="64"/>
      <c r="B1121" s="64"/>
      <c r="C1121" s="64"/>
      <c r="D1121" s="64"/>
      <c r="E1121" s="64"/>
    </row>
    <row r="1122" spans="1:5" s="174" customFormat="1">
      <c r="A1122" s="64"/>
      <c r="B1122" s="64"/>
      <c r="C1122" s="64"/>
      <c r="D1122" s="64"/>
      <c r="E1122" s="64"/>
    </row>
    <row r="1123" spans="1:5" s="174" customFormat="1">
      <c r="A1123" s="64"/>
      <c r="B1123" s="64"/>
      <c r="C1123" s="64"/>
      <c r="D1123" s="64"/>
      <c r="E1123" s="64"/>
    </row>
    <row r="1124" spans="1:5" s="174" customFormat="1">
      <c r="A1124" s="64"/>
      <c r="B1124" s="64"/>
      <c r="C1124" s="64"/>
      <c r="D1124" s="64"/>
      <c r="E1124" s="64"/>
    </row>
    <row r="1125" spans="1:5" s="174" customFormat="1">
      <c r="A1125" s="64"/>
      <c r="B1125" s="64"/>
      <c r="C1125" s="64"/>
      <c r="D1125" s="64"/>
      <c r="E1125" s="64"/>
    </row>
    <row r="1126" spans="1:5" s="174" customFormat="1">
      <c r="A1126" s="64"/>
      <c r="B1126" s="64"/>
      <c r="C1126" s="64"/>
      <c r="D1126" s="64"/>
      <c r="E1126" s="64"/>
    </row>
    <row r="1127" spans="1:5" s="174" customFormat="1">
      <c r="A1127" s="64"/>
      <c r="B1127" s="64"/>
      <c r="C1127" s="64"/>
      <c r="D1127" s="64"/>
      <c r="E1127" s="64"/>
    </row>
    <row r="1128" spans="1:5" s="174" customFormat="1">
      <c r="A1128" s="64"/>
      <c r="B1128" s="64"/>
      <c r="C1128" s="64"/>
      <c r="D1128" s="64"/>
      <c r="E1128" s="64"/>
    </row>
    <row r="1129" spans="1:5" s="174" customFormat="1">
      <c r="A1129" s="64"/>
      <c r="B1129" s="64"/>
      <c r="C1129" s="64"/>
      <c r="D1129" s="64"/>
      <c r="E1129" s="64"/>
    </row>
    <row r="1130" spans="1:5" s="174" customFormat="1">
      <c r="A1130" s="64"/>
      <c r="B1130" s="64"/>
      <c r="C1130" s="64"/>
      <c r="D1130" s="64"/>
      <c r="E1130" s="64"/>
    </row>
    <row r="1131" spans="1:5" s="174" customFormat="1">
      <c r="A1131" s="64"/>
      <c r="B1131" s="64"/>
      <c r="C1131" s="64"/>
      <c r="D1131" s="64"/>
      <c r="E1131" s="64"/>
    </row>
    <row r="1132" spans="1:5" s="174" customFormat="1">
      <c r="A1132" s="64"/>
      <c r="B1132" s="64"/>
      <c r="C1132" s="64"/>
      <c r="D1132" s="64"/>
      <c r="E1132" s="64"/>
    </row>
    <row r="1133" spans="1:5" s="174" customFormat="1">
      <c r="A1133" s="64"/>
      <c r="B1133" s="64"/>
      <c r="C1133" s="64"/>
      <c r="D1133" s="64"/>
      <c r="E1133" s="64"/>
    </row>
    <row r="1134" spans="1:5" s="174" customFormat="1">
      <c r="A1134" s="64"/>
      <c r="B1134" s="64"/>
      <c r="C1134" s="64"/>
      <c r="D1134" s="64"/>
      <c r="E1134" s="64"/>
    </row>
    <row r="1135" spans="1:5" s="174" customFormat="1">
      <c r="A1135" s="64"/>
      <c r="B1135" s="64"/>
      <c r="C1135" s="64"/>
      <c r="D1135" s="64"/>
      <c r="E1135" s="64"/>
    </row>
    <row r="1136" spans="1:5" s="174" customFormat="1">
      <c r="A1136" s="64"/>
      <c r="B1136" s="64"/>
      <c r="C1136" s="64"/>
      <c r="D1136" s="64"/>
      <c r="E1136" s="64"/>
    </row>
    <row r="1137" spans="1:5" s="174" customFormat="1">
      <c r="A1137" s="64"/>
      <c r="B1137" s="64"/>
      <c r="C1137" s="64"/>
      <c r="D1137" s="64"/>
      <c r="E1137" s="64"/>
    </row>
    <row r="1138" spans="1:5" s="174" customFormat="1">
      <c r="A1138" s="64"/>
      <c r="B1138" s="64"/>
      <c r="C1138" s="64"/>
      <c r="D1138" s="64"/>
      <c r="E1138" s="64"/>
    </row>
    <row r="1139" spans="1:5" s="174" customFormat="1">
      <c r="A1139" s="64"/>
      <c r="B1139" s="64"/>
      <c r="C1139" s="64"/>
      <c r="D1139" s="64"/>
      <c r="E1139" s="64"/>
    </row>
    <row r="1140" spans="1:5" s="174" customFormat="1">
      <c r="A1140" s="64"/>
      <c r="B1140" s="64"/>
      <c r="C1140" s="64"/>
      <c r="D1140" s="64"/>
      <c r="E1140" s="64"/>
    </row>
    <row r="1141" spans="1:5" s="174" customFormat="1">
      <c r="A1141" s="64"/>
      <c r="B1141" s="64"/>
      <c r="C1141" s="64"/>
      <c r="D1141" s="64"/>
      <c r="E1141" s="64"/>
    </row>
    <row r="1142" spans="1:5" s="174" customFormat="1">
      <c r="A1142" s="64"/>
      <c r="B1142" s="64"/>
      <c r="C1142" s="64"/>
      <c r="D1142" s="64"/>
      <c r="E1142" s="64"/>
    </row>
    <row r="1143" spans="1:5" s="174" customFormat="1">
      <c r="A1143" s="64"/>
      <c r="B1143" s="64"/>
      <c r="C1143" s="64"/>
      <c r="D1143" s="64"/>
      <c r="E1143" s="64"/>
    </row>
    <row r="1144" spans="1:5" s="174" customFormat="1">
      <c r="A1144" s="64"/>
      <c r="B1144" s="64"/>
      <c r="C1144" s="64"/>
      <c r="D1144" s="64"/>
      <c r="E1144" s="64"/>
    </row>
    <row r="1145" spans="1:5" s="174" customFormat="1">
      <c r="A1145" s="64"/>
      <c r="B1145" s="64"/>
      <c r="C1145" s="64"/>
      <c r="D1145" s="64"/>
      <c r="E1145" s="64"/>
    </row>
    <row r="1146" spans="1:5" s="174" customFormat="1">
      <c r="A1146" s="64"/>
      <c r="B1146" s="64"/>
      <c r="C1146" s="64"/>
      <c r="D1146" s="64"/>
      <c r="E1146" s="64"/>
    </row>
    <row r="1147" spans="1:5" s="174" customFormat="1">
      <c r="A1147" s="64"/>
      <c r="B1147" s="64"/>
      <c r="C1147" s="64"/>
      <c r="D1147" s="64"/>
      <c r="E1147" s="64"/>
    </row>
    <row r="1148" spans="1:5" s="174" customFormat="1">
      <c r="A1148" s="64"/>
      <c r="B1148" s="64"/>
      <c r="C1148" s="64"/>
      <c r="D1148" s="64"/>
      <c r="E1148" s="64"/>
    </row>
    <row r="1149" spans="1:5" s="174" customFormat="1">
      <c r="A1149" s="64"/>
      <c r="B1149" s="64"/>
      <c r="C1149" s="64"/>
      <c r="D1149" s="64"/>
      <c r="E1149" s="64"/>
    </row>
    <row r="1150" spans="1:5" s="174" customFormat="1">
      <c r="A1150" s="64"/>
      <c r="B1150" s="64"/>
      <c r="C1150" s="64"/>
      <c r="D1150" s="64"/>
      <c r="E1150" s="64"/>
    </row>
    <row r="1151" spans="1:5" s="174" customFormat="1">
      <c r="A1151" s="64"/>
      <c r="B1151" s="64"/>
      <c r="C1151" s="64"/>
      <c r="D1151" s="64"/>
      <c r="E1151" s="64"/>
    </row>
    <row r="1152" spans="1:5" s="174" customFormat="1">
      <c r="A1152" s="64"/>
      <c r="B1152" s="64"/>
      <c r="C1152" s="64"/>
      <c r="D1152" s="64"/>
      <c r="E1152" s="64"/>
    </row>
    <row r="1153" spans="1:5" s="174" customFormat="1">
      <c r="A1153" s="64"/>
      <c r="B1153" s="64"/>
      <c r="C1153" s="64"/>
      <c r="D1153" s="64"/>
      <c r="E1153" s="64"/>
    </row>
    <row r="1154" spans="1:5" s="174" customFormat="1">
      <c r="A1154" s="64"/>
      <c r="B1154" s="64"/>
      <c r="C1154" s="64"/>
      <c r="D1154" s="64"/>
      <c r="E1154" s="64"/>
    </row>
    <row r="1155" spans="1:5" s="174" customFormat="1">
      <c r="A1155" s="64"/>
      <c r="B1155" s="64"/>
      <c r="C1155" s="64"/>
      <c r="D1155" s="64"/>
      <c r="E1155" s="64"/>
    </row>
    <row r="1156" spans="1:5" s="174" customFormat="1">
      <c r="A1156" s="64"/>
      <c r="B1156" s="64"/>
      <c r="C1156" s="64"/>
      <c r="D1156" s="64"/>
      <c r="E1156" s="64"/>
    </row>
    <row r="1157" spans="1:5" s="174" customFormat="1">
      <c r="A1157" s="64"/>
      <c r="B1157" s="64"/>
      <c r="C1157" s="64"/>
      <c r="D1157" s="64"/>
      <c r="E1157" s="64"/>
    </row>
    <row r="1158" spans="1:5" s="174" customFormat="1">
      <c r="A1158" s="64"/>
      <c r="B1158" s="64"/>
      <c r="C1158" s="64"/>
      <c r="D1158" s="64"/>
      <c r="E1158" s="64"/>
    </row>
    <row r="1159" spans="1:5" s="174" customFormat="1">
      <c r="A1159" s="64"/>
      <c r="B1159" s="64"/>
      <c r="C1159" s="64"/>
      <c r="D1159" s="64"/>
      <c r="E1159" s="64"/>
    </row>
    <row r="1160" spans="1:5" s="174" customFormat="1">
      <c r="A1160" s="64"/>
      <c r="B1160" s="64"/>
      <c r="C1160" s="64"/>
      <c r="D1160" s="64"/>
      <c r="E1160" s="64"/>
    </row>
    <row r="1161" spans="1:5" s="174" customFormat="1">
      <c r="A1161" s="64"/>
      <c r="B1161" s="64"/>
      <c r="C1161" s="64"/>
      <c r="D1161" s="64"/>
      <c r="E1161" s="64"/>
    </row>
    <row r="1162" spans="1:5" s="174" customFormat="1">
      <c r="A1162" s="64"/>
      <c r="B1162" s="64"/>
      <c r="C1162" s="64"/>
      <c r="D1162" s="64"/>
      <c r="E1162" s="64"/>
    </row>
    <row r="1163" spans="1:5" s="174" customFormat="1">
      <c r="A1163" s="64"/>
      <c r="B1163" s="64"/>
      <c r="C1163" s="64"/>
      <c r="D1163" s="64"/>
      <c r="E1163" s="64"/>
    </row>
    <row r="1164" spans="1:5" s="174" customFormat="1">
      <c r="A1164" s="64"/>
      <c r="B1164" s="64"/>
      <c r="C1164" s="64"/>
      <c r="D1164" s="64"/>
      <c r="E1164" s="64"/>
    </row>
    <row r="1165" spans="1:5" s="174" customFormat="1">
      <c r="A1165" s="64"/>
      <c r="B1165" s="64"/>
      <c r="C1165" s="64"/>
      <c r="D1165" s="64"/>
      <c r="E1165" s="64"/>
    </row>
    <row r="1166" spans="1:5" s="174" customFormat="1">
      <c r="A1166" s="64"/>
      <c r="B1166" s="64"/>
      <c r="C1166" s="64"/>
      <c r="D1166" s="64"/>
      <c r="E1166" s="64"/>
    </row>
    <row r="1167" spans="1:5" s="174" customFormat="1">
      <c r="A1167" s="64"/>
      <c r="B1167" s="64"/>
      <c r="C1167" s="64"/>
      <c r="D1167" s="64"/>
      <c r="E1167" s="64"/>
    </row>
    <row r="1168" spans="1:5" s="174" customFormat="1">
      <c r="A1168" s="64"/>
      <c r="B1168" s="64"/>
      <c r="C1168" s="64"/>
      <c r="D1168" s="64"/>
      <c r="E1168" s="64"/>
    </row>
    <row r="1169" spans="1:5" s="174" customFormat="1">
      <c r="A1169" s="64"/>
      <c r="B1169" s="64"/>
      <c r="C1169" s="64"/>
      <c r="D1169" s="64"/>
      <c r="E1169" s="64"/>
    </row>
    <row r="1170" spans="1:5" s="174" customFormat="1">
      <c r="A1170" s="64"/>
      <c r="B1170" s="64"/>
      <c r="C1170" s="64"/>
      <c r="D1170" s="64"/>
      <c r="E1170" s="64"/>
    </row>
    <row r="1171" spans="1:5" s="174" customFormat="1">
      <c r="A1171" s="64"/>
      <c r="B1171" s="64"/>
      <c r="C1171" s="64"/>
      <c r="D1171" s="64"/>
      <c r="E1171" s="64"/>
    </row>
    <row r="1172" spans="1:5" s="174" customFormat="1">
      <c r="A1172" s="64"/>
      <c r="B1172" s="64"/>
      <c r="C1172" s="64"/>
      <c r="D1172" s="64"/>
      <c r="E1172" s="64"/>
    </row>
    <row r="1173" spans="1:5" s="174" customFormat="1">
      <c r="A1173" s="64"/>
      <c r="B1173" s="64"/>
      <c r="C1173" s="64"/>
      <c r="D1173" s="64"/>
      <c r="E1173" s="64"/>
    </row>
    <row r="1174" spans="1:5" s="174" customFormat="1">
      <c r="A1174" s="64"/>
      <c r="B1174" s="64"/>
      <c r="C1174" s="64"/>
      <c r="D1174" s="64"/>
      <c r="E1174" s="64"/>
    </row>
    <row r="1175" spans="1:5" s="174" customFormat="1">
      <c r="A1175" s="64"/>
      <c r="B1175" s="64"/>
      <c r="C1175" s="64"/>
      <c r="D1175" s="64"/>
      <c r="E1175" s="64"/>
    </row>
    <row r="1176" spans="1:5" s="174" customFormat="1">
      <c r="A1176" s="64"/>
      <c r="B1176" s="64"/>
      <c r="C1176" s="64"/>
      <c r="D1176" s="64"/>
      <c r="E1176" s="64"/>
    </row>
    <row r="1177" spans="1:5" s="174" customFormat="1">
      <c r="A1177" s="64"/>
      <c r="B1177" s="64"/>
      <c r="C1177" s="64"/>
      <c r="D1177" s="64"/>
      <c r="E1177" s="64"/>
    </row>
    <row r="1178" spans="1:5" s="174" customFormat="1">
      <c r="A1178" s="64"/>
      <c r="B1178" s="64"/>
      <c r="C1178" s="64"/>
      <c r="D1178" s="64"/>
      <c r="E1178" s="64"/>
    </row>
    <row r="1179" spans="1:5" s="174" customFormat="1">
      <c r="A1179" s="64"/>
      <c r="B1179" s="64"/>
      <c r="C1179" s="64"/>
      <c r="D1179" s="64"/>
      <c r="E1179" s="64"/>
    </row>
    <row r="1180" spans="1:5" s="174" customFormat="1">
      <c r="A1180" s="64"/>
      <c r="B1180" s="64"/>
      <c r="C1180" s="64"/>
      <c r="D1180" s="64"/>
      <c r="E1180" s="64"/>
    </row>
    <row r="1181" spans="1:5" s="174" customFormat="1">
      <c r="A1181" s="64"/>
      <c r="B1181" s="64"/>
      <c r="C1181" s="64"/>
      <c r="D1181" s="64"/>
      <c r="E1181" s="64"/>
    </row>
    <row r="1182" spans="1:5" s="174" customFormat="1">
      <c r="A1182" s="64"/>
      <c r="B1182" s="64"/>
      <c r="C1182" s="64"/>
      <c r="D1182" s="64"/>
      <c r="E1182" s="64"/>
    </row>
    <row r="1183" spans="1:5" s="174" customFormat="1">
      <c r="A1183" s="64"/>
      <c r="B1183" s="64"/>
      <c r="C1183" s="64"/>
      <c r="D1183" s="64"/>
      <c r="E1183" s="64"/>
    </row>
    <row r="1184" spans="1:5" s="174" customFormat="1">
      <c r="A1184" s="64"/>
      <c r="B1184" s="64"/>
      <c r="C1184" s="176"/>
      <c r="D1184" s="64"/>
      <c r="E1184" s="64"/>
    </row>
    <row r="1185" spans="1:5" s="174" customFormat="1">
      <c r="A1185" s="64"/>
      <c r="B1185" s="64"/>
      <c r="C1185" s="176"/>
      <c r="D1185" s="64"/>
      <c r="E1185" s="64"/>
    </row>
    <row r="1186" spans="1:5" s="174" customFormat="1">
      <c r="A1186" s="64"/>
      <c r="B1186" s="64"/>
      <c r="C1186" s="176"/>
      <c r="D1186" s="64"/>
      <c r="E1186" s="64"/>
    </row>
    <row r="1187" spans="1:5" s="174" customFormat="1">
      <c r="A1187" s="64"/>
      <c r="B1187" s="64"/>
      <c r="C1187" s="176"/>
      <c r="D1187" s="64"/>
      <c r="E1187" s="64"/>
    </row>
    <row r="1188" spans="1:5" s="174" customFormat="1">
      <c r="A1188" s="64"/>
      <c r="B1188" s="64"/>
      <c r="C1188" s="176"/>
      <c r="D1188" s="64"/>
      <c r="E1188" s="64"/>
    </row>
    <row r="1189" spans="1:5" s="174" customFormat="1">
      <c r="A1189" s="64"/>
      <c r="B1189" s="64"/>
      <c r="C1189" s="176"/>
      <c r="D1189" s="64"/>
      <c r="E1189" s="64"/>
    </row>
    <row r="1190" spans="1:5" s="174" customFormat="1">
      <c r="A1190" s="64"/>
      <c r="B1190" s="64"/>
      <c r="C1190" s="176"/>
      <c r="D1190" s="64"/>
      <c r="E1190" s="64"/>
    </row>
    <row r="1191" spans="1:5" s="174" customFormat="1">
      <c r="A1191" s="64"/>
      <c r="B1191" s="64"/>
      <c r="C1191" s="176"/>
      <c r="D1191" s="64"/>
      <c r="E1191" s="64"/>
    </row>
    <row r="1192" spans="1:5" s="174" customFormat="1">
      <c r="A1192" s="64"/>
      <c r="B1192" s="64"/>
      <c r="C1192" s="176"/>
      <c r="D1192" s="64"/>
      <c r="E1192" s="64"/>
    </row>
    <row r="1193" spans="1:5" s="174" customFormat="1">
      <c r="A1193" s="64"/>
      <c r="B1193" s="64"/>
      <c r="C1193" s="176"/>
      <c r="D1193" s="64"/>
      <c r="E1193" s="64"/>
    </row>
    <row r="1194" spans="1:5" s="174" customFormat="1">
      <c r="A1194" s="64"/>
      <c r="B1194" s="64"/>
      <c r="C1194" s="176"/>
      <c r="D1194" s="64"/>
      <c r="E1194" s="64"/>
    </row>
    <row r="1195" spans="1:5" s="174" customFormat="1">
      <c r="A1195" s="64"/>
      <c r="B1195" s="64"/>
      <c r="C1195" s="176"/>
      <c r="D1195" s="64"/>
      <c r="E1195" s="64"/>
    </row>
    <row r="1196" spans="1:5" s="174" customFormat="1">
      <c r="A1196" s="64"/>
      <c r="B1196" s="64"/>
      <c r="C1196" s="176"/>
      <c r="D1196" s="64"/>
      <c r="E1196" s="64"/>
    </row>
    <row r="1197" spans="1:5" s="174" customFormat="1">
      <c r="A1197" s="64"/>
      <c r="B1197" s="64"/>
      <c r="C1197" s="176"/>
      <c r="D1197" s="64"/>
      <c r="E1197" s="64"/>
    </row>
    <row r="1198" spans="1:5" s="174" customFormat="1">
      <c r="A1198" s="64"/>
      <c r="B1198" s="64"/>
      <c r="C1198" s="176"/>
      <c r="D1198" s="64"/>
      <c r="E1198" s="64"/>
    </row>
    <row r="1199" spans="1:5" s="174" customFormat="1">
      <c r="A1199" s="64"/>
      <c r="B1199" s="64"/>
      <c r="C1199" s="176"/>
      <c r="D1199" s="64"/>
      <c r="E1199" s="64"/>
    </row>
    <row r="1200" spans="1:5" s="174" customFormat="1">
      <c r="A1200" s="64"/>
      <c r="B1200" s="64"/>
      <c r="C1200" s="176"/>
      <c r="D1200" s="64"/>
      <c r="E1200" s="64"/>
    </row>
    <row r="1201" spans="1:5" s="174" customFormat="1">
      <c r="A1201" s="64"/>
      <c r="B1201" s="64"/>
      <c r="C1201" s="176"/>
      <c r="D1201" s="64"/>
      <c r="E1201" s="64"/>
    </row>
    <row r="1202" spans="1:5" s="174" customFormat="1">
      <c r="A1202" s="64"/>
      <c r="B1202" s="64"/>
      <c r="C1202" s="176"/>
      <c r="D1202" s="64"/>
      <c r="E1202" s="64"/>
    </row>
    <row r="1203" spans="1:5" s="174" customFormat="1">
      <c r="A1203" s="64"/>
      <c r="B1203" s="64"/>
      <c r="C1203" s="176"/>
      <c r="D1203" s="64"/>
      <c r="E1203" s="64"/>
    </row>
    <row r="1204" spans="1:5" s="174" customFormat="1">
      <c r="A1204" s="64"/>
      <c r="B1204" s="64"/>
      <c r="C1204" s="176"/>
      <c r="D1204" s="64"/>
      <c r="E1204" s="64"/>
    </row>
    <row r="1205" spans="1:5" s="174" customFormat="1">
      <c r="A1205" s="64"/>
      <c r="B1205" s="64"/>
      <c r="C1205" s="176"/>
      <c r="D1205" s="64"/>
      <c r="E1205" s="64"/>
    </row>
    <row r="1206" spans="1:5" s="174" customFormat="1">
      <c r="A1206" s="64"/>
      <c r="B1206" s="64"/>
      <c r="C1206" s="176"/>
      <c r="D1206" s="64"/>
      <c r="E1206" s="64"/>
    </row>
    <row r="1207" spans="1:5" s="174" customFormat="1">
      <c r="A1207" s="64"/>
      <c r="B1207" s="64"/>
      <c r="C1207" s="176"/>
      <c r="D1207" s="64"/>
      <c r="E1207" s="64"/>
    </row>
    <row r="1208" spans="1:5" s="174" customFormat="1">
      <c r="A1208" s="64"/>
      <c r="B1208" s="64"/>
      <c r="C1208" s="176"/>
      <c r="D1208" s="64"/>
      <c r="E1208" s="64"/>
    </row>
    <row r="1209" spans="1:5" s="174" customFormat="1">
      <c r="A1209" s="64"/>
      <c r="B1209" s="64"/>
      <c r="C1209" s="176"/>
      <c r="D1209" s="64"/>
      <c r="E1209" s="64"/>
    </row>
    <row r="1210" spans="1:5" s="174" customFormat="1">
      <c r="A1210" s="64"/>
      <c r="B1210" s="64"/>
      <c r="C1210" s="176"/>
      <c r="D1210" s="64"/>
      <c r="E1210" s="64"/>
    </row>
    <row r="1211" spans="1:5" s="174" customFormat="1">
      <c r="A1211" s="64"/>
      <c r="B1211" s="64"/>
      <c r="C1211" s="176"/>
      <c r="D1211" s="64"/>
      <c r="E1211" s="64"/>
    </row>
    <row r="1212" spans="1:5" s="174" customFormat="1">
      <c r="A1212" s="64"/>
      <c r="B1212" s="64"/>
      <c r="C1212" s="176"/>
      <c r="D1212" s="64"/>
      <c r="E1212" s="64"/>
    </row>
    <row r="1213" spans="1:5" s="174" customFormat="1">
      <c r="A1213" s="64"/>
      <c r="B1213" s="64"/>
      <c r="C1213" s="176"/>
      <c r="D1213" s="64"/>
      <c r="E1213" s="64"/>
    </row>
    <row r="1214" spans="1:5" s="174" customFormat="1">
      <c r="A1214" s="64"/>
      <c r="B1214" s="64"/>
      <c r="C1214" s="176"/>
      <c r="D1214" s="64"/>
      <c r="E1214" s="64"/>
    </row>
    <row r="1215" spans="1:5" s="174" customFormat="1">
      <c r="A1215" s="64"/>
      <c r="B1215" s="64"/>
      <c r="C1215" s="176"/>
      <c r="D1215" s="64"/>
      <c r="E1215" s="64"/>
    </row>
    <row r="1216" spans="1:5" s="174" customFormat="1">
      <c r="A1216" s="64"/>
      <c r="B1216" s="64"/>
      <c r="C1216" s="176"/>
      <c r="D1216" s="64"/>
      <c r="E1216" s="64"/>
    </row>
    <row r="1217" spans="1:5" s="174" customFormat="1">
      <c r="A1217" s="64"/>
      <c r="B1217" s="64"/>
      <c r="C1217" s="176"/>
      <c r="D1217" s="64"/>
      <c r="E1217" s="64"/>
    </row>
    <row r="1218" spans="1:5" s="174" customFormat="1">
      <c r="A1218" s="64"/>
      <c r="B1218" s="64"/>
      <c r="C1218" s="176"/>
      <c r="D1218" s="64"/>
      <c r="E1218" s="64"/>
    </row>
    <row r="1219" spans="1:5" s="174" customFormat="1">
      <c r="A1219" s="64"/>
      <c r="B1219" s="64"/>
      <c r="C1219" s="176"/>
      <c r="D1219" s="64"/>
      <c r="E1219" s="64"/>
    </row>
    <row r="1220" spans="1:5" s="174" customFormat="1">
      <c r="A1220" s="64"/>
      <c r="B1220" s="64"/>
      <c r="C1220" s="176"/>
      <c r="D1220" s="64"/>
      <c r="E1220" s="64"/>
    </row>
    <row r="1221" spans="1:5" s="174" customFormat="1">
      <c r="A1221" s="64"/>
      <c r="B1221" s="64"/>
      <c r="C1221" s="176"/>
      <c r="D1221" s="64"/>
      <c r="E1221" s="64"/>
    </row>
    <row r="1222" spans="1:5" s="174" customFormat="1">
      <c r="A1222" s="64"/>
      <c r="B1222" s="64"/>
      <c r="C1222" s="176"/>
      <c r="D1222" s="64"/>
      <c r="E1222" s="64"/>
    </row>
    <row r="1223" spans="1:5" s="174" customFormat="1">
      <c r="A1223" s="64"/>
      <c r="B1223" s="64"/>
      <c r="C1223" s="176"/>
      <c r="D1223" s="64"/>
      <c r="E1223" s="64"/>
    </row>
    <row r="1224" spans="1:5" s="174" customFormat="1">
      <c r="A1224" s="64"/>
      <c r="B1224" s="64"/>
      <c r="C1224" s="176"/>
      <c r="D1224" s="64"/>
      <c r="E1224" s="64"/>
    </row>
    <row r="1225" spans="1:5" s="174" customFormat="1">
      <c r="A1225" s="64"/>
      <c r="B1225" s="64"/>
      <c r="C1225" s="176"/>
      <c r="D1225" s="64"/>
      <c r="E1225" s="64"/>
    </row>
    <row r="1226" spans="1:5" s="174" customFormat="1">
      <c r="A1226" s="64"/>
      <c r="B1226" s="64"/>
      <c r="C1226" s="176"/>
      <c r="D1226" s="64"/>
      <c r="E1226" s="64"/>
    </row>
    <row r="1227" spans="1:5" s="174" customFormat="1">
      <c r="A1227" s="64"/>
      <c r="B1227" s="64"/>
      <c r="C1227" s="176"/>
      <c r="D1227" s="64"/>
      <c r="E1227" s="64"/>
    </row>
    <row r="1228" spans="1:5" s="174" customFormat="1">
      <c r="A1228" s="64"/>
      <c r="B1228" s="64"/>
      <c r="C1228" s="176"/>
      <c r="D1228" s="64"/>
      <c r="E1228" s="64"/>
    </row>
    <row r="1229" spans="1:5" s="174" customFormat="1">
      <c r="A1229" s="64"/>
      <c r="B1229" s="64"/>
      <c r="C1229" s="176"/>
      <c r="D1229" s="64"/>
      <c r="E1229" s="64"/>
    </row>
    <row r="1230" spans="1:5" s="174" customFormat="1">
      <c r="A1230" s="64"/>
      <c r="B1230" s="64"/>
      <c r="C1230" s="176"/>
      <c r="D1230" s="64"/>
      <c r="E1230" s="64"/>
    </row>
    <row r="1231" spans="1:5" s="174" customFormat="1">
      <c r="A1231" s="64"/>
      <c r="B1231" s="64"/>
      <c r="C1231" s="176"/>
      <c r="D1231" s="64"/>
      <c r="E1231" s="64"/>
    </row>
    <row r="1232" spans="1:5" s="174" customFormat="1">
      <c r="A1232" s="64"/>
      <c r="B1232" s="64"/>
      <c r="C1232" s="176"/>
      <c r="D1232" s="64"/>
      <c r="E1232" s="64"/>
    </row>
    <row r="1233" spans="1:5" s="174" customFormat="1">
      <c r="A1233" s="64"/>
      <c r="B1233" s="64"/>
      <c r="C1233" s="176"/>
      <c r="D1233" s="64"/>
      <c r="E1233" s="64"/>
    </row>
    <row r="1234" spans="1:5" s="174" customFormat="1">
      <c r="A1234" s="64"/>
      <c r="B1234" s="64"/>
      <c r="C1234" s="176"/>
      <c r="D1234" s="64"/>
      <c r="E1234" s="64"/>
    </row>
    <row r="1235" spans="1:5" s="174" customFormat="1">
      <c r="A1235" s="64"/>
      <c r="B1235" s="64"/>
      <c r="C1235" s="176"/>
      <c r="D1235" s="64"/>
      <c r="E1235" s="64"/>
    </row>
    <row r="1236" spans="1:5" s="174" customFormat="1">
      <c r="A1236" s="64"/>
      <c r="B1236" s="64"/>
      <c r="C1236" s="176"/>
      <c r="D1236" s="64"/>
      <c r="E1236" s="64"/>
    </row>
    <row r="1237" spans="1:5" s="174" customFormat="1">
      <c r="A1237" s="64"/>
      <c r="B1237" s="64"/>
      <c r="C1237" s="176"/>
      <c r="D1237" s="64"/>
      <c r="E1237" s="64"/>
    </row>
    <row r="1238" spans="1:5" s="174" customFormat="1">
      <c r="A1238" s="64"/>
      <c r="B1238" s="64"/>
      <c r="C1238" s="176"/>
      <c r="D1238" s="64"/>
      <c r="E1238" s="64"/>
    </row>
    <row r="1239" spans="1:5" s="174" customFormat="1">
      <c r="A1239" s="64"/>
      <c r="B1239" s="64"/>
      <c r="C1239" s="176"/>
      <c r="D1239" s="64"/>
      <c r="E1239" s="64"/>
    </row>
    <row r="1240" spans="1:5" s="174" customFormat="1">
      <c r="A1240" s="64"/>
      <c r="B1240" s="64"/>
      <c r="C1240" s="176"/>
      <c r="D1240" s="64"/>
      <c r="E1240" s="64"/>
    </row>
    <row r="1241" spans="1:5" s="174" customFormat="1">
      <c r="A1241" s="64"/>
      <c r="B1241" s="64"/>
      <c r="C1241" s="176"/>
      <c r="D1241" s="64"/>
      <c r="E1241" s="64"/>
    </row>
    <row r="1242" spans="1:5" s="174" customFormat="1">
      <c r="A1242" s="64"/>
      <c r="B1242" s="64"/>
      <c r="C1242" s="176"/>
      <c r="D1242" s="64"/>
      <c r="E1242" s="64"/>
    </row>
    <row r="1243" spans="1:5" s="174" customFormat="1">
      <c r="A1243" s="64"/>
      <c r="B1243" s="64"/>
      <c r="C1243" s="176"/>
      <c r="D1243" s="64"/>
      <c r="E1243" s="64"/>
    </row>
    <row r="1244" spans="1:5" s="174" customFormat="1">
      <c r="A1244" s="64"/>
      <c r="B1244" s="64"/>
      <c r="C1244" s="176"/>
      <c r="D1244" s="64"/>
      <c r="E1244" s="64"/>
    </row>
    <row r="1245" spans="1:5" s="174" customFormat="1">
      <c r="A1245" s="64"/>
      <c r="B1245" s="64"/>
      <c r="C1245" s="176"/>
      <c r="D1245" s="64"/>
      <c r="E1245" s="64"/>
    </row>
    <row r="1246" spans="1:5" s="174" customFormat="1">
      <c r="A1246" s="64"/>
      <c r="B1246" s="64"/>
      <c r="C1246" s="176"/>
      <c r="D1246" s="64"/>
      <c r="E1246" s="64"/>
    </row>
    <row r="1247" spans="1:5" s="174" customFormat="1">
      <c r="A1247" s="64"/>
      <c r="B1247" s="64"/>
      <c r="C1247" s="176"/>
      <c r="D1247" s="64"/>
      <c r="E1247" s="64"/>
    </row>
    <row r="1248" spans="1:5" s="174" customFormat="1">
      <c r="A1248" s="64"/>
      <c r="B1248" s="64"/>
      <c r="C1248" s="176"/>
      <c r="D1248" s="64"/>
      <c r="E1248" s="64"/>
    </row>
    <row r="1249" spans="1:5" s="174" customFormat="1">
      <c r="A1249" s="64"/>
      <c r="B1249" s="64"/>
      <c r="C1249" s="176"/>
      <c r="D1249" s="64"/>
      <c r="E1249" s="64"/>
    </row>
    <row r="1250" spans="1:5" s="174" customFormat="1">
      <c r="A1250" s="64"/>
      <c r="B1250" s="64"/>
      <c r="C1250" s="176"/>
      <c r="D1250" s="64"/>
      <c r="E1250" s="64"/>
    </row>
    <row r="1251" spans="1:5" s="174" customFormat="1">
      <c r="A1251" s="64"/>
      <c r="B1251" s="64"/>
      <c r="C1251" s="176"/>
      <c r="D1251" s="64"/>
      <c r="E1251" s="64"/>
    </row>
    <row r="1252" spans="1:5" s="174" customFormat="1">
      <c r="A1252" s="64"/>
      <c r="B1252" s="64"/>
      <c r="C1252" s="176"/>
      <c r="D1252" s="64"/>
      <c r="E1252" s="64"/>
    </row>
    <row r="1253" spans="1:5" s="174" customFormat="1">
      <c r="A1253" s="64"/>
      <c r="B1253" s="64"/>
      <c r="C1253" s="176"/>
      <c r="D1253" s="64"/>
      <c r="E1253" s="64"/>
    </row>
    <row r="1254" spans="1:5" s="174" customFormat="1">
      <c r="A1254" s="64"/>
      <c r="B1254" s="64"/>
      <c r="C1254" s="176"/>
      <c r="D1254" s="64"/>
      <c r="E1254" s="64"/>
    </row>
    <row r="1255" spans="1:5" s="174" customFormat="1">
      <c r="A1255" s="64"/>
      <c r="B1255" s="64"/>
      <c r="C1255" s="176"/>
      <c r="D1255" s="64"/>
      <c r="E1255" s="64"/>
    </row>
    <row r="1256" spans="1:5" s="174" customFormat="1">
      <c r="A1256" s="64"/>
      <c r="B1256" s="64"/>
      <c r="C1256" s="176"/>
      <c r="D1256" s="64"/>
      <c r="E1256" s="64"/>
    </row>
    <row r="1257" spans="1:5" s="174" customFormat="1">
      <c r="A1257" s="64"/>
      <c r="B1257" s="64"/>
      <c r="C1257" s="176"/>
      <c r="D1257" s="64"/>
      <c r="E1257" s="64"/>
    </row>
    <row r="1258" spans="1:5" s="174" customFormat="1">
      <c r="A1258" s="64"/>
      <c r="B1258" s="64"/>
      <c r="C1258" s="176"/>
      <c r="D1258" s="64"/>
      <c r="E1258" s="64"/>
    </row>
    <row r="1259" spans="1:5" s="174" customFormat="1">
      <c r="A1259" s="64"/>
      <c r="B1259" s="64"/>
      <c r="C1259" s="176"/>
      <c r="D1259" s="64"/>
      <c r="E1259" s="64"/>
    </row>
    <row r="1260" spans="1:5" s="174" customFormat="1">
      <c r="A1260" s="64"/>
      <c r="B1260" s="64"/>
      <c r="C1260" s="176"/>
      <c r="D1260" s="64"/>
      <c r="E1260" s="64"/>
    </row>
    <row r="1261" spans="1:5" s="174" customFormat="1">
      <c r="A1261" s="64"/>
      <c r="B1261" s="64"/>
      <c r="C1261" s="176"/>
      <c r="D1261" s="64"/>
      <c r="E1261" s="64"/>
    </row>
    <row r="1262" spans="1:5" s="174" customFormat="1">
      <c r="A1262" s="64"/>
      <c r="B1262" s="64"/>
      <c r="C1262" s="176"/>
      <c r="D1262" s="64"/>
      <c r="E1262" s="64"/>
    </row>
    <row r="1263" spans="1:5" s="174" customFormat="1">
      <c r="A1263" s="64"/>
      <c r="B1263" s="64"/>
      <c r="C1263" s="176"/>
      <c r="D1263" s="64"/>
      <c r="E1263" s="64"/>
    </row>
    <row r="1264" spans="1:5" s="174" customFormat="1">
      <c r="A1264" s="64"/>
      <c r="B1264" s="64"/>
      <c r="C1264" s="176"/>
      <c r="D1264" s="64"/>
      <c r="E1264" s="64"/>
    </row>
    <row r="1265" spans="1:5" s="174" customFormat="1">
      <c r="A1265" s="64"/>
      <c r="B1265" s="64"/>
      <c r="C1265" s="176"/>
      <c r="D1265" s="64"/>
      <c r="E1265" s="64"/>
    </row>
    <row r="1266" spans="1:5" s="174" customFormat="1">
      <c r="A1266" s="64"/>
      <c r="B1266" s="64"/>
      <c r="C1266" s="176"/>
      <c r="D1266" s="64"/>
      <c r="E1266" s="64"/>
    </row>
    <row r="1267" spans="1:5" s="174" customFormat="1">
      <c r="A1267" s="64"/>
      <c r="B1267" s="64"/>
      <c r="C1267" s="176"/>
      <c r="D1267" s="64"/>
      <c r="E1267" s="64"/>
    </row>
    <row r="1268" spans="1:5" s="174" customFormat="1">
      <c r="A1268" s="64"/>
      <c r="B1268" s="64"/>
      <c r="C1268" s="176"/>
      <c r="D1268" s="64"/>
      <c r="E1268" s="64"/>
    </row>
    <row r="1269" spans="1:5" s="174" customFormat="1">
      <c r="A1269" s="64"/>
      <c r="B1269" s="64"/>
      <c r="C1269" s="176"/>
      <c r="D1269" s="64"/>
      <c r="E1269" s="64"/>
    </row>
    <row r="1270" spans="1:5" s="174" customFormat="1">
      <c r="A1270" s="64"/>
      <c r="B1270" s="64"/>
      <c r="C1270" s="176"/>
      <c r="D1270" s="64"/>
      <c r="E1270" s="64"/>
    </row>
    <row r="1271" spans="1:5" s="174" customFormat="1">
      <c r="A1271" s="64"/>
      <c r="B1271" s="64"/>
      <c r="C1271" s="176"/>
      <c r="D1271" s="64"/>
      <c r="E1271" s="64"/>
    </row>
    <row r="1272" spans="1:5" s="174" customFormat="1">
      <c r="A1272" s="64"/>
      <c r="B1272" s="64"/>
      <c r="C1272" s="176"/>
      <c r="D1272" s="64"/>
      <c r="E1272" s="64"/>
    </row>
    <row r="1273" spans="1:5" s="174" customFormat="1">
      <c r="A1273" s="64"/>
      <c r="B1273" s="64"/>
      <c r="C1273" s="176"/>
      <c r="D1273" s="64"/>
      <c r="E1273" s="64"/>
    </row>
    <row r="1274" spans="1:5" s="174" customFormat="1">
      <c r="A1274" s="64"/>
      <c r="B1274" s="64"/>
      <c r="C1274" s="176"/>
      <c r="D1274" s="64"/>
      <c r="E1274" s="64"/>
    </row>
    <row r="1275" spans="1:5" s="174" customFormat="1">
      <c r="A1275" s="64"/>
      <c r="B1275" s="64"/>
      <c r="C1275" s="176"/>
      <c r="D1275" s="64"/>
      <c r="E1275" s="64"/>
    </row>
    <row r="1276" spans="1:5" s="174" customFormat="1">
      <c r="A1276" s="64"/>
      <c r="B1276" s="64"/>
      <c r="C1276" s="176"/>
      <c r="D1276" s="64"/>
      <c r="E1276" s="64"/>
    </row>
    <row r="1277" spans="1:5" s="174" customFormat="1">
      <c r="A1277" s="64"/>
      <c r="B1277" s="64"/>
      <c r="C1277" s="176"/>
      <c r="D1277" s="64"/>
      <c r="E1277" s="64"/>
    </row>
    <row r="1278" spans="1:5" s="174" customFormat="1">
      <c r="A1278" s="64"/>
      <c r="B1278" s="64"/>
      <c r="C1278" s="176"/>
      <c r="D1278" s="64"/>
      <c r="E1278" s="64"/>
    </row>
    <row r="1279" spans="1:5" s="174" customFormat="1">
      <c r="A1279" s="64"/>
      <c r="B1279" s="64"/>
      <c r="C1279" s="176"/>
      <c r="D1279" s="64"/>
      <c r="E1279" s="64"/>
    </row>
    <row r="1280" spans="1:5" s="174" customFormat="1">
      <c r="A1280" s="64"/>
      <c r="B1280" s="64"/>
      <c r="C1280" s="176"/>
      <c r="D1280" s="64"/>
      <c r="E1280" s="64"/>
    </row>
    <row r="1281" spans="1:5" s="174" customFormat="1">
      <c r="A1281" s="64"/>
      <c r="B1281" s="64"/>
      <c r="C1281" s="176"/>
      <c r="D1281" s="64"/>
      <c r="E1281" s="64"/>
    </row>
    <row r="1282" spans="1:5" s="174" customFormat="1">
      <c r="A1282" s="64"/>
      <c r="B1282" s="64"/>
      <c r="C1282" s="176"/>
      <c r="D1282" s="64"/>
      <c r="E1282" s="64"/>
    </row>
    <row r="1283" spans="1:5" s="174" customFormat="1">
      <c r="A1283" s="64"/>
      <c r="B1283" s="64"/>
      <c r="C1283" s="176"/>
      <c r="D1283" s="64"/>
      <c r="E1283" s="64"/>
    </row>
    <row r="1284" spans="1:5" s="174" customFormat="1">
      <c r="A1284" s="64"/>
      <c r="B1284" s="64"/>
      <c r="C1284" s="176"/>
      <c r="D1284" s="64"/>
      <c r="E1284" s="64"/>
    </row>
    <row r="1285" spans="1:5" s="174" customFormat="1">
      <c r="A1285" s="64"/>
      <c r="B1285" s="64"/>
      <c r="C1285" s="176"/>
      <c r="D1285" s="64"/>
      <c r="E1285" s="64"/>
    </row>
    <row r="1286" spans="1:5" s="174" customFormat="1">
      <c r="A1286" s="64"/>
      <c r="B1286" s="64"/>
      <c r="C1286" s="176"/>
      <c r="D1286" s="64"/>
      <c r="E1286" s="64"/>
    </row>
    <row r="1287" spans="1:5" s="174" customFormat="1">
      <c r="A1287" s="64"/>
      <c r="B1287" s="64"/>
      <c r="C1287" s="176"/>
      <c r="D1287" s="64"/>
      <c r="E1287" s="64"/>
    </row>
    <row r="1288" spans="1:5" s="174" customFormat="1">
      <c r="A1288" s="64"/>
      <c r="B1288" s="64"/>
      <c r="C1288" s="176"/>
      <c r="D1288" s="64"/>
      <c r="E1288" s="64"/>
    </row>
    <row r="1289" spans="1:5" s="174" customFormat="1">
      <c r="A1289" s="64"/>
      <c r="B1289" s="64"/>
      <c r="C1289" s="176"/>
      <c r="D1289" s="64"/>
      <c r="E1289" s="64"/>
    </row>
    <row r="1290" spans="1:5" s="174" customFormat="1">
      <c r="A1290" s="64"/>
      <c r="B1290" s="64"/>
      <c r="C1290" s="176"/>
      <c r="D1290" s="64"/>
      <c r="E1290" s="64"/>
    </row>
    <row r="1291" spans="1:5" s="174" customFormat="1">
      <c r="A1291" s="64"/>
      <c r="B1291" s="64"/>
      <c r="C1291" s="176"/>
      <c r="D1291" s="64"/>
      <c r="E1291" s="64"/>
    </row>
    <row r="1292" spans="1:5" s="174" customFormat="1">
      <c r="A1292" s="64"/>
      <c r="B1292" s="64"/>
      <c r="C1292" s="176"/>
      <c r="D1292" s="64"/>
      <c r="E1292" s="64"/>
    </row>
    <row r="1293" spans="1:5" s="174" customFormat="1">
      <c r="A1293" s="64"/>
      <c r="B1293" s="64"/>
      <c r="C1293" s="176"/>
      <c r="D1293" s="64"/>
      <c r="E1293" s="64"/>
    </row>
    <row r="1294" spans="1:5" s="174" customFormat="1">
      <c r="A1294" s="64"/>
      <c r="B1294" s="64"/>
      <c r="C1294" s="176"/>
      <c r="D1294" s="64"/>
      <c r="E1294" s="64"/>
    </row>
    <row r="1295" spans="1:5" s="174" customFormat="1">
      <c r="A1295" s="64"/>
      <c r="B1295" s="64"/>
      <c r="C1295" s="176"/>
      <c r="D1295" s="64"/>
      <c r="E1295" s="64"/>
    </row>
    <row r="1296" spans="1:5" s="174" customFormat="1">
      <c r="A1296" s="64"/>
      <c r="B1296" s="64"/>
      <c r="C1296" s="176"/>
      <c r="D1296" s="64"/>
      <c r="E1296" s="64"/>
    </row>
    <row r="1297" spans="1:5" s="174" customFormat="1">
      <c r="A1297" s="64"/>
      <c r="B1297" s="64"/>
      <c r="C1297" s="176"/>
      <c r="D1297" s="64"/>
      <c r="E1297" s="64"/>
    </row>
    <row r="1298" spans="1:5" s="174" customFormat="1">
      <c r="A1298" s="64"/>
      <c r="B1298" s="64"/>
      <c r="C1298" s="176"/>
      <c r="D1298" s="64"/>
      <c r="E1298" s="64"/>
    </row>
    <row r="1299" spans="1:5" s="174" customFormat="1">
      <c r="A1299" s="64"/>
      <c r="B1299" s="64"/>
      <c r="C1299" s="176"/>
      <c r="D1299" s="64"/>
      <c r="E1299" s="64"/>
    </row>
    <row r="1300" spans="1:5" s="174" customFormat="1">
      <c r="A1300" s="64"/>
      <c r="B1300" s="64"/>
      <c r="C1300" s="176"/>
      <c r="D1300" s="64"/>
      <c r="E1300" s="64"/>
    </row>
    <row r="1301" spans="1:5" s="174" customFormat="1">
      <c r="A1301" s="64"/>
      <c r="B1301" s="64"/>
      <c r="C1301" s="176"/>
      <c r="D1301" s="64"/>
      <c r="E1301" s="64"/>
    </row>
    <row r="1302" spans="1:5" s="174" customFormat="1">
      <c r="A1302" s="64"/>
      <c r="B1302" s="64"/>
      <c r="C1302" s="176"/>
      <c r="D1302" s="64"/>
      <c r="E1302" s="64"/>
    </row>
    <row r="1303" spans="1:5" s="174" customFormat="1">
      <c r="A1303" s="64"/>
      <c r="B1303" s="64"/>
      <c r="C1303" s="176"/>
      <c r="D1303" s="64"/>
      <c r="E1303" s="64"/>
    </row>
    <row r="1304" spans="1:5" s="174" customFormat="1">
      <c r="A1304" s="64"/>
      <c r="B1304" s="64"/>
      <c r="C1304" s="176"/>
      <c r="D1304" s="64"/>
      <c r="E1304" s="64"/>
    </row>
    <row r="1305" spans="1:5" s="174" customFormat="1">
      <c r="A1305" s="64"/>
      <c r="B1305" s="64"/>
      <c r="C1305" s="176"/>
      <c r="D1305" s="64"/>
      <c r="E1305" s="64"/>
    </row>
    <row r="1306" spans="1:5" s="174" customFormat="1">
      <c r="A1306" s="64"/>
      <c r="B1306" s="64"/>
      <c r="C1306" s="176"/>
      <c r="D1306" s="64"/>
      <c r="E1306" s="64"/>
    </row>
    <row r="1307" spans="1:5" s="174" customFormat="1">
      <c r="A1307" s="64"/>
      <c r="B1307" s="64"/>
      <c r="C1307" s="176"/>
      <c r="D1307" s="64"/>
      <c r="E1307" s="64"/>
    </row>
    <row r="1308" spans="1:5" s="174" customFormat="1">
      <c r="A1308" s="64"/>
      <c r="B1308" s="64"/>
      <c r="C1308" s="176"/>
      <c r="D1308" s="64"/>
      <c r="E1308" s="64"/>
    </row>
    <row r="1309" spans="1:5" s="174" customFormat="1">
      <c r="A1309" s="64"/>
      <c r="B1309" s="64"/>
      <c r="C1309" s="176"/>
      <c r="D1309" s="64"/>
      <c r="E1309" s="64"/>
    </row>
    <row r="1310" spans="1:5" s="174" customFormat="1">
      <c r="A1310" s="64"/>
      <c r="B1310" s="64"/>
      <c r="C1310" s="176"/>
      <c r="D1310" s="64"/>
      <c r="E1310" s="64"/>
    </row>
    <row r="1311" spans="1:5" s="174" customFormat="1">
      <c r="A1311" s="64"/>
      <c r="B1311" s="64"/>
      <c r="C1311" s="176"/>
      <c r="D1311" s="64"/>
      <c r="E1311" s="64"/>
    </row>
    <row r="1312" spans="1:5" s="174" customFormat="1">
      <c r="A1312" s="64"/>
      <c r="B1312" s="64"/>
      <c r="C1312" s="176"/>
      <c r="D1312" s="64"/>
      <c r="E1312" s="64"/>
    </row>
    <row r="1313" spans="1:5" s="174" customFormat="1">
      <c r="A1313" s="64"/>
      <c r="B1313" s="64"/>
      <c r="C1313" s="176"/>
      <c r="D1313" s="64"/>
      <c r="E1313" s="64"/>
    </row>
    <row r="1314" spans="1:5" s="174" customFormat="1">
      <c r="A1314" s="64"/>
      <c r="B1314" s="64"/>
      <c r="C1314" s="176"/>
      <c r="D1314" s="64"/>
      <c r="E1314" s="64"/>
    </row>
    <row r="1315" spans="1:5" s="174" customFormat="1">
      <c r="A1315" s="64"/>
      <c r="B1315" s="64"/>
      <c r="C1315" s="176"/>
      <c r="D1315" s="64"/>
      <c r="E1315" s="64"/>
    </row>
    <row r="1316" spans="1:5" s="174" customFormat="1">
      <c r="A1316" s="64"/>
      <c r="B1316" s="64"/>
      <c r="C1316" s="176"/>
      <c r="D1316" s="64"/>
      <c r="E1316" s="64"/>
    </row>
    <row r="1317" spans="1:5" s="174" customFormat="1">
      <c r="A1317" s="64"/>
      <c r="B1317" s="64"/>
      <c r="C1317" s="176"/>
      <c r="D1317" s="64"/>
      <c r="E1317" s="64"/>
    </row>
    <row r="1318" spans="1:5" s="174" customFormat="1">
      <c r="A1318" s="64"/>
      <c r="B1318" s="64"/>
      <c r="C1318" s="176"/>
      <c r="D1318" s="64"/>
      <c r="E1318" s="64"/>
    </row>
    <row r="1319" spans="1:5" s="174" customFormat="1">
      <c r="A1319" s="64"/>
      <c r="B1319" s="64"/>
      <c r="C1319" s="176"/>
      <c r="D1319" s="64"/>
      <c r="E1319" s="64"/>
    </row>
    <row r="1320" spans="1:5" s="174" customFormat="1">
      <c r="A1320" s="64"/>
      <c r="B1320" s="64"/>
      <c r="C1320" s="176"/>
      <c r="D1320" s="64"/>
      <c r="E1320" s="64"/>
    </row>
    <row r="1321" spans="1:5" s="174" customFormat="1">
      <c r="A1321" s="64"/>
      <c r="B1321" s="64"/>
      <c r="C1321" s="176"/>
      <c r="D1321" s="64"/>
      <c r="E1321" s="64"/>
    </row>
    <row r="1322" spans="1:5" s="174" customFormat="1">
      <c r="A1322" s="64"/>
      <c r="B1322" s="64"/>
      <c r="C1322" s="176"/>
      <c r="D1322" s="64"/>
      <c r="E1322" s="64"/>
    </row>
    <row r="1323" spans="1:5" s="174" customFormat="1">
      <c r="A1323" s="64"/>
      <c r="B1323" s="64"/>
      <c r="C1323" s="176"/>
      <c r="D1323" s="64"/>
      <c r="E1323" s="64"/>
    </row>
    <row r="1324" spans="1:5" s="174" customFormat="1">
      <c r="A1324" s="64"/>
      <c r="B1324" s="64"/>
      <c r="C1324" s="176"/>
      <c r="D1324" s="64"/>
      <c r="E1324" s="64"/>
    </row>
    <row r="1325" spans="1:5" s="174" customFormat="1">
      <c r="A1325" s="64"/>
      <c r="B1325" s="64"/>
      <c r="C1325" s="176"/>
      <c r="D1325" s="64"/>
      <c r="E1325" s="64"/>
    </row>
    <row r="1326" spans="1:5" s="174" customFormat="1">
      <c r="A1326" s="64"/>
      <c r="B1326" s="64"/>
      <c r="C1326" s="176"/>
      <c r="D1326" s="64"/>
      <c r="E1326" s="64"/>
    </row>
    <row r="1327" spans="1:5" s="174" customFormat="1">
      <c r="A1327" s="64"/>
      <c r="B1327" s="64"/>
      <c r="C1327" s="176"/>
      <c r="D1327" s="64"/>
      <c r="E1327" s="64"/>
    </row>
    <row r="1328" spans="1:5" s="174" customFormat="1">
      <c r="A1328" s="64"/>
      <c r="B1328" s="64"/>
      <c r="C1328" s="176"/>
      <c r="D1328" s="64"/>
      <c r="E1328" s="64"/>
    </row>
    <row r="1329" spans="1:5" s="174" customFormat="1">
      <c r="A1329" s="64"/>
      <c r="B1329" s="64"/>
      <c r="C1329" s="176"/>
      <c r="D1329" s="64"/>
      <c r="E1329" s="64"/>
    </row>
    <row r="1330" spans="1:5" s="174" customFormat="1">
      <c r="A1330" s="64"/>
      <c r="B1330" s="64"/>
      <c r="C1330" s="176"/>
      <c r="D1330" s="64"/>
      <c r="E1330" s="64"/>
    </row>
    <row r="1331" spans="1:5" s="174" customFormat="1">
      <c r="A1331" s="64"/>
      <c r="B1331" s="64"/>
      <c r="C1331" s="176"/>
      <c r="D1331" s="64"/>
      <c r="E1331" s="64"/>
    </row>
    <row r="1332" spans="1:5" s="174" customFormat="1">
      <c r="A1332" s="64"/>
      <c r="B1332" s="64"/>
      <c r="C1332" s="176"/>
      <c r="D1332" s="64"/>
      <c r="E1332" s="64"/>
    </row>
    <row r="1333" spans="1:5" s="174" customFormat="1">
      <c r="A1333" s="64"/>
      <c r="B1333" s="64"/>
      <c r="C1333" s="176"/>
      <c r="D1333" s="64"/>
      <c r="E1333" s="64"/>
    </row>
    <row r="1334" spans="1:5" s="174" customFormat="1">
      <c r="A1334" s="64"/>
      <c r="B1334" s="64"/>
      <c r="C1334" s="176"/>
      <c r="D1334" s="64"/>
      <c r="E1334" s="64"/>
    </row>
    <row r="1335" spans="1:5" s="174" customFormat="1">
      <c r="A1335" s="64"/>
      <c r="B1335" s="64"/>
      <c r="C1335" s="176"/>
      <c r="D1335" s="64"/>
      <c r="E1335" s="64"/>
    </row>
    <row r="1336" spans="1:5" s="174" customFormat="1">
      <c r="A1336" s="64"/>
      <c r="B1336" s="64"/>
      <c r="C1336" s="176"/>
      <c r="D1336" s="64"/>
      <c r="E1336" s="64"/>
    </row>
    <row r="1337" spans="1:5" s="174" customFormat="1">
      <c r="A1337" s="64"/>
      <c r="B1337" s="64"/>
      <c r="C1337" s="176"/>
      <c r="D1337" s="64"/>
      <c r="E1337" s="64"/>
    </row>
    <row r="1338" spans="1:5" s="174" customFormat="1">
      <c r="A1338" s="64"/>
      <c r="B1338" s="64"/>
      <c r="C1338" s="176"/>
      <c r="D1338" s="64"/>
      <c r="E1338" s="64"/>
    </row>
    <row r="1339" spans="1:5" s="174" customFormat="1">
      <c r="A1339" s="64"/>
      <c r="B1339" s="64"/>
      <c r="C1339" s="176"/>
      <c r="D1339" s="64"/>
      <c r="E1339" s="64"/>
    </row>
    <row r="1340" spans="1:5" s="174" customFormat="1">
      <c r="A1340" s="64"/>
      <c r="B1340" s="64"/>
      <c r="C1340" s="176"/>
      <c r="D1340" s="64"/>
      <c r="E1340" s="64"/>
    </row>
    <row r="1341" spans="1:5" s="174" customFormat="1">
      <c r="A1341" s="64"/>
      <c r="B1341" s="64"/>
      <c r="C1341" s="176"/>
      <c r="D1341" s="64"/>
      <c r="E1341" s="64"/>
    </row>
    <row r="1342" spans="1:5" s="174" customFormat="1">
      <c r="A1342" s="64"/>
      <c r="B1342" s="64"/>
      <c r="C1342" s="176"/>
      <c r="D1342" s="64"/>
      <c r="E1342" s="64"/>
    </row>
    <row r="1343" spans="1:5" s="174" customFormat="1">
      <c r="A1343" s="64"/>
      <c r="B1343" s="64"/>
      <c r="C1343" s="176"/>
      <c r="D1343" s="64"/>
      <c r="E1343" s="64"/>
    </row>
    <row r="1344" spans="1:5" s="174" customFormat="1">
      <c r="A1344" s="64"/>
      <c r="B1344" s="64"/>
      <c r="C1344" s="176"/>
      <c r="D1344" s="64"/>
      <c r="E1344" s="64"/>
    </row>
    <row r="1345" spans="1:5" s="174" customFormat="1">
      <c r="A1345" s="64"/>
      <c r="B1345" s="64"/>
      <c r="C1345" s="176"/>
      <c r="D1345" s="64"/>
      <c r="E1345" s="64"/>
    </row>
    <row r="1346" spans="1:5" s="174" customFormat="1">
      <c r="A1346" s="64"/>
      <c r="B1346" s="64"/>
      <c r="C1346" s="176"/>
      <c r="D1346" s="64"/>
      <c r="E1346" s="64"/>
    </row>
    <row r="1347" spans="1:5" s="174" customFormat="1">
      <c r="A1347" s="64"/>
      <c r="B1347" s="64"/>
      <c r="C1347" s="176"/>
      <c r="D1347" s="64"/>
      <c r="E1347" s="64"/>
    </row>
    <row r="1348" spans="1:5" s="174" customFormat="1">
      <c r="A1348" s="64"/>
      <c r="B1348" s="64"/>
      <c r="C1348" s="176"/>
      <c r="D1348" s="64"/>
      <c r="E1348" s="64"/>
    </row>
    <row r="1349" spans="1:5" s="174" customFormat="1">
      <c r="A1349" s="64"/>
      <c r="B1349" s="64"/>
      <c r="C1349" s="176"/>
      <c r="D1349" s="64"/>
      <c r="E1349" s="64"/>
    </row>
    <row r="1350" spans="1:5" s="174" customFormat="1">
      <c r="A1350" s="64"/>
      <c r="B1350" s="64"/>
      <c r="C1350" s="176"/>
      <c r="D1350" s="64"/>
      <c r="E1350" s="64"/>
    </row>
    <row r="1351" spans="1:5" s="174" customFormat="1">
      <c r="A1351" s="64"/>
      <c r="B1351" s="64"/>
      <c r="C1351" s="176"/>
      <c r="D1351" s="64"/>
      <c r="E1351" s="64"/>
    </row>
    <row r="1352" spans="1:5" s="174" customFormat="1">
      <c r="A1352" s="64"/>
      <c r="B1352" s="64"/>
      <c r="C1352" s="176"/>
      <c r="D1352" s="64"/>
      <c r="E1352" s="64"/>
    </row>
    <row r="1353" spans="1:5" s="174" customFormat="1">
      <c r="A1353" s="64"/>
      <c r="B1353" s="64"/>
      <c r="C1353" s="176"/>
      <c r="D1353" s="64"/>
      <c r="E1353" s="64"/>
    </row>
    <row r="1354" spans="1:5" s="174" customFormat="1">
      <c r="A1354" s="64"/>
      <c r="B1354" s="64"/>
      <c r="C1354" s="176"/>
      <c r="D1354" s="64"/>
      <c r="E1354" s="64"/>
    </row>
    <row r="1355" spans="1:5" s="174" customFormat="1">
      <c r="A1355" s="64"/>
      <c r="B1355" s="64"/>
      <c r="C1355" s="176"/>
      <c r="D1355" s="64"/>
      <c r="E1355" s="64"/>
    </row>
    <row r="1356" spans="1:5" s="174" customFormat="1">
      <c r="A1356" s="64"/>
      <c r="B1356" s="64"/>
      <c r="C1356" s="176"/>
      <c r="D1356" s="64"/>
      <c r="E1356" s="64"/>
    </row>
    <row r="1357" spans="1:5" s="174" customFormat="1">
      <c r="A1357" s="64"/>
      <c r="B1357" s="64"/>
      <c r="C1357" s="176"/>
      <c r="D1357" s="64"/>
      <c r="E1357" s="64"/>
    </row>
    <row r="1358" spans="1:5" s="174" customFormat="1">
      <c r="A1358" s="64"/>
      <c r="B1358" s="64"/>
      <c r="C1358" s="176"/>
      <c r="D1358" s="64"/>
      <c r="E1358" s="64"/>
    </row>
    <row r="1359" spans="1:5" s="174" customFormat="1">
      <c r="A1359" s="64"/>
      <c r="B1359" s="64"/>
      <c r="C1359" s="176"/>
      <c r="D1359" s="64"/>
      <c r="E1359" s="64"/>
    </row>
    <row r="1360" spans="1:5" s="174" customFormat="1">
      <c r="A1360" s="64"/>
      <c r="B1360" s="64"/>
      <c r="C1360" s="176"/>
      <c r="D1360" s="64"/>
      <c r="E1360" s="64"/>
    </row>
    <row r="1361" spans="1:5" s="174" customFormat="1">
      <c r="A1361" s="64"/>
      <c r="B1361" s="64"/>
      <c r="C1361" s="176"/>
      <c r="D1361" s="64"/>
      <c r="E1361" s="64"/>
    </row>
    <row r="1362" spans="1:5" s="174" customFormat="1">
      <c r="A1362" s="64"/>
      <c r="B1362" s="64"/>
      <c r="C1362" s="176"/>
      <c r="D1362" s="64"/>
      <c r="E1362" s="64"/>
    </row>
    <row r="1363" spans="1:5" s="174" customFormat="1">
      <c r="A1363" s="64"/>
      <c r="B1363" s="64"/>
      <c r="C1363" s="176"/>
      <c r="D1363" s="64"/>
      <c r="E1363" s="64"/>
    </row>
    <row r="1364" spans="1:5" s="174" customFormat="1">
      <c r="A1364" s="64"/>
      <c r="B1364" s="64"/>
      <c r="C1364" s="176"/>
      <c r="D1364" s="64"/>
      <c r="E1364" s="64"/>
    </row>
    <row r="1365" spans="1:5" s="174" customFormat="1">
      <c r="A1365" s="64"/>
      <c r="B1365" s="64"/>
      <c r="C1365" s="176"/>
      <c r="D1365" s="64"/>
      <c r="E1365" s="64"/>
    </row>
    <row r="1366" spans="1:5" s="174" customFormat="1">
      <c r="A1366" s="64"/>
      <c r="B1366" s="64"/>
      <c r="C1366" s="176"/>
      <c r="D1366" s="64"/>
      <c r="E1366" s="64"/>
    </row>
    <row r="1367" spans="1:5" s="174" customFormat="1">
      <c r="A1367" s="64"/>
      <c r="B1367" s="64"/>
      <c r="C1367" s="176"/>
      <c r="D1367" s="64"/>
      <c r="E1367" s="64"/>
    </row>
    <row r="1368" spans="1:5" s="174" customFormat="1">
      <c r="A1368" s="64"/>
      <c r="B1368" s="64"/>
      <c r="C1368" s="176"/>
      <c r="D1368" s="64"/>
      <c r="E1368" s="64"/>
    </row>
    <row r="1369" spans="1:5" s="174" customFormat="1">
      <c r="A1369" s="64"/>
      <c r="B1369" s="64"/>
      <c r="C1369" s="176"/>
      <c r="D1369" s="64"/>
      <c r="E1369" s="64"/>
    </row>
    <row r="1370" spans="1:5" s="174" customFormat="1">
      <c r="A1370" s="64"/>
      <c r="B1370" s="64"/>
      <c r="C1370" s="176"/>
      <c r="D1370" s="64"/>
      <c r="E1370" s="64"/>
    </row>
    <row r="1371" spans="1:5" s="174" customFormat="1">
      <c r="A1371" s="64"/>
      <c r="B1371" s="64"/>
      <c r="C1371" s="176"/>
      <c r="D1371" s="64"/>
      <c r="E1371" s="64"/>
    </row>
    <row r="1372" spans="1:5" s="174" customFormat="1">
      <c r="A1372" s="64"/>
      <c r="B1372" s="64"/>
      <c r="C1372" s="176"/>
      <c r="D1372" s="64"/>
      <c r="E1372" s="64"/>
    </row>
    <row r="1373" spans="1:5" s="174" customFormat="1">
      <c r="A1373" s="64"/>
      <c r="B1373" s="64"/>
      <c r="C1373" s="176"/>
      <c r="D1373" s="64"/>
      <c r="E1373" s="64"/>
    </row>
    <row r="1374" spans="1:5" s="174" customFormat="1">
      <c r="A1374" s="64"/>
      <c r="B1374" s="64"/>
      <c r="C1374" s="176"/>
      <c r="D1374" s="64"/>
      <c r="E1374" s="64"/>
    </row>
    <row r="1375" spans="1:5" s="174" customFormat="1">
      <c r="A1375" s="64"/>
      <c r="B1375" s="64"/>
      <c r="C1375" s="176"/>
      <c r="D1375" s="64"/>
      <c r="E1375" s="64"/>
    </row>
    <row r="1376" spans="1:5" s="174" customFormat="1">
      <c r="A1376" s="64"/>
      <c r="B1376" s="64"/>
      <c r="C1376" s="176"/>
      <c r="D1376" s="64"/>
      <c r="E1376" s="64"/>
    </row>
    <row r="1377" spans="1:5" s="174" customFormat="1">
      <c r="A1377" s="64"/>
      <c r="B1377" s="64"/>
      <c r="C1377" s="176"/>
      <c r="D1377" s="64"/>
      <c r="E1377" s="64"/>
    </row>
    <row r="1378" spans="1:5" s="174" customFormat="1">
      <c r="A1378" s="64"/>
      <c r="B1378" s="64"/>
      <c r="C1378" s="176"/>
      <c r="D1378" s="64"/>
      <c r="E1378" s="64"/>
    </row>
    <row r="1379" spans="1:5" s="174" customFormat="1">
      <c r="A1379" s="64"/>
      <c r="B1379" s="64"/>
      <c r="C1379" s="176"/>
      <c r="D1379" s="64"/>
      <c r="E1379" s="64"/>
    </row>
    <row r="1380" spans="1:5" s="174" customFormat="1">
      <c r="A1380" s="64"/>
      <c r="B1380" s="64"/>
      <c r="C1380" s="176"/>
      <c r="D1380" s="64"/>
      <c r="E1380" s="64"/>
    </row>
    <row r="1381" spans="1:5" s="174" customFormat="1">
      <c r="A1381" s="64"/>
      <c r="B1381" s="64"/>
      <c r="C1381" s="176"/>
      <c r="D1381" s="64"/>
      <c r="E1381" s="64"/>
    </row>
    <row r="1382" spans="1:5" s="174" customFormat="1">
      <c r="A1382" s="64"/>
      <c r="B1382" s="64"/>
      <c r="C1382" s="176"/>
      <c r="D1382" s="64"/>
      <c r="E1382" s="64"/>
    </row>
    <row r="1383" spans="1:5" s="174" customFormat="1">
      <c r="A1383" s="64"/>
      <c r="B1383" s="64"/>
      <c r="C1383" s="176"/>
      <c r="D1383" s="64"/>
      <c r="E1383" s="64"/>
    </row>
    <row r="1384" spans="1:5" s="174" customFormat="1">
      <c r="A1384" s="64"/>
      <c r="B1384" s="64"/>
      <c r="C1384" s="176"/>
      <c r="D1384" s="64"/>
      <c r="E1384" s="64"/>
    </row>
    <row r="1385" spans="1:5" s="174" customFormat="1">
      <c r="A1385" s="64"/>
      <c r="B1385" s="64"/>
      <c r="C1385" s="176"/>
      <c r="D1385" s="64"/>
      <c r="E1385" s="64"/>
    </row>
    <row r="1386" spans="1:5" s="174" customFormat="1">
      <c r="A1386" s="64"/>
      <c r="B1386" s="64"/>
      <c r="C1386" s="176"/>
      <c r="D1386" s="64"/>
      <c r="E1386" s="64"/>
    </row>
    <row r="1387" spans="1:5" s="174" customFormat="1">
      <c r="A1387" s="64"/>
      <c r="B1387" s="64"/>
      <c r="C1387" s="176"/>
      <c r="D1387" s="64"/>
      <c r="E1387" s="64"/>
    </row>
    <row r="1388" spans="1:5" s="174" customFormat="1">
      <c r="A1388" s="64"/>
      <c r="B1388" s="64"/>
      <c r="C1388" s="176"/>
      <c r="D1388" s="64"/>
      <c r="E1388" s="64"/>
    </row>
    <row r="1389" spans="1:5" s="174" customFormat="1">
      <c r="A1389" s="64"/>
      <c r="B1389" s="64"/>
      <c r="C1389" s="176"/>
      <c r="D1389" s="64"/>
      <c r="E1389" s="64"/>
    </row>
    <row r="1390" spans="1:5" s="174" customFormat="1">
      <c r="A1390" s="64"/>
      <c r="B1390" s="64"/>
      <c r="C1390" s="176"/>
      <c r="D1390" s="64"/>
      <c r="E1390" s="64"/>
    </row>
    <row r="1391" spans="1:5" s="174" customFormat="1">
      <c r="A1391" s="64"/>
      <c r="B1391" s="64"/>
      <c r="C1391" s="176"/>
      <c r="D1391" s="64"/>
      <c r="E1391" s="64"/>
    </row>
    <row r="1392" spans="1:5" s="174" customFormat="1">
      <c r="A1392" s="64"/>
      <c r="B1392" s="64"/>
      <c r="C1392" s="176"/>
      <c r="D1392" s="64"/>
      <c r="E1392" s="64"/>
    </row>
    <row r="1393" spans="1:5" s="174" customFormat="1">
      <c r="A1393" s="64"/>
      <c r="B1393" s="64"/>
      <c r="C1393" s="176"/>
      <c r="D1393" s="64"/>
      <c r="E1393" s="64"/>
    </row>
    <row r="1394" spans="1:5" s="174" customFormat="1">
      <c r="A1394" s="64"/>
      <c r="B1394" s="64"/>
      <c r="C1394" s="176"/>
      <c r="D1394" s="64"/>
      <c r="E1394" s="64"/>
    </row>
    <row r="1395" spans="1:5" s="174" customFormat="1">
      <c r="A1395" s="64"/>
      <c r="B1395" s="64"/>
      <c r="C1395" s="176"/>
      <c r="D1395" s="64"/>
      <c r="E1395" s="64"/>
    </row>
    <row r="1396" spans="1:5" s="174" customFormat="1">
      <c r="A1396" s="64"/>
      <c r="B1396" s="64"/>
      <c r="C1396" s="176"/>
      <c r="D1396" s="64"/>
      <c r="E1396" s="64"/>
    </row>
    <row r="1397" spans="1:5" s="174" customFormat="1">
      <c r="A1397" s="64"/>
      <c r="B1397" s="64"/>
      <c r="C1397" s="176"/>
      <c r="D1397" s="64"/>
      <c r="E1397" s="64"/>
    </row>
    <row r="1398" spans="1:5" s="174" customFormat="1">
      <c r="A1398" s="64"/>
      <c r="B1398" s="64"/>
      <c r="C1398" s="176"/>
      <c r="D1398" s="64"/>
      <c r="E1398" s="64"/>
    </row>
    <row r="1399" spans="1:5" s="174" customFormat="1">
      <c r="A1399" s="64"/>
      <c r="B1399" s="64"/>
      <c r="C1399" s="176"/>
      <c r="D1399" s="64"/>
      <c r="E1399" s="64"/>
    </row>
    <row r="1400" spans="1:5" s="174" customFormat="1">
      <c r="A1400" s="64"/>
      <c r="B1400" s="64"/>
      <c r="C1400" s="176"/>
      <c r="D1400" s="64"/>
      <c r="E1400" s="64"/>
    </row>
    <row r="1401" spans="1:5" s="174" customFormat="1">
      <c r="A1401" s="64"/>
      <c r="B1401" s="64"/>
      <c r="C1401" s="176"/>
      <c r="D1401" s="64"/>
      <c r="E1401" s="64"/>
    </row>
    <row r="1402" spans="1:5" s="174" customFormat="1">
      <c r="A1402" s="64"/>
      <c r="B1402" s="64"/>
      <c r="C1402" s="176"/>
      <c r="D1402" s="64"/>
      <c r="E1402" s="64"/>
    </row>
    <row r="1403" spans="1:5" s="174" customFormat="1">
      <c r="A1403" s="64"/>
      <c r="B1403" s="64"/>
      <c r="C1403" s="176"/>
      <c r="D1403" s="64"/>
      <c r="E1403" s="64"/>
    </row>
    <row r="1404" spans="1:5" s="174" customFormat="1">
      <c r="A1404" s="64"/>
      <c r="B1404" s="64"/>
      <c r="C1404" s="176"/>
      <c r="D1404" s="64"/>
      <c r="E1404" s="64"/>
    </row>
    <row r="1405" spans="1:5" s="174" customFormat="1">
      <c r="A1405" s="64"/>
      <c r="B1405" s="64"/>
      <c r="C1405" s="176"/>
      <c r="D1405" s="64"/>
      <c r="E1405" s="64"/>
    </row>
    <row r="1406" spans="1:5" s="174" customFormat="1">
      <c r="A1406" s="64"/>
      <c r="B1406" s="64"/>
      <c r="C1406" s="176"/>
      <c r="D1406" s="64"/>
      <c r="E1406" s="64"/>
    </row>
    <row r="1407" spans="1:5" s="174" customFormat="1">
      <c r="A1407" s="64"/>
      <c r="B1407" s="64"/>
      <c r="C1407" s="176"/>
      <c r="D1407" s="64"/>
      <c r="E1407" s="64"/>
    </row>
    <row r="1408" spans="1:5" s="174" customFormat="1">
      <c r="A1408" s="64"/>
      <c r="B1408" s="64"/>
      <c r="C1408" s="176"/>
      <c r="D1408" s="64"/>
      <c r="E1408" s="64"/>
    </row>
    <row r="1409" spans="1:5" s="174" customFormat="1">
      <c r="A1409" s="64"/>
      <c r="B1409" s="64"/>
      <c r="C1409" s="176"/>
      <c r="D1409" s="64"/>
      <c r="E1409" s="64"/>
    </row>
    <row r="1410" spans="1:5" s="174" customFormat="1">
      <c r="A1410" s="64"/>
      <c r="B1410" s="64"/>
      <c r="C1410" s="176"/>
      <c r="D1410" s="64"/>
      <c r="E1410" s="64"/>
    </row>
    <row r="1411" spans="1:5" s="174" customFormat="1">
      <c r="A1411" s="64"/>
      <c r="B1411" s="64"/>
      <c r="C1411" s="176"/>
      <c r="D1411" s="64"/>
      <c r="E1411" s="64"/>
    </row>
    <row r="1412" spans="1:5" s="174" customFormat="1">
      <c r="A1412" s="64"/>
      <c r="B1412" s="64"/>
      <c r="C1412" s="176"/>
      <c r="D1412" s="64"/>
      <c r="E1412" s="64"/>
    </row>
    <row r="1413" spans="1:5" s="174" customFormat="1">
      <c r="A1413" s="64"/>
      <c r="B1413" s="64"/>
      <c r="C1413" s="176"/>
      <c r="D1413" s="64"/>
      <c r="E1413" s="64"/>
    </row>
    <row r="1414" spans="1:5" s="174" customFormat="1">
      <c r="A1414" s="64"/>
      <c r="B1414" s="64"/>
      <c r="C1414" s="176"/>
      <c r="D1414" s="64"/>
      <c r="E1414" s="64"/>
    </row>
    <row r="1415" spans="1:5" s="174" customFormat="1">
      <c r="A1415" s="64"/>
      <c r="B1415" s="64"/>
      <c r="C1415" s="176"/>
      <c r="D1415" s="64"/>
      <c r="E1415" s="64"/>
    </row>
    <row r="1416" spans="1:5" s="174" customFormat="1">
      <c r="A1416" s="64"/>
      <c r="B1416" s="64"/>
      <c r="C1416" s="176"/>
      <c r="D1416" s="64"/>
      <c r="E1416" s="64"/>
    </row>
    <row r="1417" spans="1:5" s="174" customFormat="1">
      <c r="A1417" s="64"/>
      <c r="B1417" s="64"/>
      <c r="C1417" s="176"/>
      <c r="D1417" s="64"/>
      <c r="E1417" s="64"/>
    </row>
    <row r="1418" spans="1:5" s="174" customFormat="1">
      <c r="A1418" s="64"/>
      <c r="B1418" s="64"/>
      <c r="C1418" s="176"/>
      <c r="D1418" s="64"/>
      <c r="E1418" s="64"/>
    </row>
    <row r="1419" spans="1:5" s="174" customFormat="1">
      <c r="A1419" s="64"/>
      <c r="B1419" s="64"/>
      <c r="C1419" s="176"/>
      <c r="D1419" s="64"/>
      <c r="E1419" s="64"/>
    </row>
    <row r="1420" spans="1:5" s="174" customFormat="1">
      <c r="A1420" s="64"/>
      <c r="B1420" s="64"/>
      <c r="C1420" s="176"/>
      <c r="D1420" s="64"/>
      <c r="E1420" s="64"/>
    </row>
    <row r="1421" spans="1:5" s="174" customFormat="1">
      <c r="A1421" s="64"/>
      <c r="B1421" s="64"/>
      <c r="C1421" s="176"/>
      <c r="D1421" s="64"/>
      <c r="E1421" s="64"/>
    </row>
    <row r="1422" spans="1:5" s="174" customFormat="1">
      <c r="A1422" s="64"/>
      <c r="B1422" s="64"/>
      <c r="C1422" s="176"/>
      <c r="D1422" s="64"/>
      <c r="E1422" s="64"/>
    </row>
    <row r="1423" spans="1:5" s="174" customFormat="1">
      <c r="A1423" s="64"/>
      <c r="B1423" s="64"/>
      <c r="C1423" s="176"/>
      <c r="D1423" s="64"/>
      <c r="E1423" s="64"/>
    </row>
    <row r="1424" spans="1:5" s="174" customFormat="1">
      <c r="A1424" s="64"/>
      <c r="B1424" s="64"/>
      <c r="C1424" s="176"/>
      <c r="D1424" s="64"/>
      <c r="E1424" s="64"/>
    </row>
    <row r="1425" spans="1:5" s="174" customFormat="1">
      <c r="A1425" s="64"/>
      <c r="B1425" s="64"/>
      <c r="C1425" s="176"/>
      <c r="D1425" s="64"/>
      <c r="E1425" s="64"/>
    </row>
    <row r="1426" spans="1:5" s="174" customFormat="1">
      <c r="A1426" s="64"/>
      <c r="B1426" s="64"/>
      <c r="C1426" s="176"/>
      <c r="D1426" s="64"/>
      <c r="E1426" s="64"/>
    </row>
    <row r="1427" spans="1:5" s="174" customFormat="1">
      <c r="A1427" s="64"/>
      <c r="B1427" s="64"/>
      <c r="C1427" s="176"/>
      <c r="D1427" s="64"/>
      <c r="E1427" s="64"/>
    </row>
    <row r="1428" spans="1:5" s="174" customFormat="1">
      <c r="A1428" s="64"/>
      <c r="B1428" s="64"/>
      <c r="C1428" s="176"/>
      <c r="D1428" s="64"/>
      <c r="E1428" s="64"/>
    </row>
    <row r="1429" spans="1:5" s="174" customFormat="1">
      <c r="A1429" s="64"/>
      <c r="B1429" s="64"/>
      <c r="C1429" s="176"/>
      <c r="D1429" s="64"/>
      <c r="E1429" s="64"/>
    </row>
    <row r="1430" spans="1:5" s="174" customFormat="1">
      <c r="A1430" s="64"/>
      <c r="B1430" s="64"/>
      <c r="C1430" s="176"/>
      <c r="D1430" s="64"/>
      <c r="E1430" s="64"/>
    </row>
    <row r="1431" spans="1:5" s="174" customFormat="1">
      <c r="A1431" s="64"/>
      <c r="B1431" s="64"/>
      <c r="C1431" s="176"/>
      <c r="D1431" s="64"/>
      <c r="E1431" s="64"/>
    </row>
    <row r="1432" spans="1:5" s="174" customFormat="1">
      <c r="A1432" s="64"/>
      <c r="B1432" s="64"/>
      <c r="C1432" s="176"/>
      <c r="D1432" s="64"/>
      <c r="E1432" s="64"/>
    </row>
    <row r="1433" spans="1:5" s="174" customFormat="1">
      <c r="A1433" s="64"/>
      <c r="B1433" s="64"/>
      <c r="C1433" s="176"/>
      <c r="D1433" s="64"/>
      <c r="E1433" s="64"/>
    </row>
    <row r="1434" spans="1:5" s="174" customFormat="1">
      <c r="A1434" s="64"/>
      <c r="B1434" s="64"/>
      <c r="C1434" s="176"/>
      <c r="D1434" s="64"/>
      <c r="E1434" s="64"/>
    </row>
    <row r="1435" spans="1:5" s="174" customFormat="1">
      <c r="A1435" s="64"/>
      <c r="B1435" s="64"/>
      <c r="C1435" s="176"/>
      <c r="D1435" s="64"/>
      <c r="E1435" s="64"/>
    </row>
    <row r="1436" spans="1:5" s="174" customFormat="1">
      <c r="A1436" s="64"/>
      <c r="B1436" s="64"/>
      <c r="C1436" s="176"/>
      <c r="D1436" s="64"/>
      <c r="E1436" s="64"/>
    </row>
    <row r="1437" spans="1:5" s="174" customFormat="1">
      <c r="A1437" s="64"/>
      <c r="B1437" s="64"/>
      <c r="C1437" s="176"/>
      <c r="D1437" s="64"/>
      <c r="E1437" s="64"/>
    </row>
    <row r="1438" spans="1:5" s="174" customFormat="1">
      <c r="A1438" s="64"/>
      <c r="B1438" s="64"/>
      <c r="C1438" s="176"/>
      <c r="D1438" s="64"/>
      <c r="E1438" s="64"/>
    </row>
    <row r="1439" spans="1:5" s="174" customFormat="1">
      <c r="A1439" s="64"/>
      <c r="B1439" s="64"/>
      <c r="C1439" s="176"/>
      <c r="D1439" s="64"/>
      <c r="E1439" s="64"/>
    </row>
    <row r="1440" spans="1:5" s="174" customFormat="1">
      <c r="A1440" s="64"/>
      <c r="B1440" s="64"/>
      <c r="C1440" s="176"/>
      <c r="D1440" s="64"/>
      <c r="E1440" s="64"/>
    </row>
    <row r="1441" spans="1:5" s="174" customFormat="1">
      <c r="A1441" s="64"/>
      <c r="B1441" s="64"/>
      <c r="C1441" s="176"/>
      <c r="D1441" s="64"/>
      <c r="E1441" s="64"/>
    </row>
    <row r="1442" spans="1:5" s="174" customFormat="1">
      <c r="A1442" s="64"/>
      <c r="B1442" s="64"/>
      <c r="C1442" s="176"/>
      <c r="D1442" s="64"/>
      <c r="E1442" s="64"/>
    </row>
    <row r="1443" spans="1:5" s="174" customFormat="1">
      <c r="A1443" s="64"/>
      <c r="B1443" s="64"/>
      <c r="C1443" s="176"/>
      <c r="D1443" s="64"/>
      <c r="E1443" s="64"/>
    </row>
    <row r="1444" spans="1:5" s="174" customFormat="1">
      <c r="A1444" s="64"/>
      <c r="B1444" s="64"/>
      <c r="C1444" s="176"/>
      <c r="D1444" s="64"/>
      <c r="E1444" s="64"/>
    </row>
    <row r="1445" spans="1:5" s="174" customFormat="1">
      <c r="A1445" s="64"/>
      <c r="B1445" s="64"/>
      <c r="C1445" s="176"/>
      <c r="D1445" s="64"/>
      <c r="E1445" s="64"/>
    </row>
    <row r="1446" spans="1:5" s="174" customFormat="1">
      <c r="A1446" s="64"/>
      <c r="B1446" s="64"/>
      <c r="C1446" s="176"/>
      <c r="D1446" s="64"/>
      <c r="E1446" s="64"/>
    </row>
    <row r="1447" spans="1:5" s="174" customFormat="1">
      <c r="A1447" s="64"/>
      <c r="B1447" s="64"/>
      <c r="C1447" s="176"/>
      <c r="D1447" s="64"/>
      <c r="E1447" s="64"/>
    </row>
    <row r="1448" spans="1:5" s="174" customFormat="1">
      <c r="A1448" s="64"/>
      <c r="B1448" s="64"/>
      <c r="C1448" s="176"/>
      <c r="D1448" s="64"/>
      <c r="E1448" s="64"/>
    </row>
    <row r="1449" spans="1:5" s="174" customFormat="1">
      <c r="A1449" s="64"/>
      <c r="B1449" s="64"/>
      <c r="C1449" s="176"/>
      <c r="D1449" s="64"/>
      <c r="E1449" s="64"/>
    </row>
    <row r="1450" spans="1:5" s="174" customFormat="1">
      <c r="A1450" s="64"/>
      <c r="B1450" s="64"/>
      <c r="C1450" s="176"/>
      <c r="D1450" s="64"/>
      <c r="E1450" s="64"/>
    </row>
    <row r="1451" spans="1:5" s="174" customFormat="1">
      <c r="A1451" s="64"/>
      <c r="B1451" s="64"/>
      <c r="C1451" s="176"/>
      <c r="D1451" s="64"/>
      <c r="E1451" s="64"/>
    </row>
    <row r="1452" spans="1:5" s="174" customFormat="1">
      <c r="A1452" s="64"/>
      <c r="B1452" s="64"/>
      <c r="C1452" s="176"/>
      <c r="D1452" s="64"/>
      <c r="E1452" s="64"/>
    </row>
    <row r="1453" spans="1:5" s="174" customFormat="1">
      <c r="A1453" s="64"/>
      <c r="B1453" s="64"/>
      <c r="C1453" s="176"/>
      <c r="D1453" s="64"/>
      <c r="E1453" s="64"/>
    </row>
    <row r="1454" spans="1:5" s="174" customFormat="1">
      <c r="A1454" s="64"/>
      <c r="B1454" s="64"/>
      <c r="C1454" s="176"/>
      <c r="D1454" s="64"/>
      <c r="E1454" s="64"/>
    </row>
    <row r="1455" spans="1:5" s="174" customFormat="1">
      <c r="A1455" s="64"/>
      <c r="B1455" s="64"/>
      <c r="C1455" s="176"/>
      <c r="D1455" s="64"/>
      <c r="E1455" s="64"/>
    </row>
    <row r="1456" spans="1:5" s="174" customFormat="1">
      <c r="A1456" s="64"/>
      <c r="B1456" s="64"/>
      <c r="C1456" s="176"/>
      <c r="D1456" s="64"/>
      <c r="E1456" s="64"/>
    </row>
    <row r="1457" spans="1:5" s="174" customFormat="1">
      <c r="A1457" s="64"/>
      <c r="B1457" s="64"/>
      <c r="C1457" s="176"/>
      <c r="D1457" s="64"/>
      <c r="E1457" s="64"/>
    </row>
    <row r="1458" spans="1:5" s="174" customFormat="1">
      <c r="A1458" s="64"/>
      <c r="B1458" s="64"/>
      <c r="C1458" s="176"/>
      <c r="D1458" s="64"/>
      <c r="E1458" s="64"/>
    </row>
    <row r="1459" spans="1:5" s="174" customFormat="1">
      <c r="A1459" s="64"/>
      <c r="B1459" s="64"/>
      <c r="C1459" s="176"/>
      <c r="D1459" s="64"/>
      <c r="E1459" s="64"/>
    </row>
    <row r="1460" spans="1:5" s="174" customFormat="1">
      <c r="A1460" s="64"/>
      <c r="B1460" s="64"/>
      <c r="C1460" s="176"/>
      <c r="D1460" s="64"/>
      <c r="E1460" s="64"/>
    </row>
    <row r="1461" spans="1:5" s="174" customFormat="1">
      <c r="A1461" s="64"/>
      <c r="B1461" s="64"/>
      <c r="C1461" s="176"/>
      <c r="D1461" s="64"/>
      <c r="E1461" s="64"/>
    </row>
    <row r="1462" spans="1:5" s="174" customFormat="1">
      <c r="A1462" s="64"/>
      <c r="B1462" s="64"/>
      <c r="C1462" s="176"/>
      <c r="D1462" s="64"/>
      <c r="E1462" s="64"/>
    </row>
    <row r="1463" spans="1:5" s="174" customFormat="1">
      <c r="A1463" s="64"/>
      <c r="B1463" s="64"/>
      <c r="C1463" s="176"/>
      <c r="D1463" s="64"/>
      <c r="E1463" s="64"/>
    </row>
    <row r="1464" spans="1:5" s="174" customFormat="1">
      <c r="A1464" s="64"/>
      <c r="B1464" s="64"/>
      <c r="C1464" s="176"/>
      <c r="D1464" s="64"/>
      <c r="E1464" s="64"/>
    </row>
    <row r="1465" spans="1:5" s="174" customFormat="1">
      <c r="A1465" s="64"/>
      <c r="B1465" s="64"/>
      <c r="C1465" s="176"/>
      <c r="D1465" s="64"/>
      <c r="E1465" s="64"/>
    </row>
    <row r="1466" spans="1:5" s="174" customFormat="1">
      <c r="A1466" s="64"/>
      <c r="B1466" s="64"/>
      <c r="C1466" s="176"/>
      <c r="D1466" s="64"/>
      <c r="E1466" s="64"/>
    </row>
    <row r="1467" spans="1:5" s="174" customFormat="1">
      <c r="A1467" s="64"/>
      <c r="B1467" s="64"/>
      <c r="C1467" s="176"/>
      <c r="D1467" s="64"/>
      <c r="E1467" s="64"/>
    </row>
    <row r="1468" spans="1:5" s="174" customFormat="1">
      <c r="A1468" s="64"/>
      <c r="B1468" s="64"/>
      <c r="C1468" s="176"/>
      <c r="D1468" s="64"/>
      <c r="E1468" s="64"/>
    </row>
    <row r="1469" spans="1:5" s="174" customFormat="1">
      <c r="A1469" s="64"/>
      <c r="B1469" s="64"/>
      <c r="C1469" s="176"/>
      <c r="D1469" s="64"/>
      <c r="E1469" s="64"/>
    </row>
    <row r="1470" spans="1:5" s="174" customFormat="1">
      <c r="A1470" s="64"/>
      <c r="B1470" s="64"/>
      <c r="C1470" s="176"/>
      <c r="D1470" s="64"/>
      <c r="E1470" s="64"/>
    </row>
    <row r="1471" spans="1:5" s="174" customFormat="1">
      <c r="A1471" s="64"/>
      <c r="B1471" s="64"/>
      <c r="C1471" s="176"/>
      <c r="D1471" s="64"/>
      <c r="E1471" s="64"/>
    </row>
    <row r="1472" spans="1:5" s="174" customFormat="1">
      <c r="A1472" s="64"/>
      <c r="B1472" s="64"/>
      <c r="C1472" s="176"/>
      <c r="D1472" s="64"/>
      <c r="E1472" s="64"/>
    </row>
    <row r="1473" spans="1:5" s="174" customFormat="1">
      <c r="A1473" s="64"/>
      <c r="B1473" s="64"/>
      <c r="C1473" s="176"/>
      <c r="D1473" s="64"/>
      <c r="E1473" s="64"/>
    </row>
    <row r="1474" spans="1:5" s="174" customFormat="1">
      <c r="A1474" s="64"/>
      <c r="B1474" s="64"/>
      <c r="C1474" s="176"/>
      <c r="D1474" s="64"/>
      <c r="E1474" s="64"/>
    </row>
    <row r="1475" spans="1:5" s="174" customFormat="1">
      <c r="A1475" s="64"/>
      <c r="B1475" s="64"/>
      <c r="C1475" s="176"/>
      <c r="D1475" s="64"/>
      <c r="E1475" s="64"/>
    </row>
    <row r="1476" spans="1:5" s="174" customFormat="1">
      <c r="A1476" s="64"/>
      <c r="B1476" s="64"/>
      <c r="C1476" s="176"/>
      <c r="D1476" s="64"/>
      <c r="E1476" s="64"/>
    </row>
    <row r="1477" spans="1:5" s="174" customFormat="1">
      <c r="A1477" s="64"/>
      <c r="B1477" s="64"/>
      <c r="C1477" s="176"/>
      <c r="D1477" s="64"/>
      <c r="E1477" s="64"/>
    </row>
    <row r="1478" spans="1:5" s="174" customFormat="1">
      <c r="A1478" s="64"/>
      <c r="B1478" s="64"/>
      <c r="C1478" s="176"/>
      <c r="D1478" s="64"/>
      <c r="E1478" s="64"/>
    </row>
    <row r="1479" spans="1:5" s="174" customFormat="1">
      <c r="A1479" s="64"/>
      <c r="B1479" s="64"/>
      <c r="C1479" s="176"/>
      <c r="D1479" s="64"/>
      <c r="E1479" s="64"/>
    </row>
    <row r="1480" spans="1:5" s="174" customFormat="1">
      <c r="A1480" s="64"/>
      <c r="B1480" s="64"/>
      <c r="C1480" s="176"/>
      <c r="D1480" s="64"/>
      <c r="E1480" s="64"/>
    </row>
    <row r="1481" spans="1:5" s="174" customFormat="1">
      <c r="A1481" s="64"/>
      <c r="B1481" s="64"/>
      <c r="C1481" s="176"/>
      <c r="D1481" s="64"/>
      <c r="E1481" s="64"/>
    </row>
    <row r="1482" spans="1:5" s="174" customFormat="1">
      <c r="A1482" s="64"/>
      <c r="B1482" s="64"/>
      <c r="C1482" s="176"/>
      <c r="D1482" s="64"/>
      <c r="E1482" s="64"/>
    </row>
    <row r="1483" spans="1:5" s="174" customFormat="1">
      <c r="A1483" s="64"/>
      <c r="B1483" s="64"/>
      <c r="C1483" s="176"/>
      <c r="D1483" s="64"/>
      <c r="E1483" s="64"/>
    </row>
    <row r="1484" spans="1:5" s="174" customFormat="1">
      <c r="A1484" s="64"/>
      <c r="B1484" s="64"/>
      <c r="C1484" s="176"/>
      <c r="D1484" s="64"/>
      <c r="E1484" s="64"/>
    </row>
    <row r="1485" spans="1:5" s="174" customFormat="1">
      <c r="A1485" s="64"/>
      <c r="B1485" s="64"/>
      <c r="C1485" s="176"/>
      <c r="D1485" s="64"/>
      <c r="E1485" s="64"/>
    </row>
    <row r="1486" spans="1:5" s="174" customFormat="1">
      <c r="A1486" s="64"/>
      <c r="B1486" s="64"/>
      <c r="C1486" s="176"/>
      <c r="D1486" s="64"/>
      <c r="E1486" s="64"/>
    </row>
    <row r="1487" spans="1:5" s="174" customFormat="1">
      <c r="A1487" s="64"/>
      <c r="B1487" s="64"/>
      <c r="C1487" s="176"/>
      <c r="D1487" s="64"/>
      <c r="E1487" s="64"/>
    </row>
    <row r="1488" spans="1:5" s="174" customFormat="1">
      <c r="A1488" s="64"/>
      <c r="B1488" s="64"/>
      <c r="C1488" s="176"/>
      <c r="D1488" s="64"/>
      <c r="E1488" s="64"/>
    </row>
    <row r="1489" spans="1:5" s="174" customFormat="1">
      <c r="A1489" s="64"/>
      <c r="B1489" s="64"/>
      <c r="C1489" s="176"/>
      <c r="D1489" s="64"/>
      <c r="E1489" s="64"/>
    </row>
    <row r="1490" spans="1:5" s="174" customFormat="1">
      <c r="A1490" s="64"/>
      <c r="B1490" s="64"/>
      <c r="C1490" s="176"/>
      <c r="D1490" s="64"/>
      <c r="E1490" s="64"/>
    </row>
    <row r="1491" spans="1:5" s="174" customFormat="1">
      <c r="A1491" s="64"/>
      <c r="B1491" s="64"/>
      <c r="C1491" s="176"/>
      <c r="D1491" s="64"/>
      <c r="E1491" s="64"/>
    </row>
    <row r="1492" spans="1:5" s="174" customFormat="1">
      <c r="A1492" s="64"/>
      <c r="B1492" s="64"/>
      <c r="C1492" s="176"/>
      <c r="D1492" s="64"/>
      <c r="E1492" s="64"/>
    </row>
    <row r="1493" spans="1:5" s="174" customFormat="1">
      <c r="A1493" s="64"/>
      <c r="B1493" s="64"/>
      <c r="C1493" s="176"/>
      <c r="D1493" s="64"/>
      <c r="E1493" s="64"/>
    </row>
    <row r="1494" spans="1:5" s="174" customFormat="1">
      <c r="A1494" s="64"/>
      <c r="B1494" s="64"/>
      <c r="C1494" s="176"/>
      <c r="D1494" s="64"/>
      <c r="E1494" s="64"/>
    </row>
    <row r="1495" spans="1:5" s="174" customFormat="1">
      <c r="A1495" s="64"/>
      <c r="B1495" s="64"/>
      <c r="C1495" s="176"/>
      <c r="D1495" s="64"/>
      <c r="E1495" s="64"/>
    </row>
    <row r="1496" spans="1:5" s="174" customFormat="1">
      <c r="A1496" s="64"/>
      <c r="B1496" s="64"/>
      <c r="C1496" s="176"/>
      <c r="D1496" s="64"/>
      <c r="E1496" s="64"/>
    </row>
    <row r="1497" spans="1:5" s="174" customFormat="1">
      <c r="A1497" s="64"/>
      <c r="B1497" s="64"/>
      <c r="C1497" s="176"/>
      <c r="D1497" s="64"/>
      <c r="E1497" s="64"/>
    </row>
    <row r="1498" spans="1:5" s="174" customFormat="1">
      <c r="A1498" s="64"/>
      <c r="B1498" s="64"/>
      <c r="C1498" s="176"/>
      <c r="D1498" s="64"/>
      <c r="E1498" s="64"/>
    </row>
    <row r="1499" spans="1:5" s="174" customFormat="1">
      <c r="A1499" s="64"/>
      <c r="B1499" s="64"/>
      <c r="C1499" s="176"/>
      <c r="D1499" s="64"/>
      <c r="E1499" s="64"/>
    </row>
    <row r="1500" spans="1:5" s="174" customFormat="1">
      <c r="A1500" s="64"/>
      <c r="B1500" s="64"/>
      <c r="C1500" s="176"/>
      <c r="D1500" s="64"/>
      <c r="E1500" s="64"/>
    </row>
    <row r="1501" spans="1:5" s="174" customFormat="1">
      <c r="A1501" s="64"/>
      <c r="B1501" s="64"/>
      <c r="C1501" s="176"/>
      <c r="D1501" s="64"/>
      <c r="E1501" s="64"/>
    </row>
    <row r="1502" spans="1:5" s="174" customFormat="1">
      <c r="A1502" s="64"/>
      <c r="B1502" s="64"/>
      <c r="C1502" s="176"/>
      <c r="D1502" s="64"/>
      <c r="E1502" s="64"/>
    </row>
    <row r="1503" spans="1:5" s="174" customFormat="1">
      <c r="A1503" s="64"/>
      <c r="B1503" s="64"/>
      <c r="C1503" s="176"/>
      <c r="D1503" s="64"/>
      <c r="E1503" s="64"/>
    </row>
    <row r="1504" spans="1:5" s="174" customFormat="1">
      <c r="A1504" s="64"/>
      <c r="B1504" s="64"/>
      <c r="C1504" s="176"/>
      <c r="D1504" s="64"/>
      <c r="E1504" s="64"/>
    </row>
    <row r="1505" spans="1:5" s="174" customFormat="1">
      <c r="A1505" s="64"/>
      <c r="B1505" s="64"/>
      <c r="C1505" s="176"/>
      <c r="D1505" s="64"/>
      <c r="E1505" s="64"/>
    </row>
    <row r="1506" spans="1:5" s="174" customFormat="1">
      <c r="A1506" s="64"/>
      <c r="B1506" s="64"/>
      <c r="C1506" s="176"/>
      <c r="D1506" s="64"/>
      <c r="E1506" s="64"/>
    </row>
    <row r="1507" spans="1:5" s="174" customFormat="1">
      <c r="A1507" s="64"/>
      <c r="B1507" s="64"/>
      <c r="C1507" s="176"/>
      <c r="D1507" s="64"/>
      <c r="E1507" s="64"/>
    </row>
    <row r="1508" spans="1:5" s="174" customFormat="1">
      <c r="A1508" s="64"/>
      <c r="B1508" s="64"/>
      <c r="C1508" s="176"/>
      <c r="D1508" s="64"/>
      <c r="E1508" s="64"/>
    </row>
    <row r="1509" spans="1:5" s="174" customFormat="1">
      <c r="A1509" s="64"/>
      <c r="B1509" s="64"/>
      <c r="C1509" s="176"/>
      <c r="D1509" s="64"/>
      <c r="E1509" s="64"/>
    </row>
    <row r="1510" spans="1:5" s="174" customFormat="1">
      <c r="A1510" s="64"/>
      <c r="B1510" s="64"/>
      <c r="C1510" s="176"/>
      <c r="D1510" s="64"/>
      <c r="E1510" s="64"/>
    </row>
    <row r="1511" spans="1:5" s="174" customFormat="1">
      <c r="A1511" s="64"/>
      <c r="B1511" s="64"/>
      <c r="C1511" s="176"/>
      <c r="D1511" s="64"/>
      <c r="E1511" s="64"/>
    </row>
    <row r="1512" spans="1:5" s="174" customFormat="1">
      <c r="A1512" s="64"/>
      <c r="B1512" s="64"/>
      <c r="C1512" s="176"/>
      <c r="D1512" s="64"/>
      <c r="E1512" s="64"/>
    </row>
    <row r="1513" spans="1:5" s="174" customFormat="1">
      <c r="A1513" s="64"/>
      <c r="B1513" s="64"/>
      <c r="C1513" s="176"/>
      <c r="D1513" s="64"/>
      <c r="E1513" s="64"/>
    </row>
    <row r="1514" spans="1:5" s="174" customFormat="1">
      <c r="A1514" s="64"/>
      <c r="B1514" s="64"/>
      <c r="C1514" s="176"/>
      <c r="D1514" s="64"/>
      <c r="E1514" s="64"/>
    </row>
    <row r="1515" spans="1:5" s="174" customFormat="1">
      <c r="A1515" s="64"/>
      <c r="B1515" s="64"/>
      <c r="C1515" s="176"/>
      <c r="D1515" s="64"/>
      <c r="E1515" s="64"/>
    </row>
    <row r="1516" spans="1:5" s="174" customFormat="1">
      <c r="A1516" s="64"/>
      <c r="B1516" s="64"/>
      <c r="C1516" s="176"/>
      <c r="D1516" s="64"/>
      <c r="E1516" s="64"/>
    </row>
    <row r="1517" spans="1:5" s="174" customFormat="1">
      <c r="A1517" s="64"/>
      <c r="B1517" s="64"/>
      <c r="C1517" s="176"/>
      <c r="D1517" s="64"/>
      <c r="E1517" s="64"/>
    </row>
    <row r="1518" spans="1:5" s="174" customFormat="1">
      <c r="A1518" s="64"/>
      <c r="B1518" s="64"/>
      <c r="C1518" s="176"/>
      <c r="D1518" s="64"/>
      <c r="E1518" s="64"/>
    </row>
    <row r="1519" spans="1:5" s="174" customFormat="1">
      <c r="A1519" s="64"/>
      <c r="B1519" s="64"/>
      <c r="C1519" s="176"/>
      <c r="D1519" s="64"/>
      <c r="E1519" s="64"/>
    </row>
    <row r="1520" spans="1:5" s="174" customFormat="1">
      <c r="A1520" s="64"/>
      <c r="B1520" s="64"/>
      <c r="C1520" s="176"/>
      <c r="D1520" s="64"/>
      <c r="E1520" s="64"/>
    </row>
    <row r="1521" spans="1:5" s="174" customFormat="1">
      <c r="A1521" s="64"/>
      <c r="B1521" s="64"/>
      <c r="C1521" s="176"/>
      <c r="D1521" s="64"/>
      <c r="E1521" s="64"/>
    </row>
    <row r="1522" spans="1:5" s="174" customFormat="1">
      <c r="A1522" s="64"/>
      <c r="B1522" s="64"/>
      <c r="C1522" s="176"/>
      <c r="D1522" s="64"/>
      <c r="E1522" s="64"/>
    </row>
    <row r="1523" spans="1:5" s="174" customFormat="1">
      <c r="A1523" s="64"/>
      <c r="B1523" s="64"/>
      <c r="C1523" s="176"/>
      <c r="D1523" s="64"/>
      <c r="E1523" s="64"/>
    </row>
    <row r="1524" spans="1:5" s="174" customFormat="1">
      <c r="A1524" s="64"/>
      <c r="B1524" s="64"/>
      <c r="C1524" s="176"/>
      <c r="D1524" s="64"/>
      <c r="E1524" s="64"/>
    </row>
    <row r="1525" spans="1:5" s="174" customFormat="1">
      <c r="A1525" s="64"/>
      <c r="B1525" s="64"/>
      <c r="C1525" s="176"/>
      <c r="D1525" s="64"/>
      <c r="E1525" s="64"/>
    </row>
    <row r="1526" spans="1:5" s="174" customFormat="1">
      <c r="A1526" s="64"/>
      <c r="B1526" s="64"/>
      <c r="C1526" s="176"/>
      <c r="D1526" s="64"/>
      <c r="E1526" s="64"/>
    </row>
    <row r="1527" spans="1:5" s="174" customFormat="1">
      <c r="A1527" s="64"/>
      <c r="B1527" s="64"/>
      <c r="C1527" s="176"/>
      <c r="D1527" s="64"/>
      <c r="E1527" s="64"/>
    </row>
    <row r="1528" spans="1:5" s="174" customFormat="1">
      <c r="A1528" s="64"/>
      <c r="B1528" s="64"/>
      <c r="C1528" s="176"/>
      <c r="D1528" s="64"/>
      <c r="E1528" s="64"/>
    </row>
    <row r="1529" spans="1:5" s="174" customFormat="1">
      <c r="A1529" s="64"/>
      <c r="B1529" s="64"/>
      <c r="C1529" s="176"/>
      <c r="D1529" s="64"/>
      <c r="E1529" s="64"/>
    </row>
    <row r="1530" spans="1:5" s="174" customFormat="1">
      <c r="A1530" s="64"/>
      <c r="B1530" s="64"/>
      <c r="C1530" s="176"/>
      <c r="D1530" s="64"/>
      <c r="E1530" s="64"/>
    </row>
    <row r="1531" spans="1:5" s="174" customFormat="1">
      <c r="A1531" s="64"/>
      <c r="B1531" s="64"/>
      <c r="C1531" s="176"/>
      <c r="D1531" s="64"/>
      <c r="E1531" s="64"/>
    </row>
    <row r="1532" spans="1:5" s="174" customFormat="1">
      <c r="A1532" s="64"/>
      <c r="B1532" s="64"/>
      <c r="C1532" s="176"/>
      <c r="D1532" s="64"/>
      <c r="E1532" s="64"/>
    </row>
    <row r="1533" spans="1:5" s="174" customFormat="1">
      <c r="A1533" s="64"/>
      <c r="B1533" s="64"/>
      <c r="C1533" s="176"/>
      <c r="D1533" s="64"/>
      <c r="E1533" s="64"/>
    </row>
    <row r="1534" spans="1:5" s="174" customFormat="1">
      <c r="A1534" s="64"/>
      <c r="B1534" s="64"/>
      <c r="C1534" s="176"/>
      <c r="D1534" s="64"/>
      <c r="E1534" s="64"/>
    </row>
    <row r="1535" spans="1:5" s="174" customFormat="1">
      <c r="A1535" s="64"/>
      <c r="B1535" s="64"/>
      <c r="C1535" s="176"/>
      <c r="D1535" s="64"/>
      <c r="E1535" s="64"/>
    </row>
    <row r="1536" spans="1:5" s="174" customFormat="1">
      <c r="A1536" s="64"/>
      <c r="B1536" s="64"/>
      <c r="C1536" s="176"/>
      <c r="D1536" s="64"/>
      <c r="E1536" s="64"/>
    </row>
    <row r="1537" spans="1:5" s="174" customFormat="1">
      <c r="A1537" s="64"/>
      <c r="B1537" s="64"/>
      <c r="C1537" s="176"/>
      <c r="D1537" s="64"/>
      <c r="E1537" s="64"/>
    </row>
    <row r="1538" spans="1:5" s="174" customFormat="1">
      <c r="A1538" s="64"/>
      <c r="B1538" s="64"/>
      <c r="C1538" s="176"/>
      <c r="D1538" s="64"/>
      <c r="E1538" s="64"/>
    </row>
    <row r="1539" spans="1:5" s="174" customFormat="1">
      <c r="A1539" s="64"/>
      <c r="B1539" s="64"/>
      <c r="C1539" s="176"/>
      <c r="D1539" s="64"/>
      <c r="E1539" s="64"/>
    </row>
    <row r="1540" spans="1:5" s="174" customFormat="1">
      <c r="A1540" s="64"/>
      <c r="B1540" s="64"/>
      <c r="C1540" s="176"/>
      <c r="D1540" s="64"/>
      <c r="E1540" s="64"/>
    </row>
    <row r="1541" spans="1:5" s="174" customFormat="1">
      <c r="A1541" s="64"/>
      <c r="B1541" s="64"/>
      <c r="C1541" s="176"/>
      <c r="D1541" s="64"/>
      <c r="E1541" s="64"/>
    </row>
    <row r="1542" spans="1:5" s="174" customFormat="1">
      <c r="A1542" s="64"/>
      <c r="B1542" s="64"/>
      <c r="C1542" s="176"/>
      <c r="D1542" s="64"/>
      <c r="E1542" s="64"/>
    </row>
    <row r="1543" spans="1:5" s="174" customFormat="1">
      <c r="A1543" s="64"/>
      <c r="B1543" s="64"/>
      <c r="C1543" s="176"/>
      <c r="D1543" s="64"/>
      <c r="E1543" s="64"/>
    </row>
    <row r="1544" spans="1:5" s="174" customFormat="1">
      <c r="A1544" s="64"/>
      <c r="B1544" s="64"/>
      <c r="C1544" s="176"/>
      <c r="D1544" s="64"/>
      <c r="E1544" s="64"/>
    </row>
    <row r="1545" spans="1:5" s="174" customFormat="1">
      <c r="A1545" s="64"/>
      <c r="B1545" s="64"/>
      <c r="C1545" s="176"/>
      <c r="D1545" s="64"/>
      <c r="E1545" s="64"/>
    </row>
    <row r="1546" spans="1:5" s="174" customFormat="1">
      <c r="A1546" s="64"/>
      <c r="B1546" s="64"/>
      <c r="C1546" s="176"/>
      <c r="D1546" s="64"/>
      <c r="E1546" s="64"/>
    </row>
    <row r="1547" spans="1:5" s="174" customFormat="1">
      <c r="A1547" s="64"/>
      <c r="B1547" s="64"/>
      <c r="C1547" s="176"/>
      <c r="D1547" s="64"/>
      <c r="E1547" s="64"/>
    </row>
    <row r="1548" spans="1:5" s="174" customFormat="1">
      <c r="A1548" s="64"/>
      <c r="B1548" s="64"/>
      <c r="C1548" s="176"/>
      <c r="D1548" s="64"/>
      <c r="E1548" s="64"/>
    </row>
    <row r="1549" spans="1:5" s="174" customFormat="1">
      <c r="A1549" s="64"/>
      <c r="B1549" s="64"/>
      <c r="C1549" s="176"/>
      <c r="D1549" s="64"/>
      <c r="E1549" s="64"/>
    </row>
    <row r="1550" spans="1:5" s="174" customFormat="1">
      <c r="A1550" s="64"/>
      <c r="B1550" s="64"/>
      <c r="C1550" s="176"/>
      <c r="D1550" s="64"/>
      <c r="E1550" s="64"/>
    </row>
    <row r="1551" spans="1:5" s="174" customFormat="1">
      <c r="A1551" s="64"/>
      <c r="B1551" s="64"/>
      <c r="C1551" s="176"/>
      <c r="D1551" s="64"/>
      <c r="E1551" s="64"/>
    </row>
    <row r="1552" spans="1:5" s="174" customFormat="1">
      <c r="A1552" s="64"/>
      <c r="B1552" s="64"/>
      <c r="C1552" s="176"/>
      <c r="D1552" s="64"/>
      <c r="E1552" s="64"/>
    </row>
    <row r="1553" spans="1:5" s="174" customFormat="1">
      <c r="A1553" s="64"/>
      <c r="B1553" s="64"/>
      <c r="C1553" s="176"/>
      <c r="D1553" s="64"/>
      <c r="E1553" s="64"/>
    </row>
    <row r="1554" spans="1:5" s="174" customFormat="1">
      <c r="A1554" s="64"/>
      <c r="B1554" s="64"/>
      <c r="C1554" s="176"/>
      <c r="D1554" s="64"/>
      <c r="E1554" s="64"/>
    </row>
    <row r="1555" spans="1:5" s="174" customFormat="1">
      <c r="A1555" s="64"/>
      <c r="B1555" s="64"/>
      <c r="C1555" s="176"/>
      <c r="D1555" s="64"/>
      <c r="E1555" s="64"/>
    </row>
    <row r="1556" spans="1:5" s="174" customFormat="1">
      <c r="A1556" s="64"/>
      <c r="B1556" s="64"/>
      <c r="C1556" s="176"/>
      <c r="D1556" s="64"/>
      <c r="E1556" s="64"/>
    </row>
    <row r="1557" spans="1:5" s="174" customFormat="1">
      <c r="A1557" s="64"/>
      <c r="B1557" s="64"/>
      <c r="C1557" s="176"/>
      <c r="D1557" s="64"/>
      <c r="E1557" s="64"/>
    </row>
    <row r="1558" spans="1:5" s="174" customFormat="1">
      <c r="A1558" s="64"/>
      <c r="B1558" s="64"/>
      <c r="C1558" s="176"/>
      <c r="D1558" s="64"/>
      <c r="E1558" s="64"/>
    </row>
    <row r="1559" spans="1:5" s="174" customFormat="1">
      <c r="A1559" s="64"/>
      <c r="B1559" s="64"/>
      <c r="C1559" s="176"/>
      <c r="D1559" s="64"/>
      <c r="E1559" s="64"/>
    </row>
    <row r="1560" spans="1:5" s="174" customFormat="1">
      <c r="A1560" s="64"/>
      <c r="B1560" s="64"/>
      <c r="C1560" s="176"/>
      <c r="D1560" s="64"/>
      <c r="E1560" s="64"/>
    </row>
    <row r="1561" spans="1:5" s="174" customFormat="1">
      <c r="A1561" s="64"/>
      <c r="B1561" s="64"/>
      <c r="C1561" s="176"/>
      <c r="D1561" s="64"/>
      <c r="E1561" s="64"/>
    </row>
    <row r="1562" spans="1:5" s="174" customFormat="1">
      <c r="A1562" s="64"/>
      <c r="B1562" s="64"/>
      <c r="C1562" s="176"/>
      <c r="D1562" s="64"/>
      <c r="E1562" s="64"/>
    </row>
    <row r="1563" spans="1:5" s="174" customFormat="1">
      <c r="A1563" s="64"/>
      <c r="B1563" s="64"/>
      <c r="C1563" s="176"/>
      <c r="D1563" s="64"/>
      <c r="E1563" s="64"/>
    </row>
    <row r="1564" spans="1:5" s="174" customFormat="1">
      <c r="A1564" s="64"/>
      <c r="B1564" s="64"/>
      <c r="C1564" s="176"/>
      <c r="D1564" s="64"/>
      <c r="E1564" s="64"/>
    </row>
    <row r="1565" spans="1:5" s="174" customFormat="1">
      <c r="A1565" s="64"/>
      <c r="B1565" s="64"/>
      <c r="C1565" s="176"/>
      <c r="D1565" s="64"/>
      <c r="E1565" s="64"/>
    </row>
    <row r="1566" spans="1:5" s="174" customFormat="1">
      <c r="A1566" s="64"/>
      <c r="B1566" s="64"/>
      <c r="C1566" s="176"/>
      <c r="D1566" s="64"/>
      <c r="E1566" s="64"/>
    </row>
    <row r="1567" spans="1:5" s="174" customFormat="1">
      <c r="A1567" s="64"/>
      <c r="B1567" s="64"/>
      <c r="C1567" s="176"/>
      <c r="D1567" s="64"/>
      <c r="E1567" s="64"/>
    </row>
    <row r="1568" spans="1:5" s="174" customFormat="1">
      <c r="A1568" s="64"/>
      <c r="B1568" s="64"/>
      <c r="C1568" s="176"/>
      <c r="D1568" s="64"/>
      <c r="E1568" s="64"/>
    </row>
    <row r="1569" spans="1:5" s="174" customFormat="1">
      <c r="A1569" s="64"/>
      <c r="B1569" s="64"/>
      <c r="C1569" s="176"/>
      <c r="D1569" s="64"/>
      <c r="E1569" s="64"/>
    </row>
    <row r="1570" spans="1:5" s="174" customFormat="1">
      <c r="A1570" s="64"/>
      <c r="B1570" s="64"/>
      <c r="C1570" s="176"/>
      <c r="D1570" s="64"/>
      <c r="E1570" s="64"/>
    </row>
    <row r="1571" spans="1:5" s="174" customFormat="1">
      <c r="A1571" s="64"/>
      <c r="B1571" s="64"/>
      <c r="C1571" s="176"/>
      <c r="D1571" s="64"/>
      <c r="E1571" s="64"/>
    </row>
    <row r="1572" spans="1:5" s="174" customFormat="1">
      <c r="A1572" s="64"/>
      <c r="B1572" s="64"/>
      <c r="C1572" s="176"/>
      <c r="D1572" s="64"/>
      <c r="E1572" s="64"/>
    </row>
    <row r="1573" spans="1:5" s="174" customFormat="1">
      <c r="A1573" s="64"/>
      <c r="B1573" s="64"/>
      <c r="C1573" s="176"/>
      <c r="D1573" s="64"/>
      <c r="E1573" s="64"/>
    </row>
    <row r="1574" spans="1:5" s="174" customFormat="1">
      <c r="A1574" s="64"/>
      <c r="B1574" s="64"/>
      <c r="C1574" s="176"/>
      <c r="D1574" s="64"/>
      <c r="E1574" s="64"/>
    </row>
    <row r="1575" spans="1:5" s="174" customFormat="1">
      <c r="A1575" s="64"/>
      <c r="B1575" s="64"/>
      <c r="C1575" s="176"/>
      <c r="D1575" s="64"/>
      <c r="E1575" s="64"/>
    </row>
    <row r="1576" spans="1:5" s="174" customFormat="1">
      <c r="A1576" s="64"/>
      <c r="B1576" s="64"/>
      <c r="C1576" s="176"/>
      <c r="D1576" s="64"/>
      <c r="E1576" s="64"/>
    </row>
    <row r="1577" spans="1:5" s="174" customFormat="1">
      <c r="A1577" s="64"/>
      <c r="B1577" s="64"/>
      <c r="C1577" s="176"/>
      <c r="D1577" s="64"/>
      <c r="E1577" s="64"/>
    </row>
    <row r="1578" spans="1:5" s="174" customFormat="1">
      <c r="A1578" s="64"/>
      <c r="B1578" s="64"/>
      <c r="C1578" s="176"/>
      <c r="D1578" s="64"/>
      <c r="E1578" s="64"/>
    </row>
    <row r="1579" spans="1:5" s="174" customFormat="1">
      <c r="A1579" s="64"/>
      <c r="B1579" s="64"/>
      <c r="C1579" s="176"/>
      <c r="D1579" s="64"/>
      <c r="E1579" s="64"/>
    </row>
    <row r="1580" spans="1:5" s="174" customFormat="1">
      <c r="A1580" s="64"/>
      <c r="B1580" s="64"/>
      <c r="C1580" s="176"/>
      <c r="D1580" s="64"/>
      <c r="E1580" s="64"/>
    </row>
    <row r="1581" spans="1:5" s="174" customFormat="1">
      <c r="A1581" s="64"/>
      <c r="B1581" s="64"/>
      <c r="C1581" s="176"/>
      <c r="D1581" s="64"/>
      <c r="E1581" s="64"/>
    </row>
    <row r="1582" spans="1:5" s="174" customFormat="1">
      <c r="A1582" s="64"/>
      <c r="B1582" s="64"/>
      <c r="C1582" s="176"/>
      <c r="D1582" s="64"/>
      <c r="E1582" s="64"/>
    </row>
    <row r="1583" spans="1:5" s="174" customFormat="1">
      <c r="A1583" s="64"/>
      <c r="B1583" s="64"/>
      <c r="C1583" s="176"/>
      <c r="D1583" s="64"/>
      <c r="E1583" s="64"/>
    </row>
    <row r="1584" spans="1:5" s="174" customFormat="1">
      <c r="A1584" s="64"/>
      <c r="B1584" s="64"/>
      <c r="C1584" s="176"/>
      <c r="D1584" s="64"/>
      <c r="E1584" s="64"/>
    </row>
    <row r="1585" spans="1:5" s="174" customFormat="1">
      <c r="A1585" s="64"/>
      <c r="B1585" s="64"/>
      <c r="C1585" s="176"/>
      <c r="D1585" s="64"/>
      <c r="E1585" s="64"/>
    </row>
    <row r="1586" spans="1:5" s="174" customFormat="1">
      <c r="A1586" s="64"/>
      <c r="B1586" s="64"/>
      <c r="C1586" s="176"/>
      <c r="D1586" s="64"/>
      <c r="E1586" s="64"/>
    </row>
    <row r="1587" spans="1:5" s="174" customFormat="1">
      <c r="A1587" s="64"/>
      <c r="B1587" s="64"/>
      <c r="C1587" s="176"/>
      <c r="D1587" s="64"/>
      <c r="E1587" s="64"/>
    </row>
    <row r="1588" spans="1:5" s="174" customFormat="1">
      <c r="A1588" s="64"/>
      <c r="B1588" s="64"/>
      <c r="C1588" s="176"/>
      <c r="D1588" s="64"/>
      <c r="E1588" s="64"/>
    </row>
    <row r="1589" spans="1:5" s="174" customFormat="1">
      <c r="A1589" s="64"/>
      <c r="B1589" s="64"/>
      <c r="C1589" s="176"/>
      <c r="D1589" s="64"/>
      <c r="E1589" s="64"/>
    </row>
    <row r="1590" spans="1:5" s="174" customFormat="1">
      <c r="A1590" s="64"/>
      <c r="B1590" s="64"/>
      <c r="C1590" s="176"/>
      <c r="D1590" s="64"/>
      <c r="E1590" s="64"/>
    </row>
    <row r="1591" spans="1:5" s="174" customFormat="1">
      <c r="A1591" s="64"/>
      <c r="B1591" s="64"/>
      <c r="C1591" s="176"/>
      <c r="D1591" s="64"/>
      <c r="E1591" s="64"/>
    </row>
    <row r="1592" spans="1:5" s="174" customFormat="1">
      <c r="A1592" s="64"/>
      <c r="B1592" s="64"/>
      <c r="C1592" s="176"/>
      <c r="D1592" s="64"/>
      <c r="E1592" s="64"/>
    </row>
    <row r="1593" spans="1:5" s="174" customFormat="1">
      <c r="A1593" s="64"/>
      <c r="B1593" s="64"/>
      <c r="C1593" s="176"/>
      <c r="D1593" s="64"/>
      <c r="E1593" s="64"/>
    </row>
    <row r="1594" spans="1:5" s="174" customFormat="1">
      <c r="A1594" s="64"/>
      <c r="B1594" s="64"/>
      <c r="C1594" s="176"/>
      <c r="D1594" s="64"/>
      <c r="E1594" s="64"/>
    </row>
    <row r="1595" spans="1:5" s="174" customFormat="1">
      <c r="A1595" s="64"/>
      <c r="B1595" s="64"/>
      <c r="C1595" s="176"/>
      <c r="D1595" s="64"/>
      <c r="E1595" s="64"/>
    </row>
    <row r="1596" spans="1:5" s="174" customFormat="1">
      <c r="A1596" s="64"/>
      <c r="B1596" s="64"/>
      <c r="C1596" s="176"/>
      <c r="D1596" s="64"/>
      <c r="E1596" s="64"/>
    </row>
    <row r="1597" spans="1:5" s="174" customFormat="1">
      <c r="A1597" s="64"/>
      <c r="B1597" s="64"/>
      <c r="C1597" s="176"/>
      <c r="D1597" s="64"/>
      <c r="E1597" s="64"/>
    </row>
    <row r="1598" spans="1:5" s="174" customFormat="1">
      <c r="A1598" s="64"/>
      <c r="B1598" s="64"/>
      <c r="C1598" s="176"/>
      <c r="D1598" s="64"/>
      <c r="E1598" s="64"/>
    </row>
    <row r="1599" spans="1:5" s="174" customFormat="1">
      <c r="A1599" s="64"/>
      <c r="B1599" s="64"/>
      <c r="C1599" s="176"/>
      <c r="D1599" s="64"/>
      <c r="E1599" s="64"/>
    </row>
    <row r="1600" spans="1:5" s="174" customFormat="1">
      <c r="A1600" s="64"/>
      <c r="B1600" s="64"/>
      <c r="C1600" s="176"/>
      <c r="D1600" s="64"/>
      <c r="E1600" s="64"/>
    </row>
    <row r="1601" spans="1:5" s="174" customFormat="1">
      <c r="A1601" s="64"/>
      <c r="B1601" s="64"/>
      <c r="C1601" s="176"/>
      <c r="D1601" s="64"/>
      <c r="E1601" s="64"/>
    </row>
    <row r="1602" spans="1:5" s="174" customFormat="1">
      <c r="A1602" s="64"/>
      <c r="B1602" s="64"/>
      <c r="C1602" s="176"/>
      <c r="D1602" s="64"/>
      <c r="E1602" s="64"/>
    </row>
    <row r="1603" spans="1:5" s="174" customFormat="1">
      <c r="A1603" s="64"/>
      <c r="B1603" s="64"/>
      <c r="C1603" s="176"/>
      <c r="D1603" s="64"/>
      <c r="E1603" s="64"/>
    </row>
    <row r="1604" spans="1:5" s="174" customFormat="1">
      <c r="A1604" s="64"/>
      <c r="B1604" s="64"/>
      <c r="C1604" s="176"/>
      <c r="D1604" s="64"/>
      <c r="E1604" s="64"/>
    </row>
    <row r="1605" spans="1:5" s="174" customFormat="1">
      <c r="A1605" s="64"/>
      <c r="B1605" s="64"/>
      <c r="C1605" s="176"/>
      <c r="D1605" s="64"/>
      <c r="E1605" s="64"/>
    </row>
    <row r="1606" spans="1:5" s="174" customFormat="1">
      <c r="A1606" s="64"/>
      <c r="B1606" s="64"/>
      <c r="C1606" s="176"/>
      <c r="D1606" s="64"/>
      <c r="E1606" s="64"/>
    </row>
    <row r="1607" spans="1:5" s="174" customFormat="1">
      <c r="A1607" s="64"/>
      <c r="B1607" s="64"/>
      <c r="C1607" s="176"/>
      <c r="D1607" s="64"/>
      <c r="E1607" s="64"/>
    </row>
    <row r="1608" spans="1:5" s="174" customFormat="1">
      <c r="A1608" s="64"/>
      <c r="B1608" s="64"/>
      <c r="C1608" s="176"/>
      <c r="D1608" s="64"/>
      <c r="E1608" s="64"/>
    </row>
    <row r="1609" spans="1:5" s="174" customFormat="1">
      <c r="A1609" s="64"/>
      <c r="B1609" s="64"/>
      <c r="C1609" s="176"/>
      <c r="D1609" s="64"/>
      <c r="E1609" s="64"/>
    </row>
    <row r="1610" spans="1:5" s="174" customFormat="1">
      <c r="A1610" s="64"/>
      <c r="B1610" s="64"/>
      <c r="C1610" s="176"/>
      <c r="D1610" s="64"/>
      <c r="E1610" s="64"/>
    </row>
    <row r="1611" spans="1:5" s="174" customFormat="1">
      <c r="A1611" s="64"/>
      <c r="B1611" s="64"/>
      <c r="C1611" s="176"/>
      <c r="D1611" s="64"/>
      <c r="E1611" s="64"/>
    </row>
    <row r="1612" spans="1:5" s="174" customFormat="1">
      <c r="A1612" s="64"/>
      <c r="B1612" s="64"/>
      <c r="C1612" s="176"/>
      <c r="D1612" s="64"/>
      <c r="E1612" s="64"/>
    </row>
    <row r="1613" spans="1:5" s="174" customFormat="1">
      <c r="A1613" s="64"/>
      <c r="B1613" s="64"/>
      <c r="C1613" s="176"/>
      <c r="D1613" s="64"/>
      <c r="E1613" s="64"/>
    </row>
    <row r="1614" spans="1:5" s="174" customFormat="1">
      <c r="A1614" s="64"/>
      <c r="B1614" s="64"/>
      <c r="C1614" s="176"/>
      <c r="D1614" s="64"/>
      <c r="E1614" s="64"/>
    </row>
    <row r="1615" spans="1:5" s="174" customFormat="1">
      <c r="A1615" s="64"/>
      <c r="B1615" s="64"/>
      <c r="C1615" s="176"/>
      <c r="D1615" s="64"/>
      <c r="E1615" s="64"/>
    </row>
    <row r="1616" spans="1:5" s="174" customFormat="1">
      <c r="A1616" s="64"/>
      <c r="B1616" s="64"/>
      <c r="C1616" s="176"/>
      <c r="D1616" s="64"/>
      <c r="E1616" s="64"/>
    </row>
    <row r="1617" spans="1:5" s="174" customFormat="1">
      <c r="A1617" s="64"/>
      <c r="B1617" s="64"/>
      <c r="C1617" s="176"/>
      <c r="D1617" s="64"/>
      <c r="E1617" s="64"/>
    </row>
    <row r="1618" spans="1:5" s="174" customFormat="1">
      <c r="A1618" s="64"/>
      <c r="B1618" s="64"/>
      <c r="C1618" s="176"/>
      <c r="D1618" s="64"/>
      <c r="E1618" s="64"/>
    </row>
    <row r="1619" spans="1:5" s="174" customFormat="1">
      <c r="A1619" s="64"/>
      <c r="B1619" s="64"/>
      <c r="C1619" s="176"/>
      <c r="D1619" s="64"/>
      <c r="E1619" s="64"/>
    </row>
    <row r="1620" spans="1:5" s="174" customFormat="1">
      <c r="A1620" s="64"/>
      <c r="B1620" s="64"/>
      <c r="C1620" s="176"/>
      <c r="D1620" s="64"/>
      <c r="E1620" s="64"/>
    </row>
    <row r="1621" spans="1:5" s="174" customFormat="1">
      <c r="A1621" s="64"/>
      <c r="B1621" s="64"/>
      <c r="C1621" s="176"/>
      <c r="D1621" s="64"/>
      <c r="E1621" s="64"/>
    </row>
    <row r="1622" spans="1:5" s="174" customFormat="1">
      <c r="A1622" s="64"/>
      <c r="B1622" s="64"/>
      <c r="C1622" s="176"/>
      <c r="D1622" s="64"/>
      <c r="E1622" s="64"/>
    </row>
    <row r="1623" spans="1:5" s="174" customFormat="1">
      <c r="A1623" s="64"/>
      <c r="B1623" s="64"/>
      <c r="C1623" s="176"/>
      <c r="D1623" s="64"/>
      <c r="E1623" s="64"/>
    </row>
    <row r="1624" spans="1:5" s="174" customFormat="1">
      <c r="A1624" s="64"/>
      <c r="B1624" s="64"/>
      <c r="C1624" s="176"/>
      <c r="D1624" s="64"/>
      <c r="E1624" s="64"/>
    </row>
    <row r="1625" spans="1:5" s="174" customFormat="1">
      <c r="A1625" s="64"/>
      <c r="B1625" s="64"/>
      <c r="C1625" s="176"/>
      <c r="D1625" s="64"/>
      <c r="E1625" s="64"/>
    </row>
    <row r="1626" spans="1:5" s="174" customFormat="1">
      <c r="A1626" s="64"/>
      <c r="B1626" s="64"/>
      <c r="C1626" s="176"/>
      <c r="D1626" s="64"/>
      <c r="E1626" s="64"/>
    </row>
    <row r="1627" spans="1:5" s="174" customFormat="1">
      <c r="A1627" s="64"/>
      <c r="B1627" s="64"/>
      <c r="C1627" s="176"/>
      <c r="D1627" s="64"/>
      <c r="E1627" s="64"/>
    </row>
    <row r="1628" spans="1:5" s="174" customFormat="1">
      <c r="A1628" s="64"/>
      <c r="B1628" s="64"/>
      <c r="C1628" s="176"/>
      <c r="D1628" s="64"/>
      <c r="E1628" s="64"/>
    </row>
    <row r="1629" spans="1:5" s="174" customFormat="1">
      <c r="A1629" s="64"/>
      <c r="B1629" s="64"/>
      <c r="C1629" s="176"/>
      <c r="D1629" s="64"/>
      <c r="E1629" s="64"/>
    </row>
    <row r="1630" spans="1:5" s="174" customFormat="1">
      <c r="A1630" s="64"/>
      <c r="B1630" s="64"/>
      <c r="C1630" s="176"/>
      <c r="D1630" s="64"/>
      <c r="E1630" s="64"/>
    </row>
    <row r="1631" spans="1:5" s="174" customFormat="1">
      <c r="A1631" s="64"/>
      <c r="B1631" s="64"/>
      <c r="C1631" s="176"/>
      <c r="D1631" s="64"/>
      <c r="E1631" s="64"/>
    </row>
    <row r="1632" spans="1:5" s="174" customFormat="1">
      <c r="A1632" s="64"/>
      <c r="B1632" s="64"/>
      <c r="C1632" s="176"/>
      <c r="D1632" s="64"/>
      <c r="E1632" s="64"/>
    </row>
    <row r="1633" spans="1:5" s="174" customFormat="1">
      <c r="A1633" s="64"/>
      <c r="B1633" s="64"/>
      <c r="C1633" s="176"/>
      <c r="D1633" s="64"/>
      <c r="E1633" s="64"/>
    </row>
    <row r="1634" spans="1:5" s="174" customFormat="1">
      <c r="A1634" s="64"/>
      <c r="B1634" s="64"/>
      <c r="C1634" s="176"/>
      <c r="D1634" s="64"/>
      <c r="E1634" s="64"/>
    </row>
    <row r="1635" spans="1:5" s="174" customFormat="1">
      <c r="A1635" s="64"/>
      <c r="B1635" s="64"/>
      <c r="C1635" s="176"/>
      <c r="D1635" s="64"/>
      <c r="E1635" s="64"/>
    </row>
    <row r="1636" spans="1:5" s="174" customFormat="1">
      <c r="A1636" s="64"/>
      <c r="B1636" s="64"/>
      <c r="C1636" s="176"/>
      <c r="D1636" s="64"/>
      <c r="E1636" s="64"/>
    </row>
    <row r="1637" spans="1:5" s="174" customFormat="1">
      <c r="A1637" s="64"/>
      <c r="B1637" s="64"/>
      <c r="C1637" s="176"/>
      <c r="D1637" s="64"/>
      <c r="E1637" s="64"/>
    </row>
    <row r="1638" spans="1:5" s="174" customFormat="1">
      <c r="A1638" s="64"/>
      <c r="B1638" s="64"/>
      <c r="C1638" s="176"/>
      <c r="D1638" s="64"/>
      <c r="E1638" s="64"/>
    </row>
    <row r="1639" spans="1:5" s="174" customFormat="1">
      <c r="A1639" s="64"/>
      <c r="B1639" s="64"/>
      <c r="C1639" s="176"/>
      <c r="D1639" s="64"/>
      <c r="E1639" s="64"/>
    </row>
    <row r="1640" spans="1:5" s="174" customFormat="1">
      <c r="A1640" s="64"/>
      <c r="B1640" s="64"/>
      <c r="C1640" s="176"/>
      <c r="D1640" s="64"/>
      <c r="E1640" s="64"/>
    </row>
    <row r="1641" spans="1:5" s="174" customFormat="1">
      <c r="A1641" s="64"/>
      <c r="B1641" s="64"/>
      <c r="C1641" s="176"/>
      <c r="D1641" s="64"/>
      <c r="E1641" s="64"/>
    </row>
    <row r="1642" spans="1:5" s="174" customFormat="1">
      <c r="A1642" s="64"/>
      <c r="B1642" s="64"/>
      <c r="C1642" s="176"/>
      <c r="D1642" s="64"/>
      <c r="E1642" s="64"/>
    </row>
    <row r="1643" spans="1:5" s="174" customFormat="1">
      <c r="A1643" s="64"/>
      <c r="B1643" s="64"/>
      <c r="C1643" s="176"/>
      <c r="D1643" s="64"/>
      <c r="E1643" s="64"/>
    </row>
    <row r="1644" spans="1:5" s="174" customFormat="1">
      <c r="A1644" s="64"/>
      <c r="B1644" s="64"/>
      <c r="C1644" s="176"/>
      <c r="D1644" s="64"/>
      <c r="E1644" s="64"/>
    </row>
    <row r="1645" spans="1:5" s="174" customFormat="1">
      <c r="A1645" s="64"/>
      <c r="B1645" s="64"/>
      <c r="C1645" s="176"/>
      <c r="D1645" s="64"/>
      <c r="E1645" s="64"/>
    </row>
    <row r="1646" spans="1:5" s="174" customFormat="1">
      <c r="A1646" s="64"/>
      <c r="B1646" s="64"/>
      <c r="C1646" s="176"/>
      <c r="D1646" s="64"/>
      <c r="E1646" s="64"/>
    </row>
    <row r="1647" spans="1:5" s="174" customFormat="1">
      <c r="A1647" s="64"/>
      <c r="B1647" s="64"/>
      <c r="C1647" s="176"/>
      <c r="D1647" s="64"/>
      <c r="E1647" s="64"/>
    </row>
    <row r="1648" spans="1:5" s="174" customFormat="1">
      <c r="A1648" s="64"/>
      <c r="B1648" s="64"/>
      <c r="C1648" s="176"/>
      <c r="D1648" s="64"/>
      <c r="E1648" s="64"/>
    </row>
    <row r="1649" spans="1:5" s="174" customFormat="1">
      <c r="A1649" s="64"/>
      <c r="B1649" s="64"/>
      <c r="C1649" s="176"/>
      <c r="D1649" s="64"/>
      <c r="E1649" s="64"/>
    </row>
    <row r="1650" spans="1:5" s="174" customFormat="1">
      <c r="A1650" s="64"/>
      <c r="B1650" s="64"/>
      <c r="C1650" s="176"/>
      <c r="D1650" s="64"/>
      <c r="E1650" s="64"/>
    </row>
    <row r="1651" spans="1:5" s="174" customFormat="1">
      <c r="A1651" s="64"/>
      <c r="B1651" s="64"/>
      <c r="C1651" s="176"/>
      <c r="D1651" s="64"/>
      <c r="E1651" s="64"/>
    </row>
    <row r="1652" spans="1:5" s="174" customFormat="1">
      <c r="A1652" s="64"/>
      <c r="B1652" s="64"/>
      <c r="C1652" s="176"/>
      <c r="D1652" s="64"/>
      <c r="E1652" s="64"/>
    </row>
    <row r="1653" spans="1:5" s="174" customFormat="1">
      <c r="A1653" s="64"/>
      <c r="B1653" s="64"/>
      <c r="C1653" s="176"/>
      <c r="D1653" s="64"/>
      <c r="E1653" s="64"/>
    </row>
    <row r="1654" spans="1:5" s="174" customFormat="1">
      <c r="A1654" s="64"/>
      <c r="B1654" s="64"/>
      <c r="C1654" s="176"/>
      <c r="D1654" s="64"/>
      <c r="E1654" s="64"/>
    </row>
    <row r="1655" spans="1:5" s="174" customFormat="1">
      <c r="A1655" s="64"/>
      <c r="B1655" s="64"/>
      <c r="C1655" s="176"/>
      <c r="D1655" s="64"/>
      <c r="E1655" s="64"/>
    </row>
    <row r="1656" spans="1:5" s="174" customFormat="1">
      <c r="A1656" s="64"/>
      <c r="B1656" s="64"/>
      <c r="C1656" s="176"/>
      <c r="D1656" s="64"/>
      <c r="E1656" s="64"/>
    </row>
    <row r="1657" spans="1:5" s="174" customFormat="1">
      <c r="A1657" s="64"/>
      <c r="B1657" s="64"/>
      <c r="C1657" s="176"/>
      <c r="D1657" s="64"/>
      <c r="E1657" s="64"/>
    </row>
    <row r="1658" spans="1:5" s="174" customFormat="1">
      <c r="A1658" s="64"/>
      <c r="B1658" s="64"/>
      <c r="C1658" s="176"/>
      <c r="D1658" s="64"/>
      <c r="E1658" s="64"/>
    </row>
    <row r="1659" spans="1:5" s="174" customFormat="1">
      <c r="A1659" s="64"/>
      <c r="B1659" s="64"/>
      <c r="C1659" s="176"/>
      <c r="D1659" s="64"/>
      <c r="E1659" s="64"/>
    </row>
    <row r="1660" spans="1:5" s="174" customFormat="1">
      <c r="A1660" s="64"/>
      <c r="B1660" s="64"/>
      <c r="C1660" s="176"/>
      <c r="D1660" s="64"/>
      <c r="E1660" s="64"/>
    </row>
    <row r="1661" spans="1:5" s="174" customFormat="1">
      <c r="A1661" s="64"/>
      <c r="B1661" s="64"/>
      <c r="C1661" s="176"/>
      <c r="D1661" s="64"/>
      <c r="E1661" s="64"/>
    </row>
    <row r="1662" spans="1:5" s="174" customFormat="1">
      <c r="A1662" s="64"/>
      <c r="B1662" s="64"/>
      <c r="C1662" s="176"/>
      <c r="D1662" s="64"/>
      <c r="E1662" s="64"/>
    </row>
    <row r="1663" spans="1:5" s="174" customFormat="1">
      <c r="A1663" s="64"/>
      <c r="B1663" s="64"/>
      <c r="C1663" s="176"/>
      <c r="D1663" s="64"/>
      <c r="E1663" s="64"/>
    </row>
    <row r="1664" spans="1:5" s="174" customFormat="1">
      <c r="A1664" s="64"/>
      <c r="B1664" s="64"/>
      <c r="C1664" s="176"/>
      <c r="D1664" s="64"/>
      <c r="E1664" s="64"/>
    </row>
    <row r="1665" spans="1:5" s="174" customFormat="1">
      <c r="A1665" s="64"/>
      <c r="B1665" s="64"/>
      <c r="C1665" s="176"/>
      <c r="D1665" s="64"/>
      <c r="E1665" s="64"/>
    </row>
    <row r="1666" spans="1:5" s="174" customFormat="1">
      <c r="A1666" s="64"/>
      <c r="B1666" s="64"/>
      <c r="C1666" s="176"/>
      <c r="D1666" s="64"/>
      <c r="E1666" s="64"/>
    </row>
    <row r="1667" spans="1:5" s="174" customFormat="1">
      <c r="A1667" s="64"/>
      <c r="B1667" s="64"/>
      <c r="C1667" s="176"/>
      <c r="D1667" s="64"/>
      <c r="E1667" s="64"/>
    </row>
    <row r="1668" spans="1:5" s="174" customFormat="1">
      <c r="A1668" s="64"/>
      <c r="B1668" s="64"/>
      <c r="C1668" s="176"/>
      <c r="D1668" s="64"/>
      <c r="E1668" s="64"/>
    </row>
    <row r="1669" spans="1:5" s="174" customFormat="1">
      <c r="A1669" s="64"/>
      <c r="B1669" s="64"/>
      <c r="C1669" s="176"/>
      <c r="D1669" s="64"/>
      <c r="E1669" s="64"/>
    </row>
    <row r="1670" spans="1:5" s="174" customFormat="1">
      <c r="A1670" s="64"/>
      <c r="B1670" s="64"/>
      <c r="C1670" s="176"/>
      <c r="D1670" s="64"/>
      <c r="E1670" s="64"/>
    </row>
    <row r="1671" spans="1:5" s="174" customFormat="1">
      <c r="A1671" s="64"/>
      <c r="B1671" s="64"/>
      <c r="C1671" s="176"/>
      <c r="D1671" s="64"/>
      <c r="E1671" s="64"/>
    </row>
    <row r="1672" spans="1:5" s="174" customFormat="1">
      <c r="A1672" s="64"/>
      <c r="B1672" s="64"/>
      <c r="C1672" s="176"/>
      <c r="D1672" s="64"/>
      <c r="E1672" s="64"/>
    </row>
    <row r="1673" spans="1:5" s="174" customFormat="1">
      <c r="A1673" s="64"/>
      <c r="B1673" s="64"/>
      <c r="C1673" s="176"/>
      <c r="D1673" s="64"/>
      <c r="E1673" s="64"/>
    </row>
    <row r="1674" spans="1:5" s="174" customFormat="1">
      <c r="A1674" s="64"/>
      <c r="B1674" s="64"/>
      <c r="C1674" s="176"/>
      <c r="D1674" s="64"/>
      <c r="E1674" s="64"/>
    </row>
    <row r="1675" spans="1:5" s="174" customFormat="1">
      <c r="A1675" s="64"/>
      <c r="B1675" s="64"/>
      <c r="C1675" s="176"/>
      <c r="D1675" s="64"/>
      <c r="E1675" s="64"/>
    </row>
    <row r="1676" spans="1:5" s="174" customFormat="1">
      <c r="A1676" s="64"/>
      <c r="B1676" s="64"/>
      <c r="C1676" s="176"/>
      <c r="D1676" s="64"/>
      <c r="E1676" s="64"/>
    </row>
    <row r="1677" spans="1:5" s="174" customFormat="1">
      <c r="A1677" s="64"/>
      <c r="B1677" s="64"/>
      <c r="C1677" s="176"/>
      <c r="D1677" s="64"/>
      <c r="E1677" s="64"/>
    </row>
    <row r="1678" spans="1:5" s="174" customFormat="1">
      <c r="A1678" s="64"/>
      <c r="B1678" s="64"/>
      <c r="C1678" s="176"/>
      <c r="D1678" s="64"/>
      <c r="E1678" s="64"/>
    </row>
    <row r="1679" spans="1:5" s="174" customFormat="1">
      <c r="A1679" s="64"/>
      <c r="B1679" s="64"/>
      <c r="C1679" s="176"/>
      <c r="D1679" s="64"/>
      <c r="E1679" s="64"/>
    </row>
    <row r="1680" spans="1:5" s="174" customFormat="1">
      <c r="A1680" s="64"/>
      <c r="B1680" s="64"/>
      <c r="C1680" s="176"/>
      <c r="D1680" s="64"/>
      <c r="E1680" s="64"/>
    </row>
    <row r="1681" spans="1:5" s="174" customFormat="1">
      <c r="A1681" s="64"/>
      <c r="B1681" s="64"/>
      <c r="C1681" s="176"/>
      <c r="D1681" s="64"/>
      <c r="E1681" s="64"/>
    </row>
    <row r="1682" spans="1:5" s="174" customFormat="1">
      <c r="A1682" s="64"/>
      <c r="B1682" s="64"/>
      <c r="C1682" s="176"/>
      <c r="D1682" s="64"/>
      <c r="E1682" s="64"/>
    </row>
    <row r="1683" spans="1:5" s="174" customFormat="1">
      <c r="A1683" s="64"/>
      <c r="B1683" s="64"/>
      <c r="C1683" s="176"/>
      <c r="D1683" s="64"/>
      <c r="E1683" s="64"/>
    </row>
    <row r="1684" spans="1:5" s="174" customFormat="1">
      <c r="A1684" s="64"/>
      <c r="B1684" s="64"/>
      <c r="C1684" s="176"/>
      <c r="D1684" s="64"/>
      <c r="E1684" s="64"/>
    </row>
    <row r="1685" spans="1:5" s="174" customFormat="1">
      <c r="A1685" s="64"/>
      <c r="B1685" s="64"/>
      <c r="C1685" s="176"/>
      <c r="D1685" s="64"/>
      <c r="E1685" s="64"/>
    </row>
    <row r="1686" spans="1:5" s="174" customFormat="1">
      <c r="A1686" s="64"/>
      <c r="B1686" s="64"/>
      <c r="C1686" s="176"/>
      <c r="D1686" s="64"/>
      <c r="E1686" s="64"/>
    </row>
    <row r="1687" spans="1:5" s="174" customFormat="1">
      <c r="A1687" s="64"/>
      <c r="B1687" s="64"/>
      <c r="C1687" s="176"/>
      <c r="D1687" s="64"/>
      <c r="E1687" s="64"/>
    </row>
    <row r="1688" spans="1:5" s="174" customFormat="1">
      <c r="A1688" s="64"/>
      <c r="B1688" s="64"/>
      <c r="C1688" s="176"/>
      <c r="D1688" s="64"/>
      <c r="E1688" s="64"/>
    </row>
    <row r="1689" spans="1:5" s="174" customFormat="1">
      <c r="A1689" s="64"/>
      <c r="B1689" s="64"/>
      <c r="C1689" s="176"/>
      <c r="D1689" s="64"/>
      <c r="E1689" s="64"/>
    </row>
    <row r="1690" spans="1:5" s="174" customFormat="1">
      <c r="A1690" s="64"/>
      <c r="B1690" s="64"/>
      <c r="C1690" s="176"/>
      <c r="D1690" s="64"/>
      <c r="E1690" s="64"/>
    </row>
    <row r="1691" spans="1:5" s="174" customFormat="1">
      <c r="A1691" s="64"/>
      <c r="B1691" s="64"/>
      <c r="C1691" s="176"/>
      <c r="D1691" s="64"/>
      <c r="E1691" s="64"/>
    </row>
    <row r="1692" spans="1:5" s="174" customFormat="1">
      <c r="A1692" s="64"/>
      <c r="B1692" s="64"/>
      <c r="C1692" s="176"/>
      <c r="D1692" s="64"/>
      <c r="E1692" s="64"/>
    </row>
    <row r="1693" spans="1:5" s="174" customFormat="1">
      <c r="A1693" s="64"/>
      <c r="B1693" s="64"/>
      <c r="C1693" s="176"/>
      <c r="D1693" s="64"/>
      <c r="E1693" s="64"/>
    </row>
    <row r="1694" spans="1:5" s="174" customFormat="1">
      <c r="A1694" s="64"/>
      <c r="B1694" s="64"/>
      <c r="C1694" s="176"/>
      <c r="D1694" s="64"/>
      <c r="E1694" s="64"/>
    </row>
    <row r="1695" spans="1:5" s="174" customFormat="1">
      <c r="A1695" s="64"/>
      <c r="B1695" s="64"/>
      <c r="C1695" s="176"/>
      <c r="D1695" s="64"/>
      <c r="E1695" s="64"/>
    </row>
    <row r="1696" spans="1:5" s="174" customFormat="1">
      <c r="A1696" s="64"/>
      <c r="B1696" s="64"/>
      <c r="C1696" s="176"/>
      <c r="D1696" s="64"/>
      <c r="E1696" s="64"/>
    </row>
    <row r="1697" spans="1:5" s="174" customFormat="1">
      <c r="A1697" s="64"/>
      <c r="B1697" s="64"/>
      <c r="C1697" s="176"/>
      <c r="D1697" s="64"/>
      <c r="E1697" s="64"/>
    </row>
    <row r="1698" spans="1:5" s="174" customFormat="1">
      <c r="A1698" s="64"/>
      <c r="B1698" s="64"/>
      <c r="C1698" s="176"/>
      <c r="D1698" s="64"/>
      <c r="E1698" s="64"/>
    </row>
    <row r="1699" spans="1:5" s="174" customFormat="1">
      <c r="A1699" s="64"/>
      <c r="B1699" s="64"/>
      <c r="C1699" s="176"/>
      <c r="D1699" s="64"/>
      <c r="E1699" s="64"/>
    </row>
    <row r="1700" spans="1:5" s="174" customFormat="1">
      <c r="A1700" s="64"/>
      <c r="B1700" s="64"/>
      <c r="C1700" s="176"/>
      <c r="D1700" s="64"/>
      <c r="E1700" s="64"/>
    </row>
    <row r="1701" spans="1:5" s="174" customFormat="1">
      <c r="A1701" s="64"/>
      <c r="B1701" s="64"/>
      <c r="C1701" s="176"/>
      <c r="D1701" s="64"/>
      <c r="E1701" s="64"/>
    </row>
    <row r="1702" spans="1:5" s="174" customFormat="1">
      <c r="A1702" s="64"/>
      <c r="B1702" s="64"/>
      <c r="C1702" s="176"/>
      <c r="D1702" s="64"/>
      <c r="E1702" s="64"/>
    </row>
    <row r="1703" spans="1:5" s="174" customFormat="1">
      <c r="A1703" s="64"/>
      <c r="B1703" s="64"/>
      <c r="C1703" s="176"/>
      <c r="D1703" s="64"/>
      <c r="E1703" s="64"/>
    </row>
    <row r="1704" spans="1:5" s="174" customFormat="1">
      <c r="A1704" s="64"/>
      <c r="B1704" s="64"/>
      <c r="C1704" s="176"/>
      <c r="D1704" s="64"/>
      <c r="E1704" s="64"/>
    </row>
    <row r="1705" spans="1:5" s="174" customFormat="1">
      <c r="A1705" s="64"/>
      <c r="B1705" s="64"/>
      <c r="C1705" s="176"/>
      <c r="D1705" s="64"/>
      <c r="E1705" s="64"/>
    </row>
    <row r="1706" spans="1:5" s="174" customFormat="1">
      <c r="A1706" s="64"/>
      <c r="B1706" s="64"/>
      <c r="C1706" s="176"/>
      <c r="D1706" s="64"/>
      <c r="E1706" s="64"/>
    </row>
    <row r="1707" spans="1:5" s="174" customFormat="1">
      <c r="A1707" s="64"/>
      <c r="B1707" s="64"/>
      <c r="C1707" s="176"/>
      <c r="D1707" s="64"/>
      <c r="E1707" s="64"/>
    </row>
    <row r="1708" spans="1:5" s="174" customFormat="1">
      <c r="A1708" s="64"/>
      <c r="B1708" s="64"/>
      <c r="C1708" s="176"/>
      <c r="D1708" s="64"/>
      <c r="E1708" s="64"/>
    </row>
    <row r="1709" spans="1:5" s="174" customFormat="1">
      <c r="A1709" s="64"/>
      <c r="B1709" s="64"/>
      <c r="C1709" s="176"/>
      <c r="D1709" s="64"/>
      <c r="E1709" s="64"/>
    </row>
    <row r="1710" spans="1:5" s="174" customFormat="1">
      <c r="A1710" s="64"/>
      <c r="B1710" s="64"/>
      <c r="C1710" s="176"/>
      <c r="D1710" s="64"/>
      <c r="E1710" s="64"/>
    </row>
    <row r="1711" spans="1:5" s="174" customFormat="1">
      <c r="A1711" s="64"/>
      <c r="B1711" s="64"/>
      <c r="C1711" s="176"/>
      <c r="D1711" s="64"/>
      <c r="E1711" s="64"/>
    </row>
    <row r="1712" spans="1:5" s="174" customFormat="1">
      <c r="A1712" s="64"/>
      <c r="B1712" s="64"/>
      <c r="C1712" s="176"/>
      <c r="D1712" s="64"/>
      <c r="E1712" s="64"/>
    </row>
    <row r="1713" spans="1:5" s="174" customFormat="1">
      <c r="A1713" s="64"/>
      <c r="B1713" s="64"/>
      <c r="C1713" s="176"/>
      <c r="D1713" s="64"/>
      <c r="E1713" s="64"/>
    </row>
    <row r="1714" spans="1:5" s="174" customFormat="1">
      <c r="A1714" s="64"/>
      <c r="B1714" s="64"/>
      <c r="C1714" s="176"/>
      <c r="D1714" s="64"/>
      <c r="E1714" s="64"/>
    </row>
    <row r="1715" spans="1:5" s="174" customFormat="1">
      <c r="A1715" s="64"/>
      <c r="B1715" s="64"/>
      <c r="C1715" s="176"/>
      <c r="D1715" s="64"/>
      <c r="E1715" s="64"/>
    </row>
    <row r="1716" spans="1:5" s="174" customFormat="1">
      <c r="A1716" s="64"/>
      <c r="B1716" s="64"/>
      <c r="C1716" s="176"/>
      <c r="D1716" s="64"/>
      <c r="E1716" s="64"/>
    </row>
    <row r="1717" spans="1:5" s="174" customFormat="1">
      <c r="A1717" s="64"/>
      <c r="B1717" s="64"/>
      <c r="C1717" s="176"/>
      <c r="D1717" s="64"/>
      <c r="E1717" s="64"/>
    </row>
    <row r="1718" spans="1:5" s="174" customFormat="1">
      <c r="A1718" s="64"/>
      <c r="B1718" s="64"/>
      <c r="C1718" s="176"/>
      <c r="D1718" s="64"/>
      <c r="E1718" s="64"/>
    </row>
    <row r="1719" spans="1:5" s="174" customFormat="1">
      <c r="A1719" s="64"/>
      <c r="B1719" s="64"/>
      <c r="C1719" s="176"/>
      <c r="D1719" s="64"/>
      <c r="E1719" s="64"/>
    </row>
    <row r="1720" spans="1:5" s="174" customFormat="1">
      <c r="A1720" s="64"/>
      <c r="B1720" s="64"/>
      <c r="C1720" s="176"/>
      <c r="D1720" s="64"/>
      <c r="E1720" s="64"/>
    </row>
    <row r="1721" spans="1:5" s="174" customFormat="1">
      <c r="A1721" s="64"/>
      <c r="B1721" s="64"/>
      <c r="C1721" s="176"/>
      <c r="D1721" s="64"/>
      <c r="E1721" s="64"/>
    </row>
    <row r="1722" spans="1:5" s="174" customFormat="1">
      <c r="A1722" s="64"/>
      <c r="B1722" s="64"/>
      <c r="C1722" s="176"/>
      <c r="D1722" s="64"/>
      <c r="E1722" s="64"/>
    </row>
    <row r="1723" spans="1:5" s="174" customFormat="1">
      <c r="A1723" s="64"/>
      <c r="B1723" s="64"/>
      <c r="C1723" s="176"/>
      <c r="D1723" s="64"/>
      <c r="E1723" s="64"/>
    </row>
    <row r="1724" spans="1:5" s="174" customFormat="1">
      <c r="A1724" s="64"/>
      <c r="B1724" s="64"/>
      <c r="C1724" s="176"/>
      <c r="D1724" s="64"/>
      <c r="E1724" s="64"/>
    </row>
    <row r="1725" spans="1:5" s="174" customFormat="1">
      <c r="A1725" s="64"/>
      <c r="B1725" s="64"/>
      <c r="C1725" s="176"/>
      <c r="D1725" s="64"/>
      <c r="E1725" s="64"/>
    </row>
    <row r="1726" spans="1:5" s="174" customFormat="1">
      <c r="A1726" s="64"/>
      <c r="B1726" s="64"/>
      <c r="C1726" s="176"/>
      <c r="D1726" s="64"/>
      <c r="E1726" s="64"/>
    </row>
    <row r="1727" spans="1:5" s="174" customFormat="1">
      <c r="A1727" s="64"/>
      <c r="B1727" s="64"/>
      <c r="C1727" s="176"/>
      <c r="D1727" s="64"/>
      <c r="E1727" s="64"/>
    </row>
    <row r="1728" spans="1:5" s="174" customFormat="1">
      <c r="A1728" s="64"/>
      <c r="B1728" s="64"/>
      <c r="C1728" s="176"/>
      <c r="D1728" s="64"/>
      <c r="E1728" s="64"/>
    </row>
    <row r="1729" spans="1:5" s="174" customFormat="1">
      <c r="A1729" s="64"/>
      <c r="B1729" s="64"/>
      <c r="C1729" s="176"/>
      <c r="D1729" s="64"/>
      <c r="E1729" s="64"/>
    </row>
    <row r="1730" spans="1:5" s="174" customFormat="1">
      <c r="A1730" s="64"/>
      <c r="B1730" s="64"/>
      <c r="C1730" s="176"/>
      <c r="D1730" s="64"/>
      <c r="E1730" s="64"/>
    </row>
    <row r="1731" spans="1:5" s="174" customFormat="1">
      <c r="A1731" s="64"/>
      <c r="B1731" s="64"/>
      <c r="C1731" s="176"/>
      <c r="D1731" s="64"/>
      <c r="E1731" s="64"/>
    </row>
    <row r="1732" spans="1:5" s="174" customFormat="1">
      <c r="A1732" s="64"/>
      <c r="B1732" s="64"/>
      <c r="C1732" s="176"/>
      <c r="D1732" s="64"/>
      <c r="E1732" s="64"/>
    </row>
    <row r="1733" spans="1:5" s="174" customFormat="1">
      <c r="A1733" s="64"/>
      <c r="B1733" s="64"/>
      <c r="C1733" s="176"/>
      <c r="D1733" s="64"/>
      <c r="E1733" s="64"/>
    </row>
    <row r="1734" spans="1:5" s="174" customFormat="1">
      <c r="A1734" s="64"/>
      <c r="B1734" s="64"/>
      <c r="C1734" s="176"/>
      <c r="D1734" s="64"/>
      <c r="E1734" s="64"/>
    </row>
    <row r="1735" spans="1:5" s="174" customFormat="1">
      <c r="A1735" s="64"/>
      <c r="B1735" s="64"/>
      <c r="C1735" s="176"/>
      <c r="D1735" s="64"/>
      <c r="E1735" s="64"/>
    </row>
    <row r="1736" spans="1:5" s="174" customFormat="1">
      <c r="A1736" s="64"/>
      <c r="B1736" s="64"/>
      <c r="C1736" s="176"/>
      <c r="D1736" s="64"/>
      <c r="E1736" s="64"/>
    </row>
    <row r="1737" spans="1:5" s="174" customFormat="1">
      <c r="A1737" s="64"/>
      <c r="B1737" s="64"/>
      <c r="C1737" s="176"/>
      <c r="D1737" s="64"/>
      <c r="E1737" s="64"/>
    </row>
    <row r="1738" spans="1:5" s="174" customFormat="1">
      <c r="A1738" s="64"/>
      <c r="B1738" s="64"/>
      <c r="C1738" s="176"/>
      <c r="D1738" s="64"/>
      <c r="E1738" s="64"/>
    </row>
    <row r="1739" spans="1:5" s="174" customFormat="1">
      <c r="A1739" s="64"/>
      <c r="B1739" s="64"/>
      <c r="C1739" s="176"/>
      <c r="D1739" s="64"/>
      <c r="E1739" s="64"/>
    </row>
    <row r="1740" spans="1:5" s="174" customFormat="1">
      <c r="A1740" s="64"/>
      <c r="B1740" s="64"/>
      <c r="C1740" s="176"/>
      <c r="D1740" s="64"/>
      <c r="E1740" s="64"/>
    </row>
    <row r="1741" spans="1:5" s="174" customFormat="1">
      <c r="A1741" s="64"/>
      <c r="B1741" s="64"/>
      <c r="C1741" s="176"/>
      <c r="D1741" s="64"/>
      <c r="E1741" s="64"/>
    </row>
    <row r="1742" spans="1:5" s="174" customFormat="1">
      <c r="A1742" s="64"/>
      <c r="B1742" s="64"/>
      <c r="C1742" s="176"/>
      <c r="D1742" s="64"/>
      <c r="E1742" s="64"/>
    </row>
    <row r="1743" spans="1:5" s="174" customFormat="1">
      <c r="A1743" s="64"/>
      <c r="B1743" s="64"/>
      <c r="C1743" s="176"/>
      <c r="D1743" s="64"/>
      <c r="E1743" s="64"/>
    </row>
    <row r="1744" spans="1:5" s="174" customFormat="1">
      <c r="A1744" s="64"/>
      <c r="B1744" s="64"/>
      <c r="C1744" s="176"/>
      <c r="D1744" s="64"/>
      <c r="E1744" s="64"/>
    </row>
    <row r="1745" spans="1:5" s="174" customFormat="1">
      <c r="A1745" s="64"/>
      <c r="B1745" s="64"/>
      <c r="C1745" s="176"/>
      <c r="D1745" s="64"/>
      <c r="E1745" s="64"/>
    </row>
    <row r="1746" spans="1:5" s="174" customFormat="1">
      <c r="A1746" s="64"/>
      <c r="B1746" s="64"/>
      <c r="C1746" s="176"/>
      <c r="D1746" s="64"/>
      <c r="E1746" s="64"/>
    </row>
    <row r="1747" spans="1:5" s="174" customFormat="1">
      <c r="A1747" s="64"/>
      <c r="B1747" s="64"/>
      <c r="C1747" s="176"/>
      <c r="D1747" s="64"/>
      <c r="E1747" s="64"/>
    </row>
    <row r="1748" spans="1:5" s="174" customFormat="1">
      <c r="A1748" s="64"/>
      <c r="B1748" s="64"/>
      <c r="C1748" s="176"/>
      <c r="D1748" s="64"/>
      <c r="E1748" s="64"/>
    </row>
    <row r="1749" spans="1:5" s="174" customFormat="1">
      <c r="A1749" s="64"/>
      <c r="B1749" s="64"/>
      <c r="C1749" s="176"/>
      <c r="D1749" s="64"/>
      <c r="E1749" s="64"/>
    </row>
    <row r="1750" spans="1:5" s="174" customFormat="1">
      <c r="A1750" s="64"/>
      <c r="B1750" s="64"/>
      <c r="C1750" s="176"/>
      <c r="D1750" s="64"/>
      <c r="E1750" s="64"/>
    </row>
    <row r="1751" spans="1:5" s="174" customFormat="1">
      <c r="A1751" s="64"/>
      <c r="B1751" s="64"/>
      <c r="C1751" s="176"/>
      <c r="D1751" s="64"/>
      <c r="E1751" s="64"/>
    </row>
    <row r="1752" spans="1:5" s="174" customFormat="1">
      <c r="A1752" s="64"/>
      <c r="B1752" s="64"/>
      <c r="C1752" s="176"/>
      <c r="D1752" s="64"/>
      <c r="E1752" s="64"/>
    </row>
    <row r="1753" spans="1:5" s="174" customFormat="1">
      <c r="A1753" s="64"/>
      <c r="B1753" s="64"/>
      <c r="C1753" s="176"/>
      <c r="D1753" s="64"/>
      <c r="E1753" s="64"/>
    </row>
    <row r="1754" spans="1:5" s="174" customFormat="1">
      <c r="A1754" s="64"/>
      <c r="B1754" s="64"/>
      <c r="C1754" s="176"/>
      <c r="D1754" s="64"/>
      <c r="E1754" s="64"/>
    </row>
    <row r="1755" spans="1:5" s="174" customFormat="1">
      <c r="A1755" s="64"/>
      <c r="B1755" s="64"/>
      <c r="C1755" s="176"/>
      <c r="D1755" s="64"/>
      <c r="E1755" s="64"/>
    </row>
    <row r="1756" spans="1:5" s="174" customFormat="1">
      <c r="A1756" s="64"/>
      <c r="B1756" s="64"/>
      <c r="C1756" s="176"/>
      <c r="D1756" s="64"/>
      <c r="E1756" s="64"/>
    </row>
    <row r="1757" spans="1:5" s="174" customFormat="1">
      <c r="A1757" s="64"/>
      <c r="B1757" s="64"/>
      <c r="C1757" s="176"/>
      <c r="D1757" s="64"/>
      <c r="E1757" s="64"/>
    </row>
    <row r="1758" spans="1:5" s="174" customFormat="1">
      <c r="A1758" s="64"/>
      <c r="B1758" s="64"/>
      <c r="C1758" s="176"/>
      <c r="D1758" s="64"/>
      <c r="E1758" s="64"/>
    </row>
    <row r="1759" spans="1:5" s="174" customFormat="1">
      <c r="A1759" s="64"/>
      <c r="B1759" s="64"/>
      <c r="C1759" s="176"/>
      <c r="D1759" s="64"/>
      <c r="E1759" s="64"/>
    </row>
    <row r="1760" spans="1:5" s="174" customFormat="1">
      <c r="A1760" s="64"/>
      <c r="B1760" s="64"/>
      <c r="C1760" s="176"/>
      <c r="D1760" s="64"/>
      <c r="E1760" s="64"/>
    </row>
    <row r="1761" spans="1:5" s="174" customFormat="1">
      <c r="A1761" s="64"/>
      <c r="B1761" s="64"/>
      <c r="C1761" s="176"/>
      <c r="D1761" s="64"/>
      <c r="E1761" s="64"/>
    </row>
    <row r="1762" spans="1:5" s="174" customFormat="1">
      <c r="A1762" s="64"/>
      <c r="B1762" s="64"/>
      <c r="C1762" s="176"/>
      <c r="D1762" s="64"/>
      <c r="E1762" s="64"/>
    </row>
    <row r="1763" spans="1:5" s="174" customFormat="1">
      <c r="A1763" s="64"/>
      <c r="B1763" s="64"/>
      <c r="C1763" s="176"/>
      <c r="D1763" s="64"/>
      <c r="E1763" s="64"/>
    </row>
    <row r="1764" spans="1:5" s="174" customFormat="1">
      <c r="A1764" s="64"/>
      <c r="B1764" s="64"/>
      <c r="C1764" s="176"/>
      <c r="D1764" s="64"/>
      <c r="E1764" s="64"/>
    </row>
    <row r="1765" spans="1:5">
      <c r="A1765" s="64"/>
      <c r="B1765" s="64"/>
      <c r="C1765" s="176"/>
      <c r="D1765" s="64"/>
      <c r="E1765" s="64"/>
    </row>
    <row r="1766" spans="1:5">
      <c r="A1766" s="64"/>
      <c r="B1766" s="64"/>
      <c r="C1766" s="176"/>
      <c r="D1766" s="64"/>
      <c r="E1766" s="64"/>
    </row>
    <row r="1767" spans="1:5">
      <c r="A1767" s="64"/>
      <c r="B1767" s="64"/>
      <c r="C1767" s="176"/>
      <c r="D1767" s="64"/>
      <c r="E1767" s="64"/>
    </row>
    <row r="1768" spans="1:5">
      <c r="A1768" s="64"/>
      <c r="B1768" s="64"/>
      <c r="C1768" s="176"/>
      <c r="D1768" s="64"/>
      <c r="E1768" s="64"/>
    </row>
    <row r="1769" spans="1:5">
      <c r="A1769" s="64"/>
      <c r="B1769" s="64"/>
      <c r="C1769" s="176"/>
      <c r="D1769" s="64"/>
      <c r="E1769" s="64"/>
    </row>
    <row r="1770" spans="1:5">
      <c r="A1770" s="64"/>
      <c r="B1770" s="64"/>
      <c r="C1770" s="176"/>
      <c r="D1770" s="64"/>
      <c r="E1770" s="64"/>
    </row>
    <row r="1771" spans="1:5">
      <c r="A1771" s="64"/>
      <c r="B1771" s="64"/>
      <c r="C1771" s="176"/>
      <c r="D1771" s="64"/>
      <c r="E1771" s="64"/>
    </row>
    <row r="1772" spans="1:5">
      <c r="A1772" s="64"/>
      <c r="B1772" s="64"/>
      <c r="C1772" s="176"/>
      <c r="D1772" s="64"/>
      <c r="E1772" s="64"/>
    </row>
    <row r="1773" spans="1:5">
      <c r="A1773" s="64"/>
      <c r="B1773" s="64"/>
      <c r="C1773" s="176"/>
      <c r="D1773" s="64"/>
      <c r="E1773" s="64"/>
    </row>
    <row r="1774" spans="1:5">
      <c r="A1774" s="64"/>
      <c r="B1774" s="64"/>
      <c r="C1774" s="176"/>
      <c r="D1774" s="64"/>
      <c r="E1774" s="64"/>
    </row>
    <row r="1775" spans="1:5">
      <c r="A1775" s="64"/>
      <c r="B1775" s="64"/>
      <c r="C1775" s="176"/>
      <c r="D1775" s="64"/>
      <c r="E1775" s="64"/>
    </row>
    <row r="1776" spans="1:5">
      <c r="A1776" s="64"/>
      <c r="B1776" s="64"/>
      <c r="C1776" s="176"/>
      <c r="D1776" s="64"/>
      <c r="E1776" s="64"/>
    </row>
    <row r="1777" spans="1:5">
      <c r="A1777" s="64"/>
      <c r="B1777" s="64"/>
      <c r="C1777" s="176"/>
      <c r="D1777" s="64"/>
      <c r="E1777" s="64"/>
    </row>
    <row r="1778" spans="1:5">
      <c r="A1778" s="64"/>
      <c r="B1778" s="64"/>
      <c r="C1778" s="176"/>
      <c r="D1778" s="64"/>
      <c r="E1778" s="64"/>
    </row>
    <row r="1779" spans="1:5">
      <c r="A1779" s="64"/>
      <c r="B1779" s="64"/>
      <c r="C1779" s="176"/>
      <c r="D1779" s="64"/>
      <c r="E1779" s="64"/>
    </row>
    <row r="1780" spans="1:5">
      <c r="A1780" s="64"/>
      <c r="B1780" s="64"/>
      <c r="C1780" s="176"/>
      <c r="D1780" s="64"/>
      <c r="E1780" s="64"/>
    </row>
    <row r="1781" spans="1:5">
      <c r="A1781" s="64"/>
      <c r="B1781" s="64"/>
      <c r="C1781" s="176"/>
      <c r="D1781" s="64"/>
      <c r="E1781" s="64"/>
    </row>
    <row r="1782" spans="1:5">
      <c r="A1782" s="64"/>
      <c r="B1782" s="64"/>
      <c r="C1782" s="176"/>
      <c r="D1782" s="64"/>
      <c r="E1782" s="64"/>
    </row>
    <row r="1783" spans="1:5">
      <c r="A1783" s="64"/>
      <c r="B1783" s="64"/>
      <c r="C1783" s="176"/>
      <c r="D1783" s="64"/>
      <c r="E1783" s="64"/>
    </row>
    <row r="1784" spans="1:5">
      <c r="A1784" s="64"/>
      <c r="B1784" s="64"/>
      <c r="C1784" s="176"/>
      <c r="D1784" s="64"/>
      <c r="E1784" s="64"/>
    </row>
    <row r="1785" spans="1:5">
      <c r="A1785" s="64"/>
      <c r="B1785" s="64"/>
      <c r="C1785" s="176"/>
      <c r="D1785" s="64"/>
      <c r="E1785" s="64"/>
    </row>
    <row r="1786" spans="1:5">
      <c r="A1786" s="64"/>
      <c r="B1786" s="64"/>
      <c r="C1786" s="176"/>
      <c r="D1786" s="64"/>
      <c r="E1786" s="64"/>
    </row>
    <row r="1787" spans="1:5">
      <c r="A1787" s="64"/>
      <c r="B1787" s="64"/>
      <c r="C1787" s="176"/>
      <c r="D1787" s="64"/>
      <c r="E1787" s="64"/>
    </row>
    <row r="1788" spans="1:5">
      <c r="A1788" s="64"/>
      <c r="B1788" s="64"/>
      <c r="C1788" s="176"/>
      <c r="D1788" s="64"/>
      <c r="E1788" s="64"/>
    </row>
    <row r="1789" spans="1:5">
      <c r="A1789" s="64"/>
      <c r="B1789" s="64"/>
      <c r="C1789" s="176"/>
      <c r="D1789" s="64"/>
      <c r="E1789" s="64"/>
    </row>
    <row r="1790" spans="1:5">
      <c r="A1790" s="64"/>
      <c r="B1790" s="64"/>
      <c r="C1790" s="176"/>
      <c r="D1790" s="64"/>
      <c r="E1790" s="64"/>
    </row>
    <row r="1791" spans="1:5">
      <c r="A1791" s="64"/>
      <c r="B1791" s="64"/>
      <c r="C1791" s="176"/>
      <c r="D1791" s="64"/>
      <c r="E1791" s="64"/>
    </row>
    <row r="1792" spans="1:5">
      <c r="A1792" s="64"/>
      <c r="B1792" s="64"/>
      <c r="C1792" s="176"/>
      <c r="D1792" s="64"/>
      <c r="E1792" s="64"/>
    </row>
    <row r="1793" spans="1:5">
      <c r="A1793" s="64"/>
      <c r="B1793" s="64"/>
      <c r="C1793" s="176"/>
      <c r="D1793" s="64"/>
      <c r="E1793" s="64"/>
    </row>
    <row r="1794" spans="1:5">
      <c r="A1794" s="64"/>
      <c r="B1794" s="64"/>
      <c r="C1794" s="176"/>
      <c r="D1794" s="64"/>
      <c r="E1794" s="64"/>
    </row>
    <row r="1795" spans="1:5">
      <c r="A1795" s="64"/>
      <c r="B1795" s="64"/>
      <c r="C1795" s="176"/>
      <c r="D1795" s="64"/>
      <c r="E1795" s="64"/>
    </row>
    <row r="1796" spans="1:5">
      <c r="A1796" s="64"/>
      <c r="B1796" s="64"/>
      <c r="C1796" s="176"/>
      <c r="D1796" s="64"/>
      <c r="E1796" s="64"/>
    </row>
    <row r="1797" spans="1:5">
      <c r="A1797" s="64"/>
      <c r="B1797" s="64"/>
      <c r="C1797" s="176"/>
      <c r="D1797" s="64"/>
      <c r="E1797" s="64"/>
    </row>
    <row r="1798" spans="1:5">
      <c r="A1798" s="64"/>
      <c r="B1798" s="64"/>
      <c r="C1798" s="176"/>
      <c r="D1798" s="64"/>
      <c r="E1798" s="64"/>
    </row>
    <row r="1799" spans="1:5">
      <c r="A1799" s="64"/>
      <c r="B1799" s="64"/>
      <c r="C1799" s="176"/>
      <c r="D1799" s="64"/>
      <c r="E1799" s="64"/>
    </row>
    <row r="1800" spans="1:5">
      <c r="A1800" s="64"/>
      <c r="B1800" s="64"/>
      <c r="C1800" s="176"/>
      <c r="D1800" s="64"/>
      <c r="E1800" s="64"/>
    </row>
    <row r="1801" spans="1:5">
      <c r="A1801" s="64"/>
      <c r="B1801" s="64"/>
      <c r="C1801" s="176"/>
      <c r="D1801" s="64"/>
      <c r="E1801" s="64"/>
    </row>
    <row r="1802" spans="1:5">
      <c r="A1802" s="64"/>
      <c r="B1802" s="64"/>
      <c r="C1802" s="176"/>
      <c r="D1802" s="64"/>
      <c r="E1802" s="64"/>
    </row>
    <row r="1803" spans="1:5">
      <c r="A1803" s="64"/>
      <c r="B1803" s="64"/>
      <c r="C1803" s="176"/>
      <c r="D1803" s="64"/>
      <c r="E1803" s="64"/>
    </row>
    <row r="1804" spans="1:5">
      <c r="A1804" s="178"/>
      <c r="B1804" s="181"/>
      <c r="C1804" s="176"/>
      <c r="D1804" s="178"/>
      <c r="E1804" s="178"/>
    </row>
    <row r="1805" spans="1:5">
      <c r="A1805" s="178"/>
      <c r="B1805" s="181"/>
      <c r="C1805" s="176"/>
      <c r="D1805" s="178"/>
      <c r="E1805" s="178"/>
    </row>
    <row r="1806" spans="1:5">
      <c r="A1806" s="178"/>
      <c r="B1806" s="181"/>
      <c r="C1806" s="176"/>
      <c r="D1806" s="178"/>
      <c r="E1806" s="178"/>
    </row>
    <row r="1807" spans="1:5">
      <c r="A1807" s="178"/>
      <c r="B1807" s="181"/>
      <c r="C1807" s="176"/>
      <c r="D1807" s="178"/>
      <c r="E1807" s="178"/>
    </row>
    <row r="1808" spans="1:5">
      <c r="A1808" s="178"/>
      <c r="B1808" s="181"/>
      <c r="C1808" s="176"/>
      <c r="D1808" s="178"/>
      <c r="E1808" s="178"/>
    </row>
    <row r="1809" spans="1:5">
      <c r="A1809" s="178"/>
      <c r="B1809" s="181"/>
      <c r="C1809" s="176"/>
      <c r="D1809" s="178"/>
      <c r="E1809" s="178"/>
    </row>
    <row r="1810" spans="1:5">
      <c r="A1810" s="178"/>
      <c r="B1810" s="181"/>
      <c r="C1810" s="176"/>
      <c r="D1810" s="178"/>
      <c r="E1810" s="178"/>
    </row>
    <row r="1811" spans="1:5">
      <c r="A1811" s="178"/>
      <c r="B1811" s="181"/>
      <c r="C1811" s="176"/>
      <c r="D1811" s="178"/>
      <c r="E1811" s="178"/>
    </row>
    <row r="1812" spans="1:5">
      <c r="A1812" s="178"/>
      <c r="B1812" s="181"/>
      <c r="C1812" s="176"/>
      <c r="D1812" s="178"/>
      <c r="E1812" s="178"/>
    </row>
    <row r="1813" spans="1:5">
      <c r="A1813" s="178"/>
      <c r="B1813" s="181"/>
      <c r="C1813" s="176"/>
      <c r="D1813" s="178"/>
      <c r="E1813" s="178"/>
    </row>
    <row r="1814" spans="1:5">
      <c r="A1814" s="178"/>
      <c r="B1814" s="181"/>
      <c r="C1814" s="176"/>
      <c r="D1814" s="178"/>
      <c r="E1814" s="178"/>
    </row>
    <row r="1815" spans="1:5">
      <c r="A1815" s="178"/>
      <c r="B1815" s="181"/>
      <c r="C1815" s="176"/>
      <c r="D1815" s="178"/>
      <c r="E1815" s="178"/>
    </row>
    <row r="1816" spans="1:5">
      <c r="A1816" s="178"/>
      <c r="B1816" s="181"/>
      <c r="C1816" s="176"/>
      <c r="D1816" s="178"/>
      <c r="E1816" s="178"/>
    </row>
    <row r="1817" spans="1:5">
      <c r="A1817" s="178"/>
      <c r="B1817" s="181"/>
      <c r="C1817" s="176"/>
      <c r="D1817" s="178"/>
      <c r="E1817" s="178"/>
    </row>
    <row r="1818" spans="1:5">
      <c r="A1818" s="178"/>
      <c r="B1818" s="181"/>
      <c r="C1818" s="176"/>
      <c r="D1818" s="178"/>
      <c r="E1818" s="178"/>
    </row>
    <row r="1819" spans="1:5">
      <c r="A1819" s="178"/>
      <c r="B1819" s="181"/>
      <c r="C1819" s="176"/>
      <c r="D1819" s="178"/>
      <c r="E1819" s="178"/>
    </row>
    <row r="1820" spans="1:5">
      <c r="A1820" s="178"/>
      <c r="B1820" s="181"/>
      <c r="C1820" s="176"/>
      <c r="D1820" s="178"/>
      <c r="E1820" s="178"/>
    </row>
    <row r="1821" spans="1:5">
      <c r="A1821" s="178"/>
      <c r="B1821" s="181"/>
      <c r="C1821" s="176"/>
      <c r="D1821" s="178"/>
      <c r="E1821" s="178"/>
    </row>
    <row r="1822" spans="1:5">
      <c r="A1822" s="178"/>
      <c r="B1822" s="181"/>
      <c r="C1822" s="176"/>
      <c r="D1822" s="178"/>
      <c r="E1822" s="178"/>
    </row>
    <row r="1823" spans="1:5">
      <c r="A1823" s="178"/>
      <c r="B1823" s="181"/>
      <c r="C1823" s="176"/>
      <c r="D1823" s="178"/>
      <c r="E1823" s="178"/>
    </row>
    <row r="1824" spans="1:5">
      <c r="A1824" s="178"/>
      <c r="B1824" s="181"/>
      <c r="C1824" s="176"/>
      <c r="D1824" s="178"/>
      <c r="E1824" s="178"/>
    </row>
    <row r="1825" spans="1:5">
      <c r="A1825" s="178"/>
      <c r="B1825" s="181"/>
      <c r="C1825" s="176"/>
      <c r="D1825" s="178"/>
      <c r="E1825" s="178"/>
    </row>
    <row r="1826" spans="1:5">
      <c r="A1826" s="178"/>
      <c r="B1826" s="181"/>
      <c r="C1826" s="176"/>
      <c r="D1826" s="178"/>
      <c r="E1826" s="178"/>
    </row>
    <row r="1827" spans="1:5">
      <c r="A1827" s="178"/>
      <c r="B1827" s="181"/>
      <c r="C1827" s="176"/>
      <c r="D1827" s="178"/>
      <c r="E1827" s="178"/>
    </row>
    <row r="1828" spans="1:5">
      <c r="A1828" s="178"/>
      <c r="B1828" s="181"/>
      <c r="C1828" s="176"/>
      <c r="D1828" s="178"/>
      <c r="E1828" s="178"/>
    </row>
    <row r="1829" spans="1:5">
      <c r="A1829" s="178"/>
      <c r="B1829" s="181"/>
      <c r="C1829" s="176"/>
      <c r="D1829" s="178"/>
      <c r="E1829" s="178"/>
    </row>
    <row r="1830" spans="1:5">
      <c r="A1830" s="178"/>
      <c r="B1830" s="181"/>
      <c r="C1830" s="176"/>
      <c r="D1830" s="178"/>
      <c r="E1830" s="178"/>
    </row>
    <row r="1831" spans="1:5">
      <c r="A1831" s="178"/>
      <c r="B1831" s="181"/>
      <c r="C1831" s="176"/>
      <c r="D1831" s="178"/>
      <c r="E1831" s="178"/>
    </row>
    <row r="1832" spans="1:5">
      <c r="A1832" s="178"/>
      <c r="B1832" s="181"/>
      <c r="C1832" s="176"/>
      <c r="D1832" s="178"/>
      <c r="E1832" s="178"/>
    </row>
    <row r="1833" spans="1:5">
      <c r="A1833" s="178"/>
      <c r="B1833" s="181"/>
      <c r="C1833" s="176"/>
      <c r="D1833" s="178"/>
      <c r="E1833" s="178"/>
    </row>
    <row r="1834" spans="1:5">
      <c r="A1834" s="178"/>
      <c r="B1834" s="181"/>
      <c r="C1834" s="176"/>
      <c r="D1834" s="178"/>
      <c r="E1834" s="178"/>
    </row>
    <row r="1835" spans="1:5">
      <c r="A1835" s="178"/>
      <c r="B1835" s="181"/>
      <c r="C1835" s="176"/>
      <c r="D1835" s="178"/>
      <c r="E1835" s="178"/>
    </row>
    <row r="1836" spans="1:5">
      <c r="A1836" s="178"/>
      <c r="B1836" s="181"/>
      <c r="C1836" s="176"/>
      <c r="D1836" s="178"/>
      <c r="E1836" s="178"/>
    </row>
    <row r="1837" spans="1:5">
      <c r="A1837" s="178"/>
      <c r="B1837" s="181"/>
      <c r="C1837" s="176"/>
      <c r="D1837" s="178"/>
      <c r="E1837" s="178"/>
    </row>
    <row r="1838" spans="1:5">
      <c r="A1838" s="178"/>
      <c r="B1838" s="181"/>
      <c r="C1838" s="176"/>
      <c r="D1838" s="178"/>
      <c r="E1838" s="178"/>
    </row>
    <row r="1839" spans="1:5">
      <c r="A1839" s="178"/>
      <c r="B1839" s="181"/>
      <c r="C1839" s="176"/>
      <c r="D1839" s="178"/>
      <c r="E1839" s="178"/>
    </row>
    <row r="1840" spans="1:5">
      <c r="A1840" s="178"/>
      <c r="B1840" s="181"/>
      <c r="C1840" s="176"/>
      <c r="D1840" s="178"/>
      <c r="E1840" s="178"/>
    </row>
    <row r="1841" spans="1:5">
      <c r="A1841" s="178"/>
      <c r="B1841" s="181"/>
      <c r="C1841" s="176"/>
      <c r="D1841" s="178"/>
      <c r="E1841" s="178"/>
    </row>
    <row r="1842" spans="1:5">
      <c r="A1842" s="178"/>
      <c r="B1842" s="181"/>
      <c r="C1842" s="176"/>
      <c r="D1842" s="178"/>
      <c r="E1842" s="178"/>
    </row>
    <row r="1843" spans="1:5">
      <c r="A1843" s="178"/>
      <c r="B1843" s="181"/>
      <c r="C1843" s="176"/>
      <c r="D1843" s="178"/>
      <c r="E1843" s="178"/>
    </row>
    <row r="1844" spans="1:5">
      <c r="A1844" s="178"/>
      <c r="B1844" s="181"/>
      <c r="C1844" s="176"/>
      <c r="D1844" s="178"/>
      <c r="E1844" s="178"/>
    </row>
    <row r="1845" spans="1:5">
      <c r="A1845" s="178"/>
      <c r="B1845" s="181"/>
      <c r="C1845" s="176"/>
      <c r="D1845" s="178"/>
      <c r="E1845" s="178"/>
    </row>
    <row r="1846" spans="1:5">
      <c r="A1846" s="178"/>
      <c r="B1846" s="181"/>
      <c r="C1846" s="176"/>
      <c r="D1846" s="178"/>
      <c r="E1846" s="178"/>
    </row>
    <row r="1847" spans="1:5">
      <c r="A1847" s="178"/>
      <c r="B1847" s="181"/>
      <c r="C1847" s="176"/>
      <c r="D1847" s="178"/>
      <c r="E1847" s="178"/>
    </row>
    <row r="1848" spans="1:5">
      <c r="A1848" s="178"/>
      <c r="B1848" s="181"/>
      <c r="C1848" s="176"/>
      <c r="D1848" s="178"/>
      <c r="E1848" s="178"/>
    </row>
    <row r="1849" spans="1:5">
      <c r="A1849" s="178"/>
      <c r="B1849" s="181"/>
      <c r="C1849" s="176"/>
      <c r="D1849" s="178"/>
      <c r="E1849" s="178"/>
    </row>
    <row r="1850" spans="1:5">
      <c r="A1850" s="178"/>
      <c r="B1850" s="181"/>
      <c r="C1850" s="176"/>
      <c r="D1850" s="178"/>
      <c r="E1850" s="178"/>
    </row>
    <row r="1851" spans="1:5">
      <c r="A1851" s="178"/>
      <c r="B1851" s="181"/>
      <c r="C1851" s="176"/>
      <c r="D1851" s="178"/>
      <c r="E1851" s="178"/>
    </row>
    <row r="1852" spans="1:5">
      <c r="A1852" s="178"/>
      <c r="B1852" s="181"/>
      <c r="C1852" s="176"/>
      <c r="D1852" s="178"/>
      <c r="E1852" s="178"/>
    </row>
    <row r="1853" spans="1:5">
      <c r="A1853" s="178"/>
      <c r="B1853" s="181"/>
      <c r="C1853" s="176"/>
      <c r="D1853" s="178"/>
      <c r="E1853" s="178"/>
    </row>
    <row r="1854" spans="1:5">
      <c r="A1854" s="178"/>
      <c r="B1854" s="181"/>
      <c r="C1854" s="176"/>
      <c r="D1854" s="178"/>
      <c r="E1854" s="178"/>
    </row>
    <row r="1855" spans="1:5">
      <c r="A1855" s="178"/>
      <c r="B1855" s="181"/>
      <c r="C1855" s="176"/>
      <c r="D1855" s="178"/>
      <c r="E1855" s="178"/>
    </row>
    <row r="1856" spans="1:5">
      <c r="A1856" s="178"/>
      <c r="B1856" s="181"/>
      <c r="C1856" s="176"/>
      <c r="D1856" s="178"/>
      <c r="E1856" s="178"/>
    </row>
    <row r="1857" spans="1:5">
      <c r="A1857" s="178"/>
      <c r="B1857" s="181"/>
      <c r="C1857" s="176"/>
      <c r="D1857" s="178"/>
      <c r="E1857" s="178"/>
    </row>
    <row r="1858" spans="1:5">
      <c r="A1858" s="178"/>
      <c r="B1858" s="181"/>
      <c r="C1858" s="176"/>
      <c r="D1858" s="178"/>
      <c r="E1858" s="178"/>
    </row>
    <row r="1859" spans="1:5">
      <c r="A1859" s="178"/>
      <c r="B1859" s="181"/>
      <c r="C1859" s="176"/>
      <c r="D1859" s="178"/>
      <c r="E1859" s="178"/>
    </row>
    <row r="1860" spans="1:5">
      <c r="A1860" s="178"/>
      <c r="B1860" s="181"/>
      <c r="C1860" s="176"/>
      <c r="D1860" s="178"/>
      <c r="E1860" s="178"/>
    </row>
    <row r="1861" spans="1:5">
      <c r="A1861" s="178"/>
      <c r="B1861" s="181"/>
      <c r="C1861" s="176"/>
      <c r="D1861" s="178"/>
      <c r="E1861" s="178"/>
    </row>
    <row r="1862" spans="1:5">
      <c r="A1862" s="178"/>
      <c r="B1862" s="181"/>
      <c r="C1862" s="176"/>
      <c r="D1862" s="178"/>
      <c r="E1862" s="178"/>
    </row>
    <row r="1863" spans="1:5">
      <c r="A1863" s="178"/>
      <c r="B1863" s="181"/>
      <c r="C1863" s="176"/>
      <c r="D1863" s="178"/>
      <c r="E1863" s="178"/>
    </row>
    <row r="1864" spans="1:5">
      <c r="A1864" s="178"/>
      <c r="B1864" s="181"/>
      <c r="C1864" s="176"/>
      <c r="D1864" s="178"/>
      <c r="E1864" s="178"/>
    </row>
    <row r="1865" spans="1:5">
      <c r="A1865" s="178"/>
      <c r="B1865" s="181"/>
      <c r="C1865" s="176"/>
      <c r="D1865" s="178"/>
      <c r="E1865" s="178"/>
    </row>
    <row r="1866" spans="1:5">
      <c r="A1866" s="178"/>
      <c r="B1866" s="181"/>
      <c r="C1866" s="176"/>
      <c r="D1866" s="178"/>
      <c r="E1866" s="178"/>
    </row>
    <row r="1867" spans="1:5">
      <c r="A1867" s="178"/>
      <c r="B1867" s="181"/>
      <c r="C1867" s="176"/>
      <c r="D1867" s="178"/>
      <c r="E1867" s="178"/>
    </row>
    <row r="1868" spans="1:5">
      <c r="A1868" s="178"/>
      <c r="B1868" s="181"/>
      <c r="C1868" s="176"/>
      <c r="D1868" s="178"/>
      <c r="E1868" s="178"/>
    </row>
    <row r="1869" spans="1:5">
      <c r="A1869" s="178"/>
      <c r="B1869" s="181"/>
      <c r="C1869" s="176"/>
      <c r="D1869" s="178"/>
      <c r="E1869" s="178"/>
    </row>
    <row r="1870" spans="1:5">
      <c r="A1870" s="178"/>
      <c r="B1870" s="181"/>
      <c r="C1870" s="176"/>
      <c r="D1870" s="178"/>
      <c r="E1870" s="178"/>
    </row>
    <row r="1871" spans="1:5">
      <c r="A1871" s="178"/>
      <c r="B1871" s="181"/>
      <c r="C1871" s="176"/>
      <c r="D1871" s="178"/>
      <c r="E1871" s="178"/>
    </row>
    <row r="1872" spans="1:5">
      <c r="A1872" s="178"/>
      <c r="B1872" s="181"/>
      <c r="C1872" s="176"/>
      <c r="D1872" s="178"/>
      <c r="E1872" s="178"/>
    </row>
    <row r="1873" spans="1:5">
      <c r="A1873" s="178"/>
      <c r="B1873" s="181"/>
      <c r="C1873" s="176"/>
      <c r="D1873" s="178"/>
      <c r="E1873" s="178"/>
    </row>
    <row r="1874" spans="1:5">
      <c r="A1874" s="178"/>
      <c r="B1874" s="181"/>
      <c r="C1874" s="176"/>
      <c r="D1874" s="178"/>
      <c r="E1874" s="178"/>
    </row>
    <row r="1875" spans="1:5">
      <c r="A1875" s="178"/>
      <c r="B1875" s="181"/>
      <c r="C1875" s="176"/>
      <c r="D1875" s="178"/>
      <c r="E1875" s="178"/>
    </row>
    <row r="1876" spans="1:5">
      <c r="A1876" s="178"/>
      <c r="B1876" s="181"/>
      <c r="C1876" s="176"/>
      <c r="D1876" s="178"/>
      <c r="E1876" s="178"/>
    </row>
    <row r="1877" spans="1:5">
      <c r="A1877" s="178"/>
      <c r="B1877" s="181"/>
      <c r="C1877" s="176"/>
      <c r="D1877" s="178"/>
      <c r="E1877" s="178"/>
    </row>
    <row r="1878" spans="1:5">
      <c r="A1878" s="178"/>
      <c r="B1878" s="181"/>
      <c r="C1878" s="176"/>
      <c r="D1878" s="178"/>
      <c r="E1878" s="178"/>
    </row>
    <row r="1879" spans="1:5">
      <c r="A1879" s="178"/>
      <c r="B1879" s="181"/>
      <c r="C1879" s="176"/>
      <c r="D1879" s="178"/>
      <c r="E1879" s="178"/>
    </row>
    <row r="1880" spans="1:5">
      <c r="A1880" s="178"/>
      <c r="B1880" s="181"/>
      <c r="C1880" s="176"/>
      <c r="D1880" s="178"/>
      <c r="E1880" s="178"/>
    </row>
    <row r="1881" spans="1:5">
      <c r="A1881" s="178"/>
      <c r="B1881" s="181"/>
      <c r="C1881" s="176"/>
      <c r="D1881" s="178"/>
      <c r="E1881" s="178"/>
    </row>
    <row r="1882" spans="1:5">
      <c r="A1882" s="178"/>
      <c r="B1882" s="181"/>
      <c r="C1882" s="176"/>
      <c r="D1882" s="178"/>
      <c r="E1882" s="178"/>
    </row>
    <row r="1883" spans="1:5">
      <c r="A1883" s="178"/>
      <c r="B1883" s="181"/>
      <c r="C1883" s="176"/>
      <c r="D1883" s="178"/>
      <c r="E1883" s="178"/>
    </row>
    <row r="1884" spans="1:5">
      <c r="A1884" s="178"/>
      <c r="B1884" s="181"/>
      <c r="C1884" s="176"/>
      <c r="D1884" s="178"/>
      <c r="E1884" s="178"/>
    </row>
    <row r="1885" spans="1:5">
      <c r="A1885" s="178"/>
      <c r="B1885" s="181"/>
      <c r="C1885" s="176"/>
      <c r="D1885" s="178"/>
      <c r="E1885" s="178"/>
    </row>
    <row r="1886" spans="1:5">
      <c r="A1886" s="178"/>
      <c r="B1886" s="181"/>
      <c r="C1886" s="176"/>
      <c r="D1886" s="178"/>
      <c r="E1886" s="178"/>
    </row>
    <row r="1887" spans="1:5">
      <c r="A1887" s="178"/>
      <c r="B1887" s="181"/>
      <c r="C1887" s="176"/>
      <c r="D1887" s="178"/>
      <c r="E1887" s="178"/>
    </row>
    <row r="1888" spans="1:5">
      <c r="A1888" s="178"/>
      <c r="B1888" s="181"/>
      <c r="C1888" s="176"/>
      <c r="D1888" s="178"/>
      <c r="E1888" s="178"/>
    </row>
    <row r="1889" spans="1:5">
      <c r="A1889" s="178"/>
      <c r="B1889" s="181"/>
      <c r="C1889" s="176"/>
      <c r="D1889" s="178"/>
      <c r="E1889" s="178"/>
    </row>
    <row r="1890" spans="1:5">
      <c r="A1890" s="178"/>
      <c r="B1890" s="181"/>
      <c r="C1890" s="176"/>
      <c r="D1890" s="178"/>
      <c r="E1890" s="178"/>
    </row>
    <row r="1891" spans="1:5">
      <c r="A1891" s="178"/>
      <c r="B1891" s="181"/>
      <c r="C1891" s="176"/>
      <c r="D1891" s="178"/>
      <c r="E1891" s="178"/>
    </row>
    <row r="1892" spans="1:5">
      <c r="A1892" s="178"/>
      <c r="B1892" s="181"/>
      <c r="C1892" s="176"/>
      <c r="D1892" s="178"/>
      <c r="E1892" s="178"/>
    </row>
    <row r="1893" spans="1:5">
      <c r="A1893" s="178"/>
      <c r="B1893" s="181"/>
      <c r="C1893" s="176"/>
      <c r="D1893" s="178"/>
      <c r="E1893" s="178"/>
    </row>
    <row r="1894" spans="1:5">
      <c r="A1894" s="178"/>
      <c r="B1894" s="181"/>
      <c r="C1894" s="176"/>
      <c r="D1894" s="178"/>
      <c r="E1894" s="178"/>
    </row>
    <row r="1895" spans="1:5">
      <c r="A1895" s="178"/>
      <c r="B1895" s="181"/>
      <c r="C1895" s="176"/>
      <c r="D1895" s="178"/>
      <c r="E1895" s="178"/>
    </row>
    <row r="1896" spans="1:5">
      <c r="A1896" s="178"/>
      <c r="B1896" s="181"/>
      <c r="C1896" s="176"/>
      <c r="D1896" s="178"/>
      <c r="E1896" s="178"/>
    </row>
    <row r="1897" spans="1:5">
      <c r="A1897" s="178"/>
      <c r="B1897" s="181"/>
      <c r="C1897" s="176"/>
      <c r="D1897" s="178"/>
      <c r="E1897" s="178"/>
    </row>
    <row r="1898" spans="1:5">
      <c r="A1898" s="178"/>
      <c r="B1898" s="181"/>
      <c r="C1898" s="176"/>
      <c r="D1898" s="178"/>
      <c r="E1898" s="178"/>
    </row>
    <row r="1899" spans="1:5">
      <c r="A1899" s="178"/>
      <c r="B1899" s="181"/>
      <c r="C1899" s="176"/>
      <c r="D1899" s="178"/>
      <c r="E1899" s="178"/>
    </row>
    <row r="1900" spans="1:5">
      <c r="A1900" s="178"/>
      <c r="B1900" s="181"/>
      <c r="C1900" s="176"/>
      <c r="D1900" s="178"/>
      <c r="E1900" s="178"/>
    </row>
    <row r="1901" spans="1:5">
      <c r="A1901" s="178"/>
      <c r="B1901" s="181"/>
      <c r="C1901" s="176"/>
      <c r="D1901" s="178"/>
      <c r="E1901" s="178"/>
    </row>
    <row r="1902" spans="1:5">
      <c r="A1902" s="178"/>
      <c r="B1902" s="181"/>
      <c r="C1902" s="176"/>
      <c r="D1902" s="178"/>
      <c r="E1902" s="178"/>
    </row>
    <row r="1903" spans="1:5">
      <c r="A1903" s="178"/>
      <c r="B1903" s="181"/>
      <c r="C1903" s="176"/>
      <c r="D1903" s="178"/>
      <c r="E1903" s="178"/>
    </row>
    <row r="1904" spans="1:5">
      <c r="A1904" s="178"/>
      <c r="B1904" s="181"/>
      <c r="C1904" s="176"/>
      <c r="D1904" s="178"/>
      <c r="E1904" s="178"/>
    </row>
    <row r="1905" spans="1:5">
      <c r="A1905" s="178"/>
      <c r="B1905" s="181"/>
      <c r="C1905" s="176"/>
      <c r="D1905" s="178"/>
      <c r="E1905" s="178"/>
    </row>
    <row r="1906" spans="1:5">
      <c r="A1906" s="178"/>
      <c r="B1906" s="181"/>
      <c r="C1906" s="176"/>
      <c r="D1906" s="178"/>
      <c r="E1906" s="178"/>
    </row>
    <row r="1907" spans="1:5">
      <c r="A1907" s="178"/>
      <c r="B1907" s="181"/>
      <c r="C1907" s="176"/>
      <c r="D1907" s="178"/>
      <c r="E1907" s="178"/>
    </row>
    <row r="1908" spans="1:5">
      <c r="A1908" s="178"/>
      <c r="B1908" s="181"/>
      <c r="C1908" s="176"/>
      <c r="D1908" s="178"/>
      <c r="E1908" s="178"/>
    </row>
    <row r="1909" spans="1:5">
      <c r="A1909" s="178"/>
      <c r="B1909" s="181"/>
      <c r="C1909" s="176"/>
      <c r="D1909" s="178"/>
      <c r="E1909" s="178"/>
    </row>
    <row r="1910" spans="1:5">
      <c r="A1910" s="178"/>
      <c r="B1910" s="181"/>
      <c r="C1910" s="176"/>
      <c r="D1910" s="178"/>
      <c r="E1910" s="178"/>
    </row>
    <row r="1911" spans="1:5">
      <c r="A1911" s="178"/>
      <c r="B1911" s="181"/>
      <c r="C1911" s="176"/>
      <c r="D1911" s="178"/>
      <c r="E1911" s="178"/>
    </row>
    <row r="1912" spans="1:5">
      <c r="A1912" s="178"/>
      <c r="B1912" s="181"/>
      <c r="C1912" s="176"/>
      <c r="D1912" s="178"/>
      <c r="E1912" s="178"/>
    </row>
    <row r="1913" spans="1:5">
      <c r="A1913" s="178"/>
      <c r="B1913" s="181"/>
      <c r="C1913" s="176"/>
      <c r="D1913" s="178"/>
      <c r="E1913" s="178"/>
    </row>
    <row r="1914" spans="1:5">
      <c r="A1914" s="178"/>
      <c r="B1914" s="181"/>
      <c r="C1914" s="176"/>
      <c r="D1914" s="178"/>
      <c r="E1914" s="178"/>
    </row>
    <row r="1915" spans="1:5">
      <c r="A1915" s="178"/>
      <c r="B1915" s="181"/>
      <c r="C1915" s="176"/>
      <c r="D1915" s="178"/>
      <c r="E1915" s="178"/>
    </row>
    <row r="1916" spans="1:5">
      <c r="A1916" s="178"/>
      <c r="B1916" s="181"/>
      <c r="C1916" s="176"/>
      <c r="D1916" s="178"/>
      <c r="E1916" s="178"/>
    </row>
    <row r="1917" spans="1:5">
      <c r="A1917" s="178"/>
      <c r="B1917" s="181"/>
      <c r="C1917" s="176"/>
      <c r="D1917" s="178"/>
      <c r="E1917" s="178"/>
    </row>
    <row r="1918" spans="1:5">
      <c r="A1918" s="178"/>
      <c r="B1918" s="181"/>
      <c r="C1918" s="176"/>
      <c r="D1918" s="178"/>
      <c r="E1918" s="178"/>
    </row>
    <row r="1919" spans="1:5">
      <c r="A1919" s="178"/>
      <c r="B1919" s="181"/>
      <c r="C1919" s="176"/>
      <c r="D1919" s="178"/>
      <c r="E1919" s="178"/>
    </row>
    <row r="1920" spans="1:5">
      <c r="A1920" s="178"/>
      <c r="B1920" s="181"/>
      <c r="C1920" s="176"/>
      <c r="D1920" s="178"/>
      <c r="E1920" s="178"/>
    </row>
    <row r="1921" spans="1:5">
      <c r="A1921" s="178"/>
      <c r="B1921" s="181"/>
      <c r="C1921" s="176"/>
      <c r="D1921" s="178"/>
      <c r="E1921" s="178"/>
    </row>
    <row r="1922" spans="1:5">
      <c r="A1922" s="178"/>
      <c r="B1922" s="181"/>
      <c r="C1922" s="176"/>
      <c r="D1922" s="178"/>
      <c r="E1922" s="178"/>
    </row>
    <row r="1923" spans="1:5">
      <c r="A1923" s="178"/>
      <c r="B1923" s="181"/>
      <c r="C1923" s="176"/>
      <c r="D1923" s="178"/>
      <c r="E1923" s="178"/>
    </row>
    <row r="1924" spans="1:5">
      <c r="A1924" s="178"/>
      <c r="B1924" s="181"/>
      <c r="C1924" s="176"/>
      <c r="D1924" s="178"/>
      <c r="E1924" s="178"/>
    </row>
    <row r="1925" spans="1:5">
      <c r="A1925" s="178"/>
      <c r="B1925" s="181"/>
      <c r="C1925" s="176"/>
      <c r="D1925" s="178"/>
      <c r="E1925" s="178"/>
    </row>
    <row r="1926" spans="1:5">
      <c r="A1926" s="178"/>
      <c r="B1926" s="181"/>
      <c r="C1926" s="176"/>
      <c r="D1926" s="178"/>
      <c r="E1926" s="178"/>
    </row>
    <row r="1927" spans="1:5">
      <c r="A1927" s="178"/>
      <c r="B1927" s="181"/>
      <c r="C1927" s="176"/>
      <c r="D1927" s="178"/>
      <c r="E1927" s="178"/>
    </row>
    <row r="1928" spans="1:5">
      <c r="A1928" s="178"/>
      <c r="B1928" s="181"/>
      <c r="C1928" s="176"/>
      <c r="D1928" s="178"/>
      <c r="E1928" s="178"/>
    </row>
    <row r="1929" spans="1:5">
      <c r="A1929" s="178"/>
      <c r="B1929" s="181"/>
      <c r="C1929" s="176"/>
      <c r="D1929" s="178"/>
      <c r="E1929" s="178"/>
    </row>
    <row r="1930" spans="1:5">
      <c r="A1930" s="178"/>
      <c r="B1930" s="181"/>
      <c r="C1930" s="176"/>
      <c r="D1930" s="178"/>
      <c r="E1930" s="178"/>
    </row>
    <row r="1931" spans="1:5">
      <c r="A1931" s="178"/>
      <c r="B1931" s="181"/>
      <c r="C1931" s="176"/>
      <c r="D1931" s="178"/>
      <c r="E1931" s="178"/>
    </row>
    <row r="1932" spans="1:5">
      <c r="A1932" s="178"/>
      <c r="B1932" s="181"/>
      <c r="C1932" s="176"/>
      <c r="D1932" s="178"/>
      <c r="E1932" s="178"/>
    </row>
    <row r="1933" spans="1:5">
      <c r="A1933" s="178"/>
      <c r="B1933" s="181"/>
      <c r="C1933" s="176"/>
      <c r="D1933" s="178"/>
      <c r="E1933" s="178"/>
    </row>
    <row r="1934" spans="1:5">
      <c r="A1934" s="178"/>
      <c r="B1934" s="181"/>
      <c r="C1934" s="176"/>
      <c r="D1934" s="178"/>
      <c r="E1934" s="178"/>
    </row>
    <row r="1935" spans="1:5">
      <c r="A1935" s="178"/>
      <c r="B1935" s="181"/>
      <c r="C1935" s="176"/>
      <c r="D1935" s="178"/>
      <c r="E1935" s="178"/>
    </row>
    <row r="1936" spans="1:5">
      <c r="A1936" s="178"/>
      <c r="B1936" s="181"/>
      <c r="C1936" s="176"/>
      <c r="D1936" s="178"/>
      <c r="E1936" s="178"/>
    </row>
    <row r="1937" spans="1:5">
      <c r="A1937" s="178"/>
      <c r="B1937" s="181"/>
      <c r="C1937" s="176"/>
      <c r="D1937" s="178"/>
      <c r="E1937" s="178"/>
    </row>
    <row r="1938" spans="1:5">
      <c r="A1938" s="178"/>
      <c r="B1938" s="181"/>
      <c r="C1938" s="176"/>
      <c r="D1938" s="178"/>
      <c r="E1938" s="178"/>
    </row>
    <row r="1939" spans="1:5">
      <c r="A1939" s="178"/>
      <c r="B1939" s="181"/>
      <c r="C1939" s="176"/>
      <c r="D1939" s="178"/>
      <c r="E1939" s="178"/>
    </row>
    <row r="1940" spans="1:5">
      <c r="A1940" s="178"/>
      <c r="B1940" s="181"/>
      <c r="C1940" s="176"/>
      <c r="D1940" s="178"/>
      <c r="E1940" s="178"/>
    </row>
    <row r="1941" spans="1:5">
      <c r="A1941" s="178"/>
      <c r="B1941" s="181"/>
      <c r="C1941" s="176"/>
      <c r="D1941" s="178"/>
      <c r="E1941" s="178"/>
    </row>
    <row r="1942" spans="1:5">
      <c r="A1942" s="178"/>
      <c r="B1942" s="181"/>
      <c r="C1942" s="176"/>
      <c r="D1942" s="178"/>
      <c r="E1942" s="178"/>
    </row>
    <row r="1943" spans="1:5">
      <c r="A1943" s="178"/>
      <c r="B1943" s="181"/>
      <c r="C1943" s="176"/>
      <c r="D1943" s="178"/>
      <c r="E1943" s="178"/>
    </row>
    <row r="1944" spans="1:5">
      <c r="A1944" s="178"/>
      <c r="B1944" s="181"/>
      <c r="C1944" s="176"/>
      <c r="D1944" s="178"/>
      <c r="E1944" s="178"/>
    </row>
    <row r="1945" spans="1:5">
      <c r="A1945" s="178"/>
      <c r="B1945" s="181"/>
      <c r="C1945" s="176"/>
      <c r="D1945" s="178"/>
      <c r="E1945" s="178"/>
    </row>
    <row r="1946" spans="1:5">
      <c r="A1946" s="178"/>
      <c r="B1946" s="181"/>
      <c r="C1946" s="176"/>
      <c r="D1946" s="178"/>
      <c r="E1946" s="178"/>
    </row>
    <row r="1947" spans="1:5">
      <c r="A1947" s="178"/>
      <c r="B1947" s="181"/>
      <c r="C1947" s="176"/>
      <c r="D1947" s="178"/>
      <c r="E1947" s="178"/>
    </row>
    <row r="1948" spans="1:5">
      <c r="A1948" s="178"/>
      <c r="B1948" s="181"/>
      <c r="C1948" s="176"/>
      <c r="D1948" s="178"/>
      <c r="E1948" s="178"/>
    </row>
    <row r="1949" spans="1:5">
      <c r="A1949" s="178"/>
      <c r="B1949" s="181"/>
      <c r="C1949" s="176"/>
      <c r="D1949" s="178"/>
      <c r="E1949" s="178"/>
    </row>
    <row r="1950" spans="1:5">
      <c r="A1950" s="178"/>
      <c r="B1950" s="181"/>
      <c r="C1950" s="176"/>
      <c r="D1950" s="178"/>
      <c r="E1950" s="178"/>
    </row>
    <row r="1951" spans="1:5">
      <c r="A1951" s="178"/>
      <c r="B1951" s="181"/>
      <c r="C1951" s="176"/>
      <c r="D1951" s="178"/>
      <c r="E1951" s="178"/>
    </row>
    <row r="1952" spans="1:5">
      <c r="A1952" s="178"/>
      <c r="B1952" s="181"/>
      <c r="C1952" s="176"/>
      <c r="D1952" s="178"/>
      <c r="E1952" s="178"/>
    </row>
    <row r="1953" spans="1:5">
      <c r="A1953" s="178"/>
      <c r="B1953" s="181"/>
      <c r="C1953" s="176"/>
      <c r="D1953" s="178"/>
      <c r="E1953" s="178"/>
    </row>
    <row r="1954" spans="1:5">
      <c r="A1954" s="178"/>
      <c r="B1954" s="181"/>
      <c r="C1954" s="176"/>
      <c r="D1954" s="178"/>
      <c r="E1954" s="178"/>
    </row>
    <row r="1955" spans="1:5">
      <c r="A1955" s="178"/>
      <c r="B1955" s="181"/>
      <c r="C1955" s="176"/>
      <c r="D1955" s="178"/>
      <c r="E1955" s="178"/>
    </row>
    <row r="1956" spans="1:5">
      <c r="A1956" s="178"/>
      <c r="B1956" s="181"/>
      <c r="C1956" s="176"/>
      <c r="D1956" s="178"/>
      <c r="E1956" s="178"/>
    </row>
    <row r="1957" spans="1:5">
      <c r="A1957" s="178"/>
      <c r="B1957" s="181"/>
      <c r="C1957" s="176"/>
      <c r="D1957" s="178"/>
      <c r="E1957" s="178"/>
    </row>
    <row r="1958" spans="1:5">
      <c r="A1958" s="178"/>
      <c r="B1958" s="181"/>
      <c r="C1958" s="176"/>
      <c r="D1958" s="178"/>
      <c r="E1958" s="178"/>
    </row>
    <row r="1959" spans="1:5">
      <c r="A1959" s="178"/>
      <c r="B1959" s="181"/>
      <c r="C1959" s="176"/>
      <c r="D1959" s="178"/>
      <c r="E1959" s="178"/>
    </row>
    <row r="1960" spans="1:5">
      <c r="A1960" s="178"/>
      <c r="B1960" s="181"/>
      <c r="C1960" s="176"/>
      <c r="D1960" s="178"/>
      <c r="E1960" s="178"/>
    </row>
    <row r="1961" spans="1:5">
      <c r="A1961" s="178"/>
      <c r="B1961" s="181"/>
      <c r="C1961" s="176"/>
      <c r="D1961" s="178"/>
      <c r="E1961" s="178"/>
    </row>
    <row r="1962" spans="1:5">
      <c r="A1962" s="178"/>
      <c r="B1962" s="181"/>
      <c r="C1962" s="176"/>
      <c r="D1962" s="178"/>
      <c r="E1962" s="178"/>
    </row>
    <row r="1963" spans="1:5">
      <c r="A1963" s="178"/>
      <c r="B1963" s="181"/>
      <c r="C1963" s="176"/>
      <c r="D1963" s="178"/>
      <c r="E1963" s="178"/>
    </row>
    <row r="1964" spans="1:5">
      <c r="A1964" s="178"/>
      <c r="B1964" s="181"/>
      <c r="C1964" s="176"/>
      <c r="D1964" s="178"/>
      <c r="E1964" s="178"/>
    </row>
    <row r="1965" spans="1:5">
      <c r="A1965" s="178"/>
      <c r="B1965" s="181"/>
      <c r="C1965" s="176"/>
      <c r="D1965" s="178"/>
      <c r="E1965" s="178"/>
    </row>
    <row r="1966" spans="1:5">
      <c r="A1966" s="178"/>
      <c r="B1966" s="181"/>
      <c r="C1966" s="176"/>
      <c r="D1966" s="178"/>
      <c r="E1966" s="178"/>
    </row>
    <row r="1967" spans="1:5">
      <c r="A1967" s="178"/>
      <c r="B1967" s="181"/>
      <c r="C1967" s="176"/>
      <c r="D1967" s="178"/>
      <c r="E1967" s="178"/>
    </row>
    <row r="1968" spans="1:5">
      <c r="A1968" s="178"/>
      <c r="B1968" s="181"/>
      <c r="C1968" s="176"/>
      <c r="D1968" s="178"/>
      <c r="E1968" s="178"/>
    </row>
    <row r="1969" spans="1:5">
      <c r="A1969" s="178"/>
      <c r="B1969" s="181"/>
      <c r="C1969" s="176"/>
      <c r="D1969" s="178"/>
      <c r="E1969" s="178"/>
    </row>
    <row r="1970" spans="1:5">
      <c r="A1970" s="178"/>
      <c r="B1970" s="181"/>
      <c r="C1970" s="176"/>
      <c r="D1970" s="178"/>
      <c r="E1970" s="178"/>
    </row>
    <row r="1971" spans="1:5">
      <c r="A1971" s="178"/>
      <c r="B1971" s="181"/>
      <c r="C1971" s="176"/>
      <c r="D1971" s="178"/>
      <c r="E1971" s="178"/>
    </row>
    <row r="1972" spans="1:5">
      <c r="A1972" s="178"/>
      <c r="B1972" s="181"/>
      <c r="C1972" s="176"/>
      <c r="D1972" s="178"/>
      <c r="E1972" s="178"/>
    </row>
    <row r="1973" spans="1:5">
      <c r="A1973" s="178"/>
      <c r="B1973" s="181"/>
      <c r="C1973" s="176"/>
      <c r="D1973" s="178"/>
      <c r="E1973" s="178"/>
    </row>
    <row r="1974" spans="1:5">
      <c r="A1974" s="178"/>
      <c r="B1974" s="181"/>
      <c r="C1974" s="176"/>
      <c r="D1974" s="178"/>
      <c r="E1974" s="178"/>
    </row>
    <row r="1975" spans="1:5">
      <c r="A1975" s="178"/>
      <c r="B1975" s="181"/>
      <c r="C1975" s="176"/>
      <c r="D1975" s="178"/>
      <c r="E1975" s="178"/>
    </row>
    <row r="1976" spans="1:5">
      <c r="A1976" s="178"/>
      <c r="B1976" s="181"/>
      <c r="C1976" s="176"/>
      <c r="D1976" s="178"/>
      <c r="E1976" s="178"/>
    </row>
    <row r="1977" spans="1:5">
      <c r="A1977" s="178"/>
      <c r="B1977" s="181"/>
      <c r="C1977" s="176"/>
      <c r="D1977" s="178"/>
      <c r="E1977" s="178"/>
    </row>
    <row r="1978" spans="1:5">
      <c r="A1978" s="178"/>
      <c r="B1978" s="181"/>
      <c r="C1978" s="176"/>
      <c r="D1978" s="178"/>
      <c r="E1978" s="178"/>
    </row>
    <row r="1979" spans="1:5">
      <c r="A1979" s="178"/>
      <c r="B1979" s="181"/>
      <c r="C1979" s="176"/>
      <c r="D1979" s="178"/>
      <c r="E1979" s="178"/>
    </row>
    <row r="1980" spans="1:5">
      <c r="A1980" s="178"/>
      <c r="B1980" s="181"/>
      <c r="C1980" s="176"/>
      <c r="D1980" s="178"/>
      <c r="E1980" s="178"/>
    </row>
    <row r="1981" spans="1:5">
      <c r="A1981" s="178"/>
      <c r="B1981" s="181"/>
      <c r="C1981" s="176"/>
      <c r="D1981" s="178"/>
      <c r="E1981" s="178"/>
    </row>
    <row r="1982" spans="1:5">
      <c r="A1982" s="178"/>
      <c r="B1982" s="181"/>
      <c r="C1982" s="176"/>
      <c r="D1982" s="178"/>
      <c r="E1982" s="178"/>
    </row>
    <row r="1983" spans="1:5">
      <c r="A1983" s="178"/>
      <c r="B1983" s="181"/>
      <c r="C1983" s="176"/>
      <c r="D1983" s="178"/>
      <c r="E1983" s="178"/>
    </row>
    <row r="1984" spans="1:5">
      <c r="A1984" s="178"/>
      <c r="B1984" s="181"/>
      <c r="C1984" s="176"/>
      <c r="D1984" s="178"/>
      <c r="E1984" s="178"/>
    </row>
    <row r="1985" spans="1:5">
      <c r="A1985" s="178"/>
      <c r="B1985" s="181"/>
      <c r="C1985" s="176"/>
      <c r="D1985" s="178"/>
      <c r="E1985" s="178"/>
    </row>
    <row r="1986" spans="1:5">
      <c r="A1986" s="178"/>
      <c r="B1986" s="181"/>
      <c r="C1986" s="176"/>
      <c r="D1986" s="178"/>
      <c r="E1986" s="178"/>
    </row>
    <row r="1987" spans="1:5">
      <c r="A1987" s="178"/>
      <c r="B1987" s="181"/>
      <c r="C1987" s="176"/>
      <c r="D1987" s="178"/>
      <c r="E1987" s="178"/>
    </row>
    <row r="1988" spans="1:5">
      <c r="A1988" s="178"/>
      <c r="B1988" s="181"/>
      <c r="C1988" s="176"/>
      <c r="D1988" s="178"/>
      <c r="E1988" s="178"/>
    </row>
    <row r="1989" spans="1:5">
      <c r="A1989" s="178"/>
      <c r="B1989" s="181"/>
      <c r="C1989" s="176"/>
      <c r="D1989" s="178"/>
      <c r="E1989" s="178"/>
    </row>
    <row r="1990" spans="1:5">
      <c r="A1990" s="178"/>
      <c r="B1990" s="181"/>
      <c r="C1990" s="176"/>
      <c r="D1990" s="178"/>
      <c r="E1990" s="178"/>
    </row>
    <row r="1991" spans="1:5">
      <c r="A1991" s="178"/>
      <c r="B1991" s="181"/>
      <c r="C1991" s="176"/>
      <c r="D1991" s="178"/>
      <c r="E1991" s="178"/>
    </row>
    <row r="1992" spans="1:5">
      <c r="A1992" s="178"/>
      <c r="B1992" s="181"/>
      <c r="C1992" s="176"/>
      <c r="D1992" s="178"/>
      <c r="E1992" s="178"/>
    </row>
    <row r="1993" spans="1:5">
      <c r="A1993" s="178"/>
      <c r="B1993" s="181"/>
      <c r="C1993" s="176"/>
      <c r="D1993" s="178"/>
      <c r="E1993" s="178"/>
    </row>
    <row r="1994" spans="1:5">
      <c r="A1994" s="178"/>
      <c r="B1994" s="181"/>
      <c r="C1994" s="176"/>
      <c r="D1994" s="178"/>
      <c r="E1994" s="178"/>
    </row>
    <row r="1995" spans="1:5">
      <c r="A1995" s="178"/>
      <c r="B1995" s="181"/>
      <c r="C1995" s="176"/>
      <c r="D1995" s="178"/>
      <c r="E1995" s="178"/>
    </row>
    <row r="1996" spans="1:5">
      <c r="A1996" s="178"/>
      <c r="B1996" s="181"/>
      <c r="C1996" s="176"/>
      <c r="D1996" s="178"/>
      <c r="E1996" s="178"/>
    </row>
    <row r="1997" spans="1:5">
      <c r="A1997" s="178"/>
      <c r="B1997" s="181"/>
      <c r="C1997" s="176"/>
      <c r="D1997" s="178"/>
      <c r="E1997" s="178"/>
    </row>
    <row r="1998" spans="1:5">
      <c r="A1998" s="178"/>
      <c r="B1998" s="181"/>
      <c r="C1998" s="176"/>
      <c r="D1998" s="178"/>
      <c r="E1998" s="178"/>
    </row>
    <row r="1999" spans="1:5">
      <c r="A1999" s="178"/>
      <c r="B1999" s="181"/>
      <c r="C1999" s="176"/>
      <c r="D1999" s="178"/>
      <c r="E1999" s="178"/>
    </row>
    <row r="2000" spans="1:5">
      <c r="A2000" s="178"/>
      <c r="B2000" s="181"/>
      <c r="C2000" s="176"/>
      <c r="D2000" s="178"/>
      <c r="E2000" s="178"/>
    </row>
    <row r="2001" spans="1:5">
      <c r="A2001" s="178"/>
      <c r="B2001" s="181"/>
      <c r="C2001" s="176"/>
      <c r="D2001" s="178"/>
      <c r="E2001" s="178"/>
    </row>
    <row r="2002" spans="1:5">
      <c r="A2002" s="178"/>
      <c r="B2002" s="181"/>
      <c r="C2002" s="176"/>
      <c r="D2002" s="178"/>
      <c r="E2002" s="178"/>
    </row>
    <row r="2003" spans="1:5">
      <c r="A2003" s="178"/>
      <c r="B2003" s="181"/>
      <c r="C2003" s="176"/>
      <c r="D2003" s="178"/>
      <c r="E2003" s="178"/>
    </row>
    <row r="2004" spans="1:5">
      <c r="A2004" s="178"/>
      <c r="B2004" s="181"/>
      <c r="C2004" s="176"/>
      <c r="D2004" s="178"/>
      <c r="E2004" s="178"/>
    </row>
    <row r="2005" spans="1:5">
      <c r="A2005" s="178"/>
      <c r="B2005" s="181"/>
      <c r="C2005" s="176"/>
      <c r="D2005" s="178"/>
      <c r="E2005" s="178"/>
    </row>
    <row r="2006" spans="1:5">
      <c r="A2006" s="178"/>
      <c r="B2006" s="181"/>
      <c r="C2006" s="176"/>
      <c r="D2006" s="178"/>
      <c r="E2006" s="178"/>
    </row>
    <row r="2007" spans="1:5">
      <c r="A2007" s="178"/>
      <c r="B2007" s="181"/>
      <c r="C2007" s="176"/>
      <c r="D2007" s="178"/>
      <c r="E2007" s="178"/>
    </row>
    <row r="2008" spans="1:5">
      <c r="A2008" s="178"/>
      <c r="B2008" s="181"/>
      <c r="C2008" s="176"/>
      <c r="D2008" s="178"/>
      <c r="E2008" s="178"/>
    </row>
    <row r="2009" spans="1:5">
      <c r="A2009" s="178"/>
      <c r="B2009" s="181"/>
      <c r="C2009" s="176"/>
      <c r="D2009" s="178"/>
      <c r="E2009" s="178"/>
    </row>
    <row r="2010" spans="1:5">
      <c r="A2010" s="178"/>
      <c r="B2010" s="181"/>
      <c r="C2010" s="176"/>
      <c r="D2010" s="178"/>
      <c r="E2010" s="178"/>
    </row>
    <row r="2011" spans="1:5">
      <c r="A2011" s="178"/>
      <c r="B2011" s="181"/>
      <c r="C2011" s="176"/>
      <c r="D2011" s="178"/>
      <c r="E2011" s="178"/>
    </row>
    <row r="2012" spans="1:5">
      <c r="A2012" s="178"/>
      <c r="B2012" s="181"/>
      <c r="C2012" s="176"/>
      <c r="D2012" s="178"/>
      <c r="E2012" s="178"/>
    </row>
    <row r="2013" spans="1:5">
      <c r="A2013" s="178"/>
      <c r="B2013" s="181"/>
      <c r="C2013" s="176"/>
      <c r="D2013" s="178"/>
      <c r="E2013" s="178"/>
    </row>
    <row r="2014" spans="1:5">
      <c r="A2014" s="178"/>
      <c r="B2014" s="181"/>
      <c r="C2014" s="176"/>
      <c r="D2014" s="178"/>
      <c r="E2014" s="178"/>
    </row>
    <row r="2015" spans="1:5">
      <c r="A2015" s="178"/>
      <c r="B2015" s="181"/>
      <c r="C2015" s="176"/>
      <c r="D2015" s="178"/>
      <c r="E2015" s="178"/>
    </row>
    <row r="2016" spans="1:5">
      <c r="A2016" s="178"/>
      <c r="B2016" s="181"/>
      <c r="C2016" s="176"/>
      <c r="D2016" s="178"/>
      <c r="E2016" s="178"/>
    </row>
    <row r="2017" spans="1:5">
      <c r="A2017" s="178"/>
      <c r="B2017" s="181"/>
      <c r="C2017" s="176"/>
      <c r="D2017" s="178"/>
      <c r="E2017" s="178"/>
    </row>
    <row r="2018" spans="1:5">
      <c r="A2018" s="178"/>
      <c r="B2018" s="181"/>
      <c r="C2018" s="176"/>
      <c r="D2018" s="178"/>
      <c r="E2018" s="178"/>
    </row>
    <row r="2019" spans="1:5">
      <c r="A2019" s="178"/>
      <c r="B2019" s="181"/>
      <c r="C2019" s="176"/>
      <c r="D2019" s="178"/>
      <c r="E2019" s="178"/>
    </row>
    <row r="2020" spans="1:5">
      <c r="A2020" s="178"/>
      <c r="B2020" s="181"/>
      <c r="C2020" s="176"/>
      <c r="D2020" s="178"/>
      <c r="E2020" s="178"/>
    </row>
    <row r="2021" spans="1:5">
      <c r="A2021" s="178"/>
      <c r="B2021" s="181"/>
      <c r="C2021" s="176"/>
      <c r="D2021" s="178"/>
      <c r="E2021" s="178"/>
    </row>
    <row r="2022" spans="1:5">
      <c r="A2022" s="178"/>
      <c r="B2022" s="181"/>
      <c r="C2022" s="176"/>
      <c r="D2022" s="178"/>
      <c r="E2022" s="178"/>
    </row>
    <row r="2023" spans="1:5">
      <c r="A2023" s="178"/>
      <c r="B2023" s="181"/>
      <c r="C2023" s="176"/>
      <c r="D2023" s="178"/>
      <c r="E2023" s="178"/>
    </row>
    <row r="2024" spans="1:5">
      <c r="A2024" s="178"/>
      <c r="B2024" s="181"/>
      <c r="C2024" s="176"/>
      <c r="D2024" s="178"/>
      <c r="E2024" s="178"/>
    </row>
    <row r="2025" spans="1:5">
      <c r="A2025" s="178"/>
      <c r="B2025" s="181"/>
      <c r="C2025" s="176"/>
      <c r="D2025" s="178"/>
      <c r="E2025" s="178"/>
    </row>
    <row r="2026" spans="1:5">
      <c r="A2026" s="178"/>
      <c r="B2026" s="181"/>
      <c r="C2026" s="176"/>
      <c r="D2026" s="178"/>
      <c r="E2026" s="178"/>
    </row>
    <row r="2027" spans="1:5">
      <c r="A2027" s="178"/>
      <c r="B2027" s="181"/>
      <c r="C2027" s="176"/>
      <c r="D2027" s="178"/>
      <c r="E2027" s="178"/>
    </row>
    <row r="2028" spans="1:5">
      <c r="A2028" s="178"/>
      <c r="B2028" s="181"/>
      <c r="C2028" s="176"/>
      <c r="D2028" s="178"/>
      <c r="E2028" s="178"/>
    </row>
    <row r="2029" spans="1:5">
      <c r="A2029" s="178"/>
      <c r="B2029" s="181"/>
      <c r="C2029" s="176"/>
      <c r="D2029" s="178"/>
      <c r="E2029" s="178"/>
    </row>
    <row r="2030" spans="1:5">
      <c r="A2030" s="178"/>
      <c r="B2030" s="181"/>
      <c r="C2030" s="176"/>
      <c r="D2030" s="178"/>
      <c r="E2030" s="178"/>
    </row>
    <row r="2031" spans="1:5">
      <c r="A2031" s="178"/>
      <c r="B2031" s="181"/>
      <c r="C2031" s="176"/>
      <c r="D2031" s="178"/>
      <c r="E2031" s="178"/>
    </row>
    <row r="2032" spans="1:5">
      <c r="A2032" s="178"/>
      <c r="B2032" s="181"/>
      <c r="C2032" s="176"/>
      <c r="D2032" s="178"/>
      <c r="E2032" s="178"/>
    </row>
    <row r="2033" spans="1:5">
      <c r="A2033" s="178"/>
      <c r="B2033" s="181"/>
      <c r="C2033" s="176"/>
      <c r="D2033" s="178"/>
      <c r="E2033" s="178"/>
    </row>
    <row r="2034" spans="1:5">
      <c r="A2034" s="178"/>
      <c r="B2034" s="181"/>
      <c r="C2034" s="176"/>
      <c r="D2034" s="178"/>
      <c r="E2034" s="178"/>
    </row>
    <row r="2035" spans="1:5">
      <c r="A2035" s="178"/>
      <c r="B2035" s="181"/>
      <c r="C2035" s="176"/>
      <c r="D2035" s="178"/>
      <c r="E2035" s="178"/>
    </row>
    <row r="2036" spans="1:5">
      <c r="A2036" s="178"/>
      <c r="B2036" s="181"/>
      <c r="C2036" s="176"/>
      <c r="D2036" s="178"/>
      <c r="E2036" s="178"/>
    </row>
    <row r="2037" spans="1:5">
      <c r="A2037" s="178"/>
      <c r="B2037" s="181"/>
      <c r="C2037" s="176"/>
      <c r="D2037" s="178"/>
      <c r="E2037" s="178"/>
    </row>
    <row r="2038" spans="1:5">
      <c r="A2038" s="178"/>
      <c r="B2038" s="181"/>
      <c r="C2038" s="176"/>
      <c r="D2038" s="178"/>
      <c r="E2038" s="178"/>
    </row>
    <row r="2039" spans="1:5">
      <c r="A2039" s="178"/>
      <c r="B2039" s="181"/>
      <c r="C2039" s="176"/>
      <c r="D2039" s="178"/>
      <c r="E2039" s="178"/>
    </row>
    <row r="2040" spans="1:5">
      <c r="A2040" s="178"/>
      <c r="B2040" s="181"/>
      <c r="C2040" s="176"/>
      <c r="D2040" s="178"/>
      <c r="E2040" s="178"/>
    </row>
    <row r="2041" spans="1:5">
      <c r="A2041" s="178"/>
      <c r="B2041" s="181"/>
      <c r="C2041" s="176"/>
      <c r="D2041" s="178"/>
      <c r="E2041" s="178"/>
    </row>
    <row r="2042" spans="1:5">
      <c r="A2042" s="178"/>
      <c r="B2042" s="181"/>
      <c r="C2042" s="176"/>
      <c r="D2042" s="178"/>
      <c r="E2042" s="178"/>
    </row>
    <row r="2043" spans="1:5">
      <c r="A2043" s="178"/>
      <c r="B2043" s="181"/>
      <c r="C2043" s="176"/>
      <c r="D2043" s="178"/>
      <c r="E2043" s="178"/>
    </row>
    <row r="2044" spans="1:5">
      <c r="A2044" s="178"/>
      <c r="B2044" s="181"/>
      <c r="C2044" s="176"/>
      <c r="D2044" s="178"/>
      <c r="E2044" s="178"/>
    </row>
    <row r="2045" spans="1:5">
      <c r="A2045" s="178"/>
      <c r="B2045" s="181"/>
      <c r="C2045" s="176"/>
      <c r="D2045" s="178"/>
      <c r="E2045" s="178"/>
    </row>
    <row r="2046" spans="1:5">
      <c r="A2046" s="178"/>
      <c r="B2046" s="181"/>
      <c r="C2046" s="176"/>
      <c r="D2046" s="178"/>
      <c r="E2046" s="178"/>
    </row>
    <row r="2047" spans="1:5">
      <c r="A2047" s="178"/>
      <c r="B2047" s="181"/>
      <c r="C2047" s="176"/>
      <c r="D2047" s="178"/>
      <c r="E2047" s="178"/>
    </row>
    <row r="2048" spans="1:5">
      <c r="A2048" s="178"/>
      <c r="B2048" s="181"/>
      <c r="C2048" s="176"/>
      <c r="D2048" s="178"/>
      <c r="E2048" s="178"/>
    </row>
    <row r="2049" spans="1:5">
      <c r="A2049" s="178"/>
      <c r="B2049" s="181"/>
      <c r="C2049" s="176"/>
      <c r="D2049" s="178"/>
      <c r="E2049" s="178"/>
    </row>
    <row r="2050" spans="1:5">
      <c r="A2050" s="178"/>
      <c r="B2050" s="181"/>
      <c r="C2050" s="176"/>
      <c r="D2050" s="178"/>
      <c r="E2050" s="178"/>
    </row>
    <row r="2051" spans="1:5">
      <c r="A2051" s="178"/>
      <c r="B2051" s="181"/>
      <c r="C2051" s="176"/>
      <c r="D2051" s="178"/>
      <c r="E2051" s="178"/>
    </row>
    <row r="2052" spans="1:5">
      <c r="A2052" s="178"/>
      <c r="B2052" s="181"/>
      <c r="C2052" s="176"/>
      <c r="D2052" s="178"/>
      <c r="E2052" s="178"/>
    </row>
    <row r="2053" spans="1:5">
      <c r="A2053" s="178"/>
      <c r="B2053" s="181"/>
      <c r="C2053" s="176"/>
      <c r="D2053" s="178"/>
      <c r="E2053" s="178"/>
    </row>
    <row r="2054" spans="1:5">
      <c r="A2054" s="178"/>
      <c r="B2054" s="181"/>
      <c r="C2054" s="176"/>
      <c r="D2054" s="178"/>
      <c r="E2054" s="178"/>
    </row>
    <row r="2055" spans="1:5">
      <c r="A2055" s="178"/>
      <c r="B2055" s="181"/>
      <c r="C2055" s="176"/>
      <c r="D2055" s="178"/>
      <c r="E2055" s="178"/>
    </row>
    <row r="2056" spans="1:5">
      <c r="A2056" s="178"/>
      <c r="B2056" s="181"/>
      <c r="C2056" s="176"/>
      <c r="D2056" s="178"/>
      <c r="E2056" s="178"/>
    </row>
    <row r="2057" spans="1:5">
      <c r="A2057" s="178"/>
      <c r="B2057" s="181"/>
      <c r="C2057" s="176"/>
      <c r="D2057" s="178"/>
      <c r="E2057" s="178"/>
    </row>
    <row r="2058" spans="1:5">
      <c r="A2058" s="178"/>
      <c r="B2058" s="181"/>
      <c r="C2058" s="176"/>
      <c r="D2058" s="178"/>
      <c r="E2058" s="178"/>
    </row>
    <row r="2059" spans="1:5">
      <c r="A2059" s="178"/>
      <c r="B2059" s="181"/>
      <c r="C2059" s="176"/>
      <c r="D2059" s="178"/>
      <c r="E2059" s="178"/>
    </row>
    <row r="2060" spans="1:5">
      <c r="A2060" s="178"/>
      <c r="B2060" s="181"/>
      <c r="C2060" s="176"/>
      <c r="D2060" s="178"/>
      <c r="E2060" s="178"/>
    </row>
    <row r="2061" spans="1:5">
      <c r="A2061" s="178"/>
      <c r="B2061" s="181"/>
      <c r="C2061" s="176"/>
      <c r="D2061" s="178"/>
      <c r="E2061" s="178"/>
    </row>
    <row r="2062" spans="1:5">
      <c r="A2062" s="178"/>
      <c r="B2062" s="181"/>
      <c r="C2062" s="176"/>
      <c r="D2062" s="178"/>
      <c r="E2062" s="178"/>
    </row>
    <row r="2063" spans="1:5">
      <c r="A2063" s="178"/>
      <c r="B2063" s="181"/>
      <c r="C2063" s="176"/>
      <c r="D2063" s="178"/>
      <c r="E2063" s="178"/>
    </row>
    <row r="2064" spans="1:5">
      <c r="A2064" s="178"/>
      <c r="B2064" s="181"/>
      <c r="C2064" s="176"/>
      <c r="D2064" s="178"/>
      <c r="E2064" s="178"/>
    </row>
    <row r="2065" spans="1:5">
      <c r="A2065" s="178"/>
      <c r="B2065" s="181"/>
      <c r="C2065" s="176"/>
      <c r="D2065" s="178"/>
      <c r="E2065" s="178"/>
    </row>
    <row r="2066" spans="1:5">
      <c r="A2066" s="178"/>
      <c r="B2066" s="181"/>
      <c r="C2066" s="176"/>
      <c r="D2066" s="178"/>
      <c r="E2066" s="178"/>
    </row>
    <row r="2067" spans="1:5">
      <c r="A2067" s="178"/>
      <c r="B2067" s="181"/>
      <c r="C2067" s="176"/>
      <c r="D2067" s="178"/>
      <c r="E2067" s="178"/>
    </row>
    <row r="2068" spans="1:5">
      <c r="A2068" s="178"/>
      <c r="B2068" s="181"/>
      <c r="C2068" s="176"/>
      <c r="D2068" s="178"/>
      <c r="E2068" s="178"/>
    </row>
    <row r="2069" spans="1:5">
      <c r="A2069" s="178"/>
      <c r="B2069" s="181"/>
      <c r="C2069" s="176"/>
      <c r="D2069" s="178"/>
      <c r="E2069" s="178"/>
    </row>
    <row r="2070" spans="1:5">
      <c r="A2070" s="178"/>
      <c r="B2070" s="181"/>
      <c r="C2070" s="176"/>
      <c r="D2070" s="178"/>
      <c r="E2070" s="178"/>
    </row>
    <row r="2071" spans="1:5">
      <c r="A2071" s="178"/>
      <c r="B2071" s="181"/>
      <c r="C2071" s="176"/>
      <c r="D2071" s="178"/>
      <c r="E2071" s="178"/>
    </row>
    <row r="2072" spans="1:5">
      <c r="A2072" s="178"/>
      <c r="B2072" s="181"/>
      <c r="C2072" s="176"/>
      <c r="D2072" s="178"/>
      <c r="E2072" s="178"/>
    </row>
    <row r="2073" spans="1:5">
      <c r="A2073" s="178"/>
      <c r="B2073" s="181"/>
      <c r="C2073" s="176"/>
      <c r="D2073" s="178"/>
      <c r="E2073" s="178"/>
    </row>
    <row r="2074" spans="1:5">
      <c r="A2074" s="178"/>
      <c r="B2074" s="181"/>
      <c r="C2074" s="176"/>
      <c r="D2074" s="178"/>
      <c r="E2074" s="178"/>
    </row>
    <row r="2075" spans="1:5">
      <c r="A2075" s="178"/>
      <c r="B2075" s="181"/>
      <c r="C2075" s="176"/>
      <c r="D2075" s="178"/>
      <c r="E2075" s="178"/>
    </row>
    <row r="2076" spans="1:5">
      <c r="A2076" s="178"/>
      <c r="B2076" s="181"/>
      <c r="C2076" s="176"/>
      <c r="D2076" s="178"/>
      <c r="E2076" s="178"/>
    </row>
    <row r="2077" spans="1:5">
      <c r="A2077" s="178"/>
      <c r="B2077" s="181"/>
      <c r="C2077" s="176"/>
      <c r="D2077" s="178"/>
      <c r="E2077" s="178"/>
    </row>
    <row r="2078" spans="1:5">
      <c r="A2078" s="178"/>
      <c r="B2078" s="181"/>
      <c r="C2078" s="176"/>
      <c r="D2078" s="178"/>
      <c r="E2078" s="178"/>
    </row>
    <row r="2079" spans="1:5">
      <c r="A2079" s="178"/>
      <c r="B2079" s="181"/>
      <c r="C2079" s="176"/>
      <c r="D2079" s="178"/>
      <c r="E2079" s="178"/>
    </row>
    <row r="2080" spans="1:5">
      <c r="A2080" s="178"/>
      <c r="B2080" s="181"/>
      <c r="C2080" s="176"/>
      <c r="D2080" s="178"/>
      <c r="E2080" s="178"/>
    </row>
    <row r="2081" spans="1:5">
      <c r="A2081" s="178"/>
      <c r="B2081" s="181"/>
      <c r="C2081" s="176"/>
      <c r="D2081" s="178"/>
      <c r="E2081" s="178"/>
    </row>
    <row r="2082" spans="1:5">
      <c r="A2082" s="178"/>
      <c r="B2082" s="181"/>
      <c r="C2082" s="176"/>
      <c r="D2082" s="178"/>
      <c r="E2082" s="178"/>
    </row>
    <row r="2083" spans="1:5">
      <c r="A2083" s="178"/>
      <c r="B2083" s="181"/>
      <c r="C2083" s="176"/>
      <c r="D2083" s="178"/>
      <c r="E2083" s="178"/>
    </row>
    <row r="2084" spans="1:5">
      <c r="A2084" s="178"/>
      <c r="B2084" s="181"/>
      <c r="C2084" s="176"/>
      <c r="D2084" s="178"/>
      <c r="E2084" s="178"/>
    </row>
    <row r="2085" spans="1:5">
      <c r="A2085" s="178"/>
      <c r="B2085" s="181"/>
      <c r="C2085" s="176"/>
      <c r="D2085" s="178"/>
      <c r="E2085" s="178"/>
    </row>
    <row r="2086" spans="1:5">
      <c r="A2086" s="178"/>
      <c r="B2086" s="181"/>
      <c r="C2086" s="176"/>
      <c r="D2086" s="178"/>
      <c r="E2086" s="178"/>
    </row>
    <row r="2087" spans="1:5">
      <c r="A2087" s="178"/>
      <c r="B2087" s="181"/>
      <c r="C2087" s="176"/>
      <c r="D2087" s="178"/>
      <c r="E2087" s="178"/>
    </row>
    <row r="2088" spans="1:5">
      <c r="A2088" s="178"/>
      <c r="B2088" s="181"/>
      <c r="C2088" s="176"/>
      <c r="D2088" s="178"/>
      <c r="E2088" s="178"/>
    </row>
    <row r="2089" spans="1:5">
      <c r="A2089" s="178"/>
      <c r="B2089" s="181"/>
      <c r="C2089" s="176"/>
      <c r="D2089" s="178"/>
      <c r="E2089" s="178"/>
    </row>
    <row r="2090" spans="1:5">
      <c r="A2090" s="178"/>
      <c r="B2090" s="181"/>
      <c r="C2090" s="176"/>
      <c r="D2090" s="178"/>
      <c r="E2090" s="178"/>
    </row>
    <row r="2091" spans="1:5">
      <c r="A2091" s="178"/>
      <c r="B2091" s="181"/>
      <c r="C2091" s="176"/>
      <c r="D2091" s="178"/>
      <c r="E2091" s="178"/>
    </row>
    <row r="2092" spans="1:5">
      <c r="A2092" s="178"/>
      <c r="B2092" s="181"/>
      <c r="C2092" s="176"/>
      <c r="D2092" s="178"/>
      <c r="E2092" s="178"/>
    </row>
    <row r="2093" spans="1:5">
      <c r="A2093" s="178"/>
      <c r="B2093" s="181"/>
      <c r="C2093" s="176"/>
      <c r="D2093" s="178"/>
      <c r="E2093" s="178"/>
    </row>
    <row r="2094" spans="1:5">
      <c r="A2094" s="178"/>
      <c r="B2094" s="181"/>
      <c r="C2094" s="176"/>
      <c r="D2094" s="178"/>
      <c r="E2094" s="178"/>
    </row>
    <row r="2095" spans="1:5">
      <c r="A2095" s="178"/>
      <c r="B2095" s="181"/>
      <c r="C2095" s="176"/>
      <c r="D2095" s="178"/>
      <c r="E2095" s="178"/>
    </row>
    <row r="2096" spans="1:5">
      <c r="A2096" s="178"/>
      <c r="B2096" s="181"/>
      <c r="C2096" s="176"/>
      <c r="D2096" s="178"/>
      <c r="E2096" s="178"/>
    </row>
    <row r="2097" spans="1:5">
      <c r="A2097" s="178"/>
      <c r="B2097" s="181"/>
      <c r="C2097" s="176"/>
      <c r="D2097" s="178"/>
      <c r="E2097" s="178"/>
    </row>
    <row r="2098" spans="1:5">
      <c r="A2098" s="178"/>
      <c r="B2098" s="181"/>
      <c r="C2098" s="176"/>
      <c r="D2098" s="178"/>
      <c r="E2098" s="178"/>
    </row>
    <row r="2099" spans="1:5">
      <c r="A2099" s="178"/>
      <c r="B2099" s="181"/>
      <c r="C2099" s="176"/>
      <c r="D2099" s="178"/>
      <c r="E2099" s="178"/>
    </row>
    <row r="2100" spans="1:5">
      <c r="A2100" s="178"/>
      <c r="B2100" s="181"/>
      <c r="C2100" s="176"/>
      <c r="D2100" s="178"/>
      <c r="E2100" s="178"/>
    </row>
    <row r="2101" spans="1:5">
      <c r="A2101" s="178"/>
      <c r="B2101" s="181"/>
      <c r="C2101" s="176"/>
      <c r="D2101" s="178"/>
      <c r="E2101" s="178"/>
    </row>
    <row r="2102" spans="1:5">
      <c r="A2102" s="178"/>
      <c r="B2102" s="181"/>
      <c r="C2102" s="176"/>
      <c r="D2102" s="178"/>
      <c r="E2102" s="178"/>
    </row>
    <row r="2103" spans="1:5">
      <c r="A2103" s="178"/>
      <c r="B2103" s="181"/>
      <c r="C2103" s="176"/>
      <c r="D2103" s="178"/>
      <c r="E2103" s="178"/>
    </row>
    <row r="2104" spans="1:5">
      <c r="A2104" s="178"/>
      <c r="B2104" s="181"/>
      <c r="C2104" s="176"/>
      <c r="D2104" s="178"/>
      <c r="E2104" s="178"/>
    </row>
    <row r="2105" spans="1:5">
      <c r="A2105" s="178"/>
      <c r="B2105" s="181"/>
      <c r="C2105" s="176"/>
      <c r="D2105" s="178"/>
      <c r="E2105" s="178"/>
    </row>
    <row r="2106" spans="1:5">
      <c r="A2106" s="178"/>
      <c r="B2106" s="181"/>
      <c r="C2106" s="176"/>
      <c r="D2106" s="178"/>
      <c r="E2106" s="178"/>
    </row>
    <row r="2107" spans="1:5">
      <c r="A2107" s="178"/>
      <c r="B2107" s="181"/>
      <c r="C2107" s="176"/>
      <c r="D2107" s="178"/>
      <c r="E2107" s="178"/>
    </row>
    <row r="2108" spans="1:5">
      <c r="A2108" s="178"/>
      <c r="B2108" s="181"/>
      <c r="C2108" s="176"/>
      <c r="D2108" s="178"/>
      <c r="E2108" s="178"/>
    </row>
    <row r="2109" spans="1:5">
      <c r="A2109" s="178"/>
      <c r="B2109" s="181"/>
      <c r="C2109" s="176"/>
      <c r="D2109" s="178"/>
      <c r="E2109" s="178"/>
    </row>
    <row r="2110" spans="1:5">
      <c r="A2110" s="178"/>
      <c r="B2110" s="181"/>
      <c r="C2110" s="176"/>
      <c r="D2110" s="178"/>
      <c r="E2110" s="178"/>
    </row>
    <row r="2111" spans="1:5">
      <c r="A2111" s="178"/>
      <c r="B2111" s="181"/>
      <c r="C2111" s="176"/>
      <c r="D2111" s="178"/>
      <c r="E2111" s="178"/>
    </row>
    <row r="2112" spans="1:5">
      <c r="A2112" s="178"/>
      <c r="B2112" s="181"/>
      <c r="C2112" s="176"/>
      <c r="D2112" s="178"/>
      <c r="E2112" s="178"/>
    </row>
    <row r="2113" spans="1:5">
      <c r="A2113" s="178"/>
      <c r="B2113" s="181"/>
      <c r="C2113" s="176"/>
      <c r="D2113" s="178"/>
      <c r="E2113" s="178"/>
    </row>
    <row r="2114" spans="1:5">
      <c r="A2114" s="178"/>
      <c r="B2114" s="181"/>
      <c r="C2114" s="176"/>
      <c r="D2114" s="178"/>
      <c r="E2114" s="178"/>
    </row>
    <row r="2115" spans="1:5">
      <c r="A2115" s="178"/>
      <c r="B2115" s="181"/>
      <c r="C2115" s="176"/>
      <c r="D2115" s="178"/>
      <c r="E2115" s="178"/>
    </row>
    <row r="2116" spans="1:5">
      <c r="A2116" s="178"/>
      <c r="B2116" s="181"/>
      <c r="C2116" s="176"/>
      <c r="D2116" s="178"/>
      <c r="E2116" s="178"/>
    </row>
    <row r="2117" spans="1:5">
      <c r="A2117" s="178"/>
      <c r="B2117" s="181"/>
      <c r="C2117" s="176"/>
      <c r="D2117" s="178"/>
      <c r="E2117" s="178"/>
    </row>
    <row r="2118" spans="1:5">
      <c r="A2118" s="178"/>
      <c r="B2118" s="181"/>
      <c r="C2118" s="176"/>
      <c r="D2118" s="178"/>
      <c r="E2118" s="178"/>
    </row>
    <row r="2119" spans="1:5">
      <c r="A2119" s="178"/>
      <c r="B2119" s="181"/>
      <c r="C2119" s="176"/>
      <c r="D2119" s="178"/>
      <c r="E2119" s="178"/>
    </row>
    <row r="2120" spans="1:5">
      <c r="A2120" s="178"/>
      <c r="B2120" s="181"/>
      <c r="C2120" s="176"/>
      <c r="D2120" s="178"/>
      <c r="E2120" s="178"/>
    </row>
    <row r="2121" spans="1:5">
      <c r="A2121" s="178"/>
      <c r="B2121" s="181"/>
      <c r="C2121" s="176"/>
      <c r="D2121" s="178"/>
      <c r="E2121" s="178"/>
    </row>
    <row r="2122" spans="1:5">
      <c r="A2122" s="178"/>
      <c r="B2122" s="181"/>
      <c r="C2122" s="176"/>
      <c r="D2122" s="178"/>
      <c r="E2122" s="178"/>
    </row>
    <row r="2123" spans="1:5">
      <c r="A2123" s="178"/>
      <c r="B2123" s="181"/>
      <c r="C2123" s="176"/>
      <c r="D2123" s="178"/>
      <c r="E2123" s="178"/>
    </row>
    <row r="2124" spans="1:5">
      <c r="A2124" s="178"/>
      <c r="B2124" s="181"/>
      <c r="C2124" s="176"/>
      <c r="D2124" s="178"/>
      <c r="E2124" s="178"/>
    </row>
    <row r="2125" spans="1:5">
      <c r="A2125" s="178"/>
      <c r="B2125" s="181"/>
      <c r="C2125" s="176"/>
      <c r="D2125" s="178"/>
      <c r="E2125" s="178"/>
    </row>
    <row r="2126" spans="1:5">
      <c r="A2126" s="178"/>
      <c r="B2126" s="181"/>
      <c r="C2126" s="176"/>
      <c r="D2126" s="178"/>
      <c r="E2126" s="178"/>
    </row>
    <row r="2127" spans="1:5">
      <c r="A2127" s="178"/>
      <c r="B2127" s="181"/>
      <c r="C2127" s="176"/>
      <c r="D2127" s="178"/>
      <c r="E2127" s="178"/>
    </row>
    <row r="2128" spans="1:5">
      <c r="A2128" s="178"/>
      <c r="B2128" s="181"/>
      <c r="C2128" s="176"/>
      <c r="D2128" s="178"/>
      <c r="E2128" s="178"/>
    </row>
    <row r="2129" spans="1:5">
      <c r="A2129" s="178"/>
      <c r="B2129" s="181"/>
      <c r="C2129" s="176"/>
      <c r="D2129" s="178"/>
      <c r="E2129" s="178"/>
    </row>
    <row r="2130" spans="1:5">
      <c r="A2130" s="178"/>
      <c r="B2130" s="181"/>
      <c r="C2130" s="176"/>
      <c r="D2130" s="178"/>
      <c r="E2130" s="178"/>
    </row>
    <row r="2131" spans="1:5">
      <c r="A2131" s="178"/>
      <c r="B2131" s="181"/>
      <c r="C2131" s="176"/>
      <c r="D2131" s="178"/>
      <c r="E2131" s="178"/>
    </row>
    <row r="2132" spans="1:5">
      <c r="A2132" s="178"/>
      <c r="B2132" s="181"/>
      <c r="C2132" s="176"/>
      <c r="D2132" s="178"/>
      <c r="E2132" s="178"/>
    </row>
    <row r="2133" spans="1:5">
      <c r="A2133" s="178"/>
      <c r="B2133" s="181"/>
      <c r="C2133" s="176"/>
      <c r="D2133" s="178"/>
      <c r="E2133" s="178"/>
    </row>
    <row r="2134" spans="1:5">
      <c r="A2134" s="178"/>
      <c r="B2134" s="181"/>
      <c r="C2134" s="176"/>
      <c r="D2134" s="178"/>
      <c r="E2134" s="178"/>
    </row>
    <row r="2135" spans="1:5">
      <c r="A2135" s="178"/>
      <c r="B2135" s="181"/>
      <c r="C2135" s="176"/>
      <c r="D2135" s="178"/>
      <c r="E2135" s="178"/>
    </row>
    <row r="2136" spans="1:5">
      <c r="A2136" s="178"/>
      <c r="B2136" s="181"/>
      <c r="C2136" s="176"/>
      <c r="D2136" s="178"/>
      <c r="E2136" s="178"/>
    </row>
    <row r="2137" spans="1:5">
      <c r="A2137" s="178"/>
      <c r="B2137" s="181"/>
      <c r="C2137" s="176"/>
      <c r="D2137" s="178"/>
      <c r="E2137" s="178"/>
    </row>
    <row r="2138" spans="1:5">
      <c r="A2138" s="178"/>
      <c r="B2138" s="181"/>
      <c r="C2138" s="176"/>
      <c r="D2138" s="178"/>
      <c r="E2138" s="178"/>
    </row>
    <row r="2139" spans="1:5">
      <c r="A2139" s="178"/>
      <c r="B2139" s="181"/>
      <c r="C2139" s="176"/>
      <c r="D2139" s="178"/>
      <c r="E2139" s="178"/>
    </row>
    <row r="2140" spans="1:5">
      <c r="A2140" s="178"/>
      <c r="B2140" s="181"/>
      <c r="C2140" s="176"/>
      <c r="D2140" s="178"/>
      <c r="E2140" s="178"/>
    </row>
    <row r="2141" spans="1:5">
      <c r="A2141" s="178"/>
      <c r="B2141" s="181"/>
      <c r="C2141" s="176"/>
      <c r="D2141" s="178"/>
      <c r="E2141" s="178"/>
    </row>
    <row r="2142" spans="1:5">
      <c r="A2142" s="178"/>
      <c r="B2142" s="181"/>
      <c r="C2142" s="176"/>
      <c r="D2142" s="178"/>
      <c r="E2142" s="178"/>
    </row>
    <row r="2143" spans="1:5">
      <c r="A2143" s="178"/>
      <c r="B2143" s="181"/>
      <c r="C2143" s="176"/>
      <c r="D2143" s="178"/>
      <c r="E2143" s="178"/>
    </row>
    <row r="2144" spans="1:5">
      <c r="A2144" s="178"/>
      <c r="B2144" s="181"/>
      <c r="C2144" s="176"/>
      <c r="D2144" s="178"/>
      <c r="E2144" s="178"/>
    </row>
    <row r="2145" spans="1:5">
      <c r="A2145" s="178"/>
      <c r="B2145" s="181"/>
      <c r="C2145" s="176"/>
      <c r="D2145" s="178"/>
      <c r="E2145" s="178"/>
    </row>
    <row r="2146" spans="1:5">
      <c r="A2146" s="178"/>
      <c r="B2146" s="181"/>
      <c r="C2146" s="176"/>
      <c r="D2146" s="178"/>
      <c r="E2146" s="178"/>
    </row>
    <row r="2147" spans="1:5">
      <c r="A2147" s="178"/>
      <c r="B2147" s="181"/>
      <c r="C2147" s="176"/>
      <c r="D2147" s="178"/>
      <c r="E2147" s="178"/>
    </row>
    <row r="2148" spans="1:5">
      <c r="A2148" s="178"/>
      <c r="B2148" s="181"/>
      <c r="C2148" s="176"/>
      <c r="D2148" s="178"/>
      <c r="E2148" s="178"/>
    </row>
    <row r="2149" spans="1:5">
      <c r="A2149" s="178"/>
      <c r="B2149" s="181"/>
      <c r="C2149" s="176"/>
      <c r="D2149" s="178"/>
      <c r="E2149" s="178"/>
    </row>
    <row r="2150" spans="1:5">
      <c r="A2150" s="178"/>
      <c r="B2150" s="181"/>
      <c r="C2150" s="176"/>
      <c r="D2150" s="178"/>
      <c r="E2150" s="178"/>
    </row>
    <row r="2151" spans="1:5">
      <c r="A2151" s="178"/>
      <c r="B2151" s="181"/>
      <c r="C2151" s="176"/>
      <c r="D2151" s="178"/>
      <c r="E2151" s="178"/>
    </row>
    <row r="2152" spans="1:5">
      <c r="A2152" s="178"/>
      <c r="B2152" s="181"/>
      <c r="C2152" s="176"/>
      <c r="D2152" s="178"/>
      <c r="E2152" s="178"/>
    </row>
    <row r="2153" spans="1:5">
      <c r="A2153" s="178"/>
      <c r="B2153" s="181"/>
      <c r="C2153" s="176"/>
      <c r="D2153" s="178"/>
      <c r="E2153" s="178"/>
    </row>
    <row r="2154" spans="1:5">
      <c r="A2154" s="178"/>
      <c r="B2154" s="181"/>
      <c r="C2154" s="176"/>
      <c r="D2154" s="178"/>
      <c r="E2154" s="178"/>
    </row>
    <row r="2155" spans="1:5">
      <c r="A2155" s="178"/>
      <c r="B2155" s="181"/>
      <c r="C2155" s="176"/>
      <c r="D2155" s="178"/>
      <c r="E2155" s="178"/>
    </row>
    <row r="2156" spans="1:5">
      <c r="A2156" s="178"/>
      <c r="B2156" s="181"/>
      <c r="C2156" s="176"/>
      <c r="D2156" s="178"/>
      <c r="E2156" s="178"/>
    </row>
    <row r="2157" spans="1:5">
      <c r="A2157" s="178"/>
      <c r="B2157" s="181"/>
      <c r="C2157" s="176"/>
      <c r="D2157" s="178"/>
      <c r="E2157" s="178"/>
    </row>
    <row r="2158" spans="1:5">
      <c r="A2158" s="178"/>
      <c r="B2158" s="181"/>
      <c r="C2158" s="176"/>
      <c r="D2158" s="178"/>
      <c r="E2158" s="178"/>
    </row>
    <row r="2159" spans="1:5">
      <c r="A2159" s="178"/>
      <c r="B2159" s="181"/>
      <c r="C2159" s="176"/>
      <c r="D2159" s="178"/>
      <c r="E2159" s="178"/>
    </row>
    <row r="2160" spans="1:5">
      <c r="A2160" s="178"/>
      <c r="B2160" s="181"/>
      <c r="C2160" s="176"/>
      <c r="D2160" s="178"/>
      <c r="E2160" s="178"/>
    </row>
    <row r="2161" spans="1:5">
      <c r="A2161" s="178"/>
      <c r="B2161" s="181"/>
      <c r="C2161" s="176"/>
      <c r="D2161" s="178"/>
      <c r="E2161" s="178"/>
    </row>
    <row r="2162" spans="1:5">
      <c r="A2162" s="178"/>
      <c r="B2162" s="181"/>
      <c r="C2162" s="176"/>
      <c r="D2162" s="178"/>
      <c r="E2162" s="178"/>
    </row>
    <row r="2163" spans="1:5">
      <c r="A2163" s="178"/>
      <c r="B2163" s="181"/>
      <c r="C2163" s="176"/>
      <c r="D2163" s="178"/>
      <c r="E2163" s="178"/>
    </row>
    <row r="2164" spans="1:5">
      <c r="A2164" s="178"/>
      <c r="B2164" s="181"/>
      <c r="C2164" s="176"/>
      <c r="D2164" s="178"/>
      <c r="E2164" s="178"/>
    </row>
    <row r="2165" spans="1:5">
      <c r="A2165" s="178"/>
      <c r="B2165" s="181"/>
      <c r="C2165" s="176"/>
      <c r="D2165" s="178"/>
      <c r="E2165" s="178"/>
    </row>
    <row r="2166" spans="1:5">
      <c r="A2166" s="178"/>
      <c r="B2166" s="181"/>
      <c r="C2166" s="176"/>
      <c r="D2166" s="178"/>
      <c r="E2166" s="178"/>
    </row>
    <row r="2167" spans="1:5">
      <c r="A2167" s="178"/>
      <c r="B2167" s="181"/>
      <c r="C2167" s="176"/>
      <c r="D2167" s="178"/>
      <c r="E2167" s="178"/>
    </row>
    <row r="2168" spans="1:5">
      <c r="A2168" s="178"/>
      <c r="B2168" s="181"/>
      <c r="C2168" s="176"/>
      <c r="D2168" s="178"/>
      <c r="E2168" s="178"/>
    </row>
    <row r="2169" spans="1:5">
      <c r="A2169" s="178"/>
      <c r="B2169" s="181"/>
      <c r="C2169" s="176"/>
      <c r="D2169" s="178"/>
      <c r="E2169" s="178"/>
    </row>
    <row r="2170" spans="1:5">
      <c r="A2170" s="178"/>
      <c r="B2170" s="181"/>
      <c r="C2170" s="176"/>
      <c r="D2170" s="178"/>
      <c r="E2170" s="178"/>
    </row>
    <row r="2171" spans="1:5">
      <c r="A2171" s="178"/>
      <c r="B2171" s="181"/>
      <c r="C2171" s="176"/>
      <c r="D2171" s="178"/>
      <c r="E2171" s="178"/>
    </row>
    <row r="2172" spans="1:5">
      <c r="A2172" s="178"/>
      <c r="B2172" s="181"/>
      <c r="C2172" s="176"/>
      <c r="D2172" s="178"/>
      <c r="E2172" s="178"/>
    </row>
    <row r="2173" spans="1:5">
      <c r="A2173" s="178"/>
      <c r="B2173" s="181"/>
      <c r="C2173" s="176"/>
      <c r="D2173" s="178"/>
      <c r="E2173" s="178"/>
    </row>
    <row r="2174" spans="1:5">
      <c r="A2174" s="178"/>
      <c r="B2174" s="181"/>
      <c r="C2174" s="176"/>
      <c r="D2174" s="178"/>
      <c r="E2174" s="178"/>
    </row>
    <row r="2175" spans="1:5">
      <c r="A2175" s="178"/>
      <c r="B2175" s="181"/>
      <c r="C2175" s="176"/>
      <c r="D2175" s="178"/>
      <c r="E2175" s="178"/>
    </row>
    <row r="2176" spans="1:5">
      <c r="A2176" s="178"/>
      <c r="B2176" s="181"/>
      <c r="C2176" s="176"/>
      <c r="D2176" s="178"/>
      <c r="E2176" s="178"/>
    </row>
    <row r="2177" spans="1:5">
      <c r="A2177" s="178"/>
      <c r="B2177" s="181"/>
      <c r="C2177" s="176"/>
      <c r="D2177" s="178"/>
      <c r="E2177" s="178"/>
    </row>
    <row r="2178" spans="1:5">
      <c r="A2178" s="178"/>
      <c r="B2178" s="181"/>
      <c r="C2178" s="176"/>
      <c r="D2178" s="178"/>
      <c r="E2178" s="178"/>
    </row>
    <row r="2179" spans="1:5">
      <c r="A2179" s="178"/>
      <c r="B2179" s="181"/>
      <c r="C2179" s="176"/>
      <c r="D2179" s="178"/>
      <c r="E2179" s="178"/>
    </row>
    <row r="2180" spans="1:5">
      <c r="A2180" s="178"/>
      <c r="B2180" s="181"/>
      <c r="C2180" s="176"/>
      <c r="D2180" s="178"/>
      <c r="E2180" s="178"/>
    </row>
    <row r="2181" spans="1:5">
      <c r="A2181" s="178"/>
      <c r="B2181" s="181"/>
      <c r="C2181" s="176"/>
      <c r="D2181" s="178"/>
      <c r="E2181" s="178"/>
    </row>
    <row r="2182" spans="1:5">
      <c r="A2182" s="178"/>
      <c r="B2182" s="181"/>
      <c r="C2182" s="176"/>
      <c r="D2182" s="178"/>
      <c r="E2182" s="178"/>
    </row>
    <row r="2183" spans="1:5">
      <c r="A2183" s="178"/>
      <c r="B2183" s="181"/>
      <c r="C2183" s="176"/>
      <c r="D2183" s="178"/>
      <c r="E2183" s="178"/>
    </row>
    <row r="2184" spans="1:5">
      <c r="A2184" s="178"/>
      <c r="B2184" s="181"/>
      <c r="C2184" s="176"/>
      <c r="D2184" s="178"/>
      <c r="E2184" s="178"/>
    </row>
    <row r="2185" spans="1:5">
      <c r="A2185" s="178"/>
      <c r="B2185" s="181"/>
      <c r="C2185" s="176"/>
      <c r="D2185" s="178"/>
      <c r="E2185" s="178"/>
    </row>
    <row r="2186" spans="1:5">
      <c r="A2186" s="178"/>
      <c r="B2186" s="181"/>
      <c r="C2186" s="176"/>
      <c r="D2186" s="178"/>
      <c r="E2186" s="178"/>
    </row>
    <row r="2187" spans="1:5">
      <c r="A2187" s="178"/>
      <c r="B2187" s="181"/>
      <c r="C2187" s="176"/>
      <c r="D2187" s="178"/>
      <c r="E2187" s="178"/>
    </row>
    <row r="2188" spans="1:5">
      <c r="A2188" s="178"/>
      <c r="B2188" s="181"/>
      <c r="C2188" s="176"/>
      <c r="D2188" s="178"/>
      <c r="E2188" s="178"/>
    </row>
    <row r="2189" spans="1:5">
      <c r="A2189" s="178"/>
      <c r="B2189" s="181"/>
      <c r="C2189" s="176"/>
      <c r="D2189" s="178"/>
      <c r="E2189" s="178"/>
    </row>
    <row r="2190" spans="1:5">
      <c r="A2190" s="178"/>
      <c r="B2190" s="181"/>
      <c r="C2190" s="176"/>
      <c r="D2190" s="178"/>
      <c r="E2190" s="178"/>
    </row>
    <row r="2191" spans="1:5">
      <c r="A2191" s="178"/>
      <c r="B2191" s="181"/>
      <c r="C2191" s="176"/>
      <c r="D2191" s="178"/>
      <c r="E2191" s="178"/>
    </row>
    <row r="2192" spans="1:5">
      <c r="A2192" s="178"/>
      <c r="B2192" s="181"/>
      <c r="C2192" s="176"/>
      <c r="D2192" s="178"/>
      <c r="E2192" s="178"/>
    </row>
    <row r="2193" spans="1:5">
      <c r="A2193" s="178"/>
      <c r="B2193" s="181"/>
      <c r="C2193" s="176"/>
      <c r="D2193" s="178"/>
      <c r="E2193" s="178"/>
    </row>
    <row r="2194" spans="1:5">
      <c r="A2194" s="178"/>
      <c r="B2194" s="181"/>
      <c r="C2194" s="176"/>
      <c r="D2194" s="178"/>
      <c r="E2194" s="178"/>
    </row>
    <row r="2195" spans="1:5">
      <c r="A2195" s="178"/>
      <c r="B2195" s="181"/>
      <c r="C2195" s="176"/>
      <c r="D2195" s="178"/>
      <c r="E2195" s="178"/>
    </row>
    <row r="2196" spans="1:5">
      <c r="A2196" s="178"/>
      <c r="B2196" s="181"/>
      <c r="C2196" s="176"/>
      <c r="D2196" s="178"/>
      <c r="E2196" s="178"/>
    </row>
    <row r="2197" spans="1:5">
      <c r="A2197" s="178"/>
      <c r="B2197" s="181"/>
      <c r="C2197" s="176"/>
      <c r="D2197" s="178"/>
      <c r="E2197" s="178"/>
    </row>
    <row r="2198" spans="1:5">
      <c r="A2198" s="178"/>
      <c r="B2198" s="181"/>
      <c r="C2198" s="176"/>
      <c r="D2198" s="178"/>
      <c r="E2198" s="178"/>
    </row>
    <row r="2199" spans="1:5">
      <c r="A2199" s="178"/>
      <c r="B2199" s="181"/>
      <c r="C2199" s="176"/>
      <c r="D2199" s="178"/>
      <c r="E2199" s="178"/>
    </row>
    <row r="2200" spans="1:5">
      <c r="A2200" s="178"/>
      <c r="B2200" s="181"/>
      <c r="C2200" s="176"/>
      <c r="D2200" s="178"/>
      <c r="E2200" s="178"/>
    </row>
    <row r="2201" spans="1:5">
      <c r="A2201" s="178"/>
      <c r="B2201" s="181"/>
      <c r="C2201" s="176"/>
      <c r="D2201" s="178"/>
      <c r="E2201" s="178"/>
    </row>
    <row r="2202" spans="1:5">
      <c r="A2202" s="178"/>
      <c r="B2202" s="181"/>
      <c r="C2202" s="176"/>
      <c r="D2202" s="178"/>
      <c r="E2202" s="178"/>
    </row>
    <row r="2203" spans="1:5">
      <c r="A2203" s="178"/>
      <c r="B2203" s="181"/>
      <c r="C2203" s="176"/>
      <c r="D2203" s="178"/>
      <c r="E2203" s="178"/>
    </row>
    <row r="2204" spans="1:5">
      <c r="A2204" s="178"/>
      <c r="B2204" s="181"/>
      <c r="C2204" s="176"/>
      <c r="D2204" s="178"/>
      <c r="E2204" s="178"/>
    </row>
    <row r="2205" spans="1:5">
      <c r="A2205" s="178"/>
      <c r="B2205" s="181"/>
      <c r="C2205" s="176"/>
      <c r="D2205" s="178"/>
      <c r="E2205" s="178"/>
    </row>
    <row r="2206" spans="1:5">
      <c r="A2206" s="178"/>
      <c r="B2206" s="181"/>
      <c r="C2206" s="176"/>
      <c r="D2206" s="178"/>
      <c r="E2206" s="178"/>
    </row>
    <row r="2207" spans="1:5">
      <c r="A2207" s="178"/>
      <c r="B2207" s="181"/>
      <c r="C2207" s="176"/>
      <c r="D2207" s="178"/>
      <c r="E2207" s="178"/>
    </row>
    <row r="2208" spans="1:5">
      <c r="A2208" s="178"/>
      <c r="B2208" s="181"/>
      <c r="C2208" s="176"/>
      <c r="D2208" s="178"/>
      <c r="E2208" s="178"/>
    </row>
    <row r="2209" spans="1:5">
      <c r="A2209" s="178"/>
      <c r="B2209" s="181"/>
      <c r="C2209" s="176"/>
      <c r="D2209" s="178"/>
      <c r="E2209" s="178"/>
    </row>
    <row r="2210" spans="1:5">
      <c r="A2210" s="178"/>
      <c r="B2210" s="181"/>
      <c r="C2210" s="176"/>
      <c r="D2210" s="178"/>
      <c r="E2210" s="178"/>
    </row>
    <row r="2211" spans="1:5">
      <c r="A2211" s="178"/>
      <c r="B2211" s="181"/>
      <c r="C2211" s="176"/>
      <c r="D2211" s="178"/>
      <c r="E2211" s="178"/>
    </row>
    <row r="2212" spans="1:5">
      <c r="A2212" s="178"/>
      <c r="B2212" s="181"/>
      <c r="C2212" s="176"/>
      <c r="D2212" s="178"/>
      <c r="E2212" s="178"/>
    </row>
    <row r="2213" spans="1:5">
      <c r="A2213" s="178"/>
      <c r="B2213" s="181"/>
      <c r="C2213" s="176"/>
      <c r="D2213" s="178"/>
      <c r="E2213" s="178"/>
    </row>
    <row r="2214" spans="1:5">
      <c r="A2214" s="178"/>
      <c r="B2214" s="181"/>
      <c r="C2214" s="176"/>
      <c r="D2214" s="178"/>
      <c r="E2214" s="178"/>
    </row>
    <row r="2215" spans="1:5">
      <c r="A2215" s="178"/>
      <c r="B2215" s="181"/>
      <c r="C2215" s="176"/>
      <c r="D2215" s="178"/>
      <c r="E2215" s="178"/>
    </row>
    <row r="2216" spans="1:5">
      <c r="A2216" s="178"/>
      <c r="B2216" s="181"/>
      <c r="C2216" s="176"/>
      <c r="D2216" s="178"/>
      <c r="E2216" s="178"/>
    </row>
    <row r="2217" spans="1:5">
      <c r="A2217" s="178"/>
      <c r="B2217" s="181"/>
      <c r="C2217" s="176"/>
      <c r="D2217" s="178"/>
      <c r="E2217" s="178"/>
    </row>
    <row r="2218" spans="1:5">
      <c r="A2218" s="178"/>
      <c r="B2218" s="181"/>
      <c r="C2218" s="176"/>
      <c r="D2218" s="178"/>
      <c r="E2218" s="178"/>
    </row>
    <row r="2219" spans="1:5">
      <c r="A2219" s="178"/>
      <c r="B2219" s="181"/>
      <c r="C2219" s="176"/>
      <c r="D2219" s="178"/>
      <c r="E2219" s="178"/>
    </row>
    <row r="2220" spans="1:5">
      <c r="A2220" s="178"/>
      <c r="B2220" s="181"/>
      <c r="C2220" s="176"/>
      <c r="D2220" s="178"/>
      <c r="E2220" s="178"/>
    </row>
    <row r="2221" spans="1:5">
      <c r="A2221" s="178"/>
      <c r="B2221" s="181"/>
      <c r="C2221" s="176"/>
      <c r="D2221" s="178"/>
      <c r="E2221" s="178"/>
    </row>
    <row r="2222" spans="1:5">
      <c r="A2222" s="178"/>
      <c r="B2222" s="181"/>
      <c r="C2222" s="176"/>
      <c r="D2222" s="178"/>
      <c r="E2222" s="178"/>
    </row>
    <row r="2223" spans="1:5">
      <c r="A2223" s="178"/>
      <c r="B2223" s="181"/>
      <c r="C2223" s="176"/>
      <c r="D2223" s="178"/>
      <c r="E2223" s="178"/>
    </row>
    <row r="2224" spans="1:5">
      <c r="A2224" s="178"/>
      <c r="B2224" s="181"/>
      <c r="C2224" s="176"/>
      <c r="D2224" s="178"/>
      <c r="E2224" s="178"/>
    </row>
    <row r="2225" spans="1:5">
      <c r="A2225" s="178"/>
      <c r="B2225" s="181"/>
      <c r="C2225" s="176"/>
      <c r="D2225" s="178"/>
      <c r="E2225" s="178"/>
    </row>
    <row r="2226" spans="1:5">
      <c r="A2226" s="178"/>
      <c r="B2226" s="181"/>
      <c r="C2226" s="176"/>
      <c r="D2226" s="178"/>
      <c r="E2226" s="178"/>
    </row>
    <row r="2227" spans="1:5">
      <c r="A2227" s="178"/>
      <c r="B2227" s="181"/>
      <c r="C2227" s="176"/>
      <c r="D2227" s="178"/>
      <c r="E2227" s="178"/>
    </row>
    <row r="2228" spans="1:5">
      <c r="A2228" s="178"/>
      <c r="B2228" s="181"/>
      <c r="C2228" s="176"/>
      <c r="D2228" s="178"/>
      <c r="E2228" s="178"/>
    </row>
    <row r="2229" spans="1:5">
      <c r="A2229" s="178"/>
      <c r="B2229" s="181"/>
      <c r="C2229" s="176"/>
      <c r="D2229" s="178"/>
      <c r="E2229" s="178"/>
    </row>
    <row r="2230" spans="1:5">
      <c r="A2230" s="178"/>
      <c r="B2230" s="181"/>
      <c r="C2230" s="176"/>
      <c r="D2230" s="178"/>
      <c r="E2230" s="178"/>
    </row>
    <row r="2231" spans="1:5">
      <c r="A2231" s="178"/>
      <c r="B2231" s="181"/>
      <c r="C2231" s="176"/>
      <c r="D2231" s="178"/>
      <c r="E2231" s="178"/>
    </row>
    <row r="2232" spans="1:5">
      <c r="A2232" s="178"/>
      <c r="B2232" s="181"/>
      <c r="C2232" s="176"/>
      <c r="D2232" s="178"/>
      <c r="E2232" s="178"/>
    </row>
    <row r="2233" spans="1:5">
      <c r="A2233" s="178"/>
      <c r="B2233" s="181"/>
      <c r="C2233" s="176"/>
      <c r="D2233" s="178"/>
      <c r="E2233" s="178"/>
    </row>
    <row r="2234" spans="1:5">
      <c r="A2234" s="178"/>
      <c r="B2234" s="181"/>
      <c r="C2234" s="176"/>
      <c r="D2234" s="178"/>
      <c r="E2234" s="178"/>
    </row>
    <row r="2235" spans="1:5">
      <c r="A2235" s="178"/>
      <c r="B2235" s="181"/>
      <c r="C2235" s="176"/>
      <c r="D2235" s="178"/>
      <c r="E2235" s="178"/>
    </row>
    <row r="2236" spans="1:5">
      <c r="A2236" s="178"/>
      <c r="B2236" s="181"/>
      <c r="C2236" s="176"/>
      <c r="D2236" s="178"/>
      <c r="E2236" s="178"/>
    </row>
    <row r="2237" spans="1:5">
      <c r="A2237" s="178"/>
      <c r="B2237" s="181"/>
      <c r="C2237" s="176"/>
      <c r="D2237" s="178"/>
      <c r="E2237" s="178"/>
    </row>
    <row r="2238" spans="1:5">
      <c r="A2238" s="178"/>
      <c r="B2238" s="181"/>
      <c r="C2238" s="176"/>
      <c r="D2238" s="178"/>
      <c r="E2238" s="178"/>
    </row>
    <row r="2239" spans="1:5">
      <c r="A2239" s="178"/>
      <c r="B2239" s="181"/>
      <c r="C2239" s="176"/>
      <c r="D2239" s="178"/>
      <c r="E2239" s="178"/>
    </row>
    <row r="2240" spans="1:5">
      <c r="A2240" s="178"/>
      <c r="B2240" s="181"/>
      <c r="C2240" s="176"/>
      <c r="D2240" s="178"/>
      <c r="E2240" s="178"/>
    </row>
    <row r="2241" spans="1:5">
      <c r="A2241" s="178"/>
      <c r="B2241" s="181"/>
      <c r="C2241" s="176"/>
      <c r="D2241" s="178"/>
      <c r="E2241" s="178"/>
    </row>
    <row r="2242" spans="1:5">
      <c r="A2242" s="178"/>
      <c r="B2242" s="181"/>
      <c r="C2242" s="176"/>
      <c r="D2242" s="178"/>
      <c r="E2242" s="178"/>
    </row>
    <row r="2243" spans="1:5">
      <c r="A2243" s="178"/>
      <c r="B2243" s="181"/>
      <c r="C2243" s="176"/>
      <c r="D2243" s="178"/>
      <c r="E2243" s="178"/>
    </row>
    <row r="2244" spans="1:5">
      <c r="A2244" s="178"/>
      <c r="B2244" s="181"/>
      <c r="C2244" s="176"/>
      <c r="D2244" s="178"/>
      <c r="E2244" s="178"/>
    </row>
    <row r="2245" spans="1:5">
      <c r="A2245" s="178"/>
      <c r="B2245" s="181"/>
      <c r="C2245" s="176"/>
      <c r="D2245" s="178"/>
      <c r="E2245" s="178"/>
    </row>
    <row r="2246" spans="1:5">
      <c r="A2246" s="178"/>
      <c r="B2246" s="181"/>
      <c r="C2246" s="176"/>
      <c r="D2246" s="178"/>
      <c r="E2246" s="178"/>
    </row>
    <row r="2247" spans="1:5">
      <c r="A2247" s="178"/>
      <c r="B2247" s="181"/>
      <c r="C2247" s="176"/>
      <c r="D2247" s="178"/>
      <c r="E2247" s="178"/>
    </row>
    <row r="2248" spans="1:5">
      <c r="A2248" s="178"/>
      <c r="B2248" s="181"/>
      <c r="C2248" s="176"/>
      <c r="D2248" s="178"/>
      <c r="E2248" s="178"/>
    </row>
    <row r="2249" spans="1:5">
      <c r="A2249" s="178"/>
      <c r="B2249" s="181"/>
      <c r="C2249" s="176"/>
      <c r="D2249" s="178"/>
      <c r="E2249" s="178"/>
    </row>
    <row r="2250" spans="1:5">
      <c r="A2250" s="178"/>
      <c r="B2250" s="181"/>
      <c r="C2250" s="176"/>
      <c r="D2250" s="178"/>
      <c r="E2250" s="178"/>
    </row>
    <row r="2251" spans="1:5">
      <c r="A2251" s="178"/>
      <c r="B2251" s="181"/>
      <c r="C2251" s="176"/>
      <c r="D2251" s="178"/>
      <c r="E2251" s="178"/>
    </row>
    <row r="2252" spans="1:5">
      <c r="A2252" s="178"/>
      <c r="B2252" s="181"/>
      <c r="C2252" s="176"/>
      <c r="D2252" s="178"/>
      <c r="E2252" s="178"/>
    </row>
    <row r="2253" spans="1:5">
      <c r="A2253" s="178"/>
      <c r="B2253" s="181"/>
      <c r="C2253" s="176"/>
      <c r="D2253" s="178"/>
      <c r="E2253" s="178"/>
    </row>
    <row r="2254" spans="1:5">
      <c r="A2254" s="178"/>
      <c r="B2254" s="181"/>
      <c r="C2254" s="176"/>
      <c r="D2254" s="178"/>
      <c r="E2254" s="178"/>
    </row>
    <row r="2255" spans="1:5">
      <c r="A2255" s="178"/>
      <c r="B2255" s="181"/>
      <c r="C2255" s="176"/>
      <c r="D2255" s="178"/>
      <c r="E2255" s="178"/>
    </row>
    <row r="2256" spans="1:5">
      <c r="A2256" s="178"/>
      <c r="B2256" s="181"/>
      <c r="C2256" s="176"/>
      <c r="D2256" s="178"/>
      <c r="E2256" s="178"/>
    </row>
    <row r="2257" spans="1:5">
      <c r="A2257" s="178"/>
      <c r="B2257" s="181"/>
      <c r="C2257" s="176"/>
      <c r="D2257" s="178"/>
      <c r="E2257" s="178"/>
    </row>
    <row r="2258" spans="1:5">
      <c r="A2258" s="178"/>
      <c r="B2258" s="181"/>
      <c r="C2258" s="176"/>
      <c r="D2258" s="178"/>
      <c r="E2258" s="178"/>
    </row>
    <row r="2259" spans="1:5">
      <c r="A2259" s="178"/>
      <c r="B2259" s="181"/>
      <c r="C2259" s="176"/>
      <c r="D2259" s="178"/>
      <c r="E2259" s="178"/>
    </row>
    <row r="2260" spans="1:5">
      <c r="A2260" s="178"/>
      <c r="B2260" s="181"/>
      <c r="C2260" s="176"/>
      <c r="D2260" s="178"/>
      <c r="E2260" s="178"/>
    </row>
    <row r="2261" spans="1:5">
      <c r="A2261" s="178"/>
      <c r="B2261" s="181"/>
      <c r="C2261" s="176"/>
      <c r="D2261" s="178"/>
      <c r="E2261" s="178"/>
    </row>
    <row r="2262" spans="1:5">
      <c r="A2262" s="178"/>
      <c r="B2262" s="181"/>
      <c r="C2262" s="176"/>
      <c r="D2262" s="178"/>
      <c r="E2262" s="178"/>
    </row>
    <row r="2263" spans="1:5">
      <c r="A2263" s="178"/>
      <c r="B2263" s="181"/>
      <c r="C2263" s="176"/>
      <c r="D2263" s="178"/>
      <c r="E2263" s="178"/>
    </row>
    <row r="2264" spans="1:5">
      <c r="A2264" s="178"/>
      <c r="B2264" s="181"/>
      <c r="C2264" s="176"/>
      <c r="D2264" s="178"/>
      <c r="E2264" s="178"/>
    </row>
    <row r="2265" spans="1:5">
      <c r="A2265" s="178"/>
      <c r="B2265" s="181"/>
      <c r="C2265" s="176"/>
      <c r="D2265" s="178"/>
      <c r="E2265" s="178"/>
    </row>
    <row r="2266" spans="1:5">
      <c r="A2266" s="178"/>
      <c r="B2266" s="181"/>
      <c r="C2266" s="176"/>
      <c r="D2266" s="178"/>
      <c r="E2266" s="178"/>
    </row>
    <row r="2267" spans="1:5">
      <c r="A2267" s="178"/>
      <c r="B2267" s="181"/>
      <c r="C2267" s="176"/>
      <c r="D2267" s="178"/>
      <c r="E2267" s="178"/>
    </row>
    <row r="2268" spans="1:5">
      <c r="A2268" s="178"/>
      <c r="B2268" s="181"/>
      <c r="C2268" s="176"/>
      <c r="D2268" s="178"/>
      <c r="E2268" s="178"/>
    </row>
    <row r="2269" spans="1:5">
      <c r="A2269" s="178"/>
      <c r="B2269" s="181"/>
      <c r="C2269" s="176"/>
      <c r="D2269" s="178"/>
      <c r="E2269" s="178"/>
    </row>
    <row r="2270" spans="1:5">
      <c r="A2270" s="178"/>
      <c r="B2270" s="181"/>
      <c r="C2270" s="176"/>
      <c r="D2270" s="178"/>
      <c r="E2270" s="178"/>
    </row>
    <row r="2271" spans="1:5">
      <c r="A2271" s="178"/>
      <c r="B2271" s="181"/>
      <c r="C2271" s="176"/>
      <c r="D2271" s="178"/>
      <c r="E2271" s="178"/>
    </row>
    <row r="2272" spans="1:5">
      <c r="A2272" s="178"/>
      <c r="B2272" s="181"/>
      <c r="C2272" s="176"/>
      <c r="D2272" s="178"/>
      <c r="E2272" s="178"/>
    </row>
    <row r="2273" spans="1:5">
      <c r="A2273" s="178"/>
      <c r="B2273" s="181"/>
      <c r="C2273" s="176"/>
      <c r="D2273" s="178"/>
      <c r="E2273" s="178"/>
    </row>
    <row r="2274" spans="1:5">
      <c r="A2274" s="178"/>
      <c r="B2274" s="181"/>
      <c r="C2274" s="176"/>
      <c r="D2274" s="178"/>
      <c r="E2274" s="178"/>
    </row>
    <row r="2275" spans="1:5">
      <c r="A2275" s="178"/>
      <c r="B2275" s="181"/>
      <c r="C2275" s="176"/>
      <c r="D2275" s="178"/>
      <c r="E2275" s="178"/>
    </row>
    <row r="2276" spans="1:5">
      <c r="A2276" s="178"/>
      <c r="B2276" s="181"/>
      <c r="C2276" s="176"/>
      <c r="D2276" s="178"/>
      <c r="E2276" s="178"/>
    </row>
    <row r="2277" spans="1:5">
      <c r="A2277" s="178"/>
      <c r="B2277" s="181"/>
      <c r="C2277" s="176"/>
      <c r="D2277" s="178"/>
      <c r="E2277" s="178"/>
    </row>
    <row r="2278" spans="1:5">
      <c r="A2278" s="178"/>
      <c r="B2278" s="181"/>
      <c r="C2278" s="176"/>
      <c r="D2278" s="178"/>
      <c r="E2278" s="178"/>
    </row>
    <row r="2279" spans="1:5">
      <c r="A2279" s="178"/>
      <c r="B2279" s="181"/>
      <c r="C2279" s="176"/>
      <c r="D2279" s="178"/>
      <c r="E2279" s="178"/>
    </row>
    <row r="2280" spans="1:5">
      <c r="A2280" s="178"/>
      <c r="B2280" s="181"/>
      <c r="C2280" s="176"/>
      <c r="D2280" s="178"/>
      <c r="E2280" s="178"/>
    </row>
    <row r="2281" spans="1:5">
      <c r="A2281" s="178"/>
      <c r="B2281" s="181"/>
      <c r="C2281" s="176"/>
      <c r="D2281" s="178"/>
      <c r="E2281" s="178"/>
    </row>
    <row r="2282" spans="1:5">
      <c r="A2282" s="178"/>
      <c r="B2282" s="181"/>
      <c r="C2282" s="176"/>
      <c r="D2282" s="178"/>
      <c r="E2282" s="178"/>
    </row>
    <row r="2283" spans="1:5">
      <c r="A2283" s="178"/>
      <c r="B2283" s="181"/>
      <c r="C2283" s="176"/>
      <c r="D2283" s="178"/>
      <c r="E2283" s="178"/>
    </row>
    <row r="2284" spans="1:5">
      <c r="A2284" s="178"/>
      <c r="B2284" s="181"/>
      <c r="C2284" s="176"/>
      <c r="D2284" s="178"/>
      <c r="E2284" s="178"/>
    </row>
    <row r="2285" spans="1:5">
      <c r="A2285" s="178"/>
      <c r="B2285" s="181"/>
      <c r="C2285" s="176"/>
      <c r="D2285" s="178"/>
      <c r="E2285" s="178"/>
    </row>
    <row r="2286" spans="1:5">
      <c r="A2286" s="178"/>
      <c r="B2286" s="181"/>
      <c r="C2286" s="176"/>
      <c r="D2286" s="178"/>
      <c r="E2286" s="178"/>
    </row>
    <row r="2287" spans="1:5">
      <c r="A2287" s="178"/>
      <c r="B2287" s="181"/>
      <c r="C2287" s="176"/>
      <c r="D2287" s="178"/>
      <c r="E2287" s="178"/>
    </row>
    <row r="2288" spans="1:5">
      <c r="A2288" s="178"/>
      <c r="B2288" s="181"/>
      <c r="C2288" s="176"/>
      <c r="D2288" s="178"/>
      <c r="E2288" s="178"/>
    </row>
    <row r="2289" spans="1:5">
      <c r="A2289" s="178"/>
      <c r="B2289" s="181"/>
      <c r="C2289" s="176"/>
      <c r="D2289" s="178"/>
      <c r="E2289" s="178"/>
    </row>
    <row r="2290" spans="1:5">
      <c r="A2290" s="178"/>
      <c r="B2290" s="181"/>
      <c r="C2290" s="176"/>
      <c r="D2290" s="178"/>
      <c r="E2290" s="178"/>
    </row>
    <row r="2291" spans="1:5">
      <c r="A2291" s="178"/>
      <c r="B2291" s="181"/>
      <c r="C2291" s="176"/>
      <c r="D2291" s="178"/>
      <c r="E2291" s="178"/>
    </row>
    <row r="2292" spans="1:5">
      <c r="A2292" s="178"/>
      <c r="B2292" s="181"/>
      <c r="C2292" s="176"/>
      <c r="D2292" s="178"/>
      <c r="E2292" s="178"/>
    </row>
    <row r="2293" spans="1:5">
      <c r="A2293" s="178"/>
      <c r="B2293" s="181"/>
      <c r="C2293" s="176"/>
      <c r="D2293" s="178"/>
      <c r="E2293" s="178"/>
    </row>
    <row r="2294" spans="1:5">
      <c r="A2294" s="178"/>
      <c r="B2294" s="181"/>
      <c r="C2294" s="176"/>
      <c r="D2294" s="178"/>
      <c r="E2294" s="178"/>
    </row>
    <row r="2295" spans="1:5">
      <c r="A2295" s="178"/>
      <c r="B2295" s="181"/>
      <c r="C2295" s="176"/>
      <c r="D2295" s="178"/>
      <c r="E2295" s="178"/>
    </row>
    <row r="2296" spans="1:5">
      <c r="A2296" s="178"/>
      <c r="B2296" s="181"/>
      <c r="C2296" s="176"/>
      <c r="D2296" s="178"/>
      <c r="E2296" s="178"/>
    </row>
    <row r="2297" spans="1:5">
      <c r="A2297" s="178"/>
      <c r="B2297" s="181"/>
      <c r="C2297" s="176"/>
      <c r="D2297" s="178"/>
      <c r="E2297" s="178"/>
    </row>
    <row r="2298" spans="1:5">
      <c r="A2298" s="178"/>
      <c r="B2298" s="181"/>
      <c r="C2298" s="176"/>
      <c r="D2298" s="178"/>
      <c r="E2298" s="178"/>
    </row>
    <row r="2299" spans="1:5">
      <c r="A2299" s="178"/>
      <c r="B2299" s="181"/>
      <c r="C2299" s="176"/>
      <c r="D2299" s="178"/>
      <c r="E2299" s="178"/>
    </row>
    <row r="2300" spans="1:5">
      <c r="A2300" s="178"/>
      <c r="B2300" s="181"/>
      <c r="C2300" s="176"/>
      <c r="D2300" s="178"/>
      <c r="E2300" s="178"/>
    </row>
    <row r="2301" spans="1:5">
      <c r="A2301" s="178"/>
      <c r="B2301" s="181"/>
      <c r="C2301" s="176"/>
      <c r="D2301" s="178"/>
      <c r="E2301" s="178"/>
    </row>
    <row r="2302" spans="1:5">
      <c r="A2302" s="178"/>
      <c r="B2302" s="181"/>
      <c r="C2302" s="176"/>
      <c r="D2302" s="178"/>
      <c r="E2302" s="178"/>
    </row>
    <row r="2303" spans="1:5">
      <c r="A2303" s="178"/>
      <c r="B2303" s="181"/>
      <c r="C2303" s="176"/>
      <c r="D2303" s="178"/>
      <c r="E2303" s="178"/>
    </row>
    <row r="2304" spans="1:5">
      <c r="A2304" s="178"/>
      <c r="B2304" s="181"/>
      <c r="C2304" s="176"/>
      <c r="D2304" s="178"/>
      <c r="E2304" s="178"/>
    </row>
    <row r="2305" spans="1:5">
      <c r="A2305" s="178"/>
      <c r="B2305" s="181"/>
      <c r="C2305" s="176"/>
      <c r="D2305" s="178"/>
      <c r="E2305" s="178"/>
    </row>
    <row r="2306" spans="1:5">
      <c r="A2306" s="178"/>
      <c r="B2306" s="181"/>
      <c r="C2306" s="176"/>
      <c r="D2306" s="178"/>
      <c r="E2306" s="178"/>
    </row>
    <row r="2307" spans="1:5">
      <c r="A2307" s="178"/>
      <c r="B2307" s="181"/>
      <c r="C2307" s="176"/>
      <c r="D2307" s="178"/>
      <c r="E2307" s="178"/>
    </row>
    <row r="2308" spans="1:5">
      <c r="A2308" s="178"/>
      <c r="B2308" s="181"/>
      <c r="C2308" s="176"/>
      <c r="D2308" s="178"/>
      <c r="E2308" s="178"/>
    </row>
    <row r="2309" spans="1:5">
      <c r="A2309" s="178"/>
      <c r="B2309" s="181"/>
      <c r="C2309" s="176"/>
      <c r="D2309" s="178"/>
      <c r="E2309" s="178"/>
    </row>
    <row r="2310" spans="1:5">
      <c r="A2310" s="178"/>
      <c r="B2310" s="181"/>
      <c r="C2310" s="176"/>
      <c r="D2310" s="178"/>
      <c r="E2310" s="178"/>
    </row>
    <row r="2311" spans="1:5">
      <c r="A2311" s="178"/>
      <c r="B2311" s="181"/>
      <c r="C2311" s="176"/>
      <c r="D2311" s="178"/>
      <c r="E2311" s="178"/>
    </row>
    <row r="2312" spans="1:5">
      <c r="A2312" s="178"/>
      <c r="B2312" s="181"/>
      <c r="C2312" s="176"/>
      <c r="D2312" s="178"/>
      <c r="E2312" s="178"/>
    </row>
    <row r="2313" spans="1:5">
      <c r="A2313" s="178"/>
      <c r="B2313" s="181"/>
      <c r="C2313" s="176"/>
      <c r="D2313" s="178"/>
      <c r="E2313" s="178"/>
    </row>
    <row r="2314" spans="1:5">
      <c r="A2314" s="178"/>
      <c r="B2314" s="181"/>
      <c r="C2314" s="176"/>
      <c r="D2314" s="178"/>
      <c r="E2314" s="178"/>
    </row>
    <row r="2315" spans="1:5">
      <c r="A2315" s="178"/>
      <c r="B2315" s="181"/>
      <c r="C2315" s="176"/>
      <c r="D2315" s="178"/>
      <c r="E2315" s="178"/>
    </row>
    <row r="2316" spans="1:5">
      <c r="A2316" s="178"/>
      <c r="B2316" s="181"/>
      <c r="C2316" s="176"/>
      <c r="D2316" s="178"/>
      <c r="E2316" s="178"/>
    </row>
    <row r="2317" spans="1:5">
      <c r="A2317" s="178"/>
      <c r="B2317" s="181"/>
      <c r="C2317" s="176"/>
      <c r="D2317" s="178"/>
      <c r="E2317" s="178"/>
    </row>
    <row r="2318" spans="1:5">
      <c r="A2318" s="178"/>
      <c r="B2318" s="181"/>
      <c r="C2318" s="176"/>
      <c r="D2318" s="178"/>
      <c r="E2318" s="178"/>
    </row>
    <row r="2319" spans="1:5">
      <c r="A2319" s="178"/>
      <c r="B2319" s="181"/>
      <c r="C2319" s="176"/>
      <c r="D2319" s="178"/>
      <c r="E2319" s="178"/>
    </row>
    <row r="2320" spans="1:5">
      <c r="A2320" s="178"/>
      <c r="B2320" s="181"/>
      <c r="C2320" s="176"/>
      <c r="D2320" s="178"/>
      <c r="E2320" s="178"/>
    </row>
    <row r="2321" spans="1:5">
      <c r="A2321" s="178"/>
      <c r="B2321" s="181"/>
      <c r="C2321" s="176"/>
      <c r="D2321" s="178"/>
      <c r="E2321" s="178"/>
    </row>
    <row r="2322" spans="1:5">
      <c r="A2322" s="178"/>
      <c r="B2322" s="181"/>
      <c r="C2322" s="176"/>
      <c r="D2322" s="178"/>
      <c r="E2322" s="178"/>
    </row>
    <row r="2323" spans="1:5">
      <c r="A2323" s="178"/>
      <c r="B2323" s="181"/>
      <c r="C2323" s="176"/>
      <c r="D2323" s="178"/>
      <c r="E2323" s="178"/>
    </row>
    <row r="2324" spans="1:5">
      <c r="A2324" s="178"/>
      <c r="B2324" s="181"/>
      <c r="C2324" s="176"/>
      <c r="D2324" s="178"/>
      <c r="E2324" s="178"/>
    </row>
    <row r="2325" spans="1:5">
      <c r="A2325" s="178"/>
      <c r="B2325" s="181"/>
      <c r="C2325" s="176"/>
      <c r="D2325" s="178"/>
      <c r="E2325" s="178"/>
    </row>
    <row r="2326" spans="1:5">
      <c r="A2326" s="178"/>
      <c r="B2326" s="181"/>
      <c r="C2326" s="176"/>
      <c r="D2326" s="178"/>
      <c r="E2326" s="178"/>
    </row>
    <row r="2327" spans="1:5">
      <c r="A2327" s="178"/>
      <c r="B2327" s="181"/>
      <c r="C2327" s="176"/>
      <c r="D2327" s="178"/>
      <c r="E2327" s="178"/>
    </row>
    <row r="2328" spans="1:5">
      <c r="A2328" s="178"/>
      <c r="B2328" s="181"/>
      <c r="C2328" s="176"/>
      <c r="D2328" s="178"/>
      <c r="E2328" s="178"/>
    </row>
    <row r="2329" spans="1:5">
      <c r="A2329" s="178"/>
      <c r="B2329" s="181"/>
      <c r="C2329" s="176"/>
      <c r="D2329" s="178"/>
      <c r="E2329" s="178"/>
    </row>
    <row r="2330" spans="1:5">
      <c r="A2330" s="178"/>
      <c r="B2330" s="181"/>
      <c r="C2330" s="176"/>
      <c r="D2330" s="178"/>
      <c r="E2330" s="178"/>
    </row>
    <row r="2331" spans="1:5">
      <c r="A2331" s="178"/>
      <c r="B2331" s="181"/>
      <c r="C2331" s="176"/>
      <c r="D2331" s="178"/>
      <c r="E2331" s="178"/>
    </row>
    <row r="2332" spans="1:5">
      <c r="A2332" s="178"/>
      <c r="B2332" s="181"/>
      <c r="C2332" s="176"/>
      <c r="D2332" s="178"/>
      <c r="E2332" s="178"/>
    </row>
    <row r="2333" spans="1:5">
      <c r="A2333" s="178"/>
      <c r="B2333" s="181"/>
      <c r="C2333" s="176"/>
      <c r="D2333" s="178"/>
      <c r="E2333" s="178"/>
    </row>
    <row r="2334" spans="1:5">
      <c r="A2334" s="178"/>
      <c r="B2334" s="181"/>
      <c r="C2334" s="176"/>
      <c r="D2334" s="178"/>
      <c r="E2334" s="178"/>
    </row>
    <row r="2335" spans="1:5">
      <c r="A2335" s="178"/>
      <c r="B2335" s="181"/>
      <c r="C2335" s="176"/>
      <c r="D2335" s="178"/>
      <c r="E2335" s="178"/>
    </row>
    <row r="2336" spans="1:5">
      <c r="A2336" s="178"/>
      <c r="B2336" s="181"/>
      <c r="C2336" s="176"/>
      <c r="D2336" s="178"/>
      <c r="E2336" s="178"/>
    </row>
    <row r="2337" spans="1:5">
      <c r="A2337" s="178"/>
      <c r="B2337" s="181"/>
      <c r="C2337" s="176"/>
      <c r="D2337" s="178"/>
      <c r="E2337" s="178"/>
    </row>
    <row r="2338" spans="1:5">
      <c r="A2338" s="178"/>
      <c r="B2338" s="181"/>
      <c r="C2338" s="176"/>
      <c r="D2338" s="178"/>
      <c r="E2338" s="178"/>
    </row>
    <row r="2339" spans="1:5">
      <c r="A2339" s="178"/>
      <c r="B2339" s="181"/>
      <c r="C2339" s="176"/>
      <c r="D2339" s="178"/>
      <c r="E2339" s="178"/>
    </row>
    <row r="2340" spans="1:5">
      <c r="A2340" s="178"/>
      <c r="B2340" s="181"/>
      <c r="C2340" s="176"/>
      <c r="D2340" s="178"/>
      <c r="E2340" s="178"/>
    </row>
    <row r="2341" spans="1:5">
      <c r="A2341" s="178"/>
      <c r="B2341" s="181"/>
      <c r="C2341" s="176"/>
      <c r="D2341" s="178"/>
      <c r="E2341" s="178"/>
    </row>
    <row r="2342" spans="1:5">
      <c r="A2342" s="178"/>
      <c r="B2342" s="181"/>
      <c r="C2342" s="176"/>
      <c r="D2342" s="178"/>
      <c r="E2342" s="178"/>
    </row>
    <row r="2343" spans="1:5">
      <c r="A2343" s="178"/>
      <c r="B2343" s="181"/>
      <c r="C2343" s="176"/>
      <c r="D2343" s="178"/>
      <c r="E2343" s="178"/>
    </row>
    <row r="2344" spans="1:5">
      <c r="A2344" s="178"/>
      <c r="B2344" s="181"/>
      <c r="C2344" s="176"/>
      <c r="D2344" s="178"/>
      <c r="E2344" s="178"/>
    </row>
    <row r="2345" spans="1:5">
      <c r="A2345" s="178"/>
      <c r="B2345" s="181"/>
      <c r="C2345" s="176"/>
      <c r="D2345" s="178"/>
      <c r="E2345" s="178"/>
    </row>
    <row r="2346" spans="1:5">
      <c r="A2346" s="178"/>
      <c r="B2346" s="181"/>
      <c r="C2346" s="176"/>
      <c r="D2346" s="178"/>
      <c r="E2346" s="178"/>
    </row>
    <row r="2347" spans="1:5">
      <c r="A2347" s="178"/>
      <c r="B2347" s="181"/>
      <c r="C2347" s="176"/>
      <c r="D2347" s="178"/>
      <c r="E2347" s="178"/>
    </row>
    <row r="2348" spans="1:5">
      <c r="A2348" s="178"/>
      <c r="B2348" s="181"/>
      <c r="C2348" s="176"/>
      <c r="D2348" s="178"/>
      <c r="E2348" s="178"/>
    </row>
    <row r="2349" spans="1:5">
      <c r="A2349" s="178"/>
      <c r="B2349" s="181"/>
      <c r="C2349" s="176"/>
      <c r="D2349" s="178"/>
      <c r="E2349" s="178"/>
    </row>
    <row r="2350" spans="1:5">
      <c r="A2350" s="178"/>
      <c r="B2350" s="181"/>
      <c r="C2350" s="176"/>
      <c r="D2350" s="178"/>
      <c r="E2350" s="178"/>
    </row>
    <row r="2351" spans="1:5">
      <c r="A2351" s="178"/>
      <c r="B2351" s="181"/>
      <c r="C2351" s="176"/>
      <c r="D2351" s="178"/>
      <c r="E2351" s="178"/>
    </row>
    <row r="2352" spans="1:5">
      <c r="A2352" s="178"/>
      <c r="B2352" s="181"/>
      <c r="C2352" s="176"/>
      <c r="D2352" s="178"/>
      <c r="E2352" s="178"/>
    </row>
    <row r="2353" spans="1:5">
      <c r="A2353" s="178"/>
      <c r="B2353" s="181"/>
      <c r="C2353" s="176"/>
      <c r="D2353" s="178"/>
      <c r="E2353" s="178"/>
    </row>
    <row r="2354" spans="1:5">
      <c r="A2354" s="178"/>
      <c r="B2354" s="181"/>
      <c r="C2354" s="176"/>
      <c r="D2354" s="178"/>
      <c r="E2354" s="178"/>
    </row>
    <row r="2355" spans="1:5">
      <c r="A2355" s="178"/>
      <c r="B2355" s="181"/>
      <c r="C2355" s="176"/>
      <c r="D2355" s="178"/>
      <c r="E2355" s="178"/>
    </row>
    <row r="2356" spans="1:5">
      <c r="A2356" s="178"/>
      <c r="B2356" s="181"/>
      <c r="C2356" s="176"/>
      <c r="D2356" s="178"/>
      <c r="E2356" s="178"/>
    </row>
    <row r="2357" spans="1:5">
      <c r="A2357" s="178"/>
      <c r="B2357" s="181"/>
      <c r="C2357" s="176"/>
      <c r="D2357" s="178"/>
      <c r="E2357" s="178"/>
    </row>
    <row r="2358" spans="1:5">
      <c r="A2358" s="178"/>
      <c r="B2358" s="181"/>
      <c r="C2358" s="176"/>
      <c r="D2358" s="178"/>
      <c r="E2358" s="178"/>
    </row>
    <row r="2359" spans="1:5">
      <c r="A2359" s="178"/>
      <c r="B2359" s="181"/>
      <c r="C2359" s="176"/>
      <c r="D2359" s="178"/>
      <c r="E2359" s="178"/>
    </row>
    <row r="2360" spans="1:5">
      <c r="A2360" s="178"/>
      <c r="B2360" s="181"/>
      <c r="C2360" s="176"/>
      <c r="D2360" s="178"/>
      <c r="E2360" s="178"/>
    </row>
    <row r="2361" spans="1:5">
      <c r="A2361" s="178"/>
      <c r="B2361" s="181"/>
      <c r="C2361" s="176"/>
      <c r="D2361" s="178"/>
      <c r="E2361" s="178"/>
    </row>
    <row r="2362" spans="1:5">
      <c r="A2362" s="178"/>
      <c r="B2362" s="181"/>
      <c r="C2362" s="176"/>
      <c r="D2362" s="178"/>
      <c r="E2362" s="178"/>
    </row>
    <row r="2363" spans="1:5">
      <c r="A2363" s="178"/>
      <c r="B2363" s="181"/>
      <c r="C2363" s="176"/>
      <c r="D2363" s="178"/>
      <c r="E2363" s="178"/>
    </row>
    <row r="2364" spans="1:5">
      <c r="A2364" s="178"/>
      <c r="B2364" s="181"/>
      <c r="C2364" s="176"/>
      <c r="D2364" s="178"/>
      <c r="E2364" s="178"/>
    </row>
    <row r="2365" spans="1:5">
      <c r="A2365" s="178"/>
      <c r="B2365" s="181"/>
      <c r="C2365" s="176"/>
      <c r="D2365" s="178"/>
      <c r="E2365" s="178"/>
    </row>
    <row r="2366" spans="1:5">
      <c r="A2366" s="178"/>
      <c r="B2366" s="181"/>
      <c r="C2366" s="176"/>
      <c r="D2366" s="178"/>
      <c r="E2366" s="178"/>
    </row>
    <row r="2367" spans="1:5">
      <c r="A2367" s="178"/>
      <c r="B2367" s="181"/>
      <c r="C2367" s="176"/>
      <c r="D2367" s="178"/>
      <c r="E2367" s="178"/>
    </row>
    <row r="2368" spans="1:5">
      <c r="A2368" s="178"/>
      <c r="B2368" s="181"/>
      <c r="C2368" s="176"/>
      <c r="D2368" s="178"/>
      <c r="E2368" s="178"/>
    </row>
    <row r="2369" spans="1:5">
      <c r="A2369" s="178"/>
      <c r="B2369" s="181"/>
      <c r="C2369" s="176"/>
      <c r="D2369" s="178"/>
      <c r="E2369" s="178"/>
    </row>
    <row r="2370" spans="1:5">
      <c r="A2370" s="178"/>
      <c r="B2370" s="181"/>
      <c r="C2370" s="176"/>
      <c r="D2370" s="178"/>
      <c r="E2370" s="178"/>
    </row>
    <row r="2371" spans="1:5">
      <c r="A2371" s="178"/>
      <c r="B2371" s="181"/>
      <c r="C2371" s="176"/>
      <c r="D2371" s="178"/>
      <c r="E2371" s="178"/>
    </row>
    <row r="2372" spans="1:5">
      <c r="A2372" s="178"/>
      <c r="B2372" s="181"/>
      <c r="C2372" s="176"/>
      <c r="D2372" s="178"/>
      <c r="E2372" s="178"/>
    </row>
    <row r="2373" spans="1:5">
      <c r="A2373" s="178"/>
      <c r="B2373" s="181"/>
      <c r="C2373" s="176"/>
      <c r="D2373" s="178"/>
      <c r="E2373" s="178"/>
    </row>
    <row r="2374" spans="1:5">
      <c r="A2374" s="178"/>
      <c r="B2374" s="181"/>
      <c r="C2374" s="176"/>
      <c r="D2374" s="178"/>
      <c r="E2374" s="178"/>
    </row>
    <row r="2375" spans="1:5">
      <c r="A2375" s="178"/>
      <c r="B2375" s="181"/>
      <c r="C2375" s="176"/>
      <c r="D2375" s="178"/>
      <c r="E2375" s="178"/>
    </row>
    <row r="2376" spans="1:5">
      <c r="A2376" s="178"/>
      <c r="B2376" s="181"/>
      <c r="C2376" s="176"/>
      <c r="D2376" s="178"/>
      <c r="E2376" s="178"/>
    </row>
    <row r="2377" spans="1:5">
      <c r="A2377" s="178"/>
      <c r="B2377" s="181"/>
      <c r="C2377" s="176"/>
      <c r="D2377" s="178"/>
      <c r="E2377" s="178"/>
    </row>
    <row r="2378" spans="1:5">
      <c r="A2378" s="178"/>
      <c r="B2378" s="181"/>
      <c r="C2378" s="176"/>
      <c r="D2378" s="178"/>
      <c r="E2378" s="178"/>
    </row>
    <row r="2379" spans="1:5">
      <c r="A2379" s="178"/>
      <c r="B2379" s="181"/>
      <c r="C2379" s="176"/>
      <c r="D2379" s="178"/>
      <c r="E2379" s="178"/>
    </row>
    <row r="2380" spans="1:5">
      <c r="A2380" s="178"/>
      <c r="B2380" s="181"/>
      <c r="C2380" s="176"/>
      <c r="D2380" s="178"/>
      <c r="E2380" s="178"/>
    </row>
    <row r="2381" spans="1:5">
      <c r="A2381" s="178"/>
      <c r="B2381" s="181"/>
      <c r="C2381" s="176"/>
      <c r="D2381" s="178"/>
      <c r="E2381" s="178"/>
    </row>
    <row r="2382" spans="1:5">
      <c r="A2382" s="178"/>
      <c r="B2382" s="181"/>
      <c r="C2382" s="176"/>
      <c r="D2382" s="178"/>
      <c r="E2382" s="178"/>
    </row>
    <row r="2383" spans="1:5">
      <c r="A2383" s="178"/>
      <c r="B2383" s="181"/>
      <c r="C2383" s="176"/>
      <c r="D2383" s="178"/>
      <c r="E2383" s="178"/>
    </row>
    <row r="2384" spans="1:5">
      <c r="A2384" s="178"/>
      <c r="B2384" s="181"/>
      <c r="C2384" s="176"/>
      <c r="D2384" s="178"/>
      <c r="E2384" s="178"/>
    </row>
    <row r="2385" spans="1:5">
      <c r="A2385" s="178"/>
      <c r="B2385" s="181"/>
      <c r="C2385" s="176"/>
      <c r="D2385" s="178"/>
      <c r="E2385" s="178"/>
    </row>
    <row r="2386" spans="1:5">
      <c r="A2386" s="178"/>
      <c r="B2386" s="181"/>
      <c r="C2386" s="176"/>
      <c r="D2386" s="178"/>
      <c r="E2386" s="178"/>
    </row>
    <row r="2387" spans="1:5">
      <c r="A2387" s="178"/>
      <c r="B2387" s="181"/>
      <c r="C2387" s="176"/>
      <c r="D2387" s="178"/>
      <c r="E2387" s="178"/>
    </row>
    <row r="2388" spans="1:5">
      <c r="A2388" s="178"/>
      <c r="B2388" s="181"/>
      <c r="C2388" s="176"/>
      <c r="D2388" s="178"/>
      <c r="E2388" s="178"/>
    </row>
    <row r="2389" spans="1:5">
      <c r="A2389" s="178"/>
      <c r="B2389" s="181"/>
      <c r="C2389" s="176"/>
      <c r="D2389" s="178"/>
      <c r="E2389" s="178"/>
    </row>
    <row r="2390" spans="1:5">
      <c r="A2390" s="178"/>
      <c r="B2390" s="181"/>
      <c r="C2390" s="176"/>
      <c r="D2390" s="178"/>
      <c r="E2390" s="178"/>
    </row>
    <row r="2391" spans="1:5">
      <c r="A2391" s="178"/>
      <c r="B2391" s="181"/>
      <c r="C2391" s="176"/>
      <c r="D2391" s="178"/>
      <c r="E2391" s="178"/>
    </row>
    <row r="2392" spans="1:5">
      <c r="A2392" s="178"/>
      <c r="B2392" s="181"/>
      <c r="C2392" s="176"/>
      <c r="D2392" s="178"/>
      <c r="E2392" s="178"/>
    </row>
    <row r="2393" spans="1:5">
      <c r="A2393" s="178"/>
      <c r="B2393" s="181"/>
      <c r="C2393" s="176"/>
      <c r="D2393" s="178"/>
      <c r="E2393" s="178"/>
    </row>
    <row r="2394" spans="1:5">
      <c r="A2394" s="178"/>
      <c r="B2394" s="181"/>
      <c r="C2394" s="176"/>
      <c r="D2394" s="178"/>
      <c r="E2394" s="178"/>
    </row>
    <row r="2395" spans="1:5">
      <c r="A2395" s="178"/>
      <c r="B2395" s="181"/>
      <c r="C2395" s="176"/>
      <c r="D2395" s="178"/>
      <c r="E2395" s="178"/>
    </row>
    <row r="2396" spans="1:5">
      <c r="A2396" s="178"/>
      <c r="B2396" s="181"/>
      <c r="C2396" s="176"/>
      <c r="D2396" s="178"/>
      <c r="E2396" s="178"/>
    </row>
    <row r="2397" spans="1:5">
      <c r="A2397" s="178"/>
      <c r="B2397" s="181"/>
      <c r="C2397" s="176"/>
      <c r="D2397" s="178"/>
      <c r="E2397" s="178"/>
    </row>
    <row r="2398" spans="1:5">
      <c r="A2398" s="178"/>
      <c r="B2398" s="181"/>
      <c r="C2398" s="176"/>
      <c r="D2398" s="178"/>
      <c r="E2398" s="178"/>
    </row>
    <row r="2399" spans="1:5">
      <c r="A2399" s="178"/>
      <c r="B2399" s="181"/>
      <c r="C2399" s="176"/>
      <c r="D2399" s="178"/>
      <c r="E2399" s="178"/>
    </row>
    <row r="2400" spans="1:5">
      <c r="A2400" s="178"/>
      <c r="B2400" s="181"/>
      <c r="C2400" s="176"/>
      <c r="D2400" s="178"/>
      <c r="E2400" s="178"/>
    </row>
    <row r="2401" spans="1:5">
      <c r="A2401" s="178"/>
      <c r="B2401" s="181"/>
      <c r="C2401" s="176"/>
      <c r="D2401" s="178"/>
      <c r="E2401" s="178"/>
    </row>
    <row r="2402" spans="1:5">
      <c r="A2402" s="178"/>
      <c r="B2402" s="181"/>
      <c r="C2402" s="176"/>
      <c r="D2402" s="178"/>
      <c r="E2402" s="178"/>
    </row>
    <row r="2403" spans="1:5">
      <c r="A2403" s="178"/>
      <c r="B2403" s="181"/>
      <c r="C2403" s="176"/>
      <c r="D2403" s="178"/>
      <c r="E2403" s="178"/>
    </row>
    <row r="2404" spans="1:5">
      <c r="A2404" s="178"/>
      <c r="B2404" s="181"/>
      <c r="C2404" s="176"/>
      <c r="D2404" s="178"/>
      <c r="E2404" s="178"/>
    </row>
    <row r="2405" spans="1:5">
      <c r="A2405" s="178"/>
      <c r="B2405" s="181"/>
      <c r="C2405" s="176"/>
      <c r="D2405" s="178"/>
      <c r="E2405" s="178"/>
    </row>
    <row r="2406" spans="1:5">
      <c r="A2406" s="178"/>
      <c r="B2406" s="181"/>
      <c r="C2406" s="176"/>
      <c r="D2406" s="178"/>
      <c r="E2406" s="178"/>
    </row>
    <row r="2407" spans="1:5">
      <c r="A2407" s="178"/>
      <c r="B2407" s="181"/>
      <c r="C2407" s="176"/>
      <c r="D2407" s="178"/>
      <c r="E2407" s="178"/>
    </row>
    <row r="2408" spans="1:5">
      <c r="A2408" s="178"/>
      <c r="B2408" s="181"/>
      <c r="C2408" s="176"/>
      <c r="D2408" s="178"/>
      <c r="E2408" s="178"/>
    </row>
    <row r="2409" spans="1:5">
      <c r="A2409" s="178"/>
      <c r="B2409" s="181"/>
      <c r="C2409" s="176"/>
      <c r="D2409" s="178"/>
      <c r="E2409" s="178"/>
    </row>
    <row r="2410" spans="1:5">
      <c r="A2410" s="178"/>
      <c r="B2410" s="181"/>
      <c r="C2410" s="176"/>
      <c r="D2410" s="178"/>
      <c r="E2410" s="178"/>
    </row>
    <row r="2411" spans="1:5">
      <c r="A2411" s="178"/>
      <c r="B2411" s="181"/>
      <c r="C2411" s="176"/>
      <c r="D2411" s="178"/>
      <c r="E2411" s="178"/>
    </row>
    <row r="2412" spans="1:5">
      <c r="A2412" s="178"/>
      <c r="B2412" s="181"/>
      <c r="C2412" s="176"/>
      <c r="D2412" s="178"/>
      <c r="E2412" s="178"/>
    </row>
    <row r="2413" spans="1:5">
      <c r="A2413" s="178"/>
      <c r="B2413" s="181"/>
      <c r="C2413" s="176"/>
      <c r="D2413" s="178"/>
      <c r="E2413" s="178"/>
    </row>
    <row r="2414" spans="1:5">
      <c r="A2414" s="178"/>
      <c r="B2414" s="181"/>
      <c r="C2414" s="176"/>
      <c r="D2414" s="178"/>
      <c r="E2414" s="178"/>
    </row>
    <row r="2415" spans="1:5">
      <c r="A2415" s="178"/>
      <c r="B2415" s="181"/>
      <c r="C2415" s="176"/>
      <c r="D2415" s="178"/>
      <c r="E2415" s="178"/>
    </row>
    <row r="2416" spans="1:5">
      <c r="A2416" s="178"/>
      <c r="B2416" s="181"/>
      <c r="C2416" s="176"/>
      <c r="D2416" s="178"/>
      <c r="E2416" s="178"/>
    </row>
    <row r="2417" spans="1:5">
      <c r="A2417" s="178"/>
      <c r="B2417" s="181"/>
      <c r="C2417" s="176"/>
      <c r="D2417" s="178"/>
      <c r="E2417" s="178"/>
    </row>
    <row r="2418" spans="1:5">
      <c r="A2418" s="178"/>
      <c r="B2418" s="181"/>
      <c r="C2418" s="176"/>
      <c r="D2418" s="178"/>
      <c r="E2418" s="178"/>
    </row>
    <row r="2419" spans="1:5">
      <c r="A2419" s="178"/>
      <c r="B2419" s="181"/>
      <c r="C2419" s="176"/>
      <c r="D2419" s="178"/>
      <c r="E2419" s="178"/>
    </row>
    <row r="2420" spans="1:5">
      <c r="A2420" s="178"/>
      <c r="B2420" s="181"/>
      <c r="C2420" s="176"/>
      <c r="D2420" s="178"/>
      <c r="E2420" s="178"/>
    </row>
    <row r="2421" spans="1:5">
      <c r="A2421" s="178"/>
      <c r="B2421" s="181"/>
      <c r="C2421" s="176"/>
      <c r="D2421" s="178"/>
      <c r="E2421" s="178"/>
    </row>
    <row r="2422" spans="1:5">
      <c r="A2422" s="178"/>
      <c r="B2422" s="181"/>
      <c r="C2422" s="176"/>
      <c r="D2422" s="178"/>
      <c r="E2422" s="178"/>
    </row>
    <row r="2423" spans="1:5">
      <c r="A2423" s="178"/>
      <c r="B2423" s="181"/>
      <c r="C2423" s="176"/>
      <c r="D2423" s="178"/>
      <c r="E2423" s="178"/>
    </row>
    <row r="2424" spans="1:5">
      <c r="A2424" s="178"/>
      <c r="B2424" s="181"/>
      <c r="C2424" s="176"/>
      <c r="D2424" s="178"/>
      <c r="E2424" s="178"/>
    </row>
    <row r="2425" spans="1:5">
      <c r="A2425" s="178"/>
      <c r="B2425" s="181"/>
      <c r="C2425" s="176"/>
      <c r="D2425" s="178"/>
      <c r="E2425" s="178"/>
    </row>
    <row r="2426" spans="1:5">
      <c r="A2426" s="178"/>
      <c r="B2426" s="181"/>
      <c r="C2426" s="176"/>
      <c r="D2426" s="178"/>
      <c r="E2426" s="178"/>
    </row>
    <row r="2427" spans="1:5">
      <c r="A2427" s="178"/>
      <c r="B2427" s="181"/>
      <c r="C2427" s="176"/>
      <c r="D2427" s="178"/>
      <c r="E2427" s="178"/>
    </row>
    <row r="2428" spans="1:5">
      <c r="A2428" s="178"/>
      <c r="B2428" s="181"/>
      <c r="C2428" s="176"/>
      <c r="D2428" s="178"/>
      <c r="E2428" s="178"/>
    </row>
    <row r="2429" spans="1:5">
      <c r="A2429" s="178"/>
      <c r="B2429" s="181"/>
      <c r="C2429" s="176"/>
      <c r="D2429" s="178"/>
      <c r="E2429" s="178"/>
    </row>
    <row r="2430" spans="1:5">
      <c r="A2430" s="178"/>
      <c r="B2430" s="181"/>
      <c r="C2430" s="176"/>
      <c r="D2430" s="178"/>
      <c r="E2430" s="178"/>
    </row>
    <row r="2431" spans="1:5">
      <c r="A2431" s="178"/>
      <c r="B2431" s="181"/>
      <c r="C2431" s="176"/>
      <c r="D2431" s="178"/>
      <c r="E2431" s="178"/>
    </row>
    <row r="2432" spans="1:5">
      <c r="A2432" s="178"/>
      <c r="B2432" s="181"/>
      <c r="C2432" s="176"/>
      <c r="D2432" s="178"/>
      <c r="E2432" s="178"/>
    </row>
    <row r="2433" spans="1:5">
      <c r="A2433" s="178"/>
      <c r="B2433" s="181"/>
      <c r="C2433" s="176"/>
      <c r="D2433" s="178"/>
      <c r="E2433" s="178"/>
    </row>
    <row r="2434" spans="1:5">
      <c r="A2434" s="178"/>
      <c r="B2434" s="181"/>
      <c r="C2434" s="176"/>
      <c r="D2434" s="178"/>
      <c r="E2434" s="178"/>
    </row>
    <row r="2435" spans="1:5">
      <c r="A2435" s="178"/>
      <c r="B2435" s="181"/>
      <c r="C2435" s="176"/>
      <c r="D2435" s="178"/>
      <c r="E2435" s="178"/>
    </row>
    <row r="2436" spans="1:5">
      <c r="A2436" s="178"/>
      <c r="B2436" s="181"/>
      <c r="C2436" s="176"/>
      <c r="D2436" s="178"/>
      <c r="E2436" s="178"/>
    </row>
    <row r="2437" spans="1:5">
      <c r="A2437" s="178"/>
      <c r="B2437" s="181"/>
      <c r="C2437" s="176"/>
      <c r="D2437" s="178"/>
      <c r="E2437" s="178"/>
    </row>
    <row r="2438" spans="1:5">
      <c r="A2438" s="178"/>
      <c r="B2438" s="181"/>
      <c r="C2438" s="176"/>
      <c r="D2438" s="178"/>
      <c r="E2438" s="178"/>
    </row>
    <row r="2439" spans="1:5">
      <c r="A2439" s="178"/>
      <c r="B2439" s="181"/>
      <c r="C2439" s="176"/>
      <c r="D2439" s="178"/>
      <c r="E2439" s="178"/>
    </row>
    <row r="2440" spans="1:5">
      <c r="A2440" s="178"/>
      <c r="B2440" s="181"/>
      <c r="C2440" s="176"/>
      <c r="D2440" s="178"/>
      <c r="E2440" s="178"/>
    </row>
    <row r="2441" spans="1:5">
      <c r="A2441" s="178"/>
      <c r="B2441" s="181"/>
      <c r="C2441" s="176"/>
      <c r="D2441" s="178"/>
      <c r="E2441" s="178"/>
    </row>
    <row r="2442" spans="1:5">
      <c r="A2442" s="178"/>
      <c r="B2442" s="181"/>
      <c r="C2442" s="176"/>
      <c r="D2442" s="178"/>
      <c r="E2442" s="178"/>
    </row>
    <row r="2443" spans="1:5">
      <c r="A2443" s="178"/>
      <c r="B2443" s="181"/>
      <c r="C2443" s="176"/>
      <c r="D2443" s="178"/>
      <c r="E2443" s="178"/>
    </row>
    <row r="2444" spans="1:5">
      <c r="A2444" s="178"/>
      <c r="B2444" s="181"/>
      <c r="C2444" s="176"/>
      <c r="D2444" s="178"/>
      <c r="E2444" s="178"/>
    </row>
    <row r="2445" spans="1:5">
      <c r="A2445" s="178"/>
      <c r="B2445" s="181"/>
      <c r="C2445" s="176"/>
      <c r="D2445" s="178"/>
      <c r="E2445" s="178"/>
    </row>
    <row r="2446" spans="1:5">
      <c r="A2446" s="178"/>
      <c r="B2446" s="181"/>
      <c r="C2446" s="176"/>
      <c r="D2446" s="178"/>
      <c r="E2446" s="178"/>
    </row>
    <row r="2447" spans="1:5">
      <c r="A2447" s="178"/>
      <c r="B2447" s="181"/>
      <c r="C2447" s="176"/>
      <c r="D2447" s="178"/>
      <c r="E2447" s="178"/>
    </row>
    <row r="2448" spans="1:5">
      <c r="A2448" s="178"/>
      <c r="B2448" s="181"/>
      <c r="C2448" s="176"/>
      <c r="D2448" s="178"/>
      <c r="E2448" s="178"/>
    </row>
    <row r="2449" spans="1:5">
      <c r="A2449" s="178"/>
      <c r="B2449" s="181"/>
      <c r="C2449" s="176"/>
      <c r="D2449" s="178"/>
      <c r="E2449" s="178"/>
    </row>
    <row r="2450" spans="1:5">
      <c r="A2450" s="178"/>
      <c r="B2450" s="181"/>
      <c r="C2450" s="176"/>
      <c r="D2450" s="178"/>
      <c r="E2450" s="178"/>
    </row>
    <row r="2451" spans="1:5">
      <c r="A2451" s="178"/>
      <c r="B2451" s="181"/>
      <c r="C2451" s="176"/>
      <c r="D2451" s="178"/>
      <c r="E2451" s="178"/>
    </row>
    <row r="2452" spans="1:5">
      <c r="A2452" s="178"/>
      <c r="B2452" s="181"/>
      <c r="C2452" s="176"/>
      <c r="D2452" s="178"/>
      <c r="E2452" s="178"/>
    </row>
    <row r="2453" spans="1:5">
      <c r="A2453" s="178"/>
      <c r="B2453" s="181"/>
      <c r="C2453" s="176"/>
      <c r="D2453" s="178"/>
      <c r="E2453" s="178"/>
    </row>
    <row r="2454" spans="1:5">
      <c r="A2454" s="178"/>
      <c r="B2454" s="181"/>
      <c r="C2454" s="176"/>
      <c r="D2454" s="178"/>
      <c r="E2454" s="178"/>
    </row>
    <row r="2455" spans="1:5">
      <c r="A2455" s="178"/>
      <c r="B2455" s="181"/>
      <c r="C2455" s="176"/>
      <c r="D2455" s="178"/>
      <c r="E2455" s="178"/>
    </row>
    <row r="2456" spans="1:5">
      <c r="A2456" s="178"/>
      <c r="B2456" s="181"/>
      <c r="C2456" s="176"/>
      <c r="D2456" s="178"/>
      <c r="E2456" s="178"/>
    </row>
    <row r="2457" spans="1:5">
      <c r="A2457" s="178"/>
      <c r="B2457" s="181"/>
      <c r="C2457" s="176"/>
      <c r="D2457" s="178"/>
      <c r="E2457" s="178"/>
    </row>
    <row r="2458" spans="1:5">
      <c r="A2458" s="178"/>
      <c r="B2458" s="181"/>
      <c r="C2458" s="176"/>
      <c r="D2458" s="178"/>
      <c r="E2458" s="178"/>
    </row>
    <row r="2459" spans="1:5">
      <c r="A2459" s="178"/>
      <c r="B2459" s="181"/>
      <c r="C2459" s="176"/>
      <c r="D2459" s="178"/>
      <c r="E2459" s="178"/>
    </row>
    <row r="2460" spans="1:5">
      <c r="A2460" s="178"/>
      <c r="B2460" s="181"/>
      <c r="C2460" s="176"/>
      <c r="D2460" s="178"/>
      <c r="E2460" s="178"/>
    </row>
    <row r="2461" spans="1:5">
      <c r="A2461" s="178"/>
      <c r="B2461" s="181"/>
      <c r="C2461" s="176"/>
      <c r="D2461" s="178"/>
      <c r="E2461" s="178"/>
    </row>
    <row r="2462" spans="1:5">
      <c r="A2462" s="178"/>
      <c r="B2462" s="181"/>
      <c r="C2462" s="176"/>
      <c r="D2462" s="178"/>
      <c r="E2462" s="178"/>
    </row>
    <row r="2463" spans="1:5">
      <c r="A2463" s="178"/>
      <c r="B2463" s="181"/>
      <c r="C2463" s="176"/>
      <c r="D2463" s="178"/>
      <c r="E2463" s="178"/>
    </row>
    <row r="2464" spans="1:5">
      <c r="A2464" s="178"/>
      <c r="B2464" s="181"/>
      <c r="C2464" s="176"/>
      <c r="D2464" s="178"/>
      <c r="E2464" s="178"/>
    </row>
    <row r="2465" spans="1:5">
      <c r="A2465" s="178"/>
      <c r="B2465" s="181"/>
      <c r="C2465" s="176"/>
      <c r="D2465" s="178"/>
      <c r="E2465" s="178"/>
    </row>
    <row r="2466" spans="1:5">
      <c r="A2466" s="178"/>
      <c r="B2466" s="181"/>
      <c r="C2466" s="176"/>
      <c r="D2466" s="178"/>
      <c r="E2466" s="178"/>
    </row>
    <row r="2467" spans="1:5">
      <c r="A2467" s="178"/>
      <c r="B2467" s="181"/>
      <c r="C2467" s="176"/>
      <c r="D2467" s="178"/>
      <c r="E2467" s="178"/>
    </row>
    <row r="2468" spans="1:5">
      <c r="A2468" s="178"/>
      <c r="B2468" s="181"/>
      <c r="C2468" s="176"/>
      <c r="D2468" s="178"/>
      <c r="E2468" s="178"/>
    </row>
    <row r="2469" spans="1:5">
      <c r="A2469" s="178"/>
      <c r="B2469" s="181"/>
      <c r="C2469" s="176"/>
      <c r="D2469" s="178"/>
      <c r="E2469" s="178"/>
    </row>
    <row r="2470" spans="1:5">
      <c r="A2470" s="178"/>
      <c r="B2470" s="181"/>
      <c r="C2470" s="176"/>
      <c r="D2470" s="178"/>
      <c r="E2470" s="178"/>
    </row>
    <row r="2471" spans="1:5">
      <c r="A2471" s="178"/>
      <c r="B2471" s="181"/>
      <c r="C2471" s="176"/>
      <c r="D2471" s="178"/>
      <c r="E2471" s="178"/>
    </row>
    <row r="2472" spans="1:5">
      <c r="A2472" s="178"/>
      <c r="B2472" s="181"/>
      <c r="C2472" s="176"/>
      <c r="D2472" s="178"/>
      <c r="E2472" s="178"/>
    </row>
    <row r="2473" spans="1:5">
      <c r="A2473" s="178"/>
      <c r="B2473" s="181"/>
      <c r="C2473" s="176"/>
      <c r="D2473" s="178"/>
      <c r="E2473" s="178"/>
    </row>
    <row r="2474" spans="1:5">
      <c r="A2474" s="178"/>
      <c r="B2474" s="181"/>
      <c r="C2474" s="176"/>
      <c r="D2474" s="178"/>
      <c r="E2474" s="178"/>
    </row>
    <row r="2475" spans="1:5">
      <c r="A2475" s="178"/>
      <c r="B2475" s="181"/>
      <c r="C2475" s="176"/>
      <c r="D2475" s="178"/>
      <c r="E2475" s="178"/>
    </row>
    <row r="2476" spans="1:5">
      <c r="A2476" s="178"/>
      <c r="B2476" s="181"/>
      <c r="C2476" s="176"/>
      <c r="D2476" s="178"/>
      <c r="E2476" s="178"/>
    </row>
    <row r="2477" spans="1:5">
      <c r="A2477" s="178"/>
      <c r="B2477" s="181"/>
      <c r="C2477" s="176"/>
      <c r="D2477" s="178"/>
      <c r="E2477" s="178"/>
    </row>
    <row r="2478" spans="1:5">
      <c r="A2478" s="178"/>
      <c r="B2478" s="181"/>
      <c r="C2478" s="176"/>
      <c r="D2478" s="178"/>
      <c r="E2478" s="178"/>
    </row>
    <row r="2479" spans="1:5">
      <c r="A2479" s="178"/>
      <c r="B2479" s="181"/>
      <c r="C2479" s="176"/>
      <c r="D2479" s="178"/>
      <c r="E2479" s="178"/>
    </row>
    <row r="2480" spans="1:5">
      <c r="A2480" s="178"/>
      <c r="B2480" s="181"/>
      <c r="C2480" s="176"/>
      <c r="D2480" s="178"/>
      <c r="E2480" s="178"/>
    </row>
    <row r="2481" spans="1:5">
      <c r="A2481" s="178"/>
      <c r="B2481" s="181"/>
      <c r="C2481" s="176"/>
      <c r="D2481" s="178"/>
      <c r="E2481" s="178"/>
    </row>
    <row r="2482" spans="1:5">
      <c r="A2482" s="178"/>
      <c r="B2482" s="181"/>
      <c r="C2482" s="176"/>
      <c r="D2482" s="178"/>
      <c r="E2482" s="178"/>
    </row>
    <row r="2483" spans="1:5">
      <c r="A2483" s="178"/>
      <c r="B2483" s="181"/>
      <c r="C2483" s="176"/>
      <c r="D2483" s="178"/>
      <c r="E2483" s="178"/>
    </row>
    <row r="2484" spans="1:5">
      <c r="A2484" s="178"/>
      <c r="B2484" s="181"/>
      <c r="C2484" s="176"/>
      <c r="D2484" s="178"/>
      <c r="E2484" s="178"/>
    </row>
    <row r="2485" spans="1:5">
      <c r="A2485" s="178"/>
      <c r="B2485" s="181"/>
      <c r="C2485" s="176"/>
      <c r="D2485" s="178"/>
      <c r="E2485" s="178"/>
    </row>
    <row r="2486" spans="1:5">
      <c r="A2486" s="178"/>
      <c r="B2486" s="181"/>
      <c r="C2486" s="176"/>
      <c r="D2486" s="178"/>
      <c r="E2486" s="178"/>
    </row>
    <row r="2487" spans="1:5">
      <c r="A2487" s="178"/>
      <c r="B2487" s="181"/>
      <c r="C2487" s="176"/>
      <c r="D2487" s="178"/>
      <c r="E2487" s="178"/>
    </row>
    <row r="2488" spans="1:5">
      <c r="A2488" s="178"/>
      <c r="B2488" s="181"/>
      <c r="C2488" s="176"/>
      <c r="D2488" s="178"/>
      <c r="E2488" s="178"/>
    </row>
    <row r="2489" spans="1:5">
      <c r="A2489" s="178"/>
      <c r="B2489" s="181"/>
      <c r="C2489" s="176"/>
      <c r="D2489" s="178"/>
      <c r="E2489" s="178"/>
    </row>
    <row r="2490" spans="1:5">
      <c r="A2490" s="178"/>
      <c r="B2490" s="181"/>
      <c r="C2490" s="176"/>
      <c r="D2490" s="178"/>
      <c r="E2490" s="178"/>
    </row>
    <row r="2491" spans="1:5">
      <c r="A2491" s="178"/>
      <c r="B2491" s="181"/>
      <c r="C2491" s="176"/>
      <c r="D2491" s="178"/>
      <c r="E2491" s="178"/>
    </row>
    <row r="2492" spans="1:5">
      <c r="A2492" s="178"/>
      <c r="B2492" s="181"/>
      <c r="C2492" s="176"/>
      <c r="D2492" s="178"/>
      <c r="E2492" s="178"/>
    </row>
    <row r="2493" spans="1:5">
      <c r="A2493" s="178"/>
      <c r="B2493" s="181"/>
      <c r="C2493" s="176"/>
      <c r="D2493" s="178"/>
      <c r="E2493" s="178"/>
    </row>
    <row r="2494" spans="1:5">
      <c r="A2494" s="178"/>
      <c r="B2494" s="181"/>
      <c r="C2494" s="176"/>
      <c r="D2494" s="178"/>
      <c r="E2494" s="178"/>
    </row>
    <row r="2495" spans="1:5">
      <c r="A2495" s="178"/>
      <c r="B2495" s="181"/>
      <c r="C2495" s="176"/>
      <c r="D2495" s="178"/>
      <c r="E2495" s="178"/>
    </row>
    <row r="2496" spans="1:5">
      <c r="A2496" s="178"/>
      <c r="B2496" s="181"/>
      <c r="C2496" s="176"/>
      <c r="D2496" s="178"/>
      <c r="E2496" s="178"/>
    </row>
    <row r="2497" spans="1:5">
      <c r="A2497" s="178"/>
      <c r="B2497" s="181"/>
      <c r="C2497" s="176"/>
      <c r="D2497" s="178"/>
      <c r="E2497" s="178"/>
    </row>
    <row r="2498" spans="1:5">
      <c r="A2498" s="178"/>
      <c r="B2498" s="181"/>
      <c r="C2498" s="176"/>
      <c r="D2498" s="178"/>
      <c r="E2498" s="178"/>
    </row>
    <row r="2499" spans="1:5">
      <c r="A2499" s="178"/>
      <c r="B2499" s="181"/>
      <c r="C2499" s="176"/>
      <c r="D2499" s="178"/>
      <c r="E2499" s="178"/>
    </row>
    <row r="2500" spans="1:5">
      <c r="A2500" s="178"/>
      <c r="B2500" s="181"/>
      <c r="C2500" s="176"/>
      <c r="D2500" s="178"/>
      <c r="E2500" s="178"/>
    </row>
    <row r="2501" spans="1:5">
      <c r="A2501" s="178"/>
      <c r="B2501" s="181"/>
      <c r="C2501" s="176"/>
      <c r="D2501" s="178"/>
      <c r="E2501" s="178"/>
    </row>
    <row r="2502" spans="1:5">
      <c r="A2502" s="178"/>
      <c r="B2502" s="181"/>
      <c r="C2502" s="176"/>
      <c r="D2502" s="178"/>
      <c r="E2502" s="178"/>
    </row>
    <row r="2503" spans="1:5">
      <c r="A2503" s="178"/>
      <c r="B2503" s="181"/>
      <c r="C2503" s="176"/>
      <c r="D2503" s="178"/>
      <c r="E2503" s="178"/>
    </row>
    <row r="2504" spans="1:5">
      <c r="A2504" s="178"/>
      <c r="B2504" s="181"/>
      <c r="C2504" s="176"/>
      <c r="D2504" s="178"/>
      <c r="E2504" s="178"/>
    </row>
    <row r="2505" spans="1:5">
      <c r="A2505" s="178"/>
      <c r="B2505" s="181"/>
      <c r="C2505" s="176"/>
      <c r="D2505" s="178"/>
      <c r="E2505" s="178"/>
    </row>
    <row r="2506" spans="1:5">
      <c r="A2506" s="178"/>
      <c r="B2506" s="181"/>
      <c r="C2506" s="176"/>
      <c r="D2506" s="178"/>
      <c r="E2506" s="178"/>
    </row>
    <row r="2507" spans="1:5">
      <c r="A2507" s="178"/>
      <c r="B2507" s="181"/>
      <c r="C2507" s="176"/>
      <c r="D2507" s="178"/>
      <c r="E2507" s="178"/>
    </row>
    <row r="2508" spans="1:5">
      <c r="A2508" s="178"/>
      <c r="B2508" s="181"/>
      <c r="C2508" s="176"/>
      <c r="D2508" s="178"/>
      <c r="E2508" s="178"/>
    </row>
    <row r="2509" spans="1:5">
      <c r="A2509" s="178"/>
      <c r="B2509" s="181"/>
      <c r="C2509" s="176"/>
      <c r="D2509" s="178"/>
      <c r="E2509" s="178"/>
    </row>
    <row r="2510" spans="1:5">
      <c r="A2510" s="178"/>
      <c r="B2510" s="181"/>
      <c r="C2510" s="176"/>
      <c r="D2510" s="178"/>
      <c r="E2510" s="178"/>
    </row>
    <row r="2511" spans="1:5">
      <c r="A2511" s="178"/>
      <c r="B2511" s="181"/>
      <c r="C2511" s="176"/>
      <c r="D2511" s="178"/>
      <c r="E2511" s="178"/>
    </row>
    <row r="2512" spans="1:5">
      <c r="A2512" s="178"/>
      <c r="B2512" s="181"/>
      <c r="C2512" s="176"/>
      <c r="D2512" s="178"/>
      <c r="E2512" s="178"/>
    </row>
    <row r="2513" spans="1:5">
      <c r="A2513" s="178"/>
      <c r="B2513" s="181"/>
      <c r="C2513" s="176"/>
      <c r="D2513" s="178"/>
      <c r="E2513" s="178"/>
    </row>
    <row r="2514" spans="1:5">
      <c r="A2514" s="178"/>
      <c r="B2514" s="181"/>
      <c r="C2514" s="176"/>
      <c r="D2514" s="178"/>
      <c r="E2514" s="178"/>
    </row>
    <row r="2515" spans="1:5">
      <c r="A2515" s="178"/>
      <c r="B2515" s="181"/>
      <c r="C2515" s="176"/>
      <c r="D2515" s="178"/>
      <c r="E2515" s="178"/>
    </row>
    <row r="2516" spans="1:5">
      <c r="A2516" s="178"/>
      <c r="B2516" s="181"/>
      <c r="C2516" s="176"/>
      <c r="D2516" s="178"/>
      <c r="E2516" s="178"/>
    </row>
    <row r="2517" spans="1:5">
      <c r="A2517" s="178"/>
      <c r="B2517" s="181"/>
      <c r="C2517" s="176"/>
      <c r="D2517" s="178"/>
      <c r="E2517" s="178"/>
    </row>
    <row r="2518" spans="1:5">
      <c r="A2518" s="178"/>
      <c r="B2518" s="181"/>
      <c r="C2518" s="176"/>
      <c r="D2518" s="178"/>
      <c r="E2518" s="178"/>
    </row>
    <row r="2519" spans="1:5">
      <c r="A2519" s="178"/>
      <c r="B2519" s="181"/>
      <c r="C2519" s="176"/>
      <c r="D2519" s="178"/>
      <c r="E2519" s="178"/>
    </row>
    <row r="2520" spans="1:5">
      <c r="A2520" s="178"/>
      <c r="B2520" s="181"/>
      <c r="C2520" s="176"/>
      <c r="D2520" s="178"/>
      <c r="E2520" s="178"/>
    </row>
    <row r="2521" spans="1:5">
      <c r="A2521" s="178"/>
      <c r="B2521" s="181"/>
      <c r="C2521" s="176"/>
      <c r="D2521" s="178"/>
      <c r="E2521" s="178"/>
    </row>
    <row r="2522" spans="1:5">
      <c r="A2522" s="178"/>
      <c r="B2522" s="181"/>
      <c r="C2522" s="176"/>
      <c r="D2522" s="178"/>
      <c r="E2522" s="178"/>
    </row>
    <row r="2523" spans="1:5">
      <c r="A2523" s="178"/>
      <c r="B2523" s="181"/>
      <c r="C2523" s="176"/>
      <c r="D2523" s="178"/>
      <c r="E2523" s="178"/>
    </row>
    <row r="2524" spans="1:5">
      <c r="A2524" s="178"/>
      <c r="B2524" s="181"/>
      <c r="C2524" s="176"/>
      <c r="D2524" s="178"/>
      <c r="E2524" s="178"/>
    </row>
    <row r="2525" spans="1:5">
      <c r="A2525" s="178"/>
      <c r="B2525" s="181"/>
      <c r="C2525" s="176"/>
      <c r="D2525" s="178"/>
      <c r="E2525" s="178"/>
    </row>
    <row r="2526" spans="1:5">
      <c r="A2526" s="178"/>
      <c r="B2526" s="181"/>
      <c r="C2526" s="176"/>
      <c r="D2526" s="178"/>
      <c r="E2526" s="178"/>
    </row>
    <row r="2527" spans="1:5">
      <c r="A2527" s="178"/>
      <c r="B2527" s="181"/>
      <c r="C2527" s="176"/>
      <c r="D2527" s="178"/>
      <c r="E2527" s="178"/>
    </row>
    <row r="2528" spans="1:5">
      <c r="A2528" s="178"/>
      <c r="B2528" s="181"/>
      <c r="C2528" s="176"/>
      <c r="D2528" s="178"/>
      <c r="E2528" s="178"/>
    </row>
    <row r="2529" spans="1:5">
      <c r="A2529" s="178"/>
      <c r="B2529" s="181"/>
      <c r="C2529" s="176"/>
      <c r="D2529" s="178"/>
      <c r="E2529" s="178"/>
    </row>
    <row r="2530" spans="1:5">
      <c r="A2530" s="178"/>
      <c r="B2530" s="181"/>
      <c r="C2530" s="176"/>
      <c r="D2530" s="178"/>
      <c r="E2530" s="178"/>
    </row>
    <row r="2531" spans="1:5">
      <c r="A2531" s="178"/>
      <c r="B2531" s="181"/>
      <c r="C2531" s="176"/>
      <c r="D2531" s="178"/>
      <c r="E2531" s="178"/>
    </row>
    <row r="2532" spans="1:5">
      <c r="A2532" s="178"/>
      <c r="B2532" s="181"/>
      <c r="C2532" s="176"/>
      <c r="D2532" s="178"/>
      <c r="E2532" s="178"/>
    </row>
    <row r="2533" spans="1:5">
      <c r="A2533" s="178"/>
      <c r="B2533" s="181"/>
      <c r="C2533" s="176"/>
      <c r="D2533" s="178"/>
      <c r="E2533" s="178"/>
    </row>
    <row r="2534" spans="1:5">
      <c r="A2534" s="178"/>
      <c r="B2534" s="181"/>
      <c r="C2534" s="176"/>
      <c r="D2534" s="178"/>
      <c r="E2534" s="178"/>
    </row>
    <row r="2535" spans="1:5">
      <c r="A2535" s="178"/>
      <c r="B2535" s="181"/>
      <c r="C2535" s="176"/>
      <c r="D2535" s="178"/>
      <c r="E2535" s="178"/>
    </row>
    <row r="2536" spans="1:5">
      <c r="A2536" s="178"/>
      <c r="B2536" s="181"/>
      <c r="C2536" s="176"/>
      <c r="D2536" s="178"/>
      <c r="E2536" s="178"/>
    </row>
    <row r="2537" spans="1:5">
      <c r="A2537" s="178"/>
      <c r="B2537" s="181"/>
      <c r="C2537" s="176"/>
      <c r="D2537" s="178"/>
      <c r="E2537" s="178"/>
    </row>
    <row r="2538" spans="1:5">
      <c r="A2538" s="178"/>
      <c r="B2538" s="181"/>
      <c r="C2538" s="176"/>
      <c r="D2538" s="178"/>
      <c r="E2538" s="178"/>
    </row>
    <row r="2539" spans="1:5">
      <c r="A2539" s="178"/>
      <c r="B2539" s="181"/>
      <c r="C2539" s="176"/>
      <c r="D2539" s="178"/>
      <c r="E2539" s="178"/>
    </row>
    <row r="2540" spans="1:5">
      <c r="A2540" s="178"/>
      <c r="B2540" s="181"/>
      <c r="C2540" s="176"/>
      <c r="D2540" s="178"/>
      <c r="E2540" s="178"/>
    </row>
    <row r="2541" spans="1:5">
      <c r="A2541" s="178"/>
      <c r="B2541" s="181"/>
      <c r="C2541" s="176"/>
      <c r="D2541" s="178"/>
      <c r="E2541" s="178"/>
    </row>
    <row r="2542" spans="1:5">
      <c r="A2542" s="178"/>
      <c r="B2542" s="181"/>
      <c r="C2542" s="176"/>
      <c r="D2542" s="178"/>
      <c r="E2542" s="178"/>
    </row>
    <row r="2543" spans="1:5">
      <c r="A2543" s="178"/>
      <c r="B2543" s="181"/>
      <c r="C2543" s="176"/>
      <c r="D2543" s="178"/>
      <c r="E2543" s="178"/>
    </row>
    <row r="2544" spans="1:5">
      <c r="A2544" s="178"/>
      <c r="B2544" s="181"/>
      <c r="C2544" s="176"/>
      <c r="D2544" s="178"/>
      <c r="E2544" s="178"/>
    </row>
    <row r="2545" spans="1:5">
      <c r="A2545" s="178"/>
      <c r="B2545" s="181"/>
      <c r="C2545" s="176"/>
      <c r="D2545" s="178"/>
      <c r="E2545" s="178"/>
    </row>
    <row r="2546" spans="1:5">
      <c r="A2546" s="178"/>
      <c r="B2546" s="181"/>
      <c r="C2546" s="176"/>
      <c r="D2546" s="178"/>
      <c r="E2546" s="178"/>
    </row>
    <row r="2547" spans="1:5">
      <c r="A2547" s="178"/>
      <c r="B2547" s="181"/>
      <c r="C2547" s="176"/>
      <c r="D2547" s="178"/>
      <c r="E2547" s="178"/>
    </row>
    <row r="2548" spans="1:5">
      <c r="A2548" s="178"/>
      <c r="B2548" s="181"/>
      <c r="C2548" s="176"/>
      <c r="D2548" s="178"/>
      <c r="E2548" s="178"/>
    </row>
    <row r="2549" spans="1:5">
      <c r="A2549" s="178"/>
      <c r="B2549" s="181"/>
      <c r="C2549" s="176"/>
      <c r="D2549" s="178"/>
      <c r="E2549" s="178"/>
    </row>
    <row r="2550" spans="1:5">
      <c r="A2550" s="178"/>
      <c r="B2550" s="181"/>
      <c r="C2550" s="176"/>
      <c r="D2550" s="178"/>
      <c r="E2550" s="178"/>
    </row>
    <row r="2551" spans="1:5">
      <c r="A2551" s="178"/>
      <c r="B2551" s="181"/>
      <c r="C2551" s="176"/>
      <c r="D2551" s="178"/>
      <c r="E2551" s="178"/>
    </row>
    <row r="2552" spans="1:5">
      <c r="A2552" s="178"/>
      <c r="B2552" s="181"/>
      <c r="C2552" s="176"/>
      <c r="D2552" s="178"/>
      <c r="E2552" s="178"/>
    </row>
    <row r="2553" spans="1:5">
      <c r="A2553" s="178"/>
      <c r="B2553" s="181"/>
      <c r="C2553" s="176"/>
      <c r="D2553" s="178"/>
      <c r="E2553" s="178"/>
    </row>
    <row r="2554" spans="1:5">
      <c r="A2554" s="178"/>
      <c r="B2554" s="181"/>
      <c r="C2554" s="176"/>
      <c r="D2554" s="178"/>
      <c r="E2554" s="178"/>
    </row>
    <row r="2555" spans="1:5">
      <c r="A2555" s="178"/>
      <c r="B2555" s="181"/>
      <c r="C2555" s="176"/>
      <c r="D2555" s="178"/>
      <c r="E2555" s="178"/>
    </row>
    <row r="2556" spans="1:5">
      <c r="A2556" s="178"/>
      <c r="B2556" s="181"/>
      <c r="C2556" s="176"/>
      <c r="D2556" s="178"/>
      <c r="E2556" s="178"/>
    </row>
    <row r="2557" spans="1:5">
      <c r="A2557" s="178"/>
      <c r="B2557" s="181"/>
      <c r="C2557" s="176"/>
      <c r="D2557" s="178"/>
      <c r="E2557" s="178"/>
    </row>
    <row r="2558" spans="1:5">
      <c r="A2558" s="178"/>
      <c r="B2558" s="181"/>
      <c r="C2558" s="176"/>
      <c r="D2558" s="178"/>
      <c r="E2558" s="178"/>
    </row>
    <row r="2559" spans="1:5">
      <c r="A2559" s="178"/>
      <c r="B2559" s="181"/>
      <c r="C2559" s="176"/>
      <c r="D2559" s="178"/>
      <c r="E2559" s="178"/>
    </row>
    <row r="2560" spans="1:5">
      <c r="A2560" s="178"/>
      <c r="B2560" s="181"/>
      <c r="C2560" s="176"/>
      <c r="D2560" s="178"/>
      <c r="E2560" s="178"/>
    </row>
    <row r="2561" spans="1:5">
      <c r="A2561" s="178"/>
      <c r="B2561" s="181"/>
      <c r="C2561" s="176"/>
      <c r="D2561" s="178"/>
      <c r="E2561" s="178"/>
    </row>
    <row r="2562" spans="1:5">
      <c r="A2562" s="178"/>
      <c r="B2562" s="181"/>
      <c r="C2562" s="176"/>
      <c r="D2562" s="178"/>
      <c r="E2562" s="178"/>
    </row>
    <row r="2563" spans="1:5">
      <c r="A2563" s="178"/>
      <c r="B2563" s="181"/>
      <c r="C2563" s="176"/>
      <c r="D2563" s="178"/>
      <c r="E2563" s="178"/>
    </row>
    <row r="2564" spans="1:5">
      <c r="A2564" s="178"/>
      <c r="B2564" s="181"/>
      <c r="C2564" s="176"/>
      <c r="D2564" s="178"/>
      <c r="E2564" s="178"/>
    </row>
    <row r="2565" spans="1:5">
      <c r="A2565" s="178"/>
      <c r="B2565" s="181"/>
      <c r="C2565" s="176"/>
      <c r="D2565" s="178"/>
      <c r="E2565" s="178"/>
    </row>
    <row r="2566" spans="1:5">
      <c r="A2566" s="178"/>
      <c r="B2566" s="181"/>
      <c r="C2566" s="176"/>
      <c r="D2566" s="178"/>
      <c r="E2566" s="178"/>
    </row>
    <row r="2567" spans="1:5">
      <c r="A2567" s="178"/>
      <c r="B2567" s="181"/>
      <c r="C2567" s="176"/>
      <c r="D2567" s="178"/>
      <c r="E2567" s="178"/>
    </row>
    <row r="2568" spans="1:5">
      <c r="A2568" s="178"/>
      <c r="B2568" s="181"/>
      <c r="C2568" s="176"/>
      <c r="D2568" s="178"/>
      <c r="E2568" s="178"/>
    </row>
    <row r="2569" spans="1:5">
      <c r="A2569" s="178"/>
      <c r="B2569" s="181"/>
      <c r="C2569" s="176"/>
      <c r="D2569" s="178"/>
      <c r="E2569" s="178"/>
    </row>
    <row r="2570" spans="1:5">
      <c r="A2570" s="178"/>
      <c r="B2570" s="181"/>
      <c r="C2570" s="176"/>
      <c r="D2570" s="178"/>
      <c r="E2570" s="178"/>
    </row>
    <row r="2571" spans="1:5">
      <c r="A2571" s="178"/>
      <c r="B2571" s="181"/>
      <c r="C2571" s="176"/>
      <c r="D2571" s="178"/>
      <c r="E2571" s="178"/>
    </row>
    <row r="2572" spans="1:5">
      <c r="A2572" s="178"/>
      <c r="B2572" s="181"/>
      <c r="C2572" s="176"/>
      <c r="D2572" s="178"/>
      <c r="E2572" s="178"/>
    </row>
    <row r="2573" spans="1:5">
      <c r="A2573" s="178"/>
      <c r="B2573" s="181"/>
      <c r="C2573" s="176"/>
      <c r="D2573" s="178"/>
      <c r="E2573" s="178"/>
    </row>
    <row r="2574" spans="1:5">
      <c r="A2574" s="178"/>
      <c r="B2574" s="181"/>
      <c r="C2574" s="176"/>
      <c r="D2574" s="178"/>
      <c r="E2574" s="178"/>
    </row>
    <row r="2575" spans="1:5">
      <c r="A2575" s="178"/>
      <c r="B2575" s="181"/>
      <c r="C2575" s="176"/>
      <c r="D2575" s="178"/>
      <c r="E2575" s="178"/>
    </row>
    <row r="2576" spans="1:5">
      <c r="A2576" s="178"/>
      <c r="B2576" s="181"/>
      <c r="C2576" s="176"/>
      <c r="D2576" s="178"/>
      <c r="E2576" s="178"/>
    </row>
    <row r="2577" spans="1:5">
      <c r="A2577" s="178"/>
      <c r="B2577" s="181"/>
      <c r="C2577" s="176"/>
      <c r="D2577" s="178"/>
      <c r="E2577" s="178"/>
    </row>
    <row r="2578" spans="1:5">
      <c r="A2578" s="178"/>
      <c r="B2578" s="181"/>
      <c r="C2578" s="176"/>
      <c r="D2578" s="178"/>
      <c r="E2578" s="178"/>
    </row>
    <row r="2579" spans="1:5">
      <c r="A2579" s="178"/>
      <c r="B2579" s="181"/>
      <c r="C2579" s="176"/>
      <c r="D2579" s="178"/>
      <c r="E2579" s="178"/>
    </row>
    <row r="2580" spans="1:5">
      <c r="A2580" s="178"/>
      <c r="B2580" s="181"/>
      <c r="C2580" s="176"/>
      <c r="D2580" s="178"/>
      <c r="E2580" s="178"/>
    </row>
    <row r="2581" spans="1:5">
      <c r="A2581" s="178"/>
      <c r="B2581" s="181"/>
      <c r="C2581" s="176"/>
      <c r="D2581" s="178"/>
      <c r="E2581" s="178"/>
    </row>
    <row r="2582" spans="1:5">
      <c r="A2582" s="178"/>
      <c r="B2582" s="181"/>
      <c r="C2582" s="176"/>
      <c r="D2582" s="178"/>
      <c r="E2582" s="178"/>
    </row>
    <row r="2583" spans="1:5">
      <c r="A2583" s="178"/>
      <c r="B2583" s="181"/>
      <c r="C2583" s="176"/>
      <c r="D2583" s="178"/>
      <c r="E2583" s="178"/>
    </row>
    <row r="2584" spans="1:5">
      <c r="A2584" s="178"/>
      <c r="B2584" s="181"/>
      <c r="C2584" s="176"/>
      <c r="D2584" s="178"/>
      <c r="E2584" s="178"/>
    </row>
    <row r="2585" spans="1:5">
      <c r="A2585" s="178"/>
      <c r="B2585" s="181"/>
      <c r="C2585" s="176"/>
      <c r="D2585" s="178"/>
      <c r="E2585" s="178"/>
    </row>
    <row r="2586" spans="1:5">
      <c r="A2586" s="178"/>
      <c r="B2586" s="181"/>
      <c r="C2586" s="176"/>
      <c r="D2586" s="178"/>
      <c r="E2586" s="178"/>
    </row>
    <row r="2587" spans="1:5">
      <c r="A2587" s="178"/>
      <c r="B2587" s="181"/>
      <c r="C2587" s="176"/>
      <c r="D2587" s="178"/>
      <c r="E2587" s="178"/>
    </row>
    <row r="2588" spans="1:5">
      <c r="A2588" s="178"/>
      <c r="B2588" s="181"/>
      <c r="C2588" s="176"/>
      <c r="D2588" s="178"/>
      <c r="E2588" s="178"/>
    </row>
    <row r="2589" spans="1:5">
      <c r="A2589" s="178"/>
      <c r="B2589" s="181"/>
      <c r="C2589" s="176"/>
      <c r="D2589" s="178"/>
      <c r="E2589" s="178"/>
    </row>
    <row r="2590" spans="1:5">
      <c r="A2590" s="178"/>
      <c r="B2590" s="181"/>
      <c r="C2590" s="176"/>
      <c r="D2590" s="178"/>
      <c r="E2590" s="178"/>
    </row>
    <row r="2591" spans="1:5">
      <c r="A2591" s="178"/>
      <c r="B2591" s="181"/>
      <c r="C2591" s="176"/>
      <c r="D2591" s="178"/>
      <c r="E2591" s="178"/>
    </row>
    <row r="2592" spans="1:5">
      <c r="A2592" s="178"/>
      <c r="B2592" s="181"/>
      <c r="C2592" s="176"/>
      <c r="D2592" s="178"/>
      <c r="E2592" s="178"/>
    </row>
    <row r="2593" spans="1:5">
      <c r="A2593" s="178"/>
      <c r="B2593" s="181"/>
      <c r="C2593" s="176"/>
      <c r="D2593" s="178"/>
      <c r="E2593" s="178"/>
    </row>
    <row r="2594" spans="1:5">
      <c r="A2594" s="178"/>
      <c r="B2594" s="181"/>
      <c r="C2594" s="176"/>
      <c r="D2594" s="178"/>
      <c r="E2594" s="178"/>
    </row>
    <row r="2595" spans="1:5">
      <c r="A2595" s="178"/>
      <c r="B2595" s="181"/>
      <c r="C2595" s="176"/>
      <c r="D2595" s="178"/>
      <c r="E2595" s="178"/>
    </row>
    <row r="2596" spans="1:5">
      <c r="A2596" s="178"/>
      <c r="B2596" s="181"/>
      <c r="C2596" s="176"/>
      <c r="D2596" s="178"/>
      <c r="E2596" s="178"/>
    </row>
    <row r="2597" spans="1:5">
      <c r="A2597" s="178"/>
      <c r="B2597" s="181"/>
      <c r="C2597" s="176"/>
      <c r="D2597" s="178"/>
      <c r="E2597" s="178"/>
    </row>
    <row r="2598" spans="1:5">
      <c r="A2598" s="178"/>
      <c r="B2598" s="181"/>
      <c r="C2598" s="176"/>
      <c r="D2598" s="178"/>
      <c r="E2598" s="178"/>
    </row>
    <row r="2599" spans="1:5">
      <c r="A2599" s="178"/>
      <c r="B2599" s="181"/>
      <c r="C2599" s="176"/>
      <c r="D2599" s="178"/>
      <c r="E2599" s="178"/>
    </row>
    <row r="2600" spans="1:5">
      <c r="A2600" s="178"/>
      <c r="B2600" s="181"/>
      <c r="C2600" s="176"/>
      <c r="D2600" s="178"/>
      <c r="E2600" s="178"/>
    </row>
    <row r="2601" spans="1:5">
      <c r="A2601" s="178"/>
      <c r="B2601" s="181"/>
      <c r="C2601" s="176"/>
      <c r="D2601" s="178"/>
      <c r="E2601" s="178"/>
    </row>
    <row r="2602" spans="1:5">
      <c r="A2602" s="178"/>
      <c r="B2602" s="181"/>
      <c r="C2602" s="176"/>
      <c r="D2602" s="178"/>
      <c r="E2602" s="178"/>
    </row>
    <row r="2603" spans="1:5">
      <c r="A2603" s="178"/>
      <c r="B2603" s="181"/>
      <c r="C2603" s="176"/>
      <c r="D2603" s="178"/>
      <c r="E2603" s="178"/>
    </row>
    <row r="2604" spans="1:5">
      <c r="A2604" s="178"/>
      <c r="B2604" s="181"/>
      <c r="C2604" s="176"/>
      <c r="D2604" s="178"/>
      <c r="E2604" s="178"/>
    </row>
    <row r="2605" spans="1:5">
      <c r="A2605" s="178"/>
      <c r="B2605" s="181"/>
      <c r="C2605" s="176"/>
      <c r="D2605" s="178"/>
      <c r="E2605" s="178"/>
    </row>
    <row r="2606" spans="1:5">
      <c r="A2606" s="178"/>
      <c r="B2606" s="181"/>
      <c r="C2606" s="176"/>
      <c r="D2606" s="178"/>
      <c r="E2606" s="178"/>
    </row>
    <row r="2607" spans="1:5">
      <c r="A2607" s="178"/>
      <c r="B2607" s="181"/>
      <c r="C2607" s="176"/>
      <c r="D2607" s="178"/>
      <c r="E2607" s="178"/>
    </row>
    <row r="2608" spans="1:5">
      <c r="A2608" s="178"/>
      <c r="B2608" s="181"/>
      <c r="C2608" s="176"/>
      <c r="D2608" s="178"/>
      <c r="E2608" s="178"/>
    </row>
    <row r="2609" spans="1:5">
      <c r="A2609" s="178"/>
      <c r="B2609" s="181"/>
      <c r="C2609" s="176"/>
      <c r="D2609" s="178"/>
      <c r="E2609" s="178"/>
    </row>
    <row r="2610" spans="1:5">
      <c r="A2610" s="178"/>
      <c r="B2610" s="181"/>
      <c r="C2610" s="176"/>
      <c r="D2610" s="178"/>
      <c r="E2610" s="178"/>
    </row>
    <row r="2611" spans="1:5">
      <c r="A2611" s="178"/>
      <c r="B2611" s="181"/>
      <c r="C2611" s="176"/>
      <c r="D2611" s="178"/>
      <c r="E2611" s="178"/>
    </row>
    <row r="2612" spans="1:5">
      <c r="A2612" s="178"/>
      <c r="B2612" s="181"/>
      <c r="C2612" s="176"/>
      <c r="D2612" s="178"/>
      <c r="E2612" s="178"/>
    </row>
    <row r="2613" spans="1:5">
      <c r="A2613" s="178"/>
      <c r="B2613" s="181"/>
      <c r="C2613" s="176"/>
      <c r="D2613" s="178"/>
      <c r="E2613" s="178"/>
    </row>
    <row r="2614" spans="1:5">
      <c r="A2614" s="178"/>
      <c r="B2614" s="181"/>
      <c r="C2614" s="176"/>
      <c r="D2614" s="178"/>
      <c r="E2614" s="178"/>
    </row>
    <row r="2615" spans="1:5">
      <c r="A2615" s="178"/>
      <c r="B2615" s="181"/>
      <c r="C2615" s="176"/>
      <c r="D2615" s="178"/>
      <c r="E2615" s="178"/>
    </row>
    <row r="2616" spans="1:5">
      <c r="A2616" s="178"/>
      <c r="B2616" s="181"/>
      <c r="C2616" s="176"/>
      <c r="D2616" s="178"/>
      <c r="E2616" s="178"/>
    </row>
    <row r="2617" spans="1:5">
      <c r="A2617" s="178"/>
      <c r="B2617" s="181"/>
      <c r="C2617" s="176"/>
      <c r="D2617" s="178"/>
      <c r="E2617" s="178"/>
    </row>
    <row r="2618" spans="1:5">
      <c r="A2618" s="178"/>
      <c r="B2618" s="181"/>
      <c r="C2618" s="176"/>
      <c r="D2618" s="178"/>
      <c r="E2618" s="178"/>
    </row>
    <row r="2619" spans="1:5">
      <c r="A2619" s="178"/>
      <c r="B2619" s="181"/>
      <c r="C2619" s="176"/>
      <c r="D2619" s="178"/>
      <c r="E2619" s="178"/>
    </row>
    <row r="2620" spans="1:5">
      <c r="A2620" s="178"/>
      <c r="B2620" s="181"/>
      <c r="C2620" s="176"/>
      <c r="D2620" s="178"/>
      <c r="E2620" s="178"/>
    </row>
    <row r="2621" spans="1:5">
      <c r="A2621" s="178"/>
      <c r="B2621" s="181"/>
      <c r="C2621" s="176"/>
      <c r="D2621" s="178"/>
      <c r="E2621" s="178"/>
    </row>
    <row r="2622" spans="1:5">
      <c r="A2622" s="178"/>
      <c r="B2622" s="181"/>
      <c r="C2622" s="176"/>
      <c r="D2622" s="178"/>
      <c r="E2622" s="178"/>
    </row>
    <row r="2623" spans="1:5">
      <c r="A2623" s="178"/>
      <c r="B2623" s="181"/>
      <c r="C2623" s="176"/>
      <c r="D2623" s="178"/>
      <c r="E2623" s="178"/>
    </row>
    <row r="2624" spans="1:5">
      <c r="A2624" s="178"/>
      <c r="B2624" s="181"/>
      <c r="C2624" s="176"/>
      <c r="D2624" s="178"/>
      <c r="E2624" s="178"/>
    </row>
    <row r="2625" spans="1:5">
      <c r="A2625" s="178"/>
      <c r="B2625" s="181"/>
      <c r="C2625" s="176"/>
      <c r="D2625" s="178"/>
      <c r="E2625" s="178"/>
    </row>
    <row r="2626" spans="1:5">
      <c r="A2626" s="178"/>
      <c r="B2626" s="181"/>
      <c r="C2626" s="176"/>
      <c r="D2626" s="178"/>
      <c r="E2626" s="178"/>
    </row>
    <row r="2627" spans="1:5">
      <c r="A2627" s="178"/>
      <c r="B2627" s="181"/>
      <c r="C2627" s="176"/>
      <c r="D2627" s="178"/>
      <c r="E2627" s="178"/>
    </row>
    <row r="2628" spans="1:5">
      <c r="A2628" s="178"/>
      <c r="B2628" s="181"/>
      <c r="C2628" s="176"/>
      <c r="D2628" s="178"/>
      <c r="E2628" s="178"/>
    </row>
    <row r="2629" spans="1:5">
      <c r="A2629" s="178"/>
      <c r="B2629" s="181"/>
      <c r="C2629" s="176"/>
      <c r="D2629" s="178"/>
      <c r="E2629" s="178"/>
    </row>
    <row r="2630" spans="1:5">
      <c r="A2630" s="178"/>
      <c r="B2630" s="181"/>
      <c r="C2630" s="176"/>
      <c r="D2630" s="178"/>
      <c r="E2630" s="178"/>
    </row>
    <row r="2631" spans="1:5">
      <c r="A2631" s="178"/>
      <c r="B2631" s="181"/>
      <c r="C2631" s="176"/>
      <c r="D2631" s="178"/>
      <c r="E2631" s="178"/>
    </row>
    <row r="2632" spans="1:5">
      <c r="A2632" s="178"/>
      <c r="B2632" s="181"/>
      <c r="C2632" s="176"/>
      <c r="D2632" s="178"/>
      <c r="E2632" s="178"/>
    </row>
    <row r="2633" spans="1:5">
      <c r="A2633" s="178"/>
      <c r="B2633" s="181"/>
      <c r="C2633" s="176"/>
      <c r="D2633" s="178"/>
      <c r="E2633" s="178"/>
    </row>
    <row r="2634" spans="1:5">
      <c r="A2634" s="178"/>
      <c r="B2634" s="181"/>
      <c r="C2634" s="176"/>
      <c r="D2634" s="178"/>
      <c r="E2634" s="178"/>
    </row>
    <row r="2635" spans="1:5">
      <c r="A2635" s="178"/>
      <c r="B2635" s="181"/>
      <c r="C2635" s="176"/>
      <c r="D2635" s="178"/>
      <c r="E2635" s="178"/>
    </row>
    <row r="2636" spans="1:5">
      <c r="A2636" s="178"/>
      <c r="B2636" s="181"/>
      <c r="C2636" s="176"/>
      <c r="D2636" s="178"/>
      <c r="E2636" s="178"/>
    </row>
    <row r="2637" spans="1:5">
      <c r="A2637" s="178"/>
      <c r="B2637" s="181"/>
      <c r="C2637" s="176"/>
      <c r="D2637" s="178"/>
      <c r="E2637" s="178"/>
    </row>
    <row r="2638" spans="1:5">
      <c r="A2638" s="178"/>
      <c r="B2638" s="181"/>
      <c r="C2638" s="176"/>
      <c r="D2638" s="178"/>
      <c r="E2638" s="178"/>
    </row>
    <row r="2639" spans="1:5">
      <c r="A2639" s="178"/>
      <c r="B2639" s="181"/>
      <c r="C2639" s="176"/>
      <c r="D2639" s="178"/>
      <c r="E2639" s="178"/>
    </row>
    <row r="2640" spans="1:5">
      <c r="A2640" s="178"/>
      <c r="B2640" s="181"/>
      <c r="C2640" s="176"/>
      <c r="D2640" s="178"/>
      <c r="E2640" s="178"/>
    </row>
    <row r="2641" spans="1:5">
      <c r="A2641" s="178"/>
      <c r="B2641" s="181"/>
      <c r="C2641" s="176"/>
      <c r="D2641" s="178"/>
      <c r="E2641" s="178"/>
    </row>
    <row r="2642" spans="1:5">
      <c r="A2642" s="178"/>
      <c r="B2642" s="181"/>
      <c r="C2642" s="176"/>
      <c r="D2642" s="178"/>
      <c r="E2642" s="178"/>
    </row>
    <row r="2643" spans="1:5">
      <c r="A2643" s="178"/>
      <c r="B2643" s="181"/>
      <c r="C2643" s="176"/>
      <c r="D2643" s="178"/>
      <c r="E2643" s="178"/>
    </row>
    <row r="2644" spans="1:5">
      <c r="A2644" s="178"/>
      <c r="B2644" s="181"/>
      <c r="C2644" s="176"/>
      <c r="D2644" s="178"/>
      <c r="E2644" s="178"/>
    </row>
    <row r="2645" spans="1:5">
      <c r="A2645" s="178"/>
      <c r="B2645" s="181"/>
      <c r="C2645" s="176"/>
      <c r="D2645" s="178"/>
      <c r="E2645" s="178"/>
    </row>
    <row r="2646" spans="1:5">
      <c r="A2646" s="178"/>
      <c r="B2646" s="181"/>
      <c r="C2646" s="176"/>
      <c r="D2646" s="178"/>
      <c r="E2646" s="178"/>
    </row>
    <row r="2647" spans="1:5">
      <c r="A2647" s="178"/>
      <c r="B2647" s="181"/>
      <c r="C2647" s="176"/>
      <c r="D2647" s="178"/>
      <c r="E2647" s="178"/>
    </row>
    <row r="2648" spans="1:5">
      <c r="A2648" s="178"/>
      <c r="B2648" s="181"/>
      <c r="C2648" s="176"/>
      <c r="D2648" s="178"/>
      <c r="E2648" s="178"/>
    </row>
    <row r="2649" spans="1:5">
      <c r="A2649" s="178"/>
      <c r="B2649" s="181"/>
      <c r="C2649" s="176"/>
      <c r="D2649" s="178"/>
      <c r="E2649" s="178"/>
    </row>
    <row r="2650" spans="1:5">
      <c r="A2650" s="178"/>
      <c r="B2650" s="181"/>
      <c r="C2650" s="176"/>
      <c r="D2650" s="178"/>
      <c r="E2650" s="178"/>
    </row>
    <row r="2651" spans="1:5">
      <c r="A2651" s="178"/>
      <c r="B2651" s="181"/>
      <c r="C2651" s="176"/>
      <c r="D2651" s="178"/>
      <c r="E2651" s="178"/>
    </row>
    <row r="2652" spans="1:5">
      <c r="A2652" s="178"/>
      <c r="B2652" s="181"/>
      <c r="C2652" s="176"/>
      <c r="D2652" s="178"/>
      <c r="E2652" s="178"/>
    </row>
    <row r="2653" spans="1:5">
      <c r="A2653" s="178"/>
      <c r="B2653" s="181"/>
      <c r="C2653" s="176"/>
      <c r="D2653" s="178"/>
      <c r="E2653" s="178"/>
    </row>
    <row r="2654" spans="1:5">
      <c r="A2654" s="178"/>
      <c r="B2654" s="181"/>
      <c r="C2654" s="176"/>
      <c r="D2654" s="178"/>
      <c r="E2654" s="178"/>
    </row>
    <row r="2655" spans="1:5">
      <c r="A2655" s="178"/>
      <c r="B2655" s="181"/>
      <c r="C2655" s="176"/>
      <c r="D2655" s="178"/>
      <c r="E2655" s="178"/>
    </row>
    <row r="2656" spans="1:5">
      <c r="A2656" s="178"/>
      <c r="B2656" s="181"/>
      <c r="C2656" s="176"/>
      <c r="D2656" s="178"/>
      <c r="E2656" s="178"/>
    </row>
    <row r="2657" spans="1:5">
      <c r="A2657" s="178"/>
      <c r="B2657" s="181"/>
      <c r="C2657" s="176"/>
      <c r="D2657" s="178"/>
      <c r="E2657" s="178"/>
    </row>
    <row r="2658" spans="1:5">
      <c r="A2658" s="178"/>
      <c r="B2658" s="181"/>
      <c r="C2658" s="176"/>
      <c r="D2658" s="178"/>
      <c r="E2658" s="178"/>
    </row>
    <row r="2659" spans="1:5">
      <c r="A2659" s="178"/>
      <c r="B2659" s="181"/>
      <c r="C2659" s="176"/>
      <c r="D2659" s="178"/>
      <c r="E2659" s="178"/>
    </row>
    <row r="2660" spans="1:5">
      <c r="A2660" s="178"/>
      <c r="B2660" s="181"/>
      <c r="C2660" s="176"/>
      <c r="D2660" s="178"/>
      <c r="E2660" s="178"/>
    </row>
    <row r="2661" spans="1:5">
      <c r="A2661" s="178"/>
      <c r="B2661" s="181"/>
      <c r="C2661" s="176"/>
      <c r="D2661" s="178"/>
      <c r="E2661" s="178"/>
    </row>
    <row r="2662" spans="1:5">
      <c r="A2662" s="178"/>
      <c r="B2662" s="181"/>
      <c r="C2662" s="176"/>
      <c r="D2662" s="178"/>
      <c r="E2662" s="178"/>
    </row>
    <row r="2663" spans="1:5">
      <c r="A2663" s="178"/>
      <c r="B2663" s="181"/>
      <c r="C2663" s="176"/>
      <c r="D2663" s="178"/>
      <c r="E2663" s="178"/>
    </row>
    <row r="2664" spans="1:5">
      <c r="A2664" s="178"/>
      <c r="B2664" s="181"/>
      <c r="C2664" s="176"/>
      <c r="D2664" s="178"/>
      <c r="E2664" s="178"/>
    </row>
    <row r="2665" spans="1:5">
      <c r="A2665" s="178"/>
      <c r="B2665" s="181"/>
      <c r="C2665" s="176"/>
      <c r="D2665" s="178"/>
      <c r="E2665" s="178"/>
    </row>
    <row r="2666" spans="1:5">
      <c r="A2666" s="178"/>
      <c r="B2666" s="181"/>
      <c r="C2666" s="176"/>
      <c r="D2666" s="178"/>
      <c r="E2666" s="178"/>
    </row>
    <row r="2667" spans="1:5">
      <c r="A2667" s="178"/>
      <c r="B2667" s="181"/>
      <c r="C2667" s="176"/>
      <c r="D2667" s="178"/>
      <c r="E2667" s="178"/>
    </row>
    <row r="2668" spans="1:5">
      <c r="A2668" s="178"/>
      <c r="B2668" s="181"/>
      <c r="C2668" s="176"/>
      <c r="D2668" s="178"/>
      <c r="E2668" s="178"/>
    </row>
    <row r="2669" spans="1:5">
      <c r="A2669" s="178"/>
      <c r="B2669" s="181"/>
      <c r="C2669" s="176"/>
      <c r="D2669" s="178"/>
      <c r="E2669" s="178"/>
    </row>
    <row r="2670" spans="1:5">
      <c r="A2670" s="178"/>
      <c r="B2670" s="181"/>
      <c r="C2670" s="176"/>
      <c r="D2670" s="178"/>
      <c r="E2670" s="178"/>
    </row>
    <row r="2671" spans="1:5">
      <c r="A2671" s="178"/>
      <c r="B2671" s="181"/>
      <c r="C2671" s="176"/>
      <c r="D2671" s="178"/>
      <c r="E2671" s="178"/>
    </row>
    <row r="2672" spans="1:5">
      <c r="A2672" s="178"/>
      <c r="B2672" s="181"/>
      <c r="C2672" s="176"/>
      <c r="D2672" s="178"/>
      <c r="E2672" s="178"/>
    </row>
    <row r="2673" spans="1:5">
      <c r="A2673" s="178"/>
      <c r="B2673" s="181"/>
      <c r="C2673" s="176"/>
      <c r="D2673" s="178"/>
      <c r="E2673" s="178"/>
    </row>
    <row r="2674" spans="1:5">
      <c r="A2674" s="178"/>
      <c r="B2674" s="181"/>
      <c r="C2674" s="176"/>
      <c r="D2674" s="178"/>
      <c r="E2674" s="178"/>
    </row>
    <row r="2675" spans="1:5">
      <c r="A2675" s="178"/>
      <c r="B2675" s="181"/>
      <c r="C2675" s="176"/>
      <c r="D2675" s="178"/>
      <c r="E2675" s="178"/>
    </row>
    <row r="2676" spans="1:5">
      <c r="A2676" s="178"/>
      <c r="B2676" s="181"/>
      <c r="C2676" s="176"/>
      <c r="D2676" s="178"/>
      <c r="E2676" s="178"/>
    </row>
    <row r="2677" spans="1:5">
      <c r="A2677" s="178"/>
      <c r="B2677" s="181"/>
      <c r="C2677" s="176"/>
      <c r="D2677" s="178"/>
      <c r="E2677" s="178"/>
    </row>
    <row r="2678" spans="1:5">
      <c r="A2678" s="178"/>
      <c r="B2678" s="181"/>
      <c r="C2678" s="176"/>
      <c r="D2678" s="178"/>
      <c r="E2678" s="178"/>
    </row>
    <row r="2679" spans="1:5">
      <c r="A2679" s="178"/>
      <c r="B2679" s="181"/>
      <c r="C2679" s="176"/>
      <c r="D2679" s="178"/>
      <c r="E2679" s="178"/>
    </row>
    <row r="2680" spans="1:5">
      <c r="A2680" s="178"/>
      <c r="B2680" s="181"/>
      <c r="C2680" s="176"/>
      <c r="D2680" s="178"/>
      <c r="E2680" s="178"/>
    </row>
    <row r="2681" spans="1:5">
      <c r="A2681" s="178"/>
      <c r="B2681" s="181"/>
      <c r="C2681" s="176"/>
      <c r="D2681" s="178"/>
      <c r="E2681" s="178"/>
    </row>
    <row r="2682" spans="1:5">
      <c r="A2682" s="178"/>
      <c r="B2682" s="181"/>
      <c r="C2682" s="176"/>
      <c r="D2682" s="178"/>
      <c r="E2682" s="178"/>
    </row>
    <row r="2683" spans="1:5">
      <c r="A2683" s="178"/>
      <c r="B2683" s="181"/>
      <c r="C2683" s="176"/>
      <c r="D2683" s="178"/>
      <c r="E2683" s="178"/>
    </row>
    <row r="2684" spans="1:5">
      <c r="A2684" s="178"/>
      <c r="B2684" s="181"/>
      <c r="C2684" s="176"/>
      <c r="D2684" s="178"/>
      <c r="E2684" s="178"/>
    </row>
    <row r="2685" spans="1:5">
      <c r="A2685" s="178"/>
      <c r="B2685" s="181"/>
      <c r="C2685" s="176"/>
      <c r="D2685" s="178"/>
      <c r="E2685" s="178"/>
    </row>
    <row r="2686" spans="1:5">
      <c r="A2686" s="178"/>
      <c r="B2686" s="181"/>
      <c r="C2686" s="176"/>
      <c r="D2686" s="178"/>
      <c r="E2686" s="178"/>
    </row>
    <row r="2687" spans="1:5">
      <c r="A2687" s="178"/>
      <c r="B2687" s="181"/>
      <c r="C2687" s="176"/>
      <c r="D2687" s="178"/>
      <c r="E2687" s="178"/>
    </row>
    <row r="2688" spans="1:5">
      <c r="A2688" s="178"/>
      <c r="B2688" s="181"/>
      <c r="C2688" s="176"/>
      <c r="D2688" s="178"/>
      <c r="E2688" s="178"/>
    </row>
    <row r="2689" spans="1:5">
      <c r="A2689" s="178"/>
      <c r="B2689" s="181"/>
      <c r="C2689" s="176"/>
      <c r="D2689" s="178"/>
      <c r="E2689" s="178"/>
    </row>
    <row r="2690" spans="1:5">
      <c r="A2690" s="178"/>
      <c r="B2690" s="181"/>
      <c r="C2690" s="176"/>
      <c r="D2690" s="178"/>
      <c r="E2690" s="178"/>
    </row>
    <row r="2691" spans="1:5">
      <c r="A2691" s="178"/>
      <c r="B2691" s="181"/>
      <c r="C2691" s="176"/>
      <c r="D2691" s="178"/>
      <c r="E2691" s="178"/>
    </row>
    <row r="2692" spans="1:5">
      <c r="A2692" s="178"/>
      <c r="B2692" s="181"/>
      <c r="C2692" s="176"/>
      <c r="D2692" s="178"/>
      <c r="E2692" s="178"/>
    </row>
    <row r="2693" spans="1:5">
      <c r="A2693" s="178"/>
      <c r="B2693" s="181"/>
      <c r="C2693" s="176"/>
      <c r="D2693" s="178"/>
      <c r="E2693" s="178"/>
    </row>
    <row r="2694" spans="1:5">
      <c r="A2694" s="178"/>
      <c r="B2694" s="181"/>
      <c r="C2694" s="176"/>
      <c r="D2694" s="178"/>
      <c r="E2694" s="178"/>
    </row>
    <row r="2695" spans="1:5">
      <c r="A2695" s="178"/>
      <c r="B2695" s="181"/>
      <c r="C2695" s="176"/>
      <c r="D2695" s="178"/>
      <c r="E2695" s="178"/>
    </row>
    <row r="2696" spans="1:5">
      <c r="A2696" s="178"/>
      <c r="B2696" s="181"/>
      <c r="C2696" s="176"/>
      <c r="D2696" s="178"/>
      <c r="E2696" s="178"/>
    </row>
    <row r="2697" spans="1:5">
      <c r="A2697" s="178"/>
      <c r="B2697" s="181"/>
      <c r="C2697" s="176"/>
      <c r="D2697" s="178"/>
      <c r="E2697" s="178"/>
    </row>
    <row r="2698" spans="1:5">
      <c r="A2698" s="178"/>
      <c r="B2698" s="181"/>
      <c r="C2698" s="176"/>
      <c r="D2698" s="178"/>
      <c r="E2698" s="178"/>
    </row>
    <row r="2699" spans="1:5">
      <c r="A2699" s="178"/>
      <c r="B2699" s="181"/>
      <c r="C2699" s="176"/>
      <c r="D2699" s="178"/>
      <c r="E2699" s="178"/>
    </row>
    <row r="2700" spans="1:5">
      <c r="A2700" s="178"/>
      <c r="B2700" s="181"/>
      <c r="C2700" s="176"/>
      <c r="D2700" s="178"/>
      <c r="E2700" s="178"/>
    </row>
    <row r="2701" spans="1:5">
      <c r="A2701" s="178"/>
      <c r="B2701" s="181"/>
      <c r="C2701" s="176"/>
      <c r="D2701" s="178"/>
      <c r="E2701" s="178"/>
    </row>
    <row r="2702" spans="1:5">
      <c r="A2702" s="178"/>
      <c r="B2702" s="181"/>
      <c r="C2702" s="176"/>
      <c r="D2702" s="178"/>
      <c r="E2702" s="178"/>
    </row>
    <row r="2703" spans="1:5">
      <c r="A2703" s="178"/>
      <c r="B2703" s="181"/>
      <c r="C2703" s="176"/>
      <c r="D2703" s="178"/>
      <c r="E2703" s="178"/>
    </row>
    <row r="2704" spans="1:5">
      <c r="A2704" s="178"/>
      <c r="B2704" s="181"/>
      <c r="C2704" s="176"/>
      <c r="D2704" s="178"/>
      <c r="E2704" s="178"/>
    </row>
    <row r="2705" spans="1:5">
      <c r="A2705" s="178"/>
      <c r="B2705" s="181"/>
      <c r="C2705" s="176"/>
      <c r="D2705" s="178"/>
      <c r="E2705" s="178"/>
    </row>
    <row r="2706" spans="1:5">
      <c r="A2706" s="178"/>
      <c r="B2706" s="181"/>
      <c r="C2706" s="176"/>
      <c r="D2706" s="178"/>
      <c r="E2706" s="178"/>
    </row>
    <row r="2707" spans="1:5">
      <c r="A2707" s="178"/>
      <c r="B2707" s="181"/>
      <c r="C2707" s="176"/>
      <c r="D2707" s="178"/>
      <c r="E2707" s="178"/>
    </row>
    <row r="2708" spans="1:5">
      <c r="A2708" s="178"/>
      <c r="B2708" s="181"/>
      <c r="C2708" s="176"/>
      <c r="D2708" s="178"/>
      <c r="E2708" s="178"/>
    </row>
    <row r="2709" spans="1:5">
      <c r="A2709" s="178"/>
      <c r="B2709" s="181"/>
      <c r="C2709" s="176"/>
      <c r="D2709" s="178"/>
      <c r="E2709" s="178"/>
    </row>
    <row r="2710" spans="1:5">
      <c r="A2710" s="178"/>
      <c r="B2710" s="181"/>
      <c r="C2710" s="176"/>
      <c r="D2710" s="178"/>
      <c r="E2710" s="178"/>
    </row>
    <row r="2711" spans="1:5">
      <c r="A2711" s="178"/>
      <c r="B2711" s="181"/>
      <c r="C2711" s="176"/>
      <c r="D2711" s="178"/>
      <c r="E2711" s="178"/>
    </row>
    <row r="2712" spans="1:5">
      <c r="A2712" s="178"/>
      <c r="B2712" s="181"/>
      <c r="C2712" s="176"/>
      <c r="D2712" s="178"/>
      <c r="E2712" s="178"/>
    </row>
    <row r="2713" spans="1:5">
      <c r="A2713" s="178"/>
      <c r="B2713" s="181"/>
      <c r="C2713" s="176"/>
      <c r="D2713" s="178"/>
      <c r="E2713" s="178"/>
    </row>
    <row r="2714" spans="1:5">
      <c r="A2714" s="178"/>
      <c r="B2714" s="181"/>
      <c r="C2714" s="176"/>
      <c r="D2714" s="178"/>
      <c r="E2714" s="178"/>
    </row>
    <row r="2715" spans="1:5">
      <c r="A2715" s="178"/>
      <c r="B2715" s="181"/>
      <c r="C2715" s="176"/>
      <c r="D2715" s="178"/>
      <c r="E2715" s="178"/>
    </row>
    <row r="2716" spans="1:5">
      <c r="A2716" s="178"/>
      <c r="B2716" s="181"/>
      <c r="C2716" s="176"/>
      <c r="D2716" s="178"/>
      <c r="E2716" s="178"/>
    </row>
    <row r="2717" spans="1:5">
      <c r="A2717" s="178"/>
      <c r="B2717" s="181"/>
      <c r="C2717" s="176"/>
      <c r="D2717" s="178"/>
      <c r="E2717" s="178"/>
    </row>
    <row r="2718" spans="1:5">
      <c r="A2718" s="178"/>
      <c r="B2718" s="181"/>
      <c r="C2718" s="176"/>
      <c r="D2718" s="178"/>
      <c r="E2718" s="178"/>
    </row>
    <row r="2719" spans="1:5">
      <c r="A2719" s="178"/>
      <c r="B2719" s="181"/>
      <c r="C2719" s="176"/>
      <c r="D2719" s="178"/>
      <c r="E2719" s="178"/>
    </row>
    <row r="2720" spans="1:5">
      <c r="A2720" s="178"/>
      <c r="B2720" s="181"/>
      <c r="C2720" s="176"/>
      <c r="D2720" s="178"/>
      <c r="E2720" s="178"/>
    </row>
    <row r="2721" spans="1:5">
      <c r="A2721" s="178"/>
      <c r="B2721" s="181"/>
      <c r="C2721" s="176"/>
      <c r="D2721" s="178"/>
      <c r="E2721" s="178"/>
    </row>
    <row r="2722" spans="1:5">
      <c r="A2722" s="178"/>
      <c r="B2722" s="181"/>
      <c r="C2722" s="176"/>
      <c r="D2722" s="178"/>
      <c r="E2722" s="178"/>
    </row>
    <row r="2723" spans="1:5">
      <c r="A2723" s="178"/>
      <c r="B2723" s="181"/>
      <c r="C2723" s="176"/>
      <c r="D2723" s="178"/>
      <c r="E2723" s="178"/>
    </row>
    <row r="2724" spans="1:5">
      <c r="A2724" s="178"/>
      <c r="B2724" s="181"/>
      <c r="C2724" s="176"/>
      <c r="D2724" s="178"/>
      <c r="E2724" s="178"/>
    </row>
    <row r="2725" spans="1:5">
      <c r="A2725" s="178"/>
      <c r="B2725" s="181"/>
      <c r="C2725" s="176"/>
      <c r="D2725" s="178"/>
      <c r="E2725" s="178"/>
    </row>
    <row r="2726" spans="1:5">
      <c r="A2726" s="178"/>
      <c r="B2726" s="181"/>
      <c r="C2726" s="176"/>
      <c r="D2726" s="178"/>
      <c r="E2726" s="178"/>
    </row>
    <row r="2727" spans="1:5">
      <c r="A2727" s="178"/>
      <c r="B2727" s="181"/>
      <c r="C2727" s="176"/>
      <c r="D2727" s="178"/>
      <c r="E2727" s="178"/>
    </row>
    <row r="2728" spans="1:5">
      <c r="A2728" s="178"/>
      <c r="B2728" s="181"/>
      <c r="C2728" s="176"/>
      <c r="D2728" s="178"/>
      <c r="E2728" s="178"/>
    </row>
    <row r="2729" spans="1:5">
      <c r="A2729" s="178"/>
      <c r="B2729" s="181"/>
      <c r="C2729" s="176"/>
      <c r="D2729" s="178"/>
      <c r="E2729" s="178"/>
    </row>
    <row r="2730" spans="1:5">
      <c r="A2730" s="178"/>
      <c r="B2730" s="181"/>
      <c r="C2730" s="176"/>
      <c r="D2730" s="178"/>
      <c r="E2730" s="178"/>
    </row>
    <row r="2731" spans="1:5">
      <c r="A2731" s="178"/>
      <c r="B2731" s="181"/>
      <c r="C2731" s="176"/>
      <c r="D2731" s="178"/>
      <c r="E2731" s="178"/>
    </row>
    <row r="2732" spans="1:5">
      <c r="A2732" s="178"/>
      <c r="B2732" s="181"/>
      <c r="C2732" s="176"/>
      <c r="D2732" s="178"/>
      <c r="E2732" s="178"/>
    </row>
    <row r="2733" spans="1:5">
      <c r="A2733" s="178"/>
      <c r="B2733" s="181"/>
      <c r="C2733" s="176"/>
      <c r="D2733" s="178"/>
      <c r="E2733" s="178"/>
    </row>
    <row r="2734" spans="1:5">
      <c r="A2734" s="178"/>
      <c r="B2734" s="181"/>
      <c r="C2734" s="176"/>
      <c r="D2734" s="178"/>
      <c r="E2734" s="178"/>
    </row>
    <row r="2735" spans="1:5">
      <c r="A2735" s="178"/>
      <c r="B2735" s="181"/>
      <c r="C2735" s="176"/>
      <c r="D2735" s="178"/>
      <c r="E2735" s="178"/>
    </row>
    <row r="2736" spans="1:5">
      <c r="A2736" s="178"/>
      <c r="B2736" s="181"/>
      <c r="C2736" s="176"/>
      <c r="D2736" s="178"/>
      <c r="E2736" s="178"/>
    </row>
    <row r="2737" spans="1:5">
      <c r="A2737" s="178"/>
      <c r="B2737" s="181"/>
      <c r="C2737" s="176"/>
      <c r="D2737" s="178"/>
      <c r="E2737" s="178"/>
    </row>
    <row r="2738" spans="1:5">
      <c r="A2738" s="178"/>
      <c r="B2738" s="181"/>
      <c r="C2738" s="176"/>
      <c r="D2738" s="178"/>
      <c r="E2738" s="178"/>
    </row>
    <row r="2739" spans="1:5">
      <c r="A2739" s="178"/>
      <c r="B2739" s="181"/>
      <c r="C2739" s="176"/>
      <c r="D2739" s="178"/>
      <c r="E2739" s="178"/>
    </row>
    <row r="2740" spans="1:5">
      <c r="A2740" s="178"/>
      <c r="B2740" s="181"/>
      <c r="C2740" s="176"/>
      <c r="D2740" s="178"/>
      <c r="E2740" s="178"/>
    </row>
    <row r="2741" spans="1:5">
      <c r="A2741" s="178"/>
      <c r="B2741" s="181"/>
      <c r="C2741" s="176"/>
      <c r="D2741" s="178"/>
      <c r="E2741" s="178"/>
    </row>
    <row r="2742" spans="1:5">
      <c r="A2742" s="178"/>
      <c r="B2742" s="181"/>
      <c r="C2742" s="176"/>
      <c r="D2742" s="178"/>
      <c r="E2742" s="178"/>
    </row>
    <row r="2743" spans="1:5">
      <c r="A2743" s="178"/>
      <c r="B2743" s="181"/>
      <c r="C2743" s="176"/>
      <c r="D2743" s="178"/>
      <c r="E2743" s="178"/>
    </row>
    <row r="2744" spans="1:5">
      <c r="A2744" s="178"/>
      <c r="B2744" s="181"/>
      <c r="C2744" s="176"/>
      <c r="D2744" s="178"/>
      <c r="E2744" s="178"/>
    </row>
    <row r="2745" spans="1:5">
      <c r="A2745" s="178"/>
      <c r="B2745" s="181"/>
      <c r="C2745" s="176"/>
      <c r="D2745" s="178"/>
      <c r="E2745" s="178"/>
    </row>
    <row r="2746" spans="1:5">
      <c r="A2746" s="178"/>
      <c r="B2746" s="181"/>
      <c r="C2746" s="176"/>
      <c r="D2746" s="178"/>
      <c r="E2746" s="178"/>
    </row>
    <row r="2747" spans="1:5">
      <c r="A2747" s="178"/>
      <c r="B2747" s="181"/>
      <c r="C2747" s="176"/>
      <c r="D2747" s="178"/>
      <c r="E2747" s="178"/>
    </row>
    <row r="2748" spans="1:5">
      <c r="A2748" s="178"/>
      <c r="B2748" s="181"/>
      <c r="C2748" s="176"/>
      <c r="D2748" s="178"/>
      <c r="E2748" s="178"/>
    </row>
    <row r="2749" spans="1:5">
      <c r="A2749" s="178"/>
      <c r="B2749" s="181"/>
      <c r="C2749" s="176"/>
      <c r="D2749" s="178"/>
      <c r="E2749" s="178"/>
    </row>
    <row r="2750" spans="1:5">
      <c r="A2750" s="178"/>
      <c r="B2750" s="181"/>
      <c r="C2750" s="176"/>
      <c r="D2750" s="178"/>
      <c r="E2750" s="178"/>
    </row>
    <row r="2751" spans="1:5">
      <c r="A2751" s="178"/>
      <c r="B2751" s="181"/>
      <c r="C2751" s="176"/>
      <c r="D2751" s="178"/>
      <c r="E2751" s="178"/>
    </row>
    <row r="2752" spans="1:5">
      <c r="A2752" s="178"/>
      <c r="B2752" s="181"/>
      <c r="C2752" s="176"/>
      <c r="D2752" s="178"/>
      <c r="E2752" s="178"/>
    </row>
    <row r="2753" spans="1:5">
      <c r="A2753" s="178"/>
      <c r="B2753" s="181"/>
      <c r="C2753" s="176"/>
      <c r="D2753" s="178"/>
      <c r="E2753" s="178"/>
    </row>
    <row r="2754" spans="1:5">
      <c r="A2754" s="178"/>
      <c r="B2754" s="181"/>
      <c r="C2754" s="176"/>
      <c r="D2754" s="178"/>
      <c r="E2754" s="178"/>
    </row>
    <row r="2755" spans="1:5">
      <c r="A2755" s="178"/>
      <c r="B2755" s="181"/>
      <c r="C2755" s="176"/>
      <c r="D2755" s="178"/>
      <c r="E2755" s="178"/>
    </row>
    <row r="2756" spans="1:5">
      <c r="A2756" s="178"/>
      <c r="B2756" s="181"/>
      <c r="C2756" s="176"/>
      <c r="D2756" s="178"/>
      <c r="E2756" s="178"/>
    </row>
    <row r="2757" spans="1:5">
      <c r="A2757" s="178"/>
      <c r="B2757" s="181"/>
      <c r="C2757" s="176"/>
      <c r="D2757" s="178"/>
      <c r="E2757" s="178"/>
    </row>
    <row r="2758" spans="1:5">
      <c r="A2758" s="178"/>
      <c r="B2758" s="181"/>
      <c r="C2758" s="176"/>
      <c r="D2758" s="178"/>
      <c r="E2758" s="178"/>
    </row>
    <row r="2759" spans="1:5">
      <c r="A2759" s="178"/>
      <c r="B2759" s="181"/>
      <c r="C2759" s="176"/>
      <c r="D2759" s="178"/>
      <c r="E2759" s="178"/>
    </row>
    <row r="2760" spans="1:5">
      <c r="A2760" s="178"/>
      <c r="B2760" s="181"/>
      <c r="C2760" s="176"/>
      <c r="D2760" s="178"/>
      <c r="E2760" s="178"/>
    </row>
    <row r="2761" spans="1:5">
      <c r="A2761" s="178"/>
      <c r="B2761" s="181"/>
      <c r="C2761" s="176"/>
      <c r="D2761" s="178"/>
      <c r="E2761" s="178"/>
    </row>
    <row r="2762" spans="1:5">
      <c r="A2762" s="178"/>
      <c r="B2762" s="181"/>
      <c r="C2762" s="176"/>
      <c r="D2762" s="178"/>
      <c r="E2762" s="178"/>
    </row>
    <row r="2763" spans="1:5">
      <c r="A2763" s="178"/>
      <c r="B2763" s="181"/>
      <c r="C2763" s="176"/>
      <c r="D2763" s="178"/>
      <c r="E2763" s="178"/>
    </row>
    <row r="2764" spans="1:5">
      <c r="A2764" s="178"/>
      <c r="B2764" s="181"/>
      <c r="C2764" s="176"/>
      <c r="D2764" s="178"/>
      <c r="E2764" s="178"/>
    </row>
    <row r="2765" spans="1:5">
      <c r="A2765" s="178"/>
      <c r="B2765" s="181"/>
      <c r="C2765" s="176"/>
      <c r="D2765" s="178"/>
      <c r="E2765" s="178"/>
    </row>
    <row r="2766" spans="1:5">
      <c r="A2766" s="178"/>
      <c r="B2766" s="181"/>
      <c r="C2766" s="176"/>
      <c r="D2766" s="178"/>
      <c r="E2766" s="178"/>
    </row>
    <row r="2767" spans="1:5">
      <c r="A2767" s="178"/>
      <c r="B2767" s="181"/>
      <c r="C2767" s="176"/>
      <c r="D2767" s="178"/>
      <c r="E2767" s="178"/>
    </row>
    <row r="2768" spans="1:5">
      <c r="A2768" s="178"/>
      <c r="B2768" s="181"/>
      <c r="C2768" s="176"/>
      <c r="D2768" s="178"/>
      <c r="E2768" s="178"/>
    </row>
    <row r="2769" spans="1:5">
      <c r="A2769" s="178"/>
      <c r="B2769" s="181"/>
      <c r="C2769" s="176"/>
      <c r="D2769" s="178"/>
      <c r="E2769" s="178"/>
    </row>
    <row r="2770" spans="1:5">
      <c r="A2770" s="178"/>
      <c r="B2770" s="181"/>
      <c r="C2770" s="176"/>
      <c r="D2770" s="178"/>
      <c r="E2770" s="178"/>
    </row>
    <row r="2771" spans="1:5">
      <c r="A2771" s="178"/>
      <c r="B2771" s="181"/>
      <c r="C2771" s="176"/>
      <c r="D2771" s="178"/>
      <c r="E2771" s="178"/>
    </row>
    <row r="2772" spans="1:5">
      <c r="A2772" s="178"/>
      <c r="B2772" s="181"/>
      <c r="C2772" s="176"/>
      <c r="D2772" s="178"/>
      <c r="E2772" s="178"/>
    </row>
    <row r="2773" spans="1:5">
      <c r="A2773" s="178"/>
      <c r="B2773" s="181"/>
      <c r="C2773" s="176"/>
      <c r="D2773" s="178"/>
      <c r="E2773" s="178"/>
    </row>
    <row r="2774" spans="1:5">
      <c r="A2774" s="178"/>
      <c r="B2774" s="181"/>
      <c r="C2774" s="176"/>
      <c r="D2774" s="178"/>
      <c r="E2774" s="178"/>
    </row>
    <row r="2775" spans="1:5">
      <c r="A2775" s="178"/>
      <c r="B2775" s="181"/>
      <c r="C2775" s="176"/>
      <c r="D2775" s="178"/>
      <c r="E2775" s="178"/>
    </row>
    <row r="2776" spans="1:5">
      <c r="A2776" s="178"/>
      <c r="B2776" s="181"/>
      <c r="C2776" s="176"/>
      <c r="D2776" s="178"/>
      <c r="E2776" s="178"/>
    </row>
    <row r="2777" spans="1:5">
      <c r="A2777" s="178"/>
      <c r="B2777" s="181"/>
      <c r="C2777" s="176"/>
      <c r="D2777" s="178"/>
      <c r="E2777" s="178"/>
    </row>
    <row r="2778" spans="1:5">
      <c r="A2778" s="178"/>
      <c r="B2778" s="181"/>
      <c r="C2778" s="176"/>
      <c r="D2778" s="178"/>
      <c r="E2778" s="178"/>
    </row>
    <row r="2779" spans="1:5">
      <c r="A2779" s="178"/>
      <c r="B2779" s="181"/>
      <c r="C2779" s="176"/>
      <c r="D2779" s="178"/>
      <c r="E2779" s="178"/>
    </row>
    <row r="2780" spans="1:5">
      <c r="A2780" s="178"/>
      <c r="B2780" s="181"/>
      <c r="C2780" s="176"/>
      <c r="D2780" s="178"/>
      <c r="E2780" s="178"/>
    </row>
    <row r="2781" spans="1:5">
      <c r="A2781" s="178"/>
      <c r="B2781" s="181"/>
      <c r="C2781" s="176"/>
      <c r="D2781" s="178"/>
      <c r="E2781" s="178"/>
    </row>
    <row r="2782" spans="1:5">
      <c r="A2782" s="178"/>
      <c r="B2782" s="181"/>
      <c r="C2782" s="176"/>
      <c r="D2782" s="178"/>
      <c r="E2782" s="178"/>
    </row>
    <row r="2783" spans="1:5">
      <c r="A2783" s="178"/>
      <c r="B2783" s="181"/>
      <c r="C2783" s="176"/>
      <c r="D2783" s="178"/>
      <c r="E2783" s="178"/>
    </row>
    <row r="2784" spans="1:5">
      <c r="A2784" s="178"/>
      <c r="B2784" s="181"/>
      <c r="C2784" s="176"/>
      <c r="D2784" s="178"/>
      <c r="E2784" s="178"/>
    </row>
    <row r="2785" spans="1:5">
      <c r="A2785" s="178"/>
      <c r="B2785" s="181"/>
      <c r="C2785" s="176"/>
      <c r="D2785" s="178"/>
      <c r="E2785" s="178"/>
    </row>
    <row r="2786" spans="1:5">
      <c r="A2786" s="178"/>
      <c r="B2786" s="181"/>
      <c r="C2786" s="176"/>
      <c r="D2786" s="178"/>
      <c r="E2786" s="178"/>
    </row>
  </sheetData>
  <sheetProtection selectLockedCells="1"/>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091805AA-1489-E145-9E87-9A2AB4D42680}">
            <xm:f>Inputs!$C$30&lt;&gt;"manual"</xm:f>
            <x14:dxf>
              <fill>
                <patternFill>
                  <bgColor rgb="FFFF0000"/>
                </patternFill>
              </fill>
            </x14:dxf>
          </x14:cfRule>
          <xm:sqref>D3:E2786</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C000"/>
  </sheetPr>
  <dimension ref="A1:M25"/>
  <sheetViews>
    <sheetView workbookViewId="0">
      <pane ySplit="1" topLeftCell="A2" activePane="bottomLeft" state="frozen"/>
      <selection activeCell="A3" sqref="A3"/>
      <selection pane="bottomLeft" activeCell="C2" sqref="C2"/>
    </sheetView>
  </sheetViews>
  <sheetFormatPr baseColWidth="10" defaultColWidth="0" defaultRowHeight="15"/>
  <cols>
    <col min="1" max="1" width="43.33203125" customWidth="1"/>
    <col min="2" max="2" width="33.5" bestFit="1" customWidth="1"/>
    <col min="3" max="3" width="18.83203125" customWidth="1"/>
    <col min="4" max="4" width="12.1640625" bestFit="1" customWidth="1"/>
    <col min="5" max="5" width="6.6640625" bestFit="1" customWidth="1"/>
    <col min="6" max="6" width="79.33203125" bestFit="1" customWidth="1"/>
    <col min="7" max="7" width="76.6640625" hidden="1" customWidth="1"/>
    <col min="8" max="13" width="9.1640625" customWidth="1"/>
    <col min="14" max="16384" width="9.1640625" hidden="1"/>
  </cols>
  <sheetData>
    <row r="1" spans="1:7" s="79" customFormat="1" ht="16">
      <c r="A1" s="116" t="s">
        <v>17</v>
      </c>
      <c r="B1" s="185" t="s">
        <v>18</v>
      </c>
      <c r="C1" s="9" t="s">
        <v>19</v>
      </c>
      <c r="D1" s="113" t="s">
        <v>20</v>
      </c>
      <c r="E1" s="113" t="s">
        <v>56</v>
      </c>
      <c r="F1" s="186" t="s">
        <v>12</v>
      </c>
    </row>
    <row r="2" spans="1:7" ht="17">
      <c r="A2" s="15" t="s">
        <v>285</v>
      </c>
      <c r="B2" s="67" t="s">
        <v>264</v>
      </c>
      <c r="C2" s="101"/>
      <c r="D2" s="14" t="s">
        <v>130</v>
      </c>
      <c r="E2" s="17" t="s">
        <v>57</v>
      </c>
      <c r="F2" s="69" t="str">
        <f>HYPERLINK(CONCATENATE("https://co2mpas.readthedocs.io/en/stable/glossary.html#term-",SUBSTITUTE(SUBSTITUTE(SUBSTITUTE(SUBSTITUTE(SUBSTITUTE(SUBSTITUTE(SUBSTITUTE(SUBSTITUTE(SUBSTITUTE(SUBSTITUTE(SUBSTITUTE(SUBSTITUTE(SUBSTITUTE(B2,"_","-")," ","."),"dice.",""),"flag.",""),"WLTP",""),"NEDC",""),"-H",""),"-L",""),"target.",""),"calibration.",""),"prediction.",""),"test-b.",""),"test-c.","")),G2)</f>
        <v>Uncorrected, not rounded, measured value MCO2,p,1 of phase Low WLTP-H</v>
      </c>
      <c r="G2" s="47" t="s">
        <v>498</v>
      </c>
    </row>
    <row r="3" spans="1:7" ht="17">
      <c r="A3" s="15" t="s">
        <v>286</v>
      </c>
      <c r="B3" s="67" t="s">
        <v>265</v>
      </c>
      <c r="C3" s="101"/>
      <c r="D3" s="14" t="s">
        <v>130</v>
      </c>
      <c r="E3" s="17" t="s">
        <v>57</v>
      </c>
      <c r="F3" s="69" t="str">
        <f t="shared" ref="F3:F17" si="0">HYPERLINK(CONCATENATE("https://co2mpas.readthedocs.io/en/stable/glossary.html#term-",SUBSTITUTE(SUBSTITUTE(SUBSTITUTE(SUBSTITUTE(SUBSTITUTE(SUBSTITUTE(SUBSTITUTE(SUBSTITUTE(SUBSTITUTE(SUBSTITUTE(SUBSTITUTE(SUBSTITUTE(SUBSTITUTE(B3,"_","-")," ","."),"dice.",""),"flag.",""),"WLTP",""),"NEDC",""),"-H",""),"-L",""),"target.",""),"calibration.",""),"prediction.",""),"test-b.",""),"test-c.","")),G3)</f>
        <v>Uncorrected, not rounded, measured value MCO2,p,1 of phase Medium WLTP-H</v>
      </c>
      <c r="G3" s="47" t="s">
        <v>499</v>
      </c>
    </row>
    <row r="4" spans="1:7" ht="17">
      <c r="A4" s="15" t="s">
        <v>287</v>
      </c>
      <c r="B4" s="67" t="s">
        <v>266</v>
      </c>
      <c r="C4" s="101"/>
      <c r="D4" s="14" t="s">
        <v>130</v>
      </c>
      <c r="E4" s="17" t="s">
        <v>57</v>
      </c>
      <c r="F4" s="69" t="str">
        <f t="shared" si="0"/>
        <v>Uncorrected, not rounded, measured value MCO2,p,1 of phase High WLTP-H</v>
      </c>
      <c r="G4" s="47" t="s">
        <v>500</v>
      </c>
    </row>
    <row r="5" spans="1:7" ht="17">
      <c r="A5" s="15" t="s">
        <v>288</v>
      </c>
      <c r="B5" s="67" t="s">
        <v>267</v>
      </c>
      <c r="C5" s="101"/>
      <c r="D5" s="14" t="s">
        <v>130</v>
      </c>
      <c r="E5" s="17" t="s">
        <v>57</v>
      </c>
      <c r="F5" s="69" t="str">
        <f t="shared" si="0"/>
        <v>Uncorrected, not rounded, measured value MCO2,p,1 of phase Extra-High WLTP-H</v>
      </c>
      <c r="G5" s="47" t="s">
        <v>501</v>
      </c>
    </row>
    <row r="6" spans="1:7">
      <c r="A6" s="90" t="s">
        <v>268</v>
      </c>
      <c r="B6" s="67" t="s">
        <v>305</v>
      </c>
      <c r="C6" s="101"/>
      <c r="D6" s="14" t="s">
        <v>261</v>
      </c>
      <c r="E6" s="17" t="s">
        <v>57</v>
      </c>
      <c r="F6" s="69" t="str">
        <f t="shared" si="0"/>
        <v>Combined fuel consumption for WLTP-H test [l/100 km]</v>
      </c>
      <c r="G6" s="47" t="s">
        <v>262</v>
      </c>
    </row>
    <row r="7" spans="1:7">
      <c r="A7" s="89" t="s">
        <v>278</v>
      </c>
      <c r="B7" s="67" t="s">
        <v>274</v>
      </c>
      <c r="C7" s="101"/>
      <c r="E7" s="17" t="s">
        <v>69</v>
      </c>
      <c r="F7" s="69" t="str">
        <f t="shared" si="0"/>
        <v>0 = No | 1 = Yes - Correction performed?  (default: 1)</v>
      </c>
      <c r="G7" s="47" t="s">
        <v>559</v>
      </c>
    </row>
    <row r="8" spans="1:7">
      <c r="A8" s="89" t="s">
        <v>279</v>
      </c>
      <c r="B8" s="67" t="s">
        <v>275</v>
      </c>
      <c r="C8" s="101"/>
      <c r="E8" s="17" t="s">
        <v>69</v>
      </c>
      <c r="F8" s="69" t="str">
        <f t="shared" si="0"/>
        <v>0 = No | 1 = Yes - Correction performed?  (default: 1)</v>
      </c>
      <c r="G8" s="47" t="s">
        <v>559</v>
      </c>
    </row>
    <row r="9" spans="1:7" ht="17">
      <c r="A9" s="90" t="s">
        <v>510</v>
      </c>
      <c r="B9" s="67" t="s">
        <v>306</v>
      </c>
      <c r="C9" s="101"/>
      <c r="D9" s="14" t="s">
        <v>130</v>
      </c>
      <c r="E9" s="17" t="s">
        <v>57</v>
      </c>
      <c r="F9" s="69" t="str">
        <f t="shared" si="0"/>
        <v>Combined measured CO2 emissions for vehicle WLTP-H after all applicable corrections, MCO2,C,5</v>
      </c>
      <c r="G9" s="47" t="s">
        <v>508</v>
      </c>
    </row>
    <row r="10" spans="1:7" ht="17">
      <c r="A10" s="15" t="s">
        <v>289</v>
      </c>
      <c r="B10" s="67" t="s">
        <v>269</v>
      </c>
      <c r="C10" s="101"/>
      <c r="D10" s="14" t="s">
        <v>130</v>
      </c>
      <c r="E10" s="17" t="s">
        <v>57</v>
      </c>
      <c r="F10" s="69" t="str">
        <f t="shared" si="0"/>
        <v>Uncorrected, not rounded, measured value MCO2,p,1 of phase Low WLTP-H</v>
      </c>
      <c r="G10" s="47" t="s">
        <v>498</v>
      </c>
    </row>
    <row r="11" spans="1:7" ht="17">
      <c r="A11" s="15" t="s">
        <v>290</v>
      </c>
      <c r="B11" s="67" t="s">
        <v>270</v>
      </c>
      <c r="C11" s="101"/>
      <c r="D11" s="14" t="s">
        <v>130</v>
      </c>
      <c r="E11" s="17" t="s">
        <v>57</v>
      </c>
      <c r="F11" s="69" t="str">
        <f t="shared" si="0"/>
        <v>Uncorrected, not rounded, measured value MCO2,p,1 of phase Medium WLTP-H</v>
      </c>
      <c r="G11" s="47" t="s">
        <v>499</v>
      </c>
    </row>
    <row r="12" spans="1:7" ht="17">
      <c r="A12" s="15" t="s">
        <v>291</v>
      </c>
      <c r="B12" s="67" t="s">
        <v>271</v>
      </c>
      <c r="C12" s="101"/>
      <c r="D12" s="14" t="s">
        <v>130</v>
      </c>
      <c r="E12" s="17" t="s">
        <v>57</v>
      </c>
      <c r="F12" s="69" t="str">
        <f t="shared" si="0"/>
        <v>Uncorrected, not rounded, measured value MCO2,p,1 of phase High WLTP-H</v>
      </c>
      <c r="G12" s="47" t="s">
        <v>500</v>
      </c>
    </row>
    <row r="13" spans="1:7" ht="17">
      <c r="A13" s="15" t="s">
        <v>292</v>
      </c>
      <c r="B13" s="67" t="s">
        <v>272</v>
      </c>
      <c r="C13" s="101"/>
      <c r="D13" s="14" t="s">
        <v>130</v>
      </c>
      <c r="E13" s="17" t="s">
        <v>57</v>
      </c>
      <c r="F13" s="69" t="str">
        <f t="shared" si="0"/>
        <v>Uncorrected, not rounded, measured value MCO2,p,1 of phase Extra-High WLTP-H</v>
      </c>
      <c r="G13" s="47" t="s">
        <v>501</v>
      </c>
    </row>
    <row r="14" spans="1:7">
      <c r="A14" s="90" t="s">
        <v>273</v>
      </c>
      <c r="B14" s="67" t="s">
        <v>307</v>
      </c>
      <c r="C14" s="101"/>
      <c r="D14" s="14" t="s">
        <v>261</v>
      </c>
      <c r="E14" s="17" t="s">
        <v>57</v>
      </c>
      <c r="F14" s="69" t="str">
        <f t="shared" si="0"/>
        <v>Combined fuel consumption for WLTP-H test [l/100 km]</v>
      </c>
      <c r="G14" s="47" t="s">
        <v>262</v>
      </c>
    </row>
    <row r="15" spans="1:7">
      <c r="A15" s="89" t="s">
        <v>280</v>
      </c>
      <c r="B15" s="67" t="s">
        <v>276</v>
      </c>
      <c r="C15" s="101"/>
      <c r="E15" s="17" t="s">
        <v>69</v>
      </c>
      <c r="F15" s="69" t="str">
        <f t="shared" si="0"/>
        <v>0 = No | 1 = Yes - Correction performed?  (default: 1)</v>
      </c>
      <c r="G15" s="47" t="s">
        <v>559</v>
      </c>
    </row>
    <row r="16" spans="1:7">
      <c r="A16" s="89" t="s">
        <v>281</v>
      </c>
      <c r="B16" s="67" t="s">
        <v>277</v>
      </c>
      <c r="C16" s="101"/>
      <c r="E16" s="17" t="s">
        <v>69</v>
      </c>
      <c r="F16" s="69" t="str">
        <f t="shared" si="0"/>
        <v>0 = No | 1 = Yes - Correction performed?  (default: 1)</v>
      </c>
      <c r="G16" s="47" t="s">
        <v>559</v>
      </c>
    </row>
    <row r="17" spans="1:8" ht="17">
      <c r="A17" s="90" t="s">
        <v>509</v>
      </c>
      <c r="B17" s="67" t="s">
        <v>308</v>
      </c>
      <c r="C17" s="101"/>
      <c r="D17" s="14" t="s">
        <v>130</v>
      </c>
      <c r="E17" s="17" t="s">
        <v>57</v>
      </c>
      <c r="F17" s="69" t="str">
        <f t="shared" si="0"/>
        <v>Combined measured CO2 emissions for vehicle WLTP-H after all applicable corrections, MCO2,C,5</v>
      </c>
      <c r="G17" s="47" t="s">
        <v>508</v>
      </c>
    </row>
    <row r="18" spans="1:8">
      <c r="A18" s="80"/>
      <c r="B18" s="81"/>
      <c r="C18" s="82"/>
      <c r="D18" s="83"/>
      <c r="E18" s="82"/>
      <c r="F18" s="69"/>
      <c r="G18" s="84"/>
      <c r="H18" s="83"/>
    </row>
    <row r="19" spans="1:8">
      <c r="A19" s="82"/>
      <c r="B19" s="85"/>
      <c r="C19" s="86"/>
      <c r="D19" s="87"/>
      <c r="E19" s="84"/>
      <c r="F19" s="88"/>
      <c r="G19" s="87"/>
      <c r="H19" s="87"/>
    </row>
    <row r="20" spans="1:8">
      <c r="A20" s="82"/>
      <c r="B20" s="85"/>
      <c r="C20" s="86"/>
      <c r="D20" s="87"/>
      <c r="E20" s="84"/>
      <c r="F20" s="88"/>
      <c r="G20" s="87"/>
      <c r="H20" s="87"/>
    </row>
    <row r="25" spans="1:8">
      <c r="E25" s="17"/>
    </row>
  </sheetData>
  <sheetProtection sheet="1" objects="1" scenarios="1" formatCells="0" formatColumns="0" formatRows="0" insertColumns="0" insertRows="0" insertHyperlinks="0" deleteColumns="0" deleteRows="0" sort="0" autoFilter="0" pivotTables="0"/>
  <dataValidations count="2">
    <dataValidation type="decimal" allowBlank="1" showInputMessage="1" showErrorMessage="1" sqref="C17 C2:C6 C9:C14" xr:uid="{00000000-0002-0000-0D00-000000000000}">
      <formula1>0</formula1>
      <formula2>1000</formula2>
    </dataValidation>
    <dataValidation type="list" allowBlank="1" showInputMessage="1" showErrorMessage="1" sqref="C19:C20 C15:C16 C7:C8" xr:uid="{00000000-0002-0000-0D00-000001000000}">
      <formula1>"0,1"</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03" id="{C7419E3C-5CBE-49FB-ABA1-F9D2B9B46AC8}">
            <xm:f>Inputs!$C$3&lt;&gt;"Pure ICE"</xm:f>
            <x14:dxf>
              <fill>
                <patternFill>
                  <bgColor rgb="FFFF0000"/>
                </patternFill>
              </fill>
            </x14:dxf>
          </x14:cfRule>
          <xm:sqref>C2:C17</xm:sqref>
        </x14:conditionalFormatting>
      </x14:conditionalFormatting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C000"/>
  </sheetPr>
  <dimension ref="A1:M25"/>
  <sheetViews>
    <sheetView workbookViewId="0">
      <pane ySplit="1" topLeftCell="A2" activePane="bottomLeft" state="frozen"/>
      <selection activeCell="A3" sqref="A3"/>
      <selection pane="bottomLeft" activeCell="C2" sqref="C2"/>
    </sheetView>
  </sheetViews>
  <sheetFormatPr baseColWidth="10" defaultColWidth="0" defaultRowHeight="15"/>
  <cols>
    <col min="1" max="1" width="43.33203125" customWidth="1"/>
    <col min="2" max="2" width="33.5" bestFit="1" customWidth="1"/>
    <col min="3" max="3" width="18.83203125" customWidth="1"/>
    <col min="4" max="4" width="12.1640625" bestFit="1" customWidth="1"/>
    <col min="5" max="5" width="6.6640625" bestFit="1" customWidth="1"/>
    <col min="6" max="6" width="79.33203125" bestFit="1" customWidth="1"/>
    <col min="7" max="7" width="141.33203125" hidden="1" customWidth="1"/>
    <col min="8" max="13" width="9.1640625" customWidth="1"/>
    <col min="14" max="16384" width="9.1640625" hidden="1"/>
  </cols>
  <sheetData>
    <row r="1" spans="1:7" s="79" customFormat="1" ht="16">
      <c r="A1" s="116" t="s">
        <v>17</v>
      </c>
      <c r="B1" s="185" t="s">
        <v>18</v>
      </c>
      <c r="C1" s="9" t="s">
        <v>19</v>
      </c>
      <c r="D1" s="113" t="s">
        <v>20</v>
      </c>
      <c r="E1" s="113" t="s">
        <v>56</v>
      </c>
      <c r="F1" s="186" t="s">
        <v>12</v>
      </c>
    </row>
    <row r="2" spans="1:7" ht="17">
      <c r="A2" s="15" t="s">
        <v>285</v>
      </c>
      <c r="B2" s="67" t="s">
        <v>264</v>
      </c>
      <c r="C2" s="101"/>
      <c r="D2" s="14" t="s">
        <v>130</v>
      </c>
      <c r="E2" s="17" t="s">
        <v>57</v>
      </c>
      <c r="F2" s="69" t="str">
        <f>HYPERLINK(CONCATENATE("https://co2mpas.readthedocs.io/en/stable/glossary.html#term-",SUBSTITUTE(SUBSTITUTE(SUBSTITUTE(SUBSTITUTE(SUBSTITUTE(SUBSTITUTE(SUBSTITUTE(SUBSTITUTE(SUBSTITUTE(SUBSTITUTE(SUBSTITUTE(SUBSTITUTE(SUBSTITUTE(B2,"_","-")," ","."),"dice.",""),"flag.",""),"WLTP",""),"NEDC",""),"-H",""),"-L",""),"target.",""),"calibration.",""),"prediction.",""),"test-b.",""),"test-c.","")),G2)</f>
        <v>Uncorrected, not rounded, measured value MCO2,p,1 of phase Low WLTP-L</v>
      </c>
      <c r="G2" s="47" t="s">
        <v>505</v>
      </c>
    </row>
    <row r="3" spans="1:7" ht="17">
      <c r="A3" s="15" t="s">
        <v>286</v>
      </c>
      <c r="B3" s="67" t="s">
        <v>265</v>
      </c>
      <c r="C3" s="101"/>
      <c r="D3" s="14" t="s">
        <v>130</v>
      </c>
      <c r="E3" s="17" t="s">
        <v>57</v>
      </c>
      <c r="F3" s="69" t="str">
        <f t="shared" ref="F3:F17" si="0">HYPERLINK(CONCATENATE("https://co2mpas.readthedocs.io/en/stable/glossary.html#term-",SUBSTITUTE(SUBSTITUTE(SUBSTITUTE(SUBSTITUTE(SUBSTITUTE(SUBSTITUTE(SUBSTITUTE(SUBSTITUTE(SUBSTITUTE(SUBSTITUTE(SUBSTITUTE(SUBSTITUTE(SUBSTITUTE(B3,"_","-")," ","."),"dice.",""),"flag.",""),"WLTP",""),"NEDC",""),"-H",""),"-L",""),"target.",""),"calibration.",""),"prediction.",""),"test-b.",""),"test-c.","")),G3)</f>
        <v>Uncorrected, not rounded, measured value MCO2,p,1 of phase Medium WLTP-L</v>
      </c>
      <c r="G3" s="47" t="s">
        <v>504</v>
      </c>
    </row>
    <row r="4" spans="1:7" ht="17">
      <c r="A4" s="15" t="s">
        <v>287</v>
      </c>
      <c r="B4" s="67" t="s">
        <v>266</v>
      </c>
      <c r="C4" s="101"/>
      <c r="D4" s="14" t="s">
        <v>130</v>
      </c>
      <c r="E4" s="17" t="s">
        <v>57</v>
      </c>
      <c r="F4" s="69" t="str">
        <f t="shared" si="0"/>
        <v>Uncorrected, not rounded, measured value MCO2,p,1 of phase High WLTP-L</v>
      </c>
      <c r="G4" s="47" t="s">
        <v>503</v>
      </c>
    </row>
    <row r="5" spans="1:7" ht="17">
      <c r="A5" s="15" t="s">
        <v>288</v>
      </c>
      <c r="B5" s="67" t="s">
        <v>267</v>
      </c>
      <c r="C5" s="101"/>
      <c r="D5" s="14" t="s">
        <v>130</v>
      </c>
      <c r="E5" s="17" t="s">
        <v>57</v>
      </c>
      <c r="F5" s="69" t="str">
        <f t="shared" si="0"/>
        <v>Uncorrected, not rounded, measured value MCO2,p,1 of phase Extra-High WLTP-L</v>
      </c>
      <c r="G5" s="47" t="s">
        <v>506</v>
      </c>
    </row>
    <row r="6" spans="1:7">
      <c r="A6" s="90" t="s">
        <v>268</v>
      </c>
      <c r="B6" s="67" t="s">
        <v>305</v>
      </c>
      <c r="C6" s="101"/>
      <c r="D6" s="14" t="s">
        <v>261</v>
      </c>
      <c r="E6" s="17" t="s">
        <v>57</v>
      </c>
      <c r="F6" s="69" t="str">
        <f t="shared" si="0"/>
        <v>Combined fuel consumption for WLTP-L test [l/100 km]</v>
      </c>
      <c r="G6" s="47" t="s">
        <v>507</v>
      </c>
    </row>
    <row r="7" spans="1:7">
      <c r="A7" s="89" t="s">
        <v>278</v>
      </c>
      <c r="B7" s="67" t="s">
        <v>274</v>
      </c>
      <c r="C7" s="101"/>
      <c r="E7" s="17" t="s">
        <v>69</v>
      </c>
      <c r="F7" s="69" t="str">
        <f t="shared" si="0"/>
        <v>0 = No | 1 = Yes - Correction performed?  (default: 1)</v>
      </c>
      <c r="G7" s="47" t="s">
        <v>559</v>
      </c>
    </row>
    <row r="8" spans="1:7">
      <c r="A8" s="89" t="s">
        <v>279</v>
      </c>
      <c r="B8" s="67" t="s">
        <v>275</v>
      </c>
      <c r="C8" s="101"/>
      <c r="E8" s="17" t="s">
        <v>69</v>
      </c>
      <c r="F8" s="69" t="str">
        <f t="shared" si="0"/>
        <v>0 = No | 1 = Yes - Correction performed?  (default: 1)</v>
      </c>
      <c r="G8" s="47" t="s">
        <v>559</v>
      </c>
    </row>
    <row r="9" spans="1:7" ht="17">
      <c r="A9" s="90" t="s">
        <v>510</v>
      </c>
      <c r="B9" s="67" t="s">
        <v>306</v>
      </c>
      <c r="C9" s="101"/>
      <c r="D9" s="14" t="s">
        <v>130</v>
      </c>
      <c r="E9" s="17" t="s">
        <v>57</v>
      </c>
      <c r="F9" s="69" t="str">
        <f t="shared" si="0"/>
        <v>Combined measured CO2 emissions for vehicle WLTP-L after all applicable corrections, MCO2,C,5</v>
      </c>
      <c r="G9" s="47" t="s">
        <v>502</v>
      </c>
    </row>
    <row r="10" spans="1:7" ht="17">
      <c r="A10" s="15" t="s">
        <v>289</v>
      </c>
      <c r="B10" s="67" t="s">
        <v>269</v>
      </c>
      <c r="C10" s="101"/>
      <c r="D10" s="14" t="s">
        <v>130</v>
      </c>
      <c r="E10" s="17" t="s">
        <v>57</v>
      </c>
      <c r="F10" s="69" t="str">
        <f t="shared" si="0"/>
        <v>Uncorrected, not rounded, measured value MCO2,p,1 of phase Low WLTP-L</v>
      </c>
      <c r="G10" s="47" t="s">
        <v>505</v>
      </c>
    </row>
    <row r="11" spans="1:7" ht="17">
      <c r="A11" s="15" t="s">
        <v>290</v>
      </c>
      <c r="B11" s="67" t="s">
        <v>270</v>
      </c>
      <c r="C11" s="101"/>
      <c r="D11" s="14" t="s">
        <v>130</v>
      </c>
      <c r="E11" s="17" t="s">
        <v>57</v>
      </c>
      <c r="F11" s="69" t="str">
        <f t="shared" si="0"/>
        <v>Uncorrected, not rounded, measured value MCO2,p,1 of phase Medium WLTP-L</v>
      </c>
      <c r="G11" s="47" t="s">
        <v>504</v>
      </c>
    </row>
    <row r="12" spans="1:7" ht="17">
      <c r="A12" s="15" t="s">
        <v>291</v>
      </c>
      <c r="B12" s="67" t="s">
        <v>271</v>
      </c>
      <c r="C12" s="101"/>
      <c r="D12" s="14" t="s">
        <v>130</v>
      </c>
      <c r="E12" s="17" t="s">
        <v>57</v>
      </c>
      <c r="F12" s="69" t="str">
        <f t="shared" si="0"/>
        <v>Uncorrected, not rounded, measured value MCO2,p,1 of phase High WLTP-L</v>
      </c>
      <c r="G12" s="47" t="s">
        <v>503</v>
      </c>
    </row>
    <row r="13" spans="1:7" ht="17">
      <c r="A13" s="15" t="s">
        <v>292</v>
      </c>
      <c r="B13" s="67" t="s">
        <v>272</v>
      </c>
      <c r="C13" s="101"/>
      <c r="D13" s="14" t="s">
        <v>130</v>
      </c>
      <c r="E13" s="17" t="s">
        <v>57</v>
      </c>
      <c r="F13" s="69" t="str">
        <f t="shared" si="0"/>
        <v>Uncorrected, not rounded, measured value MCO2,p,1 of phase Extra-High WLTP-L</v>
      </c>
      <c r="G13" s="47" t="s">
        <v>506</v>
      </c>
    </row>
    <row r="14" spans="1:7">
      <c r="A14" s="90" t="s">
        <v>273</v>
      </c>
      <c r="B14" s="67" t="s">
        <v>307</v>
      </c>
      <c r="C14" s="101"/>
      <c r="D14" s="14" t="s">
        <v>261</v>
      </c>
      <c r="E14" s="17" t="s">
        <v>57</v>
      </c>
      <c r="F14" s="69" t="str">
        <f t="shared" si="0"/>
        <v>Combined fuel consumption for WLTP-L test [l/100 km]</v>
      </c>
      <c r="G14" s="47" t="s">
        <v>507</v>
      </c>
    </row>
    <row r="15" spans="1:7">
      <c r="A15" s="89" t="s">
        <v>280</v>
      </c>
      <c r="B15" s="67" t="s">
        <v>276</v>
      </c>
      <c r="C15" s="101"/>
      <c r="E15" s="17" t="s">
        <v>69</v>
      </c>
      <c r="F15" s="69" t="str">
        <f t="shared" si="0"/>
        <v>0 = No | 1 = Yes - Correction performed?  (default: 1)</v>
      </c>
      <c r="G15" s="47" t="s">
        <v>559</v>
      </c>
    </row>
    <row r="16" spans="1:7">
      <c r="A16" s="89" t="s">
        <v>281</v>
      </c>
      <c r="B16" s="67" t="s">
        <v>277</v>
      </c>
      <c r="C16" s="101"/>
      <c r="E16" s="17" t="s">
        <v>69</v>
      </c>
      <c r="F16" s="69" t="str">
        <f t="shared" si="0"/>
        <v>0 = No | 1 = Yes - Correction performed?  (default: 1)</v>
      </c>
      <c r="G16" s="47" t="s">
        <v>559</v>
      </c>
    </row>
    <row r="17" spans="1:8" ht="17">
      <c r="A17" s="90" t="s">
        <v>509</v>
      </c>
      <c r="B17" s="67" t="s">
        <v>308</v>
      </c>
      <c r="C17" s="101"/>
      <c r="D17" s="14" t="s">
        <v>130</v>
      </c>
      <c r="E17" s="17" t="s">
        <v>57</v>
      </c>
      <c r="F17" s="69" t="str">
        <f t="shared" si="0"/>
        <v>Combined measured CO2 emissions for vehicle WLTP-L after all applicable corrections, MCO2,C,5</v>
      </c>
      <c r="G17" s="47" t="s">
        <v>502</v>
      </c>
    </row>
    <row r="18" spans="1:8">
      <c r="A18" s="80"/>
      <c r="B18" s="81"/>
      <c r="C18" s="82"/>
      <c r="D18" s="83"/>
      <c r="E18" s="82"/>
      <c r="F18" s="69"/>
      <c r="G18" s="84"/>
      <c r="H18" s="83"/>
    </row>
    <row r="19" spans="1:8">
      <c r="A19" s="82"/>
      <c r="B19" s="85"/>
      <c r="C19" s="86"/>
      <c r="D19" s="87"/>
      <c r="E19" s="84"/>
      <c r="F19" s="88"/>
      <c r="G19" s="87"/>
      <c r="H19" s="87"/>
    </row>
    <row r="20" spans="1:8">
      <c r="A20" s="82"/>
      <c r="B20" s="85"/>
      <c r="C20" s="86"/>
      <c r="D20" s="87"/>
      <c r="E20" s="84"/>
      <c r="F20" s="88"/>
      <c r="G20" s="87"/>
      <c r="H20" s="87"/>
    </row>
    <row r="25" spans="1:8">
      <c r="E25" s="17"/>
    </row>
  </sheetData>
  <sheetProtection sheet="1" objects="1" scenarios="1" formatCells="0" formatColumns="0" formatRows="0" insertColumns="0" insertRows="0" insertHyperlinks="0" deleteColumns="0" deleteRows="0" sort="0" autoFilter="0" pivotTables="0"/>
  <dataValidations count="2">
    <dataValidation type="list" allowBlank="1" showInputMessage="1" showErrorMessage="1" sqref="C19:C20 C15:C16 C7:C8" xr:uid="{00000000-0002-0000-0E00-000000000000}">
      <formula1>"0,1"</formula1>
    </dataValidation>
    <dataValidation type="decimal" allowBlank="1" showInputMessage="1" showErrorMessage="1" sqref="C17 C2:C6 C9:C14" xr:uid="{00000000-0002-0000-0E00-000001000000}">
      <formula1>0</formula1>
      <formula2>1000</formula2>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04" id="{BB28D06A-CF09-4615-9C3C-33BF56A53400}">
            <xm:f>Inputs!$C$3&lt;&gt;"Pure ICE"</xm:f>
            <x14:dxf>
              <fill>
                <patternFill>
                  <bgColor rgb="FFFF0000"/>
                </patternFill>
              </fill>
            </x14:dxf>
          </x14:cfRule>
          <xm:sqref>C2:C17</xm:sqref>
        </x14:conditionalFormatting>
      </x14:conditionalFormatting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C000"/>
  </sheetPr>
  <dimension ref="A1:AM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 width="19.5" style="174" bestFit="1" customWidth="1"/>
    <col min="4" max="4" width="13.5" style="174" bestFit="1" customWidth="1"/>
    <col min="5" max="5" width="23.1640625" style="174" bestFit="1" customWidth="1"/>
    <col min="6" max="6" width="35.1640625" style="174" bestFit="1" customWidth="1"/>
    <col min="7" max="7" width="30.1640625" style="174" bestFit="1" customWidth="1"/>
    <col min="8" max="8" width="20.6640625" style="174" bestFit="1" customWidth="1"/>
    <col min="9" max="9" width="30" style="174" bestFit="1" customWidth="1"/>
    <col min="10" max="11" width="30.5" style="174" bestFit="1" customWidth="1"/>
    <col min="12" max="12" width="26.83203125" style="174" bestFit="1" customWidth="1"/>
    <col min="13" max="39" width="0" style="174" hidden="1" customWidth="1"/>
    <col min="40" max="16384" width="9.1640625" style="174" hidden="1"/>
  </cols>
  <sheetData>
    <row r="1" spans="1:12">
      <c r="A1" s="173" t="s">
        <v>136</v>
      </c>
      <c r="B1" s="173" t="s">
        <v>88</v>
      </c>
      <c r="C1" s="173" t="s">
        <v>241</v>
      </c>
      <c r="D1" s="173" t="s">
        <v>195</v>
      </c>
      <c r="E1" s="173" t="s">
        <v>86</v>
      </c>
      <c r="F1" s="173" t="s">
        <v>102</v>
      </c>
      <c r="G1" s="173" t="s">
        <v>87</v>
      </c>
      <c r="H1" s="173" t="s">
        <v>16</v>
      </c>
      <c r="I1" s="173" t="s">
        <v>15</v>
      </c>
      <c r="J1" s="19" t="s">
        <v>352</v>
      </c>
      <c r="K1" s="19" t="s">
        <v>351</v>
      </c>
      <c r="L1" s="19" t="s">
        <v>353</v>
      </c>
    </row>
    <row r="2" spans="1:12">
      <c r="A2" s="20" t="s">
        <v>51</v>
      </c>
      <c r="B2" s="20" t="s">
        <v>52</v>
      </c>
      <c r="C2" s="20" t="s">
        <v>242</v>
      </c>
      <c r="D2" s="21" t="s">
        <v>194</v>
      </c>
      <c r="E2" s="20" t="s">
        <v>53</v>
      </c>
      <c r="F2" s="20" t="s">
        <v>77</v>
      </c>
      <c r="G2" s="20" t="s">
        <v>205</v>
      </c>
      <c r="H2" s="20" t="s">
        <v>54</v>
      </c>
      <c r="I2" s="20" t="s">
        <v>347</v>
      </c>
      <c r="J2" s="20" t="s">
        <v>348</v>
      </c>
      <c r="K2" s="20" t="s">
        <v>349</v>
      </c>
      <c r="L2" s="20" t="s">
        <v>350</v>
      </c>
    </row>
    <row r="3" spans="1:12">
      <c r="A3" s="176"/>
      <c r="B3" s="176"/>
      <c r="C3" s="176"/>
      <c r="D3" s="176"/>
      <c r="E3" s="176"/>
      <c r="F3" s="176"/>
      <c r="G3" s="176"/>
      <c r="H3" s="176"/>
      <c r="I3" s="176"/>
      <c r="J3" s="184"/>
      <c r="K3" s="184"/>
      <c r="L3" s="184"/>
    </row>
    <row r="4" spans="1:12">
      <c r="A4" s="176"/>
      <c r="B4" s="176"/>
      <c r="C4" s="176"/>
      <c r="D4" s="176"/>
      <c r="E4" s="176"/>
      <c r="F4" s="176"/>
      <c r="G4" s="176"/>
      <c r="H4" s="176"/>
      <c r="I4" s="176"/>
      <c r="J4" s="184"/>
      <c r="K4" s="184"/>
      <c r="L4" s="184"/>
    </row>
    <row r="5" spans="1:12">
      <c r="A5" s="176"/>
      <c r="B5" s="176"/>
      <c r="C5" s="176"/>
      <c r="D5" s="176"/>
      <c r="E5" s="176"/>
      <c r="F5" s="176"/>
      <c r="G5" s="176"/>
      <c r="H5" s="176"/>
      <c r="I5" s="176"/>
      <c r="J5" s="184"/>
      <c r="K5" s="184"/>
      <c r="L5" s="184"/>
    </row>
    <row r="6" spans="1:12">
      <c r="A6" s="176"/>
      <c r="B6" s="176"/>
      <c r="C6" s="176"/>
      <c r="D6" s="176"/>
      <c r="E6" s="176"/>
      <c r="F6" s="176"/>
      <c r="G6" s="176"/>
      <c r="H6" s="176"/>
      <c r="I6" s="176"/>
      <c r="J6" s="184"/>
      <c r="K6" s="184"/>
      <c r="L6" s="184"/>
    </row>
    <row r="7" spans="1:12">
      <c r="A7" s="176"/>
      <c r="B7" s="176"/>
      <c r="C7" s="176"/>
      <c r="D7" s="176"/>
      <c r="E7" s="176"/>
      <c r="F7" s="176"/>
      <c r="G7" s="176"/>
      <c r="H7" s="176"/>
      <c r="I7" s="176"/>
      <c r="J7" s="184"/>
      <c r="K7" s="184"/>
      <c r="L7" s="184"/>
    </row>
    <row r="8" spans="1:12">
      <c r="A8" s="176"/>
      <c r="B8" s="176"/>
      <c r="C8" s="176"/>
      <c r="D8" s="176"/>
      <c r="E8" s="176"/>
      <c r="F8" s="176"/>
      <c r="G8" s="176"/>
      <c r="H8" s="176"/>
      <c r="I8" s="176"/>
      <c r="J8" s="184"/>
      <c r="K8" s="184"/>
      <c r="L8" s="184"/>
    </row>
    <row r="9" spans="1:12">
      <c r="A9" s="176"/>
      <c r="B9" s="176"/>
      <c r="C9" s="176"/>
      <c r="D9" s="176"/>
      <c r="E9" s="176"/>
      <c r="F9" s="176"/>
      <c r="G9" s="176"/>
      <c r="H9" s="176"/>
      <c r="I9" s="176"/>
      <c r="J9" s="184"/>
      <c r="K9" s="184"/>
      <c r="L9" s="184"/>
    </row>
    <row r="10" spans="1:12">
      <c r="A10" s="176"/>
      <c r="B10" s="176"/>
      <c r="C10" s="176"/>
      <c r="D10" s="176"/>
      <c r="E10" s="176"/>
      <c r="F10" s="176"/>
      <c r="G10" s="176"/>
      <c r="H10" s="176"/>
      <c r="I10" s="176"/>
      <c r="J10" s="184"/>
      <c r="K10" s="184"/>
      <c r="L10" s="184"/>
    </row>
    <row r="11" spans="1:12">
      <c r="A11" s="176"/>
      <c r="B11" s="176"/>
      <c r="C11" s="176"/>
      <c r="D11" s="176"/>
      <c r="E11" s="176"/>
      <c r="F11" s="176"/>
      <c r="G11" s="176"/>
      <c r="H11" s="176"/>
      <c r="I11" s="176"/>
      <c r="J11" s="184"/>
      <c r="K11" s="184"/>
      <c r="L11" s="184"/>
    </row>
    <row r="12" spans="1:12">
      <c r="A12" s="176"/>
      <c r="B12" s="176"/>
      <c r="C12" s="176"/>
      <c r="D12" s="176"/>
      <c r="E12" s="176"/>
      <c r="F12" s="176"/>
      <c r="G12" s="176"/>
      <c r="H12" s="176"/>
      <c r="I12" s="176"/>
      <c r="J12" s="184"/>
      <c r="K12" s="184"/>
      <c r="L12" s="184"/>
    </row>
    <row r="13" spans="1:12">
      <c r="A13" s="176"/>
      <c r="B13" s="176"/>
      <c r="C13" s="176"/>
      <c r="D13" s="176"/>
      <c r="E13" s="176"/>
      <c r="F13" s="176"/>
      <c r="G13" s="176"/>
      <c r="H13" s="176"/>
      <c r="I13" s="176"/>
      <c r="J13" s="184"/>
      <c r="K13" s="184"/>
      <c r="L13" s="184"/>
    </row>
    <row r="14" spans="1:12">
      <c r="A14" s="176"/>
      <c r="B14" s="176"/>
      <c r="C14" s="176"/>
      <c r="D14" s="176"/>
      <c r="E14" s="176"/>
      <c r="F14" s="176"/>
      <c r="G14" s="176"/>
      <c r="H14" s="176"/>
      <c r="I14" s="176"/>
      <c r="J14" s="184"/>
      <c r="K14" s="184"/>
      <c r="L14" s="184"/>
    </row>
    <row r="15" spans="1:12">
      <c r="A15" s="176"/>
      <c r="B15" s="176"/>
      <c r="C15" s="176"/>
      <c r="D15" s="176"/>
      <c r="E15" s="176"/>
      <c r="F15" s="176"/>
      <c r="G15" s="176"/>
      <c r="H15" s="176"/>
      <c r="I15" s="176"/>
      <c r="J15" s="184"/>
      <c r="K15" s="184"/>
      <c r="L15" s="184"/>
    </row>
    <row r="16" spans="1:12">
      <c r="A16" s="176"/>
      <c r="B16" s="176"/>
      <c r="C16" s="176"/>
      <c r="D16" s="176"/>
      <c r="E16" s="176"/>
      <c r="F16" s="176"/>
      <c r="G16" s="176"/>
      <c r="H16" s="176"/>
      <c r="I16" s="176"/>
      <c r="J16" s="184"/>
      <c r="K16" s="184"/>
      <c r="L16" s="184"/>
    </row>
    <row r="17" spans="1:12">
      <c r="A17" s="176"/>
      <c r="B17" s="176"/>
      <c r="C17" s="176"/>
      <c r="D17" s="176"/>
      <c r="E17" s="176"/>
      <c r="F17" s="176"/>
      <c r="G17" s="176"/>
      <c r="H17" s="176"/>
      <c r="I17" s="176"/>
      <c r="J17" s="184"/>
      <c r="K17" s="184"/>
      <c r="L17" s="184"/>
    </row>
    <row r="18" spans="1:12">
      <c r="A18" s="176"/>
      <c r="B18" s="176"/>
      <c r="C18" s="176"/>
      <c r="D18" s="176"/>
      <c r="E18" s="176"/>
      <c r="F18" s="176"/>
      <c r="G18" s="176"/>
      <c r="H18" s="176"/>
      <c r="I18" s="176"/>
      <c r="J18" s="184"/>
      <c r="K18" s="184"/>
      <c r="L18" s="184"/>
    </row>
    <row r="19" spans="1:12">
      <c r="A19" s="176"/>
      <c r="B19" s="176"/>
      <c r="C19" s="176"/>
      <c r="D19" s="176"/>
      <c r="E19" s="176"/>
      <c r="F19" s="176"/>
      <c r="G19" s="176"/>
      <c r="H19" s="176"/>
      <c r="I19" s="176"/>
      <c r="J19" s="184"/>
      <c r="K19" s="184"/>
      <c r="L19" s="184"/>
    </row>
    <row r="20" spans="1:12">
      <c r="A20" s="176"/>
      <c r="B20" s="176"/>
      <c r="C20" s="176"/>
      <c r="D20" s="176"/>
      <c r="E20" s="176"/>
      <c r="F20" s="176"/>
      <c r="G20" s="176"/>
      <c r="H20" s="176"/>
      <c r="I20" s="176"/>
      <c r="J20" s="184"/>
      <c r="K20" s="184"/>
      <c r="L20" s="184"/>
    </row>
    <row r="21" spans="1:12">
      <c r="A21" s="176"/>
      <c r="B21" s="176"/>
      <c r="C21" s="176"/>
      <c r="D21" s="176"/>
      <c r="E21" s="176"/>
      <c r="F21" s="176"/>
      <c r="G21" s="176"/>
      <c r="H21" s="176"/>
      <c r="I21" s="176"/>
      <c r="J21" s="184"/>
      <c r="K21" s="184"/>
      <c r="L21" s="184"/>
    </row>
    <row r="22" spans="1:12">
      <c r="A22" s="176"/>
      <c r="B22" s="176"/>
      <c r="C22" s="176"/>
      <c r="D22" s="176"/>
      <c r="E22" s="176"/>
      <c r="F22" s="176"/>
      <c r="G22" s="176"/>
      <c r="H22" s="176"/>
      <c r="I22" s="176"/>
      <c r="J22" s="184"/>
      <c r="K22" s="184"/>
      <c r="L22" s="184"/>
    </row>
    <row r="23" spans="1:12">
      <c r="A23" s="176"/>
      <c r="B23" s="176"/>
      <c r="C23" s="176"/>
      <c r="D23" s="176"/>
      <c r="E23" s="176"/>
      <c r="F23" s="176"/>
      <c r="G23" s="176"/>
      <c r="H23" s="176"/>
      <c r="I23" s="176"/>
      <c r="J23" s="184"/>
      <c r="K23" s="184"/>
      <c r="L23" s="184"/>
    </row>
    <row r="24" spans="1:12">
      <c r="A24" s="176"/>
      <c r="B24" s="176"/>
      <c r="C24" s="176"/>
      <c r="D24" s="176"/>
      <c r="E24" s="176"/>
      <c r="F24" s="176"/>
      <c r="G24" s="176"/>
      <c r="H24" s="176"/>
      <c r="I24" s="176"/>
      <c r="J24" s="184"/>
      <c r="K24" s="184"/>
      <c r="L24" s="184"/>
    </row>
    <row r="25" spans="1:12">
      <c r="A25" s="176"/>
      <c r="B25" s="176"/>
      <c r="C25" s="176"/>
      <c r="D25" s="176"/>
      <c r="E25" s="176"/>
      <c r="F25" s="176"/>
      <c r="G25" s="176"/>
      <c r="H25" s="176"/>
      <c r="I25" s="176"/>
      <c r="J25" s="184"/>
      <c r="K25" s="184"/>
      <c r="L25" s="184"/>
    </row>
    <row r="26" spans="1:12">
      <c r="A26" s="176"/>
      <c r="B26" s="176"/>
      <c r="C26" s="176"/>
      <c r="D26" s="176"/>
      <c r="E26" s="176"/>
      <c r="F26" s="176"/>
      <c r="G26" s="176"/>
      <c r="H26" s="176"/>
      <c r="I26" s="176"/>
      <c r="J26" s="184"/>
      <c r="K26" s="184"/>
      <c r="L26" s="184"/>
    </row>
    <row r="27" spans="1:12">
      <c r="A27" s="176"/>
      <c r="B27" s="176"/>
      <c r="C27" s="176"/>
      <c r="D27" s="176"/>
      <c r="E27" s="176"/>
      <c r="F27" s="176"/>
      <c r="G27" s="176"/>
      <c r="H27" s="176"/>
      <c r="I27" s="176"/>
      <c r="J27" s="184"/>
      <c r="K27" s="184"/>
      <c r="L27" s="184"/>
    </row>
    <row r="28" spans="1:12">
      <c r="A28" s="176"/>
      <c r="B28" s="176"/>
      <c r="C28" s="176"/>
      <c r="D28" s="176"/>
      <c r="E28" s="176"/>
      <c r="F28" s="176"/>
      <c r="G28" s="176"/>
      <c r="H28" s="176"/>
      <c r="I28" s="176"/>
      <c r="J28" s="184"/>
      <c r="K28" s="184"/>
      <c r="L28" s="184"/>
    </row>
    <row r="29" spans="1:12">
      <c r="A29" s="176"/>
      <c r="B29" s="176"/>
      <c r="C29" s="176"/>
      <c r="D29" s="176"/>
      <c r="E29" s="176"/>
      <c r="F29" s="176"/>
      <c r="G29" s="176"/>
      <c r="H29" s="176"/>
      <c r="I29" s="176"/>
      <c r="J29" s="184"/>
      <c r="K29" s="184"/>
      <c r="L29" s="184"/>
    </row>
    <row r="30" spans="1:12">
      <c r="A30" s="176"/>
      <c r="B30" s="176"/>
      <c r="C30" s="176"/>
      <c r="D30" s="176"/>
      <c r="E30" s="176"/>
      <c r="F30" s="176"/>
      <c r="G30" s="176"/>
      <c r="H30" s="176"/>
      <c r="I30" s="176"/>
      <c r="J30" s="184"/>
      <c r="K30" s="184"/>
      <c r="L30" s="184"/>
    </row>
    <row r="31" spans="1:12">
      <c r="A31" s="176"/>
      <c r="B31" s="176"/>
      <c r="C31" s="176"/>
      <c r="D31" s="176"/>
      <c r="E31" s="176"/>
      <c r="F31" s="176"/>
      <c r="G31" s="176"/>
      <c r="H31" s="176"/>
      <c r="I31" s="176"/>
      <c r="J31" s="184"/>
      <c r="K31" s="184"/>
      <c r="L31" s="184"/>
    </row>
    <row r="32" spans="1:12">
      <c r="A32" s="176"/>
      <c r="B32" s="176"/>
      <c r="C32" s="176"/>
      <c r="D32" s="176"/>
      <c r="E32" s="176"/>
      <c r="F32" s="176"/>
      <c r="G32" s="176"/>
      <c r="H32" s="176"/>
      <c r="I32" s="176"/>
      <c r="J32" s="184"/>
      <c r="K32" s="184"/>
      <c r="L32" s="184"/>
    </row>
    <row r="33" spans="1:12">
      <c r="A33" s="176"/>
      <c r="B33" s="176"/>
      <c r="C33" s="176"/>
      <c r="D33" s="176"/>
      <c r="E33" s="176"/>
      <c r="F33" s="176"/>
      <c r="G33" s="176"/>
      <c r="H33" s="176"/>
      <c r="I33" s="176"/>
      <c r="J33" s="184"/>
      <c r="K33" s="184"/>
      <c r="L33" s="184"/>
    </row>
    <row r="34" spans="1:12">
      <c r="A34" s="176"/>
      <c r="B34" s="176"/>
      <c r="C34" s="176"/>
      <c r="D34" s="176"/>
      <c r="E34" s="176"/>
      <c r="F34" s="176"/>
      <c r="G34" s="176"/>
      <c r="H34" s="176"/>
      <c r="I34" s="176"/>
      <c r="J34" s="184"/>
      <c r="K34" s="184"/>
      <c r="L34" s="184"/>
    </row>
    <row r="35" spans="1:12">
      <c r="A35" s="176"/>
      <c r="B35" s="176"/>
      <c r="C35" s="176"/>
      <c r="D35" s="176"/>
      <c r="E35" s="176"/>
      <c r="F35" s="176"/>
      <c r="G35" s="176"/>
      <c r="H35" s="176"/>
      <c r="I35" s="176"/>
      <c r="J35" s="184"/>
      <c r="K35" s="184"/>
      <c r="L35" s="184"/>
    </row>
    <row r="36" spans="1:12">
      <c r="A36" s="176"/>
      <c r="B36" s="176"/>
      <c r="C36" s="176"/>
      <c r="D36" s="176"/>
      <c r="E36" s="176"/>
      <c r="F36" s="176"/>
      <c r="G36" s="176"/>
      <c r="H36" s="176"/>
      <c r="I36" s="176"/>
      <c r="J36" s="184"/>
      <c r="K36" s="184"/>
      <c r="L36" s="184"/>
    </row>
    <row r="37" spans="1:12">
      <c r="A37" s="176"/>
      <c r="B37" s="176"/>
      <c r="C37" s="176"/>
      <c r="D37" s="176"/>
      <c r="E37" s="176"/>
      <c r="F37" s="176"/>
      <c r="G37" s="176"/>
      <c r="H37" s="176"/>
      <c r="I37" s="176"/>
      <c r="J37" s="184"/>
      <c r="K37" s="184"/>
      <c r="L37" s="184"/>
    </row>
    <row r="38" spans="1:12">
      <c r="A38" s="176"/>
      <c r="B38" s="176"/>
      <c r="C38" s="176"/>
      <c r="D38" s="176"/>
      <c r="E38" s="176"/>
      <c r="F38" s="176"/>
      <c r="G38" s="176"/>
      <c r="H38" s="176"/>
      <c r="I38" s="176"/>
      <c r="J38" s="184"/>
      <c r="K38" s="184"/>
      <c r="L38" s="184"/>
    </row>
    <row r="39" spans="1:12">
      <c r="A39" s="176"/>
      <c r="B39" s="176"/>
      <c r="C39" s="176"/>
      <c r="D39" s="176"/>
      <c r="E39" s="176"/>
      <c r="F39" s="176"/>
      <c r="G39" s="176"/>
      <c r="H39" s="176"/>
      <c r="I39" s="176"/>
      <c r="J39" s="184"/>
      <c r="K39" s="184"/>
      <c r="L39" s="184"/>
    </row>
    <row r="40" spans="1:12">
      <c r="A40" s="176"/>
      <c r="B40" s="176"/>
      <c r="C40" s="176"/>
      <c r="D40" s="176"/>
      <c r="E40" s="176"/>
      <c r="F40" s="176"/>
      <c r="G40" s="176"/>
      <c r="H40" s="176"/>
      <c r="I40" s="176"/>
      <c r="J40" s="184"/>
      <c r="K40" s="184"/>
      <c r="L40" s="184"/>
    </row>
    <row r="41" spans="1:12">
      <c r="A41" s="176"/>
      <c r="B41" s="176"/>
      <c r="C41" s="176"/>
      <c r="D41" s="176"/>
      <c r="E41" s="176"/>
      <c r="F41" s="176"/>
      <c r="G41" s="176"/>
      <c r="H41" s="176"/>
      <c r="I41" s="176"/>
      <c r="J41" s="184"/>
      <c r="K41" s="184"/>
      <c r="L41" s="184"/>
    </row>
    <row r="42" spans="1:12">
      <c r="A42" s="176"/>
      <c r="B42" s="176"/>
      <c r="C42" s="176"/>
      <c r="D42" s="176"/>
      <c r="E42" s="176"/>
      <c r="F42" s="176"/>
      <c r="G42" s="176"/>
      <c r="H42" s="176"/>
      <c r="I42" s="176"/>
      <c r="J42" s="184"/>
      <c r="K42" s="184"/>
      <c r="L42" s="184"/>
    </row>
    <row r="43" spans="1:12">
      <c r="A43" s="176"/>
      <c r="B43" s="176"/>
      <c r="C43" s="176"/>
      <c r="D43" s="176"/>
      <c r="E43" s="176"/>
      <c r="F43" s="176"/>
      <c r="G43" s="176"/>
      <c r="H43" s="176"/>
      <c r="I43" s="176"/>
      <c r="J43" s="184"/>
      <c r="K43" s="184"/>
      <c r="L43" s="184"/>
    </row>
    <row r="44" spans="1:12">
      <c r="A44" s="176"/>
      <c r="B44" s="176"/>
      <c r="C44" s="176"/>
      <c r="D44" s="176"/>
      <c r="E44" s="176"/>
      <c r="F44" s="176"/>
      <c r="G44" s="176"/>
      <c r="H44" s="176"/>
      <c r="I44" s="176"/>
      <c r="J44" s="184"/>
      <c r="K44" s="184"/>
      <c r="L44" s="184"/>
    </row>
    <row r="45" spans="1:12">
      <c r="A45" s="176"/>
      <c r="B45" s="176"/>
      <c r="C45" s="176"/>
      <c r="D45" s="176"/>
      <c r="E45" s="176"/>
      <c r="F45" s="176"/>
      <c r="G45" s="176"/>
      <c r="H45" s="176"/>
      <c r="I45" s="176"/>
      <c r="J45" s="184"/>
      <c r="K45" s="184"/>
      <c r="L45" s="184"/>
    </row>
    <row r="46" spans="1:12">
      <c r="A46" s="176"/>
      <c r="B46" s="176"/>
      <c r="C46" s="176"/>
      <c r="D46" s="176"/>
      <c r="E46" s="176"/>
      <c r="F46" s="176"/>
      <c r="G46" s="176"/>
      <c r="H46" s="176"/>
      <c r="I46" s="176"/>
      <c r="J46" s="184"/>
      <c r="K46" s="184"/>
      <c r="L46" s="184"/>
    </row>
    <row r="47" spans="1:12">
      <c r="A47" s="176"/>
      <c r="B47" s="176"/>
      <c r="C47" s="176"/>
      <c r="D47" s="176"/>
      <c r="E47" s="176"/>
      <c r="F47" s="176"/>
      <c r="G47" s="176"/>
      <c r="H47" s="176"/>
      <c r="I47" s="176"/>
      <c r="J47" s="184"/>
      <c r="K47" s="184"/>
      <c r="L47" s="184"/>
    </row>
    <row r="48" spans="1:12">
      <c r="A48" s="176"/>
      <c r="B48" s="176"/>
      <c r="C48" s="176"/>
      <c r="D48" s="176"/>
      <c r="E48" s="176"/>
      <c r="F48" s="176"/>
      <c r="G48" s="176"/>
      <c r="H48" s="176"/>
      <c r="I48" s="176"/>
      <c r="J48" s="184"/>
      <c r="K48" s="184"/>
      <c r="L48" s="184"/>
    </row>
    <row r="49" spans="1:12">
      <c r="A49" s="176"/>
      <c r="B49" s="176"/>
      <c r="C49" s="176"/>
      <c r="D49" s="176"/>
      <c r="E49" s="176"/>
      <c r="F49" s="176"/>
      <c r="G49" s="176"/>
      <c r="H49" s="176"/>
      <c r="I49" s="176"/>
      <c r="J49" s="184"/>
      <c r="K49" s="184"/>
      <c r="L49" s="184"/>
    </row>
    <row r="50" spans="1:12">
      <c r="A50" s="176"/>
      <c r="B50" s="176"/>
      <c r="C50" s="176"/>
      <c r="D50" s="176"/>
      <c r="E50" s="176"/>
      <c r="F50" s="176"/>
      <c r="G50" s="176"/>
      <c r="H50" s="176"/>
      <c r="I50" s="176"/>
      <c r="J50" s="184"/>
      <c r="K50" s="184"/>
      <c r="L50" s="184"/>
    </row>
    <row r="51" spans="1:12">
      <c r="A51" s="176"/>
      <c r="B51" s="176"/>
      <c r="C51" s="176"/>
      <c r="D51" s="176"/>
      <c r="E51" s="176"/>
      <c r="F51" s="176"/>
      <c r="G51" s="176"/>
      <c r="H51" s="176"/>
      <c r="I51" s="176"/>
      <c r="J51" s="184"/>
      <c r="K51" s="184"/>
      <c r="L51" s="184"/>
    </row>
    <row r="52" spans="1:12">
      <c r="A52" s="176"/>
      <c r="B52" s="176"/>
      <c r="C52" s="176"/>
      <c r="D52" s="176"/>
      <c r="E52" s="176"/>
      <c r="F52" s="176"/>
      <c r="G52" s="176"/>
      <c r="H52" s="176"/>
      <c r="I52" s="176"/>
      <c r="J52" s="184"/>
      <c r="K52" s="184"/>
      <c r="L52" s="184"/>
    </row>
    <row r="53" spans="1:12">
      <c r="A53" s="176"/>
      <c r="B53" s="176"/>
      <c r="C53" s="176"/>
      <c r="D53" s="176"/>
      <c r="E53" s="176"/>
      <c r="F53" s="176"/>
      <c r="G53" s="176"/>
      <c r="H53" s="176"/>
      <c r="I53" s="176"/>
      <c r="J53" s="184"/>
      <c r="K53" s="184"/>
      <c r="L53" s="184"/>
    </row>
    <row r="54" spans="1:12">
      <c r="A54" s="176"/>
      <c r="B54" s="176"/>
      <c r="C54" s="176"/>
      <c r="D54" s="176"/>
      <c r="E54" s="176"/>
      <c r="F54" s="176"/>
      <c r="G54" s="176"/>
      <c r="H54" s="176"/>
      <c r="I54" s="176"/>
      <c r="J54" s="184"/>
      <c r="K54" s="184"/>
      <c r="L54" s="184"/>
    </row>
    <row r="55" spans="1:12">
      <c r="A55" s="176"/>
      <c r="B55" s="176"/>
      <c r="C55" s="176"/>
      <c r="D55" s="176"/>
      <c r="E55" s="176"/>
      <c r="F55" s="176"/>
      <c r="G55" s="176"/>
      <c r="H55" s="176"/>
      <c r="I55" s="176"/>
      <c r="J55" s="184"/>
      <c r="K55" s="184"/>
      <c r="L55" s="184"/>
    </row>
    <row r="56" spans="1:12">
      <c r="A56" s="176"/>
      <c r="B56" s="176"/>
      <c r="C56" s="176"/>
      <c r="D56" s="176"/>
      <c r="E56" s="176"/>
      <c r="F56" s="176"/>
      <c r="G56" s="176"/>
      <c r="H56" s="176"/>
      <c r="I56" s="176"/>
      <c r="J56" s="184"/>
      <c r="K56" s="184"/>
      <c r="L56" s="184"/>
    </row>
    <row r="57" spans="1:12">
      <c r="A57" s="176"/>
      <c r="B57" s="176"/>
      <c r="C57" s="176"/>
      <c r="D57" s="176"/>
      <c r="E57" s="176"/>
      <c r="F57" s="176"/>
      <c r="G57" s="176"/>
      <c r="H57" s="176"/>
      <c r="I57" s="176"/>
      <c r="J57" s="184"/>
      <c r="K57" s="184"/>
      <c r="L57" s="184"/>
    </row>
    <row r="58" spans="1:12">
      <c r="A58" s="176"/>
      <c r="B58" s="176"/>
      <c r="C58" s="176"/>
      <c r="D58" s="176"/>
      <c r="E58" s="176"/>
      <c r="F58" s="176"/>
      <c r="G58" s="176"/>
      <c r="H58" s="176"/>
      <c r="I58" s="176"/>
      <c r="J58" s="184"/>
      <c r="K58" s="184"/>
      <c r="L58" s="184"/>
    </row>
    <row r="59" spans="1:12">
      <c r="A59" s="176"/>
      <c r="B59" s="176"/>
      <c r="C59" s="176"/>
      <c r="D59" s="176"/>
      <c r="E59" s="176"/>
      <c r="F59" s="176"/>
      <c r="G59" s="176"/>
      <c r="H59" s="176"/>
      <c r="I59" s="176"/>
      <c r="J59" s="184"/>
      <c r="K59" s="184"/>
      <c r="L59" s="184"/>
    </row>
    <row r="60" spans="1:12">
      <c r="A60" s="176"/>
      <c r="B60" s="176"/>
      <c r="C60" s="176"/>
      <c r="D60" s="176"/>
      <c r="E60" s="176"/>
      <c r="F60" s="176"/>
      <c r="G60" s="176"/>
      <c r="H60" s="176"/>
      <c r="I60" s="176"/>
      <c r="J60" s="184"/>
      <c r="K60" s="184"/>
      <c r="L60" s="184"/>
    </row>
    <row r="61" spans="1:12">
      <c r="A61" s="176"/>
      <c r="B61" s="176"/>
      <c r="C61" s="176"/>
      <c r="D61" s="176"/>
      <c r="E61" s="176"/>
      <c r="F61" s="176"/>
      <c r="G61" s="176"/>
      <c r="H61" s="176"/>
      <c r="I61" s="176"/>
      <c r="J61" s="184"/>
      <c r="K61" s="184"/>
      <c r="L61" s="184"/>
    </row>
    <row r="62" spans="1:12">
      <c r="A62" s="176"/>
      <c r="B62" s="176"/>
      <c r="C62" s="176"/>
      <c r="D62" s="176"/>
      <c r="E62" s="176"/>
      <c r="F62" s="176"/>
      <c r="G62" s="176"/>
      <c r="H62" s="176"/>
      <c r="I62" s="176"/>
      <c r="J62" s="184"/>
      <c r="K62" s="184"/>
      <c r="L62" s="184"/>
    </row>
    <row r="63" spans="1:12">
      <c r="A63" s="176"/>
      <c r="B63" s="176"/>
      <c r="C63" s="176"/>
      <c r="D63" s="176"/>
      <c r="E63" s="176"/>
      <c r="F63" s="176"/>
      <c r="G63" s="176"/>
      <c r="H63" s="176"/>
      <c r="I63" s="176"/>
      <c r="J63" s="184"/>
      <c r="K63" s="184"/>
      <c r="L63" s="184"/>
    </row>
    <row r="64" spans="1:12">
      <c r="A64" s="176"/>
      <c r="B64" s="176"/>
      <c r="C64" s="176"/>
      <c r="D64" s="176"/>
      <c r="E64" s="176"/>
      <c r="F64" s="176"/>
      <c r="G64" s="176"/>
      <c r="H64" s="176"/>
      <c r="I64" s="176"/>
      <c r="J64" s="184"/>
      <c r="K64" s="184"/>
      <c r="L64" s="184"/>
    </row>
    <row r="65" spans="1:12">
      <c r="A65" s="176"/>
      <c r="B65" s="176"/>
      <c r="C65" s="176"/>
      <c r="D65" s="176"/>
      <c r="E65" s="176"/>
      <c r="F65" s="176"/>
      <c r="G65" s="176"/>
      <c r="H65" s="176"/>
      <c r="I65" s="176"/>
      <c r="J65" s="184"/>
      <c r="K65" s="184"/>
      <c r="L65" s="184"/>
    </row>
    <row r="66" spans="1:12">
      <c r="A66" s="176"/>
      <c r="B66" s="176"/>
      <c r="C66" s="176"/>
      <c r="D66" s="176"/>
      <c r="E66" s="176"/>
      <c r="F66" s="176"/>
      <c r="G66" s="176"/>
      <c r="H66" s="176"/>
      <c r="I66" s="176"/>
      <c r="J66" s="184"/>
      <c r="K66" s="184"/>
      <c r="L66" s="184"/>
    </row>
    <row r="67" spans="1:12">
      <c r="A67" s="176"/>
      <c r="B67" s="176"/>
      <c r="C67" s="176"/>
      <c r="D67" s="176"/>
      <c r="E67" s="176"/>
      <c r="F67" s="176"/>
      <c r="G67" s="176"/>
      <c r="H67" s="176"/>
      <c r="I67" s="176"/>
      <c r="J67" s="184"/>
      <c r="K67" s="184"/>
      <c r="L67" s="184"/>
    </row>
    <row r="68" spans="1:12">
      <c r="A68" s="176"/>
      <c r="B68" s="176"/>
      <c r="C68" s="176"/>
      <c r="D68" s="176"/>
      <c r="E68" s="176"/>
      <c r="F68" s="176"/>
      <c r="G68" s="176"/>
      <c r="H68" s="176"/>
      <c r="I68" s="176"/>
      <c r="J68" s="184"/>
      <c r="K68" s="184"/>
      <c r="L68" s="184"/>
    </row>
    <row r="69" spans="1:12">
      <c r="A69" s="176"/>
      <c r="B69" s="176"/>
      <c r="C69" s="176"/>
      <c r="D69" s="176"/>
      <c r="E69" s="176"/>
      <c r="F69" s="176"/>
      <c r="G69" s="176"/>
      <c r="H69" s="176"/>
      <c r="I69" s="176"/>
      <c r="J69" s="184"/>
      <c r="K69" s="184"/>
      <c r="L69" s="184"/>
    </row>
    <row r="70" spans="1:12">
      <c r="A70" s="176"/>
      <c r="B70" s="176"/>
      <c r="C70" s="176"/>
      <c r="D70" s="176"/>
      <c r="E70" s="176"/>
      <c r="F70" s="176"/>
      <c r="G70" s="176"/>
      <c r="H70" s="176"/>
      <c r="I70" s="176"/>
      <c r="J70" s="184"/>
      <c r="K70" s="184"/>
      <c r="L70" s="184"/>
    </row>
    <row r="71" spans="1:12">
      <c r="A71" s="176"/>
      <c r="B71" s="176"/>
      <c r="C71" s="176"/>
      <c r="D71" s="176"/>
      <c r="E71" s="176"/>
      <c r="F71" s="176"/>
      <c r="G71" s="176"/>
      <c r="H71" s="176"/>
      <c r="I71" s="176"/>
      <c r="J71" s="184"/>
      <c r="K71" s="184"/>
      <c r="L71" s="184"/>
    </row>
    <row r="72" spans="1:12">
      <c r="A72" s="176"/>
      <c r="B72" s="176"/>
      <c r="C72" s="176"/>
      <c r="D72" s="176"/>
      <c r="E72" s="176"/>
      <c r="F72" s="176"/>
      <c r="G72" s="176"/>
      <c r="H72" s="176"/>
      <c r="I72" s="176"/>
      <c r="J72" s="184"/>
      <c r="K72" s="184"/>
      <c r="L72" s="184"/>
    </row>
    <row r="73" spans="1:12">
      <c r="A73" s="176"/>
      <c r="B73" s="176"/>
      <c r="C73" s="176"/>
      <c r="D73" s="176"/>
      <c r="E73" s="176"/>
      <c r="F73" s="176"/>
      <c r="G73" s="176"/>
      <c r="H73" s="176"/>
      <c r="I73" s="176"/>
      <c r="J73" s="184"/>
      <c r="K73" s="184"/>
      <c r="L73" s="184"/>
    </row>
    <row r="74" spans="1:12">
      <c r="A74" s="176"/>
      <c r="B74" s="176"/>
      <c r="C74" s="176"/>
      <c r="D74" s="176"/>
      <c r="E74" s="176"/>
      <c r="F74" s="176"/>
      <c r="G74" s="176"/>
      <c r="H74" s="176"/>
      <c r="I74" s="176"/>
      <c r="J74" s="184"/>
      <c r="K74" s="184"/>
      <c r="L74" s="184"/>
    </row>
    <row r="75" spans="1:12">
      <c r="A75" s="176"/>
      <c r="B75" s="176"/>
      <c r="C75" s="176"/>
      <c r="D75" s="176"/>
      <c r="E75" s="176"/>
      <c r="F75" s="176"/>
      <c r="G75" s="176"/>
      <c r="H75" s="176"/>
      <c r="I75" s="176"/>
      <c r="J75" s="184"/>
      <c r="K75" s="184"/>
      <c r="L75" s="184"/>
    </row>
    <row r="76" spans="1:12">
      <c r="A76" s="176"/>
      <c r="B76" s="176"/>
      <c r="C76" s="176"/>
      <c r="D76" s="176"/>
      <c r="E76" s="176"/>
      <c r="F76" s="176"/>
      <c r="G76" s="176"/>
      <c r="H76" s="176"/>
      <c r="I76" s="176"/>
      <c r="J76" s="184"/>
      <c r="K76" s="184"/>
      <c r="L76" s="184"/>
    </row>
    <row r="77" spans="1:12">
      <c r="A77" s="176"/>
      <c r="B77" s="176"/>
      <c r="C77" s="176"/>
      <c r="D77" s="176"/>
      <c r="E77" s="176"/>
      <c r="F77" s="176"/>
      <c r="G77" s="176"/>
      <c r="H77" s="176"/>
      <c r="I77" s="176"/>
      <c r="J77" s="184"/>
      <c r="K77" s="184"/>
      <c r="L77" s="184"/>
    </row>
    <row r="78" spans="1:12">
      <c r="A78" s="176"/>
      <c r="B78" s="176"/>
      <c r="C78" s="176"/>
      <c r="D78" s="176"/>
      <c r="E78" s="176"/>
      <c r="F78" s="176"/>
      <c r="G78" s="176"/>
      <c r="H78" s="176"/>
      <c r="I78" s="176"/>
      <c r="J78" s="184"/>
      <c r="K78" s="184"/>
      <c r="L78" s="184"/>
    </row>
    <row r="79" spans="1:12">
      <c r="A79" s="176"/>
      <c r="B79" s="176"/>
      <c r="C79" s="176"/>
      <c r="D79" s="176"/>
      <c r="E79" s="176"/>
      <c r="F79" s="176"/>
      <c r="G79" s="176"/>
      <c r="H79" s="176"/>
      <c r="I79" s="176"/>
      <c r="J79" s="184"/>
      <c r="K79" s="184"/>
      <c r="L79" s="184"/>
    </row>
    <row r="80" spans="1:12">
      <c r="A80" s="176"/>
      <c r="B80" s="176"/>
      <c r="C80" s="176"/>
      <c r="D80" s="176"/>
      <c r="E80" s="176"/>
      <c r="F80" s="176"/>
      <c r="G80" s="176"/>
      <c r="H80" s="176"/>
      <c r="I80" s="176"/>
      <c r="J80" s="184"/>
      <c r="K80" s="184"/>
      <c r="L80" s="184"/>
    </row>
    <row r="81" spans="1:12">
      <c r="A81" s="176"/>
      <c r="B81" s="176"/>
      <c r="C81" s="176"/>
      <c r="D81" s="176"/>
      <c r="E81" s="176"/>
      <c r="F81" s="176"/>
      <c r="G81" s="176"/>
      <c r="H81" s="176"/>
      <c r="I81" s="176"/>
      <c r="J81" s="184"/>
      <c r="K81" s="184"/>
      <c r="L81" s="184"/>
    </row>
    <row r="82" spans="1:12">
      <c r="A82" s="176"/>
      <c r="B82" s="176"/>
      <c r="C82" s="176"/>
      <c r="D82" s="176"/>
      <c r="E82" s="176"/>
      <c r="F82" s="176"/>
      <c r="G82" s="176"/>
      <c r="H82" s="176"/>
      <c r="I82" s="176"/>
      <c r="J82" s="184"/>
      <c r="K82" s="184"/>
      <c r="L82" s="184"/>
    </row>
    <row r="83" spans="1:12">
      <c r="A83" s="176"/>
      <c r="B83" s="176"/>
      <c r="C83" s="176"/>
      <c r="D83" s="176"/>
      <c r="E83" s="176"/>
      <c r="F83" s="176"/>
      <c r="G83" s="176"/>
      <c r="H83" s="176"/>
      <c r="I83" s="176"/>
      <c r="J83" s="184"/>
      <c r="K83" s="184"/>
      <c r="L83" s="184"/>
    </row>
    <row r="84" spans="1:12">
      <c r="A84" s="176"/>
      <c r="B84" s="176"/>
      <c r="C84" s="176"/>
      <c r="D84" s="176"/>
      <c r="E84" s="176"/>
      <c r="F84" s="176"/>
      <c r="G84" s="176"/>
      <c r="H84" s="176"/>
      <c r="I84" s="176"/>
      <c r="J84" s="184"/>
      <c r="K84" s="184"/>
      <c r="L84" s="184"/>
    </row>
    <row r="85" spans="1:12">
      <c r="A85" s="176"/>
      <c r="B85" s="176"/>
      <c r="C85" s="176"/>
      <c r="D85" s="176"/>
      <c r="E85" s="176"/>
      <c r="F85" s="176"/>
      <c r="G85" s="176"/>
      <c r="H85" s="176"/>
      <c r="I85" s="176"/>
      <c r="J85" s="184"/>
      <c r="K85" s="184"/>
      <c r="L85" s="184"/>
    </row>
    <row r="86" spans="1:12">
      <c r="A86" s="176"/>
      <c r="B86" s="176"/>
      <c r="C86" s="176"/>
      <c r="D86" s="176"/>
      <c r="E86" s="176"/>
      <c r="F86" s="176"/>
      <c r="G86" s="176"/>
      <c r="H86" s="176"/>
      <c r="I86" s="176"/>
      <c r="J86" s="184"/>
      <c r="K86" s="184"/>
      <c r="L86" s="184"/>
    </row>
    <row r="87" spans="1:12">
      <c r="A87" s="176"/>
      <c r="B87" s="176"/>
      <c r="C87" s="176"/>
      <c r="D87" s="176"/>
      <c r="E87" s="176"/>
      <c r="F87" s="176"/>
      <c r="G87" s="176"/>
      <c r="H87" s="176"/>
      <c r="I87" s="176"/>
      <c r="J87" s="184"/>
      <c r="K87" s="184"/>
      <c r="L87" s="184"/>
    </row>
    <row r="88" spans="1:12">
      <c r="A88" s="176"/>
      <c r="B88" s="176"/>
      <c r="C88" s="176"/>
      <c r="D88" s="176"/>
      <c r="E88" s="176"/>
      <c r="F88" s="176"/>
      <c r="G88" s="176"/>
      <c r="H88" s="176"/>
      <c r="I88" s="176"/>
      <c r="J88" s="184"/>
      <c r="K88" s="184"/>
      <c r="L88" s="184"/>
    </row>
    <row r="89" spans="1:12">
      <c r="A89" s="176"/>
      <c r="B89" s="176"/>
      <c r="C89" s="176"/>
      <c r="D89" s="176"/>
      <c r="E89" s="176"/>
      <c r="F89" s="176"/>
      <c r="G89" s="176"/>
      <c r="H89" s="176"/>
      <c r="I89" s="176"/>
      <c r="J89" s="184"/>
      <c r="K89" s="184"/>
      <c r="L89" s="184"/>
    </row>
    <row r="90" spans="1:12">
      <c r="A90" s="176"/>
      <c r="B90" s="176"/>
      <c r="C90" s="176"/>
      <c r="D90" s="176"/>
      <c r="E90" s="176"/>
      <c r="F90" s="176"/>
      <c r="G90" s="176"/>
      <c r="H90" s="176"/>
      <c r="I90" s="176"/>
      <c r="J90" s="184"/>
      <c r="K90" s="184"/>
      <c r="L90" s="184"/>
    </row>
    <row r="91" spans="1:12">
      <c r="A91" s="176"/>
      <c r="B91" s="176"/>
      <c r="C91" s="176"/>
      <c r="D91" s="176"/>
      <c r="E91" s="176"/>
      <c r="F91" s="176"/>
      <c r="G91" s="176"/>
      <c r="H91" s="176"/>
      <c r="I91" s="176"/>
      <c r="J91" s="184"/>
      <c r="K91" s="184"/>
      <c r="L91" s="184"/>
    </row>
    <row r="92" spans="1:12">
      <c r="A92" s="176"/>
      <c r="B92" s="176"/>
      <c r="C92" s="176"/>
      <c r="D92" s="176"/>
      <c r="E92" s="176"/>
      <c r="F92" s="176"/>
      <c r="G92" s="176"/>
      <c r="H92" s="176"/>
      <c r="I92" s="176"/>
      <c r="J92" s="184"/>
      <c r="K92" s="184"/>
      <c r="L92" s="184"/>
    </row>
    <row r="93" spans="1:12">
      <c r="A93" s="176"/>
      <c r="B93" s="176"/>
      <c r="C93" s="176"/>
      <c r="D93" s="176"/>
      <c r="E93" s="176"/>
      <c r="F93" s="176"/>
      <c r="G93" s="176"/>
      <c r="H93" s="176"/>
      <c r="I93" s="176"/>
      <c r="J93" s="184"/>
      <c r="K93" s="184"/>
      <c r="L93" s="184"/>
    </row>
    <row r="94" spans="1:12">
      <c r="A94" s="176"/>
      <c r="B94" s="176"/>
      <c r="C94" s="176"/>
      <c r="D94" s="176"/>
      <c r="E94" s="176"/>
      <c r="F94" s="176"/>
      <c r="G94" s="176"/>
      <c r="H94" s="176"/>
      <c r="I94" s="176"/>
      <c r="J94" s="184"/>
      <c r="K94" s="184"/>
      <c r="L94" s="184"/>
    </row>
    <row r="95" spans="1:12">
      <c r="A95" s="176"/>
      <c r="B95" s="176"/>
      <c r="C95" s="176"/>
      <c r="D95" s="176"/>
      <c r="E95" s="176"/>
      <c r="F95" s="176"/>
      <c r="G95" s="176"/>
      <c r="H95" s="176"/>
      <c r="I95" s="176"/>
      <c r="J95" s="184"/>
      <c r="K95" s="184"/>
      <c r="L95" s="184"/>
    </row>
    <row r="96" spans="1:12">
      <c r="A96" s="176"/>
      <c r="B96" s="176"/>
      <c r="C96" s="176"/>
      <c r="D96" s="176"/>
      <c r="E96" s="176"/>
      <c r="F96" s="176"/>
      <c r="G96" s="176"/>
      <c r="H96" s="176"/>
      <c r="I96" s="176"/>
      <c r="J96" s="184"/>
      <c r="K96" s="184"/>
      <c r="L96" s="184"/>
    </row>
    <row r="97" spans="1:12">
      <c r="A97" s="176"/>
      <c r="B97" s="176"/>
      <c r="C97" s="176"/>
      <c r="D97" s="176"/>
      <c r="E97" s="176"/>
      <c r="F97" s="176"/>
      <c r="G97" s="176"/>
      <c r="H97" s="176"/>
      <c r="I97" s="176"/>
      <c r="J97" s="184"/>
      <c r="K97" s="184"/>
      <c r="L97" s="184"/>
    </row>
    <row r="98" spans="1:12">
      <c r="A98" s="176"/>
      <c r="B98" s="176"/>
      <c r="C98" s="176"/>
      <c r="D98" s="176"/>
      <c r="E98" s="176"/>
      <c r="F98" s="176"/>
      <c r="G98" s="176"/>
      <c r="H98" s="176"/>
      <c r="I98" s="176"/>
      <c r="J98" s="184"/>
      <c r="K98" s="184"/>
      <c r="L98" s="184"/>
    </row>
    <row r="99" spans="1:12">
      <c r="A99" s="176"/>
      <c r="B99" s="176"/>
      <c r="C99" s="176"/>
      <c r="D99" s="176"/>
      <c r="E99" s="176"/>
      <c r="F99" s="176"/>
      <c r="G99" s="176"/>
      <c r="H99" s="176"/>
      <c r="I99" s="176"/>
      <c r="J99" s="184"/>
      <c r="K99" s="184"/>
      <c r="L99" s="184"/>
    </row>
    <row r="100" spans="1:12">
      <c r="A100" s="176"/>
      <c r="B100" s="176"/>
      <c r="C100" s="176"/>
      <c r="D100" s="176"/>
      <c r="E100" s="176"/>
      <c r="F100" s="176"/>
      <c r="G100" s="176"/>
      <c r="H100" s="176"/>
      <c r="I100" s="176"/>
      <c r="J100" s="184"/>
      <c r="K100" s="184"/>
      <c r="L100" s="184"/>
    </row>
    <row r="101" spans="1:12">
      <c r="A101" s="176"/>
      <c r="B101" s="176"/>
      <c r="C101" s="176"/>
      <c r="D101" s="176"/>
      <c r="E101" s="176"/>
      <c r="F101" s="176"/>
      <c r="G101" s="176"/>
      <c r="H101" s="176"/>
      <c r="I101" s="176"/>
      <c r="J101" s="184"/>
      <c r="K101" s="184"/>
      <c r="L101" s="184"/>
    </row>
    <row r="102" spans="1:12">
      <c r="A102" s="176"/>
      <c r="B102" s="176"/>
      <c r="C102" s="176"/>
      <c r="D102" s="176"/>
      <c r="E102" s="176"/>
      <c r="F102" s="176"/>
      <c r="G102" s="176"/>
      <c r="H102" s="176"/>
      <c r="I102" s="176"/>
      <c r="J102" s="184"/>
      <c r="K102" s="184"/>
      <c r="L102" s="184"/>
    </row>
    <row r="103" spans="1:12">
      <c r="A103" s="176"/>
      <c r="B103" s="176"/>
      <c r="C103" s="176"/>
      <c r="D103" s="176"/>
      <c r="E103" s="176"/>
      <c r="F103" s="176"/>
      <c r="G103" s="176"/>
      <c r="H103" s="176"/>
      <c r="I103" s="176"/>
      <c r="J103" s="184"/>
      <c r="K103" s="184"/>
      <c r="L103" s="184"/>
    </row>
    <row r="104" spans="1:12">
      <c r="A104" s="176"/>
      <c r="B104" s="176"/>
      <c r="C104" s="176"/>
      <c r="D104" s="176"/>
      <c r="E104" s="176"/>
      <c r="F104" s="176"/>
      <c r="G104" s="176"/>
      <c r="H104" s="176"/>
      <c r="I104" s="176"/>
      <c r="J104" s="184"/>
      <c r="K104" s="184"/>
      <c r="L104" s="184"/>
    </row>
    <row r="105" spans="1:12">
      <c r="A105" s="176"/>
      <c r="B105" s="176"/>
      <c r="C105" s="176"/>
      <c r="D105" s="176"/>
      <c r="E105" s="176"/>
      <c r="F105" s="176"/>
      <c r="G105" s="176"/>
      <c r="H105" s="176"/>
      <c r="I105" s="176"/>
      <c r="J105" s="184"/>
      <c r="K105" s="184"/>
      <c r="L105" s="184"/>
    </row>
    <row r="106" spans="1:12">
      <c r="A106" s="176"/>
      <c r="B106" s="176"/>
      <c r="C106" s="176"/>
      <c r="D106" s="176"/>
      <c r="E106" s="176"/>
      <c r="F106" s="176"/>
      <c r="G106" s="176"/>
      <c r="H106" s="176"/>
      <c r="I106" s="176"/>
      <c r="J106" s="184"/>
      <c r="K106" s="184"/>
      <c r="L106" s="184"/>
    </row>
    <row r="107" spans="1:12">
      <c r="A107" s="176"/>
      <c r="B107" s="176"/>
      <c r="C107" s="176"/>
      <c r="D107" s="176"/>
      <c r="E107" s="176"/>
      <c r="F107" s="176"/>
      <c r="G107" s="176"/>
      <c r="H107" s="176"/>
      <c r="I107" s="176"/>
      <c r="J107" s="184"/>
      <c r="K107" s="184"/>
      <c r="L107" s="184"/>
    </row>
    <row r="108" spans="1:12">
      <c r="A108" s="176"/>
      <c r="B108" s="176"/>
      <c r="C108" s="176"/>
      <c r="D108" s="176"/>
      <c r="E108" s="176"/>
      <c r="F108" s="176"/>
      <c r="G108" s="176"/>
      <c r="H108" s="176"/>
      <c r="I108" s="176"/>
      <c r="J108" s="184"/>
      <c r="K108" s="184"/>
      <c r="L108" s="184"/>
    </row>
    <row r="109" spans="1:12">
      <c r="A109" s="176"/>
      <c r="B109" s="176"/>
      <c r="C109" s="176"/>
      <c r="D109" s="176"/>
      <c r="E109" s="176"/>
      <c r="F109" s="176"/>
      <c r="G109" s="176"/>
      <c r="H109" s="176"/>
      <c r="I109" s="176"/>
      <c r="J109" s="184"/>
      <c r="K109" s="184"/>
      <c r="L109" s="184"/>
    </row>
    <row r="110" spans="1:12">
      <c r="A110" s="176"/>
      <c r="B110" s="176"/>
      <c r="C110" s="176"/>
      <c r="D110" s="176"/>
      <c r="E110" s="176"/>
      <c r="F110" s="176"/>
      <c r="G110" s="176"/>
      <c r="H110" s="176"/>
      <c r="I110" s="176"/>
      <c r="J110" s="184"/>
      <c r="K110" s="184"/>
      <c r="L110" s="184"/>
    </row>
    <row r="111" spans="1:12">
      <c r="A111" s="176"/>
      <c r="B111" s="176"/>
      <c r="C111" s="176"/>
      <c r="D111" s="176"/>
      <c r="E111" s="176"/>
      <c r="F111" s="176"/>
      <c r="G111" s="176"/>
      <c r="H111" s="176"/>
      <c r="I111" s="176"/>
      <c r="J111" s="184"/>
      <c r="K111" s="184"/>
      <c r="L111" s="184"/>
    </row>
    <row r="112" spans="1:12">
      <c r="A112" s="176"/>
      <c r="B112" s="176"/>
      <c r="C112" s="176"/>
      <c r="D112" s="176"/>
      <c r="E112" s="176"/>
      <c r="F112" s="176"/>
      <c r="G112" s="176"/>
      <c r="H112" s="176"/>
      <c r="I112" s="176"/>
      <c r="J112" s="184"/>
      <c r="K112" s="184"/>
      <c r="L112" s="184"/>
    </row>
    <row r="113" spans="1:12">
      <c r="A113" s="176"/>
      <c r="B113" s="176"/>
      <c r="C113" s="176"/>
      <c r="D113" s="176"/>
      <c r="E113" s="176"/>
      <c r="F113" s="176"/>
      <c r="G113" s="176"/>
      <c r="H113" s="176"/>
      <c r="I113" s="176"/>
      <c r="J113" s="184"/>
      <c r="K113" s="184"/>
      <c r="L113" s="184"/>
    </row>
    <row r="114" spans="1:12">
      <c r="A114" s="176"/>
      <c r="B114" s="176"/>
      <c r="C114" s="176"/>
      <c r="D114" s="176"/>
      <c r="E114" s="176"/>
      <c r="F114" s="176"/>
      <c r="G114" s="176"/>
      <c r="H114" s="176"/>
      <c r="I114" s="176"/>
      <c r="J114" s="184"/>
      <c r="K114" s="184"/>
      <c r="L114" s="184"/>
    </row>
    <row r="115" spans="1:12">
      <c r="A115" s="176"/>
      <c r="B115" s="176"/>
      <c r="C115" s="176"/>
      <c r="D115" s="176"/>
      <c r="E115" s="176"/>
      <c r="F115" s="176"/>
      <c r="G115" s="176"/>
      <c r="H115" s="176"/>
      <c r="I115" s="176"/>
      <c r="J115" s="184"/>
      <c r="K115" s="184"/>
      <c r="L115" s="184"/>
    </row>
    <row r="116" spans="1:12">
      <c r="A116" s="176"/>
      <c r="B116" s="176"/>
      <c r="C116" s="176"/>
      <c r="D116" s="176"/>
      <c r="E116" s="176"/>
      <c r="F116" s="176"/>
      <c r="G116" s="176"/>
      <c r="H116" s="176"/>
      <c r="I116" s="176"/>
      <c r="J116" s="184"/>
      <c r="K116" s="184"/>
      <c r="L116" s="184"/>
    </row>
    <row r="117" spans="1:12">
      <c r="A117" s="176"/>
      <c r="B117" s="176"/>
      <c r="C117" s="176"/>
      <c r="D117" s="176"/>
      <c r="E117" s="176"/>
      <c r="F117" s="176"/>
      <c r="G117" s="176"/>
      <c r="H117" s="176"/>
      <c r="I117" s="176"/>
      <c r="J117" s="184"/>
      <c r="K117" s="184"/>
      <c r="L117" s="184"/>
    </row>
    <row r="118" spans="1:12">
      <c r="A118" s="176"/>
      <c r="B118" s="176"/>
      <c r="C118" s="176"/>
      <c r="D118" s="176"/>
      <c r="E118" s="176"/>
      <c r="F118" s="176"/>
      <c r="G118" s="176"/>
      <c r="H118" s="176"/>
      <c r="I118" s="176"/>
      <c r="J118" s="184"/>
      <c r="K118" s="184"/>
      <c r="L118" s="184"/>
    </row>
    <row r="119" spans="1:12">
      <c r="A119" s="176"/>
      <c r="B119" s="176"/>
      <c r="C119" s="176"/>
      <c r="D119" s="176"/>
      <c r="E119" s="176"/>
      <c r="F119" s="176"/>
      <c r="G119" s="176"/>
      <c r="H119" s="176"/>
      <c r="I119" s="176"/>
      <c r="J119" s="184"/>
      <c r="K119" s="184"/>
      <c r="L119" s="184"/>
    </row>
    <row r="120" spans="1:12">
      <c r="A120" s="176"/>
      <c r="B120" s="176"/>
      <c r="C120" s="176"/>
      <c r="D120" s="176"/>
      <c r="E120" s="176"/>
      <c r="F120" s="176"/>
      <c r="G120" s="176"/>
      <c r="H120" s="176"/>
      <c r="I120" s="176"/>
      <c r="J120" s="184"/>
      <c r="K120" s="184"/>
      <c r="L120" s="184"/>
    </row>
    <row r="121" spans="1:12">
      <c r="A121" s="176"/>
      <c r="B121" s="176"/>
      <c r="C121" s="176"/>
      <c r="D121" s="176"/>
      <c r="E121" s="176"/>
      <c r="F121" s="176"/>
      <c r="G121" s="176"/>
      <c r="H121" s="176"/>
      <c r="I121" s="176"/>
      <c r="J121" s="184"/>
      <c r="K121" s="184"/>
      <c r="L121" s="184"/>
    </row>
    <row r="122" spans="1:12">
      <c r="A122" s="176"/>
      <c r="B122" s="176"/>
      <c r="C122" s="176"/>
      <c r="D122" s="176"/>
      <c r="E122" s="176"/>
      <c r="F122" s="176"/>
      <c r="G122" s="176"/>
      <c r="H122" s="176"/>
      <c r="I122" s="176"/>
      <c r="J122" s="184"/>
      <c r="K122" s="184"/>
      <c r="L122" s="184"/>
    </row>
    <row r="123" spans="1:12">
      <c r="A123" s="176"/>
      <c r="B123" s="176"/>
      <c r="C123" s="176"/>
      <c r="D123" s="176"/>
      <c r="E123" s="176"/>
      <c r="F123" s="176"/>
      <c r="G123" s="176"/>
      <c r="H123" s="176"/>
      <c r="I123" s="176"/>
      <c r="J123" s="184"/>
      <c r="K123" s="184"/>
      <c r="L123" s="184"/>
    </row>
    <row r="124" spans="1:12">
      <c r="A124" s="176"/>
      <c r="B124" s="176"/>
      <c r="C124" s="176"/>
      <c r="D124" s="176"/>
      <c r="E124" s="176"/>
      <c r="F124" s="176"/>
      <c r="G124" s="176"/>
      <c r="H124" s="176"/>
      <c r="I124" s="176"/>
      <c r="J124" s="184"/>
      <c r="K124" s="184"/>
      <c r="L124" s="184"/>
    </row>
    <row r="125" spans="1:12">
      <c r="A125" s="176"/>
      <c r="B125" s="176"/>
      <c r="C125" s="176"/>
      <c r="D125" s="176"/>
      <c r="E125" s="176"/>
      <c r="F125" s="176"/>
      <c r="G125" s="176"/>
      <c r="H125" s="176"/>
      <c r="I125" s="176"/>
      <c r="J125" s="184"/>
      <c r="K125" s="184"/>
      <c r="L125" s="184"/>
    </row>
    <row r="126" spans="1:12">
      <c r="A126" s="176"/>
      <c r="B126" s="176"/>
      <c r="C126" s="176"/>
      <c r="D126" s="176"/>
      <c r="E126" s="176"/>
      <c r="F126" s="176"/>
      <c r="G126" s="176"/>
      <c r="H126" s="176"/>
      <c r="I126" s="176"/>
      <c r="J126" s="184"/>
      <c r="K126" s="184"/>
      <c r="L126" s="184"/>
    </row>
    <row r="127" spans="1:12">
      <c r="A127" s="176"/>
      <c r="B127" s="176"/>
      <c r="C127" s="176"/>
      <c r="D127" s="176"/>
      <c r="E127" s="176"/>
      <c r="F127" s="176"/>
      <c r="G127" s="176"/>
      <c r="H127" s="176"/>
      <c r="I127" s="176"/>
      <c r="J127" s="184"/>
      <c r="K127" s="184"/>
      <c r="L127" s="184"/>
    </row>
    <row r="128" spans="1:12">
      <c r="A128" s="176"/>
      <c r="B128" s="176"/>
      <c r="C128" s="176"/>
      <c r="D128" s="176"/>
      <c r="E128" s="176"/>
      <c r="F128" s="176"/>
      <c r="G128" s="176"/>
      <c r="H128" s="176"/>
      <c r="I128" s="176"/>
      <c r="J128" s="184"/>
      <c r="K128" s="184"/>
      <c r="L128" s="184"/>
    </row>
    <row r="129" spans="1:12">
      <c r="A129" s="176"/>
      <c r="B129" s="176"/>
      <c r="C129" s="176"/>
      <c r="D129" s="176"/>
      <c r="E129" s="176"/>
      <c r="F129" s="176"/>
      <c r="G129" s="176"/>
      <c r="H129" s="176"/>
      <c r="I129" s="176"/>
      <c r="J129" s="184"/>
      <c r="K129" s="184"/>
      <c r="L129" s="184"/>
    </row>
    <row r="130" spans="1:12">
      <c r="A130" s="176"/>
      <c r="B130" s="176"/>
      <c r="C130" s="176"/>
      <c r="D130" s="176"/>
      <c r="E130" s="176"/>
      <c r="F130" s="176"/>
      <c r="G130" s="176"/>
      <c r="H130" s="176"/>
      <c r="I130" s="176"/>
      <c r="J130" s="184"/>
      <c r="K130" s="184"/>
      <c r="L130" s="184"/>
    </row>
    <row r="131" spans="1:12">
      <c r="A131" s="176"/>
      <c r="B131" s="176"/>
      <c r="C131" s="176"/>
      <c r="D131" s="176"/>
      <c r="E131" s="176"/>
      <c r="F131" s="176"/>
      <c r="G131" s="176"/>
      <c r="H131" s="176"/>
      <c r="I131" s="176"/>
      <c r="J131" s="184"/>
      <c r="K131" s="184"/>
      <c r="L131" s="184"/>
    </row>
    <row r="132" spans="1:12">
      <c r="A132" s="176"/>
      <c r="B132" s="176"/>
      <c r="C132" s="176"/>
      <c r="D132" s="176"/>
      <c r="E132" s="176"/>
      <c r="F132" s="176"/>
      <c r="G132" s="176"/>
      <c r="H132" s="176"/>
      <c r="I132" s="176"/>
      <c r="J132" s="184"/>
      <c r="K132" s="184"/>
      <c r="L132" s="184"/>
    </row>
    <row r="133" spans="1:12">
      <c r="A133" s="176"/>
      <c r="B133" s="176"/>
      <c r="C133" s="176"/>
      <c r="D133" s="176"/>
      <c r="E133" s="176"/>
      <c r="F133" s="176"/>
      <c r="G133" s="176"/>
      <c r="H133" s="176"/>
      <c r="I133" s="176"/>
      <c r="J133" s="184"/>
      <c r="K133" s="184"/>
      <c r="L133" s="184"/>
    </row>
    <row r="134" spans="1:12">
      <c r="A134" s="176"/>
      <c r="B134" s="176"/>
      <c r="C134" s="176"/>
      <c r="D134" s="176"/>
      <c r="E134" s="176"/>
      <c r="F134" s="176"/>
      <c r="G134" s="176"/>
      <c r="H134" s="176"/>
      <c r="I134" s="176"/>
      <c r="J134" s="184"/>
      <c r="K134" s="184"/>
      <c r="L134" s="184"/>
    </row>
    <row r="135" spans="1:12">
      <c r="A135" s="176"/>
      <c r="B135" s="176"/>
      <c r="C135" s="176"/>
      <c r="D135" s="176"/>
      <c r="E135" s="176"/>
      <c r="F135" s="176"/>
      <c r="G135" s="176"/>
      <c r="H135" s="176"/>
      <c r="I135" s="176"/>
      <c r="J135" s="184"/>
      <c r="K135" s="184"/>
      <c r="L135" s="184"/>
    </row>
    <row r="136" spans="1:12">
      <c r="A136" s="176"/>
      <c r="B136" s="176"/>
      <c r="C136" s="176"/>
      <c r="D136" s="176"/>
      <c r="E136" s="176"/>
      <c r="F136" s="176"/>
      <c r="G136" s="176"/>
      <c r="H136" s="176"/>
      <c r="I136" s="176"/>
      <c r="J136" s="184"/>
      <c r="K136" s="184"/>
      <c r="L136" s="184"/>
    </row>
    <row r="137" spans="1:12">
      <c r="A137" s="176"/>
      <c r="B137" s="176"/>
      <c r="C137" s="176"/>
      <c r="D137" s="176"/>
      <c r="E137" s="176"/>
      <c r="F137" s="176"/>
      <c r="G137" s="176"/>
      <c r="H137" s="176"/>
      <c r="I137" s="176"/>
      <c r="J137" s="184"/>
      <c r="K137" s="184"/>
      <c r="L137" s="184"/>
    </row>
    <row r="138" spans="1:12">
      <c r="A138" s="176"/>
      <c r="B138" s="176"/>
      <c r="C138" s="176"/>
      <c r="D138" s="176"/>
      <c r="E138" s="176"/>
      <c r="F138" s="176"/>
      <c r="G138" s="176"/>
      <c r="H138" s="176"/>
      <c r="I138" s="176"/>
      <c r="J138" s="184"/>
      <c r="K138" s="184"/>
      <c r="L138" s="184"/>
    </row>
    <row r="139" spans="1:12">
      <c r="A139" s="176"/>
      <c r="B139" s="176"/>
      <c r="C139" s="176"/>
      <c r="D139" s="176"/>
      <c r="E139" s="176"/>
      <c r="F139" s="176"/>
      <c r="G139" s="176"/>
      <c r="H139" s="176"/>
      <c r="I139" s="176"/>
      <c r="J139" s="184"/>
      <c r="K139" s="184"/>
      <c r="L139" s="184"/>
    </row>
    <row r="140" spans="1:12">
      <c r="A140" s="176"/>
      <c r="B140" s="176"/>
      <c r="C140" s="176"/>
      <c r="D140" s="176"/>
      <c r="E140" s="176"/>
      <c r="F140" s="176"/>
      <c r="G140" s="176"/>
      <c r="H140" s="176"/>
      <c r="I140" s="176"/>
      <c r="J140" s="184"/>
      <c r="K140" s="184"/>
      <c r="L140" s="184"/>
    </row>
    <row r="141" spans="1:12">
      <c r="A141" s="176"/>
      <c r="B141" s="176"/>
      <c r="C141" s="176"/>
      <c r="D141" s="176"/>
      <c r="E141" s="176"/>
      <c r="F141" s="176"/>
      <c r="G141" s="176"/>
      <c r="H141" s="176"/>
      <c r="I141" s="176"/>
      <c r="J141" s="184"/>
      <c r="K141" s="184"/>
      <c r="L141" s="184"/>
    </row>
    <row r="142" spans="1:12">
      <c r="A142" s="176"/>
      <c r="B142" s="176"/>
      <c r="C142" s="176"/>
      <c r="D142" s="176"/>
      <c r="E142" s="176"/>
      <c r="F142" s="176"/>
      <c r="G142" s="176"/>
      <c r="H142" s="176"/>
      <c r="I142" s="176"/>
      <c r="J142" s="184"/>
      <c r="K142" s="184"/>
      <c r="L142" s="184"/>
    </row>
    <row r="143" spans="1:12">
      <c r="A143" s="176"/>
      <c r="B143" s="176"/>
      <c r="C143" s="176"/>
      <c r="D143" s="176"/>
      <c r="E143" s="176"/>
      <c r="F143" s="176"/>
      <c r="G143" s="176"/>
      <c r="H143" s="176"/>
      <c r="I143" s="176"/>
      <c r="J143" s="184"/>
      <c r="K143" s="184"/>
      <c r="L143" s="184"/>
    </row>
    <row r="144" spans="1:12">
      <c r="A144" s="176"/>
      <c r="B144" s="176"/>
      <c r="C144" s="176"/>
      <c r="D144" s="176"/>
      <c r="E144" s="176"/>
      <c r="F144" s="176"/>
      <c r="G144" s="176"/>
      <c r="H144" s="176"/>
      <c r="I144" s="176"/>
      <c r="J144" s="184"/>
      <c r="K144" s="184"/>
      <c r="L144" s="184"/>
    </row>
    <row r="145" spans="1:12">
      <c r="A145" s="176"/>
      <c r="B145" s="176"/>
      <c r="C145" s="176"/>
      <c r="D145" s="176"/>
      <c r="E145" s="176"/>
      <c r="F145" s="176"/>
      <c r="G145" s="176"/>
      <c r="H145" s="176"/>
      <c r="I145" s="176"/>
      <c r="J145" s="184"/>
      <c r="K145" s="184"/>
      <c r="L145" s="184"/>
    </row>
    <row r="146" spans="1:12">
      <c r="A146" s="176"/>
      <c r="B146" s="176"/>
      <c r="C146" s="176"/>
      <c r="D146" s="176"/>
      <c r="E146" s="176"/>
      <c r="F146" s="176"/>
      <c r="G146" s="176"/>
      <c r="H146" s="176"/>
      <c r="I146" s="176"/>
      <c r="J146" s="184"/>
      <c r="K146" s="184"/>
      <c r="L146" s="184"/>
    </row>
    <row r="147" spans="1:12">
      <c r="A147" s="176"/>
      <c r="B147" s="176"/>
      <c r="C147" s="176"/>
      <c r="D147" s="176"/>
      <c r="E147" s="176"/>
      <c r="F147" s="176"/>
      <c r="G147" s="176"/>
      <c r="H147" s="176"/>
      <c r="I147" s="176"/>
      <c r="J147" s="184"/>
      <c r="K147" s="184"/>
      <c r="L147" s="184"/>
    </row>
    <row r="148" spans="1:12">
      <c r="A148" s="176"/>
      <c r="B148" s="176"/>
      <c r="C148" s="176"/>
      <c r="D148" s="176"/>
      <c r="E148" s="176"/>
      <c r="F148" s="176"/>
      <c r="G148" s="176"/>
      <c r="H148" s="176"/>
      <c r="I148" s="176"/>
      <c r="J148" s="184"/>
      <c r="K148" s="184"/>
      <c r="L148" s="184"/>
    </row>
    <row r="149" spans="1:12">
      <c r="A149" s="176"/>
      <c r="B149" s="176"/>
      <c r="C149" s="176"/>
      <c r="D149" s="176"/>
      <c r="E149" s="176"/>
      <c r="F149" s="176"/>
      <c r="G149" s="176"/>
      <c r="H149" s="176"/>
      <c r="I149" s="176"/>
      <c r="J149" s="184"/>
      <c r="K149" s="184"/>
      <c r="L149" s="184"/>
    </row>
    <row r="150" spans="1:12">
      <c r="A150" s="176"/>
      <c r="B150" s="176"/>
      <c r="C150" s="176"/>
      <c r="D150" s="176"/>
      <c r="E150" s="176"/>
      <c r="F150" s="176"/>
      <c r="G150" s="176"/>
      <c r="H150" s="176"/>
      <c r="I150" s="176"/>
      <c r="J150" s="184"/>
      <c r="K150" s="184"/>
      <c r="L150" s="184"/>
    </row>
    <row r="151" spans="1:12">
      <c r="A151" s="176"/>
      <c r="B151" s="176"/>
      <c r="C151" s="176"/>
      <c r="D151" s="176"/>
      <c r="E151" s="176"/>
      <c r="F151" s="176"/>
      <c r="G151" s="176"/>
      <c r="H151" s="176"/>
      <c r="I151" s="176"/>
      <c r="J151" s="184"/>
      <c r="K151" s="184"/>
      <c r="L151" s="184"/>
    </row>
    <row r="152" spans="1:12">
      <c r="A152" s="176"/>
      <c r="B152" s="176"/>
      <c r="C152" s="176"/>
      <c r="D152" s="176"/>
      <c r="E152" s="176"/>
      <c r="F152" s="176"/>
      <c r="G152" s="176"/>
      <c r="H152" s="176"/>
      <c r="I152" s="176"/>
      <c r="J152" s="184"/>
      <c r="K152" s="184"/>
      <c r="L152" s="184"/>
    </row>
    <row r="153" spans="1:12">
      <c r="A153" s="176"/>
      <c r="B153" s="176"/>
      <c r="C153" s="176"/>
      <c r="D153" s="176"/>
      <c r="E153" s="176"/>
      <c r="F153" s="176"/>
      <c r="G153" s="176"/>
      <c r="H153" s="176"/>
      <c r="I153" s="176"/>
      <c r="J153" s="184"/>
      <c r="K153" s="184"/>
      <c r="L153" s="184"/>
    </row>
    <row r="154" spans="1:12">
      <c r="A154" s="176"/>
      <c r="B154" s="176"/>
      <c r="C154" s="176"/>
      <c r="D154" s="176"/>
      <c r="E154" s="176"/>
      <c r="F154" s="176"/>
      <c r="G154" s="176"/>
      <c r="H154" s="176"/>
      <c r="I154" s="176"/>
      <c r="J154" s="184"/>
      <c r="K154" s="184"/>
      <c r="L154" s="184"/>
    </row>
    <row r="155" spans="1:12">
      <c r="A155" s="176"/>
      <c r="B155" s="176"/>
      <c r="C155" s="176"/>
      <c r="D155" s="176"/>
      <c r="E155" s="176"/>
      <c r="F155" s="176"/>
      <c r="G155" s="176"/>
      <c r="H155" s="176"/>
      <c r="I155" s="176"/>
      <c r="J155" s="184"/>
      <c r="K155" s="184"/>
      <c r="L155" s="184"/>
    </row>
    <row r="156" spans="1:12">
      <c r="A156" s="176"/>
      <c r="B156" s="176"/>
      <c r="C156" s="176"/>
      <c r="D156" s="176"/>
      <c r="E156" s="176"/>
      <c r="F156" s="176"/>
      <c r="G156" s="176"/>
      <c r="H156" s="176"/>
      <c r="I156" s="176"/>
      <c r="J156" s="184"/>
      <c r="K156" s="184"/>
      <c r="L156" s="184"/>
    </row>
    <row r="157" spans="1:12">
      <c r="A157" s="176"/>
      <c r="B157" s="176"/>
      <c r="C157" s="176"/>
      <c r="D157" s="176"/>
      <c r="E157" s="176"/>
      <c r="F157" s="176"/>
      <c r="G157" s="176"/>
      <c r="H157" s="176"/>
      <c r="I157" s="176"/>
      <c r="J157" s="184"/>
      <c r="K157" s="184"/>
      <c r="L157" s="184"/>
    </row>
    <row r="158" spans="1:12">
      <c r="A158" s="176"/>
      <c r="B158" s="176"/>
      <c r="C158" s="176"/>
      <c r="D158" s="176"/>
      <c r="E158" s="176"/>
      <c r="F158" s="176"/>
      <c r="G158" s="176"/>
      <c r="H158" s="176"/>
      <c r="I158" s="176"/>
      <c r="J158" s="184"/>
      <c r="K158" s="184"/>
      <c r="L158" s="184"/>
    </row>
    <row r="159" spans="1:12">
      <c r="A159" s="176"/>
      <c r="B159" s="176"/>
      <c r="C159" s="176"/>
      <c r="D159" s="176"/>
      <c r="E159" s="176"/>
      <c r="F159" s="176"/>
      <c r="G159" s="176"/>
      <c r="H159" s="176"/>
      <c r="I159" s="176"/>
      <c r="J159" s="184"/>
      <c r="K159" s="184"/>
      <c r="L159" s="184"/>
    </row>
    <row r="160" spans="1:12">
      <c r="A160" s="176"/>
      <c r="B160" s="176"/>
      <c r="C160" s="176"/>
      <c r="D160" s="176"/>
      <c r="E160" s="176"/>
      <c r="F160" s="176"/>
      <c r="G160" s="176"/>
      <c r="H160" s="176"/>
      <c r="I160" s="176"/>
      <c r="J160" s="184"/>
      <c r="K160" s="184"/>
      <c r="L160" s="184"/>
    </row>
    <row r="161" spans="1:12">
      <c r="A161" s="176"/>
      <c r="B161" s="176"/>
      <c r="C161" s="176"/>
      <c r="D161" s="176"/>
      <c r="E161" s="176"/>
      <c r="F161" s="176"/>
      <c r="G161" s="176"/>
      <c r="H161" s="176"/>
      <c r="I161" s="176"/>
      <c r="J161" s="184"/>
      <c r="K161" s="184"/>
      <c r="L161" s="184"/>
    </row>
    <row r="162" spans="1:12">
      <c r="A162" s="176"/>
      <c r="B162" s="176"/>
      <c r="C162" s="176"/>
      <c r="D162" s="176"/>
      <c r="E162" s="176"/>
      <c r="F162" s="176"/>
      <c r="G162" s="176"/>
      <c r="H162" s="176"/>
      <c r="I162" s="176"/>
      <c r="J162" s="184"/>
      <c r="K162" s="184"/>
      <c r="L162" s="184"/>
    </row>
    <row r="163" spans="1:12">
      <c r="A163" s="176"/>
      <c r="B163" s="176"/>
      <c r="C163" s="176"/>
      <c r="D163" s="176"/>
      <c r="E163" s="176"/>
      <c r="F163" s="176"/>
      <c r="G163" s="176"/>
      <c r="H163" s="176"/>
      <c r="I163" s="176"/>
      <c r="J163" s="184"/>
      <c r="K163" s="184"/>
      <c r="L163" s="184"/>
    </row>
    <row r="164" spans="1:12">
      <c r="A164" s="176"/>
      <c r="B164" s="176"/>
      <c r="C164" s="176"/>
      <c r="D164" s="176"/>
      <c r="E164" s="176"/>
      <c r="F164" s="176"/>
      <c r="G164" s="176"/>
      <c r="H164" s="176"/>
      <c r="I164" s="176"/>
      <c r="J164" s="184"/>
      <c r="K164" s="184"/>
      <c r="L164" s="184"/>
    </row>
    <row r="165" spans="1:12">
      <c r="A165" s="176"/>
      <c r="B165" s="176"/>
      <c r="C165" s="176"/>
      <c r="D165" s="176"/>
      <c r="E165" s="176"/>
      <c r="F165" s="176"/>
      <c r="G165" s="176"/>
      <c r="H165" s="176"/>
      <c r="I165" s="176"/>
      <c r="J165" s="184"/>
      <c r="K165" s="184"/>
      <c r="L165" s="184"/>
    </row>
    <row r="166" spans="1:12">
      <c r="A166" s="176"/>
      <c r="B166" s="176"/>
      <c r="C166" s="176"/>
      <c r="D166" s="176"/>
      <c r="E166" s="176"/>
      <c r="F166" s="176"/>
      <c r="G166" s="176"/>
      <c r="H166" s="176"/>
      <c r="I166" s="176"/>
      <c r="J166" s="184"/>
      <c r="K166" s="184"/>
      <c r="L166" s="184"/>
    </row>
    <row r="167" spans="1:12">
      <c r="A167" s="176"/>
      <c r="B167" s="176"/>
      <c r="C167" s="176"/>
      <c r="D167" s="176"/>
      <c r="E167" s="176"/>
      <c r="F167" s="176"/>
      <c r="G167" s="176"/>
      <c r="H167" s="176"/>
      <c r="I167" s="176"/>
      <c r="J167" s="184"/>
      <c r="K167" s="184"/>
      <c r="L167" s="184"/>
    </row>
    <row r="168" spans="1:12">
      <c r="A168" s="176"/>
      <c r="B168" s="176"/>
      <c r="C168" s="176"/>
      <c r="D168" s="176"/>
      <c r="E168" s="176"/>
      <c r="F168" s="176"/>
      <c r="G168" s="176"/>
      <c r="H168" s="176"/>
      <c r="I168" s="176"/>
      <c r="J168" s="184"/>
      <c r="K168" s="184"/>
      <c r="L168" s="184"/>
    </row>
    <row r="169" spans="1:12">
      <c r="A169" s="176"/>
      <c r="B169" s="176"/>
      <c r="C169" s="176"/>
      <c r="D169" s="176"/>
      <c r="E169" s="176"/>
      <c r="F169" s="176"/>
      <c r="G169" s="176"/>
      <c r="H169" s="176"/>
      <c r="I169" s="176"/>
      <c r="J169" s="184"/>
      <c r="K169" s="184"/>
      <c r="L169" s="184"/>
    </row>
    <row r="170" spans="1:12">
      <c r="A170" s="176"/>
      <c r="B170" s="176"/>
      <c r="C170" s="176"/>
      <c r="D170" s="176"/>
      <c r="E170" s="176"/>
      <c r="F170" s="176"/>
      <c r="G170" s="176"/>
      <c r="H170" s="176"/>
      <c r="I170" s="176"/>
      <c r="J170" s="184"/>
      <c r="K170" s="184"/>
      <c r="L170" s="184"/>
    </row>
    <row r="171" spans="1:12">
      <c r="A171" s="176"/>
      <c r="B171" s="176"/>
      <c r="C171" s="176"/>
      <c r="D171" s="176"/>
      <c r="E171" s="176"/>
      <c r="F171" s="176"/>
      <c r="G171" s="176"/>
      <c r="H171" s="176"/>
      <c r="I171" s="176"/>
      <c r="J171" s="184"/>
      <c r="K171" s="184"/>
      <c r="L171" s="184"/>
    </row>
    <row r="172" spans="1:12">
      <c r="A172" s="176"/>
      <c r="B172" s="176"/>
      <c r="C172" s="176"/>
      <c r="D172" s="176"/>
      <c r="E172" s="176"/>
      <c r="F172" s="176"/>
      <c r="G172" s="176"/>
      <c r="H172" s="176"/>
      <c r="I172" s="176"/>
      <c r="J172" s="184"/>
      <c r="K172" s="184"/>
      <c r="L172" s="184"/>
    </row>
    <row r="173" spans="1:12">
      <c r="A173" s="176"/>
      <c r="B173" s="176"/>
      <c r="C173" s="176"/>
      <c r="D173" s="176"/>
      <c r="E173" s="176"/>
      <c r="F173" s="176"/>
      <c r="G173" s="176"/>
      <c r="H173" s="176"/>
      <c r="I173" s="176"/>
      <c r="J173" s="184"/>
      <c r="K173" s="184"/>
      <c r="L173" s="184"/>
    </row>
    <row r="174" spans="1:12">
      <c r="A174" s="176"/>
      <c r="B174" s="176"/>
      <c r="C174" s="176"/>
      <c r="D174" s="176"/>
      <c r="E174" s="176"/>
      <c r="F174" s="176"/>
      <c r="G174" s="176"/>
      <c r="H174" s="176"/>
      <c r="I174" s="176"/>
      <c r="J174" s="184"/>
      <c r="K174" s="184"/>
      <c r="L174" s="184"/>
    </row>
    <row r="175" spans="1:12">
      <c r="A175" s="176"/>
      <c r="B175" s="176"/>
      <c r="C175" s="176"/>
      <c r="D175" s="176"/>
      <c r="E175" s="176"/>
      <c r="F175" s="176"/>
      <c r="G175" s="176"/>
      <c r="H175" s="176"/>
      <c r="I175" s="176"/>
      <c r="J175" s="184"/>
      <c r="K175" s="184"/>
      <c r="L175" s="184"/>
    </row>
    <row r="176" spans="1:12">
      <c r="A176" s="176"/>
      <c r="B176" s="176"/>
      <c r="C176" s="176"/>
      <c r="D176" s="176"/>
      <c r="E176" s="176"/>
      <c r="F176" s="176"/>
      <c r="G176" s="176"/>
      <c r="H176" s="176"/>
      <c r="I176" s="176"/>
      <c r="J176" s="184"/>
      <c r="K176" s="184"/>
      <c r="L176" s="184"/>
    </row>
    <row r="177" spans="1:12">
      <c r="A177" s="176"/>
      <c r="B177" s="176"/>
      <c r="C177" s="176"/>
      <c r="D177" s="176"/>
      <c r="E177" s="176"/>
      <c r="F177" s="176"/>
      <c r="G177" s="176"/>
      <c r="H177" s="176"/>
      <c r="I177" s="176"/>
      <c r="J177" s="184"/>
      <c r="K177" s="184"/>
      <c r="L177" s="184"/>
    </row>
    <row r="178" spans="1:12">
      <c r="A178" s="176"/>
      <c r="B178" s="176"/>
      <c r="C178" s="176"/>
      <c r="D178" s="176"/>
      <c r="E178" s="176"/>
      <c r="F178" s="176"/>
      <c r="G178" s="176"/>
      <c r="H178" s="176"/>
      <c r="I178" s="176"/>
      <c r="J178" s="184"/>
      <c r="K178" s="184"/>
      <c r="L178" s="184"/>
    </row>
    <row r="179" spans="1:12">
      <c r="A179" s="176"/>
      <c r="B179" s="176"/>
      <c r="C179" s="176"/>
      <c r="D179" s="176"/>
      <c r="E179" s="176"/>
      <c r="F179" s="176"/>
      <c r="G179" s="176"/>
      <c r="H179" s="176"/>
      <c r="I179" s="176"/>
      <c r="J179" s="184"/>
      <c r="K179" s="184"/>
      <c r="L179" s="184"/>
    </row>
    <row r="180" spans="1:12">
      <c r="A180" s="176"/>
      <c r="B180" s="176"/>
      <c r="C180" s="176"/>
      <c r="D180" s="176"/>
      <c r="E180" s="176"/>
      <c r="F180" s="176"/>
      <c r="G180" s="176"/>
      <c r="H180" s="176"/>
      <c r="I180" s="176"/>
      <c r="J180" s="184"/>
      <c r="K180" s="184"/>
      <c r="L180" s="184"/>
    </row>
    <row r="181" spans="1:12">
      <c r="A181" s="176"/>
      <c r="B181" s="176"/>
      <c r="C181" s="176"/>
      <c r="D181" s="176"/>
      <c r="E181" s="176"/>
      <c r="F181" s="176"/>
      <c r="G181" s="176"/>
      <c r="H181" s="176"/>
      <c r="I181" s="176"/>
      <c r="J181" s="184"/>
      <c r="K181" s="184"/>
      <c r="L181" s="184"/>
    </row>
    <row r="182" spans="1:12">
      <c r="A182" s="176"/>
      <c r="B182" s="176"/>
      <c r="C182" s="176"/>
      <c r="D182" s="176"/>
      <c r="E182" s="176"/>
      <c r="F182" s="176"/>
      <c r="G182" s="176"/>
      <c r="H182" s="176"/>
      <c r="I182" s="176"/>
      <c r="J182" s="184"/>
      <c r="K182" s="184"/>
      <c r="L182" s="184"/>
    </row>
    <row r="183" spans="1:12">
      <c r="A183" s="176"/>
      <c r="B183" s="176"/>
      <c r="C183" s="176"/>
      <c r="D183" s="176"/>
      <c r="E183" s="176"/>
      <c r="F183" s="176"/>
      <c r="G183" s="176"/>
      <c r="H183" s="176"/>
      <c r="I183" s="176"/>
      <c r="J183" s="184"/>
      <c r="K183" s="184"/>
      <c r="L183" s="184"/>
    </row>
    <row r="184" spans="1:12">
      <c r="A184" s="176"/>
      <c r="B184" s="176"/>
      <c r="C184" s="176"/>
      <c r="D184" s="176"/>
      <c r="E184" s="176"/>
      <c r="F184" s="176"/>
      <c r="G184" s="176"/>
      <c r="H184" s="176"/>
      <c r="I184" s="176"/>
      <c r="J184" s="184"/>
      <c r="K184" s="184"/>
      <c r="L184" s="184"/>
    </row>
    <row r="185" spans="1:12">
      <c r="A185" s="176"/>
      <c r="B185" s="176"/>
      <c r="C185" s="176"/>
      <c r="D185" s="176"/>
      <c r="E185" s="176"/>
      <c r="F185" s="176"/>
      <c r="G185" s="176"/>
      <c r="H185" s="176"/>
      <c r="I185" s="176"/>
      <c r="J185" s="184"/>
      <c r="K185" s="184"/>
      <c r="L185" s="184"/>
    </row>
    <row r="186" spans="1:12">
      <c r="A186" s="176"/>
      <c r="B186" s="176"/>
      <c r="C186" s="176"/>
      <c r="D186" s="176"/>
      <c r="E186" s="176"/>
      <c r="F186" s="176"/>
      <c r="G186" s="176"/>
      <c r="H186" s="176"/>
      <c r="I186" s="176"/>
      <c r="J186" s="184"/>
      <c r="K186" s="184"/>
      <c r="L186" s="184"/>
    </row>
    <row r="187" spans="1:12">
      <c r="A187" s="176"/>
      <c r="B187" s="176"/>
      <c r="C187" s="176"/>
      <c r="D187" s="176"/>
      <c r="E187" s="176"/>
      <c r="F187" s="176"/>
      <c r="G187" s="176"/>
      <c r="H187" s="176"/>
      <c r="I187" s="176"/>
      <c r="J187" s="184"/>
      <c r="K187" s="184"/>
      <c r="L187" s="184"/>
    </row>
    <row r="188" spans="1:12">
      <c r="A188" s="176"/>
      <c r="B188" s="176"/>
      <c r="C188" s="176"/>
      <c r="D188" s="176"/>
      <c r="E188" s="176"/>
      <c r="F188" s="176"/>
      <c r="G188" s="176"/>
      <c r="H188" s="176"/>
      <c r="I188" s="176"/>
      <c r="J188" s="184"/>
      <c r="K188" s="184"/>
      <c r="L188" s="184"/>
    </row>
    <row r="189" spans="1:12">
      <c r="A189" s="176"/>
      <c r="B189" s="176"/>
      <c r="C189" s="176"/>
      <c r="D189" s="176"/>
      <c r="E189" s="176"/>
      <c r="F189" s="176"/>
      <c r="G189" s="176"/>
      <c r="H189" s="176"/>
      <c r="I189" s="176"/>
      <c r="J189" s="184"/>
      <c r="K189" s="184"/>
      <c r="L189" s="184"/>
    </row>
    <row r="190" spans="1:12">
      <c r="A190" s="176"/>
      <c r="B190" s="176"/>
      <c r="C190" s="176"/>
      <c r="D190" s="176"/>
      <c r="E190" s="176"/>
      <c r="F190" s="176"/>
      <c r="G190" s="176"/>
      <c r="H190" s="176"/>
      <c r="I190" s="176"/>
      <c r="J190" s="184"/>
      <c r="K190" s="184"/>
      <c r="L190" s="184"/>
    </row>
    <row r="191" spans="1:12">
      <c r="A191" s="176"/>
      <c r="B191" s="176"/>
      <c r="C191" s="176"/>
      <c r="D191" s="176"/>
      <c r="E191" s="176"/>
      <c r="F191" s="176"/>
      <c r="G191" s="176"/>
      <c r="H191" s="176"/>
      <c r="I191" s="176"/>
      <c r="J191" s="184"/>
      <c r="K191" s="184"/>
      <c r="L191" s="184"/>
    </row>
    <row r="192" spans="1:12">
      <c r="A192" s="176"/>
      <c r="B192" s="176"/>
      <c r="C192" s="176"/>
      <c r="D192" s="176"/>
      <c r="E192" s="176"/>
      <c r="F192" s="176"/>
      <c r="G192" s="176"/>
      <c r="H192" s="176"/>
      <c r="I192" s="176"/>
      <c r="J192" s="184"/>
      <c r="K192" s="184"/>
      <c r="L192" s="184"/>
    </row>
    <row r="193" spans="1:12">
      <c r="A193" s="176"/>
      <c r="B193" s="176"/>
      <c r="C193" s="176"/>
      <c r="D193" s="176"/>
      <c r="E193" s="176"/>
      <c r="F193" s="176"/>
      <c r="G193" s="176"/>
      <c r="H193" s="176"/>
      <c r="I193" s="176"/>
      <c r="J193" s="184"/>
      <c r="K193" s="184"/>
      <c r="L193" s="184"/>
    </row>
    <row r="194" spans="1:12">
      <c r="A194" s="176"/>
      <c r="B194" s="176"/>
      <c r="C194" s="176"/>
      <c r="D194" s="176"/>
      <c r="E194" s="176"/>
      <c r="F194" s="176"/>
      <c r="G194" s="176"/>
      <c r="H194" s="176"/>
      <c r="I194" s="176"/>
      <c r="J194" s="184"/>
      <c r="K194" s="184"/>
      <c r="L194" s="184"/>
    </row>
    <row r="195" spans="1:12">
      <c r="A195" s="176"/>
      <c r="B195" s="176"/>
      <c r="C195" s="176"/>
      <c r="D195" s="176"/>
      <c r="E195" s="176"/>
      <c r="F195" s="176"/>
      <c r="G195" s="176"/>
      <c r="H195" s="176"/>
      <c r="I195" s="176"/>
      <c r="J195" s="184"/>
      <c r="K195" s="184"/>
      <c r="L195" s="184"/>
    </row>
    <row r="196" spans="1:12">
      <c r="A196" s="176"/>
      <c r="B196" s="176"/>
      <c r="C196" s="176"/>
      <c r="D196" s="176"/>
      <c r="E196" s="176"/>
      <c r="F196" s="176"/>
      <c r="G196" s="176"/>
      <c r="H196" s="176"/>
      <c r="I196" s="176"/>
      <c r="J196" s="184"/>
      <c r="K196" s="184"/>
      <c r="L196" s="184"/>
    </row>
    <row r="197" spans="1:12">
      <c r="A197" s="176"/>
      <c r="B197" s="176"/>
      <c r="C197" s="176"/>
      <c r="D197" s="176"/>
      <c r="E197" s="176"/>
      <c r="F197" s="176"/>
      <c r="G197" s="176"/>
      <c r="H197" s="176"/>
      <c r="I197" s="176"/>
      <c r="J197" s="184"/>
      <c r="K197" s="184"/>
      <c r="L197" s="184"/>
    </row>
    <row r="198" spans="1:12">
      <c r="A198" s="176"/>
      <c r="B198" s="176"/>
      <c r="C198" s="176"/>
      <c r="D198" s="176"/>
      <c r="E198" s="176"/>
      <c r="F198" s="176"/>
      <c r="G198" s="176"/>
      <c r="H198" s="176"/>
      <c r="I198" s="176"/>
      <c r="J198" s="184"/>
      <c r="K198" s="184"/>
      <c r="L198" s="184"/>
    </row>
    <row r="199" spans="1:12">
      <c r="A199" s="176"/>
      <c r="B199" s="176"/>
      <c r="C199" s="176"/>
      <c r="D199" s="176"/>
      <c r="E199" s="176"/>
      <c r="F199" s="176"/>
      <c r="G199" s="176"/>
      <c r="H199" s="176"/>
      <c r="I199" s="176"/>
      <c r="J199" s="184"/>
      <c r="K199" s="184"/>
      <c r="L199" s="184"/>
    </row>
    <row r="200" spans="1:12">
      <c r="A200" s="176"/>
      <c r="B200" s="176"/>
      <c r="C200" s="176"/>
      <c r="D200" s="176"/>
      <c r="E200" s="176"/>
      <c r="F200" s="176"/>
      <c r="G200" s="176"/>
      <c r="H200" s="176"/>
      <c r="I200" s="176"/>
      <c r="J200" s="184"/>
      <c r="K200" s="184"/>
      <c r="L200" s="184"/>
    </row>
    <row r="201" spans="1:12">
      <c r="A201" s="176"/>
      <c r="B201" s="176"/>
      <c r="C201" s="176"/>
      <c r="D201" s="176"/>
      <c r="E201" s="176"/>
      <c r="F201" s="176"/>
      <c r="G201" s="176"/>
      <c r="H201" s="176"/>
      <c r="I201" s="176"/>
      <c r="J201" s="184"/>
      <c r="K201" s="184"/>
      <c r="L201" s="184"/>
    </row>
    <row r="202" spans="1:12">
      <c r="A202" s="176"/>
      <c r="B202" s="176"/>
      <c r="C202" s="176"/>
      <c r="D202" s="176"/>
      <c r="E202" s="176"/>
      <c r="F202" s="176"/>
      <c r="G202" s="176"/>
      <c r="H202" s="176"/>
      <c r="I202" s="176"/>
      <c r="J202" s="184"/>
      <c r="K202" s="184"/>
      <c r="L202" s="184"/>
    </row>
    <row r="203" spans="1:12">
      <c r="A203" s="176"/>
      <c r="B203" s="176"/>
      <c r="C203" s="176"/>
      <c r="D203" s="176"/>
      <c r="E203" s="176"/>
      <c r="F203" s="176"/>
      <c r="G203" s="176"/>
      <c r="H203" s="176"/>
      <c r="I203" s="176"/>
      <c r="J203" s="184"/>
      <c r="K203" s="184"/>
      <c r="L203" s="184"/>
    </row>
    <row r="204" spans="1:12">
      <c r="A204" s="176"/>
      <c r="B204" s="176"/>
      <c r="C204" s="176"/>
      <c r="D204" s="176"/>
      <c r="E204" s="176"/>
      <c r="F204" s="176"/>
      <c r="G204" s="176"/>
      <c r="H204" s="176"/>
      <c r="I204" s="176"/>
      <c r="J204" s="184"/>
      <c r="K204" s="184"/>
      <c r="L204" s="184"/>
    </row>
    <row r="205" spans="1:12">
      <c r="A205" s="176"/>
      <c r="B205" s="176"/>
      <c r="C205" s="176"/>
      <c r="D205" s="176"/>
      <c r="E205" s="176"/>
      <c r="F205" s="176"/>
      <c r="G205" s="176"/>
      <c r="H205" s="176"/>
      <c r="I205" s="176"/>
      <c r="J205" s="184"/>
      <c r="K205" s="184"/>
      <c r="L205" s="184"/>
    </row>
    <row r="206" spans="1:12">
      <c r="A206" s="176"/>
      <c r="B206" s="176"/>
      <c r="C206" s="176"/>
      <c r="D206" s="176"/>
      <c r="E206" s="176"/>
      <c r="F206" s="176"/>
      <c r="G206" s="176"/>
      <c r="H206" s="176"/>
      <c r="I206" s="176"/>
      <c r="J206" s="184"/>
      <c r="K206" s="184"/>
      <c r="L206" s="184"/>
    </row>
    <row r="207" spans="1:12">
      <c r="A207" s="176"/>
      <c r="B207" s="176"/>
      <c r="C207" s="176"/>
      <c r="D207" s="176"/>
      <c r="E207" s="176"/>
      <c r="F207" s="176"/>
      <c r="G207" s="176"/>
      <c r="H207" s="176"/>
      <c r="I207" s="176"/>
      <c r="J207" s="184"/>
      <c r="K207" s="184"/>
      <c r="L207" s="184"/>
    </row>
    <row r="208" spans="1:12">
      <c r="A208" s="176"/>
      <c r="B208" s="176"/>
      <c r="C208" s="176"/>
      <c r="D208" s="176"/>
      <c r="E208" s="176"/>
      <c r="F208" s="176"/>
      <c r="G208" s="176"/>
      <c r="H208" s="176"/>
      <c r="I208" s="176"/>
      <c r="J208" s="184"/>
      <c r="K208" s="184"/>
      <c r="L208" s="184"/>
    </row>
    <row r="209" spans="1:12">
      <c r="A209" s="176"/>
      <c r="B209" s="176"/>
      <c r="C209" s="176"/>
      <c r="D209" s="176"/>
      <c r="E209" s="176"/>
      <c r="F209" s="176"/>
      <c r="G209" s="176"/>
      <c r="H209" s="176"/>
      <c r="I209" s="176"/>
      <c r="J209" s="184"/>
      <c r="K209" s="184"/>
      <c r="L209" s="184"/>
    </row>
    <row r="210" spans="1:12">
      <c r="A210" s="176"/>
      <c r="B210" s="176"/>
      <c r="C210" s="176"/>
      <c r="D210" s="176"/>
      <c r="E210" s="176"/>
      <c r="F210" s="176"/>
      <c r="G210" s="176"/>
      <c r="H210" s="176"/>
      <c r="I210" s="176"/>
      <c r="J210" s="184"/>
      <c r="K210" s="184"/>
      <c r="L210" s="184"/>
    </row>
    <row r="211" spans="1:12">
      <c r="A211" s="176"/>
      <c r="B211" s="176"/>
      <c r="C211" s="176"/>
      <c r="D211" s="176"/>
      <c r="E211" s="176"/>
      <c r="F211" s="176"/>
      <c r="G211" s="176"/>
      <c r="H211" s="176"/>
      <c r="I211" s="176"/>
      <c r="J211" s="184"/>
      <c r="K211" s="184"/>
      <c r="L211" s="184"/>
    </row>
    <row r="212" spans="1:12">
      <c r="A212" s="176"/>
      <c r="B212" s="176"/>
      <c r="C212" s="176"/>
      <c r="D212" s="176"/>
      <c r="E212" s="176"/>
      <c r="F212" s="176"/>
      <c r="G212" s="176"/>
      <c r="H212" s="176"/>
      <c r="I212" s="176"/>
      <c r="J212" s="184"/>
      <c r="K212" s="184"/>
      <c r="L212" s="184"/>
    </row>
    <row r="213" spans="1:12">
      <c r="A213" s="176"/>
      <c r="B213" s="176"/>
      <c r="C213" s="176"/>
      <c r="D213" s="176"/>
      <c r="E213" s="176"/>
      <c r="F213" s="176"/>
      <c r="G213" s="176"/>
      <c r="H213" s="176"/>
      <c r="I213" s="176"/>
      <c r="J213" s="184"/>
      <c r="K213" s="184"/>
      <c r="L213" s="184"/>
    </row>
    <row r="214" spans="1:12">
      <c r="A214" s="176"/>
      <c r="B214" s="176"/>
      <c r="C214" s="176"/>
      <c r="D214" s="176"/>
      <c r="E214" s="176"/>
      <c r="F214" s="176"/>
      <c r="G214" s="176"/>
      <c r="H214" s="176"/>
      <c r="I214" s="176"/>
      <c r="J214" s="184"/>
      <c r="K214" s="184"/>
      <c r="L214" s="184"/>
    </row>
    <row r="215" spans="1:12">
      <c r="A215" s="176"/>
      <c r="B215" s="176"/>
      <c r="C215" s="176"/>
      <c r="D215" s="176"/>
      <c r="E215" s="176"/>
      <c r="F215" s="176"/>
      <c r="G215" s="176"/>
      <c r="H215" s="176"/>
      <c r="I215" s="176"/>
      <c r="J215" s="184"/>
      <c r="K215" s="184"/>
      <c r="L215" s="184"/>
    </row>
    <row r="216" spans="1:12">
      <c r="A216" s="176"/>
      <c r="B216" s="176"/>
      <c r="C216" s="176"/>
      <c r="D216" s="176"/>
      <c r="E216" s="176"/>
      <c r="F216" s="176"/>
      <c r="G216" s="176"/>
      <c r="H216" s="176"/>
      <c r="I216" s="176"/>
      <c r="J216" s="184"/>
      <c r="K216" s="184"/>
      <c r="L216" s="184"/>
    </row>
    <row r="217" spans="1:12">
      <c r="A217" s="176"/>
      <c r="B217" s="176"/>
      <c r="C217" s="176"/>
      <c r="D217" s="176"/>
      <c r="E217" s="176"/>
      <c r="F217" s="176"/>
      <c r="G217" s="176"/>
      <c r="H217" s="176"/>
      <c r="I217" s="176"/>
      <c r="J217" s="184"/>
      <c r="K217" s="184"/>
      <c r="L217" s="184"/>
    </row>
    <row r="218" spans="1:12">
      <c r="A218" s="176"/>
      <c r="B218" s="176"/>
      <c r="C218" s="176"/>
      <c r="D218" s="176"/>
      <c r="E218" s="176"/>
      <c r="F218" s="176"/>
      <c r="G218" s="176"/>
      <c r="H218" s="176"/>
      <c r="I218" s="176"/>
      <c r="J218" s="184"/>
      <c r="K218" s="184"/>
      <c r="L218" s="184"/>
    </row>
    <row r="219" spans="1:12">
      <c r="A219" s="176"/>
      <c r="B219" s="176"/>
      <c r="C219" s="176"/>
      <c r="D219" s="176"/>
      <c r="E219" s="176"/>
      <c r="F219" s="176"/>
      <c r="G219" s="176"/>
      <c r="H219" s="176"/>
      <c r="I219" s="176"/>
      <c r="J219" s="184"/>
      <c r="K219" s="184"/>
      <c r="L219" s="184"/>
    </row>
    <row r="220" spans="1:12">
      <c r="A220" s="176"/>
      <c r="B220" s="176"/>
      <c r="C220" s="176"/>
      <c r="D220" s="176"/>
      <c r="E220" s="176"/>
      <c r="F220" s="176"/>
      <c r="G220" s="176"/>
      <c r="H220" s="176"/>
      <c r="I220" s="176"/>
      <c r="J220" s="184"/>
      <c r="K220" s="184"/>
      <c r="L220" s="184"/>
    </row>
    <row r="221" spans="1:12">
      <c r="A221" s="176"/>
      <c r="B221" s="176"/>
      <c r="C221" s="176"/>
      <c r="D221" s="176"/>
      <c r="E221" s="176"/>
      <c r="F221" s="176"/>
      <c r="G221" s="176"/>
      <c r="H221" s="176"/>
      <c r="I221" s="176"/>
      <c r="J221" s="184"/>
      <c r="K221" s="184"/>
      <c r="L221" s="184"/>
    </row>
    <row r="222" spans="1:12">
      <c r="A222" s="176"/>
      <c r="B222" s="176"/>
      <c r="C222" s="176"/>
      <c r="D222" s="176"/>
      <c r="E222" s="176"/>
      <c r="F222" s="176"/>
      <c r="G222" s="176"/>
      <c r="H222" s="176"/>
      <c r="I222" s="176"/>
      <c r="J222" s="184"/>
      <c r="K222" s="184"/>
      <c r="L222" s="184"/>
    </row>
    <row r="223" spans="1:12">
      <c r="A223" s="176"/>
      <c r="B223" s="176"/>
      <c r="C223" s="176"/>
      <c r="D223" s="176"/>
      <c r="E223" s="176"/>
      <c r="F223" s="176"/>
      <c r="G223" s="176"/>
      <c r="H223" s="176"/>
      <c r="I223" s="176"/>
      <c r="J223" s="184"/>
      <c r="K223" s="184"/>
      <c r="L223" s="184"/>
    </row>
    <row r="224" spans="1:12">
      <c r="A224" s="176"/>
      <c r="B224" s="176"/>
      <c r="C224" s="176"/>
      <c r="D224" s="176"/>
      <c r="E224" s="176"/>
      <c r="F224" s="176"/>
      <c r="G224" s="176"/>
      <c r="H224" s="176"/>
      <c r="I224" s="176"/>
      <c r="J224" s="184"/>
      <c r="K224" s="184"/>
      <c r="L224" s="184"/>
    </row>
    <row r="225" spans="1:12">
      <c r="A225" s="176"/>
      <c r="B225" s="176"/>
      <c r="C225" s="176"/>
      <c r="D225" s="176"/>
      <c r="E225" s="176"/>
      <c r="F225" s="176"/>
      <c r="G225" s="176"/>
      <c r="H225" s="176"/>
      <c r="I225" s="176"/>
      <c r="J225" s="184"/>
      <c r="K225" s="184"/>
      <c r="L225" s="184"/>
    </row>
    <row r="226" spans="1:12">
      <c r="A226" s="176"/>
      <c r="B226" s="176"/>
      <c r="C226" s="176"/>
      <c r="D226" s="176"/>
      <c r="E226" s="176"/>
      <c r="F226" s="176"/>
      <c r="G226" s="176"/>
      <c r="H226" s="176"/>
      <c r="I226" s="176"/>
      <c r="J226" s="184"/>
      <c r="K226" s="184"/>
      <c r="L226" s="184"/>
    </row>
    <row r="227" spans="1:12">
      <c r="A227" s="176"/>
      <c r="B227" s="176"/>
      <c r="C227" s="176"/>
      <c r="D227" s="176"/>
      <c r="E227" s="176"/>
      <c r="F227" s="176"/>
      <c r="G227" s="176"/>
      <c r="H227" s="176"/>
      <c r="I227" s="176"/>
      <c r="J227" s="184"/>
      <c r="K227" s="184"/>
      <c r="L227" s="184"/>
    </row>
    <row r="228" spans="1:12">
      <c r="A228" s="176"/>
      <c r="B228" s="176"/>
      <c r="C228" s="176"/>
      <c r="D228" s="176"/>
      <c r="E228" s="176"/>
      <c r="F228" s="176"/>
      <c r="G228" s="176"/>
      <c r="H228" s="176"/>
      <c r="I228" s="176"/>
      <c r="J228" s="184"/>
      <c r="K228" s="184"/>
      <c r="L228" s="184"/>
    </row>
    <row r="229" spans="1:12">
      <c r="A229" s="176"/>
      <c r="B229" s="176"/>
      <c r="C229" s="176"/>
      <c r="D229" s="176"/>
      <c r="E229" s="176"/>
      <c r="F229" s="176"/>
      <c r="G229" s="176"/>
      <c r="H229" s="176"/>
      <c r="I229" s="176"/>
      <c r="J229" s="184"/>
      <c r="K229" s="184"/>
      <c r="L229" s="184"/>
    </row>
    <row r="230" spans="1:12">
      <c r="A230" s="176"/>
      <c r="B230" s="176"/>
      <c r="C230" s="176"/>
      <c r="D230" s="176"/>
      <c r="E230" s="176"/>
      <c r="F230" s="176"/>
      <c r="G230" s="176"/>
      <c r="H230" s="176"/>
      <c r="I230" s="176"/>
      <c r="J230" s="184"/>
      <c r="K230" s="184"/>
      <c r="L230" s="184"/>
    </row>
    <row r="231" spans="1:12">
      <c r="A231" s="176"/>
      <c r="B231" s="176"/>
      <c r="C231" s="176"/>
      <c r="D231" s="176"/>
      <c r="E231" s="176"/>
      <c r="F231" s="176"/>
      <c r="G231" s="176"/>
      <c r="H231" s="176"/>
      <c r="I231" s="176"/>
      <c r="J231" s="184"/>
      <c r="K231" s="184"/>
      <c r="L231" s="184"/>
    </row>
    <row r="232" spans="1:12">
      <c r="A232" s="176"/>
      <c r="B232" s="176"/>
      <c r="C232" s="176"/>
      <c r="D232" s="176"/>
      <c r="E232" s="176"/>
      <c r="F232" s="176"/>
      <c r="G232" s="176"/>
      <c r="H232" s="176"/>
      <c r="I232" s="176"/>
      <c r="J232" s="184"/>
      <c r="K232" s="184"/>
      <c r="L232" s="184"/>
    </row>
    <row r="233" spans="1:12">
      <c r="A233" s="176"/>
      <c r="B233" s="176"/>
      <c r="C233" s="176"/>
      <c r="D233" s="176"/>
      <c r="E233" s="176"/>
      <c r="F233" s="176"/>
      <c r="G233" s="176"/>
      <c r="H233" s="176"/>
      <c r="I233" s="176"/>
      <c r="J233" s="184"/>
      <c r="K233" s="184"/>
      <c r="L233" s="184"/>
    </row>
    <row r="234" spans="1:12">
      <c r="A234" s="176"/>
      <c r="B234" s="176"/>
      <c r="C234" s="176"/>
      <c r="D234" s="176"/>
      <c r="E234" s="176"/>
      <c r="F234" s="176"/>
      <c r="G234" s="176"/>
      <c r="H234" s="176"/>
      <c r="I234" s="176"/>
      <c r="J234" s="184"/>
      <c r="K234" s="184"/>
      <c r="L234" s="184"/>
    </row>
    <row r="235" spans="1:12">
      <c r="A235" s="176"/>
      <c r="B235" s="176"/>
      <c r="C235" s="176"/>
      <c r="D235" s="176"/>
      <c r="E235" s="176"/>
      <c r="F235" s="176"/>
      <c r="G235" s="176"/>
      <c r="H235" s="176"/>
      <c r="I235" s="176"/>
      <c r="J235" s="184"/>
      <c r="K235" s="184"/>
      <c r="L235" s="184"/>
    </row>
    <row r="236" spans="1:12">
      <c r="A236" s="176"/>
      <c r="B236" s="176"/>
      <c r="C236" s="176"/>
      <c r="D236" s="176"/>
      <c r="E236" s="176"/>
      <c r="F236" s="176"/>
      <c r="G236" s="176"/>
      <c r="H236" s="176"/>
      <c r="I236" s="176"/>
      <c r="J236" s="184"/>
      <c r="K236" s="184"/>
      <c r="L236" s="184"/>
    </row>
    <row r="237" spans="1:12">
      <c r="A237" s="176"/>
      <c r="B237" s="176"/>
      <c r="C237" s="176"/>
      <c r="D237" s="176"/>
      <c r="E237" s="176"/>
      <c r="F237" s="176"/>
      <c r="G237" s="176"/>
      <c r="H237" s="176"/>
      <c r="I237" s="176"/>
      <c r="J237" s="184"/>
      <c r="K237" s="184"/>
      <c r="L237" s="184"/>
    </row>
    <row r="238" spans="1:12">
      <c r="A238" s="176"/>
      <c r="B238" s="176"/>
      <c r="C238" s="176"/>
      <c r="D238" s="176"/>
      <c r="E238" s="176"/>
      <c r="F238" s="176"/>
      <c r="G238" s="176"/>
      <c r="H238" s="176"/>
      <c r="I238" s="176"/>
      <c r="J238" s="184"/>
      <c r="K238" s="184"/>
      <c r="L238" s="184"/>
    </row>
    <row r="239" spans="1:12">
      <c r="A239" s="176"/>
      <c r="B239" s="176"/>
      <c r="C239" s="176"/>
      <c r="D239" s="176"/>
      <c r="E239" s="176"/>
      <c r="F239" s="176"/>
      <c r="G239" s="176"/>
      <c r="H239" s="176"/>
      <c r="I239" s="176"/>
      <c r="J239" s="184"/>
      <c r="K239" s="184"/>
      <c r="L239" s="184"/>
    </row>
    <row r="240" spans="1:12">
      <c r="A240" s="176"/>
      <c r="B240" s="176"/>
      <c r="C240" s="176"/>
      <c r="D240" s="176"/>
      <c r="E240" s="176"/>
      <c r="F240" s="176"/>
      <c r="G240" s="176"/>
      <c r="H240" s="176"/>
      <c r="I240" s="176"/>
      <c r="J240" s="184"/>
      <c r="K240" s="184"/>
      <c r="L240" s="184"/>
    </row>
    <row r="241" spans="1:12">
      <c r="A241" s="176"/>
      <c r="B241" s="176"/>
      <c r="C241" s="176"/>
      <c r="D241" s="176"/>
      <c r="E241" s="176"/>
      <c r="F241" s="176"/>
      <c r="G241" s="176"/>
      <c r="H241" s="176"/>
      <c r="I241" s="176"/>
      <c r="J241" s="184"/>
      <c r="K241" s="184"/>
      <c r="L241" s="184"/>
    </row>
    <row r="242" spans="1:12">
      <c r="A242" s="176"/>
      <c r="B242" s="176"/>
      <c r="C242" s="176"/>
      <c r="D242" s="176"/>
      <c r="E242" s="176"/>
      <c r="F242" s="176"/>
      <c r="G242" s="176"/>
      <c r="H242" s="176"/>
      <c r="I242" s="176"/>
      <c r="J242" s="184"/>
      <c r="K242" s="184"/>
      <c r="L242" s="184"/>
    </row>
    <row r="243" spans="1:12">
      <c r="A243" s="176"/>
      <c r="B243" s="176"/>
      <c r="C243" s="176"/>
      <c r="D243" s="176"/>
      <c r="E243" s="176"/>
      <c r="F243" s="176"/>
      <c r="G243" s="176"/>
      <c r="H243" s="176"/>
      <c r="I243" s="176"/>
      <c r="J243" s="184"/>
      <c r="K243" s="184"/>
      <c r="L243" s="184"/>
    </row>
    <row r="244" spans="1:12">
      <c r="A244" s="176"/>
      <c r="B244" s="176"/>
      <c r="C244" s="176"/>
      <c r="D244" s="176"/>
      <c r="E244" s="176"/>
      <c r="F244" s="176"/>
      <c r="G244" s="176"/>
      <c r="H244" s="176"/>
      <c r="I244" s="176"/>
      <c r="J244" s="184"/>
      <c r="K244" s="184"/>
      <c r="L244" s="184"/>
    </row>
    <row r="245" spans="1:12">
      <c r="A245" s="176"/>
      <c r="B245" s="176"/>
      <c r="C245" s="176"/>
      <c r="D245" s="176"/>
      <c r="E245" s="176"/>
      <c r="F245" s="176"/>
      <c r="G245" s="176"/>
      <c r="H245" s="176"/>
      <c r="I245" s="176"/>
      <c r="J245" s="184"/>
      <c r="K245" s="184"/>
      <c r="L245" s="184"/>
    </row>
    <row r="246" spans="1:12">
      <c r="A246" s="176"/>
      <c r="B246" s="176"/>
      <c r="C246" s="176"/>
      <c r="D246" s="176"/>
      <c r="E246" s="176"/>
      <c r="F246" s="176"/>
      <c r="G246" s="176"/>
      <c r="H246" s="176"/>
      <c r="I246" s="176"/>
      <c r="J246" s="184"/>
      <c r="K246" s="184"/>
      <c r="L246" s="184"/>
    </row>
    <row r="247" spans="1:12">
      <c r="A247" s="176"/>
      <c r="B247" s="176"/>
      <c r="C247" s="176"/>
      <c r="D247" s="176"/>
      <c r="E247" s="176"/>
      <c r="F247" s="176"/>
      <c r="G247" s="176"/>
      <c r="H247" s="176"/>
      <c r="I247" s="176"/>
      <c r="J247" s="184"/>
      <c r="K247" s="184"/>
      <c r="L247" s="184"/>
    </row>
    <row r="248" spans="1:12">
      <c r="A248" s="176"/>
      <c r="B248" s="176"/>
      <c r="C248" s="176"/>
      <c r="D248" s="176"/>
      <c r="E248" s="176"/>
      <c r="F248" s="176"/>
      <c r="G248" s="176"/>
      <c r="H248" s="176"/>
      <c r="I248" s="176"/>
      <c r="J248" s="184"/>
      <c r="K248" s="184"/>
      <c r="L248" s="184"/>
    </row>
    <row r="249" spans="1:12">
      <c r="A249" s="176"/>
      <c r="B249" s="176"/>
      <c r="C249" s="176"/>
      <c r="D249" s="176"/>
      <c r="E249" s="176"/>
      <c r="F249" s="176"/>
      <c r="G249" s="176"/>
      <c r="H249" s="176"/>
      <c r="I249" s="176"/>
      <c r="J249" s="184"/>
      <c r="K249" s="184"/>
      <c r="L249" s="184"/>
    </row>
    <row r="250" spans="1:12">
      <c r="A250" s="176"/>
      <c r="B250" s="176"/>
      <c r="C250" s="176"/>
      <c r="D250" s="176"/>
      <c r="E250" s="176"/>
      <c r="F250" s="176"/>
      <c r="G250" s="176"/>
      <c r="H250" s="176"/>
      <c r="I250" s="176"/>
      <c r="J250" s="184"/>
      <c r="K250" s="184"/>
      <c r="L250" s="184"/>
    </row>
    <row r="251" spans="1:12">
      <c r="A251" s="176"/>
      <c r="B251" s="176"/>
      <c r="C251" s="176"/>
      <c r="D251" s="176"/>
      <c r="E251" s="176"/>
      <c r="F251" s="176"/>
      <c r="G251" s="176"/>
      <c r="H251" s="176"/>
      <c r="I251" s="176"/>
      <c r="J251" s="184"/>
      <c r="K251" s="184"/>
      <c r="L251" s="184"/>
    </row>
    <row r="252" spans="1:12">
      <c r="A252" s="176"/>
      <c r="B252" s="176"/>
      <c r="C252" s="176"/>
      <c r="D252" s="176"/>
      <c r="E252" s="176"/>
      <c r="F252" s="176"/>
      <c r="G252" s="176"/>
      <c r="H252" s="176"/>
      <c r="I252" s="176"/>
      <c r="J252" s="184"/>
      <c r="K252" s="184"/>
      <c r="L252" s="184"/>
    </row>
    <row r="253" spans="1:12">
      <c r="A253" s="176"/>
      <c r="B253" s="176"/>
      <c r="C253" s="176"/>
      <c r="D253" s="176"/>
      <c r="E253" s="176"/>
      <c r="F253" s="176"/>
      <c r="G253" s="176"/>
      <c r="H253" s="176"/>
      <c r="I253" s="176"/>
      <c r="J253" s="184"/>
      <c r="K253" s="184"/>
      <c r="L253" s="184"/>
    </row>
    <row r="254" spans="1:12">
      <c r="A254" s="176"/>
      <c r="B254" s="176"/>
      <c r="C254" s="176"/>
      <c r="D254" s="176"/>
      <c r="E254" s="176"/>
      <c r="F254" s="176"/>
      <c r="G254" s="176"/>
      <c r="H254" s="176"/>
      <c r="I254" s="176"/>
      <c r="J254" s="184"/>
      <c r="K254" s="184"/>
      <c r="L254" s="184"/>
    </row>
    <row r="255" spans="1:12">
      <c r="A255" s="176"/>
      <c r="B255" s="176"/>
      <c r="C255" s="176"/>
      <c r="D255" s="176"/>
      <c r="E255" s="176"/>
      <c r="F255" s="176"/>
      <c r="G255" s="176"/>
      <c r="H255" s="176"/>
      <c r="I255" s="176"/>
      <c r="J255" s="184"/>
      <c r="K255" s="184"/>
      <c r="L255" s="184"/>
    </row>
    <row r="256" spans="1:12">
      <c r="A256" s="176"/>
      <c r="B256" s="176"/>
      <c r="C256" s="176"/>
      <c r="D256" s="176"/>
      <c r="E256" s="176"/>
      <c r="F256" s="176"/>
      <c r="G256" s="176"/>
      <c r="H256" s="176"/>
      <c r="I256" s="176"/>
      <c r="J256" s="184"/>
      <c r="K256" s="184"/>
      <c r="L256" s="184"/>
    </row>
    <row r="257" spans="1:12">
      <c r="A257" s="176"/>
      <c r="B257" s="176"/>
      <c r="C257" s="176"/>
      <c r="D257" s="176"/>
      <c r="E257" s="176"/>
      <c r="F257" s="176"/>
      <c r="G257" s="176"/>
      <c r="H257" s="176"/>
      <c r="I257" s="176"/>
      <c r="J257" s="184"/>
      <c r="K257" s="184"/>
      <c r="L257" s="184"/>
    </row>
    <row r="258" spans="1:12">
      <c r="A258" s="176"/>
      <c r="B258" s="176"/>
      <c r="C258" s="176"/>
      <c r="D258" s="176"/>
      <c r="E258" s="176"/>
      <c r="F258" s="176"/>
      <c r="G258" s="176"/>
      <c r="H258" s="176"/>
      <c r="I258" s="176"/>
      <c r="J258" s="184"/>
      <c r="K258" s="184"/>
      <c r="L258" s="184"/>
    </row>
    <row r="259" spans="1:12">
      <c r="A259" s="176"/>
      <c r="B259" s="176"/>
      <c r="C259" s="176"/>
      <c r="D259" s="176"/>
      <c r="E259" s="176"/>
      <c r="F259" s="176"/>
      <c r="G259" s="176"/>
      <c r="H259" s="176"/>
      <c r="I259" s="176"/>
      <c r="J259" s="184"/>
      <c r="K259" s="184"/>
      <c r="L259" s="184"/>
    </row>
    <row r="260" spans="1:12">
      <c r="A260" s="176"/>
      <c r="B260" s="176"/>
      <c r="C260" s="176"/>
      <c r="D260" s="176"/>
      <c r="E260" s="176"/>
      <c r="F260" s="176"/>
      <c r="G260" s="176"/>
      <c r="H260" s="176"/>
      <c r="I260" s="176"/>
      <c r="J260" s="184"/>
      <c r="K260" s="184"/>
      <c r="L260" s="184"/>
    </row>
    <row r="261" spans="1:12">
      <c r="A261" s="176"/>
      <c r="B261" s="176"/>
      <c r="C261" s="176"/>
      <c r="D261" s="176"/>
      <c r="E261" s="176"/>
      <c r="F261" s="176"/>
      <c r="G261" s="176"/>
      <c r="H261" s="176"/>
      <c r="I261" s="176"/>
      <c r="J261" s="184"/>
      <c r="K261" s="184"/>
      <c r="L261" s="184"/>
    </row>
    <row r="262" spans="1:12">
      <c r="A262" s="176"/>
      <c r="B262" s="176"/>
      <c r="C262" s="176"/>
      <c r="D262" s="176"/>
      <c r="E262" s="176"/>
      <c r="F262" s="176"/>
      <c r="G262" s="176"/>
      <c r="H262" s="176"/>
      <c r="I262" s="176"/>
      <c r="J262" s="184"/>
      <c r="K262" s="184"/>
      <c r="L262" s="184"/>
    </row>
    <row r="263" spans="1:12">
      <c r="A263" s="176"/>
      <c r="B263" s="176"/>
      <c r="C263" s="176"/>
      <c r="D263" s="176"/>
      <c r="E263" s="176"/>
      <c r="F263" s="176"/>
      <c r="G263" s="176"/>
      <c r="H263" s="176"/>
      <c r="I263" s="176"/>
      <c r="J263" s="184"/>
      <c r="K263" s="184"/>
      <c r="L263" s="184"/>
    </row>
    <row r="264" spans="1:12">
      <c r="A264" s="176"/>
      <c r="B264" s="176"/>
      <c r="C264" s="176"/>
      <c r="D264" s="176"/>
      <c r="E264" s="176"/>
      <c r="F264" s="176"/>
      <c r="G264" s="176"/>
      <c r="H264" s="176"/>
      <c r="I264" s="176"/>
      <c r="J264" s="184"/>
      <c r="K264" s="184"/>
      <c r="L264" s="184"/>
    </row>
    <row r="265" spans="1:12">
      <c r="A265" s="176"/>
      <c r="B265" s="176"/>
      <c r="C265" s="176"/>
      <c r="D265" s="176"/>
      <c r="E265" s="176"/>
      <c r="F265" s="176"/>
      <c r="G265" s="176"/>
      <c r="H265" s="176"/>
      <c r="I265" s="176"/>
      <c r="J265" s="184"/>
      <c r="K265" s="184"/>
      <c r="L265" s="184"/>
    </row>
    <row r="266" spans="1:12">
      <c r="A266" s="176"/>
      <c r="B266" s="176"/>
      <c r="C266" s="176"/>
      <c r="D266" s="176"/>
      <c r="E266" s="176"/>
      <c r="F266" s="176"/>
      <c r="G266" s="176"/>
      <c r="H266" s="176"/>
      <c r="I266" s="176"/>
      <c r="J266" s="184"/>
      <c r="K266" s="184"/>
      <c r="L266" s="184"/>
    </row>
    <row r="267" spans="1:12">
      <c r="A267" s="176"/>
      <c r="B267" s="176"/>
      <c r="C267" s="176"/>
      <c r="D267" s="176"/>
      <c r="E267" s="176"/>
      <c r="F267" s="176"/>
      <c r="G267" s="176"/>
      <c r="H267" s="176"/>
      <c r="I267" s="176"/>
      <c r="J267" s="184"/>
      <c r="K267" s="184"/>
      <c r="L267" s="184"/>
    </row>
    <row r="268" spans="1:12">
      <c r="A268" s="176"/>
      <c r="B268" s="176"/>
      <c r="C268" s="176"/>
      <c r="D268" s="176"/>
      <c r="E268" s="176"/>
      <c r="F268" s="176"/>
      <c r="G268" s="176"/>
      <c r="H268" s="176"/>
      <c r="I268" s="176"/>
      <c r="J268" s="184"/>
      <c r="K268" s="184"/>
      <c r="L268" s="184"/>
    </row>
    <row r="269" spans="1:12">
      <c r="A269" s="176"/>
      <c r="B269" s="176"/>
      <c r="C269" s="176"/>
      <c r="D269" s="176"/>
      <c r="E269" s="176"/>
      <c r="F269" s="176"/>
      <c r="G269" s="176"/>
      <c r="H269" s="176"/>
      <c r="I269" s="176"/>
      <c r="J269" s="184"/>
      <c r="K269" s="184"/>
      <c r="L269" s="184"/>
    </row>
    <row r="270" spans="1:12">
      <c r="A270" s="176"/>
      <c r="B270" s="176"/>
      <c r="C270" s="176"/>
      <c r="D270" s="176"/>
      <c r="E270" s="176"/>
      <c r="F270" s="176"/>
      <c r="G270" s="176"/>
      <c r="H270" s="176"/>
      <c r="I270" s="176"/>
      <c r="J270" s="184"/>
      <c r="K270" s="184"/>
      <c r="L270" s="184"/>
    </row>
    <row r="271" spans="1:12">
      <c r="A271" s="176"/>
      <c r="B271" s="176"/>
      <c r="C271" s="176"/>
      <c r="D271" s="176"/>
      <c r="E271" s="176"/>
      <c r="F271" s="176"/>
      <c r="G271" s="176"/>
      <c r="H271" s="176"/>
      <c r="I271" s="176"/>
      <c r="J271" s="184"/>
      <c r="K271" s="184"/>
      <c r="L271" s="184"/>
    </row>
    <row r="272" spans="1:12">
      <c r="A272" s="176"/>
      <c r="B272" s="176"/>
      <c r="C272" s="176"/>
      <c r="D272" s="176"/>
      <c r="E272" s="176"/>
      <c r="F272" s="176"/>
      <c r="G272" s="176"/>
      <c r="H272" s="176"/>
      <c r="I272" s="176"/>
      <c r="J272" s="184"/>
      <c r="K272" s="184"/>
      <c r="L272" s="184"/>
    </row>
    <row r="273" spans="1:12">
      <c r="A273" s="176"/>
      <c r="B273" s="176"/>
      <c r="C273" s="176"/>
      <c r="D273" s="176"/>
      <c r="E273" s="176"/>
      <c r="F273" s="176"/>
      <c r="G273" s="176"/>
      <c r="H273" s="176"/>
      <c r="I273" s="176"/>
      <c r="J273" s="184"/>
      <c r="K273" s="184"/>
      <c r="L273" s="184"/>
    </row>
    <row r="274" spans="1:12">
      <c r="A274" s="176"/>
      <c r="B274" s="176"/>
      <c r="C274" s="176"/>
      <c r="D274" s="176"/>
      <c r="E274" s="176"/>
      <c r="F274" s="176"/>
      <c r="G274" s="176"/>
      <c r="H274" s="176"/>
      <c r="I274" s="176"/>
      <c r="J274" s="184"/>
      <c r="K274" s="184"/>
      <c r="L274" s="184"/>
    </row>
    <row r="275" spans="1:12">
      <c r="A275" s="176"/>
      <c r="B275" s="176"/>
      <c r="C275" s="176"/>
      <c r="D275" s="176"/>
      <c r="E275" s="176"/>
      <c r="F275" s="176"/>
      <c r="G275" s="176"/>
      <c r="H275" s="176"/>
      <c r="I275" s="176"/>
      <c r="J275" s="184"/>
      <c r="K275" s="184"/>
      <c r="L275" s="184"/>
    </row>
    <row r="276" spans="1:12">
      <c r="A276" s="176"/>
      <c r="B276" s="176"/>
      <c r="C276" s="176"/>
      <c r="D276" s="176"/>
      <c r="E276" s="176"/>
      <c r="F276" s="176"/>
      <c r="G276" s="176"/>
      <c r="H276" s="176"/>
      <c r="I276" s="176"/>
      <c r="J276" s="184"/>
      <c r="K276" s="184"/>
      <c r="L276" s="184"/>
    </row>
    <row r="277" spans="1:12">
      <c r="A277" s="176"/>
      <c r="B277" s="176"/>
      <c r="C277" s="176"/>
      <c r="D277" s="176"/>
      <c r="E277" s="176"/>
      <c r="F277" s="176"/>
      <c r="G277" s="176"/>
      <c r="H277" s="176"/>
      <c r="I277" s="176"/>
      <c r="J277" s="184"/>
      <c r="K277" s="184"/>
      <c r="L277" s="184"/>
    </row>
    <row r="278" spans="1:12">
      <c r="A278" s="176"/>
      <c r="B278" s="176"/>
      <c r="C278" s="176"/>
      <c r="D278" s="176"/>
      <c r="E278" s="176"/>
      <c r="F278" s="176"/>
      <c r="G278" s="176"/>
      <c r="H278" s="176"/>
      <c r="I278" s="176"/>
      <c r="J278" s="184"/>
      <c r="K278" s="184"/>
      <c r="L278" s="184"/>
    </row>
    <row r="279" spans="1:12">
      <c r="A279" s="176"/>
      <c r="B279" s="176"/>
      <c r="C279" s="176"/>
      <c r="D279" s="176"/>
      <c r="E279" s="176"/>
      <c r="F279" s="176"/>
      <c r="G279" s="176"/>
      <c r="H279" s="176"/>
      <c r="I279" s="176"/>
      <c r="J279" s="184"/>
      <c r="K279" s="184"/>
      <c r="L279" s="184"/>
    </row>
    <row r="280" spans="1:12">
      <c r="A280" s="176"/>
      <c r="B280" s="176"/>
      <c r="C280" s="176"/>
      <c r="D280" s="176"/>
      <c r="E280" s="176"/>
      <c r="F280" s="176"/>
      <c r="G280" s="176"/>
      <c r="H280" s="176"/>
      <c r="I280" s="176"/>
      <c r="J280" s="184"/>
      <c r="K280" s="184"/>
      <c r="L280" s="184"/>
    </row>
    <row r="281" spans="1:12">
      <c r="A281" s="176"/>
      <c r="B281" s="176"/>
      <c r="C281" s="176"/>
      <c r="D281" s="176"/>
      <c r="E281" s="176"/>
      <c r="F281" s="176"/>
      <c r="G281" s="176"/>
      <c r="H281" s="176"/>
      <c r="I281" s="176"/>
      <c r="J281" s="184"/>
      <c r="K281" s="184"/>
      <c r="L281" s="184"/>
    </row>
    <row r="282" spans="1:12">
      <c r="A282" s="176"/>
      <c r="B282" s="176"/>
      <c r="C282" s="176"/>
      <c r="D282" s="176"/>
      <c r="E282" s="176"/>
      <c r="F282" s="176"/>
      <c r="G282" s="176"/>
      <c r="H282" s="176"/>
      <c r="I282" s="176"/>
      <c r="J282" s="184"/>
      <c r="K282" s="184"/>
      <c r="L282" s="184"/>
    </row>
    <row r="283" spans="1:12">
      <c r="A283" s="176"/>
      <c r="B283" s="176"/>
      <c r="C283" s="176"/>
      <c r="D283" s="176"/>
      <c r="E283" s="176"/>
      <c r="F283" s="176"/>
      <c r="G283" s="176"/>
      <c r="H283" s="176"/>
      <c r="I283" s="176"/>
      <c r="J283" s="184"/>
      <c r="K283" s="184"/>
      <c r="L283" s="184"/>
    </row>
    <row r="284" spans="1:12">
      <c r="A284" s="176"/>
      <c r="B284" s="176"/>
      <c r="C284" s="176"/>
      <c r="D284" s="176"/>
      <c r="E284" s="176"/>
      <c r="F284" s="176"/>
      <c r="G284" s="176"/>
      <c r="H284" s="176"/>
      <c r="I284" s="176"/>
      <c r="J284" s="184"/>
      <c r="K284" s="184"/>
      <c r="L284" s="184"/>
    </row>
    <row r="285" spans="1:12">
      <c r="A285" s="176"/>
      <c r="B285" s="176"/>
      <c r="C285" s="176"/>
      <c r="D285" s="176"/>
      <c r="E285" s="176"/>
      <c r="F285" s="176"/>
      <c r="G285" s="176"/>
      <c r="H285" s="176"/>
      <c r="I285" s="176"/>
      <c r="J285" s="184"/>
      <c r="K285" s="184"/>
      <c r="L285" s="184"/>
    </row>
    <row r="286" spans="1:12">
      <c r="A286" s="176"/>
      <c r="B286" s="176"/>
      <c r="C286" s="176"/>
      <c r="D286" s="176"/>
      <c r="E286" s="176"/>
      <c r="F286" s="176"/>
      <c r="G286" s="176"/>
      <c r="H286" s="176"/>
      <c r="I286" s="176"/>
      <c r="J286" s="184"/>
      <c r="K286" s="184"/>
      <c r="L286" s="184"/>
    </row>
    <row r="287" spans="1:12">
      <c r="A287" s="176"/>
      <c r="B287" s="176"/>
      <c r="C287" s="176"/>
      <c r="D287" s="176"/>
      <c r="E287" s="176"/>
      <c r="F287" s="176"/>
      <c r="G287" s="176"/>
      <c r="H287" s="176"/>
      <c r="I287" s="176"/>
      <c r="J287" s="184"/>
      <c r="K287" s="184"/>
      <c r="L287" s="184"/>
    </row>
    <row r="288" spans="1:12">
      <c r="A288" s="176"/>
      <c r="B288" s="176"/>
      <c r="C288" s="176"/>
      <c r="D288" s="176"/>
      <c r="E288" s="176"/>
      <c r="F288" s="176"/>
      <c r="G288" s="176"/>
      <c r="H288" s="176"/>
      <c r="I288" s="176"/>
      <c r="J288" s="184"/>
      <c r="K288" s="184"/>
      <c r="L288" s="184"/>
    </row>
    <row r="289" spans="1:12">
      <c r="A289" s="176"/>
      <c r="B289" s="176"/>
      <c r="C289" s="176"/>
      <c r="D289" s="176"/>
      <c r="E289" s="176"/>
      <c r="F289" s="176"/>
      <c r="G289" s="176"/>
      <c r="H289" s="176"/>
      <c r="I289" s="176"/>
      <c r="J289" s="184"/>
      <c r="K289" s="184"/>
      <c r="L289" s="184"/>
    </row>
    <row r="290" spans="1:12">
      <c r="A290" s="176"/>
      <c r="B290" s="176"/>
      <c r="C290" s="176"/>
      <c r="D290" s="176"/>
      <c r="E290" s="176"/>
      <c r="F290" s="176"/>
      <c r="G290" s="176"/>
      <c r="H290" s="176"/>
      <c r="I290" s="176"/>
      <c r="J290" s="184"/>
      <c r="K290" s="184"/>
      <c r="L290" s="184"/>
    </row>
    <row r="291" spans="1:12">
      <c r="A291" s="176"/>
      <c r="B291" s="176"/>
      <c r="C291" s="176"/>
      <c r="D291" s="176"/>
      <c r="E291" s="176"/>
      <c r="F291" s="176"/>
      <c r="G291" s="176"/>
      <c r="H291" s="176"/>
      <c r="I291" s="176"/>
      <c r="J291" s="184"/>
      <c r="K291" s="184"/>
      <c r="L291" s="184"/>
    </row>
    <row r="292" spans="1:12">
      <c r="A292" s="176"/>
      <c r="B292" s="176"/>
      <c r="C292" s="176"/>
      <c r="D292" s="176"/>
      <c r="E292" s="176"/>
      <c r="F292" s="176"/>
      <c r="G292" s="176"/>
      <c r="H292" s="176"/>
      <c r="I292" s="176"/>
      <c r="J292" s="184"/>
      <c r="K292" s="184"/>
      <c r="L292" s="184"/>
    </row>
    <row r="293" spans="1:12">
      <c r="A293" s="176"/>
      <c r="B293" s="176"/>
      <c r="C293" s="176"/>
      <c r="D293" s="176"/>
      <c r="E293" s="176"/>
      <c r="F293" s="176"/>
      <c r="G293" s="176"/>
      <c r="H293" s="176"/>
      <c r="I293" s="176"/>
      <c r="J293" s="184"/>
      <c r="K293" s="184"/>
      <c r="L293" s="184"/>
    </row>
    <row r="294" spans="1:12">
      <c r="A294" s="176"/>
      <c r="B294" s="176"/>
      <c r="C294" s="176"/>
      <c r="D294" s="176"/>
      <c r="E294" s="176"/>
      <c r="F294" s="176"/>
      <c r="G294" s="176"/>
      <c r="H294" s="176"/>
      <c r="I294" s="176"/>
      <c r="J294" s="184"/>
      <c r="K294" s="184"/>
      <c r="L294" s="184"/>
    </row>
    <row r="295" spans="1:12">
      <c r="A295" s="176"/>
      <c r="B295" s="176"/>
      <c r="C295" s="176"/>
      <c r="D295" s="176"/>
      <c r="E295" s="176"/>
      <c r="F295" s="176"/>
      <c r="G295" s="176"/>
      <c r="H295" s="176"/>
      <c r="I295" s="176"/>
      <c r="J295" s="184"/>
      <c r="K295" s="184"/>
      <c r="L295" s="184"/>
    </row>
    <row r="296" spans="1:12">
      <c r="A296" s="176"/>
      <c r="B296" s="176"/>
      <c r="C296" s="176"/>
      <c r="D296" s="176"/>
      <c r="E296" s="176"/>
      <c r="F296" s="176"/>
      <c r="G296" s="176"/>
      <c r="H296" s="176"/>
      <c r="I296" s="176"/>
      <c r="J296" s="184"/>
      <c r="K296" s="184"/>
      <c r="L296" s="184"/>
    </row>
    <row r="297" spans="1:12">
      <c r="A297" s="176"/>
      <c r="B297" s="176"/>
      <c r="C297" s="176"/>
      <c r="D297" s="176"/>
      <c r="E297" s="176"/>
      <c r="F297" s="176"/>
      <c r="G297" s="176"/>
      <c r="H297" s="176"/>
      <c r="I297" s="176"/>
      <c r="J297" s="184"/>
      <c r="K297" s="184"/>
      <c r="L297" s="184"/>
    </row>
    <row r="298" spans="1:12">
      <c r="A298" s="176"/>
      <c r="B298" s="176"/>
      <c r="C298" s="176"/>
      <c r="D298" s="176"/>
      <c r="E298" s="176"/>
      <c r="F298" s="176"/>
      <c r="G298" s="176"/>
      <c r="H298" s="176"/>
      <c r="I298" s="176"/>
      <c r="J298" s="184"/>
      <c r="K298" s="184"/>
      <c r="L298" s="184"/>
    </row>
    <row r="299" spans="1:12">
      <c r="A299" s="176"/>
      <c r="B299" s="176"/>
      <c r="C299" s="176"/>
      <c r="D299" s="176"/>
      <c r="E299" s="176"/>
      <c r="F299" s="176"/>
      <c r="G299" s="176"/>
      <c r="H299" s="176"/>
      <c r="I299" s="176"/>
      <c r="J299" s="184"/>
      <c r="K299" s="184"/>
      <c r="L299" s="184"/>
    </row>
    <row r="300" spans="1:12">
      <c r="A300" s="176"/>
      <c r="B300" s="176"/>
      <c r="C300" s="176"/>
      <c r="D300" s="176"/>
      <c r="E300" s="176"/>
      <c r="F300" s="176"/>
      <c r="G300" s="176"/>
      <c r="H300" s="176"/>
      <c r="I300" s="176"/>
      <c r="J300" s="184"/>
      <c r="K300" s="184"/>
      <c r="L300" s="184"/>
    </row>
    <row r="301" spans="1:12">
      <c r="A301" s="176"/>
      <c r="B301" s="176"/>
      <c r="C301" s="176"/>
      <c r="D301" s="176"/>
      <c r="E301" s="176"/>
      <c r="F301" s="176"/>
      <c r="G301" s="176"/>
      <c r="H301" s="176"/>
      <c r="I301" s="176"/>
      <c r="J301" s="184"/>
      <c r="K301" s="184"/>
      <c r="L301" s="184"/>
    </row>
    <row r="302" spans="1:12">
      <c r="A302" s="176"/>
      <c r="B302" s="176"/>
      <c r="C302" s="176"/>
      <c r="D302" s="176"/>
      <c r="E302" s="176"/>
      <c r="F302" s="176"/>
      <c r="G302" s="176"/>
      <c r="H302" s="176"/>
      <c r="I302" s="176"/>
      <c r="J302" s="184"/>
      <c r="K302" s="184"/>
      <c r="L302" s="184"/>
    </row>
    <row r="303" spans="1:12">
      <c r="A303" s="176"/>
      <c r="B303" s="176"/>
      <c r="C303" s="176"/>
      <c r="D303" s="176"/>
      <c r="E303" s="176"/>
      <c r="F303" s="176"/>
      <c r="G303" s="176"/>
      <c r="H303" s="176"/>
      <c r="I303" s="176"/>
      <c r="J303" s="184"/>
      <c r="K303" s="184"/>
      <c r="L303" s="184"/>
    </row>
    <row r="304" spans="1:12">
      <c r="A304" s="176"/>
      <c r="B304" s="176"/>
      <c r="C304" s="176"/>
      <c r="D304" s="176"/>
      <c r="E304" s="176"/>
      <c r="F304" s="176"/>
      <c r="G304" s="176"/>
      <c r="H304" s="176"/>
      <c r="I304" s="176"/>
      <c r="J304" s="184"/>
      <c r="K304" s="184"/>
      <c r="L304" s="184"/>
    </row>
    <row r="305" spans="1:12">
      <c r="A305" s="176"/>
      <c r="B305" s="176"/>
      <c r="C305" s="176"/>
      <c r="D305" s="176"/>
      <c r="E305" s="176"/>
      <c r="F305" s="176"/>
      <c r="G305" s="176"/>
      <c r="H305" s="176"/>
      <c r="I305" s="176"/>
      <c r="J305" s="184"/>
      <c r="K305" s="184"/>
      <c r="L305" s="184"/>
    </row>
    <row r="306" spans="1:12">
      <c r="A306" s="176"/>
      <c r="B306" s="176"/>
      <c r="C306" s="176"/>
      <c r="D306" s="176"/>
      <c r="E306" s="176"/>
      <c r="F306" s="176"/>
      <c r="G306" s="176"/>
      <c r="H306" s="176"/>
      <c r="I306" s="176"/>
      <c r="J306" s="184"/>
      <c r="K306" s="184"/>
      <c r="L306" s="184"/>
    </row>
    <row r="307" spans="1:12">
      <c r="A307" s="176"/>
      <c r="B307" s="176"/>
      <c r="C307" s="176"/>
      <c r="D307" s="176"/>
      <c r="E307" s="176"/>
      <c r="F307" s="176"/>
      <c r="G307" s="176"/>
      <c r="H307" s="176"/>
      <c r="I307" s="176"/>
      <c r="J307" s="184"/>
      <c r="K307" s="184"/>
      <c r="L307" s="184"/>
    </row>
    <row r="308" spans="1:12">
      <c r="A308" s="176"/>
      <c r="B308" s="176"/>
      <c r="C308" s="176"/>
      <c r="D308" s="176"/>
      <c r="E308" s="176"/>
      <c r="F308" s="176"/>
      <c r="G308" s="176"/>
      <c r="H308" s="176"/>
      <c r="I308" s="176"/>
      <c r="J308" s="184"/>
      <c r="K308" s="184"/>
      <c r="L308" s="184"/>
    </row>
    <row r="309" spans="1:12">
      <c r="A309" s="176"/>
      <c r="B309" s="176"/>
      <c r="C309" s="176"/>
      <c r="D309" s="176"/>
      <c r="E309" s="176"/>
      <c r="F309" s="176"/>
      <c r="G309" s="176"/>
      <c r="H309" s="176"/>
      <c r="I309" s="176"/>
      <c r="J309" s="184"/>
      <c r="K309" s="184"/>
      <c r="L309" s="184"/>
    </row>
    <row r="310" spans="1:12">
      <c r="A310" s="176"/>
      <c r="B310" s="176"/>
      <c r="C310" s="176"/>
      <c r="D310" s="176"/>
      <c r="E310" s="176"/>
      <c r="F310" s="176"/>
      <c r="G310" s="176"/>
      <c r="H310" s="176"/>
      <c r="I310" s="176"/>
      <c r="J310" s="184"/>
      <c r="K310" s="184"/>
      <c r="L310" s="184"/>
    </row>
    <row r="311" spans="1:12">
      <c r="A311" s="176"/>
      <c r="B311" s="176"/>
      <c r="C311" s="176"/>
      <c r="D311" s="176"/>
      <c r="E311" s="176"/>
      <c r="F311" s="176"/>
      <c r="G311" s="176"/>
      <c r="H311" s="176"/>
      <c r="I311" s="176"/>
      <c r="J311" s="184"/>
      <c r="K311" s="184"/>
      <c r="L311" s="184"/>
    </row>
    <row r="312" spans="1:12">
      <c r="A312" s="176"/>
      <c r="B312" s="176"/>
      <c r="C312" s="176"/>
      <c r="D312" s="176"/>
      <c r="E312" s="176"/>
      <c r="F312" s="176"/>
      <c r="G312" s="176"/>
      <c r="H312" s="176"/>
      <c r="I312" s="176"/>
      <c r="J312" s="184"/>
      <c r="K312" s="184"/>
      <c r="L312" s="184"/>
    </row>
    <row r="313" spans="1:12">
      <c r="A313" s="176"/>
      <c r="B313" s="176"/>
      <c r="C313" s="176"/>
      <c r="D313" s="176"/>
      <c r="E313" s="176"/>
      <c r="F313" s="176"/>
      <c r="G313" s="176"/>
      <c r="H313" s="176"/>
      <c r="I313" s="176"/>
      <c r="J313" s="184"/>
      <c r="K313" s="184"/>
      <c r="L313" s="184"/>
    </row>
    <row r="314" spans="1:12">
      <c r="A314" s="176"/>
      <c r="B314" s="176"/>
      <c r="C314" s="176"/>
      <c r="D314" s="176"/>
      <c r="E314" s="176"/>
      <c r="F314" s="176"/>
      <c r="G314" s="176"/>
      <c r="H314" s="176"/>
      <c r="I314" s="176"/>
      <c r="J314" s="184"/>
      <c r="K314" s="184"/>
      <c r="L314" s="184"/>
    </row>
    <row r="315" spans="1:12">
      <c r="A315" s="176"/>
      <c r="B315" s="176"/>
      <c r="C315" s="176"/>
      <c r="D315" s="176"/>
      <c r="E315" s="176"/>
      <c r="F315" s="176"/>
      <c r="G315" s="176"/>
      <c r="H315" s="176"/>
      <c r="I315" s="176"/>
      <c r="J315" s="184"/>
      <c r="K315" s="184"/>
      <c r="L315" s="184"/>
    </row>
    <row r="316" spans="1:12">
      <c r="A316" s="176"/>
      <c r="B316" s="176"/>
      <c r="C316" s="176"/>
      <c r="D316" s="176"/>
      <c r="E316" s="176"/>
      <c r="F316" s="176"/>
      <c r="G316" s="176"/>
      <c r="H316" s="176"/>
      <c r="I316" s="176"/>
      <c r="J316" s="184"/>
      <c r="K316" s="184"/>
      <c r="L316" s="184"/>
    </row>
    <row r="317" spans="1:12">
      <c r="A317" s="176"/>
      <c r="B317" s="176"/>
      <c r="C317" s="176"/>
      <c r="D317" s="176"/>
      <c r="E317" s="176"/>
      <c r="F317" s="176"/>
      <c r="G317" s="176"/>
      <c r="H317" s="176"/>
      <c r="I317" s="176"/>
      <c r="J317" s="184"/>
      <c r="K317" s="184"/>
      <c r="L317" s="184"/>
    </row>
    <row r="318" spans="1:12">
      <c r="A318" s="176"/>
      <c r="B318" s="176"/>
      <c r="C318" s="176"/>
      <c r="D318" s="176"/>
      <c r="E318" s="176"/>
      <c r="F318" s="176"/>
      <c r="G318" s="176"/>
      <c r="H318" s="176"/>
      <c r="I318" s="176"/>
      <c r="J318" s="184"/>
      <c r="K318" s="184"/>
      <c r="L318" s="184"/>
    </row>
    <row r="319" spans="1:12">
      <c r="A319" s="176"/>
      <c r="B319" s="176"/>
      <c r="C319" s="176"/>
      <c r="D319" s="176"/>
      <c r="E319" s="176"/>
      <c r="F319" s="176"/>
      <c r="G319" s="176"/>
      <c r="H319" s="176"/>
      <c r="I319" s="176"/>
      <c r="J319" s="184"/>
      <c r="K319" s="184"/>
      <c r="L319" s="184"/>
    </row>
    <row r="320" spans="1:12">
      <c r="A320" s="176"/>
      <c r="B320" s="176"/>
      <c r="C320" s="176"/>
      <c r="D320" s="176"/>
      <c r="E320" s="176"/>
      <c r="F320" s="176"/>
      <c r="G320" s="176"/>
      <c r="H320" s="176"/>
      <c r="I320" s="176"/>
      <c r="J320" s="184"/>
      <c r="K320" s="184"/>
      <c r="L320" s="184"/>
    </row>
    <row r="321" spans="1:12">
      <c r="A321" s="176"/>
      <c r="B321" s="176"/>
      <c r="C321" s="176"/>
      <c r="D321" s="176"/>
      <c r="E321" s="176"/>
      <c r="F321" s="176"/>
      <c r="G321" s="176"/>
      <c r="H321" s="176"/>
      <c r="I321" s="176"/>
      <c r="J321" s="184"/>
      <c r="K321" s="184"/>
      <c r="L321" s="184"/>
    </row>
    <row r="322" spans="1:12">
      <c r="A322" s="176"/>
      <c r="B322" s="176"/>
      <c r="C322" s="176"/>
      <c r="D322" s="176"/>
      <c r="E322" s="176"/>
      <c r="F322" s="176"/>
      <c r="G322" s="176"/>
      <c r="H322" s="176"/>
      <c r="I322" s="176"/>
      <c r="J322" s="184"/>
      <c r="K322" s="184"/>
      <c r="L322" s="184"/>
    </row>
    <row r="323" spans="1:12">
      <c r="A323" s="176"/>
      <c r="B323" s="176"/>
      <c r="C323" s="176"/>
      <c r="D323" s="176"/>
      <c r="E323" s="176"/>
      <c r="F323" s="176"/>
      <c r="G323" s="176"/>
      <c r="H323" s="176"/>
      <c r="I323" s="176"/>
      <c r="J323" s="184"/>
      <c r="K323" s="184"/>
      <c r="L323" s="184"/>
    </row>
    <row r="324" spans="1:12">
      <c r="A324" s="176"/>
      <c r="B324" s="176"/>
      <c r="C324" s="176"/>
      <c r="D324" s="176"/>
      <c r="E324" s="176"/>
      <c r="F324" s="176"/>
      <c r="G324" s="176"/>
      <c r="H324" s="176"/>
      <c r="I324" s="176"/>
      <c r="J324" s="184"/>
      <c r="K324" s="184"/>
      <c r="L324" s="184"/>
    </row>
    <row r="325" spans="1:12">
      <c r="A325" s="176"/>
      <c r="B325" s="176"/>
      <c r="C325" s="176"/>
      <c r="D325" s="176"/>
      <c r="E325" s="176"/>
      <c r="F325" s="176"/>
      <c r="G325" s="176"/>
      <c r="H325" s="176"/>
      <c r="I325" s="176"/>
      <c r="J325" s="184"/>
      <c r="K325" s="184"/>
      <c r="L325" s="184"/>
    </row>
    <row r="326" spans="1:12">
      <c r="A326" s="176"/>
      <c r="B326" s="176"/>
      <c r="C326" s="176"/>
      <c r="D326" s="176"/>
      <c r="E326" s="176"/>
      <c r="F326" s="176"/>
      <c r="G326" s="176"/>
      <c r="H326" s="176"/>
      <c r="I326" s="176"/>
      <c r="J326" s="184"/>
      <c r="K326" s="184"/>
      <c r="L326" s="184"/>
    </row>
    <row r="327" spans="1:12">
      <c r="A327" s="176"/>
      <c r="B327" s="176"/>
      <c r="C327" s="176"/>
      <c r="D327" s="176"/>
      <c r="E327" s="176"/>
      <c r="F327" s="176"/>
      <c r="G327" s="176"/>
      <c r="H327" s="176"/>
      <c r="I327" s="176"/>
      <c r="J327" s="184"/>
      <c r="K327" s="184"/>
      <c r="L327" s="184"/>
    </row>
    <row r="328" spans="1:12">
      <c r="A328" s="176"/>
      <c r="B328" s="176"/>
      <c r="C328" s="176"/>
      <c r="D328" s="176"/>
      <c r="E328" s="176"/>
      <c r="F328" s="176"/>
      <c r="G328" s="176"/>
      <c r="H328" s="176"/>
      <c r="I328" s="176"/>
      <c r="J328" s="184"/>
      <c r="K328" s="184"/>
      <c r="L328" s="184"/>
    </row>
    <row r="329" spans="1:12">
      <c r="A329" s="176"/>
      <c r="B329" s="176"/>
      <c r="C329" s="176"/>
      <c r="D329" s="176"/>
      <c r="E329" s="176"/>
      <c r="F329" s="176"/>
      <c r="G329" s="176"/>
      <c r="H329" s="176"/>
      <c r="I329" s="176"/>
      <c r="J329" s="184"/>
      <c r="K329" s="184"/>
      <c r="L329" s="184"/>
    </row>
    <row r="330" spans="1:12">
      <c r="A330" s="176"/>
      <c r="B330" s="176"/>
      <c r="C330" s="176"/>
      <c r="D330" s="176"/>
      <c r="E330" s="176"/>
      <c r="F330" s="176"/>
      <c r="G330" s="176"/>
      <c r="H330" s="176"/>
      <c r="I330" s="176"/>
      <c r="J330" s="184"/>
      <c r="K330" s="184"/>
      <c r="L330" s="184"/>
    </row>
    <row r="331" spans="1:12">
      <c r="A331" s="176"/>
      <c r="B331" s="176"/>
      <c r="C331" s="176"/>
      <c r="D331" s="176"/>
      <c r="E331" s="176"/>
      <c r="F331" s="176"/>
      <c r="G331" s="176"/>
      <c r="H331" s="176"/>
      <c r="I331" s="176"/>
      <c r="J331" s="184"/>
      <c r="K331" s="184"/>
      <c r="L331" s="184"/>
    </row>
    <row r="332" spans="1:12">
      <c r="A332" s="176"/>
      <c r="B332" s="176"/>
      <c r="C332" s="176"/>
      <c r="D332" s="176"/>
      <c r="E332" s="176"/>
      <c r="F332" s="176"/>
      <c r="G332" s="176"/>
      <c r="H332" s="176"/>
      <c r="I332" s="176"/>
      <c r="J332" s="184"/>
      <c r="K332" s="184"/>
      <c r="L332" s="184"/>
    </row>
    <row r="333" spans="1:12">
      <c r="A333" s="176"/>
      <c r="B333" s="176"/>
      <c r="C333" s="176"/>
      <c r="D333" s="176"/>
      <c r="E333" s="176"/>
      <c r="F333" s="176"/>
      <c r="G333" s="176"/>
      <c r="H333" s="176"/>
      <c r="I333" s="176"/>
      <c r="J333" s="184"/>
      <c r="K333" s="184"/>
      <c r="L333" s="184"/>
    </row>
    <row r="334" spans="1:12">
      <c r="A334" s="176"/>
      <c r="B334" s="176"/>
      <c r="C334" s="176"/>
      <c r="D334" s="176"/>
      <c r="E334" s="176"/>
      <c r="F334" s="176"/>
      <c r="G334" s="176"/>
      <c r="H334" s="176"/>
      <c r="I334" s="176"/>
      <c r="J334" s="184"/>
      <c r="K334" s="184"/>
      <c r="L334" s="184"/>
    </row>
    <row r="335" spans="1:12">
      <c r="A335" s="176"/>
      <c r="B335" s="176"/>
      <c r="C335" s="176"/>
      <c r="D335" s="176"/>
      <c r="E335" s="176"/>
      <c r="F335" s="176"/>
      <c r="G335" s="176"/>
      <c r="H335" s="176"/>
      <c r="I335" s="176"/>
      <c r="J335" s="184"/>
      <c r="K335" s="184"/>
      <c r="L335" s="184"/>
    </row>
    <row r="336" spans="1:12">
      <c r="A336" s="176"/>
      <c r="B336" s="176"/>
      <c r="C336" s="176"/>
      <c r="D336" s="176"/>
      <c r="E336" s="176"/>
      <c r="F336" s="176"/>
      <c r="G336" s="176"/>
      <c r="H336" s="176"/>
      <c r="I336" s="176"/>
      <c r="J336" s="184"/>
      <c r="K336" s="184"/>
      <c r="L336" s="184"/>
    </row>
    <row r="337" spans="1:12">
      <c r="A337" s="176"/>
      <c r="B337" s="176"/>
      <c r="C337" s="176"/>
      <c r="D337" s="176"/>
      <c r="E337" s="176"/>
      <c r="F337" s="176"/>
      <c r="G337" s="176"/>
      <c r="H337" s="176"/>
      <c r="I337" s="176"/>
      <c r="J337" s="184"/>
      <c r="K337" s="184"/>
      <c r="L337" s="184"/>
    </row>
    <row r="338" spans="1:12">
      <c r="A338" s="176"/>
      <c r="B338" s="176"/>
      <c r="C338" s="176"/>
      <c r="D338" s="176"/>
      <c r="E338" s="176"/>
      <c r="F338" s="176"/>
      <c r="G338" s="176"/>
      <c r="H338" s="176"/>
      <c r="I338" s="176"/>
      <c r="J338" s="184"/>
      <c r="K338" s="184"/>
      <c r="L338" s="184"/>
    </row>
    <row r="339" spans="1:12">
      <c r="A339" s="176"/>
      <c r="B339" s="176"/>
      <c r="C339" s="176"/>
      <c r="D339" s="176"/>
      <c r="E339" s="176"/>
      <c r="F339" s="176"/>
      <c r="G339" s="176"/>
      <c r="H339" s="176"/>
      <c r="I339" s="176"/>
      <c r="J339" s="184"/>
      <c r="K339" s="184"/>
      <c r="L339" s="184"/>
    </row>
    <row r="340" spans="1:12">
      <c r="A340" s="176"/>
      <c r="B340" s="176"/>
      <c r="C340" s="176"/>
      <c r="D340" s="176"/>
      <c r="E340" s="176"/>
      <c r="F340" s="176"/>
      <c r="G340" s="176"/>
      <c r="H340" s="176"/>
      <c r="I340" s="176"/>
      <c r="J340" s="184"/>
      <c r="K340" s="184"/>
      <c r="L340" s="184"/>
    </row>
    <row r="341" spans="1:12">
      <c r="A341" s="176"/>
      <c r="B341" s="176"/>
      <c r="C341" s="176"/>
      <c r="D341" s="176"/>
      <c r="E341" s="176"/>
      <c r="F341" s="176"/>
      <c r="G341" s="176"/>
      <c r="H341" s="176"/>
      <c r="I341" s="176"/>
      <c r="J341" s="184"/>
      <c r="K341" s="184"/>
      <c r="L341" s="184"/>
    </row>
    <row r="342" spans="1:12">
      <c r="A342" s="176"/>
      <c r="B342" s="176"/>
      <c r="C342" s="176"/>
      <c r="D342" s="176"/>
      <c r="E342" s="176"/>
      <c r="F342" s="176"/>
      <c r="G342" s="176"/>
      <c r="H342" s="176"/>
      <c r="I342" s="176"/>
      <c r="J342" s="184"/>
      <c r="K342" s="184"/>
      <c r="L342" s="184"/>
    </row>
    <row r="343" spans="1:12">
      <c r="A343" s="176"/>
      <c r="B343" s="176"/>
      <c r="C343" s="176"/>
      <c r="D343" s="176"/>
      <c r="E343" s="176"/>
      <c r="F343" s="176"/>
      <c r="G343" s="176"/>
      <c r="H343" s="176"/>
      <c r="I343" s="176"/>
      <c r="J343" s="184"/>
      <c r="K343" s="184"/>
      <c r="L343" s="184"/>
    </row>
    <row r="344" spans="1:12">
      <c r="A344" s="176"/>
      <c r="B344" s="176"/>
      <c r="C344" s="176"/>
      <c r="D344" s="176"/>
      <c r="E344" s="176"/>
      <c r="F344" s="176"/>
      <c r="G344" s="176"/>
      <c r="H344" s="176"/>
      <c r="I344" s="176"/>
      <c r="J344" s="184"/>
      <c r="K344" s="184"/>
      <c r="L344" s="184"/>
    </row>
    <row r="345" spans="1:12">
      <c r="A345" s="176"/>
      <c r="B345" s="176"/>
      <c r="C345" s="176"/>
      <c r="D345" s="176"/>
      <c r="E345" s="176"/>
      <c r="F345" s="176"/>
      <c r="G345" s="176"/>
      <c r="H345" s="176"/>
      <c r="I345" s="176"/>
      <c r="J345" s="184"/>
      <c r="K345" s="184"/>
      <c r="L345" s="184"/>
    </row>
    <row r="346" spans="1:12">
      <c r="A346" s="176"/>
      <c r="B346" s="176"/>
      <c r="C346" s="176"/>
      <c r="D346" s="176"/>
      <c r="E346" s="176"/>
      <c r="F346" s="176"/>
      <c r="G346" s="176"/>
      <c r="H346" s="176"/>
      <c r="I346" s="176"/>
      <c r="J346" s="184"/>
      <c r="K346" s="184"/>
      <c r="L346" s="184"/>
    </row>
    <row r="347" spans="1:12">
      <c r="A347" s="176"/>
      <c r="B347" s="176"/>
      <c r="C347" s="176"/>
      <c r="D347" s="176"/>
      <c r="E347" s="176"/>
      <c r="F347" s="176"/>
      <c r="G347" s="176"/>
      <c r="H347" s="176"/>
      <c r="I347" s="176"/>
      <c r="J347" s="184"/>
      <c r="K347" s="184"/>
      <c r="L347" s="184"/>
    </row>
    <row r="348" spans="1:12">
      <c r="A348" s="176"/>
      <c r="B348" s="176"/>
      <c r="C348" s="176"/>
      <c r="D348" s="176"/>
      <c r="E348" s="176"/>
      <c r="F348" s="176"/>
      <c r="G348" s="176"/>
      <c r="H348" s="176"/>
      <c r="I348" s="176"/>
      <c r="J348" s="184"/>
      <c r="K348" s="184"/>
      <c r="L348" s="184"/>
    </row>
    <row r="349" spans="1:12">
      <c r="A349" s="176"/>
      <c r="B349" s="176"/>
      <c r="C349" s="176"/>
      <c r="D349" s="176"/>
      <c r="E349" s="176"/>
      <c r="F349" s="176"/>
      <c r="G349" s="176"/>
      <c r="H349" s="176"/>
      <c r="I349" s="176"/>
      <c r="J349" s="184"/>
      <c r="K349" s="184"/>
      <c r="L349" s="184"/>
    </row>
    <row r="350" spans="1:12">
      <c r="A350" s="176"/>
      <c r="B350" s="176"/>
      <c r="C350" s="176"/>
      <c r="D350" s="176"/>
      <c r="E350" s="176"/>
      <c r="F350" s="176"/>
      <c r="G350" s="176"/>
      <c r="H350" s="176"/>
      <c r="I350" s="176"/>
      <c r="J350" s="184"/>
      <c r="K350" s="184"/>
      <c r="L350" s="184"/>
    </row>
    <row r="351" spans="1:12">
      <c r="A351" s="176"/>
      <c r="B351" s="176"/>
      <c r="C351" s="176"/>
      <c r="D351" s="176"/>
      <c r="E351" s="176"/>
      <c r="F351" s="176"/>
      <c r="G351" s="176"/>
      <c r="H351" s="176"/>
      <c r="I351" s="176"/>
      <c r="J351" s="184"/>
      <c r="K351" s="184"/>
      <c r="L351" s="184"/>
    </row>
    <row r="352" spans="1:12">
      <c r="A352" s="176"/>
      <c r="B352" s="176"/>
      <c r="C352" s="176"/>
      <c r="D352" s="176"/>
      <c r="E352" s="176"/>
      <c r="F352" s="176"/>
      <c r="G352" s="176"/>
      <c r="H352" s="176"/>
      <c r="I352" s="176"/>
      <c r="J352" s="184"/>
      <c r="K352" s="184"/>
      <c r="L352" s="184"/>
    </row>
    <row r="353" spans="1:12">
      <c r="A353" s="176"/>
      <c r="B353" s="176"/>
      <c r="C353" s="176"/>
      <c r="D353" s="176"/>
      <c r="E353" s="176"/>
      <c r="F353" s="176"/>
      <c r="G353" s="176"/>
      <c r="H353" s="176"/>
      <c r="I353" s="176"/>
      <c r="J353" s="184"/>
      <c r="K353" s="184"/>
      <c r="L353" s="184"/>
    </row>
    <row r="354" spans="1:12">
      <c r="A354" s="176"/>
      <c r="B354" s="176"/>
      <c r="C354" s="176"/>
      <c r="D354" s="176"/>
      <c r="E354" s="176"/>
      <c r="F354" s="176"/>
      <c r="G354" s="176"/>
      <c r="H354" s="176"/>
      <c r="I354" s="176"/>
      <c r="J354" s="184"/>
      <c r="K354" s="184"/>
      <c r="L354" s="184"/>
    </row>
    <row r="355" spans="1:12">
      <c r="A355" s="176"/>
      <c r="B355" s="176"/>
      <c r="C355" s="176"/>
      <c r="D355" s="176"/>
      <c r="E355" s="176"/>
      <c r="F355" s="176"/>
      <c r="G355" s="176"/>
      <c r="H355" s="176"/>
      <c r="I355" s="176"/>
      <c r="J355" s="184"/>
      <c r="K355" s="184"/>
      <c r="L355" s="184"/>
    </row>
    <row r="356" spans="1:12">
      <c r="A356" s="176"/>
      <c r="B356" s="176"/>
      <c r="C356" s="176"/>
      <c r="D356" s="176"/>
      <c r="E356" s="176"/>
      <c r="F356" s="176"/>
      <c r="G356" s="176"/>
      <c r="H356" s="176"/>
      <c r="I356" s="176"/>
      <c r="J356" s="184"/>
      <c r="K356" s="184"/>
      <c r="L356" s="184"/>
    </row>
    <row r="357" spans="1:12">
      <c r="A357" s="176"/>
      <c r="B357" s="176"/>
      <c r="C357" s="176"/>
      <c r="D357" s="176"/>
      <c r="E357" s="176"/>
      <c r="F357" s="176"/>
      <c r="G357" s="176"/>
      <c r="H357" s="176"/>
      <c r="I357" s="176"/>
      <c r="J357" s="184"/>
      <c r="K357" s="184"/>
      <c r="L357" s="184"/>
    </row>
    <row r="358" spans="1:12">
      <c r="A358" s="176"/>
      <c r="B358" s="176"/>
      <c r="C358" s="176"/>
      <c r="D358" s="176"/>
      <c r="E358" s="176"/>
      <c r="F358" s="176"/>
      <c r="G358" s="176"/>
      <c r="H358" s="176"/>
      <c r="I358" s="176"/>
      <c r="J358" s="184"/>
      <c r="K358" s="184"/>
      <c r="L358" s="184"/>
    </row>
    <row r="359" spans="1:12">
      <c r="A359" s="176"/>
      <c r="B359" s="176"/>
      <c r="C359" s="176"/>
      <c r="D359" s="176"/>
      <c r="E359" s="176"/>
      <c r="F359" s="176"/>
      <c r="G359" s="176"/>
      <c r="H359" s="176"/>
      <c r="I359" s="176"/>
      <c r="J359" s="184"/>
      <c r="K359" s="184"/>
      <c r="L359" s="184"/>
    </row>
    <row r="360" spans="1:12">
      <c r="A360" s="176"/>
      <c r="B360" s="176"/>
      <c r="C360" s="176"/>
      <c r="D360" s="176"/>
      <c r="E360" s="176"/>
      <c r="F360" s="176"/>
      <c r="G360" s="176"/>
      <c r="H360" s="176"/>
      <c r="I360" s="176"/>
      <c r="J360" s="184"/>
      <c r="K360" s="184"/>
      <c r="L360" s="184"/>
    </row>
    <row r="361" spans="1:12">
      <c r="A361" s="176"/>
      <c r="B361" s="176"/>
      <c r="C361" s="176"/>
      <c r="D361" s="176"/>
      <c r="E361" s="176"/>
      <c r="F361" s="176"/>
      <c r="G361" s="176"/>
      <c r="H361" s="176"/>
      <c r="I361" s="176"/>
      <c r="J361" s="184"/>
      <c r="K361" s="184"/>
      <c r="L361" s="184"/>
    </row>
    <row r="362" spans="1:12">
      <c r="A362" s="176"/>
      <c r="B362" s="176"/>
      <c r="C362" s="176"/>
      <c r="D362" s="176"/>
      <c r="E362" s="176"/>
      <c r="F362" s="176"/>
      <c r="G362" s="176"/>
      <c r="H362" s="176"/>
      <c r="I362" s="176"/>
      <c r="J362" s="184"/>
      <c r="K362" s="184"/>
      <c r="L362" s="184"/>
    </row>
    <row r="363" spans="1:12">
      <c r="A363" s="176"/>
      <c r="B363" s="176"/>
      <c r="C363" s="176"/>
      <c r="D363" s="176"/>
      <c r="E363" s="176"/>
      <c r="F363" s="176"/>
      <c r="G363" s="176"/>
      <c r="H363" s="176"/>
      <c r="I363" s="176"/>
      <c r="J363" s="184"/>
      <c r="K363" s="184"/>
      <c r="L363" s="184"/>
    </row>
    <row r="364" spans="1:12">
      <c r="A364" s="176"/>
      <c r="B364" s="176"/>
      <c r="C364" s="176"/>
      <c r="D364" s="176"/>
      <c r="E364" s="176"/>
      <c r="F364" s="176"/>
      <c r="G364" s="176"/>
      <c r="H364" s="176"/>
      <c r="I364" s="176"/>
      <c r="J364" s="184"/>
      <c r="K364" s="184"/>
      <c r="L364" s="184"/>
    </row>
    <row r="365" spans="1:12">
      <c r="A365" s="176"/>
      <c r="B365" s="176"/>
      <c r="C365" s="176"/>
      <c r="D365" s="176"/>
      <c r="E365" s="176"/>
      <c r="F365" s="176"/>
      <c r="G365" s="176"/>
      <c r="H365" s="176"/>
      <c r="I365" s="176"/>
      <c r="J365" s="184"/>
      <c r="K365" s="184"/>
      <c r="L365" s="184"/>
    </row>
    <row r="366" spans="1:12">
      <c r="A366" s="176"/>
      <c r="B366" s="176"/>
      <c r="C366" s="176"/>
      <c r="D366" s="176"/>
      <c r="E366" s="176"/>
      <c r="F366" s="176"/>
      <c r="G366" s="176"/>
      <c r="H366" s="176"/>
      <c r="I366" s="176"/>
      <c r="J366" s="184"/>
      <c r="K366" s="184"/>
      <c r="L366" s="184"/>
    </row>
    <row r="367" spans="1:12">
      <c r="A367" s="176"/>
      <c r="B367" s="176"/>
      <c r="C367" s="176"/>
      <c r="D367" s="176"/>
      <c r="E367" s="176"/>
      <c r="F367" s="176"/>
      <c r="G367" s="176"/>
      <c r="H367" s="176"/>
      <c r="I367" s="176"/>
      <c r="J367" s="184"/>
      <c r="K367" s="184"/>
      <c r="L367" s="184"/>
    </row>
    <row r="368" spans="1:12">
      <c r="A368" s="176"/>
      <c r="B368" s="176"/>
      <c r="C368" s="176"/>
      <c r="D368" s="176"/>
      <c r="E368" s="176"/>
      <c r="F368" s="176"/>
      <c r="G368" s="176"/>
      <c r="H368" s="176"/>
      <c r="I368" s="176"/>
      <c r="J368" s="184"/>
      <c r="K368" s="184"/>
      <c r="L368" s="184"/>
    </row>
    <row r="369" spans="1:12">
      <c r="A369" s="176"/>
      <c r="B369" s="176"/>
      <c r="C369" s="176"/>
      <c r="D369" s="176"/>
      <c r="E369" s="176"/>
      <c r="F369" s="176"/>
      <c r="G369" s="176"/>
      <c r="H369" s="176"/>
      <c r="I369" s="176"/>
      <c r="J369" s="184"/>
      <c r="K369" s="184"/>
      <c r="L369" s="184"/>
    </row>
    <row r="370" spans="1:12">
      <c r="A370" s="176"/>
      <c r="B370" s="176"/>
      <c r="C370" s="176"/>
      <c r="D370" s="176"/>
      <c r="E370" s="176"/>
      <c r="F370" s="176"/>
      <c r="G370" s="176"/>
      <c r="H370" s="176"/>
      <c r="I370" s="176"/>
      <c r="J370" s="184"/>
      <c r="K370" s="184"/>
      <c r="L370" s="184"/>
    </row>
    <row r="371" spans="1:12">
      <c r="A371" s="176"/>
      <c r="B371" s="176"/>
      <c r="C371" s="176"/>
      <c r="D371" s="176"/>
      <c r="E371" s="176"/>
      <c r="F371" s="176"/>
      <c r="G371" s="176"/>
      <c r="H371" s="176"/>
      <c r="I371" s="176"/>
      <c r="J371" s="184"/>
      <c r="K371" s="184"/>
      <c r="L371" s="184"/>
    </row>
    <row r="372" spans="1:12">
      <c r="A372" s="176"/>
      <c r="B372" s="176"/>
      <c r="C372" s="176"/>
      <c r="D372" s="176"/>
      <c r="E372" s="176"/>
      <c r="F372" s="176"/>
      <c r="G372" s="176"/>
      <c r="H372" s="176"/>
      <c r="I372" s="176"/>
      <c r="J372" s="184"/>
      <c r="K372" s="184"/>
      <c r="L372" s="184"/>
    </row>
    <row r="373" spans="1:12">
      <c r="A373" s="176"/>
      <c r="B373" s="176"/>
      <c r="C373" s="176"/>
      <c r="D373" s="176"/>
      <c r="E373" s="176"/>
      <c r="F373" s="176"/>
      <c r="G373" s="176"/>
      <c r="H373" s="176"/>
      <c r="I373" s="176"/>
      <c r="J373" s="184"/>
      <c r="K373" s="184"/>
      <c r="L373" s="184"/>
    </row>
    <row r="374" spans="1:12">
      <c r="A374" s="176"/>
      <c r="B374" s="176"/>
      <c r="C374" s="176"/>
      <c r="D374" s="176"/>
      <c r="E374" s="176"/>
      <c r="F374" s="176"/>
      <c r="G374" s="176"/>
      <c r="H374" s="176"/>
      <c r="I374" s="176"/>
      <c r="J374" s="184"/>
      <c r="K374" s="184"/>
      <c r="L374" s="184"/>
    </row>
    <row r="375" spans="1:12">
      <c r="A375" s="176"/>
      <c r="B375" s="176"/>
      <c r="C375" s="176"/>
      <c r="D375" s="176"/>
      <c r="E375" s="176"/>
      <c r="F375" s="176"/>
      <c r="G375" s="176"/>
      <c r="H375" s="176"/>
      <c r="I375" s="176"/>
      <c r="J375" s="184"/>
      <c r="K375" s="184"/>
      <c r="L375" s="184"/>
    </row>
    <row r="376" spans="1:12">
      <c r="A376" s="176"/>
      <c r="B376" s="176"/>
      <c r="C376" s="176"/>
      <c r="D376" s="176"/>
      <c r="E376" s="176"/>
      <c r="F376" s="176"/>
      <c r="G376" s="176"/>
      <c r="H376" s="176"/>
      <c r="I376" s="176"/>
      <c r="J376" s="184"/>
      <c r="K376" s="184"/>
      <c r="L376" s="184"/>
    </row>
    <row r="377" spans="1:12">
      <c r="A377" s="176"/>
      <c r="B377" s="176"/>
      <c r="C377" s="176"/>
      <c r="D377" s="176"/>
      <c r="E377" s="176"/>
      <c r="F377" s="176"/>
      <c r="G377" s="176"/>
      <c r="H377" s="176"/>
      <c r="I377" s="176"/>
      <c r="J377" s="184"/>
      <c r="K377" s="184"/>
      <c r="L377" s="184"/>
    </row>
    <row r="378" spans="1:12">
      <c r="A378" s="176"/>
      <c r="B378" s="176"/>
      <c r="C378" s="176"/>
      <c r="D378" s="176"/>
      <c r="E378" s="176"/>
      <c r="F378" s="176"/>
      <c r="G378" s="176"/>
      <c r="H378" s="176"/>
      <c r="I378" s="176"/>
      <c r="J378" s="184"/>
      <c r="K378" s="184"/>
      <c r="L378" s="184"/>
    </row>
    <row r="379" spans="1:12">
      <c r="A379" s="176"/>
      <c r="B379" s="176"/>
      <c r="C379" s="176"/>
      <c r="D379" s="176"/>
      <c r="E379" s="176"/>
      <c r="F379" s="176"/>
      <c r="G379" s="176"/>
      <c r="H379" s="176"/>
      <c r="I379" s="176"/>
      <c r="J379" s="184"/>
      <c r="K379" s="184"/>
      <c r="L379" s="184"/>
    </row>
    <row r="380" spans="1:12">
      <c r="A380" s="176"/>
      <c r="B380" s="176"/>
      <c r="C380" s="176"/>
      <c r="D380" s="176"/>
      <c r="E380" s="176"/>
      <c r="F380" s="176"/>
      <c r="G380" s="176"/>
      <c r="H380" s="176"/>
      <c r="I380" s="176"/>
      <c r="J380" s="184"/>
      <c r="K380" s="184"/>
      <c r="L380" s="184"/>
    </row>
    <row r="381" spans="1:12">
      <c r="A381" s="176"/>
      <c r="B381" s="176"/>
      <c r="C381" s="176"/>
      <c r="D381" s="176"/>
      <c r="E381" s="176"/>
      <c r="F381" s="176"/>
      <c r="G381" s="176"/>
      <c r="H381" s="176"/>
      <c r="I381" s="176"/>
      <c r="J381" s="184"/>
      <c r="K381" s="184"/>
      <c r="L381" s="184"/>
    </row>
    <row r="382" spans="1:12">
      <c r="A382" s="176"/>
      <c r="B382" s="176"/>
      <c r="C382" s="176"/>
      <c r="D382" s="176"/>
      <c r="E382" s="176"/>
      <c r="F382" s="176"/>
      <c r="G382" s="176"/>
      <c r="H382" s="176"/>
      <c r="I382" s="176"/>
      <c r="J382" s="184"/>
      <c r="K382" s="184"/>
      <c r="L382" s="184"/>
    </row>
    <row r="383" spans="1:12">
      <c r="A383" s="176"/>
      <c r="B383" s="176"/>
      <c r="C383" s="176"/>
      <c r="D383" s="176"/>
      <c r="E383" s="176"/>
      <c r="F383" s="176"/>
      <c r="G383" s="176"/>
      <c r="H383" s="176"/>
      <c r="I383" s="176"/>
      <c r="J383" s="184"/>
      <c r="K383" s="184"/>
      <c r="L383" s="184"/>
    </row>
    <row r="384" spans="1:12">
      <c r="A384" s="176"/>
      <c r="B384" s="176"/>
      <c r="C384" s="176"/>
      <c r="D384" s="176"/>
      <c r="E384" s="176"/>
      <c r="F384" s="176"/>
      <c r="G384" s="176"/>
      <c r="H384" s="176"/>
      <c r="I384" s="176"/>
      <c r="J384" s="184"/>
      <c r="K384" s="184"/>
      <c r="L384" s="184"/>
    </row>
    <row r="385" spans="1:12">
      <c r="A385" s="176"/>
      <c r="B385" s="176"/>
      <c r="C385" s="176"/>
      <c r="D385" s="176"/>
      <c r="E385" s="176"/>
      <c r="F385" s="176"/>
      <c r="G385" s="176"/>
      <c r="H385" s="176"/>
      <c r="I385" s="176"/>
      <c r="J385" s="184"/>
      <c r="K385" s="184"/>
      <c r="L385" s="184"/>
    </row>
    <row r="386" spans="1:12">
      <c r="A386" s="176"/>
      <c r="B386" s="176"/>
      <c r="C386" s="176"/>
      <c r="D386" s="176"/>
      <c r="E386" s="176"/>
      <c r="F386" s="176"/>
      <c r="G386" s="176"/>
      <c r="H386" s="176"/>
      <c r="I386" s="176"/>
      <c r="J386" s="184"/>
      <c r="K386" s="184"/>
      <c r="L386" s="184"/>
    </row>
    <row r="387" spans="1:12">
      <c r="A387" s="176"/>
      <c r="B387" s="176"/>
      <c r="C387" s="176"/>
      <c r="D387" s="176"/>
      <c r="E387" s="176"/>
      <c r="F387" s="176"/>
      <c r="G387" s="176"/>
      <c r="H387" s="176"/>
      <c r="I387" s="176"/>
      <c r="J387" s="184"/>
      <c r="K387" s="184"/>
      <c r="L387" s="184"/>
    </row>
    <row r="388" spans="1:12">
      <c r="A388" s="176"/>
      <c r="B388" s="176"/>
      <c r="C388" s="176"/>
      <c r="D388" s="176"/>
      <c r="E388" s="176"/>
      <c r="F388" s="176"/>
      <c r="G388" s="176"/>
      <c r="H388" s="176"/>
      <c r="I388" s="176"/>
      <c r="J388" s="184"/>
      <c r="K388" s="184"/>
      <c r="L388" s="184"/>
    </row>
    <row r="389" spans="1:12">
      <c r="A389" s="176"/>
      <c r="B389" s="176"/>
      <c r="C389" s="176"/>
      <c r="D389" s="176"/>
      <c r="E389" s="176"/>
      <c r="F389" s="176"/>
      <c r="G389" s="176"/>
      <c r="H389" s="176"/>
      <c r="I389" s="176"/>
      <c r="J389" s="184"/>
      <c r="K389" s="184"/>
      <c r="L389" s="184"/>
    </row>
    <row r="390" spans="1:12">
      <c r="A390" s="176"/>
      <c r="B390" s="176"/>
      <c r="C390" s="176"/>
      <c r="D390" s="176"/>
      <c r="E390" s="176"/>
      <c r="F390" s="176"/>
      <c r="G390" s="176"/>
      <c r="H390" s="176"/>
      <c r="I390" s="176"/>
      <c r="J390" s="184"/>
      <c r="K390" s="184"/>
      <c r="L390" s="184"/>
    </row>
    <row r="391" spans="1:12">
      <c r="A391" s="176"/>
      <c r="B391" s="176"/>
      <c r="C391" s="176"/>
      <c r="D391" s="176"/>
      <c r="E391" s="176"/>
      <c r="F391" s="176"/>
      <c r="G391" s="176"/>
      <c r="H391" s="176"/>
      <c r="I391" s="176"/>
      <c r="J391" s="184"/>
      <c r="K391" s="184"/>
      <c r="L391" s="184"/>
    </row>
    <row r="392" spans="1:12">
      <c r="A392" s="176"/>
      <c r="B392" s="176"/>
      <c r="C392" s="176"/>
      <c r="D392" s="176"/>
      <c r="E392" s="176"/>
      <c r="F392" s="176"/>
      <c r="G392" s="176"/>
      <c r="H392" s="176"/>
      <c r="I392" s="176"/>
      <c r="J392" s="184"/>
      <c r="K392" s="184"/>
      <c r="L392" s="184"/>
    </row>
    <row r="393" spans="1:12">
      <c r="A393" s="176"/>
      <c r="B393" s="176"/>
      <c r="C393" s="176"/>
      <c r="D393" s="176"/>
      <c r="E393" s="176"/>
      <c r="F393" s="176"/>
      <c r="G393" s="176"/>
      <c r="H393" s="176"/>
      <c r="I393" s="176"/>
      <c r="J393" s="184"/>
      <c r="K393" s="184"/>
      <c r="L393" s="184"/>
    </row>
    <row r="394" spans="1:12">
      <c r="A394" s="176"/>
      <c r="B394" s="176"/>
      <c r="C394" s="176"/>
      <c r="D394" s="176"/>
      <c r="E394" s="176"/>
      <c r="F394" s="176"/>
      <c r="G394" s="176"/>
      <c r="H394" s="176"/>
      <c r="I394" s="176"/>
      <c r="J394" s="184"/>
      <c r="K394" s="184"/>
      <c r="L394" s="184"/>
    </row>
    <row r="395" spans="1:12">
      <c r="A395" s="176"/>
      <c r="B395" s="176"/>
      <c r="C395" s="176"/>
      <c r="D395" s="176"/>
      <c r="E395" s="176"/>
      <c r="F395" s="176"/>
      <c r="G395" s="176"/>
      <c r="H395" s="176"/>
      <c r="I395" s="176"/>
      <c r="J395" s="184"/>
      <c r="K395" s="184"/>
      <c r="L395" s="184"/>
    </row>
    <row r="396" spans="1:12">
      <c r="A396" s="176"/>
      <c r="B396" s="176"/>
      <c r="C396" s="176"/>
      <c r="D396" s="176"/>
      <c r="E396" s="176"/>
      <c r="F396" s="176"/>
      <c r="G396" s="176"/>
      <c r="H396" s="176"/>
      <c r="I396" s="176"/>
      <c r="J396" s="184"/>
      <c r="K396" s="184"/>
      <c r="L396" s="184"/>
    </row>
    <row r="397" spans="1:12">
      <c r="A397" s="176"/>
      <c r="B397" s="176"/>
      <c r="C397" s="176"/>
      <c r="D397" s="176"/>
      <c r="E397" s="176"/>
      <c r="F397" s="176"/>
      <c r="G397" s="176"/>
      <c r="H397" s="176"/>
      <c r="I397" s="176"/>
      <c r="J397" s="184"/>
      <c r="K397" s="184"/>
      <c r="L397" s="184"/>
    </row>
    <row r="398" spans="1:12">
      <c r="A398" s="176"/>
      <c r="B398" s="176"/>
      <c r="C398" s="176"/>
      <c r="D398" s="176"/>
      <c r="E398" s="176"/>
      <c r="F398" s="176"/>
      <c r="G398" s="176"/>
      <c r="H398" s="176"/>
      <c r="I398" s="176"/>
      <c r="J398" s="184"/>
      <c r="K398" s="184"/>
      <c r="L398" s="184"/>
    </row>
    <row r="399" spans="1:12">
      <c r="A399" s="176"/>
      <c r="B399" s="176"/>
      <c r="C399" s="176"/>
      <c r="D399" s="176"/>
      <c r="E399" s="176"/>
      <c r="F399" s="176"/>
      <c r="G399" s="176"/>
      <c r="H399" s="176"/>
      <c r="I399" s="176"/>
      <c r="J399" s="184"/>
      <c r="K399" s="184"/>
      <c r="L399" s="184"/>
    </row>
    <row r="400" spans="1:12">
      <c r="A400" s="176"/>
      <c r="B400" s="176"/>
      <c r="C400" s="176"/>
      <c r="D400" s="176"/>
      <c r="E400" s="176"/>
      <c r="F400" s="176"/>
      <c r="G400" s="176"/>
      <c r="H400" s="176"/>
      <c r="I400" s="176"/>
      <c r="J400" s="184"/>
      <c r="K400" s="184"/>
      <c r="L400" s="184"/>
    </row>
    <row r="401" spans="1:12">
      <c r="A401" s="176"/>
      <c r="B401" s="176"/>
      <c r="C401" s="176"/>
      <c r="D401" s="176"/>
      <c r="E401" s="176"/>
      <c r="F401" s="176"/>
      <c r="G401" s="176"/>
      <c r="H401" s="176"/>
      <c r="I401" s="176"/>
      <c r="J401" s="184"/>
      <c r="K401" s="184"/>
      <c r="L401" s="184"/>
    </row>
    <row r="402" spans="1:12">
      <c r="A402" s="176"/>
      <c r="B402" s="176"/>
      <c r="C402" s="176"/>
      <c r="D402" s="176"/>
      <c r="E402" s="176"/>
      <c r="F402" s="176"/>
      <c r="G402" s="176"/>
      <c r="H402" s="176"/>
      <c r="I402" s="176"/>
      <c r="J402" s="184"/>
      <c r="K402" s="184"/>
      <c r="L402" s="184"/>
    </row>
    <row r="403" spans="1:12">
      <c r="A403" s="176"/>
      <c r="B403" s="176"/>
      <c r="C403" s="176"/>
      <c r="D403" s="176"/>
      <c r="E403" s="176"/>
      <c r="F403" s="176"/>
      <c r="G403" s="176"/>
      <c r="H403" s="176"/>
      <c r="I403" s="176"/>
      <c r="J403" s="184"/>
      <c r="K403" s="184"/>
      <c r="L403" s="184"/>
    </row>
    <row r="404" spans="1:12">
      <c r="A404" s="176"/>
      <c r="B404" s="176"/>
      <c r="C404" s="176"/>
      <c r="D404" s="176"/>
      <c r="E404" s="176"/>
      <c r="F404" s="176"/>
      <c r="G404" s="176"/>
      <c r="H404" s="176"/>
      <c r="I404" s="176"/>
      <c r="J404" s="184"/>
      <c r="K404" s="184"/>
      <c r="L404" s="184"/>
    </row>
    <row r="405" spans="1:12">
      <c r="A405" s="176"/>
      <c r="B405" s="176"/>
      <c r="C405" s="176"/>
      <c r="D405" s="176"/>
      <c r="E405" s="176"/>
      <c r="F405" s="176"/>
      <c r="G405" s="176"/>
      <c r="H405" s="176"/>
      <c r="I405" s="176"/>
      <c r="J405" s="184"/>
      <c r="K405" s="184"/>
      <c r="L405" s="184"/>
    </row>
    <row r="406" spans="1:12">
      <c r="A406" s="176"/>
      <c r="B406" s="176"/>
      <c r="C406" s="176"/>
      <c r="D406" s="176"/>
      <c r="E406" s="176"/>
      <c r="F406" s="176"/>
      <c r="G406" s="176"/>
      <c r="H406" s="176"/>
      <c r="I406" s="176"/>
      <c r="J406" s="184"/>
      <c r="K406" s="184"/>
      <c r="L406" s="184"/>
    </row>
    <row r="407" spans="1:12">
      <c r="A407" s="176"/>
      <c r="B407" s="176"/>
      <c r="C407" s="176"/>
      <c r="D407" s="176"/>
      <c r="E407" s="176"/>
      <c r="F407" s="176"/>
      <c r="G407" s="176"/>
      <c r="H407" s="176"/>
      <c r="I407" s="176"/>
      <c r="J407" s="184"/>
      <c r="K407" s="184"/>
      <c r="L407" s="184"/>
    </row>
    <row r="408" spans="1:12">
      <c r="A408" s="176"/>
      <c r="B408" s="176"/>
      <c r="C408" s="176"/>
      <c r="D408" s="176"/>
      <c r="E408" s="176"/>
      <c r="F408" s="176"/>
      <c r="G408" s="176"/>
      <c r="H408" s="176"/>
      <c r="I408" s="176"/>
      <c r="J408" s="184"/>
      <c r="K408" s="184"/>
      <c r="L408" s="184"/>
    </row>
    <row r="409" spans="1:12">
      <c r="A409" s="176"/>
      <c r="B409" s="176"/>
      <c r="C409" s="176"/>
      <c r="D409" s="176"/>
      <c r="E409" s="176"/>
      <c r="F409" s="176"/>
      <c r="G409" s="176"/>
      <c r="H409" s="176"/>
      <c r="I409" s="176"/>
      <c r="J409" s="184"/>
      <c r="K409" s="184"/>
      <c r="L409" s="184"/>
    </row>
    <row r="410" spans="1:12">
      <c r="A410" s="176"/>
      <c r="B410" s="176"/>
      <c r="C410" s="176"/>
      <c r="D410" s="176"/>
      <c r="E410" s="176"/>
      <c r="F410" s="176"/>
      <c r="G410" s="176"/>
      <c r="H410" s="176"/>
      <c r="I410" s="176"/>
      <c r="J410" s="184"/>
      <c r="K410" s="184"/>
      <c r="L410" s="184"/>
    </row>
    <row r="411" spans="1:12">
      <c r="A411" s="176"/>
      <c r="B411" s="176"/>
      <c r="C411" s="176"/>
      <c r="D411" s="176"/>
      <c r="E411" s="176"/>
      <c r="F411" s="176"/>
      <c r="G411" s="176"/>
      <c r="H411" s="176"/>
      <c r="I411" s="176"/>
      <c r="J411" s="184"/>
      <c r="K411" s="184"/>
      <c r="L411" s="184"/>
    </row>
    <row r="412" spans="1:12">
      <c r="A412" s="176"/>
      <c r="B412" s="176"/>
      <c r="C412" s="176"/>
      <c r="D412" s="176"/>
      <c r="E412" s="176"/>
      <c r="F412" s="176"/>
      <c r="G412" s="176"/>
      <c r="H412" s="176"/>
      <c r="I412" s="176"/>
      <c r="J412" s="184"/>
      <c r="K412" s="184"/>
      <c r="L412" s="184"/>
    </row>
    <row r="413" spans="1:12">
      <c r="A413" s="176"/>
      <c r="B413" s="176"/>
      <c r="C413" s="176"/>
      <c r="D413" s="176"/>
      <c r="E413" s="176"/>
      <c r="F413" s="176"/>
      <c r="G413" s="176"/>
      <c r="H413" s="176"/>
      <c r="I413" s="176"/>
      <c r="J413" s="184"/>
      <c r="K413" s="184"/>
      <c r="L413" s="184"/>
    </row>
    <row r="414" spans="1:12">
      <c r="A414" s="176"/>
      <c r="B414" s="176"/>
      <c r="C414" s="176"/>
      <c r="D414" s="176"/>
      <c r="E414" s="176"/>
      <c r="F414" s="176"/>
      <c r="G414" s="176"/>
      <c r="H414" s="176"/>
      <c r="I414" s="176"/>
      <c r="J414" s="184"/>
      <c r="K414" s="184"/>
      <c r="L414" s="184"/>
    </row>
    <row r="415" spans="1:12">
      <c r="A415" s="176"/>
      <c r="B415" s="176"/>
      <c r="C415" s="176"/>
      <c r="D415" s="176"/>
      <c r="E415" s="176"/>
      <c r="F415" s="176"/>
      <c r="G415" s="176"/>
      <c r="H415" s="176"/>
      <c r="I415" s="176"/>
      <c r="J415" s="184"/>
      <c r="K415" s="184"/>
      <c r="L415" s="184"/>
    </row>
    <row r="416" spans="1:12">
      <c r="A416" s="176"/>
      <c r="B416" s="176"/>
      <c r="C416" s="176"/>
      <c r="D416" s="176"/>
      <c r="E416" s="176"/>
      <c r="F416" s="176"/>
      <c r="G416" s="176"/>
      <c r="H416" s="176"/>
      <c r="I416" s="176"/>
      <c r="J416" s="184"/>
      <c r="K416" s="184"/>
      <c r="L416" s="184"/>
    </row>
    <row r="417" spans="1:12">
      <c r="A417" s="176"/>
      <c r="B417" s="176"/>
      <c r="C417" s="176"/>
      <c r="D417" s="176"/>
      <c r="E417" s="176"/>
      <c r="F417" s="176"/>
      <c r="G417" s="176"/>
      <c r="H417" s="176"/>
      <c r="I417" s="176"/>
      <c r="J417" s="184"/>
      <c r="K417" s="184"/>
      <c r="L417" s="184"/>
    </row>
    <row r="418" spans="1:12">
      <c r="A418" s="176"/>
      <c r="B418" s="176"/>
      <c r="C418" s="176"/>
      <c r="D418" s="176"/>
      <c r="E418" s="176"/>
      <c r="F418" s="176"/>
      <c r="G418" s="176"/>
      <c r="H418" s="176"/>
      <c r="I418" s="176"/>
      <c r="J418" s="184"/>
      <c r="K418" s="184"/>
      <c r="L418" s="184"/>
    </row>
    <row r="419" spans="1:12">
      <c r="A419" s="176"/>
      <c r="B419" s="176"/>
      <c r="C419" s="176"/>
      <c r="D419" s="176"/>
      <c r="E419" s="176"/>
      <c r="F419" s="176"/>
      <c r="G419" s="176"/>
      <c r="H419" s="176"/>
      <c r="I419" s="176"/>
      <c r="J419" s="184"/>
      <c r="K419" s="184"/>
      <c r="L419" s="184"/>
    </row>
    <row r="420" spans="1:12">
      <c r="A420" s="176"/>
      <c r="B420" s="176"/>
      <c r="C420" s="176"/>
      <c r="D420" s="176"/>
      <c r="E420" s="176"/>
      <c r="F420" s="176"/>
      <c r="G420" s="176"/>
      <c r="H420" s="176"/>
      <c r="I420" s="176"/>
      <c r="J420" s="184"/>
      <c r="K420" s="184"/>
      <c r="L420" s="184"/>
    </row>
    <row r="421" spans="1:12">
      <c r="A421" s="176"/>
      <c r="B421" s="176"/>
      <c r="C421" s="176"/>
      <c r="D421" s="176"/>
      <c r="E421" s="176"/>
      <c r="F421" s="176"/>
      <c r="G421" s="176"/>
      <c r="H421" s="176"/>
      <c r="I421" s="176"/>
      <c r="J421" s="184"/>
      <c r="K421" s="184"/>
      <c r="L421" s="184"/>
    </row>
    <row r="422" spans="1:12">
      <c r="A422" s="176"/>
      <c r="B422" s="176"/>
      <c r="C422" s="176"/>
      <c r="D422" s="176"/>
      <c r="E422" s="176"/>
      <c r="F422" s="176"/>
      <c r="G422" s="176"/>
      <c r="H422" s="176"/>
      <c r="I422" s="176"/>
      <c r="J422" s="184"/>
      <c r="K422" s="184"/>
      <c r="L422" s="184"/>
    </row>
    <row r="423" spans="1:12">
      <c r="A423" s="176"/>
      <c r="B423" s="176"/>
      <c r="C423" s="176"/>
      <c r="D423" s="176"/>
      <c r="E423" s="176"/>
      <c r="F423" s="176"/>
      <c r="G423" s="176"/>
      <c r="H423" s="176"/>
      <c r="I423" s="176"/>
      <c r="J423" s="184"/>
      <c r="K423" s="184"/>
      <c r="L423" s="184"/>
    </row>
    <row r="424" spans="1:12">
      <c r="A424" s="176"/>
      <c r="B424" s="176"/>
      <c r="C424" s="176"/>
      <c r="D424" s="176"/>
      <c r="E424" s="176"/>
      <c r="F424" s="176"/>
      <c r="G424" s="176"/>
      <c r="H424" s="176"/>
      <c r="I424" s="176"/>
      <c r="J424" s="184"/>
      <c r="K424" s="184"/>
      <c r="L424" s="184"/>
    </row>
    <row r="425" spans="1:12">
      <c r="A425" s="176"/>
      <c r="B425" s="176"/>
      <c r="C425" s="176"/>
      <c r="D425" s="176"/>
      <c r="E425" s="176"/>
      <c r="F425" s="176"/>
      <c r="G425" s="176"/>
      <c r="H425" s="176"/>
      <c r="I425" s="176"/>
      <c r="J425" s="184"/>
      <c r="K425" s="184"/>
      <c r="L425" s="184"/>
    </row>
    <row r="426" spans="1:12">
      <c r="A426" s="176"/>
      <c r="B426" s="176"/>
      <c r="C426" s="176"/>
      <c r="D426" s="176"/>
      <c r="E426" s="176"/>
      <c r="F426" s="176"/>
      <c r="G426" s="176"/>
      <c r="H426" s="176"/>
      <c r="I426" s="176"/>
      <c r="J426" s="184"/>
      <c r="K426" s="184"/>
      <c r="L426" s="184"/>
    </row>
    <row r="427" spans="1:12">
      <c r="A427" s="176"/>
      <c r="B427" s="176"/>
      <c r="C427" s="176"/>
      <c r="D427" s="176"/>
      <c r="E427" s="176"/>
      <c r="F427" s="176"/>
      <c r="G427" s="176"/>
      <c r="H427" s="176"/>
      <c r="I427" s="176"/>
      <c r="J427" s="184"/>
      <c r="K427" s="184"/>
      <c r="L427" s="184"/>
    </row>
    <row r="428" spans="1:12">
      <c r="A428" s="176"/>
      <c r="B428" s="176"/>
      <c r="C428" s="176"/>
      <c r="D428" s="176"/>
      <c r="E428" s="176"/>
      <c r="F428" s="176"/>
      <c r="G428" s="176"/>
      <c r="H428" s="176"/>
      <c r="I428" s="176"/>
      <c r="J428" s="184"/>
      <c r="K428" s="184"/>
      <c r="L428" s="184"/>
    </row>
    <row r="429" spans="1:12">
      <c r="A429" s="176"/>
      <c r="B429" s="176"/>
      <c r="C429" s="176"/>
      <c r="D429" s="176"/>
      <c r="E429" s="176"/>
      <c r="F429" s="176"/>
      <c r="G429" s="176"/>
      <c r="H429" s="176"/>
      <c r="I429" s="176"/>
      <c r="J429" s="184"/>
      <c r="K429" s="184"/>
      <c r="L429" s="184"/>
    </row>
    <row r="430" spans="1:12">
      <c r="A430" s="176"/>
      <c r="B430" s="176"/>
      <c r="C430" s="176"/>
      <c r="D430" s="176"/>
      <c r="E430" s="176"/>
      <c r="F430" s="176"/>
      <c r="G430" s="176"/>
      <c r="H430" s="176"/>
      <c r="I430" s="176"/>
      <c r="J430" s="184"/>
      <c r="K430" s="184"/>
      <c r="L430" s="184"/>
    </row>
    <row r="431" spans="1:12">
      <c r="A431" s="176"/>
      <c r="B431" s="176"/>
      <c r="C431" s="176"/>
      <c r="D431" s="176"/>
      <c r="E431" s="176"/>
      <c r="F431" s="176"/>
      <c r="G431" s="176"/>
      <c r="H431" s="176"/>
      <c r="I431" s="176"/>
      <c r="J431" s="184"/>
      <c r="K431" s="184"/>
      <c r="L431" s="184"/>
    </row>
    <row r="432" spans="1:12">
      <c r="A432" s="176"/>
      <c r="B432" s="176"/>
      <c r="C432" s="176"/>
      <c r="D432" s="176"/>
      <c r="E432" s="176"/>
      <c r="F432" s="176"/>
      <c r="G432" s="176"/>
      <c r="H432" s="176"/>
      <c r="I432" s="176"/>
      <c r="J432" s="184"/>
      <c r="K432" s="184"/>
      <c r="L432" s="184"/>
    </row>
    <row r="433" spans="1:12">
      <c r="A433" s="176"/>
      <c r="B433" s="176"/>
      <c r="C433" s="176"/>
      <c r="D433" s="176"/>
      <c r="E433" s="176"/>
      <c r="F433" s="176"/>
      <c r="G433" s="176"/>
      <c r="H433" s="176"/>
      <c r="I433" s="176"/>
      <c r="J433" s="184"/>
      <c r="K433" s="184"/>
      <c r="L433" s="184"/>
    </row>
    <row r="434" spans="1:12">
      <c r="A434" s="176"/>
      <c r="B434" s="176"/>
      <c r="C434" s="176"/>
      <c r="D434" s="176"/>
      <c r="E434" s="176"/>
      <c r="F434" s="176"/>
      <c r="G434" s="176"/>
      <c r="H434" s="176"/>
      <c r="I434" s="176"/>
      <c r="J434" s="184"/>
      <c r="K434" s="184"/>
      <c r="L434" s="184"/>
    </row>
    <row r="435" spans="1:12">
      <c r="A435" s="176"/>
      <c r="B435" s="176"/>
      <c r="C435" s="176"/>
      <c r="D435" s="176"/>
      <c r="E435" s="176"/>
      <c r="F435" s="176"/>
      <c r="G435" s="176"/>
      <c r="H435" s="176"/>
      <c r="I435" s="176"/>
      <c r="J435" s="184"/>
      <c r="K435" s="184"/>
      <c r="L435" s="184"/>
    </row>
    <row r="436" spans="1:12">
      <c r="A436" s="176"/>
      <c r="B436" s="176"/>
      <c r="C436" s="176"/>
      <c r="D436" s="176"/>
      <c r="E436" s="176"/>
      <c r="F436" s="176"/>
      <c r="G436" s="176"/>
      <c r="H436" s="176"/>
      <c r="I436" s="176"/>
      <c r="J436" s="184"/>
      <c r="K436" s="184"/>
      <c r="L436" s="184"/>
    </row>
    <row r="437" spans="1:12">
      <c r="A437" s="176"/>
      <c r="B437" s="176"/>
      <c r="C437" s="176"/>
      <c r="D437" s="176"/>
      <c r="E437" s="176"/>
      <c r="F437" s="176"/>
      <c r="G437" s="176"/>
      <c r="H437" s="176"/>
      <c r="I437" s="176"/>
      <c r="J437" s="184"/>
      <c r="K437" s="184"/>
      <c r="L437" s="184"/>
    </row>
    <row r="438" spans="1:12">
      <c r="A438" s="176"/>
      <c r="B438" s="176"/>
      <c r="C438" s="176"/>
      <c r="D438" s="176"/>
      <c r="E438" s="176"/>
      <c r="F438" s="176"/>
      <c r="G438" s="176"/>
      <c r="H438" s="176"/>
      <c r="I438" s="176"/>
      <c r="J438" s="184"/>
      <c r="K438" s="184"/>
      <c r="L438" s="184"/>
    </row>
    <row r="439" spans="1:12">
      <c r="A439" s="176"/>
      <c r="B439" s="176"/>
      <c r="C439" s="176"/>
      <c r="D439" s="176"/>
      <c r="E439" s="176"/>
      <c r="F439" s="176"/>
      <c r="G439" s="176"/>
      <c r="H439" s="176"/>
      <c r="I439" s="176"/>
      <c r="J439" s="184"/>
      <c r="K439" s="184"/>
      <c r="L439" s="184"/>
    </row>
    <row r="440" spans="1:12">
      <c r="A440" s="176"/>
      <c r="B440" s="176"/>
      <c r="C440" s="176"/>
      <c r="D440" s="176"/>
      <c r="E440" s="176"/>
      <c r="F440" s="176"/>
      <c r="G440" s="176"/>
      <c r="H440" s="176"/>
      <c r="I440" s="176"/>
      <c r="J440" s="184"/>
      <c r="K440" s="184"/>
      <c r="L440" s="184"/>
    </row>
    <row r="441" spans="1:12">
      <c r="A441" s="176"/>
      <c r="B441" s="176"/>
      <c r="C441" s="176"/>
      <c r="D441" s="176"/>
      <c r="E441" s="176"/>
      <c r="F441" s="176"/>
      <c r="G441" s="176"/>
      <c r="H441" s="176"/>
      <c r="I441" s="176"/>
      <c r="J441" s="184"/>
      <c r="K441" s="184"/>
      <c r="L441" s="184"/>
    </row>
    <row r="442" spans="1:12">
      <c r="A442" s="176"/>
      <c r="B442" s="176"/>
      <c r="C442" s="176"/>
      <c r="D442" s="176"/>
      <c r="E442" s="176"/>
      <c r="F442" s="176"/>
      <c r="G442" s="176"/>
      <c r="H442" s="176"/>
      <c r="I442" s="176"/>
      <c r="J442" s="184"/>
      <c r="K442" s="184"/>
      <c r="L442" s="184"/>
    </row>
    <row r="443" spans="1:12">
      <c r="A443" s="176"/>
      <c r="B443" s="176"/>
      <c r="C443" s="176"/>
      <c r="D443" s="176"/>
      <c r="E443" s="176"/>
      <c r="F443" s="176"/>
      <c r="G443" s="176"/>
      <c r="H443" s="176"/>
      <c r="I443" s="176"/>
      <c r="J443" s="184"/>
      <c r="K443" s="184"/>
      <c r="L443" s="184"/>
    </row>
    <row r="444" spans="1:12">
      <c r="A444" s="176"/>
      <c r="B444" s="176"/>
      <c r="C444" s="176"/>
      <c r="D444" s="176"/>
      <c r="E444" s="176"/>
      <c r="F444" s="176"/>
      <c r="G444" s="176"/>
      <c r="H444" s="176"/>
      <c r="I444" s="176"/>
      <c r="J444" s="184"/>
      <c r="K444" s="184"/>
      <c r="L444" s="184"/>
    </row>
    <row r="445" spans="1:12">
      <c r="A445" s="176"/>
      <c r="B445" s="176"/>
      <c r="C445" s="176"/>
      <c r="D445" s="176"/>
      <c r="E445" s="176"/>
      <c r="F445" s="176"/>
      <c r="G445" s="176"/>
      <c r="H445" s="176"/>
      <c r="I445" s="176"/>
      <c r="J445" s="184"/>
      <c r="K445" s="184"/>
      <c r="L445" s="184"/>
    </row>
    <row r="446" spans="1:12">
      <c r="A446" s="176"/>
      <c r="B446" s="176"/>
      <c r="C446" s="176"/>
      <c r="D446" s="176"/>
      <c r="E446" s="176"/>
      <c r="F446" s="176"/>
      <c r="G446" s="176"/>
      <c r="H446" s="176"/>
      <c r="I446" s="176"/>
      <c r="J446" s="184"/>
      <c r="K446" s="184"/>
      <c r="L446" s="184"/>
    </row>
    <row r="447" spans="1:12">
      <c r="A447" s="176"/>
      <c r="B447" s="176"/>
      <c r="C447" s="176"/>
      <c r="D447" s="176"/>
      <c r="E447" s="176"/>
      <c r="F447" s="176"/>
      <c r="G447" s="176"/>
      <c r="H447" s="176"/>
      <c r="I447" s="176"/>
      <c r="J447" s="184"/>
      <c r="K447" s="184"/>
      <c r="L447" s="184"/>
    </row>
    <row r="448" spans="1:12">
      <c r="A448" s="176"/>
      <c r="B448" s="176"/>
      <c r="C448" s="176"/>
      <c r="D448" s="176"/>
      <c r="E448" s="176"/>
      <c r="F448" s="176"/>
      <c r="G448" s="176"/>
      <c r="H448" s="176"/>
      <c r="I448" s="176"/>
      <c r="J448" s="184"/>
      <c r="K448" s="184"/>
      <c r="L448" s="184"/>
    </row>
    <row r="449" spans="1:12">
      <c r="A449" s="176"/>
      <c r="B449" s="176"/>
      <c r="C449" s="176"/>
      <c r="D449" s="176"/>
      <c r="E449" s="176"/>
      <c r="F449" s="176"/>
      <c r="G449" s="176"/>
      <c r="H449" s="176"/>
      <c r="I449" s="176"/>
      <c r="J449" s="184"/>
      <c r="K449" s="184"/>
      <c r="L449" s="184"/>
    </row>
    <row r="450" spans="1:12">
      <c r="A450" s="176"/>
      <c r="B450" s="176"/>
      <c r="C450" s="176"/>
      <c r="D450" s="176"/>
      <c r="E450" s="176"/>
      <c r="F450" s="176"/>
      <c r="G450" s="176"/>
      <c r="H450" s="176"/>
      <c r="I450" s="176"/>
      <c r="J450" s="184"/>
      <c r="K450" s="184"/>
      <c r="L450" s="184"/>
    </row>
    <row r="451" spans="1:12">
      <c r="A451" s="176"/>
      <c r="B451" s="176"/>
      <c r="C451" s="176"/>
      <c r="D451" s="176"/>
      <c r="E451" s="176"/>
      <c r="F451" s="176"/>
      <c r="G451" s="176"/>
      <c r="H451" s="176"/>
      <c r="I451" s="176"/>
      <c r="J451" s="184"/>
      <c r="K451" s="184"/>
      <c r="L451" s="184"/>
    </row>
    <row r="452" spans="1:12">
      <c r="A452" s="176"/>
      <c r="B452" s="176"/>
      <c r="C452" s="176"/>
      <c r="D452" s="176"/>
      <c r="E452" s="176"/>
      <c r="F452" s="176"/>
      <c r="G452" s="176"/>
      <c r="H452" s="176"/>
      <c r="I452" s="176"/>
      <c r="J452" s="184"/>
      <c r="K452" s="184"/>
      <c r="L452" s="184"/>
    </row>
    <row r="453" spans="1:12">
      <c r="A453" s="176"/>
      <c r="B453" s="176"/>
      <c r="C453" s="176"/>
      <c r="D453" s="176"/>
      <c r="E453" s="176"/>
      <c r="F453" s="176"/>
      <c r="G453" s="176"/>
      <c r="H453" s="176"/>
      <c r="I453" s="176"/>
      <c r="J453" s="184"/>
      <c r="K453" s="184"/>
      <c r="L453" s="184"/>
    </row>
    <row r="454" spans="1:12">
      <c r="A454" s="176"/>
      <c r="B454" s="176"/>
      <c r="C454" s="176"/>
      <c r="D454" s="176"/>
      <c r="E454" s="176"/>
      <c r="F454" s="176"/>
      <c r="G454" s="176"/>
      <c r="H454" s="176"/>
      <c r="I454" s="176"/>
      <c r="J454" s="184"/>
      <c r="K454" s="184"/>
      <c r="L454" s="184"/>
    </row>
    <row r="455" spans="1:12">
      <c r="A455" s="176"/>
      <c r="B455" s="176"/>
      <c r="C455" s="176"/>
      <c r="D455" s="176"/>
      <c r="E455" s="176"/>
      <c r="F455" s="176"/>
      <c r="G455" s="176"/>
      <c r="H455" s="176"/>
      <c r="I455" s="176"/>
      <c r="J455" s="184"/>
      <c r="K455" s="184"/>
      <c r="L455" s="184"/>
    </row>
    <row r="456" spans="1:12">
      <c r="A456" s="176"/>
      <c r="B456" s="176"/>
      <c r="C456" s="176"/>
      <c r="D456" s="176"/>
      <c r="E456" s="176"/>
      <c r="F456" s="176"/>
      <c r="G456" s="176"/>
      <c r="H456" s="176"/>
      <c r="I456" s="176"/>
      <c r="J456" s="184"/>
      <c r="K456" s="184"/>
      <c r="L456" s="184"/>
    </row>
    <row r="457" spans="1:12">
      <c r="A457" s="176"/>
      <c r="B457" s="176"/>
      <c r="C457" s="176"/>
      <c r="D457" s="176"/>
      <c r="E457" s="176"/>
      <c r="F457" s="176"/>
      <c r="G457" s="176"/>
      <c r="H457" s="176"/>
      <c r="I457" s="176"/>
      <c r="J457" s="184"/>
      <c r="K457" s="184"/>
      <c r="L457" s="184"/>
    </row>
    <row r="458" spans="1:12">
      <c r="A458" s="176"/>
      <c r="B458" s="176"/>
      <c r="C458" s="176"/>
      <c r="D458" s="176"/>
      <c r="E458" s="176"/>
      <c r="F458" s="176"/>
      <c r="G458" s="176"/>
      <c r="H458" s="176"/>
      <c r="I458" s="176"/>
      <c r="J458" s="184"/>
      <c r="K458" s="184"/>
      <c r="L458" s="184"/>
    </row>
    <row r="459" spans="1:12">
      <c r="A459" s="176"/>
      <c r="B459" s="176"/>
      <c r="C459" s="176"/>
      <c r="D459" s="176"/>
      <c r="E459" s="176"/>
      <c r="F459" s="176"/>
      <c r="G459" s="176"/>
      <c r="H459" s="176"/>
      <c r="I459" s="176"/>
      <c r="J459" s="184"/>
      <c r="K459" s="184"/>
      <c r="L459" s="184"/>
    </row>
    <row r="460" spans="1:12">
      <c r="A460" s="176"/>
      <c r="B460" s="176"/>
      <c r="C460" s="176"/>
      <c r="D460" s="176"/>
      <c r="E460" s="176"/>
      <c r="F460" s="176"/>
      <c r="G460" s="176"/>
      <c r="H460" s="176"/>
      <c r="I460" s="176"/>
      <c r="J460" s="184"/>
      <c r="K460" s="184"/>
      <c r="L460" s="184"/>
    </row>
    <row r="461" spans="1:12">
      <c r="A461" s="176"/>
      <c r="B461" s="176"/>
      <c r="C461" s="176"/>
      <c r="D461" s="176"/>
      <c r="E461" s="176"/>
      <c r="F461" s="176"/>
      <c r="G461" s="176"/>
      <c r="H461" s="176"/>
      <c r="I461" s="176"/>
      <c r="J461" s="184"/>
      <c r="K461" s="184"/>
      <c r="L461" s="184"/>
    </row>
    <row r="462" spans="1:12">
      <c r="A462" s="176"/>
      <c r="B462" s="176"/>
      <c r="C462" s="176"/>
      <c r="D462" s="176"/>
      <c r="E462" s="176"/>
      <c r="F462" s="176"/>
      <c r="G462" s="176"/>
      <c r="H462" s="176"/>
      <c r="I462" s="176"/>
      <c r="J462" s="184"/>
      <c r="K462" s="184"/>
      <c r="L462" s="184"/>
    </row>
    <row r="463" spans="1:12">
      <c r="A463" s="176"/>
      <c r="B463" s="176"/>
      <c r="C463" s="176"/>
      <c r="D463" s="176"/>
      <c r="E463" s="176"/>
      <c r="F463" s="176"/>
      <c r="G463" s="176"/>
      <c r="H463" s="176"/>
      <c r="I463" s="176"/>
      <c r="J463" s="184"/>
      <c r="K463" s="184"/>
      <c r="L463" s="184"/>
    </row>
    <row r="464" spans="1:12">
      <c r="A464" s="176"/>
      <c r="B464" s="176"/>
      <c r="C464" s="176"/>
      <c r="D464" s="176"/>
      <c r="E464" s="176"/>
      <c r="F464" s="176"/>
      <c r="G464" s="176"/>
      <c r="H464" s="176"/>
      <c r="I464" s="176"/>
      <c r="J464" s="184"/>
      <c r="K464" s="184"/>
      <c r="L464" s="184"/>
    </row>
    <row r="465" spans="1:12">
      <c r="A465" s="176"/>
      <c r="B465" s="176"/>
      <c r="C465" s="176"/>
      <c r="D465" s="176"/>
      <c r="E465" s="176"/>
      <c r="F465" s="176"/>
      <c r="G465" s="176"/>
      <c r="H465" s="176"/>
      <c r="I465" s="176"/>
      <c r="J465" s="184"/>
      <c r="K465" s="184"/>
      <c r="L465" s="184"/>
    </row>
    <row r="466" spans="1:12">
      <c r="A466" s="176"/>
      <c r="B466" s="176"/>
      <c r="C466" s="176"/>
      <c r="D466" s="176"/>
      <c r="E466" s="176"/>
      <c r="F466" s="176"/>
      <c r="G466" s="176"/>
      <c r="H466" s="176"/>
      <c r="I466" s="176"/>
      <c r="J466" s="184"/>
      <c r="K466" s="184"/>
      <c r="L466" s="184"/>
    </row>
    <row r="467" spans="1:12">
      <c r="A467" s="176"/>
      <c r="B467" s="176"/>
      <c r="C467" s="176"/>
      <c r="D467" s="176"/>
      <c r="E467" s="176"/>
      <c r="F467" s="176"/>
      <c r="G467" s="176"/>
      <c r="H467" s="176"/>
      <c r="I467" s="176"/>
      <c r="J467" s="184"/>
      <c r="K467" s="184"/>
      <c r="L467" s="184"/>
    </row>
    <row r="468" spans="1:12">
      <c r="A468" s="176"/>
      <c r="B468" s="176"/>
      <c r="C468" s="176"/>
      <c r="D468" s="176"/>
      <c r="E468" s="176"/>
      <c r="F468" s="176"/>
      <c r="G468" s="176"/>
      <c r="H468" s="176"/>
      <c r="I468" s="176"/>
      <c r="J468" s="184"/>
      <c r="K468" s="184"/>
      <c r="L468" s="184"/>
    </row>
    <row r="469" spans="1:12">
      <c r="A469" s="176"/>
      <c r="B469" s="176"/>
      <c r="C469" s="176"/>
      <c r="D469" s="176"/>
      <c r="E469" s="176"/>
      <c r="F469" s="176"/>
      <c r="G469" s="176"/>
      <c r="H469" s="176"/>
      <c r="I469" s="176"/>
      <c r="J469" s="184"/>
      <c r="K469" s="184"/>
      <c r="L469" s="184"/>
    </row>
    <row r="470" spans="1:12">
      <c r="A470" s="176"/>
      <c r="B470" s="176"/>
      <c r="C470" s="176"/>
      <c r="D470" s="176"/>
      <c r="E470" s="176"/>
      <c r="F470" s="176"/>
      <c r="G470" s="176"/>
      <c r="H470" s="176"/>
      <c r="I470" s="176"/>
      <c r="J470" s="184"/>
      <c r="K470" s="184"/>
      <c r="L470" s="184"/>
    </row>
    <row r="471" spans="1:12">
      <c r="A471" s="176"/>
      <c r="B471" s="176"/>
      <c r="C471" s="176"/>
      <c r="D471" s="176"/>
      <c r="E471" s="176"/>
      <c r="F471" s="176"/>
      <c r="G471" s="176"/>
      <c r="H471" s="176"/>
      <c r="I471" s="176"/>
      <c r="J471" s="184"/>
      <c r="K471" s="184"/>
      <c r="L471" s="184"/>
    </row>
    <row r="472" spans="1:12">
      <c r="A472" s="176"/>
      <c r="B472" s="176"/>
      <c r="C472" s="176"/>
      <c r="D472" s="176"/>
      <c r="E472" s="176"/>
      <c r="F472" s="176"/>
      <c r="G472" s="176"/>
      <c r="H472" s="176"/>
      <c r="I472" s="176"/>
      <c r="J472" s="184"/>
      <c r="K472" s="184"/>
      <c r="L472" s="184"/>
    </row>
    <row r="473" spans="1:12">
      <c r="A473" s="176"/>
      <c r="B473" s="176"/>
      <c r="C473" s="176"/>
      <c r="D473" s="176"/>
      <c r="E473" s="176"/>
      <c r="F473" s="176"/>
      <c r="G473" s="176"/>
      <c r="H473" s="176"/>
      <c r="I473" s="176"/>
      <c r="J473" s="184"/>
      <c r="K473" s="184"/>
      <c r="L473" s="184"/>
    </row>
    <row r="474" spans="1:12">
      <c r="A474" s="176"/>
      <c r="B474" s="176"/>
      <c r="C474" s="176"/>
      <c r="D474" s="176"/>
      <c r="E474" s="176"/>
      <c r="F474" s="176"/>
      <c r="G474" s="176"/>
      <c r="H474" s="176"/>
      <c r="I474" s="176"/>
      <c r="J474" s="184"/>
      <c r="K474" s="184"/>
      <c r="L474" s="184"/>
    </row>
    <row r="475" spans="1:12">
      <c r="A475" s="176"/>
      <c r="B475" s="176"/>
      <c r="C475" s="176"/>
      <c r="D475" s="176"/>
      <c r="E475" s="176"/>
      <c r="F475" s="176"/>
      <c r="G475" s="176"/>
      <c r="H475" s="176"/>
      <c r="I475" s="176"/>
      <c r="J475" s="184"/>
      <c r="K475" s="184"/>
      <c r="L475" s="184"/>
    </row>
    <row r="476" spans="1:12">
      <c r="A476" s="176"/>
      <c r="B476" s="176"/>
      <c r="C476" s="176"/>
      <c r="D476" s="176"/>
      <c r="E476" s="176"/>
      <c r="F476" s="176"/>
      <c r="G476" s="176"/>
      <c r="H476" s="176"/>
      <c r="I476" s="176"/>
      <c r="J476" s="184"/>
      <c r="K476" s="184"/>
      <c r="L476" s="184"/>
    </row>
    <row r="477" spans="1:12">
      <c r="A477" s="176"/>
      <c r="B477" s="176"/>
      <c r="C477" s="176"/>
      <c r="D477" s="176"/>
      <c r="E477" s="176"/>
      <c r="F477" s="176"/>
      <c r="G477" s="176"/>
      <c r="H477" s="176"/>
      <c r="I477" s="176"/>
      <c r="J477" s="184"/>
      <c r="K477" s="184"/>
      <c r="L477" s="184"/>
    </row>
    <row r="478" spans="1:12">
      <c r="A478" s="176"/>
      <c r="B478" s="176"/>
      <c r="C478" s="176"/>
      <c r="D478" s="176"/>
      <c r="E478" s="176"/>
      <c r="F478" s="176"/>
      <c r="G478" s="176"/>
      <c r="H478" s="176"/>
      <c r="I478" s="176"/>
      <c r="J478" s="184"/>
      <c r="K478" s="184"/>
      <c r="L478" s="184"/>
    </row>
    <row r="479" spans="1:12">
      <c r="A479" s="176"/>
      <c r="B479" s="176"/>
      <c r="C479" s="176"/>
      <c r="D479" s="176"/>
      <c r="E479" s="176"/>
      <c r="F479" s="176"/>
      <c r="G479" s="176"/>
      <c r="H479" s="176"/>
      <c r="I479" s="176"/>
      <c r="J479" s="184"/>
      <c r="K479" s="184"/>
      <c r="L479" s="184"/>
    </row>
    <row r="480" spans="1:12">
      <c r="A480" s="176"/>
      <c r="B480" s="176"/>
      <c r="C480" s="176"/>
      <c r="D480" s="176"/>
      <c r="E480" s="176"/>
      <c r="F480" s="176"/>
      <c r="G480" s="176"/>
      <c r="H480" s="176"/>
      <c r="I480" s="176"/>
      <c r="J480" s="184"/>
      <c r="K480" s="184"/>
      <c r="L480" s="184"/>
    </row>
    <row r="481" spans="1:12">
      <c r="A481" s="176"/>
      <c r="B481" s="176"/>
      <c r="C481" s="176"/>
      <c r="D481" s="176"/>
      <c r="E481" s="176"/>
      <c r="F481" s="176"/>
      <c r="G481" s="176"/>
      <c r="H481" s="176"/>
      <c r="I481" s="176"/>
      <c r="J481" s="184"/>
      <c r="K481" s="184"/>
      <c r="L481" s="184"/>
    </row>
    <row r="482" spans="1:12">
      <c r="A482" s="176"/>
      <c r="B482" s="176"/>
      <c r="C482" s="176"/>
      <c r="D482" s="176"/>
      <c r="E482" s="176"/>
      <c r="F482" s="176"/>
      <c r="G482" s="176"/>
      <c r="H482" s="176"/>
      <c r="I482" s="176"/>
      <c r="J482" s="184"/>
      <c r="K482" s="184"/>
      <c r="L482" s="184"/>
    </row>
    <row r="483" spans="1:12">
      <c r="A483" s="176"/>
      <c r="B483" s="176"/>
      <c r="C483" s="176"/>
      <c r="D483" s="176"/>
      <c r="E483" s="176"/>
      <c r="F483" s="176"/>
      <c r="G483" s="176"/>
      <c r="H483" s="176"/>
      <c r="I483" s="176"/>
      <c r="J483" s="184"/>
      <c r="K483" s="184"/>
      <c r="L483" s="184"/>
    </row>
    <row r="484" spans="1:12">
      <c r="A484" s="176"/>
      <c r="B484" s="176"/>
      <c r="C484" s="176"/>
      <c r="D484" s="176"/>
      <c r="E484" s="176"/>
      <c r="F484" s="176"/>
      <c r="G484" s="176"/>
      <c r="H484" s="176"/>
      <c r="I484" s="176"/>
      <c r="J484" s="184"/>
      <c r="K484" s="184"/>
      <c r="L484" s="184"/>
    </row>
    <row r="485" spans="1:12">
      <c r="A485" s="176"/>
      <c r="B485" s="176"/>
      <c r="C485" s="176"/>
      <c r="D485" s="176"/>
      <c r="E485" s="176"/>
      <c r="F485" s="176"/>
      <c r="G485" s="176"/>
      <c r="H485" s="176"/>
      <c r="I485" s="176"/>
      <c r="J485" s="184"/>
      <c r="K485" s="184"/>
      <c r="L485" s="184"/>
    </row>
    <row r="486" spans="1:12">
      <c r="A486" s="176"/>
      <c r="B486" s="176"/>
      <c r="C486" s="176"/>
      <c r="D486" s="176"/>
      <c r="E486" s="176"/>
      <c r="F486" s="176"/>
      <c r="G486" s="176"/>
      <c r="H486" s="176"/>
      <c r="I486" s="176"/>
      <c r="J486" s="184"/>
      <c r="K486" s="184"/>
      <c r="L486" s="184"/>
    </row>
    <row r="487" spans="1:12">
      <c r="A487" s="176"/>
      <c r="B487" s="176"/>
      <c r="C487" s="176"/>
      <c r="D487" s="176"/>
      <c r="E487" s="176"/>
      <c r="F487" s="176"/>
      <c r="G487" s="176"/>
      <c r="H487" s="176"/>
      <c r="I487" s="176"/>
      <c r="J487" s="184"/>
      <c r="K487" s="184"/>
      <c r="L487" s="184"/>
    </row>
    <row r="488" spans="1:12">
      <c r="A488" s="176"/>
      <c r="B488" s="176"/>
      <c r="C488" s="176"/>
      <c r="D488" s="176"/>
      <c r="E488" s="176"/>
      <c r="F488" s="176"/>
      <c r="G488" s="176"/>
      <c r="H488" s="176"/>
      <c r="I488" s="176"/>
      <c r="J488" s="184"/>
      <c r="K488" s="184"/>
      <c r="L488" s="184"/>
    </row>
    <row r="489" spans="1:12">
      <c r="A489" s="176"/>
      <c r="B489" s="176"/>
      <c r="C489" s="176"/>
      <c r="D489" s="176"/>
      <c r="E489" s="176"/>
      <c r="F489" s="176"/>
      <c r="G489" s="176"/>
      <c r="H489" s="176"/>
      <c r="I489" s="176"/>
      <c r="J489" s="184"/>
      <c r="K489" s="184"/>
      <c r="L489" s="184"/>
    </row>
    <row r="490" spans="1:12">
      <c r="A490" s="176"/>
      <c r="B490" s="176"/>
      <c r="C490" s="176"/>
      <c r="D490" s="176"/>
      <c r="E490" s="176"/>
      <c r="F490" s="176"/>
      <c r="G490" s="176"/>
      <c r="H490" s="176"/>
      <c r="I490" s="176"/>
      <c r="J490" s="184"/>
      <c r="K490" s="184"/>
      <c r="L490" s="184"/>
    </row>
    <row r="491" spans="1:12">
      <c r="A491" s="176"/>
      <c r="B491" s="176"/>
      <c r="C491" s="176"/>
      <c r="D491" s="176"/>
      <c r="E491" s="176"/>
      <c r="F491" s="176"/>
      <c r="G491" s="176"/>
      <c r="H491" s="176"/>
      <c r="I491" s="176"/>
      <c r="J491" s="184"/>
      <c r="K491" s="184"/>
      <c r="L491" s="184"/>
    </row>
    <row r="492" spans="1:12">
      <c r="A492" s="176"/>
      <c r="B492" s="176"/>
      <c r="C492" s="176"/>
      <c r="D492" s="176"/>
      <c r="E492" s="176"/>
      <c r="F492" s="176"/>
      <c r="G492" s="176"/>
      <c r="H492" s="176"/>
      <c r="I492" s="176"/>
      <c r="J492" s="184"/>
      <c r="K492" s="184"/>
      <c r="L492" s="184"/>
    </row>
    <row r="493" spans="1:12">
      <c r="A493" s="176"/>
      <c r="B493" s="176"/>
      <c r="C493" s="176"/>
      <c r="D493" s="176"/>
      <c r="E493" s="176"/>
      <c r="F493" s="176"/>
      <c r="G493" s="176"/>
      <c r="H493" s="176"/>
      <c r="I493" s="176"/>
      <c r="J493" s="184"/>
      <c r="K493" s="184"/>
      <c r="L493" s="184"/>
    </row>
    <row r="494" spans="1:12">
      <c r="A494" s="176"/>
      <c r="B494" s="176"/>
      <c r="C494" s="176"/>
      <c r="D494" s="176"/>
      <c r="E494" s="176"/>
      <c r="F494" s="176"/>
      <c r="G494" s="176"/>
      <c r="H494" s="176"/>
      <c r="I494" s="176"/>
      <c r="J494" s="184"/>
      <c r="K494" s="184"/>
      <c r="L494" s="184"/>
    </row>
    <row r="495" spans="1:12">
      <c r="A495" s="176"/>
      <c r="B495" s="176"/>
      <c r="C495" s="176"/>
      <c r="D495" s="176"/>
      <c r="E495" s="176"/>
      <c r="F495" s="176"/>
      <c r="G495" s="176"/>
      <c r="H495" s="176"/>
      <c r="I495" s="176"/>
      <c r="J495" s="184"/>
      <c r="K495" s="184"/>
      <c r="L495" s="184"/>
    </row>
    <row r="496" spans="1:12">
      <c r="A496" s="176"/>
      <c r="B496" s="176"/>
      <c r="C496" s="176"/>
      <c r="D496" s="176"/>
      <c r="E496" s="176"/>
      <c r="F496" s="176"/>
      <c r="G496" s="176"/>
      <c r="H496" s="176"/>
      <c r="I496" s="176"/>
      <c r="J496" s="184"/>
      <c r="K496" s="184"/>
      <c r="L496" s="184"/>
    </row>
    <row r="497" spans="1:12">
      <c r="A497" s="176"/>
      <c r="B497" s="176"/>
      <c r="C497" s="176"/>
      <c r="D497" s="176"/>
      <c r="E497" s="176"/>
      <c r="F497" s="176"/>
      <c r="G497" s="176"/>
      <c r="H497" s="176"/>
      <c r="I497" s="176"/>
      <c r="J497" s="184"/>
      <c r="K497" s="184"/>
      <c r="L497" s="184"/>
    </row>
    <row r="498" spans="1:12">
      <c r="A498" s="176"/>
      <c r="B498" s="176"/>
      <c r="C498" s="176"/>
      <c r="D498" s="176"/>
      <c r="E498" s="176"/>
      <c r="F498" s="176"/>
      <c r="G498" s="176"/>
      <c r="H498" s="176"/>
      <c r="I498" s="176"/>
      <c r="J498" s="184"/>
      <c r="K498" s="184"/>
      <c r="L498" s="184"/>
    </row>
    <row r="499" spans="1:12">
      <c r="A499" s="176"/>
      <c r="B499" s="176"/>
      <c r="C499" s="176"/>
      <c r="D499" s="176"/>
      <c r="E499" s="176"/>
      <c r="F499" s="176"/>
      <c r="G499" s="176"/>
      <c r="H499" s="176"/>
      <c r="I499" s="176"/>
      <c r="J499" s="184"/>
      <c r="K499" s="184"/>
      <c r="L499" s="184"/>
    </row>
    <row r="500" spans="1:12">
      <c r="A500" s="176"/>
      <c r="B500" s="176"/>
      <c r="C500" s="176"/>
      <c r="D500" s="176"/>
      <c r="E500" s="176"/>
      <c r="F500" s="176"/>
      <c r="G500" s="176"/>
      <c r="H500" s="176"/>
      <c r="I500" s="176"/>
      <c r="J500" s="184"/>
      <c r="K500" s="184"/>
      <c r="L500" s="184"/>
    </row>
    <row r="501" spans="1:12">
      <c r="A501" s="176"/>
      <c r="B501" s="176"/>
      <c r="C501" s="176"/>
      <c r="D501" s="176"/>
      <c r="E501" s="176"/>
      <c r="F501" s="176"/>
      <c r="G501" s="176"/>
      <c r="H501" s="176"/>
      <c r="I501" s="176"/>
      <c r="J501" s="184"/>
      <c r="K501" s="184"/>
      <c r="L501" s="184"/>
    </row>
    <row r="502" spans="1:12">
      <c r="A502" s="176"/>
      <c r="B502" s="176"/>
      <c r="C502" s="176"/>
      <c r="D502" s="176"/>
      <c r="E502" s="176"/>
      <c r="F502" s="176"/>
      <c r="G502" s="176"/>
      <c r="H502" s="176"/>
      <c r="I502" s="176"/>
      <c r="J502" s="184"/>
      <c r="K502" s="184"/>
      <c r="L502" s="184"/>
    </row>
    <row r="503" spans="1:12">
      <c r="A503" s="176"/>
      <c r="B503" s="176"/>
      <c r="C503" s="176"/>
      <c r="D503" s="176"/>
      <c r="E503" s="176"/>
      <c r="F503" s="176"/>
      <c r="G503" s="176"/>
      <c r="H503" s="176"/>
      <c r="I503" s="176"/>
      <c r="J503" s="184"/>
      <c r="K503" s="184"/>
      <c r="L503" s="184"/>
    </row>
    <row r="504" spans="1:12">
      <c r="A504" s="176"/>
      <c r="B504" s="176"/>
      <c r="C504" s="176"/>
      <c r="D504" s="176"/>
      <c r="E504" s="176"/>
      <c r="F504" s="176"/>
      <c r="G504" s="176"/>
      <c r="H504" s="176"/>
      <c r="I504" s="176"/>
      <c r="J504" s="184"/>
      <c r="K504" s="184"/>
      <c r="L504" s="184"/>
    </row>
    <row r="505" spans="1:12">
      <c r="A505" s="176"/>
      <c r="B505" s="176"/>
      <c r="C505" s="176"/>
      <c r="D505" s="176"/>
      <c r="E505" s="176"/>
      <c r="F505" s="176"/>
      <c r="G505" s="176"/>
      <c r="H505" s="176"/>
      <c r="I505" s="176"/>
      <c r="J505" s="184"/>
      <c r="K505" s="184"/>
      <c r="L505" s="184"/>
    </row>
    <row r="506" spans="1:12">
      <c r="A506" s="176"/>
      <c r="B506" s="176"/>
      <c r="C506" s="176"/>
      <c r="D506" s="176"/>
      <c r="E506" s="176"/>
      <c r="F506" s="176"/>
      <c r="G506" s="176"/>
      <c r="H506" s="176"/>
      <c r="I506" s="176"/>
      <c r="J506" s="184"/>
      <c r="K506" s="184"/>
      <c r="L506" s="184"/>
    </row>
    <row r="507" spans="1:12">
      <c r="A507" s="176"/>
      <c r="B507" s="176"/>
      <c r="C507" s="176"/>
      <c r="D507" s="176"/>
      <c r="E507" s="176"/>
      <c r="F507" s="176"/>
      <c r="G507" s="176"/>
      <c r="H507" s="176"/>
      <c r="I507" s="176"/>
      <c r="J507" s="184"/>
      <c r="K507" s="184"/>
      <c r="L507" s="184"/>
    </row>
    <row r="508" spans="1:12">
      <c r="A508" s="176"/>
      <c r="B508" s="176"/>
      <c r="C508" s="176"/>
      <c r="D508" s="176"/>
      <c r="E508" s="176"/>
      <c r="F508" s="176"/>
      <c r="G508" s="176"/>
      <c r="H508" s="176"/>
      <c r="I508" s="176"/>
      <c r="J508" s="184"/>
      <c r="K508" s="184"/>
      <c r="L508" s="184"/>
    </row>
    <row r="509" spans="1:12">
      <c r="A509" s="176"/>
      <c r="B509" s="176"/>
      <c r="C509" s="176"/>
      <c r="D509" s="176"/>
      <c r="E509" s="176"/>
      <c r="F509" s="176"/>
      <c r="G509" s="176"/>
      <c r="H509" s="176"/>
      <c r="I509" s="176"/>
      <c r="J509" s="184"/>
      <c r="K509" s="184"/>
      <c r="L509" s="184"/>
    </row>
    <row r="510" spans="1:12">
      <c r="A510" s="176"/>
      <c r="B510" s="176"/>
      <c r="C510" s="176"/>
      <c r="D510" s="176"/>
      <c r="E510" s="176"/>
      <c r="F510" s="176"/>
      <c r="G510" s="176"/>
      <c r="H510" s="176"/>
      <c r="I510" s="176"/>
      <c r="J510" s="184"/>
      <c r="K510" s="184"/>
      <c r="L510" s="184"/>
    </row>
    <row r="511" spans="1:12">
      <c r="A511" s="176"/>
      <c r="B511" s="176"/>
      <c r="C511" s="176"/>
      <c r="D511" s="176"/>
      <c r="E511" s="176"/>
      <c r="F511" s="176"/>
      <c r="G511" s="176"/>
      <c r="H511" s="176"/>
      <c r="I511" s="176"/>
      <c r="J511" s="184"/>
      <c r="K511" s="184"/>
      <c r="L511" s="184"/>
    </row>
    <row r="512" spans="1:12">
      <c r="A512" s="176"/>
      <c r="B512" s="176"/>
      <c r="C512" s="176"/>
      <c r="D512" s="176"/>
      <c r="E512" s="176"/>
      <c r="F512" s="176"/>
      <c r="G512" s="176"/>
      <c r="H512" s="176"/>
      <c r="I512" s="176"/>
      <c r="J512" s="184"/>
      <c r="K512" s="184"/>
      <c r="L512" s="184"/>
    </row>
    <row r="513" spans="1:12">
      <c r="A513" s="176"/>
      <c r="B513" s="176"/>
      <c r="C513" s="176"/>
      <c r="D513" s="176"/>
      <c r="E513" s="176"/>
      <c r="F513" s="176"/>
      <c r="G513" s="176"/>
      <c r="H513" s="176"/>
      <c r="I513" s="176"/>
      <c r="J513" s="184"/>
      <c r="K513" s="184"/>
      <c r="L513" s="184"/>
    </row>
    <row r="514" spans="1:12">
      <c r="A514" s="176"/>
      <c r="B514" s="176"/>
      <c r="C514" s="176"/>
      <c r="D514" s="176"/>
      <c r="E514" s="176"/>
      <c r="F514" s="176"/>
      <c r="G514" s="176"/>
      <c r="H514" s="176"/>
      <c r="I514" s="176"/>
      <c r="J514" s="184"/>
      <c r="K514" s="184"/>
      <c r="L514" s="184"/>
    </row>
    <row r="515" spans="1:12">
      <c r="A515" s="176"/>
      <c r="B515" s="176"/>
      <c r="C515" s="176"/>
      <c r="D515" s="176"/>
      <c r="E515" s="176"/>
      <c r="F515" s="176"/>
      <c r="G515" s="176"/>
      <c r="H515" s="176"/>
      <c r="I515" s="176"/>
      <c r="J515" s="184"/>
      <c r="K515" s="184"/>
      <c r="L515" s="184"/>
    </row>
    <row r="516" spans="1:12">
      <c r="A516" s="176"/>
      <c r="B516" s="176"/>
      <c r="C516" s="176"/>
      <c r="D516" s="176"/>
      <c r="E516" s="176"/>
      <c r="F516" s="176"/>
      <c r="G516" s="176"/>
      <c r="H516" s="176"/>
      <c r="I516" s="176"/>
      <c r="J516" s="184"/>
      <c r="K516" s="184"/>
      <c r="L516" s="184"/>
    </row>
    <row r="517" spans="1:12">
      <c r="A517" s="176"/>
      <c r="B517" s="176"/>
      <c r="C517" s="176"/>
      <c r="D517" s="176"/>
      <c r="E517" s="176"/>
      <c r="F517" s="176"/>
      <c r="G517" s="176"/>
      <c r="H517" s="176"/>
      <c r="I517" s="176"/>
      <c r="J517" s="184"/>
      <c r="K517" s="184"/>
      <c r="L517" s="184"/>
    </row>
    <row r="518" spans="1:12">
      <c r="A518" s="176"/>
      <c r="B518" s="176"/>
      <c r="C518" s="176"/>
      <c r="D518" s="176"/>
      <c r="E518" s="176"/>
      <c r="F518" s="176"/>
      <c r="G518" s="176"/>
      <c r="H518" s="176"/>
      <c r="I518" s="176"/>
      <c r="J518" s="184"/>
      <c r="K518" s="184"/>
      <c r="L518" s="184"/>
    </row>
    <row r="519" spans="1:12">
      <c r="A519" s="176"/>
      <c r="B519" s="176"/>
      <c r="C519" s="176"/>
      <c r="D519" s="176"/>
      <c r="E519" s="176"/>
      <c r="F519" s="176"/>
      <c r="G519" s="176"/>
      <c r="H519" s="176"/>
      <c r="I519" s="176"/>
      <c r="J519" s="184"/>
      <c r="K519" s="184"/>
      <c r="L519" s="184"/>
    </row>
    <row r="520" spans="1:12">
      <c r="A520" s="176"/>
      <c r="B520" s="176"/>
      <c r="C520" s="176"/>
      <c r="D520" s="176"/>
      <c r="E520" s="176"/>
      <c r="F520" s="176"/>
      <c r="G520" s="176"/>
      <c r="H520" s="176"/>
      <c r="I520" s="176"/>
      <c r="J520" s="184"/>
      <c r="K520" s="184"/>
      <c r="L520" s="184"/>
    </row>
    <row r="521" spans="1:12">
      <c r="A521" s="176"/>
      <c r="B521" s="176"/>
      <c r="C521" s="176"/>
      <c r="D521" s="176"/>
      <c r="E521" s="176"/>
      <c r="F521" s="176"/>
      <c r="G521" s="176"/>
      <c r="H521" s="176"/>
      <c r="I521" s="176"/>
      <c r="J521" s="184"/>
      <c r="K521" s="184"/>
      <c r="L521" s="184"/>
    </row>
    <row r="522" spans="1:12">
      <c r="A522" s="176"/>
      <c r="B522" s="176"/>
      <c r="C522" s="176"/>
      <c r="D522" s="176"/>
      <c r="E522" s="176"/>
      <c r="F522" s="176"/>
      <c r="G522" s="176"/>
      <c r="H522" s="176"/>
      <c r="I522" s="176"/>
      <c r="J522" s="184"/>
      <c r="K522" s="184"/>
      <c r="L522" s="184"/>
    </row>
    <row r="523" spans="1:12">
      <c r="A523" s="176"/>
      <c r="B523" s="176"/>
      <c r="C523" s="176"/>
      <c r="D523" s="176"/>
      <c r="E523" s="176"/>
      <c r="F523" s="176"/>
      <c r="G523" s="176"/>
      <c r="H523" s="176"/>
      <c r="I523" s="176"/>
      <c r="J523" s="184"/>
      <c r="K523" s="184"/>
      <c r="L523" s="184"/>
    </row>
    <row r="524" spans="1:12">
      <c r="A524" s="176"/>
      <c r="B524" s="176"/>
      <c r="C524" s="176"/>
      <c r="D524" s="176"/>
      <c r="E524" s="176"/>
      <c r="F524" s="176"/>
      <c r="G524" s="176"/>
      <c r="H524" s="176"/>
      <c r="I524" s="176"/>
      <c r="J524" s="184"/>
      <c r="K524" s="184"/>
      <c r="L524" s="184"/>
    </row>
    <row r="525" spans="1:12">
      <c r="A525" s="176"/>
      <c r="B525" s="176"/>
      <c r="C525" s="176"/>
      <c r="D525" s="176"/>
      <c r="E525" s="176"/>
      <c r="F525" s="176"/>
      <c r="G525" s="176"/>
      <c r="H525" s="176"/>
      <c r="I525" s="176"/>
      <c r="J525" s="184"/>
      <c r="K525" s="184"/>
      <c r="L525" s="184"/>
    </row>
    <row r="526" spans="1:12">
      <c r="A526" s="176"/>
      <c r="B526" s="176"/>
      <c r="C526" s="176"/>
      <c r="D526" s="176"/>
      <c r="E526" s="176"/>
      <c r="F526" s="176"/>
      <c r="G526" s="176"/>
      <c r="H526" s="176"/>
      <c r="I526" s="176"/>
      <c r="J526" s="184"/>
      <c r="K526" s="184"/>
      <c r="L526" s="184"/>
    </row>
    <row r="527" spans="1:12">
      <c r="A527" s="176"/>
      <c r="B527" s="176"/>
      <c r="C527" s="176"/>
      <c r="D527" s="176"/>
      <c r="E527" s="176"/>
      <c r="F527" s="176"/>
      <c r="G527" s="176"/>
      <c r="H527" s="176"/>
      <c r="I527" s="176"/>
      <c r="J527" s="184"/>
      <c r="K527" s="184"/>
      <c r="L527" s="184"/>
    </row>
    <row r="528" spans="1:12">
      <c r="A528" s="176"/>
      <c r="B528" s="176"/>
      <c r="C528" s="176"/>
      <c r="D528" s="176"/>
      <c r="E528" s="176"/>
      <c r="F528" s="176"/>
      <c r="G528" s="176"/>
      <c r="H528" s="176"/>
      <c r="I528" s="176"/>
      <c r="J528" s="184"/>
      <c r="K528" s="184"/>
      <c r="L528" s="184"/>
    </row>
    <row r="529" spans="1:12">
      <c r="A529" s="176"/>
      <c r="B529" s="176"/>
      <c r="C529" s="176"/>
      <c r="D529" s="176"/>
      <c r="E529" s="176"/>
      <c r="F529" s="176"/>
      <c r="G529" s="176"/>
      <c r="H529" s="176"/>
      <c r="I529" s="176"/>
      <c r="J529" s="184"/>
      <c r="K529" s="184"/>
      <c r="L529" s="184"/>
    </row>
    <row r="530" spans="1:12">
      <c r="A530" s="176"/>
      <c r="B530" s="176"/>
      <c r="C530" s="176"/>
      <c r="D530" s="176"/>
      <c r="E530" s="176"/>
      <c r="F530" s="176"/>
      <c r="G530" s="176"/>
      <c r="H530" s="176"/>
      <c r="I530" s="176"/>
      <c r="J530" s="184"/>
      <c r="K530" s="184"/>
      <c r="L530" s="184"/>
    </row>
    <row r="531" spans="1:12">
      <c r="A531" s="176"/>
      <c r="B531" s="176"/>
      <c r="C531" s="176"/>
      <c r="D531" s="176"/>
      <c r="E531" s="176"/>
      <c r="F531" s="176"/>
      <c r="G531" s="176"/>
      <c r="H531" s="176"/>
      <c r="I531" s="176"/>
      <c r="J531" s="184"/>
      <c r="K531" s="184"/>
      <c r="L531" s="184"/>
    </row>
    <row r="532" spans="1:12">
      <c r="A532" s="176"/>
      <c r="B532" s="176"/>
      <c r="C532" s="176"/>
      <c r="D532" s="176"/>
      <c r="E532" s="176"/>
      <c r="F532" s="176"/>
      <c r="G532" s="176"/>
      <c r="H532" s="176"/>
      <c r="I532" s="176"/>
      <c r="J532" s="184"/>
      <c r="K532" s="184"/>
      <c r="L532" s="184"/>
    </row>
    <row r="533" spans="1:12">
      <c r="A533" s="176"/>
      <c r="B533" s="176"/>
      <c r="C533" s="176"/>
      <c r="D533" s="176"/>
      <c r="E533" s="176"/>
      <c r="F533" s="176"/>
      <c r="G533" s="176"/>
      <c r="H533" s="176"/>
      <c r="I533" s="176"/>
      <c r="J533" s="184"/>
      <c r="K533" s="184"/>
      <c r="L533" s="184"/>
    </row>
    <row r="534" spans="1:12">
      <c r="A534" s="176"/>
      <c r="B534" s="176"/>
      <c r="C534" s="176"/>
      <c r="D534" s="176"/>
      <c r="E534" s="176"/>
      <c r="F534" s="176"/>
      <c r="G534" s="176"/>
      <c r="H534" s="176"/>
      <c r="I534" s="176"/>
      <c r="J534" s="184"/>
      <c r="K534" s="184"/>
      <c r="L534" s="184"/>
    </row>
    <row r="535" spans="1:12">
      <c r="A535" s="176"/>
      <c r="B535" s="176"/>
      <c r="C535" s="176"/>
      <c r="D535" s="176"/>
      <c r="E535" s="176"/>
      <c r="F535" s="176"/>
      <c r="G535" s="176"/>
      <c r="H535" s="176"/>
      <c r="I535" s="176"/>
      <c r="J535" s="184"/>
      <c r="K535" s="184"/>
      <c r="L535" s="184"/>
    </row>
    <row r="536" spans="1:12">
      <c r="A536" s="176"/>
      <c r="B536" s="176"/>
      <c r="C536" s="176"/>
      <c r="D536" s="176"/>
      <c r="E536" s="176"/>
      <c r="F536" s="176"/>
      <c r="G536" s="176"/>
      <c r="H536" s="176"/>
      <c r="I536" s="176"/>
      <c r="J536" s="184"/>
      <c r="K536" s="184"/>
      <c r="L536" s="184"/>
    </row>
    <row r="537" spans="1:12">
      <c r="A537" s="176"/>
      <c r="B537" s="176"/>
      <c r="C537" s="176"/>
      <c r="D537" s="176"/>
      <c r="E537" s="176"/>
      <c r="F537" s="176"/>
      <c r="G537" s="176"/>
      <c r="H537" s="176"/>
      <c r="I537" s="176"/>
      <c r="J537" s="184"/>
      <c r="K537" s="184"/>
      <c r="L537" s="184"/>
    </row>
    <row r="538" spans="1:12">
      <c r="A538" s="176"/>
      <c r="B538" s="176"/>
      <c r="C538" s="176"/>
      <c r="D538" s="176"/>
      <c r="E538" s="176"/>
      <c r="F538" s="176"/>
      <c r="G538" s="176"/>
      <c r="H538" s="176"/>
      <c r="I538" s="176"/>
      <c r="J538" s="184"/>
      <c r="K538" s="184"/>
      <c r="L538" s="184"/>
    </row>
    <row r="539" spans="1:12">
      <c r="A539" s="176"/>
      <c r="B539" s="176"/>
      <c r="C539" s="176"/>
      <c r="D539" s="176"/>
      <c r="E539" s="176"/>
      <c r="F539" s="176"/>
      <c r="G539" s="176"/>
      <c r="H539" s="176"/>
      <c r="I539" s="176"/>
      <c r="J539" s="184"/>
      <c r="K539" s="184"/>
      <c r="L539" s="184"/>
    </row>
    <row r="540" spans="1:12">
      <c r="A540" s="176"/>
      <c r="B540" s="176"/>
      <c r="C540" s="176"/>
      <c r="D540" s="176"/>
      <c r="E540" s="176"/>
      <c r="F540" s="176"/>
      <c r="G540" s="176"/>
      <c r="H540" s="176"/>
      <c r="I540" s="176"/>
      <c r="J540" s="184"/>
      <c r="K540" s="184"/>
      <c r="L540" s="184"/>
    </row>
    <row r="541" spans="1:12">
      <c r="A541" s="176"/>
      <c r="B541" s="176"/>
      <c r="C541" s="176"/>
      <c r="D541" s="176"/>
      <c r="E541" s="176"/>
      <c r="F541" s="176"/>
      <c r="G541" s="176"/>
      <c r="H541" s="176"/>
      <c r="I541" s="176"/>
      <c r="J541" s="184"/>
      <c r="K541" s="184"/>
      <c r="L541" s="184"/>
    </row>
    <row r="542" spans="1:12">
      <c r="A542" s="176"/>
      <c r="B542" s="176"/>
      <c r="C542" s="176"/>
      <c r="D542" s="176"/>
      <c r="E542" s="176"/>
      <c r="F542" s="176"/>
      <c r="G542" s="176"/>
      <c r="H542" s="176"/>
      <c r="I542" s="176"/>
      <c r="J542" s="184"/>
      <c r="K542" s="184"/>
      <c r="L542" s="184"/>
    </row>
    <row r="543" spans="1:12">
      <c r="A543" s="176"/>
      <c r="B543" s="176"/>
      <c r="C543" s="176"/>
      <c r="D543" s="176"/>
      <c r="E543" s="176"/>
      <c r="F543" s="176"/>
      <c r="G543" s="176"/>
      <c r="H543" s="176"/>
      <c r="I543" s="176"/>
      <c r="J543" s="184"/>
      <c r="K543" s="184"/>
      <c r="L543" s="184"/>
    </row>
    <row r="544" spans="1:12">
      <c r="A544" s="176"/>
      <c r="B544" s="176"/>
      <c r="C544" s="176"/>
      <c r="D544" s="176"/>
      <c r="E544" s="176"/>
      <c r="F544" s="176"/>
      <c r="G544" s="176"/>
      <c r="H544" s="176"/>
      <c r="I544" s="176"/>
      <c r="J544" s="184"/>
      <c r="K544" s="184"/>
      <c r="L544" s="184"/>
    </row>
    <row r="545" spans="1:12">
      <c r="A545" s="176"/>
      <c r="B545" s="176"/>
      <c r="C545" s="176"/>
      <c r="D545" s="176"/>
      <c r="E545" s="176"/>
      <c r="F545" s="176"/>
      <c r="G545" s="176"/>
      <c r="H545" s="176"/>
      <c r="I545" s="176"/>
      <c r="J545" s="184"/>
      <c r="K545" s="184"/>
      <c r="L545" s="184"/>
    </row>
    <row r="546" spans="1:12">
      <c r="A546" s="176"/>
      <c r="B546" s="176"/>
      <c r="C546" s="176"/>
      <c r="D546" s="176"/>
      <c r="E546" s="176"/>
      <c r="F546" s="176"/>
      <c r="G546" s="176"/>
      <c r="H546" s="176"/>
      <c r="I546" s="176"/>
      <c r="J546" s="184"/>
      <c r="K546" s="184"/>
      <c r="L546" s="184"/>
    </row>
    <row r="547" spans="1:12">
      <c r="A547" s="176"/>
      <c r="B547" s="176"/>
      <c r="C547" s="176"/>
      <c r="D547" s="176"/>
      <c r="E547" s="176"/>
      <c r="F547" s="176"/>
      <c r="G547" s="176"/>
      <c r="H547" s="176"/>
      <c r="I547" s="176"/>
      <c r="J547" s="184"/>
      <c r="K547" s="184"/>
      <c r="L547" s="184"/>
    </row>
    <row r="548" spans="1:12">
      <c r="A548" s="176"/>
      <c r="B548" s="176"/>
      <c r="C548" s="176"/>
      <c r="D548" s="176"/>
      <c r="E548" s="176"/>
      <c r="F548" s="176"/>
      <c r="G548" s="176"/>
      <c r="H548" s="176"/>
      <c r="I548" s="176"/>
      <c r="J548" s="184"/>
      <c r="K548" s="184"/>
      <c r="L548" s="184"/>
    </row>
    <row r="549" spans="1:12">
      <c r="A549" s="176"/>
      <c r="B549" s="176"/>
      <c r="C549" s="176"/>
      <c r="D549" s="176"/>
      <c r="E549" s="176"/>
      <c r="F549" s="176"/>
      <c r="G549" s="176"/>
      <c r="H549" s="176"/>
      <c r="I549" s="176"/>
      <c r="J549" s="184"/>
      <c r="K549" s="184"/>
      <c r="L549" s="184"/>
    </row>
    <row r="550" spans="1:12">
      <c r="A550" s="176"/>
      <c r="B550" s="176"/>
      <c r="C550" s="176"/>
      <c r="D550" s="176"/>
      <c r="E550" s="176"/>
      <c r="F550" s="176"/>
      <c r="G550" s="176"/>
      <c r="H550" s="176"/>
      <c r="I550" s="176"/>
      <c r="J550" s="184"/>
      <c r="K550" s="184"/>
      <c r="L550" s="184"/>
    </row>
    <row r="551" spans="1:12">
      <c r="A551" s="176"/>
      <c r="B551" s="176"/>
      <c r="C551" s="176"/>
      <c r="D551" s="176"/>
      <c r="E551" s="176"/>
      <c r="F551" s="176"/>
      <c r="G551" s="176"/>
      <c r="H551" s="176"/>
      <c r="I551" s="176"/>
      <c r="J551" s="184"/>
      <c r="K551" s="184"/>
      <c r="L551" s="184"/>
    </row>
    <row r="552" spans="1:12">
      <c r="A552" s="176"/>
      <c r="B552" s="176"/>
      <c r="C552" s="176"/>
      <c r="D552" s="176"/>
      <c r="E552" s="176"/>
      <c r="F552" s="176"/>
      <c r="G552" s="176"/>
      <c r="H552" s="176"/>
      <c r="I552" s="176"/>
      <c r="J552" s="184"/>
      <c r="K552" s="184"/>
      <c r="L552" s="184"/>
    </row>
    <row r="553" spans="1:12">
      <c r="A553" s="176"/>
      <c r="B553" s="176"/>
      <c r="C553" s="176"/>
      <c r="D553" s="176"/>
      <c r="E553" s="176"/>
      <c r="F553" s="176"/>
      <c r="G553" s="176"/>
      <c r="H553" s="176"/>
      <c r="I553" s="176"/>
      <c r="J553" s="184"/>
      <c r="K553" s="184"/>
      <c r="L553" s="184"/>
    </row>
    <row r="554" spans="1:12">
      <c r="A554" s="176"/>
      <c r="B554" s="176"/>
      <c r="C554" s="176"/>
      <c r="D554" s="176"/>
      <c r="E554" s="176"/>
      <c r="F554" s="176"/>
      <c r="G554" s="176"/>
      <c r="H554" s="176"/>
      <c r="I554" s="176"/>
      <c r="J554" s="184"/>
      <c r="K554" s="184"/>
      <c r="L554" s="184"/>
    </row>
    <row r="555" spans="1:12">
      <c r="A555" s="176"/>
      <c r="B555" s="176"/>
      <c r="C555" s="176"/>
      <c r="D555" s="176"/>
      <c r="E555" s="176"/>
      <c r="F555" s="176"/>
      <c r="G555" s="176"/>
      <c r="H555" s="176"/>
      <c r="I555" s="176"/>
      <c r="J555" s="184"/>
      <c r="K555" s="184"/>
      <c r="L555" s="184"/>
    </row>
    <row r="556" spans="1:12">
      <c r="A556" s="176"/>
      <c r="B556" s="176"/>
      <c r="C556" s="176"/>
      <c r="D556" s="176"/>
      <c r="E556" s="176"/>
      <c r="F556" s="176"/>
      <c r="G556" s="176"/>
      <c r="H556" s="176"/>
      <c r="I556" s="176"/>
      <c r="J556" s="184"/>
      <c r="K556" s="184"/>
      <c r="L556" s="184"/>
    </row>
    <row r="557" spans="1:12">
      <c r="A557" s="176"/>
      <c r="B557" s="176"/>
      <c r="C557" s="176"/>
      <c r="D557" s="176"/>
      <c r="E557" s="176"/>
      <c r="F557" s="176"/>
      <c r="G557" s="176"/>
      <c r="H557" s="176"/>
      <c r="I557" s="176"/>
      <c r="J557" s="184"/>
      <c r="K557" s="184"/>
      <c r="L557" s="184"/>
    </row>
    <row r="558" spans="1:12">
      <c r="A558" s="176"/>
      <c r="B558" s="176"/>
      <c r="C558" s="176"/>
      <c r="D558" s="176"/>
      <c r="E558" s="176"/>
      <c r="F558" s="176"/>
      <c r="G558" s="176"/>
      <c r="H558" s="176"/>
      <c r="I558" s="176"/>
      <c r="J558" s="184"/>
      <c r="K558" s="184"/>
      <c r="L558" s="184"/>
    </row>
    <row r="559" spans="1:12">
      <c r="A559" s="176"/>
      <c r="B559" s="176"/>
      <c r="C559" s="176"/>
      <c r="D559" s="176"/>
      <c r="E559" s="176"/>
      <c r="F559" s="176"/>
      <c r="G559" s="176"/>
      <c r="H559" s="176"/>
      <c r="I559" s="176"/>
      <c r="J559" s="184"/>
      <c r="K559" s="184"/>
      <c r="L559" s="184"/>
    </row>
    <row r="560" spans="1:12">
      <c r="A560" s="176"/>
      <c r="B560" s="176"/>
      <c r="C560" s="176"/>
      <c r="D560" s="176"/>
      <c r="E560" s="176"/>
      <c r="F560" s="176"/>
      <c r="G560" s="176"/>
      <c r="H560" s="176"/>
      <c r="I560" s="176"/>
      <c r="J560" s="184"/>
      <c r="K560" s="184"/>
      <c r="L560" s="184"/>
    </row>
    <row r="561" spans="1:12">
      <c r="A561" s="176"/>
      <c r="B561" s="176"/>
      <c r="C561" s="176"/>
      <c r="D561" s="176"/>
      <c r="E561" s="176"/>
      <c r="F561" s="176"/>
      <c r="G561" s="176"/>
      <c r="H561" s="176"/>
      <c r="I561" s="176"/>
      <c r="J561" s="184"/>
      <c r="K561" s="184"/>
      <c r="L561" s="184"/>
    </row>
    <row r="562" spans="1:12">
      <c r="A562" s="176"/>
      <c r="B562" s="176"/>
      <c r="C562" s="176"/>
      <c r="D562" s="176"/>
      <c r="E562" s="176"/>
      <c r="F562" s="176"/>
      <c r="G562" s="176"/>
      <c r="H562" s="176"/>
      <c r="I562" s="176"/>
      <c r="J562" s="184"/>
      <c r="K562" s="184"/>
      <c r="L562" s="184"/>
    </row>
    <row r="563" spans="1:12">
      <c r="A563" s="176"/>
      <c r="B563" s="176"/>
      <c r="C563" s="176"/>
      <c r="D563" s="176"/>
      <c r="E563" s="176"/>
      <c r="F563" s="176"/>
      <c r="G563" s="176"/>
      <c r="H563" s="176"/>
      <c r="I563" s="176"/>
      <c r="J563" s="184"/>
      <c r="K563" s="184"/>
      <c r="L563" s="184"/>
    </row>
    <row r="564" spans="1:12">
      <c r="A564" s="176"/>
      <c r="B564" s="176"/>
      <c r="C564" s="176"/>
      <c r="D564" s="176"/>
      <c r="E564" s="176"/>
      <c r="F564" s="176"/>
      <c r="G564" s="176"/>
      <c r="H564" s="176"/>
      <c r="I564" s="176"/>
      <c r="J564" s="184"/>
      <c r="K564" s="184"/>
      <c r="L564" s="184"/>
    </row>
    <row r="565" spans="1:12">
      <c r="A565" s="176"/>
      <c r="B565" s="176"/>
      <c r="C565" s="176"/>
      <c r="D565" s="176"/>
      <c r="E565" s="176"/>
      <c r="F565" s="176"/>
      <c r="G565" s="176"/>
      <c r="H565" s="176"/>
      <c r="I565" s="176"/>
      <c r="J565" s="184"/>
      <c r="K565" s="184"/>
      <c r="L565" s="184"/>
    </row>
    <row r="566" spans="1:12">
      <c r="A566" s="176"/>
      <c r="B566" s="176"/>
      <c r="C566" s="176"/>
      <c r="D566" s="176"/>
      <c r="E566" s="176"/>
      <c r="F566" s="176"/>
      <c r="G566" s="176"/>
      <c r="H566" s="176"/>
      <c r="I566" s="176"/>
      <c r="J566" s="184"/>
      <c r="K566" s="184"/>
      <c r="L566" s="184"/>
    </row>
    <row r="567" spans="1:12">
      <c r="A567" s="176"/>
      <c r="B567" s="176"/>
      <c r="C567" s="176"/>
      <c r="D567" s="176"/>
      <c r="E567" s="176"/>
      <c r="F567" s="176"/>
      <c r="G567" s="176"/>
      <c r="H567" s="176"/>
      <c r="I567" s="176"/>
      <c r="J567" s="184"/>
      <c r="K567" s="184"/>
      <c r="L567" s="184"/>
    </row>
    <row r="568" spans="1:12">
      <c r="A568" s="176"/>
      <c r="B568" s="176"/>
      <c r="C568" s="176"/>
      <c r="D568" s="176"/>
      <c r="E568" s="176"/>
      <c r="F568" s="176"/>
      <c r="G568" s="176"/>
      <c r="H568" s="176"/>
      <c r="I568" s="176"/>
      <c r="J568" s="184"/>
      <c r="K568" s="184"/>
      <c r="L568" s="184"/>
    </row>
    <row r="569" spans="1:12">
      <c r="A569" s="176"/>
      <c r="B569" s="176"/>
      <c r="C569" s="176"/>
      <c r="D569" s="176"/>
      <c r="E569" s="176"/>
      <c r="F569" s="176"/>
      <c r="G569" s="176"/>
      <c r="H569" s="176"/>
      <c r="I569" s="176"/>
      <c r="J569" s="184"/>
      <c r="K569" s="184"/>
      <c r="L569" s="184"/>
    </row>
    <row r="570" spans="1:12">
      <c r="A570" s="176"/>
      <c r="B570" s="176"/>
      <c r="C570" s="176"/>
      <c r="D570" s="176"/>
      <c r="E570" s="176"/>
      <c r="F570" s="176"/>
      <c r="G570" s="176"/>
      <c r="H570" s="176"/>
      <c r="I570" s="176"/>
      <c r="J570" s="184"/>
      <c r="K570" s="184"/>
      <c r="L570" s="184"/>
    </row>
    <row r="571" spans="1:12">
      <c r="A571" s="176"/>
      <c r="B571" s="176"/>
      <c r="C571" s="176"/>
      <c r="D571" s="176"/>
      <c r="E571" s="176"/>
      <c r="F571" s="176"/>
      <c r="G571" s="176"/>
      <c r="H571" s="176"/>
      <c r="I571" s="176"/>
      <c r="J571" s="184"/>
      <c r="K571" s="184"/>
      <c r="L571" s="184"/>
    </row>
    <row r="572" spans="1:12">
      <c r="A572" s="176"/>
      <c r="B572" s="176"/>
      <c r="C572" s="176"/>
      <c r="D572" s="176"/>
      <c r="E572" s="176"/>
      <c r="F572" s="176"/>
      <c r="G572" s="176"/>
      <c r="H572" s="176"/>
      <c r="I572" s="176"/>
      <c r="J572" s="184"/>
      <c r="K572" s="184"/>
      <c r="L572" s="184"/>
    </row>
    <row r="573" spans="1:12">
      <c r="A573" s="176"/>
      <c r="B573" s="176"/>
      <c r="C573" s="176"/>
      <c r="D573" s="176"/>
      <c r="E573" s="176"/>
      <c r="F573" s="176"/>
      <c r="G573" s="176"/>
      <c r="H573" s="176"/>
      <c r="I573" s="176"/>
      <c r="J573" s="184"/>
      <c r="K573" s="184"/>
      <c r="L573" s="184"/>
    </row>
    <row r="574" spans="1:12">
      <c r="A574" s="176"/>
      <c r="B574" s="176"/>
      <c r="C574" s="176"/>
      <c r="D574" s="176"/>
      <c r="E574" s="176"/>
      <c r="F574" s="176"/>
      <c r="G574" s="176"/>
      <c r="H574" s="176"/>
      <c r="I574" s="176"/>
      <c r="J574" s="184"/>
      <c r="K574" s="184"/>
      <c r="L574" s="184"/>
    </row>
    <row r="575" spans="1:12">
      <c r="A575" s="176"/>
      <c r="B575" s="176"/>
      <c r="C575" s="176"/>
      <c r="D575" s="176"/>
      <c r="E575" s="176"/>
      <c r="F575" s="176"/>
      <c r="G575" s="176"/>
      <c r="H575" s="176"/>
      <c r="I575" s="176"/>
      <c r="J575" s="184"/>
      <c r="K575" s="184"/>
      <c r="L575" s="184"/>
    </row>
    <row r="576" spans="1:12">
      <c r="A576" s="176"/>
      <c r="B576" s="176"/>
      <c r="C576" s="176"/>
      <c r="D576" s="176"/>
      <c r="E576" s="176"/>
      <c r="F576" s="176"/>
      <c r="G576" s="176"/>
      <c r="H576" s="176"/>
      <c r="I576" s="176"/>
      <c r="J576" s="184"/>
      <c r="K576" s="184"/>
      <c r="L576" s="184"/>
    </row>
    <row r="577" spans="1:12">
      <c r="A577" s="176"/>
      <c r="B577" s="176"/>
      <c r="C577" s="176"/>
      <c r="D577" s="176"/>
      <c r="E577" s="176"/>
      <c r="F577" s="176"/>
      <c r="G577" s="176"/>
      <c r="H577" s="176"/>
      <c r="I577" s="176"/>
      <c r="J577" s="184"/>
      <c r="K577" s="184"/>
      <c r="L577" s="184"/>
    </row>
    <row r="578" spans="1:12">
      <c r="A578" s="176"/>
      <c r="B578" s="176"/>
      <c r="C578" s="176"/>
      <c r="D578" s="176"/>
      <c r="E578" s="176"/>
      <c r="F578" s="176"/>
      <c r="G578" s="176"/>
      <c r="H578" s="176"/>
      <c r="I578" s="176"/>
      <c r="J578" s="184"/>
      <c r="K578" s="184"/>
      <c r="L578" s="184"/>
    </row>
    <row r="579" spans="1:12">
      <c r="A579" s="176"/>
      <c r="B579" s="176"/>
      <c r="C579" s="176"/>
      <c r="D579" s="176"/>
      <c r="E579" s="176"/>
      <c r="F579" s="176"/>
      <c r="G579" s="176"/>
      <c r="H579" s="176"/>
      <c r="I579" s="176"/>
      <c r="J579" s="184"/>
      <c r="K579" s="184"/>
      <c r="L579" s="184"/>
    </row>
    <row r="580" spans="1:12">
      <c r="A580" s="176"/>
      <c r="B580" s="176"/>
      <c r="C580" s="176"/>
      <c r="D580" s="176"/>
      <c r="E580" s="176"/>
      <c r="F580" s="176"/>
      <c r="G580" s="176"/>
      <c r="H580" s="176"/>
      <c r="I580" s="176"/>
      <c r="J580" s="184"/>
      <c r="K580" s="184"/>
      <c r="L580" s="184"/>
    </row>
    <row r="581" spans="1:12">
      <c r="A581" s="176"/>
      <c r="B581" s="176"/>
      <c r="C581" s="176"/>
      <c r="D581" s="176"/>
      <c r="E581" s="176"/>
      <c r="F581" s="176"/>
      <c r="G581" s="176"/>
      <c r="H581" s="176"/>
      <c r="I581" s="176"/>
      <c r="J581" s="184"/>
      <c r="K581" s="184"/>
      <c r="L581" s="184"/>
    </row>
    <row r="582" spans="1:12">
      <c r="A582" s="176"/>
      <c r="B582" s="176"/>
      <c r="C582" s="176"/>
      <c r="D582" s="176"/>
      <c r="E582" s="176"/>
      <c r="F582" s="176"/>
      <c r="G582" s="176"/>
      <c r="H582" s="176"/>
      <c r="I582" s="176"/>
      <c r="J582" s="184"/>
      <c r="K582" s="184"/>
      <c r="L582" s="184"/>
    </row>
    <row r="583" spans="1:12">
      <c r="A583" s="176"/>
      <c r="B583" s="176"/>
      <c r="C583" s="176"/>
      <c r="D583" s="176"/>
      <c r="E583" s="176"/>
      <c r="F583" s="176"/>
      <c r="G583" s="176"/>
      <c r="H583" s="176"/>
      <c r="I583" s="176"/>
      <c r="J583" s="184"/>
      <c r="K583" s="184"/>
      <c r="L583" s="184"/>
    </row>
    <row r="584" spans="1:12">
      <c r="A584" s="176"/>
      <c r="B584" s="176"/>
      <c r="C584" s="176"/>
      <c r="D584" s="176"/>
      <c r="E584" s="176"/>
      <c r="F584" s="176"/>
      <c r="G584" s="176"/>
      <c r="H584" s="176"/>
      <c r="I584" s="176"/>
      <c r="J584" s="184"/>
      <c r="K584" s="184"/>
      <c r="L584" s="184"/>
    </row>
    <row r="585" spans="1:12">
      <c r="A585" s="176"/>
      <c r="B585" s="176"/>
      <c r="C585" s="176"/>
      <c r="D585" s="176"/>
      <c r="E585" s="176"/>
      <c r="F585" s="176"/>
      <c r="G585" s="176"/>
      <c r="H585" s="176"/>
      <c r="I585" s="176"/>
      <c r="J585" s="184"/>
      <c r="K585" s="184"/>
      <c r="L585" s="184"/>
    </row>
    <row r="586" spans="1:12">
      <c r="A586" s="176"/>
      <c r="B586" s="176"/>
      <c r="C586" s="176"/>
      <c r="D586" s="176"/>
      <c r="E586" s="176"/>
      <c r="F586" s="176"/>
      <c r="G586" s="176"/>
      <c r="H586" s="176"/>
      <c r="I586" s="176"/>
      <c r="J586" s="184"/>
      <c r="K586" s="184"/>
      <c r="L586" s="184"/>
    </row>
    <row r="587" spans="1:12">
      <c r="A587" s="176"/>
      <c r="B587" s="176"/>
      <c r="C587" s="176"/>
      <c r="D587" s="176"/>
      <c r="E587" s="176"/>
      <c r="F587" s="176"/>
      <c r="G587" s="176"/>
      <c r="H587" s="176"/>
      <c r="I587" s="176"/>
      <c r="J587" s="184"/>
      <c r="K587" s="184"/>
      <c r="L587" s="184"/>
    </row>
    <row r="588" spans="1:12">
      <c r="A588" s="176"/>
      <c r="B588" s="176"/>
      <c r="C588" s="176"/>
      <c r="D588" s="176"/>
      <c r="E588" s="176"/>
      <c r="F588" s="176"/>
      <c r="G588" s="176"/>
      <c r="H588" s="176"/>
      <c r="I588" s="176"/>
      <c r="J588" s="184"/>
      <c r="K588" s="184"/>
      <c r="L588" s="184"/>
    </row>
    <row r="589" spans="1:12">
      <c r="A589" s="176"/>
      <c r="B589" s="176"/>
      <c r="C589" s="176"/>
      <c r="D589" s="176"/>
      <c r="E589" s="176"/>
      <c r="F589" s="176"/>
      <c r="G589" s="176"/>
      <c r="H589" s="176"/>
      <c r="I589" s="176"/>
      <c r="J589" s="184"/>
      <c r="K589" s="184"/>
      <c r="L589" s="184"/>
    </row>
    <row r="590" spans="1:12">
      <c r="A590" s="176"/>
      <c r="B590" s="176"/>
      <c r="C590" s="176"/>
      <c r="D590" s="176"/>
      <c r="E590" s="176"/>
      <c r="F590" s="176"/>
      <c r="G590" s="176"/>
      <c r="H590" s="176"/>
      <c r="I590" s="176"/>
      <c r="J590" s="184"/>
      <c r="K590" s="184"/>
      <c r="L590" s="184"/>
    </row>
    <row r="591" spans="1:12">
      <c r="A591" s="176"/>
      <c r="B591" s="176"/>
      <c r="C591" s="176"/>
      <c r="D591" s="176"/>
      <c r="E591" s="176"/>
      <c r="F591" s="176"/>
      <c r="G591" s="176"/>
      <c r="H591" s="176"/>
      <c r="I591" s="176"/>
      <c r="J591" s="184"/>
      <c r="K591" s="184"/>
      <c r="L591" s="184"/>
    </row>
    <row r="592" spans="1:12">
      <c r="A592" s="176"/>
      <c r="B592" s="176"/>
      <c r="C592" s="176"/>
      <c r="D592" s="176"/>
      <c r="E592" s="176"/>
      <c r="F592" s="176"/>
      <c r="G592" s="176"/>
      <c r="H592" s="176"/>
      <c r="I592" s="176"/>
      <c r="J592" s="184"/>
      <c r="K592" s="184"/>
      <c r="L592" s="184"/>
    </row>
    <row r="593" spans="1:12">
      <c r="A593" s="176"/>
      <c r="B593" s="176"/>
      <c r="C593" s="176"/>
      <c r="D593" s="176"/>
      <c r="E593" s="176"/>
      <c r="F593" s="176"/>
      <c r="G593" s="176"/>
      <c r="H593" s="176"/>
      <c r="I593" s="176"/>
      <c r="J593" s="184"/>
      <c r="K593" s="184"/>
      <c r="L593" s="184"/>
    </row>
    <row r="594" spans="1:12">
      <c r="A594" s="176"/>
      <c r="B594" s="176"/>
      <c r="C594" s="176"/>
      <c r="D594" s="176"/>
      <c r="E594" s="176"/>
      <c r="F594" s="176"/>
      <c r="G594" s="176"/>
      <c r="H594" s="176"/>
      <c r="I594" s="176"/>
      <c r="J594" s="184"/>
      <c r="K594" s="184"/>
      <c r="L594" s="184"/>
    </row>
    <row r="595" spans="1:12">
      <c r="A595" s="176"/>
      <c r="B595" s="176"/>
      <c r="C595" s="176"/>
      <c r="D595" s="176"/>
      <c r="E595" s="176"/>
      <c r="F595" s="176"/>
      <c r="G595" s="176"/>
      <c r="H595" s="176"/>
      <c r="I595" s="176"/>
      <c r="J595" s="184"/>
      <c r="K595" s="184"/>
      <c r="L595" s="184"/>
    </row>
    <row r="596" spans="1:12">
      <c r="A596" s="176"/>
      <c r="B596" s="176"/>
      <c r="C596" s="176"/>
      <c r="D596" s="176"/>
      <c r="E596" s="176"/>
      <c r="F596" s="176"/>
      <c r="G596" s="176"/>
      <c r="H596" s="176"/>
      <c r="I596" s="176"/>
      <c r="J596" s="184"/>
      <c r="K596" s="184"/>
      <c r="L596" s="184"/>
    </row>
    <row r="597" spans="1:12">
      <c r="A597" s="176"/>
      <c r="B597" s="176"/>
      <c r="C597" s="176"/>
      <c r="D597" s="176"/>
      <c r="E597" s="176"/>
      <c r="F597" s="176"/>
      <c r="G597" s="176"/>
      <c r="H597" s="176"/>
      <c r="I597" s="176"/>
      <c r="J597" s="184"/>
      <c r="K597" s="184"/>
      <c r="L597" s="184"/>
    </row>
    <row r="598" spans="1:12">
      <c r="A598" s="176"/>
      <c r="B598" s="176"/>
      <c r="C598" s="176"/>
      <c r="D598" s="176"/>
      <c r="E598" s="176"/>
      <c r="F598" s="176"/>
      <c r="G598" s="176"/>
      <c r="H598" s="176"/>
      <c r="I598" s="176"/>
      <c r="J598" s="184"/>
      <c r="K598" s="184"/>
      <c r="L598" s="184"/>
    </row>
    <row r="599" spans="1:12">
      <c r="A599" s="176"/>
      <c r="B599" s="176"/>
      <c r="C599" s="176"/>
      <c r="D599" s="176"/>
      <c r="E599" s="176"/>
      <c r="F599" s="176"/>
      <c r="G599" s="176"/>
      <c r="H599" s="176"/>
      <c r="I599" s="176"/>
      <c r="J599" s="184"/>
      <c r="K599" s="184"/>
      <c r="L599" s="184"/>
    </row>
    <row r="600" spans="1:12">
      <c r="A600" s="176"/>
      <c r="B600" s="176"/>
      <c r="C600" s="176"/>
      <c r="D600" s="176"/>
      <c r="E600" s="176"/>
      <c r="F600" s="176"/>
      <c r="G600" s="176"/>
      <c r="H600" s="176"/>
      <c r="I600" s="176"/>
      <c r="J600" s="184"/>
      <c r="K600" s="184"/>
      <c r="L600" s="184"/>
    </row>
    <row r="601" spans="1:12">
      <c r="A601" s="176"/>
      <c r="B601" s="176"/>
      <c r="C601" s="176"/>
      <c r="D601" s="176"/>
      <c r="E601" s="176"/>
      <c r="F601" s="176"/>
      <c r="G601" s="176"/>
      <c r="H601" s="176"/>
      <c r="I601" s="176"/>
      <c r="J601" s="184"/>
      <c r="K601" s="184"/>
      <c r="L601" s="184"/>
    </row>
    <row r="602" spans="1:12">
      <c r="A602" s="176"/>
      <c r="B602" s="176"/>
      <c r="C602" s="176"/>
      <c r="D602" s="176"/>
      <c r="E602" s="176"/>
      <c r="F602" s="176"/>
      <c r="G602" s="176"/>
      <c r="H602" s="176"/>
      <c r="I602" s="176"/>
      <c r="J602" s="184"/>
      <c r="K602" s="184"/>
      <c r="L602" s="184"/>
    </row>
    <row r="603" spans="1:12">
      <c r="A603" s="176"/>
      <c r="B603" s="176"/>
      <c r="C603" s="176"/>
      <c r="D603" s="176"/>
      <c r="E603" s="176"/>
      <c r="F603" s="176"/>
      <c r="G603" s="176"/>
      <c r="H603" s="176"/>
      <c r="I603" s="176"/>
      <c r="J603" s="184"/>
      <c r="K603" s="184"/>
      <c r="L603" s="184"/>
    </row>
    <row r="604" spans="1:12">
      <c r="A604" s="176"/>
      <c r="B604" s="176"/>
      <c r="C604" s="176"/>
      <c r="D604" s="176"/>
      <c r="E604" s="176"/>
      <c r="F604" s="176"/>
      <c r="G604" s="176"/>
      <c r="H604" s="176"/>
      <c r="I604" s="176"/>
      <c r="J604" s="184"/>
      <c r="K604" s="184"/>
      <c r="L604" s="184"/>
    </row>
    <row r="605" spans="1:12">
      <c r="A605" s="176"/>
      <c r="B605" s="176"/>
      <c r="C605" s="176"/>
      <c r="D605" s="176"/>
      <c r="E605" s="176"/>
      <c r="F605" s="176"/>
      <c r="G605" s="176"/>
      <c r="H605" s="176"/>
      <c r="I605" s="176"/>
      <c r="J605" s="184"/>
      <c r="K605" s="184"/>
      <c r="L605" s="184"/>
    </row>
    <row r="606" spans="1:12">
      <c r="A606" s="176"/>
      <c r="B606" s="176"/>
      <c r="C606" s="176"/>
      <c r="D606" s="176"/>
      <c r="E606" s="176"/>
      <c r="F606" s="176"/>
      <c r="G606" s="176"/>
      <c r="H606" s="176"/>
      <c r="I606" s="176"/>
      <c r="J606" s="184"/>
      <c r="K606" s="184"/>
      <c r="L606" s="184"/>
    </row>
    <row r="607" spans="1:12">
      <c r="A607" s="176"/>
      <c r="B607" s="176"/>
      <c r="C607" s="176"/>
      <c r="D607" s="176"/>
      <c r="E607" s="176"/>
      <c r="F607" s="176"/>
      <c r="G607" s="176"/>
      <c r="H607" s="176"/>
      <c r="I607" s="176"/>
      <c r="J607" s="184"/>
      <c r="K607" s="184"/>
      <c r="L607" s="184"/>
    </row>
    <row r="608" spans="1:12">
      <c r="A608" s="176"/>
      <c r="B608" s="176"/>
      <c r="C608" s="176"/>
      <c r="D608" s="176"/>
      <c r="E608" s="176"/>
      <c r="F608" s="176"/>
      <c r="G608" s="176"/>
      <c r="H608" s="176"/>
      <c r="I608" s="176"/>
      <c r="J608" s="184"/>
      <c r="K608" s="184"/>
      <c r="L608" s="184"/>
    </row>
    <row r="609" spans="1:12">
      <c r="A609" s="176"/>
      <c r="B609" s="176"/>
      <c r="C609" s="176"/>
      <c r="D609" s="176"/>
      <c r="E609" s="176"/>
      <c r="F609" s="176"/>
      <c r="G609" s="176"/>
      <c r="H609" s="176"/>
      <c r="I609" s="176"/>
      <c r="J609" s="184"/>
      <c r="K609" s="184"/>
      <c r="L609" s="184"/>
    </row>
    <row r="610" spans="1:12">
      <c r="A610" s="176"/>
      <c r="B610" s="176"/>
      <c r="C610" s="176"/>
      <c r="D610" s="176"/>
      <c r="E610" s="176"/>
      <c r="F610" s="176"/>
      <c r="G610" s="176"/>
      <c r="H610" s="176"/>
      <c r="I610" s="176"/>
      <c r="J610" s="184"/>
      <c r="K610" s="184"/>
      <c r="L610" s="184"/>
    </row>
    <row r="611" spans="1:12">
      <c r="A611" s="176"/>
      <c r="B611" s="176"/>
      <c r="C611" s="176"/>
      <c r="D611" s="176"/>
      <c r="E611" s="176"/>
      <c r="F611" s="176"/>
      <c r="G611" s="176"/>
      <c r="H611" s="176"/>
      <c r="I611" s="176"/>
      <c r="J611" s="184"/>
      <c r="K611" s="184"/>
      <c r="L611" s="184"/>
    </row>
    <row r="612" spans="1:12">
      <c r="A612" s="176"/>
      <c r="B612" s="176"/>
      <c r="C612" s="176"/>
      <c r="D612" s="176"/>
      <c r="E612" s="176"/>
      <c r="F612" s="176"/>
      <c r="G612" s="176"/>
      <c r="H612" s="176"/>
      <c r="I612" s="176"/>
      <c r="J612" s="184"/>
      <c r="K612" s="184"/>
      <c r="L612" s="184"/>
    </row>
    <row r="613" spans="1:12">
      <c r="A613" s="176"/>
      <c r="B613" s="176"/>
      <c r="C613" s="176"/>
      <c r="D613" s="176"/>
      <c r="E613" s="176"/>
      <c r="F613" s="176"/>
      <c r="G613" s="176"/>
      <c r="H613" s="176"/>
      <c r="I613" s="176"/>
      <c r="J613" s="184"/>
      <c r="K613" s="184"/>
      <c r="L613" s="184"/>
    </row>
    <row r="614" spans="1:12">
      <c r="A614" s="176"/>
      <c r="B614" s="176"/>
      <c r="C614" s="176"/>
      <c r="D614" s="176"/>
      <c r="E614" s="176"/>
      <c r="F614" s="176"/>
      <c r="G614" s="176"/>
      <c r="H614" s="176"/>
      <c r="I614" s="176"/>
      <c r="J614" s="184"/>
      <c r="K614" s="184"/>
      <c r="L614" s="184"/>
    </row>
    <row r="615" spans="1:12">
      <c r="A615" s="176"/>
      <c r="B615" s="176"/>
      <c r="C615" s="176"/>
      <c r="D615" s="176"/>
      <c r="E615" s="176"/>
      <c r="F615" s="176"/>
      <c r="G615" s="176"/>
      <c r="H615" s="176"/>
      <c r="I615" s="176"/>
      <c r="J615" s="184"/>
      <c r="K615" s="184"/>
      <c r="L615" s="184"/>
    </row>
    <row r="616" spans="1:12">
      <c r="A616" s="176"/>
      <c r="B616" s="176"/>
      <c r="C616" s="176"/>
      <c r="D616" s="176"/>
      <c r="E616" s="176"/>
      <c r="F616" s="176"/>
      <c r="G616" s="176"/>
      <c r="H616" s="176"/>
      <c r="I616" s="176"/>
      <c r="J616" s="184"/>
      <c r="K616" s="184"/>
      <c r="L616" s="184"/>
    </row>
    <row r="617" spans="1:12">
      <c r="A617" s="176"/>
      <c r="B617" s="176"/>
      <c r="C617" s="176"/>
      <c r="D617" s="176"/>
      <c r="E617" s="176"/>
      <c r="F617" s="176"/>
      <c r="G617" s="176"/>
      <c r="H617" s="176"/>
      <c r="I617" s="176"/>
      <c r="J617" s="184"/>
      <c r="K617" s="184"/>
      <c r="L617" s="184"/>
    </row>
    <row r="618" spans="1:12">
      <c r="A618" s="176"/>
      <c r="B618" s="176"/>
      <c r="C618" s="176"/>
      <c r="D618" s="176"/>
      <c r="E618" s="176"/>
      <c r="F618" s="176"/>
      <c r="G618" s="176"/>
      <c r="H618" s="176"/>
      <c r="I618" s="176"/>
      <c r="J618" s="184"/>
      <c r="K618" s="184"/>
      <c r="L618" s="184"/>
    </row>
    <row r="619" spans="1:12">
      <c r="A619" s="176"/>
      <c r="B619" s="176"/>
      <c r="C619" s="176"/>
      <c r="D619" s="176"/>
      <c r="E619" s="176"/>
      <c r="F619" s="176"/>
      <c r="G619" s="176"/>
      <c r="H619" s="176"/>
      <c r="I619" s="176"/>
      <c r="J619" s="184"/>
      <c r="K619" s="184"/>
      <c r="L619" s="184"/>
    </row>
    <row r="620" spans="1:12">
      <c r="A620" s="176"/>
      <c r="B620" s="176"/>
      <c r="C620" s="176"/>
      <c r="D620" s="176"/>
      <c r="E620" s="176"/>
      <c r="F620" s="176"/>
      <c r="G620" s="176"/>
      <c r="H620" s="176"/>
      <c r="I620" s="176"/>
      <c r="J620" s="184"/>
      <c r="K620" s="184"/>
      <c r="L620" s="184"/>
    </row>
    <row r="621" spans="1:12">
      <c r="A621" s="176"/>
      <c r="B621" s="176"/>
      <c r="C621" s="176"/>
      <c r="D621" s="176"/>
      <c r="E621" s="176"/>
      <c r="F621" s="176"/>
      <c r="G621" s="176"/>
      <c r="H621" s="176"/>
      <c r="I621" s="176"/>
      <c r="J621" s="184"/>
      <c r="K621" s="184"/>
      <c r="L621" s="184"/>
    </row>
    <row r="622" spans="1:12">
      <c r="A622" s="176"/>
      <c r="B622" s="176"/>
      <c r="C622" s="176"/>
      <c r="D622" s="176"/>
      <c r="E622" s="176"/>
      <c r="F622" s="176"/>
      <c r="G622" s="176"/>
      <c r="H622" s="176"/>
      <c r="I622" s="176"/>
      <c r="J622" s="184"/>
      <c r="K622" s="184"/>
      <c r="L622" s="184"/>
    </row>
    <row r="623" spans="1:12">
      <c r="A623" s="176"/>
      <c r="B623" s="176"/>
      <c r="C623" s="176"/>
      <c r="D623" s="176"/>
      <c r="E623" s="176"/>
      <c r="F623" s="176"/>
      <c r="G623" s="176"/>
      <c r="H623" s="176"/>
      <c r="I623" s="176"/>
      <c r="J623" s="184"/>
      <c r="K623" s="184"/>
      <c r="L623" s="184"/>
    </row>
    <row r="624" spans="1:12">
      <c r="A624" s="176"/>
      <c r="B624" s="176"/>
      <c r="C624" s="176"/>
      <c r="D624" s="176"/>
      <c r="E624" s="176"/>
      <c r="F624" s="176"/>
      <c r="G624" s="176"/>
      <c r="H624" s="176"/>
      <c r="I624" s="176"/>
      <c r="J624" s="184"/>
      <c r="K624" s="184"/>
      <c r="L624" s="184"/>
    </row>
    <row r="625" spans="1:12">
      <c r="A625" s="176"/>
      <c r="B625" s="176"/>
      <c r="C625" s="176"/>
      <c r="D625" s="176"/>
      <c r="E625" s="176"/>
      <c r="F625" s="176"/>
      <c r="G625" s="176"/>
      <c r="H625" s="176"/>
      <c r="I625" s="176"/>
      <c r="J625" s="184"/>
      <c r="K625" s="184"/>
      <c r="L625" s="184"/>
    </row>
    <row r="626" spans="1:12">
      <c r="A626" s="176"/>
      <c r="B626" s="176"/>
      <c r="C626" s="176"/>
      <c r="D626" s="176"/>
      <c r="E626" s="176"/>
      <c r="F626" s="176"/>
      <c r="G626" s="176"/>
      <c r="H626" s="176"/>
      <c r="I626" s="176"/>
      <c r="J626" s="184"/>
      <c r="K626" s="184"/>
      <c r="L626" s="184"/>
    </row>
    <row r="627" spans="1:12">
      <c r="A627" s="176"/>
      <c r="B627" s="176"/>
      <c r="C627" s="176"/>
      <c r="D627" s="176"/>
      <c r="E627" s="176"/>
      <c r="F627" s="176"/>
      <c r="G627" s="176"/>
      <c r="H627" s="176"/>
      <c r="I627" s="176"/>
      <c r="J627" s="184"/>
      <c r="K627" s="184"/>
      <c r="L627" s="184"/>
    </row>
    <row r="628" spans="1:12">
      <c r="A628" s="176"/>
      <c r="B628" s="176"/>
      <c r="C628" s="176"/>
      <c r="D628" s="176"/>
      <c r="E628" s="176"/>
      <c r="F628" s="176"/>
      <c r="G628" s="176"/>
      <c r="H628" s="176"/>
      <c r="I628" s="176"/>
      <c r="J628" s="184"/>
      <c r="K628" s="184"/>
      <c r="L628" s="184"/>
    </row>
    <row r="629" spans="1:12">
      <c r="A629" s="176"/>
      <c r="B629" s="176"/>
      <c r="C629" s="176"/>
      <c r="D629" s="176"/>
      <c r="E629" s="176"/>
      <c r="F629" s="176"/>
      <c r="G629" s="176"/>
      <c r="H629" s="176"/>
      <c r="I629" s="176"/>
      <c r="J629" s="184"/>
      <c r="K629" s="184"/>
      <c r="L629" s="184"/>
    </row>
    <row r="630" spans="1:12">
      <c r="A630" s="176"/>
      <c r="B630" s="176"/>
      <c r="C630" s="176"/>
      <c r="D630" s="176"/>
      <c r="E630" s="176"/>
      <c r="F630" s="176"/>
      <c r="G630" s="176"/>
      <c r="H630" s="176"/>
      <c r="I630" s="176"/>
      <c r="J630" s="184"/>
      <c r="K630" s="184"/>
      <c r="L630" s="184"/>
    </row>
    <row r="631" spans="1:12">
      <c r="A631" s="176"/>
      <c r="B631" s="176"/>
      <c r="C631" s="176"/>
      <c r="D631" s="176"/>
      <c r="E631" s="176"/>
      <c r="F631" s="176"/>
      <c r="G631" s="176"/>
      <c r="H631" s="176"/>
      <c r="I631" s="176"/>
      <c r="J631" s="184"/>
      <c r="K631" s="184"/>
      <c r="L631" s="184"/>
    </row>
    <row r="632" spans="1:12">
      <c r="A632" s="176"/>
      <c r="B632" s="176"/>
      <c r="C632" s="176"/>
      <c r="D632" s="176"/>
      <c r="E632" s="176"/>
      <c r="F632" s="176"/>
      <c r="G632" s="176"/>
      <c r="H632" s="176"/>
      <c r="I632" s="176"/>
      <c r="J632" s="184"/>
      <c r="K632" s="184"/>
      <c r="L632" s="184"/>
    </row>
    <row r="633" spans="1:12">
      <c r="A633" s="176"/>
      <c r="B633" s="176"/>
      <c r="C633" s="176"/>
      <c r="D633" s="176"/>
      <c r="E633" s="176"/>
      <c r="F633" s="176"/>
      <c r="G633" s="176"/>
      <c r="H633" s="176"/>
      <c r="I633" s="176"/>
      <c r="J633" s="184"/>
      <c r="K633" s="184"/>
      <c r="L633" s="184"/>
    </row>
    <row r="634" spans="1:12">
      <c r="A634" s="176"/>
      <c r="B634" s="176"/>
      <c r="C634" s="176"/>
      <c r="D634" s="176"/>
      <c r="E634" s="176"/>
      <c r="F634" s="176"/>
      <c r="G634" s="176"/>
      <c r="H634" s="176"/>
      <c r="I634" s="176"/>
      <c r="J634" s="184"/>
      <c r="K634" s="184"/>
      <c r="L634" s="184"/>
    </row>
    <row r="635" spans="1:12">
      <c r="A635" s="176"/>
      <c r="B635" s="176"/>
      <c r="C635" s="176"/>
      <c r="D635" s="176"/>
      <c r="E635" s="176"/>
      <c r="F635" s="176"/>
      <c r="G635" s="176"/>
      <c r="H635" s="176"/>
      <c r="I635" s="176"/>
      <c r="J635" s="184"/>
      <c r="K635" s="184"/>
      <c r="L635" s="184"/>
    </row>
    <row r="636" spans="1:12">
      <c r="A636" s="176"/>
      <c r="B636" s="176"/>
      <c r="C636" s="176"/>
      <c r="D636" s="176"/>
      <c r="E636" s="176"/>
      <c r="F636" s="176"/>
      <c r="G636" s="176"/>
      <c r="H636" s="176"/>
      <c r="I636" s="176"/>
      <c r="J636" s="184"/>
      <c r="K636" s="184"/>
      <c r="L636" s="184"/>
    </row>
    <row r="637" spans="1:12">
      <c r="A637" s="176"/>
      <c r="B637" s="176"/>
      <c r="C637" s="176"/>
      <c r="D637" s="176"/>
      <c r="E637" s="176"/>
      <c r="F637" s="176"/>
      <c r="G637" s="176"/>
      <c r="H637" s="176"/>
      <c r="I637" s="176"/>
      <c r="J637" s="184"/>
      <c r="K637" s="184"/>
      <c r="L637" s="184"/>
    </row>
    <row r="638" spans="1:12">
      <c r="A638" s="176"/>
      <c r="B638" s="176"/>
      <c r="C638" s="176"/>
      <c r="D638" s="176"/>
      <c r="E638" s="176"/>
      <c r="F638" s="176"/>
      <c r="G638" s="176"/>
      <c r="H638" s="176"/>
      <c r="I638" s="176"/>
      <c r="J638" s="184"/>
      <c r="K638" s="184"/>
      <c r="L638" s="184"/>
    </row>
    <row r="639" spans="1:12">
      <c r="A639" s="176"/>
      <c r="B639" s="176"/>
      <c r="C639" s="176"/>
      <c r="D639" s="176"/>
      <c r="E639" s="176"/>
      <c r="F639" s="176"/>
      <c r="G639" s="176"/>
      <c r="H639" s="176"/>
      <c r="I639" s="176"/>
      <c r="J639" s="184"/>
      <c r="K639" s="184"/>
      <c r="L639" s="184"/>
    </row>
    <row r="640" spans="1:12">
      <c r="A640" s="176"/>
      <c r="B640" s="176"/>
      <c r="C640" s="176"/>
      <c r="D640" s="176"/>
      <c r="E640" s="176"/>
      <c r="F640" s="176"/>
      <c r="G640" s="176"/>
      <c r="H640" s="176"/>
      <c r="I640" s="176"/>
      <c r="J640" s="184"/>
      <c r="K640" s="184"/>
      <c r="L640" s="184"/>
    </row>
    <row r="641" spans="1:12">
      <c r="A641" s="176"/>
      <c r="B641" s="176"/>
      <c r="C641" s="176"/>
      <c r="D641" s="176"/>
      <c r="E641" s="176"/>
      <c r="F641" s="176"/>
      <c r="G641" s="176"/>
      <c r="H641" s="176"/>
      <c r="I641" s="176"/>
      <c r="J641" s="184"/>
      <c r="K641" s="184"/>
      <c r="L641" s="184"/>
    </row>
    <row r="642" spans="1:12">
      <c r="A642" s="176"/>
      <c r="B642" s="176"/>
      <c r="C642" s="176"/>
      <c r="D642" s="176"/>
      <c r="E642" s="176"/>
      <c r="F642" s="176"/>
      <c r="G642" s="176"/>
      <c r="H642" s="176"/>
      <c r="I642" s="176"/>
      <c r="J642" s="184"/>
      <c r="K642" s="184"/>
      <c r="L642" s="184"/>
    </row>
    <row r="643" spans="1:12">
      <c r="A643" s="176"/>
      <c r="B643" s="176"/>
      <c r="C643" s="176"/>
      <c r="D643" s="176"/>
      <c r="E643" s="176"/>
      <c r="F643" s="176"/>
      <c r="G643" s="176"/>
      <c r="H643" s="176"/>
      <c r="I643" s="176"/>
      <c r="J643" s="184"/>
      <c r="K643" s="184"/>
      <c r="L643" s="184"/>
    </row>
    <row r="644" spans="1:12">
      <c r="A644" s="176"/>
      <c r="B644" s="176"/>
      <c r="C644" s="176"/>
      <c r="D644" s="176"/>
      <c r="E644" s="176"/>
      <c r="F644" s="176"/>
      <c r="G644" s="176"/>
      <c r="H644" s="176"/>
      <c r="I644" s="176"/>
      <c r="J644" s="184"/>
      <c r="K644" s="184"/>
      <c r="L644" s="184"/>
    </row>
    <row r="645" spans="1:12">
      <c r="A645" s="176"/>
      <c r="B645" s="176"/>
      <c r="C645" s="176"/>
      <c r="D645" s="176"/>
      <c r="E645" s="176"/>
      <c r="F645" s="176"/>
      <c r="G645" s="176"/>
      <c r="H645" s="176"/>
      <c r="I645" s="176"/>
      <c r="J645" s="184"/>
      <c r="K645" s="184"/>
      <c r="L645" s="184"/>
    </row>
    <row r="646" spans="1:12">
      <c r="A646" s="176"/>
      <c r="B646" s="176"/>
      <c r="C646" s="176"/>
      <c r="D646" s="176"/>
      <c r="E646" s="176"/>
      <c r="F646" s="176"/>
      <c r="G646" s="176"/>
      <c r="H646" s="176"/>
      <c r="I646" s="176"/>
      <c r="J646" s="184"/>
      <c r="K646" s="184"/>
      <c r="L646" s="184"/>
    </row>
    <row r="647" spans="1:12">
      <c r="A647" s="176"/>
      <c r="B647" s="176"/>
      <c r="C647" s="176"/>
      <c r="D647" s="176"/>
      <c r="E647" s="176"/>
      <c r="F647" s="176"/>
      <c r="G647" s="176"/>
      <c r="H647" s="176"/>
      <c r="I647" s="176"/>
      <c r="J647" s="184"/>
      <c r="K647" s="184"/>
      <c r="L647" s="184"/>
    </row>
    <row r="648" spans="1:12">
      <c r="A648" s="176"/>
      <c r="B648" s="176"/>
      <c r="C648" s="176"/>
      <c r="D648" s="176"/>
      <c r="E648" s="176"/>
      <c r="F648" s="176"/>
      <c r="G648" s="176"/>
      <c r="H648" s="176"/>
      <c r="I648" s="176"/>
      <c r="J648" s="184"/>
      <c r="K648" s="184"/>
      <c r="L648" s="184"/>
    </row>
    <row r="649" spans="1:12">
      <c r="A649" s="176"/>
      <c r="B649" s="176"/>
      <c r="C649" s="176"/>
      <c r="D649" s="176"/>
      <c r="E649" s="176"/>
      <c r="F649" s="176"/>
      <c r="G649" s="176"/>
      <c r="H649" s="176"/>
      <c r="I649" s="176"/>
      <c r="J649" s="184"/>
      <c r="K649" s="184"/>
      <c r="L649" s="184"/>
    </row>
    <row r="650" spans="1:12">
      <c r="A650" s="176"/>
      <c r="B650" s="176"/>
      <c r="C650" s="176"/>
      <c r="D650" s="176"/>
      <c r="E650" s="176"/>
      <c r="F650" s="176"/>
      <c r="G650" s="176"/>
      <c r="H650" s="176"/>
      <c r="I650" s="176"/>
      <c r="J650" s="184"/>
      <c r="K650" s="184"/>
      <c r="L650" s="184"/>
    </row>
    <row r="651" spans="1:12">
      <c r="A651" s="176"/>
      <c r="B651" s="176"/>
      <c r="C651" s="176"/>
      <c r="D651" s="176"/>
      <c r="E651" s="176"/>
      <c r="F651" s="176"/>
      <c r="G651" s="176"/>
      <c r="H651" s="176"/>
      <c r="I651" s="176"/>
      <c r="J651" s="184"/>
      <c r="K651" s="184"/>
      <c r="L651" s="184"/>
    </row>
    <row r="652" spans="1:12">
      <c r="A652" s="176"/>
      <c r="B652" s="176"/>
      <c r="C652" s="176"/>
      <c r="D652" s="176"/>
      <c r="E652" s="176"/>
      <c r="F652" s="176"/>
      <c r="G652" s="176"/>
      <c r="H652" s="176"/>
      <c r="I652" s="176"/>
      <c r="J652" s="184"/>
      <c r="K652" s="184"/>
      <c r="L652" s="184"/>
    </row>
    <row r="653" spans="1:12">
      <c r="A653" s="176"/>
      <c r="B653" s="176"/>
      <c r="C653" s="176"/>
      <c r="D653" s="176"/>
      <c r="E653" s="176"/>
      <c r="F653" s="176"/>
      <c r="G653" s="176"/>
      <c r="H653" s="176"/>
      <c r="I653" s="176"/>
      <c r="J653" s="184"/>
      <c r="K653" s="184"/>
      <c r="L653" s="184"/>
    </row>
    <row r="654" spans="1:12">
      <c r="A654" s="176"/>
      <c r="B654" s="176"/>
      <c r="C654" s="176"/>
      <c r="D654" s="176"/>
      <c r="E654" s="176"/>
      <c r="F654" s="176"/>
      <c r="G654" s="176"/>
      <c r="H654" s="176"/>
      <c r="I654" s="176"/>
      <c r="J654" s="184"/>
      <c r="K654" s="184"/>
      <c r="L654" s="184"/>
    </row>
    <row r="655" spans="1:12">
      <c r="A655" s="176"/>
      <c r="B655" s="176"/>
      <c r="C655" s="176"/>
      <c r="D655" s="176"/>
      <c r="E655" s="176"/>
      <c r="F655" s="176"/>
      <c r="G655" s="176"/>
      <c r="H655" s="176"/>
      <c r="I655" s="176"/>
      <c r="J655" s="184"/>
      <c r="K655" s="184"/>
      <c r="L655" s="184"/>
    </row>
    <row r="656" spans="1:12">
      <c r="A656" s="176"/>
      <c r="B656" s="176"/>
      <c r="C656" s="176"/>
      <c r="D656" s="176"/>
      <c r="E656" s="176"/>
      <c r="F656" s="176"/>
      <c r="G656" s="176"/>
      <c r="H656" s="176"/>
      <c r="I656" s="176"/>
      <c r="J656" s="184"/>
      <c r="K656" s="184"/>
      <c r="L656" s="184"/>
    </row>
    <row r="657" spans="1:12">
      <c r="A657" s="176"/>
      <c r="B657" s="176"/>
      <c r="C657" s="176"/>
      <c r="D657" s="176"/>
      <c r="E657" s="176"/>
      <c r="F657" s="176"/>
      <c r="G657" s="176"/>
      <c r="H657" s="176"/>
      <c r="I657" s="176"/>
      <c r="J657" s="184"/>
      <c r="K657" s="184"/>
      <c r="L657" s="184"/>
    </row>
    <row r="658" spans="1:12">
      <c r="A658" s="176"/>
      <c r="B658" s="176"/>
      <c r="C658" s="176"/>
      <c r="D658" s="176"/>
      <c r="E658" s="176"/>
      <c r="F658" s="176"/>
      <c r="G658" s="176"/>
      <c r="H658" s="176"/>
      <c r="I658" s="176"/>
      <c r="J658" s="184"/>
      <c r="K658" s="184"/>
      <c r="L658" s="184"/>
    </row>
    <row r="659" spans="1:12">
      <c r="A659" s="176"/>
      <c r="B659" s="176"/>
      <c r="C659" s="176"/>
      <c r="D659" s="176"/>
      <c r="E659" s="176"/>
      <c r="F659" s="176"/>
      <c r="G659" s="176"/>
      <c r="H659" s="176"/>
      <c r="I659" s="176"/>
      <c r="J659" s="184"/>
      <c r="K659" s="184"/>
      <c r="L659" s="184"/>
    </row>
    <row r="660" spans="1:12">
      <c r="A660" s="176"/>
      <c r="B660" s="176"/>
      <c r="C660" s="176"/>
      <c r="D660" s="176"/>
      <c r="E660" s="176"/>
      <c r="F660" s="176"/>
      <c r="G660" s="176"/>
      <c r="H660" s="176"/>
      <c r="I660" s="176"/>
      <c r="J660" s="184"/>
      <c r="K660" s="184"/>
      <c r="L660" s="184"/>
    </row>
    <row r="661" spans="1:12">
      <c r="A661" s="176"/>
      <c r="B661" s="176"/>
      <c r="C661" s="176"/>
      <c r="D661" s="176"/>
      <c r="E661" s="176"/>
      <c r="F661" s="176"/>
      <c r="G661" s="176"/>
      <c r="H661" s="176"/>
      <c r="I661" s="176"/>
      <c r="J661" s="184"/>
      <c r="K661" s="184"/>
      <c r="L661" s="184"/>
    </row>
    <row r="662" spans="1:12">
      <c r="A662" s="176"/>
      <c r="B662" s="176"/>
      <c r="C662" s="176"/>
      <c r="D662" s="176"/>
      <c r="E662" s="176"/>
      <c r="F662" s="176"/>
      <c r="G662" s="176"/>
      <c r="H662" s="176"/>
      <c r="I662" s="176"/>
      <c r="J662" s="184"/>
      <c r="K662" s="184"/>
      <c r="L662" s="184"/>
    </row>
    <row r="663" spans="1:12">
      <c r="A663" s="176"/>
      <c r="B663" s="176"/>
      <c r="C663" s="176"/>
      <c r="D663" s="176"/>
      <c r="E663" s="176"/>
      <c r="F663" s="176"/>
      <c r="G663" s="176"/>
      <c r="H663" s="176"/>
      <c r="I663" s="176"/>
      <c r="J663" s="184"/>
      <c r="K663" s="184"/>
      <c r="L663" s="184"/>
    </row>
    <row r="664" spans="1:12">
      <c r="A664" s="176"/>
      <c r="B664" s="176"/>
      <c r="C664" s="176"/>
      <c r="D664" s="176"/>
      <c r="E664" s="176"/>
      <c r="F664" s="176"/>
      <c r="G664" s="176"/>
      <c r="H664" s="176"/>
      <c r="I664" s="176"/>
      <c r="J664" s="184"/>
      <c r="K664" s="184"/>
      <c r="L664" s="184"/>
    </row>
    <row r="665" spans="1:12">
      <c r="A665" s="176"/>
      <c r="B665" s="176"/>
      <c r="C665" s="176"/>
      <c r="D665" s="176"/>
      <c r="E665" s="176"/>
      <c r="F665" s="176"/>
      <c r="G665" s="176"/>
      <c r="H665" s="176"/>
      <c r="I665" s="176"/>
      <c r="J665" s="184"/>
      <c r="K665" s="184"/>
      <c r="L665" s="184"/>
    </row>
    <row r="666" spans="1:12">
      <c r="A666" s="176"/>
      <c r="B666" s="176"/>
      <c r="C666" s="176"/>
      <c r="D666" s="176"/>
      <c r="E666" s="176"/>
      <c r="F666" s="176"/>
      <c r="G666" s="176"/>
      <c r="H666" s="176"/>
      <c r="I666" s="176"/>
      <c r="J666" s="184"/>
      <c r="K666" s="184"/>
      <c r="L666" s="184"/>
    </row>
    <row r="667" spans="1:12">
      <c r="A667" s="176"/>
      <c r="B667" s="176"/>
      <c r="C667" s="176"/>
      <c r="D667" s="176"/>
      <c r="E667" s="176"/>
      <c r="F667" s="176"/>
      <c r="G667" s="176"/>
      <c r="H667" s="176"/>
      <c r="I667" s="176"/>
      <c r="J667" s="184"/>
      <c r="K667" s="184"/>
      <c r="L667" s="184"/>
    </row>
    <row r="668" spans="1:12">
      <c r="A668" s="176"/>
      <c r="B668" s="176"/>
      <c r="C668" s="176"/>
      <c r="D668" s="176"/>
      <c r="E668" s="176"/>
      <c r="F668" s="176"/>
      <c r="G668" s="176"/>
      <c r="H668" s="176"/>
      <c r="I668" s="176"/>
      <c r="J668" s="184"/>
      <c r="K668" s="184"/>
      <c r="L668" s="184"/>
    </row>
    <row r="669" spans="1:12">
      <c r="A669" s="176"/>
      <c r="B669" s="176"/>
      <c r="C669" s="176"/>
      <c r="D669" s="176"/>
      <c r="E669" s="176"/>
      <c r="F669" s="176"/>
      <c r="G669" s="176"/>
      <c r="H669" s="176"/>
      <c r="I669" s="176"/>
      <c r="J669" s="184"/>
      <c r="K669" s="184"/>
      <c r="L669" s="184"/>
    </row>
    <row r="670" spans="1:12">
      <c r="A670" s="176"/>
      <c r="B670" s="176"/>
      <c r="C670" s="176"/>
      <c r="D670" s="176"/>
      <c r="E670" s="176"/>
      <c r="F670" s="176"/>
      <c r="G670" s="176"/>
      <c r="H670" s="176"/>
      <c r="I670" s="176"/>
      <c r="J670" s="184"/>
      <c r="K670" s="184"/>
      <c r="L670" s="184"/>
    </row>
    <row r="671" spans="1:12">
      <c r="A671" s="176"/>
      <c r="B671" s="176"/>
      <c r="C671" s="176"/>
      <c r="D671" s="176"/>
      <c r="E671" s="176"/>
      <c r="F671" s="176"/>
      <c r="G671" s="176"/>
      <c r="H671" s="176"/>
      <c r="I671" s="176"/>
      <c r="J671" s="184"/>
      <c r="K671" s="184"/>
      <c r="L671" s="184"/>
    </row>
    <row r="672" spans="1:12">
      <c r="A672" s="176"/>
      <c r="B672" s="176"/>
      <c r="C672" s="176"/>
      <c r="D672" s="176"/>
      <c r="E672" s="176"/>
      <c r="F672" s="176"/>
      <c r="G672" s="176"/>
      <c r="H672" s="176"/>
      <c r="I672" s="176"/>
      <c r="J672" s="184"/>
      <c r="K672" s="184"/>
      <c r="L672" s="184"/>
    </row>
    <row r="673" spans="1:12">
      <c r="A673" s="176"/>
      <c r="B673" s="176"/>
      <c r="C673" s="176"/>
      <c r="D673" s="176"/>
      <c r="E673" s="176"/>
      <c r="F673" s="176"/>
      <c r="G673" s="176"/>
      <c r="H673" s="176"/>
      <c r="I673" s="176"/>
      <c r="J673" s="184"/>
      <c r="K673" s="184"/>
      <c r="L673" s="184"/>
    </row>
    <row r="674" spans="1:12">
      <c r="A674" s="176"/>
      <c r="B674" s="176"/>
      <c r="C674" s="176"/>
      <c r="D674" s="176"/>
      <c r="E674" s="176"/>
      <c r="F674" s="176"/>
      <c r="G674" s="176"/>
      <c r="H674" s="176"/>
      <c r="I674" s="176"/>
      <c r="J674" s="184"/>
      <c r="K674" s="184"/>
      <c r="L674" s="184"/>
    </row>
    <row r="675" spans="1:12">
      <c r="A675" s="176"/>
      <c r="B675" s="176"/>
      <c r="C675" s="176"/>
      <c r="D675" s="176"/>
      <c r="E675" s="176"/>
      <c r="F675" s="176"/>
      <c r="G675" s="176"/>
      <c r="H675" s="176"/>
      <c r="I675" s="176"/>
      <c r="J675" s="184"/>
      <c r="K675" s="184"/>
      <c r="L675" s="184"/>
    </row>
    <row r="676" spans="1:12">
      <c r="A676" s="176"/>
      <c r="B676" s="176"/>
      <c r="C676" s="176"/>
      <c r="D676" s="176"/>
      <c r="E676" s="176"/>
      <c r="F676" s="176"/>
      <c r="G676" s="176"/>
      <c r="H676" s="176"/>
      <c r="I676" s="176"/>
      <c r="J676" s="184"/>
      <c r="K676" s="184"/>
      <c r="L676" s="184"/>
    </row>
    <row r="677" spans="1:12">
      <c r="A677" s="176"/>
      <c r="B677" s="176"/>
      <c r="C677" s="176"/>
      <c r="D677" s="176"/>
      <c r="E677" s="176"/>
      <c r="F677" s="176"/>
      <c r="G677" s="176"/>
      <c r="H677" s="176"/>
      <c r="I677" s="176"/>
      <c r="J677" s="184"/>
      <c r="K677" s="184"/>
      <c r="L677" s="184"/>
    </row>
    <row r="678" spans="1:12">
      <c r="A678" s="176"/>
      <c r="B678" s="176"/>
      <c r="C678" s="176"/>
      <c r="D678" s="176"/>
      <c r="E678" s="176"/>
      <c r="F678" s="176"/>
      <c r="G678" s="176"/>
      <c r="H678" s="176"/>
      <c r="I678" s="176"/>
      <c r="J678" s="184"/>
      <c r="K678" s="184"/>
      <c r="L678" s="184"/>
    </row>
    <row r="679" spans="1:12">
      <c r="A679" s="176"/>
      <c r="B679" s="176"/>
      <c r="C679" s="176"/>
      <c r="D679" s="176"/>
      <c r="E679" s="176"/>
      <c r="F679" s="176"/>
      <c r="G679" s="176"/>
      <c r="H679" s="176"/>
      <c r="I679" s="176"/>
      <c r="J679" s="184"/>
      <c r="K679" s="184"/>
      <c r="L679" s="184"/>
    </row>
    <row r="680" spans="1:12">
      <c r="A680" s="176"/>
      <c r="B680" s="176"/>
      <c r="C680" s="176"/>
      <c r="D680" s="176"/>
      <c r="E680" s="176"/>
      <c r="F680" s="176"/>
      <c r="G680" s="176"/>
      <c r="H680" s="176"/>
      <c r="I680" s="176"/>
      <c r="J680" s="184"/>
      <c r="K680" s="184"/>
      <c r="L680" s="184"/>
    </row>
    <row r="681" spans="1:12">
      <c r="A681" s="176"/>
      <c r="B681" s="176"/>
      <c r="C681" s="176"/>
      <c r="D681" s="176"/>
      <c r="E681" s="176"/>
      <c r="F681" s="176"/>
      <c r="G681" s="176"/>
      <c r="H681" s="176"/>
      <c r="I681" s="176"/>
      <c r="J681" s="184"/>
      <c r="K681" s="184"/>
      <c r="L681" s="184"/>
    </row>
    <row r="682" spans="1:12">
      <c r="A682" s="176"/>
      <c r="B682" s="176"/>
      <c r="C682" s="176"/>
      <c r="D682" s="176"/>
      <c r="E682" s="176"/>
      <c r="F682" s="176"/>
      <c r="G682" s="176"/>
      <c r="H682" s="176"/>
      <c r="I682" s="176"/>
      <c r="J682" s="184"/>
      <c r="K682" s="184"/>
      <c r="L682" s="184"/>
    </row>
    <row r="683" spans="1:12">
      <c r="A683" s="176"/>
      <c r="B683" s="176"/>
      <c r="C683" s="176"/>
      <c r="D683" s="176"/>
      <c r="E683" s="176"/>
      <c r="F683" s="176"/>
      <c r="G683" s="176"/>
      <c r="H683" s="176"/>
      <c r="I683" s="176"/>
      <c r="J683" s="184"/>
      <c r="K683" s="184"/>
      <c r="L683" s="184"/>
    </row>
    <row r="684" spans="1:12">
      <c r="A684" s="176"/>
      <c r="B684" s="176"/>
      <c r="C684" s="176"/>
      <c r="D684" s="176"/>
      <c r="E684" s="176"/>
      <c r="F684" s="176"/>
      <c r="G684" s="176"/>
      <c r="H684" s="176"/>
      <c r="I684" s="176"/>
      <c r="J684" s="184"/>
      <c r="K684" s="184"/>
      <c r="L684" s="184"/>
    </row>
    <row r="685" spans="1:12">
      <c r="A685" s="176"/>
      <c r="B685" s="176"/>
      <c r="C685" s="176"/>
      <c r="D685" s="176"/>
      <c r="E685" s="176"/>
      <c r="F685" s="176"/>
      <c r="G685" s="176"/>
      <c r="H685" s="176"/>
      <c r="I685" s="176"/>
      <c r="J685" s="184"/>
      <c r="K685" s="184"/>
      <c r="L685" s="184"/>
    </row>
    <row r="686" spans="1:12">
      <c r="A686" s="176"/>
      <c r="B686" s="176"/>
      <c r="C686" s="176"/>
      <c r="D686" s="176"/>
      <c r="E686" s="176"/>
      <c r="F686" s="176"/>
      <c r="G686" s="176"/>
      <c r="H686" s="176"/>
      <c r="I686" s="176"/>
      <c r="J686" s="184"/>
      <c r="K686" s="184"/>
      <c r="L686" s="184"/>
    </row>
    <row r="687" spans="1:12">
      <c r="A687" s="176"/>
      <c r="B687" s="176"/>
      <c r="C687" s="176"/>
      <c r="D687" s="176"/>
      <c r="E687" s="176"/>
      <c r="F687" s="176"/>
      <c r="G687" s="176"/>
      <c r="H687" s="176"/>
      <c r="I687" s="176"/>
      <c r="J687" s="184"/>
      <c r="K687" s="184"/>
      <c r="L687" s="184"/>
    </row>
    <row r="688" spans="1:12">
      <c r="A688" s="176"/>
      <c r="B688" s="176"/>
      <c r="C688" s="176"/>
      <c r="D688" s="176"/>
      <c r="E688" s="176"/>
      <c r="F688" s="176"/>
      <c r="G688" s="176"/>
      <c r="H688" s="176"/>
      <c r="I688" s="176"/>
      <c r="J688" s="184"/>
      <c r="K688" s="184"/>
      <c r="L688" s="184"/>
    </row>
    <row r="689" spans="1:12">
      <c r="A689" s="176"/>
      <c r="B689" s="176"/>
      <c r="C689" s="176"/>
      <c r="D689" s="176"/>
      <c r="E689" s="176"/>
      <c r="F689" s="176"/>
      <c r="G689" s="176"/>
      <c r="H689" s="176"/>
      <c r="I689" s="176"/>
      <c r="J689" s="184"/>
      <c r="K689" s="184"/>
      <c r="L689" s="184"/>
    </row>
    <row r="690" spans="1:12">
      <c r="A690" s="176"/>
      <c r="B690" s="176"/>
      <c r="C690" s="176"/>
      <c r="D690" s="176"/>
      <c r="E690" s="176"/>
      <c r="F690" s="176"/>
      <c r="G690" s="176"/>
      <c r="H690" s="176"/>
      <c r="I690" s="176"/>
      <c r="J690" s="184"/>
      <c r="K690" s="184"/>
      <c r="L690" s="184"/>
    </row>
    <row r="691" spans="1:12">
      <c r="A691" s="176"/>
      <c r="B691" s="176"/>
      <c r="C691" s="176"/>
      <c r="D691" s="176"/>
      <c r="E691" s="176"/>
      <c r="F691" s="176"/>
      <c r="G691" s="176"/>
      <c r="H691" s="176"/>
      <c r="I691" s="176"/>
      <c r="J691" s="184"/>
      <c r="K691" s="184"/>
      <c r="L691" s="184"/>
    </row>
    <row r="692" spans="1:12">
      <c r="A692" s="176"/>
      <c r="B692" s="176"/>
      <c r="C692" s="176"/>
      <c r="D692" s="176"/>
      <c r="E692" s="176"/>
      <c r="F692" s="176"/>
      <c r="G692" s="176"/>
      <c r="H692" s="176"/>
      <c r="I692" s="176"/>
      <c r="J692" s="184"/>
      <c r="K692" s="184"/>
      <c r="L692" s="184"/>
    </row>
    <row r="693" spans="1:12">
      <c r="A693" s="176"/>
      <c r="B693" s="176"/>
      <c r="C693" s="176"/>
      <c r="D693" s="176"/>
      <c r="E693" s="176"/>
      <c r="F693" s="176"/>
      <c r="G693" s="176"/>
      <c r="H693" s="176"/>
      <c r="I693" s="176"/>
      <c r="J693" s="184"/>
      <c r="K693" s="184"/>
      <c r="L693" s="184"/>
    </row>
    <row r="694" spans="1:12">
      <c r="A694" s="176"/>
      <c r="B694" s="176"/>
      <c r="C694" s="176"/>
      <c r="D694" s="176"/>
      <c r="E694" s="176"/>
      <c r="F694" s="176"/>
      <c r="G694" s="176"/>
      <c r="H694" s="176"/>
      <c r="I694" s="176"/>
      <c r="J694" s="184"/>
      <c r="K694" s="184"/>
      <c r="L694" s="184"/>
    </row>
    <row r="695" spans="1:12">
      <c r="A695" s="176"/>
      <c r="B695" s="176"/>
      <c r="C695" s="176"/>
      <c r="D695" s="176"/>
      <c r="E695" s="176"/>
      <c r="F695" s="176"/>
      <c r="G695" s="176"/>
      <c r="H695" s="176"/>
      <c r="I695" s="176"/>
      <c r="J695" s="184"/>
      <c r="K695" s="184"/>
      <c r="L695" s="184"/>
    </row>
    <row r="696" spans="1:12">
      <c r="A696" s="176"/>
      <c r="B696" s="176"/>
      <c r="C696" s="176"/>
      <c r="D696" s="176"/>
      <c r="E696" s="176"/>
      <c r="F696" s="176"/>
      <c r="G696" s="176"/>
      <c r="H696" s="176"/>
      <c r="I696" s="176"/>
      <c r="J696" s="184"/>
      <c r="K696" s="184"/>
      <c r="L696" s="184"/>
    </row>
    <row r="697" spans="1:12">
      <c r="A697" s="176"/>
      <c r="B697" s="176"/>
      <c r="C697" s="176"/>
      <c r="D697" s="176"/>
      <c r="E697" s="176"/>
      <c r="F697" s="176"/>
      <c r="G697" s="176"/>
      <c r="H697" s="176"/>
      <c r="I697" s="176"/>
      <c r="J697" s="184"/>
      <c r="K697" s="184"/>
      <c r="L697" s="184"/>
    </row>
    <row r="698" spans="1:12">
      <c r="A698" s="176"/>
      <c r="B698" s="176"/>
      <c r="C698" s="176"/>
      <c r="D698" s="176"/>
      <c r="E698" s="176"/>
      <c r="F698" s="176"/>
      <c r="G698" s="176"/>
      <c r="H698" s="176"/>
      <c r="I698" s="176"/>
      <c r="J698" s="184"/>
      <c r="K698" s="184"/>
      <c r="L698" s="184"/>
    </row>
    <row r="699" spans="1:12">
      <c r="A699" s="176"/>
      <c r="B699" s="176"/>
      <c r="C699" s="176"/>
      <c r="D699" s="176"/>
      <c r="E699" s="176"/>
      <c r="F699" s="176"/>
      <c r="G699" s="176"/>
      <c r="H699" s="176"/>
      <c r="I699" s="176"/>
      <c r="J699" s="184"/>
      <c r="K699" s="184"/>
      <c r="L699" s="184"/>
    </row>
    <row r="700" spans="1:12">
      <c r="A700" s="176"/>
      <c r="B700" s="176"/>
      <c r="C700" s="176"/>
      <c r="D700" s="176"/>
      <c r="E700" s="176"/>
      <c r="F700" s="176"/>
      <c r="G700" s="176"/>
      <c r="H700" s="176"/>
      <c r="I700" s="176"/>
      <c r="J700" s="184"/>
      <c r="K700" s="184"/>
      <c r="L700" s="184"/>
    </row>
    <row r="701" spans="1:12">
      <c r="A701" s="176"/>
      <c r="B701" s="176"/>
      <c r="C701" s="176"/>
      <c r="D701" s="176"/>
      <c r="E701" s="176"/>
      <c r="F701" s="176"/>
      <c r="G701" s="176"/>
      <c r="H701" s="176"/>
      <c r="I701" s="176"/>
      <c r="J701" s="184"/>
      <c r="K701" s="184"/>
      <c r="L701" s="184"/>
    </row>
    <row r="702" spans="1:12">
      <c r="A702" s="176"/>
      <c r="B702" s="176"/>
      <c r="C702" s="176"/>
      <c r="D702" s="176"/>
      <c r="E702" s="176"/>
      <c r="F702" s="176"/>
      <c r="G702" s="176"/>
      <c r="H702" s="176"/>
      <c r="I702" s="176"/>
      <c r="J702" s="184"/>
      <c r="K702" s="184"/>
      <c r="L702" s="184"/>
    </row>
    <row r="703" spans="1:12">
      <c r="A703" s="176"/>
      <c r="B703" s="176"/>
      <c r="C703" s="176"/>
      <c r="D703" s="176"/>
      <c r="E703" s="176"/>
      <c r="F703" s="176"/>
      <c r="G703" s="176"/>
      <c r="H703" s="176"/>
      <c r="I703" s="176"/>
      <c r="J703" s="184"/>
      <c r="K703" s="184"/>
      <c r="L703" s="184"/>
    </row>
    <row r="704" spans="1:12">
      <c r="A704" s="176"/>
      <c r="B704" s="176"/>
      <c r="C704" s="176"/>
      <c r="D704" s="176"/>
      <c r="E704" s="176"/>
      <c r="F704" s="176"/>
      <c r="G704" s="176"/>
      <c r="H704" s="176"/>
      <c r="I704" s="176"/>
      <c r="J704" s="184"/>
      <c r="K704" s="184"/>
      <c r="L704" s="184"/>
    </row>
    <row r="705" spans="1:12">
      <c r="A705" s="176"/>
      <c r="B705" s="176"/>
      <c r="C705" s="176"/>
      <c r="D705" s="176"/>
      <c r="E705" s="176"/>
      <c r="F705" s="176"/>
      <c r="G705" s="176"/>
      <c r="H705" s="176"/>
      <c r="I705" s="176"/>
      <c r="J705" s="184"/>
      <c r="K705" s="184"/>
      <c r="L705" s="184"/>
    </row>
    <row r="706" spans="1:12">
      <c r="A706" s="176"/>
      <c r="B706" s="176"/>
      <c r="C706" s="176"/>
      <c r="D706" s="176"/>
      <c r="E706" s="176"/>
      <c r="F706" s="176"/>
      <c r="G706" s="176"/>
      <c r="H706" s="176"/>
      <c r="I706" s="176"/>
      <c r="J706" s="184"/>
      <c r="K706" s="184"/>
      <c r="L706" s="184"/>
    </row>
    <row r="707" spans="1:12">
      <c r="A707" s="176"/>
      <c r="B707" s="176"/>
      <c r="C707" s="176"/>
      <c r="D707" s="176"/>
      <c r="E707" s="176"/>
      <c r="F707" s="176"/>
      <c r="G707" s="176"/>
      <c r="H707" s="176"/>
      <c r="I707" s="176"/>
      <c r="J707" s="184"/>
      <c r="K707" s="184"/>
      <c r="L707" s="184"/>
    </row>
    <row r="708" spans="1:12">
      <c r="A708" s="176"/>
      <c r="B708" s="176"/>
      <c r="C708" s="176"/>
      <c r="D708" s="176"/>
      <c r="E708" s="176"/>
      <c r="F708" s="176"/>
      <c r="G708" s="176"/>
      <c r="H708" s="176"/>
      <c r="I708" s="176"/>
      <c r="J708" s="184"/>
      <c r="K708" s="184"/>
      <c r="L708" s="184"/>
    </row>
    <row r="709" spans="1:12">
      <c r="A709" s="176"/>
      <c r="B709" s="176"/>
      <c r="C709" s="176"/>
      <c r="D709" s="176"/>
      <c r="E709" s="176"/>
      <c r="F709" s="176"/>
      <c r="G709" s="176"/>
      <c r="H709" s="176"/>
      <c r="I709" s="176"/>
      <c r="J709" s="184"/>
      <c r="K709" s="184"/>
      <c r="L709" s="184"/>
    </row>
    <row r="710" spans="1:12">
      <c r="A710" s="176"/>
      <c r="B710" s="176"/>
      <c r="C710" s="176"/>
      <c r="D710" s="176"/>
      <c r="E710" s="176"/>
      <c r="F710" s="176"/>
      <c r="G710" s="176"/>
      <c r="H710" s="176"/>
      <c r="I710" s="176"/>
      <c r="J710" s="184"/>
      <c r="K710" s="184"/>
      <c r="L710" s="184"/>
    </row>
    <row r="711" spans="1:12">
      <c r="A711" s="176"/>
      <c r="B711" s="176"/>
      <c r="C711" s="176"/>
      <c r="D711" s="176"/>
      <c r="E711" s="176"/>
      <c r="F711" s="176"/>
      <c r="G711" s="176"/>
      <c r="H711" s="176"/>
      <c r="I711" s="176"/>
      <c r="J711" s="184"/>
      <c r="K711" s="184"/>
      <c r="L711" s="184"/>
    </row>
    <row r="712" spans="1:12">
      <c r="A712" s="176"/>
      <c r="B712" s="176"/>
      <c r="C712" s="176"/>
      <c r="D712" s="176"/>
      <c r="E712" s="176"/>
      <c r="F712" s="176"/>
      <c r="G712" s="176"/>
      <c r="H712" s="176"/>
      <c r="I712" s="176"/>
      <c r="J712" s="184"/>
      <c r="K712" s="184"/>
      <c r="L712" s="184"/>
    </row>
    <row r="713" spans="1:12">
      <c r="A713" s="176"/>
      <c r="B713" s="176"/>
      <c r="C713" s="176"/>
      <c r="D713" s="176"/>
      <c r="E713" s="176"/>
      <c r="F713" s="176"/>
      <c r="G713" s="176"/>
      <c r="H713" s="176"/>
      <c r="I713" s="176"/>
      <c r="J713" s="184"/>
      <c r="K713" s="184"/>
      <c r="L713" s="184"/>
    </row>
    <row r="714" spans="1:12">
      <c r="A714" s="176"/>
      <c r="B714" s="176"/>
      <c r="C714" s="176"/>
      <c r="D714" s="176"/>
      <c r="E714" s="176"/>
      <c r="F714" s="176"/>
      <c r="G714" s="176"/>
      <c r="H714" s="176"/>
      <c r="I714" s="176"/>
      <c r="J714" s="184"/>
      <c r="K714" s="184"/>
      <c r="L714" s="184"/>
    </row>
    <row r="715" spans="1:12">
      <c r="A715" s="176"/>
      <c r="B715" s="176"/>
      <c r="C715" s="176"/>
      <c r="D715" s="176"/>
      <c r="E715" s="176"/>
      <c r="F715" s="176"/>
      <c r="G715" s="176"/>
      <c r="H715" s="176"/>
      <c r="I715" s="176"/>
      <c r="J715" s="184"/>
      <c r="K715" s="184"/>
      <c r="L715" s="184"/>
    </row>
    <row r="716" spans="1:12">
      <c r="A716" s="176"/>
      <c r="B716" s="176"/>
      <c r="C716" s="176"/>
      <c r="D716" s="176"/>
      <c r="E716" s="176"/>
      <c r="F716" s="176"/>
      <c r="G716" s="176"/>
      <c r="H716" s="176"/>
      <c r="I716" s="176"/>
      <c r="J716" s="184"/>
      <c r="K716" s="184"/>
      <c r="L716" s="184"/>
    </row>
    <row r="717" spans="1:12">
      <c r="A717" s="176"/>
      <c r="B717" s="176"/>
      <c r="C717" s="176"/>
      <c r="D717" s="176"/>
      <c r="E717" s="176"/>
      <c r="F717" s="176"/>
      <c r="G717" s="176"/>
      <c r="H717" s="176"/>
      <c r="I717" s="176"/>
      <c r="J717" s="184"/>
      <c r="K717" s="184"/>
      <c r="L717" s="184"/>
    </row>
    <row r="718" spans="1:12">
      <c r="A718" s="176"/>
      <c r="B718" s="176"/>
      <c r="C718" s="176"/>
      <c r="D718" s="176"/>
      <c r="E718" s="176"/>
      <c r="F718" s="176"/>
      <c r="G718" s="176"/>
      <c r="H718" s="176"/>
      <c r="I718" s="176"/>
      <c r="J718" s="184"/>
      <c r="K718" s="184"/>
      <c r="L718" s="184"/>
    </row>
    <row r="719" spans="1:12">
      <c r="A719" s="176"/>
      <c r="B719" s="176"/>
      <c r="C719" s="176"/>
      <c r="D719" s="176"/>
      <c r="E719" s="176"/>
      <c r="F719" s="176"/>
      <c r="G719" s="176"/>
      <c r="H719" s="176"/>
      <c r="I719" s="176"/>
      <c r="J719" s="184"/>
      <c r="K719" s="184"/>
      <c r="L719" s="184"/>
    </row>
    <row r="720" spans="1:12">
      <c r="A720" s="176"/>
      <c r="B720" s="176"/>
      <c r="C720" s="176"/>
      <c r="D720" s="176"/>
      <c r="E720" s="176"/>
      <c r="F720" s="176"/>
      <c r="G720" s="176"/>
      <c r="H720" s="176"/>
      <c r="I720" s="176"/>
      <c r="J720" s="184"/>
      <c r="K720" s="184"/>
      <c r="L720" s="184"/>
    </row>
    <row r="721" spans="1:12">
      <c r="A721" s="176"/>
      <c r="B721" s="176"/>
      <c r="C721" s="176"/>
      <c r="D721" s="176"/>
      <c r="E721" s="176"/>
      <c r="F721" s="176"/>
      <c r="G721" s="176"/>
      <c r="H721" s="176"/>
      <c r="I721" s="176"/>
      <c r="J721" s="184"/>
      <c r="K721" s="184"/>
      <c r="L721" s="184"/>
    </row>
    <row r="722" spans="1:12">
      <c r="A722" s="176"/>
      <c r="B722" s="176"/>
      <c r="C722" s="176"/>
      <c r="D722" s="176"/>
      <c r="E722" s="176"/>
      <c r="F722" s="176"/>
      <c r="G722" s="176"/>
      <c r="H722" s="176"/>
      <c r="I722" s="176"/>
      <c r="J722" s="184"/>
      <c r="K722" s="184"/>
      <c r="L722" s="184"/>
    </row>
    <row r="723" spans="1:12">
      <c r="A723" s="176"/>
      <c r="B723" s="176"/>
      <c r="C723" s="176"/>
      <c r="D723" s="176"/>
      <c r="E723" s="176"/>
      <c r="F723" s="176"/>
      <c r="G723" s="176"/>
      <c r="H723" s="176"/>
      <c r="I723" s="176"/>
      <c r="J723" s="184"/>
      <c r="K723" s="184"/>
      <c r="L723" s="184"/>
    </row>
    <row r="724" spans="1:12">
      <c r="A724" s="176"/>
      <c r="B724" s="176"/>
      <c r="C724" s="176"/>
      <c r="D724" s="176"/>
      <c r="E724" s="176"/>
      <c r="F724" s="176"/>
      <c r="G724" s="176"/>
      <c r="H724" s="176"/>
      <c r="I724" s="176"/>
      <c r="J724" s="184"/>
      <c r="K724" s="184"/>
      <c r="L724" s="184"/>
    </row>
    <row r="725" spans="1:12">
      <c r="A725" s="176"/>
      <c r="B725" s="176"/>
      <c r="C725" s="176"/>
      <c r="D725" s="176"/>
      <c r="E725" s="176"/>
      <c r="F725" s="176"/>
      <c r="G725" s="176"/>
      <c r="H725" s="176"/>
      <c r="I725" s="176"/>
      <c r="J725" s="184"/>
      <c r="K725" s="184"/>
      <c r="L725" s="184"/>
    </row>
    <row r="726" spans="1:12">
      <c r="A726" s="176"/>
      <c r="B726" s="176"/>
      <c r="C726" s="176"/>
      <c r="D726" s="176"/>
      <c r="E726" s="176"/>
      <c r="F726" s="176"/>
      <c r="G726" s="176"/>
      <c r="H726" s="176"/>
      <c r="I726" s="176"/>
      <c r="J726" s="184"/>
      <c r="K726" s="184"/>
      <c r="L726" s="184"/>
    </row>
    <row r="727" spans="1:12">
      <c r="A727" s="176"/>
      <c r="B727" s="176"/>
      <c r="C727" s="176"/>
      <c r="D727" s="176"/>
      <c r="E727" s="176"/>
      <c r="F727" s="176"/>
      <c r="G727" s="176"/>
      <c r="H727" s="176"/>
      <c r="I727" s="176"/>
      <c r="J727" s="184"/>
      <c r="K727" s="184"/>
      <c r="L727" s="184"/>
    </row>
    <row r="728" spans="1:12">
      <c r="A728" s="176"/>
      <c r="B728" s="176"/>
      <c r="C728" s="176"/>
      <c r="D728" s="176"/>
      <c r="E728" s="176"/>
      <c r="F728" s="176"/>
      <c r="G728" s="176"/>
      <c r="H728" s="176"/>
      <c r="I728" s="176"/>
      <c r="J728" s="184"/>
      <c r="K728" s="184"/>
      <c r="L728" s="184"/>
    </row>
    <row r="729" spans="1:12">
      <c r="A729" s="176"/>
      <c r="B729" s="176"/>
      <c r="C729" s="176"/>
      <c r="D729" s="176"/>
      <c r="E729" s="176"/>
      <c r="F729" s="176"/>
      <c r="G729" s="176"/>
      <c r="H729" s="176"/>
      <c r="I729" s="176"/>
      <c r="J729" s="184"/>
      <c r="K729" s="184"/>
      <c r="L729" s="184"/>
    </row>
    <row r="730" spans="1:12">
      <c r="A730" s="176"/>
      <c r="B730" s="176"/>
      <c r="C730" s="176"/>
      <c r="D730" s="176"/>
      <c r="E730" s="176"/>
      <c r="F730" s="176"/>
      <c r="G730" s="176"/>
      <c r="H730" s="176"/>
      <c r="I730" s="176"/>
      <c r="J730" s="184"/>
      <c r="K730" s="184"/>
      <c r="L730" s="184"/>
    </row>
    <row r="731" spans="1:12">
      <c r="A731" s="176"/>
      <c r="B731" s="176"/>
      <c r="C731" s="176"/>
      <c r="D731" s="176"/>
      <c r="E731" s="176"/>
      <c r="F731" s="176"/>
      <c r="G731" s="176"/>
      <c r="H731" s="176"/>
      <c r="I731" s="176"/>
      <c r="J731" s="184"/>
      <c r="K731" s="184"/>
      <c r="L731" s="184"/>
    </row>
    <row r="732" spans="1:12">
      <c r="A732" s="176"/>
      <c r="B732" s="176"/>
      <c r="C732" s="176"/>
      <c r="D732" s="176"/>
      <c r="E732" s="176"/>
      <c r="F732" s="176"/>
      <c r="G732" s="176"/>
      <c r="H732" s="176"/>
      <c r="I732" s="176"/>
      <c r="J732" s="184"/>
      <c r="K732" s="184"/>
      <c r="L732" s="184"/>
    </row>
    <row r="733" spans="1:12">
      <c r="A733" s="176"/>
      <c r="B733" s="176"/>
      <c r="C733" s="176"/>
      <c r="D733" s="176"/>
      <c r="E733" s="176"/>
      <c r="F733" s="176"/>
      <c r="G733" s="176"/>
      <c r="H733" s="176"/>
      <c r="I733" s="176"/>
      <c r="J733" s="184"/>
      <c r="K733" s="184"/>
      <c r="L733" s="184"/>
    </row>
    <row r="734" spans="1:12">
      <c r="A734" s="176"/>
      <c r="B734" s="176"/>
      <c r="C734" s="176"/>
      <c r="D734" s="176"/>
      <c r="E734" s="176"/>
      <c r="F734" s="176"/>
      <c r="G734" s="176"/>
      <c r="H734" s="176"/>
      <c r="I734" s="176"/>
      <c r="J734" s="184"/>
      <c r="K734" s="184"/>
      <c r="L734" s="184"/>
    </row>
    <row r="735" spans="1:12">
      <c r="A735" s="176"/>
      <c r="B735" s="176"/>
      <c r="C735" s="176"/>
      <c r="D735" s="176"/>
      <c r="E735" s="176"/>
      <c r="F735" s="176"/>
      <c r="G735" s="176"/>
      <c r="H735" s="176"/>
      <c r="I735" s="176"/>
      <c r="J735" s="184"/>
      <c r="K735" s="184"/>
      <c r="L735" s="184"/>
    </row>
    <row r="736" spans="1:12">
      <c r="A736" s="176"/>
      <c r="B736" s="176"/>
      <c r="C736" s="176"/>
      <c r="D736" s="176"/>
      <c r="E736" s="176"/>
      <c r="F736" s="176"/>
      <c r="G736" s="176"/>
      <c r="H736" s="176"/>
      <c r="I736" s="176"/>
      <c r="J736" s="184"/>
      <c r="K736" s="184"/>
      <c r="L736" s="184"/>
    </row>
    <row r="737" spans="1:12">
      <c r="A737" s="176"/>
      <c r="B737" s="176"/>
      <c r="C737" s="176"/>
      <c r="D737" s="176"/>
      <c r="E737" s="176"/>
      <c r="F737" s="176"/>
      <c r="G737" s="176"/>
      <c r="H737" s="176"/>
      <c r="I737" s="176"/>
      <c r="J737" s="184"/>
      <c r="K737" s="184"/>
      <c r="L737" s="184"/>
    </row>
    <row r="738" spans="1:12">
      <c r="A738" s="176"/>
      <c r="B738" s="176"/>
      <c r="C738" s="176"/>
      <c r="D738" s="176"/>
      <c r="E738" s="176"/>
      <c r="F738" s="176"/>
      <c r="G738" s="176"/>
      <c r="H738" s="176"/>
      <c r="I738" s="176"/>
      <c r="J738" s="184"/>
      <c r="K738" s="184"/>
      <c r="L738" s="184"/>
    </row>
    <row r="739" spans="1:12">
      <c r="A739" s="176"/>
      <c r="B739" s="176"/>
      <c r="C739" s="176"/>
      <c r="D739" s="176"/>
      <c r="E739" s="176"/>
      <c r="F739" s="176"/>
      <c r="G739" s="176"/>
      <c r="H739" s="176"/>
      <c r="I739" s="176"/>
      <c r="J739" s="184"/>
      <c r="K739" s="184"/>
      <c r="L739" s="184"/>
    </row>
    <row r="740" spans="1:12">
      <c r="A740" s="176"/>
      <c r="B740" s="176"/>
      <c r="C740" s="176"/>
      <c r="D740" s="176"/>
      <c r="E740" s="176"/>
      <c r="F740" s="176"/>
      <c r="G740" s="176"/>
      <c r="H740" s="176"/>
      <c r="I740" s="176"/>
      <c r="J740" s="184"/>
      <c r="K740" s="184"/>
      <c r="L740" s="184"/>
    </row>
    <row r="741" spans="1:12">
      <c r="A741" s="176"/>
      <c r="B741" s="176"/>
      <c r="C741" s="176"/>
      <c r="D741" s="176"/>
      <c r="E741" s="176"/>
      <c r="F741" s="176"/>
      <c r="G741" s="176"/>
      <c r="H741" s="176"/>
      <c r="I741" s="176"/>
      <c r="J741" s="184"/>
      <c r="K741" s="184"/>
      <c r="L741" s="184"/>
    </row>
    <row r="742" spans="1:12">
      <c r="A742" s="176"/>
      <c r="B742" s="176"/>
      <c r="C742" s="176"/>
      <c r="D742" s="176"/>
      <c r="E742" s="176"/>
      <c r="F742" s="176"/>
      <c r="G742" s="176"/>
      <c r="H742" s="176"/>
      <c r="I742" s="176"/>
      <c r="J742" s="184"/>
      <c r="K742" s="184"/>
      <c r="L742" s="184"/>
    </row>
    <row r="743" spans="1:12">
      <c r="A743" s="176"/>
      <c r="B743" s="176"/>
      <c r="C743" s="176"/>
      <c r="D743" s="176"/>
      <c r="E743" s="176"/>
      <c r="F743" s="176"/>
      <c r="G743" s="176"/>
      <c r="H743" s="176"/>
      <c r="I743" s="176"/>
      <c r="J743" s="184"/>
      <c r="K743" s="184"/>
      <c r="L743" s="184"/>
    </row>
    <row r="744" spans="1:12">
      <c r="A744" s="176"/>
      <c r="B744" s="176"/>
      <c r="C744" s="176"/>
      <c r="D744" s="176"/>
      <c r="E744" s="176"/>
      <c r="F744" s="176"/>
      <c r="G744" s="176"/>
      <c r="H744" s="176"/>
      <c r="I744" s="176"/>
      <c r="J744" s="184"/>
      <c r="K744" s="184"/>
      <c r="L744" s="184"/>
    </row>
    <row r="745" spans="1:12">
      <c r="A745" s="176"/>
      <c r="B745" s="176"/>
      <c r="C745" s="176"/>
      <c r="D745" s="176"/>
      <c r="E745" s="176"/>
      <c r="F745" s="176"/>
      <c r="G745" s="176"/>
      <c r="H745" s="176"/>
      <c r="I745" s="176"/>
      <c r="J745" s="184"/>
      <c r="K745" s="184"/>
      <c r="L745" s="184"/>
    </row>
    <row r="746" spans="1:12">
      <c r="A746" s="176"/>
      <c r="B746" s="176"/>
      <c r="C746" s="176"/>
      <c r="D746" s="176"/>
      <c r="E746" s="176"/>
      <c r="F746" s="176"/>
      <c r="G746" s="176"/>
      <c r="H746" s="176"/>
      <c r="I746" s="176"/>
      <c r="J746" s="184"/>
      <c r="K746" s="184"/>
      <c r="L746" s="184"/>
    </row>
    <row r="747" spans="1:12">
      <c r="A747" s="176"/>
      <c r="B747" s="176"/>
      <c r="C747" s="176"/>
      <c r="D747" s="176"/>
      <c r="E747" s="176"/>
      <c r="F747" s="176"/>
      <c r="G747" s="176"/>
      <c r="H747" s="176"/>
      <c r="I747" s="176"/>
      <c r="J747" s="184"/>
      <c r="K747" s="184"/>
      <c r="L747" s="184"/>
    </row>
    <row r="748" spans="1:12">
      <c r="A748" s="176"/>
      <c r="B748" s="176"/>
      <c r="C748" s="176"/>
      <c r="D748" s="176"/>
      <c r="E748" s="176"/>
      <c r="F748" s="176"/>
      <c r="G748" s="176"/>
      <c r="H748" s="176"/>
      <c r="I748" s="176"/>
      <c r="J748" s="184"/>
      <c r="K748" s="184"/>
      <c r="L748" s="184"/>
    </row>
    <row r="749" spans="1:12">
      <c r="A749" s="176"/>
      <c r="B749" s="176"/>
      <c r="C749" s="176"/>
      <c r="D749" s="176"/>
      <c r="E749" s="176"/>
      <c r="F749" s="176"/>
      <c r="G749" s="176"/>
      <c r="H749" s="176"/>
      <c r="I749" s="176"/>
      <c r="J749" s="184"/>
      <c r="K749" s="184"/>
      <c r="L749" s="184"/>
    </row>
    <row r="750" spans="1:12">
      <c r="A750" s="176"/>
      <c r="B750" s="176"/>
      <c r="C750" s="176"/>
      <c r="D750" s="176"/>
      <c r="E750" s="176"/>
      <c r="F750" s="176"/>
      <c r="G750" s="176"/>
      <c r="H750" s="176"/>
      <c r="I750" s="176"/>
      <c r="J750" s="184"/>
      <c r="K750" s="184"/>
      <c r="L750" s="184"/>
    </row>
    <row r="751" spans="1:12">
      <c r="A751" s="176"/>
      <c r="B751" s="176"/>
      <c r="C751" s="176"/>
      <c r="D751" s="176"/>
      <c r="E751" s="176"/>
      <c r="F751" s="176"/>
      <c r="G751" s="176"/>
      <c r="H751" s="176"/>
      <c r="I751" s="176"/>
      <c r="J751" s="184"/>
      <c r="K751" s="184"/>
      <c r="L751" s="184"/>
    </row>
    <row r="752" spans="1:12">
      <c r="A752" s="176"/>
      <c r="B752" s="176"/>
      <c r="C752" s="176"/>
      <c r="D752" s="176"/>
      <c r="E752" s="176"/>
      <c r="F752" s="176"/>
      <c r="G752" s="176"/>
      <c r="H752" s="176"/>
      <c r="I752" s="176"/>
      <c r="J752" s="184"/>
      <c r="K752" s="184"/>
      <c r="L752" s="184"/>
    </row>
    <row r="753" spans="1:12">
      <c r="A753" s="176"/>
      <c r="B753" s="176"/>
      <c r="C753" s="176"/>
      <c r="D753" s="176"/>
      <c r="E753" s="176"/>
      <c r="F753" s="176"/>
      <c r="G753" s="176"/>
      <c r="H753" s="176"/>
      <c r="I753" s="176"/>
      <c r="J753" s="184"/>
      <c r="K753" s="184"/>
      <c r="L753" s="184"/>
    </row>
    <row r="754" spans="1:12">
      <c r="A754" s="176"/>
      <c r="B754" s="176"/>
      <c r="C754" s="176"/>
      <c r="D754" s="176"/>
      <c r="E754" s="176"/>
      <c r="F754" s="176"/>
      <c r="G754" s="176"/>
      <c r="H754" s="176"/>
      <c r="I754" s="176"/>
      <c r="J754" s="184"/>
      <c r="K754" s="184"/>
      <c r="L754" s="184"/>
    </row>
    <row r="755" spans="1:12">
      <c r="A755" s="176"/>
      <c r="B755" s="176"/>
      <c r="C755" s="176"/>
      <c r="D755" s="176"/>
      <c r="E755" s="176"/>
      <c r="F755" s="176"/>
      <c r="G755" s="176"/>
      <c r="H755" s="176"/>
      <c r="I755" s="176"/>
      <c r="J755" s="184"/>
      <c r="K755" s="184"/>
      <c r="L755" s="184"/>
    </row>
    <row r="756" spans="1:12">
      <c r="A756" s="176"/>
      <c r="B756" s="176"/>
      <c r="C756" s="176"/>
      <c r="D756" s="176"/>
      <c r="E756" s="176"/>
      <c r="F756" s="176"/>
      <c r="G756" s="176"/>
      <c r="H756" s="176"/>
      <c r="I756" s="176"/>
      <c r="J756" s="184"/>
      <c r="K756" s="184"/>
      <c r="L756" s="184"/>
    </row>
    <row r="757" spans="1:12">
      <c r="A757" s="176"/>
      <c r="B757" s="176"/>
      <c r="C757" s="176"/>
      <c r="D757" s="176"/>
      <c r="E757" s="176"/>
      <c r="F757" s="176"/>
      <c r="G757" s="176"/>
      <c r="H757" s="176"/>
      <c r="I757" s="176"/>
      <c r="J757" s="184"/>
      <c r="K757" s="184"/>
      <c r="L757" s="184"/>
    </row>
    <row r="758" spans="1:12">
      <c r="A758" s="176"/>
      <c r="B758" s="176"/>
      <c r="C758" s="176"/>
      <c r="D758" s="176"/>
      <c r="E758" s="176"/>
      <c r="F758" s="176"/>
      <c r="G758" s="176"/>
      <c r="H758" s="176"/>
      <c r="I758" s="176"/>
      <c r="J758" s="184"/>
      <c r="K758" s="184"/>
      <c r="L758" s="184"/>
    </row>
    <row r="759" spans="1:12">
      <c r="A759" s="176"/>
      <c r="B759" s="176"/>
      <c r="C759" s="176"/>
      <c r="D759" s="176"/>
      <c r="E759" s="176"/>
      <c r="F759" s="176"/>
      <c r="G759" s="176"/>
      <c r="H759" s="176"/>
      <c r="I759" s="176"/>
      <c r="J759" s="184"/>
      <c r="K759" s="184"/>
      <c r="L759" s="184"/>
    </row>
    <row r="760" spans="1:12">
      <c r="A760" s="176"/>
      <c r="B760" s="176"/>
      <c r="C760" s="176"/>
      <c r="D760" s="176"/>
      <c r="E760" s="176"/>
      <c r="F760" s="176"/>
      <c r="G760" s="176"/>
      <c r="H760" s="176"/>
      <c r="I760" s="176"/>
      <c r="J760" s="184"/>
      <c r="K760" s="184"/>
      <c r="L760" s="184"/>
    </row>
    <row r="761" spans="1:12">
      <c r="A761" s="176"/>
      <c r="B761" s="176"/>
      <c r="C761" s="176"/>
      <c r="D761" s="176"/>
      <c r="E761" s="176"/>
      <c r="F761" s="176"/>
      <c r="G761" s="176"/>
      <c r="H761" s="176"/>
      <c r="I761" s="176"/>
      <c r="J761" s="184"/>
      <c r="K761" s="184"/>
      <c r="L761" s="184"/>
    </row>
    <row r="762" spans="1:12">
      <c r="A762" s="176"/>
      <c r="B762" s="176"/>
      <c r="C762" s="176"/>
      <c r="D762" s="176"/>
      <c r="E762" s="176"/>
      <c r="F762" s="176"/>
      <c r="G762" s="176"/>
      <c r="H762" s="176"/>
      <c r="I762" s="176"/>
      <c r="J762" s="184"/>
      <c r="K762" s="184"/>
      <c r="L762" s="184"/>
    </row>
    <row r="763" spans="1:12">
      <c r="A763" s="176"/>
      <c r="B763" s="176"/>
      <c r="C763" s="176"/>
      <c r="D763" s="176"/>
      <c r="E763" s="176"/>
      <c r="F763" s="176"/>
      <c r="G763" s="176"/>
      <c r="H763" s="176"/>
      <c r="I763" s="176"/>
      <c r="J763" s="184"/>
      <c r="K763" s="184"/>
      <c r="L763" s="184"/>
    </row>
    <row r="764" spans="1:12">
      <c r="A764" s="176"/>
      <c r="B764" s="176"/>
      <c r="C764" s="176"/>
      <c r="D764" s="176"/>
      <c r="E764" s="176"/>
      <c r="F764" s="176"/>
      <c r="G764" s="176"/>
      <c r="H764" s="176"/>
      <c r="I764" s="176"/>
      <c r="J764" s="184"/>
      <c r="K764" s="184"/>
      <c r="L764" s="184"/>
    </row>
    <row r="765" spans="1:12">
      <c r="A765" s="176"/>
      <c r="B765" s="176"/>
      <c r="C765" s="176"/>
      <c r="D765" s="176"/>
      <c r="E765" s="176"/>
      <c r="F765" s="176"/>
      <c r="G765" s="176"/>
      <c r="H765" s="176"/>
      <c r="I765" s="176"/>
      <c r="J765" s="184"/>
      <c r="K765" s="184"/>
      <c r="L765" s="184"/>
    </row>
    <row r="766" spans="1:12">
      <c r="A766" s="176"/>
      <c r="B766" s="176"/>
      <c r="C766" s="176"/>
      <c r="D766" s="176"/>
      <c r="E766" s="176"/>
      <c r="F766" s="176"/>
      <c r="G766" s="176"/>
      <c r="H766" s="176"/>
      <c r="I766" s="176"/>
      <c r="J766" s="184"/>
      <c r="K766" s="184"/>
      <c r="L766" s="184"/>
    </row>
    <row r="767" spans="1:12">
      <c r="A767" s="176"/>
      <c r="B767" s="176"/>
      <c r="C767" s="176"/>
      <c r="D767" s="176"/>
      <c r="E767" s="176"/>
      <c r="F767" s="176"/>
      <c r="G767" s="176"/>
      <c r="H767" s="176"/>
      <c r="I767" s="176"/>
      <c r="J767" s="184"/>
      <c r="K767" s="184"/>
      <c r="L767" s="184"/>
    </row>
    <row r="768" spans="1:12">
      <c r="A768" s="176"/>
      <c r="B768" s="176"/>
      <c r="C768" s="176"/>
      <c r="D768" s="176"/>
      <c r="E768" s="176"/>
      <c r="F768" s="176"/>
      <c r="G768" s="176"/>
      <c r="H768" s="176"/>
      <c r="I768" s="176"/>
      <c r="J768" s="184"/>
      <c r="K768" s="184"/>
      <c r="L768" s="184"/>
    </row>
    <row r="769" spans="1:12">
      <c r="A769" s="176"/>
      <c r="B769" s="176"/>
      <c r="C769" s="176"/>
      <c r="D769" s="176"/>
      <c r="E769" s="176"/>
      <c r="F769" s="176"/>
      <c r="G769" s="176"/>
      <c r="H769" s="176"/>
      <c r="I769" s="176"/>
      <c r="J769" s="184"/>
      <c r="K769" s="184"/>
      <c r="L769" s="184"/>
    </row>
    <row r="770" spans="1:12">
      <c r="A770" s="176"/>
      <c r="B770" s="176"/>
      <c r="C770" s="176"/>
      <c r="D770" s="176"/>
      <c r="E770" s="176"/>
      <c r="F770" s="176"/>
      <c r="G770" s="176"/>
      <c r="H770" s="176"/>
      <c r="I770" s="176"/>
      <c r="J770" s="184"/>
      <c r="K770" s="184"/>
      <c r="L770" s="184"/>
    </row>
    <row r="771" spans="1:12">
      <c r="A771" s="176"/>
      <c r="B771" s="176"/>
      <c r="C771" s="176"/>
      <c r="D771" s="176"/>
      <c r="E771" s="176"/>
      <c r="F771" s="176"/>
      <c r="G771" s="176"/>
      <c r="H771" s="176"/>
      <c r="I771" s="176"/>
      <c r="J771" s="184"/>
      <c r="K771" s="184"/>
      <c r="L771" s="184"/>
    </row>
    <row r="772" spans="1:12">
      <c r="A772" s="176"/>
      <c r="B772" s="176"/>
      <c r="C772" s="176"/>
      <c r="D772" s="176"/>
      <c r="E772" s="176"/>
      <c r="F772" s="176"/>
      <c r="G772" s="176"/>
      <c r="H772" s="176"/>
      <c r="I772" s="176"/>
      <c r="J772" s="184"/>
      <c r="K772" s="184"/>
      <c r="L772" s="184"/>
    </row>
    <row r="773" spans="1:12">
      <c r="A773" s="176"/>
      <c r="B773" s="176"/>
      <c r="C773" s="176"/>
      <c r="D773" s="176"/>
      <c r="E773" s="176"/>
      <c r="F773" s="176"/>
      <c r="G773" s="176"/>
      <c r="H773" s="176"/>
      <c r="I773" s="176"/>
      <c r="J773" s="184"/>
      <c r="K773" s="184"/>
      <c r="L773" s="184"/>
    </row>
    <row r="774" spans="1:12">
      <c r="A774" s="176"/>
      <c r="B774" s="176"/>
      <c r="C774" s="176"/>
      <c r="D774" s="176"/>
      <c r="E774" s="176"/>
      <c r="F774" s="176"/>
      <c r="G774" s="176"/>
      <c r="H774" s="176"/>
      <c r="I774" s="176"/>
      <c r="J774" s="184"/>
      <c r="K774" s="184"/>
      <c r="L774" s="184"/>
    </row>
    <row r="775" spans="1:12">
      <c r="A775" s="176"/>
      <c r="B775" s="176"/>
      <c r="C775" s="176"/>
      <c r="D775" s="176"/>
      <c r="E775" s="176"/>
      <c r="F775" s="176"/>
      <c r="G775" s="176"/>
      <c r="H775" s="176"/>
      <c r="I775" s="176"/>
      <c r="J775" s="184"/>
      <c r="K775" s="184"/>
      <c r="L775" s="184"/>
    </row>
    <row r="776" spans="1:12">
      <c r="A776" s="176"/>
      <c r="B776" s="176"/>
      <c r="C776" s="176"/>
      <c r="D776" s="176"/>
      <c r="E776" s="176"/>
      <c r="F776" s="176"/>
      <c r="G776" s="176"/>
      <c r="H776" s="176"/>
      <c r="I776" s="176"/>
      <c r="J776" s="184"/>
      <c r="K776" s="184"/>
      <c r="L776" s="184"/>
    </row>
    <row r="777" spans="1:12">
      <c r="A777" s="176"/>
      <c r="B777" s="176"/>
      <c r="C777" s="176"/>
      <c r="D777" s="176"/>
      <c r="E777" s="176"/>
      <c r="F777" s="176"/>
      <c r="G777" s="176"/>
      <c r="H777" s="176"/>
      <c r="I777" s="176"/>
      <c r="J777" s="184"/>
      <c r="K777" s="184"/>
      <c r="L777" s="184"/>
    </row>
    <row r="778" spans="1:12">
      <c r="A778" s="176"/>
      <c r="B778" s="176"/>
      <c r="C778" s="176"/>
      <c r="D778" s="176"/>
      <c r="E778" s="176"/>
      <c r="F778" s="176"/>
      <c r="G778" s="176"/>
      <c r="H778" s="176"/>
      <c r="I778" s="176"/>
      <c r="J778" s="184"/>
      <c r="K778" s="184"/>
      <c r="L778" s="184"/>
    </row>
    <row r="779" spans="1:12">
      <c r="A779" s="176"/>
      <c r="B779" s="176"/>
      <c r="C779" s="176"/>
      <c r="D779" s="176"/>
      <c r="E779" s="176"/>
      <c r="F779" s="176"/>
      <c r="G779" s="176"/>
      <c r="H779" s="176"/>
      <c r="I779" s="176"/>
      <c r="J779" s="184"/>
      <c r="K779" s="184"/>
      <c r="L779" s="184"/>
    </row>
    <row r="780" spans="1:12">
      <c r="A780" s="176"/>
      <c r="B780" s="176"/>
      <c r="C780" s="176"/>
      <c r="D780" s="176"/>
      <c r="E780" s="176"/>
      <c r="F780" s="176"/>
      <c r="G780" s="176"/>
      <c r="H780" s="176"/>
      <c r="I780" s="176"/>
      <c r="J780" s="184"/>
      <c r="K780" s="184"/>
      <c r="L780" s="184"/>
    </row>
    <row r="781" spans="1:12">
      <c r="A781" s="176"/>
      <c r="B781" s="176"/>
      <c r="C781" s="176"/>
      <c r="D781" s="176"/>
      <c r="E781" s="176"/>
      <c r="F781" s="176"/>
      <c r="G781" s="176"/>
      <c r="H781" s="176"/>
      <c r="I781" s="176"/>
      <c r="J781" s="184"/>
      <c r="K781" s="184"/>
      <c r="L781" s="184"/>
    </row>
    <row r="782" spans="1:12">
      <c r="A782" s="176"/>
      <c r="B782" s="176"/>
      <c r="C782" s="176"/>
      <c r="D782" s="176"/>
      <c r="E782" s="176"/>
      <c r="F782" s="176"/>
      <c r="G782" s="176"/>
      <c r="H782" s="176"/>
      <c r="I782" s="176"/>
      <c r="J782" s="184"/>
      <c r="K782" s="184"/>
      <c r="L782" s="184"/>
    </row>
    <row r="783" spans="1:12">
      <c r="A783" s="176"/>
      <c r="B783" s="176"/>
      <c r="C783" s="176"/>
      <c r="D783" s="176"/>
      <c r="E783" s="176"/>
      <c r="F783" s="176"/>
      <c r="G783" s="176"/>
      <c r="H783" s="176"/>
      <c r="I783" s="176"/>
      <c r="J783" s="184"/>
      <c r="K783" s="184"/>
      <c r="L783" s="184"/>
    </row>
    <row r="784" spans="1:12">
      <c r="A784" s="176"/>
      <c r="B784" s="176"/>
      <c r="C784" s="176"/>
      <c r="D784" s="176"/>
      <c r="E784" s="176"/>
      <c r="F784" s="176"/>
      <c r="G784" s="176"/>
      <c r="H784" s="176"/>
      <c r="I784" s="176"/>
      <c r="J784" s="184"/>
      <c r="K784" s="184"/>
      <c r="L784" s="184"/>
    </row>
    <row r="785" spans="1:12">
      <c r="A785" s="176"/>
      <c r="B785" s="176"/>
      <c r="C785" s="176"/>
      <c r="D785" s="176"/>
      <c r="E785" s="176"/>
      <c r="F785" s="176"/>
      <c r="G785" s="176"/>
      <c r="H785" s="176"/>
      <c r="I785" s="176"/>
      <c r="J785" s="184"/>
      <c r="K785" s="184"/>
      <c r="L785" s="184"/>
    </row>
    <row r="786" spans="1:12">
      <c r="A786" s="176"/>
      <c r="B786" s="176"/>
      <c r="C786" s="176"/>
      <c r="D786" s="176"/>
      <c r="E786" s="176"/>
      <c r="F786" s="176"/>
      <c r="G786" s="176"/>
      <c r="H786" s="176"/>
      <c r="I786" s="176"/>
      <c r="J786" s="184"/>
      <c r="K786" s="184"/>
      <c r="L786" s="184"/>
    </row>
    <row r="787" spans="1:12">
      <c r="A787" s="176"/>
      <c r="B787" s="176"/>
      <c r="C787" s="176"/>
      <c r="D787" s="176"/>
      <c r="E787" s="176"/>
      <c r="F787" s="176"/>
      <c r="G787" s="176"/>
      <c r="H787" s="176"/>
      <c r="I787" s="176"/>
      <c r="J787" s="184"/>
      <c r="K787" s="184"/>
      <c r="L787" s="184"/>
    </row>
    <row r="788" spans="1:12">
      <c r="A788" s="176"/>
      <c r="B788" s="176"/>
      <c r="C788" s="176"/>
      <c r="D788" s="176"/>
      <c r="E788" s="176"/>
      <c r="F788" s="176"/>
      <c r="G788" s="176"/>
      <c r="H788" s="176"/>
      <c r="I788" s="176"/>
      <c r="J788" s="184"/>
      <c r="K788" s="184"/>
      <c r="L788" s="184"/>
    </row>
    <row r="789" spans="1:12">
      <c r="A789" s="176"/>
      <c r="B789" s="176"/>
      <c r="C789" s="176"/>
      <c r="D789" s="176"/>
      <c r="E789" s="176"/>
      <c r="F789" s="176"/>
      <c r="G789" s="176"/>
      <c r="H789" s="176"/>
      <c r="I789" s="176"/>
      <c r="J789" s="184"/>
      <c r="K789" s="184"/>
      <c r="L789" s="184"/>
    </row>
    <row r="790" spans="1:12">
      <c r="A790" s="176"/>
      <c r="B790" s="176"/>
      <c r="C790" s="176"/>
      <c r="D790" s="176"/>
      <c r="E790" s="176"/>
      <c r="F790" s="176"/>
      <c r="G790" s="176"/>
      <c r="H790" s="176"/>
      <c r="I790" s="176"/>
      <c r="J790" s="184"/>
      <c r="K790" s="184"/>
      <c r="L790" s="184"/>
    </row>
    <row r="791" spans="1:12">
      <c r="A791" s="176"/>
      <c r="B791" s="176"/>
      <c r="C791" s="176"/>
      <c r="D791" s="176"/>
      <c r="E791" s="176"/>
      <c r="F791" s="176"/>
      <c r="G791" s="176"/>
      <c r="H791" s="176"/>
      <c r="I791" s="176"/>
      <c r="J791" s="184"/>
      <c r="K791" s="184"/>
      <c r="L791" s="184"/>
    </row>
    <row r="792" spans="1:12">
      <c r="A792" s="176"/>
      <c r="B792" s="176"/>
      <c r="C792" s="176"/>
      <c r="D792" s="176"/>
      <c r="E792" s="176"/>
      <c r="F792" s="176"/>
      <c r="G792" s="176"/>
      <c r="H792" s="176"/>
      <c r="I792" s="176"/>
      <c r="J792" s="184"/>
      <c r="K792" s="184"/>
      <c r="L792" s="184"/>
    </row>
    <row r="793" spans="1:12">
      <c r="A793" s="176"/>
      <c r="B793" s="176"/>
      <c r="C793" s="176"/>
      <c r="D793" s="176"/>
      <c r="E793" s="176"/>
      <c r="F793" s="176"/>
      <c r="G793" s="176"/>
      <c r="H793" s="176"/>
      <c r="I793" s="176"/>
      <c r="J793" s="184"/>
      <c r="K793" s="184"/>
      <c r="L793" s="184"/>
    </row>
    <row r="794" spans="1:12">
      <c r="A794" s="176"/>
      <c r="B794" s="176"/>
      <c r="C794" s="176"/>
      <c r="D794" s="176"/>
      <c r="E794" s="176"/>
      <c r="F794" s="176"/>
      <c r="G794" s="176"/>
      <c r="H794" s="176"/>
      <c r="I794" s="176"/>
      <c r="J794" s="184"/>
      <c r="K794" s="184"/>
      <c r="L794" s="184"/>
    </row>
    <row r="795" spans="1:12">
      <c r="A795" s="176"/>
      <c r="B795" s="176"/>
      <c r="C795" s="176"/>
      <c r="D795" s="176"/>
      <c r="E795" s="176"/>
      <c r="F795" s="176"/>
      <c r="G795" s="176"/>
      <c r="H795" s="176"/>
      <c r="I795" s="176"/>
      <c r="J795" s="184"/>
      <c r="K795" s="184"/>
      <c r="L795" s="184"/>
    </row>
    <row r="796" spans="1:12">
      <c r="A796" s="176"/>
      <c r="B796" s="176"/>
      <c r="C796" s="176"/>
      <c r="D796" s="176"/>
      <c r="E796" s="176"/>
      <c r="F796" s="176"/>
      <c r="G796" s="176"/>
      <c r="H796" s="176"/>
      <c r="I796" s="176"/>
      <c r="J796" s="184"/>
      <c r="K796" s="184"/>
      <c r="L796" s="184"/>
    </row>
    <row r="797" spans="1:12">
      <c r="A797" s="176"/>
      <c r="B797" s="176"/>
      <c r="C797" s="176"/>
      <c r="D797" s="176"/>
      <c r="E797" s="176"/>
      <c r="F797" s="176"/>
      <c r="G797" s="176"/>
      <c r="H797" s="176"/>
      <c r="I797" s="176"/>
      <c r="J797" s="184"/>
      <c r="K797" s="184"/>
      <c r="L797" s="184"/>
    </row>
    <row r="798" spans="1:12">
      <c r="A798" s="176"/>
      <c r="B798" s="176"/>
      <c r="C798" s="176"/>
      <c r="D798" s="176"/>
      <c r="E798" s="176"/>
      <c r="F798" s="176"/>
      <c r="G798" s="176"/>
      <c r="H798" s="176"/>
      <c r="I798" s="176"/>
      <c r="J798" s="184"/>
      <c r="K798" s="184"/>
      <c r="L798" s="184"/>
    </row>
    <row r="799" spans="1:12">
      <c r="A799" s="176"/>
      <c r="B799" s="176"/>
      <c r="C799" s="176"/>
      <c r="D799" s="176"/>
      <c r="E799" s="176"/>
      <c r="F799" s="176"/>
      <c r="G799" s="176"/>
      <c r="H799" s="176"/>
      <c r="I799" s="176"/>
      <c r="J799" s="184"/>
      <c r="K799" s="184"/>
      <c r="L799" s="184"/>
    </row>
    <row r="800" spans="1:12">
      <c r="A800" s="176"/>
      <c r="B800" s="176"/>
      <c r="C800" s="176"/>
      <c r="D800" s="176"/>
      <c r="E800" s="176"/>
      <c r="F800" s="176"/>
      <c r="G800" s="176"/>
      <c r="H800" s="176"/>
      <c r="I800" s="176"/>
      <c r="J800" s="184"/>
      <c r="K800" s="184"/>
      <c r="L800" s="184"/>
    </row>
    <row r="801" spans="1:12">
      <c r="A801" s="176"/>
      <c r="B801" s="176"/>
      <c r="C801" s="176"/>
      <c r="D801" s="176"/>
      <c r="E801" s="176"/>
      <c r="F801" s="176"/>
      <c r="G801" s="176"/>
      <c r="H801" s="176"/>
      <c r="I801" s="176"/>
      <c r="J801" s="184"/>
      <c r="K801" s="184"/>
      <c r="L801" s="184"/>
    </row>
    <row r="802" spans="1:12">
      <c r="A802" s="176"/>
      <c r="B802" s="176"/>
      <c r="C802" s="176"/>
      <c r="D802" s="176"/>
      <c r="E802" s="176"/>
      <c r="F802" s="176"/>
      <c r="G802" s="176"/>
      <c r="H802" s="176"/>
      <c r="I802" s="176"/>
      <c r="J802" s="184"/>
      <c r="K802" s="184"/>
      <c r="L802" s="184"/>
    </row>
    <row r="803" spans="1:12">
      <c r="A803" s="176"/>
      <c r="B803" s="176"/>
      <c r="C803" s="176"/>
      <c r="D803" s="176"/>
      <c r="E803" s="176"/>
      <c r="F803" s="176"/>
      <c r="G803" s="176"/>
      <c r="H803" s="176"/>
      <c r="I803" s="176"/>
      <c r="J803" s="184"/>
      <c r="K803" s="184"/>
      <c r="L803" s="184"/>
    </row>
    <row r="804" spans="1:12">
      <c r="A804" s="176"/>
      <c r="B804" s="176"/>
      <c r="C804" s="176"/>
      <c r="D804" s="176"/>
      <c r="E804" s="176"/>
      <c r="F804" s="176"/>
      <c r="G804" s="176"/>
      <c r="H804" s="176"/>
      <c r="I804" s="176"/>
      <c r="J804" s="184"/>
      <c r="K804" s="184"/>
      <c r="L804" s="184"/>
    </row>
    <row r="805" spans="1:12">
      <c r="A805" s="176"/>
      <c r="B805" s="176"/>
      <c r="C805" s="176"/>
      <c r="D805" s="176"/>
      <c r="E805" s="176"/>
      <c r="F805" s="176"/>
      <c r="G805" s="176"/>
      <c r="H805" s="176"/>
      <c r="I805" s="176"/>
      <c r="J805" s="184"/>
      <c r="K805" s="184"/>
      <c r="L805" s="184"/>
    </row>
    <row r="806" spans="1:12">
      <c r="A806" s="176"/>
      <c r="B806" s="176"/>
      <c r="C806" s="176"/>
      <c r="D806" s="176"/>
      <c r="E806" s="176"/>
      <c r="F806" s="176"/>
      <c r="G806" s="176"/>
      <c r="H806" s="176"/>
      <c r="I806" s="176"/>
      <c r="J806" s="184"/>
      <c r="K806" s="184"/>
      <c r="L806" s="184"/>
    </row>
    <row r="807" spans="1:12">
      <c r="A807" s="176"/>
      <c r="B807" s="176"/>
      <c r="C807" s="176"/>
      <c r="D807" s="176"/>
      <c r="E807" s="176"/>
      <c r="F807" s="176"/>
      <c r="G807" s="176"/>
      <c r="H807" s="176"/>
      <c r="I807" s="176"/>
      <c r="J807" s="184"/>
      <c r="K807" s="184"/>
      <c r="L807" s="184"/>
    </row>
    <row r="808" spans="1:12">
      <c r="A808" s="176"/>
      <c r="B808" s="176"/>
      <c r="C808" s="176"/>
      <c r="D808" s="176"/>
      <c r="E808" s="176"/>
      <c r="F808" s="176"/>
      <c r="G808" s="176"/>
      <c r="H808" s="176"/>
      <c r="I808" s="176"/>
      <c r="J808" s="184"/>
      <c r="K808" s="184"/>
      <c r="L808" s="184"/>
    </row>
    <row r="809" spans="1:12">
      <c r="A809" s="176"/>
      <c r="B809" s="176"/>
      <c r="C809" s="176"/>
      <c r="D809" s="176"/>
      <c r="E809" s="176"/>
      <c r="F809" s="176"/>
      <c r="G809" s="176"/>
      <c r="H809" s="176"/>
      <c r="I809" s="176"/>
      <c r="J809" s="184"/>
      <c r="K809" s="184"/>
      <c r="L809" s="184"/>
    </row>
    <row r="810" spans="1:12">
      <c r="A810" s="176"/>
      <c r="B810" s="176"/>
      <c r="C810" s="176"/>
      <c r="D810" s="176"/>
      <c r="E810" s="176"/>
      <c r="F810" s="176"/>
      <c r="G810" s="176"/>
      <c r="H810" s="176"/>
      <c r="I810" s="176"/>
      <c r="J810" s="184"/>
      <c r="K810" s="184"/>
      <c r="L810" s="184"/>
    </row>
    <row r="811" spans="1:12">
      <c r="A811" s="176"/>
      <c r="B811" s="176"/>
      <c r="C811" s="176"/>
      <c r="D811" s="176"/>
      <c r="E811" s="176"/>
      <c r="F811" s="176"/>
      <c r="G811" s="176"/>
      <c r="H811" s="176"/>
      <c r="I811" s="176"/>
      <c r="J811" s="184"/>
      <c r="K811" s="184"/>
      <c r="L811" s="184"/>
    </row>
    <row r="812" spans="1:12">
      <c r="A812" s="176"/>
      <c r="B812" s="176"/>
      <c r="C812" s="176"/>
      <c r="D812" s="176"/>
      <c r="E812" s="176"/>
      <c r="F812" s="176"/>
      <c r="G812" s="176"/>
      <c r="H812" s="176"/>
      <c r="I812" s="176"/>
      <c r="J812" s="184"/>
      <c r="K812" s="184"/>
      <c r="L812" s="184"/>
    </row>
    <row r="813" spans="1:12">
      <c r="A813" s="176"/>
      <c r="B813" s="176"/>
      <c r="C813" s="176"/>
      <c r="D813" s="176"/>
      <c r="E813" s="176"/>
      <c r="F813" s="176"/>
      <c r="G813" s="176"/>
      <c r="H813" s="176"/>
      <c r="I813" s="176"/>
      <c r="J813" s="184"/>
      <c r="K813" s="184"/>
      <c r="L813" s="184"/>
    </row>
    <row r="814" spans="1:12">
      <c r="A814" s="176"/>
      <c r="B814" s="176"/>
      <c r="C814" s="176"/>
      <c r="D814" s="176"/>
      <c r="E814" s="176"/>
      <c r="F814" s="176"/>
      <c r="G814" s="176"/>
      <c r="H814" s="176"/>
      <c r="I814" s="176"/>
      <c r="J814" s="184"/>
      <c r="K814" s="184"/>
      <c r="L814" s="184"/>
    </row>
    <row r="815" spans="1:12">
      <c r="A815" s="176"/>
      <c r="B815" s="176"/>
      <c r="C815" s="176"/>
      <c r="D815" s="176"/>
      <c r="E815" s="176"/>
      <c r="F815" s="176"/>
      <c r="G815" s="176"/>
      <c r="H815" s="176"/>
      <c r="I815" s="176"/>
      <c r="J815" s="184"/>
      <c r="K815" s="184"/>
      <c r="L815" s="184"/>
    </row>
    <row r="816" spans="1:12">
      <c r="A816" s="176"/>
      <c r="B816" s="176"/>
      <c r="C816" s="176"/>
      <c r="D816" s="176"/>
      <c r="E816" s="176"/>
      <c r="F816" s="176"/>
      <c r="G816" s="176"/>
      <c r="H816" s="176"/>
      <c r="I816" s="176"/>
      <c r="J816" s="184"/>
      <c r="K816" s="184"/>
      <c r="L816" s="184"/>
    </row>
    <row r="817" spans="1:12">
      <c r="A817" s="176"/>
      <c r="B817" s="176"/>
      <c r="C817" s="176"/>
      <c r="D817" s="176"/>
      <c r="E817" s="176"/>
      <c r="F817" s="176"/>
      <c r="G817" s="176"/>
      <c r="H817" s="176"/>
      <c r="I817" s="176"/>
      <c r="J817" s="184"/>
      <c r="K817" s="184"/>
      <c r="L817" s="184"/>
    </row>
    <row r="818" spans="1:12">
      <c r="A818" s="176"/>
      <c r="B818" s="176"/>
      <c r="C818" s="176"/>
      <c r="D818" s="176"/>
      <c r="E818" s="176"/>
      <c r="F818" s="176"/>
      <c r="G818" s="176"/>
      <c r="H818" s="176"/>
      <c r="I818" s="176"/>
      <c r="J818" s="184"/>
      <c r="K818" s="184"/>
      <c r="L818" s="184"/>
    </row>
    <row r="819" spans="1:12">
      <c r="A819" s="176"/>
      <c r="B819" s="176"/>
      <c r="C819" s="176"/>
      <c r="D819" s="176"/>
      <c r="E819" s="176"/>
      <c r="F819" s="176"/>
      <c r="G819" s="176"/>
      <c r="H819" s="176"/>
      <c r="I819" s="176"/>
      <c r="J819" s="184"/>
      <c r="K819" s="184"/>
      <c r="L819" s="184"/>
    </row>
    <row r="820" spans="1:12">
      <c r="A820" s="176"/>
      <c r="B820" s="176"/>
      <c r="C820" s="176"/>
      <c r="D820" s="176"/>
      <c r="E820" s="176"/>
      <c r="F820" s="176"/>
      <c r="G820" s="176"/>
      <c r="H820" s="176"/>
      <c r="I820" s="176"/>
      <c r="J820" s="184"/>
      <c r="K820" s="184"/>
      <c r="L820" s="184"/>
    </row>
    <row r="821" spans="1:12">
      <c r="A821" s="176"/>
      <c r="B821" s="176"/>
      <c r="C821" s="176"/>
      <c r="D821" s="176"/>
      <c r="E821" s="176"/>
      <c r="F821" s="176"/>
      <c r="G821" s="176"/>
      <c r="H821" s="176"/>
      <c r="I821" s="176"/>
      <c r="J821" s="184"/>
      <c r="K821" s="184"/>
      <c r="L821" s="184"/>
    </row>
    <row r="822" spans="1:12">
      <c r="A822" s="176"/>
      <c r="B822" s="176"/>
      <c r="C822" s="176"/>
      <c r="D822" s="176"/>
      <c r="E822" s="176"/>
      <c r="F822" s="176"/>
      <c r="G822" s="176"/>
      <c r="H822" s="176"/>
      <c r="I822" s="176"/>
      <c r="J822" s="184"/>
      <c r="K822" s="184"/>
      <c r="L822" s="184"/>
    </row>
    <row r="823" spans="1:12">
      <c r="A823" s="176"/>
      <c r="B823" s="176"/>
      <c r="C823" s="176"/>
      <c r="D823" s="176"/>
      <c r="E823" s="176"/>
      <c r="F823" s="176"/>
      <c r="G823" s="176"/>
      <c r="H823" s="176"/>
      <c r="I823" s="176"/>
      <c r="J823" s="184"/>
      <c r="K823" s="184"/>
      <c r="L823" s="184"/>
    </row>
    <row r="824" spans="1:12">
      <c r="A824" s="176"/>
      <c r="B824" s="176"/>
      <c r="C824" s="176"/>
      <c r="D824" s="176"/>
      <c r="E824" s="176"/>
      <c r="F824" s="176"/>
      <c r="G824" s="176"/>
      <c r="H824" s="176"/>
      <c r="I824" s="176"/>
      <c r="J824" s="184"/>
      <c r="K824" s="184"/>
      <c r="L824" s="184"/>
    </row>
    <row r="825" spans="1:12">
      <c r="A825" s="176"/>
      <c r="B825" s="176"/>
      <c r="C825" s="176"/>
      <c r="D825" s="176"/>
      <c r="E825" s="176"/>
      <c r="F825" s="176"/>
      <c r="G825" s="176"/>
      <c r="H825" s="176"/>
      <c r="I825" s="176"/>
      <c r="J825" s="184"/>
      <c r="K825" s="184"/>
      <c r="L825" s="184"/>
    </row>
    <row r="826" spans="1:12">
      <c r="A826" s="176"/>
      <c r="B826" s="176"/>
      <c r="C826" s="176"/>
      <c r="D826" s="176"/>
      <c r="E826" s="176"/>
      <c r="F826" s="176"/>
      <c r="G826" s="176"/>
      <c r="H826" s="176"/>
      <c r="I826" s="176"/>
      <c r="J826" s="184"/>
      <c r="K826" s="184"/>
      <c r="L826" s="184"/>
    </row>
    <row r="827" spans="1:12">
      <c r="A827" s="176"/>
      <c r="B827" s="176"/>
      <c r="C827" s="176"/>
      <c r="D827" s="176"/>
      <c r="E827" s="176"/>
      <c r="F827" s="176"/>
      <c r="G827" s="176"/>
      <c r="H827" s="176"/>
      <c r="I827" s="176"/>
      <c r="J827" s="184"/>
      <c r="K827" s="184"/>
      <c r="L827" s="184"/>
    </row>
    <row r="828" spans="1:12">
      <c r="A828" s="176"/>
      <c r="B828" s="176"/>
      <c r="C828" s="176"/>
      <c r="D828" s="176"/>
      <c r="E828" s="176"/>
      <c r="F828" s="176"/>
      <c r="G828" s="176"/>
      <c r="H828" s="176"/>
      <c r="I828" s="176"/>
      <c r="J828" s="184"/>
      <c r="K828" s="184"/>
      <c r="L828" s="184"/>
    </row>
    <row r="829" spans="1:12">
      <c r="A829" s="176"/>
      <c r="B829" s="176"/>
      <c r="C829" s="176"/>
      <c r="D829" s="176"/>
      <c r="E829" s="176"/>
      <c r="F829" s="176"/>
      <c r="G829" s="176"/>
      <c r="H829" s="176"/>
      <c r="I829" s="176"/>
      <c r="J829" s="184"/>
      <c r="K829" s="184"/>
      <c r="L829" s="184"/>
    </row>
    <row r="830" spans="1:12">
      <c r="A830" s="176"/>
      <c r="B830" s="176"/>
      <c r="C830" s="176"/>
      <c r="D830" s="176"/>
      <c r="E830" s="176"/>
      <c r="F830" s="176"/>
      <c r="G830" s="176"/>
      <c r="H830" s="176"/>
      <c r="I830" s="176"/>
      <c r="J830" s="184"/>
      <c r="K830" s="184"/>
      <c r="L830" s="184"/>
    </row>
    <row r="831" spans="1:12">
      <c r="A831" s="176"/>
      <c r="B831" s="176"/>
      <c r="C831" s="176"/>
      <c r="D831" s="176"/>
      <c r="E831" s="176"/>
      <c r="F831" s="176"/>
      <c r="G831" s="176"/>
      <c r="H831" s="176"/>
      <c r="I831" s="176"/>
      <c r="J831" s="184"/>
      <c r="K831" s="184"/>
      <c r="L831" s="184"/>
    </row>
    <row r="832" spans="1:12">
      <c r="A832" s="176"/>
      <c r="B832" s="176"/>
      <c r="C832" s="176"/>
      <c r="D832" s="176"/>
      <c r="E832" s="176"/>
      <c r="F832" s="176"/>
      <c r="G832" s="176"/>
      <c r="H832" s="176"/>
      <c r="I832" s="176"/>
      <c r="J832" s="184"/>
      <c r="K832" s="184"/>
      <c r="L832" s="184"/>
    </row>
    <row r="833" spans="1:12">
      <c r="A833" s="176"/>
      <c r="B833" s="176"/>
      <c r="C833" s="176"/>
      <c r="D833" s="176"/>
      <c r="E833" s="176"/>
      <c r="F833" s="176"/>
      <c r="G833" s="176"/>
      <c r="H833" s="176"/>
      <c r="I833" s="176"/>
      <c r="J833" s="184"/>
      <c r="K833" s="184"/>
      <c r="L833" s="184"/>
    </row>
    <row r="834" spans="1:12">
      <c r="A834" s="176"/>
      <c r="B834" s="176"/>
      <c r="C834" s="176"/>
      <c r="D834" s="176"/>
      <c r="E834" s="176"/>
      <c r="F834" s="176"/>
      <c r="G834" s="176"/>
      <c r="H834" s="176"/>
      <c r="I834" s="176"/>
      <c r="J834" s="184"/>
      <c r="K834" s="184"/>
      <c r="L834" s="184"/>
    </row>
    <row r="835" spans="1:12">
      <c r="A835" s="176"/>
      <c r="B835" s="176"/>
      <c r="C835" s="176"/>
      <c r="D835" s="176"/>
      <c r="E835" s="176"/>
      <c r="F835" s="176"/>
      <c r="G835" s="176"/>
      <c r="H835" s="176"/>
      <c r="I835" s="176"/>
      <c r="J835" s="184"/>
      <c r="K835" s="184"/>
      <c r="L835" s="184"/>
    </row>
    <row r="836" spans="1:12">
      <c r="A836" s="176"/>
      <c r="B836" s="176"/>
      <c r="C836" s="176"/>
      <c r="D836" s="176"/>
      <c r="E836" s="176"/>
      <c r="F836" s="176"/>
      <c r="G836" s="176"/>
      <c r="H836" s="176"/>
      <c r="I836" s="176"/>
      <c r="J836" s="184"/>
      <c r="K836" s="184"/>
      <c r="L836" s="184"/>
    </row>
    <row r="837" spans="1:12">
      <c r="A837" s="176"/>
      <c r="B837" s="176"/>
      <c r="C837" s="176"/>
      <c r="D837" s="176"/>
      <c r="E837" s="176"/>
      <c r="F837" s="176"/>
      <c r="G837" s="176"/>
      <c r="H837" s="176"/>
      <c r="I837" s="176"/>
      <c r="J837" s="184"/>
      <c r="K837" s="184"/>
      <c r="L837" s="184"/>
    </row>
    <row r="838" spans="1:12">
      <c r="A838" s="176"/>
      <c r="B838" s="176"/>
      <c r="C838" s="176"/>
      <c r="D838" s="176"/>
      <c r="E838" s="176"/>
      <c r="F838" s="176"/>
      <c r="G838" s="176"/>
      <c r="H838" s="176"/>
      <c r="I838" s="176"/>
      <c r="J838" s="184"/>
      <c r="K838" s="184"/>
      <c r="L838" s="184"/>
    </row>
    <row r="839" spans="1:12">
      <c r="A839" s="176"/>
      <c r="B839" s="176"/>
      <c r="C839" s="176"/>
      <c r="D839" s="176"/>
      <c r="E839" s="176"/>
      <c r="F839" s="176"/>
      <c r="G839" s="176"/>
      <c r="H839" s="176"/>
      <c r="I839" s="176"/>
      <c r="J839" s="184"/>
      <c r="K839" s="184"/>
      <c r="L839" s="184"/>
    </row>
    <row r="840" spans="1:12">
      <c r="A840" s="176"/>
      <c r="B840" s="176"/>
      <c r="C840" s="176"/>
      <c r="D840" s="176"/>
      <c r="E840" s="176"/>
      <c r="F840" s="176"/>
      <c r="G840" s="176"/>
      <c r="H840" s="176"/>
      <c r="I840" s="176"/>
      <c r="J840" s="184"/>
      <c r="K840" s="184"/>
      <c r="L840" s="184"/>
    </row>
    <row r="841" spans="1:12">
      <c r="A841" s="176"/>
      <c r="B841" s="176"/>
      <c r="C841" s="176"/>
      <c r="D841" s="176"/>
      <c r="E841" s="176"/>
      <c r="F841" s="176"/>
      <c r="G841" s="176"/>
      <c r="H841" s="176"/>
      <c r="I841" s="176"/>
      <c r="J841" s="184"/>
      <c r="K841" s="184"/>
      <c r="L841" s="184"/>
    </row>
    <row r="842" spans="1:12">
      <c r="A842" s="176"/>
      <c r="B842" s="176"/>
      <c r="C842" s="176"/>
      <c r="D842" s="176"/>
      <c r="E842" s="176"/>
      <c r="F842" s="176"/>
      <c r="G842" s="176"/>
      <c r="H842" s="176"/>
      <c r="I842" s="176"/>
      <c r="J842" s="184"/>
      <c r="K842" s="184"/>
      <c r="L842" s="184"/>
    </row>
    <row r="843" spans="1:12">
      <c r="A843" s="176"/>
      <c r="B843" s="176"/>
      <c r="C843" s="176"/>
      <c r="D843" s="176"/>
      <c r="E843" s="176"/>
      <c r="F843" s="176"/>
      <c r="G843" s="176"/>
      <c r="H843" s="176"/>
      <c r="I843" s="176"/>
      <c r="J843" s="184"/>
      <c r="K843" s="184"/>
      <c r="L843" s="184"/>
    </row>
    <row r="844" spans="1:12">
      <c r="A844" s="176"/>
      <c r="B844" s="176"/>
      <c r="C844" s="176"/>
      <c r="D844" s="176"/>
      <c r="E844" s="176"/>
      <c r="F844" s="176"/>
      <c r="G844" s="176"/>
      <c r="H844" s="176"/>
      <c r="I844" s="176"/>
      <c r="J844" s="184"/>
      <c r="K844" s="184"/>
      <c r="L844" s="184"/>
    </row>
    <row r="845" spans="1:12">
      <c r="A845" s="176"/>
      <c r="B845" s="176"/>
      <c r="C845" s="176"/>
      <c r="D845" s="176"/>
      <c r="E845" s="176"/>
      <c r="F845" s="176"/>
      <c r="G845" s="176"/>
      <c r="H845" s="176"/>
      <c r="I845" s="176"/>
      <c r="J845" s="184"/>
      <c r="K845" s="184"/>
      <c r="L845" s="184"/>
    </row>
    <row r="846" spans="1:12">
      <c r="A846" s="176"/>
      <c r="B846" s="176"/>
      <c r="C846" s="176"/>
      <c r="D846" s="176"/>
      <c r="E846" s="176"/>
      <c r="F846" s="176"/>
      <c r="G846" s="176"/>
      <c r="H846" s="176"/>
      <c r="I846" s="176"/>
      <c r="J846" s="184"/>
      <c r="K846" s="184"/>
      <c r="L846" s="184"/>
    </row>
    <row r="847" spans="1:12">
      <c r="A847" s="176"/>
      <c r="B847" s="176"/>
      <c r="C847" s="176"/>
      <c r="D847" s="176"/>
      <c r="E847" s="176"/>
      <c r="F847" s="176"/>
      <c r="G847" s="176"/>
      <c r="H847" s="176"/>
      <c r="I847" s="176"/>
      <c r="J847" s="184"/>
      <c r="K847" s="184"/>
      <c r="L847" s="184"/>
    </row>
    <row r="848" spans="1:12">
      <c r="A848" s="176"/>
      <c r="B848" s="176"/>
      <c r="C848" s="176"/>
      <c r="D848" s="176"/>
      <c r="E848" s="176"/>
      <c r="F848" s="176"/>
      <c r="G848" s="176"/>
      <c r="H848" s="176"/>
      <c r="I848" s="176"/>
      <c r="J848" s="184"/>
      <c r="K848" s="184"/>
      <c r="L848" s="184"/>
    </row>
    <row r="849" spans="1:12">
      <c r="A849" s="176"/>
      <c r="B849" s="176"/>
      <c r="C849" s="176"/>
      <c r="D849" s="176"/>
      <c r="E849" s="176"/>
      <c r="F849" s="176"/>
      <c r="G849" s="176"/>
      <c r="H849" s="176"/>
      <c r="I849" s="176"/>
      <c r="J849" s="184"/>
      <c r="K849" s="184"/>
      <c r="L849" s="184"/>
    </row>
    <row r="850" spans="1:12">
      <c r="A850" s="176"/>
      <c r="B850" s="176"/>
      <c r="C850" s="176"/>
      <c r="D850" s="176"/>
      <c r="E850" s="176"/>
      <c r="F850" s="176"/>
      <c r="G850" s="176"/>
      <c r="H850" s="176"/>
      <c r="I850" s="176"/>
      <c r="J850" s="184"/>
      <c r="K850" s="184"/>
      <c r="L850" s="184"/>
    </row>
    <row r="851" spans="1:12">
      <c r="A851" s="176"/>
      <c r="B851" s="176"/>
      <c r="C851" s="176"/>
      <c r="D851" s="176"/>
      <c r="E851" s="176"/>
      <c r="F851" s="176"/>
      <c r="G851" s="176"/>
      <c r="H851" s="176"/>
      <c r="I851" s="176"/>
      <c r="J851" s="184"/>
      <c r="K851" s="184"/>
      <c r="L851" s="184"/>
    </row>
    <row r="852" spans="1:12">
      <c r="A852" s="176"/>
      <c r="B852" s="176"/>
      <c r="C852" s="176"/>
      <c r="D852" s="176"/>
      <c r="E852" s="176"/>
      <c r="F852" s="176"/>
      <c r="G852" s="176"/>
      <c r="H852" s="176"/>
      <c r="I852" s="176"/>
      <c r="J852" s="184"/>
      <c r="K852" s="184"/>
      <c r="L852" s="184"/>
    </row>
    <row r="853" spans="1:12">
      <c r="A853" s="176"/>
      <c r="B853" s="176"/>
      <c r="C853" s="176"/>
      <c r="D853" s="176"/>
      <c r="E853" s="176"/>
      <c r="F853" s="176"/>
      <c r="G853" s="176"/>
      <c r="H853" s="176"/>
      <c r="I853" s="176"/>
      <c r="J853" s="184"/>
      <c r="K853" s="184"/>
      <c r="L853" s="184"/>
    </row>
    <row r="854" spans="1:12">
      <c r="A854" s="176"/>
      <c r="B854" s="176"/>
      <c r="C854" s="176"/>
      <c r="D854" s="176"/>
      <c r="E854" s="176"/>
      <c r="F854" s="176"/>
      <c r="G854" s="176"/>
      <c r="H854" s="176"/>
      <c r="I854" s="176"/>
      <c r="J854" s="184"/>
      <c r="K854" s="184"/>
      <c r="L854" s="184"/>
    </row>
    <row r="855" spans="1:12">
      <c r="A855" s="176"/>
      <c r="B855" s="176"/>
      <c r="C855" s="176"/>
      <c r="D855" s="176"/>
      <c r="E855" s="176"/>
      <c r="F855" s="176"/>
      <c r="G855" s="176"/>
      <c r="H855" s="176"/>
      <c r="I855" s="176"/>
      <c r="J855" s="184"/>
      <c r="K855" s="184"/>
      <c r="L855" s="184"/>
    </row>
    <row r="856" spans="1:12">
      <c r="A856" s="176"/>
      <c r="B856" s="176"/>
      <c r="C856" s="176"/>
      <c r="D856" s="176"/>
      <c r="E856" s="176"/>
      <c r="F856" s="176"/>
      <c r="G856" s="176"/>
      <c r="H856" s="176"/>
      <c r="I856" s="176"/>
      <c r="J856" s="184"/>
      <c r="K856" s="184"/>
      <c r="L856" s="184"/>
    </row>
    <row r="857" spans="1:12">
      <c r="A857" s="176"/>
      <c r="B857" s="176"/>
      <c r="C857" s="176"/>
      <c r="D857" s="176"/>
      <c r="E857" s="176"/>
      <c r="F857" s="176"/>
      <c r="G857" s="176"/>
      <c r="H857" s="176"/>
      <c r="I857" s="176"/>
      <c r="J857" s="184"/>
      <c r="K857" s="184"/>
      <c r="L857" s="184"/>
    </row>
    <row r="858" spans="1:12">
      <c r="A858" s="176"/>
      <c r="B858" s="176"/>
      <c r="C858" s="176"/>
      <c r="D858" s="176"/>
      <c r="E858" s="176"/>
      <c r="F858" s="176"/>
      <c r="G858" s="176"/>
      <c r="H858" s="176"/>
      <c r="I858" s="176"/>
      <c r="J858" s="184"/>
      <c r="K858" s="184"/>
      <c r="L858" s="184"/>
    </row>
    <row r="859" spans="1:12">
      <c r="A859" s="176"/>
      <c r="B859" s="176"/>
      <c r="C859" s="176"/>
      <c r="D859" s="176"/>
      <c r="E859" s="176"/>
      <c r="F859" s="176"/>
      <c r="G859" s="176"/>
      <c r="H859" s="176"/>
      <c r="I859" s="176"/>
      <c r="J859" s="184"/>
      <c r="K859" s="184"/>
      <c r="L859" s="184"/>
    </row>
    <row r="860" spans="1:12">
      <c r="A860" s="176"/>
      <c r="B860" s="176"/>
      <c r="C860" s="176"/>
      <c r="D860" s="176"/>
      <c r="E860" s="176"/>
      <c r="F860" s="176"/>
      <c r="G860" s="176"/>
      <c r="H860" s="176"/>
      <c r="I860" s="176"/>
      <c r="J860" s="184"/>
      <c r="K860" s="184"/>
      <c r="L860" s="184"/>
    </row>
    <row r="861" spans="1:12">
      <c r="A861" s="176"/>
      <c r="B861" s="176"/>
      <c r="C861" s="176"/>
      <c r="D861" s="176"/>
      <c r="E861" s="176"/>
      <c r="F861" s="176"/>
      <c r="G861" s="176"/>
      <c r="H861" s="176"/>
      <c r="I861" s="176"/>
      <c r="J861" s="184"/>
      <c r="K861" s="184"/>
      <c r="L861" s="184"/>
    </row>
    <row r="862" spans="1:12">
      <c r="A862" s="176"/>
      <c r="B862" s="176"/>
      <c r="C862" s="176"/>
      <c r="D862" s="176"/>
      <c r="E862" s="176"/>
      <c r="F862" s="176"/>
      <c r="G862" s="176"/>
      <c r="H862" s="176"/>
      <c r="I862" s="176"/>
      <c r="J862" s="184"/>
      <c r="K862" s="184"/>
      <c r="L862" s="184"/>
    </row>
    <row r="863" spans="1:12">
      <c r="A863" s="176"/>
      <c r="B863" s="176"/>
      <c r="C863" s="176"/>
      <c r="D863" s="176"/>
      <c r="E863" s="176"/>
      <c r="F863" s="176"/>
      <c r="G863" s="176"/>
      <c r="H863" s="176"/>
      <c r="I863" s="176"/>
      <c r="J863" s="184"/>
      <c r="K863" s="184"/>
      <c r="L863" s="184"/>
    </row>
    <row r="864" spans="1:12">
      <c r="A864" s="176"/>
      <c r="B864" s="176"/>
      <c r="C864" s="176"/>
      <c r="D864" s="176"/>
      <c r="E864" s="176"/>
      <c r="F864" s="176"/>
      <c r="G864" s="176"/>
      <c r="H864" s="176"/>
      <c r="I864" s="176"/>
      <c r="J864" s="184"/>
      <c r="K864" s="184"/>
      <c r="L864" s="184"/>
    </row>
    <row r="865" spans="1:12">
      <c r="A865" s="176"/>
      <c r="B865" s="176"/>
      <c r="C865" s="176"/>
      <c r="D865" s="176"/>
      <c r="E865" s="176"/>
      <c r="F865" s="176"/>
      <c r="G865" s="176"/>
      <c r="H865" s="176"/>
      <c r="I865" s="176"/>
      <c r="J865" s="184"/>
      <c r="K865" s="184"/>
      <c r="L865" s="184"/>
    </row>
    <row r="866" spans="1:12">
      <c r="A866" s="176"/>
      <c r="B866" s="176"/>
      <c r="C866" s="176"/>
      <c r="D866" s="176"/>
      <c r="E866" s="176"/>
      <c r="F866" s="176"/>
      <c r="G866" s="176"/>
      <c r="H866" s="176"/>
      <c r="I866" s="176"/>
      <c r="J866" s="184"/>
      <c r="K866" s="184"/>
      <c r="L866" s="184"/>
    </row>
    <row r="867" spans="1:12">
      <c r="A867" s="176"/>
      <c r="B867" s="176"/>
      <c r="C867" s="176"/>
      <c r="D867" s="176"/>
      <c r="E867" s="176"/>
      <c r="F867" s="176"/>
      <c r="G867" s="176"/>
      <c r="H867" s="176"/>
      <c r="I867" s="176"/>
      <c r="J867" s="184"/>
      <c r="K867" s="184"/>
      <c r="L867" s="184"/>
    </row>
    <row r="868" spans="1:12">
      <c r="A868" s="176"/>
      <c r="B868" s="176"/>
      <c r="C868" s="176"/>
      <c r="D868" s="176"/>
      <c r="E868" s="176"/>
      <c r="F868" s="176"/>
      <c r="G868" s="176"/>
      <c r="H868" s="176"/>
      <c r="I868" s="176"/>
      <c r="J868" s="184"/>
      <c r="K868" s="184"/>
      <c r="L868" s="184"/>
    </row>
    <row r="869" spans="1:12">
      <c r="A869" s="176"/>
      <c r="B869" s="176"/>
      <c r="C869" s="176"/>
      <c r="D869" s="176"/>
      <c r="E869" s="176"/>
      <c r="F869" s="176"/>
      <c r="G869" s="176"/>
      <c r="H869" s="176"/>
      <c r="I869" s="176"/>
      <c r="J869" s="184"/>
      <c r="K869" s="184"/>
      <c r="L869" s="184"/>
    </row>
    <row r="870" spans="1:12">
      <c r="A870" s="176"/>
      <c r="B870" s="176"/>
      <c r="C870" s="176"/>
      <c r="D870" s="176"/>
      <c r="E870" s="176"/>
      <c r="F870" s="176"/>
      <c r="G870" s="176"/>
      <c r="H870" s="176"/>
      <c r="I870" s="176"/>
      <c r="J870" s="184"/>
      <c r="K870" s="184"/>
      <c r="L870" s="184"/>
    </row>
    <row r="871" spans="1:12">
      <c r="A871" s="176"/>
      <c r="B871" s="176"/>
      <c r="C871" s="176"/>
      <c r="D871" s="176"/>
      <c r="E871" s="176"/>
      <c r="F871" s="176"/>
      <c r="G871" s="176"/>
      <c r="H871" s="176"/>
      <c r="I871" s="176"/>
      <c r="J871" s="184"/>
      <c r="K871" s="184"/>
      <c r="L871" s="184"/>
    </row>
    <row r="872" spans="1:12">
      <c r="A872" s="176"/>
      <c r="B872" s="176"/>
      <c r="C872" s="176"/>
      <c r="D872" s="176"/>
      <c r="E872" s="176"/>
      <c r="F872" s="176"/>
      <c r="G872" s="176"/>
      <c r="H872" s="176"/>
      <c r="I872" s="176"/>
      <c r="J872" s="184"/>
      <c r="K872" s="184"/>
      <c r="L872" s="184"/>
    </row>
    <row r="873" spans="1:12">
      <c r="A873" s="176"/>
      <c r="B873" s="176"/>
      <c r="C873" s="176"/>
      <c r="D873" s="176"/>
      <c r="E873" s="176"/>
      <c r="F873" s="176"/>
      <c r="G873" s="176"/>
      <c r="H873" s="176"/>
      <c r="I873" s="176"/>
      <c r="J873" s="184"/>
      <c r="K873" s="184"/>
      <c r="L873" s="184"/>
    </row>
    <row r="874" spans="1:12">
      <c r="A874" s="176"/>
      <c r="B874" s="176"/>
      <c r="C874" s="176"/>
      <c r="D874" s="176"/>
      <c r="E874" s="176"/>
      <c r="F874" s="176"/>
      <c r="G874" s="176"/>
      <c r="H874" s="176"/>
      <c r="I874" s="176"/>
      <c r="J874" s="184"/>
      <c r="K874" s="184"/>
      <c r="L874" s="184"/>
    </row>
    <row r="875" spans="1:12">
      <c r="A875" s="176"/>
      <c r="B875" s="176"/>
      <c r="C875" s="176"/>
      <c r="D875" s="176"/>
      <c r="E875" s="176"/>
      <c r="F875" s="176"/>
      <c r="G875" s="176"/>
      <c r="H875" s="176"/>
      <c r="I875" s="176"/>
      <c r="J875" s="184"/>
      <c r="K875" s="184"/>
      <c r="L875" s="184"/>
    </row>
    <row r="876" spans="1:12">
      <c r="A876" s="176"/>
      <c r="B876" s="176"/>
      <c r="C876" s="176"/>
      <c r="D876" s="176"/>
      <c r="E876" s="176"/>
      <c r="F876" s="176"/>
      <c r="G876" s="176"/>
      <c r="H876" s="176"/>
      <c r="I876" s="176"/>
      <c r="J876" s="184"/>
      <c r="K876" s="184"/>
      <c r="L876" s="184"/>
    </row>
    <row r="877" spans="1:12">
      <c r="A877" s="176"/>
      <c r="B877" s="176"/>
      <c r="C877" s="176"/>
      <c r="D877" s="176"/>
      <c r="E877" s="176"/>
      <c r="F877" s="176"/>
      <c r="G877" s="176"/>
      <c r="H877" s="176"/>
      <c r="I877" s="176"/>
      <c r="J877" s="184"/>
      <c r="K877" s="184"/>
      <c r="L877" s="184"/>
    </row>
    <row r="878" spans="1:12">
      <c r="A878" s="176"/>
      <c r="B878" s="176"/>
      <c r="C878" s="176"/>
      <c r="D878" s="176"/>
      <c r="E878" s="176"/>
      <c r="F878" s="176"/>
      <c r="G878" s="176"/>
      <c r="H878" s="176"/>
      <c r="I878" s="176"/>
      <c r="J878" s="184"/>
      <c r="K878" s="184"/>
      <c r="L878" s="184"/>
    </row>
    <row r="879" spans="1:12">
      <c r="A879" s="176"/>
      <c r="B879" s="176"/>
      <c r="C879" s="176"/>
      <c r="D879" s="176"/>
      <c r="E879" s="176"/>
      <c r="F879" s="176"/>
      <c r="G879" s="176"/>
      <c r="H879" s="176"/>
      <c r="I879" s="176"/>
      <c r="J879" s="184"/>
      <c r="K879" s="184"/>
      <c r="L879" s="184"/>
    </row>
    <row r="880" spans="1:12">
      <c r="A880" s="176"/>
      <c r="B880" s="176"/>
      <c r="C880" s="176"/>
      <c r="D880" s="176"/>
      <c r="E880" s="176"/>
      <c r="F880" s="176"/>
      <c r="G880" s="176"/>
      <c r="H880" s="176"/>
      <c r="I880" s="176"/>
      <c r="J880" s="184"/>
      <c r="K880" s="184"/>
      <c r="L880" s="184"/>
    </row>
    <row r="881" spans="1:12">
      <c r="A881" s="176"/>
      <c r="B881" s="176"/>
      <c r="C881" s="176"/>
      <c r="D881" s="176"/>
      <c r="E881" s="176"/>
      <c r="F881" s="176"/>
      <c r="G881" s="176"/>
      <c r="H881" s="176"/>
      <c r="I881" s="176"/>
      <c r="J881" s="184"/>
      <c r="K881" s="184"/>
      <c r="L881" s="184"/>
    </row>
    <row r="882" spans="1:12">
      <c r="A882" s="176"/>
      <c r="B882" s="176"/>
      <c r="C882" s="176"/>
      <c r="D882" s="176"/>
      <c r="E882" s="176"/>
      <c r="F882" s="176"/>
      <c r="G882" s="176"/>
      <c r="H882" s="176"/>
      <c r="I882" s="176"/>
      <c r="J882" s="184"/>
      <c r="K882" s="184"/>
      <c r="L882" s="184"/>
    </row>
    <row r="883" spans="1:12">
      <c r="A883" s="176"/>
      <c r="B883" s="176"/>
      <c r="C883" s="176"/>
      <c r="D883" s="176"/>
      <c r="E883" s="176"/>
      <c r="F883" s="176"/>
      <c r="G883" s="176"/>
      <c r="H883" s="176"/>
      <c r="I883" s="176"/>
      <c r="J883" s="184"/>
      <c r="K883" s="184"/>
      <c r="L883" s="184"/>
    </row>
    <row r="884" spans="1:12">
      <c r="A884" s="176"/>
      <c r="B884" s="176"/>
      <c r="C884" s="176"/>
      <c r="D884" s="176"/>
      <c r="E884" s="176"/>
      <c r="F884" s="176"/>
      <c r="G884" s="176"/>
      <c r="H884" s="176"/>
      <c r="I884" s="176"/>
      <c r="J884" s="184"/>
      <c r="K884" s="184"/>
      <c r="L884" s="184"/>
    </row>
    <row r="885" spans="1:12">
      <c r="A885" s="176"/>
      <c r="B885" s="176"/>
      <c r="C885" s="176"/>
      <c r="D885" s="176"/>
      <c r="E885" s="176"/>
      <c r="F885" s="176"/>
      <c r="G885" s="176"/>
      <c r="H885" s="176"/>
      <c r="I885" s="176"/>
      <c r="J885" s="184"/>
      <c r="K885" s="184"/>
      <c r="L885" s="184"/>
    </row>
    <row r="886" spans="1:12">
      <c r="A886" s="176"/>
      <c r="B886" s="176"/>
      <c r="C886" s="176"/>
      <c r="D886" s="176"/>
      <c r="E886" s="176"/>
      <c r="F886" s="176"/>
      <c r="G886" s="176"/>
      <c r="H886" s="176"/>
      <c r="I886" s="176"/>
      <c r="J886" s="184"/>
      <c r="K886" s="184"/>
      <c r="L886" s="184"/>
    </row>
    <row r="887" spans="1:12">
      <c r="A887" s="176"/>
      <c r="B887" s="176"/>
      <c r="C887" s="176"/>
      <c r="D887" s="176"/>
      <c r="E887" s="176"/>
      <c r="F887" s="176"/>
      <c r="G887" s="176"/>
      <c r="H887" s="176"/>
      <c r="I887" s="176"/>
      <c r="J887" s="184"/>
      <c r="K887" s="184"/>
      <c r="L887" s="184"/>
    </row>
    <row r="888" spans="1:12">
      <c r="A888" s="176"/>
      <c r="B888" s="176"/>
      <c r="C888" s="176"/>
      <c r="D888" s="176"/>
      <c r="E888" s="176"/>
      <c r="F888" s="176"/>
      <c r="G888" s="176"/>
      <c r="H888" s="176"/>
      <c r="I888" s="176"/>
      <c r="J888" s="184"/>
      <c r="K888" s="184"/>
      <c r="L888" s="184"/>
    </row>
    <row r="889" spans="1:12">
      <c r="A889" s="176"/>
      <c r="B889" s="176"/>
      <c r="C889" s="176"/>
      <c r="D889" s="176"/>
      <c r="E889" s="176"/>
      <c r="F889" s="176"/>
      <c r="G889" s="176"/>
      <c r="H889" s="176"/>
      <c r="I889" s="176"/>
      <c r="J889" s="184"/>
      <c r="K889" s="184"/>
      <c r="L889" s="184"/>
    </row>
    <row r="890" spans="1:12">
      <c r="A890" s="176"/>
      <c r="B890" s="176"/>
      <c r="C890" s="176"/>
      <c r="D890" s="176"/>
      <c r="E890" s="176"/>
      <c r="F890" s="176"/>
      <c r="G890" s="176"/>
      <c r="H890" s="176"/>
      <c r="I890" s="176"/>
      <c r="J890" s="184"/>
      <c r="K890" s="184"/>
      <c r="L890" s="184"/>
    </row>
    <row r="891" spans="1:12">
      <c r="A891" s="176"/>
      <c r="B891" s="176"/>
      <c r="C891" s="176"/>
      <c r="D891" s="176"/>
      <c r="E891" s="176"/>
      <c r="F891" s="176"/>
      <c r="G891" s="176"/>
      <c r="H891" s="176"/>
      <c r="I891" s="176"/>
      <c r="J891" s="184"/>
      <c r="K891" s="184"/>
      <c r="L891" s="184"/>
    </row>
    <row r="892" spans="1:12">
      <c r="A892" s="176"/>
      <c r="B892" s="176"/>
      <c r="C892" s="176"/>
      <c r="D892" s="176"/>
      <c r="E892" s="176"/>
      <c r="F892" s="176"/>
      <c r="G892" s="176"/>
      <c r="H892" s="176"/>
      <c r="I892" s="176"/>
      <c r="J892" s="184"/>
      <c r="K892" s="184"/>
      <c r="L892" s="184"/>
    </row>
    <row r="893" spans="1:12">
      <c r="A893" s="176"/>
      <c r="B893" s="176"/>
      <c r="C893" s="176"/>
      <c r="D893" s="176"/>
      <c r="E893" s="176"/>
      <c r="F893" s="176"/>
      <c r="G893" s="176"/>
      <c r="H893" s="176"/>
      <c r="I893" s="176"/>
      <c r="J893" s="184"/>
      <c r="K893" s="184"/>
      <c r="L893" s="184"/>
    </row>
    <row r="894" spans="1:12">
      <c r="A894" s="176"/>
      <c r="B894" s="176"/>
      <c r="C894" s="176"/>
      <c r="D894" s="176"/>
      <c r="E894" s="176"/>
      <c r="F894" s="176"/>
      <c r="G894" s="176"/>
      <c r="H894" s="176"/>
      <c r="I894" s="176"/>
      <c r="J894" s="184"/>
      <c r="K894" s="184"/>
      <c r="L894" s="184"/>
    </row>
    <row r="895" spans="1:12">
      <c r="A895" s="176"/>
      <c r="B895" s="176"/>
      <c r="C895" s="176"/>
      <c r="D895" s="176"/>
      <c r="E895" s="176"/>
      <c r="F895" s="176"/>
      <c r="G895" s="176"/>
      <c r="H895" s="176"/>
      <c r="I895" s="176"/>
      <c r="J895" s="184"/>
      <c r="K895" s="184"/>
      <c r="L895" s="184"/>
    </row>
    <row r="896" spans="1:12">
      <c r="A896" s="176"/>
      <c r="B896" s="176"/>
      <c r="C896" s="176"/>
      <c r="D896" s="176"/>
      <c r="E896" s="176"/>
      <c r="F896" s="176"/>
      <c r="G896" s="176"/>
      <c r="H896" s="176"/>
      <c r="I896" s="176"/>
      <c r="J896" s="184"/>
      <c r="K896" s="184"/>
      <c r="L896" s="184"/>
    </row>
    <row r="897" spans="1:12">
      <c r="A897" s="176"/>
      <c r="B897" s="176"/>
      <c r="C897" s="176"/>
      <c r="D897" s="176"/>
      <c r="E897" s="176"/>
      <c r="F897" s="176"/>
      <c r="G897" s="176"/>
      <c r="H897" s="176"/>
      <c r="I897" s="176"/>
      <c r="J897" s="184"/>
      <c r="K897" s="184"/>
      <c r="L897" s="184"/>
    </row>
    <row r="898" spans="1:12">
      <c r="A898" s="176"/>
      <c r="B898" s="176"/>
      <c r="C898" s="176"/>
      <c r="D898" s="176"/>
      <c r="E898" s="176"/>
      <c r="F898" s="176"/>
      <c r="G898" s="176"/>
      <c r="H898" s="176"/>
      <c r="I898" s="176"/>
      <c r="J898" s="184"/>
      <c r="K898" s="184"/>
      <c r="L898" s="184"/>
    </row>
    <row r="899" spans="1:12">
      <c r="A899" s="176"/>
      <c r="B899" s="176"/>
      <c r="C899" s="176"/>
      <c r="D899" s="176"/>
      <c r="E899" s="176"/>
      <c r="F899" s="176"/>
      <c r="G899" s="176"/>
      <c r="H899" s="176"/>
      <c r="I899" s="176"/>
      <c r="J899" s="184"/>
      <c r="K899" s="184"/>
      <c r="L899" s="184"/>
    </row>
    <row r="900" spans="1:12">
      <c r="A900" s="176"/>
      <c r="B900" s="176"/>
      <c r="C900" s="176"/>
      <c r="D900" s="176"/>
      <c r="E900" s="176"/>
      <c r="F900" s="176"/>
      <c r="G900" s="176"/>
      <c r="H900" s="176"/>
      <c r="I900" s="176"/>
      <c r="J900" s="184"/>
      <c r="K900" s="184"/>
      <c r="L900" s="184"/>
    </row>
    <row r="901" spans="1:12">
      <c r="A901" s="176"/>
      <c r="B901" s="176"/>
      <c r="C901" s="176"/>
      <c r="D901" s="176"/>
      <c r="E901" s="176"/>
      <c r="F901" s="176"/>
      <c r="G901" s="176"/>
      <c r="H901" s="176"/>
      <c r="I901" s="176"/>
      <c r="J901" s="184"/>
      <c r="K901" s="184"/>
      <c r="L901" s="184"/>
    </row>
    <row r="902" spans="1:12">
      <c r="A902" s="176"/>
      <c r="B902" s="176"/>
      <c r="C902" s="176"/>
      <c r="D902" s="176"/>
      <c r="E902" s="176"/>
      <c r="F902" s="176"/>
      <c r="G902" s="176"/>
      <c r="H902" s="176"/>
      <c r="I902" s="176"/>
      <c r="J902" s="184"/>
      <c r="K902" s="184"/>
      <c r="L902" s="184"/>
    </row>
    <row r="903" spans="1:12">
      <c r="A903" s="176"/>
      <c r="B903" s="176"/>
      <c r="C903" s="176"/>
      <c r="D903" s="176"/>
      <c r="E903" s="176"/>
      <c r="F903" s="176"/>
      <c r="G903" s="176"/>
      <c r="H903" s="176"/>
      <c r="I903" s="176"/>
      <c r="J903" s="184"/>
      <c r="K903" s="184"/>
      <c r="L903" s="184"/>
    </row>
    <row r="904" spans="1:12">
      <c r="A904" s="176"/>
      <c r="B904" s="176"/>
      <c r="C904" s="176"/>
      <c r="D904" s="176"/>
      <c r="E904" s="176"/>
      <c r="F904" s="176"/>
      <c r="G904" s="176"/>
      <c r="H904" s="176"/>
      <c r="I904" s="176"/>
      <c r="J904" s="184"/>
      <c r="K904" s="184"/>
      <c r="L904" s="184"/>
    </row>
    <row r="905" spans="1:12">
      <c r="A905" s="176"/>
      <c r="B905" s="176"/>
      <c r="C905" s="176"/>
      <c r="D905" s="176"/>
      <c r="E905" s="176"/>
      <c r="F905" s="176"/>
      <c r="G905" s="176"/>
      <c r="H905" s="176"/>
      <c r="I905" s="176"/>
      <c r="J905" s="184"/>
      <c r="K905" s="184"/>
      <c r="L905" s="184"/>
    </row>
    <row r="906" spans="1:12">
      <c r="A906" s="176"/>
      <c r="B906" s="176"/>
      <c r="C906" s="176"/>
      <c r="D906" s="176"/>
      <c r="E906" s="176"/>
      <c r="F906" s="176"/>
      <c r="G906" s="176"/>
      <c r="H906" s="176"/>
      <c r="I906" s="176"/>
      <c r="J906" s="184"/>
      <c r="K906" s="184"/>
      <c r="L906" s="184"/>
    </row>
    <row r="907" spans="1:12">
      <c r="A907" s="176"/>
      <c r="B907" s="176"/>
      <c r="C907" s="176"/>
      <c r="D907" s="176"/>
      <c r="E907" s="176"/>
      <c r="F907" s="176"/>
      <c r="G907" s="176"/>
      <c r="H907" s="176"/>
      <c r="I907" s="176"/>
      <c r="J907" s="184"/>
      <c r="K907" s="184"/>
      <c r="L907" s="184"/>
    </row>
    <row r="908" spans="1:12">
      <c r="A908" s="176"/>
      <c r="B908" s="176"/>
      <c r="C908" s="176"/>
      <c r="D908" s="176"/>
      <c r="E908" s="176"/>
      <c r="F908" s="176"/>
      <c r="G908" s="176"/>
      <c r="H908" s="176"/>
      <c r="I908" s="176"/>
      <c r="J908" s="184"/>
      <c r="K908" s="184"/>
      <c r="L908" s="184"/>
    </row>
    <row r="909" spans="1:12">
      <c r="A909" s="176"/>
      <c r="B909" s="176"/>
      <c r="C909" s="176"/>
      <c r="D909" s="176"/>
      <c r="E909" s="176"/>
      <c r="F909" s="176"/>
      <c r="G909" s="176"/>
      <c r="H909" s="176"/>
      <c r="I909" s="176"/>
      <c r="J909" s="184"/>
      <c r="K909" s="184"/>
      <c r="L909" s="184"/>
    </row>
    <row r="910" spans="1:12">
      <c r="A910" s="176"/>
      <c r="B910" s="176"/>
      <c r="C910" s="176"/>
      <c r="D910" s="176"/>
      <c r="E910" s="176"/>
      <c r="F910" s="176"/>
      <c r="G910" s="176"/>
      <c r="H910" s="176"/>
      <c r="I910" s="176"/>
      <c r="J910" s="184"/>
      <c r="K910" s="184"/>
      <c r="L910" s="184"/>
    </row>
    <row r="911" spans="1:12">
      <c r="A911" s="176"/>
      <c r="B911" s="176"/>
      <c r="C911" s="176"/>
      <c r="D911" s="176"/>
      <c r="E911" s="176"/>
      <c r="F911" s="176"/>
      <c r="G911" s="176"/>
      <c r="H911" s="176"/>
      <c r="I911" s="176"/>
      <c r="J911" s="184"/>
      <c r="K911" s="184"/>
      <c r="L911" s="184"/>
    </row>
    <row r="912" spans="1:12">
      <c r="A912" s="176"/>
      <c r="B912" s="176"/>
      <c r="C912" s="176"/>
      <c r="D912" s="176"/>
      <c r="E912" s="176"/>
      <c r="F912" s="176"/>
      <c r="G912" s="176"/>
      <c r="H912" s="176"/>
      <c r="I912" s="176"/>
      <c r="J912" s="184"/>
      <c r="K912" s="184"/>
      <c r="L912" s="184"/>
    </row>
    <row r="913" spans="1:12">
      <c r="A913" s="176"/>
      <c r="B913" s="176"/>
      <c r="C913" s="176"/>
      <c r="D913" s="176"/>
      <c r="E913" s="176"/>
      <c r="F913" s="176"/>
      <c r="G913" s="176"/>
      <c r="H913" s="176"/>
      <c r="I913" s="176"/>
      <c r="J913" s="184"/>
      <c r="K913" s="184"/>
      <c r="L913" s="184"/>
    </row>
    <row r="914" spans="1:12">
      <c r="A914" s="176"/>
      <c r="B914" s="176"/>
      <c r="C914" s="176"/>
      <c r="D914" s="176"/>
      <c r="E914" s="176"/>
      <c r="F914" s="176"/>
      <c r="G914" s="176"/>
      <c r="H914" s="176"/>
      <c r="I914" s="176"/>
      <c r="J914" s="184"/>
      <c r="K914" s="184"/>
      <c r="L914" s="184"/>
    </row>
    <row r="915" spans="1:12">
      <c r="A915" s="176"/>
      <c r="B915" s="176"/>
      <c r="C915" s="176"/>
      <c r="D915" s="176"/>
      <c r="E915" s="176"/>
      <c r="F915" s="176"/>
      <c r="G915" s="176"/>
      <c r="H915" s="176"/>
      <c r="I915" s="176"/>
      <c r="J915" s="184"/>
      <c r="K915" s="184"/>
      <c r="L915" s="184"/>
    </row>
    <row r="916" spans="1:12">
      <c r="A916" s="176"/>
      <c r="B916" s="176"/>
      <c r="C916" s="176"/>
      <c r="D916" s="176"/>
      <c r="E916" s="176"/>
      <c r="F916" s="176"/>
      <c r="G916" s="176"/>
      <c r="H916" s="176"/>
      <c r="I916" s="176"/>
      <c r="J916" s="184"/>
      <c r="K916" s="184"/>
      <c r="L916" s="184"/>
    </row>
    <row r="917" spans="1:12">
      <c r="A917" s="176"/>
      <c r="B917" s="176"/>
      <c r="C917" s="176"/>
      <c r="D917" s="176"/>
      <c r="E917" s="176"/>
      <c r="F917" s="176"/>
      <c r="G917" s="176"/>
      <c r="H917" s="176"/>
      <c r="I917" s="176"/>
      <c r="J917" s="184"/>
      <c r="K917" s="184"/>
      <c r="L917" s="184"/>
    </row>
    <row r="918" spans="1:12">
      <c r="A918" s="176"/>
      <c r="B918" s="176"/>
      <c r="C918" s="176"/>
      <c r="D918" s="176"/>
      <c r="E918" s="176"/>
      <c r="F918" s="176"/>
      <c r="G918" s="176"/>
      <c r="H918" s="176"/>
      <c r="I918" s="176"/>
      <c r="J918" s="184"/>
      <c r="K918" s="184"/>
      <c r="L918" s="184"/>
    </row>
    <row r="919" spans="1:12">
      <c r="A919" s="176"/>
      <c r="B919" s="176"/>
      <c r="C919" s="176"/>
      <c r="D919" s="176"/>
      <c r="E919" s="176"/>
      <c r="F919" s="176"/>
      <c r="G919" s="176"/>
      <c r="H919" s="176"/>
      <c r="I919" s="176"/>
      <c r="J919" s="184"/>
      <c r="K919" s="184"/>
      <c r="L919" s="184"/>
    </row>
    <row r="920" spans="1:12">
      <c r="A920" s="176"/>
      <c r="B920" s="176"/>
      <c r="C920" s="176"/>
      <c r="D920" s="176"/>
      <c r="E920" s="176"/>
      <c r="F920" s="176"/>
      <c r="G920" s="176"/>
      <c r="H920" s="176"/>
      <c r="I920" s="176"/>
      <c r="J920" s="184"/>
      <c r="K920" s="184"/>
      <c r="L920" s="184"/>
    </row>
    <row r="921" spans="1:12">
      <c r="A921" s="176"/>
      <c r="B921" s="176"/>
      <c r="C921" s="176"/>
      <c r="D921" s="176"/>
      <c r="E921" s="176"/>
      <c r="F921" s="176"/>
      <c r="G921" s="176"/>
      <c r="H921" s="176"/>
      <c r="I921" s="176"/>
      <c r="J921" s="184"/>
      <c r="K921" s="184"/>
      <c r="L921" s="184"/>
    </row>
    <row r="922" spans="1:12">
      <c r="A922" s="176"/>
      <c r="B922" s="176"/>
      <c r="C922" s="176"/>
      <c r="D922" s="176"/>
      <c r="E922" s="176"/>
      <c r="F922" s="176"/>
      <c r="G922" s="176"/>
      <c r="H922" s="176"/>
      <c r="I922" s="176"/>
      <c r="J922" s="184"/>
      <c r="K922" s="184"/>
      <c r="L922" s="184"/>
    </row>
    <row r="923" spans="1:12">
      <c r="A923" s="176"/>
      <c r="B923" s="176"/>
      <c r="C923" s="176"/>
      <c r="D923" s="176"/>
      <c r="E923" s="176"/>
      <c r="F923" s="176"/>
      <c r="G923" s="176"/>
      <c r="H923" s="176"/>
      <c r="I923" s="176"/>
      <c r="J923" s="184"/>
      <c r="K923" s="184"/>
      <c r="L923" s="184"/>
    </row>
    <row r="924" spans="1:12">
      <c r="A924" s="176"/>
      <c r="B924" s="176"/>
      <c r="C924" s="176"/>
      <c r="D924" s="176"/>
      <c r="E924" s="176"/>
      <c r="F924" s="176"/>
      <c r="G924" s="176"/>
      <c r="H924" s="176"/>
      <c r="I924" s="176"/>
      <c r="J924" s="184"/>
      <c r="K924" s="184"/>
      <c r="L924" s="184"/>
    </row>
    <row r="925" spans="1:12">
      <c r="A925" s="176"/>
      <c r="B925" s="176"/>
      <c r="C925" s="176"/>
      <c r="D925" s="176"/>
      <c r="E925" s="176"/>
      <c r="F925" s="176"/>
      <c r="G925" s="176"/>
      <c r="H925" s="176"/>
      <c r="I925" s="176"/>
      <c r="J925" s="184"/>
      <c r="K925" s="184"/>
      <c r="L925" s="184"/>
    </row>
    <row r="926" spans="1:12">
      <c r="A926" s="176"/>
      <c r="B926" s="176"/>
      <c r="C926" s="176"/>
      <c r="D926" s="176"/>
      <c r="E926" s="176"/>
      <c r="F926" s="176"/>
      <c r="G926" s="176"/>
      <c r="H926" s="176"/>
      <c r="I926" s="176"/>
      <c r="J926" s="184"/>
      <c r="K926" s="184"/>
      <c r="L926" s="184"/>
    </row>
    <row r="927" spans="1:12">
      <c r="A927" s="176"/>
      <c r="B927" s="176"/>
      <c r="C927" s="176"/>
      <c r="D927" s="176"/>
      <c r="E927" s="176"/>
      <c r="F927" s="176"/>
      <c r="G927" s="176"/>
      <c r="H927" s="176"/>
      <c r="I927" s="176"/>
      <c r="J927" s="184"/>
      <c r="K927" s="184"/>
      <c r="L927" s="184"/>
    </row>
    <row r="928" spans="1:12">
      <c r="A928" s="176"/>
      <c r="B928" s="176"/>
      <c r="C928" s="176"/>
      <c r="D928" s="176"/>
      <c r="E928" s="176"/>
      <c r="F928" s="176"/>
      <c r="G928" s="176"/>
      <c r="H928" s="176"/>
      <c r="I928" s="176"/>
      <c r="J928" s="184"/>
      <c r="K928" s="184"/>
      <c r="L928" s="184"/>
    </row>
    <row r="929" spans="1:12">
      <c r="A929" s="176"/>
      <c r="B929" s="176"/>
      <c r="C929" s="176"/>
      <c r="D929" s="176"/>
      <c r="E929" s="176"/>
      <c r="F929" s="176"/>
      <c r="G929" s="176"/>
      <c r="H929" s="176"/>
      <c r="I929" s="176"/>
      <c r="J929" s="184"/>
      <c r="K929" s="184"/>
      <c r="L929" s="184"/>
    </row>
    <row r="930" spans="1:12">
      <c r="A930" s="176"/>
      <c r="B930" s="176"/>
      <c r="C930" s="176"/>
      <c r="D930" s="176"/>
      <c r="E930" s="176"/>
      <c r="F930" s="176"/>
      <c r="G930" s="176"/>
      <c r="H930" s="176"/>
      <c r="I930" s="176"/>
      <c r="J930" s="184"/>
      <c r="K930" s="184"/>
      <c r="L930" s="184"/>
    </row>
    <row r="931" spans="1:12">
      <c r="A931" s="176"/>
      <c r="B931" s="176"/>
      <c r="C931" s="176"/>
      <c r="D931" s="176"/>
      <c r="E931" s="176"/>
      <c r="F931" s="176"/>
      <c r="G931" s="176"/>
      <c r="H931" s="176"/>
      <c r="I931" s="176"/>
      <c r="J931" s="184"/>
      <c r="K931" s="184"/>
      <c r="L931" s="184"/>
    </row>
    <row r="932" spans="1:12">
      <c r="A932" s="176"/>
      <c r="B932" s="176"/>
      <c r="C932" s="176"/>
      <c r="D932" s="176"/>
      <c r="E932" s="176"/>
      <c r="F932" s="176"/>
      <c r="G932" s="176"/>
      <c r="H932" s="176"/>
      <c r="I932" s="176"/>
      <c r="J932" s="184"/>
      <c r="K932" s="184"/>
      <c r="L932" s="184"/>
    </row>
    <row r="933" spans="1:12">
      <c r="A933" s="176"/>
      <c r="B933" s="176"/>
      <c r="C933" s="176"/>
      <c r="D933" s="176"/>
      <c r="E933" s="176"/>
      <c r="F933" s="176"/>
      <c r="G933" s="176"/>
      <c r="H933" s="176"/>
      <c r="I933" s="176"/>
      <c r="J933" s="184"/>
      <c r="K933" s="184"/>
      <c r="L933" s="184"/>
    </row>
    <row r="934" spans="1:12">
      <c r="A934" s="176"/>
      <c r="B934" s="176"/>
      <c r="C934" s="176"/>
      <c r="D934" s="176"/>
      <c r="E934" s="176"/>
      <c r="F934" s="176"/>
      <c r="G934" s="176"/>
      <c r="H934" s="176"/>
      <c r="I934" s="176"/>
      <c r="J934" s="184"/>
      <c r="K934" s="184"/>
      <c r="L934" s="184"/>
    </row>
    <row r="935" spans="1:12">
      <c r="A935" s="176"/>
      <c r="B935" s="176"/>
      <c r="C935" s="176"/>
      <c r="D935" s="176"/>
      <c r="E935" s="176"/>
      <c r="F935" s="176"/>
      <c r="G935" s="176"/>
      <c r="H935" s="176"/>
      <c r="I935" s="176"/>
      <c r="J935" s="184"/>
      <c r="K935" s="184"/>
      <c r="L935" s="184"/>
    </row>
    <row r="936" spans="1:12">
      <c r="A936" s="176"/>
      <c r="B936" s="176"/>
      <c r="C936" s="176"/>
      <c r="D936" s="176"/>
      <c r="E936" s="176"/>
      <c r="F936" s="176"/>
      <c r="G936" s="176"/>
      <c r="H936" s="176"/>
      <c r="I936" s="176"/>
      <c r="J936" s="184"/>
      <c r="K936" s="184"/>
      <c r="L936" s="184"/>
    </row>
    <row r="937" spans="1:12">
      <c r="A937" s="176"/>
      <c r="B937" s="176"/>
      <c r="C937" s="176"/>
      <c r="D937" s="176"/>
      <c r="E937" s="176"/>
      <c r="F937" s="176"/>
      <c r="G937" s="176"/>
      <c r="H937" s="176"/>
      <c r="I937" s="176"/>
      <c r="J937" s="184"/>
      <c r="K937" s="184"/>
      <c r="L937" s="184"/>
    </row>
    <row r="938" spans="1:12">
      <c r="A938" s="176"/>
      <c r="B938" s="176"/>
      <c r="C938" s="176"/>
      <c r="D938" s="176"/>
      <c r="E938" s="176"/>
      <c r="F938" s="176"/>
      <c r="G938" s="176"/>
      <c r="H938" s="176"/>
      <c r="I938" s="176"/>
      <c r="J938" s="184"/>
      <c r="K938" s="184"/>
      <c r="L938" s="184"/>
    </row>
    <row r="939" spans="1:12">
      <c r="A939" s="176"/>
      <c r="B939" s="176"/>
      <c r="C939" s="176"/>
      <c r="D939" s="176"/>
      <c r="E939" s="176"/>
      <c r="F939" s="176"/>
      <c r="G939" s="176"/>
      <c r="H939" s="176"/>
      <c r="I939" s="176"/>
      <c r="J939" s="184"/>
      <c r="K939" s="184"/>
      <c r="L939" s="184"/>
    </row>
    <row r="940" spans="1:12">
      <c r="A940" s="176"/>
      <c r="B940" s="176"/>
      <c r="C940" s="176"/>
      <c r="D940" s="176"/>
      <c r="E940" s="176"/>
      <c r="F940" s="176"/>
      <c r="G940" s="176"/>
      <c r="H940" s="176"/>
      <c r="I940" s="176"/>
      <c r="J940" s="184"/>
      <c r="K940" s="184"/>
      <c r="L940" s="184"/>
    </row>
    <row r="941" spans="1:12">
      <c r="A941" s="176"/>
      <c r="B941" s="176"/>
      <c r="C941" s="176"/>
      <c r="D941" s="176"/>
      <c r="E941" s="176"/>
      <c r="F941" s="176"/>
      <c r="G941" s="176"/>
      <c r="H941" s="176"/>
      <c r="I941" s="176"/>
      <c r="J941" s="184"/>
      <c r="K941" s="184"/>
      <c r="L941" s="184"/>
    </row>
    <row r="942" spans="1:12">
      <c r="A942" s="176"/>
      <c r="B942" s="176"/>
      <c r="C942" s="176"/>
      <c r="D942" s="176"/>
      <c r="E942" s="176"/>
      <c r="F942" s="176"/>
      <c r="G942" s="176"/>
      <c r="H942" s="176"/>
      <c r="I942" s="176"/>
      <c r="J942" s="184"/>
      <c r="K942" s="184"/>
      <c r="L942" s="184"/>
    </row>
    <row r="943" spans="1:12">
      <c r="A943" s="176"/>
      <c r="B943" s="176"/>
      <c r="C943" s="176"/>
      <c r="D943" s="176"/>
      <c r="E943" s="176"/>
      <c r="F943" s="176"/>
      <c r="G943" s="176"/>
      <c r="H943" s="176"/>
      <c r="I943" s="176"/>
      <c r="J943" s="184"/>
      <c r="K943" s="184"/>
      <c r="L943" s="184"/>
    </row>
    <row r="944" spans="1:12">
      <c r="A944" s="176"/>
      <c r="B944" s="176"/>
      <c r="C944" s="176"/>
      <c r="D944" s="176"/>
      <c r="E944" s="176"/>
      <c r="F944" s="176"/>
      <c r="G944" s="176"/>
      <c r="H944" s="176"/>
      <c r="I944" s="176"/>
      <c r="J944" s="184"/>
      <c r="K944" s="184"/>
      <c r="L944" s="184"/>
    </row>
    <row r="945" spans="1:12">
      <c r="A945" s="176"/>
      <c r="B945" s="176"/>
      <c r="C945" s="176"/>
      <c r="D945" s="176"/>
      <c r="E945" s="176"/>
      <c r="F945" s="176"/>
      <c r="G945" s="176"/>
      <c r="H945" s="176"/>
      <c r="I945" s="176"/>
      <c r="J945" s="184"/>
      <c r="K945" s="184"/>
      <c r="L945" s="184"/>
    </row>
    <row r="946" spans="1:12">
      <c r="A946" s="176"/>
      <c r="B946" s="176"/>
      <c r="C946" s="176"/>
      <c r="D946" s="176"/>
      <c r="E946" s="176"/>
      <c r="F946" s="176"/>
      <c r="G946" s="176"/>
      <c r="H946" s="176"/>
      <c r="I946" s="176"/>
      <c r="J946" s="184"/>
      <c r="K946" s="184"/>
      <c r="L946" s="184"/>
    </row>
    <row r="947" spans="1:12">
      <c r="A947" s="176"/>
      <c r="B947" s="176"/>
      <c r="C947" s="176"/>
      <c r="D947" s="176"/>
      <c r="E947" s="176"/>
      <c r="F947" s="176"/>
      <c r="G947" s="176"/>
      <c r="H947" s="176"/>
      <c r="I947" s="176"/>
      <c r="J947" s="184"/>
      <c r="K947" s="184"/>
      <c r="L947" s="184"/>
    </row>
    <row r="948" spans="1:12">
      <c r="A948" s="176"/>
      <c r="B948" s="176"/>
      <c r="C948" s="176"/>
      <c r="D948" s="176"/>
      <c r="E948" s="176"/>
      <c r="F948" s="176"/>
      <c r="G948" s="176"/>
      <c r="H948" s="176"/>
      <c r="I948" s="176"/>
      <c r="J948" s="184"/>
      <c r="K948" s="184"/>
      <c r="L948" s="184"/>
    </row>
    <row r="949" spans="1:12">
      <c r="A949" s="176"/>
      <c r="B949" s="176"/>
      <c r="C949" s="176"/>
      <c r="D949" s="176"/>
      <c r="E949" s="176"/>
      <c r="F949" s="176"/>
      <c r="G949" s="176"/>
      <c r="H949" s="176"/>
      <c r="I949" s="176"/>
      <c r="J949" s="184"/>
      <c r="K949" s="184"/>
      <c r="L949" s="184"/>
    </row>
    <row r="950" spans="1:12">
      <c r="A950" s="176"/>
      <c r="B950" s="176"/>
      <c r="C950" s="176"/>
      <c r="D950" s="176"/>
      <c r="E950" s="176"/>
      <c r="F950" s="176"/>
      <c r="G950" s="176"/>
      <c r="H950" s="176"/>
      <c r="I950" s="176"/>
      <c r="J950" s="184"/>
      <c r="K950" s="184"/>
      <c r="L950" s="184"/>
    </row>
    <row r="951" spans="1:12">
      <c r="A951" s="176"/>
      <c r="B951" s="176"/>
      <c r="C951" s="176"/>
      <c r="D951" s="176"/>
      <c r="E951" s="176"/>
      <c r="F951" s="176"/>
      <c r="G951" s="176"/>
      <c r="H951" s="176"/>
      <c r="I951" s="176"/>
      <c r="J951" s="184"/>
      <c r="K951" s="184"/>
      <c r="L951" s="184"/>
    </row>
    <row r="952" spans="1:12">
      <c r="A952" s="176"/>
      <c r="B952" s="176"/>
      <c r="C952" s="176"/>
      <c r="D952" s="176"/>
      <c r="E952" s="176"/>
      <c r="F952" s="176"/>
      <c r="G952" s="176"/>
      <c r="H952" s="176"/>
      <c r="I952" s="176"/>
      <c r="J952" s="184"/>
      <c r="K952" s="184"/>
      <c r="L952" s="184"/>
    </row>
    <row r="953" spans="1:12">
      <c r="A953" s="176"/>
      <c r="B953" s="176"/>
      <c r="C953" s="176"/>
      <c r="D953" s="176"/>
      <c r="E953" s="176"/>
      <c r="F953" s="176"/>
      <c r="G953" s="176"/>
      <c r="H953" s="176"/>
      <c r="I953" s="176"/>
      <c r="J953" s="184"/>
      <c r="K953" s="184"/>
      <c r="L953" s="184"/>
    </row>
    <row r="954" spans="1:12">
      <c r="A954" s="176"/>
      <c r="B954" s="176"/>
      <c r="C954" s="176"/>
      <c r="D954" s="176"/>
      <c r="E954" s="176"/>
      <c r="F954" s="176"/>
      <c r="G954" s="176"/>
      <c r="H954" s="176"/>
      <c r="I954" s="176"/>
      <c r="J954" s="184"/>
      <c r="K954" s="184"/>
      <c r="L954" s="184"/>
    </row>
    <row r="955" spans="1:12">
      <c r="A955" s="176"/>
      <c r="B955" s="176"/>
      <c r="C955" s="176"/>
      <c r="D955" s="176"/>
      <c r="E955" s="176"/>
      <c r="F955" s="176"/>
      <c r="G955" s="176"/>
      <c r="H955" s="176"/>
      <c r="I955" s="176"/>
      <c r="J955" s="184"/>
      <c r="K955" s="184"/>
      <c r="L955" s="184"/>
    </row>
    <row r="956" spans="1:12">
      <c r="A956" s="176"/>
      <c r="B956" s="176"/>
      <c r="C956" s="176"/>
      <c r="D956" s="176"/>
      <c r="E956" s="176"/>
      <c r="F956" s="176"/>
      <c r="G956" s="176"/>
      <c r="H956" s="176"/>
      <c r="I956" s="176"/>
      <c r="J956" s="184"/>
      <c r="K956" s="184"/>
      <c r="L956" s="184"/>
    </row>
    <row r="957" spans="1:12">
      <c r="A957" s="176"/>
      <c r="B957" s="176"/>
      <c r="C957" s="176"/>
      <c r="D957" s="176"/>
      <c r="E957" s="176"/>
      <c r="F957" s="176"/>
      <c r="G957" s="176"/>
      <c r="H957" s="176"/>
      <c r="I957" s="176"/>
      <c r="J957" s="184"/>
      <c r="K957" s="184"/>
      <c r="L957" s="184"/>
    </row>
    <row r="958" spans="1:12">
      <c r="A958" s="176"/>
      <c r="B958" s="176"/>
      <c r="C958" s="176"/>
      <c r="D958" s="176"/>
      <c r="E958" s="176"/>
      <c r="F958" s="176"/>
      <c r="G958" s="176"/>
      <c r="H958" s="176"/>
      <c r="I958" s="176"/>
      <c r="J958" s="184"/>
      <c r="K958" s="184"/>
      <c r="L958" s="184"/>
    </row>
    <row r="959" spans="1:12">
      <c r="A959" s="176"/>
      <c r="B959" s="176"/>
      <c r="C959" s="176"/>
      <c r="D959" s="176"/>
      <c r="E959" s="176"/>
      <c r="F959" s="176"/>
      <c r="G959" s="176"/>
      <c r="H959" s="176"/>
      <c r="I959" s="176"/>
      <c r="J959" s="184"/>
      <c r="K959" s="184"/>
      <c r="L959" s="184"/>
    </row>
    <row r="960" spans="1:12">
      <c r="A960" s="176"/>
      <c r="B960" s="176"/>
      <c r="C960" s="176"/>
      <c r="D960" s="176"/>
      <c r="E960" s="176"/>
      <c r="F960" s="176"/>
      <c r="G960" s="176"/>
      <c r="H960" s="176"/>
      <c r="I960" s="176"/>
      <c r="J960" s="184"/>
      <c r="K960" s="184"/>
      <c r="L960" s="184"/>
    </row>
    <row r="961" spans="1:12">
      <c r="A961" s="176"/>
      <c r="B961" s="176"/>
      <c r="C961" s="176"/>
      <c r="D961" s="176"/>
      <c r="E961" s="176"/>
      <c r="F961" s="176"/>
      <c r="G961" s="176"/>
      <c r="H961" s="176"/>
      <c r="I961" s="176"/>
      <c r="J961" s="184"/>
      <c r="K961" s="184"/>
      <c r="L961" s="184"/>
    </row>
    <row r="962" spans="1:12">
      <c r="A962" s="176"/>
      <c r="B962" s="176"/>
      <c r="C962" s="176"/>
      <c r="D962" s="176"/>
      <c r="E962" s="176"/>
      <c r="F962" s="176"/>
      <c r="G962" s="176"/>
      <c r="H962" s="176"/>
      <c r="I962" s="176"/>
      <c r="J962" s="184"/>
      <c r="K962" s="184"/>
      <c r="L962" s="184"/>
    </row>
    <row r="963" spans="1:12">
      <c r="A963" s="176"/>
      <c r="B963" s="176"/>
      <c r="C963" s="176"/>
      <c r="D963" s="176"/>
      <c r="E963" s="176"/>
      <c r="F963" s="176"/>
      <c r="G963" s="176"/>
      <c r="H963" s="176"/>
      <c r="I963" s="176"/>
      <c r="J963" s="184"/>
      <c r="K963" s="184"/>
      <c r="L963" s="184"/>
    </row>
    <row r="964" spans="1:12">
      <c r="A964" s="176"/>
      <c r="B964" s="176"/>
      <c r="C964" s="176"/>
      <c r="D964" s="176"/>
      <c r="E964" s="176"/>
      <c r="F964" s="176"/>
      <c r="G964" s="176"/>
      <c r="H964" s="176"/>
      <c r="I964" s="176"/>
      <c r="J964" s="184"/>
      <c r="K964" s="184"/>
      <c r="L964" s="184"/>
    </row>
    <row r="965" spans="1:12">
      <c r="A965" s="176"/>
      <c r="B965" s="176"/>
      <c r="C965" s="176"/>
      <c r="D965" s="176"/>
      <c r="E965" s="176"/>
      <c r="F965" s="176"/>
      <c r="G965" s="176"/>
      <c r="H965" s="176"/>
      <c r="I965" s="176"/>
      <c r="J965" s="184"/>
      <c r="K965" s="184"/>
      <c r="L965" s="184"/>
    </row>
    <row r="966" spans="1:12">
      <c r="A966" s="176"/>
      <c r="B966" s="176"/>
      <c r="C966" s="176"/>
      <c r="D966" s="176"/>
      <c r="E966" s="176"/>
      <c r="F966" s="176"/>
      <c r="G966" s="176"/>
      <c r="H966" s="176"/>
      <c r="I966" s="176"/>
      <c r="J966" s="184"/>
      <c r="K966" s="184"/>
      <c r="L966" s="184"/>
    </row>
    <row r="967" spans="1:12">
      <c r="A967" s="176"/>
      <c r="B967" s="176"/>
      <c r="C967" s="176"/>
      <c r="D967" s="176"/>
      <c r="E967" s="176"/>
      <c r="F967" s="176"/>
      <c r="G967" s="176"/>
      <c r="H967" s="176"/>
      <c r="I967" s="176"/>
      <c r="J967" s="184"/>
      <c r="K967" s="184"/>
      <c r="L967" s="184"/>
    </row>
    <row r="968" spans="1:12">
      <c r="A968" s="176"/>
      <c r="B968" s="176"/>
      <c r="C968" s="176"/>
      <c r="D968" s="176"/>
      <c r="E968" s="176"/>
      <c r="F968" s="176"/>
      <c r="G968" s="176"/>
      <c r="H968" s="176"/>
      <c r="I968" s="176"/>
      <c r="J968" s="184"/>
      <c r="K968" s="184"/>
      <c r="L968" s="184"/>
    </row>
    <row r="969" spans="1:12">
      <c r="A969" s="176"/>
      <c r="B969" s="176"/>
      <c r="C969" s="176"/>
      <c r="D969" s="176"/>
      <c r="E969" s="176"/>
      <c r="F969" s="176"/>
      <c r="G969" s="176"/>
      <c r="H969" s="176"/>
      <c r="I969" s="176"/>
      <c r="J969" s="184"/>
      <c r="K969" s="184"/>
      <c r="L969" s="184"/>
    </row>
    <row r="970" spans="1:12">
      <c r="A970" s="176"/>
      <c r="B970" s="176"/>
      <c r="C970" s="176"/>
      <c r="D970" s="176"/>
      <c r="E970" s="176"/>
      <c r="F970" s="176"/>
      <c r="G970" s="176"/>
      <c r="H970" s="176"/>
      <c r="I970" s="176"/>
      <c r="J970" s="184"/>
      <c r="K970" s="184"/>
      <c r="L970" s="184"/>
    </row>
    <row r="971" spans="1:12">
      <c r="A971" s="176"/>
      <c r="B971" s="176"/>
      <c r="C971" s="176"/>
      <c r="D971" s="176"/>
      <c r="E971" s="176"/>
      <c r="F971" s="176"/>
      <c r="G971" s="176"/>
      <c r="H971" s="176"/>
      <c r="I971" s="176"/>
      <c r="J971" s="184"/>
      <c r="K971" s="184"/>
      <c r="L971" s="184"/>
    </row>
    <row r="972" spans="1:12">
      <c r="A972" s="176"/>
      <c r="B972" s="176"/>
      <c r="C972" s="176"/>
      <c r="D972" s="176"/>
      <c r="E972" s="176"/>
      <c r="F972" s="176"/>
      <c r="G972" s="176"/>
      <c r="H972" s="176"/>
      <c r="I972" s="176"/>
      <c r="J972" s="184"/>
      <c r="K972" s="184"/>
      <c r="L972" s="184"/>
    </row>
    <row r="973" spans="1:12">
      <c r="A973" s="176"/>
      <c r="B973" s="176"/>
      <c r="C973" s="176"/>
      <c r="D973" s="176"/>
      <c r="E973" s="176"/>
      <c r="F973" s="176"/>
      <c r="G973" s="176"/>
      <c r="H973" s="176"/>
      <c r="I973" s="176"/>
      <c r="J973" s="184"/>
      <c r="K973" s="184"/>
      <c r="L973" s="184"/>
    </row>
    <row r="974" spans="1:12">
      <c r="A974" s="176"/>
      <c r="B974" s="176"/>
      <c r="C974" s="176"/>
      <c r="D974" s="176"/>
      <c r="E974" s="176"/>
      <c r="F974" s="176"/>
      <c r="G974" s="176"/>
      <c r="H974" s="176"/>
      <c r="I974" s="176"/>
      <c r="J974" s="184"/>
      <c r="K974" s="184"/>
      <c r="L974" s="184"/>
    </row>
    <row r="975" spans="1:12">
      <c r="A975" s="176"/>
      <c r="B975" s="176"/>
      <c r="C975" s="176"/>
      <c r="D975" s="176"/>
      <c r="E975" s="176"/>
      <c r="F975" s="176"/>
      <c r="G975" s="176"/>
      <c r="H975" s="176"/>
      <c r="I975" s="176"/>
      <c r="J975" s="184"/>
      <c r="K975" s="184"/>
      <c r="L975" s="184"/>
    </row>
    <row r="976" spans="1:12">
      <c r="A976" s="176"/>
      <c r="B976" s="176"/>
      <c r="C976" s="176"/>
      <c r="D976" s="176"/>
      <c r="E976" s="176"/>
      <c r="F976" s="176"/>
      <c r="G976" s="176"/>
      <c r="H976" s="176"/>
      <c r="I976" s="176"/>
      <c r="J976" s="184"/>
      <c r="K976" s="184"/>
      <c r="L976" s="184"/>
    </row>
    <row r="977" spans="1:12">
      <c r="A977" s="176"/>
      <c r="B977" s="176"/>
      <c r="C977" s="176"/>
      <c r="D977" s="176"/>
      <c r="E977" s="176"/>
      <c r="F977" s="176"/>
      <c r="G977" s="176"/>
      <c r="H977" s="176"/>
      <c r="I977" s="176"/>
      <c r="J977" s="184"/>
      <c r="K977" s="184"/>
      <c r="L977" s="184"/>
    </row>
    <row r="978" spans="1:12">
      <c r="A978" s="176"/>
      <c r="B978" s="176"/>
      <c r="C978" s="176"/>
      <c r="D978" s="176"/>
      <c r="E978" s="176"/>
      <c r="F978" s="176"/>
      <c r="G978" s="176"/>
      <c r="H978" s="176"/>
      <c r="I978" s="176"/>
      <c r="J978" s="184"/>
      <c r="K978" s="184"/>
      <c r="L978" s="184"/>
    </row>
    <row r="979" spans="1:12">
      <c r="A979" s="176"/>
      <c r="B979" s="176"/>
      <c r="C979" s="176"/>
      <c r="D979" s="176"/>
      <c r="E979" s="176"/>
      <c r="F979" s="176"/>
      <c r="G979" s="176"/>
      <c r="H979" s="176"/>
      <c r="I979" s="176"/>
      <c r="J979" s="184"/>
      <c r="K979" s="184"/>
      <c r="L979" s="184"/>
    </row>
    <row r="980" spans="1:12">
      <c r="A980" s="176"/>
      <c r="B980" s="176"/>
      <c r="C980" s="176"/>
      <c r="D980" s="176"/>
      <c r="E980" s="176"/>
      <c r="F980" s="176"/>
      <c r="G980" s="176"/>
      <c r="H980" s="176"/>
      <c r="I980" s="176"/>
      <c r="J980" s="184"/>
      <c r="K980" s="184"/>
      <c r="L980" s="184"/>
    </row>
    <row r="981" spans="1:12">
      <c r="A981" s="176"/>
      <c r="B981" s="176"/>
      <c r="C981" s="176"/>
      <c r="D981" s="176"/>
      <c r="E981" s="176"/>
      <c r="F981" s="176"/>
      <c r="G981" s="176"/>
      <c r="H981" s="176"/>
      <c r="I981" s="176"/>
      <c r="J981" s="184"/>
      <c r="K981" s="184"/>
      <c r="L981" s="184"/>
    </row>
    <row r="982" spans="1:12">
      <c r="A982" s="176"/>
      <c r="B982" s="176"/>
      <c r="C982" s="176"/>
      <c r="D982" s="176"/>
      <c r="E982" s="176"/>
      <c r="F982" s="176"/>
      <c r="G982" s="176"/>
      <c r="H982" s="176"/>
      <c r="I982" s="176"/>
      <c r="J982" s="184"/>
      <c r="K982" s="184"/>
      <c r="L982" s="184"/>
    </row>
    <row r="983" spans="1:12">
      <c r="A983" s="176"/>
      <c r="B983" s="176"/>
      <c r="C983" s="176"/>
      <c r="D983" s="176"/>
      <c r="E983" s="176"/>
      <c r="F983" s="176"/>
      <c r="G983" s="176"/>
      <c r="H983" s="176"/>
      <c r="I983" s="176"/>
      <c r="J983" s="184"/>
      <c r="K983" s="184"/>
      <c r="L983" s="184"/>
    </row>
    <row r="984" spans="1:12">
      <c r="A984" s="176"/>
      <c r="B984" s="176"/>
      <c r="C984" s="176"/>
      <c r="D984" s="176"/>
      <c r="E984" s="176"/>
      <c r="F984" s="176"/>
      <c r="G984" s="176"/>
      <c r="H984" s="176"/>
      <c r="I984" s="176"/>
      <c r="J984" s="184"/>
      <c r="K984" s="184"/>
      <c r="L984" s="184"/>
    </row>
    <row r="985" spans="1:12">
      <c r="A985" s="176"/>
      <c r="B985" s="176"/>
      <c r="C985" s="176"/>
      <c r="D985" s="176"/>
      <c r="E985" s="176"/>
      <c r="F985" s="176"/>
      <c r="G985" s="176"/>
      <c r="H985" s="176"/>
      <c r="I985" s="176"/>
      <c r="J985" s="184"/>
      <c r="K985" s="184"/>
      <c r="L985" s="184"/>
    </row>
    <row r="986" spans="1:12">
      <c r="A986" s="176"/>
      <c r="B986" s="176"/>
      <c r="C986" s="176"/>
      <c r="D986" s="176"/>
      <c r="E986" s="176"/>
      <c r="F986" s="176"/>
      <c r="G986" s="176"/>
      <c r="H986" s="176"/>
      <c r="I986" s="176"/>
      <c r="J986" s="184"/>
      <c r="K986" s="184"/>
      <c r="L986" s="184"/>
    </row>
    <row r="987" spans="1:12">
      <c r="A987" s="176"/>
      <c r="B987" s="176"/>
      <c r="C987" s="176"/>
      <c r="D987" s="176"/>
      <c r="E987" s="176"/>
      <c r="F987" s="176"/>
      <c r="G987" s="176"/>
      <c r="H987" s="176"/>
      <c r="I987" s="176"/>
      <c r="J987" s="184"/>
      <c r="K987" s="184"/>
      <c r="L987" s="184"/>
    </row>
    <row r="988" spans="1:12">
      <c r="A988" s="176"/>
      <c r="B988" s="176"/>
      <c r="C988" s="176"/>
      <c r="D988" s="176"/>
      <c r="E988" s="176"/>
      <c r="F988" s="176"/>
      <c r="G988" s="176"/>
      <c r="H988" s="176"/>
      <c r="I988" s="176"/>
      <c r="J988" s="184"/>
      <c r="K988" s="184"/>
      <c r="L988" s="184"/>
    </row>
    <row r="989" spans="1:12">
      <c r="A989" s="176"/>
      <c r="B989" s="176"/>
      <c r="C989" s="176"/>
      <c r="D989" s="176"/>
      <c r="E989" s="176"/>
      <c r="F989" s="176"/>
      <c r="G989" s="176"/>
      <c r="H989" s="176"/>
      <c r="I989" s="176"/>
      <c r="J989" s="184"/>
      <c r="K989" s="184"/>
      <c r="L989" s="184"/>
    </row>
    <row r="990" spans="1:12">
      <c r="A990" s="176"/>
      <c r="B990" s="176"/>
      <c r="C990" s="176"/>
      <c r="D990" s="176"/>
      <c r="E990" s="176"/>
      <c r="F990" s="176"/>
      <c r="G990" s="176"/>
      <c r="H990" s="176"/>
      <c r="I990" s="176"/>
      <c r="J990" s="184"/>
      <c r="K990" s="184"/>
      <c r="L990" s="184"/>
    </row>
    <row r="991" spans="1:12">
      <c r="A991" s="176"/>
      <c r="B991" s="176"/>
      <c r="C991" s="176"/>
      <c r="D991" s="176"/>
      <c r="E991" s="176"/>
      <c r="F991" s="176"/>
      <c r="G991" s="176"/>
      <c r="H991" s="176"/>
      <c r="I991" s="176"/>
      <c r="J991" s="184"/>
      <c r="K991" s="184"/>
      <c r="L991" s="184"/>
    </row>
    <row r="992" spans="1:12">
      <c r="A992" s="176"/>
      <c r="B992" s="176"/>
      <c r="C992" s="176"/>
      <c r="D992" s="176"/>
      <c r="E992" s="176"/>
      <c r="F992" s="176"/>
      <c r="G992" s="176"/>
      <c r="H992" s="176"/>
      <c r="I992" s="176"/>
      <c r="J992" s="184"/>
      <c r="K992" s="184"/>
      <c r="L992" s="184"/>
    </row>
    <row r="993" spans="1:12">
      <c r="A993" s="176"/>
      <c r="B993" s="176"/>
      <c r="C993" s="176"/>
      <c r="D993" s="176"/>
      <c r="E993" s="176"/>
      <c r="F993" s="176"/>
      <c r="G993" s="176"/>
      <c r="H993" s="176"/>
      <c r="I993" s="176"/>
      <c r="J993" s="184"/>
      <c r="K993" s="184"/>
      <c r="L993" s="184"/>
    </row>
    <row r="994" spans="1:12">
      <c r="A994" s="176"/>
      <c r="B994" s="176"/>
      <c r="C994" s="176"/>
      <c r="D994" s="176"/>
      <c r="E994" s="176"/>
      <c r="F994" s="176"/>
      <c r="G994" s="176"/>
      <c r="H994" s="176"/>
      <c r="I994" s="176"/>
      <c r="J994" s="184"/>
      <c r="K994" s="184"/>
      <c r="L994" s="184"/>
    </row>
    <row r="995" spans="1:12">
      <c r="A995" s="176"/>
      <c r="B995" s="176"/>
      <c r="C995" s="176"/>
      <c r="D995" s="176"/>
      <c r="E995" s="176"/>
      <c r="F995" s="176"/>
      <c r="G995" s="176"/>
      <c r="H995" s="176"/>
      <c r="I995" s="176"/>
      <c r="J995" s="184"/>
      <c r="K995" s="184"/>
      <c r="L995" s="184"/>
    </row>
    <row r="996" spans="1:12">
      <c r="A996" s="176"/>
      <c r="B996" s="176"/>
      <c r="C996" s="176"/>
      <c r="D996" s="176"/>
      <c r="E996" s="176"/>
      <c r="F996" s="176"/>
      <c r="G996" s="176"/>
      <c r="H996" s="176"/>
      <c r="I996" s="176"/>
      <c r="J996" s="184"/>
      <c r="K996" s="184"/>
      <c r="L996" s="184"/>
    </row>
    <row r="997" spans="1:12">
      <c r="A997" s="176"/>
      <c r="B997" s="176"/>
      <c r="C997" s="176"/>
      <c r="D997" s="176"/>
      <c r="E997" s="176"/>
      <c r="F997" s="176"/>
      <c r="G997" s="176"/>
      <c r="H997" s="176"/>
      <c r="I997" s="176"/>
      <c r="J997" s="184"/>
      <c r="K997" s="184"/>
      <c r="L997" s="184"/>
    </row>
    <row r="998" spans="1:12">
      <c r="A998" s="176"/>
      <c r="B998" s="176"/>
      <c r="C998" s="176"/>
      <c r="D998" s="176"/>
      <c r="E998" s="176"/>
      <c r="F998" s="176"/>
      <c r="G998" s="176"/>
      <c r="H998" s="176"/>
      <c r="I998" s="176"/>
      <c r="J998" s="184"/>
      <c r="K998" s="184"/>
      <c r="L998" s="184"/>
    </row>
    <row r="999" spans="1:12">
      <c r="A999" s="176"/>
      <c r="B999" s="176"/>
      <c r="C999" s="176"/>
      <c r="D999" s="176"/>
      <c r="E999" s="176"/>
      <c r="F999" s="176"/>
      <c r="G999" s="176"/>
      <c r="H999" s="176"/>
      <c r="I999" s="176"/>
      <c r="J999" s="184"/>
      <c r="K999" s="184"/>
      <c r="L999" s="184"/>
    </row>
    <row r="1000" spans="1:12">
      <c r="A1000" s="176"/>
      <c r="B1000" s="176"/>
      <c r="C1000" s="176"/>
      <c r="D1000" s="176"/>
      <c r="E1000" s="176"/>
      <c r="F1000" s="176"/>
      <c r="G1000" s="176"/>
      <c r="H1000" s="176"/>
      <c r="I1000" s="176"/>
      <c r="J1000" s="184"/>
      <c r="K1000" s="184"/>
      <c r="L1000" s="184"/>
    </row>
    <row r="1001" spans="1:12">
      <c r="A1001" s="176"/>
      <c r="B1001" s="176"/>
      <c r="C1001" s="176"/>
      <c r="D1001" s="176"/>
      <c r="E1001" s="176"/>
      <c r="F1001" s="176"/>
      <c r="G1001" s="176"/>
      <c r="H1001" s="176"/>
      <c r="I1001" s="176"/>
      <c r="J1001" s="184"/>
      <c r="K1001" s="184"/>
      <c r="L1001" s="184"/>
    </row>
    <row r="1002" spans="1:12">
      <c r="A1002" s="176"/>
      <c r="B1002" s="176"/>
      <c r="C1002" s="176"/>
      <c r="D1002" s="176"/>
      <c r="E1002" s="176"/>
      <c r="F1002" s="176"/>
      <c r="G1002" s="176"/>
      <c r="H1002" s="176"/>
      <c r="I1002" s="176"/>
      <c r="J1002" s="184"/>
      <c r="K1002" s="184"/>
      <c r="L1002" s="184"/>
    </row>
    <row r="1003" spans="1:12">
      <c r="A1003" s="176"/>
      <c r="B1003" s="176"/>
      <c r="C1003" s="176"/>
      <c r="D1003" s="176"/>
      <c r="E1003" s="176"/>
      <c r="F1003" s="176"/>
      <c r="G1003" s="176"/>
      <c r="H1003" s="176"/>
      <c r="I1003" s="176"/>
      <c r="J1003" s="184"/>
      <c r="K1003" s="184"/>
      <c r="L1003" s="184"/>
    </row>
    <row r="1004" spans="1:12">
      <c r="A1004" s="176"/>
      <c r="B1004" s="176"/>
      <c r="C1004" s="176"/>
      <c r="D1004" s="176"/>
      <c r="E1004" s="176"/>
      <c r="F1004" s="176"/>
      <c r="G1004" s="176"/>
      <c r="H1004" s="176"/>
      <c r="I1004" s="176"/>
      <c r="J1004" s="184"/>
      <c r="K1004" s="184"/>
      <c r="L1004" s="184"/>
    </row>
    <row r="1005" spans="1:12">
      <c r="A1005" s="176"/>
      <c r="B1005" s="176"/>
      <c r="C1005" s="176"/>
      <c r="D1005" s="176"/>
      <c r="E1005" s="176"/>
      <c r="F1005" s="176"/>
      <c r="G1005" s="176"/>
      <c r="H1005" s="176"/>
      <c r="I1005" s="176"/>
      <c r="J1005" s="184"/>
      <c r="K1005" s="184"/>
      <c r="L1005" s="184"/>
    </row>
    <row r="1006" spans="1:12">
      <c r="A1006" s="176"/>
      <c r="B1006" s="176"/>
      <c r="C1006" s="176"/>
      <c r="D1006" s="176"/>
      <c r="E1006" s="176"/>
      <c r="F1006" s="176"/>
      <c r="G1006" s="176"/>
      <c r="H1006" s="176"/>
      <c r="I1006" s="176"/>
      <c r="J1006" s="184"/>
      <c r="K1006" s="184"/>
      <c r="L1006" s="184"/>
    </row>
    <row r="1007" spans="1:12">
      <c r="A1007" s="176"/>
      <c r="B1007" s="176"/>
      <c r="C1007" s="176"/>
      <c r="D1007" s="176"/>
      <c r="E1007" s="176"/>
      <c r="F1007" s="176"/>
      <c r="G1007" s="176"/>
      <c r="H1007" s="176"/>
      <c r="I1007" s="176"/>
      <c r="J1007" s="184"/>
      <c r="K1007" s="184"/>
      <c r="L1007" s="184"/>
    </row>
    <row r="1008" spans="1:12">
      <c r="A1008" s="176"/>
      <c r="B1008" s="176"/>
      <c r="C1008" s="176"/>
      <c r="D1008" s="176"/>
      <c r="E1008" s="176"/>
      <c r="F1008" s="176"/>
      <c r="G1008" s="176"/>
      <c r="H1008" s="176"/>
      <c r="I1008" s="176"/>
      <c r="J1008" s="184"/>
      <c r="K1008" s="184"/>
      <c r="L1008" s="184"/>
    </row>
    <row r="1009" spans="1:12">
      <c r="A1009" s="176"/>
      <c r="B1009" s="176"/>
      <c r="C1009" s="176"/>
      <c r="D1009" s="176"/>
      <c r="E1009" s="176"/>
      <c r="F1009" s="176"/>
      <c r="G1009" s="176"/>
      <c r="H1009" s="176"/>
      <c r="I1009" s="176"/>
      <c r="J1009" s="184"/>
      <c r="K1009" s="184"/>
      <c r="L1009" s="184"/>
    </row>
    <row r="1010" spans="1:12">
      <c r="A1010" s="176"/>
      <c r="B1010" s="176"/>
      <c r="C1010" s="176"/>
      <c r="D1010" s="176"/>
      <c r="E1010" s="176"/>
      <c r="F1010" s="176"/>
      <c r="G1010" s="176"/>
      <c r="H1010" s="176"/>
      <c r="I1010" s="176"/>
      <c r="J1010" s="184"/>
      <c r="K1010" s="184"/>
      <c r="L1010" s="184"/>
    </row>
    <row r="1011" spans="1:12">
      <c r="A1011" s="176"/>
      <c r="B1011" s="176"/>
      <c r="C1011" s="176"/>
      <c r="D1011" s="176"/>
      <c r="E1011" s="176"/>
      <c r="F1011" s="176"/>
      <c r="G1011" s="176"/>
      <c r="H1011" s="176"/>
      <c r="I1011" s="176"/>
      <c r="J1011" s="184"/>
      <c r="K1011" s="184"/>
      <c r="L1011" s="184"/>
    </row>
    <row r="1012" spans="1:12">
      <c r="A1012" s="176"/>
      <c r="B1012" s="176"/>
      <c r="C1012" s="176"/>
      <c r="D1012" s="176"/>
      <c r="E1012" s="176"/>
      <c r="F1012" s="176"/>
      <c r="G1012" s="176"/>
      <c r="H1012" s="176"/>
      <c r="I1012" s="176"/>
      <c r="J1012" s="184"/>
      <c r="K1012" s="184"/>
      <c r="L1012" s="184"/>
    </row>
    <row r="1013" spans="1:12">
      <c r="A1013" s="176"/>
      <c r="B1013" s="176"/>
      <c r="C1013" s="176"/>
      <c r="D1013" s="176"/>
      <c r="E1013" s="176"/>
      <c r="F1013" s="176"/>
      <c r="G1013" s="176"/>
      <c r="H1013" s="176"/>
      <c r="I1013" s="176"/>
      <c r="J1013" s="184"/>
      <c r="K1013" s="184"/>
      <c r="L1013" s="184"/>
    </row>
    <row r="1014" spans="1:12">
      <c r="A1014" s="176"/>
      <c r="B1014" s="176"/>
      <c r="C1014" s="176"/>
      <c r="D1014" s="176"/>
      <c r="E1014" s="176"/>
      <c r="F1014" s="176"/>
      <c r="G1014" s="176"/>
      <c r="H1014" s="176"/>
      <c r="I1014" s="176"/>
      <c r="J1014" s="184"/>
      <c r="K1014" s="184"/>
      <c r="L1014" s="184"/>
    </row>
    <row r="1015" spans="1:12">
      <c r="A1015" s="176"/>
      <c r="B1015" s="176"/>
      <c r="C1015" s="176"/>
      <c r="D1015" s="176"/>
      <c r="E1015" s="176"/>
      <c r="F1015" s="176"/>
      <c r="G1015" s="176"/>
      <c r="H1015" s="176"/>
      <c r="I1015" s="176"/>
      <c r="J1015" s="184"/>
      <c r="K1015" s="184"/>
      <c r="L1015" s="184"/>
    </row>
    <row r="1016" spans="1:12">
      <c r="A1016" s="176"/>
      <c r="B1016" s="176"/>
      <c r="C1016" s="176"/>
      <c r="D1016" s="176"/>
      <c r="E1016" s="176"/>
      <c r="F1016" s="176"/>
      <c r="G1016" s="176"/>
      <c r="H1016" s="176"/>
      <c r="I1016" s="176"/>
      <c r="J1016" s="184"/>
      <c r="K1016" s="184"/>
      <c r="L1016" s="184"/>
    </row>
    <row r="1017" spans="1:12">
      <c r="A1017" s="176"/>
      <c r="B1017" s="176"/>
      <c r="C1017" s="176"/>
      <c r="D1017" s="176"/>
      <c r="E1017" s="176"/>
      <c r="F1017" s="176"/>
      <c r="G1017" s="176"/>
      <c r="H1017" s="176"/>
      <c r="I1017" s="176"/>
      <c r="J1017" s="184"/>
      <c r="K1017" s="184"/>
      <c r="L1017" s="184"/>
    </row>
    <row r="1018" spans="1:12">
      <c r="A1018" s="176"/>
      <c r="B1018" s="176"/>
      <c r="C1018" s="176"/>
      <c r="D1018" s="176"/>
      <c r="E1018" s="176"/>
      <c r="F1018" s="176"/>
      <c r="G1018" s="176"/>
      <c r="H1018" s="176"/>
      <c r="I1018" s="176"/>
      <c r="J1018" s="184"/>
      <c r="K1018" s="184"/>
      <c r="L1018" s="184"/>
    </row>
    <row r="1019" spans="1:12">
      <c r="A1019" s="176"/>
      <c r="B1019" s="176"/>
      <c r="C1019" s="176"/>
      <c r="D1019" s="176"/>
      <c r="E1019" s="176"/>
      <c r="F1019" s="176"/>
      <c r="G1019" s="176"/>
      <c r="H1019" s="176"/>
      <c r="I1019" s="176"/>
      <c r="J1019" s="184"/>
      <c r="K1019" s="184"/>
      <c r="L1019" s="184"/>
    </row>
    <row r="1020" spans="1:12">
      <c r="A1020" s="176"/>
      <c r="B1020" s="176"/>
      <c r="C1020" s="176"/>
      <c r="D1020" s="176"/>
      <c r="E1020" s="176"/>
      <c r="F1020" s="176"/>
      <c r="G1020" s="176"/>
      <c r="H1020" s="176"/>
      <c r="I1020" s="176"/>
      <c r="J1020" s="184"/>
      <c r="K1020" s="184"/>
      <c r="L1020" s="184"/>
    </row>
    <row r="1021" spans="1:12">
      <c r="A1021" s="176"/>
      <c r="B1021" s="176"/>
      <c r="C1021" s="176"/>
      <c r="D1021" s="176"/>
      <c r="E1021" s="176"/>
      <c r="F1021" s="176"/>
      <c r="G1021" s="176"/>
      <c r="H1021" s="176"/>
      <c r="I1021" s="176"/>
      <c r="J1021" s="184"/>
      <c r="K1021" s="184"/>
      <c r="L1021" s="184"/>
    </row>
    <row r="1022" spans="1:12">
      <c r="A1022" s="176"/>
      <c r="B1022" s="176"/>
      <c r="C1022" s="176"/>
      <c r="D1022" s="176"/>
      <c r="E1022" s="176"/>
      <c r="F1022" s="176"/>
      <c r="G1022" s="176"/>
      <c r="H1022" s="176"/>
      <c r="I1022" s="176"/>
      <c r="J1022" s="184"/>
      <c r="K1022" s="184"/>
      <c r="L1022" s="184"/>
    </row>
    <row r="1023" spans="1:12">
      <c r="A1023" s="176"/>
      <c r="B1023" s="176"/>
      <c r="C1023" s="176"/>
      <c r="D1023" s="176"/>
      <c r="E1023" s="176"/>
      <c r="F1023" s="176"/>
      <c r="G1023" s="176"/>
      <c r="H1023" s="176"/>
      <c r="I1023" s="176"/>
      <c r="J1023" s="184"/>
      <c r="K1023" s="184"/>
      <c r="L1023" s="184"/>
    </row>
    <row r="1024" spans="1:12">
      <c r="A1024" s="176"/>
      <c r="B1024" s="176"/>
      <c r="C1024" s="176"/>
      <c r="D1024" s="176"/>
      <c r="E1024" s="176"/>
      <c r="F1024" s="176"/>
      <c r="G1024" s="176"/>
      <c r="H1024" s="176"/>
      <c r="I1024" s="176"/>
      <c r="J1024" s="184"/>
      <c r="K1024" s="184"/>
      <c r="L1024" s="184"/>
    </row>
    <row r="1025" spans="1:12">
      <c r="A1025" s="176"/>
      <c r="B1025" s="176"/>
      <c r="C1025" s="176"/>
      <c r="D1025" s="176"/>
      <c r="E1025" s="176"/>
      <c r="F1025" s="176"/>
      <c r="G1025" s="176"/>
      <c r="H1025" s="176"/>
      <c r="I1025" s="176"/>
      <c r="J1025" s="184"/>
      <c r="K1025" s="184"/>
      <c r="L1025" s="184"/>
    </row>
    <row r="1026" spans="1:12">
      <c r="A1026" s="176"/>
      <c r="B1026" s="176"/>
      <c r="C1026" s="176"/>
      <c r="D1026" s="176"/>
      <c r="E1026" s="176"/>
      <c r="F1026" s="176"/>
      <c r="G1026" s="176"/>
      <c r="H1026" s="176"/>
      <c r="I1026" s="176"/>
      <c r="J1026" s="184"/>
      <c r="K1026" s="184"/>
      <c r="L1026" s="184"/>
    </row>
    <row r="1027" spans="1:12">
      <c r="A1027" s="176"/>
      <c r="B1027" s="176"/>
      <c r="C1027" s="176"/>
      <c r="D1027" s="176"/>
      <c r="E1027" s="176"/>
      <c r="F1027" s="176"/>
      <c r="G1027" s="176"/>
      <c r="H1027" s="176"/>
      <c r="I1027" s="176"/>
      <c r="J1027" s="184"/>
      <c r="K1027" s="184"/>
      <c r="L1027" s="184"/>
    </row>
    <row r="1028" spans="1:12">
      <c r="A1028" s="176"/>
      <c r="B1028" s="176"/>
      <c r="C1028" s="176"/>
      <c r="D1028" s="176"/>
      <c r="E1028" s="176"/>
      <c r="F1028" s="176"/>
      <c r="G1028" s="176"/>
      <c r="H1028" s="176"/>
      <c r="I1028" s="176"/>
      <c r="J1028" s="184"/>
      <c r="K1028" s="184"/>
      <c r="L1028" s="184"/>
    </row>
    <row r="1029" spans="1:12">
      <c r="A1029" s="176"/>
      <c r="B1029" s="176"/>
      <c r="C1029" s="176"/>
      <c r="D1029" s="176"/>
      <c r="E1029" s="176"/>
      <c r="F1029" s="176"/>
      <c r="G1029" s="176"/>
      <c r="H1029" s="176"/>
      <c r="I1029" s="176"/>
      <c r="J1029" s="184"/>
      <c r="K1029" s="184"/>
      <c r="L1029" s="184"/>
    </row>
    <row r="1030" spans="1:12">
      <c r="A1030" s="176"/>
      <c r="B1030" s="176"/>
      <c r="C1030" s="176"/>
      <c r="D1030" s="176"/>
      <c r="E1030" s="176"/>
      <c r="F1030" s="176"/>
      <c r="G1030" s="176"/>
      <c r="H1030" s="176"/>
      <c r="I1030" s="176"/>
      <c r="J1030" s="184"/>
      <c r="K1030" s="184"/>
      <c r="L1030" s="184"/>
    </row>
    <row r="1031" spans="1:12">
      <c r="A1031" s="176"/>
      <c r="B1031" s="176"/>
      <c r="C1031" s="176"/>
      <c r="D1031" s="176"/>
      <c r="E1031" s="176"/>
      <c r="F1031" s="176"/>
      <c r="G1031" s="176"/>
      <c r="H1031" s="176"/>
      <c r="I1031" s="176"/>
      <c r="J1031" s="184"/>
      <c r="K1031" s="184"/>
      <c r="L1031" s="184"/>
    </row>
    <row r="1032" spans="1:12">
      <c r="A1032" s="176"/>
      <c r="B1032" s="176"/>
      <c r="C1032" s="176"/>
      <c r="D1032" s="176"/>
      <c r="E1032" s="176"/>
      <c r="F1032" s="176"/>
      <c r="G1032" s="176"/>
      <c r="H1032" s="176"/>
      <c r="I1032" s="176"/>
      <c r="J1032" s="184"/>
      <c r="K1032" s="184"/>
      <c r="L1032" s="184"/>
    </row>
    <row r="1033" spans="1:12">
      <c r="A1033" s="176"/>
      <c r="B1033" s="176"/>
      <c r="C1033" s="176"/>
      <c r="D1033" s="176"/>
      <c r="E1033" s="176"/>
      <c r="F1033" s="176"/>
      <c r="G1033" s="176"/>
      <c r="H1033" s="176"/>
      <c r="I1033" s="176"/>
      <c r="J1033" s="184"/>
      <c r="K1033" s="184"/>
      <c r="L1033" s="184"/>
    </row>
    <row r="1034" spans="1:12">
      <c r="A1034" s="176"/>
      <c r="B1034" s="176"/>
      <c r="C1034" s="176"/>
      <c r="D1034" s="176"/>
      <c r="E1034" s="176"/>
      <c r="F1034" s="176"/>
      <c r="G1034" s="176"/>
      <c r="H1034" s="176"/>
      <c r="I1034" s="176"/>
      <c r="J1034" s="184"/>
      <c r="K1034" s="184"/>
      <c r="L1034" s="184"/>
    </row>
    <row r="1035" spans="1:12">
      <c r="A1035" s="176"/>
      <c r="B1035" s="176"/>
      <c r="C1035" s="176"/>
      <c r="D1035" s="176"/>
      <c r="E1035" s="176"/>
      <c r="F1035" s="176"/>
      <c r="G1035" s="176"/>
      <c r="H1035" s="176"/>
      <c r="I1035" s="176"/>
      <c r="J1035" s="184"/>
      <c r="K1035" s="184"/>
      <c r="L1035" s="184"/>
    </row>
    <row r="1036" spans="1:12">
      <c r="A1036" s="176"/>
      <c r="B1036" s="176"/>
      <c r="C1036" s="176"/>
      <c r="D1036" s="176"/>
      <c r="E1036" s="176"/>
      <c r="F1036" s="176"/>
      <c r="G1036" s="176"/>
      <c r="H1036" s="176"/>
      <c r="I1036" s="176"/>
      <c r="J1036" s="184"/>
      <c r="K1036" s="184"/>
      <c r="L1036" s="184"/>
    </row>
    <row r="1037" spans="1:12">
      <c r="A1037" s="176"/>
      <c r="B1037" s="176"/>
      <c r="C1037" s="176"/>
      <c r="D1037" s="176"/>
      <c r="E1037" s="176"/>
      <c r="F1037" s="176"/>
      <c r="G1037" s="176"/>
      <c r="H1037" s="176"/>
      <c r="I1037" s="176"/>
      <c r="J1037" s="184"/>
      <c r="K1037" s="184"/>
      <c r="L1037" s="184"/>
    </row>
    <row r="1038" spans="1:12">
      <c r="A1038" s="176"/>
      <c r="B1038" s="176"/>
      <c r="C1038" s="176"/>
      <c r="D1038" s="176"/>
      <c r="E1038" s="176"/>
      <c r="F1038" s="176"/>
      <c r="G1038" s="176"/>
      <c r="H1038" s="176"/>
      <c r="I1038" s="176"/>
      <c r="J1038" s="184"/>
      <c r="K1038" s="184"/>
      <c r="L1038" s="184"/>
    </row>
    <row r="1039" spans="1:12">
      <c r="A1039" s="176"/>
      <c r="B1039" s="176"/>
      <c r="C1039" s="176"/>
      <c r="D1039" s="176"/>
      <c r="E1039" s="176"/>
      <c r="F1039" s="176"/>
      <c r="G1039" s="176"/>
      <c r="H1039" s="176"/>
      <c r="I1039" s="176"/>
      <c r="J1039" s="184"/>
      <c r="K1039" s="184"/>
      <c r="L1039" s="184"/>
    </row>
    <row r="1040" spans="1:12">
      <c r="A1040" s="176"/>
      <c r="B1040" s="176"/>
      <c r="C1040" s="176"/>
      <c r="D1040" s="176"/>
      <c r="E1040" s="176"/>
      <c r="F1040" s="176"/>
      <c r="G1040" s="176"/>
      <c r="H1040" s="176"/>
      <c r="I1040" s="176"/>
      <c r="J1040" s="184"/>
      <c r="K1040" s="184"/>
      <c r="L1040" s="184"/>
    </row>
    <row r="1041" spans="1:12">
      <c r="A1041" s="176"/>
      <c r="B1041" s="176"/>
      <c r="C1041" s="176"/>
      <c r="D1041" s="176"/>
      <c r="E1041" s="176"/>
      <c r="F1041" s="176"/>
      <c r="G1041" s="176"/>
      <c r="H1041" s="176"/>
      <c r="I1041" s="176"/>
      <c r="J1041" s="184"/>
      <c r="K1041" s="184"/>
      <c r="L1041" s="184"/>
    </row>
    <row r="1042" spans="1:12">
      <c r="A1042" s="176"/>
      <c r="B1042" s="176"/>
      <c r="C1042" s="176"/>
      <c r="D1042" s="176"/>
      <c r="E1042" s="176"/>
      <c r="F1042" s="176"/>
      <c r="G1042" s="176"/>
      <c r="H1042" s="176"/>
      <c r="I1042" s="176"/>
      <c r="J1042" s="184"/>
      <c r="K1042" s="184"/>
      <c r="L1042" s="184"/>
    </row>
    <row r="1043" spans="1:12">
      <c r="A1043" s="176"/>
      <c r="B1043" s="176"/>
      <c r="C1043" s="176"/>
      <c r="D1043" s="176"/>
      <c r="E1043" s="176"/>
      <c r="F1043" s="176"/>
      <c r="G1043" s="176"/>
      <c r="H1043" s="176"/>
      <c r="I1043" s="176"/>
      <c r="J1043" s="184"/>
      <c r="K1043" s="184"/>
      <c r="L1043" s="184"/>
    </row>
    <row r="1044" spans="1:12">
      <c r="A1044" s="176"/>
      <c r="B1044" s="176"/>
      <c r="C1044" s="176"/>
      <c r="D1044" s="176"/>
      <c r="E1044" s="176"/>
      <c r="F1044" s="176"/>
      <c r="G1044" s="176"/>
      <c r="H1044" s="176"/>
      <c r="I1044" s="176"/>
      <c r="J1044" s="184"/>
      <c r="K1044" s="184"/>
      <c r="L1044" s="184"/>
    </row>
    <row r="1045" spans="1:12">
      <c r="A1045" s="176"/>
      <c r="B1045" s="176"/>
      <c r="C1045" s="176"/>
      <c r="D1045" s="176"/>
      <c r="E1045" s="176"/>
      <c r="F1045" s="176"/>
      <c r="G1045" s="176"/>
      <c r="H1045" s="176"/>
      <c r="I1045" s="176"/>
      <c r="J1045" s="184"/>
      <c r="K1045" s="184"/>
      <c r="L1045" s="184"/>
    </row>
    <row r="1046" spans="1:12">
      <c r="A1046" s="176"/>
      <c r="B1046" s="176"/>
      <c r="C1046" s="176"/>
      <c r="D1046" s="176"/>
      <c r="E1046" s="176"/>
      <c r="F1046" s="176"/>
      <c r="G1046" s="176"/>
      <c r="H1046" s="176"/>
      <c r="I1046" s="176"/>
      <c r="J1046" s="184"/>
      <c r="K1046" s="184"/>
      <c r="L1046" s="184"/>
    </row>
    <row r="1047" spans="1:12">
      <c r="A1047" s="176"/>
      <c r="B1047" s="176"/>
      <c r="C1047" s="176"/>
      <c r="D1047" s="176"/>
      <c r="E1047" s="176"/>
      <c r="F1047" s="176"/>
      <c r="G1047" s="176"/>
      <c r="H1047" s="176"/>
      <c r="I1047" s="176"/>
      <c r="J1047" s="184"/>
      <c r="K1047" s="184"/>
      <c r="L1047" s="184"/>
    </row>
    <row r="1048" spans="1:12">
      <c r="A1048" s="176"/>
      <c r="B1048" s="176"/>
      <c r="C1048" s="176"/>
      <c r="D1048" s="176"/>
      <c r="E1048" s="176"/>
      <c r="F1048" s="176"/>
      <c r="G1048" s="176"/>
      <c r="H1048" s="176"/>
      <c r="I1048" s="176"/>
      <c r="J1048" s="184"/>
      <c r="K1048" s="184"/>
      <c r="L1048" s="184"/>
    </row>
    <row r="1049" spans="1:12">
      <c r="A1049" s="176"/>
      <c r="B1049" s="176"/>
      <c r="C1049" s="176"/>
      <c r="D1049" s="176"/>
      <c r="E1049" s="176"/>
      <c r="F1049" s="176"/>
      <c r="G1049" s="176"/>
      <c r="H1049" s="176"/>
      <c r="I1049" s="176"/>
      <c r="J1049" s="184"/>
      <c r="K1049" s="184"/>
      <c r="L1049" s="184"/>
    </row>
    <row r="1050" spans="1:12">
      <c r="A1050" s="176"/>
      <c r="B1050" s="176"/>
      <c r="C1050" s="176"/>
      <c r="D1050" s="176"/>
      <c r="E1050" s="176"/>
      <c r="F1050" s="176"/>
      <c r="G1050" s="176"/>
      <c r="H1050" s="176"/>
      <c r="I1050" s="176"/>
      <c r="J1050" s="184"/>
      <c r="K1050" s="184"/>
      <c r="L1050" s="184"/>
    </row>
    <row r="1051" spans="1:12">
      <c r="A1051" s="176"/>
      <c r="B1051" s="176"/>
      <c r="C1051" s="176"/>
      <c r="D1051" s="176"/>
      <c r="E1051" s="176"/>
      <c r="F1051" s="176"/>
      <c r="G1051" s="176"/>
      <c r="H1051" s="176"/>
      <c r="I1051" s="176"/>
      <c r="J1051" s="184"/>
      <c r="K1051" s="184"/>
      <c r="L1051" s="184"/>
    </row>
    <row r="1052" spans="1:12">
      <c r="A1052" s="176"/>
      <c r="B1052" s="176"/>
      <c r="C1052" s="176"/>
      <c r="D1052" s="176"/>
      <c r="E1052" s="176"/>
      <c r="F1052" s="176"/>
      <c r="G1052" s="176"/>
      <c r="H1052" s="176"/>
      <c r="I1052" s="176"/>
      <c r="J1052" s="184"/>
      <c r="K1052" s="184"/>
      <c r="L1052" s="184"/>
    </row>
    <row r="1053" spans="1:12">
      <c r="A1053" s="176"/>
      <c r="B1053" s="176"/>
      <c r="C1053" s="176"/>
      <c r="D1053" s="176"/>
      <c r="E1053" s="176"/>
      <c r="F1053" s="176"/>
      <c r="G1053" s="176"/>
      <c r="H1053" s="176"/>
      <c r="I1053" s="176"/>
      <c r="J1053" s="184"/>
      <c r="K1053" s="184"/>
      <c r="L1053" s="184"/>
    </row>
    <row r="1054" spans="1:12">
      <c r="A1054" s="176"/>
      <c r="B1054" s="176"/>
      <c r="C1054" s="176"/>
      <c r="D1054" s="176"/>
      <c r="E1054" s="176"/>
      <c r="F1054" s="176"/>
      <c r="G1054" s="176"/>
      <c r="H1054" s="176"/>
      <c r="I1054" s="176"/>
      <c r="J1054" s="184"/>
      <c r="K1054" s="184"/>
      <c r="L1054" s="184"/>
    </row>
    <row r="1055" spans="1:12">
      <c r="A1055" s="176"/>
      <c r="B1055" s="176"/>
      <c r="C1055" s="176"/>
      <c r="D1055" s="176"/>
      <c r="E1055" s="176"/>
      <c r="F1055" s="176"/>
      <c r="G1055" s="176"/>
      <c r="H1055" s="176"/>
      <c r="I1055" s="176"/>
      <c r="J1055" s="184"/>
      <c r="K1055" s="184"/>
      <c r="L1055" s="184"/>
    </row>
    <row r="1056" spans="1:12">
      <c r="A1056" s="176"/>
      <c r="B1056" s="176"/>
      <c r="C1056" s="176"/>
      <c r="D1056" s="176"/>
      <c r="E1056" s="176"/>
      <c r="F1056" s="176"/>
      <c r="G1056" s="176"/>
      <c r="H1056" s="176"/>
      <c r="I1056" s="176"/>
      <c r="J1056" s="184"/>
      <c r="K1056" s="184"/>
      <c r="L1056" s="184"/>
    </row>
    <row r="1057" spans="1:12">
      <c r="A1057" s="176"/>
      <c r="B1057" s="176"/>
      <c r="C1057" s="176"/>
      <c r="D1057" s="176"/>
      <c r="E1057" s="176"/>
      <c r="F1057" s="176"/>
      <c r="G1057" s="176"/>
      <c r="H1057" s="176"/>
      <c r="I1057" s="176"/>
      <c r="J1057" s="184"/>
      <c r="K1057" s="184"/>
      <c r="L1057" s="184"/>
    </row>
    <row r="1058" spans="1:12">
      <c r="A1058" s="176"/>
      <c r="B1058" s="176"/>
      <c r="C1058" s="176"/>
      <c r="D1058" s="176"/>
      <c r="E1058" s="176"/>
      <c r="F1058" s="176"/>
      <c r="G1058" s="176"/>
      <c r="H1058" s="176"/>
      <c r="I1058" s="176"/>
      <c r="J1058" s="184"/>
      <c r="K1058" s="184"/>
      <c r="L1058" s="184"/>
    </row>
    <row r="1059" spans="1:12">
      <c r="A1059" s="176"/>
      <c r="B1059" s="176"/>
      <c r="C1059" s="176"/>
      <c r="D1059" s="176"/>
      <c r="E1059" s="176"/>
      <c r="F1059" s="176"/>
      <c r="G1059" s="176"/>
      <c r="H1059" s="176"/>
      <c r="I1059" s="176"/>
      <c r="J1059" s="184"/>
      <c r="K1059" s="184"/>
      <c r="L1059" s="184"/>
    </row>
    <row r="1060" spans="1:12">
      <c r="A1060" s="176"/>
      <c r="B1060" s="176"/>
      <c r="C1060" s="176"/>
      <c r="D1060" s="176"/>
      <c r="E1060" s="176"/>
      <c r="F1060" s="176"/>
      <c r="G1060" s="176"/>
      <c r="H1060" s="176"/>
      <c r="I1060" s="176"/>
      <c r="J1060" s="184"/>
      <c r="K1060" s="184"/>
      <c r="L1060" s="184"/>
    </row>
    <row r="1061" spans="1:12">
      <c r="A1061" s="176"/>
      <c r="B1061" s="176"/>
      <c r="C1061" s="176"/>
      <c r="D1061" s="176"/>
      <c r="E1061" s="176"/>
      <c r="F1061" s="176"/>
      <c r="G1061" s="176"/>
      <c r="H1061" s="176"/>
      <c r="I1061" s="176"/>
      <c r="J1061" s="184"/>
      <c r="K1061" s="184"/>
      <c r="L1061" s="184"/>
    </row>
    <row r="1062" spans="1:12">
      <c r="A1062" s="176"/>
      <c r="B1062" s="176"/>
      <c r="C1062" s="176"/>
      <c r="D1062" s="176"/>
      <c r="E1062" s="176"/>
      <c r="F1062" s="176"/>
      <c r="G1062" s="176"/>
      <c r="H1062" s="176"/>
      <c r="I1062" s="176"/>
      <c r="J1062" s="184"/>
      <c r="K1062" s="184"/>
      <c r="L1062" s="184"/>
    </row>
    <row r="1063" spans="1:12">
      <c r="A1063" s="176"/>
      <c r="B1063" s="176"/>
      <c r="C1063" s="176"/>
      <c r="D1063" s="176"/>
      <c r="E1063" s="176"/>
      <c r="F1063" s="176"/>
      <c r="G1063" s="176"/>
      <c r="H1063" s="176"/>
      <c r="I1063" s="176"/>
      <c r="J1063" s="184"/>
      <c r="K1063" s="184"/>
      <c r="L1063" s="184"/>
    </row>
    <row r="1064" spans="1:12">
      <c r="A1064" s="176"/>
      <c r="B1064" s="176"/>
      <c r="C1064" s="176"/>
      <c r="D1064" s="176"/>
      <c r="E1064" s="176"/>
      <c r="F1064" s="176"/>
      <c r="G1064" s="176"/>
      <c r="H1064" s="176"/>
      <c r="I1064" s="176"/>
      <c r="J1064" s="184"/>
      <c r="K1064" s="184"/>
      <c r="L1064" s="184"/>
    </row>
    <row r="1065" spans="1:12">
      <c r="A1065" s="176"/>
      <c r="B1065" s="176"/>
      <c r="C1065" s="176"/>
      <c r="D1065" s="176"/>
      <c r="E1065" s="176"/>
      <c r="F1065" s="176"/>
      <c r="G1065" s="176"/>
      <c r="H1065" s="176"/>
      <c r="I1065" s="176"/>
      <c r="J1065" s="184"/>
      <c r="K1065" s="184"/>
      <c r="L1065" s="184"/>
    </row>
    <row r="1066" spans="1:12">
      <c r="A1066" s="176"/>
      <c r="B1066" s="176"/>
      <c r="C1066" s="176"/>
      <c r="D1066" s="176"/>
      <c r="E1066" s="176"/>
      <c r="F1066" s="176"/>
      <c r="G1066" s="176"/>
      <c r="H1066" s="176"/>
      <c r="I1066" s="176"/>
      <c r="J1066" s="184"/>
      <c r="K1066" s="184"/>
      <c r="L1066" s="184"/>
    </row>
    <row r="1067" spans="1:12">
      <c r="A1067" s="176"/>
      <c r="B1067" s="176"/>
      <c r="C1067" s="176"/>
      <c r="D1067" s="176"/>
      <c r="E1067" s="176"/>
      <c r="F1067" s="176"/>
      <c r="G1067" s="176"/>
      <c r="H1067" s="176"/>
      <c r="I1067" s="176"/>
      <c r="J1067" s="184"/>
      <c r="K1067" s="184"/>
      <c r="L1067" s="184"/>
    </row>
    <row r="1068" spans="1:12">
      <c r="A1068" s="176"/>
      <c r="B1068" s="176"/>
      <c r="C1068" s="176"/>
      <c r="D1068" s="176"/>
      <c r="E1068" s="176"/>
      <c r="F1068" s="176"/>
      <c r="G1068" s="176"/>
      <c r="H1068" s="176"/>
      <c r="I1068" s="176"/>
      <c r="J1068" s="184"/>
      <c r="K1068" s="184"/>
      <c r="L1068" s="184"/>
    </row>
    <row r="1069" spans="1:12">
      <c r="A1069" s="176"/>
      <c r="B1069" s="176"/>
      <c r="C1069" s="176"/>
      <c r="D1069" s="176"/>
      <c r="E1069" s="176"/>
      <c r="F1069" s="176"/>
      <c r="G1069" s="176"/>
      <c r="H1069" s="176"/>
      <c r="I1069" s="176"/>
      <c r="J1069" s="184"/>
      <c r="K1069" s="184"/>
      <c r="L1069" s="184"/>
    </row>
    <row r="1070" spans="1:12">
      <c r="A1070" s="176"/>
      <c r="B1070" s="176"/>
      <c r="C1070" s="176"/>
      <c r="D1070" s="176"/>
      <c r="E1070" s="176"/>
      <c r="F1070" s="176"/>
      <c r="G1070" s="176"/>
      <c r="H1070" s="176"/>
      <c r="I1070" s="176"/>
      <c r="J1070" s="184"/>
      <c r="K1070" s="184"/>
      <c r="L1070" s="184"/>
    </row>
    <row r="1071" spans="1:12">
      <c r="A1071" s="176"/>
      <c r="B1071" s="176"/>
      <c r="C1071" s="176"/>
      <c r="D1071" s="176"/>
      <c r="E1071" s="176"/>
      <c r="F1071" s="176"/>
      <c r="G1071" s="176"/>
      <c r="H1071" s="176"/>
      <c r="I1071" s="176"/>
      <c r="J1071" s="184"/>
      <c r="K1071" s="184"/>
      <c r="L1071" s="184"/>
    </row>
    <row r="1072" spans="1:12">
      <c r="A1072" s="176"/>
      <c r="B1072" s="176"/>
      <c r="C1072" s="176"/>
      <c r="D1072" s="176"/>
      <c r="E1072" s="176"/>
      <c r="F1072" s="176"/>
      <c r="G1072" s="176"/>
      <c r="H1072" s="176"/>
      <c r="I1072" s="176"/>
      <c r="J1072" s="184"/>
      <c r="K1072" s="184"/>
      <c r="L1072" s="184"/>
    </row>
    <row r="1073" spans="1:12">
      <c r="A1073" s="176"/>
      <c r="B1073" s="176"/>
      <c r="C1073" s="176"/>
      <c r="D1073" s="176"/>
      <c r="E1073" s="176"/>
      <c r="F1073" s="176"/>
      <c r="G1073" s="176"/>
      <c r="H1073" s="176"/>
      <c r="I1073" s="176"/>
      <c r="J1073" s="184"/>
      <c r="K1073" s="184"/>
      <c r="L1073" s="184"/>
    </row>
    <row r="1074" spans="1:12">
      <c r="A1074" s="176"/>
      <c r="B1074" s="176"/>
      <c r="C1074" s="176"/>
      <c r="D1074" s="176"/>
      <c r="E1074" s="176"/>
      <c r="F1074" s="176"/>
      <c r="G1074" s="176"/>
      <c r="H1074" s="176"/>
      <c r="I1074" s="176"/>
      <c r="J1074" s="184"/>
      <c r="K1074" s="184"/>
      <c r="L1074" s="184"/>
    </row>
    <row r="1075" spans="1:12">
      <c r="A1075" s="176"/>
      <c r="B1075" s="176"/>
      <c r="C1075" s="176"/>
      <c r="D1075" s="176"/>
      <c r="E1075" s="176"/>
      <c r="F1075" s="176"/>
      <c r="G1075" s="176"/>
      <c r="H1075" s="176"/>
      <c r="I1075" s="176"/>
      <c r="J1075" s="184"/>
      <c r="K1075" s="184"/>
      <c r="L1075" s="184"/>
    </row>
    <row r="1076" spans="1:12">
      <c r="A1076" s="176"/>
      <c r="B1076" s="176"/>
      <c r="C1076" s="176"/>
      <c r="D1076" s="176"/>
      <c r="E1076" s="176"/>
      <c r="F1076" s="176"/>
      <c r="G1076" s="176"/>
      <c r="H1076" s="176"/>
      <c r="I1076" s="176"/>
      <c r="J1076" s="184"/>
      <c r="K1076" s="184"/>
      <c r="L1076" s="184"/>
    </row>
    <row r="1077" spans="1:12">
      <c r="A1077" s="176"/>
      <c r="B1077" s="176"/>
      <c r="C1077" s="176"/>
      <c r="D1077" s="176"/>
      <c r="E1077" s="176"/>
      <c r="F1077" s="176"/>
      <c r="G1077" s="176"/>
      <c r="H1077" s="176"/>
      <c r="I1077" s="176"/>
      <c r="J1077" s="184"/>
      <c r="K1077" s="184"/>
      <c r="L1077" s="184"/>
    </row>
    <row r="1078" spans="1:12">
      <c r="A1078" s="176"/>
      <c r="B1078" s="176"/>
      <c r="C1078" s="176"/>
      <c r="D1078" s="176"/>
      <c r="E1078" s="176"/>
      <c r="F1078" s="176"/>
      <c r="G1078" s="176"/>
      <c r="H1078" s="176"/>
      <c r="I1078" s="176"/>
      <c r="J1078" s="184"/>
      <c r="K1078" s="184"/>
      <c r="L1078" s="184"/>
    </row>
    <row r="1079" spans="1:12">
      <c r="A1079" s="176"/>
      <c r="B1079" s="176"/>
      <c r="C1079" s="176"/>
      <c r="D1079" s="176"/>
      <c r="E1079" s="176"/>
      <c r="F1079" s="176"/>
      <c r="G1079" s="176"/>
      <c r="H1079" s="176"/>
      <c r="I1079" s="176"/>
      <c r="J1079" s="184"/>
      <c r="K1079" s="184"/>
      <c r="L1079" s="184"/>
    </row>
    <row r="1080" spans="1:12">
      <c r="A1080" s="176"/>
      <c r="B1080" s="176"/>
      <c r="C1080" s="176"/>
      <c r="D1080" s="176"/>
      <c r="E1080" s="176"/>
      <c r="F1080" s="176"/>
      <c r="G1080" s="176"/>
      <c r="H1080" s="176"/>
      <c r="I1080" s="176"/>
      <c r="J1080" s="184"/>
      <c r="K1080" s="184"/>
      <c r="L1080" s="184"/>
    </row>
    <row r="1081" spans="1:12">
      <c r="A1081" s="176"/>
      <c r="B1081" s="176"/>
      <c r="C1081" s="176"/>
      <c r="D1081" s="176"/>
      <c r="E1081" s="176"/>
      <c r="F1081" s="176"/>
      <c r="G1081" s="176"/>
      <c r="H1081" s="176"/>
      <c r="I1081" s="176"/>
      <c r="J1081" s="184"/>
      <c r="K1081" s="184"/>
      <c r="L1081" s="184"/>
    </row>
    <row r="1082" spans="1:12">
      <c r="A1082" s="176"/>
      <c r="B1082" s="176"/>
      <c r="C1082" s="176"/>
      <c r="D1082" s="176"/>
      <c r="E1082" s="176"/>
      <c r="F1082" s="176"/>
      <c r="G1082" s="176"/>
      <c r="H1082" s="176"/>
      <c r="I1082" s="176"/>
      <c r="J1082" s="184"/>
      <c r="K1082" s="184"/>
      <c r="L1082" s="184"/>
    </row>
    <row r="1083" spans="1:12">
      <c r="A1083" s="176"/>
      <c r="B1083" s="176"/>
      <c r="C1083" s="176"/>
      <c r="D1083" s="176"/>
      <c r="E1083" s="176"/>
      <c r="F1083" s="176"/>
      <c r="G1083" s="176"/>
      <c r="H1083" s="176"/>
      <c r="I1083" s="176"/>
      <c r="J1083" s="184"/>
      <c r="K1083" s="184"/>
      <c r="L1083" s="184"/>
    </row>
    <row r="1084" spans="1:12">
      <c r="A1084" s="176"/>
      <c r="B1084" s="176"/>
      <c r="C1084" s="176"/>
      <c r="D1084" s="176"/>
      <c r="E1084" s="176"/>
      <c r="F1084" s="176"/>
      <c r="G1084" s="176"/>
      <c r="H1084" s="176"/>
      <c r="I1084" s="176"/>
      <c r="J1084" s="184"/>
      <c r="K1084" s="184"/>
      <c r="L1084" s="184"/>
    </row>
    <row r="1085" spans="1:12">
      <c r="A1085" s="176"/>
      <c r="B1085" s="176"/>
      <c r="C1085" s="176"/>
      <c r="D1085" s="176"/>
      <c r="E1085" s="176"/>
      <c r="F1085" s="176"/>
      <c r="G1085" s="176"/>
      <c r="H1085" s="176"/>
      <c r="I1085" s="176"/>
      <c r="J1085" s="184"/>
      <c r="K1085" s="184"/>
      <c r="L1085" s="184"/>
    </row>
    <row r="1086" spans="1:12">
      <c r="A1086" s="176"/>
      <c r="B1086" s="176"/>
      <c r="C1086" s="176"/>
      <c r="D1086" s="176"/>
      <c r="E1086" s="176"/>
      <c r="F1086" s="176"/>
      <c r="G1086" s="176"/>
      <c r="H1086" s="176"/>
      <c r="I1086" s="176"/>
      <c r="J1086" s="184"/>
      <c r="K1086" s="184"/>
      <c r="L1086" s="184"/>
    </row>
    <row r="1087" spans="1:12">
      <c r="A1087" s="176"/>
      <c r="B1087" s="176"/>
      <c r="C1087" s="176"/>
      <c r="D1087" s="176"/>
      <c r="E1087" s="176"/>
      <c r="F1087" s="176"/>
      <c r="G1087" s="176"/>
      <c r="H1087" s="176"/>
      <c r="I1087" s="176"/>
      <c r="J1087" s="184"/>
      <c r="K1087" s="184"/>
      <c r="L1087" s="184"/>
    </row>
    <row r="1088" spans="1:12">
      <c r="A1088" s="176"/>
      <c r="B1088" s="176"/>
      <c r="C1088" s="176"/>
      <c r="D1088" s="176"/>
      <c r="E1088" s="176"/>
      <c r="F1088" s="176"/>
      <c r="G1088" s="176"/>
      <c r="H1088" s="176"/>
      <c r="I1088" s="176"/>
      <c r="J1088" s="184"/>
      <c r="K1088" s="184"/>
      <c r="L1088" s="184"/>
    </row>
    <row r="1089" spans="1:12">
      <c r="A1089" s="176"/>
      <c r="B1089" s="176"/>
      <c r="C1089" s="176"/>
      <c r="D1089" s="176"/>
      <c r="E1089" s="176"/>
      <c r="F1089" s="176"/>
      <c r="G1089" s="176"/>
      <c r="H1089" s="176"/>
      <c r="I1089" s="176"/>
      <c r="J1089" s="184"/>
      <c r="K1089" s="184"/>
      <c r="L1089" s="184"/>
    </row>
    <row r="1090" spans="1:12">
      <c r="A1090" s="176"/>
      <c r="B1090" s="176"/>
      <c r="C1090" s="176"/>
      <c r="D1090" s="176"/>
      <c r="E1090" s="176"/>
      <c r="F1090" s="176"/>
      <c r="G1090" s="176"/>
      <c r="H1090" s="176"/>
      <c r="I1090" s="176"/>
      <c r="J1090" s="184"/>
      <c r="K1090" s="184"/>
      <c r="L1090" s="184"/>
    </row>
    <row r="1091" spans="1:12">
      <c r="A1091" s="176"/>
      <c r="B1091" s="176"/>
      <c r="C1091" s="176"/>
      <c r="D1091" s="176"/>
      <c r="E1091" s="176"/>
      <c r="F1091" s="176"/>
      <c r="G1091" s="176"/>
      <c r="H1091" s="176"/>
      <c r="I1091" s="176"/>
      <c r="J1091" s="184"/>
      <c r="K1091" s="184"/>
      <c r="L1091" s="184"/>
    </row>
    <row r="1092" spans="1:12">
      <c r="A1092" s="176"/>
      <c r="B1092" s="176"/>
      <c r="C1092" s="176"/>
      <c r="D1092" s="176"/>
      <c r="E1092" s="176"/>
      <c r="F1092" s="176"/>
      <c r="G1092" s="176"/>
      <c r="H1092" s="176"/>
      <c r="I1092" s="176"/>
      <c r="J1092" s="184"/>
      <c r="K1092" s="184"/>
      <c r="L1092" s="184"/>
    </row>
    <row r="1093" spans="1:12">
      <c r="A1093" s="176"/>
      <c r="B1093" s="176"/>
      <c r="C1093" s="176"/>
      <c r="D1093" s="176"/>
      <c r="E1093" s="176"/>
      <c r="F1093" s="176"/>
      <c r="G1093" s="176"/>
      <c r="H1093" s="176"/>
      <c r="I1093" s="176"/>
      <c r="J1093" s="184"/>
      <c r="K1093" s="184"/>
      <c r="L1093" s="184"/>
    </row>
    <row r="1094" spans="1:12">
      <c r="A1094" s="176"/>
      <c r="B1094" s="176"/>
      <c r="C1094" s="176"/>
      <c r="D1094" s="176"/>
      <c r="E1094" s="176"/>
      <c r="F1094" s="176"/>
      <c r="G1094" s="176"/>
      <c r="H1094" s="176"/>
      <c r="I1094" s="176"/>
      <c r="J1094" s="184"/>
      <c r="K1094" s="184"/>
      <c r="L1094" s="184"/>
    </row>
    <row r="1095" spans="1:12">
      <c r="A1095" s="176"/>
      <c r="B1095" s="176"/>
      <c r="C1095" s="176"/>
      <c r="D1095" s="176"/>
      <c r="E1095" s="176"/>
      <c r="F1095" s="176"/>
      <c r="G1095" s="176"/>
      <c r="H1095" s="176"/>
      <c r="I1095" s="176"/>
      <c r="J1095" s="184"/>
      <c r="K1095" s="184"/>
      <c r="L1095" s="184"/>
    </row>
    <row r="1096" spans="1:12">
      <c r="A1096" s="176"/>
      <c r="B1096" s="176"/>
      <c r="C1096" s="176"/>
      <c r="D1096" s="176"/>
      <c r="E1096" s="176"/>
      <c r="F1096" s="176"/>
      <c r="G1096" s="176"/>
      <c r="H1096" s="176"/>
      <c r="I1096" s="176"/>
      <c r="J1096" s="184"/>
      <c r="K1096" s="184"/>
      <c r="L1096" s="184"/>
    </row>
    <row r="1097" spans="1:12">
      <c r="A1097" s="176"/>
      <c r="B1097" s="176"/>
      <c r="C1097" s="176"/>
      <c r="D1097" s="176"/>
      <c r="E1097" s="176"/>
      <c r="F1097" s="176"/>
      <c r="G1097" s="176"/>
      <c r="H1097" s="176"/>
      <c r="I1097" s="176"/>
      <c r="J1097" s="184"/>
      <c r="K1097" s="184"/>
      <c r="L1097" s="184"/>
    </row>
    <row r="1098" spans="1:12">
      <c r="A1098" s="176"/>
      <c r="B1098" s="176"/>
      <c r="C1098" s="176"/>
      <c r="D1098" s="176"/>
      <c r="E1098" s="176"/>
      <c r="F1098" s="176"/>
      <c r="G1098" s="176"/>
      <c r="H1098" s="176"/>
      <c r="I1098" s="176"/>
      <c r="J1098" s="184"/>
      <c r="K1098" s="184"/>
      <c r="L1098" s="184"/>
    </row>
    <row r="1099" spans="1:12">
      <c r="A1099" s="176"/>
      <c r="B1099" s="176"/>
      <c r="C1099" s="176"/>
      <c r="D1099" s="176"/>
      <c r="E1099" s="176"/>
      <c r="F1099" s="176"/>
      <c r="G1099" s="176"/>
      <c r="H1099" s="176"/>
      <c r="I1099" s="176"/>
      <c r="J1099" s="184"/>
      <c r="K1099" s="184"/>
      <c r="L1099" s="184"/>
    </row>
    <row r="1100" spans="1:12">
      <c r="A1100" s="176"/>
      <c r="B1100" s="176"/>
      <c r="C1100" s="176"/>
      <c r="D1100" s="176"/>
      <c r="E1100" s="176"/>
      <c r="F1100" s="176"/>
      <c r="G1100" s="176"/>
      <c r="H1100" s="176"/>
      <c r="I1100" s="176"/>
      <c r="J1100" s="184"/>
      <c r="K1100" s="184"/>
      <c r="L1100" s="184"/>
    </row>
    <row r="1101" spans="1:12">
      <c r="A1101" s="176"/>
      <c r="B1101" s="176"/>
      <c r="C1101" s="176"/>
      <c r="D1101" s="176"/>
      <c r="E1101" s="176"/>
      <c r="F1101" s="176"/>
      <c r="G1101" s="176"/>
      <c r="H1101" s="176"/>
      <c r="I1101" s="176"/>
      <c r="J1101" s="184"/>
      <c r="K1101" s="184"/>
      <c r="L1101" s="184"/>
    </row>
    <row r="1102" spans="1:12">
      <c r="A1102" s="176"/>
      <c r="B1102" s="176"/>
      <c r="C1102" s="176"/>
      <c r="D1102" s="176"/>
      <c r="E1102" s="176"/>
      <c r="F1102" s="176"/>
      <c r="G1102" s="176"/>
      <c r="H1102" s="176"/>
      <c r="I1102" s="176"/>
      <c r="J1102" s="184"/>
      <c r="K1102" s="184"/>
      <c r="L1102" s="184"/>
    </row>
    <row r="1103" spans="1:12">
      <c r="A1103" s="176"/>
      <c r="B1103" s="176"/>
      <c r="C1103" s="176"/>
      <c r="D1103" s="176"/>
      <c r="E1103" s="176"/>
      <c r="F1103" s="176"/>
      <c r="G1103" s="176"/>
      <c r="H1103" s="176"/>
      <c r="I1103" s="176"/>
      <c r="J1103" s="184"/>
      <c r="K1103" s="184"/>
      <c r="L1103" s="184"/>
    </row>
    <row r="1104" spans="1:12">
      <c r="A1104" s="176"/>
      <c r="B1104" s="176"/>
      <c r="C1104" s="176"/>
      <c r="D1104" s="176"/>
      <c r="E1104" s="176"/>
      <c r="F1104" s="176"/>
      <c r="G1104" s="176"/>
      <c r="H1104" s="176"/>
      <c r="I1104" s="176"/>
      <c r="J1104" s="184"/>
      <c r="K1104" s="184"/>
      <c r="L1104" s="184"/>
    </row>
    <row r="1105" spans="1:12">
      <c r="A1105" s="176"/>
      <c r="B1105" s="176"/>
      <c r="C1105" s="176"/>
      <c r="D1105" s="176"/>
      <c r="E1105" s="176"/>
      <c r="F1105" s="176"/>
      <c r="G1105" s="176"/>
      <c r="H1105" s="176"/>
      <c r="I1105" s="176"/>
      <c r="J1105" s="184"/>
      <c r="K1105" s="184"/>
      <c r="L1105" s="184"/>
    </row>
    <row r="1106" spans="1:12">
      <c r="A1106" s="176"/>
      <c r="B1106" s="176"/>
      <c r="C1106" s="176"/>
      <c r="D1106" s="176"/>
      <c r="E1106" s="176"/>
      <c r="F1106" s="176"/>
      <c r="G1106" s="176"/>
      <c r="H1106" s="176"/>
      <c r="I1106" s="176"/>
      <c r="J1106" s="184"/>
      <c r="K1106" s="184"/>
      <c r="L1106" s="184"/>
    </row>
    <row r="1107" spans="1:12">
      <c r="A1107" s="176"/>
      <c r="B1107" s="176"/>
      <c r="C1107" s="176"/>
      <c r="D1107" s="176"/>
      <c r="E1107" s="176"/>
      <c r="F1107" s="176"/>
      <c r="G1107" s="176"/>
      <c r="H1107" s="176"/>
      <c r="I1107" s="176"/>
      <c r="J1107" s="184"/>
      <c r="K1107" s="184"/>
      <c r="L1107" s="184"/>
    </row>
    <row r="1108" spans="1:12">
      <c r="A1108" s="176"/>
      <c r="B1108" s="176"/>
      <c r="C1108" s="176"/>
      <c r="D1108" s="176"/>
      <c r="E1108" s="176"/>
      <c r="F1108" s="176"/>
      <c r="G1108" s="176"/>
      <c r="H1108" s="176"/>
      <c r="I1108" s="176"/>
      <c r="J1108" s="184"/>
      <c r="K1108" s="184"/>
      <c r="L1108" s="184"/>
    </row>
    <row r="1109" spans="1:12">
      <c r="A1109" s="176"/>
      <c r="B1109" s="176"/>
      <c r="C1109" s="176"/>
      <c r="D1109" s="176"/>
      <c r="E1109" s="176"/>
      <c r="F1109" s="176"/>
      <c r="G1109" s="176"/>
      <c r="H1109" s="176"/>
      <c r="I1109" s="176"/>
      <c r="J1109" s="184"/>
      <c r="K1109" s="184"/>
      <c r="L1109" s="184"/>
    </row>
    <row r="1110" spans="1:12">
      <c r="A1110" s="176"/>
      <c r="B1110" s="176"/>
      <c r="C1110" s="176"/>
      <c r="D1110" s="176"/>
      <c r="E1110" s="176"/>
      <c r="F1110" s="176"/>
      <c r="G1110" s="176"/>
      <c r="H1110" s="176"/>
      <c r="I1110" s="176"/>
      <c r="J1110" s="184"/>
      <c r="K1110" s="184"/>
      <c r="L1110" s="184"/>
    </row>
    <row r="1111" spans="1:12">
      <c r="A1111" s="176"/>
      <c r="B1111" s="176"/>
      <c r="C1111" s="176"/>
      <c r="D1111" s="176"/>
      <c r="E1111" s="176"/>
      <c r="F1111" s="176"/>
      <c r="G1111" s="176"/>
      <c r="H1111" s="176"/>
      <c r="I1111" s="176"/>
      <c r="J1111" s="184"/>
      <c r="K1111" s="184"/>
      <c r="L1111" s="184"/>
    </row>
    <row r="1112" spans="1:12">
      <c r="A1112" s="176"/>
      <c r="B1112" s="176"/>
      <c r="C1112" s="176"/>
      <c r="D1112" s="176"/>
      <c r="E1112" s="176"/>
      <c r="F1112" s="176"/>
      <c r="G1112" s="176"/>
      <c r="H1112" s="176"/>
      <c r="I1112" s="176"/>
      <c r="J1112" s="184"/>
      <c r="K1112" s="184"/>
      <c r="L1112" s="184"/>
    </row>
    <row r="1113" spans="1:12">
      <c r="A1113" s="176"/>
      <c r="B1113" s="176"/>
      <c r="C1113" s="176"/>
      <c r="D1113" s="176"/>
      <c r="E1113" s="176"/>
      <c r="F1113" s="176"/>
      <c r="G1113" s="176"/>
      <c r="H1113" s="176"/>
      <c r="I1113" s="176"/>
      <c r="J1113" s="184"/>
      <c r="K1113" s="184"/>
      <c r="L1113" s="184"/>
    </row>
    <row r="1114" spans="1:12">
      <c r="A1114" s="176"/>
      <c r="B1114" s="176"/>
      <c r="C1114" s="176"/>
      <c r="D1114" s="176"/>
      <c r="E1114" s="176"/>
      <c r="F1114" s="176"/>
      <c r="G1114" s="176"/>
      <c r="H1114" s="176"/>
      <c r="I1114" s="176"/>
      <c r="J1114" s="184"/>
      <c r="K1114" s="184"/>
      <c r="L1114" s="184"/>
    </row>
    <row r="1115" spans="1:12">
      <c r="A1115" s="176"/>
      <c r="B1115" s="176"/>
      <c r="C1115" s="176"/>
      <c r="D1115" s="176"/>
      <c r="E1115" s="176"/>
      <c r="F1115" s="176"/>
      <c r="G1115" s="176"/>
      <c r="H1115" s="176"/>
      <c r="I1115" s="176"/>
      <c r="J1115" s="184"/>
      <c r="K1115" s="184"/>
      <c r="L1115" s="184"/>
    </row>
    <row r="1116" spans="1:12">
      <c r="A1116" s="176"/>
      <c r="B1116" s="176"/>
      <c r="C1116" s="176"/>
      <c r="D1116" s="176"/>
      <c r="E1116" s="176"/>
      <c r="F1116" s="176"/>
      <c r="G1116" s="176"/>
      <c r="H1116" s="176"/>
      <c r="I1116" s="176"/>
      <c r="J1116" s="184"/>
      <c r="K1116" s="184"/>
      <c r="L1116" s="184"/>
    </row>
    <row r="1117" spans="1:12">
      <c r="A1117" s="176"/>
      <c r="B1117" s="176"/>
      <c r="C1117" s="176"/>
      <c r="D1117" s="176"/>
      <c r="E1117" s="176"/>
      <c r="F1117" s="176"/>
      <c r="G1117" s="176"/>
      <c r="H1117" s="176"/>
      <c r="I1117" s="176"/>
      <c r="J1117" s="184"/>
      <c r="K1117" s="184"/>
      <c r="L1117" s="184"/>
    </row>
    <row r="1118" spans="1:12">
      <c r="A1118" s="176"/>
      <c r="B1118" s="176"/>
      <c r="C1118" s="176"/>
      <c r="D1118" s="176"/>
      <c r="E1118" s="176"/>
      <c r="F1118" s="176"/>
      <c r="G1118" s="176"/>
      <c r="H1118" s="176"/>
      <c r="I1118" s="176"/>
      <c r="J1118" s="184"/>
      <c r="K1118" s="184"/>
      <c r="L1118" s="184"/>
    </row>
    <row r="1119" spans="1:12">
      <c r="A1119" s="176"/>
      <c r="B1119" s="176"/>
      <c r="C1119" s="176"/>
      <c r="D1119" s="176"/>
      <c r="E1119" s="176"/>
      <c r="F1119" s="176"/>
      <c r="G1119" s="176"/>
      <c r="H1119" s="176"/>
      <c r="I1119" s="176"/>
      <c r="J1119" s="184"/>
      <c r="K1119" s="184"/>
      <c r="L1119" s="184"/>
    </row>
    <row r="1120" spans="1:12">
      <c r="A1120" s="176"/>
      <c r="B1120" s="176"/>
      <c r="C1120" s="176"/>
      <c r="D1120" s="176"/>
      <c r="E1120" s="176"/>
      <c r="F1120" s="176"/>
      <c r="G1120" s="176"/>
      <c r="H1120" s="176"/>
      <c r="I1120" s="176"/>
      <c r="J1120" s="184"/>
      <c r="K1120" s="184"/>
      <c r="L1120" s="184"/>
    </row>
    <row r="1121" spans="1:12">
      <c r="A1121" s="176"/>
      <c r="B1121" s="176"/>
      <c r="C1121" s="176"/>
      <c r="D1121" s="176"/>
      <c r="E1121" s="176"/>
      <c r="F1121" s="176"/>
      <c r="G1121" s="176"/>
      <c r="H1121" s="176"/>
      <c r="I1121" s="176"/>
      <c r="J1121" s="184"/>
      <c r="K1121" s="184"/>
      <c r="L1121" s="184"/>
    </row>
    <row r="1122" spans="1:12">
      <c r="A1122" s="176"/>
      <c r="B1122" s="176"/>
      <c r="C1122" s="176"/>
      <c r="D1122" s="176"/>
      <c r="E1122" s="176"/>
      <c r="F1122" s="176"/>
      <c r="G1122" s="176"/>
      <c r="H1122" s="176"/>
      <c r="I1122" s="176"/>
      <c r="J1122" s="184"/>
      <c r="K1122" s="184"/>
      <c r="L1122" s="184"/>
    </row>
    <row r="1123" spans="1:12">
      <c r="A1123" s="176"/>
      <c r="B1123" s="176"/>
      <c r="C1123" s="176"/>
      <c r="D1123" s="176"/>
      <c r="E1123" s="176"/>
      <c r="F1123" s="176"/>
      <c r="G1123" s="176"/>
      <c r="H1123" s="176"/>
      <c r="I1123" s="176"/>
      <c r="J1123" s="184"/>
      <c r="K1123" s="184"/>
      <c r="L1123" s="184"/>
    </row>
    <row r="1124" spans="1:12">
      <c r="A1124" s="176"/>
      <c r="B1124" s="176"/>
      <c r="C1124" s="176"/>
      <c r="D1124" s="176"/>
      <c r="E1124" s="176"/>
      <c r="F1124" s="176"/>
      <c r="G1124" s="176"/>
      <c r="H1124" s="176"/>
      <c r="I1124" s="176"/>
      <c r="J1124" s="184"/>
      <c r="K1124" s="184"/>
      <c r="L1124" s="184"/>
    </row>
    <row r="1125" spans="1:12">
      <c r="A1125" s="176"/>
      <c r="B1125" s="176"/>
      <c r="C1125" s="176"/>
      <c r="D1125" s="176"/>
      <c r="E1125" s="176"/>
      <c r="F1125" s="176"/>
      <c r="G1125" s="176"/>
      <c r="H1125" s="176"/>
      <c r="I1125" s="176"/>
      <c r="J1125" s="184"/>
      <c r="K1125" s="184"/>
      <c r="L1125" s="184"/>
    </row>
    <row r="1126" spans="1:12">
      <c r="A1126" s="176"/>
      <c r="B1126" s="176"/>
      <c r="C1126" s="176"/>
      <c r="D1126" s="176"/>
      <c r="E1126" s="176"/>
      <c r="F1126" s="176"/>
      <c r="G1126" s="176"/>
      <c r="H1126" s="176"/>
      <c r="I1126" s="176"/>
      <c r="J1126" s="184"/>
      <c r="K1126" s="184"/>
      <c r="L1126" s="184"/>
    </row>
    <row r="1127" spans="1:12">
      <c r="A1127" s="176"/>
      <c r="B1127" s="176"/>
      <c r="C1127" s="176"/>
      <c r="D1127" s="176"/>
      <c r="E1127" s="176"/>
      <c r="F1127" s="176"/>
      <c r="G1127" s="176"/>
      <c r="H1127" s="176"/>
      <c r="I1127" s="176"/>
      <c r="J1127" s="184"/>
      <c r="K1127" s="184"/>
      <c r="L1127" s="184"/>
    </row>
    <row r="1128" spans="1:12">
      <c r="A1128" s="176"/>
      <c r="B1128" s="176"/>
      <c r="C1128" s="176"/>
      <c r="D1128" s="176"/>
      <c r="E1128" s="176"/>
      <c r="F1128" s="176"/>
      <c r="G1128" s="176"/>
      <c r="H1128" s="176"/>
      <c r="I1128" s="176"/>
      <c r="J1128" s="184"/>
      <c r="K1128" s="184"/>
      <c r="L1128" s="184"/>
    </row>
    <row r="1129" spans="1:12">
      <c r="A1129" s="176"/>
      <c r="B1129" s="176"/>
      <c r="C1129" s="176"/>
      <c r="D1129" s="176"/>
      <c r="E1129" s="176"/>
      <c r="F1129" s="176"/>
      <c r="G1129" s="176"/>
      <c r="H1129" s="176"/>
      <c r="I1129" s="176"/>
      <c r="J1129" s="184"/>
      <c r="K1129" s="184"/>
      <c r="L1129" s="184"/>
    </row>
    <row r="1130" spans="1:12">
      <c r="A1130" s="176"/>
      <c r="B1130" s="176"/>
      <c r="C1130" s="176"/>
      <c r="D1130" s="176"/>
      <c r="E1130" s="176"/>
      <c r="F1130" s="176"/>
      <c r="G1130" s="176"/>
      <c r="H1130" s="176"/>
      <c r="I1130" s="176"/>
      <c r="J1130" s="184"/>
      <c r="K1130" s="184"/>
      <c r="L1130" s="184"/>
    </row>
    <row r="1131" spans="1:12">
      <c r="A1131" s="176"/>
      <c r="B1131" s="176"/>
      <c r="C1131" s="176"/>
      <c r="D1131" s="176"/>
      <c r="E1131" s="176"/>
      <c r="F1131" s="176"/>
      <c r="G1131" s="176"/>
      <c r="H1131" s="176"/>
      <c r="I1131" s="176"/>
      <c r="J1131" s="184"/>
      <c r="K1131" s="184"/>
      <c r="L1131" s="184"/>
    </row>
    <row r="1132" spans="1:12">
      <c r="A1132" s="176"/>
      <c r="B1132" s="176"/>
      <c r="C1132" s="176"/>
      <c r="D1132" s="176"/>
      <c r="E1132" s="176"/>
      <c r="F1132" s="176"/>
      <c r="G1132" s="176"/>
      <c r="H1132" s="176"/>
      <c r="I1132" s="176"/>
      <c r="J1132" s="184"/>
      <c r="K1132" s="184"/>
      <c r="L1132" s="184"/>
    </row>
    <row r="1133" spans="1:12">
      <c r="A1133" s="176"/>
      <c r="B1133" s="176"/>
      <c r="C1133" s="176"/>
      <c r="D1133" s="176"/>
      <c r="E1133" s="176"/>
      <c r="F1133" s="176"/>
      <c r="G1133" s="176"/>
      <c r="H1133" s="176"/>
      <c r="I1133" s="176"/>
      <c r="J1133" s="184"/>
      <c r="K1133" s="184"/>
      <c r="L1133" s="184"/>
    </row>
    <row r="1134" spans="1:12">
      <c r="A1134" s="176"/>
      <c r="B1134" s="176"/>
      <c r="C1134" s="176"/>
      <c r="D1134" s="176"/>
      <c r="E1134" s="176"/>
      <c r="F1134" s="176"/>
      <c r="G1134" s="176"/>
      <c r="H1134" s="176"/>
      <c r="I1134" s="176"/>
      <c r="J1134" s="184"/>
      <c r="K1134" s="184"/>
      <c r="L1134" s="184"/>
    </row>
    <row r="1135" spans="1:12">
      <c r="A1135" s="176"/>
      <c r="B1135" s="176"/>
      <c r="C1135" s="176"/>
      <c r="D1135" s="176"/>
      <c r="E1135" s="176"/>
      <c r="F1135" s="176"/>
      <c r="G1135" s="176"/>
      <c r="H1135" s="176"/>
      <c r="I1135" s="176"/>
      <c r="J1135" s="184"/>
      <c r="K1135" s="184"/>
      <c r="L1135" s="184"/>
    </row>
    <row r="1136" spans="1:12">
      <c r="A1136" s="176"/>
      <c r="B1136" s="176"/>
      <c r="C1136" s="176"/>
      <c r="D1136" s="176"/>
      <c r="E1136" s="176"/>
      <c r="F1136" s="176"/>
      <c r="G1136" s="176"/>
      <c r="H1136" s="176"/>
      <c r="I1136" s="176"/>
      <c r="J1136" s="184"/>
      <c r="K1136" s="184"/>
      <c r="L1136" s="184"/>
    </row>
    <row r="1137" spans="1:12">
      <c r="A1137" s="176"/>
      <c r="B1137" s="176"/>
      <c r="C1137" s="176"/>
      <c r="D1137" s="176"/>
      <c r="E1137" s="176"/>
      <c r="F1137" s="176"/>
      <c r="G1137" s="176"/>
      <c r="H1137" s="176"/>
      <c r="I1137" s="176"/>
      <c r="J1137" s="184"/>
      <c r="K1137" s="184"/>
      <c r="L1137" s="184"/>
    </row>
    <row r="1138" spans="1:12">
      <c r="A1138" s="176"/>
      <c r="B1138" s="176"/>
      <c r="C1138" s="176"/>
      <c r="D1138" s="176"/>
      <c r="E1138" s="176"/>
      <c r="F1138" s="176"/>
      <c r="G1138" s="176"/>
      <c r="H1138" s="176"/>
      <c r="I1138" s="176"/>
      <c r="J1138" s="184"/>
      <c r="K1138" s="184"/>
      <c r="L1138" s="184"/>
    </row>
    <row r="1139" spans="1:12">
      <c r="A1139" s="176"/>
      <c r="B1139" s="176"/>
      <c r="C1139" s="176"/>
      <c r="D1139" s="176"/>
      <c r="E1139" s="176"/>
      <c r="F1139" s="176"/>
      <c r="G1139" s="176"/>
      <c r="H1139" s="176"/>
      <c r="I1139" s="176"/>
      <c r="J1139" s="184"/>
      <c r="K1139" s="184"/>
      <c r="L1139" s="184"/>
    </row>
    <row r="1140" spans="1:12">
      <c r="A1140" s="176"/>
      <c r="B1140" s="176"/>
      <c r="C1140" s="176"/>
      <c r="D1140" s="176"/>
      <c r="E1140" s="176"/>
      <c r="F1140" s="176"/>
      <c r="G1140" s="176"/>
      <c r="H1140" s="176"/>
      <c r="I1140" s="176"/>
      <c r="J1140" s="184"/>
      <c r="K1140" s="184"/>
      <c r="L1140" s="184"/>
    </row>
    <row r="1141" spans="1:12">
      <c r="A1141" s="176"/>
      <c r="B1141" s="176"/>
      <c r="C1141" s="176"/>
      <c r="D1141" s="176"/>
      <c r="E1141" s="176"/>
      <c r="F1141" s="176"/>
      <c r="G1141" s="176"/>
      <c r="H1141" s="176"/>
      <c r="I1141" s="176"/>
      <c r="J1141" s="184"/>
      <c r="K1141" s="184"/>
      <c r="L1141" s="184"/>
    </row>
    <row r="1142" spans="1:12">
      <c r="A1142" s="176"/>
      <c r="B1142" s="176"/>
      <c r="C1142" s="176"/>
      <c r="D1142" s="176"/>
      <c r="E1142" s="176"/>
      <c r="F1142" s="176"/>
      <c r="G1142" s="176"/>
      <c r="H1142" s="176"/>
      <c r="I1142" s="176"/>
      <c r="J1142" s="184"/>
      <c r="K1142" s="184"/>
      <c r="L1142" s="184"/>
    </row>
    <row r="1143" spans="1:12">
      <c r="A1143" s="176"/>
      <c r="B1143" s="176"/>
      <c r="C1143" s="176"/>
      <c r="D1143" s="176"/>
      <c r="E1143" s="176"/>
      <c r="F1143" s="176"/>
      <c r="G1143" s="176"/>
      <c r="H1143" s="176"/>
      <c r="I1143" s="176"/>
      <c r="J1143" s="184"/>
      <c r="K1143" s="184"/>
      <c r="L1143" s="184"/>
    </row>
    <row r="1144" spans="1:12">
      <c r="A1144" s="176"/>
      <c r="B1144" s="176"/>
      <c r="C1144" s="176"/>
      <c r="D1144" s="176"/>
      <c r="E1144" s="176"/>
      <c r="F1144" s="176"/>
      <c r="G1144" s="176"/>
      <c r="H1144" s="176"/>
      <c r="I1144" s="176"/>
      <c r="J1144" s="184"/>
      <c r="K1144" s="184"/>
      <c r="L1144" s="184"/>
    </row>
    <row r="1145" spans="1:12">
      <c r="A1145" s="176"/>
      <c r="B1145" s="176"/>
      <c r="C1145" s="176"/>
      <c r="D1145" s="176"/>
      <c r="E1145" s="176"/>
      <c r="F1145" s="176"/>
      <c r="G1145" s="176"/>
      <c r="H1145" s="176"/>
      <c r="I1145" s="176"/>
      <c r="J1145" s="184"/>
      <c r="K1145" s="184"/>
      <c r="L1145" s="184"/>
    </row>
    <row r="1146" spans="1:12">
      <c r="A1146" s="176"/>
      <c r="B1146" s="176"/>
      <c r="C1146" s="176"/>
      <c r="D1146" s="176"/>
      <c r="E1146" s="176"/>
      <c r="F1146" s="176"/>
      <c r="G1146" s="176"/>
      <c r="H1146" s="176"/>
      <c r="I1146" s="176"/>
      <c r="J1146" s="184"/>
      <c r="K1146" s="184"/>
      <c r="L1146" s="184"/>
    </row>
    <row r="1147" spans="1:12">
      <c r="A1147" s="176"/>
      <c r="B1147" s="176"/>
      <c r="C1147" s="176"/>
      <c r="D1147" s="176"/>
      <c r="E1147" s="176"/>
      <c r="F1147" s="176"/>
      <c r="G1147" s="176"/>
      <c r="H1147" s="176"/>
      <c r="I1147" s="176"/>
      <c r="J1147" s="184"/>
      <c r="K1147" s="184"/>
      <c r="L1147" s="184"/>
    </row>
    <row r="1148" spans="1:12">
      <c r="A1148" s="176"/>
      <c r="B1148" s="176"/>
      <c r="C1148" s="176"/>
      <c r="D1148" s="176"/>
      <c r="E1148" s="176"/>
      <c r="F1148" s="176"/>
      <c r="G1148" s="176"/>
      <c r="H1148" s="176"/>
      <c r="I1148" s="176"/>
      <c r="J1148" s="184"/>
      <c r="K1148" s="184"/>
      <c r="L1148" s="184"/>
    </row>
    <row r="1149" spans="1:12">
      <c r="A1149" s="176"/>
      <c r="B1149" s="176"/>
      <c r="C1149" s="176"/>
      <c r="D1149" s="176"/>
      <c r="E1149" s="176"/>
      <c r="F1149" s="176"/>
      <c r="G1149" s="176"/>
      <c r="H1149" s="176"/>
      <c r="I1149" s="176"/>
      <c r="J1149" s="184"/>
      <c r="K1149" s="184"/>
      <c r="L1149" s="184"/>
    </row>
    <row r="1150" spans="1:12">
      <c r="A1150" s="176"/>
      <c r="B1150" s="176"/>
      <c r="C1150" s="176"/>
      <c r="D1150" s="176"/>
      <c r="E1150" s="176"/>
      <c r="F1150" s="176"/>
      <c r="G1150" s="176"/>
      <c r="H1150" s="176"/>
      <c r="I1150" s="176"/>
      <c r="J1150" s="184"/>
      <c r="K1150" s="184"/>
      <c r="L1150" s="184"/>
    </row>
    <row r="1151" spans="1:12">
      <c r="A1151" s="176"/>
      <c r="B1151" s="176"/>
      <c r="C1151" s="176"/>
      <c r="D1151" s="176"/>
      <c r="E1151" s="176"/>
      <c r="F1151" s="176"/>
      <c r="G1151" s="176"/>
      <c r="H1151" s="176"/>
      <c r="I1151" s="176"/>
      <c r="J1151" s="184"/>
      <c r="K1151" s="184"/>
      <c r="L1151" s="184"/>
    </row>
    <row r="1152" spans="1:12">
      <c r="A1152" s="176"/>
      <c r="B1152" s="176"/>
      <c r="C1152" s="176"/>
      <c r="D1152" s="176"/>
      <c r="E1152" s="176"/>
      <c r="F1152" s="176"/>
      <c r="G1152" s="176"/>
      <c r="H1152" s="176"/>
      <c r="I1152" s="176"/>
      <c r="J1152" s="184"/>
      <c r="K1152" s="184"/>
      <c r="L1152" s="184"/>
    </row>
    <row r="1153" spans="1:12">
      <c r="A1153" s="176"/>
      <c r="B1153" s="176"/>
      <c r="C1153" s="176"/>
      <c r="D1153" s="176"/>
      <c r="E1153" s="176"/>
      <c r="F1153" s="176"/>
      <c r="G1153" s="176"/>
      <c r="H1153" s="176"/>
      <c r="I1153" s="176"/>
      <c r="J1153" s="184"/>
      <c r="K1153" s="184"/>
      <c r="L1153" s="184"/>
    </row>
    <row r="1154" spans="1:12">
      <c r="A1154" s="176"/>
      <c r="B1154" s="176"/>
      <c r="C1154" s="176"/>
      <c r="D1154" s="176"/>
      <c r="E1154" s="176"/>
      <c r="F1154" s="176"/>
      <c r="G1154" s="176"/>
      <c r="H1154" s="176"/>
      <c r="I1154" s="176"/>
      <c r="J1154" s="184"/>
      <c r="K1154" s="184"/>
      <c r="L1154" s="184"/>
    </row>
    <row r="1155" spans="1:12">
      <c r="A1155" s="176"/>
      <c r="B1155" s="176"/>
      <c r="C1155" s="176"/>
      <c r="D1155" s="176"/>
      <c r="E1155" s="176"/>
      <c r="F1155" s="176"/>
      <c r="G1155" s="176"/>
      <c r="H1155" s="176"/>
      <c r="I1155" s="176"/>
      <c r="J1155" s="184"/>
      <c r="K1155" s="184"/>
      <c r="L1155" s="184"/>
    </row>
    <row r="1156" spans="1:12">
      <c r="A1156" s="176"/>
      <c r="B1156" s="176"/>
      <c r="C1156" s="176"/>
      <c r="D1156" s="176"/>
      <c r="E1156" s="176"/>
      <c r="F1156" s="176"/>
      <c r="G1156" s="176"/>
      <c r="H1156" s="176"/>
      <c r="I1156" s="176"/>
      <c r="J1156" s="184"/>
      <c r="K1156" s="184"/>
      <c r="L1156" s="184"/>
    </row>
    <row r="1157" spans="1:12">
      <c r="A1157" s="176"/>
      <c r="B1157" s="176"/>
      <c r="C1157" s="176"/>
      <c r="D1157" s="176"/>
      <c r="E1157" s="176"/>
      <c r="F1157" s="176"/>
      <c r="G1157" s="176"/>
      <c r="H1157" s="176"/>
      <c r="I1157" s="176"/>
      <c r="J1157" s="184"/>
      <c r="K1157" s="184"/>
      <c r="L1157" s="184"/>
    </row>
    <row r="1158" spans="1:12">
      <c r="A1158" s="176"/>
      <c r="B1158" s="176"/>
      <c r="C1158" s="176"/>
      <c r="D1158" s="176"/>
      <c r="E1158" s="176"/>
      <c r="F1158" s="176"/>
      <c r="G1158" s="176"/>
      <c r="H1158" s="176"/>
      <c r="I1158" s="176"/>
      <c r="J1158" s="184"/>
      <c r="K1158" s="184"/>
      <c r="L1158" s="184"/>
    </row>
    <row r="1159" spans="1:12">
      <c r="A1159" s="176"/>
      <c r="B1159" s="176"/>
      <c r="C1159" s="176"/>
      <c r="D1159" s="176"/>
      <c r="E1159" s="176"/>
      <c r="F1159" s="176"/>
      <c r="G1159" s="176"/>
      <c r="H1159" s="176"/>
      <c r="I1159" s="176"/>
      <c r="J1159" s="184"/>
      <c r="K1159" s="184"/>
      <c r="L1159" s="184"/>
    </row>
    <row r="1160" spans="1:12">
      <c r="A1160" s="176"/>
      <c r="B1160" s="176"/>
      <c r="C1160" s="176"/>
      <c r="D1160" s="176"/>
      <c r="E1160" s="176"/>
      <c r="F1160" s="176"/>
      <c r="G1160" s="176"/>
      <c r="H1160" s="176"/>
      <c r="I1160" s="176"/>
      <c r="J1160" s="184"/>
      <c r="K1160" s="184"/>
      <c r="L1160" s="184"/>
    </row>
    <row r="1161" spans="1:12">
      <c r="A1161" s="176"/>
      <c r="B1161" s="176"/>
      <c r="C1161" s="176"/>
      <c r="D1161" s="176"/>
      <c r="E1161" s="176"/>
      <c r="F1161" s="176"/>
      <c r="G1161" s="176"/>
      <c r="H1161" s="176"/>
      <c r="I1161" s="176"/>
      <c r="J1161" s="184"/>
      <c r="K1161" s="184"/>
      <c r="L1161" s="184"/>
    </row>
    <row r="1162" spans="1:12">
      <c r="A1162" s="176"/>
      <c r="B1162" s="176"/>
      <c r="C1162" s="176"/>
      <c r="D1162" s="176"/>
      <c r="E1162" s="176"/>
      <c r="F1162" s="176"/>
      <c r="G1162" s="176"/>
      <c r="H1162" s="176"/>
      <c r="I1162" s="176"/>
      <c r="J1162" s="184"/>
      <c r="K1162" s="184"/>
      <c r="L1162" s="184"/>
    </row>
    <row r="1163" spans="1:12">
      <c r="A1163" s="176"/>
      <c r="B1163" s="176"/>
      <c r="C1163" s="176"/>
      <c r="D1163" s="176"/>
      <c r="E1163" s="176"/>
      <c r="F1163" s="176"/>
      <c r="G1163" s="176"/>
      <c r="H1163" s="176"/>
      <c r="I1163" s="176"/>
      <c r="J1163" s="184"/>
      <c r="K1163" s="184"/>
      <c r="L1163" s="184"/>
    </row>
    <row r="1164" spans="1:12">
      <c r="A1164" s="176"/>
      <c r="B1164" s="176"/>
      <c r="C1164" s="176"/>
      <c r="D1164" s="176"/>
      <c r="E1164" s="176"/>
      <c r="F1164" s="176"/>
      <c r="G1164" s="176"/>
      <c r="H1164" s="176"/>
      <c r="I1164" s="176"/>
      <c r="J1164" s="184"/>
      <c r="K1164" s="184"/>
      <c r="L1164" s="184"/>
    </row>
    <row r="1165" spans="1:12">
      <c r="A1165" s="176"/>
      <c r="B1165" s="176"/>
      <c r="C1165" s="176"/>
      <c r="D1165" s="176"/>
      <c r="E1165" s="176"/>
      <c r="F1165" s="176"/>
      <c r="G1165" s="176"/>
      <c r="H1165" s="176"/>
      <c r="I1165" s="176"/>
      <c r="J1165" s="184"/>
      <c r="K1165" s="184"/>
      <c r="L1165" s="184"/>
    </row>
    <row r="1166" spans="1:12">
      <c r="A1166" s="176"/>
      <c r="B1166" s="176"/>
      <c r="C1166" s="176"/>
      <c r="D1166" s="176"/>
      <c r="E1166" s="176"/>
      <c r="F1166" s="176"/>
      <c r="G1166" s="176"/>
      <c r="H1166" s="176"/>
      <c r="I1166" s="176"/>
      <c r="J1166" s="184"/>
      <c r="K1166" s="184"/>
      <c r="L1166" s="184"/>
    </row>
    <row r="1167" spans="1:12">
      <c r="A1167" s="176"/>
      <c r="B1167" s="176"/>
      <c r="C1167" s="176"/>
      <c r="D1167" s="176"/>
      <c r="E1167" s="176"/>
      <c r="F1167" s="176"/>
      <c r="G1167" s="176"/>
      <c r="H1167" s="176"/>
      <c r="I1167" s="176"/>
      <c r="J1167" s="184"/>
      <c r="K1167" s="184"/>
      <c r="L1167" s="184"/>
    </row>
    <row r="1168" spans="1:12">
      <c r="A1168" s="176"/>
      <c r="B1168" s="176"/>
      <c r="C1168" s="176"/>
      <c r="D1168" s="176"/>
      <c r="E1168" s="176"/>
      <c r="F1168" s="176"/>
      <c r="G1168" s="176"/>
      <c r="H1168" s="176"/>
      <c r="I1168" s="176"/>
      <c r="J1168" s="184"/>
      <c r="K1168" s="184"/>
      <c r="L1168" s="184"/>
    </row>
    <row r="1169" spans="1:12">
      <c r="A1169" s="176"/>
      <c r="B1169" s="176"/>
      <c r="C1169" s="176"/>
      <c r="D1169" s="176"/>
      <c r="E1169" s="176"/>
      <c r="F1169" s="176"/>
      <c r="G1169" s="176"/>
      <c r="H1169" s="176"/>
      <c r="I1169" s="176"/>
      <c r="J1169" s="184"/>
      <c r="K1169" s="184"/>
      <c r="L1169" s="184"/>
    </row>
    <row r="1170" spans="1:12">
      <c r="A1170" s="176"/>
      <c r="B1170" s="176"/>
      <c r="C1170" s="176"/>
      <c r="D1170" s="176"/>
      <c r="E1170" s="176"/>
      <c r="F1170" s="176"/>
      <c r="G1170" s="176"/>
      <c r="H1170" s="176"/>
      <c r="I1170" s="176"/>
      <c r="J1170" s="184"/>
      <c r="K1170" s="184"/>
      <c r="L1170" s="184"/>
    </row>
    <row r="1171" spans="1:12">
      <c r="A1171" s="176"/>
      <c r="B1171" s="176"/>
      <c r="C1171" s="176"/>
      <c r="D1171" s="176"/>
      <c r="E1171" s="176"/>
      <c r="F1171" s="176"/>
      <c r="G1171" s="176"/>
      <c r="H1171" s="176"/>
      <c r="I1171" s="176"/>
      <c r="J1171" s="184"/>
      <c r="K1171" s="184"/>
      <c r="L1171" s="184"/>
    </row>
    <row r="1172" spans="1:12">
      <c r="A1172" s="176"/>
      <c r="B1172" s="176"/>
      <c r="C1172" s="176"/>
      <c r="D1172" s="176"/>
      <c r="E1172" s="176"/>
      <c r="F1172" s="176"/>
      <c r="G1172" s="176"/>
      <c r="H1172" s="176"/>
      <c r="I1172" s="176"/>
      <c r="J1172" s="184"/>
      <c r="K1172" s="184"/>
      <c r="L1172" s="184"/>
    </row>
    <row r="1173" spans="1:12">
      <c r="A1173" s="176"/>
      <c r="B1173" s="176"/>
      <c r="C1173" s="176"/>
      <c r="D1173" s="176"/>
      <c r="E1173" s="176"/>
      <c r="F1173" s="176"/>
      <c r="G1173" s="176"/>
      <c r="H1173" s="176"/>
      <c r="I1173" s="176"/>
      <c r="J1173" s="184"/>
      <c r="K1173" s="184"/>
      <c r="L1173" s="184"/>
    </row>
    <row r="1174" spans="1:12">
      <c r="A1174" s="176"/>
      <c r="B1174" s="176"/>
      <c r="C1174" s="176"/>
      <c r="D1174" s="176"/>
      <c r="E1174" s="176"/>
      <c r="F1174" s="176"/>
      <c r="G1174" s="176"/>
      <c r="H1174" s="176"/>
      <c r="I1174" s="176"/>
      <c r="J1174" s="184"/>
      <c r="K1174" s="184"/>
      <c r="L1174" s="184"/>
    </row>
    <row r="1175" spans="1:12">
      <c r="A1175" s="176"/>
      <c r="B1175" s="176"/>
      <c r="C1175" s="176"/>
      <c r="D1175" s="176"/>
      <c r="E1175" s="176"/>
      <c r="F1175" s="176"/>
      <c r="G1175" s="176"/>
      <c r="H1175" s="176"/>
      <c r="I1175" s="176"/>
      <c r="J1175" s="184"/>
      <c r="K1175" s="184"/>
      <c r="L1175" s="184"/>
    </row>
    <row r="1176" spans="1:12">
      <c r="A1176" s="176"/>
      <c r="B1176" s="176"/>
      <c r="C1176" s="176"/>
      <c r="D1176" s="176"/>
      <c r="E1176" s="176"/>
      <c r="F1176" s="176"/>
      <c r="G1176" s="176"/>
      <c r="H1176" s="176"/>
      <c r="I1176" s="176"/>
      <c r="J1176" s="184"/>
      <c r="K1176" s="184"/>
      <c r="L1176" s="184"/>
    </row>
    <row r="1177" spans="1:12">
      <c r="A1177" s="176"/>
      <c r="B1177" s="176"/>
      <c r="C1177" s="176"/>
      <c r="D1177" s="176"/>
      <c r="E1177" s="176"/>
      <c r="F1177" s="176"/>
      <c r="G1177" s="176"/>
      <c r="H1177" s="176"/>
      <c r="I1177" s="176"/>
      <c r="J1177" s="184"/>
      <c r="K1177" s="184"/>
      <c r="L1177" s="184"/>
    </row>
    <row r="1178" spans="1:12">
      <c r="A1178" s="176"/>
      <c r="B1178" s="176"/>
      <c r="C1178" s="176"/>
      <c r="D1178" s="176"/>
      <c r="E1178" s="176"/>
      <c r="F1178" s="176"/>
      <c r="G1178" s="176"/>
      <c r="H1178" s="176"/>
      <c r="I1178" s="176"/>
      <c r="J1178" s="184"/>
      <c r="K1178" s="184"/>
      <c r="L1178" s="184"/>
    </row>
    <row r="1179" spans="1:12">
      <c r="A1179" s="176"/>
      <c r="B1179" s="176"/>
      <c r="C1179" s="176"/>
      <c r="D1179" s="176"/>
      <c r="E1179" s="176"/>
      <c r="F1179" s="176"/>
      <c r="G1179" s="176"/>
      <c r="H1179" s="176"/>
      <c r="I1179" s="176"/>
      <c r="J1179" s="184"/>
      <c r="K1179" s="184"/>
      <c r="L1179" s="184"/>
    </row>
    <row r="1180" spans="1:12">
      <c r="A1180" s="176"/>
      <c r="B1180" s="176"/>
      <c r="C1180" s="176"/>
      <c r="D1180" s="176"/>
      <c r="E1180" s="176"/>
      <c r="F1180" s="176"/>
      <c r="G1180" s="176"/>
      <c r="H1180" s="176"/>
      <c r="I1180" s="176"/>
      <c r="J1180" s="184"/>
      <c r="K1180" s="184"/>
      <c r="L1180" s="184"/>
    </row>
    <row r="1181" spans="1:12">
      <c r="A1181" s="176"/>
      <c r="B1181" s="176"/>
      <c r="C1181" s="176"/>
      <c r="D1181" s="176"/>
      <c r="E1181" s="176"/>
      <c r="F1181" s="176"/>
      <c r="G1181" s="176"/>
      <c r="H1181" s="176"/>
      <c r="I1181" s="176"/>
      <c r="J1181" s="184"/>
      <c r="K1181" s="184"/>
      <c r="L1181" s="184"/>
    </row>
    <row r="1182" spans="1:12">
      <c r="A1182" s="176"/>
      <c r="B1182" s="176"/>
      <c r="C1182" s="176"/>
      <c r="D1182" s="176"/>
      <c r="E1182" s="176"/>
      <c r="F1182" s="176"/>
      <c r="G1182" s="176"/>
      <c r="H1182" s="176"/>
      <c r="I1182" s="176"/>
      <c r="J1182" s="184"/>
      <c r="K1182" s="184"/>
      <c r="L1182" s="184"/>
    </row>
    <row r="1183" spans="1:12">
      <c r="A1183" s="176"/>
      <c r="B1183" s="176"/>
      <c r="C1183" s="176"/>
      <c r="D1183" s="176"/>
      <c r="E1183" s="176"/>
      <c r="F1183" s="176"/>
      <c r="G1183" s="176"/>
      <c r="H1183" s="176"/>
      <c r="I1183" s="176"/>
      <c r="J1183" s="184"/>
      <c r="K1183" s="184"/>
      <c r="L1183" s="184"/>
    </row>
    <row r="1184" spans="1:12">
      <c r="A1184" s="176"/>
      <c r="B1184" s="176"/>
      <c r="C1184" s="176"/>
      <c r="D1184" s="176"/>
      <c r="E1184" s="176"/>
      <c r="F1184" s="176"/>
      <c r="G1184" s="176"/>
      <c r="H1184" s="176"/>
      <c r="I1184" s="176"/>
      <c r="J1184" s="184"/>
      <c r="K1184" s="184"/>
      <c r="L1184" s="184"/>
    </row>
    <row r="1185" spans="1:12">
      <c r="A1185" s="176"/>
      <c r="B1185" s="176"/>
      <c r="C1185" s="176"/>
      <c r="D1185" s="176"/>
      <c r="E1185" s="176"/>
      <c r="F1185" s="176"/>
      <c r="G1185" s="176"/>
      <c r="H1185" s="176"/>
      <c r="I1185" s="176"/>
      <c r="J1185" s="184"/>
      <c r="K1185" s="184"/>
      <c r="L1185" s="184"/>
    </row>
    <row r="1186" spans="1:12">
      <c r="A1186" s="176"/>
      <c r="B1186" s="176"/>
      <c r="C1186" s="176"/>
      <c r="D1186" s="176"/>
      <c r="E1186" s="176"/>
      <c r="F1186" s="176"/>
      <c r="G1186" s="176"/>
      <c r="H1186" s="176"/>
      <c r="I1186" s="176"/>
      <c r="J1186" s="184"/>
      <c r="K1186" s="184"/>
      <c r="L1186" s="184"/>
    </row>
    <row r="1187" spans="1:12">
      <c r="A1187" s="176"/>
      <c r="B1187" s="176"/>
      <c r="C1187" s="176"/>
      <c r="D1187" s="176"/>
      <c r="E1187" s="176"/>
      <c r="F1187" s="176"/>
      <c r="G1187" s="176"/>
      <c r="H1187" s="176"/>
      <c r="I1187" s="176"/>
      <c r="J1187" s="184"/>
      <c r="K1187" s="184"/>
      <c r="L1187" s="184"/>
    </row>
    <row r="1188" spans="1:12">
      <c r="A1188" s="176"/>
      <c r="B1188" s="176"/>
      <c r="C1188" s="176"/>
      <c r="D1188" s="176"/>
      <c r="E1188" s="176"/>
      <c r="F1188" s="176"/>
      <c r="G1188" s="176"/>
      <c r="H1188" s="176"/>
      <c r="I1188" s="176"/>
      <c r="J1188" s="184"/>
      <c r="K1188" s="184"/>
      <c r="L1188" s="184"/>
    </row>
    <row r="1189" spans="1:12">
      <c r="A1189" s="176"/>
      <c r="B1189" s="176"/>
      <c r="C1189" s="176"/>
      <c r="D1189" s="176"/>
      <c r="E1189" s="176"/>
      <c r="F1189" s="176"/>
      <c r="G1189" s="176"/>
      <c r="H1189" s="176"/>
      <c r="I1189" s="176"/>
      <c r="J1189" s="184"/>
      <c r="K1189" s="184"/>
      <c r="L1189" s="184"/>
    </row>
    <row r="1190" spans="1:12">
      <c r="A1190" s="176"/>
      <c r="B1190" s="176"/>
      <c r="C1190" s="176"/>
      <c r="D1190" s="176"/>
      <c r="E1190" s="176"/>
      <c r="F1190" s="176"/>
      <c r="G1190" s="176"/>
      <c r="H1190" s="176"/>
      <c r="I1190" s="176"/>
      <c r="J1190" s="184"/>
      <c r="K1190" s="184"/>
      <c r="L1190" s="184"/>
    </row>
    <row r="1191" spans="1:12">
      <c r="A1191" s="176"/>
      <c r="B1191" s="176"/>
      <c r="C1191" s="176"/>
      <c r="D1191" s="176"/>
      <c r="E1191" s="176"/>
      <c r="F1191" s="176"/>
      <c r="G1191" s="176"/>
      <c r="H1191" s="176"/>
      <c r="I1191" s="176"/>
      <c r="J1191" s="184"/>
      <c r="K1191" s="184"/>
      <c r="L1191" s="184"/>
    </row>
    <row r="1192" spans="1:12">
      <c r="A1192" s="176"/>
      <c r="B1192" s="176"/>
      <c r="C1192" s="176"/>
      <c r="D1192" s="176"/>
      <c r="E1192" s="176"/>
      <c r="F1192" s="176"/>
      <c r="G1192" s="176"/>
      <c r="H1192" s="176"/>
      <c r="I1192" s="176"/>
      <c r="J1192" s="184"/>
      <c r="K1192" s="184"/>
      <c r="L1192" s="184"/>
    </row>
    <row r="1193" spans="1:12">
      <c r="A1193" s="176"/>
      <c r="B1193" s="176"/>
      <c r="C1193" s="176"/>
      <c r="D1193" s="176"/>
      <c r="E1193" s="176"/>
      <c r="F1193" s="176"/>
      <c r="G1193" s="176"/>
      <c r="H1193" s="176"/>
      <c r="I1193" s="176"/>
      <c r="J1193" s="184"/>
      <c r="K1193" s="184"/>
      <c r="L1193" s="184"/>
    </row>
    <row r="1194" spans="1:12">
      <c r="A1194" s="176"/>
      <c r="B1194" s="176"/>
      <c r="C1194" s="176"/>
      <c r="D1194" s="176"/>
      <c r="E1194" s="176"/>
      <c r="F1194" s="176"/>
      <c r="G1194" s="176"/>
      <c r="H1194" s="176"/>
      <c r="I1194" s="176"/>
      <c r="J1194" s="184"/>
      <c r="K1194" s="184"/>
      <c r="L1194" s="184"/>
    </row>
    <row r="1195" spans="1:12">
      <c r="A1195" s="176"/>
      <c r="B1195" s="176"/>
      <c r="C1195" s="176"/>
      <c r="D1195" s="176"/>
      <c r="E1195" s="176"/>
      <c r="F1195" s="176"/>
      <c r="G1195" s="176"/>
      <c r="H1195" s="176"/>
      <c r="I1195" s="176"/>
      <c r="J1195" s="184"/>
      <c r="K1195" s="184"/>
      <c r="L1195" s="184"/>
    </row>
    <row r="1196" spans="1:12">
      <c r="A1196" s="176"/>
      <c r="B1196" s="176"/>
      <c r="C1196" s="176"/>
      <c r="D1196" s="176"/>
      <c r="E1196" s="176"/>
      <c r="F1196" s="176"/>
      <c r="G1196" s="176"/>
      <c r="H1196" s="176"/>
      <c r="I1196" s="176"/>
      <c r="J1196" s="184"/>
      <c r="K1196" s="184"/>
      <c r="L1196" s="184"/>
    </row>
    <row r="1197" spans="1:12">
      <c r="A1197" s="176"/>
      <c r="B1197" s="176"/>
      <c r="C1197" s="176"/>
      <c r="D1197" s="176"/>
      <c r="E1197" s="176"/>
      <c r="F1197" s="176"/>
      <c r="G1197" s="176"/>
      <c r="H1197" s="176"/>
      <c r="I1197" s="176"/>
      <c r="J1197" s="184"/>
      <c r="K1197" s="184"/>
      <c r="L1197" s="184"/>
    </row>
    <row r="1198" spans="1:12">
      <c r="A1198" s="176"/>
      <c r="B1198" s="176"/>
      <c r="C1198" s="176"/>
      <c r="D1198" s="176"/>
      <c r="E1198" s="176"/>
      <c r="F1198" s="176"/>
      <c r="G1198" s="176"/>
      <c r="H1198" s="176"/>
      <c r="I1198" s="176"/>
      <c r="J1198" s="184"/>
      <c r="K1198" s="184"/>
      <c r="L1198" s="184"/>
    </row>
    <row r="1199" spans="1:12">
      <c r="A1199" s="176"/>
      <c r="B1199" s="176"/>
      <c r="C1199" s="176"/>
      <c r="D1199" s="176"/>
      <c r="E1199" s="176"/>
      <c r="F1199" s="176"/>
      <c r="G1199" s="176"/>
      <c r="H1199" s="176"/>
      <c r="I1199" s="176"/>
      <c r="J1199" s="184"/>
      <c r="K1199" s="184"/>
      <c r="L1199" s="184"/>
    </row>
    <row r="1200" spans="1:12">
      <c r="A1200" s="176"/>
      <c r="B1200" s="176"/>
      <c r="C1200" s="176"/>
      <c r="D1200" s="176"/>
      <c r="E1200" s="176"/>
      <c r="F1200" s="176"/>
      <c r="G1200" s="176"/>
      <c r="H1200" s="176"/>
      <c r="I1200" s="176"/>
      <c r="J1200" s="184"/>
      <c r="K1200" s="184"/>
      <c r="L1200" s="184"/>
    </row>
    <row r="1201" spans="1:12">
      <c r="A1201" s="176"/>
      <c r="B1201" s="176"/>
      <c r="C1201" s="176"/>
      <c r="D1201" s="176"/>
      <c r="E1201" s="176"/>
      <c r="F1201" s="176"/>
      <c r="G1201" s="176"/>
      <c r="H1201" s="176"/>
      <c r="I1201" s="176"/>
      <c r="J1201" s="184"/>
      <c r="K1201" s="184"/>
      <c r="L1201" s="184"/>
    </row>
    <row r="1202" spans="1:12">
      <c r="A1202" s="176"/>
      <c r="B1202" s="176"/>
      <c r="C1202" s="176"/>
      <c r="D1202" s="176"/>
      <c r="E1202" s="176"/>
      <c r="F1202" s="176"/>
      <c r="G1202" s="176"/>
      <c r="H1202" s="176"/>
      <c r="I1202" s="176"/>
      <c r="J1202" s="184"/>
      <c r="K1202" s="184"/>
      <c r="L1202" s="184"/>
    </row>
    <row r="1203" spans="1:12">
      <c r="A1203" s="176"/>
      <c r="B1203" s="176"/>
      <c r="C1203" s="176"/>
      <c r="D1203" s="176"/>
      <c r="E1203" s="176"/>
      <c r="F1203" s="176"/>
      <c r="G1203" s="176"/>
      <c r="H1203" s="176"/>
      <c r="I1203" s="176"/>
      <c r="J1203" s="184"/>
      <c r="K1203" s="184"/>
      <c r="L1203" s="184"/>
    </row>
    <row r="1204" spans="1:12">
      <c r="A1204" s="176"/>
      <c r="B1204" s="176"/>
      <c r="C1204" s="176"/>
      <c r="D1204" s="176"/>
      <c r="E1204" s="176"/>
      <c r="F1204" s="176"/>
      <c r="G1204" s="176"/>
      <c r="H1204" s="176"/>
      <c r="I1204" s="176"/>
      <c r="J1204" s="184"/>
      <c r="K1204" s="184"/>
      <c r="L1204" s="184"/>
    </row>
    <row r="1205" spans="1:12">
      <c r="A1205" s="176"/>
      <c r="B1205" s="176"/>
      <c r="C1205" s="176"/>
      <c r="D1205" s="176"/>
      <c r="E1205" s="176"/>
      <c r="F1205" s="176"/>
      <c r="G1205" s="176"/>
      <c r="H1205" s="176"/>
      <c r="I1205" s="176"/>
      <c r="J1205" s="184"/>
      <c r="K1205" s="184"/>
      <c r="L1205" s="184"/>
    </row>
    <row r="1206" spans="1:12">
      <c r="A1206" s="176"/>
      <c r="B1206" s="176"/>
      <c r="C1206" s="176"/>
      <c r="D1206" s="176"/>
      <c r="E1206" s="176"/>
      <c r="F1206" s="176"/>
      <c r="G1206" s="176"/>
      <c r="H1206" s="176"/>
      <c r="I1206" s="176"/>
      <c r="J1206" s="184"/>
      <c r="K1206" s="184"/>
      <c r="L1206" s="184"/>
    </row>
    <row r="1207" spans="1:12">
      <c r="A1207" s="176"/>
      <c r="B1207" s="176"/>
      <c r="C1207" s="176"/>
      <c r="D1207" s="176"/>
      <c r="E1207" s="176"/>
      <c r="F1207" s="176"/>
      <c r="G1207" s="176"/>
      <c r="H1207" s="176"/>
      <c r="I1207" s="176"/>
      <c r="J1207" s="184"/>
      <c r="K1207" s="184"/>
      <c r="L1207" s="184"/>
    </row>
    <row r="1208" spans="1:12">
      <c r="A1208" s="176"/>
      <c r="B1208" s="176"/>
      <c r="C1208" s="176"/>
      <c r="D1208" s="176"/>
      <c r="E1208" s="176"/>
      <c r="F1208" s="176"/>
      <c r="G1208" s="176"/>
      <c r="H1208" s="176"/>
      <c r="I1208" s="176"/>
      <c r="J1208" s="184"/>
      <c r="K1208" s="184"/>
      <c r="L1208" s="184"/>
    </row>
    <row r="1209" spans="1:12">
      <c r="A1209" s="176"/>
      <c r="B1209" s="176"/>
      <c r="C1209" s="176"/>
      <c r="D1209" s="176"/>
      <c r="E1209" s="176"/>
      <c r="F1209" s="176"/>
      <c r="G1209" s="176"/>
      <c r="H1209" s="176"/>
      <c r="I1209" s="176"/>
      <c r="J1209" s="184"/>
      <c r="K1209" s="184"/>
      <c r="L1209" s="184"/>
    </row>
    <row r="1210" spans="1:12">
      <c r="A1210" s="176"/>
      <c r="B1210" s="176"/>
      <c r="C1210" s="176"/>
      <c r="D1210" s="176"/>
      <c r="E1210" s="176"/>
      <c r="F1210" s="176"/>
      <c r="G1210" s="176"/>
      <c r="H1210" s="176"/>
      <c r="I1210" s="176"/>
      <c r="J1210" s="184"/>
      <c r="K1210" s="184"/>
      <c r="L1210" s="184"/>
    </row>
    <row r="1211" spans="1:12">
      <c r="A1211" s="176"/>
      <c r="B1211" s="176"/>
      <c r="C1211" s="176"/>
      <c r="D1211" s="176"/>
      <c r="E1211" s="176"/>
      <c r="F1211" s="176"/>
      <c r="G1211" s="176"/>
      <c r="H1211" s="176"/>
      <c r="I1211" s="176"/>
      <c r="J1211" s="184"/>
      <c r="K1211" s="184"/>
      <c r="L1211" s="184"/>
    </row>
    <row r="1212" spans="1:12">
      <c r="A1212" s="176"/>
      <c r="B1212" s="176"/>
      <c r="C1212" s="176"/>
      <c r="D1212" s="176"/>
      <c r="E1212" s="176"/>
      <c r="F1212" s="176"/>
      <c r="G1212" s="176"/>
      <c r="H1212" s="176"/>
      <c r="I1212" s="176"/>
      <c r="J1212" s="184"/>
      <c r="K1212" s="184"/>
      <c r="L1212" s="184"/>
    </row>
    <row r="1213" spans="1:12">
      <c r="A1213" s="176"/>
      <c r="B1213" s="176"/>
      <c r="C1213" s="176"/>
      <c r="D1213" s="176"/>
      <c r="E1213" s="176"/>
      <c r="F1213" s="176"/>
      <c r="G1213" s="176"/>
      <c r="H1213" s="176"/>
      <c r="I1213" s="176"/>
      <c r="J1213" s="184"/>
      <c r="K1213" s="184"/>
      <c r="L1213" s="184"/>
    </row>
    <row r="1214" spans="1:12">
      <c r="A1214" s="176"/>
      <c r="B1214" s="176"/>
      <c r="C1214" s="176"/>
      <c r="D1214" s="176"/>
      <c r="E1214" s="176"/>
      <c r="F1214" s="176"/>
      <c r="G1214" s="176"/>
      <c r="H1214" s="176"/>
      <c r="I1214" s="176"/>
      <c r="J1214" s="184"/>
      <c r="K1214" s="184"/>
      <c r="L1214" s="184"/>
    </row>
    <row r="1215" spans="1:12">
      <c r="A1215" s="176"/>
      <c r="B1215" s="176"/>
      <c r="C1215" s="176"/>
      <c r="D1215" s="176"/>
      <c r="E1215" s="176"/>
      <c r="F1215" s="176"/>
      <c r="G1215" s="176"/>
      <c r="H1215" s="176"/>
      <c r="I1215" s="176"/>
      <c r="J1215" s="184"/>
      <c r="K1215" s="184"/>
      <c r="L1215" s="184"/>
    </row>
    <row r="1216" spans="1:12">
      <c r="A1216" s="176"/>
      <c r="B1216" s="176"/>
      <c r="C1216" s="176"/>
      <c r="D1216" s="176"/>
      <c r="E1216" s="176"/>
      <c r="F1216" s="176"/>
      <c r="G1216" s="176"/>
      <c r="H1216" s="176"/>
      <c r="I1216" s="176"/>
      <c r="J1216" s="184"/>
      <c r="K1216" s="184"/>
      <c r="L1216" s="184"/>
    </row>
    <row r="1217" spans="1:12">
      <c r="A1217" s="176"/>
      <c r="B1217" s="176"/>
      <c r="C1217" s="176"/>
      <c r="D1217" s="176"/>
      <c r="E1217" s="176"/>
      <c r="F1217" s="176"/>
      <c r="G1217" s="176"/>
      <c r="H1217" s="176"/>
      <c r="I1217" s="176"/>
      <c r="J1217" s="184"/>
      <c r="K1217" s="184"/>
      <c r="L1217" s="184"/>
    </row>
    <row r="1218" spans="1:12">
      <c r="A1218" s="176"/>
      <c r="B1218" s="176"/>
      <c r="C1218" s="176"/>
      <c r="D1218" s="176"/>
      <c r="E1218" s="176"/>
      <c r="F1218" s="176"/>
      <c r="G1218" s="176"/>
      <c r="H1218" s="176"/>
      <c r="I1218" s="176"/>
      <c r="J1218" s="184"/>
      <c r="K1218" s="184"/>
      <c r="L1218" s="184"/>
    </row>
    <row r="1219" spans="1:12">
      <c r="A1219" s="176"/>
      <c r="B1219" s="176"/>
      <c r="C1219" s="176"/>
      <c r="D1219" s="176"/>
      <c r="E1219" s="176"/>
      <c r="F1219" s="176"/>
      <c r="G1219" s="176"/>
      <c r="H1219" s="176"/>
      <c r="I1219" s="176"/>
      <c r="J1219" s="184"/>
      <c r="K1219" s="184"/>
      <c r="L1219" s="184"/>
    </row>
    <row r="1220" spans="1:12">
      <c r="A1220" s="176"/>
      <c r="B1220" s="176"/>
      <c r="C1220" s="176"/>
      <c r="D1220" s="176"/>
      <c r="E1220" s="176"/>
      <c r="F1220" s="176"/>
      <c r="G1220" s="176"/>
      <c r="H1220" s="176"/>
      <c r="I1220" s="176"/>
      <c r="J1220" s="184"/>
      <c r="K1220" s="184"/>
      <c r="L1220" s="184"/>
    </row>
    <row r="1221" spans="1:12">
      <c r="A1221" s="176"/>
      <c r="B1221" s="176"/>
      <c r="C1221" s="176"/>
      <c r="D1221" s="176"/>
      <c r="E1221" s="176"/>
      <c r="F1221" s="176"/>
      <c r="G1221" s="176"/>
      <c r="H1221" s="176"/>
      <c r="I1221" s="176"/>
      <c r="J1221" s="184"/>
      <c r="K1221" s="184"/>
      <c r="L1221" s="184"/>
    </row>
    <row r="1222" spans="1:12">
      <c r="A1222" s="176"/>
      <c r="B1222" s="176"/>
      <c r="C1222" s="176"/>
      <c r="D1222" s="176"/>
      <c r="E1222" s="176"/>
      <c r="F1222" s="176"/>
      <c r="G1222" s="176"/>
      <c r="H1222" s="176"/>
      <c r="I1222" s="176"/>
      <c r="J1222" s="184"/>
      <c r="K1222" s="184"/>
      <c r="L1222" s="184"/>
    </row>
    <row r="1223" spans="1:12">
      <c r="A1223" s="176"/>
      <c r="B1223" s="176"/>
      <c r="C1223" s="176"/>
      <c r="D1223" s="176"/>
      <c r="E1223" s="176"/>
      <c r="F1223" s="176"/>
      <c r="G1223" s="176"/>
      <c r="H1223" s="176"/>
      <c r="I1223" s="176"/>
      <c r="J1223" s="184"/>
      <c r="K1223" s="184"/>
      <c r="L1223" s="184"/>
    </row>
    <row r="1224" spans="1:12">
      <c r="A1224" s="176"/>
      <c r="B1224" s="176"/>
      <c r="C1224" s="176"/>
      <c r="D1224" s="176"/>
      <c r="E1224" s="176"/>
      <c r="F1224" s="176"/>
      <c r="G1224" s="176"/>
      <c r="H1224" s="176"/>
      <c r="I1224" s="176"/>
      <c r="J1224" s="184"/>
      <c r="K1224" s="184"/>
      <c r="L1224" s="184"/>
    </row>
    <row r="1225" spans="1:12">
      <c r="A1225" s="176"/>
      <c r="B1225" s="176"/>
      <c r="C1225" s="176"/>
      <c r="D1225" s="176"/>
      <c r="E1225" s="176"/>
      <c r="F1225" s="176"/>
      <c r="G1225" s="176"/>
      <c r="H1225" s="176"/>
      <c r="I1225" s="176"/>
      <c r="J1225" s="184"/>
      <c r="K1225" s="184"/>
      <c r="L1225" s="184"/>
    </row>
    <row r="1226" spans="1:12">
      <c r="A1226" s="176"/>
      <c r="B1226" s="176"/>
      <c r="C1226" s="176"/>
      <c r="D1226" s="176"/>
      <c r="E1226" s="176"/>
      <c r="F1226" s="176"/>
      <c r="G1226" s="176"/>
      <c r="H1226" s="176"/>
      <c r="I1226" s="176"/>
      <c r="J1226" s="184"/>
      <c r="K1226" s="184"/>
      <c r="L1226" s="184"/>
    </row>
    <row r="1227" spans="1:12">
      <c r="A1227" s="176"/>
      <c r="B1227" s="176"/>
      <c r="C1227" s="176"/>
      <c r="D1227" s="176"/>
      <c r="E1227" s="176"/>
      <c r="F1227" s="176"/>
      <c r="G1227" s="176"/>
      <c r="H1227" s="176"/>
      <c r="I1227" s="176"/>
      <c r="J1227" s="184"/>
      <c r="K1227" s="184"/>
      <c r="L1227" s="184"/>
    </row>
    <row r="1228" spans="1:12">
      <c r="A1228" s="176"/>
      <c r="B1228" s="176"/>
      <c r="C1228" s="176"/>
      <c r="D1228" s="176"/>
      <c r="E1228" s="176"/>
      <c r="F1228" s="176"/>
      <c r="G1228" s="176"/>
      <c r="H1228" s="176"/>
      <c r="I1228" s="176"/>
      <c r="J1228" s="184"/>
      <c r="K1228" s="184"/>
      <c r="L1228" s="184"/>
    </row>
    <row r="1229" spans="1:12">
      <c r="A1229" s="176"/>
      <c r="B1229" s="176"/>
      <c r="C1229" s="176"/>
      <c r="D1229" s="176"/>
      <c r="E1229" s="176"/>
      <c r="F1229" s="176"/>
      <c r="G1229" s="176"/>
      <c r="H1229" s="176"/>
      <c r="I1229" s="176"/>
      <c r="J1229" s="184"/>
      <c r="K1229" s="184"/>
      <c r="L1229" s="184"/>
    </row>
    <row r="1230" spans="1:12">
      <c r="A1230" s="176"/>
      <c r="B1230" s="176"/>
      <c r="C1230" s="176"/>
      <c r="D1230" s="176"/>
      <c r="E1230" s="176"/>
      <c r="F1230" s="176"/>
      <c r="G1230" s="176"/>
      <c r="H1230" s="176"/>
      <c r="I1230" s="176"/>
      <c r="J1230" s="184"/>
      <c r="K1230" s="184"/>
      <c r="L1230" s="184"/>
    </row>
    <row r="1231" spans="1:12">
      <c r="A1231" s="176"/>
      <c r="B1231" s="176"/>
      <c r="C1231" s="176"/>
      <c r="D1231" s="176"/>
      <c r="E1231" s="176"/>
      <c r="F1231" s="176"/>
      <c r="G1231" s="176"/>
      <c r="H1231" s="176"/>
      <c r="I1231" s="176"/>
      <c r="J1231" s="184"/>
      <c r="K1231" s="184"/>
      <c r="L1231" s="184"/>
    </row>
    <row r="1232" spans="1:12">
      <c r="A1232" s="176"/>
      <c r="B1232" s="176"/>
      <c r="C1232" s="176"/>
      <c r="D1232" s="176"/>
      <c r="E1232" s="176"/>
      <c r="F1232" s="176"/>
      <c r="G1232" s="176"/>
      <c r="H1232" s="176"/>
      <c r="I1232" s="176"/>
      <c r="J1232" s="184"/>
      <c r="K1232" s="184"/>
      <c r="L1232" s="184"/>
    </row>
    <row r="1233" spans="1:12">
      <c r="A1233" s="176"/>
      <c r="B1233" s="176"/>
      <c r="C1233" s="176"/>
      <c r="D1233" s="176"/>
      <c r="E1233" s="176"/>
      <c r="F1233" s="176"/>
      <c r="G1233" s="176"/>
      <c r="H1233" s="176"/>
      <c r="I1233" s="176"/>
      <c r="J1233" s="184"/>
      <c r="K1233" s="184"/>
      <c r="L1233" s="184"/>
    </row>
    <row r="1234" spans="1:12">
      <c r="A1234" s="176"/>
      <c r="B1234" s="176"/>
      <c r="C1234" s="176"/>
      <c r="D1234" s="176"/>
      <c r="E1234" s="176"/>
      <c r="F1234" s="176"/>
      <c r="G1234" s="176"/>
      <c r="H1234" s="176"/>
      <c r="I1234" s="176"/>
      <c r="J1234" s="184"/>
      <c r="K1234" s="184"/>
      <c r="L1234" s="184"/>
    </row>
    <row r="1235" spans="1:12">
      <c r="A1235" s="176"/>
      <c r="B1235" s="176"/>
      <c r="C1235" s="176"/>
      <c r="D1235" s="176"/>
      <c r="E1235" s="176"/>
      <c r="F1235" s="176"/>
      <c r="G1235" s="176"/>
      <c r="H1235" s="176"/>
      <c r="I1235" s="176"/>
      <c r="J1235" s="184"/>
      <c r="K1235" s="184"/>
      <c r="L1235" s="184"/>
    </row>
    <row r="1236" spans="1:12">
      <c r="A1236" s="176"/>
      <c r="B1236" s="176"/>
      <c r="C1236" s="176"/>
      <c r="D1236" s="176"/>
      <c r="E1236" s="176"/>
      <c r="F1236" s="176"/>
      <c r="G1236" s="176"/>
      <c r="H1236" s="176"/>
      <c r="I1236" s="176"/>
      <c r="J1236" s="184"/>
      <c r="K1236" s="184"/>
      <c r="L1236" s="184"/>
    </row>
    <row r="1237" spans="1:12">
      <c r="A1237" s="176"/>
      <c r="B1237" s="176"/>
      <c r="C1237" s="176"/>
      <c r="D1237" s="176"/>
      <c r="E1237" s="176"/>
      <c r="F1237" s="176"/>
      <c r="G1237" s="176"/>
      <c r="H1237" s="176"/>
      <c r="I1237" s="176"/>
      <c r="J1237" s="184"/>
      <c r="K1237" s="184"/>
      <c r="L1237" s="184"/>
    </row>
    <row r="1238" spans="1:12">
      <c r="A1238" s="176"/>
      <c r="B1238" s="176"/>
      <c r="C1238" s="176"/>
      <c r="D1238" s="176"/>
      <c r="E1238" s="176"/>
      <c r="F1238" s="176"/>
      <c r="G1238" s="176"/>
      <c r="H1238" s="176"/>
      <c r="I1238" s="176"/>
      <c r="J1238" s="184"/>
      <c r="K1238" s="184"/>
      <c r="L1238" s="184"/>
    </row>
    <row r="1239" spans="1:12">
      <c r="A1239" s="176"/>
      <c r="B1239" s="176"/>
      <c r="C1239" s="176"/>
      <c r="D1239" s="176"/>
      <c r="E1239" s="176"/>
      <c r="F1239" s="176"/>
      <c r="G1239" s="176"/>
      <c r="H1239" s="176"/>
      <c r="I1239" s="176"/>
      <c r="J1239" s="184"/>
      <c r="K1239" s="184"/>
      <c r="L1239" s="184"/>
    </row>
    <row r="1240" spans="1:12">
      <c r="A1240" s="176"/>
      <c r="B1240" s="176"/>
      <c r="C1240" s="176"/>
      <c r="D1240" s="176"/>
      <c r="E1240" s="176"/>
      <c r="F1240" s="176"/>
      <c r="G1240" s="176"/>
      <c r="H1240" s="176"/>
      <c r="I1240" s="176"/>
      <c r="J1240" s="184"/>
      <c r="K1240" s="184"/>
      <c r="L1240" s="184"/>
    </row>
    <row r="1241" spans="1:12">
      <c r="A1241" s="176"/>
      <c r="B1241" s="176"/>
      <c r="C1241" s="176"/>
      <c r="D1241" s="176"/>
      <c r="E1241" s="176"/>
      <c r="F1241" s="176"/>
      <c r="G1241" s="176"/>
      <c r="H1241" s="176"/>
      <c r="I1241" s="176"/>
      <c r="J1241" s="184"/>
      <c r="K1241" s="184"/>
      <c r="L1241" s="184"/>
    </row>
    <row r="1242" spans="1:12">
      <c r="A1242" s="176"/>
      <c r="B1242" s="176"/>
      <c r="C1242" s="176"/>
      <c r="D1242" s="176"/>
      <c r="E1242" s="176"/>
      <c r="F1242" s="176"/>
      <c r="G1242" s="176"/>
      <c r="H1242" s="176"/>
      <c r="I1242" s="176"/>
      <c r="J1242" s="184"/>
      <c r="K1242" s="184"/>
      <c r="L1242" s="184"/>
    </row>
    <row r="1243" spans="1:12">
      <c r="A1243" s="176"/>
      <c r="B1243" s="176"/>
      <c r="C1243" s="176"/>
      <c r="D1243" s="176"/>
      <c r="E1243" s="176"/>
      <c r="F1243" s="176"/>
      <c r="G1243" s="176"/>
      <c r="H1243" s="176"/>
      <c r="I1243" s="176"/>
      <c r="J1243" s="184"/>
      <c r="K1243" s="184"/>
      <c r="L1243" s="184"/>
    </row>
    <row r="1244" spans="1:12">
      <c r="A1244" s="176"/>
      <c r="B1244" s="176"/>
      <c r="C1244" s="176"/>
      <c r="D1244" s="176"/>
      <c r="E1244" s="176"/>
      <c r="F1244" s="176"/>
      <c r="G1244" s="176"/>
      <c r="H1244" s="176"/>
      <c r="I1244" s="176"/>
      <c r="J1244" s="184"/>
      <c r="K1244" s="184"/>
      <c r="L1244" s="184"/>
    </row>
    <row r="1245" spans="1:12">
      <c r="A1245" s="176"/>
      <c r="B1245" s="176"/>
      <c r="C1245" s="176"/>
      <c r="D1245" s="176"/>
      <c r="E1245" s="176"/>
      <c r="F1245" s="176"/>
      <c r="G1245" s="176"/>
      <c r="H1245" s="176"/>
      <c r="I1245" s="176"/>
      <c r="J1245" s="184"/>
      <c r="K1245" s="184"/>
      <c r="L1245" s="184"/>
    </row>
    <row r="1246" spans="1:12">
      <c r="A1246" s="176"/>
      <c r="B1246" s="176"/>
      <c r="C1246" s="176"/>
      <c r="D1246" s="176"/>
      <c r="E1246" s="176"/>
      <c r="F1246" s="176"/>
      <c r="G1246" s="176"/>
      <c r="H1246" s="176"/>
      <c r="I1246" s="176"/>
      <c r="J1246" s="184"/>
      <c r="K1246" s="184"/>
      <c r="L1246" s="184"/>
    </row>
    <row r="1247" spans="1:12">
      <c r="A1247" s="176"/>
      <c r="B1247" s="176"/>
      <c r="C1247" s="176"/>
      <c r="D1247" s="176"/>
      <c r="E1247" s="176"/>
      <c r="F1247" s="176"/>
      <c r="G1247" s="176"/>
      <c r="H1247" s="176"/>
      <c r="I1247" s="176"/>
      <c r="J1247" s="184"/>
      <c r="K1247" s="184"/>
      <c r="L1247" s="184"/>
    </row>
    <row r="1248" spans="1:12">
      <c r="A1248" s="176"/>
      <c r="B1248" s="176"/>
      <c r="C1248" s="176"/>
      <c r="D1248" s="176"/>
      <c r="E1248" s="176"/>
      <c r="F1248" s="176"/>
      <c r="G1248" s="176"/>
      <c r="H1248" s="176"/>
      <c r="I1248" s="176"/>
      <c r="J1248" s="184"/>
      <c r="K1248" s="184"/>
      <c r="L1248" s="184"/>
    </row>
    <row r="1249" spans="1:12">
      <c r="A1249" s="176"/>
      <c r="B1249" s="176"/>
      <c r="C1249" s="176"/>
      <c r="D1249" s="176"/>
      <c r="E1249" s="176"/>
      <c r="F1249" s="176"/>
      <c r="G1249" s="176"/>
      <c r="H1249" s="176"/>
      <c r="I1249" s="176"/>
      <c r="J1249" s="184"/>
      <c r="K1249" s="184"/>
      <c r="L1249" s="184"/>
    </row>
    <row r="1250" spans="1:12">
      <c r="A1250" s="176"/>
      <c r="B1250" s="176"/>
      <c r="C1250" s="176"/>
      <c r="D1250" s="176"/>
      <c r="E1250" s="176"/>
      <c r="F1250" s="176"/>
      <c r="G1250" s="176"/>
      <c r="H1250" s="176"/>
      <c r="I1250" s="176"/>
      <c r="J1250" s="184"/>
      <c r="K1250" s="184"/>
      <c r="L1250" s="184"/>
    </row>
    <row r="1251" spans="1:12">
      <c r="A1251" s="176"/>
      <c r="B1251" s="176"/>
      <c r="C1251" s="176"/>
      <c r="D1251" s="176"/>
      <c r="E1251" s="176"/>
      <c r="F1251" s="176"/>
      <c r="G1251" s="176"/>
      <c r="H1251" s="176"/>
      <c r="I1251" s="176"/>
      <c r="J1251" s="184"/>
      <c r="K1251" s="184"/>
      <c r="L1251" s="184"/>
    </row>
    <row r="1252" spans="1:12">
      <c r="A1252" s="176"/>
      <c r="B1252" s="176"/>
      <c r="C1252" s="176"/>
      <c r="D1252" s="176"/>
      <c r="E1252" s="176"/>
      <c r="F1252" s="176"/>
      <c r="G1252" s="176"/>
      <c r="H1252" s="176"/>
      <c r="I1252" s="176"/>
      <c r="J1252" s="184"/>
      <c r="K1252" s="184"/>
      <c r="L1252" s="184"/>
    </row>
    <row r="1253" spans="1:12">
      <c r="A1253" s="176"/>
      <c r="B1253" s="176"/>
      <c r="C1253" s="176"/>
      <c r="D1253" s="176"/>
      <c r="E1253" s="176"/>
      <c r="F1253" s="176"/>
      <c r="G1253" s="176"/>
      <c r="H1253" s="176"/>
      <c r="I1253" s="176"/>
      <c r="J1253" s="184"/>
      <c r="K1253" s="184"/>
      <c r="L1253" s="184"/>
    </row>
    <row r="1254" spans="1:12">
      <c r="A1254" s="176"/>
      <c r="B1254" s="176"/>
      <c r="C1254" s="176"/>
      <c r="D1254" s="176"/>
      <c r="E1254" s="176"/>
      <c r="F1254" s="176"/>
      <c r="G1254" s="176"/>
      <c r="H1254" s="176"/>
      <c r="I1254" s="176"/>
      <c r="J1254" s="184"/>
      <c r="K1254" s="184"/>
      <c r="L1254" s="184"/>
    </row>
    <row r="1255" spans="1:12">
      <c r="A1255" s="176"/>
      <c r="B1255" s="176"/>
      <c r="C1255" s="176"/>
      <c r="D1255" s="176"/>
      <c r="E1255" s="176"/>
      <c r="F1255" s="176"/>
      <c r="G1255" s="176"/>
      <c r="H1255" s="176"/>
      <c r="I1255" s="176"/>
      <c r="J1255" s="184"/>
      <c r="K1255" s="184"/>
      <c r="L1255" s="184"/>
    </row>
    <row r="1256" spans="1:12">
      <c r="A1256" s="176"/>
      <c r="B1256" s="176"/>
      <c r="C1256" s="176"/>
      <c r="D1256" s="176"/>
      <c r="E1256" s="176"/>
      <c r="F1256" s="176"/>
      <c r="G1256" s="176"/>
      <c r="H1256" s="176"/>
      <c r="I1256" s="176"/>
      <c r="J1256" s="184"/>
      <c r="K1256" s="184"/>
      <c r="L1256" s="184"/>
    </row>
    <row r="1257" spans="1:12">
      <c r="A1257" s="176"/>
      <c r="B1257" s="176"/>
      <c r="C1257" s="176"/>
      <c r="D1257" s="176"/>
      <c r="E1257" s="176"/>
      <c r="F1257" s="176"/>
      <c r="G1257" s="176"/>
      <c r="H1257" s="176"/>
      <c r="I1257" s="176"/>
      <c r="J1257" s="184"/>
      <c r="K1257" s="184"/>
      <c r="L1257" s="184"/>
    </row>
    <row r="1258" spans="1:12">
      <c r="A1258" s="176"/>
      <c r="B1258" s="176"/>
      <c r="C1258" s="176"/>
      <c r="D1258" s="176"/>
      <c r="E1258" s="176"/>
      <c r="F1258" s="176"/>
      <c r="G1258" s="176"/>
      <c r="H1258" s="176"/>
      <c r="I1258" s="176"/>
      <c r="J1258" s="184"/>
      <c r="K1258" s="184"/>
      <c r="L1258" s="184"/>
    </row>
    <row r="1259" spans="1:12">
      <c r="A1259" s="176"/>
      <c r="B1259" s="176"/>
      <c r="C1259" s="176"/>
      <c r="D1259" s="176"/>
      <c r="E1259" s="176"/>
      <c r="F1259" s="176"/>
      <c r="G1259" s="176"/>
      <c r="H1259" s="176"/>
      <c r="I1259" s="176"/>
      <c r="J1259" s="184"/>
      <c r="K1259" s="184"/>
      <c r="L1259" s="184"/>
    </row>
    <row r="1260" spans="1:12">
      <c r="A1260" s="176"/>
      <c r="B1260" s="176"/>
      <c r="C1260" s="176"/>
      <c r="D1260" s="176"/>
      <c r="E1260" s="176"/>
      <c r="F1260" s="176"/>
      <c r="G1260" s="176"/>
      <c r="H1260" s="176"/>
      <c r="I1260" s="176"/>
      <c r="J1260" s="184"/>
      <c r="K1260" s="184"/>
      <c r="L1260" s="184"/>
    </row>
    <row r="1261" spans="1:12">
      <c r="A1261" s="176"/>
      <c r="B1261" s="176"/>
      <c r="C1261" s="176"/>
      <c r="D1261" s="176"/>
      <c r="E1261" s="176"/>
      <c r="F1261" s="176"/>
      <c r="G1261" s="176"/>
      <c r="H1261" s="176"/>
      <c r="I1261" s="176"/>
      <c r="J1261" s="184"/>
      <c r="K1261" s="184"/>
      <c r="L1261" s="184"/>
    </row>
    <row r="1262" spans="1:12">
      <c r="A1262" s="176"/>
      <c r="B1262" s="176"/>
      <c r="C1262" s="176"/>
      <c r="D1262" s="176"/>
      <c r="E1262" s="176"/>
      <c r="F1262" s="176"/>
      <c r="G1262" s="176"/>
      <c r="H1262" s="176"/>
      <c r="I1262" s="176"/>
      <c r="J1262" s="184"/>
      <c r="K1262" s="184"/>
      <c r="L1262" s="184"/>
    </row>
    <row r="1263" spans="1:12">
      <c r="A1263" s="176"/>
      <c r="B1263" s="176"/>
      <c r="C1263" s="176"/>
      <c r="D1263" s="176"/>
      <c r="E1263" s="176"/>
      <c r="F1263" s="176"/>
      <c r="G1263" s="176"/>
      <c r="H1263" s="176"/>
      <c r="I1263" s="176"/>
      <c r="J1263" s="184"/>
      <c r="K1263" s="184"/>
      <c r="L1263" s="184"/>
    </row>
    <row r="1264" spans="1:12">
      <c r="A1264" s="176"/>
      <c r="B1264" s="176"/>
      <c r="C1264" s="176"/>
      <c r="D1264" s="176"/>
      <c r="E1264" s="176"/>
      <c r="F1264" s="176"/>
      <c r="G1264" s="176"/>
      <c r="H1264" s="176"/>
      <c r="I1264" s="176"/>
      <c r="J1264" s="184"/>
      <c r="K1264" s="184"/>
      <c r="L1264" s="184"/>
    </row>
    <row r="1265" spans="1:12">
      <c r="A1265" s="176"/>
      <c r="B1265" s="176"/>
      <c r="C1265" s="176"/>
      <c r="D1265" s="176"/>
      <c r="E1265" s="176"/>
      <c r="F1265" s="176"/>
      <c r="G1265" s="176"/>
      <c r="H1265" s="176"/>
      <c r="I1265" s="176"/>
      <c r="J1265" s="184"/>
      <c r="K1265" s="184"/>
      <c r="L1265" s="184"/>
    </row>
    <row r="1266" spans="1:12">
      <c r="A1266" s="176"/>
      <c r="B1266" s="176"/>
      <c r="C1266" s="176"/>
      <c r="D1266" s="176"/>
      <c r="E1266" s="176"/>
      <c r="F1266" s="176"/>
      <c r="G1266" s="176"/>
      <c r="H1266" s="176"/>
      <c r="I1266" s="176"/>
      <c r="J1266" s="184"/>
      <c r="K1266" s="184"/>
      <c r="L1266" s="184"/>
    </row>
    <row r="1267" spans="1:12">
      <c r="A1267" s="176"/>
      <c r="B1267" s="176"/>
      <c r="C1267" s="176"/>
      <c r="D1267" s="176"/>
      <c r="E1267" s="176"/>
      <c r="F1267" s="176"/>
      <c r="G1267" s="176"/>
      <c r="H1267" s="176"/>
      <c r="I1267" s="176"/>
      <c r="J1267" s="184"/>
      <c r="K1267" s="184"/>
      <c r="L1267" s="184"/>
    </row>
    <row r="1268" spans="1:12">
      <c r="A1268" s="176"/>
      <c r="B1268" s="176"/>
      <c r="C1268" s="176"/>
      <c r="D1268" s="176"/>
      <c r="E1268" s="176"/>
      <c r="F1268" s="176"/>
      <c r="G1268" s="176"/>
      <c r="H1268" s="176"/>
      <c r="I1268" s="176"/>
      <c r="J1268" s="184"/>
      <c r="K1268" s="184"/>
      <c r="L1268" s="184"/>
    </row>
    <row r="1269" spans="1:12">
      <c r="A1269" s="176"/>
      <c r="B1269" s="176"/>
      <c r="C1269" s="176"/>
      <c r="D1269" s="176"/>
      <c r="E1269" s="176"/>
      <c r="F1269" s="176"/>
      <c r="G1269" s="176"/>
      <c r="H1269" s="176"/>
      <c r="I1269" s="176"/>
      <c r="J1269" s="184"/>
      <c r="K1269" s="184"/>
      <c r="L1269" s="184"/>
    </row>
    <row r="1270" spans="1:12">
      <c r="A1270" s="176"/>
      <c r="B1270" s="176"/>
      <c r="C1270" s="176"/>
      <c r="D1270" s="176"/>
      <c r="E1270" s="176"/>
      <c r="F1270" s="176"/>
      <c r="G1270" s="176"/>
      <c r="H1270" s="176"/>
      <c r="I1270" s="176"/>
      <c r="J1270" s="184"/>
      <c r="K1270" s="184"/>
      <c r="L1270" s="184"/>
    </row>
    <row r="1271" spans="1:12">
      <c r="A1271" s="176"/>
      <c r="B1271" s="176"/>
      <c r="C1271" s="176"/>
      <c r="D1271" s="176"/>
      <c r="E1271" s="176"/>
      <c r="F1271" s="176"/>
      <c r="G1271" s="176"/>
      <c r="H1271" s="176"/>
      <c r="I1271" s="176"/>
      <c r="J1271" s="184"/>
      <c r="K1271" s="184"/>
      <c r="L1271" s="184"/>
    </row>
    <row r="1272" spans="1:12">
      <c r="A1272" s="176"/>
      <c r="B1272" s="176"/>
      <c r="C1272" s="176"/>
      <c r="D1272" s="176"/>
      <c r="E1272" s="176"/>
      <c r="F1272" s="176"/>
      <c r="G1272" s="176"/>
      <c r="H1272" s="176"/>
      <c r="I1272" s="176"/>
      <c r="J1272" s="184"/>
      <c r="K1272" s="184"/>
      <c r="L1272" s="184"/>
    </row>
    <row r="1273" spans="1:12">
      <c r="A1273" s="176"/>
      <c r="B1273" s="176"/>
      <c r="C1273" s="176"/>
      <c r="D1273" s="176"/>
      <c r="E1273" s="176"/>
      <c r="F1273" s="176"/>
      <c r="G1273" s="176"/>
      <c r="H1273" s="176"/>
      <c r="I1273" s="176"/>
      <c r="J1273" s="184"/>
      <c r="K1273" s="184"/>
      <c r="L1273" s="184"/>
    </row>
    <row r="1274" spans="1:12">
      <c r="A1274" s="176"/>
      <c r="B1274" s="176"/>
      <c r="C1274" s="176"/>
      <c r="D1274" s="176"/>
      <c r="E1274" s="176"/>
      <c r="F1274" s="176"/>
      <c r="G1274" s="176"/>
      <c r="H1274" s="176"/>
      <c r="I1274" s="176"/>
      <c r="J1274" s="184"/>
      <c r="K1274" s="184"/>
      <c r="L1274" s="184"/>
    </row>
    <row r="1275" spans="1:12">
      <c r="A1275" s="176"/>
      <c r="B1275" s="176"/>
      <c r="C1275" s="176"/>
      <c r="D1275" s="176"/>
      <c r="E1275" s="176"/>
      <c r="F1275" s="176"/>
      <c r="G1275" s="176"/>
      <c r="H1275" s="176"/>
      <c r="I1275" s="176"/>
      <c r="J1275" s="184"/>
      <c r="K1275" s="184"/>
      <c r="L1275" s="184"/>
    </row>
    <row r="1276" spans="1:12">
      <c r="A1276" s="176"/>
      <c r="B1276" s="176"/>
      <c r="C1276" s="176"/>
      <c r="D1276" s="176"/>
      <c r="E1276" s="176"/>
      <c r="F1276" s="176"/>
      <c r="G1276" s="176"/>
      <c r="H1276" s="176"/>
      <c r="I1276" s="176"/>
      <c r="J1276" s="184"/>
      <c r="K1276" s="184"/>
      <c r="L1276" s="184"/>
    </row>
    <row r="1277" spans="1:12">
      <c r="A1277" s="176"/>
      <c r="B1277" s="176"/>
      <c r="C1277" s="176"/>
      <c r="D1277" s="176"/>
      <c r="E1277" s="176"/>
      <c r="F1277" s="176"/>
      <c r="G1277" s="176"/>
      <c r="H1277" s="176"/>
      <c r="I1277" s="176"/>
      <c r="J1277" s="184"/>
      <c r="K1277" s="184"/>
      <c r="L1277" s="184"/>
    </row>
    <row r="1278" spans="1:12">
      <c r="A1278" s="176"/>
      <c r="B1278" s="176"/>
      <c r="C1278" s="176"/>
      <c r="D1278" s="176"/>
      <c r="E1278" s="176"/>
      <c r="F1278" s="176"/>
      <c r="G1278" s="176"/>
      <c r="H1278" s="176"/>
      <c r="I1278" s="176"/>
      <c r="J1278" s="184"/>
      <c r="K1278" s="184"/>
      <c r="L1278" s="184"/>
    </row>
    <row r="1279" spans="1:12">
      <c r="A1279" s="176"/>
      <c r="B1279" s="176"/>
      <c r="C1279" s="176"/>
      <c r="D1279" s="176"/>
      <c r="E1279" s="176"/>
      <c r="F1279" s="176"/>
      <c r="G1279" s="176"/>
      <c r="H1279" s="176"/>
      <c r="I1279" s="176"/>
      <c r="J1279" s="184"/>
      <c r="K1279" s="184"/>
      <c r="L1279" s="184"/>
    </row>
    <row r="1280" spans="1:12">
      <c r="A1280" s="176"/>
      <c r="B1280" s="176"/>
      <c r="C1280" s="176"/>
      <c r="D1280" s="176"/>
      <c r="E1280" s="176"/>
      <c r="F1280" s="176"/>
      <c r="G1280" s="176"/>
      <c r="H1280" s="176"/>
      <c r="I1280" s="176"/>
      <c r="J1280" s="184"/>
      <c r="K1280" s="184"/>
      <c r="L1280" s="184"/>
    </row>
    <row r="1281" spans="1:12">
      <c r="A1281" s="176"/>
      <c r="B1281" s="176"/>
      <c r="C1281" s="176"/>
      <c r="D1281" s="176"/>
      <c r="E1281" s="176"/>
      <c r="F1281" s="176"/>
      <c r="G1281" s="176"/>
      <c r="H1281" s="176"/>
      <c r="I1281" s="176"/>
      <c r="J1281" s="184"/>
      <c r="K1281" s="184"/>
      <c r="L1281" s="184"/>
    </row>
    <row r="1282" spans="1:12">
      <c r="A1282" s="176"/>
      <c r="B1282" s="176"/>
      <c r="C1282" s="176"/>
      <c r="D1282" s="176"/>
      <c r="E1282" s="176"/>
      <c r="F1282" s="176"/>
      <c r="G1282" s="176"/>
      <c r="H1282" s="176"/>
      <c r="I1282" s="176"/>
      <c r="J1282" s="184"/>
      <c r="K1282" s="184"/>
      <c r="L1282" s="184"/>
    </row>
    <row r="1283" spans="1:12">
      <c r="A1283" s="176"/>
      <c r="B1283" s="176"/>
      <c r="C1283" s="176"/>
      <c r="D1283" s="176"/>
      <c r="E1283" s="176"/>
      <c r="F1283" s="176"/>
      <c r="G1283" s="176"/>
      <c r="H1283" s="176"/>
      <c r="I1283" s="176"/>
      <c r="J1283" s="184"/>
      <c r="K1283" s="184"/>
      <c r="L1283" s="184"/>
    </row>
    <row r="1284" spans="1:12">
      <c r="A1284" s="176"/>
      <c r="B1284" s="176"/>
      <c r="C1284" s="176"/>
      <c r="D1284" s="176"/>
      <c r="E1284" s="176"/>
      <c r="F1284" s="176"/>
      <c r="G1284" s="176"/>
      <c r="H1284" s="176"/>
      <c r="I1284" s="176"/>
      <c r="J1284" s="184"/>
      <c r="K1284" s="184"/>
      <c r="L1284" s="184"/>
    </row>
    <row r="1285" spans="1:12">
      <c r="A1285" s="176"/>
      <c r="B1285" s="176"/>
      <c r="C1285" s="176"/>
      <c r="D1285" s="176"/>
      <c r="E1285" s="176"/>
      <c r="F1285" s="176"/>
      <c r="G1285" s="176"/>
      <c r="H1285" s="176"/>
      <c r="I1285" s="176"/>
      <c r="J1285" s="184"/>
      <c r="K1285" s="184"/>
      <c r="L1285" s="184"/>
    </row>
    <row r="1286" spans="1:12">
      <c r="A1286" s="176"/>
      <c r="B1286" s="176"/>
      <c r="C1286" s="176"/>
      <c r="D1286" s="176"/>
      <c r="E1286" s="176"/>
      <c r="F1286" s="176"/>
      <c r="G1286" s="176"/>
      <c r="H1286" s="176"/>
      <c r="I1286" s="176"/>
      <c r="J1286" s="184"/>
      <c r="K1286" s="184"/>
      <c r="L1286" s="184"/>
    </row>
    <row r="1287" spans="1:12">
      <c r="A1287" s="176"/>
      <c r="B1287" s="176"/>
      <c r="C1287" s="176"/>
      <c r="D1287" s="176"/>
      <c r="E1287" s="176"/>
      <c r="F1287" s="176"/>
      <c r="G1287" s="176"/>
      <c r="H1287" s="176"/>
      <c r="I1287" s="176"/>
      <c r="J1287" s="184"/>
      <c r="K1287" s="184"/>
      <c r="L1287" s="184"/>
    </row>
    <row r="1288" spans="1:12">
      <c r="A1288" s="176"/>
      <c r="B1288" s="176"/>
      <c r="C1288" s="176"/>
      <c r="D1288" s="176"/>
      <c r="E1288" s="176"/>
      <c r="F1288" s="176"/>
      <c r="G1288" s="176"/>
      <c r="H1288" s="176"/>
      <c r="I1288" s="176"/>
      <c r="J1288" s="184"/>
      <c r="K1288" s="184"/>
      <c r="L1288" s="184"/>
    </row>
    <row r="1289" spans="1:12">
      <c r="A1289" s="176"/>
      <c r="B1289" s="176"/>
      <c r="C1289" s="176"/>
      <c r="D1289" s="176"/>
      <c r="E1289" s="176"/>
      <c r="F1289" s="176"/>
      <c r="G1289" s="176"/>
      <c r="H1289" s="176"/>
      <c r="I1289" s="176"/>
      <c r="J1289" s="184"/>
      <c r="K1289" s="184"/>
      <c r="L1289" s="184"/>
    </row>
    <row r="1290" spans="1:12">
      <c r="A1290" s="176"/>
      <c r="B1290" s="176"/>
      <c r="C1290" s="176"/>
      <c r="D1290" s="176"/>
      <c r="E1290" s="176"/>
      <c r="F1290" s="176"/>
      <c r="G1290" s="176"/>
      <c r="H1290" s="176"/>
      <c r="I1290" s="176"/>
      <c r="J1290" s="184"/>
      <c r="K1290" s="184"/>
      <c r="L1290" s="184"/>
    </row>
    <row r="1291" spans="1:12">
      <c r="A1291" s="176"/>
      <c r="B1291" s="176"/>
      <c r="C1291" s="176"/>
      <c r="D1291" s="176"/>
      <c r="E1291" s="176"/>
      <c r="F1291" s="176"/>
      <c r="G1291" s="176"/>
      <c r="H1291" s="176"/>
      <c r="I1291" s="176"/>
      <c r="J1291" s="184"/>
      <c r="K1291" s="184"/>
      <c r="L1291" s="184"/>
    </row>
    <row r="1292" spans="1:12">
      <c r="A1292" s="176"/>
      <c r="B1292" s="176"/>
      <c r="C1292" s="176"/>
      <c r="D1292" s="176"/>
      <c r="E1292" s="176"/>
      <c r="F1292" s="176"/>
      <c r="G1292" s="176"/>
      <c r="H1292" s="176"/>
      <c r="I1292" s="176"/>
      <c r="J1292" s="184"/>
      <c r="K1292" s="184"/>
      <c r="L1292" s="184"/>
    </row>
    <row r="1293" spans="1:12">
      <c r="A1293" s="176"/>
      <c r="B1293" s="176"/>
      <c r="C1293" s="176"/>
      <c r="D1293" s="176"/>
      <c r="E1293" s="176"/>
      <c r="F1293" s="176"/>
      <c r="G1293" s="176"/>
      <c r="H1293" s="176"/>
      <c r="I1293" s="176"/>
      <c r="J1293" s="184"/>
      <c r="K1293" s="184"/>
      <c r="L1293" s="184"/>
    </row>
    <row r="1294" spans="1:12">
      <c r="A1294" s="176"/>
      <c r="B1294" s="176"/>
      <c r="C1294" s="176"/>
      <c r="D1294" s="176"/>
      <c r="E1294" s="176"/>
      <c r="F1294" s="176"/>
      <c r="G1294" s="176"/>
      <c r="H1294" s="176"/>
      <c r="I1294" s="176"/>
      <c r="J1294" s="184"/>
      <c r="K1294" s="184"/>
      <c r="L1294" s="184"/>
    </row>
    <row r="1295" spans="1:12">
      <c r="A1295" s="176"/>
      <c r="B1295" s="176"/>
      <c r="C1295" s="176"/>
      <c r="D1295" s="176"/>
      <c r="E1295" s="176"/>
      <c r="F1295" s="176"/>
      <c r="G1295" s="176"/>
      <c r="H1295" s="176"/>
      <c r="I1295" s="176"/>
      <c r="J1295" s="184"/>
      <c r="K1295" s="184"/>
      <c r="L1295" s="184"/>
    </row>
    <row r="1296" spans="1:12">
      <c r="A1296" s="176"/>
      <c r="B1296" s="176"/>
      <c r="C1296" s="176"/>
      <c r="D1296" s="176"/>
      <c r="E1296" s="176"/>
      <c r="F1296" s="176"/>
      <c r="G1296" s="176"/>
      <c r="H1296" s="176"/>
      <c r="I1296" s="176"/>
      <c r="J1296" s="184"/>
      <c r="K1296" s="184"/>
      <c r="L1296" s="184"/>
    </row>
    <row r="1297" spans="1:12">
      <c r="A1297" s="176"/>
      <c r="B1297" s="176"/>
      <c r="C1297" s="176"/>
      <c r="D1297" s="176"/>
      <c r="E1297" s="176"/>
      <c r="F1297" s="176"/>
      <c r="G1297" s="176"/>
      <c r="H1297" s="176"/>
      <c r="I1297" s="176"/>
      <c r="J1297" s="184"/>
      <c r="K1297" s="184"/>
      <c r="L1297" s="184"/>
    </row>
    <row r="1298" spans="1:12">
      <c r="A1298" s="176"/>
      <c r="B1298" s="176"/>
      <c r="C1298" s="176"/>
      <c r="D1298" s="176"/>
      <c r="E1298" s="176"/>
      <c r="F1298" s="176"/>
      <c r="G1298" s="176"/>
      <c r="H1298" s="176"/>
      <c r="I1298" s="176"/>
      <c r="J1298" s="184"/>
      <c r="K1298" s="184"/>
      <c r="L1298" s="184"/>
    </row>
    <row r="1299" spans="1:12">
      <c r="A1299" s="176"/>
      <c r="B1299" s="176"/>
      <c r="C1299" s="176"/>
      <c r="D1299" s="176"/>
      <c r="E1299" s="176"/>
      <c r="F1299" s="176"/>
      <c r="G1299" s="176"/>
      <c r="H1299" s="176"/>
      <c r="I1299" s="176"/>
      <c r="J1299" s="184"/>
      <c r="K1299" s="184"/>
      <c r="L1299" s="184"/>
    </row>
    <row r="1300" spans="1:12">
      <c r="A1300" s="176"/>
      <c r="B1300" s="176"/>
      <c r="C1300" s="176"/>
      <c r="D1300" s="176"/>
      <c r="E1300" s="176"/>
      <c r="F1300" s="176"/>
      <c r="G1300" s="176"/>
      <c r="H1300" s="176"/>
      <c r="I1300" s="176"/>
      <c r="J1300" s="184"/>
      <c r="K1300" s="184"/>
      <c r="L1300" s="184"/>
    </row>
    <row r="1301" spans="1:12">
      <c r="A1301" s="176"/>
      <c r="B1301" s="176"/>
      <c r="C1301" s="176"/>
      <c r="D1301" s="176"/>
      <c r="E1301" s="176"/>
      <c r="F1301" s="176"/>
      <c r="G1301" s="176"/>
      <c r="H1301" s="176"/>
      <c r="I1301" s="176"/>
      <c r="J1301" s="184"/>
      <c r="K1301" s="184"/>
      <c r="L1301" s="184"/>
    </row>
    <row r="1302" spans="1:12">
      <c r="A1302" s="176"/>
      <c r="B1302" s="176"/>
      <c r="C1302" s="176"/>
      <c r="D1302" s="176"/>
      <c r="E1302" s="176"/>
      <c r="F1302" s="176"/>
      <c r="G1302" s="176"/>
      <c r="H1302" s="176"/>
      <c r="I1302" s="176"/>
      <c r="J1302" s="184"/>
      <c r="K1302" s="184"/>
      <c r="L1302" s="184"/>
    </row>
    <row r="1303" spans="1:12">
      <c r="A1303" s="176"/>
      <c r="B1303" s="176"/>
      <c r="C1303" s="176"/>
      <c r="D1303" s="176"/>
      <c r="E1303" s="176"/>
      <c r="F1303" s="176"/>
      <c r="G1303" s="176"/>
      <c r="H1303" s="176"/>
      <c r="I1303" s="176"/>
      <c r="J1303" s="184"/>
      <c r="K1303" s="184"/>
      <c r="L1303" s="184"/>
    </row>
    <row r="1304" spans="1:12">
      <c r="A1304" s="176"/>
      <c r="B1304" s="176"/>
      <c r="C1304" s="176"/>
      <c r="D1304" s="176"/>
      <c r="E1304" s="176"/>
      <c r="F1304" s="176"/>
      <c r="G1304" s="176"/>
      <c r="H1304" s="176"/>
      <c r="I1304" s="176"/>
      <c r="J1304" s="184"/>
      <c r="K1304" s="184"/>
      <c r="L1304" s="184"/>
    </row>
    <row r="1305" spans="1:12">
      <c r="A1305" s="176"/>
      <c r="B1305" s="176"/>
      <c r="C1305" s="176"/>
      <c r="D1305" s="176"/>
      <c r="E1305" s="176"/>
      <c r="F1305" s="176"/>
      <c r="G1305" s="176"/>
      <c r="H1305" s="176"/>
      <c r="I1305" s="176"/>
      <c r="J1305" s="184"/>
      <c r="K1305" s="184"/>
      <c r="L1305" s="184"/>
    </row>
    <row r="1306" spans="1:12">
      <c r="A1306" s="176"/>
      <c r="B1306" s="176"/>
      <c r="C1306" s="176"/>
      <c r="D1306" s="176"/>
      <c r="E1306" s="176"/>
      <c r="F1306" s="176"/>
      <c r="G1306" s="176"/>
      <c r="H1306" s="176"/>
      <c r="I1306" s="176"/>
      <c r="J1306" s="184"/>
      <c r="K1306" s="184"/>
      <c r="L1306" s="184"/>
    </row>
    <row r="1307" spans="1:12">
      <c r="A1307" s="176"/>
      <c r="B1307" s="176"/>
      <c r="C1307" s="176"/>
      <c r="D1307" s="176"/>
      <c r="E1307" s="176"/>
      <c r="F1307" s="176"/>
      <c r="G1307" s="176"/>
      <c r="H1307" s="176"/>
      <c r="I1307" s="176"/>
      <c r="J1307" s="184"/>
      <c r="K1307" s="184"/>
      <c r="L1307" s="184"/>
    </row>
    <row r="1308" spans="1:12">
      <c r="A1308" s="176"/>
      <c r="B1308" s="176"/>
      <c r="C1308" s="176"/>
      <c r="D1308" s="176"/>
      <c r="E1308" s="176"/>
      <c r="F1308" s="176"/>
      <c r="G1308" s="176"/>
      <c r="H1308" s="176"/>
      <c r="I1308" s="176"/>
      <c r="J1308" s="184"/>
      <c r="K1308" s="184"/>
      <c r="L1308" s="184"/>
    </row>
    <row r="1309" spans="1:12">
      <c r="A1309" s="176"/>
      <c r="B1309" s="176"/>
      <c r="C1309" s="176"/>
      <c r="D1309" s="176"/>
      <c r="E1309" s="176"/>
      <c r="F1309" s="176"/>
      <c r="G1309" s="176"/>
      <c r="H1309" s="176"/>
      <c r="I1309" s="176"/>
      <c r="J1309" s="184"/>
      <c r="K1309" s="184"/>
      <c r="L1309" s="184"/>
    </row>
    <row r="1310" spans="1:12">
      <c r="A1310" s="176"/>
      <c r="B1310" s="176"/>
      <c r="C1310" s="176"/>
      <c r="D1310" s="176"/>
      <c r="E1310" s="176"/>
      <c r="F1310" s="176"/>
      <c r="G1310" s="176"/>
      <c r="H1310" s="176"/>
      <c r="I1310" s="176"/>
      <c r="J1310" s="184"/>
      <c r="K1310" s="184"/>
      <c r="L1310" s="184"/>
    </row>
    <row r="1311" spans="1:12">
      <c r="A1311" s="176"/>
      <c r="B1311" s="176"/>
      <c r="C1311" s="176"/>
      <c r="D1311" s="176"/>
      <c r="E1311" s="176"/>
      <c r="F1311" s="176"/>
      <c r="G1311" s="176"/>
      <c r="H1311" s="176"/>
      <c r="I1311" s="176"/>
      <c r="J1311" s="184"/>
      <c r="K1311" s="184"/>
      <c r="L1311" s="184"/>
    </row>
    <row r="1312" spans="1:12">
      <c r="A1312" s="176"/>
      <c r="B1312" s="176"/>
      <c r="C1312" s="176"/>
      <c r="D1312" s="176"/>
      <c r="E1312" s="176"/>
      <c r="F1312" s="176"/>
      <c r="G1312" s="176"/>
      <c r="H1312" s="176"/>
      <c r="I1312" s="176"/>
      <c r="J1312" s="184"/>
      <c r="K1312" s="184"/>
      <c r="L1312" s="184"/>
    </row>
    <row r="1313" spans="1:12">
      <c r="A1313" s="176"/>
      <c r="B1313" s="176"/>
      <c r="C1313" s="176"/>
      <c r="D1313" s="176"/>
      <c r="E1313" s="176"/>
      <c r="F1313" s="176"/>
      <c r="G1313" s="176"/>
      <c r="H1313" s="176"/>
      <c r="I1313" s="176"/>
      <c r="J1313" s="184"/>
      <c r="K1313" s="184"/>
      <c r="L1313" s="184"/>
    </row>
    <row r="1314" spans="1:12">
      <c r="A1314" s="176"/>
      <c r="B1314" s="176"/>
      <c r="C1314" s="176"/>
      <c r="D1314" s="176"/>
      <c r="E1314" s="176"/>
      <c r="F1314" s="176"/>
      <c r="G1314" s="176"/>
      <c r="H1314" s="176"/>
      <c r="I1314" s="176"/>
      <c r="J1314" s="184"/>
      <c r="K1314" s="184"/>
      <c r="L1314" s="184"/>
    </row>
    <row r="1315" spans="1:12">
      <c r="A1315" s="176"/>
      <c r="B1315" s="176"/>
      <c r="C1315" s="176"/>
      <c r="D1315" s="176"/>
      <c r="E1315" s="176"/>
      <c r="F1315" s="176"/>
      <c r="G1315" s="176"/>
      <c r="H1315" s="176"/>
      <c r="I1315" s="176"/>
      <c r="J1315" s="184"/>
      <c r="K1315" s="184"/>
      <c r="L1315" s="184"/>
    </row>
    <row r="1316" spans="1:12">
      <c r="A1316" s="176"/>
      <c r="B1316" s="176"/>
      <c r="C1316" s="176"/>
      <c r="D1316" s="176"/>
      <c r="E1316" s="176"/>
      <c r="F1316" s="176"/>
      <c r="G1316" s="176"/>
      <c r="H1316" s="176"/>
      <c r="I1316" s="176"/>
      <c r="J1316" s="184"/>
      <c r="K1316" s="184"/>
      <c r="L1316" s="184"/>
    </row>
    <row r="1317" spans="1:12">
      <c r="A1317" s="176"/>
      <c r="B1317" s="176"/>
      <c r="C1317" s="176"/>
      <c r="D1317" s="176"/>
      <c r="E1317" s="176"/>
      <c r="F1317" s="176"/>
      <c r="G1317" s="176"/>
      <c r="H1317" s="176"/>
      <c r="I1317" s="176"/>
      <c r="J1317" s="184"/>
      <c r="K1317" s="184"/>
      <c r="L1317" s="184"/>
    </row>
    <row r="1318" spans="1:12">
      <c r="A1318" s="176"/>
      <c r="B1318" s="176"/>
      <c r="C1318" s="176"/>
      <c r="D1318" s="176"/>
      <c r="E1318" s="176"/>
      <c r="F1318" s="176"/>
      <c r="G1318" s="176"/>
      <c r="H1318" s="176"/>
      <c r="I1318" s="176"/>
      <c r="J1318" s="184"/>
      <c r="K1318" s="184"/>
      <c r="L1318" s="184"/>
    </row>
    <row r="1319" spans="1:12">
      <c r="A1319" s="176"/>
      <c r="B1319" s="176"/>
      <c r="C1319" s="176"/>
      <c r="D1319" s="176"/>
      <c r="E1319" s="176"/>
      <c r="F1319" s="176"/>
      <c r="G1319" s="176"/>
      <c r="H1319" s="176"/>
      <c r="I1319" s="176"/>
      <c r="J1319" s="184"/>
      <c r="K1319" s="184"/>
      <c r="L1319" s="184"/>
    </row>
    <row r="1320" spans="1:12">
      <c r="A1320" s="176"/>
      <c r="B1320" s="176"/>
      <c r="C1320" s="176"/>
      <c r="D1320" s="176"/>
      <c r="E1320" s="176"/>
      <c r="F1320" s="176"/>
      <c r="G1320" s="176"/>
      <c r="H1320" s="176"/>
      <c r="I1320" s="176"/>
      <c r="J1320" s="184"/>
      <c r="K1320" s="184"/>
      <c r="L1320" s="184"/>
    </row>
    <row r="1321" spans="1:12">
      <c r="A1321" s="176"/>
      <c r="B1321" s="176"/>
      <c r="C1321" s="176"/>
      <c r="D1321" s="176"/>
      <c r="E1321" s="176"/>
      <c r="F1321" s="176"/>
      <c r="G1321" s="176"/>
      <c r="H1321" s="176"/>
      <c r="I1321" s="176"/>
      <c r="J1321" s="184"/>
      <c r="K1321" s="184"/>
      <c r="L1321" s="184"/>
    </row>
    <row r="1322" spans="1:12">
      <c r="A1322" s="176"/>
      <c r="B1322" s="176"/>
      <c r="C1322" s="176"/>
      <c r="D1322" s="176"/>
      <c r="E1322" s="176"/>
      <c r="F1322" s="176"/>
      <c r="G1322" s="176"/>
      <c r="H1322" s="176"/>
      <c r="I1322" s="176"/>
      <c r="J1322" s="184"/>
      <c r="K1322" s="184"/>
      <c r="L1322" s="184"/>
    </row>
    <row r="1323" spans="1:12">
      <c r="A1323" s="176"/>
      <c r="B1323" s="176"/>
      <c r="C1323" s="176"/>
      <c r="D1323" s="176"/>
      <c r="E1323" s="176"/>
      <c r="F1323" s="176"/>
      <c r="G1323" s="176"/>
      <c r="H1323" s="176"/>
      <c r="I1323" s="176"/>
      <c r="J1323" s="184"/>
      <c r="K1323" s="184"/>
      <c r="L1323" s="184"/>
    </row>
    <row r="1324" spans="1:12">
      <c r="A1324" s="176"/>
      <c r="B1324" s="176"/>
      <c r="C1324" s="176"/>
      <c r="D1324" s="176"/>
      <c r="E1324" s="176"/>
      <c r="F1324" s="176"/>
      <c r="G1324" s="176"/>
      <c r="H1324" s="176"/>
      <c r="I1324" s="176"/>
      <c r="J1324" s="184"/>
      <c r="K1324" s="184"/>
      <c r="L1324" s="184"/>
    </row>
    <row r="1325" spans="1:12">
      <c r="A1325" s="176"/>
      <c r="B1325" s="176"/>
      <c r="C1325" s="176"/>
      <c r="D1325" s="176"/>
      <c r="E1325" s="176"/>
      <c r="F1325" s="176"/>
      <c r="G1325" s="176"/>
      <c r="H1325" s="176"/>
      <c r="I1325" s="176"/>
      <c r="J1325" s="184"/>
      <c r="K1325" s="184"/>
      <c r="L1325" s="184"/>
    </row>
    <row r="1326" spans="1:12">
      <c r="A1326" s="176"/>
      <c r="B1326" s="176"/>
      <c r="C1326" s="176"/>
      <c r="D1326" s="176"/>
      <c r="E1326" s="176"/>
      <c r="F1326" s="176"/>
      <c r="G1326" s="176"/>
      <c r="H1326" s="176"/>
      <c r="I1326" s="176"/>
      <c r="J1326" s="184"/>
      <c r="K1326" s="184"/>
      <c r="L1326" s="184"/>
    </row>
    <row r="1327" spans="1:12">
      <c r="A1327" s="176"/>
      <c r="B1327" s="176"/>
      <c r="C1327" s="176"/>
      <c r="D1327" s="176"/>
      <c r="E1327" s="176"/>
      <c r="F1327" s="176"/>
      <c r="G1327" s="176"/>
      <c r="H1327" s="176"/>
      <c r="I1327" s="176"/>
      <c r="J1327" s="184"/>
      <c r="K1327" s="184"/>
      <c r="L1327" s="184"/>
    </row>
    <row r="1328" spans="1:12">
      <c r="A1328" s="176"/>
      <c r="B1328" s="176"/>
      <c r="C1328" s="176"/>
      <c r="D1328" s="176"/>
      <c r="E1328" s="176"/>
      <c r="F1328" s="176"/>
      <c r="G1328" s="176"/>
      <c r="H1328" s="176"/>
      <c r="I1328" s="176"/>
      <c r="J1328" s="184"/>
      <c r="K1328" s="184"/>
      <c r="L1328" s="184"/>
    </row>
    <row r="1329" spans="1:12">
      <c r="A1329" s="176"/>
      <c r="B1329" s="176"/>
      <c r="C1329" s="176"/>
      <c r="D1329" s="176"/>
      <c r="E1329" s="176"/>
      <c r="F1329" s="176"/>
      <c r="G1329" s="176"/>
      <c r="H1329" s="176"/>
      <c r="I1329" s="176"/>
      <c r="J1329" s="184"/>
      <c r="K1329" s="184"/>
      <c r="L1329" s="184"/>
    </row>
    <row r="1330" spans="1:12">
      <c r="A1330" s="176"/>
      <c r="B1330" s="176"/>
      <c r="C1330" s="176"/>
      <c r="D1330" s="176"/>
      <c r="E1330" s="176"/>
      <c r="F1330" s="176"/>
      <c r="G1330" s="176"/>
      <c r="H1330" s="176"/>
      <c r="I1330" s="176"/>
      <c r="J1330" s="184"/>
      <c r="K1330" s="184"/>
      <c r="L1330" s="184"/>
    </row>
    <row r="1331" spans="1:12">
      <c r="A1331" s="176"/>
      <c r="B1331" s="176"/>
      <c r="C1331" s="176"/>
      <c r="D1331" s="176"/>
      <c r="E1331" s="176"/>
      <c r="F1331" s="176"/>
      <c r="G1331" s="176"/>
      <c r="H1331" s="176"/>
      <c r="I1331" s="176"/>
      <c r="J1331" s="184"/>
      <c r="K1331" s="184"/>
      <c r="L1331" s="184"/>
    </row>
    <row r="1332" spans="1:12">
      <c r="A1332" s="176"/>
      <c r="B1332" s="176"/>
      <c r="C1332" s="176"/>
      <c r="D1332" s="176"/>
      <c r="E1332" s="176"/>
      <c r="F1332" s="176"/>
      <c r="G1332" s="176"/>
      <c r="H1332" s="176"/>
      <c r="I1332" s="176"/>
      <c r="J1332" s="184"/>
      <c r="K1332" s="184"/>
      <c r="L1332" s="184"/>
    </row>
    <row r="1333" spans="1:12">
      <c r="A1333" s="176"/>
      <c r="B1333" s="176"/>
      <c r="C1333" s="176"/>
      <c r="D1333" s="176"/>
      <c r="E1333" s="176"/>
      <c r="F1333" s="176"/>
      <c r="G1333" s="176"/>
      <c r="H1333" s="176"/>
      <c r="I1333" s="176"/>
      <c r="J1333" s="184"/>
      <c r="K1333" s="184"/>
      <c r="L1333" s="184"/>
    </row>
    <row r="1334" spans="1:12">
      <c r="A1334" s="176"/>
      <c r="B1334" s="176"/>
      <c r="C1334" s="176"/>
      <c r="D1334" s="176"/>
      <c r="E1334" s="176"/>
      <c r="F1334" s="176"/>
      <c r="G1334" s="176"/>
      <c r="H1334" s="176"/>
      <c r="I1334" s="176"/>
      <c r="J1334" s="184"/>
      <c r="K1334" s="184"/>
      <c r="L1334" s="184"/>
    </row>
    <row r="1335" spans="1:12">
      <c r="A1335" s="176"/>
      <c r="B1335" s="176"/>
      <c r="C1335" s="176"/>
      <c r="D1335" s="176"/>
      <c r="E1335" s="176"/>
      <c r="F1335" s="176"/>
      <c r="G1335" s="176"/>
      <c r="H1335" s="176"/>
      <c r="I1335" s="176"/>
      <c r="J1335" s="184"/>
      <c r="K1335" s="184"/>
      <c r="L1335" s="184"/>
    </row>
    <row r="1336" spans="1:12">
      <c r="A1336" s="176"/>
      <c r="B1336" s="176"/>
      <c r="C1336" s="176"/>
      <c r="D1336" s="176"/>
      <c r="E1336" s="176"/>
      <c r="F1336" s="176"/>
      <c r="G1336" s="176"/>
      <c r="H1336" s="176"/>
      <c r="I1336" s="176"/>
      <c r="J1336" s="184"/>
      <c r="K1336" s="184"/>
      <c r="L1336" s="184"/>
    </row>
    <row r="1337" spans="1:12">
      <c r="A1337" s="176"/>
      <c r="B1337" s="176"/>
      <c r="C1337" s="176"/>
      <c r="D1337" s="176"/>
      <c r="E1337" s="176"/>
      <c r="F1337" s="176"/>
      <c r="G1337" s="176"/>
      <c r="H1337" s="176"/>
      <c r="I1337" s="176"/>
      <c r="J1337" s="184"/>
      <c r="K1337" s="184"/>
      <c r="L1337" s="184"/>
    </row>
    <row r="1338" spans="1:12">
      <c r="A1338" s="176"/>
      <c r="B1338" s="176"/>
      <c r="C1338" s="176"/>
      <c r="D1338" s="176"/>
      <c r="E1338" s="176"/>
      <c r="F1338" s="176"/>
      <c r="G1338" s="176"/>
      <c r="H1338" s="176"/>
      <c r="I1338" s="176"/>
      <c r="J1338" s="184"/>
      <c r="K1338" s="184"/>
      <c r="L1338" s="184"/>
    </row>
    <row r="1339" spans="1:12">
      <c r="A1339" s="176"/>
      <c r="B1339" s="176"/>
      <c r="C1339" s="176"/>
      <c r="D1339" s="176"/>
      <c r="E1339" s="176"/>
      <c r="F1339" s="176"/>
      <c r="G1339" s="176"/>
      <c r="H1339" s="176"/>
      <c r="I1339" s="176"/>
      <c r="J1339" s="184"/>
      <c r="K1339" s="184"/>
      <c r="L1339" s="184"/>
    </row>
    <row r="1340" spans="1:12">
      <c r="A1340" s="176"/>
      <c r="B1340" s="176"/>
      <c r="C1340" s="176"/>
      <c r="D1340" s="176"/>
      <c r="E1340" s="176"/>
      <c r="F1340" s="176"/>
      <c r="G1340" s="176"/>
      <c r="H1340" s="176"/>
      <c r="I1340" s="176"/>
      <c r="J1340" s="184"/>
      <c r="K1340" s="184"/>
      <c r="L1340" s="184"/>
    </row>
    <row r="1341" spans="1:12">
      <c r="A1341" s="176"/>
      <c r="B1341" s="176"/>
      <c r="C1341" s="176"/>
      <c r="D1341" s="176"/>
      <c r="E1341" s="176"/>
      <c r="F1341" s="176"/>
      <c r="G1341" s="176"/>
      <c r="H1341" s="176"/>
      <c r="I1341" s="176"/>
      <c r="J1341" s="184"/>
      <c r="K1341" s="184"/>
      <c r="L1341" s="184"/>
    </row>
    <row r="1342" spans="1:12">
      <c r="A1342" s="176"/>
      <c r="B1342" s="176"/>
      <c r="C1342" s="176"/>
      <c r="D1342" s="176"/>
      <c r="E1342" s="176"/>
      <c r="F1342" s="176"/>
      <c r="G1342" s="176"/>
      <c r="H1342" s="176"/>
      <c r="I1342" s="176"/>
      <c r="J1342" s="184"/>
      <c r="K1342" s="184"/>
      <c r="L1342" s="184"/>
    </row>
    <row r="1343" spans="1:12">
      <c r="A1343" s="176"/>
      <c r="B1343" s="176"/>
      <c r="C1343" s="176"/>
      <c r="D1343" s="176"/>
      <c r="E1343" s="176"/>
      <c r="F1343" s="176"/>
      <c r="G1343" s="176"/>
      <c r="H1343" s="176"/>
      <c r="I1343" s="176"/>
      <c r="J1343" s="184"/>
      <c r="K1343" s="184"/>
      <c r="L1343" s="184"/>
    </row>
    <row r="1344" spans="1:12">
      <c r="A1344" s="176"/>
      <c r="B1344" s="176"/>
      <c r="C1344" s="176"/>
      <c r="D1344" s="176"/>
      <c r="E1344" s="176"/>
      <c r="F1344" s="176"/>
      <c r="G1344" s="176"/>
      <c r="H1344" s="176"/>
      <c r="I1344" s="176"/>
      <c r="J1344" s="184"/>
      <c r="K1344" s="184"/>
      <c r="L1344" s="184"/>
    </row>
    <row r="1345" spans="1:12">
      <c r="A1345" s="176"/>
      <c r="B1345" s="176"/>
      <c r="C1345" s="176"/>
      <c r="D1345" s="176"/>
      <c r="E1345" s="176"/>
      <c r="F1345" s="176"/>
      <c r="G1345" s="176"/>
      <c r="H1345" s="176"/>
      <c r="I1345" s="176"/>
      <c r="J1345" s="184"/>
      <c r="K1345" s="184"/>
      <c r="L1345" s="184"/>
    </row>
    <row r="1346" spans="1:12">
      <c r="A1346" s="176"/>
      <c r="B1346" s="176"/>
      <c r="C1346" s="176"/>
      <c r="D1346" s="176"/>
      <c r="E1346" s="176"/>
      <c r="F1346" s="176"/>
      <c r="G1346" s="176"/>
      <c r="H1346" s="176"/>
      <c r="I1346" s="176"/>
      <c r="J1346" s="184"/>
      <c r="K1346" s="184"/>
      <c r="L1346" s="184"/>
    </row>
    <row r="1347" spans="1:12">
      <c r="A1347" s="176"/>
      <c r="B1347" s="176"/>
      <c r="C1347" s="176"/>
      <c r="D1347" s="176"/>
      <c r="E1347" s="176"/>
      <c r="F1347" s="176"/>
      <c r="G1347" s="176"/>
      <c r="H1347" s="176"/>
      <c r="I1347" s="176"/>
      <c r="J1347" s="184"/>
      <c r="K1347" s="184"/>
      <c r="L1347" s="184"/>
    </row>
    <row r="1348" spans="1:12">
      <c r="A1348" s="176"/>
      <c r="B1348" s="176"/>
      <c r="C1348" s="176"/>
      <c r="D1348" s="176"/>
      <c r="E1348" s="176"/>
      <c r="F1348" s="176"/>
      <c r="G1348" s="176"/>
      <c r="H1348" s="176"/>
      <c r="I1348" s="176"/>
      <c r="J1348" s="184"/>
      <c r="K1348" s="184"/>
      <c r="L1348" s="184"/>
    </row>
    <row r="1349" spans="1:12">
      <c r="A1349" s="176"/>
      <c r="B1349" s="176"/>
      <c r="C1349" s="176"/>
      <c r="D1349" s="176"/>
      <c r="E1349" s="176"/>
      <c r="F1349" s="176"/>
      <c r="G1349" s="176"/>
      <c r="H1349" s="176"/>
      <c r="I1349" s="176"/>
      <c r="J1349" s="184"/>
      <c r="K1349" s="184"/>
      <c r="L1349" s="184"/>
    </row>
    <row r="1350" spans="1:12">
      <c r="A1350" s="176"/>
      <c r="B1350" s="176"/>
      <c r="C1350" s="176"/>
      <c r="D1350" s="176"/>
      <c r="E1350" s="176"/>
      <c r="F1350" s="176"/>
      <c r="G1350" s="176"/>
      <c r="H1350" s="176"/>
      <c r="I1350" s="176"/>
      <c r="J1350" s="184"/>
      <c r="K1350" s="184"/>
      <c r="L1350" s="184"/>
    </row>
    <row r="1351" spans="1:12">
      <c r="A1351" s="176"/>
      <c r="B1351" s="176"/>
      <c r="C1351" s="176"/>
      <c r="D1351" s="176"/>
      <c r="E1351" s="176"/>
      <c r="F1351" s="176"/>
      <c r="G1351" s="176"/>
      <c r="H1351" s="176"/>
      <c r="I1351" s="176"/>
      <c r="J1351" s="184"/>
      <c r="K1351" s="184"/>
      <c r="L1351" s="184"/>
    </row>
    <row r="1352" spans="1:12">
      <c r="A1352" s="176"/>
      <c r="B1352" s="176"/>
      <c r="C1352" s="176"/>
      <c r="D1352" s="176"/>
      <c r="E1352" s="176"/>
      <c r="F1352" s="176"/>
      <c r="G1352" s="176"/>
      <c r="H1352" s="176"/>
      <c r="I1352" s="176"/>
      <c r="J1352" s="184"/>
      <c r="K1352" s="184"/>
      <c r="L1352" s="184"/>
    </row>
    <row r="1353" spans="1:12">
      <c r="A1353" s="176"/>
      <c r="B1353" s="176"/>
      <c r="C1353" s="176"/>
      <c r="D1353" s="176"/>
      <c r="E1353" s="176"/>
      <c r="F1353" s="176"/>
      <c r="G1353" s="176"/>
      <c r="H1353" s="176"/>
      <c r="I1353" s="176"/>
      <c r="J1353" s="184"/>
      <c r="K1353" s="184"/>
      <c r="L1353" s="184"/>
    </row>
    <row r="1354" spans="1:12">
      <c r="A1354" s="176"/>
      <c r="B1354" s="176"/>
      <c r="C1354" s="176"/>
      <c r="D1354" s="176"/>
      <c r="E1354" s="176"/>
      <c r="F1354" s="176"/>
      <c r="G1354" s="176"/>
      <c r="H1354" s="176"/>
      <c r="I1354" s="176"/>
      <c r="J1354" s="184"/>
      <c r="K1354" s="184"/>
      <c r="L1354" s="184"/>
    </row>
    <row r="1355" spans="1:12">
      <c r="A1355" s="176"/>
      <c r="B1355" s="176"/>
      <c r="C1355" s="176"/>
      <c r="D1355" s="176"/>
      <c r="E1355" s="176"/>
      <c r="F1355" s="176"/>
      <c r="G1355" s="176"/>
      <c r="H1355" s="176"/>
      <c r="I1355" s="176"/>
      <c r="J1355" s="184"/>
      <c r="K1355" s="184"/>
      <c r="L1355" s="184"/>
    </row>
    <row r="1356" spans="1:12">
      <c r="A1356" s="176"/>
      <c r="B1356" s="176"/>
      <c r="C1356" s="176"/>
      <c r="D1356" s="176"/>
      <c r="E1356" s="176"/>
      <c r="F1356" s="176"/>
      <c r="G1356" s="176"/>
      <c r="H1356" s="176"/>
      <c r="I1356" s="176"/>
      <c r="J1356" s="184"/>
      <c r="K1356" s="184"/>
      <c r="L1356" s="184"/>
    </row>
    <row r="1357" spans="1:12">
      <c r="A1357" s="176"/>
      <c r="B1357" s="176"/>
      <c r="C1357" s="176"/>
      <c r="D1357" s="176"/>
      <c r="E1357" s="176"/>
      <c r="F1357" s="176"/>
      <c r="G1357" s="176"/>
      <c r="H1357" s="176"/>
      <c r="I1357" s="176"/>
      <c r="J1357" s="184"/>
      <c r="K1357" s="184"/>
      <c r="L1357" s="184"/>
    </row>
    <row r="1358" spans="1:12">
      <c r="A1358" s="176"/>
      <c r="B1358" s="176"/>
      <c r="C1358" s="176"/>
      <c r="D1358" s="176"/>
      <c r="E1358" s="176"/>
      <c r="F1358" s="176"/>
      <c r="G1358" s="176"/>
      <c r="H1358" s="176"/>
      <c r="I1358" s="176"/>
      <c r="J1358" s="184"/>
      <c r="K1358" s="184"/>
      <c r="L1358" s="184"/>
    </row>
    <row r="1359" spans="1:12">
      <c r="A1359" s="176"/>
      <c r="B1359" s="176"/>
      <c r="C1359" s="176"/>
      <c r="D1359" s="176"/>
      <c r="E1359" s="176"/>
      <c r="F1359" s="176"/>
      <c r="G1359" s="176"/>
      <c r="H1359" s="176"/>
      <c r="I1359" s="176"/>
      <c r="J1359" s="184"/>
      <c r="K1359" s="184"/>
      <c r="L1359" s="184"/>
    </row>
    <row r="1360" spans="1:12">
      <c r="A1360" s="176"/>
      <c r="B1360" s="176"/>
      <c r="C1360" s="176"/>
      <c r="D1360" s="176"/>
      <c r="E1360" s="176"/>
      <c r="F1360" s="176"/>
      <c r="G1360" s="176"/>
      <c r="H1360" s="176"/>
      <c r="I1360" s="176"/>
      <c r="J1360" s="184"/>
      <c r="K1360" s="184"/>
      <c r="L1360" s="184"/>
    </row>
    <row r="1361" spans="1:12">
      <c r="A1361" s="176"/>
      <c r="B1361" s="176"/>
      <c r="C1361" s="176"/>
      <c r="D1361" s="176"/>
      <c r="E1361" s="176"/>
      <c r="F1361" s="176"/>
      <c r="G1361" s="176"/>
      <c r="H1361" s="176"/>
      <c r="I1361" s="176"/>
      <c r="J1361" s="184"/>
      <c r="K1361" s="184"/>
      <c r="L1361" s="184"/>
    </row>
    <row r="1362" spans="1:12">
      <c r="A1362" s="176"/>
      <c r="B1362" s="176"/>
      <c r="C1362" s="176"/>
      <c r="D1362" s="176"/>
      <c r="E1362" s="176"/>
      <c r="F1362" s="176"/>
      <c r="G1362" s="176"/>
      <c r="H1362" s="176"/>
      <c r="I1362" s="176"/>
      <c r="J1362" s="184"/>
      <c r="K1362" s="184"/>
      <c r="L1362" s="184"/>
    </row>
    <row r="1363" spans="1:12">
      <c r="A1363" s="176"/>
      <c r="B1363" s="176"/>
      <c r="C1363" s="176"/>
      <c r="D1363" s="176"/>
      <c r="E1363" s="176"/>
      <c r="F1363" s="176"/>
      <c r="G1363" s="176"/>
      <c r="H1363" s="176"/>
      <c r="I1363" s="176"/>
      <c r="J1363" s="184"/>
      <c r="K1363" s="184"/>
      <c r="L1363" s="184"/>
    </row>
    <row r="1364" spans="1:12">
      <c r="A1364" s="176"/>
      <c r="B1364" s="176"/>
      <c r="C1364" s="176"/>
      <c r="D1364" s="176"/>
      <c r="E1364" s="176"/>
      <c r="F1364" s="176"/>
      <c r="G1364" s="176"/>
      <c r="H1364" s="176"/>
      <c r="I1364" s="176"/>
      <c r="J1364" s="184"/>
      <c r="K1364" s="184"/>
      <c r="L1364" s="184"/>
    </row>
    <row r="1365" spans="1:12">
      <c r="A1365" s="176"/>
      <c r="B1365" s="176"/>
      <c r="C1365" s="176"/>
      <c r="D1365" s="176"/>
      <c r="E1365" s="176"/>
      <c r="F1365" s="176"/>
      <c r="G1365" s="176"/>
      <c r="H1365" s="176"/>
      <c r="I1365" s="176"/>
      <c r="J1365" s="184"/>
      <c r="K1365" s="184"/>
      <c r="L1365" s="184"/>
    </row>
    <row r="1366" spans="1:12">
      <c r="A1366" s="176"/>
      <c r="B1366" s="176"/>
      <c r="C1366" s="176"/>
      <c r="D1366" s="176"/>
      <c r="E1366" s="176"/>
      <c r="F1366" s="176"/>
      <c r="G1366" s="176"/>
      <c r="H1366" s="176"/>
      <c r="I1366" s="176"/>
      <c r="J1366" s="184"/>
      <c r="K1366" s="184"/>
      <c r="L1366" s="184"/>
    </row>
    <row r="1367" spans="1:12">
      <c r="A1367" s="176"/>
      <c r="B1367" s="176"/>
      <c r="C1367" s="176"/>
      <c r="D1367" s="176"/>
      <c r="E1367" s="176"/>
      <c r="F1367" s="176"/>
      <c r="G1367" s="176"/>
      <c r="H1367" s="176"/>
      <c r="I1367" s="176"/>
      <c r="J1367" s="184"/>
      <c r="K1367" s="184"/>
      <c r="L1367" s="184"/>
    </row>
    <row r="1368" spans="1:12">
      <c r="A1368" s="176"/>
      <c r="B1368" s="176"/>
      <c r="C1368" s="176"/>
      <c r="D1368" s="176"/>
      <c r="E1368" s="176"/>
      <c r="F1368" s="176"/>
      <c r="G1368" s="176"/>
      <c r="H1368" s="176"/>
      <c r="I1368" s="176"/>
      <c r="J1368" s="184"/>
      <c r="K1368" s="184"/>
      <c r="L1368" s="184"/>
    </row>
    <row r="1369" spans="1:12">
      <c r="A1369" s="176"/>
      <c r="B1369" s="176"/>
      <c r="C1369" s="176"/>
      <c r="D1369" s="176"/>
      <c r="E1369" s="176"/>
      <c r="F1369" s="176"/>
      <c r="G1369" s="176"/>
      <c r="H1369" s="176"/>
      <c r="I1369" s="176"/>
      <c r="J1369" s="184"/>
      <c r="K1369" s="184"/>
      <c r="L1369" s="184"/>
    </row>
    <row r="1370" spans="1:12">
      <c r="A1370" s="176"/>
      <c r="B1370" s="176"/>
      <c r="C1370" s="176"/>
      <c r="D1370" s="176"/>
      <c r="E1370" s="176"/>
      <c r="F1370" s="176"/>
      <c r="G1370" s="176"/>
      <c r="H1370" s="176"/>
      <c r="I1370" s="176"/>
      <c r="J1370" s="184"/>
      <c r="K1370" s="184"/>
      <c r="L1370" s="184"/>
    </row>
    <row r="1371" spans="1:12">
      <c r="A1371" s="176"/>
      <c r="B1371" s="176"/>
      <c r="C1371" s="176"/>
      <c r="D1371" s="176"/>
      <c r="E1371" s="176"/>
      <c r="F1371" s="176"/>
      <c r="G1371" s="176"/>
      <c r="H1371" s="176"/>
      <c r="I1371" s="176"/>
      <c r="J1371" s="184"/>
      <c r="K1371" s="184"/>
      <c r="L1371" s="184"/>
    </row>
    <row r="1372" spans="1:12">
      <c r="A1372" s="176"/>
      <c r="B1372" s="176"/>
      <c r="C1372" s="176"/>
      <c r="D1372" s="176"/>
      <c r="E1372" s="176"/>
      <c r="F1372" s="176"/>
      <c r="G1372" s="176"/>
      <c r="H1372" s="176"/>
      <c r="I1372" s="176"/>
      <c r="J1372" s="184"/>
      <c r="K1372" s="184"/>
      <c r="L1372" s="184"/>
    </row>
    <row r="1373" spans="1:12">
      <c r="A1373" s="176"/>
      <c r="B1373" s="176"/>
      <c r="C1373" s="176"/>
      <c r="D1373" s="176"/>
      <c r="E1373" s="176"/>
      <c r="F1373" s="176"/>
      <c r="G1373" s="176"/>
      <c r="H1373" s="176"/>
      <c r="I1373" s="176"/>
      <c r="J1373" s="184"/>
      <c r="K1373" s="184"/>
      <c r="L1373" s="184"/>
    </row>
    <row r="1374" spans="1:12">
      <c r="A1374" s="176"/>
      <c r="B1374" s="176"/>
      <c r="C1374" s="176"/>
      <c r="D1374" s="176"/>
      <c r="E1374" s="176"/>
      <c r="F1374" s="176"/>
      <c r="G1374" s="176"/>
      <c r="H1374" s="176"/>
      <c r="I1374" s="176"/>
      <c r="J1374" s="184"/>
      <c r="K1374" s="184"/>
      <c r="L1374" s="184"/>
    </row>
    <row r="1375" spans="1:12">
      <c r="A1375" s="176"/>
      <c r="B1375" s="176"/>
      <c r="C1375" s="176"/>
      <c r="D1375" s="176"/>
      <c r="E1375" s="176"/>
      <c r="F1375" s="176"/>
      <c r="G1375" s="176"/>
      <c r="H1375" s="176"/>
      <c r="I1375" s="176"/>
      <c r="J1375" s="184"/>
      <c r="K1375" s="184"/>
      <c r="L1375" s="184"/>
    </row>
    <row r="1376" spans="1:12">
      <c r="A1376" s="176"/>
      <c r="B1376" s="176"/>
      <c r="C1376" s="176"/>
      <c r="D1376" s="176"/>
      <c r="E1376" s="176"/>
      <c r="F1376" s="176"/>
      <c r="G1376" s="176"/>
      <c r="H1376" s="176"/>
      <c r="I1376" s="176"/>
      <c r="J1376" s="184"/>
      <c r="K1376" s="184"/>
      <c r="L1376" s="184"/>
    </row>
    <row r="1377" spans="1:12">
      <c r="A1377" s="176"/>
      <c r="B1377" s="176"/>
      <c r="C1377" s="176"/>
      <c r="D1377" s="176"/>
      <c r="E1377" s="176"/>
      <c r="F1377" s="176"/>
      <c r="G1377" s="176"/>
      <c r="H1377" s="176"/>
      <c r="I1377" s="176"/>
      <c r="J1377" s="184"/>
      <c r="K1377" s="184"/>
      <c r="L1377" s="184"/>
    </row>
    <row r="1378" spans="1:12">
      <c r="A1378" s="176"/>
      <c r="B1378" s="176"/>
      <c r="C1378" s="176"/>
      <c r="D1378" s="176"/>
      <c r="E1378" s="176"/>
      <c r="F1378" s="176"/>
      <c r="G1378" s="176"/>
      <c r="H1378" s="176"/>
      <c r="I1378" s="176"/>
      <c r="J1378" s="184"/>
      <c r="K1378" s="184"/>
      <c r="L1378" s="184"/>
    </row>
    <row r="1379" spans="1:12">
      <c r="A1379" s="176"/>
      <c r="B1379" s="176"/>
      <c r="C1379" s="176"/>
      <c r="D1379" s="176"/>
      <c r="E1379" s="176"/>
      <c r="F1379" s="176"/>
      <c r="G1379" s="176"/>
      <c r="H1379" s="176"/>
      <c r="I1379" s="176"/>
      <c r="J1379" s="184"/>
      <c r="K1379" s="184"/>
      <c r="L1379" s="184"/>
    </row>
    <row r="1380" spans="1:12">
      <c r="A1380" s="176"/>
      <c r="B1380" s="176"/>
      <c r="C1380" s="176"/>
      <c r="D1380" s="176"/>
      <c r="E1380" s="176"/>
      <c r="F1380" s="176"/>
      <c r="G1380" s="176"/>
      <c r="H1380" s="176"/>
      <c r="I1380" s="176"/>
      <c r="J1380" s="184"/>
      <c r="K1380" s="184"/>
      <c r="L1380" s="184"/>
    </row>
    <row r="1381" spans="1:12">
      <c r="A1381" s="176"/>
      <c r="B1381" s="176"/>
      <c r="C1381" s="176"/>
      <c r="D1381" s="176"/>
      <c r="E1381" s="176"/>
      <c r="F1381" s="176"/>
      <c r="G1381" s="176"/>
      <c r="H1381" s="176"/>
      <c r="I1381" s="176"/>
      <c r="J1381" s="184"/>
      <c r="K1381" s="184"/>
      <c r="L1381" s="184"/>
    </row>
    <row r="1382" spans="1:12">
      <c r="A1382" s="176"/>
      <c r="B1382" s="176"/>
      <c r="C1382" s="176"/>
      <c r="D1382" s="176"/>
      <c r="E1382" s="176"/>
      <c r="F1382" s="176"/>
      <c r="G1382" s="176"/>
      <c r="H1382" s="176"/>
      <c r="I1382" s="176"/>
      <c r="J1382" s="184"/>
      <c r="K1382" s="184"/>
      <c r="L1382" s="184"/>
    </row>
    <row r="1383" spans="1:12">
      <c r="A1383" s="176"/>
      <c r="B1383" s="176"/>
      <c r="C1383" s="176"/>
      <c r="D1383" s="176"/>
      <c r="E1383" s="176"/>
      <c r="F1383" s="176"/>
      <c r="G1383" s="176"/>
      <c r="H1383" s="176"/>
      <c r="I1383" s="176"/>
      <c r="J1383" s="184"/>
      <c r="K1383" s="184"/>
      <c r="L1383" s="184"/>
    </row>
    <row r="1384" spans="1:12">
      <c r="A1384" s="176"/>
      <c r="B1384" s="176"/>
      <c r="C1384" s="176"/>
      <c r="D1384" s="176"/>
      <c r="E1384" s="176"/>
      <c r="F1384" s="176"/>
      <c r="G1384" s="176"/>
      <c r="H1384" s="176"/>
      <c r="I1384" s="176"/>
      <c r="J1384" s="184"/>
      <c r="K1384" s="184"/>
      <c r="L1384" s="184"/>
    </row>
    <row r="1385" spans="1:12">
      <c r="A1385" s="176"/>
      <c r="B1385" s="176"/>
      <c r="C1385" s="176"/>
      <c r="D1385" s="176"/>
      <c r="E1385" s="176"/>
      <c r="F1385" s="176"/>
      <c r="G1385" s="176"/>
      <c r="H1385" s="176"/>
      <c r="I1385" s="176"/>
      <c r="J1385" s="184"/>
      <c r="K1385" s="184"/>
      <c r="L1385" s="184"/>
    </row>
    <row r="1386" spans="1:12">
      <c r="A1386" s="176"/>
      <c r="B1386" s="176"/>
      <c r="C1386" s="176"/>
      <c r="D1386" s="176"/>
      <c r="E1386" s="176"/>
      <c r="F1386" s="176"/>
      <c r="G1386" s="176"/>
      <c r="H1386" s="176"/>
      <c r="I1386" s="176"/>
      <c r="J1386" s="184"/>
      <c r="K1386" s="184"/>
      <c r="L1386" s="184"/>
    </row>
    <row r="1387" spans="1:12">
      <c r="A1387" s="176"/>
      <c r="B1387" s="176"/>
      <c r="C1387" s="176"/>
      <c r="D1387" s="176"/>
      <c r="E1387" s="176"/>
      <c r="F1387" s="176"/>
      <c r="G1387" s="176"/>
      <c r="H1387" s="176"/>
      <c r="I1387" s="176"/>
      <c r="J1387" s="184"/>
      <c r="K1387" s="184"/>
      <c r="L1387" s="184"/>
    </row>
    <row r="1388" spans="1:12">
      <c r="A1388" s="176"/>
      <c r="B1388" s="176"/>
      <c r="C1388" s="176"/>
      <c r="D1388" s="176"/>
      <c r="E1388" s="176"/>
      <c r="F1388" s="176"/>
      <c r="G1388" s="176"/>
      <c r="H1388" s="176"/>
      <c r="I1388" s="176"/>
      <c r="J1388" s="184"/>
      <c r="K1388" s="184"/>
      <c r="L1388" s="184"/>
    </row>
    <row r="1389" spans="1:12">
      <c r="A1389" s="176"/>
      <c r="B1389" s="176"/>
      <c r="C1389" s="176"/>
      <c r="D1389" s="176"/>
      <c r="E1389" s="176"/>
      <c r="F1389" s="176"/>
      <c r="G1389" s="176"/>
      <c r="H1389" s="176"/>
      <c r="I1389" s="176"/>
      <c r="J1389" s="184"/>
      <c r="K1389" s="184"/>
      <c r="L1389" s="184"/>
    </row>
    <row r="1390" spans="1:12">
      <c r="A1390" s="176"/>
      <c r="B1390" s="176"/>
      <c r="C1390" s="176"/>
      <c r="D1390" s="176"/>
      <c r="E1390" s="176"/>
      <c r="F1390" s="176"/>
      <c r="G1390" s="176"/>
      <c r="H1390" s="176"/>
      <c r="I1390" s="176"/>
      <c r="J1390" s="184"/>
      <c r="K1390" s="184"/>
      <c r="L1390" s="184"/>
    </row>
    <row r="1391" spans="1:12">
      <c r="A1391" s="176"/>
      <c r="B1391" s="176"/>
      <c r="C1391" s="176"/>
      <c r="D1391" s="176"/>
      <c r="E1391" s="176"/>
      <c r="F1391" s="176"/>
      <c r="G1391" s="176"/>
      <c r="H1391" s="176"/>
      <c r="I1391" s="176"/>
      <c r="J1391" s="184"/>
      <c r="K1391" s="184"/>
      <c r="L1391" s="184"/>
    </row>
    <row r="1392" spans="1:12">
      <c r="A1392" s="176"/>
      <c r="B1392" s="176"/>
      <c r="C1392" s="176"/>
      <c r="D1392" s="176"/>
      <c r="E1392" s="176"/>
      <c r="F1392" s="176"/>
      <c r="G1392" s="176"/>
      <c r="H1392" s="176"/>
      <c r="I1392" s="176"/>
      <c r="J1392" s="184"/>
      <c r="K1392" s="184"/>
      <c r="L1392" s="184"/>
    </row>
    <row r="1393" spans="1:12">
      <c r="A1393" s="176"/>
      <c r="B1393" s="176"/>
      <c r="C1393" s="176"/>
      <c r="D1393" s="176"/>
      <c r="E1393" s="176"/>
      <c r="F1393" s="176"/>
      <c r="G1393" s="176"/>
      <c r="H1393" s="176"/>
      <c r="I1393" s="176"/>
      <c r="J1393" s="184"/>
      <c r="K1393" s="184"/>
      <c r="L1393" s="184"/>
    </row>
    <row r="1394" spans="1:12">
      <c r="A1394" s="176"/>
      <c r="B1394" s="176"/>
      <c r="C1394" s="176"/>
      <c r="D1394" s="176"/>
      <c r="E1394" s="176"/>
      <c r="F1394" s="176"/>
      <c r="G1394" s="176"/>
      <c r="H1394" s="176"/>
      <c r="I1394" s="176"/>
      <c r="J1394" s="184"/>
      <c r="K1394" s="184"/>
      <c r="L1394" s="184"/>
    </row>
    <row r="1395" spans="1:12">
      <c r="A1395" s="176"/>
      <c r="B1395" s="176"/>
      <c r="C1395" s="176"/>
      <c r="D1395" s="176"/>
      <c r="E1395" s="176"/>
      <c r="F1395" s="176"/>
      <c r="G1395" s="176"/>
      <c r="H1395" s="176"/>
      <c r="I1395" s="176"/>
      <c r="J1395" s="184"/>
      <c r="K1395" s="184"/>
      <c r="L1395" s="184"/>
    </row>
    <row r="1396" spans="1:12">
      <c r="A1396" s="176"/>
      <c r="B1396" s="176"/>
      <c r="C1396" s="176"/>
      <c r="D1396" s="176"/>
      <c r="E1396" s="176"/>
      <c r="F1396" s="176"/>
      <c r="G1396" s="176"/>
      <c r="H1396" s="176"/>
      <c r="I1396" s="176"/>
      <c r="J1396" s="184"/>
      <c r="K1396" s="184"/>
      <c r="L1396" s="184"/>
    </row>
    <row r="1397" spans="1:12">
      <c r="A1397" s="176"/>
      <c r="B1397" s="176"/>
      <c r="C1397" s="176"/>
      <c r="D1397" s="176"/>
      <c r="E1397" s="176"/>
      <c r="F1397" s="176"/>
      <c r="G1397" s="176"/>
      <c r="H1397" s="176"/>
      <c r="I1397" s="176"/>
      <c r="J1397" s="184"/>
      <c r="K1397" s="184"/>
      <c r="L1397" s="184"/>
    </row>
    <row r="1398" spans="1:12">
      <c r="A1398" s="176"/>
      <c r="B1398" s="176"/>
      <c r="C1398" s="176"/>
      <c r="D1398" s="176"/>
      <c r="E1398" s="176"/>
      <c r="F1398" s="176"/>
      <c r="G1398" s="176"/>
      <c r="H1398" s="176"/>
      <c r="I1398" s="176"/>
      <c r="J1398" s="184"/>
      <c r="K1398" s="184"/>
      <c r="L1398" s="184"/>
    </row>
    <row r="1399" spans="1:12">
      <c r="A1399" s="176"/>
      <c r="B1399" s="176"/>
      <c r="C1399" s="176"/>
      <c r="D1399" s="176"/>
      <c r="E1399" s="176"/>
      <c r="F1399" s="176"/>
      <c r="G1399" s="176"/>
      <c r="H1399" s="176"/>
      <c r="I1399" s="176"/>
      <c r="J1399" s="184"/>
      <c r="K1399" s="184"/>
      <c r="L1399" s="184"/>
    </row>
    <row r="1400" spans="1:12">
      <c r="A1400" s="176"/>
      <c r="B1400" s="176"/>
      <c r="C1400" s="176"/>
      <c r="D1400" s="176"/>
      <c r="E1400" s="176"/>
      <c r="F1400" s="176"/>
      <c r="G1400" s="176"/>
      <c r="H1400" s="176"/>
      <c r="I1400" s="176"/>
      <c r="J1400" s="184"/>
      <c r="K1400" s="184"/>
      <c r="L1400" s="184"/>
    </row>
    <row r="1401" spans="1:12">
      <c r="A1401" s="176"/>
      <c r="B1401" s="176"/>
      <c r="C1401" s="176"/>
      <c r="D1401" s="176"/>
      <c r="E1401" s="176"/>
      <c r="F1401" s="176"/>
      <c r="G1401" s="176"/>
      <c r="H1401" s="176"/>
      <c r="I1401" s="176"/>
      <c r="J1401" s="184"/>
      <c r="K1401" s="184"/>
      <c r="L1401" s="184"/>
    </row>
    <row r="1402" spans="1:12">
      <c r="A1402" s="176"/>
      <c r="B1402" s="176"/>
      <c r="C1402" s="176"/>
      <c r="D1402" s="176"/>
      <c r="E1402" s="176"/>
      <c r="F1402" s="176"/>
      <c r="G1402" s="176"/>
      <c r="H1402" s="176"/>
      <c r="I1402" s="176"/>
      <c r="J1402" s="184"/>
      <c r="K1402" s="184"/>
      <c r="L1402" s="184"/>
    </row>
    <row r="1403" spans="1:12">
      <c r="A1403" s="176"/>
      <c r="B1403" s="176"/>
      <c r="C1403" s="176"/>
      <c r="D1403" s="176"/>
      <c r="E1403" s="176"/>
      <c r="F1403" s="176"/>
      <c r="G1403" s="176"/>
      <c r="H1403" s="176"/>
      <c r="I1403" s="176"/>
      <c r="J1403" s="184"/>
      <c r="K1403" s="184"/>
      <c r="L1403" s="184"/>
    </row>
    <row r="1404" spans="1:12">
      <c r="A1404" s="176"/>
      <c r="B1404" s="176"/>
      <c r="C1404" s="176"/>
      <c r="D1404" s="176"/>
      <c r="E1404" s="176"/>
      <c r="F1404" s="176"/>
      <c r="G1404" s="176"/>
      <c r="H1404" s="176"/>
      <c r="I1404" s="176"/>
      <c r="J1404" s="184"/>
      <c r="K1404" s="184"/>
      <c r="L1404" s="184"/>
    </row>
    <row r="1405" spans="1:12">
      <c r="A1405" s="176"/>
      <c r="B1405" s="176"/>
      <c r="C1405" s="176"/>
      <c r="D1405" s="176"/>
      <c r="E1405" s="176"/>
      <c r="F1405" s="176"/>
      <c r="G1405" s="176"/>
      <c r="H1405" s="176"/>
      <c r="I1405" s="176"/>
      <c r="J1405" s="184"/>
      <c r="K1405" s="184"/>
      <c r="L1405" s="184"/>
    </row>
    <row r="1406" spans="1:12">
      <c r="A1406" s="176"/>
      <c r="B1406" s="176"/>
      <c r="C1406" s="176"/>
      <c r="D1406" s="176"/>
      <c r="E1406" s="176"/>
      <c r="F1406" s="176"/>
      <c r="G1406" s="176"/>
      <c r="H1406" s="176"/>
      <c r="I1406" s="176"/>
      <c r="J1406" s="184"/>
      <c r="K1406" s="184"/>
      <c r="L1406" s="184"/>
    </row>
    <row r="1407" spans="1:12">
      <c r="A1407" s="176"/>
      <c r="B1407" s="176"/>
      <c r="C1407" s="176"/>
      <c r="D1407" s="176"/>
      <c r="E1407" s="176"/>
      <c r="F1407" s="176"/>
      <c r="G1407" s="176"/>
      <c r="H1407" s="176"/>
      <c r="I1407" s="176"/>
      <c r="J1407" s="184"/>
      <c r="K1407" s="184"/>
      <c r="L1407" s="184"/>
    </row>
    <row r="1408" spans="1:12">
      <c r="A1408" s="176"/>
      <c r="B1408" s="176"/>
      <c r="C1408" s="176"/>
      <c r="D1408" s="176"/>
      <c r="E1408" s="176"/>
      <c r="F1408" s="176"/>
      <c r="G1408" s="176"/>
      <c r="H1408" s="176"/>
      <c r="I1408" s="176"/>
      <c r="J1408" s="184"/>
      <c r="K1408" s="184"/>
      <c r="L1408" s="184"/>
    </row>
    <row r="1409" spans="1:12">
      <c r="A1409" s="176"/>
      <c r="B1409" s="176"/>
      <c r="C1409" s="176"/>
      <c r="D1409" s="176"/>
      <c r="E1409" s="176"/>
      <c r="F1409" s="176"/>
      <c r="G1409" s="176"/>
      <c r="H1409" s="176"/>
      <c r="I1409" s="176"/>
      <c r="J1409" s="184"/>
      <c r="K1409" s="184"/>
      <c r="L1409" s="184"/>
    </row>
    <row r="1410" spans="1:12">
      <c r="A1410" s="176"/>
      <c r="B1410" s="176"/>
      <c r="C1410" s="176"/>
      <c r="D1410" s="176"/>
      <c r="E1410" s="176"/>
      <c r="F1410" s="176"/>
      <c r="G1410" s="176"/>
      <c r="H1410" s="176"/>
      <c r="I1410" s="176"/>
      <c r="J1410" s="184"/>
      <c r="K1410" s="184"/>
      <c r="L1410" s="184"/>
    </row>
    <row r="1411" spans="1:12">
      <c r="A1411" s="176"/>
      <c r="B1411" s="176"/>
      <c r="C1411" s="176"/>
      <c r="D1411" s="176"/>
      <c r="E1411" s="176"/>
      <c r="F1411" s="176"/>
      <c r="G1411" s="176"/>
      <c r="H1411" s="176"/>
      <c r="I1411" s="176"/>
      <c r="J1411" s="184"/>
      <c r="K1411" s="184"/>
      <c r="L1411" s="184"/>
    </row>
    <row r="1412" spans="1:12">
      <c r="A1412" s="176"/>
      <c r="B1412" s="176"/>
      <c r="C1412" s="176"/>
      <c r="D1412" s="176"/>
      <c r="E1412" s="176"/>
      <c r="F1412" s="176"/>
      <c r="G1412" s="176"/>
      <c r="H1412" s="176"/>
      <c r="I1412" s="176"/>
      <c r="J1412" s="184"/>
      <c r="K1412" s="184"/>
      <c r="L1412" s="184"/>
    </row>
    <row r="1413" spans="1:12">
      <c r="A1413" s="176"/>
      <c r="B1413" s="176"/>
      <c r="C1413" s="176"/>
      <c r="D1413" s="176"/>
      <c r="E1413" s="176"/>
      <c r="F1413" s="176"/>
      <c r="G1413" s="176"/>
      <c r="H1413" s="176"/>
      <c r="I1413" s="176"/>
      <c r="J1413" s="184"/>
      <c r="K1413" s="184"/>
      <c r="L1413" s="184"/>
    </row>
    <row r="1414" spans="1:12">
      <c r="A1414" s="176"/>
      <c r="B1414" s="176"/>
      <c r="C1414" s="176"/>
      <c r="D1414" s="176"/>
      <c r="E1414" s="176"/>
      <c r="F1414" s="176"/>
      <c r="G1414" s="176"/>
      <c r="H1414" s="176"/>
      <c r="I1414" s="176"/>
      <c r="J1414" s="184"/>
      <c r="K1414" s="184"/>
      <c r="L1414" s="184"/>
    </row>
    <row r="1415" spans="1:12">
      <c r="A1415" s="176"/>
      <c r="B1415" s="176"/>
      <c r="C1415" s="176"/>
      <c r="D1415" s="176"/>
      <c r="E1415" s="176"/>
      <c r="F1415" s="176"/>
      <c r="G1415" s="176"/>
      <c r="H1415" s="176"/>
      <c r="I1415" s="176"/>
      <c r="J1415" s="184"/>
      <c r="K1415" s="184"/>
      <c r="L1415" s="184"/>
    </row>
    <row r="1416" spans="1:12">
      <c r="A1416" s="176"/>
      <c r="B1416" s="176"/>
      <c r="C1416" s="176"/>
      <c r="D1416" s="176"/>
      <c r="E1416" s="176"/>
      <c r="F1416" s="176"/>
      <c r="G1416" s="176"/>
      <c r="H1416" s="176"/>
      <c r="I1416" s="176"/>
      <c r="J1416" s="184"/>
      <c r="K1416" s="184"/>
      <c r="L1416" s="184"/>
    </row>
    <row r="1417" spans="1:12">
      <c r="A1417" s="176"/>
      <c r="B1417" s="176"/>
      <c r="C1417" s="176"/>
      <c r="D1417" s="176"/>
      <c r="E1417" s="176"/>
      <c r="F1417" s="176"/>
      <c r="G1417" s="176"/>
      <c r="H1417" s="176"/>
      <c r="I1417" s="176"/>
      <c r="J1417" s="184"/>
      <c r="K1417" s="184"/>
      <c r="L1417" s="184"/>
    </row>
    <row r="1418" spans="1:12">
      <c r="A1418" s="176"/>
      <c r="B1418" s="176"/>
      <c r="C1418" s="176"/>
      <c r="D1418" s="176"/>
      <c r="E1418" s="176"/>
      <c r="F1418" s="176"/>
      <c r="G1418" s="176"/>
      <c r="H1418" s="176"/>
      <c r="I1418" s="176"/>
      <c r="J1418" s="184"/>
      <c r="K1418" s="184"/>
      <c r="L1418" s="184"/>
    </row>
    <row r="1419" spans="1:12">
      <c r="A1419" s="176"/>
      <c r="B1419" s="176"/>
      <c r="C1419" s="176"/>
      <c r="D1419" s="176"/>
      <c r="E1419" s="176"/>
      <c r="F1419" s="176"/>
      <c r="G1419" s="176"/>
      <c r="H1419" s="176"/>
      <c r="I1419" s="176"/>
      <c r="J1419" s="184"/>
      <c r="K1419" s="184"/>
      <c r="L1419" s="184"/>
    </row>
    <row r="1420" spans="1:12">
      <c r="A1420" s="176"/>
      <c r="B1420" s="176"/>
      <c r="C1420" s="176"/>
      <c r="D1420" s="176"/>
      <c r="E1420" s="176"/>
      <c r="F1420" s="176"/>
      <c r="G1420" s="176"/>
      <c r="H1420" s="176"/>
      <c r="I1420" s="176"/>
      <c r="J1420" s="184"/>
      <c r="K1420" s="184"/>
      <c r="L1420" s="184"/>
    </row>
    <row r="1421" spans="1:12">
      <c r="A1421" s="176"/>
      <c r="B1421" s="176"/>
      <c r="C1421" s="176"/>
      <c r="D1421" s="176"/>
      <c r="E1421" s="176"/>
      <c r="F1421" s="176"/>
      <c r="G1421" s="176"/>
      <c r="H1421" s="176"/>
      <c r="I1421" s="176"/>
      <c r="J1421" s="184"/>
      <c r="K1421" s="184"/>
      <c r="L1421" s="184"/>
    </row>
    <row r="1422" spans="1:12">
      <c r="A1422" s="176"/>
      <c r="B1422" s="176"/>
      <c r="C1422" s="176"/>
      <c r="D1422" s="176"/>
      <c r="E1422" s="176"/>
      <c r="F1422" s="176"/>
      <c r="G1422" s="176"/>
      <c r="H1422" s="176"/>
      <c r="I1422" s="176"/>
      <c r="J1422" s="184"/>
      <c r="K1422" s="184"/>
      <c r="L1422" s="184"/>
    </row>
    <row r="1423" spans="1:12">
      <c r="A1423" s="176"/>
      <c r="B1423" s="176"/>
      <c r="C1423" s="176"/>
      <c r="D1423" s="176"/>
      <c r="E1423" s="176"/>
      <c r="F1423" s="176"/>
      <c r="G1423" s="176"/>
      <c r="H1423" s="176"/>
      <c r="I1423" s="176"/>
      <c r="J1423" s="184"/>
      <c r="K1423" s="184"/>
      <c r="L1423" s="184"/>
    </row>
    <row r="1424" spans="1:12">
      <c r="A1424" s="176"/>
      <c r="B1424" s="176"/>
      <c r="C1424" s="176"/>
      <c r="D1424" s="176"/>
      <c r="E1424" s="176"/>
      <c r="F1424" s="176"/>
      <c r="G1424" s="176"/>
      <c r="H1424" s="176"/>
      <c r="I1424" s="176"/>
      <c r="J1424" s="184"/>
      <c r="K1424" s="184"/>
      <c r="L1424" s="184"/>
    </row>
    <row r="1425" spans="1:12">
      <c r="A1425" s="176"/>
      <c r="B1425" s="176"/>
      <c r="C1425" s="176"/>
      <c r="D1425" s="176"/>
      <c r="E1425" s="176"/>
      <c r="F1425" s="176"/>
      <c r="G1425" s="176"/>
      <c r="H1425" s="176"/>
      <c r="I1425" s="176"/>
      <c r="J1425" s="184"/>
      <c r="K1425" s="184"/>
      <c r="L1425" s="184"/>
    </row>
    <row r="1426" spans="1:12">
      <c r="A1426" s="176"/>
      <c r="B1426" s="176"/>
      <c r="C1426" s="176"/>
      <c r="D1426" s="176"/>
      <c r="E1426" s="176"/>
      <c r="F1426" s="176"/>
      <c r="G1426" s="176"/>
      <c r="H1426" s="176"/>
      <c r="I1426" s="176"/>
      <c r="J1426" s="184"/>
      <c r="K1426" s="184"/>
      <c r="L1426" s="184"/>
    </row>
    <row r="1427" spans="1:12">
      <c r="A1427" s="176"/>
      <c r="B1427" s="176"/>
      <c r="C1427" s="176"/>
      <c r="D1427" s="176"/>
      <c r="E1427" s="176"/>
      <c r="F1427" s="176"/>
      <c r="G1427" s="176"/>
      <c r="H1427" s="176"/>
      <c r="I1427" s="176"/>
      <c r="J1427" s="184"/>
      <c r="K1427" s="184"/>
      <c r="L1427" s="184"/>
    </row>
    <row r="1428" spans="1:12">
      <c r="A1428" s="176"/>
      <c r="B1428" s="176"/>
      <c r="C1428" s="176"/>
      <c r="D1428" s="176"/>
      <c r="E1428" s="176"/>
      <c r="F1428" s="176"/>
      <c r="G1428" s="176"/>
      <c r="H1428" s="176"/>
      <c r="I1428" s="176"/>
      <c r="J1428" s="184"/>
      <c r="K1428" s="184"/>
      <c r="L1428" s="184"/>
    </row>
    <row r="1429" spans="1:12">
      <c r="A1429" s="176"/>
      <c r="B1429" s="176"/>
      <c r="C1429" s="176"/>
      <c r="D1429" s="176"/>
      <c r="E1429" s="176"/>
      <c r="F1429" s="176"/>
      <c r="G1429" s="176"/>
      <c r="H1429" s="176"/>
      <c r="I1429" s="176"/>
      <c r="J1429" s="184"/>
      <c r="K1429" s="184"/>
      <c r="L1429" s="184"/>
    </row>
    <row r="1430" spans="1:12">
      <c r="A1430" s="176"/>
      <c r="B1430" s="176"/>
      <c r="C1430" s="176"/>
      <c r="D1430" s="176"/>
      <c r="E1430" s="176"/>
      <c r="F1430" s="176"/>
      <c r="G1430" s="176"/>
      <c r="H1430" s="176"/>
      <c r="I1430" s="176"/>
      <c r="J1430" s="184"/>
      <c r="K1430" s="184"/>
      <c r="L1430" s="184"/>
    </row>
    <row r="1431" spans="1:12">
      <c r="A1431" s="176"/>
      <c r="B1431" s="176"/>
      <c r="C1431" s="176"/>
      <c r="D1431" s="176"/>
      <c r="E1431" s="176"/>
      <c r="F1431" s="176"/>
      <c r="G1431" s="176"/>
      <c r="H1431" s="176"/>
      <c r="I1431" s="176"/>
      <c r="J1431" s="184"/>
      <c r="K1431" s="184"/>
      <c r="L1431" s="184"/>
    </row>
    <row r="1432" spans="1:12">
      <c r="A1432" s="176"/>
      <c r="B1432" s="176"/>
      <c r="C1432" s="176"/>
      <c r="D1432" s="176"/>
      <c r="E1432" s="176"/>
      <c r="F1432" s="176"/>
      <c r="G1432" s="176"/>
      <c r="H1432" s="176"/>
      <c r="I1432" s="176"/>
      <c r="J1432" s="184"/>
      <c r="K1432" s="184"/>
      <c r="L1432" s="184"/>
    </row>
    <row r="1433" spans="1:12">
      <c r="A1433" s="176"/>
      <c r="B1433" s="176"/>
      <c r="C1433" s="176"/>
      <c r="D1433" s="176"/>
      <c r="E1433" s="176"/>
      <c r="F1433" s="176"/>
      <c r="G1433" s="176"/>
      <c r="H1433" s="176"/>
      <c r="I1433" s="176"/>
      <c r="J1433" s="184"/>
      <c r="K1433" s="184"/>
      <c r="L1433" s="184"/>
    </row>
    <row r="1434" spans="1:12">
      <c r="A1434" s="176"/>
      <c r="B1434" s="176"/>
      <c r="C1434" s="176"/>
      <c r="D1434" s="176"/>
      <c r="E1434" s="176"/>
      <c r="F1434" s="176"/>
      <c r="G1434" s="176"/>
      <c r="H1434" s="176"/>
      <c r="I1434" s="176"/>
      <c r="J1434" s="184"/>
      <c r="K1434" s="184"/>
      <c r="L1434" s="184"/>
    </row>
    <row r="1435" spans="1:12">
      <c r="A1435" s="176"/>
      <c r="B1435" s="176"/>
      <c r="C1435" s="176"/>
      <c r="D1435" s="176"/>
      <c r="E1435" s="176"/>
      <c r="F1435" s="176"/>
      <c r="G1435" s="176"/>
      <c r="H1435" s="176"/>
      <c r="I1435" s="176"/>
      <c r="J1435" s="184"/>
      <c r="K1435" s="184"/>
      <c r="L1435" s="184"/>
    </row>
    <row r="1436" spans="1:12">
      <c r="A1436" s="176"/>
      <c r="B1436" s="176"/>
      <c r="C1436" s="176"/>
      <c r="D1436" s="176"/>
      <c r="E1436" s="176"/>
      <c r="F1436" s="176"/>
      <c r="G1436" s="176"/>
      <c r="H1436" s="176"/>
      <c r="I1436" s="176"/>
      <c r="J1436" s="184"/>
      <c r="K1436" s="184"/>
      <c r="L1436" s="184"/>
    </row>
    <row r="1437" spans="1:12">
      <c r="A1437" s="176"/>
      <c r="B1437" s="176"/>
      <c r="C1437" s="176"/>
      <c r="D1437" s="176"/>
      <c r="E1437" s="176"/>
      <c r="F1437" s="176"/>
      <c r="G1437" s="176"/>
      <c r="H1437" s="176"/>
      <c r="I1437" s="176"/>
      <c r="J1437" s="184"/>
      <c r="K1437" s="184"/>
      <c r="L1437" s="184"/>
    </row>
    <row r="1438" spans="1:12">
      <c r="A1438" s="176"/>
      <c r="B1438" s="176"/>
      <c r="C1438" s="176"/>
      <c r="D1438" s="176"/>
      <c r="E1438" s="176"/>
      <c r="F1438" s="176"/>
      <c r="G1438" s="176"/>
      <c r="H1438" s="176"/>
      <c r="I1438" s="176"/>
      <c r="J1438" s="184"/>
      <c r="K1438" s="184"/>
      <c r="L1438" s="184"/>
    </row>
    <row r="1439" spans="1:12">
      <c r="A1439" s="176"/>
      <c r="B1439" s="176"/>
      <c r="C1439" s="176"/>
      <c r="D1439" s="176"/>
      <c r="E1439" s="176"/>
      <c r="F1439" s="176"/>
      <c r="G1439" s="176"/>
      <c r="H1439" s="176"/>
      <c r="I1439" s="176"/>
      <c r="J1439" s="184"/>
      <c r="K1439" s="184"/>
      <c r="L1439" s="184"/>
    </row>
    <row r="1440" spans="1:12">
      <c r="A1440" s="176"/>
      <c r="B1440" s="176"/>
      <c r="C1440" s="176"/>
      <c r="D1440" s="176"/>
      <c r="E1440" s="176"/>
      <c r="F1440" s="176"/>
      <c r="G1440" s="176"/>
      <c r="H1440" s="176"/>
      <c r="I1440" s="176"/>
      <c r="J1440" s="184"/>
      <c r="K1440" s="184"/>
      <c r="L1440" s="184"/>
    </row>
    <row r="1441" spans="1:12">
      <c r="A1441" s="176"/>
      <c r="B1441" s="176"/>
      <c r="C1441" s="176"/>
      <c r="D1441" s="176"/>
      <c r="E1441" s="176"/>
      <c r="F1441" s="176"/>
      <c r="G1441" s="176"/>
      <c r="H1441" s="176"/>
      <c r="I1441" s="176"/>
      <c r="J1441" s="184"/>
      <c r="K1441" s="184"/>
      <c r="L1441" s="184"/>
    </row>
    <row r="1442" spans="1:12">
      <c r="A1442" s="176"/>
      <c r="B1442" s="176"/>
      <c r="C1442" s="176"/>
      <c r="D1442" s="176"/>
      <c r="E1442" s="176"/>
      <c r="F1442" s="176"/>
      <c r="G1442" s="176"/>
      <c r="H1442" s="176"/>
      <c r="I1442" s="176"/>
      <c r="J1442" s="184"/>
      <c r="K1442" s="184"/>
      <c r="L1442" s="184"/>
    </row>
    <row r="1443" spans="1:12">
      <c r="A1443" s="176"/>
      <c r="B1443" s="176"/>
      <c r="C1443" s="176"/>
      <c r="D1443" s="176"/>
      <c r="E1443" s="176"/>
      <c r="F1443" s="176"/>
      <c r="G1443" s="176"/>
      <c r="H1443" s="176"/>
      <c r="I1443" s="176"/>
      <c r="J1443" s="184"/>
      <c r="K1443" s="184"/>
      <c r="L1443" s="184"/>
    </row>
    <row r="1444" spans="1:12">
      <c r="A1444" s="176"/>
      <c r="B1444" s="176"/>
      <c r="C1444" s="176"/>
      <c r="D1444" s="176"/>
      <c r="E1444" s="176"/>
      <c r="F1444" s="176"/>
      <c r="G1444" s="176"/>
      <c r="H1444" s="176"/>
      <c r="I1444" s="176"/>
      <c r="J1444" s="184"/>
      <c r="K1444" s="184"/>
      <c r="L1444" s="184"/>
    </row>
    <row r="1445" spans="1:12">
      <c r="A1445" s="176"/>
      <c r="B1445" s="176"/>
      <c r="C1445" s="176"/>
      <c r="D1445" s="176"/>
      <c r="E1445" s="176"/>
      <c r="F1445" s="176"/>
      <c r="G1445" s="176"/>
      <c r="H1445" s="176"/>
      <c r="I1445" s="176"/>
      <c r="J1445" s="184"/>
      <c r="K1445" s="184"/>
      <c r="L1445" s="184"/>
    </row>
    <row r="1446" spans="1:12">
      <c r="A1446" s="176"/>
      <c r="B1446" s="176"/>
      <c r="C1446" s="176"/>
      <c r="D1446" s="176"/>
      <c r="E1446" s="176"/>
      <c r="F1446" s="176"/>
      <c r="G1446" s="176"/>
      <c r="H1446" s="176"/>
      <c r="I1446" s="176"/>
      <c r="J1446" s="184"/>
      <c r="K1446" s="184"/>
      <c r="L1446" s="184"/>
    </row>
    <row r="1447" spans="1:12">
      <c r="A1447" s="176"/>
      <c r="B1447" s="176"/>
      <c r="C1447" s="176"/>
      <c r="D1447" s="176"/>
      <c r="E1447" s="176"/>
      <c r="F1447" s="176"/>
      <c r="G1447" s="176"/>
      <c r="H1447" s="176"/>
      <c r="I1447" s="176"/>
      <c r="J1447" s="184"/>
      <c r="K1447" s="184"/>
      <c r="L1447" s="184"/>
    </row>
    <row r="1448" spans="1:12">
      <c r="A1448" s="176"/>
      <c r="B1448" s="176"/>
      <c r="C1448" s="176"/>
      <c r="D1448" s="176"/>
      <c r="E1448" s="176"/>
      <c r="F1448" s="176"/>
      <c r="G1448" s="176"/>
      <c r="H1448" s="176"/>
      <c r="I1448" s="176"/>
      <c r="J1448" s="184"/>
      <c r="K1448" s="184"/>
      <c r="L1448" s="184"/>
    </row>
    <row r="1449" spans="1:12">
      <c r="A1449" s="176"/>
      <c r="B1449" s="176"/>
      <c r="C1449" s="176"/>
      <c r="D1449" s="176"/>
      <c r="E1449" s="176"/>
      <c r="F1449" s="176"/>
      <c r="G1449" s="176"/>
      <c r="H1449" s="176"/>
      <c r="I1449" s="176"/>
      <c r="J1449" s="184"/>
      <c r="K1449" s="184"/>
      <c r="L1449" s="184"/>
    </row>
    <row r="1450" spans="1:12">
      <c r="A1450" s="176"/>
      <c r="B1450" s="176"/>
      <c r="C1450" s="176"/>
      <c r="D1450" s="176"/>
      <c r="E1450" s="176"/>
      <c r="F1450" s="176"/>
      <c r="G1450" s="176"/>
      <c r="H1450" s="176"/>
      <c r="I1450" s="176"/>
      <c r="J1450" s="184"/>
      <c r="K1450" s="184"/>
      <c r="L1450" s="184"/>
    </row>
    <row r="1451" spans="1:12">
      <c r="A1451" s="176"/>
      <c r="B1451" s="176"/>
      <c r="C1451" s="176"/>
      <c r="D1451" s="176"/>
      <c r="E1451" s="176"/>
      <c r="F1451" s="176"/>
      <c r="G1451" s="176"/>
      <c r="H1451" s="176"/>
      <c r="I1451" s="176"/>
      <c r="J1451" s="184"/>
      <c r="K1451" s="184"/>
      <c r="L1451" s="184"/>
    </row>
    <row r="1452" spans="1:12">
      <c r="A1452" s="176"/>
      <c r="B1452" s="176"/>
      <c r="C1452" s="176"/>
      <c r="D1452" s="176"/>
      <c r="E1452" s="176"/>
      <c r="F1452" s="176"/>
      <c r="G1452" s="176"/>
      <c r="H1452" s="176"/>
      <c r="I1452" s="176"/>
      <c r="J1452" s="184"/>
      <c r="K1452" s="184"/>
      <c r="L1452" s="184"/>
    </row>
    <row r="1453" spans="1:12">
      <c r="A1453" s="176"/>
      <c r="B1453" s="176"/>
      <c r="C1453" s="176"/>
      <c r="D1453" s="176"/>
      <c r="E1453" s="176"/>
      <c r="F1453" s="176"/>
      <c r="G1453" s="176"/>
      <c r="H1453" s="176"/>
      <c r="I1453" s="176"/>
      <c r="J1453" s="184"/>
      <c r="K1453" s="184"/>
      <c r="L1453" s="184"/>
    </row>
    <row r="1454" spans="1:12">
      <c r="A1454" s="176"/>
      <c r="B1454" s="176"/>
      <c r="C1454" s="176"/>
      <c r="D1454" s="176"/>
      <c r="E1454" s="176"/>
      <c r="F1454" s="176"/>
      <c r="G1454" s="176"/>
      <c r="H1454" s="176"/>
      <c r="I1454" s="176"/>
      <c r="J1454" s="184"/>
      <c r="K1454" s="184"/>
      <c r="L1454" s="184"/>
    </row>
    <row r="1455" spans="1:12">
      <c r="A1455" s="176"/>
      <c r="B1455" s="176"/>
      <c r="C1455" s="176"/>
      <c r="D1455" s="176"/>
      <c r="E1455" s="176"/>
      <c r="F1455" s="176"/>
      <c r="G1455" s="176"/>
      <c r="H1455" s="176"/>
      <c r="I1455" s="176"/>
      <c r="J1455" s="184"/>
      <c r="K1455" s="184"/>
      <c r="L1455" s="184"/>
    </row>
    <row r="1456" spans="1:12">
      <c r="A1456" s="176"/>
      <c r="B1456" s="176"/>
      <c r="C1456" s="176"/>
      <c r="D1456" s="176"/>
      <c r="E1456" s="176"/>
      <c r="F1456" s="176"/>
      <c r="G1456" s="176"/>
      <c r="H1456" s="176"/>
      <c r="I1456" s="176"/>
      <c r="J1456" s="184"/>
      <c r="K1456" s="184"/>
      <c r="L1456" s="184"/>
    </row>
    <row r="1457" spans="1:12">
      <c r="A1457" s="176"/>
      <c r="B1457" s="176"/>
      <c r="C1457" s="176"/>
      <c r="D1457" s="176"/>
      <c r="E1457" s="176"/>
      <c r="F1457" s="176"/>
      <c r="G1457" s="176"/>
      <c r="H1457" s="176"/>
      <c r="I1457" s="176"/>
      <c r="J1457" s="184"/>
      <c r="K1457" s="184"/>
      <c r="L1457" s="184"/>
    </row>
    <row r="1458" spans="1:12">
      <c r="A1458" s="176"/>
      <c r="B1458" s="176"/>
      <c r="C1458" s="176"/>
      <c r="D1458" s="176"/>
      <c r="E1458" s="176"/>
      <c r="F1458" s="176"/>
      <c r="G1458" s="176"/>
      <c r="H1458" s="176"/>
      <c r="I1458" s="176"/>
      <c r="J1458" s="184"/>
      <c r="K1458" s="184"/>
      <c r="L1458" s="184"/>
    </row>
    <row r="1459" spans="1:12">
      <c r="A1459" s="176"/>
      <c r="B1459" s="176"/>
      <c r="C1459" s="176"/>
      <c r="D1459" s="176"/>
      <c r="E1459" s="176"/>
      <c r="F1459" s="176"/>
      <c r="G1459" s="176"/>
      <c r="H1459" s="176"/>
      <c r="I1459" s="176"/>
      <c r="J1459" s="184"/>
      <c r="K1459" s="184"/>
      <c r="L1459" s="184"/>
    </row>
    <row r="1460" spans="1:12">
      <c r="A1460" s="176"/>
      <c r="B1460" s="176"/>
      <c r="C1460" s="176"/>
      <c r="D1460" s="176"/>
      <c r="E1460" s="176"/>
      <c r="F1460" s="176"/>
      <c r="G1460" s="176"/>
      <c r="H1460" s="176"/>
      <c r="I1460" s="176"/>
      <c r="J1460" s="184"/>
      <c r="K1460" s="184"/>
      <c r="L1460" s="184"/>
    </row>
    <row r="1461" spans="1:12">
      <c r="A1461" s="176"/>
      <c r="B1461" s="176"/>
      <c r="C1461" s="176"/>
      <c r="D1461" s="176"/>
      <c r="E1461" s="176"/>
      <c r="F1461" s="176"/>
      <c r="G1461" s="176"/>
      <c r="H1461" s="176"/>
      <c r="I1461" s="176"/>
      <c r="J1461" s="184"/>
      <c r="K1461" s="184"/>
      <c r="L1461" s="184"/>
    </row>
    <row r="1462" spans="1:12">
      <c r="A1462" s="176"/>
      <c r="B1462" s="176"/>
      <c r="C1462" s="176"/>
      <c r="D1462" s="176"/>
      <c r="E1462" s="176"/>
      <c r="F1462" s="176"/>
      <c r="G1462" s="176"/>
      <c r="H1462" s="176"/>
      <c r="I1462" s="176"/>
      <c r="J1462" s="184"/>
      <c r="K1462" s="184"/>
      <c r="L1462" s="184"/>
    </row>
    <row r="1463" spans="1:12">
      <c r="A1463" s="176"/>
      <c r="B1463" s="176"/>
      <c r="C1463" s="176"/>
      <c r="D1463" s="176"/>
      <c r="E1463" s="176"/>
      <c r="F1463" s="176"/>
      <c r="G1463" s="176"/>
      <c r="H1463" s="176"/>
      <c r="I1463" s="176"/>
      <c r="J1463" s="184"/>
      <c r="K1463" s="184"/>
      <c r="L1463" s="184"/>
    </row>
    <row r="1464" spans="1:12">
      <c r="A1464" s="176"/>
      <c r="B1464" s="176"/>
      <c r="C1464" s="176"/>
      <c r="D1464" s="176"/>
      <c r="E1464" s="176"/>
      <c r="F1464" s="176"/>
      <c r="G1464" s="176"/>
      <c r="H1464" s="176"/>
      <c r="I1464" s="176"/>
      <c r="J1464" s="184"/>
      <c r="K1464" s="184"/>
      <c r="L1464" s="184"/>
    </row>
    <row r="1465" spans="1:12">
      <c r="A1465" s="176"/>
      <c r="B1465" s="176"/>
      <c r="C1465" s="176"/>
      <c r="D1465" s="176"/>
      <c r="E1465" s="176"/>
      <c r="F1465" s="176"/>
      <c r="G1465" s="176"/>
      <c r="H1465" s="176"/>
      <c r="I1465" s="176"/>
      <c r="J1465" s="184"/>
      <c r="K1465" s="184"/>
      <c r="L1465" s="184"/>
    </row>
    <row r="1466" spans="1:12">
      <c r="A1466" s="176"/>
      <c r="B1466" s="176"/>
      <c r="C1466" s="176"/>
      <c r="D1466" s="176"/>
      <c r="E1466" s="176"/>
      <c r="F1466" s="176"/>
      <c r="G1466" s="176"/>
      <c r="H1466" s="176"/>
      <c r="I1466" s="176"/>
      <c r="J1466" s="184"/>
      <c r="K1466" s="184"/>
      <c r="L1466" s="184"/>
    </row>
    <row r="1467" spans="1:12">
      <c r="A1467" s="176"/>
      <c r="B1467" s="176"/>
      <c r="C1467" s="176"/>
      <c r="D1467" s="176"/>
      <c r="E1467" s="176"/>
      <c r="F1467" s="176"/>
      <c r="G1467" s="176"/>
      <c r="H1467" s="176"/>
      <c r="I1467" s="176"/>
      <c r="J1467" s="184"/>
      <c r="K1467" s="184"/>
      <c r="L1467" s="184"/>
    </row>
    <row r="1468" spans="1:12">
      <c r="A1468" s="176"/>
      <c r="B1468" s="176"/>
      <c r="C1468" s="176"/>
      <c r="D1468" s="176"/>
      <c r="E1468" s="176"/>
      <c r="F1468" s="176"/>
      <c r="G1468" s="176"/>
      <c r="H1468" s="176"/>
      <c r="I1468" s="176"/>
      <c r="J1468" s="184"/>
      <c r="K1468" s="184"/>
      <c r="L1468" s="184"/>
    </row>
    <row r="1469" spans="1:12">
      <c r="A1469" s="176"/>
      <c r="B1469" s="176"/>
      <c r="C1469" s="176"/>
      <c r="D1469" s="176"/>
      <c r="E1469" s="176"/>
      <c r="F1469" s="176"/>
      <c r="G1469" s="176"/>
      <c r="H1469" s="176"/>
      <c r="I1469" s="176"/>
      <c r="J1469" s="184"/>
      <c r="K1469" s="184"/>
      <c r="L1469" s="184"/>
    </row>
    <row r="1470" spans="1:12">
      <c r="A1470" s="176"/>
      <c r="B1470" s="176"/>
      <c r="C1470" s="176"/>
      <c r="D1470" s="176"/>
      <c r="E1470" s="176"/>
      <c r="F1470" s="176"/>
      <c r="G1470" s="176"/>
      <c r="H1470" s="176"/>
      <c r="I1470" s="176"/>
      <c r="J1470" s="184"/>
      <c r="K1470" s="184"/>
      <c r="L1470" s="184"/>
    </row>
    <row r="1471" spans="1:12">
      <c r="A1471" s="176"/>
      <c r="B1471" s="176"/>
      <c r="C1471" s="176"/>
      <c r="D1471" s="176"/>
      <c r="E1471" s="176"/>
      <c r="F1471" s="176"/>
      <c r="G1471" s="176"/>
      <c r="H1471" s="176"/>
      <c r="I1471" s="176"/>
      <c r="J1471" s="184"/>
      <c r="K1471" s="184"/>
      <c r="L1471" s="184"/>
    </row>
    <row r="1472" spans="1:12">
      <c r="A1472" s="176"/>
      <c r="B1472" s="176"/>
      <c r="C1472" s="176"/>
      <c r="D1472" s="176"/>
      <c r="E1472" s="176"/>
      <c r="F1472" s="176"/>
      <c r="G1472" s="176"/>
      <c r="H1472" s="176"/>
      <c r="I1472" s="176"/>
      <c r="J1472" s="184"/>
      <c r="K1472" s="184"/>
      <c r="L1472" s="184"/>
    </row>
    <row r="1473" spans="1:12">
      <c r="A1473" s="176"/>
      <c r="B1473" s="176"/>
      <c r="C1473" s="176"/>
      <c r="D1473" s="176"/>
      <c r="E1473" s="176"/>
      <c r="F1473" s="176"/>
      <c r="G1473" s="176"/>
      <c r="H1473" s="176"/>
      <c r="I1473" s="176"/>
      <c r="J1473" s="184"/>
      <c r="K1473" s="184"/>
      <c r="L1473" s="184"/>
    </row>
    <row r="1474" spans="1:12">
      <c r="A1474" s="176"/>
      <c r="B1474" s="176"/>
      <c r="C1474" s="176"/>
      <c r="D1474" s="176"/>
      <c r="E1474" s="176"/>
      <c r="F1474" s="176"/>
      <c r="G1474" s="176"/>
      <c r="H1474" s="176"/>
      <c r="I1474" s="176"/>
      <c r="J1474" s="184"/>
      <c r="K1474" s="184"/>
      <c r="L1474" s="184"/>
    </row>
    <row r="1475" spans="1:12">
      <c r="A1475" s="176"/>
      <c r="B1475" s="176"/>
      <c r="C1475" s="176"/>
      <c r="D1475" s="176"/>
      <c r="E1475" s="176"/>
      <c r="F1475" s="176"/>
      <c r="G1475" s="176"/>
      <c r="H1475" s="176"/>
      <c r="I1475" s="176"/>
      <c r="J1475" s="184"/>
      <c r="K1475" s="184"/>
      <c r="L1475" s="184"/>
    </row>
    <row r="1476" spans="1:12">
      <c r="A1476" s="176"/>
      <c r="B1476" s="176"/>
      <c r="C1476" s="176"/>
      <c r="D1476" s="176"/>
      <c r="E1476" s="176"/>
      <c r="F1476" s="176"/>
      <c r="G1476" s="176"/>
      <c r="H1476" s="176"/>
      <c r="I1476" s="176"/>
      <c r="J1476" s="184"/>
      <c r="K1476" s="184"/>
      <c r="L1476" s="184"/>
    </row>
    <row r="1477" spans="1:12">
      <c r="A1477" s="176"/>
      <c r="B1477" s="176"/>
      <c r="C1477" s="176"/>
      <c r="D1477" s="176"/>
      <c r="E1477" s="176"/>
      <c r="F1477" s="176"/>
      <c r="G1477" s="176"/>
      <c r="H1477" s="176"/>
      <c r="I1477" s="176"/>
      <c r="J1477" s="184"/>
      <c r="K1477" s="184"/>
      <c r="L1477" s="184"/>
    </row>
    <row r="1478" spans="1:12">
      <c r="A1478" s="176"/>
      <c r="B1478" s="176"/>
      <c r="C1478" s="176"/>
      <c r="D1478" s="176"/>
      <c r="E1478" s="176"/>
      <c r="F1478" s="176"/>
      <c r="G1478" s="176"/>
      <c r="H1478" s="176"/>
      <c r="I1478" s="176"/>
      <c r="J1478" s="184"/>
      <c r="K1478" s="184"/>
      <c r="L1478" s="184"/>
    </row>
    <row r="1479" spans="1:12">
      <c r="A1479" s="176"/>
      <c r="B1479" s="176"/>
      <c r="C1479" s="176"/>
      <c r="D1479" s="176"/>
      <c r="E1479" s="176"/>
      <c r="F1479" s="176"/>
      <c r="G1479" s="176"/>
      <c r="H1479" s="176"/>
      <c r="I1479" s="176"/>
      <c r="J1479" s="184"/>
      <c r="K1479" s="184"/>
      <c r="L1479" s="184"/>
    </row>
    <row r="1480" spans="1:12">
      <c r="A1480" s="176"/>
      <c r="B1480" s="176"/>
      <c r="C1480" s="176"/>
      <c r="D1480" s="176"/>
      <c r="E1480" s="176"/>
      <c r="F1480" s="176"/>
      <c r="G1480" s="176"/>
      <c r="H1480" s="176"/>
      <c r="I1480" s="176"/>
      <c r="J1480" s="184"/>
      <c r="K1480" s="184"/>
      <c r="L1480" s="184"/>
    </row>
    <row r="1481" spans="1:12">
      <c r="A1481" s="176"/>
      <c r="B1481" s="176"/>
      <c r="C1481" s="176"/>
      <c r="D1481" s="176"/>
      <c r="E1481" s="176"/>
      <c r="F1481" s="176"/>
      <c r="G1481" s="176"/>
      <c r="H1481" s="176"/>
      <c r="I1481" s="176"/>
      <c r="J1481" s="184"/>
      <c r="K1481" s="184"/>
      <c r="L1481" s="184"/>
    </row>
    <row r="1482" spans="1:12">
      <c r="A1482" s="176"/>
      <c r="B1482" s="176"/>
      <c r="C1482" s="176"/>
      <c r="D1482" s="176"/>
      <c r="E1482" s="176"/>
      <c r="F1482" s="176"/>
      <c r="G1482" s="176"/>
      <c r="H1482" s="176"/>
      <c r="I1482" s="176"/>
      <c r="J1482" s="184"/>
      <c r="K1482" s="184"/>
      <c r="L1482" s="184"/>
    </row>
    <row r="1483" spans="1:12">
      <c r="A1483" s="176"/>
      <c r="B1483" s="176"/>
      <c r="C1483" s="176"/>
      <c r="D1483" s="176"/>
      <c r="E1483" s="176"/>
      <c r="F1483" s="176"/>
      <c r="G1483" s="176"/>
      <c r="H1483" s="176"/>
      <c r="I1483" s="176"/>
      <c r="J1483" s="184"/>
      <c r="K1483" s="184"/>
      <c r="L1483" s="184"/>
    </row>
    <row r="1484" spans="1:12">
      <c r="A1484" s="176"/>
      <c r="B1484" s="176"/>
      <c r="C1484" s="176"/>
      <c r="D1484" s="176"/>
      <c r="E1484" s="176"/>
      <c r="F1484" s="176"/>
      <c r="G1484" s="176"/>
      <c r="H1484" s="176"/>
      <c r="I1484" s="176"/>
      <c r="J1484" s="184"/>
      <c r="K1484" s="184"/>
      <c r="L1484" s="184"/>
    </row>
    <row r="1485" spans="1:12">
      <c r="A1485" s="176"/>
      <c r="B1485" s="176"/>
      <c r="C1485" s="176"/>
      <c r="D1485" s="176"/>
      <c r="E1485" s="176"/>
      <c r="F1485" s="176"/>
      <c r="G1485" s="176"/>
      <c r="H1485" s="176"/>
      <c r="I1485" s="176"/>
      <c r="J1485" s="184"/>
      <c r="K1485" s="184"/>
      <c r="L1485" s="184"/>
    </row>
    <row r="1486" spans="1:12">
      <c r="A1486" s="176"/>
      <c r="B1486" s="176"/>
      <c r="C1486" s="176"/>
      <c r="D1486" s="176"/>
      <c r="E1486" s="176"/>
      <c r="F1486" s="176"/>
      <c r="G1486" s="176"/>
      <c r="H1486" s="176"/>
      <c r="I1486" s="176"/>
      <c r="J1486" s="184"/>
      <c r="K1486" s="184"/>
      <c r="L1486" s="184"/>
    </row>
    <row r="1487" spans="1:12">
      <c r="A1487" s="176"/>
      <c r="B1487" s="176"/>
      <c r="C1487" s="176"/>
      <c r="D1487" s="176"/>
      <c r="E1487" s="176"/>
      <c r="F1487" s="176"/>
      <c r="G1487" s="176"/>
      <c r="H1487" s="176"/>
      <c r="I1487" s="176"/>
      <c r="J1487" s="184"/>
      <c r="K1487" s="184"/>
      <c r="L1487" s="184"/>
    </row>
    <row r="1488" spans="1:12">
      <c r="A1488" s="176"/>
      <c r="B1488" s="176"/>
      <c r="C1488" s="176"/>
      <c r="D1488" s="176"/>
      <c r="E1488" s="176"/>
      <c r="F1488" s="176"/>
      <c r="G1488" s="176"/>
      <c r="H1488" s="176"/>
      <c r="I1488" s="176"/>
      <c r="J1488" s="184"/>
      <c r="K1488" s="184"/>
      <c r="L1488" s="184"/>
    </row>
    <row r="1489" spans="1:12">
      <c r="A1489" s="176"/>
      <c r="B1489" s="176"/>
      <c r="C1489" s="176"/>
      <c r="D1489" s="176"/>
      <c r="E1489" s="176"/>
      <c r="F1489" s="176"/>
      <c r="G1489" s="176"/>
      <c r="H1489" s="176"/>
      <c r="I1489" s="176"/>
      <c r="J1489" s="184"/>
      <c r="K1489" s="184"/>
      <c r="L1489" s="184"/>
    </row>
    <row r="1490" spans="1:12">
      <c r="A1490" s="176"/>
      <c r="B1490" s="176"/>
      <c r="C1490" s="176"/>
      <c r="D1490" s="176"/>
      <c r="E1490" s="176"/>
      <c r="F1490" s="176"/>
      <c r="G1490" s="176"/>
      <c r="H1490" s="176"/>
      <c r="I1490" s="176"/>
      <c r="J1490" s="184"/>
      <c r="K1490" s="184"/>
      <c r="L1490" s="184"/>
    </row>
    <row r="1491" spans="1:12">
      <c r="A1491" s="176"/>
      <c r="B1491" s="176"/>
      <c r="C1491" s="176"/>
      <c r="D1491" s="176"/>
      <c r="E1491" s="176"/>
      <c r="F1491" s="176"/>
      <c r="G1491" s="176"/>
      <c r="H1491" s="176"/>
      <c r="I1491" s="176"/>
      <c r="J1491" s="184"/>
      <c r="K1491" s="184"/>
      <c r="L1491" s="184"/>
    </row>
    <row r="1492" spans="1:12">
      <c r="A1492" s="176"/>
      <c r="B1492" s="176"/>
      <c r="C1492" s="176"/>
      <c r="D1492" s="176"/>
      <c r="E1492" s="176"/>
      <c r="F1492" s="176"/>
      <c r="G1492" s="176"/>
      <c r="H1492" s="176"/>
      <c r="I1492" s="176"/>
      <c r="J1492" s="184"/>
      <c r="K1492" s="184"/>
      <c r="L1492" s="184"/>
    </row>
    <row r="1493" spans="1:12">
      <c r="A1493" s="176"/>
      <c r="B1493" s="176"/>
      <c r="C1493" s="176"/>
      <c r="D1493" s="176"/>
      <c r="E1493" s="176"/>
      <c r="F1493" s="176"/>
      <c r="G1493" s="176"/>
      <c r="H1493" s="176"/>
      <c r="I1493" s="176"/>
      <c r="J1493" s="184"/>
      <c r="K1493" s="184"/>
      <c r="L1493" s="184"/>
    </row>
    <row r="1494" spans="1:12">
      <c r="A1494" s="176"/>
      <c r="B1494" s="176"/>
      <c r="C1494" s="176"/>
      <c r="D1494" s="176"/>
      <c r="E1494" s="176"/>
      <c r="F1494" s="176"/>
      <c r="G1494" s="176"/>
      <c r="H1494" s="176"/>
      <c r="I1494" s="176"/>
      <c r="J1494" s="184"/>
      <c r="K1494" s="184"/>
      <c r="L1494" s="184"/>
    </row>
    <row r="1495" spans="1:12">
      <c r="A1495" s="176"/>
      <c r="B1495" s="176"/>
      <c r="C1495" s="176"/>
      <c r="D1495" s="176"/>
      <c r="E1495" s="176"/>
      <c r="F1495" s="176"/>
      <c r="G1495" s="176"/>
      <c r="H1495" s="176"/>
      <c r="I1495" s="176"/>
      <c r="J1495" s="184"/>
      <c r="K1495" s="184"/>
      <c r="L1495" s="184"/>
    </row>
    <row r="1496" spans="1:12">
      <c r="A1496" s="176"/>
      <c r="B1496" s="176"/>
      <c r="C1496" s="176"/>
      <c r="D1496" s="176"/>
      <c r="E1496" s="176"/>
      <c r="F1496" s="176"/>
      <c r="G1496" s="176"/>
      <c r="H1496" s="176"/>
      <c r="I1496" s="176"/>
      <c r="J1496" s="184"/>
      <c r="K1496" s="184"/>
      <c r="L1496" s="184"/>
    </row>
    <row r="1497" spans="1:12">
      <c r="A1497" s="176"/>
      <c r="B1497" s="176"/>
      <c r="C1497" s="176"/>
      <c r="D1497" s="176"/>
      <c r="E1497" s="176"/>
      <c r="F1497" s="176"/>
      <c r="G1497" s="176"/>
      <c r="H1497" s="176"/>
      <c r="I1497" s="176"/>
      <c r="J1497" s="184"/>
      <c r="K1497" s="184"/>
      <c r="L1497" s="184"/>
    </row>
    <row r="1498" spans="1:12">
      <c r="A1498" s="176"/>
      <c r="B1498" s="176"/>
      <c r="C1498" s="176"/>
      <c r="D1498" s="176"/>
      <c r="E1498" s="176"/>
      <c r="F1498" s="176"/>
      <c r="G1498" s="176"/>
      <c r="H1498" s="176"/>
      <c r="I1498" s="176"/>
      <c r="J1498" s="184"/>
      <c r="K1498" s="184"/>
      <c r="L1498" s="184"/>
    </row>
    <row r="1499" spans="1:12">
      <c r="A1499" s="176"/>
      <c r="B1499" s="176"/>
      <c r="C1499" s="176"/>
      <c r="D1499" s="176"/>
      <c r="E1499" s="176"/>
      <c r="F1499" s="176"/>
      <c r="G1499" s="176"/>
      <c r="H1499" s="176"/>
      <c r="I1499" s="176"/>
      <c r="J1499" s="184"/>
      <c r="K1499" s="184"/>
      <c r="L1499" s="184"/>
    </row>
    <row r="1500" spans="1:12">
      <c r="A1500" s="176"/>
      <c r="B1500" s="176"/>
      <c r="C1500" s="176"/>
      <c r="D1500" s="176"/>
      <c r="E1500" s="176"/>
      <c r="F1500" s="176"/>
      <c r="G1500" s="176"/>
      <c r="H1500" s="176"/>
      <c r="I1500" s="176"/>
      <c r="J1500" s="184"/>
      <c r="K1500" s="184"/>
      <c r="L1500" s="184"/>
    </row>
    <row r="1501" spans="1:12">
      <c r="A1501" s="176"/>
      <c r="B1501" s="176"/>
      <c r="C1501" s="176"/>
      <c r="D1501" s="176"/>
      <c r="E1501" s="176"/>
      <c r="F1501" s="176"/>
      <c r="G1501" s="176"/>
      <c r="H1501" s="176"/>
      <c r="I1501" s="176"/>
      <c r="J1501" s="184"/>
      <c r="K1501" s="184"/>
      <c r="L1501" s="184"/>
    </row>
    <row r="1502" spans="1:12">
      <c r="A1502" s="176"/>
      <c r="B1502" s="176"/>
      <c r="C1502" s="176"/>
      <c r="D1502" s="176"/>
      <c r="E1502" s="176"/>
      <c r="F1502" s="176"/>
      <c r="G1502" s="176"/>
      <c r="H1502" s="176"/>
      <c r="I1502" s="176"/>
      <c r="J1502" s="184"/>
      <c r="K1502" s="184"/>
      <c r="L1502" s="184"/>
    </row>
    <row r="1503" spans="1:12">
      <c r="A1503" s="176"/>
      <c r="B1503" s="176"/>
      <c r="C1503" s="176"/>
      <c r="D1503" s="176"/>
      <c r="E1503" s="176"/>
      <c r="F1503" s="176"/>
      <c r="G1503" s="176"/>
      <c r="H1503" s="176"/>
      <c r="I1503" s="176"/>
      <c r="J1503" s="184"/>
      <c r="K1503" s="184"/>
      <c r="L1503" s="184"/>
    </row>
    <row r="1504" spans="1:12">
      <c r="A1504" s="176"/>
      <c r="B1504" s="176"/>
      <c r="C1504" s="176"/>
      <c r="D1504" s="176"/>
      <c r="E1504" s="176"/>
      <c r="F1504" s="176"/>
      <c r="G1504" s="176"/>
      <c r="H1504" s="176"/>
      <c r="I1504" s="176"/>
      <c r="J1504" s="184"/>
      <c r="K1504" s="184"/>
      <c r="L1504" s="184"/>
    </row>
    <row r="1505" spans="1:12">
      <c r="A1505" s="176"/>
      <c r="B1505" s="176"/>
      <c r="C1505" s="176"/>
      <c r="D1505" s="176"/>
      <c r="E1505" s="176"/>
      <c r="F1505" s="176"/>
      <c r="G1505" s="176"/>
      <c r="H1505" s="176"/>
      <c r="I1505" s="176"/>
      <c r="J1505" s="184"/>
      <c r="K1505" s="184"/>
      <c r="L1505" s="184"/>
    </row>
    <row r="1506" spans="1:12">
      <c r="A1506" s="176"/>
      <c r="B1506" s="176"/>
      <c r="C1506" s="176"/>
      <c r="D1506" s="176"/>
      <c r="E1506" s="176"/>
      <c r="F1506" s="176"/>
      <c r="G1506" s="176"/>
      <c r="H1506" s="176"/>
      <c r="I1506" s="176"/>
      <c r="J1506" s="184"/>
      <c r="K1506" s="184"/>
      <c r="L1506" s="184"/>
    </row>
    <row r="1507" spans="1:12">
      <c r="A1507" s="176"/>
      <c r="B1507" s="176"/>
      <c r="C1507" s="176"/>
      <c r="D1507" s="176"/>
      <c r="E1507" s="176"/>
      <c r="F1507" s="176"/>
      <c r="G1507" s="176"/>
      <c r="H1507" s="176"/>
      <c r="I1507" s="176"/>
      <c r="J1507" s="184"/>
      <c r="K1507" s="184"/>
      <c r="L1507" s="184"/>
    </row>
    <row r="1508" spans="1:12">
      <c r="A1508" s="176"/>
      <c r="B1508" s="176"/>
      <c r="C1508" s="176"/>
      <c r="D1508" s="176"/>
      <c r="E1508" s="176"/>
      <c r="F1508" s="176"/>
      <c r="G1508" s="176"/>
      <c r="H1508" s="176"/>
      <c r="I1508" s="176"/>
      <c r="J1508" s="184"/>
      <c r="K1508" s="184"/>
      <c r="L1508" s="184"/>
    </row>
    <row r="1509" spans="1:12">
      <c r="A1509" s="176"/>
      <c r="B1509" s="176"/>
      <c r="C1509" s="176"/>
      <c r="D1509" s="176"/>
      <c r="E1509" s="176"/>
      <c r="F1509" s="176"/>
      <c r="G1509" s="176"/>
      <c r="H1509" s="176"/>
      <c r="I1509" s="176"/>
      <c r="J1509" s="184"/>
      <c r="K1509" s="184"/>
      <c r="L1509" s="184"/>
    </row>
    <row r="1510" spans="1:12">
      <c r="A1510" s="176"/>
      <c r="B1510" s="176"/>
      <c r="C1510" s="176"/>
      <c r="D1510" s="176"/>
      <c r="E1510" s="176"/>
      <c r="F1510" s="176"/>
      <c r="G1510" s="176"/>
      <c r="H1510" s="176"/>
      <c r="I1510" s="176"/>
      <c r="J1510" s="184"/>
      <c r="K1510" s="184"/>
      <c r="L1510" s="184"/>
    </row>
    <row r="1511" spans="1:12">
      <c r="A1511" s="176"/>
      <c r="B1511" s="176"/>
      <c r="C1511" s="176"/>
      <c r="D1511" s="176"/>
      <c r="E1511" s="176"/>
      <c r="F1511" s="176"/>
      <c r="G1511" s="176"/>
      <c r="H1511" s="176"/>
      <c r="I1511" s="176"/>
      <c r="J1511" s="184"/>
      <c r="K1511" s="184"/>
      <c r="L1511" s="184"/>
    </row>
    <row r="1512" spans="1:12">
      <c r="A1512" s="176"/>
      <c r="B1512" s="176"/>
      <c r="C1512" s="176"/>
      <c r="D1512" s="176"/>
      <c r="E1512" s="176"/>
      <c r="F1512" s="176"/>
      <c r="G1512" s="176"/>
      <c r="H1512" s="176"/>
      <c r="I1512" s="176"/>
      <c r="J1512" s="184"/>
      <c r="K1512" s="184"/>
      <c r="L1512" s="184"/>
    </row>
    <row r="1513" spans="1:12">
      <c r="A1513" s="176"/>
      <c r="B1513" s="176"/>
      <c r="C1513" s="176"/>
      <c r="D1513" s="176"/>
      <c r="E1513" s="176"/>
      <c r="F1513" s="176"/>
      <c r="G1513" s="176"/>
      <c r="H1513" s="176"/>
      <c r="I1513" s="176"/>
      <c r="J1513" s="184"/>
      <c r="K1513" s="184"/>
      <c r="L1513" s="184"/>
    </row>
    <row r="1514" spans="1:12">
      <c r="A1514" s="176"/>
      <c r="B1514" s="176"/>
      <c r="C1514" s="176"/>
      <c r="D1514" s="176"/>
      <c r="E1514" s="176"/>
      <c r="F1514" s="176"/>
      <c r="G1514" s="176"/>
      <c r="H1514" s="176"/>
      <c r="I1514" s="176"/>
      <c r="J1514" s="184"/>
      <c r="K1514" s="184"/>
      <c r="L1514" s="184"/>
    </row>
    <row r="1515" spans="1:12">
      <c r="A1515" s="176"/>
      <c r="B1515" s="176"/>
      <c r="C1515" s="176"/>
      <c r="D1515" s="176"/>
      <c r="E1515" s="176"/>
      <c r="F1515" s="176"/>
      <c r="G1515" s="176"/>
      <c r="H1515" s="176"/>
      <c r="I1515" s="176"/>
      <c r="J1515" s="184"/>
      <c r="K1515" s="184"/>
      <c r="L1515" s="184"/>
    </row>
    <row r="1516" spans="1:12">
      <c r="A1516" s="176"/>
      <c r="B1516" s="176"/>
      <c r="C1516" s="176"/>
      <c r="D1516" s="176"/>
      <c r="E1516" s="176"/>
      <c r="F1516" s="176"/>
      <c r="G1516" s="176"/>
      <c r="H1516" s="176"/>
      <c r="I1516" s="176"/>
      <c r="J1516" s="184"/>
      <c r="K1516" s="184"/>
      <c r="L1516" s="184"/>
    </row>
    <row r="1517" spans="1:12">
      <c r="A1517" s="176"/>
      <c r="B1517" s="176"/>
      <c r="C1517" s="176"/>
      <c r="D1517" s="176"/>
      <c r="E1517" s="176"/>
      <c r="F1517" s="176"/>
      <c r="G1517" s="176"/>
      <c r="H1517" s="176"/>
      <c r="I1517" s="176"/>
      <c r="J1517" s="184"/>
      <c r="K1517" s="184"/>
      <c r="L1517" s="184"/>
    </row>
    <row r="1518" spans="1:12">
      <c r="A1518" s="176"/>
      <c r="B1518" s="176"/>
      <c r="C1518" s="176"/>
      <c r="D1518" s="176"/>
      <c r="E1518" s="176"/>
      <c r="F1518" s="176"/>
      <c r="G1518" s="176"/>
      <c r="H1518" s="176"/>
      <c r="I1518" s="176"/>
      <c r="J1518" s="184"/>
      <c r="K1518" s="184"/>
      <c r="L1518" s="184"/>
    </row>
    <row r="1519" spans="1:12">
      <c r="A1519" s="176"/>
      <c r="B1519" s="176"/>
      <c r="C1519" s="176"/>
      <c r="D1519" s="176"/>
      <c r="E1519" s="176"/>
      <c r="F1519" s="176"/>
      <c r="G1519" s="176"/>
      <c r="H1519" s="176"/>
      <c r="I1519" s="176"/>
      <c r="J1519" s="184"/>
      <c r="K1519" s="184"/>
      <c r="L1519" s="184"/>
    </row>
    <row r="1520" spans="1:12">
      <c r="A1520" s="176"/>
      <c r="B1520" s="176"/>
      <c r="C1520" s="176"/>
      <c r="D1520" s="176"/>
      <c r="E1520" s="176"/>
      <c r="F1520" s="176"/>
      <c r="G1520" s="176"/>
      <c r="H1520" s="176"/>
      <c r="I1520" s="176"/>
      <c r="J1520" s="184"/>
      <c r="K1520" s="184"/>
      <c r="L1520" s="184"/>
    </row>
    <row r="1521" spans="1:12">
      <c r="A1521" s="176"/>
      <c r="B1521" s="176"/>
      <c r="C1521" s="176"/>
      <c r="D1521" s="176"/>
      <c r="E1521" s="176"/>
      <c r="F1521" s="176"/>
      <c r="G1521" s="176"/>
      <c r="H1521" s="176"/>
      <c r="I1521" s="176"/>
      <c r="J1521" s="184"/>
      <c r="K1521" s="184"/>
      <c r="L1521" s="184"/>
    </row>
    <row r="1522" spans="1:12">
      <c r="A1522" s="176"/>
      <c r="B1522" s="176"/>
      <c r="C1522" s="176"/>
      <c r="D1522" s="176"/>
      <c r="E1522" s="176"/>
      <c r="F1522" s="176"/>
      <c r="G1522" s="176"/>
      <c r="H1522" s="176"/>
      <c r="I1522" s="176"/>
      <c r="J1522" s="184"/>
      <c r="K1522" s="184"/>
      <c r="L1522" s="184"/>
    </row>
    <row r="1523" spans="1:12">
      <c r="A1523" s="176"/>
      <c r="B1523" s="176"/>
      <c r="C1523" s="176"/>
      <c r="D1523" s="176"/>
      <c r="E1523" s="176"/>
      <c r="F1523" s="176"/>
      <c r="G1523" s="176"/>
      <c r="H1523" s="176"/>
      <c r="I1523" s="176"/>
      <c r="J1523" s="184"/>
      <c r="K1523" s="184"/>
      <c r="L1523" s="184"/>
    </row>
    <row r="1524" spans="1:12">
      <c r="A1524" s="176"/>
      <c r="B1524" s="176"/>
      <c r="C1524" s="176"/>
      <c r="D1524" s="176"/>
      <c r="E1524" s="176"/>
      <c r="F1524" s="176"/>
      <c r="G1524" s="176"/>
      <c r="H1524" s="176"/>
      <c r="I1524" s="176"/>
      <c r="J1524" s="184"/>
      <c r="K1524" s="184"/>
      <c r="L1524" s="184"/>
    </row>
    <row r="1525" spans="1:12">
      <c r="A1525" s="176"/>
      <c r="B1525" s="176"/>
      <c r="C1525" s="176"/>
      <c r="D1525" s="176"/>
      <c r="E1525" s="176"/>
      <c r="F1525" s="176"/>
      <c r="G1525" s="176"/>
      <c r="H1525" s="176"/>
      <c r="I1525" s="176"/>
      <c r="J1525" s="184"/>
      <c r="K1525" s="184"/>
      <c r="L1525" s="184"/>
    </row>
    <row r="1526" spans="1:12">
      <c r="A1526" s="176"/>
      <c r="B1526" s="176"/>
      <c r="C1526" s="176"/>
      <c r="D1526" s="176"/>
      <c r="E1526" s="176"/>
      <c r="F1526" s="176"/>
      <c r="G1526" s="176"/>
      <c r="H1526" s="176"/>
      <c r="I1526" s="176"/>
      <c r="J1526" s="184"/>
      <c r="K1526" s="184"/>
      <c r="L1526" s="184"/>
    </row>
    <row r="1527" spans="1:12">
      <c r="A1527" s="176"/>
      <c r="B1527" s="176"/>
      <c r="C1527" s="176"/>
      <c r="D1527" s="176"/>
      <c r="E1527" s="176"/>
      <c r="F1527" s="176"/>
      <c r="G1527" s="176"/>
      <c r="H1527" s="176"/>
      <c r="I1527" s="176"/>
      <c r="J1527" s="184"/>
      <c r="K1527" s="184"/>
      <c r="L1527" s="184"/>
    </row>
    <row r="1528" spans="1:12">
      <c r="A1528" s="176"/>
      <c r="B1528" s="176"/>
      <c r="C1528" s="176"/>
      <c r="D1528" s="176"/>
      <c r="E1528" s="176"/>
      <c r="F1528" s="176"/>
      <c r="G1528" s="176"/>
      <c r="H1528" s="176"/>
      <c r="I1528" s="176"/>
      <c r="J1528" s="184"/>
      <c r="K1528" s="184"/>
      <c r="L1528" s="184"/>
    </row>
    <row r="1529" spans="1:12">
      <c r="A1529" s="176"/>
      <c r="B1529" s="176"/>
      <c r="C1529" s="176"/>
      <c r="D1529" s="176"/>
      <c r="E1529" s="176"/>
      <c r="F1529" s="176"/>
      <c r="G1529" s="176"/>
      <c r="H1529" s="176"/>
      <c r="I1529" s="176"/>
      <c r="J1529" s="184"/>
      <c r="K1529" s="184"/>
      <c r="L1529" s="184"/>
    </row>
    <row r="1530" spans="1:12">
      <c r="A1530" s="176"/>
      <c r="B1530" s="176"/>
      <c r="C1530" s="176"/>
      <c r="D1530" s="176"/>
      <c r="E1530" s="176"/>
      <c r="F1530" s="176"/>
      <c r="G1530" s="176"/>
      <c r="H1530" s="176"/>
      <c r="I1530" s="176"/>
      <c r="J1530" s="184"/>
      <c r="K1530" s="184"/>
      <c r="L1530" s="184"/>
    </row>
    <row r="1531" spans="1:12">
      <c r="A1531" s="176"/>
      <c r="B1531" s="176"/>
      <c r="C1531" s="176"/>
      <c r="D1531" s="176"/>
      <c r="E1531" s="176"/>
      <c r="F1531" s="176"/>
      <c r="G1531" s="176"/>
      <c r="H1531" s="176"/>
      <c r="I1531" s="176"/>
      <c r="J1531" s="184"/>
      <c r="K1531" s="184"/>
      <c r="L1531" s="184"/>
    </row>
    <row r="1532" spans="1:12">
      <c r="A1532" s="176"/>
      <c r="B1532" s="176"/>
      <c r="C1532" s="176"/>
      <c r="D1532" s="176"/>
      <c r="E1532" s="176"/>
      <c r="F1532" s="176"/>
      <c r="G1532" s="176"/>
      <c r="H1532" s="176"/>
      <c r="I1532" s="176"/>
      <c r="J1532" s="184"/>
      <c r="K1532" s="184"/>
      <c r="L1532" s="184"/>
    </row>
    <row r="1533" spans="1:12">
      <c r="A1533" s="176"/>
      <c r="B1533" s="176"/>
      <c r="C1533" s="176"/>
      <c r="D1533" s="176"/>
      <c r="E1533" s="176"/>
      <c r="F1533" s="176"/>
      <c r="G1533" s="176"/>
      <c r="H1533" s="176"/>
      <c r="I1533" s="176"/>
      <c r="J1533" s="184"/>
      <c r="K1533" s="184"/>
      <c r="L1533" s="184"/>
    </row>
    <row r="1534" spans="1:12">
      <c r="A1534" s="176"/>
      <c r="B1534" s="176"/>
      <c r="C1534" s="176"/>
      <c r="D1534" s="176"/>
      <c r="E1534" s="176"/>
      <c r="F1534" s="176"/>
      <c r="G1534" s="176"/>
      <c r="H1534" s="176"/>
      <c r="I1534" s="176"/>
      <c r="J1534" s="184"/>
      <c r="K1534" s="184"/>
      <c r="L1534" s="184"/>
    </row>
    <row r="1535" spans="1:12">
      <c r="A1535" s="176"/>
      <c r="B1535" s="176"/>
      <c r="C1535" s="176"/>
      <c r="D1535" s="176"/>
      <c r="E1535" s="176"/>
      <c r="F1535" s="176"/>
      <c r="G1535" s="176"/>
      <c r="H1535" s="176"/>
      <c r="I1535" s="176"/>
      <c r="J1535" s="184"/>
      <c r="K1535" s="184"/>
      <c r="L1535" s="184"/>
    </row>
    <row r="1536" spans="1:12">
      <c r="A1536" s="176"/>
      <c r="B1536" s="176"/>
      <c r="C1536" s="176"/>
      <c r="D1536" s="176"/>
      <c r="E1536" s="176"/>
      <c r="F1536" s="176"/>
      <c r="G1536" s="176"/>
      <c r="H1536" s="176"/>
      <c r="I1536" s="176"/>
      <c r="J1536" s="184"/>
      <c r="K1536" s="184"/>
      <c r="L1536" s="184"/>
    </row>
    <row r="1537" spans="1:12">
      <c r="A1537" s="176"/>
      <c r="B1537" s="176"/>
      <c r="C1537" s="176"/>
      <c r="D1537" s="176"/>
      <c r="E1537" s="176"/>
      <c r="F1537" s="176"/>
      <c r="G1537" s="176"/>
      <c r="H1537" s="176"/>
      <c r="I1537" s="176"/>
      <c r="J1537" s="184"/>
      <c r="K1537" s="184"/>
      <c r="L1537" s="184"/>
    </row>
    <row r="1538" spans="1:12">
      <c r="A1538" s="176"/>
      <c r="B1538" s="176"/>
      <c r="C1538" s="176"/>
      <c r="D1538" s="176"/>
      <c r="E1538" s="176"/>
      <c r="F1538" s="176"/>
      <c r="G1538" s="176"/>
      <c r="H1538" s="176"/>
      <c r="I1538" s="176"/>
      <c r="J1538" s="184"/>
      <c r="K1538" s="184"/>
      <c r="L1538" s="184"/>
    </row>
    <row r="1539" spans="1:12">
      <c r="A1539" s="176"/>
      <c r="B1539" s="176"/>
      <c r="C1539" s="176"/>
      <c r="D1539" s="176"/>
      <c r="E1539" s="176"/>
      <c r="F1539" s="176"/>
      <c r="G1539" s="176"/>
      <c r="H1539" s="176"/>
      <c r="I1539" s="176"/>
      <c r="J1539" s="184"/>
      <c r="K1539" s="184"/>
      <c r="L1539" s="184"/>
    </row>
    <row r="1540" spans="1:12">
      <c r="A1540" s="176"/>
      <c r="B1540" s="176"/>
      <c r="C1540" s="176"/>
      <c r="D1540" s="176"/>
      <c r="E1540" s="176"/>
      <c r="F1540" s="176"/>
      <c r="G1540" s="176"/>
      <c r="H1540" s="176"/>
      <c r="I1540" s="176"/>
      <c r="J1540" s="184"/>
      <c r="K1540" s="184"/>
      <c r="L1540" s="184"/>
    </row>
    <row r="1541" spans="1:12">
      <c r="A1541" s="176"/>
      <c r="B1541" s="176"/>
      <c r="C1541" s="176"/>
      <c r="D1541" s="176"/>
      <c r="E1541" s="176"/>
      <c r="F1541" s="176"/>
      <c r="G1541" s="176"/>
      <c r="H1541" s="176"/>
      <c r="I1541" s="176"/>
      <c r="J1541" s="184"/>
      <c r="K1541" s="184"/>
      <c r="L1541" s="184"/>
    </row>
    <row r="1542" spans="1:12">
      <c r="A1542" s="176"/>
      <c r="B1542" s="176"/>
      <c r="C1542" s="176"/>
      <c r="D1542" s="176"/>
      <c r="E1542" s="176"/>
      <c r="F1542" s="176"/>
      <c r="G1542" s="176"/>
      <c r="H1542" s="176"/>
      <c r="I1542" s="176"/>
      <c r="J1542" s="184"/>
      <c r="K1542" s="184"/>
      <c r="L1542" s="184"/>
    </row>
    <row r="1543" spans="1:12">
      <c r="A1543" s="176"/>
      <c r="B1543" s="176"/>
      <c r="C1543" s="176"/>
      <c r="D1543" s="176"/>
      <c r="E1543" s="176"/>
      <c r="F1543" s="176"/>
      <c r="G1543" s="176"/>
      <c r="H1543" s="176"/>
      <c r="I1543" s="176"/>
      <c r="J1543" s="184"/>
      <c r="K1543" s="184"/>
      <c r="L1543" s="184"/>
    </row>
    <row r="1544" spans="1:12">
      <c r="A1544" s="176"/>
      <c r="B1544" s="176"/>
      <c r="C1544" s="176"/>
      <c r="D1544" s="176"/>
      <c r="E1544" s="176"/>
      <c r="F1544" s="176"/>
      <c r="G1544" s="176"/>
      <c r="H1544" s="176"/>
      <c r="I1544" s="176"/>
      <c r="J1544" s="184"/>
      <c r="K1544" s="184"/>
      <c r="L1544" s="184"/>
    </row>
    <row r="1545" spans="1:12">
      <c r="A1545" s="176"/>
      <c r="B1545" s="176"/>
      <c r="C1545" s="176"/>
      <c r="D1545" s="176"/>
      <c r="E1545" s="176"/>
      <c r="F1545" s="176"/>
      <c r="G1545" s="176"/>
      <c r="H1545" s="176"/>
      <c r="I1545" s="176"/>
      <c r="J1545" s="184"/>
      <c r="K1545" s="184"/>
      <c r="L1545" s="184"/>
    </row>
    <row r="1546" spans="1:12">
      <c r="A1546" s="176"/>
      <c r="B1546" s="176"/>
      <c r="C1546" s="176"/>
      <c r="D1546" s="176"/>
      <c r="E1546" s="176"/>
      <c r="F1546" s="176"/>
      <c r="G1546" s="176"/>
      <c r="H1546" s="176"/>
      <c r="I1546" s="176"/>
      <c r="J1546" s="184"/>
      <c r="K1546" s="184"/>
      <c r="L1546" s="184"/>
    </row>
    <row r="1547" spans="1:12">
      <c r="A1547" s="176"/>
      <c r="B1547" s="176"/>
      <c r="C1547" s="176"/>
      <c r="D1547" s="176"/>
      <c r="E1547" s="176"/>
      <c r="F1547" s="176"/>
      <c r="G1547" s="176"/>
      <c r="H1547" s="176"/>
      <c r="I1547" s="176"/>
      <c r="J1547" s="184"/>
      <c r="K1547" s="184"/>
      <c r="L1547" s="184"/>
    </row>
    <row r="1548" spans="1:12">
      <c r="A1548" s="176"/>
      <c r="B1548" s="176"/>
      <c r="C1548" s="176"/>
      <c r="D1548" s="176"/>
      <c r="E1548" s="176"/>
      <c r="F1548" s="176"/>
      <c r="G1548" s="176"/>
      <c r="H1548" s="176"/>
      <c r="I1548" s="176"/>
      <c r="J1548" s="184"/>
      <c r="K1548" s="184"/>
      <c r="L1548" s="184"/>
    </row>
    <row r="1549" spans="1:12">
      <c r="A1549" s="176"/>
      <c r="B1549" s="176"/>
      <c r="C1549" s="176"/>
      <c r="D1549" s="176"/>
      <c r="E1549" s="176"/>
      <c r="F1549" s="176"/>
      <c r="G1549" s="176"/>
      <c r="H1549" s="176"/>
      <c r="I1549" s="176"/>
      <c r="J1549" s="184"/>
      <c r="K1549" s="184"/>
      <c r="L1549" s="184"/>
    </row>
    <row r="1550" spans="1:12">
      <c r="A1550" s="176"/>
      <c r="B1550" s="176"/>
      <c r="C1550" s="176"/>
      <c r="D1550" s="176"/>
      <c r="E1550" s="176"/>
      <c r="F1550" s="176"/>
      <c r="G1550" s="176"/>
      <c r="H1550" s="176"/>
      <c r="I1550" s="176"/>
      <c r="J1550" s="184"/>
      <c r="K1550" s="184"/>
      <c r="L1550" s="184"/>
    </row>
    <row r="1551" spans="1:12">
      <c r="A1551" s="176"/>
      <c r="B1551" s="176"/>
      <c r="C1551" s="176"/>
      <c r="D1551" s="176"/>
      <c r="E1551" s="176"/>
      <c r="F1551" s="176"/>
      <c r="G1551" s="176"/>
      <c r="H1551" s="176"/>
      <c r="I1551" s="176"/>
      <c r="J1551" s="184"/>
      <c r="K1551" s="184"/>
      <c r="L1551" s="184"/>
    </row>
    <row r="1552" spans="1:12">
      <c r="A1552" s="176"/>
      <c r="B1552" s="176"/>
      <c r="C1552" s="176"/>
      <c r="D1552" s="176"/>
      <c r="E1552" s="176"/>
      <c r="F1552" s="176"/>
      <c r="G1552" s="176"/>
      <c r="H1552" s="176"/>
      <c r="I1552" s="176"/>
      <c r="J1552" s="184"/>
      <c r="K1552" s="184"/>
      <c r="L1552" s="184"/>
    </row>
    <row r="1553" spans="1:12">
      <c r="A1553" s="176"/>
      <c r="B1553" s="176"/>
      <c r="C1553" s="176"/>
      <c r="D1553" s="176"/>
      <c r="E1553" s="176"/>
      <c r="F1553" s="176"/>
      <c r="G1553" s="176"/>
      <c r="H1553" s="176"/>
      <c r="I1553" s="176"/>
      <c r="J1553" s="184"/>
      <c r="K1553" s="184"/>
      <c r="L1553" s="184"/>
    </row>
    <row r="1554" spans="1:12">
      <c r="A1554" s="176"/>
      <c r="B1554" s="176"/>
      <c r="C1554" s="176"/>
      <c r="D1554" s="176"/>
      <c r="E1554" s="176"/>
      <c r="F1554" s="176"/>
      <c r="G1554" s="176"/>
      <c r="H1554" s="176"/>
      <c r="I1554" s="176"/>
      <c r="J1554" s="184"/>
      <c r="K1554" s="184"/>
      <c r="L1554" s="184"/>
    </row>
    <row r="1555" spans="1:12">
      <c r="A1555" s="176"/>
      <c r="B1555" s="176"/>
      <c r="C1555" s="176"/>
      <c r="D1555" s="176"/>
      <c r="E1555" s="176"/>
      <c r="F1555" s="176"/>
      <c r="G1555" s="176"/>
      <c r="H1555" s="176"/>
      <c r="I1555" s="176"/>
      <c r="J1555" s="184"/>
      <c r="K1555" s="184"/>
      <c r="L1555" s="184"/>
    </row>
    <row r="1556" spans="1:12">
      <c r="A1556" s="176"/>
      <c r="B1556" s="176"/>
      <c r="C1556" s="176"/>
      <c r="D1556" s="176"/>
      <c r="E1556" s="176"/>
      <c r="F1556" s="176"/>
      <c r="G1556" s="176"/>
      <c r="H1556" s="176"/>
      <c r="I1556" s="176"/>
      <c r="J1556" s="184"/>
      <c r="K1556" s="184"/>
      <c r="L1556" s="184"/>
    </row>
    <row r="1557" spans="1:12">
      <c r="A1557" s="176"/>
      <c r="B1557" s="176"/>
      <c r="C1557" s="176"/>
      <c r="D1557" s="176"/>
      <c r="E1557" s="176"/>
      <c r="F1557" s="176"/>
      <c r="G1557" s="176"/>
      <c r="H1557" s="176"/>
      <c r="I1557" s="176"/>
      <c r="J1557" s="184"/>
      <c r="K1557" s="184"/>
      <c r="L1557" s="184"/>
    </row>
    <row r="1558" spans="1:12">
      <c r="A1558" s="176"/>
      <c r="B1558" s="176"/>
      <c r="C1558" s="176"/>
      <c r="D1558" s="176"/>
      <c r="E1558" s="176"/>
      <c r="F1558" s="176"/>
      <c r="G1558" s="176"/>
      <c r="H1558" s="176"/>
      <c r="I1558" s="176"/>
      <c r="J1558" s="184"/>
      <c r="K1558" s="184"/>
      <c r="L1558" s="184"/>
    </row>
    <row r="1559" spans="1:12">
      <c r="A1559" s="176"/>
      <c r="B1559" s="176"/>
      <c r="C1559" s="176"/>
      <c r="D1559" s="176"/>
      <c r="E1559" s="176"/>
      <c r="F1559" s="176"/>
      <c r="G1559" s="176"/>
      <c r="H1559" s="176"/>
      <c r="I1559" s="176"/>
      <c r="J1559" s="184"/>
      <c r="K1559" s="184"/>
      <c r="L1559" s="184"/>
    </row>
    <row r="1560" spans="1:12">
      <c r="A1560" s="176"/>
      <c r="B1560" s="176"/>
      <c r="C1560" s="176"/>
      <c r="D1560" s="176"/>
      <c r="E1560" s="176"/>
      <c r="F1560" s="176"/>
      <c r="G1560" s="176"/>
      <c r="H1560" s="176"/>
      <c r="I1560" s="176"/>
      <c r="J1560" s="184"/>
      <c r="K1560" s="184"/>
      <c r="L1560" s="184"/>
    </row>
    <row r="1561" spans="1:12">
      <c r="A1561" s="176"/>
      <c r="B1561" s="176"/>
      <c r="C1561" s="176"/>
      <c r="D1561" s="176"/>
      <c r="E1561" s="176"/>
      <c r="F1561" s="176"/>
      <c r="G1561" s="176"/>
      <c r="H1561" s="176"/>
      <c r="I1561" s="176"/>
      <c r="J1561" s="184"/>
      <c r="K1561" s="184"/>
      <c r="L1561" s="184"/>
    </row>
    <row r="1562" spans="1:12">
      <c r="A1562" s="176"/>
      <c r="B1562" s="176"/>
      <c r="C1562" s="176"/>
      <c r="D1562" s="176"/>
      <c r="E1562" s="176"/>
      <c r="F1562" s="176"/>
      <c r="G1562" s="176"/>
      <c r="H1562" s="176"/>
      <c r="I1562" s="176"/>
      <c r="J1562" s="184"/>
      <c r="K1562" s="184"/>
      <c r="L1562" s="184"/>
    </row>
    <row r="1563" spans="1:12">
      <c r="A1563" s="176"/>
      <c r="B1563" s="176"/>
      <c r="C1563" s="176"/>
      <c r="D1563" s="176"/>
      <c r="E1563" s="176"/>
      <c r="F1563" s="176"/>
      <c r="G1563" s="176"/>
      <c r="H1563" s="176"/>
      <c r="I1563" s="176"/>
      <c r="J1563" s="184"/>
      <c r="K1563" s="184"/>
      <c r="L1563" s="184"/>
    </row>
    <row r="1564" spans="1:12">
      <c r="A1564" s="176"/>
      <c r="B1564" s="176"/>
      <c r="C1564" s="176"/>
      <c r="D1564" s="176"/>
      <c r="E1564" s="176"/>
      <c r="F1564" s="176"/>
      <c r="G1564" s="176"/>
      <c r="H1564" s="176"/>
      <c r="I1564" s="176"/>
      <c r="J1564" s="184"/>
      <c r="K1564" s="184"/>
      <c r="L1564" s="184"/>
    </row>
    <row r="1565" spans="1:12">
      <c r="A1565" s="176"/>
      <c r="B1565" s="176"/>
      <c r="C1565" s="176"/>
      <c r="D1565" s="176"/>
      <c r="E1565" s="176"/>
      <c r="F1565" s="176"/>
      <c r="G1565" s="176"/>
      <c r="H1565" s="176"/>
      <c r="I1565" s="176"/>
      <c r="J1565" s="184"/>
      <c r="K1565" s="184"/>
      <c r="L1565" s="184"/>
    </row>
    <row r="1566" spans="1:12">
      <c r="A1566" s="176"/>
      <c r="B1566" s="176"/>
      <c r="C1566" s="176"/>
      <c r="D1566" s="176"/>
      <c r="E1566" s="176"/>
      <c r="F1566" s="176"/>
      <c r="G1566" s="176"/>
      <c r="H1566" s="176"/>
      <c r="I1566" s="176"/>
      <c r="J1566" s="184"/>
      <c r="K1566" s="184"/>
      <c r="L1566" s="184"/>
    </row>
    <row r="1567" spans="1:12">
      <c r="A1567" s="176"/>
      <c r="B1567" s="176"/>
      <c r="C1567" s="176"/>
      <c r="D1567" s="176"/>
      <c r="E1567" s="176"/>
      <c r="F1567" s="176"/>
      <c r="G1567" s="176"/>
      <c r="H1567" s="176"/>
      <c r="I1567" s="176"/>
      <c r="J1567" s="184"/>
      <c r="K1567" s="184"/>
      <c r="L1567" s="184"/>
    </row>
    <row r="1568" spans="1:12">
      <c r="A1568" s="176"/>
      <c r="B1568" s="176"/>
      <c r="C1568" s="176"/>
      <c r="D1568" s="176"/>
      <c r="E1568" s="176"/>
      <c r="F1568" s="176"/>
      <c r="G1568" s="176"/>
      <c r="H1568" s="176"/>
      <c r="I1568" s="176"/>
      <c r="J1568" s="184"/>
      <c r="K1568" s="184"/>
      <c r="L1568" s="184"/>
    </row>
    <row r="1569" spans="1:12">
      <c r="A1569" s="176"/>
      <c r="B1569" s="176"/>
      <c r="C1569" s="176"/>
      <c r="D1569" s="176"/>
      <c r="E1569" s="176"/>
      <c r="F1569" s="176"/>
      <c r="G1569" s="176"/>
      <c r="H1569" s="176"/>
      <c r="I1569" s="176"/>
      <c r="J1569" s="184"/>
      <c r="K1569" s="184"/>
      <c r="L1569" s="184"/>
    </row>
    <row r="1570" spans="1:12">
      <c r="A1570" s="176"/>
      <c r="B1570" s="176"/>
      <c r="C1570" s="176"/>
      <c r="D1570" s="176"/>
      <c r="E1570" s="176"/>
      <c r="F1570" s="176"/>
      <c r="G1570" s="176"/>
      <c r="H1570" s="176"/>
      <c r="I1570" s="176"/>
      <c r="J1570" s="184"/>
      <c r="K1570" s="184"/>
      <c r="L1570" s="184"/>
    </row>
    <row r="1571" spans="1:12">
      <c r="A1571" s="176"/>
      <c r="B1571" s="176"/>
      <c r="C1571" s="176"/>
      <c r="D1571" s="176"/>
      <c r="E1571" s="176"/>
      <c r="F1571" s="176"/>
      <c r="G1571" s="176"/>
      <c r="H1571" s="176"/>
      <c r="I1571" s="176"/>
      <c r="J1571" s="184"/>
      <c r="K1571" s="184"/>
      <c r="L1571" s="184"/>
    </row>
    <row r="1572" spans="1:12">
      <c r="A1572" s="176"/>
      <c r="B1572" s="176"/>
      <c r="C1572" s="176"/>
      <c r="D1572" s="176"/>
      <c r="E1572" s="176"/>
      <c r="F1572" s="176"/>
      <c r="G1572" s="176"/>
      <c r="H1572" s="176"/>
      <c r="I1572" s="176"/>
      <c r="J1572" s="184"/>
      <c r="K1572" s="184"/>
      <c r="L1572" s="184"/>
    </row>
    <row r="1573" spans="1:12">
      <c r="A1573" s="176"/>
      <c r="B1573" s="176"/>
      <c r="C1573" s="176"/>
      <c r="D1573" s="176"/>
      <c r="E1573" s="176"/>
      <c r="F1573" s="176"/>
      <c r="G1573" s="176"/>
      <c r="H1573" s="176"/>
      <c r="I1573" s="176"/>
      <c r="J1573" s="184"/>
      <c r="K1573" s="184"/>
      <c r="L1573" s="184"/>
    </row>
    <row r="1574" spans="1:12">
      <c r="A1574" s="176"/>
      <c r="B1574" s="176"/>
      <c r="C1574" s="176"/>
      <c r="D1574" s="176"/>
      <c r="E1574" s="176"/>
      <c r="F1574" s="176"/>
      <c r="G1574" s="176"/>
      <c r="H1574" s="176"/>
      <c r="I1574" s="176"/>
      <c r="J1574" s="184"/>
      <c r="K1574" s="184"/>
      <c r="L1574" s="184"/>
    </row>
    <row r="1575" spans="1:12">
      <c r="A1575" s="176"/>
      <c r="B1575" s="176"/>
      <c r="C1575" s="176"/>
      <c r="D1575" s="176"/>
      <c r="E1575" s="176"/>
      <c r="F1575" s="176"/>
      <c r="G1575" s="176"/>
      <c r="H1575" s="176"/>
      <c r="I1575" s="176"/>
      <c r="J1575" s="184"/>
      <c r="K1575" s="184"/>
      <c r="L1575" s="184"/>
    </row>
    <row r="1576" spans="1:12">
      <c r="A1576" s="176"/>
      <c r="B1576" s="176"/>
      <c r="C1576" s="176"/>
      <c r="D1576" s="176"/>
      <c r="E1576" s="176"/>
      <c r="F1576" s="176"/>
      <c r="G1576" s="176"/>
      <c r="H1576" s="176"/>
      <c r="I1576" s="176"/>
      <c r="J1576" s="184"/>
      <c r="K1576" s="184"/>
      <c r="L1576" s="184"/>
    </row>
    <row r="1577" spans="1:12">
      <c r="A1577" s="176"/>
      <c r="B1577" s="176"/>
      <c r="C1577" s="176"/>
      <c r="D1577" s="176"/>
      <c r="E1577" s="176"/>
      <c r="F1577" s="176"/>
      <c r="G1577" s="176"/>
      <c r="H1577" s="176"/>
      <c r="I1577" s="176"/>
      <c r="J1577" s="184"/>
      <c r="K1577" s="184"/>
      <c r="L1577" s="184"/>
    </row>
    <row r="1578" spans="1:12">
      <c r="A1578" s="176"/>
      <c r="B1578" s="176"/>
      <c r="C1578" s="176"/>
      <c r="D1578" s="176"/>
      <c r="E1578" s="176"/>
      <c r="F1578" s="176"/>
      <c r="G1578" s="176"/>
      <c r="H1578" s="176"/>
      <c r="I1578" s="176"/>
      <c r="J1578" s="184"/>
      <c r="K1578" s="184"/>
      <c r="L1578" s="184"/>
    </row>
    <row r="1579" spans="1:12">
      <c r="A1579" s="176"/>
      <c r="B1579" s="176"/>
      <c r="C1579" s="176"/>
      <c r="D1579" s="176"/>
      <c r="E1579" s="176"/>
      <c r="F1579" s="176"/>
      <c r="G1579" s="176"/>
      <c r="H1579" s="176"/>
      <c r="I1579" s="176"/>
      <c r="J1579" s="184"/>
      <c r="K1579" s="184"/>
      <c r="L1579" s="184"/>
    </row>
    <row r="1580" spans="1:12">
      <c r="A1580" s="176"/>
      <c r="B1580" s="176"/>
      <c r="C1580" s="176"/>
      <c r="D1580" s="176"/>
      <c r="E1580" s="176"/>
      <c r="F1580" s="176"/>
      <c r="G1580" s="176"/>
      <c r="H1580" s="176"/>
      <c r="I1580" s="176"/>
      <c r="J1580" s="184"/>
      <c r="K1580" s="184"/>
      <c r="L1580" s="184"/>
    </row>
    <row r="1581" spans="1:12">
      <c r="A1581" s="176"/>
      <c r="B1581" s="176"/>
      <c r="C1581" s="176"/>
      <c r="D1581" s="176"/>
      <c r="E1581" s="176"/>
      <c r="F1581" s="176"/>
      <c r="G1581" s="176"/>
      <c r="H1581" s="176"/>
      <c r="I1581" s="176"/>
      <c r="J1581" s="184"/>
      <c r="K1581" s="184"/>
      <c r="L1581" s="184"/>
    </row>
    <row r="1582" spans="1:12">
      <c r="A1582" s="176"/>
      <c r="B1582" s="176"/>
      <c r="C1582" s="176"/>
      <c r="D1582" s="176"/>
      <c r="E1582" s="176"/>
      <c r="F1582" s="176"/>
      <c r="G1582" s="176"/>
      <c r="H1582" s="176"/>
      <c r="I1582" s="176"/>
      <c r="J1582" s="184"/>
      <c r="K1582" s="184"/>
      <c r="L1582" s="184"/>
    </row>
    <row r="1583" spans="1:12">
      <c r="A1583" s="176"/>
      <c r="B1583" s="176"/>
      <c r="C1583" s="176"/>
      <c r="D1583" s="176"/>
      <c r="E1583" s="176"/>
      <c r="F1583" s="176"/>
      <c r="G1583" s="176"/>
      <c r="H1583" s="176"/>
      <c r="I1583" s="176"/>
      <c r="J1583" s="184"/>
      <c r="K1583" s="184"/>
      <c r="L1583" s="184"/>
    </row>
    <row r="1584" spans="1:12">
      <c r="A1584" s="176"/>
      <c r="B1584" s="176"/>
      <c r="C1584" s="176"/>
      <c r="D1584" s="176"/>
      <c r="E1584" s="176"/>
      <c r="F1584" s="176"/>
      <c r="G1584" s="176"/>
      <c r="H1584" s="176"/>
      <c r="I1584" s="176"/>
      <c r="J1584" s="184"/>
      <c r="K1584" s="184"/>
      <c r="L1584" s="184"/>
    </row>
    <row r="1585" spans="1:12">
      <c r="A1585" s="176"/>
      <c r="B1585" s="176"/>
      <c r="C1585" s="176"/>
      <c r="D1585" s="176"/>
      <c r="E1585" s="176"/>
      <c r="F1585" s="176"/>
      <c r="G1585" s="176"/>
      <c r="H1585" s="176"/>
      <c r="I1585" s="176"/>
      <c r="J1585" s="184"/>
      <c r="K1585" s="184"/>
      <c r="L1585" s="184"/>
    </row>
    <row r="1586" spans="1:12">
      <c r="A1586" s="176"/>
      <c r="B1586" s="176"/>
      <c r="C1586" s="176"/>
      <c r="D1586" s="176"/>
      <c r="E1586" s="176"/>
      <c r="F1586" s="176"/>
      <c r="G1586" s="176"/>
      <c r="H1586" s="176"/>
      <c r="I1586" s="176"/>
      <c r="J1586" s="184"/>
      <c r="K1586" s="184"/>
      <c r="L1586" s="184"/>
    </row>
    <row r="1587" spans="1:12">
      <c r="A1587" s="176"/>
      <c r="B1587" s="176"/>
      <c r="C1587" s="176"/>
      <c r="D1587" s="176"/>
      <c r="E1587" s="176"/>
      <c r="F1587" s="176"/>
      <c r="G1587" s="176"/>
      <c r="H1587" s="176"/>
      <c r="I1587" s="176"/>
      <c r="J1587" s="184"/>
      <c r="K1587" s="184"/>
      <c r="L1587" s="184"/>
    </row>
    <row r="1588" spans="1:12">
      <c r="A1588" s="176"/>
      <c r="B1588" s="176"/>
      <c r="C1588" s="176"/>
      <c r="D1588" s="176"/>
      <c r="E1588" s="176"/>
      <c r="F1588" s="176"/>
      <c r="G1588" s="176"/>
      <c r="H1588" s="176"/>
      <c r="I1588" s="176"/>
      <c r="J1588" s="184"/>
      <c r="K1588" s="184"/>
      <c r="L1588" s="184"/>
    </row>
    <row r="1589" spans="1:12">
      <c r="A1589" s="176"/>
      <c r="B1589" s="176"/>
      <c r="C1589" s="176"/>
      <c r="D1589" s="176"/>
      <c r="E1589" s="176"/>
      <c r="F1589" s="176"/>
      <c r="G1589" s="176"/>
      <c r="H1589" s="176"/>
      <c r="I1589" s="176"/>
      <c r="J1589" s="184"/>
      <c r="K1589" s="184"/>
      <c r="L1589" s="184"/>
    </row>
    <row r="1590" spans="1:12">
      <c r="A1590" s="176"/>
      <c r="B1590" s="176"/>
      <c r="C1590" s="176"/>
      <c r="D1590" s="176"/>
      <c r="E1590" s="176"/>
      <c r="F1590" s="176"/>
      <c r="G1590" s="176"/>
      <c r="H1590" s="176"/>
      <c r="I1590" s="176"/>
      <c r="J1590" s="184"/>
      <c r="K1590" s="184"/>
      <c r="L1590" s="184"/>
    </row>
    <row r="1591" spans="1:12">
      <c r="A1591" s="176"/>
      <c r="B1591" s="176"/>
      <c r="C1591" s="176"/>
      <c r="D1591" s="176"/>
      <c r="E1591" s="176"/>
      <c r="F1591" s="176"/>
      <c r="G1591" s="176"/>
      <c r="H1591" s="176"/>
      <c r="I1591" s="176"/>
      <c r="J1591" s="184"/>
      <c r="K1591" s="184"/>
      <c r="L1591" s="184"/>
    </row>
    <row r="1592" spans="1:12">
      <c r="A1592" s="176"/>
      <c r="B1592" s="176"/>
      <c r="C1592" s="176"/>
      <c r="D1592" s="176"/>
      <c r="E1592" s="176"/>
      <c r="F1592" s="176"/>
      <c r="G1592" s="176"/>
      <c r="H1592" s="176"/>
      <c r="I1592" s="176"/>
      <c r="J1592" s="184"/>
      <c r="K1592" s="184"/>
      <c r="L1592" s="184"/>
    </row>
    <row r="1593" spans="1:12">
      <c r="A1593" s="176"/>
      <c r="B1593" s="176"/>
      <c r="C1593" s="176"/>
      <c r="D1593" s="176"/>
      <c r="E1593" s="176"/>
      <c r="F1593" s="176"/>
      <c r="G1593" s="176"/>
      <c r="H1593" s="176"/>
      <c r="I1593" s="176"/>
      <c r="J1593" s="184"/>
      <c r="K1593" s="184"/>
      <c r="L1593" s="184"/>
    </row>
    <row r="1594" spans="1:12">
      <c r="A1594" s="176"/>
      <c r="B1594" s="176"/>
      <c r="C1594" s="176"/>
      <c r="D1594" s="176"/>
      <c r="E1594" s="176"/>
      <c r="F1594" s="176"/>
      <c r="G1594" s="176"/>
      <c r="H1594" s="176"/>
      <c r="I1594" s="176"/>
      <c r="J1594" s="184"/>
      <c r="K1594" s="184"/>
      <c r="L1594" s="184"/>
    </row>
    <row r="1595" spans="1:12">
      <c r="A1595" s="176"/>
      <c r="B1595" s="176"/>
      <c r="C1595" s="176"/>
      <c r="D1595" s="176"/>
      <c r="E1595" s="176"/>
      <c r="F1595" s="176"/>
      <c r="G1595" s="176"/>
      <c r="H1595" s="176"/>
      <c r="I1595" s="176"/>
      <c r="J1595" s="184"/>
      <c r="K1595" s="184"/>
      <c r="L1595" s="184"/>
    </row>
    <row r="1596" spans="1:12">
      <c r="A1596" s="176"/>
      <c r="B1596" s="176"/>
      <c r="C1596" s="176"/>
      <c r="D1596" s="176"/>
      <c r="E1596" s="176"/>
      <c r="F1596" s="176"/>
      <c r="G1596" s="176"/>
      <c r="H1596" s="176"/>
      <c r="I1596" s="176"/>
      <c r="J1596" s="184"/>
      <c r="K1596" s="184"/>
      <c r="L1596" s="184"/>
    </row>
    <row r="1597" spans="1:12">
      <c r="A1597" s="176"/>
      <c r="B1597" s="176"/>
      <c r="C1597" s="176"/>
      <c r="D1597" s="176"/>
      <c r="E1597" s="176"/>
      <c r="F1597" s="176"/>
      <c r="G1597" s="176"/>
      <c r="H1597" s="176"/>
      <c r="I1597" s="176"/>
      <c r="J1597" s="184"/>
      <c r="K1597" s="184"/>
      <c r="L1597" s="184"/>
    </row>
    <row r="1598" spans="1:12">
      <c r="A1598" s="176"/>
      <c r="B1598" s="176"/>
      <c r="C1598" s="176"/>
      <c r="D1598" s="176"/>
      <c r="E1598" s="176"/>
      <c r="F1598" s="176"/>
      <c r="G1598" s="176"/>
      <c r="H1598" s="176"/>
      <c r="I1598" s="176"/>
      <c r="J1598" s="184"/>
      <c r="K1598" s="184"/>
      <c r="L1598" s="184"/>
    </row>
    <row r="1599" spans="1:12">
      <c r="A1599" s="176"/>
      <c r="B1599" s="176"/>
      <c r="C1599" s="176"/>
      <c r="D1599" s="176"/>
      <c r="E1599" s="176"/>
      <c r="F1599" s="176"/>
      <c r="G1599" s="176"/>
      <c r="H1599" s="176"/>
      <c r="I1599" s="176"/>
      <c r="J1599" s="184"/>
      <c r="K1599" s="184"/>
      <c r="L1599" s="184"/>
    </row>
    <row r="1600" spans="1:12">
      <c r="A1600" s="176"/>
      <c r="B1600" s="176"/>
      <c r="C1600" s="176"/>
      <c r="D1600" s="176"/>
      <c r="E1600" s="176"/>
      <c r="F1600" s="176"/>
      <c r="G1600" s="176"/>
      <c r="H1600" s="176"/>
      <c r="I1600" s="176"/>
      <c r="J1600" s="184"/>
      <c r="K1600" s="184"/>
      <c r="L1600" s="184"/>
    </row>
    <row r="1601" spans="1:12">
      <c r="A1601" s="176"/>
      <c r="B1601" s="176"/>
      <c r="C1601" s="176"/>
      <c r="D1601" s="176"/>
      <c r="E1601" s="176"/>
      <c r="F1601" s="176"/>
      <c r="G1601" s="176"/>
      <c r="H1601" s="176"/>
      <c r="I1601" s="176"/>
      <c r="J1601" s="184"/>
      <c r="K1601" s="184"/>
      <c r="L1601" s="184"/>
    </row>
    <row r="1602" spans="1:12">
      <c r="A1602" s="176"/>
      <c r="B1602" s="176"/>
      <c r="C1602" s="176"/>
      <c r="D1602" s="176"/>
      <c r="E1602" s="176"/>
      <c r="F1602" s="176"/>
      <c r="G1602" s="176"/>
      <c r="H1602" s="176"/>
      <c r="I1602" s="176"/>
      <c r="J1602" s="184"/>
      <c r="K1602" s="184"/>
      <c r="L1602" s="184"/>
    </row>
    <row r="1603" spans="1:12">
      <c r="A1603" s="176"/>
      <c r="B1603" s="176"/>
      <c r="C1603" s="176"/>
      <c r="D1603" s="176"/>
      <c r="E1603" s="176"/>
      <c r="F1603" s="176"/>
      <c r="G1603" s="176"/>
      <c r="H1603" s="176"/>
      <c r="I1603" s="176"/>
      <c r="J1603" s="184"/>
      <c r="K1603" s="184"/>
      <c r="L1603" s="184"/>
    </row>
    <row r="1604" spans="1:12">
      <c r="A1604" s="176"/>
      <c r="B1604" s="176"/>
      <c r="C1604" s="176"/>
      <c r="D1604" s="176"/>
      <c r="E1604" s="176"/>
      <c r="F1604" s="176"/>
      <c r="G1604" s="176"/>
      <c r="H1604" s="176"/>
      <c r="I1604" s="176"/>
      <c r="J1604" s="184"/>
      <c r="K1604" s="184"/>
      <c r="L1604" s="184"/>
    </row>
    <row r="1605" spans="1:12">
      <c r="A1605" s="176"/>
      <c r="B1605" s="176"/>
      <c r="C1605" s="176"/>
      <c r="D1605" s="176"/>
      <c r="E1605" s="176"/>
      <c r="F1605" s="176"/>
      <c r="G1605" s="176"/>
      <c r="H1605" s="176"/>
      <c r="I1605" s="176"/>
      <c r="J1605" s="184"/>
      <c r="K1605" s="184"/>
      <c r="L1605" s="184"/>
    </row>
    <row r="1606" spans="1:12">
      <c r="A1606" s="176"/>
      <c r="B1606" s="176"/>
      <c r="C1606" s="176"/>
      <c r="D1606" s="176"/>
      <c r="E1606" s="176"/>
      <c r="F1606" s="176"/>
      <c r="G1606" s="176"/>
      <c r="H1606" s="176"/>
      <c r="I1606" s="176"/>
      <c r="J1606" s="184"/>
      <c r="K1606" s="184"/>
      <c r="L1606" s="184"/>
    </row>
    <row r="1607" spans="1:12">
      <c r="A1607" s="176"/>
      <c r="B1607" s="176"/>
      <c r="C1607" s="176"/>
      <c r="D1607" s="176"/>
      <c r="E1607" s="176"/>
      <c r="F1607" s="176"/>
      <c r="G1607" s="176"/>
      <c r="H1607" s="176"/>
      <c r="I1607" s="176"/>
      <c r="J1607" s="184"/>
      <c r="K1607" s="184"/>
      <c r="L1607" s="184"/>
    </row>
    <row r="1608" spans="1:12">
      <c r="A1608" s="176"/>
      <c r="B1608" s="176"/>
      <c r="C1608" s="176"/>
      <c r="D1608" s="176"/>
      <c r="E1608" s="176"/>
      <c r="F1608" s="176"/>
      <c r="G1608" s="176"/>
      <c r="H1608" s="176"/>
      <c r="I1608" s="176"/>
      <c r="J1608" s="184"/>
      <c r="K1608" s="184"/>
      <c r="L1608" s="184"/>
    </row>
    <row r="1609" spans="1:12">
      <c r="A1609" s="176"/>
      <c r="B1609" s="176"/>
      <c r="C1609" s="176"/>
      <c r="D1609" s="176"/>
      <c r="E1609" s="176"/>
      <c r="F1609" s="176"/>
      <c r="G1609" s="176"/>
      <c r="H1609" s="176"/>
      <c r="I1609" s="176"/>
      <c r="J1609" s="184"/>
      <c r="K1609" s="184"/>
      <c r="L1609" s="184"/>
    </row>
    <row r="1610" spans="1:12">
      <c r="A1610" s="176"/>
      <c r="B1610" s="176"/>
      <c r="C1610" s="176"/>
      <c r="D1610" s="176"/>
      <c r="E1610" s="176"/>
      <c r="F1610" s="176"/>
      <c r="G1610" s="176"/>
      <c r="H1610" s="176"/>
      <c r="I1610" s="176"/>
      <c r="J1610" s="184"/>
      <c r="K1610" s="184"/>
      <c r="L1610" s="184"/>
    </row>
    <row r="1611" spans="1:12">
      <c r="A1611" s="176"/>
      <c r="B1611" s="176"/>
      <c r="C1611" s="176"/>
      <c r="D1611" s="176"/>
      <c r="E1611" s="176"/>
      <c r="F1611" s="176"/>
      <c r="G1611" s="176"/>
      <c r="H1611" s="176"/>
      <c r="I1611" s="176"/>
      <c r="J1611" s="184"/>
      <c r="K1611" s="184"/>
      <c r="L1611" s="184"/>
    </row>
    <row r="1612" spans="1:12">
      <c r="A1612" s="176"/>
      <c r="B1612" s="176"/>
      <c r="C1612" s="176"/>
      <c r="D1612" s="176"/>
      <c r="E1612" s="176"/>
      <c r="F1612" s="176"/>
      <c r="G1612" s="176"/>
      <c r="H1612" s="176"/>
      <c r="I1612" s="176"/>
      <c r="J1612" s="184"/>
      <c r="K1612" s="184"/>
      <c r="L1612" s="184"/>
    </row>
    <row r="1613" spans="1:12">
      <c r="A1613" s="176"/>
      <c r="B1613" s="176"/>
      <c r="C1613" s="176"/>
      <c r="D1613" s="176"/>
      <c r="E1613" s="176"/>
      <c r="F1613" s="176"/>
      <c r="G1613" s="176"/>
      <c r="H1613" s="176"/>
      <c r="I1613" s="176"/>
      <c r="J1613" s="184"/>
      <c r="K1613" s="184"/>
      <c r="L1613" s="184"/>
    </row>
    <row r="1614" spans="1:12">
      <c r="A1614" s="176"/>
      <c r="B1614" s="176"/>
      <c r="C1614" s="176"/>
      <c r="D1614" s="176"/>
      <c r="E1614" s="176"/>
      <c r="F1614" s="176"/>
      <c r="G1614" s="176"/>
      <c r="H1614" s="176"/>
      <c r="I1614" s="176"/>
      <c r="J1614" s="184"/>
      <c r="K1614" s="184"/>
      <c r="L1614" s="184"/>
    </row>
    <row r="1615" spans="1:12">
      <c r="A1615" s="176"/>
      <c r="B1615" s="176"/>
      <c r="C1615" s="176"/>
      <c r="D1615" s="176"/>
      <c r="E1615" s="176"/>
      <c r="F1615" s="176"/>
      <c r="G1615" s="176"/>
      <c r="H1615" s="176"/>
      <c r="I1615" s="176"/>
      <c r="J1615" s="184"/>
      <c r="K1615" s="184"/>
      <c r="L1615" s="184"/>
    </row>
    <row r="1616" spans="1:12">
      <c r="A1616" s="176"/>
      <c r="B1616" s="176"/>
      <c r="C1616" s="176"/>
      <c r="D1616" s="176"/>
      <c r="E1616" s="176"/>
      <c r="F1616" s="176"/>
      <c r="G1616" s="176"/>
      <c r="H1616" s="176"/>
      <c r="I1616" s="176"/>
      <c r="J1616" s="184"/>
      <c r="K1616" s="184"/>
      <c r="L1616" s="184"/>
    </row>
    <row r="1617" spans="1:12">
      <c r="A1617" s="176"/>
      <c r="B1617" s="176"/>
      <c r="C1617" s="176"/>
      <c r="D1617" s="176"/>
      <c r="E1617" s="176"/>
      <c r="F1617" s="176"/>
      <c r="G1617" s="176"/>
      <c r="H1617" s="176"/>
      <c r="I1617" s="176"/>
      <c r="J1617" s="184"/>
      <c r="K1617" s="184"/>
      <c r="L1617" s="184"/>
    </row>
    <row r="1618" spans="1:12">
      <c r="A1618" s="176"/>
      <c r="B1618" s="176"/>
      <c r="C1618" s="176"/>
      <c r="D1618" s="176"/>
      <c r="E1618" s="176"/>
      <c r="F1618" s="176"/>
      <c r="G1618" s="176"/>
      <c r="H1618" s="176"/>
      <c r="I1618" s="176"/>
      <c r="J1618" s="184"/>
      <c r="K1618" s="184"/>
      <c r="L1618" s="184"/>
    </row>
    <row r="1619" spans="1:12">
      <c r="A1619" s="176"/>
      <c r="B1619" s="176"/>
      <c r="C1619" s="176"/>
      <c r="D1619" s="176"/>
      <c r="E1619" s="176"/>
      <c r="F1619" s="176"/>
      <c r="G1619" s="176"/>
      <c r="H1619" s="176"/>
      <c r="I1619" s="176"/>
      <c r="J1619" s="184"/>
      <c r="K1619" s="184"/>
      <c r="L1619" s="184"/>
    </row>
    <row r="1620" spans="1:12">
      <c r="A1620" s="176"/>
      <c r="B1620" s="176"/>
      <c r="C1620" s="176"/>
      <c r="D1620" s="176"/>
      <c r="E1620" s="176"/>
      <c r="F1620" s="176"/>
      <c r="G1620" s="176"/>
      <c r="H1620" s="176"/>
      <c r="I1620" s="176"/>
      <c r="J1620" s="184"/>
      <c r="K1620" s="184"/>
      <c r="L1620" s="184"/>
    </row>
    <row r="1621" spans="1:12">
      <c r="A1621" s="176"/>
      <c r="B1621" s="176"/>
      <c r="C1621" s="176"/>
      <c r="D1621" s="176"/>
      <c r="E1621" s="176"/>
      <c r="F1621" s="176"/>
      <c r="G1621" s="176"/>
      <c r="H1621" s="176"/>
      <c r="I1621" s="176"/>
      <c r="J1621" s="184"/>
      <c r="K1621" s="184"/>
      <c r="L1621" s="184"/>
    </row>
    <row r="1622" spans="1:12">
      <c r="A1622" s="176"/>
      <c r="B1622" s="176"/>
      <c r="C1622" s="176"/>
      <c r="D1622" s="176"/>
      <c r="E1622" s="176"/>
      <c r="F1622" s="176"/>
      <c r="G1622" s="176"/>
      <c r="H1622" s="176"/>
      <c r="I1622" s="176"/>
      <c r="J1622" s="184"/>
      <c r="K1622" s="184"/>
      <c r="L1622" s="184"/>
    </row>
    <row r="1623" spans="1:12">
      <c r="A1623" s="176"/>
      <c r="B1623" s="176"/>
      <c r="C1623" s="176"/>
      <c r="D1623" s="176"/>
      <c r="E1623" s="176"/>
      <c r="F1623" s="176"/>
      <c r="G1623" s="176"/>
      <c r="H1623" s="176"/>
      <c r="I1623" s="176"/>
      <c r="J1623" s="184"/>
      <c r="K1623" s="184"/>
      <c r="L1623" s="184"/>
    </row>
    <row r="1624" spans="1:12">
      <c r="A1624" s="176"/>
      <c r="B1624" s="176"/>
      <c r="C1624" s="176"/>
      <c r="D1624" s="176"/>
      <c r="E1624" s="176"/>
      <c r="F1624" s="176"/>
      <c r="G1624" s="176"/>
      <c r="H1624" s="176"/>
      <c r="I1624" s="176"/>
      <c r="J1624" s="184"/>
      <c r="K1624" s="184"/>
      <c r="L1624" s="184"/>
    </row>
    <row r="1625" spans="1:12">
      <c r="A1625" s="176"/>
      <c r="B1625" s="176"/>
      <c r="C1625" s="176"/>
      <c r="D1625" s="176"/>
      <c r="E1625" s="176"/>
      <c r="F1625" s="176"/>
      <c r="G1625" s="176"/>
      <c r="H1625" s="176"/>
      <c r="I1625" s="176"/>
      <c r="J1625" s="184"/>
      <c r="K1625" s="184"/>
      <c r="L1625" s="184"/>
    </row>
    <row r="1626" spans="1:12">
      <c r="A1626" s="176"/>
      <c r="B1626" s="176"/>
      <c r="C1626" s="176"/>
      <c r="D1626" s="176"/>
      <c r="E1626" s="176"/>
      <c r="F1626" s="176"/>
      <c r="G1626" s="176"/>
      <c r="H1626" s="176"/>
      <c r="I1626" s="176"/>
      <c r="J1626" s="184"/>
      <c r="K1626" s="184"/>
      <c r="L1626" s="184"/>
    </row>
    <row r="1627" spans="1:12">
      <c r="A1627" s="176"/>
      <c r="B1627" s="176"/>
      <c r="C1627" s="176"/>
      <c r="D1627" s="176"/>
      <c r="E1627" s="176"/>
      <c r="F1627" s="176"/>
      <c r="G1627" s="176"/>
      <c r="H1627" s="176"/>
      <c r="I1627" s="176"/>
      <c r="J1627" s="184"/>
      <c r="K1627" s="184"/>
      <c r="L1627" s="184"/>
    </row>
    <row r="1628" spans="1:12">
      <c r="A1628" s="176"/>
      <c r="B1628" s="176"/>
      <c r="C1628" s="176"/>
      <c r="D1628" s="176"/>
      <c r="E1628" s="176"/>
      <c r="F1628" s="176"/>
      <c r="G1628" s="176"/>
      <c r="H1628" s="176"/>
      <c r="I1628" s="176"/>
      <c r="J1628" s="184"/>
      <c r="K1628" s="184"/>
      <c r="L1628" s="184"/>
    </row>
    <row r="1629" spans="1:12">
      <c r="A1629" s="176"/>
      <c r="B1629" s="176"/>
      <c r="C1629" s="176"/>
      <c r="D1629" s="176"/>
      <c r="E1629" s="176"/>
      <c r="F1629" s="176"/>
      <c r="G1629" s="176"/>
      <c r="H1629" s="176"/>
      <c r="I1629" s="176"/>
      <c r="J1629" s="184"/>
      <c r="K1629" s="184"/>
      <c r="L1629" s="184"/>
    </row>
    <row r="1630" spans="1:12">
      <c r="A1630" s="176"/>
      <c r="B1630" s="176"/>
      <c r="C1630" s="176"/>
      <c r="D1630" s="176"/>
      <c r="E1630" s="176"/>
      <c r="F1630" s="176"/>
      <c r="G1630" s="176"/>
      <c r="H1630" s="176"/>
      <c r="I1630" s="176"/>
      <c r="J1630" s="184"/>
      <c r="K1630" s="184"/>
      <c r="L1630" s="184"/>
    </row>
    <row r="1631" spans="1:12">
      <c r="A1631" s="176"/>
      <c r="B1631" s="176"/>
      <c r="C1631" s="176"/>
      <c r="D1631" s="176"/>
      <c r="E1631" s="176"/>
      <c r="F1631" s="176"/>
      <c r="G1631" s="176"/>
      <c r="H1631" s="176"/>
      <c r="I1631" s="176"/>
      <c r="J1631" s="184"/>
      <c r="K1631" s="184"/>
      <c r="L1631" s="184"/>
    </row>
    <row r="1632" spans="1:12">
      <c r="A1632" s="176"/>
      <c r="B1632" s="176"/>
      <c r="C1632" s="176"/>
      <c r="D1632" s="176"/>
      <c r="E1632" s="176"/>
      <c r="F1632" s="176"/>
      <c r="G1632" s="176"/>
      <c r="H1632" s="176"/>
      <c r="I1632" s="176"/>
      <c r="J1632" s="184"/>
      <c r="K1632" s="184"/>
      <c r="L1632" s="184"/>
    </row>
    <row r="1633" spans="1:12">
      <c r="A1633" s="176"/>
      <c r="B1633" s="176"/>
      <c r="C1633" s="176"/>
      <c r="D1633" s="176"/>
      <c r="E1633" s="176"/>
      <c r="F1633" s="176"/>
      <c r="G1633" s="176"/>
      <c r="H1633" s="176"/>
      <c r="I1633" s="176"/>
      <c r="J1633" s="184"/>
      <c r="K1633" s="184"/>
      <c r="L1633" s="184"/>
    </row>
    <row r="1634" spans="1:12">
      <c r="A1634" s="176"/>
      <c r="B1634" s="176"/>
      <c r="C1634" s="176"/>
      <c r="D1634" s="176"/>
      <c r="E1634" s="176"/>
      <c r="F1634" s="176"/>
      <c r="G1634" s="176"/>
      <c r="H1634" s="176"/>
      <c r="I1634" s="176"/>
      <c r="J1634" s="184"/>
      <c r="K1634" s="184"/>
      <c r="L1634" s="184"/>
    </row>
    <row r="1635" spans="1:12">
      <c r="A1635" s="176"/>
      <c r="B1635" s="176"/>
      <c r="C1635" s="176"/>
      <c r="D1635" s="176"/>
      <c r="E1635" s="176"/>
      <c r="F1635" s="176"/>
      <c r="G1635" s="176"/>
      <c r="H1635" s="176"/>
      <c r="I1635" s="176"/>
      <c r="J1635" s="184"/>
      <c r="K1635" s="184"/>
      <c r="L1635" s="184"/>
    </row>
    <row r="1636" spans="1:12">
      <c r="A1636" s="176"/>
      <c r="B1636" s="176"/>
      <c r="C1636" s="176"/>
      <c r="D1636" s="176"/>
      <c r="E1636" s="176"/>
      <c r="F1636" s="176"/>
      <c r="G1636" s="176"/>
      <c r="H1636" s="176"/>
      <c r="I1636" s="176"/>
      <c r="J1636" s="184"/>
      <c r="K1636" s="184"/>
      <c r="L1636" s="184"/>
    </row>
    <row r="1637" spans="1:12">
      <c r="A1637" s="176"/>
      <c r="B1637" s="176"/>
      <c r="C1637" s="176"/>
      <c r="D1637" s="176"/>
      <c r="E1637" s="176"/>
      <c r="F1637" s="176"/>
      <c r="G1637" s="176"/>
      <c r="H1637" s="176"/>
      <c r="I1637" s="176"/>
      <c r="J1637" s="184"/>
      <c r="K1637" s="184"/>
      <c r="L1637" s="184"/>
    </row>
    <row r="1638" spans="1:12">
      <c r="A1638" s="176"/>
      <c r="B1638" s="176"/>
      <c r="C1638" s="176"/>
      <c r="D1638" s="176"/>
      <c r="E1638" s="176"/>
      <c r="F1638" s="176"/>
      <c r="G1638" s="176"/>
      <c r="H1638" s="176"/>
      <c r="I1638" s="176"/>
      <c r="J1638" s="184"/>
      <c r="K1638" s="184"/>
      <c r="L1638" s="184"/>
    </row>
    <row r="1639" spans="1:12">
      <c r="A1639" s="176"/>
      <c r="B1639" s="176"/>
      <c r="C1639" s="176"/>
      <c r="D1639" s="176"/>
      <c r="E1639" s="176"/>
      <c r="F1639" s="176"/>
      <c r="G1639" s="176"/>
      <c r="H1639" s="176"/>
      <c r="I1639" s="176"/>
      <c r="J1639" s="184"/>
      <c r="K1639" s="184"/>
      <c r="L1639" s="184"/>
    </row>
    <row r="1640" spans="1:12">
      <c r="A1640" s="176"/>
      <c r="B1640" s="176"/>
      <c r="C1640" s="176"/>
      <c r="D1640" s="176"/>
      <c r="E1640" s="176"/>
      <c r="F1640" s="176"/>
      <c r="G1640" s="176"/>
      <c r="H1640" s="176"/>
      <c r="I1640" s="176"/>
      <c r="J1640" s="184"/>
      <c r="K1640" s="184"/>
      <c r="L1640" s="184"/>
    </row>
    <row r="1641" spans="1:12">
      <c r="A1641" s="176"/>
      <c r="B1641" s="176"/>
      <c r="C1641" s="176"/>
      <c r="D1641" s="176"/>
      <c r="E1641" s="176"/>
      <c r="F1641" s="176"/>
      <c r="G1641" s="176"/>
      <c r="H1641" s="176"/>
      <c r="I1641" s="176"/>
      <c r="J1641" s="184"/>
      <c r="K1641" s="184"/>
      <c r="L1641" s="184"/>
    </row>
    <row r="1642" spans="1:12">
      <c r="A1642" s="176"/>
      <c r="B1642" s="176"/>
      <c r="C1642" s="176"/>
      <c r="D1642" s="176"/>
      <c r="E1642" s="176"/>
      <c r="F1642" s="176"/>
      <c r="G1642" s="176"/>
      <c r="H1642" s="176"/>
      <c r="I1642" s="176"/>
      <c r="J1642" s="184"/>
      <c r="K1642" s="184"/>
      <c r="L1642" s="184"/>
    </row>
    <row r="1643" spans="1:12">
      <c r="A1643" s="176"/>
      <c r="B1643" s="176"/>
      <c r="C1643" s="176"/>
      <c r="D1643" s="176"/>
      <c r="E1643" s="176"/>
      <c r="F1643" s="176"/>
      <c r="G1643" s="176"/>
      <c r="H1643" s="176"/>
      <c r="I1643" s="176"/>
      <c r="J1643" s="184"/>
      <c r="K1643" s="184"/>
      <c r="L1643" s="184"/>
    </row>
    <row r="1644" spans="1:12">
      <c r="A1644" s="176"/>
      <c r="B1644" s="176"/>
      <c r="C1644" s="176"/>
      <c r="D1644" s="176"/>
      <c r="E1644" s="176"/>
      <c r="F1644" s="176"/>
      <c r="G1644" s="176"/>
      <c r="H1644" s="176"/>
      <c r="I1644" s="176"/>
      <c r="J1644" s="184"/>
      <c r="K1644" s="184"/>
      <c r="L1644" s="184"/>
    </row>
    <row r="1645" spans="1:12">
      <c r="A1645" s="176"/>
      <c r="B1645" s="176"/>
      <c r="C1645" s="176"/>
      <c r="D1645" s="176"/>
      <c r="E1645" s="176"/>
      <c r="F1645" s="176"/>
      <c r="G1645" s="176"/>
      <c r="H1645" s="176"/>
      <c r="I1645" s="176"/>
      <c r="J1645" s="184"/>
      <c r="K1645" s="184"/>
      <c r="L1645" s="184"/>
    </row>
    <row r="1646" spans="1:12">
      <c r="A1646" s="176"/>
      <c r="B1646" s="176"/>
      <c r="C1646" s="176"/>
      <c r="D1646" s="176"/>
      <c r="E1646" s="176"/>
      <c r="F1646" s="176"/>
      <c r="G1646" s="176"/>
      <c r="H1646" s="176"/>
      <c r="I1646" s="176"/>
      <c r="J1646" s="184"/>
      <c r="K1646" s="184"/>
      <c r="L1646" s="184"/>
    </row>
    <row r="1647" spans="1:12">
      <c r="A1647" s="176"/>
      <c r="B1647" s="176"/>
      <c r="C1647" s="176"/>
      <c r="D1647" s="176"/>
      <c r="E1647" s="176"/>
      <c r="F1647" s="176"/>
      <c r="G1647" s="176"/>
      <c r="H1647" s="176"/>
      <c r="I1647" s="176"/>
      <c r="J1647" s="184"/>
      <c r="K1647" s="184"/>
      <c r="L1647" s="184"/>
    </row>
    <row r="1648" spans="1:12">
      <c r="A1648" s="176"/>
      <c r="B1648" s="176"/>
      <c r="C1648" s="176"/>
      <c r="D1648" s="176"/>
      <c r="E1648" s="176"/>
      <c r="F1648" s="176"/>
      <c r="G1648" s="176"/>
      <c r="H1648" s="176"/>
      <c r="I1648" s="176"/>
      <c r="J1648" s="184"/>
      <c r="K1648" s="184"/>
      <c r="L1648" s="184"/>
    </row>
    <row r="1649" spans="1:12">
      <c r="A1649" s="176"/>
      <c r="B1649" s="176"/>
      <c r="C1649" s="176"/>
      <c r="D1649" s="176"/>
      <c r="E1649" s="176"/>
      <c r="F1649" s="176"/>
      <c r="G1649" s="176"/>
      <c r="H1649" s="176"/>
      <c r="I1649" s="176"/>
      <c r="J1649" s="184"/>
      <c r="K1649" s="184"/>
      <c r="L1649" s="184"/>
    </row>
    <row r="1650" spans="1:12">
      <c r="A1650" s="176"/>
      <c r="B1650" s="176"/>
      <c r="C1650" s="176"/>
      <c r="D1650" s="176"/>
      <c r="E1650" s="176"/>
      <c r="F1650" s="176"/>
      <c r="G1650" s="176"/>
      <c r="H1650" s="176"/>
      <c r="I1650" s="176"/>
      <c r="J1650" s="184"/>
      <c r="K1650" s="184"/>
      <c r="L1650" s="184"/>
    </row>
    <row r="1651" spans="1:12">
      <c r="A1651" s="176"/>
      <c r="B1651" s="176"/>
      <c r="C1651" s="176"/>
      <c r="D1651" s="176"/>
      <c r="E1651" s="176"/>
      <c r="F1651" s="176"/>
      <c r="G1651" s="176"/>
      <c r="H1651" s="176"/>
      <c r="I1651" s="176"/>
      <c r="J1651" s="184"/>
      <c r="K1651" s="184"/>
      <c r="L1651" s="184"/>
    </row>
    <row r="1652" spans="1:12">
      <c r="A1652" s="176"/>
      <c r="B1652" s="176"/>
      <c r="C1652" s="176"/>
      <c r="D1652" s="176"/>
      <c r="E1652" s="176"/>
      <c r="F1652" s="176"/>
      <c r="G1652" s="176"/>
      <c r="H1652" s="176"/>
      <c r="I1652" s="176"/>
      <c r="J1652" s="184"/>
      <c r="K1652" s="184"/>
      <c r="L1652" s="184"/>
    </row>
    <row r="1653" spans="1:12">
      <c r="A1653" s="176"/>
      <c r="B1653" s="176"/>
      <c r="C1653" s="176"/>
      <c r="D1653" s="176"/>
      <c r="E1653" s="176"/>
      <c r="F1653" s="176"/>
      <c r="G1653" s="176"/>
      <c r="H1653" s="176"/>
      <c r="I1653" s="176"/>
      <c r="J1653" s="184"/>
      <c r="K1653" s="184"/>
      <c r="L1653" s="184"/>
    </row>
    <row r="1654" spans="1:12">
      <c r="A1654" s="176"/>
      <c r="B1654" s="176"/>
      <c r="C1654" s="176"/>
      <c r="D1654" s="176"/>
      <c r="E1654" s="176"/>
      <c r="F1654" s="176"/>
      <c r="G1654" s="176"/>
      <c r="H1654" s="176"/>
      <c r="I1654" s="176"/>
      <c r="J1654" s="184"/>
      <c r="K1654" s="184"/>
      <c r="L1654" s="184"/>
    </row>
    <row r="1655" spans="1:12">
      <c r="A1655" s="176"/>
      <c r="B1655" s="176"/>
      <c r="C1655" s="176"/>
      <c r="D1655" s="176"/>
      <c r="E1655" s="176"/>
      <c r="F1655" s="176"/>
      <c r="G1655" s="176"/>
      <c r="H1655" s="176"/>
      <c r="I1655" s="176"/>
      <c r="J1655" s="184"/>
      <c r="K1655" s="184"/>
      <c r="L1655" s="184"/>
    </row>
    <row r="1656" spans="1:12">
      <c r="A1656" s="176"/>
      <c r="B1656" s="176"/>
      <c r="C1656" s="176"/>
      <c r="D1656" s="176"/>
      <c r="E1656" s="176"/>
      <c r="F1656" s="176"/>
      <c r="G1656" s="176"/>
      <c r="H1656" s="176"/>
      <c r="I1656" s="176"/>
      <c r="J1656" s="184"/>
      <c r="K1656" s="184"/>
      <c r="L1656" s="184"/>
    </row>
    <row r="1657" spans="1:12">
      <c r="A1657" s="176"/>
      <c r="B1657" s="176"/>
      <c r="C1657" s="176"/>
      <c r="D1657" s="176"/>
      <c r="E1657" s="176"/>
      <c r="F1657" s="176"/>
      <c r="G1657" s="176"/>
      <c r="H1657" s="176"/>
      <c r="I1657" s="176"/>
      <c r="J1657" s="184"/>
      <c r="K1657" s="184"/>
      <c r="L1657" s="184"/>
    </row>
    <row r="1658" spans="1:12">
      <c r="A1658" s="176"/>
      <c r="B1658" s="176"/>
      <c r="C1658" s="176"/>
      <c r="D1658" s="176"/>
      <c r="E1658" s="176"/>
      <c r="F1658" s="176"/>
      <c r="G1658" s="176"/>
      <c r="H1658" s="176"/>
      <c r="I1658" s="176"/>
      <c r="J1658" s="184"/>
      <c r="K1658" s="184"/>
      <c r="L1658" s="184"/>
    </row>
    <row r="1659" spans="1:12">
      <c r="A1659" s="176"/>
      <c r="B1659" s="176"/>
      <c r="C1659" s="176"/>
      <c r="D1659" s="176"/>
      <c r="E1659" s="176"/>
      <c r="F1659" s="176"/>
      <c r="G1659" s="176"/>
      <c r="H1659" s="176"/>
      <c r="I1659" s="176"/>
      <c r="J1659" s="184"/>
      <c r="K1659" s="184"/>
      <c r="L1659" s="184"/>
    </row>
    <row r="1660" spans="1:12">
      <c r="A1660" s="176"/>
      <c r="B1660" s="176"/>
      <c r="C1660" s="176"/>
      <c r="D1660" s="176"/>
      <c r="E1660" s="176"/>
      <c r="F1660" s="176"/>
      <c r="G1660" s="176"/>
      <c r="H1660" s="176"/>
      <c r="I1660" s="176"/>
      <c r="J1660" s="184"/>
      <c r="K1660" s="184"/>
      <c r="L1660" s="184"/>
    </row>
    <row r="1661" spans="1:12">
      <c r="A1661" s="176"/>
      <c r="B1661" s="176"/>
      <c r="C1661" s="176"/>
      <c r="D1661" s="176"/>
      <c r="E1661" s="176"/>
      <c r="F1661" s="176"/>
      <c r="G1661" s="176"/>
      <c r="H1661" s="176"/>
      <c r="I1661" s="176"/>
      <c r="J1661" s="184"/>
      <c r="K1661" s="184"/>
      <c r="L1661" s="184"/>
    </row>
    <row r="1662" spans="1:12">
      <c r="A1662" s="176"/>
      <c r="B1662" s="176"/>
      <c r="C1662" s="176"/>
      <c r="D1662" s="176"/>
      <c r="E1662" s="176"/>
      <c r="F1662" s="176"/>
      <c r="G1662" s="176"/>
      <c r="H1662" s="176"/>
      <c r="I1662" s="176"/>
      <c r="J1662" s="184"/>
      <c r="K1662" s="184"/>
      <c r="L1662" s="184"/>
    </row>
    <row r="1663" spans="1:12">
      <c r="A1663" s="176"/>
      <c r="B1663" s="176"/>
      <c r="C1663" s="176"/>
      <c r="D1663" s="176"/>
      <c r="E1663" s="176"/>
      <c r="F1663" s="176"/>
      <c r="G1663" s="176"/>
      <c r="H1663" s="176"/>
      <c r="I1663" s="176"/>
      <c r="J1663" s="184"/>
      <c r="K1663" s="184"/>
      <c r="L1663" s="184"/>
    </row>
    <row r="1664" spans="1:12">
      <c r="A1664" s="176"/>
      <c r="B1664" s="176"/>
      <c r="C1664" s="176"/>
      <c r="D1664" s="176"/>
      <c r="E1664" s="176"/>
      <c r="F1664" s="176"/>
      <c r="G1664" s="176"/>
      <c r="H1664" s="176"/>
      <c r="I1664" s="176"/>
      <c r="J1664" s="184"/>
      <c r="K1664" s="184"/>
      <c r="L1664" s="184"/>
    </row>
    <row r="1665" spans="1:12">
      <c r="A1665" s="176"/>
      <c r="B1665" s="176"/>
      <c r="C1665" s="176"/>
      <c r="D1665" s="176"/>
      <c r="E1665" s="176"/>
      <c r="F1665" s="176"/>
      <c r="G1665" s="176"/>
      <c r="H1665" s="176"/>
      <c r="I1665" s="176"/>
      <c r="J1665" s="184"/>
      <c r="K1665" s="184"/>
      <c r="L1665" s="184"/>
    </row>
    <row r="1666" spans="1:12">
      <c r="A1666" s="176"/>
      <c r="B1666" s="176"/>
      <c r="C1666" s="176"/>
      <c r="D1666" s="176"/>
      <c r="E1666" s="176"/>
      <c r="F1666" s="176"/>
      <c r="G1666" s="176"/>
      <c r="H1666" s="176"/>
      <c r="I1666" s="176"/>
      <c r="J1666" s="184"/>
      <c r="K1666" s="184"/>
      <c r="L1666" s="184"/>
    </row>
    <row r="1667" spans="1:12">
      <c r="A1667" s="176"/>
      <c r="B1667" s="176"/>
      <c r="C1667" s="176"/>
      <c r="D1667" s="176"/>
      <c r="E1667" s="176"/>
      <c r="F1667" s="176"/>
      <c r="G1667" s="176"/>
      <c r="H1667" s="176"/>
      <c r="I1667" s="176"/>
      <c r="J1667" s="184"/>
      <c r="K1667" s="184"/>
      <c r="L1667" s="184"/>
    </row>
    <row r="1668" spans="1:12">
      <c r="A1668" s="176"/>
      <c r="B1668" s="176"/>
      <c r="C1668" s="176"/>
      <c r="D1668" s="176"/>
      <c r="E1668" s="176"/>
      <c r="F1668" s="176"/>
      <c r="G1668" s="176"/>
      <c r="H1668" s="176"/>
      <c r="I1668" s="176"/>
      <c r="J1668" s="184"/>
      <c r="K1668" s="184"/>
      <c r="L1668" s="184"/>
    </row>
    <row r="1669" spans="1:12">
      <c r="A1669" s="176"/>
      <c r="B1669" s="176"/>
      <c r="C1669" s="176"/>
      <c r="D1669" s="176"/>
      <c r="E1669" s="176"/>
      <c r="F1669" s="176"/>
      <c r="G1669" s="176"/>
      <c r="H1669" s="176"/>
      <c r="I1669" s="176"/>
      <c r="J1669" s="184"/>
      <c r="K1669" s="184"/>
      <c r="L1669" s="184"/>
    </row>
    <row r="1670" spans="1:12">
      <c r="A1670" s="176"/>
      <c r="B1670" s="176"/>
      <c r="C1670" s="176"/>
      <c r="D1670" s="176"/>
      <c r="E1670" s="176"/>
      <c r="F1670" s="176"/>
      <c r="G1670" s="176"/>
      <c r="H1670" s="176"/>
      <c r="I1670" s="176"/>
      <c r="J1670" s="184"/>
      <c r="K1670" s="184"/>
      <c r="L1670" s="184"/>
    </row>
    <row r="1671" spans="1:12">
      <c r="A1671" s="176"/>
      <c r="B1671" s="176"/>
      <c r="C1671" s="176"/>
      <c r="D1671" s="176"/>
      <c r="E1671" s="176"/>
      <c r="F1671" s="176"/>
      <c r="G1671" s="176"/>
      <c r="H1671" s="176"/>
      <c r="I1671" s="176"/>
      <c r="J1671" s="184"/>
      <c r="K1671" s="184"/>
      <c r="L1671" s="184"/>
    </row>
    <row r="1672" spans="1:12">
      <c r="A1672" s="176"/>
      <c r="B1672" s="176"/>
      <c r="C1672" s="176"/>
      <c r="D1672" s="176"/>
      <c r="E1672" s="176"/>
      <c r="F1672" s="176"/>
      <c r="G1672" s="176"/>
      <c r="H1672" s="176"/>
      <c r="I1672" s="176"/>
      <c r="J1672" s="184"/>
      <c r="K1672" s="184"/>
      <c r="L1672" s="184"/>
    </row>
    <row r="1673" spans="1:12">
      <c r="A1673" s="176"/>
      <c r="B1673" s="176"/>
      <c r="C1673" s="176"/>
      <c r="D1673" s="176"/>
      <c r="E1673" s="176"/>
      <c r="F1673" s="176"/>
      <c r="G1673" s="176"/>
      <c r="H1673" s="176"/>
      <c r="I1673" s="176"/>
      <c r="J1673" s="184"/>
      <c r="K1673" s="184"/>
      <c r="L1673" s="184"/>
    </row>
    <row r="1674" spans="1:12">
      <c r="A1674" s="176"/>
      <c r="B1674" s="176"/>
      <c r="C1674" s="176"/>
      <c r="D1674" s="176"/>
      <c r="E1674" s="176"/>
      <c r="F1674" s="176"/>
      <c r="G1674" s="176"/>
      <c r="H1674" s="176"/>
      <c r="I1674" s="176"/>
      <c r="J1674" s="184"/>
      <c r="K1674" s="184"/>
      <c r="L1674" s="184"/>
    </row>
    <row r="1675" spans="1:12">
      <c r="A1675" s="176"/>
      <c r="B1675" s="176"/>
      <c r="C1675" s="176"/>
      <c r="D1675" s="176"/>
      <c r="E1675" s="176"/>
      <c r="F1675" s="176"/>
      <c r="G1675" s="176"/>
      <c r="H1675" s="176"/>
      <c r="I1675" s="176"/>
      <c r="J1675" s="184"/>
      <c r="K1675" s="184"/>
      <c r="L1675" s="184"/>
    </row>
    <row r="1676" spans="1:12">
      <c r="A1676" s="176"/>
      <c r="B1676" s="176"/>
      <c r="C1676" s="176"/>
      <c r="D1676" s="176"/>
      <c r="E1676" s="176"/>
      <c r="F1676" s="176"/>
      <c r="G1676" s="176"/>
      <c r="H1676" s="176"/>
      <c r="I1676" s="176"/>
      <c r="J1676" s="184"/>
      <c r="K1676" s="184"/>
      <c r="L1676" s="184"/>
    </row>
    <row r="1677" spans="1:12">
      <c r="A1677" s="176"/>
      <c r="B1677" s="176"/>
      <c r="C1677" s="176"/>
      <c r="D1677" s="176"/>
      <c r="E1677" s="176"/>
      <c r="F1677" s="176"/>
      <c r="G1677" s="176"/>
      <c r="H1677" s="176"/>
      <c r="I1677" s="176"/>
      <c r="J1677" s="184"/>
      <c r="K1677" s="184"/>
      <c r="L1677" s="184"/>
    </row>
    <row r="1678" spans="1:12">
      <c r="A1678" s="176"/>
      <c r="B1678" s="176"/>
      <c r="C1678" s="176"/>
      <c r="D1678" s="176"/>
      <c r="E1678" s="176"/>
      <c r="F1678" s="176"/>
      <c r="G1678" s="176"/>
      <c r="H1678" s="176"/>
      <c r="I1678" s="176"/>
      <c r="J1678" s="184"/>
      <c r="K1678" s="184"/>
      <c r="L1678" s="184"/>
    </row>
    <row r="1679" spans="1:12">
      <c r="A1679" s="176"/>
      <c r="B1679" s="176"/>
      <c r="C1679" s="176"/>
      <c r="D1679" s="176"/>
      <c r="E1679" s="176"/>
      <c r="F1679" s="176"/>
      <c r="G1679" s="176"/>
      <c r="H1679" s="176"/>
      <c r="I1679" s="176"/>
      <c r="J1679" s="184"/>
      <c r="K1679" s="184"/>
      <c r="L1679" s="184"/>
    </row>
    <row r="1680" spans="1:12">
      <c r="A1680" s="176"/>
      <c r="B1680" s="176"/>
      <c r="C1680" s="176"/>
      <c r="D1680" s="176"/>
      <c r="E1680" s="176"/>
      <c r="F1680" s="176"/>
      <c r="G1680" s="176"/>
      <c r="H1680" s="176"/>
      <c r="I1680" s="176"/>
      <c r="J1680" s="184"/>
      <c r="K1680" s="184"/>
      <c r="L1680" s="184"/>
    </row>
    <row r="1681" spans="1:12">
      <c r="A1681" s="176"/>
      <c r="B1681" s="176"/>
      <c r="C1681" s="176"/>
      <c r="D1681" s="176"/>
      <c r="E1681" s="176"/>
      <c r="F1681" s="176"/>
      <c r="G1681" s="176"/>
      <c r="H1681" s="176"/>
      <c r="I1681" s="176"/>
      <c r="J1681" s="184"/>
      <c r="K1681" s="184"/>
      <c r="L1681" s="184"/>
    </row>
    <row r="1682" spans="1:12">
      <c r="A1682" s="176"/>
      <c r="B1682" s="176"/>
      <c r="C1682" s="176"/>
      <c r="D1682" s="176"/>
      <c r="E1682" s="176"/>
      <c r="F1682" s="176"/>
      <c r="G1682" s="176"/>
      <c r="H1682" s="176"/>
      <c r="I1682" s="176"/>
      <c r="J1682" s="184"/>
      <c r="K1682" s="184"/>
      <c r="L1682" s="184"/>
    </row>
    <row r="1683" spans="1:12">
      <c r="A1683" s="176"/>
      <c r="B1683" s="176"/>
      <c r="C1683" s="176"/>
      <c r="D1683" s="176"/>
      <c r="E1683" s="176"/>
      <c r="F1683" s="176"/>
      <c r="G1683" s="176"/>
      <c r="H1683" s="176"/>
      <c r="I1683" s="176"/>
      <c r="J1683" s="184"/>
      <c r="K1683" s="184"/>
      <c r="L1683" s="184"/>
    </row>
    <row r="1684" spans="1:12">
      <c r="A1684" s="176"/>
      <c r="B1684" s="176"/>
      <c r="C1684" s="176"/>
      <c r="D1684" s="176"/>
      <c r="E1684" s="176"/>
      <c r="F1684" s="176"/>
      <c r="G1684" s="176"/>
      <c r="H1684" s="176"/>
      <c r="I1684" s="176"/>
      <c r="J1684" s="184"/>
      <c r="K1684" s="184"/>
      <c r="L1684" s="184"/>
    </row>
    <row r="1685" spans="1:12">
      <c r="A1685" s="176"/>
      <c r="B1685" s="176"/>
      <c r="C1685" s="176"/>
      <c r="D1685" s="176"/>
      <c r="E1685" s="176"/>
      <c r="F1685" s="176"/>
      <c r="G1685" s="176"/>
      <c r="H1685" s="176"/>
      <c r="I1685" s="176"/>
      <c r="J1685" s="184"/>
      <c r="K1685" s="184"/>
      <c r="L1685" s="184"/>
    </row>
    <row r="1686" spans="1:12">
      <c r="A1686" s="176"/>
      <c r="B1686" s="176"/>
      <c r="C1686" s="176"/>
      <c r="D1686" s="176"/>
      <c r="E1686" s="176"/>
      <c r="F1686" s="176"/>
      <c r="G1686" s="176"/>
      <c r="H1686" s="176"/>
      <c r="I1686" s="176"/>
      <c r="J1686" s="184"/>
      <c r="K1686" s="184"/>
      <c r="L1686" s="184"/>
    </row>
    <row r="1687" spans="1:12">
      <c r="A1687" s="176"/>
      <c r="B1687" s="176"/>
      <c r="C1687" s="176"/>
      <c r="D1687" s="176"/>
      <c r="E1687" s="176"/>
      <c r="F1687" s="176"/>
      <c r="G1687" s="176"/>
      <c r="H1687" s="176"/>
      <c r="I1687" s="176"/>
      <c r="J1687" s="184"/>
      <c r="K1687" s="184"/>
      <c r="L1687" s="184"/>
    </row>
    <row r="1688" spans="1:12">
      <c r="A1688" s="176"/>
      <c r="B1688" s="176"/>
      <c r="C1688" s="176"/>
      <c r="D1688" s="176"/>
      <c r="E1688" s="176"/>
      <c r="F1688" s="176"/>
      <c r="G1688" s="176"/>
      <c r="H1688" s="176"/>
      <c r="I1688" s="176"/>
      <c r="J1688" s="184"/>
      <c r="K1688" s="184"/>
      <c r="L1688" s="184"/>
    </row>
    <row r="1689" spans="1:12">
      <c r="A1689" s="176"/>
      <c r="B1689" s="176"/>
      <c r="C1689" s="176"/>
      <c r="D1689" s="176"/>
      <c r="E1689" s="176"/>
      <c r="F1689" s="176"/>
      <c r="G1689" s="176"/>
      <c r="H1689" s="176"/>
      <c r="I1689" s="176"/>
      <c r="J1689" s="184"/>
      <c r="K1689" s="184"/>
      <c r="L1689" s="184"/>
    </row>
    <row r="1690" spans="1:12">
      <c r="A1690" s="176"/>
      <c r="B1690" s="176"/>
      <c r="C1690" s="176"/>
      <c r="D1690" s="176"/>
      <c r="E1690" s="176"/>
      <c r="F1690" s="176"/>
      <c r="G1690" s="176"/>
      <c r="H1690" s="176"/>
      <c r="I1690" s="176"/>
      <c r="J1690" s="184"/>
      <c r="K1690" s="184"/>
      <c r="L1690" s="184"/>
    </row>
    <row r="1691" spans="1:12">
      <c r="A1691" s="176"/>
      <c r="B1691" s="176"/>
      <c r="C1691" s="176"/>
      <c r="D1691" s="176"/>
      <c r="E1691" s="176"/>
      <c r="F1691" s="176"/>
      <c r="G1691" s="176"/>
      <c r="H1691" s="176"/>
      <c r="I1691" s="176"/>
      <c r="J1691" s="184"/>
      <c r="K1691" s="184"/>
      <c r="L1691" s="184"/>
    </row>
    <row r="1692" spans="1:12">
      <c r="A1692" s="176"/>
      <c r="B1692" s="176"/>
      <c r="C1692" s="176"/>
      <c r="D1692" s="176"/>
      <c r="E1692" s="176"/>
      <c r="F1692" s="176"/>
      <c r="G1692" s="176"/>
      <c r="H1692" s="176"/>
      <c r="I1692" s="176"/>
      <c r="J1692" s="184"/>
      <c r="K1692" s="184"/>
      <c r="L1692" s="184"/>
    </row>
    <row r="1693" spans="1:12">
      <c r="A1693" s="176"/>
      <c r="B1693" s="176"/>
      <c r="C1693" s="176"/>
      <c r="D1693" s="176"/>
      <c r="E1693" s="176"/>
      <c r="F1693" s="176"/>
      <c r="G1693" s="176"/>
      <c r="H1693" s="176"/>
      <c r="I1693" s="176"/>
      <c r="J1693" s="184"/>
      <c r="K1693" s="184"/>
      <c r="L1693" s="184"/>
    </row>
    <row r="1694" spans="1:12">
      <c r="A1694" s="176"/>
      <c r="B1694" s="176"/>
      <c r="C1694" s="176"/>
      <c r="D1694" s="176"/>
      <c r="E1694" s="176"/>
      <c r="F1694" s="176"/>
      <c r="G1694" s="176"/>
      <c r="H1694" s="176"/>
      <c r="I1694" s="176"/>
      <c r="J1694" s="184"/>
      <c r="K1694" s="184"/>
      <c r="L1694" s="184"/>
    </row>
    <row r="1695" spans="1:12">
      <c r="A1695" s="176"/>
      <c r="B1695" s="176"/>
      <c r="C1695" s="176"/>
      <c r="D1695" s="176"/>
      <c r="E1695" s="176"/>
      <c r="F1695" s="176"/>
      <c r="G1695" s="176"/>
      <c r="H1695" s="176"/>
      <c r="I1695" s="176"/>
      <c r="J1695" s="184"/>
      <c r="K1695" s="184"/>
      <c r="L1695" s="184"/>
    </row>
    <row r="1696" spans="1:12">
      <c r="A1696" s="176"/>
      <c r="B1696" s="176"/>
      <c r="C1696" s="176"/>
      <c r="D1696" s="176"/>
      <c r="E1696" s="176"/>
      <c r="F1696" s="176"/>
      <c r="G1696" s="176"/>
      <c r="H1696" s="176"/>
      <c r="I1696" s="176"/>
      <c r="J1696" s="184"/>
      <c r="K1696" s="184"/>
      <c r="L1696" s="184"/>
    </row>
    <row r="1697" spans="1:12">
      <c r="A1697" s="176"/>
      <c r="B1697" s="176"/>
      <c r="C1697" s="176"/>
      <c r="D1697" s="176"/>
      <c r="E1697" s="176"/>
      <c r="F1697" s="176"/>
      <c r="G1697" s="176"/>
      <c r="H1697" s="176"/>
      <c r="I1697" s="176"/>
      <c r="J1697" s="184"/>
      <c r="K1697" s="184"/>
      <c r="L1697" s="184"/>
    </row>
    <row r="1698" spans="1:12">
      <c r="A1698" s="176"/>
      <c r="B1698" s="176"/>
      <c r="C1698" s="176"/>
      <c r="D1698" s="176"/>
      <c r="E1698" s="176"/>
      <c r="F1698" s="176"/>
      <c r="G1698" s="176"/>
      <c r="H1698" s="176"/>
      <c r="I1698" s="176"/>
      <c r="J1698" s="184"/>
      <c r="K1698" s="184"/>
      <c r="L1698" s="184"/>
    </row>
    <row r="1699" spans="1:12">
      <c r="A1699" s="176"/>
      <c r="B1699" s="176"/>
      <c r="C1699" s="176"/>
      <c r="D1699" s="176"/>
      <c r="E1699" s="176"/>
      <c r="F1699" s="176"/>
      <c r="G1699" s="176"/>
      <c r="H1699" s="176"/>
      <c r="I1699" s="176"/>
      <c r="J1699" s="184"/>
      <c r="K1699" s="184"/>
      <c r="L1699" s="184"/>
    </row>
    <row r="1700" spans="1:12">
      <c r="A1700" s="176"/>
      <c r="B1700" s="176"/>
      <c r="C1700" s="176"/>
      <c r="D1700" s="176"/>
      <c r="E1700" s="176"/>
      <c r="F1700" s="176"/>
      <c r="G1700" s="176"/>
      <c r="H1700" s="176"/>
      <c r="I1700" s="176"/>
      <c r="J1700" s="184"/>
      <c r="K1700" s="184"/>
      <c r="L1700" s="184"/>
    </row>
    <row r="1701" spans="1:12">
      <c r="A1701" s="176"/>
      <c r="B1701" s="176"/>
      <c r="C1701" s="176"/>
      <c r="D1701" s="176"/>
      <c r="E1701" s="176"/>
      <c r="F1701" s="176"/>
      <c r="G1701" s="176"/>
      <c r="H1701" s="176"/>
      <c r="I1701" s="176"/>
      <c r="J1701" s="184"/>
      <c r="K1701" s="184"/>
      <c r="L1701" s="184"/>
    </row>
    <row r="1702" spans="1:12">
      <c r="A1702" s="176"/>
      <c r="B1702" s="176"/>
      <c r="C1702" s="176"/>
      <c r="D1702" s="176"/>
      <c r="E1702" s="176"/>
      <c r="F1702" s="176"/>
      <c r="G1702" s="176"/>
      <c r="H1702" s="176"/>
      <c r="I1702" s="176"/>
      <c r="J1702" s="184"/>
      <c r="K1702" s="184"/>
      <c r="L1702" s="184"/>
    </row>
    <row r="1703" spans="1:12">
      <c r="A1703" s="176"/>
      <c r="B1703" s="176"/>
      <c r="C1703" s="176"/>
      <c r="D1703" s="176"/>
      <c r="E1703" s="176"/>
      <c r="F1703" s="176"/>
      <c r="G1703" s="176"/>
      <c r="H1703" s="176"/>
      <c r="I1703" s="176"/>
      <c r="J1703" s="184"/>
      <c r="K1703" s="184"/>
      <c r="L1703" s="184"/>
    </row>
    <row r="1704" spans="1:12">
      <c r="A1704" s="176"/>
      <c r="B1704" s="176"/>
      <c r="C1704" s="176"/>
      <c r="D1704" s="176"/>
      <c r="E1704" s="176"/>
      <c r="F1704" s="176"/>
      <c r="G1704" s="176"/>
      <c r="H1704" s="176"/>
      <c r="I1704" s="176"/>
      <c r="J1704" s="184"/>
      <c r="K1704" s="184"/>
      <c r="L1704" s="184"/>
    </row>
    <row r="1705" spans="1:12">
      <c r="A1705" s="176"/>
      <c r="B1705" s="176"/>
      <c r="C1705" s="176"/>
      <c r="D1705" s="176"/>
      <c r="E1705" s="176"/>
      <c r="F1705" s="176"/>
      <c r="G1705" s="176"/>
      <c r="H1705" s="176"/>
      <c r="I1705" s="176"/>
      <c r="J1705" s="184"/>
      <c r="K1705" s="184"/>
      <c r="L1705" s="184"/>
    </row>
    <row r="1706" spans="1:12">
      <c r="A1706" s="176"/>
      <c r="B1706" s="176"/>
      <c r="C1706" s="176"/>
      <c r="D1706" s="176"/>
      <c r="E1706" s="176"/>
      <c r="F1706" s="176"/>
      <c r="G1706" s="176"/>
      <c r="H1706" s="176"/>
      <c r="I1706" s="176"/>
      <c r="J1706" s="184"/>
      <c r="K1706" s="184"/>
      <c r="L1706" s="184"/>
    </row>
    <row r="1707" spans="1:12">
      <c r="A1707" s="176"/>
      <c r="B1707" s="176"/>
      <c r="C1707" s="176"/>
      <c r="D1707" s="176"/>
      <c r="E1707" s="176"/>
      <c r="F1707" s="176"/>
      <c r="G1707" s="176"/>
      <c r="H1707" s="176"/>
      <c r="I1707" s="176"/>
      <c r="J1707" s="184"/>
      <c r="K1707" s="184"/>
      <c r="L1707" s="184"/>
    </row>
    <row r="1708" spans="1:12">
      <c r="A1708" s="176"/>
      <c r="B1708" s="176"/>
      <c r="C1708" s="176"/>
      <c r="D1708" s="176"/>
      <c r="E1708" s="176"/>
      <c r="F1708" s="176"/>
      <c r="G1708" s="176"/>
      <c r="H1708" s="176"/>
      <c r="I1708" s="176"/>
      <c r="J1708" s="184"/>
      <c r="K1708" s="184"/>
      <c r="L1708" s="184"/>
    </row>
    <row r="1709" spans="1:12">
      <c r="A1709" s="176"/>
      <c r="B1709" s="176"/>
      <c r="C1709" s="176"/>
      <c r="D1709" s="176"/>
      <c r="E1709" s="176"/>
      <c r="F1709" s="176"/>
      <c r="G1709" s="176"/>
      <c r="H1709" s="176"/>
      <c r="I1709" s="176"/>
      <c r="J1709" s="184"/>
      <c r="K1709" s="184"/>
      <c r="L1709" s="184"/>
    </row>
    <row r="1710" spans="1:12">
      <c r="A1710" s="176"/>
      <c r="B1710" s="176"/>
      <c r="C1710" s="176"/>
      <c r="D1710" s="176"/>
      <c r="E1710" s="176"/>
      <c r="F1710" s="176"/>
      <c r="G1710" s="176"/>
      <c r="H1710" s="176"/>
      <c r="I1710" s="176"/>
      <c r="J1710" s="184"/>
      <c r="K1710" s="184"/>
      <c r="L1710" s="184"/>
    </row>
    <row r="1711" spans="1:12">
      <c r="A1711" s="176"/>
      <c r="B1711" s="176"/>
      <c r="C1711" s="176"/>
      <c r="D1711" s="176"/>
      <c r="E1711" s="176"/>
      <c r="F1711" s="176"/>
      <c r="G1711" s="176"/>
      <c r="H1711" s="176"/>
      <c r="I1711" s="176"/>
      <c r="J1711" s="184"/>
      <c r="K1711" s="184"/>
      <c r="L1711" s="184"/>
    </row>
    <row r="1712" spans="1:12">
      <c r="A1712" s="176"/>
      <c r="B1712" s="176"/>
      <c r="C1712" s="176"/>
      <c r="D1712" s="176"/>
      <c r="E1712" s="176"/>
      <c r="F1712" s="176"/>
      <c r="G1712" s="176"/>
      <c r="H1712" s="176"/>
      <c r="I1712" s="176"/>
      <c r="J1712" s="184"/>
      <c r="K1712" s="184"/>
      <c r="L1712" s="184"/>
    </row>
    <row r="1713" spans="1:12">
      <c r="A1713" s="176"/>
      <c r="B1713" s="176"/>
      <c r="C1713" s="176"/>
      <c r="D1713" s="176"/>
      <c r="E1713" s="176"/>
      <c r="F1713" s="176"/>
      <c r="G1713" s="176"/>
      <c r="H1713" s="176"/>
      <c r="I1713" s="176"/>
      <c r="J1713" s="184"/>
      <c r="K1713" s="184"/>
      <c r="L1713" s="184"/>
    </row>
    <row r="1714" spans="1:12">
      <c r="A1714" s="176"/>
      <c r="B1714" s="176"/>
      <c r="C1714" s="176"/>
      <c r="D1714" s="176"/>
      <c r="E1714" s="176"/>
      <c r="F1714" s="176"/>
      <c r="G1714" s="176"/>
      <c r="H1714" s="176"/>
      <c r="I1714" s="176"/>
      <c r="J1714" s="184"/>
      <c r="K1714" s="184"/>
      <c r="L1714" s="184"/>
    </row>
    <row r="1715" spans="1:12">
      <c r="A1715" s="176"/>
      <c r="B1715" s="176"/>
      <c r="C1715" s="176"/>
      <c r="D1715" s="176"/>
      <c r="E1715" s="176"/>
      <c r="F1715" s="176"/>
      <c r="G1715" s="176"/>
      <c r="H1715" s="176"/>
      <c r="I1715" s="176"/>
      <c r="J1715" s="184"/>
      <c r="K1715" s="184"/>
      <c r="L1715" s="184"/>
    </row>
    <row r="1716" spans="1:12">
      <c r="A1716" s="176"/>
      <c r="B1716" s="176"/>
      <c r="C1716" s="176"/>
      <c r="D1716" s="176"/>
      <c r="E1716" s="176"/>
      <c r="F1716" s="176"/>
      <c r="G1716" s="176"/>
      <c r="H1716" s="176"/>
      <c r="I1716" s="176"/>
      <c r="J1716" s="184"/>
      <c r="K1716" s="184"/>
      <c r="L1716" s="184"/>
    </row>
    <row r="1717" spans="1:12">
      <c r="A1717" s="176"/>
      <c r="B1717" s="176"/>
      <c r="C1717" s="176"/>
      <c r="D1717" s="176"/>
      <c r="E1717" s="176"/>
      <c r="F1717" s="176"/>
      <c r="G1717" s="176"/>
      <c r="H1717" s="176"/>
      <c r="I1717" s="176"/>
      <c r="J1717" s="184"/>
      <c r="K1717" s="184"/>
      <c r="L1717" s="184"/>
    </row>
    <row r="1718" spans="1:12">
      <c r="A1718" s="176"/>
      <c r="B1718" s="176"/>
      <c r="C1718" s="176"/>
      <c r="D1718" s="176"/>
      <c r="E1718" s="176"/>
      <c r="F1718" s="176"/>
      <c r="G1718" s="176"/>
      <c r="H1718" s="176"/>
      <c r="I1718" s="176"/>
      <c r="J1718" s="184"/>
      <c r="K1718" s="184"/>
      <c r="L1718" s="184"/>
    </row>
    <row r="1719" spans="1:12">
      <c r="A1719" s="176"/>
      <c r="B1719" s="176"/>
      <c r="C1719" s="176"/>
      <c r="D1719" s="176"/>
      <c r="E1719" s="176"/>
      <c r="F1719" s="176"/>
      <c r="G1719" s="176"/>
      <c r="H1719" s="176"/>
      <c r="I1719" s="176"/>
      <c r="J1719" s="184"/>
      <c r="K1719" s="184"/>
      <c r="L1719" s="184"/>
    </row>
    <row r="1720" spans="1:12">
      <c r="A1720" s="176"/>
      <c r="B1720" s="176"/>
      <c r="C1720" s="176"/>
      <c r="D1720" s="176"/>
      <c r="E1720" s="176"/>
      <c r="F1720" s="176"/>
      <c r="G1720" s="176"/>
      <c r="H1720" s="176"/>
      <c r="I1720" s="176"/>
      <c r="J1720" s="184"/>
      <c r="K1720" s="184"/>
      <c r="L1720" s="184"/>
    </row>
    <row r="1721" spans="1:12">
      <c r="A1721" s="176"/>
      <c r="B1721" s="176"/>
      <c r="C1721" s="176"/>
      <c r="D1721" s="176"/>
      <c r="E1721" s="176"/>
      <c r="F1721" s="176"/>
      <c r="G1721" s="176"/>
      <c r="H1721" s="176"/>
      <c r="I1721" s="176"/>
      <c r="J1721" s="184"/>
      <c r="K1721" s="184"/>
      <c r="L1721" s="184"/>
    </row>
    <row r="1722" spans="1:12">
      <c r="A1722" s="176"/>
      <c r="B1722" s="176"/>
      <c r="C1722" s="176"/>
      <c r="D1722" s="176"/>
      <c r="E1722" s="176"/>
      <c r="F1722" s="176"/>
      <c r="G1722" s="176"/>
      <c r="H1722" s="176"/>
      <c r="I1722" s="176"/>
      <c r="J1722" s="184"/>
      <c r="K1722" s="184"/>
      <c r="L1722" s="184"/>
    </row>
    <row r="1723" spans="1:12">
      <c r="A1723" s="176"/>
      <c r="B1723" s="176"/>
      <c r="C1723" s="176"/>
      <c r="D1723" s="176"/>
      <c r="E1723" s="176"/>
      <c r="F1723" s="176"/>
      <c r="G1723" s="176"/>
      <c r="H1723" s="176"/>
      <c r="I1723" s="176"/>
      <c r="J1723" s="184"/>
      <c r="K1723" s="184"/>
      <c r="L1723" s="184"/>
    </row>
    <row r="1724" spans="1:12">
      <c r="A1724" s="176"/>
      <c r="B1724" s="176"/>
      <c r="C1724" s="176"/>
      <c r="D1724" s="176"/>
      <c r="E1724" s="176"/>
      <c r="F1724" s="176"/>
      <c r="G1724" s="176"/>
      <c r="H1724" s="176"/>
      <c r="I1724" s="176"/>
      <c r="J1724" s="184"/>
      <c r="K1724" s="184"/>
      <c r="L1724" s="184"/>
    </row>
    <row r="1725" spans="1:12">
      <c r="A1725" s="176"/>
      <c r="B1725" s="176"/>
      <c r="C1725" s="176"/>
      <c r="D1725" s="176"/>
      <c r="E1725" s="176"/>
      <c r="F1725" s="176"/>
      <c r="G1725" s="176"/>
      <c r="H1725" s="176"/>
      <c r="I1725" s="176"/>
      <c r="J1725" s="184"/>
      <c r="K1725" s="184"/>
      <c r="L1725" s="184"/>
    </row>
    <row r="1726" spans="1:12">
      <c r="A1726" s="176"/>
      <c r="B1726" s="176"/>
      <c r="C1726" s="176"/>
      <c r="D1726" s="176"/>
      <c r="E1726" s="176"/>
      <c r="F1726" s="176"/>
      <c r="G1726" s="176"/>
      <c r="H1726" s="176"/>
      <c r="I1726" s="176"/>
      <c r="J1726" s="184"/>
      <c r="K1726" s="184"/>
      <c r="L1726" s="184"/>
    </row>
    <row r="1727" spans="1:12">
      <c r="A1727" s="176"/>
      <c r="B1727" s="176"/>
      <c r="C1727" s="176"/>
      <c r="D1727" s="176"/>
      <c r="E1727" s="176"/>
      <c r="F1727" s="176"/>
      <c r="G1727" s="176"/>
      <c r="H1727" s="176"/>
      <c r="I1727" s="176"/>
      <c r="J1727" s="184"/>
      <c r="K1727" s="184"/>
      <c r="L1727" s="184"/>
    </row>
    <row r="1728" spans="1:12">
      <c r="A1728" s="176"/>
      <c r="B1728" s="176"/>
      <c r="C1728" s="176"/>
      <c r="D1728" s="176"/>
      <c r="E1728" s="176"/>
      <c r="F1728" s="176"/>
      <c r="G1728" s="176"/>
      <c r="H1728" s="176"/>
      <c r="I1728" s="176"/>
      <c r="J1728" s="184"/>
      <c r="K1728" s="184"/>
      <c r="L1728" s="184"/>
    </row>
    <row r="1729" spans="1:12">
      <c r="A1729" s="176"/>
      <c r="B1729" s="176"/>
      <c r="C1729" s="176"/>
      <c r="D1729" s="176"/>
      <c r="E1729" s="176"/>
      <c r="F1729" s="176"/>
      <c r="G1729" s="176"/>
      <c r="H1729" s="176"/>
      <c r="I1729" s="176"/>
      <c r="J1729" s="184"/>
      <c r="K1729" s="184"/>
      <c r="L1729" s="184"/>
    </row>
    <row r="1730" spans="1:12">
      <c r="A1730" s="176"/>
      <c r="B1730" s="176"/>
      <c r="C1730" s="176"/>
      <c r="D1730" s="176"/>
      <c r="E1730" s="176"/>
      <c r="F1730" s="176"/>
      <c r="G1730" s="176"/>
      <c r="H1730" s="176"/>
      <c r="I1730" s="176"/>
      <c r="J1730" s="184"/>
      <c r="K1730" s="184"/>
      <c r="L1730" s="184"/>
    </row>
    <row r="1731" spans="1:12">
      <c r="A1731" s="176"/>
      <c r="B1731" s="176"/>
      <c r="C1731" s="176"/>
      <c r="D1731" s="176"/>
      <c r="E1731" s="176"/>
      <c r="F1731" s="176"/>
      <c r="G1731" s="176"/>
      <c r="H1731" s="176"/>
      <c r="I1731" s="176"/>
      <c r="J1731" s="184"/>
      <c r="K1731" s="184"/>
      <c r="L1731" s="184"/>
    </row>
    <row r="1732" spans="1:12">
      <c r="A1732" s="176"/>
      <c r="B1732" s="176"/>
      <c r="C1732" s="176"/>
      <c r="D1732" s="176"/>
      <c r="E1732" s="176"/>
      <c r="F1732" s="176"/>
      <c r="G1732" s="176"/>
      <c r="H1732" s="176"/>
      <c r="I1732" s="176"/>
      <c r="J1732" s="184"/>
      <c r="K1732" s="184"/>
      <c r="L1732" s="184"/>
    </row>
    <row r="1733" spans="1:12">
      <c r="A1733" s="176"/>
      <c r="B1733" s="176"/>
      <c r="C1733" s="176"/>
      <c r="D1733" s="176"/>
      <c r="E1733" s="176"/>
      <c r="F1733" s="176"/>
      <c r="G1733" s="176"/>
      <c r="H1733" s="176"/>
      <c r="I1733" s="176"/>
      <c r="J1733" s="184"/>
      <c r="K1733" s="184"/>
      <c r="L1733" s="184"/>
    </row>
    <row r="1734" spans="1:12">
      <c r="A1734" s="176"/>
      <c r="B1734" s="176"/>
      <c r="C1734" s="176"/>
      <c r="D1734" s="176"/>
      <c r="E1734" s="176"/>
      <c r="F1734" s="176"/>
      <c r="G1734" s="176"/>
      <c r="H1734" s="176"/>
      <c r="I1734" s="176"/>
      <c r="J1734" s="184"/>
      <c r="K1734" s="184"/>
      <c r="L1734" s="184"/>
    </row>
    <row r="1735" spans="1:12">
      <c r="A1735" s="176"/>
      <c r="B1735" s="176"/>
      <c r="C1735" s="176"/>
      <c r="D1735" s="176"/>
      <c r="E1735" s="176"/>
      <c r="F1735" s="176"/>
      <c r="G1735" s="176"/>
      <c r="H1735" s="176"/>
      <c r="I1735" s="176"/>
      <c r="J1735" s="184"/>
      <c r="K1735" s="184"/>
      <c r="L1735" s="184"/>
    </row>
    <row r="1736" spans="1:12">
      <c r="A1736" s="176"/>
      <c r="B1736" s="176"/>
      <c r="C1736" s="176"/>
      <c r="D1736" s="176"/>
      <c r="E1736" s="176"/>
      <c r="F1736" s="176"/>
      <c r="G1736" s="176"/>
      <c r="H1736" s="176"/>
      <c r="I1736" s="176"/>
      <c r="J1736" s="184"/>
      <c r="K1736" s="184"/>
      <c r="L1736" s="184"/>
    </row>
    <row r="1737" spans="1:12">
      <c r="A1737" s="176"/>
      <c r="B1737" s="176"/>
      <c r="C1737" s="176"/>
      <c r="D1737" s="176"/>
      <c r="E1737" s="176"/>
      <c r="F1737" s="176"/>
      <c r="G1737" s="176"/>
      <c r="H1737" s="176"/>
      <c r="I1737" s="176"/>
      <c r="J1737" s="184"/>
      <c r="K1737" s="184"/>
      <c r="L1737" s="184"/>
    </row>
    <row r="1738" spans="1:12">
      <c r="A1738" s="176"/>
      <c r="B1738" s="176"/>
      <c r="C1738" s="176"/>
      <c r="D1738" s="176"/>
      <c r="E1738" s="176"/>
      <c r="F1738" s="176"/>
      <c r="G1738" s="176"/>
      <c r="H1738" s="176"/>
      <c r="I1738" s="176"/>
      <c r="J1738" s="184"/>
      <c r="K1738" s="184"/>
      <c r="L1738" s="184"/>
    </row>
    <row r="1739" spans="1:12">
      <c r="A1739" s="176"/>
      <c r="B1739" s="176"/>
      <c r="C1739" s="176"/>
      <c r="D1739" s="176"/>
      <c r="E1739" s="176"/>
      <c r="F1739" s="176"/>
      <c r="G1739" s="176"/>
      <c r="H1739" s="176"/>
      <c r="I1739" s="176"/>
      <c r="J1739" s="184"/>
      <c r="K1739" s="184"/>
      <c r="L1739" s="184"/>
    </row>
    <row r="1740" spans="1:12">
      <c r="A1740" s="176"/>
      <c r="B1740" s="176"/>
      <c r="C1740" s="176"/>
      <c r="D1740" s="176"/>
      <c r="E1740" s="176"/>
      <c r="F1740" s="176"/>
      <c r="G1740" s="176"/>
      <c r="H1740" s="176"/>
      <c r="I1740" s="176"/>
      <c r="J1740" s="184"/>
      <c r="K1740" s="184"/>
      <c r="L1740" s="184"/>
    </row>
    <row r="1741" spans="1:12">
      <c r="A1741" s="176"/>
      <c r="B1741" s="176"/>
      <c r="C1741" s="176"/>
      <c r="D1741" s="176"/>
      <c r="E1741" s="176"/>
      <c r="F1741" s="176"/>
      <c r="G1741" s="176"/>
      <c r="H1741" s="176"/>
      <c r="I1741" s="176"/>
      <c r="J1741" s="184"/>
      <c r="K1741" s="184"/>
      <c r="L1741" s="184"/>
    </row>
    <row r="1742" spans="1:12">
      <c r="A1742" s="176"/>
      <c r="B1742" s="176"/>
      <c r="C1742" s="176"/>
      <c r="D1742" s="176"/>
      <c r="E1742" s="176"/>
      <c r="F1742" s="176"/>
      <c r="G1742" s="176"/>
      <c r="H1742" s="176"/>
      <c r="I1742" s="176"/>
      <c r="J1742" s="184"/>
      <c r="K1742" s="184"/>
      <c r="L1742" s="184"/>
    </row>
    <row r="1743" spans="1:12">
      <c r="A1743" s="176"/>
      <c r="B1743" s="176"/>
      <c r="C1743" s="176"/>
      <c r="D1743" s="176"/>
      <c r="E1743" s="176"/>
      <c r="F1743" s="176"/>
      <c r="G1743" s="176"/>
      <c r="H1743" s="176"/>
      <c r="I1743" s="176"/>
      <c r="J1743" s="184"/>
      <c r="K1743" s="184"/>
      <c r="L1743" s="184"/>
    </row>
    <row r="1744" spans="1:12">
      <c r="A1744" s="176"/>
      <c r="B1744" s="176"/>
      <c r="C1744" s="176"/>
      <c r="D1744" s="176"/>
      <c r="E1744" s="176"/>
      <c r="F1744" s="176"/>
      <c r="G1744" s="176"/>
      <c r="H1744" s="176"/>
      <c r="I1744" s="176"/>
      <c r="J1744" s="184"/>
      <c r="K1744" s="184"/>
      <c r="L1744" s="184"/>
    </row>
    <row r="1745" spans="1:12">
      <c r="A1745" s="176"/>
      <c r="B1745" s="176"/>
      <c r="C1745" s="176"/>
      <c r="D1745" s="176"/>
      <c r="E1745" s="176"/>
      <c r="F1745" s="176"/>
      <c r="G1745" s="176"/>
      <c r="H1745" s="176"/>
      <c r="I1745" s="176"/>
      <c r="J1745" s="184"/>
      <c r="K1745" s="184"/>
      <c r="L1745" s="184"/>
    </row>
    <row r="1746" spans="1:12">
      <c r="A1746" s="176"/>
      <c r="B1746" s="176"/>
      <c r="C1746" s="176"/>
      <c r="D1746" s="176"/>
      <c r="E1746" s="176"/>
      <c r="F1746" s="176"/>
      <c r="G1746" s="176"/>
      <c r="H1746" s="176"/>
      <c r="I1746" s="176"/>
      <c r="J1746" s="184"/>
      <c r="K1746" s="184"/>
      <c r="L1746" s="184"/>
    </row>
    <row r="1747" spans="1:12">
      <c r="A1747" s="176"/>
      <c r="B1747" s="176"/>
      <c r="C1747" s="176"/>
      <c r="D1747" s="176"/>
      <c r="E1747" s="176"/>
      <c r="F1747" s="176"/>
      <c r="G1747" s="176"/>
      <c r="H1747" s="176"/>
      <c r="I1747" s="176"/>
      <c r="J1747" s="184"/>
      <c r="K1747" s="184"/>
      <c r="L1747" s="184"/>
    </row>
    <row r="1748" spans="1:12">
      <c r="A1748" s="176"/>
      <c r="B1748" s="176"/>
      <c r="C1748" s="176"/>
      <c r="D1748" s="176"/>
      <c r="E1748" s="176"/>
      <c r="F1748" s="176"/>
      <c r="G1748" s="176"/>
      <c r="H1748" s="176"/>
      <c r="I1748" s="176"/>
      <c r="J1748" s="184"/>
      <c r="K1748" s="184"/>
      <c r="L1748" s="184"/>
    </row>
    <row r="1749" spans="1:12">
      <c r="A1749" s="176"/>
      <c r="B1749" s="176"/>
      <c r="C1749" s="176"/>
      <c r="D1749" s="176"/>
      <c r="E1749" s="176"/>
      <c r="F1749" s="176"/>
      <c r="G1749" s="176"/>
      <c r="H1749" s="176"/>
      <c r="I1749" s="176"/>
      <c r="J1749" s="184"/>
      <c r="K1749" s="184"/>
      <c r="L1749" s="184"/>
    </row>
    <row r="1750" spans="1:12">
      <c r="A1750" s="176"/>
      <c r="B1750" s="176"/>
      <c r="C1750" s="176"/>
      <c r="D1750" s="176"/>
      <c r="E1750" s="176"/>
      <c r="F1750" s="176"/>
      <c r="G1750" s="176"/>
      <c r="H1750" s="176"/>
      <c r="I1750" s="176"/>
      <c r="J1750" s="184"/>
      <c r="K1750" s="184"/>
      <c r="L1750" s="184"/>
    </row>
    <row r="1751" spans="1:12">
      <c r="A1751" s="176"/>
      <c r="B1751" s="176"/>
      <c r="C1751" s="176"/>
      <c r="D1751" s="176"/>
      <c r="E1751" s="176"/>
      <c r="F1751" s="176"/>
      <c r="G1751" s="176"/>
      <c r="H1751" s="176"/>
      <c r="I1751" s="176"/>
      <c r="J1751" s="184"/>
      <c r="K1751" s="184"/>
      <c r="L1751" s="184"/>
    </row>
    <row r="1752" spans="1:12">
      <c r="A1752" s="176"/>
      <c r="B1752" s="176"/>
      <c r="C1752" s="176"/>
      <c r="D1752" s="176"/>
      <c r="E1752" s="176"/>
      <c r="F1752" s="176"/>
      <c r="G1752" s="176"/>
      <c r="H1752" s="176"/>
      <c r="I1752" s="176"/>
      <c r="J1752" s="184"/>
      <c r="K1752" s="184"/>
      <c r="L1752" s="184"/>
    </row>
    <row r="1753" spans="1:12">
      <c r="A1753" s="176"/>
      <c r="B1753" s="176"/>
      <c r="C1753" s="176"/>
      <c r="D1753" s="176"/>
      <c r="E1753" s="176"/>
      <c r="F1753" s="176"/>
      <c r="G1753" s="176"/>
      <c r="H1753" s="176"/>
      <c r="I1753" s="176"/>
      <c r="J1753" s="184"/>
      <c r="K1753" s="184"/>
      <c r="L1753" s="184"/>
    </row>
    <row r="1754" spans="1:12">
      <c r="A1754" s="176"/>
      <c r="B1754" s="176"/>
      <c r="C1754" s="176"/>
      <c r="D1754" s="176"/>
      <c r="E1754" s="176"/>
      <c r="F1754" s="176"/>
      <c r="G1754" s="176"/>
      <c r="H1754" s="176"/>
      <c r="I1754" s="176"/>
      <c r="J1754" s="184"/>
      <c r="K1754" s="184"/>
      <c r="L1754" s="184"/>
    </row>
    <row r="1755" spans="1:12">
      <c r="A1755" s="176"/>
      <c r="B1755" s="176"/>
      <c r="C1755" s="176"/>
      <c r="D1755" s="176"/>
      <c r="E1755" s="176"/>
      <c r="F1755" s="176"/>
      <c r="G1755" s="176"/>
      <c r="H1755" s="176"/>
      <c r="I1755" s="176"/>
      <c r="J1755" s="184"/>
      <c r="K1755" s="184"/>
      <c r="L1755" s="184"/>
    </row>
    <row r="1756" spans="1:12">
      <c r="A1756" s="176"/>
      <c r="B1756" s="176"/>
      <c r="C1756" s="176"/>
      <c r="D1756" s="176"/>
      <c r="E1756" s="176"/>
      <c r="F1756" s="176"/>
      <c r="G1756" s="176"/>
      <c r="H1756" s="176"/>
      <c r="I1756" s="176"/>
      <c r="J1756" s="184"/>
      <c r="K1756" s="184"/>
      <c r="L1756" s="184"/>
    </row>
    <row r="1757" spans="1:12">
      <c r="A1757" s="176"/>
      <c r="B1757" s="176"/>
      <c r="C1757" s="176"/>
      <c r="D1757" s="176"/>
      <c r="E1757" s="176"/>
      <c r="F1757" s="176"/>
      <c r="G1757" s="176"/>
      <c r="H1757" s="176"/>
      <c r="I1757" s="176"/>
      <c r="J1757" s="184"/>
      <c r="K1757" s="184"/>
      <c r="L1757" s="184"/>
    </row>
    <row r="1758" spans="1:12">
      <c r="A1758" s="176"/>
      <c r="B1758" s="176"/>
      <c r="C1758" s="176"/>
      <c r="D1758" s="176"/>
      <c r="E1758" s="176"/>
      <c r="F1758" s="176"/>
      <c r="G1758" s="176"/>
      <c r="H1758" s="176"/>
      <c r="I1758" s="176"/>
      <c r="J1758" s="184"/>
      <c r="K1758" s="184"/>
      <c r="L1758" s="184"/>
    </row>
    <row r="1759" spans="1:12">
      <c r="A1759" s="176"/>
      <c r="B1759" s="176"/>
      <c r="C1759" s="176"/>
      <c r="D1759" s="176"/>
      <c r="E1759" s="176"/>
      <c r="F1759" s="176"/>
      <c r="G1759" s="176"/>
      <c r="H1759" s="176"/>
      <c r="I1759" s="176"/>
      <c r="J1759" s="184"/>
      <c r="K1759" s="184"/>
      <c r="L1759" s="184"/>
    </row>
    <row r="1760" spans="1:12">
      <c r="A1760" s="176"/>
      <c r="B1760" s="176"/>
      <c r="C1760" s="176"/>
      <c r="D1760" s="176"/>
      <c r="E1760" s="176"/>
      <c r="F1760" s="176"/>
      <c r="G1760" s="176"/>
      <c r="H1760" s="176"/>
      <c r="I1760" s="176"/>
      <c r="J1760" s="184"/>
      <c r="K1760" s="184"/>
      <c r="L1760" s="184"/>
    </row>
    <row r="1761" spans="1:12">
      <c r="A1761" s="176"/>
      <c r="B1761" s="176"/>
      <c r="C1761" s="176"/>
      <c r="D1761" s="176"/>
      <c r="E1761" s="176"/>
      <c r="F1761" s="176"/>
      <c r="G1761" s="176"/>
      <c r="H1761" s="176"/>
      <c r="I1761" s="176"/>
      <c r="J1761" s="184"/>
      <c r="K1761" s="184"/>
      <c r="L1761" s="184"/>
    </row>
    <row r="1762" spans="1:12">
      <c r="A1762" s="176"/>
      <c r="B1762" s="176"/>
      <c r="C1762" s="176"/>
      <c r="D1762" s="176"/>
      <c r="E1762" s="176"/>
      <c r="F1762" s="176"/>
      <c r="G1762" s="176"/>
      <c r="H1762" s="176"/>
      <c r="I1762" s="176"/>
      <c r="J1762" s="184"/>
      <c r="K1762" s="184"/>
      <c r="L1762" s="184"/>
    </row>
    <row r="1763" spans="1:12">
      <c r="A1763" s="176"/>
      <c r="B1763" s="176"/>
      <c r="C1763" s="176"/>
      <c r="D1763" s="176"/>
      <c r="E1763" s="176"/>
      <c r="F1763" s="176"/>
      <c r="G1763" s="176"/>
      <c r="H1763" s="176"/>
      <c r="I1763" s="176"/>
      <c r="J1763" s="184"/>
      <c r="K1763" s="184"/>
      <c r="L1763" s="184"/>
    </row>
    <row r="1764" spans="1:12">
      <c r="A1764" s="176"/>
      <c r="B1764" s="176"/>
      <c r="C1764" s="176"/>
      <c r="D1764" s="176"/>
      <c r="E1764" s="176"/>
      <c r="F1764" s="176"/>
      <c r="G1764" s="176"/>
      <c r="H1764" s="176"/>
      <c r="I1764" s="176"/>
      <c r="J1764" s="184"/>
      <c r="K1764" s="184"/>
      <c r="L1764" s="184"/>
    </row>
    <row r="1765" spans="1:12">
      <c r="A1765" s="176"/>
      <c r="B1765" s="176"/>
      <c r="C1765" s="176"/>
      <c r="D1765" s="176"/>
      <c r="E1765" s="176"/>
      <c r="F1765" s="176"/>
      <c r="G1765" s="176"/>
      <c r="H1765" s="176"/>
      <c r="I1765" s="176"/>
      <c r="J1765" s="184"/>
      <c r="K1765" s="184"/>
      <c r="L1765" s="184"/>
    </row>
    <row r="1766" spans="1:12">
      <c r="A1766" s="176"/>
      <c r="B1766" s="176"/>
      <c r="C1766" s="176"/>
      <c r="D1766" s="176"/>
      <c r="E1766" s="176"/>
      <c r="F1766" s="176"/>
      <c r="G1766" s="176"/>
      <c r="H1766" s="176"/>
      <c r="I1766" s="176"/>
      <c r="J1766" s="184"/>
      <c r="K1766" s="184"/>
      <c r="L1766" s="184"/>
    </row>
    <row r="1767" spans="1:12">
      <c r="A1767" s="176"/>
      <c r="B1767" s="176"/>
      <c r="C1767" s="176"/>
      <c r="D1767" s="176"/>
      <c r="E1767" s="176"/>
      <c r="F1767" s="176"/>
      <c r="G1767" s="176"/>
      <c r="H1767" s="176"/>
      <c r="I1767" s="176"/>
      <c r="J1767" s="184"/>
      <c r="K1767" s="184"/>
      <c r="L1767" s="184"/>
    </row>
    <row r="1768" spans="1:12">
      <c r="A1768" s="176"/>
      <c r="B1768" s="176"/>
      <c r="C1768" s="176"/>
      <c r="D1768" s="176"/>
      <c r="E1768" s="176"/>
      <c r="F1768" s="176"/>
      <c r="G1768" s="176"/>
      <c r="H1768" s="176"/>
      <c r="I1768" s="176"/>
      <c r="J1768" s="184"/>
      <c r="K1768" s="184"/>
      <c r="L1768" s="184"/>
    </row>
    <row r="1769" spans="1:12">
      <c r="A1769" s="176"/>
      <c r="B1769" s="176"/>
      <c r="C1769" s="176"/>
      <c r="D1769" s="176"/>
      <c r="E1769" s="176"/>
      <c r="F1769" s="176"/>
      <c r="G1769" s="176"/>
      <c r="H1769" s="176"/>
      <c r="I1769" s="176"/>
      <c r="J1769" s="184"/>
      <c r="K1769" s="184"/>
      <c r="L1769" s="184"/>
    </row>
    <row r="1770" spans="1:12">
      <c r="A1770" s="176"/>
      <c r="B1770" s="176"/>
      <c r="C1770" s="176"/>
      <c r="D1770" s="176"/>
      <c r="E1770" s="176"/>
      <c r="F1770" s="176"/>
      <c r="G1770" s="176"/>
      <c r="H1770" s="176"/>
      <c r="I1770" s="176"/>
      <c r="J1770" s="184"/>
      <c r="K1770" s="184"/>
      <c r="L1770" s="184"/>
    </row>
    <row r="1771" spans="1:12">
      <c r="A1771" s="176"/>
      <c r="B1771" s="176"/>
      <c r="C1771" s="176"/>
      <c r="D1771" s="176"/>
      <c r="E1771" s="176"/>
      <c r="F1771" s="176"/>
      <c r="G1771" s="176"/>
      <c r="H1771" s="176"/>
      <c r="I1771" s="176"/>
      <c r="J1771" s="184"/>
      <c r="K1771" s="184"/>
      <c r="L1771" s="184"/>
    </row>
    <row r="1772" spans="1:12">
      <c r="A1772" s="176"/>
      <c r="B1772" s="176"/>
      <c r="C1772" s="176"/>
      <c r="D1772" s="176"/>
      <c r="E1772" s="176"/>
      <c r="F1772" s="176"/>
      <c r="G1772" s="176"/>
      <c r="H1772" s="176"/>
      <c r="I1772" s="176"/>
      <c r="J1772" s="184"/>
      <c r="K1772" s="184"/>
      <c r="L1772" s="184"/>
    </row>
    <row r="1773" spans="1:12">
      <c r="A1773" s="176"/>
      <c r="B1773" s="176"/>
      <c r="C1773" s="176"/>
      <c r="D1773" s="176"/>
      <c r="E1773" s="176"/>
      <c r="F1773" s="176"/>
      <c r="G1773" s="176"/>
      <c r="H1773" s="176"/>
      <c r="I1773" s="176"/>
      <c r="J1773" s="184"/>
      <c r="K1773" s="184"/>
      <c r="L1773" s="184"/>
    </row>
    <row r="1774" spans="1:12">
      <c r="A1774" s="176"/>
      <c r="B1774" s="176"/>
      <c r="C1774" s="176"/>
      <c r="D1774" s="176"/>
      <c r="E1774" s="176"/>
      <c r="F1774" s="176"/>
      <c r="G1774" s="176"/>
      <c r="H1774" s="176"/>
      <c r="I1774" s="176"/>
      <c r="J1774" s="184"/>
      <c r="K1774" s="184"/>
      <c r="L1774" s="184"/>
    </row>
    <row r="1775" spans="1:12">
      <c r="A1775" s="176"/>
      <c r="B1775" s="176"/>
      <c r="C1775" s="176"/>
      <c r="D1775" s="176"/>
      <c r="E1775" s="176"/>
      <c r="F1775" s="176"/>
      <c r="G1775" s="176"/>
      <c r="H1775" s="176"/>
      <c r="I1775" s="176"/>
      <c r="J1775" s="184"/>
      <c r="K1775" s="184"/>
      <c r="L1775" s="184"/>
    </row>
    <row r="1776" spans="1:12">
      <c r="A1776" s="176"/>
      <c r="B1776" s="176"/>
      <c r="C1776" s="176"/>
      <c r="D1776" s="176"/>
      <c r="E1776" s="176"/>
      <c r="F1776" s="176"/>
      <c r="G1776" s="176"/>
      <c r="H1776" s="176"/>
      <c r="I1776" s="176"/>
      <c r="J1776" s="184"/>
      <c r="K1776" s="184"/>
      <c r="L1776" s="184"/>
    </row>
    <row r="1777" spans="1:12">
      <c r="A1777" s="176"/>
      <c r="B1777" s="176"/>
      <c r="C1777" s="176"/>
      <c r="D1777" s="176"/>
      <c r="E1777" s="176"/>
      <c r="F1777" s="176"/>
      <c r="G1777" s="176"/>
      <c r="H1777" s="176"/>
      <c r="I1777" s="176"/>
      <c r="J1777" s="184"/>
      <c r="K1777" s="184"/>
      <c r="L1777" s="184"/>
    </row>
    <row r="1778" spans="1:12">
      <c r="A1778" s="176"/>
      <c r="B1778" s="176"/>
      <c r="C1778" s="176"/>
      <c r="D1778" s="176"/>
      <c r="E1778" s="176"/>
      <c r="F1778" s="176"/>
      <c r="G1778" s="176"/>
      <c r="H1778" s="176"/>
      <c r="I1778" s="176"/>
      <c r="J1778" s="184"/>
      <c r="K1778" s="184"/>
      <c r="L1778" s="184"/>
    </row>
    <row r="1779" spans="1:12">
      <c r="A1779" s="176"/>
      <c r="B1779" s="176"/>
      <c r="C1779" s="176"/>
      <c r="D1779" s="176"/>
      <c r="E1779" s="176"/>
      <c r="F1779" s="176"/>
      <c r="G1779" s="176"/>
      <c r="H1779" s="176"/>
      <c r="I1779" s="176"/>
      <c r="J1779" s="184"/>
      <c r="K1779" s="184"/>
      <c r="L1779" s="184"/>
    </row>
    <row r="1780" spans="1:12">
      <c r="A1780" s="176"/>
      <c r="B1780" s="176"/>
      <c r="C1780" s="176"/>
      <c r="D1780" s="176"/>
      <c r="E1780" s="176"/>
      <c r="F1780" s="176"/>
      <c r="G1780" s="176"/>
      <c r="H1780" s="176"/>
      <c r="I1780" s="176"/>
      <c r="J1780" s="184"/>
      <c r="K1780" s="184"/>
      <c r="L1780" s="184"/>
    </row>
    <row r="1781" spans="1:12">
      <c r="A1781" s="176"/>
      <c r="B1781" s="176"/>
      <c r="C1781" s="176"/>
      <c r="D1781" s="176"/>
      <c r="E1781" s="176"/>
      <c r="F1781" s="176"/>
      <c r="G1781" s="176"/>
      <c r="H1781" s="176"/>
      <c r="I1781" s="176"/>
      <c r="J1781" s="184"/>
      <c r="K1781" s="184"/>
      <c r="L1781" s="184"/>
    </row>
    <row r="1782" spans="1:12">
      <c r="A1782" s="176"/>
      <c r="B1782" s="176"/>
      <c r="C1782" s="176"/>
      <c r="D1782" s="176"/>
      <c r="E1782" s="176"/>
      <c r="F1782" s="176"/>
      <c r="G1782" s="176"/>
      <c r="H1782" s="176"/>
      <c r="I1782" s="176"/>
      <c r="J1782" s="184"/>
      <c r="K1782" s="184"/>
      <c r="L1782" s="184"/>
    </row>
    <row r="1783" spans="1:12">
      <c r="A1783" s="176"/>
      <c r="B1783" s="176"/>
      <c r="C1783" s="176"/>
      <c r="D1783" s="176"/>
      <c r="E1783" s="176"/>
      <c r="F1783" s="176"/>
      <c r="G1783" s="176"/>
      <c r="H1783" s="176"/>
      <c r="I1783" s="176"/>
      <c r="J1783" s="184"/>
      <c r="K1783" s="184"/>
      <c r="L1783" s="184"/>
    </row>
    <row r="1784" spans="1:12">
      <c r="A1784" s="176"/>
      <c r="B1784" s="176"/>
      <c r="C1784" s="176"/>
      <c r="D1784" s="176"/>
      <c r="E1784" s="176"/>
      <c r="F1784" s="176"/>
      <c r="G1784" s="176"/>
      <c r="H1784" s="176"/>
      <c r="I1784" s="176"/>
      <c r="J1784" s="184"/>
      <c r="K1784" s="184"/>
      <c r="L1784" s="184"/>
    </row>
    <row r="1785" spans="1:12">
      <c r="A1785" s="176"/>
      <c r="B1785" s="176"/>
      <c r="C1785" s="176"/>
      <c r="D1785" s="176"/>
      <c r="E1785" s="176"/>
      <c r="F1785" s="176"/>
      <c r="G1785" s="176"/>
      <c r="H1785" s="176"/>
      <c r="I1785" s="176"/>
      <c r="J1785" s="184"/>
      <c r="K1785" s="184"/>
      <c r="L1785" s="184"/>
    </row>
    <row r="1786" spans="1:12">
      <c r="A1786" s="176"/>
      <c r="B1786" s="176"/>
      <c r="C1786" s="176"/>
      <c r="D1786" s="176"/>
      <c r="E1786" s="176"/>
      <c r="F1786" s="176"/>
      <c r="G1786" s="176"/>
      <c r="H1786" s="176"/>
      <c r="I1786" s="176"/>
      <c r="J1786" s="184"/>
      <c r="K1786" s="184"/>
      <c r="L1786" s="184"/>
    </row>
    <row r="1787" spans="1:12">
      <c r="A1787" s="176"/>
      <c r="B1787" s="176"/>
      <c r="C1787" s="176"/>
      <c r="D1787" s="176"/>
      <c r="E1787" s="176"/>
      <c r="F1787" s="176"/>
      <c r="G1787" s="176"/>
      <c r="H1787" s="176"/>
      <c r="I1787" s="176"/>
      <c r="J1787" s="184"/>
      <c r="K1787" s="184"/>
      <c r="L1787" s="184"/>
    </row>
    <row r="1788" spans="1:12">
      <c r="A1788" s="176"/>
      <c r="B1788" s="176"/>
      <c r="C1788" s="176"/>
      <c r="D1788" s="176"/>
      <c r="E1788" s="176"/>
      <c r="F1788" s="176"/>
      <c r="G1788" s="176"/>
      <c r="H1788" s="176"/>
      <c r="I1788" s="176"/>
      <c r="J1788" s="184"/>
      <c r="K1788" s="184"/>
      <c r="L1788" s="184"/>
    </row>
    <row r="1789" spans="1:12">
      <c r="A1789" s="176"/>
      <c r="B1789" s="176"/>
      <c r="C1789" s="176"/>
      <c r="D1789" s="176"/>
      <c r="E1789" s="176"/>
      <c r="F1789" s="176"/>
      <c r="G1789" s="176"/>
      <c r="H1789" s="176"/>
      <c r="I1789" s="176"/>
      <c r="J1789" s="184"/>
      <c r="K1789" s="184"/>
      <c r="L1789" s="184"/>
    </row>
    <row r="1790" spans="1:12">
      <c r="A1790" s="176"/>
      <c r="B1790" s="176"/>
      <c r="C1790" s="176"/>
      <c r="D1790" s="176"/>
      <c r="E1790" s="176"/>
      <c r="F1790" s="176"/>
      <c r="G1790" s="176"/>
      <c r="H1790" s="176"/>
      <c r="I1790" s="176"/>
      <c r="J1790" s="184"/>
      <c r="K1790" s="184"/>
      <c r="L1790" s="184"/>
    </row>
    <row r="1791" spans="1:12">
      <c r="A1791" s="176"/>
      <c r="B1791" s="176"/>
      <c r="C1791" s="176"/>
      <c r="D1791" s="176"/>
      <c r="E1791" s="176"/>
      <c r="F1791" s="176"/>
      <c r="G1791" s="176"/>
      <c r="H1791" s="176"/>
      <c r="I1791" s="176"/>
      <c r="J1791" s="184"/>
      <c r="K1791" s="184"/>
      <c r="L1791" s="184"/>
    </row>
    <row r="1792" spans="1:12">
      <c r="A1792" s="176"/>
      <c r="B1792" s="176"/>
      <c r="C1792" s="176"/>
      <c r="D1792" s="176"/>
      <c r="E1792" s="176"/>
      <c r="F1792" s="176"/>
      <c r="G1792" s="176"/>
      <c r="H1792" s="176"/>
      <c r="I1792" s="176"/>
      <c r="J1792" s="184"/>
      <c r="K1792" s="184"/>
      <c r="L1792" s="184"/>
    </row>
    <row r="1793" spans="1:12">
      <c r="A1793" s="176"/>
      <c r="B1793" s="176"/>
      <c r="C1793" s="176"/>
      <c r="D1793" s="176"/>
      <c r="E1793" s="176"/>
      <c r="F1793" s="176"/>
      <c r="G1793" s="176"/>
      <c r="H1793" s="176"/>
      <c r="I1793" s="176"/>
      <c r="J1793" s="184"/>
      <c r="K1793" s="184"/>
      <c r="L1793" s="184"/>
    </row>
    <row r="1794" spans="1:12">
      <c r="A1794" s="176"/>
      <c r="B1794" s="176"/>
      <c r="C1794" s="176"/>
      <c r="D1794" s="176"/>
      <c r="E1794" s="176"/>
      <c r="F1794" s="176"/>
      <c r="G1794" s="176"/>
      <c r="H1794" s="176"/>
      <c r="I1794" s="176"/>
      <c r="J1794" s="184"/>
      <c r="K1794" s="184"/>
      <c r="L1794" s="184"/>
    </row>
    <row r="1795" spans="1:12">
      <c r="A1795" s="176"/>
      <c r="B1795" s="176"/>
      <c r="C1795" s="176"/>
      <c r="D1795" s="176"/>
      <c r="E1795" s="176"/>
      <c r="F1795" s="176"/>
      <c r="G1795" s="176"/>
      <c r="H1795" s="176"/>
      <c r="I1795" s="176"/>
      <c r="J1795" s="184"/>
      <c r="K1795" s="184"/>
      <c r="L1795" s="184"/>
    </row>
    <row r="1796" spans="1:12">
      <c r="A1796" s="176"/>
      <c r="B1796" s="176"/>
      <c r="C1796" s="176"/>
      <c r="D1796" s="176"/>
      <c r="E1796" s="176"/>
      <c r="F1796" s="176"/>
      <c r="G1796" s="176"/>
      <c r="H1796" s="176"/>
      <c r="I1796" s="176"/>
      <c r="J1796" s="184"/>
      <c r="K1796" s="184"/>
      <c r="L1796" s="184"/>
    </row>
    <row r="1797" spans="1:12">
      <c r="A1797" s="176"/>
      <c r="B1797" s="176"/>
      <c r="C1797" s="176"/>
      <c r="D1797" s="176"/>
      <c r="E1797" s="176"/>
      <c r="F1797" s="176"/>
      <c r="G1797" s="176"/>
      <c r="H1797" s="176"/>
      <c r="I1797" s="176"/>
      <c r="J1797" s="184"/>
      <c r="K1797" s="184"/>
      <c r="L1797" s="184"/>
    </row>
    <row r="1798" spans="1:12">
      <c r="A1798" s="176"/>
      <c r="B1798" s="176"/>
      <c r="C1798" s="176"/>
      <c r="D1798" s="176"/>
      <c r="E1798" s="176"/>
      <c r="F1798" s="176"/>
      <c r="G1798" s="176"/>
      <c r="H1798" s="176"/>
      <c r="I1798" s="176"/>
      <c r="J1798" s="184"/>
      <c r="K1798" s="184"/>
      <c r="L1798" s="184"/>
    </row>
    <row r="1799" spans="1:12">
      <c r="A1799" s="176"/>
      <c r="B1799" s="176"/>
      <c r="C1799" s="176"/>
      <c r="D1799" s="176"/>
      <c r="E1799" s="176"/>
      <c r="F1799" s="176"/>
      <c r="G1799" s="176"/>
      <c r="H1799" s="176"/>
      <c r="I1799" s="176"/>
      <c r="J1799" s="184"/>
      <c r="K1799" s="184"/>
      <c r="L1799" s="184"/>
    </row>
    <row r="1800" spans="1:12">
      <c r="A1800" s="176"/>
      <c r="B1800" s="176"/>
      <c r="C1800" s="176"/>
      <c r="D1800" s="176"/>
      <c r="E1800" s="176"/>
      <c r="F1800" s="176"/>
      <c r="G1800" s="176"/>
      <c r="H1800" s="176"/>
      <c r="I1800" s="176"/>
      <c r="J1800" s="184"/>
      <c r="K1800" s="184"/>
      <c r="L1800" s="184"/>
    </row>
    <row r="1801" spans="1:12">
      <c r="A1801" s="176"/>
      <c r="B1801" s="176"/>
      <c r="C1801" s="176"/>
      <c r="D1801" s="176"/>
      <c r="E1801" s="176"/>
      <c r="F1801" s="176"/>
      <c r="G1801" s="176"/>
      <c r="H1801" s="176"/>
      <c r="I1801" s="176"/>
      <c r="J1801" s="184"/>
      <c r="K1801" s="184"/>
      <c r="L1801" s="184"/>
    </row>
    <row r="1802" spans="1:12">
      <c r="A1802" s="176"/>
      <c r="B1802" s="176"/>
      <c r="C1802" s="176"/>
      <c r="D1802" s="176"/>
      <c r="E1802" s="176"/>
      <c r="F1802" s="176"/>
      <c r="G1802" s="176"/>
      <c r="H1802" s="176"/>
      <c r="I1802" s="176"/>
      <c r="J1802" s="184"/>
      <c r="K1802" s="184"/>
      <c r="L1802" s="184"/>
    </row>
    <row r="1803" spans="1:12">
      <c r="A1803" s="176"/>
      <c r="B1803" s="176"/>
      <c r="C1803" s="176"/>
      <c r="D1803" s="176"/>
      <c r="E1803" s="176"/>
      <c r="F1803" s="176"/>
      <c r="G1803" s="176"/>
      <c r="H1803" s="176"/>
      <c r="I1803" s="176"/>
      <c r="J1803" s="184"/>
      <c r="K1803" s="184"/>
      <c r="L1803" s="184"/>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05" id="{DA16F519-EEBA-6545-B60E-4359124DA36F}">
            <xm:f>Inputs!$C$3="NOVC-HEV"</xm:f>
            <x14:dxf>
              <fill>
                <patternFill>
                  <bgColor rgb="FFFF0000"/>
                </patternFill>
              </fill>
            </x14:dxf>
          </x14:cfRule>
          <xm:sqref>A3:L1803</xm:sqref>
        </x14:conditionalFormatting>
        <x14:conditionalFormatting xmlns:xm="http://schemas.microsoft.com/office/excel/2006/main">
          <x14:cfRule type="expression" priority="106" id="{942D9211-A123-2943-BC06-9AB88B45C80D}">
            <xm:f>Inputs!$C$3&lt;&gt;"Pure ICE"</xm:f>
            <x14:dxf>
              <fill>
                <patternFill>
                  <bgColor rgb="FFFF0000"/>
                </patternFill>
              </fill>
            </x14:dxf>
          </x14:cfRule>
          <xm:sqref>H3:H1803</xm:sqref>
        </x14:conditionalFormatting>
        <x14:conditionalFormatting xmlns:xm="http://schemas.microsoft.com/office/excel/2006/main">
          <x14:cfRule type="expression" priority="107" id="{DB40026A-5C85-4A18-92D4-FC74D1B91A82}">
            <xm:f>Inputs!$C$3="OVC-HEV"</xm:f>
            <x14:dxf>
              <fill>
                <patternFill>
                  <bgColor rgb="FFFFFF00"/>
                </patternFill>
              </fill>
            </x14:dxf>
          </x14:cfRule>
          <xm:sqref>A3:C1803 E3:G1803 I3:L1803</xm:sqref>
        </x14:conditionalFormatting>
      </x14:conditionalFormatting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6"/>
      <c r="B3" s="176"/>
    </row>
    <row r="4" spans="1:2">
      <c r="A4" s="176"/>
      <c r="B4" s="176"/>
    </row>
    <row r="5" spans="1:2">
      <c r="A5" s="176"/>
      <c r="B5" s="176"/>
    </row>
    <row r="6" spans="1:2">
      <c r="A6" s="176"/>
      <c r="B6" s="176"/>
    </row>
    <row r="7" spans="1:2">
      <c r="A7" s="176"/>
      <c r="B7" s="176"/>
    </row>
    <row r="8" spans="1:2">
      <c r="A8" s="176"/>
      <c r="B8" s="176"/>
    </row>
    <row r="9" spans="1:2">
      <c r="A9" s="176"/>
      <c r="B9" s="176"/>
    </row>
    <row r="10" spans="1:2">
      <c r="A10" s="176"/>
      <c r="B10" s="176"/>
    </row>
    <row r="11" spans="1:2">
      <c r="A11" s="176"/>
      <c r="B11" s="176"/>
    </row>
    <row r="12" spans="1:2">
      <c r="A12" s="176"/>
      <c r="B12" s="176"/>
    </row>
    <row r="13" spans="1:2">
      <c r="A13" s="176"/>
      <c r="B13" s="176"/>
    </row>
    <row r="14" spans="1:2">
      <c r="A14" s="176"/>
      <c r="B14" s="176"/>
    </row>
    <row r="15" spans="1:2">
      <c r="A15" s="176"/>
      <c r="B15" s="176"/>
    </row>
    <row r="16" spans="1:2">
      <c r="A16" s="176"/>
      <c r="B16" s="176"/>
    </row>
    <row r="17" spans="1:2">
      <c r="A17" s="176"/>
      <c r="B17" s="176"/>
    </row>
    <row r="18" spans="1:2">
      <c r="A18" s="176"/>
      <c r="B18" s="176"/>
    </row>
    <row r="19" spans="1:2">
      <c r="A19" s="176"/>
      <c r="B19" s="176"/>
    </row>
    <row r="20" spans="1:2">
      <c r="A20" s="176"/>
      <c r="B20" s="176"/>
    </row>
    <row r="21" spans="1:2">
      <c r="A21" s="176"/>
      <c r="B21" s="176"/>
    </row>
    <row r="22" spans="1:2">
      <c r="A22" s="176"/>
      <c r="B22" s="176"/>
    </row>
    <row r="23" spans="1:2">
      <c r="A23" s="176"/>
      <c r="B23" s="176"/>
    </row>
    <row r="24" spans="1:2">
      <c r="A24" s="176"/>
      <c r="B24" s="176"/>
    </row>
    <row r="25" spans="1:2">
      <c r="A25" s="176"/>
      <c r="B25" s="176"/>
    </row>
    <row r="26" spans="1:2">
      <c r="A26" s="176"/>
      <c r="B26" s="176"/>
    </row>
    <row r="27" spans="1:2">
      <c r="A27" s="176"/>
      <c r="B27" s="176"/>
    </row>
    <row r="28" spans="1:2">
      <c r="A28" s="176"/>
      <c r="B28" s="176"/>
    </row>
    <row r="29" spans="1:2">
      <c r="A29" s="176"/>
      <c r="B29" s="176"/>
    </row>
    <row r="30" spans="1:2">
      <c r="A30" s="176"/>
      <c r="B30" s="176"/>
    </row>
    <row r="31" spans="1:2">
      <c r="A31" s="176"/>
      <c r="B31" s="176"/>
    </row>
    <row r="32" spans="1:2">
      <c r="A32" s="176"/>
      <c r="B32" s="176"/>
    </row>
    <row r="33" spans="1:2">
      <c r="A33" s="176"/>
      <c r="B33" s="176"/>
    </row>
    <row r="34" spans="1:2">
      <c r="A34" s="176"/>
      <c r="B34" s="176"/>
    </row>
    <row r="35" spans="1:2">
      <c r="A35" s="176"/>
      <c r="B35" s="176"/>
    </row>
    <row r="36" spans="1:2">
      <c r="A36" s="176"/>
      <c r="B36" s="176"/>
    </row>
    <row r="37" spans="1:2">
      <c r="A37" s="176"/>
      <c r="B37" s="176"/>
    </row>
    <row r="38" spans="1:2">
      <c r="A38" s="176"/>
      <c r="B38" s="176"/>
    </row>
    <row r="39" spans="1:2">
      <c r="A39" s="176"/>
      <c r="B39" s="176"/>
    </row>
    <row r="40" spans="1:2">
      <c r="A40" s="176"/>
      <c r="B40" s="176"/>
    </row>
    <row r="41" spans="1:2">
      <c r="A41" s="176"/>
      <c r="B41" s="176"/>
    </row>
    <row r="42" spans="1:2">
      <c r="A42" s="176"/>
      <c r="B42" s="176"/>
    </row>
    <row r="43" spans="1:2">
      <c r="A43" s="176"/>
      <c r="B43" s="176"/>
    </row>
    <row r="44" spans="1:2">
      <c r="A44" s="176"/>
      <c r="B44" s="176"/>
    </row>
    <row r="45" spans="1:2">
      <c r="A45" s="176"/>
      <c r="B45" s="176"/>
    </row>
    <row r="46" spans="1:2">
      <c r="A46" s="176"/>
      <c r="B46" s="176"/>
    </row>
    <row r="47" spans="1:2">
      <c r="A47" s="176"/>
      <c r="B47" s="176"/>
    </row>
    <row r="48" spans="1:2">
      <c r="A48" s="176"/>
      <c r="B48" s="176"/>
    </row>
    <row r="49" spans="1:2">
      <c r="A49" s="176"/>
      <c r="B49" s="176"/>
    </row>
    <row r="50" spans="1:2">
      <c r="A50" s="176"/>
      <c r="B50" s="176"/>
    </row>
    <row r="51" spans="1:2">
      <c r="A51" s="176"/>
      <c r="B51" s="176"/>
    </row>
    <row r="52" spans="1:2">
      <c r="A52" s="176"/>
      <c r="B52" s="176"/>
    </row>
    <row r="53" spans="1:2">
      <c r="A53" s="176"/>
      <c r="B53" s="176"/>
    </row>
    <row r="54" spans="1:2">
      <c r="A54" s="176"/>
      <c r="B54" s="176"/>
    </row>
    <row r="55" spans="1:2">
      <c r="A55" s="176"/>
      <c r="B55" s="176"/>
    </row>
    <row r="56" spans="1:2">
      <c r="A56" s="176"/>
      <c r="B56" s="176"/>
    </row>
    <row r="57" spans="1:2">
      <c r="A57" s="176"/>
      <c r="B57" s="176"/>
    </row>
    <row r="58" spans="1:2">
      <c r="A58" s="176"/>
      <c r="B58" s="176"/>
    </row>
    <row r="59" spans="1:2">
      <c r="A59" s="176"/>
      <c r="B59" s="176"/>
    </row>
    <row r="60" spans="1:2">
      <c r="A60" s="176"/>
      <c r="B60" s="176"/>
    </row>
    <row r="61" spans="1:2">
      <c r="A61" s="176"/>
      <c r="B61" s="176"/>
    </row>
    <row r="62" spans="1:2">
      <c r="A62" s="176"/>
      <c r="B62" s="176"/>
    </row>
    <row r="63" spans="1:2">
      <c r="A63" s="176"/>
      <c r="B63" s="176"/>
    </row>
    <row r="64" spans="1:2">
      <c r="A64" s="176"/>
      <c r="B64" s="176"/>
    </row>
    <row r="65" spans="1:2">
      <c r="A65" s="176"/>
      <c r="B65" s="176"/>
    </row>
    <row r="66" spans="1:2">
      <c r="A66" s="176"/>
      <c r="B66" s="176"/>
    </row>
    <row r="67" spans="1:2">
      <c r="A67" s="176"/>
      <c r="B67" s="176"/>
    </row>
    <row r="68" spans="1:2">
      <c r="A68" s="176"/>
      <c r="B68" s="176"/>
    </row>
    <row r="69" spans="1:2">
      <c r="A69" s="176"/>
      <c r="B69" s="176"/>
    </row>
    <row r="70" spans="1:2">
      <c r="A70" s="176"/>
      <c r="B70" s="176"/>
    </row>
    <row r="71" spans="1:2">
      <c r="A71" s="176"/>
      <c r="B71" s="176"/>
    </row>
    <row r="72" spans="1:2">
      <c r="A72" s="176"/>
      <c r="B72" s="176"/>
    </row>
    <row r="73" spans="1:2">
      <c r="A73" s="176"/>
      <c r="B73" s="176"/>
    </row>
    <row r="74" spans="1:2">
      <c r="A74" s="176"/>
      <c r="B74" s="176"/>
    </row>
    <row r="75" spans="1:2">
      <c r="A75" s="176"/>
      <c r="B75" s="176"/>
    </row>
    <row r="76" spans="1:2">
      <c r="A76" s="176"/>
      <c r="B76" s="176"/>
    </row>
    <row r="77" spans="1:2">
      <c r="A77" s="176"/>
      <c r="B77" s="176"/>
    </row>
    <row r="78" spans="1:2">
      <c r="A78" s="176"/>
      <c r="B78" s="176"/>
    </row>
    <row r="79" spans="1:2">
      <c r="A79" s="176"/>
      <c r="B79" s="176"/>
    </row>
    <row r="80" spans="1:2">
      <c r="A80" s="176"/>
      <c r="B80" s="176"/>
    </row>
    <row r="81" spans="1:2">
      <c r="A81" s="176"/>
      <c r="B81" s="176"/>
    </row>
    <row r="82" spans="1:2">
      <c r="A82" s="176"/>
      <c r="B82" s="176"/>
    </row>
    <row r="83" spans="1:2">
      <c r="A83" s="176"/>
      <c r="B83" s="176"/>
    </row>
    <row r="84" spans="1:2">
      <c r="A84" s="176"/>
      <c r="B84" s="176"/>
    </row>
    <row r="85" spans="1:2">
      <c r="A85" s="176"/>
      <c r="B85" s="176"/>
    </row>
    <row r="86" spans="1:2">
      <c r="A86" s="176"/>
      <c r="B86" s="176"/>
    </row>
    <row r="87" spans="1:2">
      <c r="A87" s="176"/>
      <c r="B87" s="176"/>
    </row>
    <row r="88" spans="1:2">
      <c r="A88" s="176"/>
      <c r="B88" s="176"/>
    </row>
    <row r="89" spans="1:2">
      <c r="A89" s="176"/>
      <c r="B89" s="176"/>
    </row>
    <row r="90" spans="1:2">
      <c r="A90" s="176"/>
      <c r="B90" s="176"/>
    </row>
    <row r="91" spans="1:2">
      <c r="A91" s="176"/>
      <c r="B91" s="176"/>
    </row>
    <row r="92" spans="1:2">
      <c r="A92" s="176"/>
      <c r="B92" s="176"/>
    </row>
    <row r="93" spans="1:2">
      <c r="A93" s="176"/>
      <c r="B93" s="176"/>
    </row>
    <row r="94" spans="1:2">
      <c r="A94" s="176"/>
      <c r="B94" s="176"/>
    </row>
    <row r="95" spans="1:2">
      <c r="A95" s="176"/>
      <c r="B95" s="176"/>
    </row>
    <row r="96" spans="1:2">
      <c r="A96" s="176"/>
      <c r="B96" s="176"/>
    </row>
    <row r="97" spans="1:2">
      <c r="A97" s="176"/>
      <c r="B97" s="176"/>
    </row>
    <row r="98" spans="1:2">
      <c r="A98" s="176"/>
      <c r="B98" s="176"/>
    </row>
    <row r="99" spans="1:2">
      <c r="A99" s="176"/>
      <c r="B99" s="176"/>
    </row>
    <row r="100" spans="1:2">
      <c r="A100" s="176"/>
      <c r="B100" s="176"/>
    </row>
    <row r="101" spans="1:2">
      <c r="A101" s="176"/>
      <c r="B101" s="176"/>
    </row>
    <row r="102" spans="1:2">
      <c r="A102" s="176"/>
      <c r="B102" s="176"/>
    </row>
    <row r="103" spans="1:2">
      <c r="A103" s="176"/>
      <c r="B103" s="176"/>
    </row>
    <row r="104" spans="1:2">
      <c r="A104" s="176"/>
      <c r="B104" s="176"/>
    </row>
    <row r="105" spans="1:2">
      <c r="A105" s="176"/>
      <c r="B105" s="176"/>
    </row>
    <row r="106" spans="1:2">
      <c r="A106" s="176"/>
      <c r="B106" s="176"/>
    </row>
    <row r="107" spans="1:2">
      <c r="A107" s="176"/>
      <c r="B107" s="176"/>
    </row>
    <row r="108" spans="1:2">
      <c r="A108" s="176"/>
      <c r="B108" s="176"/>
    </row>
    <row r="109" spans="1:2">
      <c r="A109" s="176"/>
      <c r="B109" s="176"/>
    </row>
    <row r="110" spans="1:2">
      <c r="A110" s="176"/>
      <c r="B110" s="176"/>
    </row>
    <row r="111" spans="1:2">
      <c r="A111" s="176"/>
      <c r="B111" s="176"/>
    </row>
    <row r="112" spans="1:2">
      <c r="A112" s="176"/>
      <c r="B112" s="176"/>
    </row>
    <row r="113" spans="1:2">
      <c r="A113" s="176"/>
      <c r="B113" s="176"/>
    </row>
    <row r="114" spans="1:2">
      <c r="A114" s="176"/>
      <c r="B114" s="176"/>
    </row>
    <row r="115" spans="1:2">
      <c r="A115" s="176"/>
      <c r="B115" s="176"/>
    </row>
    <row r="116" spans="1:2">
      <c r="A116" s="176"/>
      <c r="B116" s="176"/>
    </row>
    <row r="117" spans="1:2">
      <c r="A117" s="176"/>
      <c r="B117" s="176"/>
    </row>
    <row r="118" spans="1:2">
      <c r="A118" s="176"/>
      <c r="B118" s="176"/>
    </row>
    <row r="119" spans="1:2">
      <c r="A119" s="176"/>
      <c r="B119" s="176"/>
    </row>
    <row r="120" spans="1:2">
      <c r="A120" s="176"/>
      <c r="B120" s="176"/>
    </row>
    <row r="121" spans="1:2">
      <c r="A121" s="176"/>
      <c r="B121" s="176"/>
    </row>
    <row r="122" spans="1:2">
      <c r="A122" s="176"/>
      <c r="B122" s="176"/>
    </row>
    <row r="123" spans="1:2">
      <c r="A123" s="176"/>
      <c r="B123" s="176"/>
    </row>
    <row r="124" spans="1:2">
      <c r="A124" s="176"/>
      <c r="B124" s="176"/>
    </row>
    <row r="125" spans="1:2">
      <c r="A125" s="176"/>
      <c r="B125" s="176"/>
    </row>
    <row r="126" spans="1:2">
      <c r="A126" s="176"/>
      <c r="B126" s="176"/>
    </row>
    <row r="127" spans="1:2">
      <c r="A127" s="176"/>
      <c r="B127" s="176"/>
    </row>
    <row r="128" spans="1:2">
      <c r="A128" s="176"/>
      <c r="B128" s="176"/>
    </row>
    <row r="129" spans="1:2">
      <c r="A129" s="176"/>
      <c r="B129" s="176"/>
    </row>
    <row r="130" spans="1:2">
      <c r="A130" s="176"/>
      <c r="B130" s="176"/>
    </row>
    <row r="131" spans="1:2">
      <c r="A131" s="176"/>
      <c r="B131" s="176"/>
    </row>
    <row r="132" spans="1:2">
      <c r="A132" s="176"/>
      <c r="B132" s="176"/>
    </row>
    <row r="133" spans="1:2">
      <c r="A133" s="176"/>
      <c r="B133" s="176"/>
    </row>
    <row r="134" spans="1:2">
      <c r="A134" s="176"/>
      <c r="B134" s="176"/>
    </row>
    <row r="135" spans="1:2">
      <c r="A135" s="176"/>
      <c r="B135" s="176"/>
    </row>
    <row r="136" spans="1:2">
      <c r="A136" s="176"/>
      <c r="B136" s="176"/>
    </row>
    <row r="137" spans="1:2">
      <c r="A137" s="176"/>
      <c r="B137" s="176"/>
    </row>
    <row r="138" spans="1:2">
      <c r="A138" s="176"/>
      <c r="B138" s="176"/>
    </row>
    <row r="139" spans="1:2">
      <c r="A139" s="176"/>
      <c r="B139" s="176"/>
    </row>
    <row r="140" spans="1:2">
      <c r="A140" s="176"/>
      <c r="B140" s="176"/>
    </row>
    <row r="141" spans="1:2">
      <c r="A141" s="176"/>
      <c r="B141" s="176"/>
    </row>
    <row r="142" spans="1:2">
      <c r="A142" s="176"/>
      <c r="B142" s="176"/>
    </row>
    <row r="143" spans="1:2">
      <c r="A143" s="176"/>
      <c r="B143" s="176"/>
    </row>
    <row r="144" spans="1:2">
      <c r="A144" s="176"/>
      <c r="B144" s="176"/>
    </row>
    <row r="145" spans="1:2">
      <c r="A145" s="176"/>
      <c r="B145" s="176"/>
    </row>
    <row r="146" spans="1:2">
      <c r="A146" s="176"/>
      <c r="B146" s="176"/>
    </row>
    <row r="147" spans="1:2">
      <c r="A147" s="176"/>
      <c r="B147" s="176"/>
    </row>
    <row r="148" spans="1:2">
      <c r="A148" s="176"/>
      <c r="B148" s="176"/>
    </row>
    <row r="149" spans="1:2">
      <c r="A149" s="176"/>
      <c r="B149" s="176"/>
    </row>
    <row r="150" spans="1:2">
      <c r="A150" s="176"/>
      <c r="B150" s="176"/>
    </row>
    <row r="151" spans="1:2">
      <c r="A151" s="176"/>
      <c r="B151" s="176"/>
    </row>
    <row r="152" spans="1:2">
      <c r="A152" s="176"/>
      <c r="B152" s="176"/>
    </row>
    <row r="153" spans="1:2">
      <c r="A153" s="176"/>
      <c r="B153" s="176"/>
    </row>
    <row r="154" spans="1:2">
      <c r="A154" s="176"/>
      <c r="B154" s="176"/>
    </row>
    <row r="155" spans="1:2">
      <c r="A155" s="176"/>
      <c r="B155" s="176"/>
    </row>
    <row r="156" spans="1:2">
      <c r="A156" s="176"/>
      <c r="B156" s="176"/>
    </row>
    <row r="157" spans="1:2">
      <c r="A157" s="176"/>
      <c r="B157" s="176"/>
    </row>
    <row r="158" spans="1:2">
      <c r="A158" s="176"/>
      <c r="B158" s="176"/>
    </row>
    <row r="159" spans="1:2">
      <c r="A159" s="176"/>
      <c r="B159" s="176"/>
    </row>
    <row r="160" spans="1:2">
      <c r="A160" s="176"/>
      <c r="B160" s="176"/>
    </row>
    <row r="161" spans="1:2">
      <c r="A161" s="176"/>
      <c r="B161" s="176"/>
    </row>
    <row r="162" spans="1:2">
      <c r="A162" s="176"/>
      <c r="B162" s="176"/>
    </row>
    <row r="163" spans="1:2">
      <c r="A163" s="176"/>
      <c r="B163" s="176"/>
    </row>
    <row r="164" spans="1:2">
      <c r="A164" s="176"/>
      <c r="B164" s="176"/>
    </row>
    <row r="165" spans="1:2">
      <c r="A165" s="176"/>
      <c r="B165" s="176"/>
    </row>
    <row r="166" spans="1:2">
      <c r="A166" s="176"/>
      <c r="B166" s="176"/>
    </row>
    <row r="167" spans="1:2">
      <c r="A167" s="176"/>
      <c r="B167" s="176"/>
    </row>
    <row r="168" spans="1:2">
      <c r="A168" s="176"/>
      <c r="B168" s="176"/>
    </row>
    <row r="169" spans="1:2">
      <c r="A169" s="176"/>
      <c r="B169" s="176"/>
    </row>
    <row r="170" spans="1:2">
      <c r="A170" s="176"/>
      <c r="B170" s="176"/>
    </row>
    <row r="171" spans="1:2">
      <c r="A171" s="176"/>
      <c r="B171" s="176"/>
    </row>
    <row r="172" spans="1:2">
      <c r="A172" s="176"/>
      <c r="B172" s="176"/>
    </row>
    <row r="173" spans="1:2">
      <c r="A173" s="176"/>
      <c r="B173" s="176"/>
    </row>
    <row r="174" spans="1:2">
      <c r="A174" s="176"/>
      <c r="B174" s="176"/>
    </row>
    <row r="175" spans="1:2">
      <c r="A175" s="176"/>
      <c r="B175" s="176"/>
    </row>
    <row r="176" spans="1:2">
      <c r="A176" s="176"/>
      <c r="B176" s="176"/>
    </row>
    <row r="177" spans="1:2">
      <c r="A177" s="176"/>
      <c r="B177" s="176"/>
    </row>
    <row r="178" spans="1:2">
      <c r="A178" s="176"/>
      <c r="B178" s="176"/>
    </row>
    <row r="179" spans="1:2">
      <c r="A179" s="176"/>
      <c r="B179" s="176"/>
    </row>
    <row r="180" spans="1:2">
      <c r="A180" s="176"/>
      <c r="B180" s="176"/>
    </row>
    <row r="181" spans="1:2">
      <c r="A181" s="176"/>
      <c r="B181" s="176"/>
    </row>
    <row r="182" spans="1:2">
      <c r="A182" s="176"/>
      <c r="B182" s="176"/>
    </row>
    <row r="183" spans="1:2">
      <c r="A183" s="176"/>
      <c r="B183" s="176"/>
    </row>
    <row r="184" spans="1:2">
      <c r="A184" s="176"/>
      <c r="B184" s="176"/>
    </row>
    <row r="185" spans="1:2">
      <c r="A185" s="176"/>
      <c r="B185" s="176"/>
    </row>
    <row r="186" spans="1:2">
      <c r="A186" s="176"/>
      <c r="B186" s="176"/>
    </row>
    <row r="187" spans="1:2">
      <c r="A187" s="176"/>
      <c r="B187" s="176"/>
    </row>
    <row r="188" spans="1:2">
      <c r="A188" s="176"/>
      <c r="B188" s="176"/>
    </row>
    <row r="189" spans="1:2">
      <c r="A189" s="176"/>
      <c r="B189" s="176"/>
    </row>
    <row r="190" spans="1:2">
      <c r="A190" s="176"/>
      <c r="B190" s="176"/>
    </row>
    <row r="191" spans="1:2">
      <c r="A191" s="176"/>
      <c r="B191" s="176"/>
    </row>
    <row r="192" spans="1:2">
      <c r="A192" s="176"/>
      <c r="B192" s="176"/>
    </row>
    <row r="193" spans="1:2">
      <c r="A193" s="176"/>
      <c r="B193" s="176"/>
    </row>
    <row r="194" spans="1:2">
      <c r="A194" s="176"/>
      <c r="B194" s="176"/>
    </row>
    <row r="195" spans="1:2">
      <c r="A195" s="176"/>
      <c r="B195" s="176"/>
    </row>
    <row r="196" spans="1:2">
      <c r="A196" s="176"/>
      <c r="B196" s="176"/>
    </row>
    <row r="197" spans="1:2">
      <c r="A197" s="176"/>
      <c r="B197" s="176"/>
    </row>
    <row r="198" spans="1:2">
      <c r="A198" s="176"/>
      <c r="B198" s="176"/>
    </row>
    <row r="199" spans="1:2">
      <c r="A199" s="176"/>
      <c r="B199" s="176"/>
    </row>
    <row r="200" spans="1:2">
      <c r="A200" s="176"/>
      <c r="B200" s="176"/>
    </row>
    <row r="201" spans="1:2">
      <c r="A201" s="176"/>
      <c r="B201" s="176"/>
    </row>
    <row r="202" spans="1:2">
      <c r="A202" s="176"/>
      <c r="B202" s="176"/>
    </row>
    <row r="203" spans="1:2">
      <c r="A203" s="176"/>
      <c r="B203" s="176"/>
    </row>
    <row r="204" spans="1:2">
      <c r="A204" s="176"/>
      <c r="B204" s="176"/>
    </row>
    <row r="205" spans="1:2">
      <c r="A205" s="176"/>
      <c r="B205" s="176"/>
    </row>
    <row r="206" spans="1:2">
      <c r="A206" s="176"/>
      <c r="B206" s="176"/>
    </row>
    <row r="207" spans="1:2">
      <c r="A207" s="176"/>
      <c r="B207" s="176"/>
    </row>
    <row r="208" spans="1:2">
      <c r="A208" s="176"/>
      <c r="B208" s="176"/>
    </row>
    <row r="209" spans="1:2">
      <c r="A209" s="176"/>
      <c r="B209" s="176"/>
    </row>
    <row r="210" spans="1:2">
      <c r="A210" s="176"/>
      <c r="B210" s="176"/>
    </row>
    <row r="211" spans="1:2">
      <c r="A211" s="176"/>
      <c r="B211" s="176"/>
    </row>
    <row r="212" spans="1:2">
      <c r="A212" s="176"/>
      <c r="B212" s="176"/>
    </row>
    <row r="213" spans="1:2">
      <c r="A213" s="176"/>
      <c r="B213" s="176"/>
    </row>
    <row r="214" spans="1:2">
      <c r="A214" s="176"/>
      <c r="B214" s="176"/>
    </row>
    <row r="215" spans="1:2">
      <c r="A215" s="176"/>
      <c r="B215" s="176"/>
    </row>
    <row r="216" spans="1:2">
      <c r="A216" s="176"/>
      <c r="B216" s="176"/>
    </row>
    <row r="217" spans="1:2">
      <c r="A217" s="176"/>
      <c r="B217" s="176"/>
    </row>
    <row r="218" spans="1:2">
      <c r="A218" s="176"/>
      <c r="B218" s="176"/>
    </row>
    <row r="219" spans="1:2">
      <c r="A219" s="176"/>
      <c r="B219" s="176"/>
    </row>
    <row r="220" spans="1:2">
      <c r="A220" s="176"/>
      <c r="B220" s="176"/>
    </row>
    <row r="221" spans="1:2">
      <c r="A221" s="176"/>
      <c r="B221" s="176"/>
    </row>
    <row r="222" spans="1:2">
      <c r="A222" s="176"/>
      <c r="B222" s="176"/>
    </row>
    <row r="223" spans="1:2">
      <c r="A223" s="176"/>
      <c r="B223" s="176"/>
    </row>
    <row r="224" spans="1:2">
      <c r="A224" s="176"/>
      <c r="B224" s="176"/>
    </row>
    <row r="225" spans="1:2">
      <c r="A225" s="176"/>
      <c r="B225" s="176"/>
    </row>
    <row r="226" spans="1:2">
      <c r="A226" s="176"/>
      <c r="B226" s="176"/>
    </row>
    <row r="227" spans="1:2">
      <c r="A227" s="176"/>
      <c r="B227" s="176"/>
    </row>
    <row r="228" spans="1:2">
      <c r="A228" s="176"/>
      <c r="B228" s="176"/>
    </row>
    <row r="229" spans="1:2">
      <c r="A229" s="176"/>
      <c r="B229" s="176"/>
    </row>
    <row r="230" spans="1:2">
      <c r="A230" s="176"/>
      <c r="B230" s="176"/>
    </row>
    <row r="231" spans="1:2">
      <c r="A231" s="176"/>
      <c r="B231" s="176"/>
    </row>
    <row r="232" spans="1:2">
      <c r="A232" s="176"/>
      <c r="B232" s="176"/>
    </row>
    <row r="233" spans="1:2">
      <c r="A233" s="176"/>
      <c r="B233" s="176"/>
    </row>
    <row r="234" spans="1:2">
      <c r="A234" s="176"/>
      <c r="B234" s="176"/>
    </row>
    <row r="235" spans="1:2">
      <c r="A235" s="176"/>
      <c r="B235" s="176"/>
    </row>
    <row r="236" spans="1:2">
      <c r="A236" s="176"/>
      <c r="B236" s="176"/>
    </row>
    <row r="237" spans="1:2">
      <c r="A237" s="176"/>
      <c r="B237" s="176"/>
    </row>
    <row r="238" spans="1:2">
      <c r="A238" s="176"/>
      <c r="B238" s="176"/>
    </row>
    <row r="239" spans="1:2">
      <c r="A239" s="176"/>
      <c r="B239" s="176"/>
    </row>
    <row r="240" spans="1:2">
      <c r="A240" s="176"/>
      <c r="B240" s="176"/>
    </row>
    <row r="241" spans="1:2">
      <c r="A241" s="176"/>
      <c r="B241" s="176"/>
    </row>
    <row r="242" spans="1:2">
      <c r="A242" s="176"/>
      <c r="B242" s="176"/>
    </row>
    <row r="243" spans="1:2">
      <c r="A243" s="176"/>
      <c r="B243" s="176"/>
    </row>
    <row r="244" spans="1:2">
      <c r="A244" s="176"/>
      <c r="B244" s="176"/>
    </row>
    <row r="245" spans="1:2">
      <c r="A245" s="176"/>
      <c r="B245" s="176"/>
    </row>
    <row r="246" spans="1:2">
      <c r="A246" s="176"/>
      <c r="B246" s="176"/>
    </row>
    <row r="247" spans="1:2">
      <c r="A247" s="176"/>
      <c r="B247" s="176"/>
    </row>
    <row r="248" spans="1:2">
      <c r="A248" s="176"/>
      <c r="B248" s="176"/>
    </row>
    <row r="249" spans="1:2">
      <c r="A249" s="176"/>
      <c r="B249" s="176"/>
    </row>
    <row r="250" spans="1:2">
      <c r="A250" s="176"/>
      <c r="B250" s="176"/>
    </row>
    <row r="251" spans="1:2">
      <c r="A251" s="176"/>
      <c r="B251" s="176"/>
    </row>
    <row r="252" spans="1:2">
      <c r="A252" s="176"/>
      <c r="B252" s="176"/>
    </row>
    <row r="253" spans="1:2">
      <c r="A253" s="176"/>
      <c r="B253" s="176"/>
    </row>
    <row r="254" spans="1:2">
      <c r="A254" s="176"/>
      <c r="B254" s="176"/>
    </row>
    <row r="255" spans="1:2">
      <c r="A255" s="176"/>
      <c r="B255" s="176"/>
    </row>
    <row r="256" spans="1:2">
      <c r="A256" s="176"/>
      <c r="B256" s="176"/>
    </row>
    <row r="257" spans="1:2">
      <c r="A257" s="176"/>
      <c r="B257" s="176"/>
    </row>
    <row r="258" spans="1:2">
      <c r="A258" s="176"/>
      <c r="B258" s="176"/>
    </row>
    <row r="259" spans="1:2">
      <c r="A259" s="176"/>
      <c r="B259" s="176"/>
    </row>
    <row r="260" spans="1:2">
      <c r="A260" s="176"/>
      <c r="B260" s="176"/>
    </row>
    <row r="261" spans="1:2">
      <c r="A261" s="176"/>
      <c r="B261" s="176"/>
    </row>
    <row r="262" spans="1:2">
      <c r="A262" s="176"/>
      <c r="B262" s="176"/>
    </row>
    <row r="263" spans="1:2">
      <c r="A263" s="176"/>
      <c r="B263" s="176"/>
    </row>
    <row r="264" spans="1:2">
      <c r="A264" s="176"/>
      <c r="B264" s="176"/>
    </row>
    <row r="265" spans="1:2">
      <c r="A265" s="176"/>
      <c r="B265" s="176"/>
    </row>
    <row r="266" spans="1:2">
      <c r="A266" s="176"/>
      <c r="B266" s="176"/>
    </row>
    <row r="267" spans="1:2">
      <c r="A267" s="176"/>
      <c r="B267" s="176"/>
    </row>
    <row r="268" spans="1:2">
      <c r="A268" s="176"/>
      <c r="B268" s="176"/>
    </row>
    <row r="269" spans="1:2">
      <c r="A269" s="176"/>
      <c r="B269" s="176"/>
    </row>
    <row r="270" spans="1:2">
      <c r="A270" s="176"/>
      <c r="B270" s="176"/>
    </row>
    <row r="271" spans="1:2">
      <c r="A271" s="176"/>
      <c r="B271" s="176"/>
    </row>
    <row r="272" spans="1:2">
      <c r="A272" s="176"/>
      <c r="B272" s="176"/>
    </row>
    <row r="273" spans="1:2">
      <c r="A273" s="176"/>
      <c r="B273" s="176"/>
    </row>
    <row r="274" spans="1:2">
      <c r="A274" s="176"/>
      <c r="B274" s="176"/>
    </row>
    <row r="275" spans="1:2">
      <c r="A275" s="176"/>
      <c r="B275" s="176"/>
    </row>
    <row r="276" spans="1:2">
      <c r="A276" s="176"/>
      <c r="B276" s="176"/>
    </row>
    <row r="277" spans="1:2">
      <c r="A277" s="176"/>
      <c r="B277" s="176"/>
    </row>
    <row r="278" spans="1:2">
      <c r="A278" s="176"/>
      <c r="B278" s="176"/>
    </row>
    <row r="279" spans="1:2">
      <c r="A279" s="176"/>
      <c r="B279" s="176"/>
    </row>
    <row r="280" spans="1:2">
      <c r="A280" s="176"/>
      <c r="B280" s="176"/>
    </row>
    <row r="281" spans="1:2">
      <c r="A281" s="176"/>
      <c r="B281" s="176"/>
    </row>
    <row r="282" spans="1:2">
      <c r="A282" s="176"/>
      <c r="B282" s="176"/>
    </row>
    <row r="283" spans="1:2">
      <c r="A283" s="176"/>
      <c r="B283" s="176"/>
    </row>
    <row r="284" spans="1:2">
      <c r="A284" s="176"/>
      <c r="B284" s="176"/>
    </row>
    <row r="285" spans="1:2">
      <c r="A285" s="176"/>
      <c r="B285" s="176"/>
    </row>
    <row r="286" spans="1:2">
      <c r="A286" s="176"/>
      <c r="B286" s="176"/>
    </row>
    <row r="287" spans="1:2">
      <c r="A287" s="176"/>
      <c r="B287" s="176"/>
    </row>
    <row r="288" spans="1:2">
      <c r="A288" s="176"/>
      <c r="B288" s="176"/>
    </row>
    <row r="289" spans="1:2">
      <c r="A289" s="176"/>
      <c r="B289" s="176"/>
    </row>
    <row r="290" spans="1:2">
      <c r="A290" s="176"/>
      <c r="B290" s="176"/>
    </row>
    <row r="291" spans="1:2">
      <c r="A291" s="176"/>
      <c r="B291" s="176"/>
    </row>
    <row r="292" spans="1:2">
      <c r="A292" s="176"/>
      <c r="B292" s="176"/>
    </row>
    <row r="293" spans="1:2">
      <c r="A293" s="176"/>
      <c r="B293" s="176"/>
    </row>
    <row r="294" spans="1:2">
      <c r="A294" s="176"/>
      <c r="B294" s="176"/>
    </row>
    <row r="295" spans="1:2">
      <c r="A295" s="176"/>
      <c r="B295" s="176"/>
    </row>
    <row r="296" spans="1:2">
      <c r="A296" s="176"/>
      <c r="B296" s="176"/>
    </row>
    <row r="297" spans="1:2">
      <c r="A297" s="176"/>
      <c r="B297" s="176"/>
    </row>
    <row r="298" spans="1:2">
      <c r="A298" s="176"/>
      <c r="B298" s="176"/>
    </row>
    <row r="299" spans="1:2">
      <c r="A299" s="176"/>
      <c r="B299" s="176"/>
    </row>
    <row r="300" spans="1:2">
      <c r="A300" s="176"/>
      <c r="B300" s="176"/>
    </row>
    <row r="301" spans="1:2">
      <c r="A301" s="176"/>
      <c r="B301" s="176"/>
    </row>
    <row r="302" spans="1:2">
      <c r="A302" s="176"/>
      <c r="B302" s="176"/>
    </row>
    <row r="303" spans="1:2">
      <c r="A303" s="176"/>
      <c r="B303" s="176"/>
    </row>
    <row r="304" spans="1:2">
      <c r="A304" s="176"/>
      <c r="B304" s="176"/>
    </row>
    <row r="305" spans="1:2">
      <c r="A305" s="176"/>
      <c r="B305" s="176"/>
    </row>
    <row r="306" spans="1:2">
      <c r="A306" s="176"/>
      <c r="B306" s="176"/>
    </row>
    <row r="307" spans="1:2">
      <c r="A307" s="176"/>
      <c r="B307" s="176"/>
    </row>
    <row r="308" spans="1:2">
      <c r="A308" s="176"/>
      <c r="B308" s="176"/>
    </row>
    <row r="309" spans="1:2">
      <c r="A309" s="176"/>
      <c r="B309" s="176"/>
    </row>
    <row r="310" spans="1:2">
      <c r="A310" s="176"/>
      <c r="B310" s="176"/>
    </row>
    <row r="311" spans="1:2">
      <c r="A311" s="176"/>
      <c r="B311" s="176"/>
    </row>
    <row r="312" spans="1:2">
      <c r="A312" s="176"/>
      <c r="B312" s="176"/>
    </row>
    <row r="313" spans="1:2">
      <c r="A313" s="176"/>
      <c r="B313" s="176"/>
    </row>
    <row r="314" spans="1:2">
      <c r="A314" s="176"/>
      <c r="B314" s="176"/>
    </row>
    <row r="315" spans="1:2">
      <c r="A315" s="176"/>
      <c r="B315" s="176"/>
    </row>
    <row r="316" spans="1:2">
      <c r="A316" s="176"/>
      <c r="B316" s="176"/>
    </row>
    <row r="317" spans="1:2">
      <c r="A317" s="176"/>
      <c r="B317" s="176"/>
    </row>
    <row r="318" spans="1:2">
      <c r="A318" s="176"/>
      <c r="B318" s="176"/>
    </row>
    <row r="319" spans="1:2">
      <c r="A319" s="176"/>
      <c r="B319" s="176"/>
    </row>
    <row r="320" spans="1:2">
      <c r="A320" s="176"/>
      <c r="B320" s="176"/>
    </row>
    <row r="321" spans="1:2">
      <c r="A321" s="176"/>
      <c r="B321" s="176"/>
    </row>
    <row r="322" spans="1:2">
      <c r="A322" s="176"/>
      <c r="B322" s="176"/>
    </row>
    <row r="323" spans="1:2">
      <c r="A323" s="176"/>
      <c r="B323" s="176"/>
    </row>
    <row r="324" spans="1:2">
      <c r="A324" s="176"/>
      <c r="B324" s="176"/>
    </row>
    <row r="325" spans="1:2">
      <c r="A325" s="176"/>
      <c r="B325" s="176"/>
    </row>
    <row r="326" spans="1:2">
      <c r="A326" s="176"/>
      <c r="B326" s="176"/>
    </row>
    <row r="327" spans="1:2">
      <c r="A327" s="176"/>
      <c r="B327" s="176"/>
    </row>
    <row r="328" spans="1:2">
      <c r="A328" s="176"/>
      <c r="B328" s="176"/>
    </row>
    <row r="329" spans="1:2">
      <c r="A329" s="176"/>
      <c r="B329" s="176"/>
    </row>
    <row r="330" spans="1:2">
      <c r="A330" s="176"/>
      <c r="B330" s="176"/>
    </row>
    <row r="331" spans="1:2">
      <c r="A331" s="176"/>
      <c r="B331" s="176"/>
    </row>
    <row r="332" spans="1:2">
      <c r="A332" s="176"/>
      <c r="B332" s="176"/>
    </row>
    <row r="333" spans="1:2">
      <c r="A333" s="176"/>
      <c r="B333" s="176"/>
    </row>
    <row r="334" spans="1:2">
      <c r="A334" s="176"/>
      <c r="B334" s="176"/>
    </row>
    <row r="335" spans="1:2">
      <c r="A335" s="176"/>
      <c r="B335" s="176"/>
    </row>
    <row r="336" spans="1:2">
      <c r="A336" s="176"/>
      <c r="B336" s="176"/>
    </row>
    <row r="337" spans="1:2">
      <c r="A337" s="176"/>
      <c r="B337" s="176"/>
    </row>
    <row r="338" spans="1:2">
      <c r="A338" s="176"/>
      <c r="B338" s="176"/>
    </row>
    <row r="339" spans="1:2">
      <c r="A339" s="176"/>
      <c r="B339" s="176"/>
    </row>
    <row r="340" spans="1:2">
      <c r="A340" s="176"/>
      <c r="B340" s="176"/>
    </row>
    <row r="341" spans="1:2">
      <c r="A341" s="176"/>
      <c r="B341" s="176"/>
    </row>
    <row r="342" spans="1:2">
      <c r="A342" s="176"/>
      <c r="B342" s="176"/>
    </row>
    <row r="343" spans="1:2">
      <c r="A343" s="176"/>
      <c r="B343" s="176"/>
    </row>
    <row r="344" spans="1:2">
      <c r="A344" s="176"/>
      <c r="B344" s="176"/>
    </row>
    <row r="345" spans="1:2">
      <c r="A345" s="176"/>
      <c r="B345" s="176"/>
    </row>
    <row r="346" spans="1:2">
      <c r="A346" s="176"/>
      <c r="B346" s="176"/>
    </row>
    <row r="347" spans="1:2">
      <c r="A347" s="176"/>
      <c r="B347" s="176"/>
    </row>
    <row r="348" spans="1:2">
      <c r="A348" s="176"/>
      <c r="B348" s="176"/>
    </row>
    <row r="349" spans="1:2">
      <c r="A349" s="176"/>
      <c r="B349" s="176"/>
    </row>
    <row r="350" spans="1:2">
      <c r="A350" s="176"/>
      <c r="B350" s="176"/>
    </row>
    <row r="351" spans="1:2">
      <c r="A351" s="176"/>
      <c r="B351" s="176"/>
    </row>
    <row r="352" spans="1:2">
      <c r="A352" s="176"/>
      <c r="B352" s="176"/>
    </row>
    <row r="353" spans="1:2">
      <c r="A353" s="176"/>
      <c r="B353" s="176"/>
    </row>
    <row r="354" spans="1:2">
      <c r="A354" s="176"/>
      <c r="B354" s="176"/>
    </row>
    <row r="355" spans="1:2">
      <c r="A355" s="176"/>
      <c r="B355" s="176"/>
    </row>
    <row r="356" spans="1:2">
      <c r="A356" s="176"/>
      <c r="B356" s="176"/>
    </row>
    <row r="357" spans="1:2">
      <c r="A357" s="176"/>
      <c r="B357" s="176"/>
    </row>
    <row r="358" spans="1:2">
      <c r="A358" s="176"/>
      <c r="B358" s="176"/>
    </row>
    <row r="359" spans="1:2">
      <c r="A359" s="176"/>
      <c r="B359" s="176"/>
    </row>
    <row r="360" spans="1:2">
      <c r="A360" s="176"/>
      <c r="B360" s="176"/>
    </row>
    <row r="361" spans="1:2">
      <c r="A361" s="176"/>
      <c r="B361" s="176"/>
    </row>
    <row r="362" spans="1:2">
      <c r="A362" s="176"/>
      <c r="B362" s="176"/>
    </row>
    <row r="363" spans="1:2">
      <c r="A363" s="176"/>
      <c r="B363" s="176"/>
    </row>
    <row r="364" spans="1:2">
      <c r="A364" s="176"/>
      <c r="B364" s="176"/>
    </row>
    <row r="365" spans="1:2">
      <c r="A365" s="176"/>
      <c r="B365" s="176"/>
    </row>
    <row r="366" spans="1:2">
      <c r="A366" s="176"/>
      <c r="B366" s="176"/>
    </row>
    <row r="367" spans="1:2">
      <c r="A367" s="176"/>
      <c r="B367" s="176"/>
    </row>
    <row r="368" spans="1:2">
      <c r="A368" s="176"/>
      <c r="B368" s="176"/>
    </row>
    <row r="369" spans="1:2">
      <c r="A369" s="176"/>
      <c r="B369" s="176"/>
    </row>
    <row r="370" spans="1:2">
      <c r="A370" s="176"/>
      <c r="B370" s="176"/>
    </row>
    <row r="371" spans="1:2">
      <c r="A371" s="176"/>
      <c r="B371" s="176"/>
    </row>
    <row r="372" spans="1:2">
      <c r="A372" s="176"/>
      <c r="B372" s="176"/>
    </row>
    <row r="373" spans="1:2">
      <c r="A373" s="176"/>
      <c r="B373" s="176"/>
    </row>
    <row r="374" spans="1:2">
      <c r="A374" s="176"/>
      <c r="B374" s="176"/>
    </row>
    <row r="375" spans="1:2">
      <c r="A375" s="176"/>
      <c r="B375" s="176"/>
    </row>
    <row r="376" spans="1:2">
      <c r="A376" s="176"/>
      <c r="B376" s="176"/>
    </row>
    <row r="377" spans="1:2">
      <c r="A377" s="176"/>
      <c r="B377" s="176"/>
    </row>
    <row r="378" spans="1:2">
      <c r="A378" s="176"/>
      <c r="B378" s="176"/>
    </row>
    <row r="379" spans="1:2">
      <c r="A379" s="176"/>
      <c r="B379" s="176"/>
    </row>
    <row r="380" spans="1:2">
      <c r="A380" s="176"/>
      <c r="B380" s="176"/>
    </row>
    <row r="381" spans="1:2">
      <c r="A381" s="176"/>
      <c r="B381" s="176"/>
    </row>
    <row r="382" spans="1:2">
      <c r="A382" s="176"/>
      <c r="B382" s="176"/>
    </row>
    <row r="383" spans="1:2">
      <c r="A383" s="176"/>
      <c r="B383" s="176"/>
    </row>
    <row r="384" spans="1:2">
      <c r="A384" s="176"/>
      <c r="B384" s="176"/>
    </row>
    <row r="385" spans="1:2">
      <c r="A385" s="176"/>
      <c r="B385" s="176"/>
    </row>
    <row r="386" spans="1:2">
      <c r="A386" s="176"/>
      <c r="B386" s="176"/>
    </row>
    <row r="387" spans="1:2">
      <c r="A387" s="176"/>
      <c r="B387" s="176"/>
    </row>
    <row r="388" spans="1:2">
      <c r="A388" s="176"/>
      <c r="B388" s="176"/>
    </row>
    <row r="389" spans="1:2">
      <c r="A389" s="176"/>
      <c r="B389" s="176"/>
    </row>
    <row r="390" spans="1:2">
      <c r="A390" s="176"/>
      <c r="B390" s="176"/>
    </row>
    <row r="391" spans="1:2">
      <c r="A391" s="176"/>
      <c r="B391" s="176"/>
    </row>
    <row r="392" spans="1:2">
      <c r="A392" s="176"/>
      <c r="B392" s="176"/>
    </row>
    <row r="393" spans="1:2">
      <c r="A393" s="176"/>
      <c r="B393" s="176"/>
    </row>
    <row r="394" spans="1:2">
      <c r="A394" s="176"/>
      <c r="B394" s="176"/>
    </row>
    <row r="395" spans="1:2">
      <c r="A395" s="176"/>
      <c r="B395" s="176"/>
    </row>
    <row r="396" spans="1:2">
      <c r="A396" s="176"/>
      <c r="B396" s="176"/>
    </row>
    <row r="397" spans="1:2">
      <c r="A397" s="176"/>
      <c r="B397" s="176"/>
    </row>
    <row r="398" spans="1:2">
      <c r="A398" s="176"/>
      <c r="B398" s="176"/>
    </row>
    <row r="399" spans="1:2">
      <c r="A399" s="176"/>
      <c r="B399" s="176"/>
    </row>
    <row r="400" spans="1:2">
      <c r="A400" s="176"/>
      <c r="B400" s="176"/>
    </row>
    <row r="401" spans="1:2">
      <c r="A401" s="176"/>
      <c r="B401" s="176"/>
    </row>
    <row r="402" spans="1:2">
      <c r="A402" s="176"/>
      <c r="B402" s="176"/>
    </row>
    <row r="403" spans="1:2">
      <c r="A403" s="176"/>
      <c r="B403" s="176"/>
    </row>
    <row r="404" spans="1:2">
      <c r="A404" s="176"/>
      <c r="B404" s="176"/>
    </row>
    <row r="405" spans="1:2">
      <c r="A405" s="176"/>
      <c r="B405" s="176"/>
    </row>
    <row r="406" spans="1:2">
      <c r="A406" s="176"/>
      <c r="B406" s="176"/>
    </row>
    <row r="407" spans="1:2">
      <c r="A407" s="176"/>
      <c r="B407" s="176"/>
    </row>
    <row r="408" spans="1:2">
      <c r="A408" s="176"/>
      <c r="B408" s="176"/>
    </row>
    <row r="409" spans="1:2">
      <c r="A409" s="176"/>
      <c r="B409" s="176"/>
    </row>
    <row r="410" spans="1:2">
      <c r="A410" s="176"/>
      <c r="B410" s="176"/>
    </row>
    <row r="411" spans="1:2">
      <c r="A411" s="176"/>
      <c r="B411" s="176"/>
    </row>
    <row r="412" spans="1:2">
      <c r="A412" s="176"/>
      <c r="B412" s="176"/>
    </row>
    <row r="413" spans="1:2">
      <c r="A413" s="176"/>
      <c r="B413" s="176"/>
    </row>
    <row r="414" spans="1:2">
      <c r="A414" s="176"/>
      <c r="B414" s="176"/>
    </row>
    <row r="415" spans="1:2">
      <c r="A415" s="176"/>
      <c r="B415" s="176"/>
    </row>
    <row r="416" spans="1:2">
      <c r="A416" s="176"/>
      <c r="B416" s="176"/>
    </row>
    <row r="417" spans="1:2">
      <c r="A417" s="176"/>
      <c r="B417" s="176"/>
    </row>
    <row r="418" spans="1:2">
      <c r="A418" s="176"/>
      <c r="B418" s="176"/>
    </row>
    <row r="419" spans="1:2">
      <c r="A419" s="176"/>
      <c r="B419" s="176"/>
    </row>
    <row r="420" spans="1:2">
      <c r="A420" s="176"/>
      <c r="B420" s="176"/>
    </row>
    <row r="421" spans="1:2">
      <c r="A421" s="176"/>
      <c r="B421" s="176"/>
    </row>
    <row r="422" spans="1:2">
      <c r="A422" s="176"/>
      <c r="B422" s="176"/>
    </row>
    <row r="423" spans="1:2">
      <c r="A423" s="176"/>
      <c r="B423" s="176"/>
    </row>
    <row r="424" spans="1:2">
      <c r="A424" s="176"/>
      <c r="B424" s="176"/>
    </row>
    <row r="425" spans="1:2">
      <c r="A425" s="176"/>
      <c r="B425" s="176"/>
    </row>
    <row r="426" spans="1:2">
      <c r="A426" s="176"/>
      <c r="B426" s="176"/>
    </row>
    <row r="427" spans="1:2">
      <c r="A427" s="176"/>
      <c r="B427" s="176"/>
    </row>
    <row r="428" spans="1:2">
      <c r="A428" s="176"/>
      <c r="B428" s="176"/>
    </row>
    <row r="429" spans="1:2">
      <c r="A429" s="176"/>
      <c r="B429" s="176"/>
    </row>
    <row r="430" spans="1:2">
      <c r="A430" s="176"/>
      <c r="B430" s="176"/>
    </row>
    <row r="431" spans="1:2">
      <c r="A431" s="176"/>
      <c r="B431" s="176"/>
    </row>
    <row r="432" spans="1:2">
      <c r="A432" s="176"/>
      <c r="B432" s="176"/>
    </row>
    <row r="433" spans="1:2">
      <c r="A433" s="176"/>
      <c r="B433" s="176"/>
    </row>
    <row r="434" spans="1:2">
      <c r="A434" s="176"/>
      <c r="B434" s="176"/>
    </row>
    <row r="435" spans="1:2">
      <c r="A435" s="176"/>
      <c r="B435" s="176"/>
    </row>
    <row r="436" spans="1:2">
      <c r="A436" s="176"/>
      <c r="B436" s="176"/>
    </row>
    <row r="437" spans="1:2">
      <c r="A437" s="176"/>
      <c r="B437" s="176"/>
    </row>
    <row r="438" spans="1:2">
      <c r="A438" s="176"/>
      <c r="B438" s="176"/>
    </row>
    <row r="439" spans="1:2">
      <c r="A439" s="176"/>
      <c r="B439" s="176"/>
    </row>
    <row r="440" spans="1:2">
      <c r="A440" s="176"/>
      <c r="B440" s="176"/>
    </row>
    <row r="441" spans="1:2">
      <c r="A441" s="176"/>
      <c r="B441" s="176"/>
    </row>
    <row r="442" spans="1:2">
      <c r="A442" s="176"/>
      <c r="B442" s="176"/>
    </row>
    <row r="443" spans="1:2">
      <c r="A443" s="176"/>
      <c r="B443" s="176"/>
    </row>
    <row r="444" spans="1:2">
      <c r="A444" s="176"/>
      <c r="B444" s="176"/>
    </row>
    <row r="445" spans="1:2">
      <c r="A445" s="176"/>
      <c r="B445" s="176"/>
    </row>
    <row r="446" spans="1:2">
      <c r="A446" s="176"/>
      <c r="B446" s="176"/>
    </row>
    <row r="447" spans="1:2">
      <c r="A447" s="176"/>
      <c r="B447" s="176"/>
    </row>
    <row r="448" spans="1:2">
      <c r="A448" s="176"/>
      <c r="B448" s="176"/>
    </row>
    <row r="449" spans="1:2">
      <c r="A449" s="176"/>
      <c r="B449" s="176"/>
    </row>
    <row r="450" spans="1:2">
      <c r="A450" s="176"/>
      <c r="B450" s="176"/>
    </row>
    <row r="451" spans="1:2">
      <c r="A451" s="176"/>
      <c r="B451" s="176"/>
    </row>
    <row r="452" spans="1:2">
      <c r="A452" s="176"/>
      <c r="B452" s="176"/>
    </row>
    <row r="453" spans="1:2">
      <c r="A453" s="176"/>
      <c r="B453" s="176"/>
    </row>
    <row r="454" spans="1:2">
      <c r="A454" s="176"/>
      <c r="B454" s="176"/>
    </row>
    <row r="455" spans="1:2">
      <c r="A455" s="176"/>
      <c r="B455" s="176"/>
    </row>
    <row r="456" spans="1:2">
      <c r="A456" s="176"/>
      <c r="B456" s="176"/>
    </row>
    <row r="457" spans="1:2">
      <c r="A457" s="176"/>
      <c r="B457" s="176"/>
    </row>
    <row r="458" spans="1:2">
      <c r="A458" s="176"/>
      <c r="B458" s="176"/>
    </row>
    <row r="459" spans="1:2">
      <c r="A459" s="176"/>
      <c r="B459" s="176"/>
    </row>
    <row r="460" spans="1:2">
      <c r="A460" s="176"/>
      <c r="B460" s="176"/>
    </row>
    <row r="461" spans="1:2">
      <c r="A461" s="176"/>
      <c r="B461" s="176"/>
    </row>
    <row r="462" spans="1:2">
      <c r="A462" s="176"/>
      <c r="B462" s="176"/>
    </row>
    <row r="463" spans="1:2">
      <c r="A463" s="176"/>
      <c r="B463" s="176"/>
    </row>
    <row r="464" spans="1:2">
      <c r="A464" s="176"/>
      <c r="B464" s="176"/>
    </row>
    <row r="465" spans="1:2">
      <c r="A465" s="176"/>
      <c r="B465" s="176"/>
    </row>
    <row r="466" spans="1:2">
      <c r="A466" s="176"/>
      <c r="B466" s="176"/>
    </row>
    <row r="467" spans="1:2">
      <c r="A467" s="176"/>
      <c r="B467" s="176"/>
    </row>
    <row r="468" spans="1:2">
      <c r="A468" s="176"/>
      <c r="B468" s="176"/>
    </row>
    <row r="469" spans="1:2">
      <c r="A469" s="176"/>
      <c r="B469" s="176"/>
    </row>
    <row r="470" spans="1:2">
      <c r="A470" s="176"/>
      <c r="B470" s="176"/>
    </row>
    <row r="471" spans="1:2">
      <c r="A471" s="176"/>
      <c r="B471" s="176"/>
    </row>
    <row r="472" spans="1:2">
      <c r="A472" s="176"/>
      <c r="B472" s="176"/>
    </row>
    <row r="473" spans="1:2">
      <c r="A473" s="176"/>
      <c r="B473" s="176"/>
    </row>
    <row r="474" spans="1:2">
      <c r="A474" s="176"/>
      <c r="B474" s="176"/>
    </row>
    <row r="475" spans="1:2">
      <c r="A475" s="176"/>
      <c r="B475" s="176"/>
    </row>
    <row r="476" spans="1:2">
      <c r="A476" s="176"/>
      <c r="B476" s="176"/>
    </row>
    <row r="477" spans="1:2">
      <c r="A477" s="176"/>
      <c r="B477" s="176"/>
    </row>
    <row r="478" spans="1:2">
      <c r="A478" s="176"/>
      <c r="B478" s="176"/>
    </row>
    <row r="479" spans="1:2">
      <c r="A479" s="176"/>
      <c r="B479" s="176"/>
    </row>
    <row r="480" spans="1:2">
      <c r="A480" s="176"/>
      <c r="B480" s="176"/>
    </row>
    <row r="481" spans="1:2">
      <c r="A481" s="176"/>
      <c r="B481" s="176"/>
    </row>
    <row r="482" spans="1:2">
      <c r="A482" s="176"/>
      <c r="B482" s="176"/>
    </row>
    <row r="483" spans="1:2">
      <c r="A483" s="176"/>
      <c r="B483" s="176"/>
    </row>
    <row r="484" spans="1:2">
      <c r="A484" s="176"/>
      <c r="B484" s="176"/>
    </row>
    <row r="485" spans="1:2">
      <c r="A485" s="176"/>
      <c r="B485" s="176"/>
    </row>
    <row r="486" spans="1:2">
      <c r="A486" s="176"/>
      <c r="B486" s="176"/>
    </row>
    <row r="487" spans="1:2">
      <c r="A487" s="176"/>
      <c r="B487" s="176"/>
    </row>
    <row r="488" spans="1:2">
      <c r="A488" s="176"/>
      <c r="B488" s="176"/>
    </row>
    <row r="489" spans="1:2">
      <c r="A489" s="176"/>
      <c r="B489" s="176"/>
    </row>
    <row r="490" spans="1:2">
      <c r="A490" s="176"/>
      <c r="B490" s="176"/>
    </row>
    <row r="491" spans="1:2">
      <c r="A491" s="176"/>
      <c r="B491" s="176"/>
    </row>
    <row r="492" spans="1:2">
      <c r="A492" s="176"/>
      <c r="B492" s="176"/>
    </row>
    <row r="493" spans="1:2">
      <c r="A493" s="176"/>
      <c r="B493" s="176"/>
    </row>
    <row r="494" spans="1:2">
      <c r="A494" s="176"/>
      <c r="B494" s="176"/>
    </row>
    <row r="495" spans="1:2">
      <c r="A495" s="176"/>
      <c r="B495" s="176"/>
    </row>
    <row r="496" spans="1:2">
      <c r="A496" s="176"/>
      <c r="B496" s="176"/>
    </row>
    <row r="497" spans="1:2">
      <c r="A497" s="176"/>
      <c r="B497" s="176"/>
    </row>
    <row r="498" spans="1:2">
      <c r="A498" s="176"/>
      <c r="B498" s="176"/>
    </row>
    <row r="499" spans="1:2">
      <c r="A499" s="176"/>
      <c r="B499" s="176"/>
    </row>
    <row r="500" spans="1:2">
      <c r="A500" s="176"/>
      <c r="B500" s="176"/>
    </row>
    <row r="501" spans="1:2">
      <c r="A501" s="176"/>
      <c r="B501" s="176"/>
    </row>
    <row r="502" spans="1:2">
      <c r="A502" s="176"/>
      <c r="B502" s="176"/>
    </row>
    <row r="503" spans="1:2">
      <c r="A503" s="176"/>
      <c r="B503" s="176"/>
    </row>
    <row r="504" spans="1:2">
      <c r="A504" s="176"/>
      <c r="B504" s="176"/>
    </row>
    <row r="505" spans="1:2">
      <c r="A505" s="176"/>
      <c r="B505" s="176"/>
    </row>
    <row r="506" spans="1:2">
      <c r="A506" s="176"/>
      <c r="B506" s="176"/>
    </row>
    <row r="507" spans="1:2">
      <c r="A507" s="176"/>
      <c r="B507" s="176"/>
    </row>
    <row r="508" spans="1:2">
      <c r="A508" s="176"/>
      <c r="B508" s="176"/>
    </row>
    <row r="509" spans="1:2">
      <c r="A509" s="176"/>
      <c r="B509" s="176"/>
    </row>
    <row r="510" spans="1:2">
      <c r="A510" s="176"/>
      <c r="B510" s="176"/>
    </row>
    <row r="511" spans="1:2">
      <c r="A511" s="176"/>
      <c r="B511" s="176"/>
    </row>
    <row r="512" spans="1:2">
      <c r="A512" s="176"/>
      <c r="B512" s="176"/>
    </row>
    <row r="513" spans="1:2">
      <c r="A513" s="176"/>
      <c r="B513" s="176"/>
    </row>
    <row r="514" spans="1:2">
      <c r="A514" s="176"/>
      <c r="B514" s="176"/>
    </row>
    <row r="515" spans="1:2">
      <c r="A515" s="176"/>
      <c r="B515" s="176"/>
    </row>
    <row r="516" spans="1:2">
      <c r="A516" s="176"/>
      <c r="B516" s="176"/>
    </row>
    <row r="517" spans="1:2">
      <c r="A517" s="176"/>
      <c r="B517" s="176"/>
    </row>
    <row r="518" spans="1:2">
      <c r="A518" s="176"/>
      <c r="B518" s="176"/>
    </row>
    <row r="519" spans="1:2">
      <c r="A519" s="176"/>
      <c r="B519" s="176"/>
    </row>
    <row r="520" spans="1:2">
      <c r="A520" s="176"/>
      <c r="B520" s="176"/>
    </row>
    <row r="521" spans="1:2">
      <c r="A521" s="176"/>
      <c r="B521" s="176"/>
    </row>
    <row r="522" spans="1:2">
      <c r="A522" s="176"/>
      <c r="B522" s="176"/>
    </row>
    <row r="523" spans="1:2">
      <c r="A523" s="176"/>
      <c r="B523" s="176"/>
    </row>
    <row r="524" spans="1:2">
      <c r="A524" s="176"/>
      <c r="B524" s="176"/>
    </row>
    <row r="525" spans="1:2">
      <c r="A525" s="176"/>
      <c r="B525" s="176"/>
    </row>
    <row r="526" spans="1:2">
      <c r="A526" s="176"/>
      <c r="B526" s="176"/>
    </row>
    <row r="527" spans="1:2">
      <c r="A527" s="176"/>
      <c r="B527" s="176"/>
    </row>
    <row r="528" spans="1:2">
      <c r="A528" s="176"/>
      <c r="B528" s="176"/>
    </row>
    <row r="529" spans="1:2">
      <c r="A529" s="176"/>
      <c r="B529" s="176"/>
    </row>
    <row r="530" spans="1:2">
      <c r="A530" s="176"/>
      <c r="B530" s="176"/>
    </row>
    <row r="531" spans="1:2">
      <c r="A531" s="176"/>
      <c r="B531" s="176"/>
    </row>
    <row r="532" spans="1:2">
      <c r="A532" s="176"/>
      <c r="B532" s="176"/>
    </row>
    <row r="533" spans="1:2">
      <c r="A533" s="176"/>
      <c r="B533" s="176"/>
    </row>
    <row r="534" spans="1:2">
      <c r="A534" s="176"/>
      <c r="B534" s="176"/>
    </row>
    <row r="535" spans="1:2">
      <c r="A535" s="176"/>
      <c r="B535" s="176"/>
    </row>
    <row r="536" spans="1:2">
      <c r="A536" s="176"/>
      <c r="B536" s="176"/>
    </row>
    <row r="537" spans="1:2">
      <c r="A537" s="176"/>
      <c r="B537" s="176"/>
    </row>
    <row r="538" spans="1:2">
      <c r="A538" s="176"/>
      <c r="B538" s="176"/>
    </row>
    <row r="539" spans="1:2">
      <c r="A539" s="176"/>
      <c r="B539" s="176"/>
    </row>
    <row r="540" spans="1:2">
      <c r="A540" s="176"/>
      <c r="B540" s="176"/>
    </row>
    <row r="541" spans="1:2">
      <c r="A541" s="176"/>
      <c r="B541" s="176"/>
    </row>
    <row r="542" spans="1:2">
      <c r="A542" s="176"/>
      <c r="B542" s="176"/>
    </row>
    <row r="543" spans="1:2">
      <c r="A543" s="176"/>
      <c r="B543" s="176"/>
    </row>
    <row r="544" spans="1:2">
      <c r="A544" s="176"/>
      <c r="B544" s="176"/>
    </row>
    <row r="545" spans="1:2">
      <c r="A545" s="176"/>
      <c r="B545" s="176"/>
    </row>
    <row r="546" spans="1:2">
      <c r="A546" s="176"/>
      <c r="B546" s="176"/>
    </row>
    <row r="547" spans="1:2">
      <c r="A547" s="176"/>
      <c r="B547" s="176"/>
    </row>
    <row r="548" spans="1:2">
      <c r="A548" s="176"/>
      <c r="B548" s="176"/>
    </row>
    <row r="549" spans="1:2">
      <c r="A549" s="176"/>
      <c r="B549" s="176"/>
    </row>
    <row r="550" spans="1:2">
      <c r="A550" s="176"/>
      <c r="B550" s="176"/>
    </row>
    <row r="551" spans="1:2">
      <c r="A551" s="176"/>
      <c r="B551" s="176"/>
    </row>
    <row r="552" spans="1:2">
      <c r="A552" s="176"/>
      <c r="B552" s="176"/>
    </row>
    <row r="553" spans="1:2">
      <c r="A553" s="176"/>
      <c r="B553" s="176"/>
    </row>
    <row r="554" spans="1:2">
      <c r="A554" s="176"/>
      <c r="B554" s="176"/>
    </row>
    <row r="555" spans="1:2">
      <c r="A555" s="176"/>
      <c r="B555" s="176"/>
    </row>
    <row r="556" spans="1:2">
      <c r="A556" s="176"/>
      <c r="B556" s="176"/>
    </row>
    <row r="557" spans="1:2">
      <c r="A557" s="176"/>
      <c r="B557" s="176"/>
    </row>
    <row r="558" spans="1:2">
      <c r="A558" s="176"/>
      <c r="B558" s="176"/>
    </row>
    <row r="559" spans="1:2">
      <c r="A559" s="176"/>
      <c r="B559" s="176"/>
    </row>
    <row r="560" spans="1:2">
      <c r="A560" s="176"/>
      <c r="B560" s="176"/>
    </row>
    <row r="561" spans="1:2">
      <c r="A561" s="176"/>
      <c r="B561" s="176"/>
    </row>
    <row r="562" spans="1:2">
      <c r="A562" s="176"/>
      <c r="B562" s="176"/>
    </row>
    <row r="563" spans="1:2">
      <c r="A563" s="176"/>
      <c r="B563" s="176"/>
    </row>
    <row r="564" spans="1:2">
      <c r="A564" s="176"/>
      <c r="B564" s="176"/>
    </row>
    <row r="565" spans="1:2">
      <c r="A565" s="176"/>
      <c r="B565" s="176"/>
    </row>
    <row r="566" spans="1:2">
      <c r="A566" s="176"/>
      <c r="B566" s="176"/>
    </row>
    <row r="567" spans="1:2">
      <c r="A567" s="176"/>
      <c r="B567" s="176"/>
    </row>
    <row r="568" spans="1:2">
      <c r="A568" s="176"/>
      <c r="B568" s="176"/>
    </row>
    <row r="569" spans="1:2">
      <c r="A569" s="176"/>
      <c r="B569" s="176"/>
    </row>
    <row r="570" spans="1:2">
      <c r="A570" s="176"/>
      <c r="B570" s="176"/>
    </row>
    <row r="571" spans="1:2">
      <c r="A571" s="176"/>
      <c r="B571" s="176"/>
    </row>
    <row r="572" spans="1:2">
      <c r="A572" s="176"/>
      <c r="B572" s="176"/>
    </row>
    <row r="573" spans="1:2">
      <c r="A573" s="176"/>
      <c r="B573" s="176"/>
    </row>
    <row r="574" spans="1:2">
      <c r="A574" s="176"/>
      <c r="B574" s="176"/>
    </row>
    <row r="575" spans="1:2">
      <c r="A575" s="176"/>
      <c r="B575" s="176"/>
    </row>
    <row r="576" spans="1:2">
      <c r="A576" s="176"/>
      <c r="B576" s="176"/>
    </row>
    <row r="577" spans="1:2">
      <c r="A577" s="176"/>
      <c r="B577" s="176"/>
    </row>
    <row r="578" spans="1:2">
      <c r="A578" s="176"/>
      <c r="B578" s="176"/>
    </row>
    <row r="579" spans="1:2">
      <c r="A579" s="176"/>
      <c r="B579" s="176"/>
    </row>
    <row r="580" spans="1:2">
      <c r="A580" s="176"/>
      <c r="B580" s="176"/>
    </row>
    <row r="581" spans="1:2">
      <c r="A581" s="176"/>
      <c r="B581" s="176"/>
    </row>
    <row r="582" spans="1:2">
      <c r="A582" s="176"/>
      <c r="B582" s="176"/>
    </row>
    <row r="583" spans="1:2">
      <c r="A583" s="176"/>
      <c r="B583" s="176"/>
    </row>
    <row r="584" spans="1:2">
      <c r="A584" s="176"/>
      <c r="B584" s="176"/>
    </row>
    <row r="585" spans="1:2">
      <c r="A585" s="176"/>
      <c r="B585" s="176"/>
    </row>
    <row r="586" spans="1:2">
      <c r="A586" s="176"/>
      <c r="B586" s="176"/>
    </row>
    <row r="587" spans="1:2">
      <c r="A587" s="176"/>
      <c r="B587" s="176"/>
    </row>
    <row r="588" spans="1:2">
      <c r="A588" s="176"/>
      <c r="B588" s="176"/>
    </row>
    <row r="589" spans="1:2">
      <c r="A589" s="176"/>
      <c r="B589" s="176"/>
    </row>
    <row r="590" spans="1:2">
      <c r="A590" s="176"/>
      <c r="B590" s="176"/>
    </row>
    <row r="591" spans="1:2">
      <c r="A591" s="176"/>
      <c r="B591" s="176"/>
    </row>
    <row r="592" spans="1:2">
      <c r="A592" s="176"/>
      <c r="B592" s="176"/>
    </row>
    <row r="593" spans="1:2">
      <c r="A593" s="176"/>
      <c r="B593" s="176"/>
    </row>
    <row r="594" spans="1:2">
      <c r="A594" s="176"/>
      <c r="B594" s="176"/>
    </row>
    <row r="595" spans="1:2">
      <c r="A595" s="176"/>
      <c r="B595" s="176"/>
    </row>
    <row r="596" spans="1:2">
      <c r="A596" s="176"/>
      <c r="B596" s="176"/>
    </row>
    <row r="597" spans="1:2">
      <c r="A597" s="176"/>
      <c r="B597" s="176"/>
    </row>
    <row r="598" spans="1:2">
      <c r="A598" s="176"/>
      <c r="B598" s="176"/>
    </row>
    <row r="599" spans="1:2">
      <c r="A599" s="176"/>
      <c r="B599" s="176"/>
    </row>
    <row r="600" spans="1:2">
      <c r="A600" s="176"/>
      <c r="B600" s="176"/>
    </row>
    <row r="601" spans="1:2">
      <c r="A601" s="176"/>
      <c r="B601" s="176"/>
    </row>
    <row r="602" spans="1:2">
      <c r="A602" s="176"/>
      <c r="B602" s="176"/>
    </row>
    <row r="603" spans="1:2">
      <c r="A603" s="176"/>
      <c r="B603" s="176"/>
    </row>
    <row r="604" spans="1:2">
      <c r="A604" s="176"/>
      <c r="B604" s="176"/>
    </row>
    <row r="605" spans="1:2">
      <c r="A605" s="176"/>
      <c r="B605" s="176"/>
    </row>
    <row r="606" spans="1:2">
      <c r="A606" s="176"/>
      <c r="B606" s="176"/>
    </row>
    <row r="607" spans="1:2">
      <c r="A607" s="176"/>
      <c r="B607" s="176"/>
    </row>
    <row r="608" spans="1:2">
      <c r="A608" s="176"/>
      <c r="B608" s="176"/>
    </row>
    <row r="609" spans="1:2">
      <c r="A609" s="176"/>
      <c r="B609" s="176"/>
    </row>
    <row r="610" spans="1:2">
      <c r="A610" s="176"/>
      <c r="B610" s="176"/>
    </row>
    <row r="611" spans="1:2">
      <c r="A611" s="176"/>
      <c r="B611" s="176"/>
    </row>
    <row r="612" spans="1:2">
      <c r="A612" s="176"/>
      <c r="B612" s="176"/>
    </row>
    <row r="613" spans="1:2">
      <c r="A613" s="176"/>
      <c r="B613" s="176"/>
    </row>
    <row r="614" spans="1:2">
      <c r="A614" s="176"/>
      <c r="B614" s="176"/>
    </row>
    <row r="615" spans="1:2">
      <c r="A615" s="176"/>
      <c r="B615" s="176"/>
    </row>
    <row r="616" spans="1:2">
      <c r="A616" s="176"/>
      <c r="B616" s="176"/>
    </row>
    <row r="617" spans="1:2">
      <c r="A617" s="176"/>
      <c r="B617" s="176"/>
    </row>
    <row r="618" spans="1:2">
      <c r="A618" s="176"/>
      <c r="B618" s="176"/>
    </row>
    <row r="619" spans="1:2">
      <c r="A619" s="176"/>
      <c r="B619" s="176"/>
    </row>
    <row r="620" spans="1:2">
      <c r="A620" s="176"/>
      <c r="B620" s="176"/>
    </row>
    <row r="621" spans="1:2">
      <c r="A621" s="176"/>
      <c r="B621" s="176"/>
    </row>
    <row r="622" spans="1:2">
      <c r="A622" s="176"/>
      <c r="B622" s="176"/>
    </row>
    <row r="623" spans="1:2">
      <c r="A623" s="176"/>
      <c r="B623" s="176"/>
    </row>
    <row r="624" spans="1:2">
      <c r="A624" s="176"/>
      <c r="B624" s="176"/>
    </row>
    <row r="625" spans="1:2">
      <c r="A625" s="176"/>
      <c r="B625" s="176"/>
    </row>
    <row r="626" spans="1:2">
      <c r="A626" s="176"/>
      <c r="B626" s="176"/>
    </row>
    <row r="627" spans="1:2">
      <c r="A627" s="176"/>
      <c r="B627" s="176"/>
    </row>
    <row r="628" spans="1:2">
      <c r="A628" s="176"/>
      <c r="B628" s="176"/>
    </row>
    <row r="629" spans="1:2">
      <c r="A629" s="176"/>
      <c r="B629" s="176"/>
    </row>
    <row r="630" spans="1:2">
      <c r="A630" s="176"/>
      <c r="B630" s="176"/>
    </row>
    <row r="631" spans="1:2">
      <c r="A631" s="176"/>
      <c r="B631" s="176"/>
    </row>
    <row r="632" spans="1:2">
      <c r="A632" s="176"/>
      <c r="B632" s="176"/>
    </row>
    <row r="633" spans="1:2">
      <c r="A633" s="176"/>
      <c r="B633" s="176"/>
    </row>
    <row r="634" spans="1:2">
      <c r="A634" s="176"/>
      <c r="B634" s="176"/>
    </row>
    <row r="635" spans="1:2">
      <c r="A635" s="176"/>
      <c r="B635" s="176"/>
    </row>
    <row r="636" spans="1:2">
      <c r="A636" s="176"/>
      <c r="B636" s="176"/>
    </row>
    <row r="637" spans="1:2">
      <c r="A637" s="176"/>
      <c r="B637" s="176"/>
    </row>
    <row r="638" spans="1:2">
      <c r="A638" s="176"/>
      <c r="B638" s="176"/>
    </row>
    <row r="639" spans="1:2">
      <c r="A639" s="176"/>
      <c r="B639" s="176"/>
    </row>
    <row r="640" spans="1:2">
      <c r="A640" s="176"/>
      <c r="B640" s="176"/>
    </row>
    <row r="641" spans="1:2">
      <c r="A641" s="176"/>
      <c r="B641" s="176"/>
    </row>
    <row r="642" spans="1:2">
      <c r="A642" s="176"/>
      <c r="B642" s="176"/>
    </row>
    <row r="643" spans="1:2">
      <c r="A643" s="176"/>
      <c r="B643" s="176"/>
    </row>
    <row r="644" spans="1:2">
      <c r="A644" s="176"/>
      <c r="B644" s="176"/>
    </row>
    <row r="645" spans="1:2">
      <c r="A645" s="176"/>
      <c r="B645" s="176"/>
    </row>
    <row r="646" spans="1:2">
      <c r="A646" s="176"/>
      <c r="B646" s="176"/>
    </row>
    <row r="647" spans="1:2">
      <c r="A647" s="176"/>
      <c r="B647" s="176"/>
    </row>
    <row r="648" spans="1:2">
      <c r="A648" s="176"/>
      <c r="B648" s="176"/>
    </row>
    <row r="649" spans="1:2">
      <c r="A649" s="176"/>
      <c r="B649" s="176"/>
    </row>
    <row r="650" spans="1:2">
      <c r="A650" s="176"/>
      <c r="B650" s="176"/>
    </row>
    <row r="651" spans="1:2">
      <c r="A651" s="176"/>
      <c r="B651" s="176"/>
    </row>
    <row r="652" spans="1:2">
      <c r="A652" s="176"/>
      <c r="B652" s="176"/>
    </row>
    <row r="653" spans="1:2">
      <c r="A653" s="176"/>
      <c r="B653" s="176"/>
    </row>
    <row r="654" spans="1:2">
      <c r="A654" s="176"/>
      <c r="B654" s="176"/>
    </row>
    <row r="655" spans="1:2">
      <c r="A655" s="176"/>
      <c r="B655" s="176"/>
    </row>
    <row r="656" spans="1:2">
      <c r="A656" s="176"/>
      <c r="B656" s="176"/>
    </row>
    <row r="657" spans="1:2">
      <c r="A657" s="176"/>
      <c r="B657" s="176"/>
    </row>
    <row r="658" spans="1:2">
      <c r="A658" s="176"/>
      <c r="B658" s="176"/>
    </row>
    <row r="659" spans="1:2">
      <c r="A659" s="176"/>
      <c r="B659" s="176"/>
    </row>
    <row r="660" spans="1:2">
      <c r="A660" s="176"/>
      <c r="B660" s="176"/>
    </row>
    <row r="661" spans="1:2">
      <c r="A661" s="176"/>
      <c r="B661" s="176"/>
    </row>
    <row r="662" spans="1:2">
      <c r="A662" s="176"/>
      <c r="B662" s="176"/>
    </row>
    <row r="663" spans="1:2">
      <c r="A663" s="176"/>
      <c r="B663" s="176"/>
    </row>
    <row r="664" spans="1:2">
      <c r="A664" s="176"/>
      <c r="B664" s="176"/>
    </row>
    <row r="665" spans="1:2">
      <c r="A665" s="176"/>
      <c r="B665" s="176"/>
    </row>
    <row r="666" spans="1:2">
      <c r="A666" s="176"/>
      <c r="B666" s="176"/>
    </row>
    <row r="667" spans="1:2">
      <c r="A667" s="176"/>
      <c r="B667" s="176"/>
    </row>
    <row r="668" spans="1:2">
      <c r="A668" s="176"/>
      <c r="B668" s="176"/>
    </row>
    <row r="669" spans="1:2">
      <c r="A669" s="176"/>
      <c r="B669" s="176"/>
    </row>
    <row r="670" spans="1:2">
      <c r="A670" s="176"/>
      <c r="B670" s="176"/>
    </row>
    <row r="671" spans="1:2">
      <c r="A671" s="176"/>
      <c r="B671" s="176"/>
    </row>
    <row r="672" spans="1:2">
      <c r="A672" s="176"/>
      <c r="B672" s="176"/>
    </row>
    <row r="673" spans="1:2">
      <c r="A673" s="176"/>
      <c r="B673" s="176"/>
    </row>
    <row r="674" spans="1:2">
      <c r="A674" s="176"/>
      <c r="B674" s="176"/>
    </row>
    <row r="675" spans="1:2">
      <c r="A675" s="176"/>
      <c r="B675" s="176"/>
    </row>
    <row r="676" spans="1:2">
      <c r="A676" s="176"/>
      <c r="B676" s="176"/>
    </row>
    <row r="677" spans="1:2">
      <c r="A677" s="176"/>
      <c r="B677" s="176"/>
    </row>
    <row r="678" spans="1:2">
      <c r="A678" s="176"/>
      <c r="B678" s="176"/>
    </row>
    <row r="679" spans="1:2">
      <c r="A679" s="176"/>
      <c r="B679" s="176"/>
    </row>
    <row r="680" spans="1:2">
      <c r="A680" s="176"/>
      <c r="B680" s="176"/>
    </row>
    <row r="681" spans="1:2">
      <c r="A681" s="176"/>
      <c r="B681" s="176"/>
    </row>
    <row r="682" spans="1:2">
      <c r="A682" s="176"/>
      <c r="B682" s="176"/>
    </row>
    <row r="683" spans="1:2">
      <c r="A683" s="176"/>
      <c r="B683" s="176"/>
    </row>
    <row r="684" spans="1:2">
      <c r="A684" s="176"/>
      <c r="B684" s="176"/>
    </row>
    <row r="685" spans="1:2">
      <c r="A685" s="176"/>
      <c r="B685" s="176"/>
    </row>
    <row r="686" spans="1:2">
      <c r="A686" s="176"/>
      <c r="B686" s="176"/>
    </row>
    <row r="687" spans="1:2">
      <c r="A687" s="176"/>
      <c r="B687" s="176"/>
    </row>
    <row r="688" spans="1:2">
      <c r="A688" s="176"/>
      <c r="B688" s="176"/>
    </row>
    <row r="689" spans="1:2">
      <c r="A689" s="176"/>
      <c r="B689" s="176"/>
    </row>
    <row r="690" spans="1:2">
      <c r="A690" s="176"/>
      <c r="B690" s="176"/>
    </row>
    <row r="691" spans="1:2">
      <c r="A691" s="176"/>
      <c r="B691" s="176"/>
    </row>
    <row r="692" spans="1:2">
      <c r="A692" s="176"/>
      <c r="B692" s="176"/>
    </row>
    <row r="693" spans="1:2">
      <c r="A693" s="176"/>
      <c r="B693" s="176"/>
    </row>
    <row r="694" spans="1:2">
      <c r="A694" s="176"/>
      <c r="B694" s="176"/>
    </row>
    <row r="695" spans="1:2">
      <c r="A695" s="176"/>
      <c r="B695" s="176"/>
    </row>
    <row r="696" spans="1:2">
      <c r="A696" s="176"/>
      <c r="B696" s="176"/>
    </row>
    <row r="697" spans="1:2">
      <c r="A697" s="176"/>
      <c r="B697" s="176"/>
    </row>
    <row r="698" spans="1:2">
      <c r="A698" s="176"/>
      <c r="B698" s="176"/>
    </row>
    <row r="699" spans="1:2">
      <c r="A699" s="176"/>
      <c r="B699" s="176"/>
    </row>
    <row r="700" spans="1:2">
      <c r="A700" s="176"/>
      <c r="B700" s="176"/>
    </row>
    <row r="701" spans="1:2">
      <c r="A701" s="176"/>
      <c r="B701" s="176"/>
    </row>
    <row r="702" spans="1:2">
      <c r="A702" s="176"/>
      <c r="B702" s="176"/>
    </row>
    <row r="703" spans="1:2">
      <c r="A703" s="176"/>
      <c r="B703" s="176"/>
    </row>
    <row r="704" spans="1:2">
      <c r="A704" s="176"/>
      <c r="B704" s="176"/>
    </row>
    <row r="705" spans="1:2">
      <c r="A705" s="176"/>
      <c r="B705" s="176"/>
    </row>
    <row r="706" spans="1:2">
      <c r="A706" s="176"/>
      <c r="B706" s="176"/>
    </row>
    <row r="707" spans="1:2">
      <c r="A707" s="176"/>
      <c r="B707" s="176"/>
    </row>
    <row r="708" spans="1:2">
      <c r="A708" s="176"/>
      <c r="B708" s="176"/>
    </row>
    <row r="709" spans="1:2">
      <c r="A709" s="176"/>
      <c r="B709" s="176"/>
    </row>
    <row r="710" spans="1:2">
      <c r="A710" s="176"/>
      <c r="B710" s="176"/>
    </row>
    <row r="711" spans="1:2">
      <c r="A711" s="176"/>
      <c r="B711" s="176"/>
    </row>
    <row r="712" spans="1:2">
      <c r="A712" s="176"/>
      <c r="B712" s="176"/>
    </row>
    <row r="713" spans="1:2">
      <c r="A713" s="176"/>
      <c r="B713" s="176"/>
    </row>
    <row r="714" spans="1:2">
      <c r="A714" s="176"/>
      <c r="B714" s="176"/>
    </row>
    <row r="715" spans="1:2">
      <c r="A715" s="176"/>
      <c r="B715" s="176"/>
    </row>
    <row r="716" spans="1:2">
      <c r="A716" s="176"/>
      <c r="B716" s="176"/>
    </row>
    <row r="717" spans="1:2">
      <c r="A717" s="176"/>
      <c r="B717" s="176"/>
    </row>
    <row r="718" spans="1:2">
      <c r="A718" s="176"/>
      <c r="B718" s="176"/>
    </row>
    <row r="719" spans="1:2">
      <c r="A719" s="176"/>
      <c r="B719" s="176"/>
    </row>
    <row r="720" spans="1:2">
      <c r="A720" s="176"/>
      <c r="B720" s="176"/>
    </row>
    <row r="721" spans="1:2">
      <c r="A721" s="176"/>
      <c r="B721" s="176"/>
    </row>
    <row r="722" spans="1:2">
      <c r="A722" s="176"/>
      <c r="B722" s="176"/>
    </row>
    <row r="723" spans="1:2">
      <c r="A723" s="176"/>
      <c r="B723" s="176"/>
    </row>
    <row r="724" spans="1:2">
      <c r="A724" s="176"/>
      <c r="B724" s="176"/>
    </row>
    <row r="725" spans="1:2">
      <c r="A725" s="176"/>
      <c r="B725" s="176"/>
    </row>
    <row r="726" spans="1:2">
      <c r="A726" s="176"/>
      <c r="B726" s="176"/>
    </row>
    <row r="727" spans="1:2">
      <c r="A727" s="176"/>
      <c r="B727" s="176"/>
    </row>
    <row r="728" spans="1:2">
      <c r="A728" s="176"/>
      <c r="B728" s="176"/>
    </row>
    <row r="729" spans="1:2">
      <c r="A729" s="176"/>
      <c r="B729" s="176"/>
    </row>
    <row r="730" spans="1:2">
      <c r="A730" s="176"/>
      <c r="B730" s="176"/>
    </row>
    <row r="731" spans="1:2">
      <c r="A731" s="176"/>
      <c r="B731" s="176"/>
    </row>
    <row r="732" spans="1:2">
      <c r="A732" s="176"/>
      <c r="B732" s="176"/>
    </row>
    <row r="733" spans="1:2">
      <c r="A733" s="176"/>
      <c r="B733" s="176"/>
    </row>
    <row r="734" spans="1:2">
      <c r="A734" s="176"/>
      <c r="B734" s="176"/>
    </row>
    <row r="735" spans="1:2">
      <c r="A735" s="176"/>
      <c r="B735" s="176"/>
    </row>
    <row r="736" spans="1:2">
      <c r="A736" s="176"/>
      <c r="B736" s="176"/>
    </row>
    <row r="737" spans="1:2">
      <c r="A737" s="176"/>
      <c r="B737" s="176"/>
    </row>
    <row r="738" spans="1:2">
      <c r="A738" s="176"/>
      <c r="B738" s="176"/>
    </row>
    <row r="739" spans="1:2">
      <c r="A739" s="176"/>
      <c r="B739" s="176"/>
    </row>
    <row r="740" spans="1:2">
      <c r="A740" s="176"/>
      <c r="B740" s="176"/>
    </row>
    <row r="741" spans="1:2">
      <c r="A741" s="176"/>
      <c r="B741" s="176"/>
    </row>
    <row r="742" spans="1:2">
      <c r="A742" s="176"/>
      <c r="B742" s="176"/>
    </row>
    <row r="743" spans="1:2">
      <c r="A743" s="176"/>
      <c r="B743" s="176"/>
    </row>
    <row r="744" spans="1:2">
      <c r="A744" s="176"/>
      <c r="B744" s="176"/>
    </row>
    <row r="745" spans="1:2">
      <c r="A745" s="176"/>
      <c r="B745" s="176"/>
    </row>
    <row r="746" spans="1:2">
      <c r="A746" s="176"/>
      <c r="B746" s="176"/>
    </row>
    <row r="747" spans="1:2">
      <c r="A747" s="176"/>
      <c r="B747" s="176"/>
    </row>
    <row r="748" spans="1:2">
      <c r="A748" s="176"/>
      <c r="B748" s="176"/>
    </row>
    <row r="749" spans="1:2">
      <c r="A749" s="176"/>
      <c r="B749" s="176"/>
    </row>
    <row r="750" spans="1:2">
      <c r="A750" s="176"/>
      <c r="B750" s="176"/>
    </row>
    <row r="751" spans="1:2">
      <c r="A751" s="176"/>
      <c r="B751" s="176"/>
    </row>
    <row r="752" spans="1:2">
      <c r="A752" s="176"/>
      <c r="B752" s="176"/>
    </row>
    <row r="753" spans="1:2">
      <c r="A753" s="176"/>
      <c r="B753" s="176"/>
    </row>
    <row r="754" spans="1:2">
      <c r="A754" s="176"/>
      <c r="B754" s="176"/>
    </row>
    <row r="755" spans="1:2">
      <c r="A755" s="176"/>
      <c r="B755" s="176"/>
    </row>
    <row r="756" spans="1:2">
      <c r="A756" s="176"/>
      <c r="B756" s="176"/>
    </row>
    <row r="757" spans="1:2">
      <c r="A757" s="176"/>
      <c r="B757" s="176"/>
    </row>
    <row r="758" spans="1:2">
      <c r="A758" s="176"/>
      <c r="B758" s="176"/>
    </row>
    <row r="759" spans="1:2">
      <c r="A759" s="176"/>
      <c r="B759" s="176"/>
    </row>
    <row r="760" spans="1:2">
      <c r="A760" s="176"/>
      <c r="B760" s="176"/>
    </row>
    <row r="761" spans="1:2">
      <c r="A761" s="176"/>
      <c r="B761" s="176"/>
    </row>
    <row r="762" spans="1:2">
      <c r="A762" s="176"/>
      <c r="B762" s="176"/>
    </row>
    <row r="763" spans="1:2">
      <c r="A763" s="176"/>
      <c r="B763" s="176"/>
    </row>
    <row r="764" spans="1:2">
      <c r="A764" s="176"/>
      <c r="B764" s="176"/>
    </row>
    <row r="765" spans="1:2">
      <c r="A765" s="176"/>
      <c r="B765" s="176"/>
    </row>
    <row r="766" spans="1:2">
      <c r="A766" s="176"/>
      <c r="B766" s="176"/>
    </row>
    <row r="767" spans="1:2">
      <c r="A767" s="176"/>
      <c r="B767" s="176"/>
    </row>
    <row r="768" spans="1:2">
      <c r="A768" s="176"/>
      <c r="B768" s="176"/>
    </row>
    <row r="769" spans="1:2">
      <c r="A769" s="176"/>
      <c r="B769" s="176"/>
    </row>
    <row r="770" spans="1:2">
      <c r="A770" s="176"/>
      <c r="B770" s="176"/>
    </row>
    <row r="771" spans="1:2">
      <c r="A771" s="176"/>
      <c r="B771" s="176"/>
    </row>
    <row r="772" spans="1:2">
      <c r="A772" s="176"/>
      <c r="B772" s="176"/>
    </row>
    <row r="773" spans="1:2">
      <c r="A773" s="176"/>
      <c r="B773" s="176"/>
    </row>
    <row r="774" spans="1:2">
      <c r="A774" s="176"/>
      <c r="B774" s="176"/>
    </row>
    <row r="775" spans="1:2">
      <c r="A775" s="176"/>
      <c r="B775" s="176"/>
    </row>
    <row r="776" spans="1:2">
      <c r="A776" s="176"/>
      <c r="B776" s="176"/>
    </row>
    <row r="777" spans="1:2">
      <c r="A777" s="176"/>
      <c r="B777" s="176"/>
    </row>
    <row r="778" spans="1:2">
      <c r="A778" s="176"/>
      <c r="B778" s="176"/>
    </row>
    <row r="779" spans="1:2">
      <c r="A779" s="176"/>
      <c r="B779" s="176"/>
    </row>
    <row r="780" spans="1:2">
      <c r="A780" s="176"/>
      <c r="B780" s="176"/>
    </row>
    <row r="781" spans="1:2">
      <c r="A781" s="176"/>
      <c r="B781" s="176"/>
    </row>
    <row r="782" spans="1:2">
      <c r="A782" s="176"/>
      <c r="B782" s="176"/>
    </row>
    <row r="783" spans="1:2">
      <c r="A783" s="176"/>
      <c r="B783" s="176"/>
    </row>
    <row r="784" spans="1:2">
      <c r="A784" s="176"/>
      <c r="B784" s="176"/>
    </row>
    <row r="785" spans="1:2">
      <c r="A785" s="176"/>
      <c r="B785" s="176"/>
    </row>
    <row r="786" spans="1:2">
      <c r="A786" s="176"/>
      <c r="B786" s="176"/>
    </row>
    <row r="787" spans="1:2">
      <c r="A787" s="176"/>
      <c r="B787" s="176"/>
    </row>
    <row r="788" spans="1:2">
      <c r="A788" s="176"/>
      <c r="B788" s="176"/>
    </row>
    <row r="789" spans="1:2">
      <c r="A789" s="176"/>
      <c r="B789" s="176"/>
    </row>
    <row r="790" spans="1:2">
      <c r="A790" s="176"/>
      <c r="B790" s="176"/>
    </row>
    <row r="791" spans="1:2">
      <c r="A791" s="176"/>
      <c r="B791" s="176"/>
    </row>
    <row r="792" spans="1:2">
      <c r="A792" s="176"/>
      <c r="B792" s="176"/>
    </row>
    <row r="793" spans="1:2">
      <c r="A793" s="176"/>
      <c r="B793" s="176"/>
    </row>
    <row r="794" spans="1:2">
      <c r="A794" s="176"/>
      <c r="B794" s="176"/>
    </row>
    <row r="795" spans="1:2">
      <c r="A795" s="176"/>
      <c r="B795" s="176"/>
    </row>
    <row r="796" spans="1:2">
      <c r="A796" s="176"/>
      <c r="B796" s="176"/>
    </row>
    <row r="797" spans="1:2">
      <c r="A797" s="176"/>
      <c r="B797" s="176"/>
    </row>
    <row r="798" spans="1:2">
      <c r="A798" s="176"/>
      <c r="B798" s="176"/>
    </row>
    <row r="799" spans="1:2">
      <c r="A799" s="176"/>
      <c r="B799" s="176"/>
    </row>
    <row r="800" spans="1:2">
      <c r="A800" s="176"/>
      <c r="B800" s="176"/>
    </row>
    <row r="801" spans="1:2">
      <c r="A801" s="176"/>
      <c r="B801" s="176"/>
    </row>
    <row r="802" spans="1:2">
      <c r="A802" s="176"/>
      <c r="B802" s="176"/>
    </row>
    <row r="803" spans="1:2">
      <c r="A803" s="176"/>
      <c r="B803" s="176"/>
    </row>
    <row r="804" spans="1:2">
      <c r="A804" s="176"/>
      <c r="B804" s="176"/>
    </row>
    <row r="805" spans="1:2">
      <c r="A805" s="176"/>
      <c r="B805" s="176"/>
    </row>
    <row r="806" spans="1:2">
      <c r="A806" s="176"/>
      <c r="B806" s="176"/>
    </row>
    <row r="807" spans="1:2">
      <c r="A807" s="176"/>
      <c r="B807" s="176"/>
    </row>
    <row r="808" spans="1:2">
      <c r="A808" s="176"/>
      <c r="B808" s="176"/>
    </row>
    <row r="809" spans="1:2">
      <c r="A809" s="176"/>
      <c r="B809" s="176"/>
    </row>
    <row r="810" spans="1:2">
      <c r="A810" s="176"/>
      <c r="B810" s="176"/>
    </row>
    <row r="811" spans="1:2">
      <c r="A811" s="176"/>
      <c r="B811" s="176"/>
    </row>
    <row r="812" spans="1:2">
      <c r="A812" s="176"/>
      <c r="B812" s="176"/>
    </row>
    <row r="813" spans="1:2">
      <c r="A813" s="176"/>
      <c r="B813" s="176"/>
    </row>
    <row r="814" spans="1:2">
      <c r="A814" s="176"/>
      <c r="B814" s="176"/>
    </row>
    <row r="815" spans="1:2">
      <c r="A815" s="176"/>
      <c r="B815" s="176"/>
    </row>
    <row r="816" spans="1:2">
      <c r="A816" s="176"/>
      <c r="B816" s="176"/>
    </row>
    <row r="817" spans="1:2">
      <c r="A817" s="176"/>
      <c r="B817" s="176"/>
    </row>
    <row r="818" spans="1:2">
      <c r="A818" s="176"/>
      <c r="B818" s="176"/>
    </row>
    <row r="819" spans="1:2">
      <c r="A819" s="176"/>
      <c r="B819" s="176"/>
    </row>
    <row r="820" spans="1:2">
      <c r="A820" s="176"/>
      <c r="B820" s="176"/>
    </row>
    <row r="821" spans="1:2">
      <c r="A821" s="176"/>
      <c r="B821" s="176"/>
    </row>
    <row r="822" spans="1:2">
      <c r="A822" s="176"/>
      <c r="B822" s="176"/>
    </row>
    <row r="823" spans="1:2">
      <c r="A823" s="176"/>
      <c r="B823" s="176"/>
    </row>
    <row r="824" spans="1:2">
      <c r="A824" s="176"/>
      <c r="B824" s="176"/>
    </row>
    <row r="825" spans="1:2">
      <c r="A825" s="176"/>
      <c r="B825" s="176"/>
    </row>
    <row r="826" spans="1:2">
      <c r="A826" s="176"/>
      <c r="B826" s="176"/>
    </row>
    <row r="827" spans="1:2">
      <c r="A827" s="176"/>
      <c r="B827" s="176"/>
    </row>
    <row r="828" spans="1:2">
      <c r="A828" s="176"/>
      <c r="B828" s="176"/>
    </row>
    <row r="829" spans="1:2">
      <c r="A829" s="176"/>
      <c r="B829" s="176"/>
    </row>
    <row r="830" spans="1:2">
      <c r="A830" s="176"/>
      <c r="B830" s="176"/>
    </row>
    <row r="831" spans="1:2">
      <c r="A831" s="176"/>
      <c r="B831" s="176"/>
    </row>
    <row r="832" spans="1:2">
      <c r="A832" s="176"/>
      <c r="B832" s="176"/>
    </row>
    <row r="833" spans="1:2">
      <c r="A833" s="176"/>
      <c r="B833" s="176"/>
    </row>
    <row r="834" spans="1:2">
      <c r="A834" s="176"/>
      <c r="B834" s="176"/>
    </row>
    <row r="835" spans="1:2">
      <c r="A835" s="176"/>
      <c r="B835" s="176"/>
    </row>
    <row r="836" spans="1:2">
      <c r="A836" s="176"/>
      <c r="B836" s="176"/>
    </row>
    <row r="837" spans="1:2">
      <c r="A837" s="176"/>
      <c r="B837" s="176"/>
    </row>
    <row r="838" spans="1:2">
      <c r="A838" s="176"/>
      <c r="B838" s="176"/>
    </row>
    <row r="839" spans="1:2">
      <c r="A839" s="176"/>
      <c r="B839" s="176"/>
    </row>
    <row r="840" spans="1:2">
      <c r="A840" s="176"/>
      <c r="B840" s="176"/>
    </row>
    <row r="841" spans="1:2">
      <c r="A841" s="176"/>
      <c r="B841" s="176"/>
    </row>
    <row r="842" spans="1:2">
      <c r="A842" s="176"/>
      <c r="B842" s="176"/>
    </row>
    <row r="843" spans="1:2">
      <c r="A843" s="176"/>
      <c r="B843" s="176"/>
    </row>
    <row r="844" spans="1:2">
      <c r="A844" s="176"/>
      <c r="B844" s="176"/>
    </row>
    <row r="845" spans="1:2">
      <c r="A845" s="176"/>
      <c r="B845" s="176"/>
    </row>
    <row r="846" spans="1:2">
      <c r="A846" s="176"/>
      <c r="B846" s="176"/>
    </row>
    <row r="847" spans="1:2">
      <c r="A847" s="176"/>
      <c r="B847" s="176"/>
    </row>
    <row r="848" spans="1:2">
      <c r="A848" s="176"/>
      <c r="B848" s="176"/>
    </row>
    <row r="849" spans="1:2">
      <c r="A849" s="176"/>
      <c r="B849" s="176"/>
    </row>
    <row r="850" spans="1:2">
      <c r="A850" s="176"/>
      <c r="B850" s="176"/>
    </row>
    <row r="851" spans="1:2">
      <c r="A851" s="176"/>
      <c r="B851" s="176"/>
    </row>
    <row r="852" spans="1:2">
      <c r="A852" s="176"/>
      <c r="B852" s="176"/>
    </row>
    <row r="853" spans="1:2">
      <c r="A853" s="176"/>
      <c r="B853" s="176"/>
    </row>
    <row r="854" spans="1:2">
      <c r="A854" s="176"/>
      <c r="B854" s="176"/>
    </row>
    <row r="855" spans="1:2">
      <c r="A855" s="176"/>
      <c r="B855" s="176"/>
    </row>
    <row r="856" spans="1:2">
      <c r="A856" s="176"/>
      <c r="B856" s="176"/>
    </row>
    <row r="857" spans="1:2">
      <c r="A857" s="176"/>
      <c r="B857" s="176"/>
    </row>
    <row r="858" spans="1:2">
      <c r="A858" s="176"/>
      <c r="B858" s="176"/>
    </row>
    <row r="859" spans="1:2">
      <c r="A859" s="176"/>
      <c r="B859" s="176"/>
    </row>
    <row r="860" spans="1:2">
      <c r="A860" s="176"/>
      <c r="B860" s="176"/>
    </row>
    <row r="861" spans="1:2">
      <c r="A861" s="176"/>
      <c r="B861" s="176"/>
    </row>
    <row r="862" spans="1:2">
      <c r="A862" s="176"/>
      <c r="B862" s="176"/>
    </row>
    <row r="863" spans="1:2">
      <c r="A863" s="176"/>
      <c r="B863" s="176"/>
    </row>
    <row r="864" spans="1:2">
      <c r="A864" s="176"/>
      <c r="B864" s="176"/>
    </row>
    <row r="865" spans="1:2">
      <c r="A865" s="176"/>
      <c r="B865" s="176"/>
    </row>
    <row r="866" spans="1:2">
      <c r="A866" s="176"/>
      <c r="B866" s="176"/>
    </row>
    <row r="867" spans="1:2">
      <c r="A867" s="176"/>
      <c r="B867" s="176"/>
    </row>
    <row r="868" spans="1:2">
      <c r="A868" s="176"/>
      <c r="B868" s="176"/>
    </row>
    <row r="869" spans="1:2">
      <c r="A869" s="176"/>
      <c r="B869" s="176"/>
    </row>
    <row r="870" spans="1:2">
      <c r="A870" s="176"/>
      <c r="B870" s="176"/>
    </row>
    <row r="871" spans="1:2">
      <c r="A871" s="176"/>
      <c r="B871" s="176"/>
    </row>
    <row r="872" spans="1:2">
      <c r="A872" s="176"/>
      <c r="B872" s="176"/>
    </row>
    <row r="873" spans="1:2">
      <c r="A873" s="176"/>
      <c r="B873" s="176"/>
    </row>
    <row r="874" spans="1:2">
      <c r="A874" s="176"/>
      <c r="B874" s="176"/>
    </row>
    <row r="875" spans="1:2">
      <c r="A875" s="176"/>
      <c r="B875" s="176"/>
    </row>
    <row r="876" spans="1:2">
      <c r="A876" s="176"/>
      <c r="B876" s="176"/>
    </row>
    <row r="877" spans="1:2">
      <c r="A877" s="176"/>
      <c r="B877" s="176"/>
    </row>
    <row r="878" spans="1:2">
      <c r="A878" s="176"/>
      <c r="B878" s="176"/>
    </row>
    <row r="879" spans="1:2">
      <c r="A879" s="176"/>
      <c r="B879" s="176"/>
    </row>
    <row r="880" spans="1:2">
      <c r="A880" s="176"/>
      <c r="B880" s="176"/>
    </row>
    <row r="881" spans="1:2">
      <c r="A881" s="176"/>
      <c r="B881" s="176"/>
    </row>
    <row r="882" spans="1:2">
      <c r="A882" s="176"/>
      <c r="B882" s="176"/>
    </row>
    <row r="883" spans="1:2">
      <c r="A883" s="176"/>
      <c r="B883" s="176"/>
    </row>
    <row r="884" spans="1:2">
      <c r="A884" s="176"/>
      <c r="B884" s="176"/>
    </row>
    <row r="885" spans="1:2">
      <c r="A885" s="176"/>
      <c r="B885" s="176"/>
    </row>
    <row r="886" spans="1:2">
      <c r="A886" s="176"/>
      <c r="B886" s="176"/>
    </row>
    <row r="887" spans="1:2">
      <c r="A887" s="176"/>
      <c r="B887" s="176"/>
    </row>
    <row r="888" spans="1:2">
      <c r="A888" s="176"/>
      <c r="B888" s="176"/>
    </row>
    <row r="889" spans="1:2">
      <c r="A889" s="176"/>
      <c r="B889" s="176"/>
    </row>
    <row r="890" spans="1:2">
      <c r="A890" s="176"/>
      <c r="B890" s="176"/>
    </row>
    <row r="891" spans="1:2">
      <c r="A891" s="176"/>
      <c r="B891" s="176"/>
    </row>
    <row r="892" spans="1:2">
      <c r="A892" s="176"/>
      <c r="B892" s="176"/>
    </row>
    <row r="893" spans="1:2">
      <c r="A893" s="176"/>
      <c r="B893" s="176"/>
    </row>
    <row r="894" spans="1:2">
      <c r="A894" s="176"/>
      <c r="B894" s="176"/>
    </row>
    <row r="895" spans="1:2">
      <c r="A895" s="176"/>
      <c r="B895" s="176"/>
    </row>
    <row r="896" spans="1:2">
      <c r="A896" s="176"/>
      <c r="B896" s="176"/>
    </row>
    <row r="897" spans="1:2">
      <c r="A897" s="176"/>
      <c r="B897" s="176"/>
    </row>
    <row r="898" spans="1:2">
      <c r="A898" s="176"/>
      <c r="B898" s="176"/>
    </row>
    <row r="899" spans="1:2">
      <c r="A899" s="176"/>
      <c r="B899" s="176"/>
    </row>
    <row r="900" spans="1:2">
      <c r="A900" s="176"/>
      <c r="B900" s="176"/>
    </row>
    <row r="901" spans="1:2">
      <c r="A901" s="176"/>
      <c r="B901" s="176"/>
    </row>
    <row r="902" spans="1:2">
      <c r="A902" s="176"/>
      <c r="B902" s="176"/>
    </row>
    <row r="903" spans="1:2">
      <c r="A903" s="176"/>
      <c r="B903" s="176"/>
    </row>
    <row r="904" spans="1:2">
      <c r="A904" s="176"/>
      <c r="B904" s="176"/>
    </row>
    <row r="905" spans="1:2">
      <c r="A905" s="176"/>
      <c r="B905" s="176"/>
    </row>
    <row r="906" spans="1:2">
      <c r="A906" s="176"/>
      <c r="B906" s="176"/>
    </row>
    <row r="907" spans="1:2">
      <c r="A907" s="176"/>
      <c r="B907" s="176"/>
    </row>
    <row r="908" spans="1:2">
      <c r="A908" s="176"/>
      <c r="B908" s="176"/>
    </row>
    <row r="909" spans="1:2">
      <c r="A909" s="176"/>
      <c r="B909" s="176"/>
    </row>
    <row r="910" spans="1:2">
      <c r="A910" s="176"/>
      <c r="B910" s="176"/>
    </row>
    <row r="911" spans="1:2">
      <c r="A911" s="176"/>
      <c r="B911" s="176"/>
    </row>
    <row r="912" spans="1:2">
      <c r="A912" s="176"/>
      <c r="B912" s="176"/>
    </row>
    <row r="913" spans="1:2">
      <c r="A913" s="176"/>
      <c r="B913" s="176"/>
    </row>
    <row r="914" spans="1:2">
      <c r="A914" s="176"/>
      <c r="B914" s="176"/>
    </row>
    <row r="915" spans="1:2">
      <c r="A915" s="176"/>
      <c r="B915" s="176"/>
    </row>
    <row r="916" spans="1:2">
      <c r="A916" s="176"/>
      <c r="B916" s="176"/>
    </row>
    <row r="917" spans="1:2">
      <c r="A917" s="176"/>
      <c r="B917" s="176"/>
    </row>
    <row r="918" spans="1:2">
      <c r="A918" s="176"/>
      <c r="B918" s="176"/>
    </row>
    <row r="919" spans="1:2">
      <c r="A919" s="176"/>
      <c r="B919" s="176"/>
    </row>
    <row r="920" spans="1:2">
      <c r="A920" s="176"/>
      <c r="B920" s="176"/>
    </row>
    <row r="921" spans="1:2">
      <c r="A921" s="176"/>
      <c r="B921" s="176"/>
    </row>
    <row r="922" spans="1:2">
      <c r="A922" s="176"/>
      <c r="B922" s="176"/>
    </row>
    <row r="923" spans="1:2">
      <c r="A923" s="176"/>
      <c r="B923" s="176"/>
    </row>
    <row r="924" spans="1:2">
      <c r="A924" s="176"/>
      <c r="B924" s="176"/>
    </row>
    <row r="925" spans="1:2">
      <c r="A925" s="176"/>
      <c r="B925" s="176"/>
    </row>
    <row r="926" spans="1:2">
      <c r="A926" s="176"/>
      <c r="B926" s="176"/>
    </row>
    <row r="927" spans="1:2">
      <c r="A927" s="176"/>
      <c r="B927" s="176"/>
    </row>
    <row r="928" spans="1:2">
      <c r="A928" s="176"/>
      <c r="B928" s="176"/>
    </row>
    <row r="929" spans="1:2">
      <c r="A929" s="176"/>
      <c r="B929" s="176"/>
    </row>
    <row r="930" spans="1:2">
      <c r="A930" s="176"/>
      <c r="B930" s="176"/>
    </row>
    <row r="931" spans="1:2">
      <c r="A931" s="176"/>
      <c r="B931" s="176"/>
    </row>
    <row r="932" spans="1:2">
      <c r="A932" s="176"/>
      <c r="B932" s="176"/>
    </row>
    <row r="933" spans="1:2">
      <c r="A933" s="176"/>
      <c r="B933" s="176"/>
    </row>
    <row r="934" spans="1:2">
      <c r="A934" s="176"/>
      <c r="B934" s="176"/>
    </row>
    <row r="935" spans="1:2">
      <c r="A935" s="176"/>
      <c r="B935" s="176"/>
    </row>
    <row r="936" spans="1:2">
      <c r="A936" s="176"/>
      <c r="B936" s="176"/>
    </row>
    <row r="937" spans="1:2">
      <c r="A937" s="176"/>
      <c r="B937" s="176"/>
    </row>
    <row r="938" spans="1:2">
      <c r="A938" s="176"/>
      <c r="B938" s="176"/>
    </row>
    <row r="939" spans="1:2">
      <c r="A939" s="176"/>
      <c r="B939" s="176"/>
    </row>
    <row r="940" spans="1:2">
      <c r="A940" s="176"/>
      <c r="B940" s="176"/>
    </row>
    <row r="941" spans="1:2">
      <c r="A941" s="176"/>
      <c r="B941" s="176"/>
    </row>
    <row r="942" spans="1:2">
      <c r="A942" s="176"/>
      <c r="B942" s="176"/>
    </row>
    <row r="943" spans="1:2">
      <c r="A943" s="176"/>
      <c r="B943" s="176"/>
    </row>
    <row r="944" spans="1:2">
      <c r="A944" s="176"/>
      <c r="B944" s="176"/>
    </row>
    <row r="945" spans="1:2">
      <c r="A945" s="176"/>
      <c r="B945" s="176"/>
    </row>
    <row r="946" spans="1:2">
      <c r="A946" s="176"/>
      <c r="B946" s="176"/>
    </row>
    <row r="947" spans="1:2">
      <c r="A947" s="176"/>
      <c r="B947" s="176"/>
    </row>
    <row r="948" spans="1:2">
      <c r="A948" s="176"/>
      <c r="B948" s="176"/>
    </row>
    <row r="949" spans="1:2">
      <c r="A949" s="176"/>
      <c r="B949" s="176"/>
    </row>
    <row r="950" spans="1:2">
      <c r="A950" s="176"/>
      <c r="B950" s="176"/>
    </row>
    <row r="951" spans="1:2">
      <c r="A951" s="176"/>
      <c r="B951" s="176"/>
    </row>
    <row r="952" spans="1:2">
      <c r="A952" s="176"/>
      <c r="B952" s="176"/>
    </row>
    <row r="953" spans="1:2">
      <c r="A953" s="176"/>
      <c r="B953" s="176"/>
    </row>
    <row r="954" spans="1:2">
      <c r="A954" s="176"/>
      <c r="B954" s="176"/>
    </row>
    <row r="955" spans="1:2">
      <c r="A955" s="176"/>
      <c r="B955" s="176"/>
    </row>
    <row r="956" spans="1:2">
      <c r="A956" s="176"/>
      <c r="B956" s="176"/>
    </row>
    <row r="957" spans="1:2">
      <c r="A957" s="176"/>
      <c r="B957" s="176"/>
    </row>
    <row r="958" spans="1:2">
      <c r="A958" s="176"/>
      <c r="B958" s="176"/>
    </row>
    <row r="959" spans="1:2">
      <c r="A959" s="176"/>
      <c r="B959" s="176"/>
    </row>
    <row r="960" spans="1:2">
      <c r="A960" s="176"/>
      <c r="B960" s="176"/>
    </row>
    <row r="961" spans="1:2">
      <c r="A961" s="176"/>
      <c r="B961" s="176"/>
    </row>
    <row r="962" spans="1:2">
      <c r="A962" s="176"/>
      <c r="B962" s="176"/>
    </row>
    <row r="963" spans="1:2">
      <c r="A963" s="176"/>
      <c r="B963" s="176"/>
    </row>
    <row r="964" spans="1:2">
      <c r="A964" s="176"/>
      <c r="B964" s="176"/>
    </row>
    <row r="965" spans="1:2">
      <c r="A965" s="176"/>
      <c r="B965" s="176"/>
    </row>
    <row r="966" spans="1:2">
      <c r="A966" s="176"/>
      <c r="B966" s="176"/>
    </row>
    <row r="967" spans="1:2">
      <c r="A967" s="176"/>
      <c r="B967" s="176"/>
    </row>
    <row r="968" spans="1:2">
      <c r="A968" s="176"/>
      <c r="B968" s="176"/>
    </row>
    <row r="969" spans="1:2">
      <c r="A969" s="176"/>
      <c r="B969" s="176"/>
    </row>
    <row r="970" spans="1:2">
      <c r="A970" s="176"/>
      <c r="B970" s="176"/>
    </row>
    <row r="971" spans="1:2">
      <c r="A971" s="176"/>
      <c r="B971" s="176"/>
    </row>
    <row r="972" spans="1:2">
      <c r="A972" s="176"/>
      <c r="B972" s="176"/>
    </row>
    <row r="973" spans="1:2">
      <c r="A973" s="176"/>
      <c r="B973" s="176"/>
    </row>
    <row r="974" spans="1:2">
      <c r="A974" s="176"/>
      <c r="B974" s="176"/>
    </row>
    <row r="975" spans="1:2">
      <c r="A975" s="176"/>
      <c r="B975" s="176"/>
    </row>
    <row r="976" spans="1:2">
      <c r="A976" s="176"/>
      <c r="B976" s="176"/>
    </row>
    <row r="977" spans="1:2">
      <c r="A977" s="176"/>
      <c r="B977" s="176"/>
    </row>
    <row r="978" spans="1:2">
      <c r="A978" s="176"/>
      <c r="B978" s="176"/>
    </row>
    <row r="979" spans="1:2">
      <c r="A979" s="176"/>
      <c r="B979" s="176"/>
    </row>
    <row r="980" spans="1:2">
      <c r="A980" s="176"/>
      <c r="B980" s="176"/>
    </row>
    <row r="981" spans="1:2">
      <c r="A981" s="176"/>
      <c r="B981" s="176"/>
    </row>
    <row r="982" spans="1:2">
      <c r="A982" s="176"/>
      <c r="B982" s="176"/>
    </row>
    <row r="983" spans="1:2">
      <c r="A983" s="176"/>
      <c r="B983" s="176"/>
    </row>
    <row r="984" spans="1:2">
      <c r="A984" s="176"/>
      <c r="B984" s="176"/>
    </row>
    <row r="985" spans="1:2">
      <c r="A985" s="176"/>
      <c r="B985" s="176"/>
    </row>
    <row r="986" spans="1:2">
      <c r="A986" s="176"/>
      <c r="B986" s="176"/>
    </row>
    <row r="987" spans="1:2">
      <c r="A987" s="176"/>
      <c r="B987" s="176"/>
    </row>
    <row r="988" spans="1:2">
      <c r="A988" s="176"/>
      <c r="B988" s="176"/>
    </row>
    <row r="989" spans="1:2">
      <c r="A989" s="176"/>
      <c r="B989" s="176"/>
    </row>
    <row r="990" spans="1:2">
      <c r="A990" s="176"/>
      <c r="B990" s="176"/>
    </row>
    <row r="991" spans="1:2">
      <c r="A991" s="176"/>
      <c r="B991" s="176"/>
    </row>
    <row r="992" spans="1:2">
      <c r="A992" s="176"/>
      <c r="B992" s="176"/>
    </row>
    <row r="993" spans="1:2">
      <c r="A993" s="176"/>
      <c r="B993" s="176"/>
    </row>
    <row r="994" spans="1:2">
      <c r="A994" s="176"/>
      <c r="B994" s="176"/>
    </row>
    <row r="995" spans="1:2">
      <c r="A995" s="176"/>
      <c r="B995" s="176"/>
    </row>
    <row r="996" spans="1:2">
      <c r="A996" s="176"/>
      <c r="B996" s="176"/>
    </row>
    <row r="997" spans="1:2">
      <c r="A997" s="176"/>
      <c r="B997" s="176"/>
    </row>
    <row r="998" spans="1:2">
      <c r="A998" s="176"/>
      <c r="B998" s="176"/>
    </row>
    <row r="999" spans="1:2">
      <c r="A999" s="176"/>
      <c r="B999" s="176"/>
    </row>
    <row r="1000" spans="1:2">
      <c r="A1000" s="176"/>
      <c r="B1000" s="176"/>
    </row>
    <row r="1001" spans="1:2">
      <c r="A1001" s="176"/>
      <c r="B1001" s="176"/>
    </row>
    <row r="1002" spans="1:2">
      <c r="A1002" s="176"/>
      <c r="B1002" s="176"/>
    </row>
    <row r="1003" spans="1:2">
      <c r="A1003" s="176"/>
      <c r="B1003" s="176"/>
    </row>
    <row r="1004" spans="1:2">
      <c r="A1004" s="176"/>
      <c r="B1004" s="176"/>
    </row>
    <row r="1005" spans="1:2">
      <c r="A1005" s="176"/>
      <c r="B1005" s="176"/>
    </row>
    <row r="1006" spans="1:2">
      <c r="A1006" s="176"/>
      <c r="B1006" s="176"/>
    </row>
    <row r="1007" spans="1:2">
      <c r="A1007" s="176"/>
      <c r="B1007" s="176"/>
    </row>
    <row r="1008" spans="1:2">
      <c r="A1008" s="176"/>
      <c r="B1008" s="176"/>
    </row>
    <row r="1009" spans="1:2">
      <c r="A1009" s="176"/>
      <c r="B1009" s="176"/>
    </row>
    <row r="1010" spans="1:2">
      <c r="A1010" s="176"/>
      <c r="B1010" s="176"/>
    </row>
    <row r="1011" spans="1:2">
      <c r="A1011" s="176"/>
      <c r="B1011" s="176"/>
    </row>
    <row r="1012" spans="1:2">
      <c r="A1012" s="176"/>
      <c r="B1012" s="176"/>
    </row>
    <row r="1013" spans="1:2">
      <c r="A1013" s="176"/>
      <c r="B1013" s="176"/>
    </row>
    <row r="1014" spans="1:2">
      <c r="A1014" s="176"/>
      <c r="B1014" s="176"/>
    </row>
    <row r="1015" spans="1:2">
      <c r="A1015" s="176"/>
      <c r="B1015" s="176"/>
    </row>
    <row r="1016" spans="1:2">
      <c r="A1016" s="176"/>
      <c r="B1016" s="176"/>
    </row>
    <row r="1017" spans="1:2">
      <c r="A1017" s="176"/>
      <c r="B1017" s="176"/>
    </row>
    <row r="1018" spans="1:2">
      <c r="A1018" s="176"/>
      <c r="B1018" s="176"/>
    </row>
    <row r="1019" spans="1:2">
      <c r="A1019" s="176"/>
      <c r="B1019" s="176"/>
    </row>
    <row r="1020" spans="1:2">
      <c r="A1020" s="176"/>
      <c r="B1020" s="176"/>
    </row>
    <row r="1021" spans="1:2">
      <c r="A1021" s="176"/>
      <c r="B1021" s="176"/>
    </row>
    <row r="1022" spans="1:2">
      <c r="A1022" s="176"/>
      <c r="B1022" s="176"/>
    </row>
    <row r="1023" spans="1:2">
      <c r="A1023" s="176"/>
      <c r="B1023" s="176"/>
    </row>
    <row r="1024" spans="1:2">
      <c r="A1024" s="176"/>
      <c r="B1024" s="176"/>
    </row>
    <row r="1025" spans="1:2">
      <c r="A1025" s="176"/>
      <c r="B1025" s="176"/>
    </row>
    <row r="1026" spans="1:2">
      <c r="A1026" s="176"/>
      <c r="B1026" s="176"/>
    </row>
    <row r="1027" spans="1:2">
      <c r="A1027" s="176"/>
      <c r="B1027" s="176"/>
    </row>
    <row r="1028" spans="1:2">
      <c r="A1028" s="176"/>
      <c r="B1028" s="176"/>
    </row>
    <row r="1029" spans="1:2">
      <c r="A1029" s="176"/>
      <c r="B1029" s="176"/>
    </row>
    <row r="1030" spans="1:2">
      <c r="A1030" s="176"/>
      <c r="B1030" s="176"/>
    </row>
    <row r="1031" spans="1:2">
      <c r="A1031" s="176"/>
      <c r="B1031" s="176"/>
    </row>
    <row r="1032" spans="1:2">
      <c r="A1032" s="176"/>
      <c r="B1032" s="176"/>
    </row>
    <row r="1033" spans="1:2">
      <c r="A1033" s="176"/>
      <c r="B1033" s="176"/>
    </row>
    <row r="1034" spans="1:2">
      <c r="A1034" s="176"/>
      <c r="B1034" s="176"/>
    </row>
    <row r="1035" spans="1:2">
      <c r="A1035" s="176"/>
      <c r="B1035" s="176"/>
    </row>
    <row r="1036" spans="1:2">
      <c r="A1036" s="176"/>
      <c r="B1036" s="176"/>
    </row>
    <row r="1037" spans="1:2">
      <c r="A1037" s="176"/>
      <c r="B1037" s="176"/>
    </row>
    <row r="1038" spans="1:2">
      <c r="A1038" s="176"/>
      <c r="B1038" s="176"/>
    </row>
    <row r="1039" spans="1:2">
      <c r="A1039" s="176"/>
      <c r="B1039" s="176"/>
    </row>
    <row r="1040" spans="1:2">
      <c r="A1040" s="176"/>
      <c r="B1040" s="176"/>
    </row>
    <row r="1041" spans="1:2">
      <c r="A1041" s="176"/>
      <c r="B1041" s="176"/>
    </row>
    <row r="1042" spans="1:2">
      <c r="A1042" s="176"/>
      <c r="B1042" s="176"/>
    </row>
    <row r="1043" spans="1:2">
      <c r="A1043" s="176"/>
      <c r="B1043" s="176"/>
    </row>
    <row r="1044" spans="1:2">
      <c r="A1044" s="176"/>
      <c r="B1044" s="176"/>
    </row>
    <row r="1045" spans="1:2">
      <c r="A1045" s="176"/>
      <c r="B1045" s="176"/>
    </row>
    <row r="1046" spans="1:2">
      <c r="A1046" s="176"/>
      <c r="B1046" s="176"/>
    </row>
    <row r="1047" spans="1:2">
      <c r="A1047" s="176"/>
      <c r="B1047" s="176"/>
    </row>
    <row r="1048" spans="1:2">
      <c r="A1048" s="176"/>
      <c r="B1048" s="176"/>
    </row>
    <row r="1049" spans="1:2">
      <c r="A1049" s="176"/>
      <c r="B1049" s="176"/>
    </row>
    <row r="1050" spans="1:2">
      <c r="A1050" s="176"/>
      <c r="B1050" s="176"/>
    </row>
    <row r="1051" spans="1:2">
      <c r="A1051" s="176"/>
      <c r="B1051" s="176"/>
    </row>
    <row r="1052" spans="1:2">
      <c r="A1052" s="176"/>
      <c r="B1052" s="176"/>
    </row>
    <row r="1053" spans="1:2">
      <c r="A1053" s="176"/>
      <c r="B1053" s="176"/>
    </row>
    <row r="1054" spans="1:2">
      <c r="A1054" s="176"/>
      <c r="B1054" s="176"/>
    </row>
    <row r="1055" spans="1:2">
      <c r="A1055" s="176"/>
      <c r="B1055" s="176"/>
    </row>
    <row r="1056" spans="1:2">
      <c r="A1056" s="176"/>
      <c r="B1056" s="176"/>
    </row>
    <row r="1057" spans="1:2">
      <c r="A1057" s="176"/>
      <c r="B1057" s="176"/>
    </row>
    <row r="1058" spans="1:2">
      <c r="A1058" s="176"/>
      <c r="B1058" s="176"/>
    </row>
    <row r="1059" spans="1:2">
      <c r="A1059" s="176"/>
      <c r="B1059" s="176"/>
    </row>
    <row r="1060" spans="1:2">
      <c r="A1060" s="176"/>
      <c r="B1060" s="176"/>
    </row>
    <row r="1061" spans="1:2">
      <c r="A1061" s="176"/>
      <c r="B1061" s="176"/>
    </row>
    <row r="1062" spans="1:2">
      <c r="A1062" s="176"/>
      <c r="B1062" s="176"/>
    </row>
    <row r="1063" spans="1:2">
      <c r="A1063" s="176"/>
      <c r="B1063" s="176"/>
    </row>
    <row r="1064" spans="1:2">
      <c r="A1064" s="176"/>
      <c r="B1064" s="176"/>
    </row>
    <row r="1065" spans="1:2">
      <c r="A1065" s="176"/>
      <c r="B1065" s="176"/>
    </row>
    <row r="1066" spans="1:2">
      <c r="A1066" s="176"/>
      <c r="B1066" s="176"/>
    </row>
    <row r="1067" spans="1:2">
      <c r="A1067" s="176"/>
      <c r="B1067" s="176"/>
    </row>
    <row r="1068" spans="1:2">
      <c r="A1068" s="176"/>
      <c r="B1068" s="176"/>
    </row>
    <row r="1069" spans="1:2">
      <c r="A1069" s="176"/>
      <c r="B1069" s="176"/>
    </row>
    <row r="1070" spans="1:2">
      <c r="A1070" s="176"/>
      <c r="B1070" s="176"/>
    </row>
    <row r="1071" spans="1:2">
      <c r="A1071" s="176"/>
      <c r="B1071" s="176"/>
    </row>
    <row r="1072" spans="1:2">
      <c r="A1072" s="176"/>
      <c r="B1072" s="176"/>
    </row>
    <row r="1073" spans="1:2">
      <c r="A1073" s="176"/>
      <c r="B1073" s="176"/>
    </row>
    <row r="1074" spans="1:2">
      <c r="A1074" s="176"/>
      <c r="B1074" s="176"/>
    </row>
    <row r="1075" spans="1:2">
      <c r="A1075" s="176"/>
      <c r="B1075" s="176"/>
    </row>
    <row r="1076" spans="1:2">
      <c r="A1076" s="176"/>
      <c r="B1076" s="176"/>
    </row>
    <row r="1077" spans="1:2">
      <c r="A1077" s="176"/>
      <c r="B1077" s="176"/>
    </row>
    <row r="1078" spans="1:2">
      <c r="A1078" s="176"/>
      <c r="B1078" s="176"/>
    </row>
    <row r="1079" spans="1:2">
      <c r="A1079" s="176"/>
      <c r="B1079" s="176"/>
    </row>
    <row r="1080" spans="1:2">
      <c r="A1080" s="176"/>
      <c r="B1080" s="176"/>
    </row>
    <row r="1081" spans="1:2">
      <c r="A1081" s="176"/>
      <c r="B1081" s="176"/>
    </row>
    <row r="1082" spans="1:2">
      <c r="A1082" s="176"/>
      <c r="B1082" s="176"/>
    </row>
    <row r="1083" spans="1:2">
      <c r="A1083" s="176"/>
      <c r="B1083" s="176"/>
    </row>
    <row r="1084" spans="1:2">
      <c r="A1084" s="176"/>
      <c r="B1084" s="176"/>
    </row>
    <row r="1085" spans="1:2">
      <c r="A1085" s="176"/>
      <c r="B1085" s="176"/>
    </row>
    <row r="1086" spans="1:2">
      <c r="A1086" s="176"/>
      <c r="B1086" s="176"/>
    </row>
    <row r="1087" spans="1:2">
      <c r="A1087" s="176"/>
      <c r="B1087" s="176"/>
    </row>
    <row r="1088" spans="1:2">
      <c r="A1088" s="176"/>
      <c r="B1088" s="176"/>
    </row>
    <row r="1089" spans="1:2">
      <c r="A1089" s="176"/>
      <c r="B1089" s="176"/>
    </row>
    <row r="1090" spans="1:2">
      <c r="A1090" s="176"/>
      <c r="B1090" s="176"/>
    </row>
    <row r="1091" spans="1:2">
      <c r="A1091" s="176"/>
      <c r="B1091" s="176"/>
    </row>
    <row r="1092" spans="1:2">
      <c r="A1092" s="176"/>
      <c r="B1092" s="176"/>
    </row>
    <row r="1093" spans="1:2">
      <c r="A1093" s="176"/>
      <c r="B1093" s="176"/>
    </row>
    <row r="1094" spans="1:2">
      <c r="A1094" s="176"/>
      <c r="B1094" s="176"/>
    </row>
    <row r="1095" spans="1:2">
      <c r="A1095" s="176"/>
      <c r="B1095" s="176"/>
    </row>
    <row r="1096" spans="1:2">
      <c r="A1096" s="176"/>
      <c r="B1096" s="176"/>
    </row>
    <row r="1097" spans="1:2">
      <c r="A1097" s="176"/>
      <c r="B1097" s="176"/>
    </row>
    <row r="1098" spans="1:2">
      <c r="A1098" s="176"/>
      <c r="B1098" s="176"/>
    </row>
    <row r="1099" spans="1:2">
      <c r="A1099" s="176"/>
      <c r="B1099" s="176"/>
    </row>
    <row r="1100" spans="1:2">
      <c r="A1100" s="176"/>
      <c r="B1100" s="176"/>
    </row>
    <row r="1101" spans="1:2">
      <c r="A1101" s="176"/>
      <c r="B1101" s="176"/>
    </row>
    <row r="1102" spans="1:2">
      <c r="A1102" s="176"/>
      <c r="B1102" s="176"/>
    </row>
    <row r="1103" spans="1:2">
      <c r="A1103" s="176"/>
      <c r="B1103" s="176"/>
    </row>
    <row r="1104" spans="1:2">
      <c r="A1104" s="176"/>
      <c r="B1104" s="176"/>
    </row>
    <row r="1105" spans="1:2">
      <c r="A1105" s="176"/>
      <c r="B1105" s="176"/>
    </row>
    <row r="1106" spans="1:2">
      <c r="A1106" s="176"/>
      <c r="B1106" s="176"/>
    </row>
    <row r="1107" spans="1:2">
      <c r="A1107" s="176"/>
      <c r="B1107" s="176"/>
    </row>
    <row r="1108" spans="1:2">
      <c r="A1108" s="176"/>
      <c r="B1108" s="176"/>
    </row>
    <row r="1109" spans="1:2">
      <c r="A1109" s="176"/>
      <c r="B1109" s="176"/>
    </row>
    <row r="1110" spans="1:2">
      <c r="A1110" s="176"/>
      <c r="B1110" s="176"/>
    </row>
    <row r="1111" spans="1:2">
      <c r="A1111" s="176"/>
      <c r="B1111" s="176"/>
    </row>
    <row r="1112" spans="1:2">
      <c r="A1112" s="176"/>
      <c r="B1112" s="176"/>
    </row>
    <row r="1113" spans="1:2">
      <c r="A1113" s="176"/>
      <c r="B1113" s="176"/>
    </row>
    <row r="1114" spans="1:2">
      <c r="A1114" s="176"/>
      <c r="B1114" s="176"/>
    </row>
    <row r="1115" spans="1:2">
      <c r="A1115" s="176"/>
      <c r="B1115" s="176"/>
    </row>
    <row r="1116" spans="1:2">
      <c r="A1116" s="176"/>
      <c r="B1116" s="176"/>
    </row>
    <row r="1117" spans="1:2">
      <c r="A1117" s="176"/>
      <c r="B1117" s="176"/>
    </row>
    <row r="1118" spans="1:2">
      <c r="A1118" s="176"/>
      <c r="B1118" s="176"/>
    </row>
    <row r="1119" spans="1:2">
      <c r="A1119" s="176"/>
      <c r="B1119" s="176"/>
    </row>
    <row r="1120" spans="1:2">
      <c r="A1120" s="176"/>
      <c r="B1120" s="176"/>
    </row>
    <row r="1121" spans="1:2">
      <c r="A1121" s="176"/>
      <c r="B1121" s="176"/>
    </row>
    <row r="1122" spans="1:2">
      <c r="A1122" s="176"/>
      <c r="B1122" s="176"/>
    </row>
    <row r="1123" spans="1:2">
      <c r="A1123" s="176"/>
      <c r="B1123" s="176"/>
    </row>
    <row r="1124" spans="1:2">
      <c r="A1124" s="176"/>
      <c r="B1124" s="176"/>
    </row>
    <row r="1125" spans="1:2">
      <c r="A1125" s="176"/>
      <c r="B1125" s="176"/>
    </row>
    <row r="1126" spans="1:2">
      <c r="A1126" s="176"/>
      <c r="B1126" s="176"/>
    </row>
    <row r="1127" spans="1:2">
      <c r="A1127" s="176"/>
      <c r="B1127" s="176"/>
    </row>
    <row r="1128" spans="1:2">
      <c r="A1128" s="176"/>
      <c r="B1128" s="176"/>
    </row>
    <row r="1129" spans="1:2">
      <c r="A1129" s="176"/>
      <c r="B1129" s="176"/>
    </row>
    <row r="1130" spans="1:2">
      <c r="A1130" s="176"/>
      <c r="B1130" s="176"/>
    </row>
    <row r="1131" spans="1:2">
      <c r="A1131" s="176"/>
      <c r="B1131" s="176"/>
    </row>
    <row r="1132" spans="1:2">
      <c r="A1132" s="176"/>
      <c r="B1132" s="176"/>
    </row>
    <row r="1133" spans="1:2">
      <c r="A1133" s="176"/>
      <c r="B1133" s="176"/>
    </row>
    <row r="1134" spans="1:2">
      <c r="A1134" s="176"/>
      <c r="B1134" s="176"/>
    </row>
    <row r="1135" spans="1:2">
      <c r="A1135" s="176"/>
      <c r="B1135" s="176"/>
    </row>
    <row r="1136" spans="1:2">
      <c r="A1136" s="176"/>
      <c r="B1136" s="176"/>
    </row>
    <row r="1137" spans="1:2">
      <c r="A1137" s="176"/>
      <c r="B1137" s="176"/>
    </row>
    <row r="1138" spans="1:2">
      <c r="A1138" s="176"/>
      <c r="B1138" s="176"/>
    </row>
    <row r="1139" spans="1:2">
      <c r="A1139" s="176"/>
      <c r="B1139" s="176"/>
    </row>
    <row r="1140" spans="1:2">
      <c r="A1140" s="176"/>
      <c r="B1140" s="176"/>
    </row>
    <row r="1141" spans="1:2">
      <c r="A1141" s="176"/>
      <c r="B1141" s="176"/>
    </row>
    <row r="1142" spans="1:2">
      <c r="A1142" s="176"/>
      <c r="B1142" s="176"/>
    </row>
    <row r="1143" spans="1:2">
      <c r="A1143" s="176"/>
      <c r="B1143" s="176"/>
    </row>
    <row r="1144" spans="1:2">
      <c r="A1144" s="176"/>
      <c r="B1144" s="176"/>
    </row>
    <row r="1145" spans="1:2">
      <c r="A1145" s="176"/>
      <c r="B1145" s="176"/>
    </row>
    <row r="1146" spans="1:2">
      <c r="A1146" s="176"/>
      <c r="B1146" s="176"/>
    </row>
    <row r="1147" spans="1:2">
      <c r="A1147" s="176"/>
      <c r="B1147" s="176"/>
    </row>
    <row r="1148" spans="1:2">
      <c r="A1148" s="176"/>
      <c r="B1148" s="176"/>
    </row>
    <row r="1149" spans="1:2">
      <c r="A1149" s="176"/>
      <c r="B1149" s="176"/>
    </row>
    <row r="1150" spans="1:2">
      <c r="A1150" s="176"/>
      <c r="B1150" s="176"/>
    </row>
    <row r="1151" spans="1:2">
      <c r="A1151" s="176"/>
      <c r="B1151" s="176"/>
    </row>
    <row r="1152" spans="1:2">
      <c r="A1152" s="176"/>
      <c r="B1152" s="176"/>
    </row>
    <row r="1153" spans="1:2">
      <c r="A1153" s="176"/>
      <c r="B1153" s="176"/>
    </row>
    <row r="1154" spans="1:2">
      <c r="A1154" s="176"/>
      <c r="B1154" s="176"/>
    </row>
    <row r="1155" spans="1:2">
      <c r="A1155" s="176"/>
      <c r="B1155" s="176"/>
    </row>
    <row r="1156" spans="1:2">
      <c r="A1156" s="176"/>
      <c r="B1156" s="176"/>
    </row>
    <row r="1157" spans="1:2">
      <c r="A1157" s="176"/>
      <c r="B1157" s="176"/>
    </row>
    <row r="1158" spans="1:2">
      <c r="A1158" s="176"/>
      <c r="B1158" s="176"/>
    </row>
    <row r="1159" spans="1:2">
      <c r="A1159" s="176"/>
      <c r="B1159" s="176"/>
    </row>
    <row r="1160" spans="1:2">
      <c r="A1160" s="176"/>
      <c r="B1160" s="176"/>
    </row>
    <row r="1161" spans="1:2">
      <c r="A1161" s="176"/>
      <c r="B1161" s="176"/>
    </row>
    <row r="1162" spans="1:2">
      <c r="A1162" s="176"/>
      <c r="B1162" s="176"/>
    </row>
    <row r="1163" spans="1:2">
      <c r="A1163" s="176"/>
      <c r="B1163" s="176"/>
    </row>
    <row r="1164" spans="1:2">
      <c r="A1164" s="176"/>
      <c r="B1164" s="176"/>
    </row>
    <row r="1165" spans="1:2">
      <c r="A1165" s="176"/>
      <c r="B1165" s="176"/>
    </row>
    <row r="1166" spans="1:2">
      <c r="A1166" s="176"/>
      <c r="B1166" s="176"/>
    </row>
    <row r="1167" spans="1:2">
      <c r="A1167" s="176"/>
      <c r="B1167" s="176"/>
    </row>
    <row r="1168" spans="1:2">
      <c r="A1168" s="176"/>
      <c r="B1168" s="176"/>
    </row>
    <row r="1169" spans="1:2">
      <c r="A1169" s="176"/>
      <c r="B1169" s="176"/>
    </row>
    <row r="1170" spans="1:2">
      <c r="A1170" s="176"/>
      <c r="B1170" s="176"/>
    </row>
    <row r="1171" spans="1:2">
      <c r="A1171" s="176"/>
      <c r="B1171" s="176"/>
    </row>
    <row r="1172" spans="1:2">
      <c r="A1172" s="176"/>
      <c r="B1172" s="176"/>
    </row>
    <row r="1173" spans="1:2">
      <c r="A1173" s="176"/>
      <c r="B1173" s="176"/>
    </row>
    <row r="1174" spans="1:2">
      <c r="A1174" s="176"/>
      <c r="B1174" s="176"/>
    </row>
    <row r="1175" spans="1:2">
      <c r="A1175" s="176"/>
      <c r="B1175" s="176"/>
    </row>
    <row r="1176" spans="1:2">
      <c r="A1176" s="176"/>
      <c r="B1176" s="176"/>
    </row>
    <row r="1177" spans="1:2">
      <c r="A1177" s="176"/>
      <c r="B1177" s="176"/>
    </row>
    <row r="1178" spans="1:2">
      <c r="A1178" s="176"/>
      <c r="B1178" s="176"/>
    </row>
    <row r="1179" spans="1:2">
      <c r="A1179" s="176"/>
      <c r="B1179" s="176"/>
    </row>
    <row r="1180" spans="1:2">
      <c r="A1180" s="176"/>
      <c r="B1180" s="176"/>
    </row>
    <row r="1181" spans="1:2">
      <c r="A1181" s="176"/>
      <c r="B1181" s="176"/>
    </row>
    <row r="1182" spans="1:2">
      <c r="A1182" s="176"/>
      <c r="B1182" s="176"/>
    </row>
    <row r="1183" spans="1:2">
      <c r="A1183" s="176"/>
      <c r="B1183" s="176"/>
    </row>
    <row r="1184" spans="1:2">
      <c r="A1184" s="176"/>
      <c r="B1184" s="176"/>
    </row>
    <row r="1185" spans="1:2">
      <c r="A1185" s="176"/>
      <c r="B1185" s="176"/>
    </row>
    <row r="1186" spans="1:2">
      <c r="A1186" s="176"/>
      <c r="B1186" s="176"/>
    </row>
    <row r="1187" spans="1:2">
      <c r="A1187" s="176"/>
      <c r="B1187" s="176"/>
    </row>
    <row r="1188" spans="1:2">
      <c r="A1188" s="176"/>
      <c r="B1188" s="176"/>
    </row>
    <row r="1189" spans="1:2">
      <c r="A1189" s="176"/>
      <c r="B1189" s="176"/>
    </row>
    <row r="1190" spans="1:2">
      <c r="A1190" s="176"/>
      <c r="B1190" s="176"/>
    </row>
    <row r="1191" spans="1:2">
      <c r="A1191" s="176"/>
      <c r="B1191" s="176"/>
    </row>
    <row r="1192" spans="1:2">
      <c r="A1192" s="176"/>
      <c r="B1192" s="176"/>
    </row>
    <row r="1193" spans="1:2">
      <c r="A1193" s="176"/>
      <c r="B1193" s="176"/>
    </row>
    <row r="1194" spans="1:2">
      <c r="A1194" s="176"/>
      <c r="B1194" s="176"/>
    </row>
    <row r="1195" spans="1:2">
      <c r="A1195" s="176"/>
      <c r="B1195" s="176"/>
    </row>
    <row r="1196" spans="1:2">
      <c r="A1196" s="176"/>
      <c r="B1196" s="176"/>
    </row>
    <row r="1197" spans="1:2">
      <c r="A1197" s="176"/>
      <c r="B1197" s="176"/>
    </row>
    <row r="1198" spans="1:2">
      <c r="A1198" s="176"/>
      <c r="B1198" s="176"/>
    </row>
    <row r="1199" spans="1:2">
      <c r="A1199" s="176"/>
      <c r="B1199" s="176"/>
    </row>
    <row r="1200" spans="1:2">
      <c r="A1200" s="176"/>
      <c r="B1200" s="176"/>
    </row>
    <row r="1201" spans="1:2">
      <c r="A1201" s="176"/>
      <c r="B1201" s="176"/>
    </row>
    <row r="1202" spans="1:2">
      <c r="A1202" s="176"/>
      <c r="B1202" s="176"/>
    </row>
    <row r="1203" spans="1:2">
      <c r="A1203" s="176"/>
      <c r="B1203" s="176"/>
    </row>
    <row r="1204" spans="1:2">
      <c r="A1204" s="176"/>
      <c r="B1204" s="176"/>
    </row>
    <row r="1205" spans="1:2">
      <c r="A1205" s="176"/>
      <c r="B1205" s="176"/>
    </row>
    <row r="1206" spans="1:2">
      <c r="A1206" s="176"/>
      <c r="B1206" s="176"/>
    </row>
    <row r="1207" spans="1:2">
      <c r="A1207" s="176"/>
      <c r="B1207" s="176"/>
    </row>
    <row r="1208" spans="1:2">
      <c r="A1208" s="176"/>
      <c r="B1208" s="176"/>
    </row>
    <row r="1209" spans="1:2">
      <c r="A1209" s="176"/>
      <c r="B1209" s="176"/>
    </row>
    <row r="1210" spans="1:2">
      <c r="A1210" s="176"/>
      <c r="B1210" s="176"/>
    </row>
    <row r="1211" spans="1:2">
      <c r="A1211" s="176"/>
      <c r="B1211" s="176"/>
    </row>
    <row r="1212" spans="1:2">
      <c r="A1212" s="176"/>
      <c r="B1212" s="176"/>
    </row>
    <row r="1213" spans="1:2">
      <c r="A1213" s="176"/>
      <c r="B1213" s="176"/>
    </row>
    <row r="1214" spans="1:2">
      <c r="A1214" s="176"/>
      <c r="B1214" s="176"/>
    </row>
    <row r="1215" spans="1:2">
      <c r="A1215" s="176"/>
      <c r="B1215" s="176"/>
    </row>
    <row r="1216" spans="1:2">
      <c r="A1216" s="176"/>
      <c r="B1216" s="176"/>
    </row>
    <row r="1217" spans="1:2">
      <c r="A1217" s="176"/>
      <c r="B1217" s="176"/>
    </row>
    <row r="1218" spans="1:2">
      <c r="A1218" s="176"/>
      <c r="B1218" s="176"/>
    </row>
    <row r="1219" spans="1:2">
      <c r="A1219" s="176"/>
      <c r="B1219" s="176"/>
    </row>
    <row r="1220" spans="1:2">
      <c r="A1220" s="176"/>
      <c r="B1220" s="176"/>
    </row>
    <row r="1221" spans="1:2">
      <c r="A1221" s="176"/>
      <c r="B1221" s="176"/>
    </row>
    <row r="1222" spans="1:2">
      <c r="A1222" s="176"/>
      <c r="B1222" s="176"/>
    </row>
    <row r="1223" spans="1:2">
      <c r="A1223" s="176"/>
      <c r="B1223" s="176"/>
    </row>
    <row r="1224" spans="1:2">
      <c r="A1224" s="176"/>
      <c r="B1224" s="176"/>
    </row>
    <row r="1225" spans="1:2">
      <c r="A1225" s="176"/>
      <c r="B1225" s="176"/>
    </row>
    <row r="1226" spans="1:2">
      <c r="A1226" s="176"/>
      <c r="B1226" s="176"/>
    </row>
    <row r="1227" spans="1:2">
      <c r="A1227" s="176"/>
      <c r="B1227" s="176"/>
    </row>
    <row r="1228" spans="1:2">
      <c r="A1228" s="176"/>
      <c r="B1228" s="176"/>
    </row>
    <row r="1229" spans="1:2">
      <c r="A1229" s="176"/>
      <c r="B1229" s="176"/>
    </row>
    <row r="1230" spans="1:2">
      <c r="A1230" s="176"/>
      <c r="B1230" s="176"/>
    </row>
    <row r="1231" spans="1:2">
      <c r="A1231" s="176"/>
      <c r="B1231" s="176"/>
    </row>
    <row r="1232" spans="1:2">
      <c r="A1232" s="176"/>
      <c r="B1232" s="176"/>
    </row>
    <row r="1233" spans="1:2">
      <c r="A1233" s="176"/>
      <c r="B1233" s="176"/>
    </row>
    <row r="1234" spans="1:2">
      <c r="A1234" s="176"/>
      <c r="B1234" s="176"/>
    </row>
    <row r="1235" spans="1:2">
      <c r="A1235" s="176"/>
      <c r="B1235" s="176"/>
    </row>
    <row r="1236" spans="1:2">
      <c r="A1236" s="176"/>
      <c r="B1236" s="176"/>
    </row>
    <row r="1237" spans="1:2">
      <c r="A1237" s="176"/>
      <c r="B1237" s="176"/>
    </row>
    <row r="1238" spans="1:2">
      <c r="A1238" s="176"/>
      <c r="B1238" s="176"/>
    </row>
    <row r="1239" spans="1:2">
      <c r="A1239" s="176"/>
      <c r="B1239" s="176"/>
    </row>
    <row r="1240" spans="1:2">
      <c r="A1240" s="176"/>
      <c r="B1240" s="176"/>
    </row>
    <row r="1241" spans="1:2">
      <c r="A1241" s="176"/>
      <c r="B1241" s="176"/>
    </row>
    <row r="1242" spans="1:2">
      <c r="A1242" s="176"/>
      <c r="B1242" s="176"/>
    </row>
    <row r="1243" spans="1:2">
      <c r="A1243" s="176"/>
      <c r="B1243" s="176"/>
    </row>
    <row r="1244" spans="1:2">
      <c r="A1244" s="176"/>
      <c r="B1244" s="176"/>
    </row>
    <row r="1245" spans="1:2">
      <c r="A1245" s="176"/>
      <c r="B1245" s="176"/>
    </row>
    <row r="1246" spans="1:2">
      <c r="A1246" s="176"/>
      <c r="B1246" s="176"/>
    </row>
    <row r="1247" spans="1:2">
      <c r="A1247" s="176"/>
      <c r="B1247" s="176"/>
    </row>
    <row r="1248" spans="1:2">
      <c r="A1248" s="176"/>
      <c r="B1248" s="176"/>
    </row>
    <row r="1249" spans="1:2">
      <c r="A1249" s="176"/>
      <c r="B1249" s="176"/>
    </row>
    <row r="1250" spans="1:2">
      <c r="A1250" s="176"/>
      <c r="B1250" s="176"/>
    </row>
    <row r="1251" spans="1:2">
      <c r="A1251" s="176"/>
      <c r="B1251" s="176"/>
    </row>
    <row r="1252" spans="1:2">
      <c r="A1252" s="176"/>
      <c r="B1252" s="176"/>
    </row>
    <row r="1253" spans="1:2">
      <c r="A1253" s="176"/>
      <c r="B1253" s="176"/>
    </row>
    <row r="1254" spans="1:2">
      <c r="A1254" s="176"/>
      <c r="B1254" s="176"/>
    </row>
    <row r="1255" spans="1:2">
      <c r="A1255" s="176"/>
      <c r="B1255" s="176"/>
    </row>
    <row r="1256" spans="1:2">
      <c r="A1256" s="176"/>
      <c r="B1256" s="176"/>
    </row>
    <row r="1257" spans="1:2">
      <c r="A1257" s="176"/>
      <c r="B1257" s="176"/>
    </row>
    <row r="1258" spans="1:2">
      <c r="A1258" s="176"/>
      <c r="B1258" s="176"/>
    </row>
    <row r="1259" spans="1:2">
      <c r="A1259" s="176"/>
      <c r="B1259" s="176"/>
    </row>
    <row r="1260" spans="1:2">
      <c r="A1260" s="176"/>
      <c r="B1260" s="176"/>
    </row>
    <row r="1261" spans="1:2">
      <c r="A1261" s="176"/>
      <c r="B1261" s="176"/>
    </row>
    <row r="1262" spans="1:2">
      <c r="A1262" s="176"/>
      <c r="B1262" s="176"/>
    </row>
    <row r="1263" spans="1:2">
      <c r="A1263" s="176"/>
      <c r="B1263" s="176"/>
    </row>
    <row r="1264" spans="1:2">
      <c r="A1264" s="176"/>
      <c r="B1264" s="176"/>
    </row>
    <row r="1265" spans="1:2">
      <c r="A1265" s="176"/>
      <c r="B1265" s="176"/>
    </row>
    <row r="1266" spans="1:2">
      <c r="A1266" s="176"/>
      <c r="B1266" s="176"/>
    </row>
    <row r="1267" spans="1:2">
      <c r="A1267" s="176"/>
      <c r="B1267" s="176"/>
    </row>
    <row r="1268" spans="1:2">
      <c r="A1268" s="176"/>
      <c r="B1268" s="176"/>
    </row>
    <row r="1269" spans="1:2">
      <c r="A1269" s="176"/>
      <c r="B1269" s="176"/>
    </row>
    <row r="1270" spans="1:2">
      <c r="A1270" s="176"/>
      <c r="B1270" s="176"/>
    </row>
    <row r="1271" spans="1:2">
      <c r="A1271" s="176"/>
      <c r="B1271" s="176"/>
    </row>
    <row r="1272" spans="1:2">
      <c r="A1272" s="176"/>
      <c r="B1272" s="176"/>
    </row>
    <row r="1273" spans="1:2">
      <c r="A1273" s="176"/>
      <c r="B1273" s="176"/>
    </row>
    <row r="1274" spans="1:2">
      <c r="A1274" s="176"/>
      <c r="B1274" s="176"/>
    </row>
    <row r="1275" spans="1:2">
      <c r="A1275" s="176"/>
      <c r="B1275" s="176"/>
    </row>
    <row r="1276" spans="1:2">
      <c r="A1276" s="176"/>
      <c r="B1276" s="176"/>
    </row>
    <row r="1277" spans="1:2">
      <c r="A1277" s="176"/>
      <c r="B1277" s="176"/>
    </row>
    <row r="1278" spans="1:2">
      <c r="A1278" s="176"/>
      <c r="B1278" s="176"/>
    </row>
    <row r="1279" spans="1:2">
      <c r="A1279" s="176"/>
      <c r="B1279" s="176"/>
    </row>
    <row r="1280" spans="1:2">
      <c r="A1280" s="176"/>
      <c r="B1280" s="176"/>
    </row>
    <row r="1281" spans="1:2">
      <c r="A1281" s="176"/>
      <c r="B1281" s="176"/>
    </row>
    <row r="1282" spans="1:2">
      <c r="A1282" s="176"/>
      <c r="B1282" s="176"/>
    </row>
    <row r="1283" spans="1:2">
      <c r="A1283" s="176"/>
      <c r="B1283" s="176"/>
    </row>
    <row r="1284" spans="1:2">
      <c r="A1284" s="176"/>
      <c r="B1284" s="176"/>
    </row>
    <row r="1285" spans="1:2">
      <c r="A1285" s="176"/>
      <c r="B1285" s="176"/>
    </row>
    <row r="1286" spans="1:2">
      <c r="A1286" s="176"/>
      <c r="B1286" s="176"/>
    </row>
    <row r="1287" spans="1:2">
      <c r="A1287" s="176"/>
      <c r="B1287" s="176"/>
    </row>
    <row r="1288" spans="1:2">
      <c r="A1288" s="176"/>
      <c r="B1288" s="176"/>
    </row>
    <row r="1289" spans="1:2">
      <c r="A1289" s="176"/>
      <c r="B1289" s="176"/>
    </row>
    <row r="1290" spans="1:2">
      <c r="A1290" s="176"/>
      <c r="B1290" s="176"/>
    </row>
    <row r="1291" spans="1:2">
      <c r="A1291" s="176"/>
      <c r="B1291" s="176"/>
    </row>
    <row r="1292" spans="1:2">
      <c r="A1292" s="176"/>
      <c r="B1292" s="176"/>
    </row>
    <row r="1293" spans="1:2">
      <c r="A1293" s="176"/>
      <c r="B1293" s="176"/>
    </row>
    <row r="1294" spans="1:2">
      <c r="A1294" s="176"/>
      <c r="B1294" s="176"/>
    </row>
    <row r="1295" spans="1:2">
      <c r="A1295" s="176"/>
      <c r="B1295" s="176"/>
    </row>
    <row r="1296" spans="1:2">
      <c r="A1296" s="176"/>
      <c r="B1296" s="176"/>
    </row>
    <row r="1297" spans="1:2">
      <c r="A1297" s="176"/>
      <c r="B1297" s="176"/>
    </row>
    <row r="1298" spans="1:2">
      <c r="A1298" s="176"/>
      <c r="B1298" s="176"/>
    </row>
    <row r="1299" spans="1:2">
      <c r="A1299" s="176"/>
      <c r="B1299" s="176"/>
    </row>
    <row r="1300" spans="1:2">
      <c r="A1300" s="176"/>
      <c r="B1300" s="176"/>
    </row>
    <row r="1301" spans="1:2">
      <c r="A1301" s="176"/>
      <c r="B1301" s="176"/>
    </row>
    <row r="1302" spans="1:2">
      <c r="A1302" s="176"/>
      <c r="B1302" s="176"/>
    </row>
    <row r="1303" spans="1:2">
      <c r="A1303" s="176"/>
      <c r="B1303" s="176"/>
    </row>
    <row r="1304" spans="1:2">
      <c r="A1304" s="176"/>
      <c r="B1304" s="176"/>
    </row>
    <row r="1305" spans="1:2">
      <c r="A1305" s="176"/>
      <c r="B1305" s="176"/>
    </row>
    <row r="1306" spans="1:2">
      <c r="A1306" s="176"/>
      <c r="B1306" s="176"/>
    </row>
    <row r="1307" spans="1:2">
      <c r="A1307" s="176"/>
      <c r="B1307" s="176"/>
    </row>
    <row r="1308" spans="1:2">
      <c r="A1308" s="176"/>
      <c r="B1308" s="176"/>
    </row>
    <row r="1309" spans="1:2">
      <c r="A1309" s="176"/>
      <c r="B1309" s="176"/>
    </row>
    <row r="1310" spans="1:2">
      <c r="A1310" s="176"/>
      <c r="B1310" s="176"/>
    </row>
    <row r="1311" spans="1:2">
      <c r="A1311" s="176"/>
      <c r="B1311" s="176"/>
    </row>
    <row r="1312" spans="1:2">
      <c r="A1312" s="176"/>
      <c r="B1312" s="176"/>
    </row>
    <row r="1313" spans="1:2">
      <c r="A1313" s="176"/>
      <c r="B1313" s="176"/>
    </row>
    <row r="1314" spans="1:2">
      <c r="A1314" s="176"/>
      <c r="B1314" s="176"/>
    </row>
    <row r="1315" spans="1:2">
      <c r="A1315" s="176"/>
      <c r="B1315" s="176"/>
    </row>
    <row r="1316" spans="1:2">
      <c r="A1316" s="176"/>
      <c r="B1316" s="176"/>
    </row>
    <row r="1317" spans="1:2">
      <c r="A1317" s="176"/>
      <c r="B1317" s="176"/>
    </row>
    <row r="1318" spans="1:2">
      <c r="A1318" s="176"/>
      <c r="B1318" s="176"/>
    </row>
    <row r="1319" spans="1:2">
      <c r="A1319" s="176"/>
      <c r="B1319" s="176"/>
    </row>
    <row r="1320" spans="1:2">
      <c r="A1320" s="176"/>
      <c r="B1320" s="176"/>
    </row>
    <row r="1321" spans="1:2">
      <c r="A1321" s="176"/>
      <c r="B1321" s="176"/>
    </row>
    <row r="1322" spans="1:2">
      <c r="A1322" s="176"/>
      <c r="B1322" s="176"/>
    </row>
    <row r="1323" spans="1:2">
      <c r="A1323" s="176"/>
      <c r="B1323" s="176"/>
    </row>
    <row r="1324" spans="1:2">
      <c r="A1324" s="176"/>
      <c r="B1324" s="176"/>
    </row>
    <row r="1325" spans="1:2">
      <c r="A1325" s="176"/>
      <c r="B1325" s="176"/>
    </row>
    <row r="1326" spans="1:2">
      <c r="A1326" s="176"/>
      <c r="B1326" s="176"/>
    </row>
    <row r="1327" spans="1:2">
      <c r="A1327" s="176"/>
      <c r="B1327" s="176"/>
    </row>
    <row r="1328" spans="1:2">
      <c r="A1328" s="176"/>
      <c r="B1328" s="176"/>
    </row>
    <row r="1329" spans="1:2">
      <c r="A1329" s="176"/>
      <c r="B1329" s="176"/>
    </row>
    <row r="1330" spans="1:2">
      <c r="A1330" s="176"/>
      <c r="B1330" s="176"/>
    </row>
    <row r="1331" spans="1:2">
      <c r="A1331" s="176"/>
      <c r="B1331" s="176"/>
    </row>
    <row r="1332" spans="1:2">
      <c r="A1332" s="176"/>
      <c r="B1332" s="176"/>
    </row>
    <row r="1333" spans="1:2">
      <c r="A1333" s="176"/>
      <c r="B1333" s="176"/>
    </row>
    <row r="1334" spans="1:2">
      <c r="A1334" s="176"/>
      <c r="B1334" s="176"/>
    </row>
    <row r="1335" spans="1:2">
      <c r="A1335" s="176"/>
      <c r="B1335" s="176"/>
    </row>
    <row r="1336" spans="1:2">
      <c r="A1336" s="176"/>
      <c r="B1336" s="176"/>
    </row>
    <row r="1337" spans="1:2">
      <c r="A1337" s="176"/>
      <c r="B1337" s="176"/>
    </row>
    <row r="1338" spans="1:2">
      <c r="A1338" s="176"/>
      <c r="B1338" s="176"/>
    </row>
    <row r="1339" spans="1:2">
      <c r="A1339" s="176"/>
      <c r="B1339" s="176"/>
    </row>
    <row r="1340" spans="1:2">
      <c r="A1340" s="176"/>
      <c r="B1340" s="176"/>
    </row>
    <row r="1341" spans="1:2">
      <c r="A1341" s="176"/>
      <c r="B1341" s="176"/>
    </row>
    <row r="1342" spans="1:2">
      <c r="A1342" s="176"/>
      <c r="B1342" s="176"/>
    </row>
    <row r="1343" spans="1:2">
      <c r="A1343" s="176"/>
      <c r="B1343" s="176"/>
    </row>
    <row r="1344" spans="1:2">
      <c r="A1344" s="176"/>
      <c r="B1344" s="176"/>
    </row>
    <row r="1345" spans="1:2">
      <c r="A1345" s="176"/>
      <c r="B1345" s="176"/>
    </row>
    <row r="1346" spans="1:2">
      <c r="A1346" s="176"/>
      <c r="B1346" s="176"/>
    </row>
    <row r="1347" spans="1:2">
      <c r="A1347" s="176"/>
      <c r="B1347" s="176"/>
    </row>
    <row r="1348" spans="1:2">
      <c r="A1348" s="176"/>
      <c r="B1348" s="176"/>
    </row>
    <row r="1349" spans="1:2">
      <c r="A1349" s="176"/>
      <c r="B1349" s="176"/>
    </row>
    <row r="1350" spans="1:2">
      <c r="A1350" s="176"/>
      <c r="B1350" s="176"/>
    </row>
    <row r="1351" spans="1:2">
      <c r="A1351" s="176"/>
      <c r="B1351" s="176"/>
    </row>
    <row r="1352" spans="1:2">
      <c r="A1352" s="176"/>
      <c r="B1352" s="176"/>
    </row>
    <row r="1353" spans="1:2">
      <c r="A1353" s="176"/>
      <c r="B1353" s="176"/>
    </row>
    <row r="1354" spans="1:2">
      <c r="A1354" s="176"/>
      <c r="B1354" s="176"/>
    </row>
    <row r="1355" spans="1:2">
      <c r="A1355" s="176"/>
      <c r="B1355" s="176"/>
    </row>
    <row r="1356" spans="1:2">
      <c r="A1356" s="176"/>
      <c r="B1356" s="176"/>
    </row>
    <row r="1357" spans="1:2">
      <c r="A1357" s="176"/>
      <c r="B1357" s="176"/>
    </row>
    <row r="1358" spans="1:2">
      <c r="A1358" s="176"/>
      <c r="B1358" s="176"/>
    </row>
    <row r="1359" spans="1:2">
      <c r="A1359" s="176"/>
      <c r="B1359" s="176"/>
    </row>
    <row r="1360" spans="1:2">
      <c r="A1360" s="176"/>
      <c r="B1360" s="176"/>
    </row>
    <row r="1361" spans="1:2">
      <c r="A1361" s="176"/>
      <c r="B1361" s="176"/>
    </row>
    <row r="1362" spans="1:2">
      <c r="A1362" s="176"/>
      <c r="B1362" s="176"/>
    </row>
    <row r="1363" spans="1:2">
      <c r="A1363" s="176"/>
      <c r="B1363" s="176"/>
    </row>
    <row r="1364" spans="1:2">
      <c r="A1364" s="176"/>
      <c r="B1364" s="176"/>
    </row>
    <row r="1365" spans="1:2">
      <c r="A1365" s="176"/>
      <c r="B1365" s="176"/>
    </row>
    <row r="1366" spans="1:2">
      <c r="A1366" s="176"/>
      <c r="B1366" s="176"/>
    </row>
    <row r="1367" spans="1:2">
      <c r="A1367" s="176"/>
      <c r="B1367" s="176"/>
    </row>
    <row r="1368" spans="1:2">
      <c r="A1368" s="176"/>
      <c r="B1368" s="176"/>
    </row>
    <row r="1369" spans="1:2">
      <c r="A1369" s="176"/>
      <c r="B1369" s="176"/>
    </row>
    <row r="1370" spans="1:2">
      <c r="A1370" s="176"/>
      <c r="B1370" s="176"/>
    </row>
    <row r="1371" spans="1:2">
      <c r="A1371" s="176"/>
      <c r="B1371" s="176"/>
    </row>
    <row r="1372" spans="1:2">
      <c r="A1372" s="176"/>
      <c r="B1372" s="176"/>
    </row>
    <row r="1373" spans="1:2">
      <c r="A1373" s="176"/>
      <c r="B1373" s="176"/>
    </row>
    <row r="1374" spans="1:2">
      <c r="A1374" s="176"/>
      <c r="B1374" s="176"/>
    </row>
    <row r="1375" spans="1:2">
      <c r="A1375" s="176"/>
      <c r="B1375" s="176"/>
    </row>
    <row r="1376" spans="1:2">
      <c r="A1376" s="176"/>
      <c r="B1376" s="176"/>
    </row>
    <row r="1377" spans="1:2">
      <c r="A1377" s="176"/>
      <c r="B1377" s="176"/>
    </row>
    <row r="1378" spans="1:2">
      <c r="A1378" s="176"/>
      <c r="B1378" s="176"/>
    </row>
    <row r="1379" spans="1:2">
      <c r="A1379" s="176"/>
      <c r="B1379" s="176"/>
    </row>
    <row r="1380" spans="1:2">
      <c r="A1380" s="176"/>
      <c r="B1380" s="176"/>
    </row>
    <row r="1381" spans="1:2">
      <c r="A1381" s="176"/>
      <c r="B1381" s="176"/>
    </row>
    <row r="1382" spans="1:2">
      <c r="A1382" s="176"/>
      <c r="B1382" s="176"/>
    </row>
    <row r="1383" spans="1:2">
      <c r="A1383" s="176"/>
      <c r="B1383" s="176"/>
    </row>
    <row r="1384" spans="1:2">
      <c r="A1384" s="176"/>
      <c r="B1384" s="176"/>
    </row>
    <row r="1385" spans="1:2">
      <c r="A1385" s="176"/>
      <c r="B1385" s="176"/>
    </row>
    <row r="1386" spans="1:2">
      <c r="A1386" s="176"/>
      <c r="B1386" s="176"/>
    </row>
    <row r="1387" spans="1:2">
      <c r="A1387" s="176"/>
      <c r="B1387" s="176"/>
    </row>
    <row r="1388" spans="1:2">
      <c r="A1388" s="176"/>
      <c r="B1388" s="176"/>
    </row>
    <row r="1389" spans="1:2">
      <c r="A1389" s="176"/>
      <c r="B1389" s="176"/>
    </row>
    <row r="1390" spans="1:2">
      <c r="A1390" s="176"/>
      <c r="B1390" s="176"/>
    </row>
    <row r="1391" spans="1:2">
      <c r="A1391" s="176"/>
      <c r="B1391" s="176"/>
    </row>
    <row r="1392" spans="1:2">
      <c r="A1392" s="176"/>
      <c r="B1392" s="176"/>
    </row>
    <row r="1393" spans="1:2">
      <c r="A1393" s="176"/>
      <c r="B1393" s="176"/>
    </row>
    <row r="1394" spans="1:2">
      <c r="A1394" s="176"/>
      <c r="B1394" s="176"/>
    </row>
    <row r="1395" spans="1:2">
      <c r="A1395" s="176"/>
      <c r="B1395" s="176"/>
    </row>
    <row r="1396" spans="1:2">
      <c r="A1396" s="176"/>
      <c r="B1396" s="176"/>
    </row>
    <row r="1397" spans="1:2">
      <c r="A1397" s="176"/>
      <c r="B1397" s="176"/>
    </row>
    <row r="1398" spans="1:2">
      <c r="A1398" s="176"/>
      <c r="B1398" s="176"/>
    </row>
    <row r="1399" spans="1:2">
      <c r="A1399" s="176"/>
      <c r="B1399" s="176"/>
    </row>
    <row r="1400" spans="1:2">
      <c r="A1400" s="176"/>
      <c r="B1400" s="176"/>
    </row>
    <row r="1401" spans="1:2">
      <c r="A1401" s="176"/>
      <c r="B1401" s="176"/>
    </row>
    <row r="1402" spans="1:2">
      <c r="A1402" s="176"/>
      <c r="B1402" s="176"/>
    </row>
    <row r="1403" spans="1:2">
      <c r="A1403" s="176"/>
      <c r="B1403" s="176"/>
    </row>
    <row r="1404" spans="1:2">
      <c r="A1404" s="176"/>
      <c r="B1404" s="176"/>
    </row>
    <row r="1405" spans="1:2">
      <c r="A1405" s="176"/>
      <c r="B1405" s="176"/>
    </row>
    <row r="1406" spans="1:2">
      <c r="A1406" s="176"/>
      <c r="B1406" s="176"/>
    </row>
    <row r="1407" spans="1:2">
      <c r="A1407" s="176"/>
      <c r="B1407" s="176"/>
    </row>
    <row r="1408" spans="1:2">
      <c r="A1408" s="176"/>
      <c r="B1408" s="176"/>
    </row>
    <row r="1409" spans="1:2">
      <c r="A1409" s="176"/>
      <c r="B1409" s="176"/>
    </row>
    <row r="1410" spans="1:2">
      <c r="A1410" s="176"/>
      <c r="B1410" s="176"/>
    </row>
    <row r="1411" spans="1:2">
      <c r="A1411" s="176"/>
      <c r="B1411" s="176"/>
    </row>
    <row r="1412" spans="1:2">
      <c r="A1412" s="176"/>
      <c r="B1412" s="176"/>
    </row>
    <row r="1413" spans="1:2">
      <c r="A1413" s="176"/>
      <c r="B1413" s="176"/>
    </row>
    <row r="1414" spans="1:2">
      <c r="A1414" s="176"/>
      <c r="B1414" s="176"/>
    </row>
    <row r="1415" spans="1:2">
      <c r="A1415" s="176"/>
      <c r="B1415" s="176"/>
    </row>
    <row r="1416" spans="1:2">
      <c r="A1416" s="176"/>
      <c r="B1416" s="176"/>
    </row>
    <row r="1417" spans="1:2">
      <c r="A1417" s="176"/>
      <c r="B1417" s="176"/>
    </row>
    <row r="1418" spans="1:2">
      <c r="A1418" s="176"/>
      <c r="B1418" s="176"/>
    </row>
    <row r="1419" spans="1:2">
      <c r="A1419" s="176"/>
      <c r="B1419" s="176"/>
    </row>
    <row r="1420" spans="1:2">
      <c r="A1420" s="176"/>
      <c r="B1420" s="176"/>
    </row>
    <row r="1421" spans="1:2">
      <c r="A1421" s="176"/>
      <c r="B1421" s="176"/>
    </row>
    <row r="1422" spans="1:2">
      <c r="A1422" s="176"/>
      <c r="B1422" s="176"/>
    </row>
    <row r="1423" spans="1:2">
      <c r="A1423" s="176"/>
      <c r="B1423" s="176"/>
    </row>
    <row r="1424" spans="1:2">
      <c r="A1424" s="176"/>
      <c r="B1424" s="176"/>
    </row>
    <row r="1425" spans="1:2">
      <c r="A1425" s="176"/>
      <c r="B1425" s="176"/>
    </row>
    <row r="1426" spans="1:2">
      <c r="A1426" s="176"/>
      <c r="B1426" s="176"/>
    </row>
    <row r="1427" spans="1:2">
      <c r="A1427" s="176"/>
      <c r="B1427" s="176"/>
    </row>
    <row r="1428" spans="1:2">
      <c r="A1428" s="176"/>
      <c r="B1428" s="176"/>
    </row>
    <row r="1429" spans="1:2">
      <c r="A1429" s="176"/>
      <c r="B1429" s="176"/>
    </row>
    <row r="1430" spans="1:2">
      <c r="A1430" s="176"/>
      <c r="B1430" s="176"/>
    </row>
    <row r="1431" spans="1:2">
      <c r="A1431" s="176"/>
      <c r="B1431" s="176"/>
    </row>
    <row r="1432" spans="1:2">
      <c r="A1432" s="176"/>
      <c r="B1432" s="176"/>
    </row>
    <row r="1433" spans="1:2">
      <c r="A1433" s="176"/>
      <c r="B1433" s="176"/>
    </row>
    <row r="1434" spans="1:2">
      <c r="A1434" s="176"/>
      <c r="B1434" s="176"/>
    </row>
    <row r="1435" spans="1:2">
      <c r="A1435" s="176"/>
      <c r="B1435" s="176"/>
    </row>
    <row r="1436" spans="1:2">
      <c r="A1436" s="176"/>
      <c r="B1436" s="176"/>
    </row>
    <row r="1437" spans="1:2">
      <c r="A1437" s="176"/>
      <c r="B1437" s="176"/>
    </row>
    <row r="1438" spans="1:2">
      <c r="A1438" s="176"/>
      <c r="B1438" s="176"/>
    </row>
    <row r="1439" spans="1:2">
      <c r="A1439" s="176"/>
      <c r="B1439" s="176"/>
    </row>
    <row r="1440" spans="1:2">
      <c r="A1440" s="176"/>
      <c r="B1440" s="176"/>
    </row>
    <row r="1441" spans="1:2">
      <c r="A1441" s="176"/>
      <c r="B1441" s="176"/>
    </row>
    <row r="1442" spans="1:2">
      <c r="A1442" s="176"/>
      <c r="B1442" s="176"/>
    </row>
    <row r="1443" spans="1:2">
      <c r="A1443" s="176"/>
      <c r="B1443" s="176"/>
    </row>
    <row r="1444" spans="1:2">
      <c r="A1444" s="176"/>
      <c r="B1444" s="176"/>
    </row>
    <row r="1445" spans="1:2">
      <c r="A1445" s="176"/>
      <c r="B1445" s="176"/>
    </row>
    <row r="1446" spans="1:2">
      <c r="A1446" s="176"/>
      <c r="B1446" s="176"/>
    </row>
    <row r="1447" spans="1:2">
      <c r="A1447" s="176"/>
      <c r="B1447" s="176"/>
    </row>
    <row r="1448" spans="1:2">
      <c r="A1448" s="176"/>
      <c r="B1448" s="176"/>
    </row>
    <row r="1449" spans="1:2">
      <c r="A1449" s="176"/>
      <c r="B1449" s="176"/>
    </row>
    <row r="1450" spans="1:2">
      <c r="A1450" s="176"/>
      <c r="B1450" s="176"/>
    </row>
    <row r="1451" spans="1:2">
      <c r="A1451" s="176"/>
      <c r="B1451" s="176"/>
    </row>
    <row r="1452" spans="1:2">
      <c r="A1452" s="176"/>
      <c r="B1452" s="176"/>
    </row>
    <row r="1453" spans="1:2">
      <c r="A1453" s="176"/>
      <c r="B1453" s="176"/>
    </row>
    <row r="1454" spans="1:2">
      <c r="A1454" s="176"/>
      <c r="B1454" s="176"/>
    </row>
    <row r="1455" spans="1:2">
      <c r="A1455" s="176"/>
      <c r="B1455" s="176"/>
    </row>
    <row r="1456" spans="1:2">
      <c r="A1456" s="176"/>
      <c r="B1456" s="176"/>
    </row>
    <row r="1457" spans="1:2">
      <c r="A1457" s="176"/>
      <c r="B1457" s="176"/>
    </row>
    <row r="1458" spans="1:2">
      <c r="A1458" s="176"/>
      <c r="B1458" s="176"/>
    </row>
    <row r="1459" spans="1:2">
      <c r="A1459" s="176"/>
      <c r="B1459" s="176"/>
    </row>
    <row r="1460" spans="1:2">
      <c r="A1460" s="176"/>
      <c r="B1460" s="176"/>
    </row>
    <row r="1461" spans="1:2">
      <c r="A1461" s="176"/>
      <c r="B1461" s="176"/>
    </row>
    <row r="1462" spans="1:2">
      <c r="A1462" s="176"/>
      <c r="B1462" s="176"/>
    </row>
    <row r="1463" spans="1:2">
      <c r="A1463" s="176"/>
      <c r="B1463" s="176"/>
    </row>
    <row r="1464" spans="1:2">
      <c r="A1464" s="176"/>
      <c r="B1464" s="176"/>
    </row>
    <row r="1465" spans="1:2">
      <c r="A1465" s="176"/>
      <c r="B1465" s="176"/>
    </row>
    <row r="1466" spans="1:2">
      <c r="A1466" s="176"/>
      <c r="B1466" s="176"/>
    </row>
    <row r="1467" spans="1:2">
      <c r="A1467" s="176"/>
      <c r="B1467" s="176"/>
    </row>
    <row r="1468" spans="1:2">
      <c r="A1468" s="176"/>
      <c r="B1468" s="176"/>
    </row>
    <row r="1469" spans="1:2">
      <c r="A1469" s="176"/>
      <c r="B1469" s="176"/>
    </row>
    <row r="1470" spans="1:2">
      <c r="A1470" s="176"/>
      <c r="B1470" s="176"/>
    </row>
    <row r="1471" spans="1:2">
      <c r="A1471" s="176"/>
      <c r="B1471" s="176"/>
    </row>
    <row r="1472" spans="1:2">
      <c r="A1472" s="176"/>
      <c r="B1472" s="176"/>
    </row>
    <row r="1473" spans="1:2">
      <c r="A1473" s="176"/>
      <c r="B1473" s="176"/>
    </row>
    <row r="1474" spans="1:2">
      <c r="A1474" s="176"/>
      <c r="B1474" s="176"/>
    </row>
    <row r="1475" spans="1:2">
      <c r="A1475" s="176"/>
      <c r="B1475" s="176"/>
    </row>
    <row r="1476" spans="1:2">
      <c r="A1476" s="176"/>
      <c r="B1476" s="176"/>
    </row>
    <row r="1477" spans="1:2">
      <c r="A1477" s="176"/>
      <c r="B1477" s="176"/>
    </row>
    <row r="1478" spans="1:2">
      <c r="A1478" s="176"/>
      <c r="B1478" s="176"/>
    </row>
    <row r="1479" spans="1:2">
      <c r="A1479" s="176"/>
      <c r="B1479" s="176"/>
    </row>
    <row r="1480" spans="1:2">
      <c r="A1480" s="176"/>
      <c r="B1480" s="176"/>
    </row>
    <row r="1481" spans="1:2">
      <c r="A1481" s="176"/>
      <c r="B1481" s="176"/>
    </row>
    <row r="1482" spans="1:2">
      <c r="A1482" s="176"/>
      <c r="B1482" s="176"/>
    </row>
    <row r="1483" spans="1:2">
      <c r="A1483" s="176"/>
      <c r="B1483" s="176"/>
    </row>
    <row r="1484" spans="1:2">
      <c r="A1484" s="176"/>
      <c r="B1484" s="176"/>
    </row>
    <row r="1485" spans="1:2">
      <c r="A1485" s="176"/>
      <c r="B1485" s="176"/>
    </row>
    <row r="1486" spans="1:2">
      <c r="A1486" s="176"/>
      <c r="B1486" s="176"/>
    </row>
    <row r="1487" spans="1:2">
      <c r="A1487" s="176"/>
      <c r="B1487" s="176"/>
    </row>
    <row r="1488" spans="1:2">
      <c r="A1488" s="176"/>
      <c r="B1488" s="176"/>
    </row>
    <row r="1489" spans="1:2">
      <c r="A1489" s="176"/>
      <c r="B1489" s="176"/>
    </row>
    <row r="1490" spans="1:2">
      <c r="A1490" s="176"/>
      <c r="B1490" s="176"/>
    </row>
    <row r="1491" spans="1:2">
      <c r="A1491" s="176"/>
      <c r="B1491" s="176"/>
    </row>
    <row r="1492" spans="1:2">
      <c r="A1492" s="176"/>
      <c r="B1492" s="176"/>
    </row>
    <row r="1493" spans="1:2">
      <c r="A1493" s="176"/>
      <c r="B1493" s="176"/>
    </row>
    <row r="1494" spans="1:2">
      <c r="A1494" s="176"/>
      <c r="B1494" s="176"/>
    </row>
    <row r="1495" spans="1:2">
      <c r="A1495" s="176"/>
      <c r="B1495" s="176"/>
    </row>
    <row r="1496" spans="1:2">
      <c r="A1496" s="176"/>
      <c r="B1496" s="176"/>
    </row>
    <row r="1497" spans="1:2">
      <c r="A1497" s="176"/>
      <c r="B1497" s="176"/>
    </row>
    <row r="1498" spans="1:2">
      <c r="A1498" s="176"/>
      <c r="B1498" s="176"/>
    </row>
    <row r="1499" spans="1:2">
      <c r="A1499" s="176"/>
      <c r="B1499" s="176"/>
    </row>
    <row r="1500" spans="1:2">
      <c r="A1500" s="176"/>
      <c r="B1500" s="176"/>
    </row>
    <row r="1501" spans="1:2">
      <c r="A1501" s="176"/>
      <c r="B1501" s="176"/>
    </row>
    <row r="1502" spans="1:2">
      <c r="A1502" s="176"/>
      <c r="B1502" s="176"/>
    </row>
    <row r="1503" spans="1:2">
      <c r="A1503" s="176"/>
      <c r="B1503" s="176"/>
    </row>
    <row r="1504" spans="1:2">
      <c r="A1504" s="176"/>
      <c r="B1504" s="176"/>
    </row>
    <row r="1505" spans="1:2">
      <c r="A1505" s="176"/>
      <c r="B1505" s="176"/>
    </row>
    <row r="1506" spans="1:2">
      <c r="A1506" s="176"/>
      <c r="B1506" s="176"/>
    </row>
    <row r="1507" spans="1:2">
      <c r="A1507" s="176"/>
      <c r="B1507" s="176"/>
    </row>
    <row r="1508" spans="1:2">
      <c r="A1508" s="176"/>
      <c r="B1508" s="176"/>
    </row>
    <row r="1509" spans="1:2">
      <c r="A1509" s="176"/>
      <c r="B1509" s="176"/>
    </row>
    <row r="1510" spans="1:2">
      <c r="A1510" s="176"/>
      <c r="B1510" s="176"/>
    </row>
    <row r="1511" spans="1:2">
      <c r="A1511" s="176"/>
      <c r="B1511" s="176"/>
    </row>
    <row r="1512" spans="1:2">
      <c r="A1512" s="176"/>
      <c r="B1512" s="176"/>
    </row>
    <row r="1513" spans="1:2">
      <c r="A1513" s="176"/>
      <c r="B1513" s="176"/>
    </row>
    <row r="1514" spans="1:2">
      <c r="A1514" s="176"/>
      <c r="B1514" s="176"/>
    </row>
    <row r="1515" spans="1:2">
      <c r="A1515" s="176"/>
      <c r="B1515" s="176"/>
    </row>
    <row r="1516" spans="1:2">
      <c r="A1516" s="176"/>
      <c r="B1516" s="176"/>
    </row>
    <row r="1517" spans="1:2">
      <c r="A1517" s="176"/>
      <c r="B1517" s="176"/>
    </row>
    <row r="1518" spans="1:2">
      <c r="A1518" s="176"/>
      <c r="B1518" s="176"/>
    </row>
    <row r="1519" spans="1:2">
      <c r="A1519" s="176"/>
      <c r="B1519" s="176"/>
    </row>
    <row r="1520" spans="1:2">
      <c r="A1520" s="176"/>
      <c r="B1520" s="176"/>
    </row>
    <row r="1521" spans="1:2">
      <c r="A1521" s="176"/>
      <c r="B1521" s="176"/>
    </row>
    <row r="1522" spans="1:2">
      <c r="A1522" s="176"/>
      <c r="B1522" s="176"/>
    </row>
    <row r="1523" spans="1:2">
      <c r="A1523" s="176"/>
      <c r="B1523" s="176"/>
    </row>
    <row r="1524" spans="1:2">
      <c r="A1524" s="176"/>
      <c r="B1524" s="176"/>
    </row>
    <row r="1525" spans="1:2">
      <c r="A1525" s="176"/>
      <c r="B1525" s="176"/>
    </row>
    <row r="1526" spans="1:2">
      <c r="A1526" s="176"/>
      <c r="B1526" s="176"/>
    </row>
    <row r="1527" spans="1:2">
      <c r="A1527" s="176"/>
      <c r="B1527" s="176"/>
    </row>
    <row r="1528" spans="1:2">
      <c r="A1528" s="176"/>
      <c r="B1528" s="176"/>
    </row>
    <row r="1529" spans="1:2">
      <c r="A1529" s="176"/>
      <c r="B1529" s="176"/>
    </row>
    <row r="1530" spans="1:2">
      <c r="A1530" s="176"/>
      <c r="B1530" s="176"/>
    </row>
    <row r="1531" spans="1:2">
      <c r="A1531" s="176"/>
      <c r="B1531" s="176"/>
    </row>
    <row r="1532" spans="1:2">
      <c r="A1532" s="176"/>
      <c r="B1532" s="176"/>
    </row>
    <row r="1533" spans="1:2">
      <c r="A1533" s="176"/>
      <c r="B1533" s="176"/>
    </row>
    <row r="1534" spans="1:2">
      <c r="A1534" s="176"/>
      <c r="B1534" s="176"/>
    </row>
    <row r="1535" spans="1:2">
      <c r="A1535" s="176"/>
      <c r="B1535" s="176"/>
    </row>
    <row r="1536" spans="1:2">
      <c r="A1536" s="176"/>
      <c r="B1536" s="176"/>
    </row>
    <row r="1537" spans="1:2">
      <c r="A1537" s="176"/>
      <c r="B1537" s="176"/>
    </row>
    <row r="1538" spans="1:2">
      <c r="A1538" s="176"/>
      <c r="B1538" s="176"/>
    </row>
    <row r="1539" spans="1:2">
      <c r="A1539" s="176"/>
      <c r="B1539" s="176"/>
    </row>
    <row r="1540" spans="1:2">
      <c r="A1540" s="176"/>
      <c r="B1540" s="176"/>
    </row>
    <row r="1541" spans="1:2">
      <c r="A1541" s="176"/>
      <c r="B1541" s="176"/>
    </row>
    <row r="1542" spans="1:2">
      <c r="A1542" s="176"/>
      <c r="B1542" s="176"/>
    </row>
    <row r="1543" spans="1:2">
      <c r="A1543" s="176"/>
      <c r="B1543" s="176"/>
    </row>
    <row r="1544" spans="1:2">
      <c r="A1544" s="176"/>
      <c r="B1544" s="176"/>
    </row>
    <row r="1545" spans="1:2">
      <c r="A1545" s="176"/>
      <c r="B1545" s="176"/>
    </row>
    <row r="1546" spans="1:2">
      <c r="A1546" s="176"/>
      <c r="B1546" s="176"/>
    </row>
    <row r="1547" spans="1:2">
      <c r="A1547" s="176"/>
      <c r="B1547" s="176"/>
    </row>
    <row r="1548" spans="1:2">
      <c r="A1548" s="176"/>
      <c r="B1548" s="176"/>
    </row>
    <row r="1549" spans="1:2">
      <c r="A1549" s="176"/>
      <c r="B1549" s="176"/>
    </row>
    <row r="1550" spans="1:2">
      <c r="A1550" s="176"/>
      <c r="B1550" s="176"/>
    </row>
    <row r="1551" spans="1:2">
      <c r="A1551" s="176"/>
      <c r="B1551" s="176"/>
    </row>
    <row r="1552" spans="1:2">
      <c r="A1552" s="176"/>
      <c r="B1552" s="176"/>
    </row>
    <row r="1553" spans="1:2">
      <c r="A1553" s="176"/>
      <c r="B1553" s="176"/>
    </row>
    <row r="1554" spans="1:2">
      <c r="A1554" s="176"/>
      <c r="B1554" s="176"/>
    </row>
    <row r="1555" spans="1:2">
      <c r="A1555" s="176"/>
      <c r="B1555" s="176"/>
    </row>
    <row r="1556" spans="1:2">
      <c r="A1556" s="176"/>
      <c r="B1556" s="176"/>
    </row>
    <row r="1557" spans="1:2">
      <c r="A1557" s="176"/>
      <c r="B1557" s="176"/>
    </row>
    <row r="1558" spans="1:2">
      <c r="A1558" s="176"/>
      <c r="B1558" s="176"/>
    </row>
    <row r="1559" spans="1:2">
      <c r="A1559" s="176"/>
      <c r="B1559" s="176"/>
    </row>
    <row r="1560" spans="1:2">
      <c r="A1560" s="176"/>
      <c r="B1560" s="176"/>
    </row>
    <row r="1561" spans="1:2">
      <c r="A1561" s="176"/>
      <c r="B1561" s="176"/>
    </row>
    <row r="1562" spans="1:2">
      <c r="A1562" s="176"/>
      <c r="B1562" s="176"/>
    </row>
    <row r="1563" spans="1:2">
      <c r="A1563" s="176"/>
      <c r="B1563" s="176"/>
    </row>
    <row r="1564" spans="1:2">
      <c r="A1564" s="176"/>
      <c r="B1564" s="176"/>
    </row>
    <row r="1565" spans="1:2">
      <c r="A1565" s="176"/>
      <c r="B1565" s="176"/>
    </row>
    <row r="1566" spans="1:2">
      <c r="A1566" s="176"/>
      <c r="B1566" s="176"/>
    </row>
    <row r="1567" spans="1:2">
      <c r="A1567" s="176"/>
      <c r="B1567" s="176"/>
    </row>
    <row r="1568" spans="1:2">
      <c r="A1568" s="176"/>
      <c r="B1568" s="176"/>
    </row>
    <row r="1569" spans="1:2">
      <c r="A1569" s="176"/>
      <c r="B1569" s="176"/>
    </row>
    <row r="1570" spans="1:2">
      <c r="A1570" s="176"/>
      <c r="B1570" s="176"/>
    </row>
    <row r="1571" spans="1:2">
      <c r="A1571" s="176"/>
      <c r="B1571" s="176"/>
    </row>
    <row r="1572" spans="1:2">
      <c r="A1572" s="176"/>
      <c r="B1572" s="176"/>
    </row>
    <row r="1573" spans="1:2">
      <c r="A1573" s="176"/>
      <c r="B1573" s="176"/>
    </row>
    <row r="1574" spans="1:2">
      <c r="A1574" s="176"/>
      <c r="B1574" s="176"/>
    </row>
    <row r="1575" spans="1:2">
      <c r="A1575" s="176"/>
      <c r="B1575" s="176"/>
    </row>
    <row r="1576" spans="1:2">
      <c r="A1576" s="176"/>
      <c r="B1576" s="176"/>
    </row>
    <row r="1577" spans="1:2">
      <c r="A1577" s="176"/>
      <c r="B1577" s="176"/>
    </row>
    <row r="1578" spans="1:2">
      <c r="A1578" s="176"/>
      <c r="B1578" s="176"/>
    </row>
    <row r="1579" spans="1:2">
      <c r="A1579" s="176"/>
      <c r="B1579" s="176"/>
    </row>
    <row r="1580" spans="1:2">
      <c r="A1580" s="176"/>
      <c r="B1580" s="176"/>
    </row>
    <row r="1581" spans="1:2">
      <c r="A1581" s="176"/>
      <c r="B1581" s="176"/>
    </row>
    <row r="1582" spans="1:2">
      <c r="A1582" s="176"/>
      <c r="B1582" s="176"/>
    </row>
    <row r="1583" spans="1:2">
      <c r="A1583" s="176"/>
      <c r="B1583" s="176"/>
    </row>
    <row r="1584" spans="1:2">
      <c r="A1584" s="176"/>
      <c r="B1584" s="176"/>
    </row>
    <row r="1585" spans="1:2">
      <c r="A1585" s="176"/>
      <c r="B1585" s="176"/>
    </row>
    <row r="1586" spans="1:2">
      <c r="A1586" s="176"/>
      <c r="B1586" s="176"/>
    </row>
    <row r="1587" spans="1:2">
      <c r="A1587" s="176"/>
      <c r="B1587" s="176"/>
    </row>
    <row r="1588" spans="1:2">
      <c r="A1588" s="176"/>
      <c r="B1588" s="176"/>
    </row>
    <row r="1589" spans="1:2">
      <c r="A1589" s="176"/>
      <c r="B1589" s="176"/>
    </row>
    <row r="1590" spans="1:2">
      <c r="A1590" s="176"/>
      <c r="B1590" s="176"/>
    </row>
    <row r="1591" spans="1:2">
      <c r="A1591" s="176"/>
      <c r="B1591" s="176"/>
    </row>
    <row r="1592" spans="1:2">
      <c r="A1592" s="176"/>
      <c r="B1592" s="176"/>
    </row>
    <row r="1593" spans="1:2">
      <c r="A1593" s="176"/>
      <c r="B1593" s="176"/>
    </row>
    <row r="1594" spans="1:2">
      <c r="A1594" s="176"/>
      <c r="B1594" s="176"/>
    </row>
    <row r="1595" spans="1:2">
      <c r="A1595" s="176"/>
      <c r="B1595" s="176"/>
    </row>
    <row r="1596" spans="1:2">
      <c r="A1596" s="176"/>
      <c r="B1596" s="176"/>
    </row>
    <row r="1597" spans="1:2">
      <c r="A1597" s="176"/>
      <c r="B1597" s="176"/>
    </row>
    <row r="1598" spans="1:2">
      <c r="A1598" s="176"/>
      <c r="B1598" s="176"/>
    </row>
    <row r="1599" spans="1:2">
      <c r="A1599" s="176"/>
      <c r="B1599" s="176"/>
    </row>
    <row r="1600" spans="1:2">
      <c r="A1600" s="176"/>
      <c r="B1600" s="176"/>
    </row>
    <row r="1601" spans="1:2">
      <c r="A1601" s="176"/>
      <c r="B1601" s="176"/>
    </row>
    <row r="1602" spans="1:2">
      <c r="A1602" s="176"/>
      <c r="B1602" s="176"/>
    </row>
    <row r="1603" spans="1:2">
      <c r="A1603" s="176"/>
      <c r="B1603" s="176"/>
    </row>
    <row r="1604" spans="1:2">
      <c r="A1604" s="176"/>
      <c r="B1604" s="176"/>
    </row>
    <row r="1605" spans="1:2">
      <c r="A1605" s="176"/>
      <c r="B1605" s="176"/>
    </row>
    <row r="1606" spans="1:2">
      <c r="A1606" s="176"/>
      <c r="B1606" s="176"/>
    </row>
    <row r="1607" spans="1:2">
      <c r="A1607" s="176"/>
      <c r="B1607" s="176"/>
    </row>
    <row r="1608" spans="1:2">
      <c r="A1608" s="176"/>
      <c r="B1608" s="176"/>
    </row>
    <row r="1609" spans="1:2">
      <c r="A1609" s="176"/>
      <c r="B1609" s="176"/>
    </row>
    <row r="1610" spans="1:2">
      <c r="A1610" s="176"/>
      <c r="B1610" s="176"/>
    </row>
    <row r="1611" spans="1:2">
      <c r="A1611" s="176"/>
      <c r="B1611" s="176"/>
    </row>
    <row r="1612" spans="1:2">
      <c r="A1612" s="176"/>
      <c r="B1612" s="176"/>
    </row>
    <row r="1613" spans="1:2">
      <c r="A1613" s="176"/>
      <c r="B1613" s="176"/>
    </row>
    <row r="1614" spans="1:2">
      <c r="A1614" s="176"/>
      <c r="B1614" s="176"/>
    </row>
    <row r="1615" spans="1:2">
      <c r="A1615" s="176"/>
      <c r="B1615" s="176"/>
    </row>
    <row r="1616" spans="1:2">
      <c r="A1616" s="176"/>
      <c r="B1616" s="176"/>
    </row>
    <row r="1617" spans="1:2">
      <c r="A1617" s="176"/>
      <c r="B1617" s="176"/>
    </row>
    <row r="1618" spans="1:2">
      <c r="A1618" s="176"/>
      <c r="B1618" s="176"/>
    </row>
    <row r="1619" spans="1:2">
      <c r="A1619" s="176"/>
      <c r="B1619" s="176"/>
    </row>
    <row r="1620" spans="1:2">
      <c r="A1620" s="176"/>
      <c r="B1620" s="176"/>
    </row>
    <row r="1621" spans="1:2">
      <c r="A1621" s="176"/>
      <c r="B1621" s="176"/>
    </row>
    <row r="1622" spans="1:2">
      <c r="A1622" s="176"/>
      <c r="B1622" s="176"/>
    </row>
    <row r="1623" spans="1:2">
      <c r="A1623" s="176"/>
      <c r="B1623" s="176"/>
    </row>
    <row r="1624" spans="1:2">
      <c r="A1624" s="176"/>
      <c r="B1624" s="176"/>
    </row>
    <row r="1625" spans="1:2">
      <c r="A1625" s="176"/>
      <c r="B1625" s="176"/>
    </row>
    <row r="1626" spans="1:2">
      <c r="A1626" s="176"/>
      <c r="B1626" s="176"/>
    </row>
    <row r="1627" spans="1:2">
      <c r="A1627" s="176"/>
      <c r="B1627" s="176"/>
    </row>
    <row r="1628" spans="1:2">
      <c r="A1628" s="176"/>
      <c r="B1628" s="176"/>
    </row>
    <row r="1629" spans="1:2">
      <c r="A1629" s="176"/>
      <c r="B1629" s="176"/>
    </row>
    <row r="1630" spans="1:2">
      <c r="A1630" s="176"/>
      <c r="B1630" s="176"/>
    </row>
    <row r="1631" spans="1:2">
      <c r="A1631" s="176"/>
      <c r="B1631" s="176"/>
    </row>
    <row r="1632" spans="1:2">
      <c r="A1632" s="176"/>
      <c r="B1632" s="176"/>
    </row>
    <row r="1633" spans="1:2">
      <c r="A1633" s="176"/>
      <c r="B1633" s="176"/>
    </row>
    <row r="1634" spans="1:2">
      <c r="A1634" s="176"/>
      <c r="B1634" s="176"/>
    </row>
    <row r="1635" spans="1:2">
      <c r="A1635" s="176"/>
      <c r="B1635" s="176"/>
    </row>
    <row r="1636" spans="1:2">
      <c r="A1636" s="176"/>
      <c r="B1636" s="176"/>
    </row>
    <row r="1637" spans="1:2">
      <c r="A1637" s="176"/>
      <c r="B1637" s="176"/>
    </row>
    <row r="1638" spans="1:2">
      <c r="A1638" s="176"/>
      <c r="B1638" s="176"/>
    </row>
    <row r="1639" spans="1:2">
      <c r="A1639" s="176"/>
      <c r="B1639" s="176"/>
    </row>
    <row r="1640" spans="1:2">
      <c r="A1640" s="176"/>
      <c r="B1640" s="176"/>
    </row>
    <row r="1641" spans="1:2">
      <c r="A1641" s="176"/>
      <c r="B1641" s="176"/>
    </row>
    <row r="1642" spans="1:2">
      <c r="A1642" s="176"/>
      <c r="B1642" s="176"/>
    </row>
    <row r="1643" spans="1:2">
      <c r="A1643" s="176"/>
      <c r="B1643" s="176"/>
    </row>
    <row r="1644" spans="1:2">
      <c r="A1644" s="176"/>
      <c r="B1644" s="176"/>
    </row>
    <row r="1645" spans="1:2">
      <c r="A1645" s="176"/>
      <c r="B1645" s="176"/>
    </row>
    <row r="1646" spans="1:2">
      <c r="A1646" s="176"/>
      <c r="B1646" s="176"/>
    </row>
    <row r="1647" spans="1:2">
      <c r="A1647" s="176"/>
      <c r="B1647" s="176"/>
    </row>
    <row r="1648" spans="1:2">
      <c r="A1648" s="176"/>
      <c r="B1648" s="176"/>
    </row>
    <row r="1649" spans="1:2">
      <c r="A1649" s="176"/>
      <c r="B1649" s="176"/>
    </row>
    <row r="1650" spans="1:2">
      <c r="A1650" s="176"/>
      <c r="B1650" s="176"/>
    </row>
    <row r="1651" spans="1:2">
      <c r="A1651" s="176"/>
      <c r="B1651" s="176"/>
    </row>
    <row r="1652" spans="1:2">
      <c r="A1652" s="176"/>
      <c r="B1652" s="176"/>
    </row>
    <row r="1653" spans="1:2">
      <c r="A1653" s="176"/>
      <c r="B1653" s="176"/>
    </row>
    <row r="1654" spans="1:2">
      <c r="A1654" s="176"/>
      <c r="B1654" s="176"/>
    </row>
    <row r="1655" spans="1:2">
      <c r="A1655" s="176"/>
      <c r="B1655" s="176"/>
    </row>
    <row r="1656" spans="1:2">
      <c r="A1656" s="176"/>
      <c r="B1656" s="176"/>
    </row>
    <row r="1657" spans="1:2">
      <c r="A1657" s="176"/>
      <c r="B1657" s="176"/>
    </row>
    <row r="1658" spans="1:2">
      <c r="A1658" s="176"/>
      <c r="B1658" s="176"/>
    </row>
    <row r="1659" spans="1:2">
      <c r="A1659" s="176"/>
      <c r="B1659" s="176"/>
    </row>
    <row r="1660" spans="1:2">
      <c r="A1660" s="176"/>
      <c r="B1660" s="176"/>
    </row>
    <row r="1661" spans="1:2">
      <c r="A1661" s="176"/>
      <c r="B1661" s="176"/>
    </row>
    <row r="1662" spans="1:2">
      <c r="A1662" s="176"/>
      <c r="B1662" s="176"/>
    </row>
    <row r="1663" spans="1:2">
      <c r="A1663" s="176"/>
      <c r="B1663" s="176"/>
    </row>
    <row r="1664" spans="1:2">
      <c r="A1664" s="176"/>
      <c r="B1664" s="176"/>
    </row>
    <row r="1665" spans="1:2">
      <c r="A1665" s="176"/>
      <c r="B1665" s="176"/>
    </row>
    <row r="1666" spans="1:2">
      <c r="A1666" s="176"/>
      <c r="B1666" s="176"/>
    </row>
    <row r="1667" spans="1:2">
      <c r="A1667" s="176"/>
      <c r="B1667" s="176"/>
    </row>
    <row r="1668" spans="1:2">
      <c r="A1668" s="176"/>
      <c r="B1668" s="176"/>
    </row>
    <row r="1669" spans="1:2">
      <c r="A1669" s="176"/>
      <c r="B1669" s="176"/>
    </row>
    <row r="1670" spans="1:2">
      <c r="A1670" s="176"/>
      <c r="B1670" s="176"/>
    </row>
    <row r="1671" spans="1:2">
      <c r="A1671" s="176"/>
      <c r="B1671" s="176"/>
    </row>
    <row r="1672" spans="1:2">
      <c r="A1672" s="176"/>
      <c r="B1672" s="176"/>
    </row>
    <row r="1673" spans="1:2">
      <c r="A1673" s="176"/>
      <c r="B1673" s="176"/>
    </row>
    <row r="1674" spans="1:2">
      <c r="A1674" s="176"/>
      <c r="B1674" s="176"/>
    </row>
    <row r="1675" spans="1:2">
      <c r="A1675" s="176"/>
      <c r="B1675" s="176"/>
    </row>
    <row r="1676" spans="1:2">
      <c r="A1676" s="176"/>
      <c r="B1676" s="176"/>
    </row>
    <row r="1677" spans="1:2">
      <c r="A1677" s="176"/>
      <c r="B1677" s="176"/>
    </row>
    <row r="1678" spans="1:2">
      <c r="A1678" s="176"/>
      <c r="B1678" s="176"/>
    </row>
    <row r="1679" spans="1:2">
      <c r="A1679" s="176"/>
      <c r="B1679" s="176"/>
    </row>
    <row r="1680" spans="1:2">
      <c r="A1680" s="176"/>
      <c r="B1680" s="176"/>
    </row>
    <row r="1681" spans="1:2">
      <c r="A1681" s="176"/>
      <c r="B1681" s="176"/>
    </row>
    <row r="1682" spans="1:2">
      <c r="A1682" s="176"/>
      <c r="B1682" s="176"/>
    </row>
    <row r="1683" spans="1:2">
      <c r="A1683" s="176"/>
      <c r="B1683" s="176"/>
    </row>
    <row r="1684" spans="1:2">
      <c r="A1684" s="176"/>
      <c r="B1684" s="176"/>
    </row>
    <row r="1685" spans="1:2">
      <c r="A1685" s="176"/>
      <c r="B1685" s="176"/>
    </row>
    <row r="1686" spans="1:2">
      <c r="A1686" s="176"/>
      <c r="B1686" s="176"/>
    </row>
    <row r="1687" spans="1:2">
      <c r="A1687" s="176"/>
      <c r="B1687" s="176"/>
    </row>
    <row r="1688" spans="1:2">
      <c r="A1688" s="176"/>
      <c r="B1688" s="176"/>
    </row>
    <row r="1689" spans="1:2">
      <c r="A1689" s="176"/>
      <c r="B1689" s="176"/>
    </row>
    <row r="1690" spans="1:2">
      <c r="A1690" s="176"/>
      <c r="B1690" s="176"/>
    </row>
    <row r="1691" spans="1:2">
      <c r="A1691" s="176"/>
      <c r="B1691" s="176"/>
    </row>
    <row r="1692" spans="1:2">
      <c r="A1692" s="176"/>
      <c r="B1692" s="176"/>
    </row>
    <row r="1693" spans="1:2">
      <c r="A1693" s="176"/>
      <c r="B1693" s="176"/>
    </row>
    <row r="1694" spans="1:2">
      <c r="A1694" s="176"/>
      <c r="B1694" s="176"/>
    </row>
    <row r="1695" spans="1:2">
      <c r="A1695" s="176"/>
      <c r="B1695" s="176"/>
    </row>
    <row r="1696" spans="1:2">
      <c r="A1696" s="176"/>
      <c r="B1696" s="176"/>
    </row>
    <row r="1697" spans="1:2">
      <c r="A1697" s="176"/>
      <c r="B1697" s="176"/>
    </row>
    <row r="1698" spans="1:2">
      <c r="A1698" s="176"/>
      <c r="B1698" s="176"/>
    </row>
    <row r="1699" spans="1:2">
      <c r="A1699" s="176"/>
      <c r="B1699" s="176"/>
    </row>
    <row r="1700" spans="1:2">
      <c r="A1700" s="176"/>
      <c r="B1700" s="176"/>
    </row>
    <row r="1701" spans="1:2">
      <c r="A1701" s="176"/>
      <c r="B1701" s="176"/>
    </row>
    <row r="1702" spans="1:2">
      <c r="A1702" s="176"/>
      <c r="B1702" s="176"/>
    </row>
    <row r="1703" spans="1:2">
      <c r="A1703" s="176"/>
      <c r="B1703" s="176"/>
    </row>
    <row r="1704" spans="1:2">
      <c r="A1704" s="176"/>
      <c r="B1704" s="176"/>
    </row>
    <row r="1705" spans="1:2">
      <c r="A1705" s="176"/>
      <c r="B1705" s="176"/>
    </row>
    <row r="1706" spans="1:2">
      <c r="A1706" s="176"/>
      <c r="B1706" s="176"/>
    </row>
    <row r="1707" spans="1:2">
      <c r="A1707" s="176"/>
      <c r="B1707" s="176"/>
    </row>
    <row r="1708" spans="1:2">
      <c r="A1708" s="176"/>
      <c r="B1708" s="176"/>
    </row>
    <row r="1709" spans="1:2">
      <c r="A1709" s="176"/>
      <c r="B1709" s="176"/>
    </row>
    <row r="1710" spans="1:2">
      <c r="A1710" s="176"/>
      <c r="B1710" s="176"/>
    </row>
    <row r="1711" spans="1:2">
      <c r="A1711" s="176"/>
      <c r="B1711" s="176"/>
    </row>
    <row r="1712" spans="1:2">
      <c r="A1712" s="176"/>
      <c r="B1712" s="176"/>
    </row>
    <row r="1713" spans="1:2">
      <c r="A1713" s="176"/>
      <c r="B1713" s="176"/>
    </row>
    <row r="1714" spans="1:2">
      <c r="A1714" s="176"/>
      <c r="B1714" s="176"/>
    </row>
    <row r="1715" spans="1:2">
      <c r="A1715" s="176"/>
      <c r="B1715" s="176"/>
    </row>
    <row r="1716" spans="1:2">
      <c r="A1716" s="176"/>
      <c r="B1716" s="176"/>
    </row>
    <row r="1717" spans="1:2">
      <c r="A1717" s="176"/>
      <c r="B1717" s="176"/>
    </row>
    <row r="1718" spans="1:2">
      <c r="A1718" s="176"/>
      <c r="B1718" s="176"/>
    </row>
    <row r="1719" spans="1:2">
      <c r="A1719" s="176"/>
      <c r="B1719" s="176"/>
    </row>
    <row r="1720" spans="1:2">
      <c r="A1720" s="176"/>
      <c r="B1720" s="176"/>
    </row>
    <row r="1721" spans="1:2">
      <c r="A1721" s="176"/>
      <c r="B1721" s="176"/>
    </row>
    <row r="1722" spans="1:2">
      <c r="A1722" s="176"/>
      <c r="B1722" s="176"/>
    </row>
    <row r="1723" spans="1:2">
      <c r="A1723" s="176"/>
      <c r="B1723" s="176"/>
    </row>
    <row r="1724" spans="1:2">
      <c r="A1724" s="176"/>
      <c r="B1724" s="176"/>
    </row>
    <row r="1725" spans="1:2">
      <c r="A1725" s="176"/>
      <c r="B1725" s="176"/>
    </row>
    <row r="1726" spans="1:2">
      <c r="A1726" s="176"/>
      <c r="B1726" s="176"/>
    </row>
    <row r="1727" spans="1:2">
      <c r="A1727" s="176"/>
      <c r="B1727" s="176"/>
    </row>
    <row r="1728" spans="1:2">
      <c r="A1728" s="176"/>
      <c r="B1728" s="176"/>
    </row>
    <row r="1729" spans="1:2">
      <c r="A1729" s="176"/>
      <c r="B1729" s="176"/>
    </row>
    <row r="1730" spans="1:2">
      <c r="A1730" s="176"/>
      <c r="B1730" s="176"/>
    </row>
    <row r="1731" spans="1:2">
      <c r="A1731" s="176"/>
      <c r="B1731" s="176"/>
    </row>
    <row r="1732" spans="1:2">
      <c r="A1732" s="176"/>
      <c r="B1732" s="176"/>
    </row>
    <row r="1733" spans="1:2">
      <c r="A1733" s="176"/>
      <c r="B1733" s="176"/>
    </row>
    <row r="1734" spans="1:2">
      <c r="A1734" s="176"/>
      <c r="B1734" s="176"/>
    </row>
    <row r="1735" spans="1:2">
      <c r="A1735" s="176"/>
      <c r="B1735" s="176"/>
    </row>
    <row r="1736" spans="1:2">
      <c r="A1736" s="176"/>
      <c r="B1736" s="176"/>
    </row>
    <row r="1737" spans="1:2">
      <c r="A1737" s="176"/>
      <c r="B1737" s="176"/>
    </row>
    <row r="1738" spans="1:2">
      <c r="A1738" s="176"/>
      <c r="B1738" s="176"/>
    </row>
    <row r="1739" spans="1:2">
      <c r="A1739" s="176"/>
      <c r="B1739" s="176"/>
    </row>
    <row r="1740" spans="1:2">
      <c r="A1740" s="176"/>
      <c r="B1740" s="176"/>
    </row>
    <row r="1741" spans="1:2">
      <c r="A1741" s="176"/>
      <c r="B1741" s="176"/>
    </row>
    <row r="1742" spans="1:2">
      <c r="A1742" s="176"/>
      <c r="B1742" s="176"/>
    </row>
    <row r="1743" spans="1:2">
      <c r="A1743" s="176"/>
      <c r="B1743" s="176"/>
    </row>
    <row r="1744" spans="1:2">
      <c r="A1744" s="176"/>
      <c r="B1744" s="176"/>
    </row>
    <row r="1745" spans="1:2">
      <c r="A1745" s="176"/>
      <c r="B1745" s="176"/>
    </row>
    <row r="1746" spans="1:2">
      <c r="A1746" s="176"/>
      <c r="B1746" s="176"/>
    </row>
    <row r="1747" spans="1:2">
      <c r="A1747" s="176"/>
      <c r="B1747" s="176"/>
    </row>
    <row r="1748" spans="1:2">
      <c r="A1748" s="176"/>
      <c r="B1748" s="176"/>
    </row>
    <row r="1749" spans="1:2">
      <c r="A1749" s="176"/>
      <c r="B1749" s="176"/>
    </row>
    <row r="1750" spans="1:2">
      <c r="A1750" s="176"/>
      <c r="B1750" s="176"/>
    </row>
    <row r="1751" spans="1:2">
      <c r="A1751" s="176"/>
      <c r="B1751" s="176"/>
    </row>
    <row r="1752" spans="1:2">
      <c r="A1752" s="176"/>
      <c r="B1752" s="176"/>
    </row>
    <row r="1753" spans="1:2">
      <c r="A1753" s="176"/>
      <c r="B1753" s="176"/>
    </row>
    <row r="1754" spans="1:2">
      <c r="A1754" s="176"/>
      <c r="B1754" s="176"/>
    </row>
    <row r="1755" spans="1:2">
      <c r="A1755" s="176"/>
      <c r="B1755" s="176"/>
    </row>
    <row r="1756" spans="1:2">
      <c r="A1756" s="176"/>
      <c r="B1756" s="176"/>
    </row>
    <row r="1757" spans="1:2">
      <c r="A1757" s="176"/>
      <c r="B1757" s="176"/>
    </row>
    <row r="1758" spans="1:2">
      <c r="A1758" s="176"/>
      <c r="B1758" s="176"/>
    </row>
    <row r="1759" spans="1:2">
      <c r="A1759" s="176"/>
      <c r="B1759" s="176"/>
    </row>
    <row r="1760" spans="1:2">
      <c r="A1760" s="176"/>
      <c r="B1760" s="176"/>
    </row>
    <row r="1761" spans="1:2">
      <c r="A1761" s="176"/>
      <c r="B1761" s="176"/>
    </row>
    <row r="1762" spans="1:2">
      <c r="A1762" s="176"/>
      <c r="B1762" s="176"/>
    </row>
    <row r="1763" spans="1:2">
      <c r="A1763" s="176"/>
      <c r="B1763" s="176"/>
    </row>
    <row r="1764" spans="1:2">
      <c r="A1764" s="176"/>
      <c r="B1764" s="176"/>
    </row>
    <row r="1765" spans="1:2">
      <c r="A1765" s="176"/>
      <c r="B1765" s="176"/>
    </row>
    <row r="1766" spans="1:2">
      <c r="A1766" s="176"/>
      <c r="B1766" s="176"/>
    </row>
    <row r="1767" spans="1:2">
      <c r="A1767" s="176"/>
      <c r="B1767" s="176"/>
    </row>
    <row r="1768" spans="1:2">
      <c r="A1768" s="176"/>
      <c r="B1768" s="176"/>
    </row>
    <row r="1769" spans="1:2">
      <c r="A1769" s="176"/>
      <c r="B1769" s="176"/>
    </row>
    <row r="1770" spans="1:2">
      <c r="A1770" s="176"/>
      <c r="B1770" s="176"/>
    </row>
    <row r="1771" spans="1:2">
      <c r="A1771" s="176"/>
      <c r="B1771" s="176"/>
    </row>
    <row r="1772" spans="1:2">
      <c r="A1772" s="176"/>
      <c r="B1772" s="176"/>
    </row>
    <row r="1773" spans="1:2">
      <c r="A1773" s="176"/>
      <c r="B1773" s="176"/>
    </row>
    <row r="1774" spans="1:2">
      <c r="A1774" s="176"/>
      <c r="B1774" s="176"/>
    </row>
    <row r="1775" spans="1:2">
      <c r="A1775" s="176"/>
      <c r="B1775" s="176"/>
    </row>
    <row r="1776" spans="1:2">
      <c r="A1776" s="176"/>
      <c r="B1776" s="176"/>
    </row>
    <row r="1777" spans="1:2">
      <c r="A1777" s="176"/>
      <c r="B1777" s="176"/>
    </row>
    <row r="1778" spans="1:2">
      <c r="A1778" s="176"/>
      <c r="B1778" s="176"/>
    </row>
    <row r="1779" spans="1:2">
      <c r="A1779" s="176"/>
      <c r="B1779" s="176"/>
    </row>
    <row r="1780" spans="1:2">
      <c r="A1780" s="176"/>
      <c r="B1780" s="176"/>
    </row>
    <row r="1781" spans="1:2">
      <c r="A1781" s="176"/>
      <c r="B1781" s="176"/>
    </row>
    <row r="1782" spans="1:2">
      <c r="A1782" s="176"/>
      <c r="B1782" s="176"/>
    </row>
    <row r="1783" spans="1:2">
      <c r="A1783" s="176"/>
      <c r="B1783" s="176"/>
    </row>
    <row r="1784" spans="1:2">
      <c r="A1784" s="176"/>
      <c r="B1784" s="176"/>
    </row>
    <row r="1785" spans="1:2">
      <c r="A1785" s="176"/>
      <c r="B1785" s="176"/>
    </row>
    <row r="1786" spans="1:2">
      <c r="A1786" s="176"/>
      <c r="B1786" s="176"/>
    </row>
    <row r="1787" spans="1:2">
      <c r="A1787" s="176"/>
      <c r="B1787" s="176"/>
    </row>
    <row r="1788" spans="1:2">
      <c r="A1788" s="176"/>
      <c r="B1788" s="176"/>
    </row>
    <row r="1789" spans="1:2">
      <c r="A1789" s="176"/>
      <c r="B1789" s="176"/>
    </row>
    <row r="1790" spans="1:2">
      <c r="A1790" s="176"/>
      <c r="B1790" s="176"/>
    </row>
    <row r="1791" spans="1:2">
      <c r="A1791" s="176"/>
      <c r="B1791" s="176"/>
    </row>
    <row r="1792" spans="1:2">
      <c r="A1792" s="176"/>
      <c r="B1792" s="176"/>
    </row>
    <row r="1793" spans="1:2">
      <c r="A1793" s="176"/>
      <c r="B1793" s="176"/>
    </row>
    <row r="1794" spans="1:2">
      <c r="A1794" s="176"/>
      <c r="B1794" s="176"/>
    </row>
    <row r="1795" spans="1:2">
      <c r="A1795" s="176"/>
      <c r="B1795" s="176"/>
    </row>
    <row r="1796" spans="1:2">
      <c r="A1796" s="176"/>
      <c r="B1796" s="176"/>
    </row>
    <row r="1797" spans="1:2">
      <c r="A1797" s="176"/>
      <c r="B1797" s="176"/>
    </row>
    <row r="1798" spans="1:2">
      <c r="A1798" s="176"/>
      <c r="B1798" s="176"/>
    </row>
    <row r="1799" spans="1:2">
      <c r="A1799" s="176"/>
      <c r="B1799" s="176"/>
    </row>
    <row r="1800" spans="1:2">
      <c r="A1800" s="176"/>
      <c r="B1800" s="176"/>
    </row>
    <row r="1801" spans="1:2">
      <c r="A1801" s="176"/>
      <c r="B1801" s="176"/>
    </row>
    <row r="1802" spans="1:2">
      <c r="A1802" s="176"/>
      <c r="B1802" s="176"/>
    </row>
    <row r="1803" spans="1:2">
      <c r="A1803" s="176"/>
      <c r="B1803" s="176"/>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10" id="{A437883F-F1A6-47AE-BF09-1A27D33EAC3B}">
            <xm:f>Inputs!$C$3="NOVC-HEV"</xm:f>
            <x14:dxf>
              <fill>
                <patternFill>
                  <bgColor rgb="FFFF0000"/>
                </patternFill>
              </fill>
            </x14:dxf>
          </x14:cfRule>
          <x14:cfRule type="expression" priority="111" id="{CBE0DF2A-E749-4018-B11A-01C2EE8770E2}">
            <xm:f>Inputs!$C$3="OVC-HEV"</xm:f>
            <x14:dxf>
              <fill>
                <patternFill>
                  <bgColor rgb="FFFFFF00"/>
                </patternFill>
              </fill>
            </x14:dxf>
          </x14:cfRule>
          <xm:sqref>A3:B1803</xm:sqref>
        </x14:conditionalFormatting>
      </x14:conditionalFormatting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C000"/>
  </sheetPr>
  <dimension ref="A1:AM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 width="19.5" style="174" bestFit="1" customWidth="1"/>
    <col min="4" max="4" width="13.5" style="174" bestFit="1" customWidth="1"/>
    <col min="5" max="5" width="23.1640625" style="174" bestFit="1" customWidth="1"/>
    <col min="6" max="6" width="35.1640625" style="174" bestFit="1" customWidth="1"/>
    <col min="7" max="7" width="30.1640625" style="174" bestFit="1" customWidth="1"/>
    <col min="8" max="8" width="20.6640625" style="174" bestFit="1" customWidth="1"/>
    <col min="9" max="9" width="30" style="174" bestFit="1" customWidth="1"/>
    <col min="10" max="11" width="30.5" style="174" bestFit="1" customWidth="1"/>
    <col min="12" max="12" width="26.83203125" style="174" bestFit="1" customWidth="1"/>
    <col min="13" max="39" width="0" style="174" hidden="1" customWidth="1"/>
    <col min="40" max="16384" width="9.1640625" style="174" hidden="1"/>
  </cols>
  <sheetData>
    <row r="1" spans="1:12">
      <c r="A1" s="173" t="s">
        <v>136</v>
      </c>
      <c r="B1" s="173" t="s">
        <v>88</v>
      </c>
      <c r="C1" s="173" t="s">
        <v>241</v>
      </c>
      <c r="D1" s="173" t="s">
        <v>195</v>
      </c>
      <c r="E1" s="173" t="s">
        <v>86</v>
      </c>
      <c r="F1" s="173" t="s">
        <v>102</v>
      </c>
      <c r="G1" s="173" t="s">
        <v>87</v>
      </c>
      <c r="H1" s="173" t="s">
        <v>16</v>
      </c>
      <c r="I1" s="173" t="s">
        <v>15</v>
      </c>
      <c r="J1" s="19" t="s">
        <v>352</v>
      </c>
      <c r="K1" s="19" t="s">
        <v>351</v>
      </c>
      <c r="L1" s="19" t="s">
        <v>353</v>
      </c>
    </row>
    <row r="2" spans="1:12">
      <c r="A2" s="20" t="s">
        <v>51</v>
      </c>
      <c r="B2" s="20" t="s">
        <v>52</v>
      </c>
      <c r="C2" s="20" t="s">
        <v>242</v>
      </c>
      <c r="D2" s="21" t="s">
        <v>194</v>
      </c>
      <c r="E2" s="20" t="s">
        <v>53</v>
      </c>
      <c r="F2" s="20" t="s">
        <v>77</v>
      </c>
      <c r="G2" s="20" t="s">
        <v>205</v>
      </c>
      <c r="H2" s="20" t="s">
        <v>54</v>
      </c>
      <c r="I2" s="20" t="s">
        <v>347</v>
      </c>
      <c r="J2" s="20" t="s">
        <v>348</v>
      </c>
      <c r="K2" s="20" t="s">
        <v>349</v>
      </c>
      <c r="L2" s="20" t="s">
        <v>350</v>
      </c>
    </row>
    <row r="3" spans="1:12">
      <c r="A3" s="176"/>
      <c r="B3" s="176"/>
      <c r="C3" s="176"/>
      <c r="D3" s="176"/>
      <c r="E3" s="176"/>
      <c r="F3" s="176"/>
      <c r="G3" s="176"/>
      <c r="H3" s="176"/>
      <c r="I3" s="176"/>
      <c r="J3" s="176"/>
      <c r="K3" s="176"/>
      <c r="L3" s="176"/>
    </row>
    <row r="4" spans="1:12">
      <c r="A4" s="176"/>
      <c r="B4" s="176"/>
      <c r="C4" s="176"/>
      <c r="D4" s="176"/>
      <c r="E4" s="176"/>
      <c r="F4" s="176"/>
      <c r="G4" s="176"/>
      <c r="H4" s="176"/>
      <c r="I4" s="176"/>
      <c r="J4" s="176"/>
      <c r="K4" s="176"/>
      <c r="L4" s="176"/>
    </row>
    <row r="5" spans="1:12">
      <c r="A5" s="176"/>
      <c r="B5" s="176"/>
      <c r="C5" s="176"/>
      <c r="D5" s="176"/>
      <c r="E5" s="176"/>
      <c r="F5" s="176"/>
      <c r="G5" s="176"/>
      <c r="H5" s="176"/>
      <c r="I5" s="176"/>
      <c r="J5" s="176"/>
      <c r="K5" s="176"/>
      <c r="L5" s="176"/>
    </row>
    <row r="6" spans="1:12">
      <c r="A6" s="176"/>
      <c r="B6" s="176"/>
      <c r="C6" s="176"/>
      <c r="D6" s="176"/>
      <c r="E6" s="176"/>
      <c r="F6" s="176"/>
      <c r="G6" s="176"/>
      <c r="H6" s="176"/>
      <c r="I6" s="176"/>
      <c r="J6" s="176"/>
      <c r="K6" s="176"/>
      <c r="L6" s="176"/>
    </row>
    <row r="7" spans="1:12">
      <c r="A7" s="176"/>
      <c r="B7" s="176"/>
      <c r="C7" s="176"/>
      <c r="D7" s="176"/>
      <c r="E7" s="176"/>
      <c r="F7" s="176"/>
      <c r="G7" s="176"/>
      <c r="H7" s="176"/>
      <c r="I7" s="176"/>
      <c r="J7" s="176"/>
      <c r="K7" s="176"/>
      <c r="L7" s="176"/>
    </row>
    <row r="8" spans="1:12">
      <c r="A8" s="176"/>
      <c r="B8" s="176"/>
      <c r="C8" s="176"/>
      <c r="D8" s="176"/>
      <c r="E8" s="176"/>
      <c r="F8" s="176"/>
      <c r="G8" s="176"/>
      <c r="H8" s="176"/>
      <c r="I8" s="176"/>
      <c r="J8" s="176"/>
      <c r="K8" s="176"/>
      <c r="L8" s="176"/>
    </row>
    <row r="9" spans="1:12">
      <c r="A9" s="176"/>
      <c r="B9" s="176"/>
      <c r="C9" s="176"/>
      <c r="D9" s="176"/>
      <c r="E9" s="176"/>
      <c r="F9" s="176"/>
      <c r="G9" s="176"/>
      <c r="H9" s="176"/>
      <c r="I9" s="176"/>
      <c r="J9" s="176"/>
      <c r="K9" s="176"/>
      <c r="L9" s="176"/>
    </row>
    <row r="10" spans="1:12">
      <c r="A10" s="176"/>
      <c r="B10" s="176"/>
      <c r="C10" s="176"/>
      <c r="D10" s="176"/>
      <c r="E10" s="176"/>
      <c r="F10" s="176"/>
      <c r="G10" s="176"/>
      <c r="H10" s="176"/>
      <c r="I10" s="176"/>
      <c r="J10" s="176"/>
      <c r="K10" s="176"/>
      <c r="L10" s="176"/>
    </row>
    <row r="11" spans="1:12">
      <c r="A11" s="176"/>
      <c r="B11" s="176"/>
      <c r="C11" s="176"/>
      <c r="D11" s="176"/>
      <c r="E11" s="176"/>
      <c r="F11" s="176"/>
      <c r="G11" s="176"/>
      <c r="H11" s="176"/>
      <c r="I11" s="176"/>
      <c r="J11" s="176"/>
      <c r="K11" s="176"/>
      <c r="L11" s="176"/>
    </row>
    <row r="12" spans="1:12">
      <c r="A12" s="176"/>
      <c r="B12" s="176"/>
      <c r="C12" s="176"/>
      <c r="D12" s="176"/>
      <c r="E12" s="176"/>
      <c r="F12" s="176"/>
      <c r="G12" s="176"/>
      <c r="H12" s="176"/>
      <c r="I12" s="176"/>
      <c r="J12" s="176"/>
      <c r="K12" s="176"/>
      <c r="L12" s="176"/>
    </row>
    <row r="13" spans="1:12">
      <c r="A13" s="176"/>
      <c r="B13" s="176"/>
      <c r="C13" s="176"/>
      <c r="D13" s="176"/>
      <c r="E13" s="176"/>
      <c r="F13" s="176"/>
      <c r="G13" s="176"/>
      <c r="H13" s="176"/>
      <c r="I13" s="176"/>
      <c r="J13" s="176"/>
      <c r="K13" s="176"/>
      <c r="L13" s="176"/>
    </row>
    <row r="14" spans="1:12">
      <c r="A14" s="176"/>
      <c r="B14" s="176"/>
      <c r="C14" s="176"/>
      <c r="D14" s="176"/>
      <c r="E14" s="176"/>
      <c r="F14" s="176"/>
      <c r="G14" s="176"/>
      <c r="H14" s="176"/>
      <c r="I14" s="176"/>
      <c r="J14" s="176"/>
      <c r="K14" s="176"/>
      <c r="L14" s="176"/>
    </row>
    <row r="15" spans="1:12">
      <c r="A15" s="176"/>
      <c r="B15" s="176"/>
      <c r="C15" s="176"/>
      <c r="D15" s="176"/>
      <c r="E15" s="176"/>
      <c r="F15" s="176"/>
      <c r="G15" s="176"/>
      <c r="H15" s="176"/>
      <c r="I15" s="176"/>
      <c r="J15" s="176"/>
      <c r="K15" s="176"/>
      <c r="L15" s="176"/>
    </row>
    <row r="16" spans="1:12">
      <c r="A16" s="176"/>
      <c r="B16" s="176"/>
      <c r="C16" s="176"/>
      <c r="D16" s="176"/>
      <c r="E16" s="176"/>
      <c r="F16" s="176"/>
      <c r="G16" s="176"/>
      <c r="H16" s="176"/>
      <c r="I16" s="176"/>
      <c r="J16" s="176"/>
      <c r="K16" s="176"/>
      <c r="L16" s="176"/>
    </row>
    <row r="17" spans="1:12">
      <c r="A17" s="176"/>
      <c r="B17" s="176"/>
      <c r="C17" s="176"/>
      <c r="D17" s="176"/>
      <c r="E17" s="176"/>
      <c r="F17" s="176"/>
      <c r="G17" s="176"/>
      <c r="H17" s="176"/>
      <c r="I17" s="176"/>
      <c r="J17" s="176"/>
      <c r="K17" s="176"/>
      <c r="L17" s="176"/>
    </row>
    <row r="18" spans="1:12">
      <c r="A18" s="176"/>
      <c r="B18" s="176"/>
      <c r="C18" s="176"/>
      <c r="D18" s="176"/>
      <c r="E18" s="176"/>
      <c r="F18" s="176"/>
      <c r="G18" s="176"/>
      <c r="H18" s="176"/>
      <c r="I18" s="176"/>
      <c r="J18" s="176"/>
      <c r="K18" s="176"/>
      <c r="L18" s="176"/>
    </row>
    <row r="19" spans="1:12">
      <c r="A19" s="176"/>
      <c r="B19" s="176"/>
      <c r="C19" s="176"/>
      <c r="D19" s="176"/>
      <c r="E19" s="176"/>
      <c r="F19" s="176"/>
      <c r="G19" s="176"/>
      <c r="H19" s="176"/>
      <c r="I19" s="176"/>
      <c r="J19" s="176"/>
      <c r="K19" s="176"/>
      <c r="L19" s="176"/>
    </row>
    <row r="20" spans="1:12">
      <c r="A20" s="176"/>
      <c r="B20" s="176"/>
      <c r="C20" s="176"/>
      <c r="D20" s="176"/>
      <c r="E20" s="176"/>
      <c r="F20" s="176"/>
      <c r="G20" s="176"/>
      <c r="H20" s="176"/>
      <c r="I20" s="176"/>
      <c r="J20" s="176"/>
      <c r="K20" s="176"/>
      <c r="L20" s="176"/>
    </row>
    <row r="21" spans="1:12">
      <c r="A21" s="176"/>
      <c r="B21" s="176"/>
      <c r="C21" s="176"/>
      <c r="D21" s="176"/>
      <c r="E21" s="176"/>
      <c r="F21" s="176"/>
      <c r="G21" s="176"/>
      <c r="H21" s="176"/>
      <c r="I21" s="176"/>
      <c r="J21" s="176"/>
      <c r="K21" s="176"/>
      <c r="L21" s="176"/>
    </row>
    <row r="22" spans="1:12">
      <c r="A22" s="176"/>
      <c r="B22" s="176"/>
      <c r="C22" s="176"/>
      <c r="D22" s="176"/>
      <c r="E22" s="176"/>
      <c r="F22" s="176"/>
      <c r="G22" s="176"/>
      <c r="H22" s="176"/>
      <c r="I22" s="176"/>
      <c r="J22" s="176"/>
      <c r="K22" s="176"/>
      <c r="L22" s="176"/>
    </row>
    <row r="23" spans="1:12">
      <c r="A23" s="176"/>
      <c r="B23" s="176"/>
      <c r="C23" s="176"/>
      <c r="D23" s="176"/>
      <c r="E23" s="176"/>
      <c r="F23" s="176"/>
      <c r="G23" s="176"/>
      <c r="H23" s="176"/>
      <c r="I23" s="176"/>
      <c r="J23" s="176"/>
      <c r="K23" s="176"/>
      <c r="L23" s="176"/>
    </row>
    <row r="24" spans="1:12">
      <c r="A24" s="176"/>
      <c r="B24" s="176"/>
      <c r="C24" s="176"/>
      <c r="D24" s="176"/>
      <c r="E24" s="176"/>
      <c r="F24" s="176"/>
      <c r="G24" s="176"/>
      <c r="H24" s="176"/>
      <c r="I24" s="176"/>
      <c r="J24" s="176"/>
      <c r="K24" s="176"/>
      <c r="L24" s="176"/>
    </row>
    <row r="25" spans="1:12">
      <c r="A25" s="176"/>
      <c r="B25" s="176"/>
      <c r="C25" s="176"/>
      <c r="D25" s="176"/>
      <c r="E25" s="176"/>
      <c r="F25" s="176"/>
      <c r="G25" s="176"/>
      <c r="H25" s="176"/>
      <c r="I25" s="176"/>
      <c r="J25" s="176"/>
      <c r="K25" s="176"/>
      <c r="L25" s="176"/>
    </row>
    <row r="26" spans="1:12">
      <c r="A26" s="176"/>
      <c r="B26" s="176"/>
      <c r="C26" s="176"/>
      <c r="D26" s="176"/>
      <c r="E26" s="176"/>
      <c r="F26" s="176"/>
      <c r="G26" s="176"/>
      <c r="H26" s="176"/>
      <c r="I26" s="176"/>
      <c r="J26" s="176"/>
      <c r="K26" s="176"/>
      <c r="L26" s="176"/>
    </row>
    <row r="27" spans="1:12">
      <c r="A27" s="176"/>
      <c r="B27" s="176"/>
      <c r="C27" s="176"/>
      <c r="D27" s="176"/>
      <c r="E27" s="176"/>
      <c r="F27" s="176"/>
      <c r="G27" s="176"/>
      <c r="H27" s="176"/>
      <c r="I27" s="176"/>
      <c r="J27" s="176"/>
      <c r="K27" s="176"/>
      <c r="L27" s="176"/>
    </row>
    <row r="28" spans="1:12">
      <c r="A28" s="176"/>
      <c r="B28" s="176"/>
      <c r="C28" s="176"/>
      <c r="D28" s="176"/>
      <c r="E28" s="176"/>
      <c r="F28" s="176"/>
      <c r="G28" s="176"/>
      <c r="H28" s="176"/>
      <c r="I28" s="176"/>
      <c r="J28" s="176"/>
      <c r="K28" s="176"/>
      <c r="L28" s="176"/>
    </row>
    <row r="29" spans="1:12">
      <c r="A29" s="176"/>
      <c r="B29" s="176"/>
      <c r="C29" s="176"/>
      <c r="D29" s="176"/>
      <c r="E29" s="176"/>
      <c r="F29" s="176"/>
      <c r="G29" s="176"/>
      <c r="H29" s="176"/>
      <c r="I29" s="176"/>
      <c r="J29" s="176"/>
      <c r="K29" s="176"/>
      <c r="L29" s="176"/>
    </row>
    <row r="30" spans="1:12">
      <c r="A30" s="176"/>
      <c r="B30" s="176"/>
      <c r="C30" s="176"/>
      <c r="D30" s="176"/>
      <c r="E30" s="176"/>
      <c r="F30" s="176"/>
      <c r="G30" s="176"/>
      <c r="H30" s="176"/>
      <c r="I30" s="176"/>
      <c r="J30" s="176"/>
      <c r="K30" s="176"/>
      <c r="L30" s="176"/>
    </row>
    <row r="31" spans="1:12">
      <c r="A31" s="176"/>
      <c r="B31" s="176"/>
      <c r="C31" s="176"/>
      <c r="D31" s="176"/>
      <c r="E31" s="176"/>
      <c r="F31" s="176"/>
      <c r="G31" s="176"/>
      <c r="H31" s="176"/>
      <c r="I31" s="176"/>
      <c r="J31" s="176"/>
      <c r="K31" s="176"/>
      <c r="L31" s="176"/>
    </row>
    <row r="32" spans="1:12">
      <c r="A32" s="176"/>
      <c r="B32" s="176"/>
      <c r="C32" s="176"/>
      <c r="D32" s="176"/>
      <c r="E32" s="176"/>
      <c r="F32" s="176"/>
      <c r="G32" s="176"/>
      <c r="H32" s="176"/>
      <c r="I32" s="176"/>
      <c r="J32" s="176"/>
      <c r="K32" s="176"/>
      <c r="L32" s="176"/>
    </row>
    <row r="33" spans="1:12">
      <c r="A33" s="176"/>
      <c r="B33" s="176"/>
      <c r="C33" s="176"/>
      <c r="D33" s="176"/>
      <c r="E33" s="176"/>
      <c r="F33" s="176"/>
      <c r="G33" s="176"/>
      <c r="H33" s="176"/>
      <c r="I33" s="176"/>
      <c r="J33" s="176"/>
      <c r="K33" s="176"/>
      <c r="L33" s="176"/>
    </row>
    <row r="34" spans="1:12">
      <c r="A34" s="176"/>
      <c r="B34" s="176"/>
      <c r="C34" s="176"/>
      <c r="D34" s="176"/>
      <c r="E34" s="176"/>
      <c r="F34" s="176"/>
      <c r="G34" s="176"/>
      <c r="H34" s="176"/>
      <c r="I34" s="176"/>
      <c r="J34" s="176"/>
      <c r="K34" s="176"/>
      <c r="L34" s="176"/>
    </row>
    <row r="35" spans="1:12">
      <c r="A35" s="176"/>
      <c r="B35" s="176"/>
      <c r="C35" s="176"/>
      <c r="D35" s="176"/>
      <c r="E35" s="176"/>
      <c r="F35" s="176"/>
      <c r="G35" s="176"/>
      <c r="H35" s="176"/>
      <c r="I35" s="176"/>
      <c r="J35" s="176"/>
      <c r="K35" s="176"/>
      <c r="L35" s="176"/>
    </row>
    <row r="36" spans="1:12">
      <c r="A36" s="176"/>
      <c r="B36" s="176"/>
      <c r="C36" s="176"/>
      <c r="D36" s="176"/>
      <c r="E36" s="176"/>
      <c r="F36" s="176"/>
      <c r="G36" s="176"/>
      <c r="H36" s="176"/>
      <c r="I36" s="176"/>
      <c r="J36" s="176"/>
      <c r="K36" s="176"/>
      <c r="L36" s="176"/>
    </row>
    <row r="37" spans="1:12">
      <c r="A37" s="176"/>
      <c r="B37" s="176"/>
      <c r="C37" s="176"/>
      <c r="D37" s="176"/>
      <c r="E37" s="176"/>
      <c r="F37" s="176"/>
      <c r="G37" s="176"/>
      <c r="H37" s="176"/>
      <c r="I37" s="176"/>
      <c r="J37" s="176"/>
      <c r="K37" s="176"/>
      <c r="L37" s="176"/>
    </row>
    <row r="38" spans="1:12">
      <c r="A38" s="176"/>
      <c r="B38" s="176"/>
      <c r="C38" s="176"/>
      <c r="D38" s="176"/>
      <c r="E38" s="176"/>
      <c r="F38" s="176"/>
      <c r="G38" s="176"/>
      <c r="H38" s="176"/>
      <c r="I38" s="176"/>
      <c r="J38" s="176"/>
      <c r="K38" s="176"/>
      <c r="L38" s="176"/>
    </row>
    <row r="39" spans="1:12">
      <c r="A39" s="176"/>
      <c r="B39" s="176"/>
      <c r="C39" s="176"/>
      <c r="D39" s="176"/>
      <c r="E39" s="176"/>
      <c r="F39" s="176"/>
      <c r="G39" s="176"/>
      <c r="H39" s="176"/>
      <c r="I39" s="176"/>
      <c r="J39" s="176"/>
      <c r="K39" s="176"/>
      <c r="L39" s="176"/>
    </row>
    <row r="40" spans="1:12">
      <c r="A40" s="176"/>
      <c r="B40" s="176"/>
      <c r="C40" s="176"/>
      <c r="D40" s="176"/>
      <c r="E40" s="176"/>
      <c r="F40" s="176"/>
      <c r="G40" s="176"/>
      <c r="H40" s="176"/>
      <c r="I40" s="176"/>
      <c r="J40" s="176"/>
      <c r="K40" s="176"/>
      <c r="L40" s="176"/>
    </row>
    <row r="41" spans="1:12">
      <c r="A41" s="176"/>
      <c r="B41" s="176"/>
      <c r="C41" s="176"/>
      <c r="D41" s="176"/>
      <c r="E41" s="176"/>
      <c r="F41" s="176"/>
      <c r="G41" s="176"/>
      <c r="H41" s="176"/>
      <c r="I41" s="176"/>
      <c r="J41" s="176"/>
      <c r="K41" s="176"/>
      <c r="L41" s="176"/>
    </row>
    <row r="42" spans="1:12">
      <c r="A42" s="176"/>
      <c r="B42" s="176"/>
      <c r="C42" s="176"/>
      <c r="D42" s="176"/>
      <c r="E42" s="176"/>
      <c r="F42" s="176"/>
      <c r="G42" s="176"/>
      <c r="H42" s="176"/>
      <c r="I42" s="176"/>
      <c r="J42" s="176"/>
      <c r="K42" s="176"/>
      <c r="L42" s="176"/>
    </row>
    <row r="43" spans="1:12">
      <c r="A43" s="176"/>
      <c r="B43" s="176"/>
      <c r="C43" s="176"/>
      <c r="D43" s="176"/>
      <c r="E43" s="176"/>
      <c r="F43" s="176"/>
      <c r="G43" s="176"/>
      <c r="H43" s="176"/>
      <c r="I43" s="176"/>
      <c r="J43" s="176"/>
      <c r="K43" s="176"/>
      <c r="L43" s="176"/>
    </row>
    <row r="44" spans="1:12">
      <c r="A44" s="176"/>
      <c r="B44" s="176"/>
      <c r="C44" s="176"/>
      <c r="D44" s="176"/>
      <c r="E44" s="176"/>
      <c r="F44" s="176"/>
      <c r="G44" s="176"/>
      <c r="H44" s="176"/>
      <c r="I44" s="176"/>
      <c r="J44" s="176"/>
      <c r="K44" s="176"/>
      <c r="L44" s="176"/>
    </row>
    <row r="45" spans="1:12">
      <c r="A45" s="176"/>
      <c r="B45" s="176"/>
      <c r="C45" s="176"/>
      <c r="D45" s="176"/>
      <c r="E45" s="176"/>
      <c r="F45" s="176"/>
      <c r="G45" s="176"/>
      <c r="H45" s="176"/>
      <c r="I45" s="176"/>
      <c r="J45" s="176"/>
      <c r="K45" s="176"/>
      <c r="L45" s="176"/>
    </row>
    <row r="46" spans="1:12">
      <c r="A46" s="176"/>
      <c r="B46" s="176"/>
      <c r="C46" s="176"/>
      <c r="D46" s="176"/>
      <c r="E46" s="176"/>
      <c r="F46" s="176"/>
      <c r="G46" s="176"/>
      <c r="H46" s="176"/>
      <c r="I46" s="176"/>
      <c r="J46" s="176"/>
      <c r="K46" s="176"/>
      <c r="L46" s="176"/>
    </row>
    <row r="47" spans="1:12">
      <c r="A47" s="176"/>
      <c r="B47" s="176"/>
      <c r="C47" s="176"/>
      <c r="D47" s="176"/>
      <c r="E47" s="176"/>
      <c r="F47" s="176"/>
      <c r="G47" s="176"/>
      <c r="H47" s="176"/>
      <c r="I47" s="176"/>
      <c r="J47" s="176"/>
      <c r="K47" s="176"/>
      <c r="L47" s="176"/>
    </row>
    <row r="48" spans="1:12">
      <c r="A48" s="176"/>
      <c r="B48" s="176"/>
      <c r="C48" s="176"/>
      <c r="D48" s="176"/>
      <c r="E48" s="176"/>
      <c r="F48" s="176"/>
      <c r="G48" s="176"/>
      <c r="H48" s="176"/>
      <c r="I48" s="176"/>
      <c r="J48" s="176"/>
      <c r="K48" s="176"/>
      <c r="L48" s="176"/>
    </row>
    <row r="49" spans="1:12">
      <c r="A49" s="176"/>
      <c r="B49" s="176"/>
      <c r="C49" s="176"/>
      <c r="D49" s="176"/>
      <c r="E49" s="176"/>
      <c r="F49" s="176"/>
      <c r="G49" s="176"/>
      <c r="H49" s="176"/>
      <c r="I49" s="176"/>
      <c r="J49" s="176"/>
      <c r="K49" s="176"/>
      <c r="L49" s="176"/>
    </row>
    <row r="50" spans="1:12">
      <c r="A50" s="176"/>
      <c r="B50" s="176"/>
      <c r="C50" s="176"/>
      <c r="D50" s="176"/>
      <c r="E50" s="176"/>
      <c r="F50" s="176"/>
      <c r="G50" s="176"/>
      <c r="H50" s="176"/>
      <c r="I50" s="176"/>
      <c r="J50" s="176"/>
      <c r="K50" s="176"/>
      <c r="L50" s="176"/>
    </row>
    <row r="51" spans="1:12">
      <c r="A51" s="176"/>
      <c r="B51" s="176"/>
      <c r="C51" s="176"/>
      <c r="D51" s="176"/>
      <c r="E51" s="176"/>
      <c r="F51" s="176"/>
      <c r="G51" s="176"/>
      <c r="H51" s="176"/>
      <c r="I51" s="176"/>
      <c r="J51" s="176"/>
      <c r="K51" s="176"/>
      <c r="L51" s="176"/>
    </row>
    <row r="52" spans="1:12">
      <c r="A52" s="176"/>
      <c r="B52" s="176"/>
      <c r="C52" s="176"/>
      <c r="D52" s="176"/>
      <c r="E52" s="176"/>
      <c r="F52" s="176"/>
      <c r="G52" s="176"/>
      <c r="H52" s="176"/>
      <c r="I52" s="176"/>
      <c r="J52" s="176"/>
      <c r="K52" s="176"/>
      <c r="L52" s="176"/>
    </row>
    <row r="53" spans="1:12">
      <c r="A53" s="176"/>
      <c r="B53" s="176"/>
      <c r="C53" s="176"/>
      <c r="D53" s="176"/>
      <c r="E53" s="176"/>
      <c r="F53" s="176"/>
      <c r="G53" s="176"/>
      <c r="H53" s="176"/>
      <c r="I53" s="176"/>
      <c r="J53" s="176"/>
      <c r="K53" s="176"/>
      <c r="L53" s="176"/>
    </row>
    <row r="54" spans="1:12">
      <c r="A54" s="176"/>
      <c r="B54" s="176"/>
      <c r="C54" s="176"/>
      <c r="D54" s="176"/>
      <c r="E54" s="176"/>
      <c r="F54" s="176"/>
      <c r="G54" s="176"/>
      <c r="H54" s="176"/>
      <c r="I54" s="176"/>
      <c r="J54" s="176"/>
      <c r="K54" s="176"/>
      <c r="L54" s="176"/>
    </row>
    <row r="55" spans="1:12">
      <c r="A55" s="176"/>
      <c r="B55" s="176"/>
      <c r="C55" s="176"/>
      <c r="D55" s="176"/>
      <c r="E55" s="176"/>
      <c r="F55" s="176"/>
      <c r="G55" s="176"/>
      <c r="H55" s="176"/>
      <c r="I55" s="176"/>
      <c r="J55" s="176"/>
      <c r="K55" s="176"/>
      <c r="L55" s="176"/>
    </row>
    <row r="56" spans="1:12">
      <c r="A56" s="176"/>
      <c r="B56" s="176"/>
      <c r="C56" s="176"/>
      <c r="D56" s="176"/>
      <c r="E56" s="176"/>
      <c r="F56" s="176"/>
      <c r="G56" s="176"/>
      <c r="H56" s="176"/>
      <c r="I56" s="176"/>
      <c r="J56" s="176"/>
      <c r="K56" s="176"/>
      <c r="L56" s="176"/>
    </row>
    <row r="57" spans="1:12">
      <c r="A57" s="176"/>
      <c r="B57" s="176"/>
      <c r="C57" s="176"/>
      <c r="D57" s="176"/>
      <c r="E57" s="176"/>
      <c r="F57" s="176"/>
      <c r="G57" s="176"/>
      <c r="H57" s="176"/>
      <c r="I57" s="176"/>
      <c r="J57" s="176"/>
      <c r="K57" s="176"/>
      <c r="L57" s="176"/>
    </row>
    <row r="58" spans="1:12">
      <c r="A58" s="176"/>
      <c r="B58" s="176"/>
      <c r="C58" s="176"/>
      <c r="D58" s="176"/>
      <c r="E58" s="176"/>
      <c r="F58" s="176"/>
      <c r="G58" s="176"/>
      <c r="H58" s="176"/>
      <c r="I58" s="176"/>
      <c r="J58" s="176"/>
      <c r="K58" s="176"/>
      <c r="L58" s="176"/>
    </row>
    <row r="59" spans="1:12">
      <c r="A59" s="176"/>
      <c r="B59" s="176"/>
      <c r="C59" s="176"/>
      <c r="D59" s="176"/>
      <c r="E59" s="176"/>
      <c r="F59" s="176"/>
      <c r="G59" s="176"/>
      <c r="H59" s="176"/>
      <c r="I59" s="176"/>
      <c r="J59" s="176"/>
      <c r="K59" s="176"/>
      <c r="L59" s="176"/>
    </row>
    <row r="60" spans="1:12">
      <c r="A60" s="176"/>
      <c r="B60" s="176"/>
      <c r="C60" s="176"/>
      <c r="D60" s="176"/>
      <c r="E60" s="176"/>
      <c r="F60" s="176"/>
      <c r="G60" s="176"/>
      <c r="H60" s="176"/>
      <c r="I60" s="176"/>
      <c r="J60" s="176"/>
      <c r="K60" s="176"/>
      <c r="L60" s="176"/>
    </row>
    <row r="61" spans="1:12">
      <c r="A61" s="176"/>
      <c r="B61" s="176"/>
      <c r="C61" s="176"/>
      <c r="D61" s="176"/>
      <c r="E61" s="176"/>
      <c r="F61" s="176"/>
      <c r="G61" s="176"/>
      <c r="H61" s="176"/>
      <c r="I61" s="176"/>
      <c r="J61" s="176"/>
      <c r="K61" s="176"/>
      <c r="L61" s="176"/>
    </row>
    <row r="62" spans="1:12">
      <c r="A62" s="176"/>
      <c r="B62" s="176"/>
      <c r="C62" s="176"/>
      <c r="D62" s="176"/>
      <c r="E62" s="176"/>
      <c r="F62" s="176"/>
      <c r="G62" s="176"/>
      <c r="H62" s="176"/>
      <c r="I62" s="176"/>
      <c r="J62" s="176"/>
      <c r="K62" s="176"/>
      <c r="L62" s="176"/>
    </row>
    <row r="63" spans="1:12">
      <c r="A63" s="176"/>
      <c r="B63" s="176"/>
      <c r="C63" s="176"/>
      <c r="D63" s="176"/>
      <c r="E63" s="176"/>
      <c r="F63" s="176"/>
      <c r="G63" s="176"/>
      <c r="H63" s="176"/>
      <c r="I63" s="176"/>
      <c r="J63" s="176"/>
      <c r="K63" s="176"/>
      <c r="L63" s="176"/>
    </row>
    <row r="64" spans="1:12">
      <c r="A64" s="176"/>
      <c r="B64" s="176"/>
      <c r="C64" s="176"/>
      <c r="D64" s="176"/>
      <c r="E64" s="176"/>
      <c r="F64" s="176"/>
      <c r="G64" s="176"/>
      <c r="H64" s="176"/>
      <c r="I64" s="176"/>
      <c r="J64" s="176"/>
      <c r="K64" s="176"/>
      <c r="L64" s="176"/>
    </row>
    <row r="65" spans="1:12">
      <c r="A65" s="176"/>
      <c r="B65" s="176"/>
      <c r="C65" s="176"/>
      <c r="D65" s="176"/>
      <c r="E65" s="176"/>
      <c r="F65" s="176"/>
      <c r="G65" s="176"/>
      <c r="H65" s="176"/>
      <c r="I65" s="176"/>
      <c r="J65" s="176"/>
      <c r="K65" s="176"/>
      <c r="L65" s="176"/>
    </row>
    <row r="66" spans="1:12">
      <c r="A66" s="176"/>
      <c r="B66" s="176"/>
      <c r="C66" s="176"/>
      <c r="D66" s="176"/>
      <c r="E66" s="176"/>
      <c r="F66" s="176"/>
      <c r="G66" s="176"/>
      <c r="H66" s="176"/>
      <c r="I66" s="176"/>
      <c r="J66" s="176"/>
      <c r="K66" s="176"/>
      <c r="L66" s="176"/>
    </row>
    <row r="67" spans="1:12">
      <c r="A67" s="176"/>
      <c r="B67" s="176"/>
      <c r="C67" s="176"/>
      <c r="D67" s="176"/>
      <c r="E67" s="176"/>
      <c r="F67" s="176"/>
      <c r="G67" s="176"/>
      <c r="H67" s="176"/>
      <c r="I67" s="176"/>
      <c r="J67" s="176"/>
      <c r="K67" s="176"/>
      <c r="L67" s="176"/>
    </row>
    <row r="68" spans="1:12">
      <c r="A68" s="176"/>
      <c r="B68" s="176"/>
      <c r="C68" s="176"/>
      <c r="D68" s="176"/>
      <c r="E68" s="176"/>
      <c r="F68" s="176"/>
      <c r="G68" s="176"/>
      <c r="H68" s="176"/>
      <c r="I68" s="176"/>
      <c r="J68" s="176"/>
      <c r="K68" s="176"/>
      <c r="L68" s="176"/>
    </row>
    <row r="69" spans="1:12">
      <c r="A69" s="176"/>
      <c r="B69" s="176"/>
      <c r="C69" s="176"/>
      <c r="D69" s="176"/>
      <c r="E69" s="176"/>
      <c r="F69" s="176"/>
      <c r="G69" s="176"/>
      <c r="H69" s="176"/>
      <c r="I69" s="176"/>
      <c r="J69" s="176"/>
      <c r="K69" s="176"/>
      <c r="L69" s="176"/>
    </row>
    <row r="70" spans="1:12">
      <c r="A70" s="176"/>
      <c r="B70" s="176"/>
      <c r="C70" s="176"/>
      <c r="D70" s="176"/>
      <c r="E70" s="176"/>
      <c r="F70" s="176"/>
      <c r="G70" s="176"/>
      <c r="H70" s="176"/>
      <c r="I70" s="176"/>
      <c r="J70" s="176"/>
      <c r="K70" s="176"/>
      <c r="L70" s="176"/>
    </row>
    <row r="71" spans="1:12">
      <c r="A71" s="176"/>
      <c r="B71" s="176"/>
      <c r="C71" s="176"/>
      <c r="D71" s="176"/>
      <c r="E71" s="176"/>
      <c r="F71" s="176"/>
      <c r="G71" s="176"/>
      <c r="H71" s="176"/>
      <c r="I71" s="176"/>
      <c r="J71" s="176"/>
      <c r="K71" s="176"/>
      <c r="L71" s="176"/>
    </row>
    <row r="72" spans="1:12">
      <c r="A72" s="176"/>
      <c r="B72" s="176"/>
      <c r="C72" s="176"/>
      <c r="D72" s="176"/>
      <c r="E72" s="176"/>
      <c r="F72" s="176"/>
      <c r="G72" s="176"/>
      <c r="H72" s="176"/>
      <c r="I72" s="176"/>
      <c r="J72" s="176"/>
      <c r="K72" s="176"/>
      <c r="L72" s="176"/>
    </row>
    <row r="73" spans="1:12">
      <c r="A73" s="176"/>
      <c r="B73" s="176"/>
      <c r="C73" s="176"/>
      <c r="D73" s="176"/>
      <c r="E73" s="176"/>
      <c r="F73" s="176"/>
      <c r="G73" s="176"/>
      <c r="H73" s="176"/>
      <c r="I73" s="176"/>
      <c r="J73" s="176"/>
      <c r="K73" s="176"/>
      <c r="L73" s="176"/>
    </row>
    <row r="74" spans="1:12">
      <c r="A74" s="176"/>
      <c r="B74" s="176"/>
      <c r="C74" s="176"/>
      <c r="D74" s="176"/>
      <c r="E74" s="176"/>
      <c r="F74" s="176"/>
      <c r="G74" s="176"/>
      <c r="H74" s="176"/>
      <c r="I74" s="176"/>
      <c r="J74" s="176"/>
      <c r="K74" s="176"/>
      <c r="L74" s="176"/>
    </row>
    <row r="75" spans="1:12">
      <c r="A75" s="176"/>
      <c r="B75" s="176"/>
      <c r="C75" s="176"/>
      <c r="D75" s="176"/>
      <c r="E75" s="176"/>
      <c r="F75" s="176"/>
      <c r="G75" s="176"/>
      <c r="H75" s="176"/>
      <c r="I75" s="176"/>
      <c r="J75" s="176"/>
      <c r="K75" s="176"/>
      <c r="L75" s="176"/>
    </row>
    <row r="76" spans="1:12">
      <c r="A76" s="176"/>
      <c r="B76" s="176"/>
      <c r="C76" s="176"/>
      <c r="D76" s="176"/>
      <c r="E76" s="176"/>
      <c r="F76" s="176"/>
      <c r="G76" s="176"/>
      <c r="H76" s="176"/>
      <c r="I76" s="176"/>
      <c r="J76" s="176"/>
      <c r="K76" s="176"/>
      <c r="L76" s="176"/>
    </row>
    <row r="77" spans="1:12">
      <c r="A77" s="176"/>
      <c r="B77" s="176"/>
      <c r="C77" s="176"/>
      <c r="D77" s="176"/>
      <c r="E77" s="176"/>
      <c r="F77" s="176"/>
      <c r="G77" s="176"/>
      <c r="H77" s="176"/>
      <c r="I77" s="176"/>
      <c r="J77" s="176"/>
      <c r="K77" s="176"/>
      <c r="L77" s="176"/>
    </row>
    <row r="78" spans="1:12">
      <c r="A78" s="176"/>
      <c r="B78" s="176"/>
      <c r="C78" s="176"/>
      <c r="D78" s="176"/>
      <c r="E78" s="176"/>
      <c r="F78" s="176"/>
      <c r="G78" s="176"/>
      <c r="H78" s="176"/>
      <c r="I78" s="176"/>
      <c r="J78" s="176"/>
      <c r="K78" s="176"/>
      <c r="L78" s="176"/>
    </row>
    <row r="79" spans="1:12">
      <c r="A79" s="176"/>
      <c r="B79" s="176"/>
      <c r="C79" s="176"/>
      <c r="D79" s="176"/>
      <c r="E79" s="176"/>
      <c r="F79" s="176"/>
      <c r="G79" s="176"/>
      <c r="H79" s="176"/>
      <c r="I79" s="176"/>
      <c r="J79" s="176"/>
      <c r="K79" s="176"/>
      <c r="L79" s="176"/>
    </row>
    <row r="80" spans="1:12">
      <c r="A80" s="176"/>
      <c r="B80" s="176"/>
      <c r="C80" s="176"/>
      <c r="D80" s="176"/>
      <c r="E80" s="176"/>
      <c r="F80" s="176"/>
      <c r="G80" s="176"/>
      <c r="H80" s="176"/>
      <c r="I80" s="176"/>
      <c r="J80" s="176"/>
      <c r="K80" s="176"/>
      <c r="L80" s="176"/>
    </row>
    <row r="81" spans="1:12">
      <c r="A81" s="176"/>
      <c r="B81" s="176"/>
      <c r="C81" s="176"/>
      <c r="D81" s="176"/>
      <c r="E81" s="176"/>
      <c r="F81" s="176"/>
      <c r="G81" s="176"/>
      <c r="H81" s="176"/>
      <c r="I81" s="176"/>
      <c r="J81" s="176"/>
      <c r="K81" s="176"/>
      <c r="L81" s="176"/>
    </row>
    <row r="82" spans="1:12">
      <c r="A82" s="176"/>
      <c r="B82" s="176"/>
      <c r="C82" s="176"/>
      <c r="D82" s="176"/>
      <c r="E82" s="176"/>
      <c r="F82" s="176"/>
      <c r="G82" s="176"/>
      <c r="H82" s="176"/>
      <c r="I82" s="176"/>
      <c r="J82" s="176"/>
      <c r="K82" s="176"/>
      <c r="L82" s="176"/>
    </row>
    <row r="83" spans="1:12">
      <c r="A83" s="176"/>
      <c r="B83" s="176"/>
      <c r="C83" s="176"/>
      <c r="D83" s="176"/>
      <c r="E83" s="176"/>
      <c r="F83" s="176"/>
      <c r="G83" s="176"/>
      <c r="H83" s="176"/>
      <c r="I83" s="176"/>
      <c r="J83" s="176"/>
      <c r="K83" s="176"/>
      <c r="L83" s="176"/>
    </row>
    <row r="84" spans="1:12">
      <c r="A84" s="176"/>
      <c r="B84" s="176"/>
      <c r="C84" s="176"/>
      <c r="D84" s="176"/>
      <c r="E84" s="176"/>
      <c r="F84" s="176"/>
      <c r="G84" s="176"/>
      <c r="H84" s="176"/>
      <c r="I84" s="176"/>
      <c r="J84" s="176"/>
      <c r="K84" s="176"/>
      <c r="L84" s="176"/>
    </row>
    <row r="85" spans="1:12">
      <c r="A85" s="176"/>
      <c r="B85" s="176"/>
      <c r="C85" s="176"/>
      <c r="D85" s="176"/>
      <c r="E85" s="176"/>
      <c r="F85" s="176"/>
      <c r="G85" s="176"/>
      <c r="H85" s="176"/>
      <c r="I85" s="176"/>
      <c r="J85" s="176"/>
      <c r="K85" s="176"/>
      <c r="L85" s="176"/>
    </row>
    <row r="86" spans="1:12">
      <c r="A86" s="176"/>
      <c r="B86" s="176"/>
      <c r="C86" s="176"/>
      <c r="D86" s="176"/>
      <c r="E86" s="176"/>
      <c r="F86" s="176"/>
      <c r="G86" s="176"/>
      <c r="H86" s="176"/>
      <c r="I86" s="176"/>
      <c r="J86" s="176"/>
      <c r="K86" s="176"/>
      <c r="L86" s="176"/>
    </row>
    <row r="87" spans="1:12">
      <c r="A87" s="176"/>
      <c r="B87" s="176"/>
      <c r="C87" s="176"/>
      <c r="D87" s="176"/>
      <c r="E87" s="176"/>
      <c r="F87" s="176"/>
      <c r="G87" s="176"/>
      <c r="H87" s="176"/>
      <c r="I87" s="176"/>
      <c r="J87" s="176"/>
      <c r="K87" s="176"/>
      <c r="L87" s="176"/>
    </row>
    <row r="88" spans="1:12">
      <c r="A88" s="176"/>
      <c r="B88" s="176"/>
      <c r="C88" s="176"/>
      <c r="D88" s="176"/>
      <c r="E88" s="176"/>
      <c r="F88" s="176"/>
      <c r="G88" s="176"/>
      <c r="H88" s="176"/>
      <c r="I88" s="176"/>
      <c r="J88" s="176"/>
      <c r="K88" s="176"/>
      <c r="L88" s="176"/>
    </row>
    <row r="89" spans="1:12">
      <c r="A89" s="176"/>
      <c r="B89" s="176"/>
      <c r="C89" s="176"/>
      <c r="D89" s="176"/>
      <c r="E89" s="176"/>
      <c r="F89" s="176"/>
      <c r="G89" s="176"/>
      <c r="H89" s="176"/>
      <c r="I89" s="176"/>
      <c r="J89" s="176"/>
      <c r="K89" s="176"/>
      <c r="L89" s="176"/>
    </row>
    <row r="90" spans="1:12">
      <c r="A90" s="176"/>
      <c r="B90" s="176"/>
      <c r="C90" s="176"/>
      <c r="D90" s="176"/>
      <c r="E90" s="176"/>
      <c r="F90" s="176"/>
      <c r="G90" s="176"/>
      <c r="H90" s="176"/>
      <c r="I90" s="176"/>
      <c r="J90" s="176"/>
      <c r="K90" s="176"/>
      <c r="L90" s="176"/>
    </row>
    <row r="91" spans="1:12">
      <c r="A91" s="176"/>
      <c r="B91" s="176"/>
      <c r="C91" s="176"/>
      <c r="D91" s="176"/>
      <c r="E91" s="176"/>
      <c r="F91" s="176"/>
      <c r="G91" s="176"/>
      <c r="H91" s="176"/>
      <c r="I91" s="176"/>
      <c r="J91" s="176"/>
      <c r="K91" s="176"/>
      <c r="L91" s="176"/>
    </row>
    <row r="92" spans="1:12">
      <c r="A92" s="176"/>
      <c r="B92" s="176"/>
      <c r="C92" s="176"/>
      <c r="D92" s="176"/>
      <c r="E92" s="176"/>
      <c r="F92" s="176"/>
      <c r="G92" s="176"/>
      <c r="H92" s="176"/>
      <c r="I92" s="176"/>
      <c r="J92" s="176"/>
      <c r="K92" s="176"/>
      <c r="L92" s="176"/>
    </row>
    <row r="93" spans="1:12">
      <c r="A93" s="176"/>
      <c r="B93" s="176"/>
      <c r="C93" s="176"/>
      <c r="D93" s="176"/>
      <c r="E93" s="176"/>
      <c r="F93" s="176"/>
      <c r="G93" s="176"/>
      <c r="H93" s="176"/>
      <c r="I93" s="176"/>
      <c r="J93" s="176"/>
      <c r="K93" s="176"/>
      <c r="L93" s="176"/>
    </row>
    <row r="94" spans="1:12">
      <c r="A94" s="176"/>
      <c r="B94" s="176"/>
      <c r="C94" s="176"/>
      <c r="D94" s="176"/>
      <c r="E94" s="176"/>
      <c r="F94" s="176"/>
      <c r="G94" s="176"/>
      <c r="H94" s="176"/>
      <c r="I94" s="176"/>
      <c r="J94" s="176"/>
      <c r="K94" s="176"/>
      <c r="L94" s="176"/>
    </row>
    <row r="95" spans="1:12">
      <c r="A95" s="176"/>
      <c r="B95" s="176"/>
      <c r="C95" s="176"/>
      <c r="D95" s="176"/>
      <c r="E95" s="176"/>
      <c r="F95" s="176"/>
      <c r="G95" s="176"/>
      <c r="H95" s="176"/>
      <c r="I95" s="176"/>
      <c r="J95" s="176"/>
      <c r="K95" s="176"/>
      <c r="L95" s="176"/>
    </row>
    <row r="96" spans="1:12">
      <c r="A96" s="176"/>
      <c r="B96" s="176"/>
      <c r="C96" s="176"/>
      <c r="D96" s="176"/>
      <c r="E96" s="176"/>
      <c r="F96" s="176"/>
      <c r="G96" s="176"/>
      <c r="H96" s="176"/>
      <c r="I96" s="176"/>
      <c r="J96" s="176"/>
      <c r="K96" s="176"/>
      <c r="L96" s="176"/>
    </row>
    <row r="97" spans="1:12">
      <c r="A97" s="176"/>
      <c r="B97" s="176"/>
      <c r="C97" s="176"/>
      <c r="D97" s="176"/>
      <c r="E97" s="176"/>
      <c r="F97" s="176"/>
      <c r="G97" s="176"/>
      <c r="H97" s="176"/>
      <c r="I97" s="176"/>
      <c r="J97" s="176"/>
      <c r="K97" s="176"/>
      <c r="L97" s="176"/>
    </row>
    <row r="98" spans="1:12">
      <c r="A98" s="176"/>
      <c r="B98" s="176"/>
      <c r="C98" s="176"/>
      <c r="D98" s="176"/>
      <c r="E98" s="176"/>
      <c r="F98" s="176"/>
      <c r="G98" s="176"/>
      <c r="H98" s="176"/>
      <c r="I98" s="176"/>
      <c r="J98" s="176"/>
      <c r="K98" s="176"/>
      <c r="L98" s="176"/>
    </row>
    <row r="99" spans="1:12">
      <c r="A99" s="176"/>
      <c r="B99" s="176"/>
      <c r="C99" s="176"/>
      <c r="D99" s="176"/>
      <c r="E99" s="176"/>
      <c r="F99" s="176"/>
      <c r="G99" s="176"/>
      <c r="H99" s="176"/>
      <c r="I99" s="176"/>
      <c r="J99" s="176"/>
      <c r="K99" s="176"/>
      <c r="L99" s="176"/>
    </row>
    <row r="100" spans="1:12">
      <c r="A100" s="176"/>
      <c r="B100" s="176"/>
      <c r="C100" s="176"/>
      <c r="D100" s="176"/>
      <c r="E100" s="176"/>
      <c r="F100" s="176"/>
      <c r="G100" s="176"/>
      <c r="H100" s="176"/>
      <c r="I100" s="176"/>
      <c r="J100" s="176"/>
      <c r="K100" s="176"/>
      <c r="L100" s="176"/>
    </row>
    <row r="101" spans="1:12">
      <c r="A101" s="176"/>
      <c r="B101" s="176"/>
      <c r="C101" s="176"/>
      <c r="D101" s="176"/>
      <c r="E101" s="176"/>
      <c r="F101" s="176"/>
      <c r="G101" s="176"/>
      <c r="H101" s="176"/>
      <c r="I101" s="176"/>
      <c r="J101" s="176"/>
      <c r="K101" s="176"/>
      <c r="L101" s="176"/>
    </row>
    <row r="102" spans="1:12">
      <c r="A102" s="176"/>
      <c r="B102" s="176"/>
      <c r="C102" s="176"/>
      <c r="D102" s="176"/>
      <c r="E102" s="176"/>
      <c r="F102" s="176"/>
      <c r="G102" s="176"/>
      <c r="H102" s="176"/>
      <c r="I102" s="176"/>
      <c r="J102" s="176"/>
      <c r="K102" s="176"/>
      <c r="L102" s="176"/>
    </row>
    <row r="103" spans="1:12">
      <c r="A103" s="176"/>
      <c r="B103" s="176"/>
      <c r="C103" s="176"/>
      <c r="D103" s="176"/>
      <c r="E103" s="176"/>
      <c r="F103" s="176"/>
      <c r="G103" s="176"/>
      <c r="H103" s="176"/>
      <c r="I103" s="176"/>
      <c r="J103" s="176"/>
      <c r="K103" s="176"/>
      <c r="L103" s="176"/>
    </row>
    <row r="104" spans="1:12">
      <c r="A104" s="176"/>
      <c r="B104" s="176"/>
      <c r="C104" s="176"/>
      <c r="D104" s="176"/>
      <c r="E104" s="176"/>
      <c r="F104" s="176"/>
      <c r="G104" s="176"/>
      <c r="H104" s="176"/>
      <c r="I104" s="176"/>
      <c r="J104" s="176"/>
      <c r="K104" s="176"/>
      <c r="L104" s="176"/>
    </row>
    <row r="105" spans="1:12">
      <c r="A105" s="176"/>
      <c r="B105" s="176"/>
      <c r="C105" s="176"/>
      <c r="D105" s="176"/>
      <c r="E105" s="176"/>
      <c r="F105" s="176"/>
      <c r="G105" s="176"/>
      <c r="H105" s="176"/>
      <c r="I105" s="176"/>
      <c r="J105" s="176"/>
      <c r="K105" s="176"/>
      <c r="L105" s="176"/>
    </row>
    <row r="106" spans="1:12">
      <c r="A106" s="176"/>
      <c r="B106" s="176"/>
      <c r="C106" s="176"/>
      <c r="D106" s="176"/>
      <c r="E106" s="176"/>
      <c r="F106" s="176"/>
      <c r="G106" s="176"/>
      <c r="H106" s="176"/>
      <c r="I106" s="176"/>
      <c r="J106" s="176"/>
      <c r="K106" s="176"/>
      <c r="L106" s="176"/>
    </row>
    <row r="107" spans="1:12">
      <c r="A107" s="176"/>
      <c r="B107" s="176"/>
      <c r="C107" s="176"/>
      <c r="D107" s="176"/>
      <c r="E107" s="176"/>
      <c r="F107" s="176"/>
      <c r="G107" s="176"/>
      <c r="H107" s="176"/>
      <c r="I107" s="176"/>
      <c r="J107" s="176"/>
      <c r="K107" s="176"/>
      <c r="L107" s="176"/>
    </row>
    <row r="108" spans="1:12">
      <c r="A108" s="176"/>
      <c r="B108" s="176"/>
      <c r="C108" s="176"/>
      <c r="D108" s="176"/>
      <c r="E108" s="176"/>
      <c r="F108" s="176"/>
      <c r="G108" s="176"/>
      <c r="H108" s="176"/>
      <c r="I108" s="176"/>
      <c r="J108" s="176"/>
      <c r="K108" s="176"/>
      <c r="L108" s="176"/>
    </row>
    <row r="109" spans="1:12">
      <c r="A109" s="176"/>
      <c r="B109" s="176"/>
      <c r="C109" s="176"/>
      <c r="D109" s="176"/>
      <c r="E109" s="176"/>
      <c r="F109" s="176"/>
      <c r="G109" s="176"/>
      <c r="H109" s="176"/>
      <c r="I109" s="176"/>
      <c r="J109" s="176"/>
      <c r="K109" s="176"/>
      <c r="L109" s="176"/>
    </row>
    <row r="110" spans="1:12">
      <c r="A110" s="176"/>
      <c r="B110" s="176"/>
      <c r="C110" s="176"/>
      <c r="D110" s="176"/>
      <c r="E110" s="176"/>
      <c r="F110" s="176"/>
      <c r="G110" s="176"/>
      <c r="H110" s="176"/>
      <c r="I110" s="176"/>
      <c r="J110" s="176"/>
      <c r="K110" s="176"/>
      <c r="L110" s="176"/>
    </row>
    <row r="111" spans="1:12">
      <c r="A111" s="176"/>
      <c r="B111" s="176"/>
      <c r="C111" s="176"/>
      <c r="D111" s="176"/>
      <c r="E111" s="176"/>
      <c r="F111" s="176"/>
      <c r="G111" s="176"/>
      <c r="H111" s="176"/>
      <c r="I111" s="176"/>
      <c r="J111" s="176"/>
      <c r="K111" s="176"/>
      <c r="L111" s="176"/>
    </row>
    <row r="112" spans="1:12">
      <c r="A112" s="176"/>
      <c r="B112" s="176"/>
      <c r="C112" s="176"/>
      <c r="D112" s="176"/>
      <c r="E112" s="176"/>
      <c r="F112" s="176"/>
      <c r="G112" s="176"/>
      <c r="H112" s="176"/>
      <c r="I112" s="176"/>
      <c r="J112" s="176"/>
      <c r="K112" s="176"/>
      <c r="L112" s="176"/>
    </row>
    <row r="113" spans="1:12">
      <c r="A113" s="176"/>
      <c r="B113" s="176"/>
      <c r="C113" s="176"/>
      <c r="D113" s="176"/>
      <c r="E113" s="176"/>
      <c r="F113" s="176"/>
      <c r="G113" s="176"/>
      <c r="H113" s="176"/>
      <c r="I113" s="176"/>
      <c r="J113" s="176"/>
      <c r="K113" s="176"/>
      <c r="L113" s="176"/>
    </row>
    <row r="114" spans="1:12">
      <c r="A114" s="176"/>
      <c r="B114" s="176"/>
      <c r="C114" s="176"/>
      <c r="D114" s="176"/>
      <c r="E114" s="176"/>
      <c r="F114" s="176"/>
      <c r="G114" s="176"/>
      <c r="H114" s="176"/>
      <c r="I114" s="176"/>
      <c r="J114" s="176"/>
      <c r="K114" s="176"/>
      <c r="L114" s="176"/>
    </row>
    <row r="115" spans="1:12">
      <c r="A115" s="176"/>
      <c r="B115" s="176"/>
      <c r="C115" s="176"/>
      <c r="D115" s="176"/>
      <c r="E115" s="176"/>
      <c r="F115" s="176"/>
      <c r="G115" s="176"/>
      <c r="H115" s="176"/>
      <c r="I115" s="176"/>
      <c r="J115" s="176"/>
      <c r="K115" s="176"/>
      <c r="L115" s="176"/>
    </row>
    <row r="116" spans="1:12">
      <c r="A116" s="176"/>
      <c r="B116" s="176"/>
      <c r="C116" s="176"/>
      <c r="D116" s="176"/>
      <c r="E116" s="176"/>
      <c r="F116" s="176"/>
      <c r="G116" s="176"/>
      <c r="H116" s="176"/>
      <c r="I116" s="176"/>
      <c r="J116" s="176"/>
      <c r="K116" s="176"/>
      <c r="L116" s="176"/>
    </row>
    <row r="117" spans="1:12">
      <c r="A117" s="176"/>
      <c r="B117" s="176"/>
      <c r="C117" s="176"/>
      <c r="D117" s="176"/>
      <c r="E117" s="176"/>
      <c r="F117" s="176"/>
      <c r="G117" s="176"/>
      <c r="H117" s="176"/>
      <c r="I117" s="176"/>
      <c r="J117" s="176"/>
      <c r="K117" s="176"/>
      <c r="L117" s="176"/>
    </row>
    <row r="118" spans="1:12">
      <c r="A118" s="176"/>
      <c r="B118" s="176"/>
      <c r="C118" s="176"/>
      <c r="D118" s="176"/>
      <c r="E118" s="176"/>
      <c r="F118" s="176"/>
      <c r="G118" s="176"/>
      <c r="H118" s="176"/>
      <c r="I118" s="176"/>
      <c r="J118" s="176"/>
      <c r="K118" s="176"/>
      <c r="L118" s="176"/>
    </row>
    <row r="119" spans="1:12">
      <c r="A119" s="176"/>
      <c r="B119" s="176"/>
      <c r="C119" s="176"/>
      <c r="D119" s="176"/>
      <c r="E119" s="176"/>
      <c r="F119" s="176"/>
      <c r="G119" s="176"/>
      <c r="H119" s="176"/>
      <c r="I119" s="176"/>
      <c r="J119" s="176"/>
      <c r="K119" s="176"/>
      <c r="L119" s="176"/>
    </row>
    <row r="120" spans="1:12">
      <c r="A120" s="176"/>
      <c r="B120" s="176"/>
      <c r="C120" s="176"/>
      <c r="D120" s="176"/>
      <c r="E120" s="176"/>
      <c r="F120" s="176"/>
      <c r="G120" s="176"/>
      <c r="H120" s="176"/>
      <c r="I120" s="176"/>
      <c r="J120" s="176"/>
      <c r="K120" s="176"/>
      <c r="L120" s="176"/>
    </row>
    <row r="121" spans="1:12">
      <c r="A121" s="176"/>
      <c r="B121" s="176"/>
      <c r="C121" s="176"/>
      <c r="D121" s="176"/>
      <c r="E121" s="176"/>
      <c r="F121" s="176"/>
      <c r="G121" s="176"/>
      <c r="H121" s="176"/>
      <c r="I121" s="176"/>
      <c r="J121" s="176"/>
      <c r="K121" s="176"/>
      <c r="L121" s="176"/>
    </row>
    <row r="122" spans="1:12">
      <c r="A122" s="176"/>
      <c r="B122" s="176"/>
      <c r="C122" s="176"/>
      <c r="D122" s="176"/>
      <c r="E122" s="176"/>
      <c r="F122" s="176"/>
      <c r="G122" s="176"/>
      <c r="H122" s="176"/>
      <c r="I122" s="176"/>
      <c r="J122" s="176"/>
      <c r="K122" s="176"/>
      <c r="L122" s="176"/>
    </row>
    <row r="123" spans="1:12">
      <c r="A123" s="176"/>
      <c r="B123" s="176"/>
      <c r="C123" s="176"/>
      <c r="D123" s="176"/>
      <c r="E123" s="176"/>
      <c r="F123" s="176"/>
      <c r="G123" s="176"/>
      <c r="H123" s="176"/>
      <c r="I123" s="176"/>
      <c r="J123" s="176"/>
      <c r="K123" s="176"/>
      <c r="L123" s="176"/>
    </row>
    <row r="124" spans="1:12">
      <c r="A124" s="176"/>
      <c r="B124" s="176"/>
      <c r="C124" s="176"/>
      <c r="D124" s="176"/>
      <c r="E124" s="176"/>
      <c r="F124" s="176"/>
      <c r="G124" s="176"/>
      <c r="H124" s="176"/>
      <c r="I124" s="176"/>
      <c r="J124" s="176"/>
      <c r="K124" s="176"/>
      <c r="L124" s="176"/>
    </row>
    <row r="125" spans="1:12">
      <c r="A125" s="176"/>
      <c r="B125" s="176"/>
      <c r="C125" s="176"/>
      <c r="D125" s="176"/>
      <c r="E125" s="176"/>
      <c r="F125" s="176"/>
      <c r="G125" s="176"/>
      <c r="H125" s="176"/>
      <c r="I125" s="176"/>
      <c r="J125" s="176"/>
      <c r="K125" s="176"/>
      <c r="L125" s="176"/>
    </row>
    <row r="126" spans="1:12">
      <c r="A126" s="176"/>
      <c r="B126" s="176"/>
      <c r="C126" s="176"/>
      <c r="D126" s="176"/>
      <c r="E126" s="176"/>
      <c r="F126" s="176"/>
      <c r="G126" s="176"/>
      <c r="H126" s="176"/>
      <c r="I126" s="176"/>
      <c r="J126" s="176"/>
      <c r="K126" s="176"/>
      <c r="L126" s="176"/>
    </row>
    <row r="127" spans="1:12">
      <c r="A127" s="176"/>
      <c r="B127" s="176"/>
      <c r="C127" s="176"/>
      <c r="D127" s="176"/>
      <c r="E127" s="176"/>
      <c r="F127" s="176"/>
      <c r="G127" s="176"/>
      <c r="H127" s="176"/>
      <c r="I127" s="176"/>
      <c r="J127" s="176"/>
      <c r="K127" s="176"/>
      <c r="L127" s="176"/>
    </row>
    <row r="128" spans="1:12">
      <c r="A128" s="176"/>
      <c r="B128" s="176"/>
      <c r="C128" s="176"/>
      <c r="D128" s="176"/>
      <c r="E128" s="176"/>
      <c r="F128" s="176"/>
      <c r="G128" s="176"/>
      <c r="H128" s="176"/>
      <c r="I128" s="176"/>
      <c r="J128" s="176"/>
      <c r="K128" s="176"/>
      <c r="L128" s="176"/>
    </row>
    <row r="129" spans="1:12">
      <c r="A129" s="176"/>
      <c r="B129" s="176"/>
      <c r="C129" s="176"/>
      <c r="D129" s="176"/>
      <c r="E129" s="176"/>
      <c r="F129" s="176"/>
      <c r="G129" s="176"/>
      <c r="H129" s="176"/>
      <c r="I129" s="176"/>
      <c r="J129" s="176"/>
      <c r="K129" s="176"/>
      <c r="L129" s="176"/>
    </row>
    <row r="130" spans="1:12">
      <c r="A130" s="176"/>
      <c r="B130" s="176"/>
      <c r="C130" s="176"/>
      <c r="D130" s="176"/>
      <c r="E130" s="176"/>
      <c r="F130" s="176"/>
      <c r="G130" s="176"/>
      <c r="H130" s="176"/>
      <c r="I130" s="176"/>
      <c r="J130" s="176"/>
      <c r="K130" s="176"/>
      <c r="L130" s="176"/>
    </row>
    <row r="131" spans="1:12">
      <c r="A131" s="176"/>
      <c r="B131" s="176"/>
      <c r="C131" s="176"/>
      <c r="D131" s="176"/>
      <c r="E131" s="176"/>
      <c r="F131" s="176"/>
      <c r="G131" s="176"/>
      <c r="H131" s="176"/>
      <c r="I131" s="176"/>
      <c r="J131" s="176"/>
      <c r="K131" s="176"/>
      <c r="L131" s="176"/>
    </row>
    <row r="132" spans="1:12">
      <c r="A132" s="176"/>
      <c r="B132" s="176"/>
      <c r="C132" s="176"/>
      <c r="D132" s="176"/>
      <c r="E132" s="176"/>
      <c r="F132" s="176"/>
      <c r="G132" s="176"/>
      <c r="H132" s="176"/>
      <c r="I132" s="176"/>
      <c r="J132" s="176"/>
      <c r="K132" s="176"/>
      <c r="L132" s="176"/>
    </row>
    <row r="133" spans="1:12">
      <c r="A133" s="176"/>
      <c r="B133" s="176"/>
      <c r="C133" s="176"/>
      <c r="D133" s="176"/>
      <c r="E133" s="176"/>
      <c r="F133" s="176"/>
      <c r="G133" s="176"/>
      <c r="H133" s="176"/>
      <c r="I133" s="176"/>
      <c r="J133" s="176"/>
      <c r="K133" s="176"/>
      <c r="L133" s="176"/>
    </row>
    <row r="134" spans="1:12">
      <c r="A134" s="176"/>
      <c r="B134" s="176"/>
      <c r="C134" s="176"/>
      <c r="D134" s="176"/>
      <c r="E134" s="176"/>
      <c r="F134" s="176"/>
      <c r="G134" s="176"/>
      <c r="H134" s="176"/>
      <c r="I134" s="176"/>
      <c r="J134" s="176"/>
      <c r="K134" s="176"/>
      <c r="L134" s="176"/>
    </row>
    <row r="135" spans="1:12">
      <c r="A135" s="176"/>
      <c r="B135" s="176"/>
      <c r="C135" s="176"/>
      <c r="D135" s="176"/>
      <c r="E135" s="176"/>
      <c r="F135" s="176"/>
      <c r="G135" s="176"/>
      <c r="H135" s="176"/>
      <c r="I135" s="176"/>
      <c r="J135" s="176"/>
      <c r="K135" s="176"/>
      <c r="L135" s="176"/>
    </row>
    <row r="136" spans="1:12">
      <c r="A136" s="176"/>
      <c r="B136" s="176"/>
      <c r="C136" s="176"/>
      <c r="D136" s="176"/>
      <c r="E136" s="176"/>
      <c r="F136" s="176"/>
      <c r="G136" s="176"/>
      <c r="H136" s="176"/>
      <c r="I136" s="176"/>
      <c r="J136" s="176"/>
      <c r="K136" s="176"/>
      <c r="L136" s="176"/>
    </row>
    <row r="137" spans="1:12">
      <c r="A137" s="176"/>
      <c r="B137" s="176"/>
      <c r="C137" s="176"/>
      <c r="D137" s="176"/>
      <c r="E137" s="176"/>
      <c r="F137" s="176"/>
      <c r="G137" s="176"/>
      <c r="H137" s="176"/>
      <c r="I137" s="176"/>
      <c r="J137" s="176"/>
      <c r="K137" s="176"/>
      <c r="L137" s="176"/>
    </row>
    <row r="138" spans="1:12">
      <c r="A138" s="176"/>
      <c r="B138" s="176"/>
      <c r="C138" s="176"/>
      <c r="D138" s="176"/>
      <c r="E138" s="176"/>
      <c r="F138" s="176"/>
      <c r="G138" s="176"/>
      <c r="H138" s="176"/>
      <c r="I138" s="176"/>
      <c r="J138" s="176"/>
      <c r="K138" s="176"/>
      <c r="L138" s="176"/>
    </row>
    <row r="139" spans="1:12">
      <c r="A139" s="176"/>
      <c r="B139" s="176"/>
      <c r="C139" s="176"/>
      <c r="D139" s="176"/>
      <c r="E139" s="176"/>
      <c r="F139" s="176"/>
      <c r="G139" s="176"/>
      <c r="H139" s="176"/>
      <c r="I139" s="176"/>
      <c r="J139" s="176"/>
      <c r="K139" s="176"/>
      <c r="L139" s="176"/>
    </row>
    <row r="140" spans="1:12">
      <c r="A140" s="176"/>
      <c r="B140" s="176"/>
      <c r="C140" s="176"/>
      <c r="D140" s="176"/>
      <c r="E140" s="176"/>
      <c r="F140" s="176"/>
      <c r="G140" s="176"/>
      <c r="H140" s="176"/>
      <c r="I140" s="176"/>
      <c r="J140" s="176"/>
      <c r="K140" s="176"/>
      <c r="L140" s="176"/>
    </row>
    <row r="141" spans="1:12">
      <c r="A141" s="176"/>
      <c r="B141" s="176"/>
      <c r="C141" s="176"/>
      <c r="D141" s="176"/>
      <c r="E141" s="176"/>
      <c r="F141" s="176"/>
      <c r="G141" s="176"/>
      <c r="H141" s="176"/>
      <c r="I141" s="176"/>
      <c r="J141" s="176"/>
      <c r="K141" s="176"/>
      <c r="L141" s="176"/>
    </row>
    <row r="142" spans="1:12">
      <c r="A142" s="176"/>
      <c r="B142" s="176"/>
      <c r="C142" s="176"/>
      <c r="D142" s="176"/>
      <c r="E142" s="176"/>
      <c r="F142" s="176"/>
      <c r="G142" s="176"/>
      <c r="H142" s="176"/>
      <c r="I142" s="176"/>
      <c r="J142" s="176"/>
      <c r="K142" s="176"/>
      <c r="L142" s="176"/>
    </row>
    <row r="143" spans="1:12">
      <c r="A143" s="176"/>
      <c r="B143" s="176"/>
      <c r="C143" s="176"/>
      <c r="D143" s="176"/>
      <c r="E143" s="176"/>
      <c r="F143" s="176"/>
      <c r="G143" s="176"/>
      <c r="H143" s="176"/>
      <c r="I143" s="176"/>
      <c r="J143" s="176"/>
      <c r="K143" s="176"/>
      <c r="L143" s="176"/>
    </row>
    <row r="144" spans="1:12">
      <c r="A144" s="176"/>
      <c r="B144" s="176"/>
      <c r="C144" s="176"/>
      <c r="D144" s="176"/>
      <c r="E144" s="176"/>
      <c r="F144" s="176"/>
      <c r="G144" s="176"/>
      <c r="H144" s="176"/>
      <c r="I144" s="176"/>
      <c r="J144" s="176"/>
      <c r="K144" s="176"/>
      <c r="L144" s="176"/>
    </row>
    <row r="145" spans="1:12">
      <c r="A145" s="176"/>
      <c r="B145" s="176"/>
      <c r="C145" s="176"/>
      <c r="D145" s="176"/>
      <c r="E145" s="176"/>
      <c r="F145" s="176"/>
      <c r="G145" s="176"/>
      <c r="H145" s="176"/>
      <c r="I145" s="176"/>
      <c r="J145" s="176"/>
      <c r="K145" s="176"/>
      <c r="L145" s="176"/>
    </row>
    <row r="146" spans="1:12">
      <c r="A146" s="176"/>
      <c r="B146" s="176"/>
      <c r="C146" s="176"/>
      <c r="D146" s="176"/>
      <c r="E146" s="176"/>
      <c r="F146" s="176"/>
      <c r="G146" s="176"/>
      <c r="H146" s="176"/>
      <c r="I146" s="176"/>
      <c r="J146" s="176"/>
      <c r="K146" s="176"/>
      <c r="L146" s="176"/>
    </row>
    <row r="147" spans="1:12">
      <c r="A147" s="176"/>
      <c r="B147" s="176"/>
      <c r="C147" s="176"/>
      <c r="D147" s="176"/>
      <c r="E147" s="176"/>
      <c r="F147" s="176"/>
      <c r="G147" s="176"/>
      <c r="H147" s="176"/>
      <c r="I147" s="176"/>
      <c r="J147" s="176"/>
      <c r="K147" s="176"/>
      <c r="L147" s="176"/>
    </row>
    <row r="148" spans="1:12">
      <c r="A148" s="176"/>
      <c r="B148" s="176"/>
      <c r="C148" s="176"/>
      <c r="D148" s="176"/>
      <c r="E148" s="176"/>
      <c r="F148" s="176"/>
      <c r="G148" s="176"/>
      <c r="H148" s="176"/>
      <c r="I148" s="176"/>
      <c r="J148" s="176"/>
      <c r="K148" s="176"/>
      <c r="L148" s="176"/>
    </row>
    <row r="149" spans="1:12">
      <c r="A149" s="176"/>
      <c r="B149" s="176"/>
      <c r="C149" s="176"/>
      <c r="D149" s="176"/>
      <c r="E149" s="176"/>
      <c r="F149" s="176"/>
      <c r="G149" s="176"/>
      <c r="H149" s="176"/>
      <c r="I149" s="176"/>
      <c r="J149" s="176"/>
      <c r="K149" s="176"/>
      <c r="L149" s="176"/>
    </row>
    <row r="150" spans="1:12">
      <c r="A150" s="176"/>
      <c r="B150" s="176"/>
      <c r="C150" s="176"/>
      <c r="D150" s="176"/>
      <c r="E150" s="176"/>
      <c r="F150" s="176"/>
      <c r="G150" s="176"/>
      <c r="H150" s="176"/>
      <c r="I150" s="176"/>
      <c r="J150" s="176"/>
      <c r="K150" s="176"/>
      <c r="L150" s="176"/>
    </row>
    <row r="151" spans="1:12">
      <c r="A151" s="176"/>
      <c r="B151" s="176"/>
      <c r="C151" s="176"/>
      <c r="D151" s="176"/>
      <c r="E151" s="176"/>
      <c r="F151" s="176"/>
      <c r="G151" s="176"/>
      <c r="H151" s="176"/>
      <c r="I151" s="176"/>
      <c r="J151" s="176"/>
      <c r="K151" s="176"/>
      <c r="L151" s="176"/>
    </row>
    <row r="152" spans="1:12">
      <c r="A152" s="176"/>
      <c r="B152" s="176"/>
      <c r="C152" s="176"/>
      <c r="D152" s="176"/>
      <c r="E152" s="176"/>
      <c r="F152" s="176"/>
      <c r="G152" s="176"/>
      <c r="H152" s="176"/>
      <c r="I152" s="176"/>
      <c r="J152" s="176"/>
      <c r="K152" s="176"/>
      <c r="L152" s="176"/>
    </row>
    <row r="153" spans="1:12">
      <c r="A153" s="176"/>
      <c r="B153" s="176"/>
      <c r="C153" s="176"/>
      <c r="D153" s="176"/>
      <c r="E153" s="176"/>
      <c r="F153" s="176"/>
      <c r="G153" s="176"/>
      <c r="H153" s="176"/>
      <c r="I153" s="176"/>
      <c r="J153" s="176"/>
      <c r="K153" s="176"/>
      <c r="L153" s="176"/>
    </row>
    <row r="154" spans="1:12">
      <c r="A154" s="176"/>
      <c r="B154" s="176"/>
      <c r="C154" s="176"/>
      <c r="D154" s="176"/>
      <c r="E154" s="176"/>
      <c r="F154" s="176"/>
      <c r="G154" s="176"/>
      <c r="H154" s="176"/>
      <c r="I154" s="176"/>
      <c r="J154" s="176"/>
      <c r="K154" s="176"/>
      <c r="L154" s="176"/>
    </row>
    <row r="155" spans="1:12">
      <c r="A155" s="176"/>
      <c r="B155" s="176"/>
      <c r="C155" s="176"/>
      <c r="D155" s="176"/>
      <c r="E155" s="176"/>
      <c r="F155" s="176"/>
      <c r="G155" s="176"/>
      <c r="H155" s="176"/>
      <c r="I155" s="176"/>
      <c r="J155" s="176"/>
      <c r="K155" s="176"/>
      <c r="L155" s="176"/>
    </row>
    <row r="156" spans="1:12">
      <c r="A156" s="176"/>
      <c r="B156" s="176"/>
      <c r="C156" s="176"/>
      <c r="D156" s="176"/>
      <c r="E156" s="176"/>
      <c r="F156" s="176"/>
      <c r="G156" s="176"/>
      <c r="H156" s="176"/>
      <c r="I156" s="176"/>
      <c r="J156" s="176"/>
      <c r="K156" s="176"/>
      <c r="L156" s="176"/>
    </row>
    <row r="157" spans="1:12">
      <c r="A157" s="176"/>
      <c r="B157" s="176"/>
      <c r="C157" s="176"/>
      <c r="D157" s="176"/>
      <c r="E157" s="176"/>
      <c r="F157" s="176"/>
      <c r="G157" s="176"/>
      <c r="H157" s="176"/>
      <c r="I157" s="176"/>
      <c r="J157" s="176"/>
      <c r="K157" s="176"/>
      <c r="L157" s="176"/>
    </row>
    <row r="158" spans="1:12">
      <c r="A158" s="176"/>
      <c r="B158" s="176"/>
      <c r="C158" s="176"/>
      <c r="D158" s="176"/>
      <c r="E158" s="176"/>
      <c r="F158" s="176"/>
      <c r="G158" s="176"/>
      <c r="H158" s="176"/>
      <c r="I158" s="176"/>
      <c r="J158" s="176"/>
      <c r="K158" s="176"/>
      <c r="L158" s="176"/>
    </row>
    <row r="159" spans="1:12">
      <c r="A159" s="176"/>
      <c r="B159" s="176"/>
      <c r="C159" s="176"/>
      <c r="D159" s="176"/>
      <c r="E159" s="176"/>
      <c r="F159" s="176"/>
      <c r="G159" s="176"/>
      <c r="H159" s="176"/>
      <c r="I159" s="176"/>
      <c r="J159" s="176"/>
      <c r="K159" s="176"/>
      <c r="L159" s="176"/>
    </row>
    <row r="160" spans="1:12">
      <c r="A160" s="176"/>
      <c r="B160" s="176"/>
      <c r="C160" s="176"/>
      <c r="D160" s="176"/>
      <c r="E160" s="176"/>
      <c r="F160" s="176"/>
      <c r="G160" s="176"/>
      <c r="H160" s="176"/>
      <c r="I160" s="176"/>
      <c r="J160" s="176"/>
      <c r="K160" s="176"/>
      <c r="L160" s="176"/>
    </row>
    <row r="161" spans="1:12">
      <c r="A161" s="176"/>
      <c r="B161" s="176"/>
      <c r="C161" s="176"/>
      <c r="D161" s="176"/>
      <c r="E161" s="176"/>
      <c r="F161" s="176"/>
      <c r="G161" s="176"/>
      <c r="H161" s="176"/>
      <c r="I161" s="176"/>
      <c r="J161" s="176"/>
      <c r="K161" s="176"/>
      <c r="L161" s="176"/>
    </row>
    <row r="162" spans="1:12">
      <c r="A162" s="176"/>
      <c r="B162" s="176"/>
      <c r="C162" s="176"/>
      <c r="D162" s="176"/>
      <c r="E162" s="176"/>
      <c r="F162" s="176"/>
      <c r="G162" s="176"/>
      <c r="H162" s="176"/>
      <c r="I162" s="176"/>
      <c r="J162" s="176"/>
      <c r="K162" s="176"/>
      <c r="L162" s="176"/>
    </row>
    <row r="163" spans="1:12">
      <c r="A163" s="176"/>
      <c r="B163" s="176"/>
      <c r="C163" s="176"/>
      <c r="D163" s="176"/>
      <c r="E163" s="176"/>
      <c r="F163" s="176"/>
      <c r="G163" s="176"/>
      <c r="H163" s="176"/>
      <c r="I163" s="176"/>
      <c r="J163" s="176"/>
      <c r="K163" s="176"/>
      <c r="L163" s="176"/>
    </row>
    <row r="164" spans="1:12">
      <c r="A164" s="176"/>
      <c r="B164" s="176"/>
      <c r="C164" s="176"/>
      <c r="D164" s="176"/>
      <c r="E164" s="176"/>
      <c r="F164" s="176"/>
      <c r="G164" s="176"/>
      <c r="H164" s="176"/>
      <c r="I164" s="176"/>
      <c r="J164" s="176"/>
      <c r="K164" s="176"/>
      <c r="L164" s="176"/>
    </row>
    <row r="165" spans="1:12">
      <c r="A165" s="176"/>
      <c r="B165" s="176"/>
      <c r="C165" s="176"/>
      <c r="D165" s="176"/>
      <c r="E165" s="176"/>
      <c r="F165" s="176"/>
      <c r="G165" s="176"/>
      <c r="H165" s="176"/>
      <c r="I165" s="176"/>
      <c r="J165" s="176"/>
      <c r="K165" s="176"/>
      <c r="L165" s="176"/>
    </row>
    <row r="166" spans="1:12">
      <c r="A166" s="176"/>
      <c r="B166" s="176"/>
      <c r="C166" s="176"/>
      <c r="D166" s="176"/>
      <c r="E166" s="176"/>
      <c r="F166" s="176"/>
      <c r="G166" s="176"/>
      <c r="H166" s="176"/>
      <c r="I166" s="176"/>
      <c r="J166" s="176"/>
      <c r="K166" s="176"/>
      <c r="L166" s="176"/>
    </row>
    <row r="167" spans="1:12">
      <c r="A167" s="176"/>
      <c r="B167" s="176"/>
      <c r="C167" s="176"/>
      <c r="D167" s="176"/>
      <c r="E167" s="176"/>
      <c r="F167" s="176"/>
      <c r="G167" s="176"/>
      <c r="H167" s="176"/>
      <c r="I167" s="176"/>
      <c r="J167" s="176"/>
      <c r="K167" s="176"/>
      <c r="L167" s="176"/>
    </row>
    <row r="168" spans="1:12">
      <c r="A168" s="176"/>
      <c r="B168" s="176"/>
      <c r="C168" s="176"/>
      <c r="D168" s="176"/>
      <c r="E168" s="176"/>
      <c r="F168" s="176"/>
      <c r="G168" s="176"/>
      <c r="H168" s="176"/>
      <c r="I168" s="176"/>
      <c r="J168" s="176"/>
      <c r="K168" s="176"/>
      <c r="L168" s="176"/>
    </row>
    <row r="169" spans="1:12">
      <c r="A169" s="176"/>
      <c r="B169" s="176"/>
      <c r="C169" s="176"/>
      <c r="D169" s="176"/>
      <c r="E169" s="176"/>
      <c r="F169" s="176"/>
      <c r="G169" s="176"/>
      <c r="H169" s="176"/>
      <c r="I169" s="176"/>
      <c r="J169" s="176"/>
      <c r="K169" s="176"/>
      <c r="L169" s="176"/>
    </row>
    <row r="170" spans="1:12">
      <c r="A170" s="176"/>
      <c r="B170" s="176"/>
      <c r="C170" s="176"/>
      <c r="D170" s="176"/>
      <c r="E170" s="176"/>
      <c r="F170" s="176"/>
      <c r="G170" s="176"/>
      <c r="H170" s="176"/>
      <c r="I170" s="176"/>
      <c r="J170" s="176"/>
      <c r="K170" s="176"/>
      <c r="L170" s="176"/>
    </row>
    <row r="171" spans="1:12">
      <c r="A171" s="176"/>
      <c r="B171" s="176"/>
      <c r="C171" s="176"/>
      <c r="D171" s="176"/>
      <c r="E171" s="176"/>
      <c r="F171" s="176"/>
      <c r="G171" s="176"/>
      <c r="H171" s="176"/>
      <c r="I171" s="176"/>
      <c r="J171" s="176"/>
      <c r="K171" s="176"/>
      <c r="L171" s="176"/>
    </row>
    <row r="172" spans="1:12">
      <c r="A172" s="176"/>
      <c r="B172" s="176"/>
      <c r="C172" s="176"/>
      <c r="D172" s="176"/>
      <c r="E172" s="176"/>
      <c r="F172" s="176"/>
      <c r="G172" s="176"/>
      <c r="H172" s="176"/>
      <c r="I172" s="176"/>
      <c r="J172" s="176"/>
      <c r="K172" s="176"/>
      <c r="L172" s="176"/>
    </row>
    <row r="173" spans="1:12">
      <c r="A173" s="176"/>
      <c r="B173" s="176"/>
      <c r="C173" s="176"/>
      <c r="D173" s="176"/>
      <c r="E173" s="176"/>
      <c r="F173" s="176"/>
      <c r="G173" s="176"/>
      <c r="H173" s="176"/>
      <c r="I173" s="176"/>
      <c r="J173" s="176"/>
      <c r="K173" s="176"/>
      <c r="L173" s="176"/>
    </row>
    <row r="174" spans="1:12">
      <c r="A174" s="176"/>
      <c r="B174" s="176"/>
      <c r="C174" s="176"/>
      <c r="D174" s="176"/>
      <c r="E174" s="176"/>
      <c r="F174" s="176"/>
      <c r="G174" s="176"/>
      <c r="H174" s="176"/>
      <c r="I174" s="176"/>
      <c r="J174" s="176"/>
      <c r="K174" s="176"/>
      <c r="L174" s="176"/>
    </row>
    <row r="175" spans="1:12">
      <c r="A175" s="176"/>
      <c r="B175" s="176"/>
      <c r="C175" s="176"/>
      <c r="D175" s="176"/>
      <c r="E175" s="176"/>
      <c r="F175" s="176"/>
      <c r="G175" s="176"/>
      <c r="H175" s="176"/>
      <c r="I175" s="176"/>
      <c r="J175" s="176"/>
      <c r="K175" s="176"/>
      <c r="L175" s="176"/>
    </row>
    <row r="176" spans="1:12">
      <c r="A176" s="176"/>
      <c r="B176" s="176"/>
      <c r="C176" s="176"/>
      <c r="D176" s="176"/>
      <c r="E176" s="176"/>
      <c r="F176" s="176"/>
      <c r="G176" s="176"/>
      <c r="H176" s="176"/>
      <c r="I176" s="176"/>
      <c r="J176" s="176"/>
      <c r="K176" s="176"/>
      <c r="L176" s="176"/>
    </row>
    <row r="177" spans="1:12">
      <c r="A177" s="176"/>
      <c r="B177" s="176"/>
      <c r="C177" s="176"/>
      <c r="D177" s="176"/>
      <c r="E177" s="176"/>
      <c r="F177" s="176"/>
      <c r="G177" s="176"/>
      <c r="H177" s="176"/>
      <c r="I177" s="176"/>
      <c r="J177" s="176"/>
      <c r="K177" s="176"/>
      <c r="L177" s="176"/>
    </row>
    <row r="178" spans="1:12">
      <c r="A178" s="176"/>
      <c r="B178" s="176"/>
      <c r="C178" s="176"/>
      <c r="D178" s="176"/>
      <c r="E178" s="176"/>
      <c r="F178" s="176"/>
      <c r="G178" s="176"/>
      <c r="H178" s="176"/>
      <c r="I178" s="176"/>
      <c r="J178" s="176"/>
      <c r="K178" s="176"/>
      <c r="L178" s="176"/>
    </row>
    <row r="179" spans="1:12">
      <c r="A179" s="176"/>
      <c r="B179" s="176"/>
      <c r="C179" s="176"/>
      <c r="D179" s="176"/>
      <c r="E179" s="176"/>
      <c r="F179" s="176"/>
      <c r="G179" s="176"/>
      <c r="H179" s="176"/>
      <c r="I179" s="176"/>
      <c r="J179" s="176"/>
      <c r="K179" s="176"/>
      <c r="L179" s="176"/>
    </row>
    <row r="180" spans="1:12">
      <c r="A180" s="176"/>
      <c r="B180" s="176"/>
      <c r="C180" s="176"/>
      <c r="D180" s="176"/>
      <c r="E180" s="176"/>
      <c r="F180" s="176"/>
      <c r="G180" s="176"/>
      <c r="H180" s="176"/>
      <c r="I180" s="176"/>
      <c r="J180" s="176"/>
      <c r="K180" s="176"/>
      <c r="L180" s="176"/>
    </row>
    <row r="181" spans="1:12">
      <c r="A181" s="176"/>
      <c r="B181" s="176"/>
      <c r="C181" s="176"/>
      <c r="D181" s="176"/>
      <c r="E181" s="176"/>
      <c r="F181" s="176"/>
      <c r="G181" s="176"/>
      <c r="H181" s="176"/>
      <c r="I181" s="176"/>
      <c r="J181" s="176"/>
      <c r="K181" s="176"/>
      <c r="L181" s="176"/>
    </row>
    <row r="182" spans="1:12">
      <c r="A182" s="176"/>
      <c r="B182" s="176"/>
      <c r="C182" s="176"/>
      <c r="D182" s="176"/>
      <c r="E182" s="176"/>
      <c r="F182" s="176"/>
      <c r="G182" s="176"/>
      <c r="H182" s="176"/>
      <c r="I182" s="176"/>
      <c r="J182" s="176"/>
      <c r="K182" s="176"/>
      <c r="L182" s="176"/>
    </row>
    <row r="183" spans="1:12">
      <c r="A183" s="176"/>
      <c r="B183" s="176"/>
      <c r="C183" s="176"/>
      <c r="D183" s="176"/>
      <c r="E183" s="176"/>
      <c r="F183" s="176"/>
      <c r="G183" s="176"/>
      <c r="H183" s="176"/>
      <c r="I183" s="176"/>
      <c r="J183" s="176"/>
      <c r="K183" s="176"/>
      <c r="L183" s="176"/>
    </row>
    <row r="184" spans="1:12">
      <c r="A184" s="176"/>
      <c r="B184" s="176"/>
      <c r="C184" s="176"/>
      <c r="D184" s="176"/>
      <c r="E184" s="176"/>
      <c r="F184" s="176"/>
      <c r="G184" s="176"/>
      <c r="H184" s="176"/>
      <c r="I184" s="176"/>
      <c r="J184" s="176"/>
      <c r="K184" s="176"/>
      <c r="L184" s="176"/>
    </row>
    <row r="185" spans="1:12">
      <c r="A185" s="176"/>
      <c r="B185" s="176"/>
      <c r="C185" s="176"/>
      <c r="D185" s="176"/>
      <c r="E185" s="176"/>
      <c r="F185" s="176"/>
      <c r="G185" s="176"/>
      <c r="H185" s="176"/>
      <c r="I185" s="176"/>
      <c r="J185" s="176"/>
      <c r="K185" s="176"/>
      <c r="L185" s="176"/>
    </row>
    <row r="186" spans="1:12">
      <c r="A186" s="176"/>
      <c r="B186" s="176"/>
      <c r="C186" s="176"/>
      <c r="D186" s="176"/>
      <c r="E186" s="176"/>
      <c r="F186" s="176"/>
      <c r="G186" s="176"/>
      <c r="H186" s="176"/>
      <c r="I186" s="176"/>
      <c r="J186" s="176"/>
      <c r="K186" s="176"/>
      <c r="L186" s="176"/>
    </row>
    <row r="187" spans="1:12">
      <c r="A187" s="176"/>
      <c r="B187" s="176"/>
      <c r="C187" s="176"/>
      <c r="D187" s="176"/>
      <c r="E187" s="176"/>
      <c r="F187" s="176"/>
      <c r="G187" s="176"/>
      <c r="H187" s="176"/>
      <c r="I187" s="176"/>
      <c r="J187" s="176"/>
      <c r="K187" s="176"/>
      <c r="L187" s="176"/>
    </row>
    <row r="188" spans="1:12">
      <c r="A188" s="176"/>
      <c r="B188" s="176"/>
      <c r="C188" s="176"/>
      <c r="D188" s="176"/>
      <c r="E188" s="176"/>
      <c r="F188" s="176"/>
      <c r="G188" s="176"/>
      <c r="H188" s="176"/>
      <c r="I188" s="176"/>
      <c r="J188" s="176"/>
      <c r="K188" s="176"/>
      <c r="L188" s="176"/>
    </row>
    <row r="189" spans="1:12">
      <c r="A189" s="176"/>
      <c r="B189" s="176"/>
      <c r="C189" s="176"/>
      <c r="D189" s="176"/>
      <c r="E189" s="176"/>
      <c r="F189" s="176"/>
      <c r="G189" s="176"/>
      <c r="H189" s="176"/>
      <c r="I189" s="176"/>
      <c r="J189" s="176"/>
      <c r="K189" s="176"/>
      <c r="L189" s="176"/>
    </row>
    <row r="190" spans="1:12">
      <c r="A190" s="176"/>
      <c r="B190" s="176"/>
      <c r="C190" s="176"/>
      <c r="D190" s="176"/>
      <c r="E190" s="176"/>
      <c r="F190" s="176"/>
      <c r="G190" s="176"/>
      <c r="H190" s="176"/>
      <c r="I190" s="176"/>
      <c r="J190" s="176"/>
      <c r="K190" s="176"/>
      <c r="L190" s="176"/>
    </row>
    <row r="191" spans="1:12">
      <c r="A191" s="176"/>
      <c r="B191" s="176"/>
      <c r="C191" s="176"/>
      <c r="D191" s="176"/>
      <c r="E191" s="176"/>
      <c r="F191" s="176"/>
      <c r="G191" s="176"/>
      <c r="H191" s="176"/>
      <c r="I191" s="176"/>
      <c r="J191" s="176"/>
      <c r="K191" s="176"/>
      <c r="L191" s="176"/>
    </row>
    <row r="192" spans="1:12">
      <c r="A192" s="176"/>
      <c r="B192" s="176"/>
      <c r="C192" s="176"/>
      <c r="D192" s="176"/>
      <c r="E192" s="176"/>
      <c r="F192" s="176"/>
      <c r="G192" s="176"/>
      <c r="H192" s="176"/>
      <c r="I192" s="176"/>
      <c r="J192" s="176"/>
      <c r="K192" s="176"/>
      <c r="L192" s="176"/>
    </row>
    <row r="193" spans="1:12">
      <c r="A193" s="176"/>
      <c r="B193" s="176"/>
      <c r="C193" s="176"/>
      <c r="D193" s="176"/>
      <c r="E193" s="176"/>
      <c r="F193" s="176"/>
      <c r="G193" s="176"/>
      <c r="H193" s="176"/>
      <c r="I193" s="176"/>
      <c r="J193" s="176"/>
      <c r="K193" s="176"/>
      <c r="L193" s="176"/>
    </row>
    <row r="194" spans="1:12">
      <c r="A194" s="176"/>
      <c r="B194" s="176"/>
      <c r="C194" s="176"/>
      <c r="D194" s="176"/>
      <c r="E194" s="176"/>
      <c r="F194" s="176"/>
      <c r="G194" s="176"/>
      <c r="H194" s="176"/>
      <c r="I194" s="176"/>
      <c r="J194" s="176"/>
      <c r="K194" s="176"/>
      <c r="L194" s="176"/>
    </row>
    <row r="195" spans="1:12">
      <c r="A195" s="176"/>
      <c r="B195" s="176"/>
      <c r="C195" s="176"/>
      <c r="D195" s="176"/>
      <c r="E195" s="176"/>
      <c r="F195" s="176"/>
      <c r="G195" s="176"/>
      <c r="H195" s="176"/>
      <c r="I195" s="176"/>
      <c r="J195" s="176"/>
      <c r="K195" s="176"/>
      <c r="L195" s="176"/>
    </row>
    <row r="196" spans="1:12">
      <c r="A196" s="176"/>
      <c r="B196" s="176"/>
      <c r="C196" s="176"/>
      <c r="D196" s="176"/>
      <c r="E196" s="176"/>
      <c r="F196" s="176"/>
      <c r="G196" s="176"/>
      <c r="H196" s="176"/>
      <c r="I196" s="176"/>
      <c r="J196" s="176"/>
      <c r="K196" s="176"/>
      <c r="L196" s="176"/>
    </row>
    <row r="197" spans="1:12">
      <c r="A197" s="176"/>
      <c r="B197" s="176"/>
      <c r="C197" s="176"/>
      <c r="D197" s="176"/>
      <c r="E197" s="176"/>
      <c r="F197" s="176"/>
      <c r="G197" s="176"/>
      <c r="H197" s="176"/>
      <c r="I197" s="176"/>
      <c r="J197" s="176"/>
      <c r="K197" s="176"/>
      <c r="L197" s="176"/>
    </row>
    <row r="198" spans="1:12">
      <c r="A198" s="176"/>
      <c r="B198" s="176"/>
      <c r="C198" s="176"/>
      <c r="D198" s="176"/>
      <c r="E198" s="176"/>
      <c r="F198" s="176"/>
      <c r="G198" s="176"/>
      <c r="H198" s="176"/>
      <c r="I198" s="176"/>
      <c r="J198" s="176"/>
      <c r="K198" s="176"/>
      <c r="L198" s="176"/>
    </row>
    <row r="199" spans="1:12">
      <c r="A199" s="176"/>
      <c r="B199" s="176"/>
      <c r="C199" s="176"/>
      <c r="D199" s="176"/>
      <c r="E199" s="176"/>
      <c r="F199" s="176"/>
      <c r="G199" s="176"/>
      <c r="H199" s="176"/>
      <c r="I199" s="176"/>
      <c r="J199" s="176"/>
      <c r="K199" s="176"/>
      <c r="L199" s="176"/>
    </row>
    <row r="200" spans="1:12">
      <c r="A200" s="176"/>
      <c r="B200" s="176"/>
      <c r="C200" s="176"/>
      <c r="D200" s="176"/>
      <c r="E200" s="176"/>
      <c r="F200" s="176"/>
      <c r="G200" s="176"/>
      <c r="H200" s="176"/>
      <c r="I200" s="176"/>
      <c r="J200" s="176"/>
      <c r="K200" s="176"/>
      <c r="L200" s="176"/>
    </row>
    <row r="201" spans="1:12">
      <c r="A201" s="176"/>
      <c r="B201" s="176"/>
      <c r="C201" s="176"/>
      <c r="D201" s="176"/>
      <c r="E201" s="176"/>
      <c r="F201" s="176"/>
      <c r="G201" s="176"/>
      <c r="H201" s="176"/>
      <c r="I201" s="176"/>
      <c r="J201" s="176"/>
      <c r="K201" s="176"/>
      <c r="L201" s="176"/>
    </row>
    <row r="202" spans="1:12">
      <c r="A202" s="176"/>
      <c r="B202" s="176"/>
      <c r="C202" s="176"/>
      <c r="D202" s="176"/>
      <c r="E202" s="176"/>
      <c r="F202" s="176"/>
      <c r="G202" s="176"/>
      <c r="H202" s="176"/>
      <c r="I202" s="176"/>
      <c r="J202" s="176"/>
      <c r="K202" s="176"/>
      <c r="L202" s="176"/>
    </row>
    <row r="203" spans="1:12">
      <c r="A203" s="176"/>
      <c r="B203" s="176"/>
      <c r="C203" s="176"/>
      <c r="D203" s="176"/>
      <c r="E203" s="176"/>
      <c r="F203" s="176"/>
      <c r="G203" s="176"/>
      <c r="H203" s="176"/>
      <c r="I203" s="176"/>
      <c r="J203" s="176"/>
      <c r="K203" s="176"/>
      <c r="L203" s="176"/>
    </row>
    <row r="204" spans="1:12">
      <c r="A204" s="176"/>
      <c r="B204" s="176"/>
      <c r="C204" s="176"/>
      <c r="D204" s="176"/>
      <c r="E204" s="176"/>
      <c r="F204" s="176"/>
      <c r="G204" s="176"/>
      <c r="H204" s="176"/>
      <c r="I204" s="176"/>
      <c r="J204" s="176"/>
      <c r="K204" s="176"/>
      <c r="L204" s="176"/>
    </row>
    <row r="205" spans="1:12">
      <c r="A205" s="176"/>
      <c r="B205" s="176"/>
      <c r="C205" s="176"/>
      <c r="D205" s="176"/>
      <c r="E205" s="176"/>
      <c r="F205" s="176"/>
      <c r="G205" s="176"/>
      <c r="H205" s="176"/>
      <c r="I205" s="176"/>
      <c r="J205" s="176"/>
      <c r="K205" s="176"/>
      <c r="L205" s="176"/>
    </row>
    <row r="206" spans="1:12">
      <c r="A206" s="176"/>
      <c r="B206" s="176"/>
      <c r="C206" s="176"/>
      <c r="D206" s="176"/>
      <c r="E206" s="176"/>
      <c r="F206" s="176"/>
      <c r="G206" s="176"/>
      <c r="H206" s="176"/>
      <c r="I206" s="176"/>
      <c r="J206" s="176"/>
      <c r="K206" s="176"/>
      <c r="L206" s="176"/>
    </row>
    <row r="207" spans="1:12">
      <c r="A207" s="176"/>
      <c r="B207" s="176"/>
      <c r="C207" s="176"/>
      <c r="D207" s="176"/>
      <c r="E207" s="176"/>
      <c r="F207" s="176"/>
      <c r="G207" s="176"/>
      <c r="H207" s="176"/>
      <c r="I207" s="176"/>
      <c r="J207" s="176"/>
      <c r="K207" s="176"/>
      <c r="L207" s="176"/>
    </row>
    <row r="208" spans="1:12">
      <c r="A208" s="176"/>
      <c r="B208" s="176"/>
      <c r="C208" s="176"/>
      <c r="D208" s="176"/>
      <c r="E208" s="176"/>
      <c r="F208" s="176"/>
      <c r="G208" s="176"/>
      <c r="H208" s="176"/>
      <c r="I208" s="176"/>
      <c r="J208" s="176"/>
      <c r="K208" s="176"/>
      <c r="L208" s="176"/>
    </row>
    <row r="209" spans="1:12">
      <c r="A209" s="176"/>
      <c r="B209" s="176"/>
      <c r="C209" s="176"/>
      <c r="D209" s="176"/>
      <c r="E209" s="176"/>
      <c r="F209" s="176"/>
      <c r="G209" s="176"/>
      <c r="H209" s="176"/>
      <c r="I209" s="176"/>
      <c r="J209" s="176"/>
      <c r="K209" s="176"/>
      <c r="L209" s="176"/>
    </row>
    <row r="210" spans="1:12">
      <c r="A210" s="176"/>
      <c r="B210" s="176"/>
      <c r="C210" s="176"/>
      <c r="D210" s="176"/>
      <c r="E210" s="176"/>
      <c r="F210" s="176"/>
      <c r="G210" s="176"/>
      <c r="H210" s="176"/>
      <c r="I210" s="176"/>
      <c r="J210" s="176"/>
      <c r="K210" s="176"/>
      <c r="L210" s="176"/>
    </row>
    <row r="211" spans="1:12">
      <c r="A211" s="176"/>
      <c r="B211" s="176"/>
      <c r="C211" s="176"/>
      <c r="D211" s="176"/>
      <c r="E211" s="176"/>
      <c r="F211" s="176"/>
      <c r="G211" s="176"/>
      <c r="H211" s="176"/>
      <c r="I211" s="176"/>
      <c r="J211" s="176"/>
      <c r="K211" s="176"/>
      <c r="L211" s="176"/>
    </row>
    <row r="212" spans="1:12">
      <c r="A212" s="176"/>
      <c r="B212" s="176"/>
      <c r="C212" s="176"/>
      <c r="D212" s="176"/>
      <c r="E212" s="176"/>
      <c r="F212" s="176"/>
      <c r="G212" s="176"/>
      <c r="H212" s="176"/>
      <c r="I212" s="176"/>
      <c r="J212" s="176"/>
      <c r="K212" s="176"/>
      <c r="L212" s="176"/>
    </row>
    <row r="213" spans="1:12">
      <c r="A213" s="176"/>
      <c r="B213" s="176"/>
      <c r="C213" s="176"/>
      <c r="D213" s="176"/>
      <c r="E213" s="176"/>
      <c r="F213" s="176"/>
      <c r="G213" s="176"/>
      <c r="H213" s="176"/>
      <c r="I213" s="176"/>
      <c r="J213" s="176"/>
      <c r="K213" s="176"/>
      <c r="L213" s="176"/>
    </row>
    <row r="214" spans="1:12">
      <c r="A214" s="176"/>
      <c r="B214" s="176"/>
      <c r="C214" s="176"/>
      <c r="D214" s="176"/>
      <c r="E214" s="176"/>
      <c r="F214" s="176"/>
      <c r="G214" s="176"/>
      <c r="H214" s="176"/>
      <c r="I214" s="176"/>
      <c r="J214" s="176"/>
      <c r="K214" s="176"/>
      <c r="L214" s="176"/>
    </row>
    <row r="215" spans="1:12">
      <c r="A215" s="176"/>
      <c r="B215" s="176"/>
      <c r="C215" s="176"/>
      <c r="D215" s="176"/>
      <c r="E215" s="176"/>
      <c r="F215" s="176"/>
      <c r="G215" s="176"/>
      <c r="H215" s="176"/>
      <c r="I215" s="176"/>
      <c r="J215" s="176"/>
      <c r="K215" s="176"/>
      <c r="L215" s="176"/>
    </row>
    <row r="216" spans="1:12">
      <c r="A216" s="176"/>
      <c r="B216" s="176"/>
      <c r="C216" s="176"/>
      <c r="D216" s="176"/>
      <c r="E216" s="176"/>
      <c r="F216" s="176"/>
      <c r="G216" s="176"/>
      <c r="H216" s="176"/>
      <c r="I216" s="176"/>
      <c r="J216" s="176"/>
      <c r="K216" s="176"/>
      <c r="L216" s="176"/>
    </row>
    <row r="217" spans="1:12">
      <c r="A217" s="176"/>
      <c r="B217" s="176"/>
      <c r="C217" s="176"/>
      <c r="D217" s="176"/>
      <c r="E217" s="176"/>
      <c r="F217" s="176"/>
      <c r="G217" s="176"/>
      <c r="H217" s="176"/>
      <c r="I217" s="176"/>
      <c r="J217" s="176"/>
      <c r="K217" s="176"/>
      <c r="L217" s="176"/>
    </row>
    <row r="218" spans="1:12">
      <c r="A218" s="176"/>
      <c r="B218" s="176"/>
      <c r="C218" s="176"/>
      <c r="D218" s="176"/>
      <c r="E218" s="176"/>
      <c r="F218" s="176"/>
      <c r="G218" s="176"/>
      <c r="H218" s="176"/>
      <c r="I218" s="176"/>
      <c r="J218" s="176"/>
      <c r="K218" s="176"/>
      <c r="L218" s="176"/>
    </row>
    <row r="219" spans="1:12">
      <c r="A219" s="176"/>
      <c r="B219" s="176"/>
      <c r="C219" s="176"/>
      <c r="D219" s="176"/>
      <c r="E219" s="176"/>
      <c r="F219" s="176"/>
      <c r="G219" s="176"/>
      <c r="H219" s="176"/>
      <c r="I219" s="176"/>
      <c r="J219" s="176"/>
      <c r="K219" s="176"/>
      <c r="L219" s="176"/>
    </row>
    <row r="220" spans="1:12">
      <c r="A220" s="176"/>
      <c r="B220" s="176"/>
      <c r="C220" s="176"/>
      <c r="D220" s="176"/>
      <c r="E220" s="176"/>
      <c r="F220" s="176"/>
      <c r="G220" s="176"/>
      <c r="H220" s="176"/>
      <c r="I220" s="176"/>
      <c r="J220" s="176"/>
      <c r="K220" s="176"/>
      <c r="L220" s="176"/>
    </row>
    <row r="221" spans="1:12">
      <c r="A221" s="176"/>
      <c r="B221" s="176"/>
      <c r="C221" s="176"/>
      <c r="D221" s="176"/>
      <c r="E221" s="176"/>
      <c r="F221" s="176"/>
      <c r="G221" s="176"/>
      <c r="H221" s="176"/>
      <c r="I221" s="176"/>
      <c r="J221" s="176"/>
      <c r="K221" s="176"/>
      <c r="L221" s="176"/>
    </row>
    <row r="222" spans="1:12">
      <c r="A222" s="176"/>
      <c r="B222" s="176"/>
      <c r="C222" s="176"/>
      <c r="D222" s="176"/>
      <c r="E222" s="176"/>
      <c r="F222" s="176"/>
      <c r="G222" s="176"/>
      <c r="H222" s="176"/>
      <c r="I222" s="176"/>
      <c r="J222" s="176"/>
      <c r="K222" s="176"/>
      <c r="L222" s="176"/>
    </row>
    <row r="223" spans="1:12">
      <c r="A223" s="176"/>
      <c r="B223" s="176"/>
      <c r="C223" s="176"/>
      <c r="D223" s="176"/>
      <c r="E223" s="176"/>
      <c r="F223" s="176"/>
      <c r="G223" s="176"/>
      <c r="H223" s="176"/>
      <c r="I223" s="176"/>
      <c r="J223" s="176"/>
      <c r="K223" s="176"/>
      <c r="L223" s="176"/>
    </row>
    <row r="224" spans="1:12">
      <c r="A224" s="176"/>
      <c r="B224" s="176"/>
      <c r="C224" s="176"/>
      <c r="D224" s="176"/>
      <c r="E224" s="176"/>
      <c r="F224" s="176"/>
      <c r="G224" s="176"/>
      <c r="H224" s="176"/>
      <c r="I224" s="176"/>
      <c r="J224" s="176"/>
      <c r="K224" s="176"/>
      <c r="L224" s="176"/>
    </row>
    <row r="225" spans="1:12">
      <c r="A225" s="176"/>
      <c r="B225" s="176"/>
      <c r="C225" s="176"/>
      <c r="D225" s="176"/>
      <c r="E225" s="176"/>
      <c r="F225" s="176"/>
      <c r="G225" s="176"/>
      <c r="H225" s="176"/>
      <c r="I225" s="176"/>
      <c r="J225" s="176"/>
      <c r="K225" s="176"/>
      <c r="L225" s="176"/>
    </row>
    <row r="226" spans="1:12">
      <c r="A226" s="176"/>
      <c r="B226" s="176"/>
      <c r="C226" s="176"/>
      <c r="D226" s="176"/>
      <c r="E226" s="176"/>
      <c r="F226" s="176"/>
      <c r="G226" s="176"/>
      <c r="H226" s="176"/>
      <c r="I226" s="176"/>
      <c r="J226" s="176"/>
      <c r="K226" s="176"/>
      <c r="L226" s="176"/>
    </row>
    <row r="227" spans="1:12">
      <c r="A227" s="176"/>
      <c r="B227" s="176"/>
      <c r="C227" s="176"/>
      <c r="D227" s="176"/>
      <c r="E227" s="176"/>
      <c r="F227" s="176"/>
      <c r="G227" s="176"/>
      <c r="H227" s="176"/>
      <c r="I227" s="176"/>
      <c r="J227" s="176"/>
      <c r="K227" s="176"/>
      <c r="L227" s="176"/>
    </row>
    <row r="228" spans="1:12">
      <c r="A228" s="176"/>
      <c r="B228" s="176"/>
      <c r="C228" s="176"/>
      <c r="D228" s="176"/>
      <c r="E228" s="176"/>
      <c r="F228" s="176"/>
      <c r="G228" s="176"/>
      <c r="H228" s="176"/>
      <c r="I228" s="176"/>
      <c r="J228" s="176"/>
      <c r="K228" s="176"/>
      <c r="L228" s="176"/>
    </row>
    <row r="229" spans="1:12">
      <c r="A229" s="176"/>
      <c r="B229" s="176"/>
      <c r="C229" s="176"/>
      <c r="D229" s="176"/>
      <c r="E229" s="176"/>
      <c r="F229" s="176"/>
      <c r="G229" s="176"/>
      <c r="H229" s="176"/>
      <c r="I229" s="176"/>
      <c r="J229" s="176"/>
      <c r="K229" s="176"/>
      <c r="L229" s="176"/>
    </row>
    <row r="230" spans="1:12">
      <c r="A230" s="176"/>
      <c r="B230" s="176"/>
      <c r="C230" s="176"/>
      <c r="D230" s="176"/>
      <c r="E230" s="176"/>
      <c r="F230" s="176"/>
      <c r="G230" s="176"/>
      <c r="H230" s="176"/>
      <c r="I230" s="176"/>
      <c r="J230" s="176"/>
      <c r="K230" s="176"/>
      <c r="L230" s="176"/>
    </row>
    <row r="231" spans="1:12">
      <c r="A231" s="176"/>
      <c r="B231" s="176"/>
      <c r="C231" s="176"/>
      <c r="D231" s="176"/>
      <c r="E231" s="176"/>
      <c r="F231" s="176"/>
      <c r="G231" s="176"/>
      <c r="H231" s="176"/>
      <c r="I231" s="176"/>
      <c r="J231" s="176"/>
      <c r="K231" s="176"/>
      <c r="L231" s="176"/>
    </row>
    <row r="232" spans="1:12">
      <c r="A232" s="176"/>
      <c r="B232" s="176"/>
      <c r="C232" s="176"/>
      <c r="D232" s="176"/>
      <c r="E232" s="176"/>
      <c r="F232" s="176"/>
      <c r="G232" s="176"/>
      <c r="H232" s="176"/>
      <c r="I232" s="176"/>
      <c r="J232" s="176"/>
      <c r="K232" s="176"/>
      <c r="L232" s="176"/>
    </row>
    <row r="233" spans="1:12">
      <c r="A233" s="176"/>
      <c r="B233" s="176"/>
      <c r="C233" s="176"/>
      <c r="D233" s="176"/>
      <c r="E233" s="176"/>
      <c r="F233" s="176"/>
      <c r="G233" s="176"/>
      <c r="H233" s="176"/>
      <c r="I233" s="176"/>
      <c r="J233" s="176"/>
      <c r="K233" s="176"/>
      <c r="L233" s="176"/>
    </row>
    <row r="234" spans="1:12">
      <c r="A234" s="176"/>
      <c r="B234" s="176"/>
      <c r="C234" s="176"/>
      <c r="D234" s="176"/>
      <c r="E234" s="176"/>
      <c r="F234" s="176"/>
      <c r="G234" s="176"/>
      <c r="H234" s="176"/>
      <c r="I234" s="176"/>
      <c r="J234" s="176"/>
      <c r="K234" s="176"/>
      <c r="L234" s="176"/>
    </row>
    <row r="235" spans="1:12">
      <c r="A235" s="176"/>
      <c r="B235" s="176"/>
      <c r="C235" s="176"/>
      <c r="D235" s="176"/>
      <c r="E235" s="176"/>
      <c r="F235" s="176"/>
      <c r="G235" s="176"/>
      <c r="H235" s="176"/>
      <c r="I235" s="176"/>
      <c r="J235" s="176"/>
      <c r="K235" s="176"/>
      <c r="L235" s="176"/>
    </row>
    <row r="236" spans="1:12">
      <c r="A236" s="176"/>
      <c r="B236" s="176"/>
      <c r="C236" s="176"/>
      <c r="D236" s="176"/>
      <c r="E236" s="176"/>
      <c r="F236" s="176"/>
      <c r="G236" s="176"/>
      <c r="H236" s="176"/>
      <c r="I236" s="176"/>
      <c r="J236" s="176"/>
      <c r="K236" s="176"/>
      <c r="L236" s="176"/>
    </row>
    <row r="237" spans="1:12">
      <c r="A237" s="176"/>
      <c r="B237" s="176"/>
      <c r="C237" s="176"/>
      <c r="D237" s="176"/>
      <c r="E237" s="176"/>
      <c r="F237" s="176"/>
      <c r="G237" s="176"/>
      <c r="H237" s="176"/>
      <c r="I237" s="176"/>
      <c r="J237" s="176"/>
      <c r="K237" s="176"/>
      <c r="L237" s="176"/>
    </row>
    <row r="238" spans="1:12">
      <c r="A238" s="176"/>
      <c r="B238" s="176"/>
      <c r="C238" s="176"/>
      <c r="D238" s="176"/>
      <c r="E238" s="176"/>
      <c r="F238" s="176"/>
      <c r="G238" s="176"/>
      <c r="H238" s="176"/>
      <c r="I238" s="176"/>
      <c r="J238" s="176"/>
      <c r="K238" s="176"/>
      <c r="L238" s="176"/>
    </row>
    <row r="239" spans="1:12">
      <c r="A239" s="176"/>
      <c r="B239" s="176"/>
      <c r="C239" s="176"/>
      <c r="D239" s="176"/>
      <c r="E239" s="176"/>
      <c r="F239" s="176"/>
      <c r="G239" s="176"/>
      <c r="H239" s="176"/>
      <c r="I239" s="176"/>
      <c r="J239" s="176"/>
      <c r="K239" s="176"/>
      <c r="L239" s="176"/>
    </row>
    <row r="240" spans="1:12">
      <c r="A240" s="176"/>
      <c r="B240" s="176"/>
      <c r="C240" s="176"/>
      <c r="D240" s="176"/>
      <c r="E240" s="176"/>
      <c r="F240" s="176"/>
      <c r="G240" s="176"/>
      <c r="H240" s="176"/>
      <c r="I240" s="176"/>
      <c r="J240" s="176"/>
      <c r="K240" s="176"/>
      <c r="L240" s="176"/>
    </row>
    <row r="241" spans="1:12">
      <c r="A241" s="176"/>
      <c r="B241" s="176"/>
      <c r="C241" s="176"/>
      <c r="D241" s="176"/>
      <c r="E241" s="176"/>
      <c r="F241" s="176"/>
      <c r="G241" s="176"/>
      <c r="H241" s="176"/>
      <c r="I241" s="176"/>
      <c r="J241" s="176"/>
      <c r="K241" s="176"/>
      <c r="L241" s="176"/>
    </row>
    <row r="242" spans="1:12">
      <c r="A242" s="176"/>
      <c r="B242" s="176"/>
      <c r="C242" s="176"/>
      <c r="D242" s="176"/>
      <c r="E242" s="176"/>
      <c r="F242" s="176"/>
      <c r="G242" s="176"/>
      <c r="H242" s="176"/>
      <c r="I242" s="176"/>
      <c r="J242" s="176"/>
      <c r="K242" s="176"/>
      <c r="L242" s="176"/>
    </row>
    <row r="243" spans="1:12">
      <c r="A243" s="176"/>
      <c r="B243" s="176"/>
      <c r="C243" s="176"/>
      <c r="D243" s="176"/>
      <c r="E243" s="176"/>
      <c r="F243" s="176"/>
      <c r="G243" s="176"/>
      <c r="H243" s="176"/>
      <c r="I243" s="176"/>
      <c r="J243" s="176"/>
      <c r="K243" s="176"/>
      <c r="L243" s="176"/>
    </row>
    <row r="244" spans="1:12">
      <c r="A244" s="176"/>
      <c r="B244" s="176"/>
      <c r="C244" s="176"/>
      <c r="D244" s="176"/>
      <c r="E244" s="176"/>
      <c r="F244" s="176"/>
      <c r="G244" s="176"/>
      <c r="H244" s="176"/>
      <c r="I244" s="176"/>
      <c r="J244" s="176"/>
      <c r="K244" s="176"/>
      <c r="L244" s="176"/>
    </row>
    <row r="245" spans="1:12">
      <c r="A245" s="176"/>
      <c r="B245" s="176"/>
      <c r="C245" s="176"/>
      <c r="D245" s="176"/>
      <c r="E245" s="176"/>
      <c r="F245" s="176"/>
      <c r="G245" s="176"/>
      <c r="H245" s="176"/>
      <c r="I245" s="176"/>
      <c r="J245" s="176"/>
      <c r="K245" s="176"/>
      <c r="L245" s="176"/>
    </row>
    <row r="246" spans="1:12">
      <c r="A246" s="176"/>
      <c r="B246" s="176"/>
      <c r="C246" s="176"/>
      <c r="D246" s="176"/>
      <c r="E246" s="176"/>
      <c r="F246" s="176"/>
      <c r="G246" s="176"/>
      <c r="H246" s="176"/>
      <c r="I246" s="176"/>
      <c r="J246" s="176"/>
      <c r="K246" s="176"/>
      <c r="L246" s="176"/>
    </row>
    <row r="247" spans="1:12">
      <c r="A247" s="176"/>
      <c r="B247" s="176"/>
      <c r="C247" s="176"/>
      <c r="D247" s="176"/>
      <c r="E247" s="176"/>
      <c r="F247" s="176"/>
      <c r="G247" s="176"/>
      <c r="H247" s="176"/>
      <c r="I247" s="176"/>
      <c r="J247" s="176"/>
      <c r="K247" s="176"/>
      <c r="L247" s="176"/>
    </row>
    <row r="248" spans="1:12">
      <c r="A248" s="176"/>
      <c r="B248" s="176"/>
      <c r="C248" s="176"/>
      <c r="D248" s="176"/>
      <c r="E248" s="176"/>
      <c r="F248" s="176"/>
      <c r="G248" s="176"/>
      <c r="H248" s="176"/>
      <c r="I248" s="176"/>
      <c r="J248" s="176"/>
      <c r="K248" s="176"/>
      <c r="L248" s="176"/>
    </row>
    <row r="249" spans="1:12">
      <c r="A249" s="176"/>
      <c r="B249" s="176"/>
      <c r="C249" s="176"/>
      <c r="D249" s="176"/>
      <c r="E249" s="176"/>
      <c r="F249" s="176"/>
      <c r="G249" s="176"/>
      <c r="H249" s="176"/>
      <c r="I249" s="176"/>
      <c r="J249" s="176"/>
      <c r="K249" s="176"/>
      <c r="L249" s="176"/>
    </row>
    <row r="250" spans="1:12">
      <c r="A250" s="176"/>
      <c r="B250" s="176"/>
      <c r="C250" s="176"/>
      <c r="D250" s="176"/>
      <c r="E250" s="176"/>
      <c r="F250" s="176"/>
      <c r="G250" s="176"/>
      <c r="H250" s="176"/>
      <c r="I250" s="176"/>
      <c r="J250" s="176"/>
      <c r="K250" s="176"/>
      <c r="L250" s="176"/>
    </row>
    <row r="251" spans="1:12">
      <c r="A251" s="176"/>
      <c r="B251" s="176"/>
      <c r="C251" s="176"/>
      <c r="D251" s="176"/>
      <c r="E251" s="176"/>
      <c r="F251" s="176"/>
      <c r="G251" s="176"/>
      <c r="H251" s="176"/>
      <c r="I251" s="176"/>
      <c r="J251" s="176"/>
      <c r="K251" s="176"/>
      <c r="L251" s="176"/>
    </row>
    <row r="252" spans="1:12">
      <c r="A252" s="176"/>
      <c r="B252" s="176"/>
      <c r="C252" s="176"/>
      <c r="D252" s="176"/>
      <c r="E252" s="176"/>
      <c r="F252" s="176"/>
      <c r="G252" s="176"/>
      <c r="H252" s="176"/>
      <c r="I252" s="176"/>
      <c r="J252" s="176"/>
      <c r="K252" s="176"/>
      <c r="L252" s="176"/>
    </row>
    <row r="253" spans="1:12">
      <c r="A253" s="176"/>
      <c r="B253" s="176"/>
      <c r="C253" s="176"/>
      <c r="D253" s="176"/>
      <c r="E253" s="176"/>
      <c r="F253" s="176"/>
      <c r="G253" s="176"/>
      <c r="H253" s="176"/>
      <c r="I253" s="176"/>
      <c r="J253" s="176"/>
      <c r="K253" s="176"/>
      <c r="L253" s="176"/>
    </row>
    <row r="254" spans="1:12">
      <c r="A254" s="176"/>
      <c r="B254" s="176"/>
      <c r="C254" s="176"/>
      <c r="D254" s="176"/>
      <c r="E254" s="176"/>
      <c r="F254" s="176"/>
      <c r="G254" s="176"/>
      <c r="H254" s="176"/>
      <c r="I254" s="176"/>
      <c r="J254" s="176"/>
      <c r="K254" s="176"/>
      <c r="L254" s="176"/>
    </row>
    <row r="255" spans="1:12">
      <c r="A255" s="176"/>
      <c r="B255" s="176"/>
      <c r="C255" s="176"/>
      <c r="D255" s="176"/>
      <c r="E255" s="176"/>
      <c r="F255" s="176"/>
      <c r="G255" s="176"/>
      <c r="H255" s="176"/>
      <c r="I255" s="176"/>
      <c r="J255" s="176"/>
      <c r="K255" s="176"/>
      <c r="L255" s="176"/>
    </row>
    <row r="256" spans="1:12">
      <c r="A256" s="176"/>
      <c r="B256" s="176"/>
      <c r="C256" s="176"/>
      <c r="D256" s="176"/>
      <c r="E256" s="176"/>
      <c r="F256" s="176"/>
      <c r="G256" s="176"/>
      <c r="H256" s="176"/>
      <c r="I256" s="176"/>
      <c r="J256" s="176"/>
      <c r="K256" s="176"/>
      <c r="L256" s="176"/>
    </row>
    <row r="257" spans="1:12">
      <c r="A257" s="176"/>
      <c r="B257" s="176"/>
      <c r="C257" s="176"/>
      <c r="D257" s="176"/>
      <c r="E257" s="176"/>
      <c r="F257" s="176"/>
      <c r="G257" s="176"/>
      <c r="H257" s="176"/>
      <c r="I257" s="176"/>
      <c r="J257" s="176"/>
      <c r="K257" s="176"/>
      <c r="L257" s="176"/>
    </row>
    <row r="258" spans="1:12">
      <c r="A258" s="176"/>
      <c r="B258" s="176"/>
      <c r="C258" s="176"/>
      <c r="D258" s="176"/>
      <c r="E258" s="176"/>
      <c r="F258" s="176"/>
      <c r="G258" s="176"/>
      <c r="H258" s="176"/>
      <c r="I258" s="176"/>
      <c r="J258" s="176"/>
      <c r="K258" s="176"/>
      <c r="L258" s="176"/>
    </row>
    <row r="259" spans="1:12">
      <c r="A259" s="176"/>
      <c r="B259" s="176"/>
      <c r="C259" s="176"/>
      <c r="D259" s="176"/>
      <c r="E259" s="176"/>
      <c r="F259" s="176"/>
      <c r="G259" s="176"/>
      <c r="H259" s="176"/>
      <c r="I259" s="176"/>
      <c r="J259" s="176"/>
      <c r="K259" s="176"/>
      <c r="L259" s="176"/>
    </row>
    <row r="260" spans="1:12">
      <c r="A260" s="176"/>
      <c r="B260" s="176"/>
      <c r="C260" s="176"/>
      <c r="D260" s="176"/>
      <c r="E260" s="176"/>
      <c r="F260" s="176"/>
      <c r="G260" s="176"/>
      <c r="H260" s="176"/>
      <c r="I260" s="176"/>
      <c r="J260" s="176"/>
      <c r="K260" s="176"/>
      <c r="L260" s="176"/>
    </row>
    <row r="261" spans="1:12">
      <c r="A261" s="176"/>
      <c r="B261" s="176"/>
      <c r="C261" s="176"/>
      <c r="D261" s="176"/>
      <c r="E261" s="176"/>
      <c r="F261" s="176"/>
      <c r="G261" s="176"/>
      <c r="H261" s="176"/>
      <c r="I261" s="176"/>
      <c r="J261" s="176"/>
      <c r="K261" s="176"/>
      <c r="L261" s="176"/>
    </row>
    <row r="262" spans="1:12">
      <c r="A262" s="176"/>
      <c r="B262" s="176"/>
      <c r="C262" s="176"/>
      <c r="D262" s="176"/>
      <c r="E262" s="176"/>
      <c r="F262" s="176"/>
      <c r="G262" s="176"/>
      <c r="H262" s="176"/>
      <c r="I262" s="176"/>
      <c r="J262" s="176"/>
      <c r="K262" s="176"/>
      <c r="L262" s="176"/>
    </row>
    <row r="263" spans="1:12">
      <c r="A263" s="176"/>
      <c r="B263" s="176"/>
      <c r="C263" s="176"/>
      <c r="D263" s="176"/>
      <c r="E263" s="176"/>
      <c r="F263" s="176"/>
      <c r="G263" s="176"/>
      <c r="H263" s="176"/>
      <c r="I263" s="176"/>
      <c r="J263" s="176"/>
      <c r="K263" s="176"/>
      <c r="L263" s="176"/>
    </row>
    <row r="264" spans="1:12">
      <c r="A264" s="176"/>
      <c r="B264" s="176"/>
      <c r="C264" s="176"/>
      <c r="D264" s="176"/>
      <c r="E264" s="176"/>
      <c r="F264" s="176"/>
      <c r="G264" s="176"/>
      <c r="H264" s="176"/>
      <c r="I264" s="176"/>
      <c r="J264" s="176"/>
      <c r="K264" s="176"/>
      <c r="L264" s="176"/>
    </row>
    <row r="265" spans="1:12">
      <c r="A265" s="176"/>
      <c r="B265" s="176"/>
      <c r="C265" s="176"/>
      <c r="D265" s="176"/>
      <c r="E265" s="176"/>
      <c r="F265" s="176"/>
      <c r="G265" s="176"/>
      <c r="H265" s="176"/>
      <c r="I265" s="176"/>
      <c r="J265" s="176"/>
      <c r="K265" s="176"/>
      <c r="L265" s="176"/>
    </row>
    <row r="266" spans="1:12">
      <c r="A266" s="176"/>
      <c r="B266" s="176"/>
      <c r="C266" s="176"/>
      <c r="D266" s="176"/>
      <c r="E266" s="176"/>
      <c r="F266" s="176"/>
      <c r="G266" s="176"/>
      <c r="H266" s="176"/>
      <c r="I266" s="176"/>
      <c r="J266" s="176"/>
      <c r="K266" s="176"/>
      <c r="L266" s="176"/>
    </row>
    <row r="267" spans="1:12">
      <c r="A267" s="176"/>
      <c r="B267" s="176"/>
      <c r="C267" s="176"/>
      <c r="D267" s="176"/>
      <c r="E267" s="176"/>
      <c r="F267" s="176"/>
      <c r="G267" s="176"/>
      <c r="H267" s="176"/>
      <c r="I267" s="176"/>
      <c r="J267" s="176"/>
      <c r="K267" s="176"/>
      <c r="L267" s="176"/>
    </row>
    <row r="268" spans="1:12">
      <c r="A268" s="176"/>
      <c r="B268" s="176"/>
      <c r="C268" s="176"/>
      <c r="D268" s="176"/>
      <c r="E268" s="176"/>
      <c r="F268" s="176"/>
      <c r="G268" s="176"/>
      <c r="H268" s="176"/>
      <c r="I268" s="176"/>
      <c r="J268" s="176"/>
      <c r="K268" s="176"/>
      <c r="L268" s="176"/>
    </row>
    <row r="269" spans="1:12">
      <c r="A269" s="176"/>
      <c r="B269" s="176"/>
      <c r="C269" s="176"/>
      <c r="D269" s="176"/>
      <c r="E269" s="176"/>
      <c r="F269" s="176"/>
      <c r="G269" s="176"/>
      <c r="H269" s="176"/>
      <c r="I269" s="176"/>
      <c r="J269" s="176"/>
      <c r="K269" s="176"/>
      <c r="L269" s="176"/>
    </row>
    <row r="270" spans="1:12">
      <c r="A270" s="176"/>
      <c r="B270" s="176"/>
      <c r="C270" s="176"/>
      <c r="D270" s="176"/>
      <c r="E270" s="176"/>
      <c r="F270" s="176"/>
      <c r="G270" s="176"/>
      <c r="H270" s="176"/>
      <c r="I270" s="176"/>
      <c r="J270" s="176"/>
      <c r="K270" s="176"/>
      <c r="L270" s="176"/>
    </row>
    <row r="271" spans="1:12">
      <c r="A271" s="176"/>
      <c r="B271" s="176"/>
      <c r="C271" s="176"/>
      <c r="D271" s="176"/>
      <c r="E271" s="176"/>
      <c r="F271" s="176"/>
      <c r="G271" s="176"/>
      <c r="H271" s="176"/>
      <c r="I271" s="176"/>
      <c r="J271" s="176"/>
      <c r="K271" s="176"/>
      <c r="L271" s="176"/>
    </row>
    <row r="272" spans="1:12">
      <c r="A272" s="176"/>
      <c r="B272" s="176"/>
      <c r="C272" s="176"/>
      <c r="D272" s="176"/>
      <c r="E272" s="176"/>
      <c r="F272" s="176"/>
      <c r="G272" s="176"/>
      <c r="H272" s="176"/>
      <c r="I272" s="176"/>
      <c r="J272" s="176"/>
      <c r="K272" s="176"/>
      <c r="L272" s="176"/>
    </row>
    <row r="273" spans="1:12">
      <c r="A273" s="176"/>
      <c r="B273" s="176"/>
      <c r="C273" s="176"/>
      <c r="D273" s="176"/>
      <c r="E273" s="176"/>
      <c r="F273" s="176"/>
      <c r="G273" s="176"/>
      <c r="H273" s="176"/>
      <c r="I273" s="176"/>
      <c r="J273" s="176"/>
      <c r="K273" s="176"/>
      <c r="L273" s="176"/>
    </row>
    <row r="274" spans="1:12">
      <c r="A274" s="176"/>
      <c r="B274" s="176"/>
      <c r="C274" s="176"/>
      <c r="D274" s="176"/>
      <c r="E274" s="176"/>
      <c r="F274" s="176"/>
      <c r="G274" s="176"/>
      <c r="H274" s="176"/>
      <c r="I274" s="176"/>
      <c r="J274" s="176"/>
      <c r="K274" s="176"/>
      <c r="L274" s="176"/>
    </row>
    <row r="275" spans="1:12">
      <c r="A275" s="176"/>
      <c r="B275" s="176"/>
      <c r="C275" s="176"/>
      <c r="D275" s="176"/>
      <c r="E275" s="176"/>
      <c r="F275" s="176"/>
      <c r="G275" s="176"/>
      <c r="H275" s="176"/>
      <c r="I275" s="176"/>
      <c r="J275" s="176"/>
      <c r="K275" s="176"/>
      <c r="L275" s="176"/>
    </row>
    <row r="276" spans="1:12">
      <c r="A276" s="176"/>
      <c r="B276" s="176"/>
      <c r="C276" s="176"/>
      <c r="D276" s="176"/>
      <c r="E276" s="176"/>
      <c r="F276" s="176"/>
      <c r="G276" s="176"/>
      <c r="H276" s="176"/>
      <c r="I276" s="176"/>
      <c r="J276" s="176"/>
      <c r="K276" s="176"/>
      <c r="L276" s="176"/>
    </row>
    <row r="277" spans="1:12">
      <c r="A277" s="176"/>
      <c r="B277" s="176"/>
      <c r="C277" s="176"/>
      <c r="D277" s="176"/>
      <c r="E277" s="176"/>
      <c r="F277" s="176"/>
      <c r="G277" s="176"/>
      <c r="H277" s="176"/>
      <c r="I277" s="176"/>
      <c r="J277" s="176"/>
      <c r="K277" s="176"/>
      <c r="L277" s="176"/>
    </row>
    <row r="278" spans="1:12">
      <c r="A278" s="176"/>
      <c r="B278" s="176"/>
      <c r="C278" s="176"/>
      <c r="D278" s="176"/>
      <c r="E278" s="176"/>
      <c r="F278" s="176"/>
      <c r="G278" s="176"/>
      <c r="H278" s="176"/>
      <c r="I278" s="176"/>
      <c r="J278" s="176"/>
      <c r="K278" s="176"/>
      <c r="L278" s="176"/>
    </row>
    <row r="279" spans="1:12">
      <c r="A279" s="176"/>
      <c r="B279" s="176"/>
      <c r="C279" s="176"/>
      <c r="D279" s="176"/>
      <c r="E279" s="176"/>
      <c r="F279" s="176"/>
      <c r="G279" s="176"/>
      <c r="H279" s="176"/>
      <c r="I279" s="176"/>
      <c r="J279" s="176"/>
      <c r="K279" s="176"/>
      <c r="L279" s="176"/>
    </row>
    <row r="280" spans="1:12">
      <c r="A280" s="176"/>
      <c r="B280" s="176"/>
      <c r="C280" s="176"/>
      <c r="D280" s="176"/>
      <c r="E280" s="176"/>
      <c r="F280" s="176"/>
      <c r="G280" s="176"/>
      <c r="H280" s="176"/>
      <c r="I280" s="176"/>
      <c r="J280" s="176"/>
      <c r="K280" s="176"/>
      <c r="L280" s="176"/>
    </row>
    <row r="281" spans="1:12">
      <c r="A281" s="176"/>
      <c r="B281" s="176"/>
      <c r="C281" s="176"/>
      <c r="D281" s="176"/>
      <c r="E281" s="176"/>
      <c r="F281" s="176"/>
      <c r="G281" s="176"/>
      <c r="H281" s="176"/>
      <c r="I281" s="176"/>
      <c r="J281" s="176"/>
      <c r="K281" s="176"/>
      <c r="L281" s="176"/>
    </row>
    <row r="282" spans="1:12">
      <c r="A282" s="176"/>
      <c r="B282" s="176"/>
      <c r="C282" s="176"/>
      <c r="D282" s="176"/>
      <c r="E282" s="176"/>
      <c r="F282" s="176"/>
      <c r="G282" s="176"/>
      <c r="H282" s="176"/>
      <c r="I282" s="176"/>
      <c r="J282" s="176"/>
      <c r="K282" s="176"/>
      <c r="L282" s="176"/>
    </row>
    <row r="283" spans="1:12">
      <c r="A283" s="176"/>
      <c r="B283" s="176"/>
      <c r="C283" s="176"/>
      <c r="D283" s="176"/>
      <c r="E283" s="176"/>
      <c r="F283" s="176"/>
      <c r="G283" s="176"/>
      <c r="H283" s="176"/>
      <c r="I283" s="176"/>
      <c r="J283" s="176"/>
      <c r="K283" s="176"/>
      <c r="L283" s="176"/>
    </row>
    <row r="284" spans="1:12">
      <c r="A284" s="176"/>
      <c r="B284" s="176"/>
      <c r="C284" s="176"/>
      <c r="D284" s="176"/>
      <c r="E284" s="176"/>
      <c r="F284" s="176"/>
      <c r="G284" s="176"/>
      <c r="H284" s="176"/>
      <c r="I284" s="176"/>
      <c r="J284" s="176"/>
      <c r="K284" s="176"/>
      <c r="L284" s="176"/>
    </row>
    <row r="285" spans="1:12">
      <c r="A285" s="176"/>
      <c r="B285" s="176"/>
      <c r="C285" s="176"/>
      <c r="D285" s="176"/>
      <c r="E285" s="176"/>
      <c r="F285" s="176"/>
      <c r="G285" s="176"/>
      <c r="H285" s="176"/>
      <c r="I285" s="176"/>
      <c r="J285" s="176"/>
      <c r="K285" s="176"/>
      <c r="L285" s="176"/>
    </row>
    <row r="286" spans="1:12">
      <c r="A286" s="176"/>
      <c r="B286" s="176"/>
      <c r="C286" s="176"/>
      <c r="D286" s="176"/>
      <c r="E286" s="176"/>
      <c r="F286" s="176"/>
      <c r="G286" s="176"/>
      <c r="H286" s="176"/>
      <c r="I286" s="176"/>
      <c r="J286" s="176"/>
      <c r="K286" s="176"/>
      <c r="L286" s="176"/>
    </row>
    <row r="287" spans="1:12">
      <c r="A287" s="176"/>
      <c r="B287" s="176"/>
      <c r="C287" s="176"/>
      <c r="D287" s="176"/>
      <c r="E287" s="176"/>
      <c r="F287" s="176"/>
      <c r="G287" s="176"/>
      <c r="H287" s="176"/>
      <c r="I287" s="176"/>
      <c r="J287" s="176"/>
      <c r="K287" s="176"/>
      <c r="L287" s="176"/>
    </row>
    <row r="288" spans="1:12">
      <c r="A288" s="176"/>
      <c r="B288" s="176"/>
      <c r="C288" s="176"/>
      <c r="D288" s="176"/>
      <c r="E288" s="176"/>
      <c r="F288" s="176"/>
      <c r="G288" s="176"/>
      <c r="H288" s="176"/>
      <c r="I288" s="176"/>
      <c r="J288" s="176"/>
      <c r="K288" s="176"/>
      <c r="L288" s="176"/>
    </row>
    <row r="289" spans="1:12">
      <c r="A289" s="176"/>
      <c r="B289" s="176"/>
      <c r="C289" s="176"/>
      <c r="D289" s="176"/>
      <c r="E289" s="176"/>
      <c r="F289" s="176"/>
      <c r="G289" s="176"/>
      <c r="H289" s="176"/>
      <c r="I289" s="176"/>
      <c r="J289" s="176"/>
      <c r="K289" s="176"/>
      <c r="L289" s="176"/>
    </row>
    <row r="290" spans="1:12">
      <c r="A290" s="176"/>
      <c r="B290" s="176"/>
      <c r="C290" s="176"/>
      <c r="D290" s="176"/>
      <c r="E290" s="176"/>
      <c r="F290" s="176"/>
      <c r="G290" s="176"/>
      <c r="H290" s="176"/>
      <c r="I290" s="176"/>
      <c r="J290" s="176"/>
      <c r="K290" s="176"/>
      <c r="L290" s="176"/>
    </row>
    <row r="291" spans="1:12">
      <c r="A291" s="176"/>
      <c r="B291" s="176"/>
      <c r="C291" s="176"/>
      <c r="D291" s="176"/>
      <c r="E291" s="176"/>
      <c r="F291" s="176"/>
      <c r="G291" s="176"/>
      <c r="H291" s="176"/>
      <c r="I291" s="176"/>
      <c r="J291" s="176"/>
      <c r="K291" s="176"/>
      <c r="L291" s="176"/>
    </row>
    <row r="292" spans="1:12">
      <c r="A292" s="176"/>
      <c r="B292" s="176"/>
      <c r="C292" s="176"/>
      <c r="D292" s="176"/>
      <c r="E292" s="176"/>
      <c r="F292" s="176"/>
      <c r="G292" s="176"/>
      <c r="H292" s="176"/>
      <c r="I292" s="176"/>
      <c r="J292" s="176"/>
      <c r="K292" s="176"/>
      <c r="L292" s="176"/>
    </row>
    <row r="293" spans="1:12">
      <c r="A293" s="176"/>
      <c r="B293" s="176"/>
      <c r="C293" s="176"/>
      <c r="D293" s="176"/>
      <c r="E293" s="176"/>
      <c r="F293" s="176"/>
      <c r="G293" s="176"/>
      <c r="H293" s="176"/>
      <c r="I293" s="176"/>
      <c r="J293" s="176"/>
      <c r="K293" s="176"/>
      <c r="L293" s="176"/>
    </row>
    <row r="294" spans="1:12">
      <c r="A294" s="176"/>
      <c r="B294" s="176"/>
      <c r="C294" s="176"/>
      <c r="D294" s="176"/>
      <c r="E294" s="176"/>
      <c r="F294" s="176"/>
      <c r="G294" s="176"/>
      <c r="H294" s="176"/>
      <c r="I294" s="176"/>
      <c r="J294" s="176"/>
      <c r="K294" s="176"/>
      <c r="L294" s="176"/>
    </row>
    <row r="295" spans="1:12">
      <c r="A295" s="176"/>
      <c r="B295" s="176"/>
      <c r="C295" s="176"/>
      <c r="D295" s="176"/>
      <c r="E295" s="176"/>
      <c r="F295" s="176"/>
      <c r="G295" s="176"/>
      <c r="H295" s="176"/>
      <c r="I295" s="176"/>
      <c r="J295" s="176"/>
      <c r="K295" s="176"/>
      <c r="L295" s="176"/>
    </row>
    <row r="296" spans="1:12">
      <c r="A296" s="176"/>
      <c r="B296" s="176"/>
      <c r="C296" s="176"/>
      <c r="D296" s="176"/>
      <c r="E296" s="176"/>
      <c r="F296" s="176"/>
      <c r="G296" s="176"/>
      <c r="H296" s="176"/>
      <c r="I296" s="176"/>
      <c r="J296" s="176"/>
      <c r="K296" s="176"/>
      <c r="L296" s="176"/>
    </row>
    <row r="297" spans="1:12">
      <c r="A297" s="176"/>
      <c r="B297" s="176"/>
      <c r="C297" s="176"/>
      <c r="D297" s="176"/>
      <c r="E297" s="176"/>
      <c r="F297" s="176"/>
      <c r="G297" s="176"/>
      <c r="H297" s="176"/>
      <c r="I297" s="176"/>
      <c r="J297" s="176"/>
      <c r="K297" s="176"/>
      <c r="L297" s="176"/>
    </row>
    <row r="298" spans="1:12">
      <c r="A298" s="176"/>
      <c r="B298" s="176"/>
      <c r="C298" s="176"/>
      <c r="D298" s="176"/>
      <c r="E298" s="176"/>
      <c r="F298" s="176"/>
      <c r="G298" s="176"/>
      <c r="H298" s="176"/>
      <c r="I298" s="176"/>
      <c r="J298" s="176"/>
      <c r="K298" s="176"/>
      <c r="L298" s="176"/>
    </row>
    <row r="299" spans="1:12">
      <c r="A299" s="176"/>
      <c r="B299" s="176"/>
      <c r="C299" s="176"/>
      <c r="D299" s="176"/>
      <c r="E299" s="176"/>
      <c r="F299" s="176"/>
      <c r="G299" s="176"/>
      <c r="H299" s="176"/>
      <c r="I299" s="176"/>
      <c r="J299" s="176"/>
      <c r="K299" s="176"/>
      <c r="L299" s="176"/>
    </row>
    <row r="300" spans="1:12">
      <c r="A300" s="176"/>
      <c r="B300" s="176"/>
      <c r="C300" s="176"/>
      <c r="D300" s="176"/>
      <c r="E300" s="176"/>
      <c r="F300" s="176"/>
      <c r="G300" s="176"/>
      <c r="H300" s="176"/>
      <c r="I300" s="176"/>
      <c r="J300" s="176"/>
      <c r="K300" s="176"/>
      <c r="L300" s="176"/>
    </row>
    <row r="301" spans="1:12">
      <c r="A301" s="176"/>
      <c r="B301" s="176"/>
      <c r="C301" s="176"/>
      <c r="D301" s="176"/>
      <c r="E301" s="176"/>
      <c r="F301" s="176"/>
      <c r="G301" s="176"/>
      <c r="H301" s="176"/>
      <c r="I301" s="176"/>
      <c r="J301" s="176"/>
      <c r="K301" s="176"/>
      <c r="L301" s="176"/>
    </row>
    <row r="302" spans="1:12">
      <c r="A302" s="176"/>
      <c r="B302" s="176"/>
      <c r="C302" s="176"/>
      <c r="D302" s="176"/>
      <c r="E302" s="176"/>
      <c r="F302" s="176"/>
      <c r="G302" s="176"/>
      <c r="H302" s="176"/>
      <c r="I302" s="176"/>
      <c r="J302" s="176"/>
      <c r="K302" s="176"/>
      <c r="L302" s="176"/>
    </row>
    <row r="303" spans="1:12">
      <c r="A303" s="176"/>
      <c r="B303" s="176"/>
      <c r="C303" s="176"/>
      <c r="D303" s="176"/>
      <c r="E303" s="176"/>
      <c r="F303" s="176"/>
      <c r="G303" s="176"/>
      <c r="H303" s="176"/>
      <c r="I303" s="176"/>
      <c r="J303" s="176"/>
      <c r="K303" s="176"/>
      <c r="L303" s="176"/>
    </row>
    <row r="304" spans="1:12">
      <c r="A304" s="176"/>
      <c r="B304" s="176"/>
      <c r="C304" s="176"/>
      <c r="D304" s="176"/>
      <c r="E304" s="176"/>
      <c r="F304" s="176"/>
      <c r="G304" s="176"/>
      <c r="H304" s="176"/>
      <c r="I304" s="176"/>
      <c r="J304" s="176"/>
      <c r="K304" s="176"/>
      <c r="L304" s="176"/>
    </row>
    <row r="305" spans="1:12">
      <c r="A305" s="176"/>
      <c r="B305" s="176"/>
      <c r="C305" s="176"/>
      <c r="D305" s="176"/>
      <c r="E305" s="176"/>
      <c r="F305" s="176"/>
      <c r="G305" s="176"/>
      <c r="H305" s="176"/>
      <c r="I305" s="176"/>
      <c r="J305" s="176"/>
      <c r="K305" s="176"/>
      <c r="L305" s="176"/>
    </row>
    <row r="306" spans="1:12">
      <c r="A306" s="176"/>
      <c r="B306" s="176"/>
      <c r="C306" s="176"/>
      <c r="D306" s="176"/>
      <c r="E306" s="176"/>
      <c r="F306" s="176"/>
      <c r="G306" s="176"/>
      <c r="H306" s="176"/>
      <c r="I306" s="176"/>
      <c r="J306" s="176"/>
      <c r="K306" s="176"/>
      <c r="L306" s="176"/>
    </row>
    <row r="307" spans="1:12">
      <c r="A307" s="176"/>
      <c r="B307" s="176"/>
      <c r="C307" s="176"/>
      <c r="D307" s="176"/>
      <c r="E307" s="176"/>
      <c r="F307" s="176"/>
      <c r="G307" s="176"/>
      <c r="H307" s="176"/>
      <c r="I307" s="176"/>
      <c r="J307" s="176"/>
      <c r="K307" s="176"/>
      <c r="L307" s="176"/>
    </row>
    <row r="308" spans="1:12">
      <c r="A308" s="176"/>
      <c r="B308" s="176"/>
      <c r="C308" s="176"/>
      <c r="D308" s="176"/>
      <c r="E308" s="176"/>
      <c r="F308" s="176"/>
      <c r="G308" s="176"/>
      <c r="H308" s="176"/>
      <c r="I308" s="176"/>
      <c r="J308" s="176"/>
      <c r="K308" s="176"/>
      <c r="L308" s="176"/>
    </row>
    <row r="309" spans="1:12">
      <c r="A309" s="176"/>
      <c r="B309" s="176"/>
      <c r="C309" s="176"/>
      <c r="D309" s="176"/>
      <c r="E309" s="176"/>
      <c r="F309" s="176"/>
      <c r="G309" s="176"/>
      <c r="H309" s="176"/>
      <c r="I309" s="176"/>
      <c r="J309" s="176"/>
      <c r="K309" s="176"/>
      <c r="L309" s="176"/>
    </row>
    <row r="310" spans="1:12">
      <c r="A310" s="176"/>
      <c r="B310" s="176"/>
      <c r="C310" s="176"/>
      <c r="D310" s="176"/>
      <c r="E310" s="176"/>
      <c r="F310" s="176"/>
      <c r="G310" s="176"/>
      <c r="H310" s="176"/>
      <c r="I310" s="176"/>
      <c r="J310" s="176"/>
      <c r="K310" s="176"/>
      <c r="L310" s="176"/>
    </row>
    <row r="311" spans="1:12">
      <c r="A311" s="176"/>
      <c r="B311" s="176"/>
      <c r="C311" s="176"/>
      <c r="D311" s="176"/>
      <c r="E311" s="176"/>
      <c r="F311" s="176"/>
      <c r="G311" s="176"/>
      <c r="H311" s="176"/>
      <c r="I311" s="176"/>
      <c r="J311" s="176"/>
      <c r="K311" s="176"/>
      <c r="L311" s="176"/>
    </row>
    <row r="312" spans="1:12">
      <c r="A312" s="176"/>
      <c r="B312" s="176"/>
      <c r="C312" s="176"/>
      <c r="D312" s="176"/>
      <c r="E312" s="176"/>
      <c r="F312" s="176"/>
      <c r="G312" s="176"/>
      <c r="H312" s="176"/>
      <c r="I312" s="176"/>
      <c r="J312" s="176"/>
      <c r="K312" s="176"/>
      <c r="L312" s="176"/>
    </row>
    <row r="313" spans="1:12">
      <c r="A313" s="176"/>
      <c r="B313" s="176"/>
      <c r="C313" s="176"/>
      <c r="D313" s="176"/>
      <c r="E313" s="176"/>
      <c r="F313" s="176"/>
      <c r="G313" s="176"/>
      <c r="H313" s="176"/>
      <c r="I313" s="176"/>
      <c r="J313" s="176"/>
      <c r="K313" s="176"/>
      <c r="L313" s="176"/>
    </row>
    <row r="314" spans="1:12">
      <c r="A314" s="176"/>
      <c r="B314" s="176"/>
      <c r="C314" s="176"/>
      <c r="D314" s="176"/>
      <c r="E314" s="176"/>
      <c r="F314" s="176"/>
      <c r="G314" s="176"/>
      <c r="H314" s="176"/>
      <c r="I314" s="176"/>
      <c r="J314" s="176"/>
      <c r="K314" s="176"/>
      <c r="L314" s="176"/>
    </row>
    <row r="315" spans="1:12">
      <c r="A315" s="176"/>
      <c r="B315" s="176"/>
      <c r="C315" s="176"/>
      <c r="D315" s="176"/>
      <c r="E315" s="176"/>
      <c r="F315" s="176"/>
      <c r="G315" s="176"/>
      <c r="H315" s="176"/>
      <c r="I315" s="176"/>
      <c r="J315" s="176"/>
      <c r="K315" s="176"/>
      <c r="L315" s="176"/>
    </row>
    <row r="316" spans="1:12">
      <c r="A316" s="176"/>
      <c r="B316" s="176"/>
      <c r="C316" s="176"/>
      <c r="D316" s="176"/>
      <c r="E316" s="176"/>
      <c r="F316" s="176"/>
      <c r="G316" s="176"/>
      <c r="H316" s="176"/>
      <c r="I316" s="176"/>
      <c r="J316" s="176"/>
      <c r="K316" s="176"/>
      <c r="L316" s="176"/>
    </row>
    <row r="317" spans="1:12">
      <c r="A317" s="176"/>
      <c r="B317" s="176"/>
      <c r="C317" s="176"/>
      <c r="D317" s="176"/>
      <c r="E317" s="176"/>
      <c r="F317" s="176"/>
      <c r="G317" s="176"/>
      <c r="H317" s="176"/>
      <c r="I317" s="176"/>
      <c r="J317" s="176"/>
      <c r="K317" s="176"/>
      <c r="L317" s="176"/>
    </row>
    <row r="318" spans="1:12">
      <c r="A318" s="176"/>
      <c r="B318" s="176"/>
      <c r="C318" s="176"/>
      <c r="D318" s="176"/>
      <c r="E318" s="176"/>
      <c r="F318" s="176"/>
      <c r="G318" s="176"/>
      <c r="H318" s="176"/>
      <c r="I318" s="176"/>
      <c r="J318" s="176"/>
      <c r="K318" s="176"/>
      <c r="L318" s="176"/>
    </row>
    <row r="319" spans="1:12">
      <c r="A319" s="176"/>
      <c r="B319" s="176"/>
      <c r="C319" s="176"/>
      <c r="D319" s="176"/>
      <c r="E319" s="176"/>
      <c r="F319" s="176"/>
      <c r="G319" s="176"/>
      <c r="H319" s="176"/>
      <c r="I319" s="176"/>
      <c r="J319" s="176"/>
      <c r="K319" s="176"/>
      <c r="L319" s="176"/>
    </row>
    <row r="320" spans="1:12">
      <c r="A320" s="176"/>
      <c r="B320" s="176"/>
      <c r="C320" s="176"/>
      <c r="D320" s="176"/>
      <c r="E320" s="176"/>
      <c r="F320" s="176"/>
      <c r="G320" s="176"/>
      <c r="H320" s="176"/>
      <c r="I320" s="176"/>
      <c r="J320" s="176"/>
      <c r="K320" s="176"/>
      <c r="L320" s="176"/>
    </row>
    <row r="321" spans="1:12">
      <c r="A321" s="176"/>
      <c r="B321" s="176"/>
      <c r="C321" s="176"/>
      <c r="D321" s="176"/>
      <c r="E321" s="176"/>
      <c r="F321" s="176"/>
      <c r="G321" s="176"/>
      <c r="H321" s="176"/>
      <c r="I321" s="176"/>
      <c r="J321" s="176"/>
      <c r="K321" s="176"/>
      <c r="L321" s="176"/>
    </row>
    <row r="322" spans="1:12">
      <c r="A322" s="176"/>
      <c r="B322" s="176"/>
      <c r="C322" s="176"/>
      <c r="D322" s="176"/>
      <c r="E322" s="176"/>
      <c r="F322" s="176"/>
      <c r="G322" s="176"/>
      <c r="H322" s="176"/>
      <c r="I322" s="176"/>
      <c r="J322" s="176"/>
      <c r="K322" s="176"/>
      <c r="L322" s="176"/>
    </row>
    <row r="323" spans="1:12">
      <c r="A323" s="176"/>
      <c r="B323" s="176"/>
      <c r="C323" s="176"/>
      <c r="D323" s="176"/>
      <c r="E323" s="176"/>
      <c r="F323" s="176"/>
      <c r="G323" s="176"/>
      <c r="H323" s="176"/>
      <c r="I323" s="176"/>
      <c r="J323" s="176"/>
      <c r="K323" s="176"/>
      <c r="L323" s="176"/>
    </row>
    <row r="324" spans="1:12">
      <c r="A324" s="176"/>
      <c r="B324" s="176"/>
      <c r="C324" s="176"/>
      <c r="D324" s="176"/>
      <c r="E324" s="176"/>
      <c r="F324" s="176"/>
      <c r="G324" s="176"/>
      <c r="H324" s="176"/>
      <c r="I324" s="176"/>
      <c r="J324" s="176"/>
      <c r="K324" s="176"/>
      <c r="L324" s="176"/>
    </row>
    <row r="325" spans="1:12">
      <c r="A325" s="176"/>
      <c r="B325" s="176"/>
      <c r="C325" s="176"/>
      <c r="D325" s="176"/>
      <c r="E325" s="176"/>
      <c r="F325" s="176"/>
      <c r="G325" s="176"/>
      <c r="H325" s="176"/>
      <c r="I325" s="176"/>
      <c r="J325" s="176"/>
      <c r="K325" s="176"/>
      <c r="L325" s="176"/>
    </row>
    <row r="326" spans="1:12">
      <c r="A326" s="176"/>
      <c r="B326" s="176"/>
      <c r="C326" s="176"/>
      <c r="D326" s="176"/>
      <c r="E326" s="176"/>
      <c r="F326" s="176"/>
      <c r="G326" s="176"/>
      <c r="H326" s="176"/>
      <c r="I326" s="176"/>
      <c r="J326" s="176"/>
      <c r="K326" s="176"/>
      <c r="L326" s="176"/>
    </row>
    <row r="327" spans="1:12">
      <c r="A327" s="176"/>
      <c r="B327" s="176"/>
      <c r="C327" s="176"/>
      <c r="D327" s="176"/>
      <c r="E327" s="176"/>
      <c r="F327" s="176"/>
      <c r="G327" s="176"/>
      <c r="H327" s="176"/>
      <c r="I327" s="176"/>
      <c r="J327" s="176"/>
      <c r="K327" s="176"/>
      <c r="L327" s="176"/>
    </row>
    <row r="328" spans="1:12">
      <c r="A328" s="176"/>
      <c r="B328" s="176"/>
      <c r="C328" s="176"/>
      <c r="D328" s="176"/>
      <c r="E328" s="176"/>
      <c r="F328" s="176"/>
      <c r="G328" s="176"/>
      <c r="H328" s="176"/>
      <c r="I328" s="176"/>
      <c r="J328" s="176"/>
      <c r="K328" s="176"/>
      <c r="L328" s="176"/>
    </row>
    <row r="329" spans="1:12">
      <c r="A329" s="176"/>
      <c r="B329" s="176"/>
      <c r="C329" s="176"/>
      <c r="D329" s="176"/>
      <c r="E329" s="176"/>
      <c r="F329" s="176"/>
      <c r="G329" s="176"/>
      <c r="H329" s="176"/>
      <c r="I329" s="176"/>
      <c r="J329" s="176"/>
      <c r="K329" s="176"/>
      <c r="L329" s="176"/>
    </row>
    <row r="330" spans="1:12">
      <c r="A330" s="176"/>
      <c r="B330" s="176"/>
      <c r="C330" s="176"/>
      <c r="D330" s="176"/>
      <c r="E330" s="176"/>
      <c r="F330" s="176"/>
      <c r="G330" s="176"/>
      <c r="H330" s="176"/>
      <c r="I330" s="176"/>
      <c r="J330" s="176"/>
      <c r="K330" s="176"/>
      <c r="L330" s="176"/>
    </row>
    <row r="331" spans="1:12">
      <c r="A331" s="176"/>
      <c r="B331" s="176"/>
      <c r="C331" s="176"/>
      <c r="D331" s="176"/>
      <c r="E331" s="176"/>
      <c r="F331" s="176"/>
      <c r="G331" s="176"/>
      <c r="H331" s="176"/>
      <c r="I331" s="176"/>
      <c r="J331" s="176"/>
      <c r="K331" s="176"/>
      <c r="L331" s="176"/>
    </row>
    <row r="332" spans="1:12">
      <c r="A332" s="176"/>
      <c r="B332" s="176"/>
      <c r="C332" s="176"/>
      <c r="D332" s="176"/>
      <c r="E332" s="176"/>
      <c r="F332" s="176"/>
      <c r="G332" s="176"/>
      <c r="H332" s="176"/>
      <c r="I332" s="176"/>
      <c r="J332" s="176"/>
      <c r="K332" s="176"/>
      <c r="L332" s="176"/>
    </row>
    <row r="333" spans="1:12">
      <c r="A333" s="176"/>
      <c r="B333" s="176"/>
      <c r="C333" s="176"/>
      <c r="D333" s="176"/>
      <c r="E333" s="176"/>
      <c r="F333" s="176"/>
      <c r="G333" s="176"/>
      <c r="H333" s="176"/>
      <c r="I333" s="176"/>
      <c r="J333" s="176"/>
      <c r="K333" s="176"/>
      <c r="L333" s="176"/>
    </row>
    <row r="334" spans="1:12">
      <c r="A334" s="176"/>
      <c r="B334" s="176"/>
      <c r="C334" s="176"/>
      <c r="D334" s="176"/>
      <c r="E334" s="176"/>
      <c r="F334" s="176"/>
      <c r="G334" s="176"/>
      <c r="H334" s="176"/>
      <c r="I334" s="176"/>
      <c r="J334" s="176"/>
      <c r="K334" s="176"/>
      <c r="L334" s="176"/>
    </row>
    <row r="335" spans="1:12">
      <c r="A335" s="176"/>
      <c r="B335" s="176"/>
      <c r="C335" s="176"/>
      <c r="D335" s="176"/>
      <c r="E335" s="176"/>
      <c r="F335" s="176"/>
      <c r="G335" s="176"/>
      <c r="H335" s="176"/>
      <c r="I335" s="176"/>
      <c r="J335" s="176"/>
      <c r="K335" s="176"/>
      <c r="L335" s="176"/>
    </row>
    <row r="336" spans="1:12">
      <c r="A336" s="176"/>
      <c r="B336" s="176"/>
      <c r="C336" s="176"/>
      <c r="D336" s="176"/>
      <c r="E336" s="176"/>
      <c r="F336" s="176"/>
      <c r="G336" s="176"/>
      <c r="H336" s="176"/>
      <c r="I336" s="176"/>
      <c r="J336" s="176"/>
      <c r="K336" s="176"/>
      <c r="L336" s="176"/>
    </row>
    <row r="337" spans="1:12">
      <c r="A337" s="176"/>
      <c r="B337" s="176"/>
      <c r="C337" s="176"/>
      <c r="D337" s="176"/>
      <c r="E337" s="176"/>
      <c r="F337" s="176"/>
      <c r="G337" s="176"/>
      <c r="H337" s="176"/>
      <c r="I337" s="176"/>
      <c r="J337" s="176"/>
      <c r="K337" s="176"/>
      <c r="L337" s="176"/>
    </row>
    <row r="338" spans="1:12">
      <c r="A338" s="176"/>
      <c r="B338" s="176"/>
      <c r="C338" s="176"/>
      <c r="D338" s="176"/>
      <c r="E338" s="176"/>
      <c r="F338" s="176"/>
      <c r="G338" s="176"/>
      <c r="H338" s="176"/>
      <c r="I338" s="176"/>
      <c r="J338" s="176"/>
      <c r="K338" s="176"/>
      <c r="L338" s="176"/>
    </row>
    <row r="339" spans="1:12">
      <c r="A339" s="176"/>
      <c r="B339" s="176"/>
      <c r="C339" s="176"/>
      <c r="D339" s="176"/>
      <c r="E339" s="176"/>
      <c r="F339" s="176"/>
      <c r="G339" s="176"/>
      <c r="H339" s="176"/>
      <c r="I339" s="176"/>
      <c r="J339" s="176"/>
      <c r="K339" s="176"/>
      <c r="L339" s="176"/>
    </row>
    <row r="340" spans="1:12">
      <c r="A340" s="176"/>
      <c r="B340" s="176"/>
      <c r="C340" s="176"/>
      <c r="D340" s="176"/>
      <c r="E340" s="176"/>
      <c r="F340" s="176"/>
      <c r="G340" s="176"/>
      <c r="H340" s="176"/>
      <c r="I340" s="176"/>
      <c r="J340" s="176"/>
      <c r="K340" s="176"/>
      <c r="L340" s="176"/>
    </row>
    <row r="341" spans="1:12">
      <c r="A341" s="176"/>
      <c r="B341" s="176"/>
      <c r="C341" s="176"/>
      <c r="D341" s="176"/>
      <c r="E341" s="176"/>
      <c r="F341" s="176"/>
      <c r="G341" s="176"/>
      <c r="H341" s="176"/>
      <c r="I341" s="176"/>
      <c r="J341" s="176"/>
      <c r="K341" s="176"/>
      <c r="L341" s="176"/>
    </row>
    <row r="342" spans="1:12">
      <c r="A342" s="176"/>
      <c r="B342" s="176"/>
      <c r="C342" s="176"/>
      <c r="D342" s="176"/>
      <c r="E342" s="176"/>
      <c r="F342" s="176"/>
      <c r="G342" s="176"/>
      <c r="H342" s="176"/>
      <c r="I342" s="176"/>
      <c r="J342" s="176"/>
      <c r="K342" s="176"/>
      <c r="L342" s="176"/>
    </row>
    <row r="343" spans="1:12">
      <c r="A343" s="176"/>
      <c r="B343" s="176"/>
      <c r="C343" s="176"/>
      <c r="D343" s="176"/>
      <c r="E343" s="176"/>
      <c r="F343" s="176"/>
      <c r="G343" s="176"/>
      <c r="H343" s="176"/>
      <c r="I343" s="176"/>
      <c r="J343" s="176"/>
      <c r="K343" s="176"/>
      <c r="L343" s="176"/>
    </row>
    <row r="344" spans="1:12">
      <c r="A344" s="176"/>
      <c r="B344" s="176"/>
      <c r="C344" s="176"/>
      <c r="D344" s="176"/>
      <c r="E344" s="176"/>
      <c r="F344" s="176"/>
      <c r="G344" s="176"/>
      <c r="H344" s="176"/>
      <c r="I344" s="176"/>
      <c r="J344" s="176"/>
      <c r="K344" s="176"/>
      <c r="L344" s="176"/>
    </row>
    <row r="345" spans="1:12">
      <c r="A345" s="176"/>
      <c r="B345" s="176"/>
      <c r="C345" s="176"/>
      <c r="D345" s="176"/>
      <c r="E345" s="176"/>
      <c r="F345" s="176"/>
      <c r="G345" s="176"/>
      <c r="H345" s="176"/>
      <c r="I345" s="176"/>
      <c r="J345" s="176"/>
      <c r="K345" s="176"/>
      <c r="L345" s="176"/>
    </row>
    <row r="346" spans="1:12">
      <c r="A346" s="176"/>
      <c r="B346" s="176"/>
      <c r="C346" s="176"/>
      <c r="D346" s="176"/>
      <c r="E346" s="176"/>
      <c r="F346" s="176"/>
      <c r="G346" s="176"/>
      <c r="H346" s="176"/>
      <c r="I346" s="176"/>
      <c r="J346" s="176"/>
      <c r="K346" s="176"/>
      <c r="L346" s="176"/>
    </row>
    <row r="347" spans="1:12">
      <c r="A347" s="176"/>
      <c r="B347" s="176"/>
      <c r="C347" s="176"/>
      <c r="D347" s="176"/>
      <c r="E347" s="176"/>
      <c r="F347" s="176"/>
      <c r="G347" s="176"/>
      <c r="H347" s="176"/>
      <c r="I347" s="176"/>
      <c r="J347" s="176"/>
      <c r="K347" s="176"/>
      <c r="L347" s="176"/>
    </row>
    <row r="348" spans="1:12">
      <c r="A348" s="176"/>
      <c r="B348" s="176"/>
      <c r="C348" s="176"/>
      <c r="D348" s="176"/>
      <c r="E348" s="176"/>
      <c r="F348" s="176"/>
      <c r="G348" s="176"/>
      <c r="H348" s="176"/>
      <c r="I348" s="176"/>
      <c r="J348" s="176"/>
      <c r="K348" s="176"/>
      <c r="L348" s="176"/>
    </row>
    <row r="349" spans="1:12">
      <c r="A349" s="176"/>
      <c r="B349" s="176"/>
      <c r="C349" s="176"/>
      <c r="D349" s="176"/>
      <c r="E349" s="176"/>
      <c r="F349" s="176"/>
      <c r="G349" s="176"/>
      <c r="H349" s="176"/>
      <c r="I349" s="176"/>
      <c r="J349" s="176"/>
      <c r="K349" s="176"/>
      <c r="L349" s="176"/>
    </row>
    <row r="350" spans="1:12">
      <c r="A350" s="176"/>
      <c r="B350" s="176"/>
      <c r="C350" s="176"/>
      <c r="D350" s="176"/>
      <c r="E350" s="176"/>
      <c r="F350" s="176"/>
      <c r="G350" s="176"/>
      <c r="H350" s="176"/>
      <c r="I350" s="176"/>
      <c r="J350" s="176"/>
      <c r="K350" s="176"/>
      <c r="L350" s="176"/>
    </row>
    <row r="351" spans="1:12">
      <c r="A351" s="176"/>
      <c r="B351" s="176"/>
      <c r="C351" s="176"/>
      <c r="D351" s="176"/>
      <c r="E351" s="176"/>
      <c r="F351" s="176"/>
      <c r="G351" s="176"/>
      <c r="H351" s="176"/>
      <c r="I351" s="176"/>
      <c r="J351" s="176"/>
      <c r="K351" s="176"/>
      <c r="L351" s="176"/>
    </row>
    <row r="352" spans="1:12">
      <c r="A352" s="176"/>
      <c r="B352" s="176"/>
      <c r="C352" s="176"/>
      <c r="D352" s="176"/>
      <c r="E352" s="176"/>
      <c r="F352" s="176"/>
      <c r="G352" s="176"/>
      <c r="H352" s="176"/>
      <c r="I352" s="176"/>
      <c r="J352" s="176"/>
      <c r="K352" s="176"/>
      <c r="L352" s="176"/>
    </row>
    <row r="353" spans="1:12">
      <c r="A353" s="176"/>
      <c r="B353" s="176"/>
      <c r="C353" s="176"/>
      <c r="D353" s="176"/>
      <c r="E353" s="176"/>
      <c r="F353" s="176"/>
      <c r="G353" s="176"/>
      <c r="H353" s="176"/>
      <c r="I353" s="176"/>
      <c r="J353" s="176"/>
      <c r="K353" s="176"/>
      <c r="L353" s="176"/>
    </row>
    <row r="354" spans="1:12">
      <c r="A354" s="176"/>
      <c r="B354" s="176"/>
      <c r="C354" s="176"/>
      <c r="D354" s="176"/>
      <c r="E354" s="176"/>
      <c r="F354" s="176"/>
      <c r="G354" s="176"/>
      <c r="H354" s="176"/>
      <c r="I354" s="176"/>
      <c r="J354" s="176"/>
      <c r="K354" s="176"/>
      <c r="L354" s="176"/>
    </row>
    <row r="355" spans="1:12">
      <c r="A355" s="176"/>
      <c r="B355" s="176"/>
      <c r="C355" s="176"/>
      <c r="D355" s="176"/>
      <c r="E355" s="176"/>
      <c r="F355" s="176"/>
      <c r="G355" s="176"/>
      <c r="H355" s="176"/>
      <c r="I355" s="176"/>
      <c r="J355" s="176"/>
      <c r="K355" s="176"/>
      <c r="L355" s="176"/>
    </row>
    <row r="356" spans="1:12">
      <c r="A356" s="176"/>
      <c r="B356" s="176"/>
      <c r="C356" s="176"/>
      <c r="D356" s="176"/>
      <c r="E356" s="176"/>
      <c r="F356" s="176"/>
      <c r="G356" s="176"/>
      <c r="H356" s="176"/>
      <c r="I356" s="176"/>
      <c r="J356" s="176"/>
      <c r="K356" s="176"/>
      <c r="L356" s="176"/>
    </row>
    <row r="357" spans="1:12">
      <c r="A357" s="176"/>
      <c r="B357" s="176"/>
      <c r="C357" s="176"/>
      <c r="D357" s="176"/>
      <c r="E357" s="176"/>
      <c r="F357" s="176"/>
      <c r="G357" s="176"/>
      <c r="H357" s="176"/>
      <c r="I357" s="176"/>
      <c r="J357" s="176"/>
      <c r="K357" s="176"/>
      <c r="L357" s="176"/>
    </row>
    <row r="358" spans="1:12">
      <c r="A358" s="176"/>
      <c r="B358" s="176"/>
      <c r="C358" s="176"/>
      <c r="D358" s="176"/>
      <c r="E358" s="176"/>
      <c r="F358" s="176"/>
      <c r="G358" s="176"/>
      <c r="H358" s="176"/>
      <c r="I358" s="176"/>
      <c r="J358" s="176"/>
      <c r="K358" s="176"/>
      <c r="L358" s="176"/>
    </row>
    <row r="359" spans="1:12">
      <c r="A359" s="176"/>
      <c r="B359" s="176"/>
      <c r="C359" s="176"/>
      <c r="D359" s="176"/>
      <c r="E359" s="176"/>
      <c r="F359" s="176"/>
      <c r="G359" s="176"/>
      <c r="H359" s="176"/>
      <c r="I359" s="176"/>
      <c r="J359" s="176"/>
      <c r="K359" s="176"/>
      <c r="L359" s="176"/>
    </row>
    <row r="360" spans="1:12">
      <c r="A360" s="176"/>
      <c r="B360" s="176"/>
      <c r="C360" s="176"/>
      <c r="D360" s="176"/>
      <c r="E360" s="176"/>
      <c r="F360" s="176"/>
      <c r="G360" s="176"/>
      <c r="H360" s="176"/>
      <c r="I360" s="176"/>
      <c r="J360" s="176"/>
      <c r="K360" s="176"/>
      <c r="L360" s="176"/>
    </row>
    <row r="361" spans="1:12">
      <c r="A361" s="176"/>
      <c r="B361" s="176"/>
      <c r="C361" s="176"/>
      <c r="D361" s="176"/>
      <c r="E361" s="176"/>
      <c r="F361" s="176"/>
      <c r="G361" s="176"/>
      <c r="H361" s="176"/>
      <c r="I361" s="176"/>
      <c r="J361" s="176"/>
      <c r="K361" s="176"/>
      <c r="L361" s="176"/>
    </row>
    <row r="362" spans="1:12">
      <c r="A362" s="176"/>
      <c r="B362" s="176"/>
      <c r="C362" s="176"/>
      <c r="D362" s="176"/>
      <c r="E362" s="176"/>
      <c r="F362" s="176"/>
      <c r="G362" s="176"/>
      <c r="H362" s="176"/>
      <c r="I362" s="176"/>
      <c r="J362" s="176"/>
      <c r="K362" s="176"/>
      <c r="L362" s="176"/>
    </row>
    <row r="363" spans="1:12">
      <c r="A363" s="176"/>
      <c r="B363" s="176"/>
      <c r="C363" s="176"/>
      <c r="D363" s="176"/>
      <c r="E363" s="176"/>
      <c r="F363" s="176"/>
      <c r="G363" s="176"/>
      <c r="H363" s="176"/>
      <c r="I363" s="176"/>
      <c r="J363" s="176"/>
      <c r="K363" s="176"/>
      <c r="L363" s="176"/>
    </row>
    <row r="364" spans="1:12">
      <c r="A364" s="176"/>
      <c r="B364" s="176"/>
      <c r="C364" s="176"/>
      <c r="D364" s="176"/>
      <c r="E364" s="176"/>
      <c r="F364" s="176"/>
      <c r="G364" s="176"/>
      <c r="H364" s="176"/>
      <c r="I364" s="176"/>
      <c r="J364" s="176"/>
      <c r="K364" s="176"/>
      <c r="L364" s="176"/>
    </row>
    <row r="365" spans="1:12">
      <c r="A365" s="176"/>
      <c r="B365" s="176"/>
      <c r="C365" s="176"/>
      <c r="D365" s="176"/>
      <c r="E365" s="176"/>
      <c r="F365" s="176"/>
      <c r="G365" s="176"/>
      <c r="H365" s="176"/>
      <c r="I365" s="176"/>
      <c r="J365" s="176"/>
      <c r="K365" s="176"/>
      <c r="L365" s="176"/>
    </row>
    <row r="366" spans="1:12">
      <c r="A366" s="176"/>
      <c r="B366" s="176"/>
      <c r="C366" s="176"/>
      <c r="D366" s="176"/>
      <c r="E366" s="176"/>
      <c r="F366" s="176"/>
      <c r="G366" s="176"/>
      <c r="H366" s="176"/>
      <c r="I366" s="176"/>
      <c r="J366" s="176"/>
      <c r="K366" s="176"/>
      <c r="L366" s="176"/>
    </row>
    <row r="367" spans="1:12">
      <c r="A367" s="176"/>
      <c r="B367" s="176"/>
      <c r="C367" s="176"/>
      <c r="D367" s="176"/>
      <c r="E367" s="176"/>
      <c r="F367" s="176"/>
      <c r="G367" s="176"/>
      <c r="H367" s="176"/>
      <c r="I367" s="176"/>
      <c r="J367" s="176"/>
      <c r="K367" s="176"/>
      <c r="L367" s="176"/>
    </row>
    <row r="368" spans="1:12">
      <c r="A368" s="176"/>
      <c r="B368" s="176"/>
      <c r="C368" s="176"/>
      <c r="D368" s="176"/>
      <c r="E368" s="176"/>
      <c r="F368" s="176"/>
      <c r="G368" s="176"/>
      <c r="H368" s="176"/>
      <c r="I368" s="176"/>
      <c r="J368" s="176"/>
      <c r="K368" s="176"/>
      <c r="L368" s="176"/>
    </row>
    <row r="369" spans="1:12">
      <c r="A369" s="176"/>
      <c r="B369" s="176"/>
      <c r="C369" s="176"/>
      <c r="D369" s="176"/>
      <c r="E369" s="176"/>
      <c r="F369" s="176"/>
      <c r="G369" s="176"/>
      <c r="H369" s="176"/>
      <c r="I369" s="176"/>
      <c r="J369" s="176"/>
      <c r="K369" s="176"/>
      <c r="L369" s="176"/>
    </row>
    <row r="370" spans="1:12">
      <c r="A370" s="176"/>
      <c r="B370" s="176"/>
      <c r="C370" s="176"/>
      <c r="D370" s="176"/>
      <c r="E370" s="176"/>
      <c r="F370" s="176"/>
      <c r="G370" s="176"/>
      <c r="H370" s="176"/>
      <c r="I370" s="176"/>
      <c r="J370" s="176"/>
      <c r="K370" s="176"/>
      <c r="L370" s="176"/>
    </row>
    <row r="371" spans="1:12">
      <c r="A371" s="176"/>
      <c r="B371" s="176"/>
      <c r="C371" s="176"/>
      <c r="D371" s="176"/>
      <c r="E371" s="176"/>
      <c r="F371" s="176"/>
      <c r="G371" s="176"/>
      <c r="H371" s="176"/>
      <c r="I371" s="176"/>
      <c r="J371" s="176"/>
      <c r="K371" s="176"/>
      <c r="L371" s="176"/>
    </row>
    <row r="372" spans="1:12">
      <c r="A372" s="176"/>
      <c r="B372" s="176"/>
      <c r="C372" s="176"/>
      <c r="D372" s="176"/>
      <c r="E372" s="176"/>
      <c r="F372" s="176"/>
      <c r="G372" s="176"/>
      <c r="H372" s="176"/>
      <c r="I372" s="176"/>
      <c r="J372" s="176"/>
      <c r="K372" s="176"/>
      <c r="L372" s="176"/>
    </row>
    <row r="373" spans="1:12">
      <c r="A373" s="176"/>
      <c r="B373" s="176"/>
      <c r="C373" s="176"/>
      <c r="D373" s="176"/>
      <c r="E373" s="176"/>
      <c r="F373" s="176"/>
      <c r="G373" s="176"/>
      <c r="H373" s="176"/>
      <c r="I373" s="176"/>
      <c r="J373" s="176"/>
      <c r="K373" s="176"/>
      <c r="L373" s="176"/>
    </row>
    <row r="374" spans="1:12">
      <c r="A374" s="176"/>
      <c r="B374" s="176"/>
      <c r="C374" s="176"/>
      <c r="D374" s="176"/>
      <c r="E374" s="176"/>
      <c r="F374" s="176"/>
      <c r="G374" s="176"/>
      <c r="H374" s="176"/>
      <c r="I374" s="176"/>
      <c r="J374" s="176"/>
      <c r="K374" s="176"/>
      <c r="L374" s="176"/>
    </row>
    <row r="375" spans="1:12">
      <c r="A375" s="176"/>
      <c r="B375" s="176"/>
      <c r="C375" s="176"/>
      <c r="D375" s="176"/>
      <c r="E375" s="176"/>
      <c r="F375" s="176"/>
      <c r="G375" s="176"/>
      <c r="H375" s="176"/>
      <c r="I375" s="176"/>
      <c r="J375" s="176"/>
      <c r="K375" s="176"/>
      <c r="L375" s="176"/>
    </row>
    <row r="376" spans="1:12">
      <c r="A376" s="176"/>
      <c r="B376" s="176"/>
      <c r="C376" s="176"/>
      <c r="D376" s="176"/>
      <c r="E376" s="176"/>
      <c r="F376" s="176"/>
      <c r="G376" s="176"/>
      <c r="H376" s="176"/>
      <c r="I376" s="176"/>
      <c r="J376" s="176"/>
      <c r="K376" s="176"/>
      <c r="L376" s="176"/>
    </row>
    <row r="377" spans="1:12">
      <c r="A377" s="176"/>
      <c r="B377" s="176"/>
      <c r="C377" s="176"/>
      <c r="D377" s="176"/>
      <c r="E377" s="176"/>
      <c r="F377" s="176"/>
      <c r="G377" s="176"/>
      <c r="H377" s="176"/>
      <c r="I377" s="176"/>
      <c r="J377" s="176"/>
      <c r="K377" s="176"/>
      <c r="L377" s="176"/>
    </row>
    <row r="378" spans="1:12">
      <c r="A378" s="176"/>
      <c r="B378" s="176"/>
      <c r="C378" s="176"/>
      <c r="D378" s="176"/>
      <c r="E378" s="176"/>
      <c r="F378" s="176"/>
      <c r="G378" s="176"/>
      <c r="H378" s="176"/>
      <c r="I378" s="176"/>
      <c r="J378" s="176"/>
      <c r="K378" s="176"/>
      <c r="L378" s="176"/>
    </row>
    <row r="379" spans="1:12">
      <c r="A379" s="176"/>
      <c r="B379" s="176"/>
      <c r="C379" s="176"/>
      <c r="D379" s="176"/>
      <c r="E379" s="176"/>
      <c r="F379" s="176"/>
      <c r="G379" s="176"/>
      <c r="H379" s="176"/>
      <c r="I379" s="176"/>
      <c r="J379" s="176"/>
      <c r="K379" s="176"/>
      <c r="L379" s="176"/>
    </row>
    <row r="380" spans="1:12">
      <c r="A380" s="176"/>
      <c r="B380" s="176"/>
      <c r="C380" s="176"/>
      <c r="D380" s="176"/>
      <c r="E380" s="176"/>
      <c r="F380" s="176"/>
      <c r="G380" s="176"/>
      <c r="H380" s="176"/>
      <c r="I380" s="176"/>
      <c r="J380" s="176"/>
      <c r="K380" s="176"/>
      <c r="L380" s="176"/>
    </row>
    <row r="381" spans="1:12">
      <c r="A381" s="176"/>
      <c r="B381" s="176"/>
      <c r="C381" s="176"/>
      <c r="D381" s="176"/>
      <c r="E381" s="176"/>
      <c r="F381" s="176"/>
      <c r="G381" s="176"/>
      <c r="H381" s="176"/>
      <c r="I381" s="176"/>
      <c r="J381" s="176"/>
      <c r="K381" s="176"/>
      <c r="L381" s="176"/>
    </row>
    <row r="382" spans="1:12">
      <c r="A382" s="176"/>
      <c r="B382" s="176"/>
      <c r="C382" s="176"/>
      <c r="D382" s="176"/>
      <c r="E382" s="176"/>
      <c r="F382" s="176"/>
      <c r="G382" s="176"/>
      <c r="H382" s="176"/>
      <c r="I382" s="176"/>
      <c r="J382" s="176"/>
      <c r="K382" s="176"/>
      <c r="L382" s="176"/>
    </row>
    <row r="383" spans="1:12">
      <c r="A383" s="176"/>
      <c r="B383" s="176"/>
      <c r="C383" s="176"/>
      <c r="D383" s="176"/>
      <c r="E383" s="176"/>
      <c r="F383" s="176"/>
      <c r="G383" s="176"/>
      <c r="H383" s="176"/>
      <c r="I383" s="176"/>
      <c r="J383" s="176"/>
      <c r="K383" s="176"/>
      <c r="L383" s="176"/>
    </row>
    <row r="384" spans="1:12">
      <c r="A384" s="176"/>
      <c r="B384" s="176"/>
      <c r="C384" s="176"/>
      <c r="D384" s="176"/>
      <c r="E384" s="176"/>
      <c r="F384" s="176"/>
      <c r="G384" s="176"/>
      <c r="H384" s="176"/>
      <c r="I384" s="176"/>
      <c r="J384" s="176"/>
      <c r="K384" s="176"/>
      <c r="L384" s="176"/>
    </row>
    <row r="385" spans="1:12">
      <c r="A385" s="176"/>
      <c r="B385" s="176"/>
      <c r="C385" s="176"/>
      <c r="D385" s="176"/>
      <c r="E385" s="176"/>
      <c r="F385" s="176"/>
      <c r="G385" s="176"/>
      <c r="H385" s="176"/>
      <c r="I385" s="176"/>
      <c r="J385" s="176"/>
      <c r="K385" s="176"/>
      <c r="L385" s="176"/>
    </row>
    <row r="386" spans="1:12">
      <c r="A386" s="176"/>
      <c r="B386" s="176"/>
      <c r="C386" s="176"/>
      <c r="D386" s="176"/>
      <c r="E386" s="176"/>
      <c r="F386" s="176"/>
      <c r="G386" s="176"/>
      <c r="H386" s="176"/>
      <c r="I386" s="176"/>
      <c r="J386" s="176"/>
      <c r="K386" s="176"/>
      <c r="L386" s="176"/>
    </row>
    <row r="387" spans="1:12">
      <c r="A387" s="176"/>
      <c r="B387" s="176"/>
      <c r="C387" s="176"/>
      <c r="D387" s="176"/>
      <c r="E387" s="176"/>
      <c r="F387" s="176"/>
      <c r="G387" s="176"/>
      <c r="H387" s="176"/>
      <c r="I387" s="176"/>
      <c r="J387" s="176"/>
      <c r="K387" s="176"/>
      <c r="L387" s="176"/>
    </row>
    <row r="388" spans="1:12">
      <c r="A388" s="176"/>
      <c r="B388" s="176"/>
      <c r="C388" s="176"/>
      <c r="D388" s="176"/>
      <c r="E388" s="176"/>
      <c r="F388" s="176"/>
      <c r="G388" s="176"/>
      <c r="H388" s="176"/>
      <c r="I388" s="176"/>
      <c r="J388" s="176"/>
      <c r="K388" s="176"/>
      <c r="L388" s="176"/>
    </row>
    <row r="389" spans="1:12">
      <c r="A389" s="176"/>
      <c r="B389" s="176"/>
      <c r="C389" s="176"/>
      <c r="D389" s="176"/>
      <c r="E389" s="176"/>
      <c r="F389" s="176"/>
      <c r="G389" s="176"/>
      <c r="H389" s="176"/>
      <c r="I389" s="176"/>
      <c r="J389" s="176"/>
      <c r="K389" s="176"/>
      <c r="L389" s="176"/>
    </row>
    <row r="390" spans="1:12">
      <c r="A390" s="176"/>
      <c r="B390" s="176"/>
      <c r="C390" s="176"/>
      <c r="D390" s="176"/>
      <c r="E390" s="176"/>
      <c r="F390" s="176"/>
      <c r="G390" s="176"/>
      <c r="H390" s="176"/>
      <c r="I390" s="176"/>
      <c r="J390" s="176"/>
      <c r="K390" s="176"/>
      <c r="L390" s="176"/>
    </row>
    <row r="391" spans="1:12">
      <c r="A391" s="176"/>
      <c r="B391" s="176"/>
      <c r="C391" s="176"/>
      <c r="D391" s="176"/>
      <c r="E391" s="176"/>
      <c r="F391" s="176"/>
      <c r="G391" s="176"/>
      <c r="H391" s="176"/>
      <c r="I391" s="176"/>
      <c r="J391" s="176"/>
      <c r="K391" s="176"/>
      <c r="L391" s="176"/>
    </row>
    <row r="392" spans="1:12">
      <c r="A392" s="176"/>
      <c r="B392" s="176"/>
      <c r="C392" s="176"/>
      <c r="D392" s="176"/>
      <c r="E392" s="176"/>
      <c r="F392" s="176"/>
      <c r="G392" s="176"/>
      <c r="H392" s="176"/>
      <c r="I392" s="176"/>
      <c r="J392" s="176"/>
      <c r="K392" s="176"/>
      <c r="L392" s="176"/>
    </row>
    <row r="393" spans="1:12">
      <c r="A393" s="176"/>
      <c r="B393" s="176"/>
      <c r="C393" s="176"/>
      <c r="D393" s="176"/>
      <c r="E393" s="176"/>
      <c r="F393" s="176"/>
      <c r="G393" s="176"/>
      <c r="H393" s="176"/>
      <c r="I393" s="176"/>
      <c r="J393" s="176"/>
      <c r="K393" s="176"/>
      <c r="L393" s="176"/>
    </row>
    <row r="394" spans="1:12">
      <c r="A394" s="176"/>
      <c r="B394" s="176"/>
      <c r="C394" s="176"/>
      <c r="D394" s="176"/>
      <c r="E394" s="176"/>
      <c r="F394" s="176"/>
      <c r="G394" s="176"/>
      <c r="H394" s="176"/>
      <c r="I394" s="176"/>
      <c r="J394" s="176"/>
      <c r="K394" s="176"/>
      <c r="L394" s="176"/>
    </row>
    <row r="395" spans="1:12">
      <c r="A395" s="176"/>
      <c r="B395" s="176"/>
      <c r="C395" s="176"/>
      <c r="D395" s="176"/>
      <c r="E395" s="176"/>
      <c r="F395" s="176"/>
      <c r="G395" s="176"/>
      <c r="H395" s="176"/>
      <c r="I395" s="176"/>
      <c r="J395" s="176"/>
      <c r="K395" s="176"/>
      <c r="L395" s="176"/>
    </row>
    <row r="396" spans="1:12">
      <c r="A396" s="176"/>
      <c r="B396" s="176"/>
      <c r="C396" s="176"/>
      <c r="D396" s="176"/>
      <c r="E396" s="176"/>
      <c r="F396" s="176"/>
      <c r="G396" s="176"/>
      <c r="H396" s="176"/>
      <c r="I396" s="176"/>
      <c r="J396" s="176"/>
      <c r="K396" s="176"/>
      <c r="L396" s="176"/>
    </row>
    <row r="397" spans="1:12">
      <c r="A397" s="176"/>
      <c r="B397" s="176"/>
      <c r="C397" s="176"/>
      <c r="D397" s="176"/>
      <c r="E397" s="176"/>
      <c r="F397" s="176"/>
      <c r="G397" s="176"/>
      <c r="H397" s="176"/>
      <c r="I397" s="176"/>
      <c r="J397" s="176"/>
      <c r="K397" s="176"/>
      <c r="L397" s="176"/>
    </row>
    <row r="398" spans="1:12">
      <c r="A398" s="176"/>
      <c r="B398" s="176"/>
      <c r="C398" s="176"/>
      <c r="D398" s="176"/>
      <c r="E398" s="176"/>
      <c r="F398" s="176"/>
      <c r="G398" s="176"/>
      <c r="H398" s="176"/>
      <c r="I398" s="176"/>
      <c r="J398" s="176"/>
      <c r="K398" s="176"/>
      <c r="L398" s="176"/>
    </row>
    <row r="399" spans="1:12">
      <c r="A399" s="176"/>
      <c r="B399" s="176"/>
      <c r="C399" s="176"/>
      <c r="D399" s="176"/>
      <c r="E399" s="176"/>
      <c r="F399" s="176"/>
      <c r="G399" s="176"/>
      <c r="H399" s="176"/>
      <c r="I399" s="176"/>
      <c r="J399" s="176"/>
      <c r="K399" s="176"/>
      <c r="L399" s="176"/>
    </row>
    <row r="400" spans="1:12">
      <c r="A400" s="176"/>
      <c r="B400" s="176"/>
      <c r="C400" s="176"/>
      <c r="D400" s="176"/>
      <c r="E400" s="176"/>
      <c r="F400" s="176"/>
      <c r="G400" s="176"/>
      <c r="H400" s="176"/>
      <c r="I400" s="176"/>
      <c r="J400" s="176"/>
      <c r="K400" s="176"/>
      <c r="L400" s="176"/>
    </row>
    <row r="401" spans="1:12">
      <c r="A401" s="176"/>
      <c r="B401" s="176"/>
      <c r="C401" s="176"/>
      <c r="D401" s="176"/>
      <c r="E401" s="176"/>
      <c r="F401" s="176"/>
      <c r="G401" s="176"/>
      <c r="H401" s="176"/>
      <c r="I401" s="176"/>
      <c r="J401" s="176"/>
      <c r="K401" s="176"/>
      <c r="L401" s="176"/>
    </row>
    <row r="402" spans="1:12">
      <c r="A402" s="176"/>
      <c r="B402" s="176"/>
      <c r="C402" s="176"/>
      <c r="D402" s="176"/>
      <c r="E402" s="176"/>
      <c r="F402" s="176"/>
      <c r="G402" s="176"/>
      <c r="H402" s="176"/>
      <c r="I402" s="176"/>
      <c r="J402" s="176"/>
      <c r="K402" s="176"/>
      <c r="L402" s="176"/>
    </row>
    <row r="403" spans="1:12">
      <c r="A403" s="176"/>
      <c r="B403" s="176"/>
      <c r="C403" s="176"/>
      <c r="D403" s="176"/>
      <c r="E403" s="176"/>
      <c r="F403" s="176"/>
      <c r="G403" s="176"/>
      <c r="H403" s="176"/>
      <c r="I403" s="176"/>
      <c r="J403" s="176"/>
      <c r="K403" s="176"/>
      <c r="L403" s="176"/>
    </row>
    <row r="404" spans="1:12">
      <c r="A404" s="176"/>
      <c r="B404" s="176"/>
      <c r="C404" s="176"/>
      <c r="D404" s="176"/>
      <c r="E404" s="176"/>
      <c r="F404" s="176"/>
      <c r="G404" s="176"/>
      <c r="H404" s="176"/>
      <c r="I404" s="176"/>
      <c r="J404" s="176"/>
      <c r="K404" s="176"/>
      <c r="L404" s="176"/>
    </row>
    <row r="405" spans="1:12">
      <c r="A405" s="176"/>
      <c r="B405" s="176"/>
      <c r="C405" s="176"/>
      <c r="D405" s="176"/>
      <c r="E405" s="176"/>
      <c r="F405" s="176"/>
      <c r="G405" s="176"/>
      <c r="H405" s="176"/>
      <c r="I405" s="176"/>
      <c r="J405" s="176"/>
      <c r="K405" s="176"/>
      <c r="L405" s="176"/>
    </row>
    <row r="406" spans="1:12">
      <c r="A406" s="176"/>
      <c r="B406" s="176"/>
      <c r="C406" s="176"/>
      <c r="D406" s="176"/>
      <c r="E406" s="176"/>
      <c r="F406" s="176"/>
      <c r="G406" s="176"/>
      <c r="H406" s="176"/>
      <c r="I406" s="176"/>
      <c r="J406" s="176"/>
      <c r="K406" s="176"/>
      <c r="L406" s="176"/>
    </row>
    <row r="407" spans="1:12">
      <c r="A407" s="176"/>
      <c r="B407" s="176"/>
      <c r="C407" s="176"/>
      <c r="D407" s="176"/>
      <c r="E407" s="176"/>
      <c r="F407" s="176"/>
      <c r="G407" s="176"/>
      <c r="H407" s="176"/>
      <c r="I407" s="176"/>
      <c r="J407" s="176"/>
      <c r="K407" s="176"/>
      <c r="L407" s="176"/>
    </row>
    <row r="408" spans="1:12">
      <c r="A408" s="176"/>
      <c r="B408" s="176"/>
      <c r="C408" s="176"/>
      <c r="D408" s="176"/>
      <c r="E408" s="176"/>
      <c r="F408" s="176"/>
      <c r="G408" s="176"/>
      <c r="H408" s="176"/>
      <c r="I408" s="176"/>
      <c r="J408" s="176"/>
      <c r="K408" s="176"/>
      <c r="L408" s="176"/>
    </row>
    <row r="409" spans="1:12">
      <c r="A409" s="176"/>
      <c r="B409" s="176"/>
      <c r="C409" s="176"/>
      <c r="D409" s="176"/>
      <c r="E409" s="176"/>
      <c r="F409" s="176"/>
      <c r="G409" s="176"/>
      <c r="H409" s="176"/>
      <c r="I409" s="176"/>
      <c r="J409" s="176"/>
      <c r="K409" s="176"/>
      <c r="L409" s="176"/>
    </row>
    <row r="410" spans="1:12">
      <c r="A410" s="176"/>
      <c r="B410" s="176"/>
      <c r="C410" s="176"/>
      <c r="D410" s="176"/>
      <c r="E410" s="176"/>
      <c r="F410" s="176"/>
      <c r="G410" s="176"/>
      <c r="H410" s="176"/>
      <c r="I410" s="176"/>
      <c r="J410" s="176"/>
      <c r="K410" s="176"/>
      <c r="L410" s="176"/>
    </row>
    <row r="411" spans="1:12">
      <c r="A411" s="176"/>
      <c r="B411" s="176"/>
      <c r="C411" s="176"/>
      <c r="D411" s="176"/>
      <c r="E411" s="176"/>
      <c r="F411" s="176"/>
      <c r="G411" s="176"/>
      <c r="H411" s="176"/>
      <c r="I411" s="176"/>
      <c r="J411" s="176"/>
      <c r="K411" s="176"/>
      <c r="L411" s="176"/>
    </row>
    <row r="412" spans="1:12">
      <c r="A412" s="176"/>
      <c r="B412" s="176"/>
      <c r="C412" s="176"/>
      <c r="D412" s="176"/>
      <c r="E412" s="176"/>
      <c r="F412" s="176"/>
      <c r="G412" s="176"/>
      <c r="H412" s="176"/>
      <c r="I412" s="176"/>
      <c r="J412" s="176"/>
      <c r="K412" s="176"/>
      <c r="L412" s="176"/>
    </row>
    <row r="413" spans="1:12">
      <c r="A413" s="176"/>
      <c r="B413" s="176"/>
      <c r="C413" s="176"/>
      <c r="D413" s="176"/>
      <c r="E413" s="176"/>
      <c r="F413" s="176"/>
      <c r="G413" s="176"/>
      <c r="H413" s="176"/>
      <c r="I413" s="176"/>
      <c r="J413" s="176"/>
      <c r="K413" s="176"/>
      <c r="L413" s="176"/>
    </row>
    <row r="414" spans="1:12">
      <c r="A414" s="176"/>
      <c r="B414" s="176"/>
      <c r="C414" s="176"/>
      <c r="D414" s="176"/>
      <c r="E414" s="176"/>
      <c r="F414" s="176"/>
      <c r="G414" s="176"/>
      <c r="H414" s="176"/>
      <c r="I414" s="176"/>
      <c r="J414" s="176"/>
      <c r="K414" s="176"/>
      <c r="L414" s="176"/>
    </row>
    <row r="415" spans="1:12">
      <c r="A415" s="176"/>
      <c r="B415" s="176"/>
      <c r="C415" s="176"/>
      <c r="D415" s="176"/>
      <c r="E415" s="176"/>
      <c r="F415" s="176"/>
      <c r="G415" s="176"/>
      <c r="H415" s="176"/>
      <c r="I415" s="176"/>
      <c r="J415" s="176"/>
      <c r="K415" s="176"/>
      <c r="L415" s="176"/>
    </row>
    <row r="416" spans="1:12">
      <c r="A416" s="176"/>
      <c r="B416" s="176"/>
      <c r="C416" s="176"/>
      <c r="D416" s="176"/>
      <c r="E416" s="176"/>
      <c r="F416" s="176"/>
      <c r="G416" s="176"/>
      <c r="H416" s="176"/>
      <c r="I416" s="176"/>
      <c r="J416" s="176"/>
      <c r="K416" s="176"/>
      <c r="L416" s="176"/>
    </row>
    <row r="417" spans="1:12">
      <c r="A417" s="176"/>
      <c r="B417" s="176"/>
      <c r="C417" s="176"/>
      <c r="D417" s="176"/>
      <c r="E417" s="176"/>
      <c r="F417" s="176"/>
      <c r="G417" s="176"/>
      <c r="H417" s="176"/>
      <c r="I417" s="176"/>
      <c r="J417" s="176"/>
      <c r="K417" s="176"/>
      <c r="L417" s="176"/>
    </row>
    <row r="418" spans="1:12">
      <c r="A418" s="176"/>
      <c r="B418" s="176"/>
      <c r="C418" s="176"/>
      <c r="D418" s="176"/>
      <c r="E418" s="176"/>
      <c r="F418" s="176"/>
      <c r="G418" s="176"/>
      <c r="H418" s="176"/>
      <c r="I418" s="176"/>
      <c r="J418" s="176"/>
      <c r="K418" s="176"/>
      <c r="L418" s="176"/>
    </row>
    <row r="419" spans="1:12">
      <c r="A419" s="176"/>
      <c r="B419" s="176"/>
      <c r="C419" s="176"/>
      <c r="D419" s="176"/>
      <c r="E419" s="176"/>
      <c r="F419" s="176"/>
      <c r="G419" s="176"/>
      <c r="H419" s="176"/>
      <c r="I419" s="176"/>
      <c r="J419" s="176"/>
      <c r="K419" s="176"/>
      <c r="L419" s="176"/>
    </row>
    <row r="420" spans="1:12">
      <c r="A420" s="176"/>
      <c r="B420" s="176"/>
      <c r="C420" s="176"/>
      <c r="D420" s="176"/>
      <c r="E420" s="176"/>
      <c r="F420" s="176"/>
      <c r="G420" s="176"/>
      <c r="H420" s="176"/>
      <c r="I420" s="176"/>
      <c r="J420" s="176"/>
      <c r="K420" s="176"/>
      <c r="L420" s="176"/>
    </row>
    <row r="421" spans="1:12">
      <c r="A421" s="176"/>
      <c r="B421" s="176"/>
      <c r="C421" s="176"/>
      <c r="D421" s="176"/>
      <c r="E421" s="176"/>
      <c r="F421" s="176"/>
      <c r="G421" s="176"/>
      <c r="H421" s="176"/>
      <c r="I421" s="176"/>
      <c r="J421" s="176"/>
      <c r="K421" s="176"/>
      <c r="L421" s="176"/>
    </row>
    <row r="422" spans="1:12">
      <c r="A422" s="176"/>
      <c r="B422" s="176"/>
      <c r="C422" s="176"/>
      <c r="D422" s="176"/>
      <c r="E422" s="176"/>
      <c r="F422" s="176"/>
      <c r="G422" s="176"/>
      <c r="H422" s="176"/>
      <c r="I422" s="176"/>
      <c r="J422" s="176"/>
      <c r="K422" s="176"/>
      <c r="L422" s="176"/>
    </row>
    <row r="423" spans="1:12">
      <c r="A423" s="176"/>
      <c r="B423" s="176"/>
      <c r="C423" s="176"/>
      <c r="D423" s="176"/>
      <c r="E423" s="176"/>
      <c r="F423" s="176"/>
      <c r="G423" s="176"/>
      <c r="H423" s="176"/>
      <c r="I423" s="176"/>
      <c r="J423" s="176"/>
      <c r="K423" s="176"/>
      <c r="L423" s="176"/>
    </row>
    <row r="424" spans="1:12">
      <c r="A424" s="176"/>
      <c r="B424" s="176"/>
      <c r="C424" s="176"/>
      <c r="D424" s="176"/>
      <c r="E424" s="176"/>
      <c r="F424" s="176"/>
      <c r="G424" s="176"/>
      <c r="H424" s="176"/>
      <c r="I424" s="176"/>
      <c r="J424" s="176"/>
      <c r="K424" s="176"/>
      <c r="L424" s="176"/>
    </row>
    <row r="425" spans="1:12">
      <c r="A425" s="176"/>
      <c r="B425" s="176"/>
      <c r="C425" s="176"/>
      <c r="D425" s="176"/>
      <c r="E425" s="176"/>
      <c r="F425" s="176"/>
      <c r="G425" s="176"/>
      <c r="H425" s="176"/>
      <c r="I425" s="176"/>
      <c r="J425" s="176"/>
      <c r="K425" s="176"/>
      <c r="L425" s="176"/>
    </row>
    <row r="426" spans="1:12">
      <c r="A426" s="176"/>
      <c r="B426" s="176"/>
      <c r="C426" s="176"/>
      <c r="D426" s="176"/>
      <c r="E426" s="176"/>
      <c r="F426" s="176"/>
      <c r="G426" s="176"/>
      <c r="H426" s="176"/>
      <c r="I426" s="176"/>
      <c r="J426" s="176"/>
      <c r="K426" s="176"/>
      <c r="L426" s="176"/>
    </row>
    <row r="427" spans="1:12">
      <c r="A427" s="176"/>
      <c r="B427" s="176"/>
      <c r="C427" s="176"/>
      <c r="D427" s="176"/>
      <c r="E427" s="176"/>
      <c r="F427" s="176"/>
      <c r="G427" s="176"/>
      <c r="H427" s="176"/>
      <c r="I427" s="176"/>
      <c r="J427" s="176"/>
      <c r="K427" s="176"/>
      <c r="L427" s="176"/>
    </row>
    <row r="428" spans="1:12">
      <c r="A428" s="176"/>
      <c r="B428" s="176"/>
      <c r="C428" s="176"/>
      <c r="D428" s="176"/>
      <c r="E428" s="176"/>
      <c r="F428" s="176"/>
      <c r="G428" s="176"/>
      <c r="H428" s="176"/>
      <c r="I428" s="176"/>
      <c r="J428" s="176"/>
      <c r="K428" s="176"/>
      <c r="L428" s="176"/>
    </row>
    <row r="429" spans="1:12">
      <c r="A429" s="176"/>
      <c r="B429" s="176"/>
      <c r="C429" s="176"/>
      <c r="D429" s="176"/>
      <c r="E429" s="176"/>
      <c r="F429" s="176"/>
      <c r="G429" s="176"/>
      <c r="H429" s="176"/>
      <c r="I429" s="176"/>
      <c r="J429" s="176"/>
      <c r="K429" s="176"/>
      <c r="L429" s="176"/>
    </row>
    <row r="430" spans="1:12">
      <c r="A430" s="176"/>
      <c r="B430" s="176"/>
      <c r="C430" s="176"/>
      <c r="D430" s="176"/>
      <c r="E430" s="176"/>
      <c r="F430" s="176"/>
      <c r="G430" s="176"/>
      <c r="H430" s="176"/>
      <c r="I430" s="176"/>
      <c r="J430" s="176"/>
      <c r="K430" s="176"/>
      <c r="L430" s="176"/>
    </row>
    <row r="431" spans="1:12">
      <c r="A431" s="176"/>
      <c r="B431" s="176"/>
      <c r="C431" s="176"/>
      <c r="D431" s="176"/>
      <c r="E431" s="176"/>
      <c r="F431" s="176"/>
      <c r="G431" s="176"/>
      <c r="H431" s="176"/>
      <c r="I431" s="176"/>
      <c r="J431" s="176"/>
      <c r="K431" s="176"/>
      <c r="L431" s="176"/>
    </row>
    <row r="432" spans="1:12">
      <c r="A432" s="176"/>
      <c r="B432" s="176"/>
      <c r="C432" s="176"/>
      <c r="D432" s="176"/>
      <c r="E432" s="176"/>
      <c r="F432" s="176"/>
      <c r="G432" s="176"/>
      <c r="H432" s="176"/>
      <c r="I432" s="176"/>
      <c r="J432" s="176"/>
      <c r="K432" s="176"/>
      <c r="L432" s="176"/>
    </row>
    <row r="433" spans="1:12">
      <c r="A433" s="176"/>
      <c r="B433" s="176"/>
      <c r="C433" s="176"/>
      <c r="D433" s="176"/>
      <c r="E433" s="176"/>
      <c r="F433" s="176"/>
      <c r="G433" s="176"/>
      <c r="H433" s="176"/>
      <c r="I433" s="176"/>
      <c r="J433" s="176"/>
      <c r="K433" s="176"/>
      <c r="L433" s="176"/>
    </row>
    <row r="434" spans="1:12">
      <c r="A434" s="176"/>
      <c r="B434" s="176"/>
      <c r="C434" s="176"/>
      <c r="D434" s="176"/>
      <c r="E434" s="176"/>
      <c r="F434" s="176"/>
      <c r="G434" s="176"/>
      <c r="H434" s="176"/>
      <c r="I434" s="176"/>
      <c r="J434" s="176"/>
      <c r="K434" s="176"/>
      <c r="L434" s="176"/>
    </row>
    <row r="435" spans="1:12">
      <c r="A435" s="176"/>
      <c r="B435" s="176"/>
      <c r="C435" s="176"/>
      <c r="D435" s="176"/>
      <c r="E435" s="176"/>
      <c r="F435" s="176"/>
      <c r="G435" s="176"/>
      <c r="H435" s="176"/>
      <c r="I435" s="176"/>
      <c r="J435" s="176"/>
      <c r="K435" s="176"/>
      <c r="L435" s="176"/>
    </row>
    <row r="436" spans="1:12">
      <c r="A436" s="176"/>
      <c r="B436" s="176"/>
      <c r="C436" s="176"/>
      <c r="D436" s="176"/>
      <c r="E436" s="176"/>
      <c r="F436" s="176"/>
      <c r="G436" s="176"/>
      <c r="H436" s="176"/>
      <c r="I436" s="176"/>
      <c r="J436" s="176"/>
      <c r="K436" s="176"/>
      <c r="L436" s="176"/>
    </row>
    <row r="437" spans="1:12">
      <c r="A437" s="176"/>
      <c r="B437" s="176"/>
      <c r="C437" s="176"/>
      <c r="D437" s="176"/>
      <c r="E437" s="176"/>
      <c r="F437" s="176"/>
      <c r="G437" s="176"/>
      <c r="H437" s="176"/>
      <c r="I437" s="176"/>
      <c r="J437" s="176"/>
      <c r="K437" s="176"/>
      <c r="L437" s="176"/>
    </row>
    <row r="438" spans="1:12">
      <c r="A438" s="176"/>
      <c r="B438" s="176"/>
      <c r="C438" s="176"/>
      <c r="D438" s="176"/>
      <c r="E438" s="176"/>
      <c r="F438" s="176"/>
      <c r="G438" s="176"/>
      <c r="H438" s="176"/>
      <c r="I438" s="176"/>
      <c r="J438" s="176"/>
      <c r="K438" s="176"/>
      <c r="L438" s="176"/>
    </row>
    <row r="439" spans="1:12">
      <c r="A439" s="176"/>
      <c r="B439" s="176"/>
      <c r="C439" s="176"/>
      <c r="D439" s="176"/>
      <c r="E439" s="176"/>
      <c r="F439" s="176"/>
      <c r="G439" s="176"/>
      <c r="H439" s="176"/>
      <c r="I439" s="176"/>
      <c r="J439" s="176"/>
      <c r="K439" s="176"/>
      <c r="L439" s="176"/>
    </row>
    <row r="440" spans="1:12">
      <c r="A440" s="176"/>
      <c r="B440" s="176"/>
      <c r="C440" s="176"/>
      <c r="D440" s="176"/>
      <c r="E440" s="176"/>
      <c r="F440" s="176"/>
      <c r="G440" s="176"/>
      <c r="H440" s="176"/>
      <c r="I440" s="176"/>
      <c r="J440" s="176"/>
      <c r="K440" s="176"/>
      <c r="L440" s="176"/>
    </row>
    <row r="441" spans="1:12">
      <c r="A441" s="176"/>
      <c r="B441" s="176"/>
      <c r="C441" s="176"/>
      <c r="D441" s="176"/>
      <c r="E441" s="176"/>
      <c r="F441" s="176"/>
      <c r="G441" s="176"/>
      <c r="H441" s="176"/>
      <c r="I441" s="176"/>
      <c r="J441" s="176"/>
      <c r="K441" s="176"/>
      <c r="L441" s="176"/>
    </row>
    <row r="442" spans="1:12">
      <c r="A442" s="176"/>
      <c r="B442" s="176"/>
      <c r="C442" s="176"/>
      <c r="D442" s="176"/>
      <c r="E442" s="176"/>
      <c r="F442" s="176"/>
      <c r="G442" s="176"/>
      <c r="H442" s="176"/>
      <c r="I442" s="176"/>
      <c r="J442" s="176"/>
      <c r="K442" s="176"/>
      <c r="L442" s="176"/>
    </row>
    <row r="443" spans="1:12">
      <c r="A443" s="176"/>
      <c r="B443" s="176"/>
      <c r="C443" s="176"/>
      <c r="D443" s="176"/>
      <c r="E443" s="176"/>
      <c r="F443" s="176"/>
      <c r="G443" s="176"/>
      <c r="H443" s="176"/>
      <c r="I443" s="176"/>
      <c r="J443" s="176"/>
      <c r="K443" s="176"/>
      <c r="L443" s="176"/>
    </row>
    <row r="444" spans="1:12">
      <c r="A444" s="176"/>
      <c r="B444" s="176"/>
      <c r="C444" s="176"/>
      <c r="D444" s="176"/>
      <c r="E444" s="176"/>
      <c r="F444" s="176"/>
      <c r="G444" s="176"/>
      <c r="H444" s="176"/>
      <c r="I444" s="176"/>
      <c r="J444" s="176"/>
      <c r="K444" s="176"/>
      <c r="L444" s="176"/>
    </row>
    <row r="445" spans="1:12">
      <c r="A445" s="176"/>
      <c r="B445" s="176"/>
      <c r="C445" s="176"/>
      <c r="D445" s="176"/>
      <c r="E445" s="176"/>
      <c r="F445" s="176"/>
      <c r="G445" s="176"/>
      <c r="H445" s="176"/>
      <c r="I445" s="176"/>
      <c r="J445" s="176"/>
      <c r="K445" s="176"/>
      <c r="L445" s="176"/>
    </row>
    <row r="446" spans="1:12">
      <c r="A446" s="176"/>
      <c r="B446" s="176"/>
      <c r="C446" s="176"/>
      <c r="D446" s="176"/>
      <c r="E446" s="176"/>
      <c r="F446" s="176"/>
      <c r="G446" s="176"/>
      <c r="H446" s="176"/>
      <c r="I446" s="176"/>
      <c r="J446" s="176"/>
      <c r="K446" s="176"/>
      <c r="L446" s="176"/>
    </row>
    <row r="447" spans="1:12">
      <c r="A447" s="176"/>
      <c r="B447" s="176"/>
      <c r="C447" s="176"/>
      <c r="D447" s="176"/>
      <c r="E447" s="176"/>
      <c r="F447" s="176"/>
      <c r="G447" s="176"/>
      <c r="H447" s="176"/>
      <c r="I447" s="176"/>
      <c r="J447" s="176"/>
      <c r="K447" s="176"/>
      <c r="L447" s="176"/>
    </row>
    <row r="448" spans="1:12">
      <c r="A448" s="176"/>
      <c r="B448" s="176"/>
      <c r="C448" s="176"/>
      <c r="D448" s="176"/>
      <c r="E448" s="176"/>
      <c r="F448" s="176"/>
      <c r="G448" s="176"/>
      <c r="H448" s="176"/>
      <c r="I448" s="176"/>
      <c r="J448" s="176"/>
      <c r="K448" s="176"/>
      <c r="L448" s="176"/>
    </row>
    <row r="449" spans="1:12">
      <c r="A449" s="176"/>
      <c r="B449" s="176"/>
      <c r="C449" s="176"/>
      <c r="D449" s="176"/>
      <c r="E449" s="176"/>
      <c r="F449" s="176"/>
      <c r="G449" s="176"/>
      <c r="H449" s="176"/>
      <c r="I449" s="176"/>
      <c r="J449" s="176"/>
      <c r="K449" s="176"/>
      <c r="L449" s="176"/>
    </row>
    <row r="450" spans="1:12">
      <c r="A450" s="176"/>
      <c r="B450" s="176"/>
      <c r="C450" s="176"/>
      <c r="D450" s="176"/>
      <c r="E450" s="176"/>
      <c r="F450" s="176"/>
      <c r="G450" s="176"/>
      <c r="H450" s="176"/>
      <c r="I450" s="176"/>
      <c r="J450" s="176"/>
      <c r="K450" s="176"/>
      <c r="L450" s="176"/>
    </row>
    <row r="451" spans="1:12">
      <c r="A451" s="176"/>
      <c r="B451" s="176"/>
      <c r="C451" s="176"/>
      <c r="D451" s="176"/>
      <c r="E451" s="176"/>
      <c r="F451" s="176"/>
      <c r="G451" s="176"/>
      <c r="H451" s="176"/>
      <c r="I451" s="176"/>
      <c r="J451" s="176"/>
      <c r="K451" s="176"/>
      <c r="L451" s="176"/>
    </row>
    <row r="452" spans="1:12">
      <c r="A452" s="176"/>
      <c r="B452" s="176"/>
      <c r="C452" s="176"/>
      <c r="D452" s="176"/>
      <c r="E452" s="176"/>
      <c r="F452" s="176"/>
      <c r="G452" s="176"/>
      <c r="H452" s="176"/>
      <c r="I452" s="176"/>
      <c r="J452" s="176"/>
      <c r="K452" s="176"/>
      <c r="L452" s="176"/>
    </row>
    <row r="453" spans="1:12">
      <c r="A453" s="176"/>
      <c r="B453" s="176"/>
      <c r="C453" s="176"/>
      <c r="D453" s="176"/>
      <c r="E453" s="176"/>
      <c r="F453" s="176"/>
      <c r="G453" s="176"/>
      <c r="H453" s="176"/>
      <c r="I453" s="176"/>
      <c r="J453" s="176"/>
      <c r="K453" s="176"/>
      <c r="L453" s="176"/>
    </row>
    <row r="454" spans="1:12">
      <c r="A454" s="176"/>
      <c r="B454" s="176"/>
      <c r="C454" s="176"/>
      <c r="D454" s="176"/>
      <c r="E454" s="176"/>
      <c r="F454" s="176"/>
      <c r="G454" s="176"/>
      <c r="H454" s="176"/>
      <c r="I454" s="176"/>
      <c r="J454" s="176"/>
      <c r="K454" s="176"/>
      <c r="L454" s="176"/>
    </row>
    <row r="455" spans="1:12">
      <c r="A455" s="176"/>
      <c r="B455" s="176"/>
      <c r="C455" s="176"/>
      <c r="D455" s="176"/>
      <c r="E455" s="176"/>
      <c r="F455" s="176"/>
      <c r="G455" s="176"/>
      <c r="H455" s="176"/>
      <c r="I455" s="176"/>
      <c r="J455" s="176"/>
      <c r="K455" s="176"/>
      <c r="L455" s="176"/>
    </row>
    <row r="456" spans="1:12">
      <c r="A456" s="176"/>
      <c r="B456" s="176"/>
      <c r="C456" s="176"/>
      <c r="D456" s="176"/>
      <c r="E456" s="176"/>
      <c r="F456" s="176"/>
      <c r="G456" s="176"/>
      <c r="H456" s="176"/>
      <c r="I456" s="176"/>
      <c r="J456" s="176"/>
      <c r="K456" s="176"/>
      <c r="L456" s="176"/>
    </row>
    <row r="457" spans="1:12">
      <c r="A457" s="176"/>
      <c r="B457" s="176"/>
      <c r="C457" s="176"/>
      <c r="D457" s="176"/>
      <c r="E457" s="176"/>
      <c r="F457" s="176"/>
      <c r="G457" s="176"/>
      <c r="H457" s="176"/>
      <c r="I457" s="176"/>
      <c r="J457" s="176"/>
      <c r="K457" s="176"/>
      <c r="L457" s="176"/>
    </row>
    <row r="458" spans="1:12">
      <c r="A458" s="176"/>
      <c r="B458" s="176"/>
      <c r="C458" s="176"/>
      <c r="D458" s="176"/>
      <c r="E458" s="176"/>
      <c r="F458" s="176"/>
      <c r="G458" s="176"/>
      <c r="H458" s="176"/>
      <c r="I458" s="176"/>
      <c r="J458" s="176"/>
      <c r="K458" s="176"/>
      <c r="L458" s="176"/>
    </row>
    <row r="459" spans="1:12">
      <c r="A459" s="176"/>
      <c r="B459" s="176"/>
      <c r="C459" s="176"/>
      <c r="D459" s="176"/>
      <c r="E459" s="176"/>
      <c r="F459" s="176"/>
      <c r="G459" s="176"/>
      <c r="H459" s="176"/>
      <c r="I459" s="176"/>
      <c r="J459" s="176"/>
      <c r="K459" s="176"/>
      <c r="L459" s="176"/>
    </row>
    <row r="460" spans="1:12">
      <c r="A460" s="176"/>
      <c r="B460" s="176"/>
      <c r="C460" s="176"/>
      <c r="D460" s="176"/>
      <c r="E460" s="176"/>
      <c r="F460" s="176"/>
      <c r="G460" s="176"/>
      <c r="H460" s="176"/>
      <c r="I460" s="176"/>
      <c r="J460" s="176"/>
      <c r="K460" s="176"/>
      <c r="L460" s="176"/>
    </row>
    <row r="461" spans="1:12">
      <c r="A461" s="176"/>
      <c r="B461" s="176"/>
      <c r="C461" s="176"/>
      <c r="D461" s="176"/>
      <c r="E461" s="176"/>
      <c r="F461" s="176"/>
      <c r="G461" s="176"/>
      <c r="H461" s="176"/>
      <c r="I461" s="176"/>
      <c r="J461" s="176"/>
      <c r="K461" s="176"/>
      <c r="L461" s="176"/>
    </row>
    <row r="462" spans="1:12">
      <c r="A462" s="176"/>
      <c r="B462" s="176"/>
      <c r="C462" s="176"/>
      <c r="D462" s="176"/>
      <c r="E462" s="176"/>
      <c r="F462" s="176"/>
      <c r="G462" s="176"/>
      <c r="H462" s="176"/>
      <c r="I462" s="176"/>
      <c r="J462" s="176"/>
      <c r="K462" s="176"/>
      <c r="L462" s="176"/>
    </row>
    <row r="463" spans="1:12">
      <c r="A463" s="176"/>
      <c r="B463" s="176"/>
      <c r="C463" s="176"/>
      <c r="D463" s="176"/>
      <c r="E463" s="176"/>
      <c r="F463" s="176"/>
      <c r="G463" s="176"/>
      <c r="H463" s="176"/>
      <c r="I463" s="176"/>
      <c r="J463" s="176"/>
      <c r="K463" s="176"/>
      <c r="L463" s="176"/>
    </row>
    <row r="464" spans="1:12">
      <c r="A464" s="176"/>
      <c r="B464" s="176"/>
      <c r="C464" s="176"/>
      <c r="D464" s="176"/>
      <c r="E464" s="176"/>
      <c r="F464" s="176"/>
      <c r="G464" s="176"/>
      <c r="H464" s="176"/>
      <c r="I464" s="176"/>
      <c r="J464" s="176"/>
      <c r="K464" s="176"/>
      <c r="L464" s="176"/>
    </row>
    <row r="465" spans="1:12">
      <c r="A465" s="176"/>
      <c r="B465" s="176"/>
      <c r="C465" s="176"/>
      <c r="D465" s="176"/>
      <c r="E465" s="176"/>
      <c r="F465" s="176"/>
      <c r="G465" s="176"/>
      <c r="H465" s="176"/>
      <c r="I465" s="176"/>
      <c r="J465" s="176"/>
      <c r="K465" s="176"/>
      <c r="L465" s="176"/>
    </row>
    <row r="466" spans="1:12">
      <c r="A466" s="176"/>
      <c r="B466" s="176"/>
      <c r="C466" s="176"/>
      <c r="D466" s="176"/>
      <c r="E466" s="176"/>
      <c r="F466" s="176"/>
      <c r="G466" s="176"/>
      <c r="H466" s="176"/>
      <c r="I466" s="176"/>
      <c r="J466" s="176"/>
      <c r="K466" s="176"/>
      <c r="L466" s="176"/>
    </row>
    <row r="467" spans="1:12">
      <c r="A467" s="176"/>
      <c r="B467" s="176"/>
      <c r="C467" s="176"/>
      <c r="D467" s="176"/>
      <c r="E467" s="176"/>
      <c r="F467" s="176"/>
      <c r="G467" s="176"/>
      <c r="H467" s="176"/>
      <c r="I467" s="176"/>
      <c r="J467" s="176"/>
      <c r="K467" s="176"/>
      <c r="L467" s="176"/>
    </row>
    <row r="468" spans="1:12">
      <c r="A468" s="176"/>
      <c r="B468" s="176"/>
      <c r="C468" s="176"/>
      <c r="D468" s="176"/>
      <c r="E468" s="176"/>
      <c r="F468" s="176"/>
      <c r="G468" s="176"/>
      <c r="H468" s="176"/>
      <c r="I468" s="176"/>
      <c r="J468" s="176"/>
      <c r="K468" s="176"/>
      <c r="L468" s="176"/>
    </row>
    <row r="469" spans="1:12">
      <c r="A469" s="176"/>
      <c r="B469" s="176"/>
      <c r="C469" s="176"/>
      <c r="D469" s="176"/>
      <c r="E469" s="176"/>
      <c r="F469" s="176"/>
      <c r="G469" s="176"/>
      <c r="H469" s="176"/>
      <c r="I469" s="176"/>
      <c r="J469" s="176"/>
      <c r="K469" s="176"/>
      <c r="L469" s="176"/>
    </row>
    <row r="470" spans="1:12">
      <c r="A470" s="176"/>
      <c r="B470" s="176"/>
      <c r="C470" s="176"/>
      <c r="D470" s="176"/>
      <c r="E470" s="176"/>
      <c r="F470" s="176"/>
      <c r="G470" s="176"/>
      <c r="H470" s="176"/>
      <c r="I470" s="176"/>
      <c r="J470" s="176"/>
      <c r="K470" s="176"/>
      <c r="L470" s="176"/>
    </row>
    <row r="471" spans="1:12">
      <c r="A471" s="176"/>
      <c r="B471" s="176"/>
      <c r="C471" s="176"/>
      <c r="D471" s="176"/>
      <c r="E471" s="176"/>
      <c r="F471" s="176"/>
      <c r="G471" s="176"/>
      <c r="H471" s="176"/>
      <c r="I471" s="176"/>
      <c r="J471" s="176"/>
      <c r="K471" s="176"/>
      <c r="L471" s="176"/>
    </row>
    <row r="472" spans="1:12">
      <c r="A472" s="176"/>
      <c r="B472" s="176"/>
      <c r="C472" s="176"/>
      <c r="D472" s="176"/>
      <c r="E472" s="176"/>
      <c r="F472" s="176"/>
      <c r="G472" s="176"/>
      <c r="H472" s="176"/>
      <c r="I472" s="176"/>
      <c r="J472" s="176"/>
      <c r="K472" s="176"/>
      <c r="L472" s="176"/>
    </row>
    <row r="473" spans="1:12">
      <c r="A473" s="176"/>
      <c r="B473" s="176"/>
      <c r="C473" s="176"/>
      <c r="D473" s="176"/>
      <c r="E473" s="176"/>
      <c r="F473" s="176"/>
      <c r="G473" s="176"/>
      <c r="H473" s="176"/>
      <c r="I473" s="176"/>
      <c r="J473" s="176"/>
      <c r="K473" s="176"/>
      <c r="L473" s="176"/>
    </row>
    <row r="474" spans="1:12">
      <c r="A474" s="176"/>
      <c r="B474" s="176"/>
      <c r="C474" s="176"/>
      <c r="D474" s="176"/>
      <c r="E474" s="176"/>
      <c r="F474" s="176"/>
      <c r="G474" s="176"/>
      <c r="H474" s="176"/>
      <c r="I474" s="176"/>
      <c r="J474" s="176"/>
      <c r="K474" s="176"/>
      <c r="L474" s="176"/>
    </row>
    <row r="475" spans="1:12">
      <c r="A475" s="176"/>
      <c r="B475" s="176"/>
      <c r="C475" s="176"/>
      <c r="D475" s="176"/>
      <c r="E475" s="176"/>
      <c r="F475" s="176"/>
      <c r="G475" s="176"/>
      <c r="H475" s="176"/>
      <c r="I475" s="176"/>
      <c r="J475" s="176"/>
      <c r="K475" s="176"/>
      <c r="L475" s="176"/>
    </row>
    <row r="476" spans="1:12">
      <c r="A476" s="176"/>
      <c r="B476" s="176"/>
      <c r="C476" s="176"/>
      <c r="D476" s="176"/>
      <c r="E476" s="176"/>
      <c r="F476" s="176"/>
      <c r="G476" s="176"/>
      <c r="H476" s="176"/>
      <c r="I476" s="176"/>
      <c r="J476" s="176"/>
      <c r="K476" s="176"/>
      <c r="L476" s="176"/>
    </row>
    <row r="477" spans="1:12">
      <c r="A477" s="176"/>
      <c r="B477" s="176"/>
      <c r="C477" s="176"/>
      <c r="D477" s="176"/>
      <c r="E477" s="176"/>
      <c r="F477" s="176"/>
      <c r="G477" s="176"/>
      <c r="H477" s="176"/>
      <c r="I477" s="176"/>
      <c r="J477" s="176"/>
      <c r="K477" s="176"/>
      <c r="L477" s="176"/>
    </row>
    <row r="478" spans="1:12">
      <c r="A478" s="176"/>
      <c r="B478" s="176"/>
      <c r="C478" s="176"/>
      <c r="D478" s="176"/>
      <c r="E478" s="176"/>
      <c r="F478" s="176"/>
      <c r="G478" s="176"/>
      <c r="H478" s="176"/>
      <c r="I478" s="176"/>
      <c r="J478" s="176"/>
      <c r="K478" s="176"/>
      <c r="L478" s="176"/>
    </row>
    <row r="479" spans="1:12">
      <c r="A479" s="176"/>
      <c r="B479" s="176"/>
      <c r="C479" s="176"/>
      <c r="D479" s="176"/>
      <c r="E479" s="176"/>
      <c r="F479" s="176"/>
      <c r="G479" s="176"/>
      <c r="H479" s="176"/>
      <c r="I479" s="176"/>
      <c r="J479" s="176"/>
      <c r="K479" s="176"/>
      <c r="L479" s="176"/>
    </row>
    <row r="480" spans="1:12">
      <c r="A480" s="176"/>
      <c r="B480" s="176"/>
      <c r="C480" s="176"/>
      <c r="D480" s="176"/>
      <c r="E480" s="176"/>
      <c r="F480" s="176"/>
      <c r="G480" s="176"/>
      <c r="H480" s="176"/>
      <c r="I480" s="176"/>
      <c r="J480" s="176"/>
      <c r="K480" s="176"/>
      <c r="L480" s="176"/>
    </row>
    <row r="481" spans="1:12">
      <c r="A481" s="176"/>
      <c r="B481" s="176"/>
      <c r="C481" s="176"/>
      <c r="D481" s="176"/>
      <c r="E481" s="176"/>
      <c r="F481" s="176"/>
      <c r="G481" s="176"/>
      <c r="H481" s="176"/>
      <c r="I481" s="176"/>
      <c r="J481" s="176"/>
      <c r="K481" s="176"/>
      <c r="L481" s="176"/>
    </row>
    <row r="482" spans="1:12">
      <c r="A482" s="176"/>
      <c r="B482" s="176"/>
      <c r="C482" s="176"/>
      <c r="D482" s="176"/>
      <c r="E482" s="176"/>
      <c r="F482" s="176"/>
      <c r="G482" s="176"/>
      <c r="H482" s="176"/>
      <c r="I482" s="176"/>
      <c r="J482" s="176"/>
      <c r="K482" s="176"/>
      <c r="L482" s="176"/>
    </row>
    <row r="483" spans="1:12">
      <c r="A483" s="176"/>
      <c r="B483" s="176"/>
      <c r="C483" s="176"/>
      <c r="D483" s="176"/>
      <c r="E483" s="176"/>
      <c r="F483" s="176"/>
      <c r="G483" s="176"/>
      <c r="H483" s="176"/>
      <c r="I483" s="176"/>
      <c r="J483" s="176"/>
      <c r="K483" s="176"/>
      <c r="L483" s="176"/>
    </row>
    <row r="484" spans="1:12">
      <c r="A484" s="176"/>
      <c r="B484" s="176"/>
      <c r="C484" s="176"/>
      <c r="D484" s="176"/>
      <c r="E484" s="176"/>
      <c r="F484" s="176"/>
      <c r="G484" s="176"/>
      <c r="H484" s="176"/>
      <c r="I484" s="176"/>
      <c r="J484" s="176"/>
      <c r="K484" s="176"/>
      <c r="L484" s="176"/>
    </row>
    <row r="485" spans="1:12">
      <c r="A485" s="176"/>
      <c r="B485" s="176"/>
      <c r="C485" s="176"/>
      <c r="D485" s="176"/>
      <c r="E485" s="176"/>
      <c r="F485" s="176"/>
      <c r="G485" s="176"/>
      <c r="H485" s="176"/>
      <c r="I485" s="176"/>
      <c r="J485" s="176"/>
      <c r="K485" s="176"/>
      <c r="L485" s="176"/>
    </row>
    <row r="486" spans="1:12">
      <c r="A486" s="176"/>
      <c r="B486" s="176"/>
      <c r="C486" s="176"/>
      <c r="D486" s="176"/>
      <c r="E486" s="176"/>
      <c r="F486" s="176"/>
      <c r="G486" s="176"/>
      <c r="H486" s="176"/>
      <c r="I486" s="176"/>
      <c r="J486" s="176"/>
      <c r="K486" s="176"/>
      <c r="L486" s="176"/>
    </row>
    <row r="487" spans="1:12">
      <c r="A487" s="176"/>
      <c r="B487" s="176"/>
      <c r="C487" s="176"/>
      <c r="D487" s="176"/>
      <c r="E487" s="176"/>
      <c r="F487" s="176"/>
      <c r="G487" s="176"/>
      <c r="H487" s="176"/>
      <c r="I487" s="176"/>
      <c r="J487" s="176"/>
      <c r="K487" s="176"/>
      <c r="L487" s="176"/>
    </row>
    <row r="488" spans="1:12">
      <c r="A488" s="176"/>
      <c r="B488" s="176"/>
      <c r="C488" s="176"/>
      <c r="D488" s="176"/>
      <c r="E488" s="176"/>
      <c r="F488" s="176"/>
      <c r="G488" s="176"/>
      <c r="H488" s="176"/>
      <c r="I488" s="176"/>
      <c r="J488" s="176"/>
      <c r="K488" s="176"/>
      <c r="L488" s="176"/>
    </row>
    <row r="489" spans="1:12">
      <c r="A489" s="176"/>
      <c r="B489" s="176"/>
      <c r="C489" s="176"/>
      <c r="D489" s="176"/>
      <c r="E489" s="176"/>
      <c r="F489" s="176"/>
      <c r="G489" s="176"/>
      <c r="H489" s="176"/>
      <c r="I489" s="176"/>
      <c r="J489" s="176"/>
      <c r="K489" s="176"/>
      <c r="L489" s="176"/>
    </row>
    <row r="490" spans="1:12">
      <c r="A490" s="176"/>
      <c r="B490" s="176"/>
      <c r="C490" s="176"/>
      <c r="D490" s="176"/>
      <c r="E490" s="176"/>
      <c r="F490" s="176"/>
      <c r="G490" s="176"/>
      <c r="H490" s="176"/>
      <c r="I490" s="176"/>
      <c r="J490" s="176"/>
      <c r="K490" s="176"/>
      <c r="L490" s="176"/>
    </row>
    <row r="491" spans="1:12">
      <c r="A491" s="176"/>
      <c r="B491" s="176"/>
      <c r="C491" s="176"/>
      <c r="D491" s="176"/>
      <c r="E491" s="176"/>
      <c r="F491" s="176"/>
      <c r="G491" s="176"/>
      <c r="H491" s="176"/>
      <c r="I491" s="176"/>
      <c r="J491" s="176"/>
      <c r="K491" s="176"/>
      <c r="L491" s="176"/>
    </row>
    <row r="492" spans="1:12">
      <c r="A492" s="176"/>
      <c r="B492" s="176"/>
      <c r="C492" s="176"/>
      <c r="D492" s="176"/>
      <c r="E492" s="176"/>
      <c r="F492" s="176"/>
      <c r="G492" s="176"/>
      <c r="H492" s="176"/>
      <c r="I492" s="176"/>
      <c r="J492" s="176"/>
      <c r="K492" s="176"/>
      <c r="L492" s="176"/>
    </row>
    <row r="493" spans="1:12">
      <c r="A493" s="176"/>
      <c r="B493" s="176"/>
      <c r="C493" s="176"/>
      <c r="D493" s="176"/>
      <c r="E493" s="176"/>
      <c r="F493" s="176"/>
      <c r="G493" s="176"/>
      <c r="H493" s="176"/>
      <c r="I493" s="176"/>
      <c r="J493" s="176"/>
      <c r="K493" s="176"/>
      <c r="L493" s="176"/>
    </row>
    <row r="494" spans="1:12">
      <c r="A494" s="176"/>
      <c r="B494" s="176"/>
      <c r="C494" s="176"/>
      <c r="D494" s="176"/>
      <c r="E494" s="176"/>
      <c r="F494" s="176"/>
      <c r="G494" s="176"/>
      <c r="H494" s="176"/>
      <c r="I494" s="176"/>
      <c r="J494" s="176"/>
      <c r="K494" s="176"/>
      <c r="L494" s="176"/>
    </row>
    <row r="495" spans="1:12">
      <c r="A495" s="176"/>
      <c r="B495" s="176"/>
      <c r="C495" s="176"/>
      <c r="D495" s="176"/>
      <c r="E495" s="176"/>
      <c r="F495" s="176"/>
      <c r="G495" s="176"/>
      <c r="H495" s="176"/>
      <c r="I495" s="176"/>
      <c r="J495" s="176"/>
      <c r="K495" s="176"/>
      <c r="L495" s="176"/>
    </row>
    <row r="496" spans="1:12">
      <c r="A496" s="176"/>
      <c r="B496" s="176"/>
      <c r="C496" s="176"/>
      <c r="D496" s="176"/>
      <c r="E496" s="176"/>
      <c r="F496" s="176"/>
      <c r="G496" s="176"/>
      <c r="H496" s="176"/>
      <c r="I496" s="176"/>
      <c r="J496" s="176"/>
      <c r="K496" s="176"/>
      <c r="L496" s="176"/>
    </row>
    <row r="497" spans="1:12">
      <c r="A497" s="176"/>
      <c r="B497" s="176"/>
      <c r="C497" s="176"/>
      <c r="D497" s="176"/>
      <c r="E497" s="176"/>
      <c r="F497" s="176"/>
      <c r="G497" s="176"/>
      <c r="H497" s="176"/>
      <c r="I497" s="176"/>
      <c r="J497" s="176"/>
      <c r="K497" s="176"/>
      <c r="L497" s="176"/>
    </row>
    <row r="498" spans="1:12">
      <c r="A498" s="176"/>
      <c r="B498" s="176"/>
      <c r="C498" s="176"/>
      <c r="D498" s="176"/>
      <c r="E498" s="176"/>
      <c r="F498" s="176"/>
      <c r="G498" s="176"/>
      <c r="H498" s="176"/>
      <c r="I498" s="176"/>
      <c r="J498" s="176"/>
      <c r="K498" s="176"/>
      <c r="L498" s="176"/>
    </row>
    <row r="499" spans="1:12">
      <c r="A499" s="176"/>
      <c r="B499" s="176"/>
      <c r="C499" s="176"/>
      <c r="D499" s="176"/>
      <c r="E499" s="176"/>
      <c r="F499" s="176"/>
      <c r="G499" s="176"/>
      <c r="H499" s="176"/>
      <c r="I499" s="176"/>
      <c r="J499" s="176"/>
      <c r="K499" s="176"/>
      <c r="L499" s="176"/>
    </row>
    <row r="500" spans="1:12">
      <c r="A500" s="176"/>
      <c r="B500" s="176"/>
      <c r="C500" s="176"/>
      <c r="D500" s="176"/>
      <c r="E500" s="176"/>
      <c r="F500" s="176"/>
      <c r="G500" s="176"/>
      <c r="H500" s="176"/>
      <c r="I500" s="176"/>
      <c r="J500" s="176"/>
      <c r="K500" s="176"/>
      <c r="L500" s="176"/>
    </row>
    <row r="501" spans="1:12">
      <c r="A501" s="176"/>
      <c r="B501" s="176"/>
      <c r="C501" s="176"/>
      <c r="D501" s="176"/>
      <c r="E501" s="176"/>
      <c r="F501" s="176"/>
      <c r="G501" s="176"/>
      <c r="H501" s="176"/>
      <c r="I501" s="176"/>
      <c r="J501" s="176"/>
      <c r="K501" s="176"/>
      <c r="L501" s="176"/>
    </row>
    <row r="502" spans="1:12">
      <c r="A502" s="176"/>
      <c r="B502" s="176"/>
      <c r="C502" s="176"/>
      <c r="D502" s="176"/>
      <c r="E502" s="176"/>
      <c r="F502" s="176"/>
      <c r="G502" s="176"/>
      <c r="H502" s="176"/>
      <c r="I502" s="176"/>
      <c r="J502" s="176"/>
      <c r="K502" s="176"/>
      <c r="L502" s="176"/>
    </row>
    <row r="503" spans="1:12">
      <c r="A503" s="176"/>
      <c r="B503" s="176"/>
      <c r="C503" s="176"/>
      <c r="D503" s="176"/>
      <c r="E503" s="176"/>
      <c r="F503" s="176"/>
      <c r="G503" s="176"/>
      <c r="H503" s="176"/>
      <c r="I503" s="176"/>
      <c r="J503" s="176"/>
      <c r="K503" s="176"/>
      <c r="L503" s="176"/>
    </row>
    <row r="504" spans="1:12">
      <c r="A504" s="176"/>
      <c r="B504" s="176"/>
      <c r="C504" s="176"/>
      <c r="D504" s="176"/>
      <c r="E504" s="176"/>
      <c r="F504" s="176"/>
      <c r="G504" s="176"/>
      <c r="H504" s="176"/>
      <c r="I504" s="176"/>
      <c r="J504" s="176"/>
      <c r="K504" s="176"/>
      <c r="L504" s="176"/>
    </row>
    <row r="505" spans="1:12">
      <c r="A505" s="176"/>
      <c r="B505" s="176"/>
      <c r="C505" s="176"/>
      <c r="D505" s="176"/>
      <c r="E505" s="176"/>
      <c r="F505" s="176"/>
      <c r="G505" s="176"/>
      <c r="H505" s="176"/>
      <c r="I505" s="176"/>
      <c r="J505" s="176"/>
      <c r="K505" s="176"/>
      <c r="L505" s="176"/>
    </row>
    <row r="506" spans="1:12">
      <c r="A506" s="176"/>
      <c r="B506" s="176"/>
      <c r="C506" s="176"/>
      <c r="D506" s="176"/>
      <c r="E506" s="176"/>
      <c r="F506" s="176"/>
      <c r="G506" s="176"/>
      <c r="H506" s="176"/>
      <c r="I506" s="176"/>
      <c r="J506" s="176"/>
      <c r="K506" s="176"/>
      <c r="L506" s="176"/>
    </row>
    <row r="507" spans="1:12">
      <c r="A507" s="176"/>
      <c r="B507" s="176"/>
      <c r="C507" s="176"/>
      <c r="D507" s="176"/>
      <c r="E507" s="176"/>
      <c r="F507" s="176"/>
      <c r="G507" s="176"/>
      <c r="H507" s="176"/>
      <c r="I507" s="176"/>
      <c r="J507" s="176"/>
      <c r="K507" s="176"/>
      <c r="L507" s="176"/>
    </row>
    <row r="508" spans="1:12">
      <c r="A508" s="176"/>
      <c r="B508" s="176"/>
      <c r="C508" s="176"/>
      <c r="D508" s="176"/>
      <c r="E508" s="176"/>
      <c r="F508" s="176"/>
      <c r="G508" s="176"/>
      <c r="H508" s="176"/>
      <c r="I508" s="176"/>
      <c r="J508" s="176"/>
      <c r="K508" s="176"/>
      <c r="L508" s="176"/>
    </row>
    <row r="509" spans="1:12">
      <c r="A509" s="176"/>
      <c r="B509" s="176"/>
      <c r="C509" s="176"/>
      <c r="D509" s="176"/>
      <c r="E509" s="176"/>
      <c r="F509" s="176"/>
      <c r="G509" s="176"/>
      <c r="H509" s="176"/>
      <c r="I509" s="176"/>
      <c r="J509" s="176"/>
      <c r="K509" s="176"/>
      <c r="L509" s="176"/>
    </row>
    <row r="510" spans="1:12">
      <c r="A510" s="176"/>
      <c r="B510" s="176"/>
      <c r="C510" s="176"/>
      <c r="D510" s="176"/>
      <c r="E510" s="176"/>
      <c r="F510" s="176"/>
      <c r="G510" s="176"/>
      <c r="H510" s="176"/>
      <c r="I510" s="176"/>
      <c r="J510" s="176"/>
      <c r="K510" s="176"/>
      <c r="L510" s="176"/>
    </row>
    <row r="511" spans="1:12">
      <c r="A511" s="176"/>
      <c r="B511" s="176"/>
      <c r="C511" s="176"/>
      <c r="D511" s="176"/>
      <c r="E511" s="176"/>
      <c r="F511" s="176"/>
      <c r="G511" s="176"/>
      <c r="H511" s="176"/>
      <c r="I511" s="176"/>
      <c r="J511" s="176"/>
      <c r="K511" s="176"/>
      <c r="L511" s="176"/>
    </row>
    <row r="512" spans="1:12">
      <c r="A512" s="176"/>
      <c r="B512" s="176"/>
      <c r="C512" s="176"/>
      <c r="D512" s="176"/>
      <c r="E512" s="176"/>
      <c r="F512" s="176"/>
      <c r="G512" s="176"/>
      <c r="H512" s="176"/>
      <c r="I512" s="176"/>
      <c r="J512" s="176"/>
      <c r="K512" s="176"/>
      <c r="L512" s="176"/>
    </row>
    <row r="513" spans="1:12">
      <c r="A513" s="176"/>
      <c r="B513" s="176"/>
      <c r="C513" s="176"/>
      <c r="D513" s="176"/>
      <c r="E513" s="176"/>
      <c r="F513" s="176"/>
      <c r="G513" s="176"/>
      <c r="H513" s="176"/>
      <c r="I513" s="176"/>
      <c r="J513" s="176"/>
      <c r="K513" s="176"/>
      <c r="L513" s="176"/>
    </row>
    <row r="514" spans="1:12">
      <c r="A514" s="176"/>
      <c r="B514" s="176"/>
      <c r="C514" s="176"/>
      <c r="D514" s="176"/>
      <c r="E514" s="176"/>
      <c r="F514" s="176"/>
      <c r="G514" s="176"/>
      <c r="H514" s="176"/>
      <c r="I514" s="176"/>
      <c r="J514" s="176"/>
      <c r="K514" s="176"/>
      <c r="L514" s="176"/>
    </row>
    <row r="515" spans="1:12">
      <c r="A515" s="176"/>
      <c r="B515" s="176"/>
      <c r="C515" s="176"/>
      <c r="D515" s="176"/>
      <c r="E515" s="176"/>
      <c r="F515" s="176"/>
      <c r="G515" s="176"/>
      <c r="H515" s="176"/>
      <c r="I515" s="176"/>
      <c r="J515" s="176"/>
      <c r="K515" s="176"/>
      <c r="L515" s="176"/>
    </row>
    <row r="516" spans="1:12">
      <c r="A516" s="176"/>
      <c r="B516" s="176"/>
      <c r="C516" s="176"/>
      <c r="D516" s="176"/>
      <c r="E516" s="176"/>
      <c r="F516" s="176"/>
      <c r="G516" s="176"/>
      <c r="H516" s="176"/>
      <c r="I516" s="176"/>
      <c r="J516" s="176"/>
      <c r="K516" s="176"/>
      <c r="L516" s="176"/>
    </row>
    <row r="517" spans="1:12">
      <c r="A517" s="176"/>
      <c r="B517" s="176"/>
      <c r="C517" s="176"/>
      <c r="D517" s="176"/>
      <c r="E517" s="176"/>
      <c r="F517" s="176"/>
      <c r="G517" s="176"/>
      <c r="H517" s="176"/>
      <c r="I517" s="176"/>
      <c r="J517" s="176"/>
      <c r="K517" s="176"/>
      <c r="L517" s="176"/>
    </row>
    <row r="518" spans="1:12">
      <c r="A518" s="176"/>
      <c r="B518" s="176"/>
      <c r="C518" s="176"/>
      <c r="D518" s="176"/>
      <c r="E518" s="176"/>
      <c r="F518" s="176"/>
      <c r="G518" s="176"/>
      <c r="H518" s="176"/>
      <c r="I518" s="176"/>
      <c r="J518" s="176"/>
      <c r="K518" s="176"/>
      <c r="L518" s="176"/>
    </row>
    <row r="519" spans="1:12">
      <c r="A519" s="176"/>
      <c r="B519" s="176"/>
      <c r="C519" s="176"/>
      <c r="D519" s="176"/>
      <c r="E519" s="176"/>
      <c r="F519" s="176"/>
      <c r="G519" s="176"/>
      <c r="H519" s="176"/>
      <c r="I519" s="176"/>
      <c r="J519" s="176"/>
      <c r="K519" s="176"/>
      <c r="L519" s="176"/>
    </row>
    <row r="520" spans="1:12">
      <c r="A520" s="176"/>
      <c r="B520" s="176"/>
      <c r="C520" s="176"/>
      <c r="D520" s="176"/>
      <c r="E520" s="176"/>
      <c r="F520" s="176"/>
      <c r="G520" s="176"/>
      <c r="H520" s="176"/>
      <c r="I520" s="176"/>
      <c r="J520" s="176"/>
      <c r="K520" s="176"/>
      <c r="L520" s="176"/>
    </row>
    <row r="521" spans="1:12">
      <c r="A521" s="176"/>
      <c r="B521" s="176"/>
      <c r="C521" s="176"/>
      <c r="D521" s="176"/>
      <c r="E521" s="176"/>
      <c r="F521" s="176"/>
      <c r="G521" s="176"/>
      <c r="H521" s="176"/>
      <c r="I521" s="176"/>
      <c r="J521" s="176"/>
      <c r="K521" s="176"/>
      <c r="L521" s="176"/>
    </row>
    <row r="522" spans="1:12">
      <c r="A522" s="176"/>
      <c r="B522" s="176"/>
      <c r="C522" s="176"/>
      <c r="D522" s="176"/>
      <c r="E522" s="176"/>
      <c r="F522" s="176"/>
      <c r="G522" s="176"/>
      <c r="H522" s="176"/>
      <c r="I522" s="176"/>
      <c r="J522" s="176"/>
      <c r="K522" s="176"/>
      <c r="L522" s="176"/>
    </row>
    <row r="523" spans="1:12">
      <c r="A523" s="176"/>
      <c r="B523" s="176"/>
      <c r="C523" s="176"/>
      <c r="D523" s="176"/>
      <c r="E523" s="176"/>
      <c r="F523" s="176"/>
      <c r="G523" s="176"/>
      <c r="H523" s="176"/>
      <c r="I523" s="176"/>
      <c r="J523" s="176"/>
      <c r="K523" s="176"/>
      <c r="L523" s="176"/>
    </row>
    <row r="524" spans="1:12">
      <c r="A524" s="176"/>
      <c r="B524" s="176"/>
      <c r="C524" s="176"/>
      <c r="D524" s="176"/>
      <c r="E524" s="176"/>
      <c r="F524" s="176"/>
      <c r="G524" s="176"/>
      <c r="H524" s="176"/>
      <c r="I524" s="176"/>
      <c r="J524" s="176"/>
      <c r="K524" s="176"/>
      <c r="L524" s="176"/>
    </row>
    <row r="525" spans="1:12">
      <c r="A525" s="176"/>
      <c r="B525" s="176"/>
      <c r="C525" s="176"/>
      <c r="D525" s="176"/>
      <c r="E525" s="176"/>
      <c r="F525" s="176"/>
      <c r="G525" s="176"/>
      <c r="H525" s="176"/>
      <c r="I525" s="176"/>
      <c r="J525" s="176"/>
      <c r="K525" s="176"/>
      <c r="L525" s="176"/>
    </row>
    <row r="526" spans="1:12">
      <c r="A526" s="176"/>
      <c r="B526" s="176"/>
      <c r="C526" s="176"/>
      <c r="D526" s="176"/>
      <c r="E526" s="176"/>
      <c r="F526" s="176"/>
      <c r="G526" s="176"/>
      <c r="H526" s="176"/>
      <c r="I526" s="176"/>
      <c r="J526" s="176"/>
      <c r="K526" s="176"/>
      <c r="L526" s="176"/>
    </row>
    <row r="527" spans="1:12">
      <c r="A527" s="176"/>
      <c r="B527" s="176"/>
      <c r="C527" s="176"/>
      <c r="D527" s="176"/>
      <c r="E527" s="176"/>
      <c r="F527" s="176"/>
      <c r="G527" s="176"/>
      <c r="H527" s="176"/>
      <c r="I527" s="176"/>
      <c r="J527" s="176"/>
      <c r="K527" s="176"/>
      <c r="L527" s="176"/>
    </row>
    <row r="528" spans="1:12">
      <c r="A528" s="176"/>
      <c r="B528" s="176"/>
      <c r="C528" s="176"/>
      <c r="D528" s="176"/>
      <c r="E528" s="176"/>
      <c r="F528" s="176"/>
      <c r="G528" s="176"/>
      <c r="H528" s="176"/>
      <c r="I528" s="176"/>
      <c r="J528" s="176"/>
      <c r="K528" s="176"/>
      <c r="L528" s="176"/>
    </row>
    <row r="529" spans="1:12">
      <c r="A529" s="176"/>
      <c r="B529" s="176"/>
      <c r="C529" s="176"/>
      <c r="D529" s="176"/>
      <c r="E529" s="176"/>
      <c r="F529" s="176"/>
      <c r="G529" s="176"/>
      <c r="H529" s="176"/>
      <c r="I529" s="176"/>
      <c r="J529" s="176"/>
      <c r="K529" s="176"/>
      <c r="L529" s="176"/>
    </row>
    <row r="530" spans="1:12">
      <c r="A530" s="176"/>
      <c r="B530" s="176"/>
      <c r="C530" s="176"/>
      <c r="D530" s="176"/>
      <c r="E530" s="176"/>
      <c r="F530" s="176"/>
      <c r="G530" s="176"/>
      <c r="H530" s="176"/>
      <c r="I530" s="176"/>
      <c r="J530" s="176"/>
      <c r="K530" s="176"/>
      <c r="L530" s="176"/>
    </row>
    <row r="531" spans="1:12">
      <c r="A531" s="176"/>
      <c r="B531" s="176"/>
      <c r="C531" s="176"/>
      <c r="D531" s="176"/>
      <c r="E531" s="176"/>
      <c r="F531" s="176"/>
      <c r="G531" s="176"/>
      <c r="H531" s="176"/>
      <c r="I531" s="176"/>
      <c r="J531" s="176"/>
      <c r="K531" s="176"/>
      <c r="L531" s="176"/>
    </row>
    <row r="532" spans="1:12">
      <c r="A532" s="176"/>
      <c r="B532" s="176"/>
      <c r="C532" s="176"/>
      <c r="D532" s="176"/>
      <c r="E532" s="176"/>
      <c r="F532" s="176"/>
      <c r="G532" s="176"/>
      <c r="H532" s="176"/>
      <c r="I532" s="176"/>
      <c r="J532" s="176"/>
      <c r="K532" s="176"/>
      <c r="L532" s="176"/>
    </row>
    <row r="533" spans="1:12">
      <c r="A533" s="176"/>
      <c r="B533" s="176"/>
      <c r="C533" s="176"/>
      <c r="D533" s="176"/>
      <c r="E533" s="176"/>
      <c r="F533" s="176"/>
      <c r="G533" s="176"/>
      <c r="H533" s="176"/>
      <c r="I533" s="176"/>
      <c r="J533" s="176"/>
      <c r="K533" s="176"/>
      <c r="L533" s="176"/>
    </row>
    <row r="534" spans="1:12">
      <c r="A534" s="176"/>
      <c r="B534" s="176"/>
      <c r="C534" s="176"/>
      <c r="D534" s="176"/>
      <c r="E534" s="176"/>
      <c r="F534" s="176"/>
      <c r="G534" s="176"/>
      <c r="H534" s="176"/>
      <c r="I534" s="176"/>
      <c r="J534" s="176"/>
      <c r="K534" s="176"/>
      <c r="L534" s="176"/>
    </row>
    <row r="535" spans="1:12">
      <c r="A535" s="176"/>
      <c r="B535" s="176"/>
      <c r="C535" s="176"/>
      <c r="D535" s="176"/>
      <c r="E535" s="176"/>
      <c r="F535" s="176"/>
      <c r="G535" s="176"/>
      <c r="H535" s="176"/>
      <c r="I535" s="176"/>
      <c r="J535" s="176"/>
      <c r="K535" s="176"/>
      <c r="L535" s="176"/>
    </row>
    <row r="536" spans="1:12">
      <c r="A536" s="176"/>
      <c r="B536" s="176"/>
      <c r="C536" s="176"/>
      <c r="D536" s="176"/>
      <c r="E536" s="176"/>
      <c r="F536" s="176"/>
      <c r="G536" s="176"/>
      <c r="H536" s="176"/>
      <c r="I536" s="176"/>
      <c r="J536" s="176"/>
      <c r="K536" s="176"/>
      <c r="L536" s="176"/>
    </row>
    <row r="537" spans="1:12">
      <c r="A537" s="176"/>
      <c r="B537" s="176"/>
      <c r="C537" s="176"/>
      <c r="D537" s="176"/>
      <c r="E537" s="176"/>
      <c r="F537" s="176"/>
      <c r="G537" s="176"/>
      <c r="H537" s="176"/>
      <c r="I537" s="176"/>
      <c r="J537" s="176"/>
      <c r="K537" s="176"/>
      <c r="L537" s="176"/>
    </row>
    <row r="538" spans="1:12">
      <c r="A538" s="176"/>
      <c r="B538" s="176"/>
      <c r="C538" s="176"/>
      <c r="D538" s="176"/>
      <c r="E538" s="176"/>
      <c r="F538" s="176"/>
      <c r="G538" s="176"/>
      <c r="H538" s="176"/>
      <c r="I538" s="176"/>
      <c r="J538" s="176"/>
      <c r="K538" s="176"/>
      <c r="L538" s="176"/>
    </row>
    <row r="539" spans="1:12">
      <c r="A539" s="176"/>
      <c r="B539" s="176"/>
      <c r="C539" s="176"/>
      <c r="D539" s="176"/>
      <c r="E539" s="176"/>
      <c r="F539" s="176"/>
      <c r="G539" s="176"/>
      <c r="H539" s="176"/>
      <c r="I539" s="176"/>
      <c r="J539" s="176"/>
      <c r="K539" s="176"/>
      <c r="L539" s="176"/>
    </row>
    <row r="540" spans="1:12">
      <c r="A540" s="176"/>
      <c r="B540" s="176"/>
      <c r="C540" s="176"/>
      <c r="D540" s="176"/>
      <c r="E540" s="176"/>
      <c r="F540" s="176"/>
      <c r="G540" s="176"/>
      <c r="H540" s="176"/>
      <c r="I540" s="176"/>
      <c r="J540" s="176"/>
      <c r="K540" s="176"/>
      <c r="L540" s="176"/>
    </row>
    <row r="541" spans="1:12">
      <c r="A541" s="176"/>
      <c r="B541" s="176"/>
      <c r="C541" s="176"/>
      <c r="D541" s="176"/>
      <c r="E541" s="176"/>
      <c r="F541" s="176"/>
      <c r="G541" s="176"/>
      <c r="H541" s="176"/>
      <c r="I541" s="176"/>
      <c r="J541" s="176"/>
      <c r="K541" s="176"/>
      <c r="L541" s="176"/>
    </row>
    <row r="542" spans="1:12">
      <c r="A542" s="176"/>
      <c r="B542" s="176"/>
      <c r="C542" s="176"/>
      <c r="D542" s="176"/>
      <c r="E542" s="176"/>
      <c r="F542" s="176"/>
      <c r="G542" s="176"/>
      <c r="H542" s="176"/>
      <c r="I542" s="176"/>
      <c r="J542" s="176"/>
      <c r="K542" s="176"/>
      <c r="L542" s="176"/>
    </row>
    <row r="543" spans="1:12">
      <c r="A543" s="176"/>
      <c r="B543" s="176"/>
      <c r="C543" s="176"/>
      <c r="D543" s="176"/>
      <c r="E543" s="176"/>
      <c r="F543" s="176"/>
      <c r="G543" s="176"/>
      <c r="H543" s="176"/>
      <c r="I543" s="176"/>
      <c r="J543" s="176"/>
      <c r="K543" s="176"/>
      <c r="L543" s="176"/>
    </row>
    <row r="544" spans="1:12">
      <c r="A544" s="176"/>
      <c r="B544" s="176"/>
      <c r="C544" s="176"/>
      <c r="D544" s="176"/>
      <c r="E544" s="176"/>
      <c r="F544" s="176"/>
      <c r="G544" s="176"/>
      <c r="H544" s="176"/>
      <c r="I544" s="176"/>
      <c r="J544" s="176"/>
      <c r="K544" s="176"/>
      <c r="L544" s="176"/>
    </row>
    <row r="545" spans="1:12">
      <c r="A545" s="176"/>
      <c r="B545" s="176"/>
      <c r="C545" s="176"/>
      <c r="D545" s="176"/>
      <c r="E545" s="176"/>
      <c r="F545" s="176"/>
      <c r="G545" s="176"/>
      <c r="H545" s="176"/>
      <c r="I545" s="176"/>
      <c r="J545" s="176"/>
      <c r="K545" s="176"/>
      <c r="L545" s="176"/>
    </row>
    <row r="546" spans="1:12">
      <c r="A546" s="176"/>
      <c r="B546" s="176"/>
      <c r="C546" s="176"/>
      <c r="D546" s="176"/>
      <c r="E546" s="176"/>
      <c r="F546" s="176"/>
      <c r="G546" s="176"/>
      <c r="H546" s="176"/>
      <c r="I546" s="176"/>
      <c r="J546" s="176"/>
      <c r="K546" s="176"/>
      <c r="L546" s="176"/>
    </row>
    <row r="547" spans="1:12">
      <c r="A547" s="176"/>
      <c r="B547" s="176"/>
      <c r="C547" s="176"/>
      <c r="D547" s="176"/>
      <c r="E547" s="176"/>
      <c r="F547" s="176"/>
      <c r="G547" s="176"/>
      <c r="H547" s="176"/>
      <c r="I547" s="176"/>
      <c r="J547" s="176"/>
      <c r="K547" s="176"/>
      <c r="L547" s="176"/>
    </row>
    <row r="548" spans="1:12">
      <c r="A548" s="176"/>
      <c r="B548" s="176"/>
      <c r="C548" s="176"/>
      <c r="D548" s="176"/>
      <c r="E548" s="176"/>
      <c r="F548" s="176"/>
      <c r="G548" s="176"/>
      <c r="H548" s="176"/>
      <c r="I548" s="176"/>
      <c r="J548" s="176"/>
      <c r="K548" s="176"/>
      <c r="L548" s="176"/>
    </row>
    <row r="549" spans="1:12">
      <c r="A549" s="176"/>
      <c r="B549" s="176"/>
      <c r="C549" s="176"/>
      <c r="D549" s="176"/>
      <c r="E549" s="176"/>
      <c r="F549" s="176"/>
      <c r="G549" s="176"/>
      <c r="H549" s="176"/>
      <c r="I549" s="176"/>
      <c r="J549" s="176"/>
      <c r="K549" s="176"/>
      <c r="L549" s="176"/>
    </row>
    <row r="550" spans="1:12">
      <c r="A550" s="176"/>
      <c r="B550" s="176"/>
      <c r="C550" s="176"/>
      <c r="D550" s="176"/>
      <c r="E550" s="176"/>
      <c r="F550" s="176"/>
      <c r="G550" s="176"/>
      <c r="H550" s="176"/>
      <c r="I550" s="176"/>
      <c r="J550" s="176"/>
      <c r="K550" s="176"/>
      <c r="L550" s="176"/>
    </row>
    <row r="551" spans="1:12">
      <c r="A551" s="176"/>
      <c r="B551" s="176"/>
      <c r="C551" s="176"/>
      <c r="D551" s="176"/>
      <c r="E551" s="176"/>
      <c r="F551" s="176"/>
      <c r="G551" s="176"/>
      <c r="H551" s="176"/>
      <c r="I551" s="176"/>
      <c r="J551" s="176"/>
      <c r="K551" s="176"/>
      <c r="L551" s="176"/>
    </row>
    <row r="552" spans="1:12">
      <c r="A552" s="176"/>
      <c r="B552" s="176"/>
      <c r="C552" s="176"/>
      <c r="D552" s="176"/>
      <c r="E552" s="176"/>
      <c r="F552" s="176"/>
      <c r="G552" s="176"/>
      <c r="H552" s="176"/>
      <c r="I552" s="176"/>
      <c r="J552" s="176"/>
      <c r="K552" s="176"/>
      <c r="L552" s="176"/>
    </row>
    <row r="553" spans="1:12">
      <c r="A553" s="176"/>
      <c r="B553" s="176"/>
      <c r="C553" s="176"/>
      <c r="D553" s="176"/>
      <c r="E553" s="176"/>
      <c r="F553" s="176"/>
      <c r="G553" s="176"/>
      <c r="H553" s="176"/>
      <c r="I553" s="176"/>
      <c r="J553" s="176"/>
      <c r="K553" s="176"/>
      <c r="L553" s="176"/>
    </row>
    <row r="554" spans="1:12">
      <c r="A554" s="176"/>
      <c r="B554" s="176"/>
      <c r="C554" s="176"/>
      <c r="D554" s="176"/>
      <c r="E554" s="176"/>
      <c r="F554" s="176"/>
      <c r="G554" s="176"/>
      <c r="H554" s="176"/>
      <c r="I554" s="176"/>
      <c r="J554" s="176"/>
      <c r="K554" s="176"/>
      <c r="L554" s="176"/>
    </row>
    <row r="555" spans="1:12">
      <c r="A555" s="176"/>
      <c r="B555" s="176"/>
      <c r="C555" s="176"/>
      <c r="D555" s="176"/>
      <c r="E555" s="176"/>
      <c r="F555" s="176"/>
      <c r="G555" s="176"/>
      <c r="H555" s="176"/>
      <c r="I555" s="176"/>
      <c r="J555" s="176"/>
      <c r="K555" s="176"/>
      <c r="L555" s="176"/>
    </row>
    <row r="556" spans="1:12">
      <c r="A556" s="176"/>
      <c r="B556" s="176"/>
      <c r="C556" s="176"/>
      <c r="D556" s="176"/>
      <c r="E556" s="176"/>
      <c r="F556" s="176"/>
      <c r="G556" s="176"/>
      <c r="H556" s="176"/>
      <c r="I556" s="176"/>
      <c r="J556" s="176"/>
      <c r="K556" s="176"/>
      <c r="L556" s="176"/>
    </row>
    <row r="557" spans="1:12">
      <c r="A557" s="176"/>
      <c r="B557" s="176"/>
      <c r="C557" s="176"/>
      <c r="D557" s="176"/>
      <c r="E557" s="176"/>
      <c r="F557" s="176"/>
      <c r="G557" s="176"/>
      <c r="H557" s="176"/>
      <c r="I557" s="176"/>
      <c r="J557" s="176"/>
      <c r="K557" s="176"/>
      <c r="L557" s="176"/>
    </row>
    <row r="558" spans="1:12">
      <c r="A558" s="176"/>
      <c r="B558" s="176"/>
      <c r="C558" s="176"/>
      <c r="D558" s="176"/>
      <c r="E558" s="176"/>
      <c r="F558" s="176"/>
      <c r="G558" s="176"/>
      <c r="H558" s="176"/>
      <c r="I558" s="176"/>
      <c r="J558" s="176"/>
      <c r="K558" s="176"/>
      <c r="L558" s="176"/>
    </row>
    <row r="559" spans="1:12">
      <c r="A559" s="176"/>
      <c r="B559" s="176"/>
      <c r="C559" s="176"/>
      <c r="D559" s="176"/>
      <c r="E559" s="176"/>
      <c r="F559" s="176"/>
      <c r="G559" s="176"/>
      <c r="H559" s="176"/>
      <c r="I559" s="176"/>
      <c r="J559" s="176"/>
      <c r="K559" s="176"/>
      <c r="L559" s="176"/>
    </row>
    <row r="560" spans="1:12">
      <c r="A560" s="176"/>
      <c r="B560" s="176"/>
      <c r="C560" s="176"/>
      <c r="D560" s="176"/>
      <c r="E560" s="176"/>
      <c r="F560" s="176"/>
      <c r="G560" s="176"/>
      <c r="H560" s="176"/>
      <c r="I560" s="176"/>
      <c r="J560" s="176"/>
      <c r="K560" s="176"/>
      <c r="L560" s="176"/>
    </row>
    <row r="561" spans="1:12">
      <c r="A561" s="176"/>
      <c r="B561" s="176"/>
      <c r="C561" s="176"/>
      <c r="D561" s="176"/>
      <c r="E561" s="176"/>
      <c r="F561" s="176"/>
      <c r="G561" s="176"/>
      <c r="H561" s="176"/>
      <c r="I561" s="176"/>
      <c r="J561" s="176"/>
      <c r="K561" s="176"/>
      <c r="L561" s="176"/>
    </row>
    <row r="562" spans="1:12">
      <c r="A562" s="176"/>
      <c r="B562" s="176"/>
      <c r="C562" s="176"/>
      <c r="D562" s="176"/>
      <c r="E562" s="176"/>
      <c r="F562" s="176"/>
      <c r="G562" s="176"/>
      <c r="H562" s="176"/>
      <c r="I562" s="176"/>
      <c r="J562" s="176"/>
      <c r="K562" s="176"/>
      <c r="L562" s="176"/>
    </row>
    <row r="563" spans="1:12">
      <c r="A563" s="176"/>
      <c r="B563" s="176"/>
      <c r="C563" s="176"/>
      <c r="D563" s="176"/>
      <c r="E563" s="176"/>
      <c r="F563" s="176"/>
      <c r="G563" s="176"/>
      <c r="H563" s="176"/>
      <c r="I563" s="176"/>
      <c r="J563" s="176"/>
      <c r="K563" s="176"/>
      <c r="L563" s="176"/>
    </row>
    <row r="564" spans="1:12">
      <c r="A564" s="176"/>
      <c r="B564" s="176"/>
      <c r="C564" s="176"/>
      <c r="D564" s="176"/>
      <c r="E564" s="176"/>
      <c r="F564" s="176"/>
      <c r="G564" s="176"/>
      <c r="H564" s="176"/>
      <c r="I564" s="176"/>
      <c r="J564" s="176"/>
      <c r="K564" s="176"/>
      <c r="L564" s="176"/>
    </row>
    <row r="565" spans="1:12">
      <c r="A565" s="176"/>
      <c r="B565" s="176"/>
      <c r="C565" s="176"/>
      <c r="D565" s="176"/>
      <c r="E565" s="176"/>
      <c r="F565" s="176"/>
      <c r="G565" s="176"/>
      <c r="H565" s="176"/>
      <c r="I565" s="176"/>
      <c r="J565" s="176"/>
      <c r="K565" s="176"/>
      <c r="L565" s="176"/>
    </row>
    <row r="566" spans="1:12">
      <c r="A566" s="176"/>
      <c r="B566" s="176"/>
      <c r="C566" s="176"/>
      <c r="D566" s="176"/>
      <c r="E566" s="176"/>
      <c r="F566" s="176"/>
      <c r="G566" s="176"/>
      <c r="H566" s="176"/>
      <c r="I566" s="176"/>
      <c r="J566" s="176"/>
      <c r="K566" s="176"/>
      <c r="L566" s="176"/>
    </row>
    <row r="567" spans="1:12">
      <c r="A567" s="176"/>
      <c r="B567" s="176"/>
      <c r="C567" s="176"/>
      <c r="D567" s="176"/>
      <c r="E567" s="176"/>
      <c r="F567" s="176"/>
      <c r="G567" s="176"/>
      <c r="H567" s="176"/>
      <c r="I567" s="176"/>
      <c r="J567" s="176"/>
      <c r="K567" s="176"/>
      <c r="L567" s="176"/>
    </row>
    <row r="568" spans="1:12">
      <c r="A568" s="176"/>
      <c r="B568" s="176"/>
      <c r="C568" s="176"/>
      <c r="D568" s="176"/>
      <c r="E568" s="176"/>
      <c r="F568" s="176"/>
      <c r="G568" s="176"/>
      <c r="H568" s="176"/>
      <c r="I568" s="176"/>
      <c r="J568" s="176"/>
      <c r="K568" s="176"/>
      <c r="L568" s="176"/>
    </row>
    <row r="569" spans="1:12">
      <c r="A569" s="176"/>
      <c r="B569" s="176"/>
      <c r="C569" s="176"/>
      <c r="D569" s="176"/>
      <c r="E569" s="176"/>
      <c r="F569" s="176"/>
      <c r="G569" s="176"/>
      <c r="H569" s="176"/>
      <c r="I569" s="176"/>
      <c r="J569" s="176"/>
      <c r="K569" s="176"/>
      <c r="L569" s="176"/>
    </row>
    <row r="570" spans="1:12">
      <c r="A570" s="176"/>
      <c r="B570" s="176"/>
      <c r="C570" s="176"/>
      <c r="D570" s="176"/>
      <c r="E570" s="176"/>
      <c r="F570" s="176"/>
      <c r="G570" s="176"/>
      <c r="H570" s="176"/>
      <c r="I570" s="176"/>
      <c r="J570" s="176"/>
      <c r="K570" s="176"/>
      <c r="L570" s="176"/>
    </row>
    <row r="571" spans="1:12">
      <c r="A571" s="176"/>
      <c r="B571" s="176"/>
      <c r="C571" s="176"/>
      <c r="D571" s="176"/>
      <c r="E571" s="176"/>
      <c r="F571" s="176"/>
      <c r="G571" s="176"/>
      <c r="H571" s="176"/>
      <c r="I571" s="176"/>
      <c r="J571" s="176"/>
      <c r="K571" s="176"/>
      <c r="L571" s="176"/>
    </row>
    <row r="572" spans="1:12">
      <c r="A572" s="176"/>
      <c r="B572" s="176"/>
      <c r="C572" s="176"/>
      <c r="D572" s="176"/>
      <c r="E572" s="176"/>
      <c r="F572" s="176"/>
      <c r="G572" s="176"/>
      <c r="H572" s="176"/>
      <c r="I572" s="176"/>
      <c r="J572" s="176"/>
      <c r="K572" s="176"/>
      <c r="L572" s="176"/>
    </row>
    <row r="573" spans="1:12">
      <c r="A573" s="176"/>
      <c r="B573" s="176"/>
      <c r="C573" s="176"/>
      <c r="D573" s="176"/>
      <c r="E573" s="176"/>
      <c r="F573" s="176"/>
      <c r="G573" s="176"/>
      <c r="H573" s="176"/>
      <c r="I573" s="176"/>
      <c r="J573" s="176"/>
      <c r="K573" s="176"/>
      <c r="L573" s="176"/>
    </row>
    <row r="574" spans="1:12">
      <c r="A574" s="176"/>
      <c r="B574" s="176"/>
      <c r="C574" s="176"/>
      <c r="D574" s="176"/>
      <c r="E574" s="176"/>
      <c r="F574" s="176"/>
      <c r="G574" s="176"/>
      <c r="H574" s="176"/>
      <c r="I574" s="176"/>
      <c r="J574" s="176"/>
      <c r="K574" s="176"/>
      <c r="L574" s="176"/>
    </row>
    <row r="575" spans="1:12">
      <c r="A575" s="176"/>
      <c r="B575" s="176"/>
      <c r="C575" s="176"/>
      <c r="D575" s="176"/>
      <c r="E575" s="176"/>
      <c r="F575" s="176"/>
      <c r="G575" s="176"/>
      <c r="H575" s="176"/>
      <c r="I575" s="176"/>
      <c r="J575" s="176"/>
      <c r="K575" s="176"/>
      <c r="L575" s="176"/>
    </row>
    <row r="576" spans="1:12">
      <c r="A576" s="176"/>
      <c r="B576" s="176"/>
      <c r="C576" s="176"/>
      <c r="D576" s="176"/>
      <c r="E576" s="176"/>
      <c r="F576" s="176"/>
      <c r="G576" s="176"/>
      <c r="H576" s="176"/>
      <c r="I576" s="176"/>
      <c r="J576" s="176"/>
      <c r="K576" s="176"/>
      <c r="L576" s="176"/>
    </row>
    <row r="577" spans="1:12">
      <c r="A577" s="176"/>
      <c r="B577" s="176"/>
      <c r="C577" s="176"/>
      <c r="D577" s="176"/>
      <c r="E577" s="176"/>
      <c r="F577" s="176"/>
      <c r="G577" s="176"/>
      <c r="H577" s="176"/>
      <c r="I577" s="176"/>
      <c r="J577" s="176"/>
      <c r="K577" s="176"/>
      <c r="L577" s="176"/>
    </row>
    <row r="578" spans="1:12">
      <c r="A578" s="176"/>
      <c r="B578" s="176"/>
      <c r="C578" s="176"/>
      <c r="D578" s="176"/>
      <c r="E578" s="176"/>
      <c r="F578" s="176"/>
      <c r="G578" s="176"/>
      <c r="H578" s="176"/>
      <c r="I578" s="176"/>
      <c r="J578" s="176"/>
      <c r="K578" s="176"/>
      <c r="L578" s="176"/>
    </row>
    <row r="579" spans="1:12">
      <c r="A579" s="176"/>
      <c r="B579" s="176"/>
      <c r="C579" s="176"/>
      <c r="D579" s="176"/>
      <c r="E579" s="176"/>
      <c r="F579" s="176"/>
      <c r="G579" s="176"/>
      <c r="H579" s="176"/>
      <c r="I579" s="176"/>
      <c r="J579" s="176"/>
      <c r="K579" s="176"/>
      <c r="L579" s="176"/>
    </row>
    <row r="580" spans="1:12">
      <c r="A580" s="176"/>
      <c r="B580" s="176"/>
      <c r="C580" s="176"/>
      <c r="D580" s="176"/>
      <c r="E580" s="176"/>
      <c r="F580" s="176"/>
      <c r="G580" s="176"/>
      <c r="H580" s="176"/>
      <c r="I580" s="176"/>
      <c r="J580" s="176"/>
      <c r="K580" s="176"/>
      <c r="L580" s="176"/>
    </row>
    <row r="581" spans="1:12">
      <c r="A581" s="176"/>
      <c r="B581" s="176"/>
      <c r="C581" s="176"/>
      <c r="D581" s="176"/>
      <c r="E581" s="176"/>
      <c r="F581" s="176"/>
      <c r="G581" s="176"/>
      <c r="H581" s="176"/>
      <c r="I581" s="176"/>
      <c r="J581" s="176"/>
      <c r="K581" s="176"/>
      <c r="L581" s="176"/>
    </row>
    <row r="582" spans="1:12">
      <c r="A582" s="176"/>
      <c r="B582" s="176"/>
      <c r="C582" s="176"/>
      <c r="D582" s="176"/>
      <c r="E582" s="176"/>
      <c r="F582" s="176"/>
      <c r="G582" s="176"/>
      <c r="H582" s="176"/>
      <c r="I582" s="176"/>
      <c r="J582" s="176"/>
      <c r="K582" s="176"/>
      <c r="L582" s="176"/>
    </row>
    <row r="583" spans="1:12">
      <c r="A583" s="176"/>
      <c r="B583" s="176"/>
      <c r="C583" s="176"/>
      <c r="D583" s="176"/>
      <c r="E583" s="176"/>
      <c r="F583" s="176"/>
      <c r="G583" s="176"/>
      <c r="H583" s="176"/>
      <c r="I583" s="176"/>
      <c r="J583" s="176"/>
      <c r="K583" s="176"/>
      <c r="L583" s="176"/>
    </row>
    <row r="584" spans="1:12">
      <c r="A584" s="176"/>
      <c r="B584" s="176"/>
      <c r="C584" s="176"/>
      <c r="D584" s="176"/>
      <c r="E584" s="176"/>
      <c r="F584" s="176"/>
      <c r="G584" s="176"/>
      <c r="H584" s="176"/>
      <c r="I584" s="176"/>
      <c r="J584" s="176"/>
      <c r="K584" s="176"/>
      <c r="L584" s="176"/>
    </row>
    <row r="585" spans="1:12">
      <c r="A585" s="176"/>
      <c r="B585" s="176"/>
      <c r="C585" s="176"/>
      <c r="D585" s="176"/>
      <c r="E585" s="176"/>
      <c r="F585" s="176"/>
      <c r="G585" s="176"/>
      <c r="H585" s="176"/>
      <c r="I585" s="176"/>
      <c r="J585" s="176"/>
      <c r="K585" s="176"/>
      <c r="L585" s="176"/>
    </row>
    <row r="586" spans="1:12">
      <c r="A586" s="176"/>
      <c r="B586" s="176"/>
      <c r="C586" s="176"/>
      <c r="D586" s="176"/>
      <c r="E586" s="176"/>
      <c r="F586" s="176"/>
      <c r="G586" s="176"/>
      <c r="H586" s="176"/>
      <c r="I586" s="176"/>
      <c r="J586" s="176"/>
      <c r="K586" s="176"/>
      <c r="L586" s="176"/>
    </row>
    <row r="587" spans="1:12">
      <c r="A587" s="176"/>
      <c r="B587" s="176"/>
      <c r="C587" s="176"/>
      <c r="D587" s="176"/>
      <c r="E587" s="176"/>
      <c r="F587" s="176"/>
      <c r="G587" s="176"/>
      <c r="H587" s="176"/>
      <c r="I587" s="176"/>
      <c r="J587" s="176"/>
      <c r="K587" s="176"/>
      <c r="L587" s="176"/>
    </row>
    <row r="588" spans="1:12">
      <c r="A588" s="176"/>
      <c r="B588" s="176"/>
      <c r="C588" s="176"/>
      <c r="D588" s="176"/>
      <c r="E588" s="176"/>
      <c r="F588" s="176"/>
      <c r="G588" s="176"/>
      <c r="H588" s="176"/>
      <c r="I588" s="176"/>
      <c r="J588" s="176"/>
      <c r="K588" s="176"/>
      <c r="L588" s="176"/>
    </row>
    <row r="589" spans="1:12">
      <c r="A589" s="176"/>
      <c r="B589" s="176"/>
      <c r="C589" s="176"/>
      <c r="D589" s="176"/>
      <c r="E589" s="176"/>
      <c r="F589" s="176"/>
      <c r="G589" s="176"/>
      <c r="H589" s="176"/>
      <c r="I589" s="176"/>
      <c r="J589" s="176"/>
      <c r="K589" s="176"/>
      <c r="L589" s="176"/>
    </row>
    <row r="590" spans="1:12">
      <c r="A590" s="176"/>
      <c r="B590" s="176"/>
      <c r="C590" s="176"/>
      <c r="D590" s="176"/>
      <c r="E590" s="176"/>
      <c r="F590" s="176"/>
      <c r="G590" s="176"/>
      <c r="H590" s="176"/>
      <c r="I590" s="176"/>
      <c r="J590" s="176"/>
      <c r="K590" s="176"/>
      <c r="L590" s="176"/>
    </row>
    <row r="591" spans="1:12">
      <c r="A591" s="176"/>
      <c r="B591" s="176"/>
      <c r="C591" s="176"/>
      <c r="D591" s="176"/>
      <c r="E591" s="176"/>
      <c r="F591" s="176"/>
      <c r="G591" s="176"/>
      <c r="H591" s="176"/>
      <c r="I591" s="176"/>
      <c r="J591" s="176"/>
      <c r="K591" s="176"/>
      <c r="L591" s="176"/>
    </row>
    <row r="592" spans="1:12">
      <c r="A592" s="176"/>
      <c r="B592" s="176"/>
      <c r="C592" s="176"/>
      <c r="D592" s="176"/>
      <c r="E592" s="176"/>
      <c r="F592" s="176"/>
      <c r="G592" s="176"/>
      <c r="H592" s="176"/>
      <c r="I592" s="176"/>
      <c r="J592" s="176"/>
      <c r="K592" s="176"/>
      <c r="L592" s="176"/>
    </row>
    <row r="593" spans="1:12">
      <c r="A593" s="176"/>
      <c r="B593" s="176"/>
      <c r="C593" s="176"/>
      <c r="D593" s="176"/>
      <c r="E593" s="176"/>
      <c r="F593" s="176"/>
      <c r="G593" s="176"/>
      <c r="H593" s="176"/>
      <c r="I593" s="176"/>
      <c r="J593" s="176"/>
      <c r="K593" s="176"/>
      <c r="L593" s="176"/>
    </row>
    <row r="594" spans="1:12">
      <c r="A594" s="176"/>
      <c r="B594" s="176"/>
      <c r="C594" s="176"/>
      <c r="D594" s="176"/>
      <c r="E594" s="176"/>
      <c r="F594" s="176"/>
      <c r="G594" s="176"/>
      <c r="H594" s="176"/>
      <c r="I594" s="176"/>
      <c r="J594" s="176"/>
      <c r="K594" s="176"/>
      <c r="L594" s="176"/>
    </row>
    <row r="595" spans="1:12">
      <c r="A595" s="176"/>
      <c r="B595" s="176"/>
      <c r="C595" s="176"/>
      <c r="D595" s="176"/>
      <c r="E595" s="176"/>
      <c r="F595" s="176"/>
      <c r="G595" s="176"/>
      <c r="H595" s="176"/>
      <c r="I595" s="176"/>
      <c r="J595" s="176"/>
      <c r="K595" s="176"/>
      <c r="L595" s="176"/>
    </row>
    <row r="596" spans="1:12">
      <c r="A596" s="176"/>
      <c r="B596" s="176"/>
      <c r="C596" s="176"/>
      <c r="D596" s="176"/>
      <c r="E596" s="176"/>
      <c r="F596" s="176"/>
      <c r="G596" s="176"/>
      <c r="H596" s="176"/>
      <c r="I596" s="176"/>
      <c r="J596" s="176"/>
      <c r="K596" s="176"/>
      <c r="L596" s="176"/>
    </row>
    <row r="597" spans="1:12">
      <c r="A597" s="176"/>
      <c r="B597" s="176"/>
      <c r="C597" s="176"/>
      <c r="D597" s="176"/>
      <c r="E597" s="176"/>
      <c r="F597" s="176"/>
      <c r="G597" s="176"/>
      <c r="H597" s="176"/>
      <c r="I597" s="176"/>
      <c r="J597" s="176"/>
      <c r="K597" s="176"/>
      <c r="L597" s="176"/>
    </row>
    <row r="598" spans="1:12">
      <c r="A598" s="176"/>
      <c r="B598" s="176"/>
      <c r="C598" s="176"/>
      <c r="D598" s="176"/>
      <c r="E598" s="176"/>
      <c r="F598" s="176"/>
      <c r="G598" s="176"/>
      <c r="H598" s="176"/>
      <c r="I598" s="176"/>
      <c r="J598" s="176"/>
      <c r="K598" s="176"/>
      <c r="L598" s="176"/>
    </row>
    <row r="599" spans="1:12">
      <c r="A599" s="176"/>
      <c r="B599" s="176"/>
      <c r="C599" s="176"/>
      <c r="D599" s="176"/>
      <c r="E599" s="176"/>
      <c r="F599" s="176"/>
      <c r="G599" s="176"/>
      <c r="H599" s="176"/>
      <c r="I599" s="176"/>
      <c r="J599" s="176"/>
      <c r="K599" s="176"/>
      <c r="L599" s="176"/>
    </row>
    <row r="600" spans="1:12">
      <c r="A600" s="176"/>
      <c r="B600" s="176"/>
      <c r="C600" s="176"/>
      <c r="D600" s="176"/>
      <c r="E600" s="176"/>
      <c r="F600" s="176"/>
      <c r="G600" s="176"/>
      <c r="H600" s="176"/>
      <c r="I600" s="176"/>
      <c r="J600" s="176"/>
      <c r="K600" s="176"/>
      <c r="L600" s="176"/>
    </row>
    <row r="601" spans="1:12">
      <c r="A601" s="176"/>
      <c r="B601" s="176"/>
      <c r="C601" s="176"/>
      <c r="D601" s="176"/>
      <c r="E601" s="176"/>
      <c r="F601" s="176"/>
      <c r="G601" s="176"/>
      <c r="H601" s="176"/>
      <c r="I601" s="176"/>
      <c r="J601" s="176"/>
      <c r="K601" s="176"/>
      <c r="L601" s="176"/>
    </row>
    <row r="602" spans="1:12">
      <c r="A602" s="176"/>
      <c r="B602" s="176"/>
      <c r="C602" s="176"/>
      <c r="D602" s="176"/>
      <c r="E602" s="176"/>
      <c r="F602" s="176"/>
      <c r="G602" s="176"/>
      <c r="H602" s="176"/>
      <c r="I602" s="176"/>
      <c r="J602" s="176"/>
      <c r="K602" s="176"/>
      <c r="L602" s="176"/>
    </row>
    <row r="603" spans="1:12">
      <c r="A603" s="176"/>
      <c r="B603" s="176"/>
      <c r="C603" s="176"/>
      <c r="D603" s="176"/>
      <c r="E603" s="176"/>
      <c r="F603" s="176"/>
      <c r="G603" s="176"/>
      <c r="H603" s="176"/>
      <c r="I603" s="176"/>
      <c r="J603" s="176"/>
      <c r="K603" s="176"/>
      <c r="L603" s="176"/>
    </row>
    <row r="604" spans="1:12">
      <c r="A604" s="176"/>
      <c r="B604" s="176"/>
      <c r="C604" s="176"/>
      <c r="D604" s="176"/>
      <c r="E604" s="176"/>
      <c r="F604" s="176"/>
      <c r="G604" s="176"/>
      <c r="H604" s="176"/>
      <c r="I604" s="176"/>
      <c r="J604" s="176"/>
      <c r="K604" s="176"/>
      <c r="L604" s="176"/>
    </row>
    <row r="605" spans="1:12">
      <c r="A605" s="176"/>
      <c r="B605" s="176"/>
      <c r="C605" s="176"/>
      <c r="D605" s="176"/>
      <c r="E605" s="176"/>
      <c r="F605" s="176"/>
      <c r="G605" s="176"/>
      <c r="H605" s="176"/>
      <c r="I605" s="176"/>
      <c r="J605" s="176"/>
      <c r="K605" s="176"/>
      <c r="L605" s="176"/>
    </row>
    <row r="606" spans="1:12">
      <c r="A606" s="176"/>
      <c r="B606" s="176"/>
      <c r="C606" s="176"/>
      <c r="D606" s="176"/>
      <c r="E606" s="176"/>
      <c r="F606" s="176"/>
      <c r="G606" s="176"/>
      <c r="H606" s="176"/>
      <c r="I606" s="176"/>
      <c r="J606" s="176"/>
      <c r="K606" s="176"/>
      <c r="L606" s="176"/>
    </row>
    <row r="607" spans="1:12">
      <c r="A607" s="176"/>
      <c r="B607" s="176"/>
      <c r="C607" s="176"/>
      <c r="D607" s="176"/>
      <c r="E607" s="176"/>
      <c r="F607" s="176"/>
      <c r="G607" s="176"/>
      <c r="H607" s="176"/>
      <c r="I607" s="176"/>
      <c r="J607" s="176"/>
      <c r="K607" s="176"/>
      <c r="L607" s="176"/>
    </row>
    <row r="608" spans="1:12">
      <c r="A608" s="176"/>
      <c r="B608" s="176"/>
      <c r="C608" s="176"/>
      <c r="D608" s="176"/>
      <c r="E608" s="176"/>
      <c r="F608" s="176"/>
      <c r="G608" s="176"/>
      <c r="H608" s="176"/>
      <c r="I608" s="176"/>
      <c r="J608" s="176"/>
      <c r="K608" s="176"/>
      <c r="L608" s="176"/>
    </row>
    <row r="609" spans="1:12">
      <c r="A609" s="176"/>
      <c r="B609" s="176"/>
      <c r="C609" s="176"/>
      <c r="D609" s="176"/>
      <c r="E609" s="176"/>
      <c r="F609" s="176"/>
      <c r="G609" s="176"/>
      <c r="H609" s="176"/>
      <c r="I609" s="176"/>
      <c r="J609" s="176"/>
      <c r="K609" s="176"/>
      <c r="L609" s="176"/>
    </row>
    <row r="610" spans="1:12">
      <c r="A610" s="176"/>
      <c r="B610" s="176"/>
      <c r="C610" s="176"/>
      <c r="D610" s="176"/>
      <c r="E610" s="176"/>
      <c r="F610" s="176"/>
      <c r="G610" s="176"/>
      <c r="H610" s="176"/>
      <c r="I610" s="176"/>
      <c r="J610" s="176"/>
      <c r="K610" s="176"/>
      <c r="L610" s="176"/>
    </row>
    <row r="611" spans="1:12">
      <c r="A611" s="176"/>
      <c r="B611" s="176"/>
      <c r="C611" s="176"/>
      <c r="D611" s="176"/>
      <c r="E611" s="176"/>
      <c r="F611" s="176"/>
      <c r="G611" s="176"/>
      <c r="H611" s="176"/>
      <c r="I611" s="176"/>
      <c r="J611" s="176"/>
      <c r="K611" s="176"/>
      <c r="L611" s="176"/>
    </row>
    <row r="612" spans="1:12">
      <c r="A612" s="176"/>
      <c r="B612" s="176"/>
      <c r="C612" s="176"/>
      <c r="D612" s="176"/>
      <c r="E612" s="176"/>
      <c r="F612" s="176"/>
      <c r="G612" s="176"/>
      <c r="H612" s="176"/>
      <c r="I612" s="176"/>
      <c r="J612" s="176"/>
      <c r="K612" s="176"/>
      <c r="L612" s="176"/>
    </row>
    <row r="613" spans="1:12">
      <c r="A613" s="176"/>
      <c r="B613" s="176"/>
      <c r="C613" s="176"/>
      <c r="D613" s="176"/>
      <c r="E613" s="176"/>
      <c r="F613" s="176"/>
      <c r="G613" s="176"/>
      <c r="H613" s="176"/>
      <c r="I613" s="176"/>
      <c r="J613" s="176"/>
      <c r="K613" s="176"/>
      <c r="L613" s="176"/>
    </row>
    <row r="614" spans="1:12">
      <c r="A614" s="176"/>
      <c r="B614" s="176"/>
      <c r="C614" s="176"/>
      <c r="D614" s="176"/>
      <c r="E614" s="176"/>
      <c r="F614" s="176"/>
      <c r="G614" s="176"/>
      <c r="H614" s="176"/>
      <c r="I614" s="176"/>
      <c r="J614" s="176"/>
      <c r="K614" s="176"/>
      <c r="L614" s="176"/>
    </row>
    <row r="615" spans="1:12">
      <c r="A615" s="176"/>
      <c r="B615" s="176"/>
      <c r="C615" s="176"/>
      <c r="D615" s="176"/>
      <c r="E615" s="176"/>
      <c r="F615" s="176"/>
      <c r="G615" s="176"/>
      <c r="H615" s="176"/>
      <c r="I615" s="176"/>
      <c r="J615" s="176"/>
      <c r="K615" s="176"/>
      <c r="L615" s="176"/>
    </row>
    <row r="616" spans="1:12">
      <c r="A616" s="176"/>
      <c r="B616" s="176"/>
      <c r="C616" s="176"/>
      <c r="D616" s="176"/>
      <c r="E616" s="176"/>
      <c r="F616" s="176"/>
      <c r="G616" s="176"/>
      <c r="H616" s="176"/>
      <c r="I616" s="176"/>
      <c r="J616" s="176"/>
      <c r="K616" s="176"/>
      <c r="L616" s="176"/>
    </row>
    <row r="617" spans="1:12">
      <c r="A617" s="176"/>
      <c r="B617" s="176"/>
      <c r="C617" s="176"/>
      <c r="D617" s="176"/>
      <c r="E617" s="176"/>
      <c r="F617" s="176"/>
      <c r="G617" s="176"/>
      <c r="H617" s="176"/>
      <c r="I617" s="176"/>
      <c r="J617" s="176"/>
      <c r="K617" s="176"/>
      <c r="L617" s="176"/>
    </row>
    <row r="618" spans="1:12">
      <c r="A618" s="176"/>
      <c r="B618" s="176"/>
      <c r="C618" s="176"/>
      <c r="D618" s="176"/>
      <c r="E618" s="176"/>
      <c r="F618" s="176"/>
      <c r="G618" s="176"/>
      <c r="H618" s="176"/>
      <c r="I618" s="176"/>
      <c r="J618" s="176"/>
      <c r="K618" s="176"/>
      <c r="L618" s="176"/>
    </row>
    <row r="619" spans="1:12">
      <c r="A619" s="176"/>
      <c r="B619" s="176"/>
      <c r="C619" s="176"/>
      <c r="D619" s="176"/>
      <c r="E619" s="176"/>
      <c r="F619" s="176"/>
      <c r="G619" s="176"/>
      <c r="H619" s="176"/>
      <c r="I619" s="176"/>
      <c r="J619" s="176"/>
      <c r="K619" s="176"/>
      <c r="L619" s="176"/>
    </row>
    <row r="620" spans="1:12">
      <c r="A620" s="176"/>
      <c r="B620" s="176"/>
      <c r="C620" s="176"/>
      <c r="D620" s="176"/>
      <c r="E620" s="176"/>
      <c r="F620" s="176"/>
      <c r="G620" s="176"/>
      <c r="H620" s="176"/>
      <c r="I620" s="176"/>
      <c r="J620" s="176"/>
      <c r="K620" s="176"/>
      <c r="L620" s="176"/>
    </row>
    <row r="621" spans="1:12">
      <c r="A621" s="176"/>
      <c r="B621" s="176"/>
      <c r="C621" s="176"/>
      <c r="D621" s="176"/>
      <c r="E621" s="176"/>
      <c r="F621" s="176"/>
      <c r="G621" s="176"/>
      <c r="H621" s="176"/>
      <c r="I621" s="176"/>
      <c r="J621" s="176"/>
      <c r="K621" s="176"/>
      <c r="L621" s="176"/>
    </row>
    <row r="622" spans="1:12">
      <c r="A622" s="176"/>
      <c r="B622" s="176"/>
      <c r="C622" s="176"/>
      <c r="D622" s="176"/>
      <c r="E622" s="176"/>
      <c r="F622" s="176"/>
      <c r="G622" s="176"/>
      <c r="H622" s="176"/>
      <c r="I622" s="176"/>
      <c r="J622" s="176"/>
      <c r="K622" s="176"/>
      <c r="L622" s="176"/>
    </row>
    <row r="623" spans="1:12">
      <c r="A623" s="176"/>
      <c r="B623" s="176"/>
      <c r="C623" s="176"/>
      <c r="D623" s="176"/>
      <c r="E623" s="176"/>
      <c r="F623" s="176"/>
      <c r="G623" s="176"/>
      <c r="H623" s="176"/>
      <c r="I623" s="176"/>
      <c r="J623" s="176"/>
      <c r="K623" s="176"/>
      <c r="L623" s="176"/>
    </row>
    <row r="624" spans="1:12">
      <c r="A624" s="176"/>
      <c r="B624" s="176"/>
      <c r="C624" s="176"/>
      <c r="D624" s="176"/>
      <c r="E624" s="176"/>
      <c r="F624" s="176"/>
      <c r="G624" s="176"/>
      <c r="H624" s="176"/>
      <c r="I624" s="176"/>
      <c r="J624" s="176"/>
      <c r="K624" s="176"/>
      <c r="L624" s="176"/>
    </row>
    <row r="625" spans="1:12">
      <c r="A625" s="176"/>
      <c r="B625" s="176"/>
      <c r="C625" s="176"/>
      <c r="D625" s="176"/>
      <c r="E625" s="176"/>
      <c r="F625" s="176"/>
      <c r="G625" s="176"/>
      <c r="H625" s="176"/>
      <c r="I625" s="176"/>
      <c r="J625" s="176"/>
      <c r="K625" s="176"/>
      <c r="L625" s="176"/>
    </row>
    <row r="626" spans="1:12">
      <c r="A626" s="176"/>
      <c r="B626" s="176"/>
      <c r="C626" s="176"/>
      <c r="D626" s="176"/>
      <c r="E626" s="176"/>
      <c r="F626" s="176"/>
      <c r="G626" s="176"/>
      <c r="H626" s="176"/>
      <c r="I626" s="176"/>
      <c r="J626" s="176"/>
      <c r="K626" s="176"/>
      <c r="L626" s="176"/>
    </row>
    <row r="627" spans="1:12">
      <c r="A627" s="176"/>
      <c r="B627" s="176"/>
      <c r="C627" s="176"/>
      <c r="D627" s="176"/>
      <c r="E627" s="176"/>
      <c r="F627" s="176"/>
      <c r="G627" s="176"/>
      <c r="H627" s="176"/>
      <c r="I627" s="176"/>
      <c r="J627" s="176"/>
      <c r="K627" s="176"/>
      <c r="L627" s="176"/>
    </row>
    <row r="628" spans="1:12">
      <c r="A628" s="176"/>
      <c r="B628" s="176"/>
      <c r="C628" s="176"/>
      <c r="D628" s="176"/>
      <c r="E628" s="176"/>
      <c r="F628" s="176"/>
      <c r="G628" s="176"/>
      <c r="H628" s="176"/>
      <c r="I628" s="176"/>
      <c r="J628" s="176"/>
      <c r="K628" s="176"/>
      <c r="L628" s="176"/>
    </row>
    <row r="629" spans="1:12">
      <c r="A629" s="176"/>
      <c r="B629" s="176"/>
      <c r="C629" s="176"/>
      <c r="D629" s="176"/>
      <c r="E629" s="176"/>
      <c r="F629" s="176"/>
      <c r="G629" s="176"/>
      <c r="H629" s="176"/>
      <c r="I629" s="176"/>
      <c r="J629" s="176"/>
      <c r="K629" s="176"/>
      <c r="L629" s="176"/>
    </row>
    <row r="630" spans="1:12">
      <c r="A630" s="176"/>
      <c r="B630" s="176"/>
      <c r="C630" s="176"/>
      <c r="D630" s="176"/>
      <c r="E630" s="176"/>
      <c r="F630" s="176"/>
      <c r="G630" s="176"/>
      <c r="H630" s="176"/>
      <c r="I630" s="176"/>
      <c r="J630" s="176"/>
      <c r="K630" s="176"/>
      <c r="L630" s="176"/>
    </row>
    <row r="631" spans="1:12">
      <c r="A631" s="176"/>
      <c r="B631" s="176"/>
      <c r="C631" s="176"/>
      <c r="D631" s="176"/>
      <c r="E631" s="176"/>
      <c r="F631" s="176"/>
      <c r="G631" s="176"/>
      <c r="H631" s="176"/>
      <c r="I631" s="176"/>
      <c r="J631" s="176"/>
      <c r="K631" s="176"/>
      <c r="L631" s="176"/>
    </row>
    <row r="632" spans="1:12">
      <c r="A632" s="176"/>
      <c r="B632" s="176"/>
      <c r="C632" s="176"/>
      <c r="D632" s="176"/>
      <c r="E632" s="176"/>
      <c r="F632" s="176"/>
      <c r="G632" s="176"/>
      <c r="H632" s="176"/>
      <c r="I632" s="176"/>
      <c r="J632" s="176"/>
      <c r="K632" s="176"/>
      <c r="L632" s="176"/>
    </row>
    <row r="633" spans="1:12">
      <c r="A633" s="176"/>
      <c r="B633" s="176"/>
      <c r="C633" s="176"/>
      <c r="D633" s="176"/>
      <c r="E633" s="176"/>
      <c r="F633" s="176"/>
      <c r="G633" s="176"/>
      <c r="H633" s="176"/>
      <c r="I633" s="176"/>
      <c r="J633" s="176"/>
      <c r="K633" s="176"/>
      <c r="L633" s="176"/>
    </row>
    <row r="634" spans="1:12">
      <c r="A634" s="176"/>
      <c r="B634" s="176"/>
      <c r="C634" s="176"/>
      <c r="D634" s="176"/>
      <c r="E634" s="176"/>
      <c r="F634" s="176"/>
      <c r="G634" s="176"/>
      <c r="H634" s="176"/>
      <c r="I634" s="176"/>
      <c r="J634" s="176"/>
      <c r="K634" s="176"/>
      <c r="L634" s="176"/>
    </row>
    <row r="635" spans="1:12">
      <c r="A635" s="176"/>
      <c r="B635" s="176"/>
      <c r="C635" s="176"/>
      <c r="D635" s="176"/>
      <c r="E635" s="176"/>
      <c r="F635" s="176"/>
      <c r="G635" s="176"/>
      <c r="H635" s="176"/>
      <c r="I635" s="176"/>
      <c r="J635" s="176"/>
      <c r="K635" s="176"/>
      <c r="L635" s="176"/>
    </row>
    <row r="636" spans="1:12">
      <c r="A636" s="176"/>
      <c r="B636" s="176"/>
      <c r="C636" s="176"/>
      <c r="D636" s="176"/>
      <c r="E636" s="176"/>
      <c r="F636" s="176"/>
      <c r="G636" s="176"/>
      <c r="H636" s="176"/>
      <c r="I636" s="176"/>
      <c r="J636" s="176"/>
      <c r="K636" s="176"/>
      <c r="L636" s="176"/>
    </row>
    <row r="637" spans="1:12">
      <c r="A637" s="176"/>
      <c r="B637" s="176"/>
      <c r="C637" s="176"/>
      <c r="D637" s="176"/>
      <c r="E637" s="176"/>
      <c r="F637" s="176"/>
      <c r="G637" s="176"/>
      <c r="H637" s="176"/>
      <c r="I637" s="176"/>
      <c r="J637" s="176"/>
      <c r="K637" s="176"/>
      <c r="L637" s="176"/>
    </row>
    <row r="638" spans="1:12">
      <c r="A638" s="176"/>
      <c r="B638" s="176"/>
      <c r="C638" s="176"/>
      <c r="D638" s="176"/>
      <c r="E638" s="176"/>
      <c r="F638" s="176"/>
      <c r="G638" s="176"/>
      <c r="H638" s="176"/>
      <c r="I638" s="176"/>
      <c r="J638" s="176"/>
      <c r="K638" s="176"/>
      <c r="L638" s="176"/>
    </row>
    <row r="639" spans="1:12">
      <c r="A639" s="176"/>
      <c r="B639" s="176"/>
      <c r="C639" s="176"/>
      <c r="D639" s="176"/>
      <c r="E639" s="176"/>
      <c r="F639" s="176"/>
      <c r="G639" s="176"/>
      <c r="H639" s="176"/>
      <c r="I639" s="176"/>
      <c r="J639" s="176"/>
      <c r="K639" s="176"/>
      <c r="L639" s="176"/>
    </row>
    <row r="640" spans="1:12">
      <c r="A640" s="176"/>
      <c r="B640" s="176"/>
      <c r="C640" s="176"/>
      <c r="D640" s="176"/>
      <c r="E640" s="176"/>
      <c r="F640" s="176"/>
      <c r="G640" s="176"/>
      <c r="H640" s="176"/>
      <c r="I640" s="176"/>
      <c r="J640" s="176"/>
      <c r="K640" s="176"/>
      <c r="L640" s="176"/>
    </row>
    <row r="641" spans="1:12">
      <c r="A641" s="176"/>
      <c r="B641" s="176"/>
      <c r="C641" s="176"/>
      <c r="D641" s="176"/>
      <c r="E641" s="176"/>
      <c r="F641" s="176"/>
      <c r="G641" s="176"/>
      <c r="H641" s="176"/>
      <c r="I641" s="176"/>
      <c r="J641" s="176"/>
      <c r="K641" s="176"/>
      <c r="L641" s="176"/>
    </row>
    <row r="642" spans="1:12">
      <c r="A642" s="176"/>
      <c r="B642" s="176"/>
      <c r="C642" s="176"/>
      <c r="D642" s="176"/>
      <c r="E642" s="176"/>
      <c r="F642" s="176"/>
      <c r="G642" s="176"/>
      <c r="H642" s="176"/>
      <c r="I642" s="176"/>
      <c r="J642" s="176"/>
      <c r="K642" s="176"/>
      <c r="L642" s="176"/>
    </row>
    <row r="643" spans="1:12">
      <c r="A643" s="176"/>
      <c r="B643" s="176"/>
      <c r="C643" s="176"/>
      <c r="D643" s="176"/>
      <c r="E643" s="176"/>
      <c r="F643" s="176"/>
      <c r="G643" s="176"/>
      <c r="H643" s="176"/>
      <c r="I643" s="176"/>
      <c r="J643" s="176"/>
      <c r="K643" s="176"/>
      <c r="L643" s="176"/>
    </row>
    <row r="644" spans="1:12">
      <c r="A644" s="176"/>
      <c r="B644" s="176"/>
      <c r="C644" s="176"/>
      <c r="D644" s="176"/>
      <c r="E644" s="176"/>
      <c r="F644" s="176"/>
      <c r="G644" s="176"/>
      <c r="H644" s="176"/>
      <c r="I644" s="176"/>
      <c r="J644" s="176"/>
      <c r="K644" s="176"/>
      <c r="L644" s="176"/>
    </row>
    <row r="645" spans="1:12">
      <c r="A645" s="176"/>
      <c r="B645" s="176"/>
      <c r="C645" s="176"/>
      <c r="D645" s="176"/>
      <c r="E645" s="176"/>
      <c r="F645" s="176"/>
      <c r="G645" s="176"/>
      <c r="H645" s="176"/>
      <c r="I645" s="176"/>
      <c r="J645" s="176"/>
      <c r="K645" s="176"/>
      <c r="L645" s="176"/>
    </row>
    <row r="646" spans="1:12">
      <c r="A646" s="176"/>
      <c r="B646" s="176"/>
      <c r="C646" s="176"/>
      <c r="D646" s="176"/>
      <c r="E646" s="176"/>
      <c r="F646" s="176"/>
      <c r="G646" s="176"/>
      <c r="H646" s="176"/>
      <c r="I646" s="176"/>
      <c r="J646" s="176"/>
      <c r="K646" s="176"/>
      <c r="L646" s="176"/>
    </row>
    <row r="647" spans="1:12">
      <c r="A647" s="176"/>
      <c r="B647" s="176"/>
      <c r="C647" s="176"/>
      <c r="D647" s="176"/>
      <c r="E647" s="176"/>
      <c r="F647" s="176"/>
      <c r="G647" s="176"/>
      <c r="H647" s="176"/>
      <c r="I647" s="176"/>
      <c r="J647" s="176"/>
      <c r="K647" s="176"/>
      <c r="L647" s="176"/>
    </row>
    <row r="648" spans="1:12">
      <c r="A648" s="176"/>
      <c r="B648" s="176"/>
      <c r="C648" s="176"/>
      <c r="D648" s="176"/>
      <c r="E648" s="176"/>
      <c r="F648" s="176"/>
      <c r="G648" s="176"/>
      <c r="H648" s="176"/>
      <c r="I648" s="176"/>
      <c r="J648" s="176"/>
      <c r="K648" s="176"/>
      <c r="L648" s="176"/>
    </row>
    <row r="649" spans="1:12">
      <c r="A649" s="176"/>
      <c r="B649" s="176"/>
      <c r="C649" s="176"/>
      <c r="D649" s="176"/>
      <c r="E649" s="176"/>
      <c r="F649" s="176"/>
      <c r="G649" s="176"/>
      <c r="H649" s="176"/>
      <c r="I649" s="176"/>
      <c r="J649" s="176"/>
      <c r="K649" s="176"/>
      <c r="L649" s="176"/>
    </row>
    <row r="650" spans="1:12">
      <c r="A650" s="176"/>
      <c r="B650" s="176"/>
      <c r="C650" s="176"/>
      <c r="D650" s="176"/>
      <c r="E650" s="176"/>
      <c r="F650" s="176"/>
      <c r="G650" s="176"/>
      <c r="H650" s="176"/>
      <c r="I650" s="176"/>
      <c r="J650" s="176"/>
      <c r="K650" s="176"/>
      <c r="L650" s="176"/>
    </row>
    <row r="651" spans="1:12">
      <c r="A651" s="176"/>
      <c r="B651" s="176"/>
      <c r="C651" s="176"/>
      <c r="D651" s="176"/>
      <c r="E651" s="176"/>
      <c r="F651" s="176"/>
      <c r="G651" s="176"/>
      <c r="H651" s="176"/>
      <c r="I651" s="176"/>
      <c r="J651" s="176"/>
      <c r="K651" s="176"/>
      <c r="L651" s="176"/>
    </row>
    <row r="652" spans="1:12">
      <c r="A652" s="176"/>
      <c r="B652" s="176"/>
      <c r="C652" s="176"/>
      <c r="D652" s="176"/>
      <c r="E652" s="176"/>
      <c r="F652" s="176"/>
      <c r="G652" s="176"/>
      <c r="H652" s="176"/>
      <c r="I652" s="176"/>
      <c r="J652" s="176"/>
      <c r="K652" s="176"/>
      <c r="L652" s="176"/>
    </row>
    <row r="653" spans="1:12">
      <c r="A653" s="176"/>
      <c r="B653" s="176"/>
      <c r="C653" s="176"/>
      <c r="D653" s="176"/>
      <c r="E653" s="176"/>
      <c r="F653" s="176"/>
      <c r="G653" s="176"/>
      <c r="H653" s="176"/>
      <c r="I653" s="176"/>
      <c r="J653" s="176"/>
      <c r="K653" s="176"/>
      <c r="L653" s="176"/>
    </row>
    <row r="654" spans="1:12">
      <c r="A654" s="176"/>
      <c r="B654" s="176"/>
      <c r="C654" s="176"/>
      <c r="D654" s="176"/>
      <c r="E654" s="176"/>
      <c r="F654" s="176"/>
      <c r="G654" s="176"/>
      <c r="H654" s="176"/>
      <c r="I654" s="176"/>
      <c r="J654" s="176"/>
      <c r="K654" s="176"/>
      <c r="L654" s="176"/>
    </row>
    <row r="655" spans="1:12">
      <c r="A655" s="176"/>
      <c r="B655" s="176"/>
      <c r="C655" s="176"/>
      <c r="D655" s="176"/>
      <c r="E655" s="176"/>
      <c r="F655" s="176"/>
      <c r="G655" s="176"/>
      <c r="H655" s="176"/>
      <c r="I655" s="176"/>
      <c r="J655" s="176"/>
      <c r="K655" s="176"/>
      <c r="L655" s="176"/>
    </row>
    <row r="656" spans="1:12">
      <c r="A656" s="176"/>
      <c r="B656" s="176"/>
      <c r="C656" s="176"/>
      <c r="D656" s="176"/>
      <c r="E656" s="176"/>
      <c r="F656" s="176"/>
      <c r="G656" s="176"/>
      <c r="H656" s="176"/>
      <c r="I656" s="176"/>
      <c r="J656" s="176"/>
      <c r="K656" s="176"/>
      <c r="L656" s="176"/>
    </row>
    <row r="657" spans="1:12">
      <c r="A657" s="176"/>
      <c r="B657" s="176"/>
      <c r="C657" s="176"/>
      <c r="D657" s="176"/>
      <c r="E657" s="176"/>
      <c r="F657" s="176"/>
      <c r="G657" s="176"/>
      <c r="H657" s="176"/>
      <c r="I657" s="176"/>
      <c r="J657" s="176"/>
      <c r="K657" s="176"/>
      <c r="L657" s="176"/>
    </row>
    <row r="658" spans="1:12">
      <c r="A658" s="176"/>
      <c r="B658" s="176"/>
      <c r="C658" s="176"/>
      <c r="D658" s="176"/>
      <c r="E658" s="176"/>
      <c r="F658" s="176"/>
      <c r="G658" s="176"/>
      <c r="H658" s="176"/>
      <c r="I658" s="176"/>
      <c r="J658" s="176"/>
      <c r="K658" s="176"/>
      <c r="L658" s="176"/>
    </row>
    <row r="659" spans="1:12">
      <c r="A659" s="176"/>
      <c r="B659" s="176"/>
      <c r="C659" s="176"/>
      <c r="D659" s="176"/>
      <c r="E659" s="176"/>
      <c r="F659" s="176"/>
      <c r="G659" s="176"/>
      <c r="H659" s="176"/>
      <c r="I659" s="176"/>
      <c r="J659" s="176"/>
      <c r="K659" s="176"/>
      <c r="L659" s="176"/>
    </row>
    <row r="660" spans="1:12">
      <c r="A660" s="176"/>
      <c r="B660" s="176"/>
      <c r="C660" s="176"/>
      <c r="D660" s="176"/>
      <c r="E660" s="176"/>
      <c r="F660" s="176"/>
      <c r="G660" s="176"/>
      <c r="H660" s="176"/>
      <c r="I660" s="176"/>
      <c r="J660" s="176"/>
      <c r="K660" s="176"/>
      <c r="L660" s="176"/>
    </row>
    <row r="661" spans="1:12">
      <c r="A661" s="176"/>
      <c r="B661" s="176"/>
      <c r="C661" s="176"/>
      <c r="D661" s="176"/>
      <c r="E661" s="176"/>
      <c r="F661" s="176"/>
      <c r="G661" s="176"/>
      <c r="H661" s="176"/>
      <c r="I661" s="176"/>
      <c r="J661" s="176"/>
      <c r="K661" s="176"/>
      <c r="L661" s="176"/>
    </row>
    <row r="662" spans="1:12">
      <c r="A662" s="176"/>
      <c r="B662" s="176"/>
      <c r="C662" s="176"/>
      <c r="D662" s="176"/>
      <c r="E662" s="176"/>
      <c r="F662" s="176"/>
      <c r="G662" s="176"/>
      <c r="H662" s="176"/>
      <c r="I662" s="176"/>
      <c r="J662" s="176"/>
      <c r="K662" s="176"/>
      <c r="L662" s="176"/>
    </row>
    <row r="663" spans="1:12">
      <c r="A663" s="176"/>
      <c r="B663" s="176"/>
      <c r="C663" s="176"/>
      <c r="D663" s="176"/>
      <c r="E663" s="176"/>
      <c r="F663" s="176"/>
      <c r="G663" s="176"/>
      <c r="H663" s="176"/>
      <c r="I663" s="176"/>
      <c r="J663" s="176"/>
      <c r="K663" s="176"/>
      <c r="L663" s="176"/>
    </row>
    <row r="664" spans="1:12">
      <c r="A664" s="176"/>
      <c r="B664" s="176"/>
      <c r="C664" s="176"/>
      <c r="D664" s="176"/>
      <c r="E664" s="176"/>
      <c r="F664" s="176"/>
      <c r="G664" s="176"/>
      <c r="H664" s="176"/>
      <c r="I664" s="176"/>
      <c r="J664" s="176"/>
      <c r="K664" s="176"/>
      <c r="L664" s="176"/>
    </row>
    <row r="665" spans="1:12">
      <c r="A665" s="176"/>
      <c r="B665" s="176"/>
      <c r="C665" s="176"/>
      <c r="D665" s="176"/>
      <c r="E665" s="176"/>
      <c r="F665" s="176"/>
      <c r="G665" s="176"/>
      <c r="H665" s="176"/>
      <c r="I665" s="176"/>
      <c r="J665" s="176"/>
      <c r="K665" s="176"/>
      <c r="L665" s="176"/>
    </row>
    <row r="666" spans="1:12">
      <c r="A666" s="176"/>
      <c r="B666" s="176"/>
      <c r="C666" s="176"/>
      <c r="D666" s="176"/>
      <c r="E666" s="176"/>
      <c r="F666" s="176"/>
      <c r="G666" s="176"/>
      <c r="H666" s="176"/>
      <c r="I666" s="176"/>
      <c r="J666" s="176"/>
      <c r="K666" s="176"/>
      <c r="L666" s="176"/>
    </row>
    <row r="667" spans="1:12">
      <c r="A667" s="176"/>
      <c r="B667" s="176"/>
      <c r="C667" s="176"/>
      <c r="D667" s="176"/>
      <c r="E667" s="176"/>
      <c r="F667" s="176"/>
      <c r="G667" s="176"/>
      <c r="H667" s="176"/>
      <c r="I667" s="176"/>
      <c r="J667" s="176"/>
      <c r="K667" s="176"/>
      <c r="L667" s="176"/>
    </row>
    <row r="668" spans="1:12">
      <c r="A668" s="176"/>
      <c r="B668" s="176"/>
      <c r="C668" s="176"/>
      <c r="D668" s="176"/>
      <c r="E668" s="176"/>
      <c r="F668" s="176"/>
      <c r="G668" s="176"/>
      <c r="H668" s="176"/>
      <c r="I668" s="176"/>
      <c r="J668" s="176"/>
      <c r="K668" s="176"/>
      <c r="L668" s="176"/>
    </row>
    <row r="669" spans="1:12">
      <c r="A669" s="176"/>
      <c r="B669" s="176"/>
      <c r="C669" s="176"/>
      <c r="D669" s="176"/>
      <c r="E669" s="176"/>
      <c r="F669" s="176"/>
      <c r="G669" s="176"/>
      <c r="H669" s="176"/>
      <c r="I669" s="176"/>
      <c r="J669" s="176"/>
      <c r="K669" s="176"/>
      <c r="L669" s="176"/>
    </row>
    <row r="670" spans="1:12">
      <c r="A670" s="176"/>
      <c r="B670" s="176"/>
      <c r="C670" s="176"/>
      <c r="D670" s="176"/>
      <c r="E670" s="176"/>
      <c r="F670" s="176"/>
      <c r="G670" s="176"/>
      <c r="H670" s="176"/>
      <c r="I670" s="176"/>
      <c r="J670" s="176"/>
      <c r="K670" s="176"/>
      <c r="L670" s="176"/>
    </row>
    <row r="671" spans="1:12">
      <c r="A671" s="176"/>
      <c r="B671" s="176"/>
      <c r="C671" s="176"/>
      <c r="D671" s="176"/>
      <c r="E671" s="176"/>
      <c r="F671" s="176"/>
      <c r="G671" s="176"/>
      <c r="H671" s="176"/>
      <c r="I671" s="176"/>
      <c r="J671" s="176"/>
      <c r="K671" s="176"/>
      <c r="L671" s="176"/>
    </row>
    <row r="672" spans="1:12">
      <c r="A672" s="176"/>
      <c r="B672" s="176"/>
      <c r="C672" s="176"/>
      <c r="D672" s="176"/>
      <c r="E672" s="176"/>
      <c r="F672" s="176"/>
      <c r="G672" s="176"/>
      <c r="H672" s="176"/>
      <c r="I672" s="176"/>
      <c r="J672" s="176"/>
      <c r="K672" s="176"/>
      <c r="L672" s="176"/>
    </row>
    <row r="673" spans="1:12">
      <c r="A673" s="176"/>
      <c r="B673" s="176"/>
      <c r="C673" s="176"/>
      <c r="D673" s="176"/>
      <c r="E673" s="176"/>
      <c r="F673" s="176"/>
      <c r="G673" s="176"/>
      <c r="H673" s="176"/>
      <c r="I673" s="176"/>
      <c r="J673" s="176"/>
      <c r="K673" s="176"/>
      <c r="L673" s="176"/>
    </row>
    <row r="674" spans="1:12">
      <c r="A674" s="176"/>
      <c r="B674" s="176"/>
      <c r="C674" s="176"/>
      <c r="D674" s="176"/>
      <c r="E674" s="176"/>
      <c r="F674" s="176"/>
      <c r="G674" s="176"/>
      <c r="H674" s="176"/>
      <c r="I674" s="176"/>
      <c r="J674" s="176"/>
      <c r="K674" s="176"/>
      <c r="L674" s="176"/>
    </row>
    <row r="675" spans="1:12">
      <c r="A675" s="176"/>
      <c r="B675" s="176"/>
      <c r="C675" s="176"/>
      <c r="D675" s="176"/>
      <c r="E675" s="176"/>
      <c r="F675" s="176"/>
      <c r="G675" s="176"/>
      <c r="H675" s="176"/>
      <c r="I675" s="176"/>
      <c r="J675" s="176"/>
      <c r="K675" s="176"/>
      <c r="L675" s="176"/>
    </row>
    <row r="676" spans="1:12">
      <c r="A676" s="176"/>
      <c r="B676" s="176"/>
      <c r="C676" s="176"/>
      <c r="D676" s="176"/>
      <c r="E676" s="176"/>
      <c r="F676" s="176"/>
      <c r="G676" s="176"/>
      <c r="H676" s="176"/>
      <c r="I676" s="176"/>
      <c r="J676" s="176"/>
      <c r="K676" s="176"/>
      <c r="L676" s="176"/>
    </row>
    <row r="677" spans="1:12">
      <c r="A677" s="176"/>
      <c r="B677" s="176"/>
      <c r="C677" s="176"/>
      <c r="D677" s="176"/>
      <c r="E677" s="176"/>
      <c r="F677" s="176"/>
      <c r="G677" s="176"/>
      <c r="H677" s="176"/>
      <c r="I677" s="176"/>
      <c r="J677" s="176"/>
      <c r="K677" s="176"/>
      <c r="L677" s="176"/>
    </row>
    <row r="678" spans="1:12">
      <c r="A678" s="176"/>
      <c r="B678" s="176"/>
      <c r="C678" s="176"/>
      <c r="D678" s="176"/>
      <c r="E678" s="176"/>
      <c r="F678" s="176"/>
      <c r="G678" s="176"/>
      <c r="H678" s="176"/>
      <c r="I678" s="176"/>
      <c r="J678" s="176"/>
      <c r="K678" s="176"/>
      <c r="L678" s="176"/>
    </row>
    <row r="679" spans="1:12">
      <c r="A679" s="176"/>
      <c r="B679" s="176"/>
      <c r="C679" s="176"/>
      <c r="D679" s="176"/>
      <c r="E679" s="176"/>
      <c r="F679" s="176"/>
      <c r="G679" s="176"/>
      <c r="H679" s="176"/>
      <c r="I679" s="176"/>
      <c r="J679" s="176"/>
      <c r="K679" s="176"/>
      <c r="L679" s="176"/>
    </row>
    <row r="680" spans="1:12">
      <c r="A680" s="176"/>
      <c r="B680" s="176"/>
      <c r="C680" s="176"/>
      <c r="D680" s="176"/>
      <c r="E680" s="176"/>
      <c r="F680" s="176"/>
      <c r="G680" s="176"/>
      <c r="H680" s="176"/>
      <c r="I680" s="176"/>
      <c r="J680" s="176"/>
      <c r="K680" s="176"/>
      <c r="L680" s="176"/>
    </row>
    <row r="681" spans="1:12">
      <c r="A681" s="176"/>
      <c r="B681" s="176"/>
      <c r="C681" s="176"/>
      <c r="D681" s="176"/>
      <c r="E681" s="176"/>
      <c r="F681" s="176"/>
      <c r="G681" s="176"/>
      <c r="H681" s="176"/>
      <c r="I681" s="176"/>
      <c r="J681" s="176"/>
      <c r="K681" s="176"/>
      <c r="L681" s="176"/>
    </row>
    <row r="682" spans="1:12">
      <c r="A682" s="176"/>
      <c r="B682" s="176"/>
      <c r="C682" s="176"/>
      <c r="D682" s="176"/>
      <c r="E682" s="176"/>
      <c r="F682" s="176"/>
      <c r="G682" s="176"/>
      <c r="H682" s="176"/>
      <c r="I682" s="176"/>
      <c r="J682" s="176"/>
      <c r="K682" s="176"/>
      <c r="L682" s="176"/>
    </row>
    <row r="683" spans="1:12">
      <c r="A683" s="176"/>
      <c r="B683" s="176"/>
      <c r="C683" s="176"/>
      <c r="D683" s="176"/>
      <c r="E683" s="176"/>
      <c r="F683" s="176"/>
      <c r="G683" s="176"/>
      <c r="H683" s="176"/>
      <c r="I683" s="176"/>
      <c r="J683" s="176"/>
      <c r="K683" s="176"/>
      <c r="L683" s="176"/>
    </row>
    <row r="684" spans="1:12">
      <c r="A684" s="176"/>
      <c r="B684" s="176"/>
      <c r="C684" s="176"/>
      <c r="D684" s="176"/>
      <c r="E684" s="176"/>
      <c r="F684" s="176"/>
      <c r="G684" s="176"/>
      <c r="H684" s="176"/>
      <c r="I684" s="176"/>
      <c r="J684" s="176"/>
      <c r="K684" s="176"/>
      <c r="L684" s="176"/>
    </row>
    <row r="685" spans="1:12">
      <c r="A685" s="176"/>
      <c r="B685" s="176"/>
      <c r="C685" s="176"/>
      <c r="D685" s="176"/>
      <c r="E685" s="176"/>
      <c r="F685" s="176"/>
      <c r="G685" s="176"/>
      <c r="H685" s="176"/>
      <c r="I685" s="176"/>
      <c r="J685" s="176"/>
      <c r="K685" s="176"/>
      <c r="L685" s="176"/>
    </row>
    <row r="686" spans="1:12">
      <c r="A686" s="176"/>
      <c r="B686" s="176"/>
      <c r="C686" s="176"/>
      <c r="D686" s="176"/>
      <c r="E686" s="176"/>
      <c r="F686" s="176"/>
      <c r="G686" s="176"/>
      <c r="H686" s="176"/>
      <c r="I686" s="176"/>
      <c r="J686" s="176"/>
      <c r="K686" s="176"/>
      <c r="L686" s="176"/>
    </row>
    <row r="687" spans="1:12">
      <c r="A687" s="176"/>
      <c r="B687" s="176"/>
      <c r="C687" s="176"/>
      <c r="D687" s="176"/>
      <c r="E687" s="176"/>
      <c r="F687" s="176"/>
      <c r="G687" s="176"/>
      <c r="H687" s="176"/>
      <c r="I687" s="176"/>
      <c r="J687" s="176"/>
      <c r="K687" s="176"/>
      <c r="L687" s="176"/>
    </row>
    <row r="688" spans="1:12">
      <c r="A688" s="176"/>
      <c r="B688" s="176"/>
      <c r="C688" s="176"/>
      <c r="D688" s="176"/>
      <c r="E688" s="176"/>
      <c r="F688" s="176"/>
      <c r="G688" s="176"/>
      <c r="H688" s="176"/>
      <c r="I688" s="176"/>
      <c r="J688" s="176"/>
      <c r="K688" s="176"/>
      <c r="L688" s="176"/>
    </row>
    <row r="689" spans="1:12">
      <c r="A689" s="176"/>
      <c r="B689" s="176"/>
      <c r="C689" s="176"/>
      <c r="D689" s="176"/>
      <c r="E689" s="176"/>
      <c r="F689" s="176"/>
      <c r="G689" s="176"/>
      <c r="H689" s="176"/>
      <c r="I689" s="176"/>
      <c r="J689" s="176"/>
      <c r="K689" s="176"/>
      <c r="L689" s="176"/>
    </row>
    <row r="690" spans="1:12">
      <c r="A690" s="176"/>
      <c r="B690" s="176"/>
      <c r="C690" s="176"/>
      <c r="D690" s="176"/>
      <c r="E690" s="176"/>
      <c r="F690" s="176"/>
      <c r="G690" s="176"/>
      <c r="H690" s="176"/>
      <c r="I690" s="176"/>
      <c r="J690" s="176"/>
      <c r="K690" s="176"/>
      <c r="L690" s="176"/>
    </row>
    <row r="691" spans="1:12">
      <c r="A691" s="176"/>
      <c r="B691" s="176"/>
      <c r="C691" s="176"/>
      <c r="D691" s="176"/>
      <c r="E691" s="176"/>
      <c r="F691" s="176"/>
      <c r="G691" s="176"/>
      <c r="H691" s="176"/>
      <c r="I691" s="176"/>
      <c r="J691" s="176"/>
      <c r="K691" s="176"/>
      <c r="L691" s="176"/>
    </row>
    <row r="692" spans="1:12">
      <c r="A692" s="176"/>
      <c r="B692" s="176"/>
      <c r="C692" s="176"/>
      <c r="D692" s="176"/>
      <c r="E692" s="176"/>
      <c r="F692" s="176"/>
      <c r="G692" s="176"/>
      <c r="H692" s="176"/>
      <c r="I692" s="176"/>
      <c r="J692" s="176"/>
      <c r="K692" s="176"/>
      <c r="L692" s="176"/>
    </row>
    <row r="693" spans="1:12">
      <c r="A693" s="176"/>
      <c r="B693" s="176"/>
      <c r="C693" s="176"/>
      <c r="D693" s="176"/>
      <c r="E693" s="176"/>
      <c r="F693" s="176"/>
      <c r="G693" s="176"/>
      <c r="H693" s="176"/>
      <c r="I693" s="176"/>
      <c r="J693" s="176"/>
      <c r="K693" s="176"/>
      <c r="L693" s="176"/>
    </row>
    <row r="694" spans="1:12">
      <c r="A694" s="176"/>
      <c r="B694" s="176"/>
      <c r="C694" s="176"/>
      <c r="D694" s="176"/>
      <c r="E694" s="176"/>
      <c r="F694" s="176"/>
      <c r="G694" s="176"/>
      <c r="H694" s="176"/>
      <c r="I694" s="176"/>
      <c r="J694" s="176"/>
      <c r="K694" s="176"/>
      <c r="L694" s="176"/>
    </row>
    <row r="695" spans="1:12">
      <c r="A695" s="176"/>
      <c r="B695" s="176"/>
      <c r="C695" s="176"/>
      <c r="D695" s="176"/>
      <c r="E695" s="176"/>
      <c r="F695" s="176"/>
      <c r="G695" s="176"/>
      <c r="H695" s="176"/>
      <c r="I695" s="176"/>
      <c r="J695" s="176"/>
      <c r="K695" s="176"/>
      <c r="L695" s="176"/>
    </row>
    <row r="696" spans="1:12">
      <c r="A696" s="176"/>
      <c r="B696" s="176"/>
      <c r="C696" s="176"/>
      <c r="D696" s="176"/>
      <c r="E696" s="176"/>
      <c r="F696" s="176"/>
      <c r="G696" s="176"/>
      <c r="H696" s="176"/>
      <c r="I696" s="176"/>
      <c r="J696" s="176"/>
      <c r="K696" s="176"/>
      <c r="L696" s="176"/>
    </row>
    <row r="697" spans="1:12">
      <c r="A697" s="176"/>
      <c r="B697" s="176"/>
      <c r="C697" s="176"/>
      <c r="D697" s="176"/>
      <c r="E697" s="176"/>
      <c r="F697" s="176"/>
      <c r="G697" s="176"/>
      <c r="H697" s="176"/>
      <c r="I697" s="176"/>
      <c r="J697" s="176"/>
      <c r="K697" s="176"/>
      <c r="L697" s="176"/>
    </row>
    <row r="698" spans="1:12">
      <c r="A698" s="176"/>
      <c r="B698" s="176"/>
      <c r="C698" s="176"/>
      <c r="D698" s="176"/>
      <c r="E698" s="176"/>
      <c r="F698" s="176"/>
      <c r="G698" s="176"/>
      <c r="H698" s="176"/>
      <c r="I698" s="176"/>
      <c r="J698" s="176"/>
      <c r="K698" s="176"/>
      <c r="L698" s="176"/>
    </row>
    <row r="699" spans="1:12">
      <c r="A699" s="176"/>
      <c r="B699" s="176"/>
      <c r="C699" s="176"/>
      <c r="D699" s="176"/>
      <c r="E699" s="176"/>
      <c r="F699" s="176"/>
      <c r="G699" s="176"/>
      <c r="H699" s="176"/>
      <c r="I699" s="176"/>
      <c r="J699" s="176"/>
      <c r="K699" s="176"/>
      <c r="L699" s="176"/>
    </row>
    <row r="700" spans="1:12">
      <c r="A700" s="176"/>
      <c r="B700" s="176"/>
      <c r="C700" s="176"/>
      <c r="D700" s="176"/>
      <c r="E700" s="176"/>
      <c r="F700" s="176"/>
      <c r="G700" s="176"/>
      <c r="H700" s="176"/>
      <c r="I700" s="176"/>
      <c r="J700" s="176"/>
      <c r="K700" s="176"/>
      <c r="L700" s="176"/>
    </row>
    <row r="701" spans="1:12">
      <c r="A701" s="176"/>
      <c r="B701" s="176"/>
      <c r="C701" s="176"/>
      <c r="D701" s="176"/>
      <c r="E701" s="176"/>
      <c r="F701" s="176"/>
      <c r="G701" s="176"/>
      <c r="H701" s="176"/>
      <c r="I701" s="176"/>
      <c r="J701" s="176"/>
      <c r="K701" s="176"/>
      <c r="L701" s="176"/>
    </row>
    <row r="702" spans="1:12">
      <c r="A702" s="176"/>
      <c r="B702" s="176"/>
      <c r="C702" s="176"/>
      <c r="D702" s="176"/>
      <c r="E702" s="176"/>
      <c r="F702" s="176"/>
      <c r="G702" s="176"/>
      <c r="H702" s="176"/>
      <c r="I702" s="176"/>
      <c r="J702" s="176"/>
      <c r="K702" s="176"/>
      <c r="L702" s="176"/>
    </row>
    <row r="703" spans="1:12">
      <c r="A703" s="176"/>
      <c r="B703" s="176"/>
      <c r="C703" s="176"/>
      <c r="D703" s="176"/>
      <c r="E703" s="176"/>
      <c r="F703" s="176"/>
      <c r="G703" s="176"/>
      <c r="H703" s="176"/>
      <c r="I703" s="176"/>
      <c r="J703" s="176"/>
      <c r="K703" s="176"/>
      <c r="L703" s="176"/>
    </row>
    <row r="704" spans="1:12">
      <c r="A704" s="176"/>
      <c r="B704" s="176"/>
      <c r="C704" s="176"/>
      <c r="D704" s="176"/>
      <c r="E704" s="176"/>
      <c r="F704" s="176"/>
      <c r="G704" s="176"/>
      <c r="H704" s="176"/>
      <c r="I704" s="176"/>
      <c r="J704" s="176"/>
      <c r="K704" s="176"/>
      <c r="L704" s="176"/>
    </row>
    <row r="705" spans="1:12">
      <c r="A705" s="176"/>
      <c r="B705" s="176"/>
      <c r="C705" s="176"/>
      <c r="D705" s="176"/>
      <c r="E705" s="176"/>
      <c r="F705" s="176"/>
      <c r="G705" s="176"/>
      <c r="H705" s="176"/>
      <c r="I705" s="176"/>
      <c r="J705" s="176"/>
      <c r="K705" s="176"/>
      <c r="L705" s="176"/>
    </row>
    <row r="706" spans="1:12">
      <c r="A706" s="176"/>
      <c r="B706" s="176"/>
      <c r="C706" s="176"/>
      <c r="D706" s="176"/>
      <c r="E706" s="176"/>
      <c r="F706" s="176"/>
      <c r="G706" s="176"/>
      <c r="H706" s="176"/>
      <c r="I706" s="176"/>
      <c r="J706" s="176"/>
      <c r="K706" s="176"/>
      <c r="L706" s="176"/>
    </row>
    <row r="707" spans="1:12">
      <c r="A707" s="176"/>
      <c r="B707" s="176"/>
      <c r="C707" s="176"/>
      <c r="D707" s="176"/>
      <c r="E707" s="176"/>
      <c r="F707" s="176"/>
      <c r="G707" s="176"/>
      <c r="H707" s="176"/>
      <c r="I707" s="176"/>
      <c r="J707" s="176"/>
      <c r="K707" s="176"/>
      <c r="L707" s="176"/>
    </row>
    <row r="708" spans="1:12">
      <c r="A708" s="176"/>
      <c r="B708" s="176"/>
      <c r="C708" s="176"/>
      <c r="D708" s="176"/>
      <c r="E708" s="176"/>
      <c r="F708" s="176"/>
      <c r="G708" s="176"/>
      <c r="H708" s="176"/>
      <c r="I708" s="176"/>
      <c r="J708" s="176"/>
      <c r="K708" s="176"/>
      <c r="L708" s="176"/>
    </row>
    <row r="709" spans="1:12">
      <c r="A709" s="176"/>
      <c r="B709" s="176"/>
      <c r="C709" s="176"/>
      <c r="D709" s="176"/>
      <c r="E709" s="176"/>
      <c r="F709" s="176"/>
      <c r="G709" s="176"/>
      <c r="H709" s="176"/>
      <c r="I709" s="176"/>
      <c r="J709" s="176"/>
      <c r="K709" s="176"/>
      <c r="L709" s="176"/>
    </row>
    <row r="710" spans="1:12">
      <c r="A710" s="176"/>
      <c r="B710" s="176"/>
      <c r="C710" s="176"/>
      <c r="D710" s="176"/>
      <c r="E710" s="176"/>
      <c r="F710" s="176"/>
      <c r="G710" s="176"/>
      <c r="H710" s="176"/>
      <c r="I710" s="176"/>
      <c r="J710" s="176"/>
      <c r="K710" s="176"/>
      <c r="L710" s="176"/>
    </row>
    <row r="711" spans="1:12">
      <c r="A711" s="176"/>
      <c r="B711" s="176"/>
      <c r="C711" s="176"/>
      <c r="D711" s="176"/>
      <c r="E711" s="176"/>
      <c r="F711" s="176"/>
      <c r="G711" s="176"/>
      <c r="H711" s="176"/>
      <c r="I711" s="176"/>
      <c r="J711" s="176"/>
      <c r="K711" s="176"/>
      <c r="L711" s="176"/>
    </row>
    <row r="712" spans="1:12">
      <c r="A712" s="176"/>
      <c r="B712" s="176"/>
      <c r="C712" s="176"/>
      <c r="D712" s="176"/>
      <c r="E712" s="176"/>
      <c r="F712" s="176"/>
      <c r="G712" s="176"/>
      <c r="H712" s="176"/>
      <c r="I712" s="176"/>
      <c r="J712" s="176"/>
      <c r="K712" s="176"/>
      <c r="L712" s="176"/>
    </row>
    <row r="713" spans="1:12">
      <c r="A713" s="176"/>
      <c r="B713" s="176"/>
      <c r="C713" s="176"/>
      <c r="D713" s="176"/>
      <c r="E713" s="176"/>
      <c r="F713" s="176"/>
      <c r="G713" s="176"/>
      <c r="H713" s="176"/>
      <c r="I713" s="176"/>
      <c r="J713" s="176"/>
      <c r="K713" s="176"/>
      <c r="L713" s="176"/>
    </row>
    <row r="714" spans="1:12">
      <c r="A714" s="176"/>
      <c r="B714" s="176"/>
      <c r="C714" s="176"/>
      <c r="D714" s="176"/>
      <c r="E714" s="176"/>
      <c r="F714" s="176"/>
      <c r="G714" s="176"/>
      <c r="H714" s="176"/>
      <c r="I714" s="176"/>
      <c r="J714" s="176"/>
      <c r="K714" s="176"/>
      <c r="L714" s="176"/>
    </row>
    <row r="715" spans="1:12">
      <c r="A715" s="176"/>
      <c r="B715" s="176"/>
      <c r="C715" s="176"/>
      <c r="D715" s="176"/>
      <c r="E715" s="176"/>
      <c r="F715" s="176"/>
      <c r="G715" s="176"/>
      <c r="H715" s="176"/>
      <c r="I715" s="176"/>
      <c r="J715" s="176"/>
      <c r="K715" s="176"/>
      <c r="L715" s="176"/>
    </row>
    <row r="716" spans="1:12">
      <c r="A716" s="176"/>
      <c r="B716" s="176"/>
      <c r="C716" s="176"/>
      <c r="D716" s="176"/>
      <c r="E716" s="176"/>
      <c r="F716" s="176"/>
      <c r="G716" s="176"/>
      <c r="H716" s="176"/>
      <c r="I716" s="176"/>
      <c r="J716" s="176"/>
      <c r="K716" s="176"/>
      <c r="L716" s="176"/>
    </row>
    <row r="717" spans="1:12">
      <c r="A717" s="176"/>
      <c r="B717" s="176"/>
      <c r="C717" s="176"/>
      <c r="D717" s="176"/>
      <c r="E717" s="176"/>
      <c r="F717" s="176"/>
      <c r="G717" s="176"/>
      <c r="H717" s="176"/>
      <c r="I717" s="176"/>
      <c r="J717" s="176"/>
      <c r="K717" s="176"/>
      <c r="L717" s="176"/>
    </row>
    <row r="718" spans="1:12">
      <c r="A718" s="176"/>
      <c r="B718" s="176"/>
      <c r="C718" s="176"/>
      <c r="D718" s="176"/>
      <c r="E718" s="176"/>
      <c r="F718" s="176"/>
      <c r="G718" s="176"/>
      <c r="H718" s="176"/>
      <c r="I718" s="176"/>
      <c r="J718" s="176"/>
      <c r="K718" s="176"/>
      <c r="L718" s="176"/>
    </row>
    <row r="719" spans="1:12">
      <c r="A719" s="176"/>
      <c r="B719" s="176"/>
      <c r="C719" s="176"/>
      <c r="D719" s="176"/>
      <c r="E719" s="176"/>
      <c r="F719" s="176"/>
      <c r="G719" s="176"/>
      <c r="H719" s="176"/>
      <c r="I719" s="176"/>
      <c r="J719" s="176"/>
      <c r="K719" s="176"/>
      <c r="L719" s="176"/>
    </row>
    <row r="720" spans="1:12">
      <c r="A720" s="176"/>
      <c r="B720" s="176"/>
      <c r="C720" s="176"/>
      <c r="D720" s="176"/>
      <c r="E720" s="176"/>
      <c r="F720" s="176"/>
      <c r="G720" s="176"/>
      <c r="H720" s="176"/>
      <c r="I720" s="176"/>
      <c r="J720" s="176"/>
      <c r="K720" s="176"/>
      <c r="L720" s="176"/>
    </row>
    <row r="721" spans="1:12">
      <c r="A721" s="176"/>
      <c r="B721" s="176"/>
      <c r="C721" s="176"/>
      <c r="D721" s="176"/>
      <c r="E721" s="176"/>
      <c r="F721" s="176"/>
      <c r="G721" s="176"/>
      <c r="H721" s="176"/>
      <c r="I721" s="176"/>
      <c r="J721" s="176"/>
      <c r="K721" s="176"/>
      <c r="L721" s="176"/>
    </row>
    <row r="722" spans="1:12">
      <c r="A722" s="176"/>
      <c r="B722" s="176"/>
      <c r="C722" s="176"/>
      <c r="D722" s="176"/>
      <c r="E722" s="176"/>
      <c r="F722" s="176"/>
      <c r="G722" s="176"/>
      <c r="H722" s="176"/>
      <c r="I722" s="176"/>
      <c r="J722" s="176"/>
      <c r="K722" s="176"/>
      <c r="L722" s="176"/>
    </row>
    <row r="723" spans="1:12">
      <c r="A723" s="176"/>
      <c r="B723" s="176"/>
      <c r="C723" s="176"/>
      <c r="D723" s="176"/>
      <c r="E723" s="176"/>
      <c r="F723" s="176"/>
      <c r="G723" s="176"/>
      <c r="H723" s="176"/>
      <c r="I723" s="176"/>
      <c r="J723" s="176"/>
      <c r="K723" s="176"/>
      <c r="L723" s="176"/>
    </row>
    <row r="724" spans="1:12">
      <c r="A724" s="176"/>
      <c r="B724" s="176"/>
      <c r="C724" s="176"/>
      <c r="D724" s="176"/>
      <c r="E724" s="176"/>
      <c r="F724" s="176"/>
      <c r="G724" s="176"/>
      <c r="H724" s="176"/>
      <c r="I724" s="176"/>
      <c r="J724" s="176"/>
      <c r="K724" s="176"/>
      <c r="L724" s="176"/>
    </row>
    <row r="725" spans="1:12">
      <c r="A725" s="176"/>
      <c r="B725" s="176"/>
      <c r="C725" s="176"/>
      <c r="D725" s="176"/>
      <c r="E725" s="176"/>
      <c r="F725" s="176"/>
      <c r="G725" s="176"/>
      <c r="H725" s="176"/>
      <c r="I725" s="176"/>
      <c r="J725" s="176"/>
      <c r="K725" s="176"/>
      <c r="L725" s="176"/>
    </row>
    <row r="726" spans="1:12">
      <c r="A726" s="176"/>
      <c r="B726" s="176"/>
      <c r="C726" s="176"/>
      <c r="D726" s="176"/>
      <c r="E726" s="176"/>
      <c r="F726" s="176"/>
      <c r="G726" s="176"/>
      <c r="H726" s="176"/>
      <c r="I726" s="176"/>
      <c r="J726" s="176"/>
      <c r="K726" s="176"/>
      <c r="L726" s="176"/>
    </row>
    <row r="727" spans="1:12">
      <c r="A727" s="176"/>
      <c r="B727" s="176"/>
      <c r="C727" s="176"/>
      <c r="D727" s="176"/>
      <c r="E727" s="176"/>
      <c r="F727" s="176"/>
      <c r="G727" s="176"/>
      <c r="H727" s="176"/>
      <c r="I727" s="176"/>
      <c r="J727" s="176"/>
      <c r="K727" s="176"/>
      <c r="L727" s="176"/>
    </row>
    <row r="728" spans="1:12">
      <c r="A728" s="176"/>
      <c r="B728" s="176"/>
      <c r="C728" s="176"/>
      <c r="D728" s="176"/>
      <c r="E728" s="176"/>
      <c r="F728" s="176"/>
      <c r="G728" s="176"/>
      <c r="H728" s="176"/>
      <c r="I728" s="176"/>
      <c r="J728" s="176"/>
      <c r="K728" s="176"/>
      <c r="L728" s="176"/>
    </row>
    <row r="729" spans="1:12">
      <c r="A729" s="176"/>
      <c r="B729" s="176"/>
      <c r="C729" s="176"/>
      <c r="D729" s="176"/>
      <c r="E729" s="176"/>
      <c r="F729" s="176"/>
      <c r="G729" s="176"/>
      <c r="H729" s="176"/>
      <c r="I729" s="176"/>
      <c r="J729" s="176"/>
      <c r="K729" s="176"/>
      <c r="L729" s="176"/>
    </row>
    <row r="730" spans="1:12">
      <c r="A730" s="176"/>
      <c r="B730" s="176"/>
      <c r="C730" s="176"/>
      <c r="D730" s="176"/>
      <c r="E730" s="176"/>
      <c r="F730" s="176"/>
      <c r="G730" s="176"/>
      <c r="H730" s="176"/>
      <c r="I730" s="176"/>
      <c r="J730" s="176"/>
      <c r="K730" s="176"/>
      <c r="L730" s="176"/>
    </row>
    <row r="731" spans="1:12">
      <c r="A731" s="176"/>
      <c r="B731" s="176"/>
      <c r="C731" s="176"/>
      <c r="D731" s="176"/>
      <c r="E731" s="176"/>
      <c r="F731" s="176"/>
      <c r="G731" s="176"/>
      <c r="H731" s="176"/>
      <c r="I731" s="176"/>
      <c r="J731" s="176"/>
      <c r="K731" s="176"/>
      <c r="L731" s="176"/>
    </row>
    <row r="732" spans="1:12">
      <c r="A732" s="176"/>
      <c r="B732" s="176"/>
      <c r="C732" s="176"/>
      <c r="D732" s="176"/>
      <c r="E732" s="176"/>
      <c r="F732" s="176"/>
      <c r="G732" s="176"/>
      <c r="H732" s="176"/>
      <c r="I732" s="176"/>
      <c r="J732" s="176"/>
      <c r="K732" s="176"/>
      <c r="L732" s="176"/>
    </row>
    <row r="733" spans="1:12">
      <c r="A733" s="176"/>
      <c r="B733" s="176"/>
      <c r="C733" s="176"/>
      <c r="D733" s="176"/>
      <c r="E733" s="176"/>
      <c r="F733" s="176"/>
      <c r="G733" s="176"/>
      <c r="H733" s="176"/>
      <c r="I733" s="176"/>
      <c r="J733" s="176"/>
      <c r="K733" s="176"/>
      <c r="L733" s="176"/>
    </row>
    <row r="734" spans="1:12">
      <c r="A734" s="176"/>
      <c r="B734" s="176"/>
      <c r="C734" s="176"/>
      <c r="D734" s="176"/>
      <c r="E734" s="176"/>
      <c r="F734" s="176"/>
      <c r="G734" s="176"/>
      <c r="H734" s="176"/>
      <c r="I734" s="176"/>
      <c r="J734" s="176"/>
      <c r="K734" s="176"/>
      <c r="L734" s="176"/>
    </row>
    <row r="735" spans="1:12">
      <c r="A735" s="176"/>
      <c r="B735" s="176"/>
      <c r="C735" s="176"/>
      <c r="D735" s="176"/>
      <c r="E735" s="176"/>
      <c r="F735" s="176"/>
      <c r="G735" s="176"/>
      <c r="H735" s="176"/>
      <c r="I735" s="176"/>
      <c r="J735" s="176"/>
      <c r="K735" s="176"/>
      <c r="L735" s="176"/>
    </row>
    <row r="736" spans="1:12">
      <c r="A736" s="176"/>
      <c r="B736" s="176"/>
      <c r="C736" s="176"/>
      <c r="D736" s="176"/>
      <c r="E736" s="176"/>
      <c r="F736" s="176"/>
      <c r="G736" s="176"/>
      <c r="H736" s="176"/>
      <c r="I736" s="176"/>
      <c r="J736" s="176"/>
      <c r="K736" s="176"/>
      <c r="L736" s="176"/>
    </row>
    <row r="737" spans="1:12">
      <c r="A737" s="176"/>
      <c r="B737" s="176"/>
      <c r="C737" s="176"/>
      <c r="D737" s="176"/>
      <c r="E737" s="176"/>
      <c r="F737" s="176"/>
      <c r="G737" s="176"/>
      <c r="H737" s="176"/>
      <c r="I737" s="176"/>
      <c r="J737" s="176"/>
      <c r="K737" s="176"/>
      <c r="L737" s="176"/>
    </row>
    <row r="738" spans="1:12">
      <c r="A738" s="176"/>
      <c r="B738" s="176"/>
      <c r="C738" s="176"/>
      <c r="D738" s="176"/>
      <c r="E738" s="176"/>
      <c r="F738" s="176"/>
      <c r="G738" s="176"/>
      <c r="H738" s="176"/>
      <c r="I738" s="176"/>
      <c r="J738" s="176"/>
      <c r="K738" s="176"/>
      <c r="L738" s="176"/>
    </row>
    <row r="739" spans="1:12">
      <c r="A739" s="176"/>
      <c r="B739" s="176"/>
      <c r="C739" s="176"/>
      <c r="D739" s="176"/>
      <c r="E739" s="176"/>
      <c r="F739" s="176"/>
      <c r="G739" s="176"/>
      <c r="H739" s="176"/>
      <c r="I739" s="176"/>
      <c r="J739" s="176"/>
      <c r="K739" s="176"/>
      <c r="L739" s="176"/>
    </row>
    <row r="740" spans="1:12">
      <c r="A740" s="176"/>
      <c r="B740" s="176"/>
      <c r="C740" s="176"/>
      <c r="D740" s="176"/>
      <c r="E740" s="176"/>
      <c r="F740" s="176"/>
      <c r="G740" s="176"/>
      <c r="H740" s="176"/>
      <c r="I740" s="176"/>
      <c r="J740" s="176"/>
      <c r="K740" s="176"/>
      <c r="L740" s="176"/>
    </row>
    <row r="741" spans="1:12">
      <c r="A741" s="176"/>
      <c r="B741" s="176"/>
      <c r="C741" s="176"/>
      <c r="D741" s="176"/>
      <c r="E741" s="176"/>
      <c r="F741" s="176"/>
      <c r="G741" s="176"/>
      <c r="H741" s="176"/>
      <c r="I741" s="176"/>
      <c r="J741" s="176"/>
      <c r="K741" s="176"/>
      <c r="L741" s="176"/>
    </row>
    <row r="742" spans="1:12">
      <c r="A742" s="176"/>
      <c r="B742" s="176"/>
      <c r="C742" s="176"/>
      <c r="D742" s="176"/>
      <c r="E742" s="176"/>
      <c r="F742" s="176"/>
      <c r="G742" s="176"/>
      <c r="H742" s="176"/>
      <c r="I742" s="176"/>
      <c r="J742" s="176"/>
      <c r="K742" s="176"/>
      <c r="L742" s="176"/>
    </row>
    <row r="743" spans="1:12">
      <c r="A743" s="176"/>
      <c r="B743" s="176"/>
      <c r="C743" s="176"/>
      <c r="D743" s="176"/>
      <c r="E743" s="176"/>
      <c r="F743" s="176"/>
      <c r="G743" s="176"/>
      <c r="H743" s="176"/>
      <c r="I743" s="176"/>
      <c r="J743" s="176"/>
      <c r="K743" s="176"/>
      <c r="L743" s="176"/>
    </row>
    <row r="744" spans="1:12">
      <c r="A744" s="176"/>
      <c r="B744" s="176"/>
      <c r="C744" s="176"/>
      <c r="D744" s="176"/>
      <c r="E744" s="176"/>
      <c r="F744" s="176"/>
      <c r="G744" s="176"/>
      <c r="H744" s="176"/>
      <c r="I744" s="176"/>
      <c r="J744" s="176"/>
      <c r="K744" s="176"/>
      <c r="L744" s="176"/>
    </row>
    <row r="745" spans="1:12">
      <c r="A745" s="176"/>
      <c r="B745" s="176"/>
      <c r="C745" s="176"/>
      <c r="D745" s="176"/>
      <c r="E745" s="176"/>
      <c r="F745" s="176"/>
      <c r="G745" s="176"/>
      <c r="H745" s="176"/>
      <c r="I745" s="176"/>
      <c r="J745" s="176"/>
      <c r="K745" s="176"/>
      <c r="L745" s="176"/>
    </row>
    <row r="746" spans="1:12">
      <c r="A746" s="176"/>
      <c r="B746" s="176"/>
      <c r="C746" s="176"/>
      <c r="D746" s="176"/>
      <c r="E746" s="176"/>
      <c r="F746" s="176"/>
      <c r="G746" s="176"/>
      <c r="H746" s="176"/>
      <c r="I746" s="176"/>
      <c r="J746" s="176"/>
      <c r="K746" s="176"/>
      <c r="L746" s="176"/>
    </row>
    <row r="747" spans="1:12">
      <c r="A747" s="176"/>
      <c r="B747" s="176"/>
      <c r="C747" s="176"/>
      <c r="D747" s="176"/>
      <c r="E747" s="176"/>
      <c r="F747" s="176"/>
      <c r="G747" s="176"/>
      <c r="H747" s="176"/>
      <c r="I747" s="176"/>
      <c r="J747" s="176"/>
      <c r="K747" s="176"/>
      <c r="L747" s="176"/>
    </row>
    <row r="748" spans="1:12">
      <c r="A748" s="176"/>
      <c r="B748" s="176"/>
      <c r="C748" s="176"/>
      <c r="D748" s="176"/>
      <c r="E748" s="176"/>
      <c r="F748" s="176"/>
      <c r="G748" s="176"/>
      <c r="H748" s="176"/>
      <c r="I748" s="176"/>
      <c r="J748" s="176"/>
      <c r="K748" s="176"/>
      <c r="L748" s="176"/>
    </row>
    <row r="749" spans="1:12">
      <c r="A749" s="176"/>
      <c r="B749" s="176"/>
      <c r="C749" s="176"/>
      <c r="D749" s="176"/>
      <c r="E749" s="176"/>
      <c r="F749" s="176"/>
      <c r="G749" s="176"/>
      <c r="H749" s="176"/>
      <c r="I749" s="176"/>
      <c r="J749" s="176"/>
      <c r="K749" s="176"/>
      <c r="L749" s="176"/>
    </row>
    <row r="750" spans="1:12">
      <c r="A750" s="176"/>
      <c r="B750" s="176"/>
      <c r="C750" s="176"/>
      <c r="D750" s="176"/>
      <c r="E750" s="176"/>
      <c r="F750" s="176"/>
      <c r="G750" s="176"/>
      <c r="H750" s="176"/>
      <c r="I750" s="176"/>
      <c r="J750" s="176"/>
      <c r="K750" s="176"/>
      <c r="L750" s="176"/>
    </row>
    <row r="751" spans="1:12">
      <c r="A751" s="176"/>
      <c r="B751" s="176"/>
      <c r="C751" s="176"/>
      <c r="D751" s="176"/>
      <c r="E751" s="176"/>
      <c r="F751" s="176"/>
      <c r="G751" s="176"/>
      <c r="H751" s="176"/>
      <c r="I751" s="176"/>
      <c r="J751" s="176"/>
      <c r="K751" s="176"/>
      <c r="L751" s="176"/>
    </row>
    <row r="752" spans="1:12">
      <c r="A752" s="176"/>
      <c r="B752" s="176"/>
      <c r="C752" s="176"/>
      <c r="D752" s="176"/>
      <c r="E752" s="176"/>
      <c r="F752" s="176"/>
      <c r="G752" s="176"/>
      <c r="H752" s="176"/>
      <c r="I752" s="176"/>
      <c r="J752" s="176"/>
      <c r="K752" s="176"/>
      <c r="L752" s="176"/>
    </row>
    <row r="753" spans="1:12">
      <c r="A753" s="176"/>
      <c r="B753" s="176"/>
      <c r="C753" s="176"/>
      <c r="D753" s="176"/>
      <c r="E753" s="176"/>
      <c r="F753" s="176"/>
      <c r="G753" s="176"/>
      <c r="H753" s="176"/>
      <c r="I753" s="176"/>
      <c r="J753" s="176"/>
      <c r="K753" s="176"/>
      <c r="L753" s="176"/>
    </row>
    <row r="754" spans="1:12">
      <c r="A754" s="176"/>
      <c r="B754" s="176"/>
      <c r="C754" s="176"/>
      <c r="D754" s="176"/>
      <c r="E754" s="176"/>
      <c r="F754" s="176"/>
      <c r="G754" s="176"/>
      <c r="H754" s="176"/>
      <c r="I754" s="176"/>
      <c r="J754" s="176"/>
      <c r="K754" s="176"/>
      <c r="L754" s="176"/>
    </row>
    <row r="755" spans="1:12">
      <c r="A755" s="176"/>
      <c r="B755" s="176"/>
      <c r="C755" s="176"/>
      <c r="D755" s="176"/>
      <c r="E755" s="176"/>
      <c r="F755" s="176"/>
      <c r="G755" s="176"/>
      <c r="H755" s="176"/>
      <c r="I755" s="176"/>
      <c r="J755" s="176"/>
      <c r="K755" s="176"/>
      <c r="L755" s="176"/>
    </row>
    <row r="756" spans="1:12">
      <c r="A756" s="176"/>
      <c r="B756" s="176"/>
      <c r="C756" s="176"/>
      <c r="D756" s="176"/>
      <c r="E756" s="176"/>
      <c r="F756" s="176"/>
      <c r="G756" s="176"/>
      <c r="H756" s="176"/>
      <c r="I756" s="176"/>
      <c r="J756" s="176"/>
      <c r="K756" s="176"/>
      <c r="L756" s="176"/>
    </row>
    <row r="757" spans="1:12">
      <c r="A757" s="176"/>
      <c r="B757" s="176"/>
      <c r="C757" s="176"/>
      <c r="D757" s="176"/>
      <c r="E757" s="176"/>
      <c r="F757" s="176"/>
      <c r="G757" s="176"/>
      <c r="H757" s="176"/>
      <c r="I757" s="176"/>
      <c r="J757" s="176"/>
      <c r="K757" s="176"/>
      <c r="L757" s="176"/>
    </row>
    <row r="758" spans="1:12">
      <c r="A758" s="176"/>
      <c r="B758" s="176"/>
      <c r="C758" s="176"/>
      <c r="D758" s="176"/>
      <c r="E758" s="176"/>
      <c r="F758" s="176"/>
      <c r="G758" s="176"/>
      <c r="H758" s="176"/>
      <c r="I758" s="176"/>
      <c r="J758" s="176"/>
      <c r="K758" s="176"/>
      <c r="L758" s="176"/>
    </row>
    <row r="759" spans="1:12">
      <c r="A759" s="176"/>
      <c r="B759" s="176"/>
      <c r="C759" s="176"/>
      <c r="D759" s="176"/>
      <c r="E759" s="176"/>
      <c r="F759" s="176"/>
      <c r="G759" s="176"/>
      <c r="H759" s="176"/>
      <c r="I759" s="176"/>
      <c r="J759" s="176"/>
      <c r="K759" s="176"/>
      <c r="L759" s="176"/>
    </row>
    <row r="760" spans="1:12">
      <c r="A760" s="176"/>
      <c r="B760" s="176"/>
      <c r="C760" s="176"/>
      <c r="D760" s="176"/>
      <c r="E760" s="176"/>
      <c r="F760" s="176"/>
      <c r="G760" s="176"/>
      <c r="H760" s="176"/>
      <c r="I760" s="176"/>
      <c r="J760" s="176"/>
      <c r="K760" s="176"/>
      <c r="L760" s="176"/>
    </row>
    <row r="761" spans="1:12">
      <c r="A761" s="176"/>
      <c r="B761" s="176"/>
      <c r="C761" s="176"/>
      <c r="D761" s="176"/>
      <c r="E761" s="176"/>
      <c r="F761" s="176"/>
      <c r="G761" s="176"/>
      <c r="H761" s="176"/>
      <c r="I761" s="176"/>
      <c r="J761" s="176"/>
      <c r="K761" s="176"/>
      <c r="L761" s="176"/>
    </row>
    <row r="762" spans="1:12">
      <c r="A762" s="176"/>
      <c r="B762" s="176"/>
      <c r="C762" s="176"/>
      <c r="D762" s="176"/>
      <c r="E762" s="176"/>
      <c r="F762" s="176"/>
      <c r="G762" s="176"/>
      <c r="H762" s="176"/>
      <c r="I762" s="176"/>
      <c r="J762" s="176"/>
      <c r="K762" s="176"/>
      <c r="L762" s="176"/>
    </row>
    <row r="763" spans="1:12">
      <c r="A763" s="176"/>
      <c r="B763" s="176"/>
      <c r="C763" s="176"/>
      <c r="D763" s="176"/>
      <c r="E763" s="176"/>
      <c r="F763" s="176"/>
      <c r="G763" s="176"/>
      <c r="H763" s="176"/>
      <c r="I763" s="176"/>
      <c r="J763" s="176"/>
      <c r="K763" s="176"/>
      <c r="L763" s="176"/>
    </row>
    <row r="764" spans="1:12">
      <c r="A764" s="176"/>
      <c r="B764" s="176"/>
      <c r="C764" s="176"/>
      <c r="D764" s="176"/>
      <c r="E764" s="176"/>
      <c r="F764" s="176"/>
      <c r="G764" s="176"/>
      <c r="H764" s="176"/>
      <c r="I764" s="176"/>
      <c r="J764" s="176"/>
      <c r="K764" s="176"/>
      <c r="L764" s="176"/>
    </row>
    <row r="765" spans="1:12">
      <c r="A765" s="176"/>
      <c r="B765" s="176"/>
      <c r="C765" s="176"/>
      <c r="D765" s="176"/>
      <c r="E765" s="176"/>
      <c r="F765" s="176"/>
      <c r="G765" s="176"/>
      <c r="H765" s="176"/>
      <c r="I765" s="176"/>
      <c r="J765" s="176"/>
      <c r="K765" s="176"/>
      <c r="L765" s="176"/>
    </row>
    <row r="766" spans="1:12">
      <c r="A766" s="176"/>
      <c r="B766" s="176"/>
      <c r="C766" s="176"/>
      <c r="D766" s="176"/>
      <c r="E766" s="176"/>
      <c r="F766" s="176"/>
      <c r="G766" s="176"/>
      <c r="H766" s="176"/>
      <c r="I766" s="176"/>
      <c r="J766" s="176"/>
      <c r="K766" s="176"/>
      <c r="L766" s="176"/>
    </row>
    <row r="767" spans="1:12">
      <c r="A767" s="176"/>
      <c r="B767" s="176"/>
      <c r="C767" s="176"/>
      <c r="D767" s="176"/>
      <c r="E767" s="176"/>
      <c r="F767" s="176"/>
      <c r="G767" s="176"/>
      <c r="H767" s="176"/>
      <c r="I767" s="176"/>
      <c r="J767" s="176"/>
      <c r="K767" s="176"/>
      <c r="L767" s="176"/>
    </row>
    <row r="768" spans="1:12">
      <c r="A768" s="176"/>
      <c r="B768" s="176"/>
      <c r="C768" s="176"/>
      <c r="D768" s="176"/>
      <c r="E768" s="176"/>
      <c r="F768" s="176"/>
      <c r="G768" s="176"/>
      <c r="H768" s="176"/>
      <c r="I768" s="176"/>
      <c r="J768" s="176"/>
      <c r="K768" s="176"/>
      <c r="L768" s="176"/>
    </row>
    <row r="769" spans="1:12">
      <c r="A769" s="176"/>
      <c r="B769" s="176"/>
      <c r="C769" s="176"/>
      <c r="D769" s="176"/>
      <c r="E769" s="176"/>
      <c r="F769" s="176"/>
      <c r="G769" s="176"/>
      <c r="H769" s="176"/>
      <c r="I769" s="176"/>
      <c r="J769" s="176"/>
      <c r="K769" s="176"/>
      <c r="L769" s="176"/>
    </row>
    <row r="770" spans="1:12">
      <c r="A770" s="176"/>
      <c r="B770" s="176"/>
      <c r="C770" s="176"/>
      <c r="D770" s="176"/>
      <c r="E770" s="176"/>
      <c r="F770" s="176"/>
      <c r="G770" s="176"/>
      <c r="H770" s="176"/>
      <c r="I770" s="176"/>
      <c r="J770" s="176"/>
      <c r="K770" s="176"/>
      <c r="L770" s="176"/>
    </row>
    <row r="771" spans="1:12">
      <c r="A771" s="176"/>
      <c r="B771" s="176"/>
      <c r="C771" s="176"/>
      <c r="D771" s="176"/>
      <c r="E771" s="176"/>
      <c r="F771" s="176"/>
      <c r="G771" s="176"/>
      <c r="H771" s="176"/>
      <c r="I771" s="176"/>
      <c r="J771" s="176"/>
      <c r="K771" s="176"/>
      <c r="L771" s="176"/>
    </row>
    <row r="772" spans="1:12">
      <c r="A772" s="176"/>
      <c r="B772" s="176"/>
      <c r="C772" s="176"/>
      <c r="D772" s="176"/>
      <c r="E772" s="176"/>
      <c r="F772" s="176"/>
      <c r="G772" s="176"/>
      <c r="H772" s="176"/>
      <c r="I772" s="176"/>
      <c r="J772" s="176"/>
      <c r="K772" s="176"/>
      <c r="L772" s="176"/>
    </row>
    <row r="773" spans="1:12">
      <c r="A773" s="176"/>
      <c r="B773" s="176"/>
      <c r="C773" s="176"/>
      <c r="D773" s="176"/>
      <c r="E773" s="176"/>
      <c r="F773" s="176"/>
      <c r="G773" s="176"/>
      <c r="H773" s="176"/>
      <c r="I773" s="176"/>
      <c r="J773" s="176"/>
      <c r="K773" s="176"/>
      <c r="L773" s="176"/>
    </row>
    <row r="774" spans="1:12">
      <c r="A774" s="176"/>
      <c r="B774" s="176"/>
      <c r="C774" s="176"/>
      <c r="D774" s="176"/>
      <c r="E774" s="176"/>
      <c r="F774" s="176"/>
      <c r="G774" s="176"/>
      <c r="H774" s="176"/>
      <c r="I774" s="176"/>
      <c r="J774" s="176"/>
      <c r="K774" s="176"/>
      <c r="L774" s="176"/>
    </row>
    <row r="775" spans="1:12">
      <c r="A775" s="176"/>
      <c r="B775" s="176"/>
      <c r="C775" s="176"/>
      <c r="D775" s="176"/>
      <c r="E775" s="176"/>
      <c r="F775" s="176"/>
      <c r="G775" s="176"/>
      <c r="H775" s="176"/>
      <c r="I775" s="176"/>
      <c r="J775" s="176"/>
      <c r="K775" s="176"/>
      <c r="L775" s="176"/>
    </row>
    <row r="776" spans="1:12">
      <c r="A776" s="176"/>
      <c r="B776" s="176"/>
      <c r="C776" s="176"/>
      <c r="D776" s="176"/>
      <c r="E776" s="176"/>
      <c r="F776" s="176"/>
      <c r="G776" s="176"/>
      <c r="H776" s="176"/>
      <c r="I776" s="176"/>
      <c r="J776" s="176"/>
      <c r="K776" s="176"/>
      <c r="L776" s="176"/>
    </row>
    <row r="777" spans="1:12">
      <c r="A777" s="176"/>
      <c r="B777" s="176"/>
      <c r="C777" s="176"/>
      <c r="D777" s="176"/>
      <c r="E777" s="176"/>
      <c r="F777" s="176"/>
      <c r="G777" s="176"/>
      <c r="H777" s="176"/>
      <c r="I777" s="176"/>
      <c r="J777" s="176"/>
      <c r="K777" s="176"/>
      <c r="L777" s="176"/>
    </row>
    <row r="778" spans="1:12">
      <c r="A778" s="176"/>
      <c r="B778" s="176"/>
      <c r="C778" s="176"/>
      <c r="D778" s="176"/>
      <c r="E778" s="176"/>
      <c r="F778" s="176"/>
      <c r="G778" s="176"/>
      <c r="H778" s="176"/>
      <c r="I778" s="176"/>
      <c r="J778" s="176"/>
      <c r="K778" s="176"/>
      <c r="L778" s="176"/>
    </row>
    <row r="779" spans="1:12">
      <c r="A779" s="176"/>
      <c r="B779" s="176"/>
      <c r="C779" s="176"/>
      <c r="D779" s="176"/>
      <c r="E779" s="176"/>
      <c r="F779" s="176"/>
      <c r="G779" s="176"/>
      <c r="H779" s="176"/>
      <c r="I779" s="176"/>
      <c r="J779" s="176"/>
      <c r="K779" s="176"/>
      <c r="L779" s="176"/>
    </row>
    <row r="780" spans="1:12">
      <c r="A780" s="176"/>
      <c r="B780" s="176"/>
      <c r="C780" s="176"/>
      <c r="D780" s="176"/>
      <c r="E780" s="176"/>
      <c r="F780" s="176"/>
      <c r="G780" s="176"/>
      <c r="H780" s="176"/>
      <c r="I780" s="176"/>
      <c r="J780" s="176"/>
      <c r="K780" s="176"/>
      <c r="L780" s="176"/>
    </row>
    <row r="781" spans="1:12">
      <c r="A781" s="176"/>
      <c r="B781" s="176"/>
      <c r="C781" s="176"/>
      <c r="D781" s="176"/>
      <c r="E781" s="176"/>
      <c r="F781" s="176"/>
      <c r="G781" s="176"/>
      <c r="H781" s="176"/>
      <c r="I781" s="176"/>
      <c r="J781" s="176"/>
      <c r="K781" s="176"/>
      <c r="L781" s="176"/>
    </row>
    <row r="782" spans="1:12">
      <c r="A782" s="176"/>
      <c r="B782" s="176"/>
      <c r="C782" s="176"/>
      <c r="D782" s="176"/>
      <c r="E782" s="176"/>
      <c r="F782" s="176"/>
      <c r="G782" s="176"/>
      <c r="H782" s="176"/>
      <c r="I782" s="176"/>
      <c r="J782" s="176"/>
      <c r="K782" s="176"/>
      <c r="L782" s="176"/>
    </row>
    <row r="783" spans="1:12">
      <c r="A783" s="176"/>
      <c r="B783" s="176"/>
      <c r="C783" s="176"/>
      <c r="D783" s="176"/>
      <c r="E783" s="176"/>
      <c r="F783" s="176"/>
      <c r="G783" s="176"/>
      <c r="H783" s="176"/>
      <c r="I783" s="176"/>
      <c r="J783" s="176"/>
      <c r="K783" s="176"/>
      <c r="L783" s="176"/>
    </row>
    <row r="784" spans="1:12">
      <c r="A784" s="176"/>
      <c r="B784" s="176"/>
      <c r="C784" s="176"/>
      <c r="D784" s="176"/>
      <c r="E784" s="176"/>
      <c r="F784" s="176"/>
      <c r="G784" s="176"/>
      <c r="H784" s="176"/>
      <c r="I784" s="176"/>
      <c r="J784" s="176"/>
      <c r="K784" s="176"/>
      <c r="L784" s="176"/>
    </row>
    <row r="785" spans="1:12">
      <c r="A785" s="176"/>
      <c r="B785" s="176"/>
      <c r="C785" s="176"/>
      <c r="D785" s="176"/>
      <c r="E785" s="176"/>
      <c r="F785" s="176"/>
      <c r="G785" s="176"/>
      <c r="H785" s="176"/>
      <c r="I785" s="176"/>
      <c r="J785" s="176"/>
      <c r="K785" s="176"/>
      <c r="L785" s="176"/>
    </row>
    <row r="786" spans="1:12">
      <c r="A786" s="176"/>
      <c r="B786" s="176"/>
      <c r="C786" s="176"/>
      <c r="D786" s="176"/>
      <c r="E786" s="176"/>
      <c r="F786" s="176"/>
      <c r="G786" s="176"/>
      <c r="H786" s="176"/>
      <c r="I786" s="176"/>
      <c r="J786" s="176"/>
      <c r="K786" s="176"/>
      <c r="L786" s="176"/>
    </row>
    <row r="787" spans="1:12">
      <c r="A787" s="176"/>
      <c r="B787" s="176"/>
      <c r="C787" s="176"/>
      <c r="D787" s="176"/>
      <c r="E787" s="176"/>
      <c r="F787" s="176"/>
      <c r="G787" s="176"/>
      <c r="H787" s="176"/>
      <c r="I787" s="176"/>
      <c r="J787" s="176"/>
      <c r="K787" s="176"/>
      <c r="L787" s="176"/>
    </row>
    <row r="788" spans="1:12">
      <c r="A788" s="176"/>
      <c r="B788" s="176"/>
      <c r="C788" s="176"/>
      <c r="D788" s="176"/>
      <c r="E788" s="176"/>
      <c r="F788" s="176"/>
      <c r="G788" s="176"/>
      <c r="H788" s="176"/>
      <c r="I788" s="176"/>
      <c r="J788" s="176"/>
      <c r="K788" s="176"/>
      <c r="L788" s="176"/>
    </row>
    <row r="789" spans="1:12">
      <c r="A789" s="176"/>
      <c r="B789" s="176"/>
      <c r="C789" s="176"/>
      <c r="D789" s="176"/>
      <c r="E789" s="176"/>
      <c r="F789" s="176"/>
      <c r="G789" s="176"/>
      <c r="H789" s="176"/>
      <c r="I789" s="176"/>
      <c r="J789" s="176"/>
      <c r="K789" s="176"/>
      <c r="L789" s="176"/>
    </row>
    <row r="790" spans="1:12">
      <c r="A790" s="176"/>
      <c r="B790" s="176"/>
      <c r="C790" s="176"/>
      <c r="D790" s="176"/>
      <c r="E790" s="176"/>
      <c r="F790" s="176"/>
      <c r="G790" s="176"/>
      <c r="H790" s="176"/>
      <c r="I790" s="176"/>
      <c r="J790" s="176"/>
      <c r="K790" s="176"/>
      <c r="L790" s="176"/>
    </row>
    <row r="791" spans="1:12">
      <c r="A791" s="176"/>
      <c r="B791" s="176"/>
      <c r="C791" s="176"/>
      <c r="D791" s="176"/>
      <c r="E791" s="176"/>
      <c r="F791" s="176"/>
      <c r="G791" s="176"/>
      <c r="H791" s="176"/>
      <c r="I791" s="176"/>
      <c r="J791" s="176"/>
      <c r="K791" s="176"/>
      <c r="L791" s="176"/>
    </row>
    <row r="792" spans="1:12">
      <c r="A792" s="176"/>
      <c r="B792" s="176"/>
      <c r="C792" s="176"/>
      <c r="D792" s="176"/>
      <c r="E792" s="176"/>
      <c r="F792" s="176"/>
      <c r="G792" s="176"/>
      <c r="H792" s="176"/>
      <c r="I792" s="176"/>
      <c r="J792" s="176"/>
      <c r="K792" s="176"/>
      <c r="L792" s="176"/>
    </row>
    <row r="793" spans="1:12">
      <c r="A793" s="176"/>
      <c r="B793" s="176"/>
      <c r="C793" s="176"/>
      <c r="D793" s="176"/>
      <c r="E793" s="176"/>
      <c r="F793" s="176"/>
      <c r="G793" s="176"/>
      <c r="H793" s="176"/>
      <c r="I793" s="176"/>
      <c r="J793" s="176"/>
      <c r="K793" s="176"/>
      <c r="L793" s="176"/>
    </row>
    <row r="794" spans="1:12">
      <c r="A794" s="176"/>
      <c r="B794" s="176"/>
      <c r="C794" s="176"/>
      <c r="D794" s="176"/>
      <c r="E794" s="176"/>
      <c r="F794" s="176"/>
      <c r="G794" s="176"/>
      <c r="H794" s="176"/>
      <c r="I794" s="176"/>
      <c r="J794" s="176"/>
      <c r="K794" s="176"/>
      <c r="L794" s="176"/>
    </row>
    <row r="795" spans="1:12">
      <c r="A795" s="176"/>
      <c r="B795" s="176"/>
      <c r="C795" s="176"/>
      <c r="D795" s="176"/>
      <c r="E795" s="176"/>
      <c r="F795" s="176"/>
      <c r="G795" s="176"/>
      <c r="H795" s="176"/>
      <c r="I795" s="176"/>
      <c r="J795" s="176"/>
      <c r="K795" s="176"/>
      <c r="L795" s="176"/>
    </row>
    <row r="796" spans="1:12">
      <c r="A796" s="176"/>
      <c r="B796" s="176"/>
      <c r="C796" s="176"/>
      <c r="D796" s="176"/>
      <c r="E796" s="176"/>
      <c r="F796" s="176"/>
      <c r="G796" s="176"/>
      <c r="H796" s="176"/>
      <c r="I796" s="176"/>
      <c r="J796" s="176"/>
      <c r="K796" s="176"/>
      <c r="L796" s="176"/>
    </row>
    <row r="797" spans="1:12">
      <c r="A797" s="176"/>
      <c r="B797" s="176"/>
      <c r="C797" s="176"/>
      <c r="D797" s="176"/>
      <c r="E797" s="176"/>
      <c r="F797" s="176"/>
      <c r="G797" s="176"/>
      <c r="H797" s="176"/>
      <c r="I797" s="176"/>
      <c r="J797" s="176"/>
      <c r="K797" s="176"/>
      <c r="L797" s="176"/>
    </row>
    <row r="798" spans="1:12">
      <c r="A798" s="176"/>
      <c r="B798" s="176"/>
      <c r="C798" s="176"/>
      <c r="D798" s="176"/>
      <c r="E798" s="176"/>
      <c r="F798" s="176"/>
      <c r="G798" s="176"/>
      <c r="H798" s="176"/>
      <c r="I798" s="176"/>
      <c r="J798" s="176"/>
      <c r="K798" s="176"/>
      <c r="L798" s="176"/>
    </row>
    <row r="799" spans="1:12">
      <c r="A799" s="176"/>
      <c r="B799" s="176"/>
      <c r="C799" s="176"/>
      <c r="D799" s="176"/>
      <c r="E799" s="176"/>
      <c r="F799" s="176"/>
      <c r="G799" s="176"/>
      <c r="H799" s="176"/>
      <c r="I799" s="176"/>
      <c r="J799" s="176"/>
      <c r="K799" s="176"/>
      <c r="L799" s="176"/>
    </row>
    <row r="800" spans="1:12">
      <c r="A800" s="176"/>
      <c r="B800" s="176"/>
      <c r="C800" s="176"/>
      <c r="D800" s="176"/>
      <c r="E800" s="176"/>
      <c r="F800" s="176"/>
      <c r="G800" s="176"/>
      <c r="H800" s="176"/>
      <c r="I800" s="176"/>
      <c r="J800" s="176"/>
      <c r="K800" s="176"/>
      <c r="L800" s="176"/>
    </row>
    <row r="801" spans="1:12">
      <c r="A801" s="176"/>
      <c r="B801" s="176"/>
      <c r="C801" s="176"/>
      <c r="D801" s="176"/>
      <c r="E801" s="176"/>
      <c r="F801" s="176"/>
      <c r="G801" s="176"/>
      <c r="H801" s="176"/>
      <c r="I801" s="176"/>
      <c r="J801" s="176"/>
      <c r="K801" s="176"/>
      <c r="L801" s="176"/>
    </row>
    <row r="802" spans="1:12">
      <c r="A802" s="176"/>
      <c r="B802" s="176"/>
      <c r="C802" s="176"/>
      <c r="D802" s="176"/>
      <c r="E802" s="176"/>
      <c r="F802" s="176"/>
      <c r="G802" s="176"/>
      <c r="H802" s="176"/>
      <c r="I802" s="176"/>
      <c r="J802" s="176"/>
      <c r="K802" s="176"/>
      <c r="L802" s="176"/>
    </row>
    <row r="803" spans="1:12">
      <c r="A803" s="176"/>
      <c r="B803" s="176"/>
      <c r="C803" s="176"/>
      <c r="D803" s="176"/>
      <c r="E803" s="176"/>
      <c r="F803" s="176"/>
      <c r="G803" s="176"/>
      <c r="H803" s="176"/>
      <c r="I803" s="176"/>
      <c r="J803" s="176"/>
      <c r="K803" s="176"/>
      <c r="L803" s="176"/>
    </row>
    <row r="804" spans="1:12">
      <c r="A804" s="176"/>
      <c r="B804" s="176"/>
      <c r="C804" s="176"/>
      <c r="D804" s="176"/>
      <c r="E804" s="176"/>
      <c r="F804" s="176"/>
      <c r="G804" s="176"/>
      <c r="H804" s="176"/>
      <c r="I804" s="176"/>
      <c r="J804" s="176"/>
      <c r="K804" s="176"/>
      <c r="L804" s="176"/>
    </row>
    <row r="805" spans="1:12">
      <c r="A805" s="176"/>
      <c r="B805" s="176"/>
      <c r="C805" s="176"/>
      <c r="D805" s="176"/>
      <c r="E805" s="176"/>
      <c r="F805" s="176"/>
      <c r="G805" s="176"/>
      <c r="H805" s="176"/>
      <c r="I805" s="176"/>
      <c r="J805" s="176"/>
      <c r="K805" s="176"/>
      <c r="L805" s="176"/>
    </row>
    <row r="806" spans="1:12">
      <c r="A806" s="176"/>
      <c r="B806" s="176"/>
      <c r="C806" s="176"/>
      <c r="D806" s="176"/>
      <c r="E806" s="176"/>
      <c r="F806" s="176"/>
      <c r="G806" s="176"/>
      <c r="H806" s="176"/>
      <c r="I806" s="176"/>
      <c r="J806" s="176"/>
      <c r="K806" s="176"/>
      <c r="L806" s="176"/>
    </row>
    <row r="807" spans="1:12">
      <c r="A807" s="176"/>
      <c r="B807" s="176"/>
      <c r="C807" s="176"/>
      <c r="D807" s="176"/>
      <c r="E807" s="176"/>
      <c r="F807" s="176"/>
      <c r="G807" s="176"/>
      <c r="H807" s="176"/>
      <c r="I807" s="176"/>
      <c r="J807" s="176"/>
      <c r="K807" s="176"/>
      <c r="L807" s="176"/>
    </row>
    <row r="808" spans="1:12">
      <c r="A808" s="176"/>
      <c r="B808" s="176"/>
      <c r="C808" s="176"/>
      <c r="D808" s="176"/>
      <c r="E808" s="176"/>
      <c r="F808" s="176"/>
      <c r="G808" s="176"/>
      <c r="H808" s="176"/>
      <c r="I808" s="176"/>
      <c r="J808" s="176"/>
      <c r="K808" s="176"/>
      <c r="L808" s="176"/>
    </row>
    <row r="809" spans="1:12">
      <c r="A809" s="176"/>
      <c r="B809" s="176"/>
      <c r="C809" s="176"/>
      <c r="D809" s="176"/>
      <c r="E809" s="176"/>
      <c r="F809" s="176"/>
      <c r="G809" s="176"/>
      <c r="H809" s="176"/>
      <c r="I809" s="176"/>
      <c r="J809" s="176"/>
      <c r="K809" s="176"/>
      <c r="L809" s="176"/>
    </row>
    <row r="810" spans="1:12">
      <c r="A810" s="176"/>
      <c r="B810" s="176"/>
      <c r="C810" s="176"/>
      <c r="D810" s="176"/>
      <c r="E810" s="176"/>
      <c r="F810" s="176"/>
      <c r="G810" s="176"/>
      <c r="H810" s="176"/>
      <c r="I810" s="176"/>
      <c r="J810" s="176"/>
      <c r="K810" s="176"/>
      <c r="L810" s="176"/>
    </row>
    <row r="811" spans="1:12">
      <c r="A811" s="176"/>
      <c r="B811" s="176"/>
      <c r="C811" s="176"/>
      <c r="D811" s="176"/>
      <c r="E811" s="176"/>
      <c r="F811" s="176"/>
      <c r="G811" s="176"/>
      <c r="H811" s="176"/>
      <c r="I811" s="176"/>
      <c r="J811" s="176"/>
      <c r="K811" s="176"/>
      <c r="L811" s="176"/>
    </row>
    <row r="812" spans="1:12">
      <c r="A812" s="176"/>
      <c r="B812" s="176"/>
      <c r="C812" s="176"/>
      <c r="D812" s="176"/>
      <c r="E812" s="176"/>
      <c r="F812" s="176"/>
      <c r="G812" s="176"/>
      <c r="H812" s="176"/>
      <c r="I812" s="176"/>
      <c r="J812" s="176"/>
      <c r="K812" s="176"/>
      <c r="L812" s="176"/>
    </row>
    <row r="813" spans="1:12">
      <c r="A813" s="176"/>
      <c r="B813" s="176"/>
      <c r="C813" s="176"/>
      <c r="D813" s="176"/>
      <c r="E813" s="176"/>
      <c r="F813" s="176"/>
      <c r="G813" s="176"/>
      <c r="H813" s="176"/>
      <c r="I813" s="176"/>
      <c r="J813" s="176"/>
      <c r="K813" s="176"/>
      <c r="L813" s="176"/>
    </row>
    <row r="814" spans="1:12">
      <c r="A814" s="176"/>
      <c r="B814" s="176"/>
      <c r="C814" s="176"/>
      <c r="D814" s="176"/>
      <c r="E814" s="176"/>
      <c r="F814" s="176"/>
      <c r="G814" s="176"/>
      <c r="H814" s="176"/>
      <c r="I814" s="176"/>
      <c r="J814" s="176"/>
      <c r="K814" s="176"/>
      <c r="L814" s="176"/>
    </row>
    <row r="815" spans="1:12">
      <c r="A815" s="176"/>
      <c r="B815" s="176"/>
      <c r="C815" s="176"/>
      <c r="D815" s="176"/>
      <c r="E815" s="176"/>
      <c r="F815" s="176"/>
      <c r="G815" s="176"/>
      <c r="H815" s="176"/>
      <c r="I815" s="176"/>
      <c r="J815" s="176"/>
      <c r="K815" s="176"/>
      <c r="L815" s="176"/>
    </row>
    <row r="816" spans="1:12">
      <c r="A816" s="176"/>
      <c r="B816" s="176"/>
      <c r="C816" s="176"/>
      <c r="D816" s="176"/>
      <c r="E816" s="176"/>
      <c r="F816" s="176"/>
      <c r="G816" s="176"/>
      <c r="H816" s="176"/>
      <c r="I816" s="176"/>
      <c r="J816" s="176"/>
      <c r="K816" s="176"/>
      <c r="L816" s="176"/>
    </row>
    <row r="817" spans="1:12">
      <c r="A817" s="176"/>
      <c r="B817" s="176"/>
      <c r="C817" s="176"/>
      <c r="D817" s="176"/>
      <c r="E817" s="176"/>
      <c r="F817" s="176"/>
      <c r="G817" s="176"/>
      <c r="H817" s="176"/>
      <c r="I817" s="176"/>
      <c r="J817" s="176"/>
      <c r="K817" s="176"/>
      <c r="L817" s="176"/>
    </row>
    <row r="818" spans="1:12">
      <c r="A818" s="176"/>
      <c r="B818" s="176"/>
      <c r="C818" s="176"/>
      <c r="D818" s="176"/>
      <c r="E818" s="176"/>
      <c r="F818" s="176"/>
      <c r="G818" s="176"/>
      <c r="H818" s="176"/>
      <c r="I818" s="176"/>
      <c r="J818" s="176"/>
      <c r="K818" s="176"/>
      <c r="L818" s="176"/>
    </row>
    <row r="819" spans="1:12">
      <c r="A819" s="176"/>
      <c r="B819" s="176"/>
      <c r="C819" s="176"/>
      <c r="D819" s="176"/>
      <c r="E819" s="176"/>
      <c r="F819" s="176"/>
      <c r="G819" s="176"/>
      <c r="H819" s="176"/>
      <c r="I819" s="176"/>
      <c r="J819" s="176"/>
      <c r="K819" s="176"/>
      <c r="L819" s="176"/>
    </row>
    <row r="820" spans="1:12">
      <c r="A820" s="176"/>
      <c r="B820" s="176"/>
      <c r="C820" s="176"/>
      <c r="D820" s="176"/>
      <c r="E820" s="176"/>
      <c r="F820" s="176"/>
      <c r="G820" s="176"/>
      <c r="H820" s="176"/>
      <c r="I820" s="176"/>
      <c r="J820" s="176"/>
      <c r="K820" s="176"/>
      <c r="L820" s="176"/>
    </row>
    <row r="821" spans="1:12">
      <c r="A821" s="176"/>
      <c r="B821" s="176"/>
      <c r="C821" s="176"/>
      <c r="D821" s="176"/>
      <c r="E821" s="176"/>
      <c r="F821" s="176"/>
      <c r="G821" s="176"/>
      <c r="H821" s="176"/>
      <c r="I821" s="176"/>
      <c r="J821" s="176"/>
      <c r="K821" s="176"/>
      <c r="L821" s="176"/>
    </row>
    <row r="822" spans="1:12">
      <c r="A822" s="176"/>
      <c r="B822" s="176"/>
      <c r="C822" s="176"/>
      <c r="D822" s="176"/>
      <c r="E822" s="176"/>
      <c r="F822" s="176"/>
      <c r="G822" s="176"/>
      <c r="H822" s="176"/>
      <c r="I822" s="176"/>
      <c r="J822" s="176"/>
      <c r="K822" s="176"/>
      <c r="L822" s="176"/>
    </row>
    <row r="823" spans="1:12">
      <c r="A823" s="176"/>
      <c r="B823" s="176"/>
      <c r="C823" s="176"/>
      <c r="D823" s="176"/>
      <c r="E823" s="176"/>
      <c r="F823" s="176"/>
      <c r="G823" s="176"/>
      <c r="H823" s="176"/>
      <c r="I823" s="176"/>
      <c r="J823" s="176"/>
      <c r="K823" s="176"/>
      <c r="L823" s="176"/>
    </row>
    <row r="824" spans="1:12">
      <c r="A824" s="176"/>
      <c r="B824" s="176"/>
      <c r="C824" s="176"/>
      <c r="D824" s="176"/>
      <c r="E824" s="176"/>
      <c r="F824" s="176"/>
      <c r="G824" s="176"/>
      <c r="H824" s="176"/>
      <c r="I824" s="176"/>
      <c r="J824" s="176"/>
      <c r="K824" s="176"/>
      <c r="L824" s="176"/>
    </row>
    <row r="825" spans="1:12">
      <c r="A825" s="176"/>
      <c r="B825" s="176"/>
      <c r="C825" s="176"/>
      <c r="D825" s="176"/>
      <c r="E825" s="176"/>
      <c r="F825" s="176"/>
      <c r="G825" s="176"/>
      <c r="H825" s="176"/>
      <c r="I825" s="176"/>
      <c r="J825" s="176"/>
      <c r="K825" s="176"/>
      <c r="L825" s="176"/>
    </row>
    <row r="826" spans="1:12">
      <c r="A826" s="176"/>
      <c r="B826" s="176"/>
      <c r="C826" s="176"/>
      <c r="D826" s="176"/>
      <c r="E826" s="176"/>
      <c r="F826" s="176"/>
      <c r="G826" s="176"/>
      <c r="H826" s="176"/>
      <c r="I826" s="176"/>
      <c r="J826" s="176"/>
      <c r="K826" s="176"/>
      <c r="L826" s="176"/>
    </row>
    <row r="827" spans="1:12">
      <c r="A827" s="176"/>
      <c r="B827" s="176"/>
      <c r="C827" s="176"/>
      <c r="D827" s="176"/>
      <c r="E827" s="176"/>
      <c r="F827" s="176"/>
      <c r="G827" s="176"/>
      <c r="H827" s="176"/>
      <c r="I827" s="176"/>
      <c r="J827" s="176"/>
      <c r="K827" s="176"/>
      <c r="L827" s="176"/>
    </row>
    <row r="828" spans="1:12">
      <c r="A828" s="176"/>
      <c r="B828" s="176"/>
      <c r="C828" s="176"/>
      <c r="D828" s="176"/>
      <c r="E828" s="176"/>
      <c r="F828" s="176"/>
      <c r="G828" s="176"/>
      <c r="H828" s="176"/>
      <c r="I828" s="176"/>
      <c r="J828" s="176"/>
      <c r="K828" s="176"/>
      <c r="L828" s="176"/>
    </row>
    <row r="829" spans="1:12">
      <c r="A829" s="176"/>
      <c r="B829" s="176"/>
      <c r="C829" s="176"/>
      <c r="D829" s="176"/>
      <c r="E829" s="176"/>
      <c r="F829" s="176"/>
      <c r="G829" s="176"/>
      <c r="H829" s="176"/>
      <c r="I829" s="176"/>
      <c r="J829" s="176"/>
      <c r="K829" s="176"/>
      <c r="L829" s="176"/>
    </row>
    <row r="830" spans="1:12">
      <c r="A830" s="176"/>
      <c r="B830" s="176"/>
      <c r="C830" s="176"/>
      <c r="D830" s="176"/>
      <c r="E830" s="176"/>
      <c r="F830" s="176"/>
      <c r="G830" s="176"/>
      <c r="H830" s="176"/>
      <c r="I830" s="176"/>
      <c r="J830" s="176"/>
      <c r="K830" s="176"/>
      <c r="L830" s="176"/>
    </row>
    <row r="831" spans="1:12">
      <c r="A831" s="176"/>
      <c r="B831" s="176"/>
      <c r="C831" s="176"/>
      <c r="D831" s="176"/>
      <c r="E831" s="176"/>
      <c r="F831" s="176"/>
      <c r="G831" s="176"/>
      <c r="H831" s="176"/>
      <c r="I831" s="176"/>
      <c r="J831" s="176"/>
      <c r="K831" s="176"/>
      <c r="L831" s="176"/>
    </row>
    <row r="832" spans="1:12">
      <c r="A832" s="176"/>
      <c r="B832" s="176"/>
      <c r="C832" s="176"/>
      <c r="D832" s="176"/>
      <c r="E832" s="176"/>
      <c r="F832" s="176"/>
      <c r="G832" s="176"/>
      <c r="H832" s="176"/>
      <c r="I832" s="176"/>
      <c r="J832" s="176"/>
      <c r="K832" s="176"/>
      <c r="L832" s="176"/>
    </row>
    <row r="833" spans="1:12">
      <c r="A833" s="176"/>
      <c r="B833" s="176"/>
      <c r="C833" s="176"/>
      <c r="D833" s="176"/>
      <c r="E833" s="176"/>
      <c r="F833" s="176"/>
      <c r="G833" s="176"/>
      <c r="H833" s="176"/>
      <c r="I833" s="176"/>
      <c r="J833" s="176"/>
      <c r="K833" s="176"/>
      <c r="L833" s="176"/>
    </row>
    <row r="834" spans="1:12">
      <c r="A834" s="176"/>
      <c r="B834" s="176"/>
      <c r="C834" s="176"/>
      <c r="D834" s="176"/>
      <c r="E834" s="176"/>
      <c r="F834" s="176"/>
      <c r="G834" s="176"/>
      <c r="H834" s="176"/>
      <c r="I834" s="176"/>
      <c r="J834" s="176"/>
      <c r="K834" s="176"/>
      <c r="L834" s="176"/>
    </row>
    <row r="835" spans="1:12">
      <c r="A835" s="176"/>
      <c r="B835" s="176"/>
      <c r="C835" s="176"/>
      <c r="D835" s="176"/>
      <c r="E835" s="176"/>
      <c r="F835" s="176"/>
      <c r="G835" s="176"/>
      <c r="H835" s="176"/>
      <c r="I835" s="176"/>
      <c r="J835" s="176"/>
      <c r="K835" s="176"/>
      <c r="L835" s="176"/>
    </row>
    <row r="836" spans="1:12">
      <c r="A836" s="176"/>
      <c r="B836" s="176"/>
      <c r="C836" s="176"/>
      <c r="D836" s="176"/>
      <c r="E836" s="176"/>
      <c r="F836" s="176"/>
      <c r="G836" s="176"/>
      <c r="H836" s="176"/>
      <c r="I836" s="176"/>
      <c r="J836" s="176"/>
      <c r="K836" s="176"/>
      <c r="L836" s="176"/>
    </row>
    <row r="837" spans="1:12">
      <c r="A837" s="176"/>
      <c r="B837" s="176"/>
      <c r="C837" s="176"/>
      <c r="D837" s="176"/>
      <c r="E837" s="176"/>
      <c r="F837" s="176"/>
      <c r="G837" s="176"/>
      <c r="H837" s="176"/>
      <c r="I837" s="176"/>
      <c r="J837" s="176"/>
      <c r="K837" s="176"/>
      <c r="L837" s="176"/>
    </row>
    <row r="838" spans="1:12">
      <c r="A838" s="176"/>
      <c r="B838" s="176"/>
      <c r="C838" s="176"/>
      <c r="D838" s="176"/>
      <c r="E838" s="176"/>
      <c r="F838" s="176"/>
      <c r="G838" s="176"/>
      <c r="H838" s="176"/>
      <c r="I838" s="176"/>
      <c r="J838" s="176"/>
      <c r="K838" s="176"/>
      <c r="L838" s="176"/>
    </row>
    <row r="839" spans="1:12">
      <c r="A839" s="176"/>
      <c r="B839" s="176"/>
      <c r="C839" s="176"/>
      <c r="D839" s="176"/>
      <c r="E839" s="176"/>
      <c r="F839" s="176"/>
      <c r="G839" s="176"/>
      <c r="H839" s="176"/>
      <c r="I839" s="176"/>
      <c r="J839" s="176"/>
      <c r="K839" s="176"/>
      <c r="L839" s="176"/>
    </row>
    <row r="840" spans="1:12">
      <c r="A840" s="176"/>
      <c r="B840" s="176"/>
      <c r="C840" s="176"/>
      <c r="D840" s="176"/>
      <c r="E840" s="176"/>
      <c r="F840" s="176"/>
      <c r="G840" s="176"/>
      <c r="H840" s="176"/>
      <c r="I840" s="176"/>
      <c r="J840" s="176"/>
      <c r="K840" s="176"/>
      <c r="L840" s="176"/>
    </row>
    <row r="841" spans="1:12">
      <c r="A841" s="176"/>
      <c r="B841" s="176"/>
      <c r="C841" s="176"/>
      <c r="D841" s="176"/>
      <c r="E841" s="176"/>
      <c r="F841" s="176"/>
      <c r="G841" s="176"/>
      <c r="H841" s="176"/>
      <c r="I841" s="176"/>
      <c r="J841" s="176"/>
      <c r="K841" s="176"/>
      <c r="L841" s="176"/>
    </row>
    <row r="842" spans="1:12">
      <c r="A842" s="176"/>
      <c r="B842" s="176"/>
      <c r="C842" s="176"/>
      <c r="D842" s="176"/>
      <c r="E842" s="176"/>
      <c r="F842" s="176"/>
      <c r="G842" s="176"/>
      <c r="H842" s="176"/>
      <c r="I842" s="176"/>
      <c r="J842" s="176"/>
      <c r="K842" s="176"/>
      <c r="L842" s="176"/>
    </row>
    <row r="843" spans="1:12">
      <c r="A843" s="176"/>
      <c r="B843" s="176"/>
      <c r="C843" s="176"/>
      <c r="D843" s="176"/>
      <c r="E843" s="176"/>
      <c r="F843" s="176"/>
      <c r="G843" s="176"/>
      <c r="H843" s="176"/>
      <c r="I843" s="176"/>
      <c r="J843" s="176"/>
      <c r="K843" s="176"/>
      <c r="L843" s="176"/>
    </row>
    <row r="844" spans="1:12">
      <c r="A844" s="176"/>
      <c r="B844" s="176"/>
      <c r="C844" s="176"/>
      <c r="D844" s="176"/>
      <c r="E844" s="176"/>
      <c r="F844" s="176"/>
      <c r="G844" s="176"/>
      <c r="H844" s="176"/>
      <c r="I844" s="176"/>
      <c r="J844" s="176"/>
      <c r="K844" s="176"/>
      <c r="L844" s="176"/>
    </row>
    <row r="845" spans="1:12">
      <c r="A845" s="176"/>
      <c r="B845" s="176"/>
      <c r="C845" s="176"/>
      <c r="D845" s="176"/>
      <c r="E845" s="176"/>
      <c r="F845" s="176"/>
      <c r="G845" s="176"/>
      <c r="H845" s="176"/>
      <c r="I845" s="176"/>
      <c r="J845" s="176"/>
      <c r="K845" s="176"/>
      <c r="L845" s="176"/>
    </row>
    <row r="846" spans="1:12">
      <c r="A846" s="176"/>
      <c r="B846" s="176"/>
      <c r="C846" s="176"/>
      <c r="D846" s="176"/>
      <c r="E846" s="176"/>
      <c r="F846" s="176"/>
      <c r="G846" s="176"/>
      <c r="H846" s="176"/>
      <c r="I846" s="176"/>
      <c r="J846" s="176"/>
      <c r="K846" s="176"/>
      <c r="L846" s="176"/>
    </row>
    <row r="847" spans="1:12">
      <c r="A847" s="176"/>
      <c r="B847" s="176"/>
      <c r="C847" s="176"/>
      <c r="D847" s="176"/>
      <c r="E847" s="176"/>
      <c r="F847" s="176"/>
      <c r="G847" s="176"/>
      <c r="H847" s="176"/>
      <c r="I847" s="176"/>
      <c r="J847" s="176"/>
      <c r="K847" s="176"/>
      <c r="L847" s="176"/>
    </row>
    <row r="848" spans="1:12">
      <c r="A848" s="176"/>
      <c r="B848" s="176"/>
      <c r="C848" s="176"/>
      <c r="D848" s="176"/>
      <c r="E848" s="176"/>
      <c r="F848" s="176"/>
      <c r="G848" s="176"/>
      <c r="H848" s="176"/>
      <c r="I848" s="176"/>
      <c r="J848" s="176"/>
      <c r="K848" s="176"/>
      <c r="L848" s="176"/>
    </row>
    <row r="849" spans="1:12">
      <c r="A849" s="176"/>
      <c r="B849" s="176"/>
      <c r="C849" s="176"/>
      <c r="D849" s="176"/>
      <c r="E849" s="176"/>
      <c r="F849" s="176"/>
      <c r="G849" s="176"/>
      <c r="H849" s="176"/>
      <c r="I849" s="176"/>
      <c r="J849" s="176"/>
      <c r="K849" s="176"/>
      <c r="L849" s="176"/>
    </row>
    <row r="850" spans="1:12">
      <c r="A850" s="176"/>
      <c r="B850" s="176"/>
      <c r="C850" s="176"/>
      <c r="D850" s="176"/>
      <c r="E850" s="176"/>
      <c r="F850" s="176"/>
      <c r="G850" s="176"/>
      <c r="H850" s="176"/>
      <c r="I850" s="176"/>
      <c r="J850" s="176"/>
      <c r="K850" s="176"/>
      <c r="L850" s="176"/>
    </row>
    <row r="851" spans="1:12">
      <c r="A851" s="176"/>
      <c r="B851" s="176"/>
      <c r="C851" s="176"/>
      <c r="D851" s="176"/>
      <c r="E851" s="176"/>
      <c r="F851" s="176"/>
      <c r="G851" s="176"/>
      <c r="H851" s="176"/>
      <c r="I851" s="176"/>
      <c r="J851" s="176"/>
      <c r="K851" s="176"/>
      <c r="L851" s="176"/>
    </row>
    <row r="852" spans="1:12">
      <c r="A852" s="176"/>
      <c r="B852" s="176"/>
      <c r="C852" s="176"/>
      <c r="D852" s="176"/>
      <c r="E852" s="176"/>
      <c r="F852" s="176"/>
      <c r="G852" s="176"/>
      <c r="H852" s="176"/>
      <c r="I852" s="176"/>
      <c r="J852" s="176"/>
      <c r="K852" s="176"/>
      <c r="L852" s="176"/>
    </row>
    <row r="853" spans="1:12">
      <c r="A853" s="176"/>
      <c r="B853" s="176"/>
      <c r="C853" s="176"/>
      <c r="D853" s="176"/>
      <c r="E853" s="176"/>
      <c r="F853" s="176"/>
      <c r="G853" s="176"/>
      <c r="H853" s="176"/>
      <c r="I853" s="176"/>
      <c r="J853" s="176"/>
      <c r="K853" s="176"/>
      <c r="L853" s="176"/>
    </row>
    <row r="854" spans="1:12">
      <c r="A854" s="176"/>
      <c r="B854" s="176"/>
      <c r="C854" s="176"/>
      <c r="D854" s="176"/>
      <c r="E854" s="176"/>
      <c r="F854" s="176"/>
      <c r="G854" s="176"/>
      <c r="H854" s="176"/>
      <c r="I854" s="176"/>
      <c r="J854" s="176"/>
      <c r="K854" s="176"/>
      <c r="L854" s="176"/>
    </row>
    <row r="855" spans="1:12">
      <c r="A855" s="176"/>
      <c r="B855" s="176"/>
      <c r="C855" s="176"/>
      <c r="D855" s="176"/>
      <c r="E855" s="176"/>
      <c r="F855" s="176"/>
      <c r="G855" s="176"/>
      <c r="H855" s="176"/>
      <c r="I855" s="176"/>
      <c r="J855" s="176"/>
      <c r="K855" s="176"/>
      <c r="L855" s="176"/>
    </row>
    <row r="856" spans="1:12">
      <c r="A856" s="176"/>
      <c r="B856" s="176"/>
      <c r="C856" s="176"/>
      <c r="D856" s="176"/>
      <c r="E856" s="176"/>
      <c r="F856" s="176"/>
      <c r="G856" s="176"/>
      <c r="H856" s="176"/>
      <c r="I856" s="176"/>
      <c r="J856" s="176"/>
      <c r="K856" s="176"/>
      <c r="L856" s="176"/>
    </row>
    <row r="857" spans="1:12">
      <c r="A857" s="176"/>
      <c r="B857" s="176"/>
      <c r="C857" s="176"/>
      <c r="D857" s="176"/>
      <c r="E857" s="176"/>
      <c r="F857" s="176"/>
      <c r="G857" s="176"/>
      <c r="H857" s="176"/>
      <c r="I857" s="176"/>
      <c r="J857" s="176"/>
      <c r="K857" s="176"/>
      <c r="L857" s="176"/>
    </row>
    <row r="858" spans="1:12">
      <c r="A858" s="176"/>
      <c r="B858" s="176"/>
      <c r="C858" s="176"/>
      <c r="D858" s="176"/>
      <c r="E858" s="176"/>
      <c r="F858" s="176"/>
      <c r="G858" s="176"/>
      <c r="H858" s="176"/>
      <c r="I858" s="176"/>
      <c r="J858" s="176"/>
      <c r="K858" s="176"/>
      <c r="L858" s="176"/>
    </row>
    <row r="859" spans="1:12">
      <c r="A859" s="176"/>
      <c r="B859" s="176"/>
      <c r="C859" s="176"/>
      <c r="D859" s="176"/>
      <c r="E859" s="176"/>
      <c r="F859" s="176"/>
      <c r="G859" s="176"/>
      <c r="H859" s="176"/>
      <c r="I859" s="176"/>
      <c r="J859" s="176"/>
      <c r="K859" s="176"/>
      <c r="L859" s="176"/>
    </row>
    <row r="860" spans="1:12">
      <c r="A860" s="176"/>
      <c r="B860" s="176"/>
      <c r="C860" s="176"/>
      <c r="D860" s="176"/>
      <c r="E860" s="176"/>
      <c r="F860" s="176"/>
      <c r="G860" s="176"/>
      <c r="H860" s="176"/>
      <c r="I860" s="176"/>
      <c r="J860" s="176"/>
      <c r="K860" s="176"/>
      <c r="L860" s="176"/>
    </row>
    <row r="861" spans="1:12">
      <c r="A861" s="176"/>
      <c r="B861" s="176"/>
      <c r="C861" s="176"/>
      <c r="D861" s="176"/>
      <c r="E861" s="176"/>
      <c r="F861" s="176"/>
      <c r="G861" s="176"/>
      <c r="H861" s="176"/>
      <c r="I861" s="176"/>
      <c r="J861" s="176"/>
      <c r="K861" s="176"/>
      <c r="L861" s="176"/>
    </row>
    <row r="862" spans="1:12">
      <c r="A862" s="176"/>
      <c r="B862" s="176"/>
      <c r="C862" s="176"/>
      <c r="D862" s="176"/>
      <c r="E862" s="176"/>
      <c r="F862" s="176"/>
      <c r="G862" s="176"/>
      <c r="H862" s="176"/>
      <c r="I862" s="176"/>
      <c r="J862" s="176"/>
      <c r="K862" s="176"/>
      <c r="L862" s="176"/>
    </row>
    <row r="863" spans="1:12">
      <c r="A863" s="176"/>
      <c r="B863" s="176"/>
      <c r="C863" s="176"/>
      <c r="D863" s="176"/>
      <c r="E863" s="176"/>
      <c r="F863" s="176"/>
      <c r="G863" s="176"/>
      <c r="H863" s="176"/>
      <c r="I863" s="176"/>
      <c r="J863" s="176"/>
      <c r="K863" s="176"/>
      <c r="L863" s="176"/>
    </row>
    <row r="864" spans="1:12">
      <c r="A864" s="176"/>
      <c r="B864" s="176"/>
      <c r="C864" s="176"/>
      <c r="D864" s="176"/>
      <c r="E864" s="176"/>
      <c r="F864" s="176"/>
      <c r="G864" s="176"/>
      <c r="H864" s="176"/>
      <c r="I864" s="176"/>
      <c r="J864" s="176"/>
      <c r="K864" s="176"/>
      <c r="L864" s="176"/>
    </row>
    <row r="865" spans="1:12">
      <c r="A865" s="176"/>
      <c r="B865" s="176"/>
      <c r="C865" s="176"/>
      <c r="D865" s="176"/>
      <c r="E865" s="176"/>
      <c r="F865" s="176"/>
      <c r="G865" s="176"/>
      <c r="H865" s="176"/>
      <c r="I865" s="176"/>
      <c r="J865" s="176"/>
      <c r="K865" s="176"/>
      <c r="L865" s="176"/>
    </row>
    <row r="866" spans="1:12">
      <c r="A866" s="176"/>
      <c r="B866" s="176"/>
      <c r="C866" s="176"/>
      <c r="D866" s="176"/>
      <c r="E866" s="176"/>
      <c r="F866" s="176"/>
      <c r="G866" s="176"/>
      <c r="H866" s="176"/>
      <c r="I866" s="176"/>
      <c r="J866" s="176"/>
      <c r="K866" s="176"/>
      <c r="L866" s="176"/>
    </row>
    <row r="867" spans="1:12">
      <c r="A867" s="176"/>
      <c r="B867" s="176"/>
      <c r="C867" s="176"/>
      <c r="D867" s="176"/>
      <c r="E867" s="176"/>
      <c r="F867" s="176"/>
      <c r="G867" s="176"/>
      <c r="H867" s="176"/>
      <c r="I867" s="176"/>
      <c r="J867" s="176"/>
      <c r="K867" s="176"/>
      <c r="L867" s="176"/>
    </row>
    <row r="868" spans="1:12">
      <c r="A868" s="176"/>
      <c r="B868" s="176"/>
      <c r="C868" s="176"/>
      <c r="D868" s="176"/>
      <c r="E868" s="176"/>
      <c r="F868" s="176"/>
      <c r="G868" s="176"/>
      <c r="H868" s="176"/>
      <c r="I868" s="176"/>
      <c r="J868" s="176"/>
      <c r="K868" s="176"/>
      <c r="L868" s="176"/>
    </row>
    <row r="869" spans="1:12">
      <c r="A869" s="176"/>
      <c r="B869" s="176"/>
      <c r="C869" s="176"/>
      <c r="D869" s="176"/>
      <c r="E869" s="176"/>
      <c r="F869" s="176"/>
      <c r="G869" s="176"/>
      <c r="H869" s="176"/>
      <c r="I869" s="176"/>
      <c r="J869" s="176"/>
      <c r="K869" s="176"/>
      <c r="L869" s="176"/>
    </row>
    <row r="870" spans="1:12">
      <c r="A870" s="176"/>
      <c r="B870" s="176"/>
      <c r="C870" s="176"/>
      <c r="D870" s="176"/>
      <c r="E870" s="176"/>
      <c r="F870" s="176"/>
      <c r="G870" s="176"/>
      <c r="H870" s="176"/>
      <c r="I870" s="176"/>
      <c r="J870" s="176"/>
      <c r="K870" s="176"/>
      <c r="L870" s="176"/>
    </row>
    <row r="871" spans="1:12">
      <c r="A871" s="176"/>
      <c r="B871" s="176"/>
      <c r="C871" s="176"/>
      <c r="D871" s="176"/>
      <c r="E871" s="176"/>
      <c r="F871" s="176"/>
      <c r="G871" s="176"/>
      <c r="H871" s="176"/>
      <c r="I871" s="176"/>
      <c r="J871" s="176"/>
      <c r="K871" s="176"/>
      <c r="L871" s="176"/>
    </row>
    <row r="872" spans="1:12">
      <c r="A872" s="176"/>
      <c r="B872" s="176"/>
      <c r="C872" s="176"/>
      <c r="D872" s="176"/>
      <c r="E872" s="176"/>
      <c r="F872" s="176"/>
      <c r="G872" s="176"/>
      <c r="H872" s="176"/>
      <c r="I872" s="176"/>
      <c r="J872" s="176"/>
      <c r="K872" s="176"/>
      <c r="L872" s="176"/>
    </row>
    <row r="873" spans="1:12">
      <c r="A873" s="176"/>
      <c r="B873" s="176"/>
      <c r="C873" s="176"/>
      <c r="D873" s="176"/>
      <c r="E873" s="176"/>
      <c r="F873" s="176"/>
      <c r="G873" s="176"/>
      <c r="H873" s="176"/>
      <c r="I873" s="176"/>
      <c r="J873" s="176"/>
      <c r="K873" s="176"/>
      <c r="L873" s="176"/>
    </row>
    <row r="874" spans="1:12">
      <c r="A874" s="176"/>
      <c r="B874" s="176"/>
      <c r="C874" s="176"/>
      <c r="D874" s="176"/>
      <c r="E874" s="176"/>
      <c r="F874" s="176"/>
      <c r="G874" s="176"/>
      <c r="H874" s="176"/>
      <c r="I874" s="176"/>
      <c r="J874" s="176"/>
      <c r="K874" s="176"/>
      <c r="L874" s="176"/>
    </row>
    <row r="875" spans="1:12">
      <c r="A875" s="176"/>
      <c r="B875" s="176"/>
      <c r="C875" s="176"/>
      <c r="D875" s="176"/>
      <c r="E875" s="176"/>
      <c r="F875" s="176"/>
      <c r="G875" s="176"/>
      <c r="H875" s="176"/>
      <c r="I875" s="176"/>
      <c r="J875" s="176"/>
      <c r="K875" s="176"/>
      <c r="L875" s="176"/>
    </row>
    <row r="876" spans="1:12">
      <c r="A876" s="176"/>
      <c r="B876" s="176"/>
      <c r="C876" s="176"/>
      <c r="D876" s="176"/>
      <c r="E876" s="176"/>
      <c r="F876" s="176"/>
      <c r="G876" s="176"/>
      <c r="H876" s="176"/>
      <c r="I876" s="176"/>
      <c r="J876" s="176"/>
      <c r="K876" s="176"/>
      <c r="L876" s="176"/>
    </row>
    <row r="877" spans="1:12">
      <c r="A877" s="176"/>
      <c r="B877" s="176"/>
      <c r="C877" s="176"/>
      <c r="D877" s="176"/>
      <c r="E877" s="176"/>
      <c r="F877" s="176"/>
      <c r="G877" s="176"/>
      <c r="H877" s="176"/>
      <c r="I877" s="176"/>
      <c r="J877" s="176"/>
      <c r="K877" s="176"/>
      <c r="L877" s="176"/>
    </row>
    <row r="878" spans="1:12">
      <c r="A878" s="176"/>
      <c r="B878" s="176"/>
      <c r="C878" s="176"/>
      <c r="D878" s="176"/>
      <c r="E878" s="176"/>
      <c r="F878" s="176"/>
      <c r="G878" s="176"/>
      <c r="H878" s="176"/>
      <c r="I878" s="176"/>
      <c r="J878" s="176"/>
      <c r="K878" s="176"/>
      <c r="L878" s="176"/>
    </row>
    <row r="879" spans="1:12">
      <c r="A879" s="176"/>
      <c r="B879" s="176"/>
      <c r="C879" s="176"/>
      <c r="D879" s="176"/>
      <c r="E879" s="176"/>
      <c r="F879" s="176"/>
      <c r="G879" s="176"/>
      <c r="H879" s="176"/>
      <c r="I879" s="176"/>
      <c r="J879" s="176"/>
      <c r="K879" s="176"/>
      <c r="L879" s="176"/>
    </row>
    <row r="880" spans="1:12">
      <c r="A880" s="176"/>
      <c r="B880" s="176"/>
      <c r="C880" s="176"/>
      <c r="D880" s="176"/>
      <c r="E880" s="176"/>
      <c r="F880" s="176"/>
      <c r="G880" s="176"/>
      <c r="H880" s="176"/>
      <c r="I880" s="176"/>
      <c r="J880" s="176"/>
      <c r="K880" s="176"/>
      <c r="L880" s="176"/>
    </row>
    <row r="881" spans="1:12">
      <c r="A881" s="176"/>
      <c r="B881" s="176"/>
      <c r="C881" s="176"/>
      <c r="D881" s="176"/>
      <c r="E881" s="176"/>
      <c r="F881" s="176"/>
      <c r="G881" s="176"/>
      <c r="H881" s="176"/>
      <c r="I881" s="176"/>
      <c r="J881" s="176"/>
      <c r="K881" s="176"/>
      <c r="L881" s="176"/>
    </row>
    <row r="882" spans="1:12">
      <c r="A882" s="176"/>
      <c r="B882" s="176"/>
      <c r="C882" s="176"/>
      <c r="D882" s="176"/>
      <c r="E882" s="176"/>
      <c r="F882" s="176"/>
      <c r="G882" s="176"/>
      <c r="H882" s="176"/>
      <c r="I882" s="176"/>
      <c r="J882" s="176"/>
      <c r="K882" s="176"/>
      <c r="L882" s="176"/>
    </row>
    <row r="883" spans="1:12">
      <c r="A883" s="176"/>
      <c r="B883" s="176"/>
      <c r="C883" s="176"/>
      <c r="D883" s="176"/>
      <c r="E883" s="176"/>
      <c r="F883" s="176"/>
      <c r="G883" s="176"/>
      <c r="H883" s="176"/>
      <c r="I883" s="176"/>
      <c r="J883" s="176"/>
      <c r="K883" s="176"/>
      <c r="L883" s="176"/>
    </row>
    <row r="884" spans="1:12">
      <c r="A884" s="176"/>
      <c r="B884" s="176"/>
      <c r="C884" s="176"/>
      <c r="D884" s="176"/>
      <c r="E884" s="176"/>
      <c r="F884" s="176"/>
      <c r="G884" s="176"/>
      <c r="H884" s="176"/>
      <c r="I884" s="176"/>
      <c r="J884" s="176"/>
      <c r="K884" s="176"/>
      <c r="L884" s="176"/>
    </row>
    <row r="885" spans="1:12">
      <c r="A885" s="176"/>
      <c r="B885" s="176"/>
      <c r="C885" s="176"/>
      <c r="D885" s="176"/>
      <c r="E885" s="176"/>
      <c r="F885" s="176"/>
      <c r="G885" s="176"/>
      <c r="H885" s="176"/>
      <c r="I885" s="176"/>
      <c r="J885" s="176"/>
      <c r="K885" s="176"/>
      <c r="L885" s="176"/>
    </row>
    <row r="886" spans="1:12">
      <c r="A886" s="176"/>
      <c r="B886" s="176"/>
      <c r="C886" s="176"/>
      <c r="D886" s="176"/>
      <c r="E886" s="176"/>
      <c r="F886" s="176"/>
      <c r="G886" s="176"/>
      <c r="H886" s="176"/>
      <c r="I886" s="176"/>
      <c r="J886" s="176"/>
      <c r="K886" s="176"/>
      <c r="L886" s="176"/>
    </row>
    <row r="887" spans="1:12">
      <c r="A887" s="176"/>
      <c r="B887" s="176"/>
      <c r="C887" s="176"/>
      <c r="D887" s="176"/>
      <c r="E887" s="176"/>
      <c r="F887" s="176"/>
      <c r="G887" s="176"/>
      <c r="H887" s="176"/>
      <c r="I887" s="176"/>
      <c r="J887" s="176"/>
      <c r="K887" s="176"/>
      <c r="L887" s="176"/>
    </row>
    <row r="888" spans="1:12">
      <c r="A888" s="176"/>
      <c r="B888" s="176"/>
      <c r="C888" s="176"/>
      <c r="D888" s="176"/>
      <c r="E888" s="176"/>
      <c r="F888" s="176"/>
      <c r="G888" s="176"/>
      <c r="H888" s="176"/>
      <c r="I888" s="176"/>
      <c r="J888" s="176"/>
      <c r="K888" s="176"/>
      <c r="L888" s="176"/>
    </row>
    <row r="889" spans="1:12">
      <c r="A889" s="176"/>
      <c r="B889" s="176"/>
      <c r="C889" s="176"/>
      <c r="D889" s="176"/>
      <c r="E889" s="176"/>
      <c r="F889" s="176"/>
      <c r="G889" s="176"/>
      <c r="H889" s="176"/>
      <c r="I889" s="176"/>
      <c r="J889" s="176"/>
      <c r="K889" s="176"/>
      <c r="L889" s="176"/>
    </row>
    <row r="890" spans="1:12">
      <c r="A890" s="176"/>
      <c r="B890" s="176"/>
      <c r="C890" s="176"/>
      <c r="D890" s="176"/>
      <c r="E890" s="176"/>
      <c r="F890" s="176"/>
      <c r="G890" s="176"/>
      <c r="H890" s="176"/>
      <c r="I890" s="176"/>
      <c r="J890" s="176"/>
      <c r="K890" s="176"/>
      <c r="L890" s="176"/>
    </row>
    <row r="891" spans="1:12">
      <c r="A891" s="176"/>
      <c r="B891" s="176"/>
      <c r="C891" s="176"/>
      <c r="D891" s="176"/>
      <c r="E891" s="176"/>
      <c r="F891" s="176"/>
      <c r="G891" s="176"/>
      <c r="H891" s="176"/>
      <c r="I891" s="176"/>
      <c r="J891" s="176"/>
      <c r="K891" s="176"/>
      <c r="L891" s="176"/>
    </row>
    <row r="892" spans="1:12">
      <c r="A892" s="176"/>
      <c r="B892" s="176"/>
      <c r="C892" s="176"/>
      <c r="D892" s="176"/>
      <c r="E892" s="176"/>
      <c r="F892" s="176"/>
      <c r="G892" s="176"/>
      <c r="H892" s="176"/>
      <c r="I892" s="176"/>
      <c r="J892" s="176"/>
      <c r="K892" s="176"/>
      <c r="L892" s="176"/>
    </row>
    <row r="893" spans="1:12">
      <c r="A893" s="176"/>
      <c r="B893" s="176"/>
      <c r="C893" s="176"/>
      <c r="D893" s="176"/>
      <c r="E893" s="176"/>
      <c r="F893" s="176"/>
      <c r="G893" s="176"/>
      <c r="H893" s="176"/>
      <c r="I893" s="176"/>
      <c r="J893" s="176"/>
      <c r="K893" s="176"/>
      <c r="L893" s="176"/>
    </row>
    <row r="894" spans="1:12">
      <c r="A894" s="176"/>
      <c r="B894" s="176"/>
      <c r="C894" s="176"/>
      <c r="D894" s="176"/>
      <c r="E894" s="176"/>
      <c r="F894" s="176"/>
      <c r="G894" s="176"/>
      <c r="H894" s="176"/>
      <c r="I894" s="176"/>
      <c r="J894" s="176"/>
      <c r="K894" s="176"/>
      <c r="L894" s="176"/>
    </row>
    <row r="895" spans="1:12">
      <c r="A895" s="176"/>
      <c r="B895" s="176"/>
      <c r="C895" s="176"/>
      <c r="D895" s="176"/>
      <c r="E895" s="176"/>
      <c r="F895" s="176"/>
      <c r="G895" s="176"/>
      <c r="H895" s="176"/>
      <c r="I895" s="176"/>
      <c r="J895" s="176"/>
      <c r="K895" s="176"/>
      <c r="L895" s="176"/>
    </row>
    <row r="896" spans="1:12">
      <c r="A896" s="176"/>
      <c r="B896" s="176"/>
      <c r="C896" s="176"/>
      <c r="D896" s="176"/>
      <c r="E896" s="176"/>
      <c r="F896" s="176"/>
      <c r="G896" s="176"/>
      <c r="H896" s="176"/>
      <c r="I896" s="176"/>
      <c r="J896" s="176"/>
      <c r="K896" s="176"/>
      <c r="L896" s="176"/>
    </row>
    <row r="897" spans="1:12">
      <c r="A897" s="176"/>
      <c r="B897" s="176"/>
      <c r="C897" s="176"/>
      <c r="D897" s="176"/>
      <c r="E897" s="176"/>
      <c r="F897" s="176"/>
      <c r="G897" s="176"/>
      <c r="H897" s="176"/>
      <c r="I897" s="176"/>
      <c r="J897" s="176"/>
      <c r="K897" s="176"/>
      <c r="L897" s="176"/>
    </row>
    <row r="898" spans="1:12">
      <c r="A898" s="176"/>
      <c r="B898" s="176"/>
      <c r="C898" s="176"/>
      <c r="D898" s="176"/>
      <c r="E898" s="176"/>
      <c r="F898" s="176"/>
      <c r="G898" s="176"/>
      <c r="H898" s="176"/>
      <c r="I898" s="176"/>
      <c r="J898" s="176"/>
      <c r="K898" s="176"/>
      <c r="L898" s="176"/>
    </row>
    <row r="899" spans="1:12">
      <c r="A899" s="176"/>
      <c r="B899" s="176"/>
      <c r="C899" s="176"/>
      <c r="D899" s="176"/>
      <c r="E899" s="176"/>
      <c r="F899" s="176"/>
      <c r="G899" s="176"/>
      <c r="H899" s="176"/>
      <c r="I899" s="176"/>
      <c r="J899" s="176"/>
      <c r="K899" s="176"/>
      <c r="L899" s="176"/>
    </row>
    <row r="900" spans="1:12">
      <c r="A900" s="176"/>
      <c r="B900" s="176"/>
      <c r="C900" s="176"/>
      <c r="D900" s="176"/>
      <c r="E900" s="176"/>
      <c r="F900" s="176"/>
      <c r="G900" s="176"/>
      <c r="H900" s="176"/>
      <c r="I900" s="176"/>
      <c r="J900" s="176"/>
      <c r="K900" s="176"/>
      <c r="L900" s="176"/>
    </row>
    <row r="901" spans="1:12">
      <c r="A901" s="176"/>
      <c r="B901" s="176"/>
      <c r="C901" s="176"/>
      <c r="D901" s="176"/>
      <c r="E901" s="176"/>
      <c r="F901" s="176"/>
      <c r="G901" s="176"/>
      <c r="H901" s="176"/>
      <c r="I901" s="176"/>
      <c r="J901" s="176"/>
      <c r="K901" s="176"/>
      <c r="L901" s="176"/>
    </row>
    <row r="902" spans="1:12">
      <c r="A902" s="176"/>
      <c r="B902" s="176"/>
      <c r="C902" s="176"/>
      <c r="D902" s="176"/>
      <c r="E902" s="176"/>
      <c r="F902" s="176"/>
      <c r="G902" s="176"/>
      <c r="H902" s="176"/>
      <c r="I902" s="176"/>
      <c r="J902" s="176"/>
      <c r="K902" s="176"/>
      <c r="L902" s="176"/>
    </row>
    <row r="903" spans="1:12">
      <c r="A903" s="176"/>
      <c r="B903" s="176"/>
      <c r="C903" s="176"/>
      <c r="D903" s="176"/>
      <c r="E903" s="176"/>
      <c r="F903" s="176"/>
      <c r="G903" s="176"/>
      <c r="H903" s="176"/>
      <c r="I903" s="176"/>
      <c r="J903" s="176"/>
      <c r="K903" s="176"/>
      <c r="L903" s="176"/>
    </row>
    <row r="904" spans="1:12">
      <c r="A904" s="176"/>
      <c r="B904" s="176"/>
      <c r="C904" s="176"/>
      <c r="D904" s="176"/>
      <c r="E904" s="176"/>
      <c r="F904" s="176"/>
      <c r="G904" s="176"/>
      <c r="H904" s="176"/>
      <c r="I904" s="176"/>
      <c r="J904" s="176"/>
      <c r="K904" s="176"/>
      <c r="L904" s="176"/>
    </row>
    <row r="905" spans="1:12">
      <c r="A905" s="176"/>
      <c r="B905" s="176"/>
      <c r="C905" s="176"/>
      <c r="D905" s="176"/>
      <c r="E905" s="176"/>
      <c r="F905" s="176"/>
      <c r="G905" s="176"/>
      <c r="H905" s="176"/>
      <c r="I905" s="176"/>
      <c r="J905" s="176"/>
      <c r="K905" s="176"/>
      <c r="L905" s="176"/>
    </row>
    <row r="906" spans="1:12">
      <c r="A906" s="176"/>
      <c r="B906" s="176"/>
      <c r="C906" s="176"/>
      <c r="D906" s="176"/>
      <c r="E906" s="176"/>
      <c r="F906" s="176"/>
      <c r="G906" s="176"/>
      <c r="H906" s="176"/>
      <c r="I906" s="176"/>
      <c r="J906" s="176"/>
      <c r="K906" s="176"/>
      <c r="L906" s="176"/>
    </row>
    <row r="907" spans="1:12">
      <c r="A907" s="176"/>
      <c r="B907" s="176"/>
      <c r="C907" s="176"/>
      <c r="D907" s="176"/>
      <c r="E907" s="176"/>
      <c r="F907" s="176"/>
      <c r="G907" s="176"/>
      <c r="H907" s="176"/>
      <c r="I907" s="176"/>
      <c r="J907" s="176"/>
      <c r="K907" s="176"/>
      <c r="L907" s="176"/>
    </row>
    <row r="908" spans="1:12">
      <c r="A908" s="176"/>
      <c r="B908" s="176"/>
      <c r="C908" s="176"/>
      <c r="D908" s="176"/>
      <c r="E908" s="176"/>
      <c r="F908" s="176"/>
      <c r="G908" s="176"/>
      <c r="H908" s="176"/>
      <c r="I908" s="176"/>
      <c r="J908" s="176"/>
      <c r="K908" s="176"/>
      <c r="L908" s="176"/>
    </row>
    <row r="909" spans="1:12">
      <c r="A909" s="176"/>
      <c r="B909" s="176"/>
      <c r="C909" s="176"/>
      <c r="D909" s="176"/>
      <c r="E909" s="176"/>
      <c r="F909" s="176"/>
      <c r="G909" s="176"/>
      <c r="H909" s="176"/>
      <c r="I909" s="176"/>
      <c r="J909" s="176"/>
      <c r="K909" s="176"/>
      <c r="L909" s="176"/>
    </row>
    <row r="910" spans="1:12">
      <c r="A910" s="176"/>
      <c r="B910" s="176"/>
      <c r="C910" s="176"/>
      <c r="D910" s="176"/>
      <c r="E910" s="176"/>
      <c r="F910" s="176"/>
      <c r="G910" s="176"/>
      <c r="H910" s="176"/>
      <c r="I910" s="176"/>
      <c r="J910" s="176"/>
      <c r="K910" s="176"/>
      <c r="L910" s="176"/>
    </row>
    <row r="911" spans="1:12">
      <c r="A911" s="176"/>
      <c r="B911" s="176"/>
      <c r="C911" s="176"/>
      <c r="D911" s="176"/>
      <c r="E911" s="176"/>
      <c r="F911" s="176"/>
      <c r="G911" s="176"/>
      <c r="H911" s="176"/>
      <c r="I911" s="176"/>
      <c r="J911" s="176"/>
      <c r="K911" s="176"/>
      <c r="L911" s="176"/>
    </row>
    <row r="912" spans="1:12">
      <c r="A912" s="176"/>
      <c r="B912" s="176"/>
      <c r="C912" s="176"/>
      <c r="D912" s="176"/>
      <c r="E912" s="176"/>
      <c r="F912" s="176"/>
      <c r="G912" s="176"/>
      <c r="H912" s="176"/>
      <c r="I912" s="176"/>
      <c r="J912" s="176"/>
      <c r="K912" s="176"/>
      <c r="L912" s="176"/>
    </row>
    <row r="913" spans="1:12">
      <c r="A913" s="176"/>
      <c r="B913" s="176"/>
      <c r="C913" s="176"/>
      <c r="D913" s="176"/>
      <c r="E913" s="176"/>
      <c r="F913" s="176"/>
      <c r="G913" s="176"/>
      <c r="H913" s="176"/>
      <c r="I913" s="176"/>
      <c r="J913" s="176"/>
      <c r="K913" s="176"/>
      <c r="L913" s="176"/>
    </row>
    <row r="914" spans="1:12">
      <c r="A914" s="176"/>
      <c r="B914" s="176"/>
      <c r="C914" s="176"/>
      <c r="D914" s="176"/>
      <c r="E914" s="176"/>
      <c r="F914" s="176"/>
      <c r="G914" s="176"/>
      <c r="H914" s="176"/>
      <c r="I914" s="176"/>
      <c r="J914" s="176"/>
      <c r="K914" s="176"/>
      <c r="L914" s="176"/>
    </row>
    <row r="915" spans="1:12">
      <c r="A915" s="176"/>
      <c r="B915" s="176"/>
      <c r="C915" s="176"/>
      <c r="D915" s="176"/>
      <c r="E915" s="176"/>
      <c r="F915" s="176"/>
      <c r="G915" s="176"/>
      <c r="H915" s="176"/>
      <c r="I915" s="176"/>
      <c r="J915" s="176"/>
      <c r="K915" s="176"/>
      <c r="L915" s="176"/>
    </row>
    <row r="916" spans="1:12">
      <c r="A916" s="176"/>
      <c r="B916" s="176"/>
      <c r="C916" s="176"/>
      <c r="D916" s="176"/>
      <c r="E916" s="176"/>
      <c r="F916" s="176"/>
      <c r="G916" s="176"/>
      <c r="H916" s="176"/>
      <c r="I916" s="176"/>
      <c r="J916" s="176"/>
      <c r="K916" s="176"/>
      <c r="L916" s="176"/>
    </row>
    <row r="917" spans="1:12">
      <c r="A917" s="176"/>
      <c r="B917" s="176"/>
      <c r="C917" s="176"/>
      <c r="D917" s="176"/>
      <c r="E917" s="176"/>
      <c r="F917" s="176"/>
      <c r="G917" s="176"/>
      <c r="H917" s="176"/>
      <c r="I917" s="176"/>
      <c r="J917" s="176"/>
      <c r="K917" s="176"/>
      <c r="L917" s="176"/>
    </row>
    <row r="918" spans="1:12">
      <c r="A918" s="176"/>
      <c r="B918" s="176"/>
      <c r="C918" s="176"/>
      <c r="D918" s="176"/>
      <c r="E918" s="176"/>
      <c r="F918" s="176"/>
      <c r="G918" s="176"/>
      <c r="H918" s="176"/>
      <c r="I918" s="176"/>
      <c r="J918" s="176"/>
      <c r="K918" s="176"/>
      <c r="L918" s="176"/>
    </row>
    <row r="919" spans="1:12">
      <c r="A919" s="176"/>
      <c r="B919" s="176"/>
      <c r="C919" s="176"/>
      <c r="D919" s="176"/>
      <c r="E919" s="176"/>
      <c r="F919" s="176"/>
      <c r="G919" s="176"/>
      <c r="H919" s="176"/>
      <c r="I919" s="176"/>
      <c r="J919" s="176"/>
      <c r="K919" s="176"/>
      <c r="L919" s="176"/>
    </row>
    <row r="920" spans="1:12">
      <c r="A920" s="176"/>
      <c r="B920" s="176"/>
      <c r="C920" s="176"/>
      <c r="D920" s="176"/>
      <c r="E920" s="176"/>
      <c r="F920" s="176"/>
      <c r="G920" s="176"/>
      <c r="H920" s="176"/>
      <c r="I920" s="176"/>
      <c r="J920" s="176"/>
      <c r="K920" s="176"/>
      <c r="L920" s="176"/>
    </row>
    <row r="921" spans="1:12">
      <c r="A921" s="176"/>
      <c r="B921" s="176"/>
      <c r="C921" s="176"/>
      <c r="D921" s="176"/>
      <c r="E921" s="176"/>
      <c r="F921" s="176"/>
      <c r="G921" s="176"/>
      <c r="H921" s="176"/>
      <c r="I921" s="176"/>
      <c r="J921" s="176"/>
      <c r="K921" s="176"/>
      <c r="L921" s="176"/>
    </row>
    <row r="922" spans="1:12">
      <c r="A922" s="176"/>
      <c r="B922" s="176"/>
      <c r="C922" s="176"/>
      <c r="D922" s="176"/>
      <c r="E922" s="176"/>
      <c r="F922" s="176"/>
      <c r="G922" s="176"/>
      <c r="H922" s="176"/>
      <c r="I922" s="176"/>
      <c r="J922" s="176"/>
      <c r="K922" s="176"/>
      <c r="L922" s="176"/>
    </row>
    <row r="923" spans="1:12">
      <c r="A923" s="176"/>
      <c r="B923" s="176"/>
      <c r="C923" s="176"/>
      <c r="D923" s="176"/>
      <c r="E923" s="176"/>
      <c r="F923" s="176"/>
      <c r="G923" s="176"/>
      <c r="H923" s="176"/>
      <c r="I923" s="176"/>
      <c r="J923" s="176"/>
      <c r="K923" s="176"/>
      <c r="L923" s="176"/>
    </row>
    <row r="924" spans="1:12">
      <c r="A924" s="176"/>
      <c r="B924" s="176"/>
      <c r="C924" s="176"/>
      <c r="D924" s="176"/>
      <c r="E924" s="176"/>
      <c r="F924" s="176"/>
      <c r="G924" s="176"/>
      <c r="H924" s="176"/>
      <c r="I924" s="176"/>
      <c r="J924" s="176"/>
      <c r="K924" s="176"/>
      <c r="L924" s="176"/>
    </row>
    <row r="925" spans="1:12">
      <c r="A925" s="176"/>
      <c r="B925" s="176"/>
      <c r="C925" s="176"/>
      <c r="D925" s="176"/>
      <c r="E925" s="176"/>
      <c r="F925" s="176"/>
      <c r="G925" s="176"/>
      <c r="H925" s="176"/>
      <c r="I925" s="176"/>
      <c r="J925" s="176"/>
      <c r="K925" s="176"/>
      <c r="L925" s="176"/>
    </row>
    <row r="926" spans="1:12">
      <c r="A926" s="176"/>
      <c r="B926" s="176"/>
      <c r="C926" s="176"/>
      <c r="D926" s="176"/>
      <c r="E926" s="176"/>
      <c r="F926" s="176"/>
      <c r="G926" s="176"/>
      <c r="H926" s="176"/>
      <c r="I926" s="176"/>
      <c r="J926" s="176"/>
      <c r="K926" s="176"/>
      <c r="L926" s="176"/>
    </row>
    <row r="927" spans="1:12">
      <c r="A927" s="176"/>
      <c r="B927" s="176"/>
      <c r="C927" s="176"/>
      <c r="D927" s="176"/>
      <c r="E927" s="176"/>
      <c r="F927" s="176"/>
      <c r="G927" s="176"/>
      <c r="H927" s="176"/>
      <c r="I927" s="176"/>
      <c r="J927" s="176"/>
      <c r="K927" s="176"/>
      <c r="L927" s="176"/>
    </row>
    <row r="928" spans="1:12">
      <c r="A928" s="176"/>
      <c r="B928" s="176"/>
      <c r="C928" s="176"/>
      <c r="D928" s="176"/>
      <c r="E928" s="176"/>
      <c r="F928" s="176"/>
      <c r="G928" s="176"/>
      <c r="H928" s="176"/>
      <c r="I928" s="176"/>
      <c r="J928" s="176"/>
      <c r="K928" s="176"/>
      <c r="L928" s="176"/>
    </row>
    <row r="929" spans="1:12">
      <c r="A929" s="176"/>
      <c r="B929" s="176"/>
      <c r="C929" s="176"/>
      <c r="D929" s="176"/>
      <c r="E929" s="176"/>
      <c r="F929" s="176"/>
      <c r="G929" s="176"/>
      <c r="H929" s="176"/>
      <c r="I929" s="176"/>
      <c r="J929" s="176"/>
      <c r="K929" s="176"/>
      <c r="L929" s="176"/>
    </row>
    <row r="930" spans="1:12">
      <c r="A930" s="176"/>
      <c r="B930" s="176"/>
      <c r="C930" s="176"/>
      <c r="D930" s="176"/>
      <c r="E930" s="176"/>
      <c r="F930" s="176"/>
      <c r="G930" s="176"/>
      <c r="H930" s="176"/>
      <c r="I930" s="176"/>
      <c r="J930" s="176"/>
      <c r="K930" s="176"/>
      <c r="L930" s="176"/>
    </row>
    <row r="931" spans="1:12">
      <c r="A931" s="176"/>
      <c r="B931" s="176"/>
      <c r="C931" s="176"/>
      <c r="D931" s="176"/>
      <c r="E931" s="176"/>
      <c r="F931" s="176"/>
      <c r="G931" s="176"/>
      <c r="H931" s="176"/>
      <c r="I931" s="176"/>
      <c r="J931" s="176"/>
      <c r="K931" s="176"/>
      <c r="L931" s="176"/>
    </row>
    <row r="932" spans="1:12">
      <c r="A932" s="176"/>
      <c r="B932" s="176"/>
      <c r="C932" s="176"/>
      <c r="D932" s="176"/>
      <c r="E932" s="176"/>
      <c r="F932" s="176"/>
      <c r="G932" s="176"/>
      <c r="H932" s="176"/>
      <c r="I932" s="176"/>
      <c r="J932" s="176"/>
      <c r="K932" s="176"/>
      <c r="L932" s="176"/>
    </row>
    <row r="933" spans="1:12">
      <c r="A933" s="176"/>
      <c r="B933" s="176"/>
      <c r="C933" s="176"/>
      <c r="D933" s="176"/>
      <c r="E933" s="176"/>
      <c r="F933" s="176"/>
      <c r="G933" s="176"/>
      <c r="H933" s="176"/>
      <c r="I933" s="176"/>
      <c r="J933" s="176"/>
      <c r="K933" s="176"/>
      <c r="L933" s="176"/>
    </row>
    <row r="934" spans="1:12">
      <c r="A934" s="176"/>
      <c r="B934" s="176"/>
      <c r="C934" s="176"/>
      <c r="D934" s="176"/>
      <c r="E934" s="176"/>
      <c r="F934" s="176"/>
      <c r="G934" s="176"/>
      <c r="H934" s="176"/>
      <c r="I934" s="176"/>
      <c r="J934" s="176"/>
      <c r="K934" s="176"/>
      <c r="L934" s="176"/>
    </row>
    <row r="935" spans="1:12">
      <c r="A935" s="176"/>
      <c r="B935" s="176"/>
      <c r="C935" s="176"/>
      <c r="D935" s="176"/>
      <c r="E935" s="176"/>
      <c r="F935" s="176"/>
      <c r="G935" s="176"/>
      <c r="H935" s="176"/>
      <c r="I935" s="176"/>
      <c r="J935" s="176"/>
      <c r="K935" s="176"/>
      <c r="L935" s="176"/>
    </row>
    <row r="936" spans="1:12">
      <c r="A936" s="176"/>
      <c r="B936" s="176"/>
      <c r="C936" s="176"/>
      <c r="D936" s="176"/>
      <c r="E936" s="176"/>
      <c r="F936" s="176"/>
      <c r="G936" s="176"/>
      <c r="H936" s="176"/>
      <c r="I936" s="176"/>
      <c r="J936" s="176"/>
      <c r="K936" s="176"/>
      <c r="L936" s="176"/>
    </row>
    <row r="937" spans="1:12">
      <c r="A937" s="176"/>
      <c r="B937" s="176"/>
      <c r="C937" s="176"/>
      <c r="D937" s="176"/>
      <c r="E937" s="176"/>
      <c r="F937" s="176"/>
      <c r="G937" s="176"/>
      <c r="H937" s="176"/>
      <c r="I937" s="176"/>
      <c r="J937" s="176"/>
      <c r="K937" s="176"/>
      <c r="L937" s="176"/>
    </row>
    <row r="938" spans="1:12">
      <c r="A938" s="176"/>
      <c r="B938" s="176"/>
      <c r="C938" s="176"/>
      <c r="D938" s="176"/>
      <c r="E938" s="176"/>
      <c r="F938" s="176"/>
      <c r="G938" s="176"/>
      <c r="H938" s="176"/>
      <c r="I938" s="176"/>
      <c r="J938" s="176"/>
      <c r="K938" s="176"/>
      <c r="L938" s="176"/>
    </row>
    <row r="939" spans="1:12">
      <c r="A939" s="176"/>
      <c r="B939" s="176"/>
      <c r="C939" s="176"/>
      <c r="D939" s="176"/>
      <c r="E939" s="176"/>
      <c r="F939" s="176"/>
      <c r="G939" s="176"/>
      <c r="H939" s="176"/>
      <c r="I939" s="176"/>
      <c r="J939" s="176"/>
      <c r="K939" s="176"/>
      <c r="L939" s="176"/>
    </row>
    <row r="940" spans="1:12">
      <c r="A940" s="176"/>
      <c r="B940" s="176"/>
      <c r="C940" s="176"/>
      <c r="D940" s="176"/>
      <c r="E940" s="176"/>
      <c r="F940" s="176"/>
      <c r="G940" s="176"/>
      <c r="H940" s="176"/>
      <c r="I940" s="176"/>
      <c r="J940" s="176"/>
      <c r="K940" s="176"/>
      <c r="L940" s="176"/>
    </row>
    <row r="941" spans="1:12">
      <c r="A941" s="176"/>
      <c r="B941" s="176"/>
      <c r="C941" s="176"/>
      <c r="D941" s="176"/>
      <c r="E941" s="176"/>
      <c r="F941" s="176"/>
      <c r="G941" s="176"/>
      <c r="H941" s="176"/>
      <c r="I941" s="176"/>
      <c r="J941" s="176"/>
      <c r="K941" s="176"/>
      <c r="L941" s="176"/>
    </row>
    <row r="942" spans="1:12">
      <c r="A942" s="176"/>
      <c r="B942" s="176"/>
      <c r="C942" s="176"/>
      <c r="D942" s="176"/>
      <c r="E942" s="176"/>
      <c r="F942" s="176"/>
      <c r="G942" s="176"/>
      <c r="H942" s="176"/>
      <c r="I942" s="176"/>
      <c r="J942" s="176"/>
      <c r="K942" s="176"/>
      <c r="L942" s="176"/>
    </row>
    <row r="943" spans="1:12">
      <c r="A943" s="176"/>
      <c r="B943" s="176"/>
      <c r="C943" s="176"/>
      <c r="D943" s="176"/>
      <c r="E943" s="176"/>
      <c r="F943" s="176"/>
      <c r="G943" s="176"/>
      <c r="H943" s="176"/>
      <c r="I943" s="176"/>
      <c r="J943" s="176"/>
      <c r="K943" s="176"/>
      <c r="L943" s="176"/>
    </row>
    <row r="944" spans="1:12">
      <c r="A944" s="176"/>
      <c r="B944" s="176"/>
      <c r="C944" s="176"/>
      <c r="D944" s="176"/>
      <c r="E944" s="176"/>
      <c r="F944" s="176"/>
      <c r="G944" s="176"/>
      <c r="H944" s="176"/>
      <c r="I944" s="176"/>
      <c r="J944" s="176"/>
      <c r="K944" s="176"/>
      <c r="L944" s="176"/>
    </row>
    <row r="945" spans="1:12">
      <c r="A945" s="176"/>
      <c r="B945" s="176"/>
      <c r="C945" s="176"/>
      <c r="D945" s="176"/>
      <c r="E945" s="176"/>
      <c r="F945" s="176"/>
      <c r="G945" s="176"/>
      <c r="H945" s="176"/>
      <c r="I945" s="176"/>
      <c r="J945" s="176"/>
      <c r="K945" s="176"/>
      <c r="L945" s="176"/>
    </row>
    <row r="946" spans="1:12">
      <c r="A946" s="176"/>
      <c r="B946" s="176"/>
      <c r="C946" s="176"/>
      <c r="D946" s="176"/>
      <c r="E946" s="176"/>
      <c r="F946" s="176"/>
      <c r="G946" s="176"/>
      <c r="H946" s="176"/>
      <c r="I946" s="176"/>
      <c r="J946" s="176"/>
      <c r="K946" s="176"/>
      <c r="L946" s="176"/>
    </row>
    <row r="947" spans="1:12">
      <c r="A947" s="176"/>
      <c r="B947" s="176"/>
      <c r="C947" s="176"/>
      <c r="D947" s="176"/>
      <c r="E947" s="176"/>
      <c r="F947" s="176"/>
      <c r="G947" s="176"/>
      <c r="H947" s="176"/>
      <c r="I947" s="176"/>
      <c r="J947" s="176"/>
      <c r="K947" s="176"/>
      <c r="L947" s="176"/>
    </row>
    <row r="948" spans="1:12">
      <c r="A948" s="176"/>
      <c r="B948" s="176"/>
      <c r="C948" s="176"/>
      <c r="D948" s="176"/>
      <c r="E948" s="176"/>
      <c r="F948" s="176"/>
      <c r="G948" s="176"/>
      <c r="H948" s="176"/>
      <c r="I948" s="176"/>
      <c r="J948" s="176"/>
      <c r="K948" s="176"/>
      <c r="L948" s="176"/>
    </row>
    <row r="949" spans="1:12">
      <c r="A949" s="176"/>
      <c r="B949" s="176"/>
      <c r="C949" s="176"/>
      <c r="D949" s="176"/>
      <c r="E949" s="176"/>
      <c r="F949" s="176"/>
      <c r="G949" s="176"/>
      <c r="H949" s="176"/>
      <c r="I949" s="176"/>
      <c r="J949" s="176"/>
      <c r="K949" s="176"/>
      <c r="L949" s="176"/>
    </row>
    <row r="950" spans="1:12">
      <c r="A950" s="176"/>
      <c r="B950" s="176"/>
      <c r="C950" s="176"/>
      <c r="D950" s="176"/>
      <c r="E950" s="176"/>
      <c r="F950" s="176"/>
      <c r="G950" s="176"/>
      <c r="H950" s="176"/>
      <c r="I950" s="176"/>
      <c r="J950" s="176"/>
      <c r="K950" s="176"/>
      <c r="L950" s="176"/>
    </row>
    <row r="951" spans="1:12">
      <c r="A951" s="176"/>
      <c r="B951" s="176"/>
      <c r="C951" s="176"/>
      <c r="D951" s="176"/>
      <c r="E951" s="176"/>
      <c r="F951" s="176"/>
      <c r="G951" s="176"/>
      <c r="H951" s="176"/>
      <c r="I951" s="176"/>
      <c r="J951" s="176"/>
      <c r="K951" s="176"/>
      <c r="L951" s="176"/>
    </row>
    <row r="952" spans="1:12">
      <c r="A952" s="176"/>
      <c r="B952" s="176"/>
      <c r="C952" s="176"/>
      <c r="D952" s="176"/>
      <c r="E952" s="176"/>
      <c r="F952" s="176"/>
      <c r="G952" s="176"/>
      <c r="H952" s="176"/>
      <c r="I952" s="176"/>
      <c r="J952" s="176"/>
      <c r="K952" s="176"/>
      <c r="L952" s="176"/>
    </row>
    <row r="953" spans="1:12">
      <c r="A953" s="176"/>
      <c r="B953" s="176"/>
      <c r="C953" s="176"/>
      <c r="D953" s="176"/>
      <c r="E953" s="176"/>
      <c r="F953" s="176"/>
      <c r="G953" s="176"/>
      <c r="H953" s="176"/>
      <c r="I953" s="176"/>
      <c r="J953" s="176"/>
      <c r="K953" s="176"/>
      <c r="L953" s="176"/>
    </row>
    <row r="954" spans="1:12">
      <c r="A954" s="176"/>
      <c r="B954" s="176"/>
      <c r="C954" s="176"/>
      <c r="D954" s="176"/>
      <c r="E954" s="176"/>
      <c r="F954" s="176"/>
      <c r="G954" s="176"/>
      <c r="H954" s="176"/>
      <c r="I954" s="176"/>
      <c r="J954" s="176"/>
      <c r="K954" s="176"/>
      <c r="L954" s="176"/>
    </row>
    <row r="955" spans="1:12">
      <c r="A955" s="176"/>
      <c r="B955" s="176"/>
      <c r="C955" s="176"/>
      <c r="D955" s="176"/>
      <c r="E955" s="176"/>
      <c r="F955" s="176"/>
      <c r="G955" s="176"/>
      <c r="H955" s="176"/>
      <c r="I955" s="176"/>
      <c r="J955" s="176"/>
      <c r="K955" s="176"/>
      <c r="L955" s="176"/>
    </row>
    <row r="956" spans="1:12">
      <c r="A956" s="176"/>
      <c r="B956" s="176"/>
      <c r="C956" s="176"/>
      <c r="D956" s="176"/>
      <c r="E956" s="176"/>
      <c r="F956" s="176"/>
      <c r="G956" s="176"/>
      <c r="H956" s="176"/>
      <c r="I956" s="176"/>
      <c r="J956" s="176"/>
      <c r="K956" s="176"/>
      <c r="L956" s="176"/>
    </row>
    <row r="957" spans="1:12">
      <c r="A957" s="176"/>
      <c r="B957" s="176"/>
      <c r="C957" s="176"/>
      <c r="D957" s="176"/>
      <c r="E957" s="176"/>
      <c r="F957" s="176"/>
      <c r="G957" s="176"/>
      <c r="H957" s="176"/>
      <c r="I957" s="176"/>
      <c r="J957" s="176"/>
      <c r="K957" s="176"/>
      <c r="L957" s="176"/>
    </row>
    <row r="958" spans="1:12">
      <c r="A958" s="176"/>
      <c r="B958" s="176"/>
      <c r="C958" s="176"/>
      <c r="D958" s="176"/>
      <c r="E958" s="176"/>
      <c r="F958" s="176"/>
      <c r="G958" s="176"/>
      <c r="H958" s="176"/>
      <c r="I958" s="176"/>
      <c r="J958" s="176"/>
      <c r="K958" s="176"/>
      <c r="L958" s="176"/>
    </row>
    <row r="959" spans="1:12">
      <c r="A959" s="176"/>
      <c r="B959" s="176"/>
      <c r="C959" s="176"/>
      <c r="D959" s="176"/>
      <c r="E959" s="176"/>
      <c r="F959" s="176"/>
      <c r="G959" s="176"/>
      <c r="H959" s="176"/>
      <c r="I959" s="176"/>
      <c r="J959" s="176"/>
      <c r="K959" s="176"/>
      <c r="L959" s="176"/>
    </row>
    <row r="960" spans="1:12">
      <c r="A960" s="176"/>
      <c r="B960" s="176"/>
      <c r="C960" s="176"/>
      <c r="D960" s="176"/>
      <c r="E960" s="176"/>
      <c r="F960" s="176"/>
      <c r="G960" s="176"/>
      <c r="H960" s="176"/>
      <c r="I960" s="176"/>
      <c r="J960" s="176"/>
      <c r="K960" s="176"/>
      <c r="L960" s="176"/>
    </row>
    <row r="961" spans="1:12">
      <c r="A961" s="176"/>
      <c r="B961" s="176"/>
      <c r="C961" s="176"/>
      <c r="D961" s="176"/>
      <c r="E961" s="176"/>
      <c r="F961" s="176"/>
      <c r="G961" s="176"/>
      <c r="H961" s="176"/>
      <c r="I961" s="176"/>
      <c r="J961" s="176"/>
      <c r="K961" s="176"/>
      <c r="L961" s="176"/>
    </row>
    <row r="962" spans="1:12">
      <c r="A962" s="176"/>
      <c r="B962" s="176"/>
      <c r="C962" s="176"/>
      <c r="D962" s="176"/>
      <c r="E962" s="176"/>
      <c r="F962" s="176"/>
      <c r="G962" s="176"/>
      <c r="H962" s="176"/>
      <c r="I962" s="176"/>
      <c r="J962" s="176"/>
      <c r="K962" s="176"/>
      <c r="L962" s="176"/>
    </row>
    <row r="963" spans="1:12">
      <c r="A963" s="176"/>
      <c r="B963" s="176"/>
      <c r="C963" s="176"/>
      <c r="D963" s="176"/>
      <c r="E963" s="176"/>
      <c r="F963" s="176"/>
      <c r="G963" s="176"/>
      <c r="H963" s="176"/>
      <c r="I963" s="176"/>
      <c r="J963" s="176"/>
      <c r="K963" s="176"/>
      <c r="L963" s="176"/>
    </row>
    <row r="964" spans="1:12">
      <c r="A964" s="176"/>
      <c r="B964" s="176"/>
      <c r="C964" s="176"/>
      <c r="D964" s="176"/>
      <c r="E964" s="176"/>
      <c r="F964" s="176"/>
      <c r="G964" s="176"/>
      <c r="H964" s="176"/>
      <c r="I964" s="176"/>
      <c r="J964" s="176"/>
      <c r="K964" s="176"/>
      <c r="L964" s="176"/>
    </row>
    <row r="965" spans="1:12">
      <c r="A965" s="176"/>
      <c r="B965" s="176"/>
      <c r="C965" s="176"/>
      <c r="D965" s="176"/>
      <c r="E965" s="176"/>
      <c r="F965" s="176"/>
      <c r="G965" s="176"/>
      <c r="H965" s="176"/>
      <c r="I965" s="176"/>
      <c r="J965" s="176"/>
      <c r="K965" s="176"/>
      <c r="L965" s="176"/>
    </row>
    <row r="966" spans="1:12">
      <c r="A966" s="176"/>
      <c r="B966" s="176"/>
      <c r="C966" s="176"/>
      <c r="D966" s="176"/>
      <c r="E966" s="176"/>
      <c r="F966" s="176"/>
      <c r="G966" s="176"/>
      <c r="H966" s="176"/>
      <c r="I966" s="176"/>
      <c r="J966" s="176"/>
      <c r="K966" s="176"/>
      <c r="L966" s="176"/>
    </row>
    <row r="967" spans="1:12">
      <c r="A967" s="176"/>
      <c r="B967" s="176"/>
      <c r="C967" s="176"/>
      <c r="D967" s="176"/>
      <c r="E967" s="176"/>
      <c r="F967" s="176"/>
      <c r="G967" s="176"/>
      <c r="H967" s="176"/>
      <c r="I967" s="176"/>
      <c r="J967" s="176"/>
      <c r="K967" s="176"/>
      <c r="L967" s="176"/>
    </row>
    <row r="968" spans="1:12">
      <c r="A968" s="176"/>
      <c r="B968" s="176"/>
      <c r="C968" s="176"/>
      <c r="D968" s="176"/>
      <c r="E968" s="176"/>
      <c r="F968" s="176"/>
      <c r="G968" s="176"/>
      <c r="H968" s="176"/>
      <c r="I968" s="176"/>
      <c r="J968" s="176"/>
      <c r="K968" s="176"/>
      <c r="L968" s="176"/>
    </row>
    <row r="969" spans="1:12">
      <c r="A969" s="176"/>
      <c r="B969" s="176"/>
      <c r="C969" s="176"/>
      <c r="D969" s="176"/>
      <c r="E969" s="176"/>
      <c r="F969" s="176"/>
      <c r="G969" s="176"/>
      <c r="H969" s="176"/>
      <c r="I969" s="176"/>
      <c r="J969" s="176"/>
      <c r="K969" s="176"/>
      <c r="L969" s="176"/>
    </row>
    <row r="970" spans="1:12">
      <c r="A970" s="176"/>
      <c r="B970" s="176"/>
      <c r="C970" s="176"/>
      <c r="D970" s="176"/>
      <c r="E970" s="176"/>
      <c r="F970" s="176"/>
      <c r="G970" s="176"/>
      <c r="H970" s="176"/>
      <c r="I970" s="176"/>
      <c r="J970" s="176"/>
      <c r="K970" s="176"/>
      <c r="L970" s="176"/>
    </row>
    <row r="971" spans="1:12">
      <c r="A971" s="176"/>
      <c r="B971" s="176"/>
      <c r="C971" s="176"/>
      <c r="D971" s="176"/>
      <c r="E971" s="176"/>
      <c r="F971" s="176"/>
      <c r="G971" s="176"/>
      <c r="H971" s="176"/>
      <c r="I971" s="176"/>
      <c r="J971" s="176"/>
      <c r="K971" s="176"/>
      <c r="L971" s="176"/>
    </row>
    <row r="972" spans="1:12">
      <c r="A972" s="176"/>
      <c r="B972" s="176"/>
      <c r="C972" s="176"/>
      <c r="D972" s="176"/>
      <c r="E972" s="176"/>
      <c r="F972" s="176"/>
      <c r="G972" s="176"/>
      <c r="H972" s="176"/>
      <c r="I972" s="176"/>
      <c r="J972" s="176"/>
      <c r="K972" s="176"/>
      <c r="L972" s="176"/>
    </row>
    <row r="973" spans="1:12">
      <c r="A973" s="176"/>
      <c r="B973" s="176"/>
      <c r="C973" s="176"/>
      <c r="D973" s="176"/>
      <c r="E973" s="176"/>
      <c r="F973" s="176"/>
      <c r="G973" s="176"/>
      <c r="H973" s="176"/>
      <c r="I973" s="176"/>
      <c r="J973" s="176"/>
      <c r="K973" s="176"/>
      <c r="L973" s="176"/>
    </row>
    <row r="974" spans="1:12">
      <c r="A974" s="176"/>
      <c r="B974" s="176"/>
      <c r="C974" s="176"/>
      <c r="D974" s="176"/>
      <c r="E974" s="176"/>
      <c r="F974" s="176"/>
      <c r="G974" s="176"/>
      <c r="H974" s="176"/>
      <c r="I974" s="176"/>
      <c r="J974" s="176"/>
      <c r="K974" s="176"/>
      <c r="L974" s="176"/>
    </row>
    <row r="975" spans="1:12">
      <c r="A975" s="176"/>
      <c r="B975" s="176"/>
      <c r="C975" s="176"/>
      <c r="D975" s="176"/>
      <c r="E975" s="176"/>
      <c r="F975" s="176"/>
      <c r="G975" s="176"/>
      <c r="H975" s="176"/>
      <c r="I975" s="176"/>
      <c r="J975" s="176"/>
      <c r="K975" s="176"/>
      <c r="L975" s="176"/>
    </row>
    <row r="976" spans="1:12">
      <c r="A976" s="176"/>
      <c r="B976" s="176"/>
      <c r="C976" s="176"/>
      <c r="D976" s="176"/>
      <c r="E976" s="176"/>
      <c r="F976" s="176"/>
      <c r="G976" s="176"/>
      <c r="H976" s="176"/>
      <c r="I976" s="176"/>
      <c r="J976" s="176"/>
      <c r="K976" s="176"/>
      <c r="L976" s="176"/>
    </row>
    <row r="977" spans="1:12">
      <c r="A977" s="176"/>
      <c r="B977" s="176"/>
      <c r="C977" s="176"/>
      <c r="D977" s="176"/>
      <c r="E977" s="176"/>
      <c r="F977" s="176"/>
      <c r="G977" s="176"/>
      <c r="H977" s="176"/>
      <c r="I977" s="176"/>
      <c r="J977" s="176"/>
      <c r="K977" s="176"/>
      <c r="L977" s="176"/>
    </row>
    <row r="978" spans="1:12">
      <c r="A978" s="176"/>
      <c r="B978" s="176"/>
      <c r="C978" s="176"/>
      <c r="D978" s="176"/>
      <c r="E978" s="176"/>
      <c r="F978" s="176"/>
      <c r="G978" s="176"/>
      <c r="H978" s="176"/>
      <c r="I978" s="176"/>
      <c r="J978" s="176"/>
      <c r="K978" s="176"/>
      <c r="L978" s="176"/>
    </row>
    <row r="979" spans="1:12">
      <c r="A979" s="176"/>
      <c r="B979" s="176"/>
      <c r="C979" s="176"/>
      <c r="D979" s="176"/>
      <c r="E979" s="176"/>
      <c r="F979" s="176"/>
      <c r="G979" s="176"/>
      <c r="H979" s="176"/>
      <c r="I979" s="176"/>
      <c r="J979" s="176"/>
      <c r="K979" s="176"/>
      <c r="L979" s="176"/>
    </row>
    <row r="980" spans="1:12">
      <c r="A980" s="176"/>
      <c r="B980" s="176"/>
      <c r="C980" s="176"/>
      <c r="D980" s="176"/>
      <c r="E980" s="176"/>
      <c r="F980" s="176"/>
      <c r="G980" s="176"/>
      <c r="H980" s="176"/>
      <c r="I980" s="176"/>
      <c r="J980" s="176"/>
      <c r="K980" s="176"/>
      <c r="L980" s="176"/>
    </row>
    <row r="981" spans="1:12">
      <c r="A981" s="176"/>
      <c r="B981" s="176"/>
      <c r="C981" s="176"/>
      <c r="D981" s="176"/>
      <c r="E981" s="176"/>
      <c r="F981" s="176"/>
      <c r="G981" s="176"/>
      <c r="H981" s="176"/>
      <c r="I981" s="176"/>
      <c r="J981" s="176"/>
      <c r="K981" s="176"/>
      <c r="L981" s="176"/>
    </row>
    <row r="982" spans="1:12">
      <c r="A982" s="176"/>
      <c r="B982" s="176"/>
      <c r="C982" s="176"/>
      <c r="D982" s="176"/>
      <c r="E982" s="176"/>
      <c r="F982" s="176"/>
      <c r="G982" s="176"/>
      <c r="H982" s="176"/>
      <c r="I982" s="176"/>
      <c r="J982" s="176"/>
      <c r="K982" s="176"/>
      <c r="L982" s="176"/>
    </row>
    <row r="983" spans="1:12">
      <c r="A983" s="176"/>
      <c r="B983" s="176"/>
      <c r="C983" s="176"/>
      <c r="D983" s="176"/>
      <c r="E983" s="176"/>
      <c r="F983" s="176"/>
      <c r="G983" s="176"/>
      <c r="H983" s="176"/>
      <c r="I983" s="176"/>
      <c r="J983" s="176"/>
      <c r="K983" s="176"/>
      <c r="L983" s="176"/>
    </row>
    <row r="984" spans="1:12">
      <c r="A984" s="176"/>
      <c r="B984" s="176"/>
      <c r="C984" s="176"/>
      <c r="D984" s="176"/>
      <c r="E984" s="176"/>
      <c r="F984" s="176"/>
      <c r="G984" s="176"/>
      <c r="H984" s="176"/>
      <c r="I984" s="176"/>
      <c r="J984" s="176"/>
      <c r="K984" s="176"/>
      <c r="L984" s="176"/>
    </row>
    <row r="985" spans="1:12">
      <c r="A985" s="176"/>
      <c r="B985" s="176"/>
      <c r="C985" s="176"/>
      <c r="D985" s="176"/>
      <c r="E985" s="176"/>
      <c r="F985" s="176"/>
      <c r="G985" s="176"/>
      <c r="H985" s="176"/>
      <c r="I985" s="176"/>
      <c r="J985" s="176"/>
      <c r="K985" s="176"/>
      <c r="L985" s="176"/>
    </row>
    <row r="986" spans="1:12">
      <c r="A986" s="176"/>
      <c r="B986" s="176"/>
      <c r="C986" s="176"/>
      <c r="D986" s="176"/>
      <c r="E986" s="176"/>
      <c r="F986" s="176"/>
      <c r="G986" s="176"/>
      <c r="H986" s="176"/>
      <c r="I986" s="176"/>
      <c r="J986" s="176"/>
      <c r="K986" s="176"/>
      <c r="L986" s="176"/>
    </row>
    <row r="987" spans="1:12">
      <c r="A987" s="176"/>
      <c r="B987" s="176"/>
      <c r="C987" s="176"/>
      <c r="D987" s="176"/>
      <c r="E987" s="176"/>
      <c r="F987" s="176"/>
      <c r="G987" s="176"/>
      <c r="H987" s="176"/>
      <c r="I987" s="176"/>
      <c r="J987" s="176"/>
      <c r="K987" s="176"/>
      <c r="L987" s="176"/>
    </row>
    <row r="988" spans="1:12">
      <c r="A988" s="176"/>
      <c r="B988" s="176"/>
      <c r="C988" s="176"/>
      <c r="D988" s="176"/>
      <c r="E988" s="176"/>
      <c r="F988" s="176"/>
      <c r="G988" s="176"/>
      <c r="H988" s="176"/>
      <c r="I988" s="176"/>
      <c r="J988" s="176"/>
      <c r="K988" s="176"/>
      <c r="L988" s="176"/>
    </row>
    <row r="989" spans="1:12">
      <c r="A989" s="176"/>
      <c r="B989" s="176"/>
      <c r="C989" s="176"/>
      <c r="D989" s="176"/>
      <c r="E989" s="176"/>
      <c r="F989" s="176"/>
      <c r="G989" s="176"/>
      <c r="H989" s="176"/>
      <c r="I989" s="176"/>
      <c r="J989" s="176"/>
      <c r="K989" s="176"/>
      <c r="L989" s="176"/>
    </row>
    <row r="990" spans="1:12">
      <c r="A990" s="176"/>
      <c r="B990" s="176"/>
      <c r="C990" s="176"/>
      <c r="D990" s="176"/>
      <c r="E990" s="176"/>
      <c r="F990" s="176"/>
      <c r="G990" s="176"/>
      <c r="H990" s="176"/>
      <c r="I990" s="176"/>
      <c r="J990" s="176"/>
      <c r="K990" s="176"/>
      <c r="L990" s="176"/>
    </row>
    <row r="991" spans="1:12">
      <c r="A991" s="176"/>
      <c r="B991" s="176"/>
      <c r="C991" s="176"/>
      <c r="D991" s="176"/>
      <c r="E991" s="176"/>
      <c r="F991" s="176"/>
      <c r="G991" s="176"/>
      <c r="H991" s="176"/>
      <c r="I991" s="176"/>
      <c r="J991" s="176"/>
      <c r="K991" s="176"/>
      <c r="L991" s="176"/>
    </row>
    <row r="992" spans="1:12">
      <c r="A992" s="176"/>
      <c r="B992" s="176"/>
      <c r="C992" s="176"/>
      <c r="D992" s="176"/>
      <c r="E992" s="176"/>
      <c r="F992" s="176"/>
      <c r="G992" s="176"/>
      <c r="H992" s="176"/>
      <c r="I992" s="176"/>
      <c r="J992" s="176"/>
      <c r="K992" s="176"/>
      <c r="L992" s="176"/>
    </row>
    <row r="993" spans="1:12">
      <c r="A993" s="176"/>
      <c r="B993" s="176"/>
      <c r="C993" s="176"/>
      <c r="D993" s="176"/>
      <c r="E993" s="176"/>
      <c r="F993" s="176"/>
      <c r="G993" s="176"/>
      <c r="H993" s="176"/>
      <c r="I993" s="176"/>
      <c r="J993" s="176"/>
      <c r="K993" s="176"/>
      <c r="L993" s="176"/>
    </row>
    <row r="994" spans="1:12">
      <c r="A994" s="176"/>
      <c r="B994" s="176"/>
      <c r="C994" s="176"/>
      <c r="D994" s="176"/>
      <c r="E994" s="176"/>
      <c r="F994" s="176"/>
      <c r="G994" s="176"/>
      <c r="H994" s="176"/>
      <c r="I994" s="176"/>
      <c r="J994" s="176"/>
      <c r="K994" s="176"/>
      <c r="L994" s="176"/>
    </row>
    <row r="995" spans="1:12">
      <c r="A995" s="176"/>
      <c r="B995" s="176"/>
      <c r="C995" s="176"/>
      <c r="D995" s="176"/>
      <c r="E995" s="176"/>
      <c r="F995" s="176"/>
      <c r="G995" s="176"/>
      <c r="H995" s="176"/>
      <c r="I995" s="176"/>
      <c r="J995" s="176"/>
      <c r="K995" s="176"/>
      <c r="L995" s="176"/>
    </row>
    <row r="996" spans="1:12">
      <c r="A996" s="176"/>
      <c r="B996" s="176"/>
      <c r="C996" s="176"/>
      <c r="D996" s="176"/>
      <c r="E996" s="176"/>
      <c r="F996" s="176"/>
      <c r="G996" s="176"/>
      <c r="H996" s="176"/>
      <c r="I996" s="176"/>
      <c r="J996" s="176"/>
      <c r="K996" s="176"/>
      <c r="L996" s="176"/>
    </row>
    <row r="997" spans="1:12">
      <c r="A997" s="176"/>
      <c r="B997" s="176"/>
      <c r="C997" s="176"/>
      <c r="D997" s="176"/>
      <c r="E997" s="176"/>
      <c r="F997" s="176"/>
      <c r="G997" s="176"/>
      <c r="H997" s="176"/>
      <c r="I997" s="176"/>
      <c r="J997" s="176"/>
      <c r="K997" s="176"/>
      <c r="L997" s="176"/>
    </row>
    <row r="998" spans="1:12">
      <c r="A998" s="176"/>
      <c r="B998" s="176"/>
      <c r="C998" s="176"/>
      <c r="D998" s="176"/>
      <c r="E998" s="176"/>
      <c r="F998" s="176"/>
      <c r="G998" s="176"/>
      <c r="H998" s="176"/>
      <c r="I998" s="176"/>
      <c r="J998" s="176"/>
      <c r="K998" s="176"/>
      <c r="L998" s="176"/>
    </row>
    <row r="999" spans="1:12">
      <c r="A999" s="176"/>
      <c r="B999" s="176"/>
      <c r="C999" s="176"/>
      <c r="D999" s="176"/>
      <c r="E999" s="176"/>
      <c r="F999" s="176"/>
      <c r="G999" s="176"/>
      <c r="H999" s="176"/>
      <c r="I999" s="176"/>
      <c r="J999" s="176"/>
      <c r="K999" s="176"/>
      <c r="L999" s="176"/>
    </row>
    <row r="1000" spans="1:12">
      <c r="A1000" s="176"/>
      <c r="B1000" s="176"/>
      <c r="C1000" s="176"/>
      <c r="D1000" s="176"/>
      <c r="E1000" s="176"/>
      <c r="F1000" s="176"/>
      <c r="G1000" s="176"/>
      <c r="H1000" s="176"/>
      <c r="I1000" s="176"/>
      <c r="J1000" s="176"/>
      <c r="K1000" s="176"/>
      <c r="L1000" s="176"/>
    </row>
    <row r="1001" spans="1:12">
      <c r="A1001" s="176"/>
      <c r="B1001" s="176"/>
      <c r="C1001" s="176"/>
      <c r="D1001" s="176"/>
      <c r="E1001" s="176"/>
      <c r="F1001" s="176"/>
      <c r="G1001" s="176"/>
      <c r="H1001" s="176"/>
      <c r="I1001" s="176"/>
      <c r="J1001" s="176"/>
      <c r="K1001" s="176"/>
      <c r="L1001" s="176"/>
    </row>
    <row r="1002" spans="1:12">
      <c r="A1002" s="176"/>
      <c r="B1002" s="176"/>
      <c r="C1002" s="176"/>
      <c r="D1002" s="176"/>
      <c r="E1002" s="176"/>
      <c r="F1002" s="176"/>
      <c r="G1002" s="176"/>
      <c r="H1002" s="176"/>
      <c r="I1002" s="176"/>
      <c r="J1002" s="176"/>
      <c r="K1002" s="176"/>
      <c r="L1002" s="176"/>
    </row>
    <row r="1003" spans="1:12">
      <c r="A1003" s="176"/>
      <c r="B1003" s="176"/>
      <c r="C1003" s="176"/>
      <c r="D1003" s="176"/>
      <c r="E1003" s="176"/>
      <c r="F1003" s="176"/>
      <c r="G1003" s="176"/>
      <c r="H1003" s="176"/>
      <c r="I1003" s="176"/>
      <c r="J1003" s="176"/>
      <c r="K1003" s="176"/>
      <c r="L1003" s="176"/>
    </row>
    <row r="1004" spans="1:12">
      <c r="A1004" s="176"/>
      <c r="B1004" s="176"/>
      <c r="C1004" s="176"/>
      <c r="D1004" s="176"/>
      <c r="E1004" s="176"/>
      <c r="F1004" s="176"/>
      <c r="G1004" s="176"/>
      <c r="H1004" s="176"/>
      <c r="I1004" s="176"/>
      <c r="J1004" s="176"/>
      <c r="K1004" s="176"/>
      <c r="L1004" s="176"/>
    </row>
    <row r="1005" spans="1:12">
      <c r="A1005" s="176"/>
      <c r="B1005" s="176"/>
      <c r="C1005" s="176"/>
      <c r="D1005" s="176"/>
      <c r="E1005" s="176"/>
      <c r="F1005" s="176"/>
      <c r="G1005" s="176"/>
      <c r="H1005" s="176"/>
      <c r="I1005" s="176"/>
      <c r="J1005" s="176"/>
      <c r="K1005" s="176"/>
      <c r="L1005" s="176"/>
    </row>
    <row r="1006" spans="1:12">
      <c r="A1006" s="176"/>
      <c r="B1006" s="176"/>
      <c r="C1006" s="176"/>
      <c r="D1006" s="176"/>
      <c r="E1006" s="176"/>
      <c r="F1006" s="176"/>
      <c r="G1006" s="176"/>
      <c r="H1006" s="176"/>
      <c r="I1006" s="176"/>
      <c r="J1006" s="176"/>
      <c r="K1006" s="176"/>
      <c r="L1006" s="176"/>
    </row>
    <row r="1007" spans="1:12">
      <c r="A1007" s="176"/>
      <c r="B1007" s="176"/>
      <c r="C1007" s="176"/>
      <c r="D1007" s="176"/>
      <c r="E1007" s="176"/>
      <c r="F1007" s="176"/>
      <c r="G1007" s="176"/>
      <c r="H1007" s="176"/>
      <c r="I1007" s="176"/>
      <c r="J1007" s="176"/>
      <c r="K1007" s="176"/>
      <c r="L1007" s="176"/>
    </row>
    <row r="1008" spans="1:12">
      <c r="A1008" s="176"/>
      <c r="B1008" s="176"/>
      <c r="C1008" s="176"/>
      <c r="D1008" s="176"/>
      <c r="E1008" s="176"/>
      <c r="F1008" s="176"/>
      <c r="G1008" s="176"/>
      <c r="H1008" s="176"/>
      <c r="I1008" s="176"/>
      <c r="J1008" s="176"/>
      <c r="K1008" s="176"/>
      <c r="L1008" s="176"/>
    </row>
    <row r="1009" spans="1:12">
      <c r="A1009" s="176"/>
      <c r="B1009" s="176"/>
      <c r="C1009" s="176"/>
      <c r="D1009" s="176"/>
      <c r="E1009" s="176"/>
      <c r="F1009" s="176"/>
      <c r="G1009" s="176"/>
      <c r="H1009" s="176"/>
      <c r="I1009" s="176"/>
      <c r="J1009" s="176"/>
      <c r="K1009" s="176"/>
      <c r="L1009" s="176"/>
    </row>
    <row r="1010" spans="1:12">
      <c r="A1010" s="176"/>
      <c r="B1010" s="176"/>
      <c r="C1010" s="176"/>
      <c r="D1010" s="176"/>
      <c r="E1010" s="176"/>
      <c r="F1010" s="176"/>
      <c r="G1010" s="176"/>
      <c r="H1010" s="176"/>
      <c r="I1010" s="176"/>
      <c r="J1010" s="176"/>
      <c r="K1010" s="176"/>
      <c r="L1010" s="176"/>
    </row>
    <row r="1011" spans="1:12">
      <c r="A1011" s="176"/>
      <c r="B1011" s="176"/>
      <c r="C1011" s="176"/>
      <c r="D1011" s="176"/>
      <c r="E1011" s="176"/>
      <c r="F1011" s="176"/>
      <c r="G1011" s="176"/>
      <c r="H1011" s="176"/>
      <c r="I1011" s="176"/>
      <c r="J1011" s="176"/>
      <c r="K1011" s="176"/>
      <c r="L1011" s="176"/>
    </row>
    <row r="1012" spans="1:12">
      <c r="A1012" s="176"/>
      <c r="B1012" s="176"/>
      <c r="C1012" s="176"/>
      <c r="D1012" s="176"/>
      <c r="E1012" s="176"/>
      <c r="F1012" s="176"/>
      <c r="G1012" s="176"/>
      <c r="H1012" s="176"/>
      <c r="I1012" s="176"/>
      <c r="J1012" s="176"/>
      <c r="K1012" s="176"/>
      <c r="L1012" s="176"/>
    </row>
    <row r="1013" spans="1:12">
      <c r="A1013" s="176"/>
      <c r="B1013" s="176"/>
      <c r="C1013" s="176"/>
      <c r="D1013" s="176"/>
      <c r="E1013" s="176"/>
      <c r="F1013" s="176"/>
      <c r="G1013" s="176"/>
      <c r="H1013" s="176"/>
      <c r="I1013" s="176"/>
      <c r="J1013" s="176"/>
      <c r="K1013" s="176"/>
      <c r="L1013" s="176"/>
    </row>
    <row r="1014" spans="1:12">
      <c r="A1014" s="176"/>
      <c r="B1014" s="176"/>
      <c r="C1014" s="176"/>
      <c r="D1014" s="176"/>
      <c r="E1014" s="176"/>
      <c r="F1014" s="176"/>
      <c r="G1014" s="176"/>
      <c r="H1014" s="176"/>
      <c r="I1014" s="176"/>
      <c r="J1014" s="176"/>
      <c r="K1014" s="176"/>
      <c r="L1014" s="176"/>
    </row>
    <row r="1015" spans="1:12">
      <c r="A1015" s="176"/>
      <c r="B1015" s="176"/>
      <c r="C1015" s="176"/>
      <c r="D1015" s="176"/>
      <c r="E1015" s="176"/>
      <c r="F1015" s="176"/>
      <c r="G1015" s="176"/>
      <c r="H1015" s="176"/>
      <c r="I1015" s="176"/>
      <c r="J1015" s="176"/>
      <c r="K1015" s="176"/>
      <c r="L1015" s="176"/>
    </row>
    <row r="1016" spans="1:12">
      <c r="A1016" s="176"/>
      <c r="B1016" s="176"/>
      <c r="C1016" s="176"/>
      <c r="D1016" s="176"/>
      <c r="E1016" s="176"/>
      <c r="F1016" s="176"/>
      <c r="G1016" s="176"/>
      <c r="H1016" s="176"/>
      <c r="I1016" s="176"/>
      <c r="J1016" s="176"/>
      <c r="K1016" s="176"/>
      <c r="L1016" s="176"/>
    </row>
    <row r="1017" spans="1:12">
      <c r="A1017" s="176"/>
      <c r="B1017" s="176"/>
      <c r="C1017" s="176"/>
      <c r="D1017" s="176"/>
      <c r="E1017" s="176"/>
      <c r="F1017" s="176"/>
      <c r="G1017" s="176"/>
      <c r="H1017" s="176"/>
      <c r="I1017" s="176"/>
      <c r="J1017" s="176"/>
      <c r="K1017" s="176"/>
      <c r="L1017" s="176"/>
    </row>
    <row r="1018" spans="1:12">
      <c r="A1018" s="176"/>
      <c r="B1018" s="176"/>
      <c r="C1018" s="176"/>
      <c r="D1018" s="176"/>
      <c r="E1018" s="176"/>
      <c r="F1018" s="176"/>
      <c r="G1018" s="176"/>
      <c r="H1018" s="176"/>
      <c r="I1018" s="176"/>
      <c r="J1018" s="176"/>
      <c r="K1018" s="176"/>
      <c r="L1018" s="176"/>
    </row>
    <row r="1019" spans="1:12">
      <c r="A1019" s="176"/>
      <c r="B1019" s="176"/>
      <c r="C1019" s="176"/>
      <c r="D1019" s="176"/>
      <c r="E1019" s="176"/>
      <c r="F1019" s="176"/>
      <c r="G1019" s="176"/>
      <c r="H1019" s="176"/>
      <c r="I1019" s="176"/>
      <c r="J1019" s="176"/>
      <c r="K1019" s="176"/>
      <c r="L1019" s="176"/>
    </row>
    <row r="1020" spans="1:12">
      <c r="A1020" s="176"/>
      <c r="B1020" s="176"/>
      <c r="C1020" s="176"/>
      <c r="D1020" s="176"/>
      <c r="E1020" s="176"/>
      <c r="F1020" s="176"/>
      <c r="G1020" s="176"/>
      <c r="H1020" s="176"/>
      <c r="I1020" s="176"/>
      <c r="J1020" s="176"/>
      <c r="K1020" s="176"/>
      <c r="L1020" s="176"/>
    </row>
    <row r="1021" spans="1:12">
      <c r="A1021" s="176"/>
      <c r="B1021" s="176"/>
      <c r="C1021" s="176"/>
      <c r="D1021" s="176"/>
      <c r="E1021" s="176"/>
      <c r="F1021" s="176"/>
      <c r="G1021" s="176"/>
      <c r="H1021" s="176"/>
      <c r="I1021" s="176"/>
      <c r="J1021" s="176"/>
      <c r="K1021" s="176"/>
      <c r="L1021" s="176"/>
    </row>
    <row r="1022" spans="1:12">
      <c r="A1022" s="176"/>
      <c r="B1022" s="176"/>
      <c r="C1022" s="176"/>
      <c r="D1022" s="176"/>
      <c r="E1022" s="176"/>
      <c r="F1022" s="176"/>
      <c r="G1022" s="176"/>
      <c r="H1022" s="176"/>
      <c r="I1022" s="176"/>
      <c r="J1022" s="176"/>
      <c r="K1022" s="176"/>
      <c r="L1022" s="176"/>
    </row>
    <row r="1023" spans="1:12">
      <c r="A1023" s="176"/>
      <c r="B1023" s="176"/>
      <c r="C1023" s="176"/>
      <c r="D1023" s="176"/>
      <c r="E1023" s="176"/>
      <c r="F1023" s="176"/>
      <c r="G1023" s="176"/>
      <c r="H1023" s="176"/>
      <c r="I1023" s="176"/>
      <c r="J1023" s="176"/>
      <c r="K1023" s="176"/>
      <c r="L1023" s="176"/>
    </row>
    <row r="1024" spans="1:12">
      <c r="A1024" s="176"/>
      <c r="B1024" s="176"/>
      <c r="C1024" s="176"/>
      <c r="D1024" s="176"/>
      <c r="E1024" s="176"/>
      <c r="F1024" s="176"/>
      <c r="G1024" s="176"/>
      <c r="H1024" s="176"/>
      <c r="I1024" s="176"/>
      <c r="J1024" s="176"/>
      <c r="K1024" s="176"/>
      <c r="L1024" s="176"/>
    </row>
    <row r="1025" spans="1:12">
      <c r="A1025" s="176"/>
      <c r="B1025" s="176"/>
      <c r="C1025" s="176"/>
      <c r="D1025" s="176"/>
      <c r="E1025" s="176"/>
      <c r="F1025" s="176"/>
      <c r="G1025" s="176"/>
      <c r="H1025" s="176"/>
      <c r="I1025" s="176"/>
      <c r="J1025" s="176"/>
      <c r="K1025" s="176"/>
      <c r="L1025" s="176"/>
    </row>
    <row r="1026" spans="1:12">
      <c r="A1026" s="176"/>
      <c r="B1026" s="176"/>
      <c r="C1026" s="176"/>
      <c r="D1026" s="176"/>
      <c r="E1026" s="176"/>
      <c r="F1026" s="176"/>
      <c r="G1026" s="176"/>
      <c r="H1026" s="176"/>
      <c r="I1026" s="176"/>
      <c r="J1026" s="176"/>
      <c r="K1026" s="176"/>
      <c r="L1026" s="176"/>
    </row>
    <row r="1027" spans="1:12">
      <c r="A1027" s="176"/>
      <c r="B1027" s="176"/>
      <c r="C1027" s="176"/>
      <c r="D1027" s="176"/>
      <c r="E1027" s="176"/>
      <c r="F1027" s="176"/>
      <c r="G1027" s="176"/>
      <c r="H1027" s="176"/>
      <c r="I1027" s="176"/>
      <c r="J1027" s="176"/>
      <c r="K1027" s="176"/>
      <c r="L1027" s="176"/>
    </row>
    <row r="1028" spans="1:12">
      <c r="A1028" s="176"/>
      <c r="B1028" s="176"/>
      <c r="C1028" s="176"/>
      <c r="D1028" s="176"/>
      <c r="E1028" s="176"/>
      <c r="F1028" s="176"/>
      <c r="G1028" s="176"/>
      <c r="H1028" s="176"/>
      <c r="I1028" s="176"/>
      <c r="J1028" s="176"/>
      <c r="K1028" s="176"/>
      <c r="L1028" s="176"/>
    </row>
    <row r="1029" spans="1:12">
      <c r="A1029" s="176"/>
      <c r="B1029" s="176"/>
      <c r="C1029" s="176"/>
      <c r="D1029" s="176"/>
      <c r="E1029" s="176"/>
      <c r="F1029" s="176"/>
      <c r="G1029" s="176"/>
      <c r="H1029" s="176"/>
      <c r="I1029" s="176"/>
      <c r="J1029" s="176"/>
      <c r="K1029" s="176"/>
      <c r="L1029" s="176"/>
    </row>
    <row r="1030" spans="1:12">
      <c r="A1030" s="176"/>
      <c r="B1030" s="176"/>
      <c r="C1030" s="176"/>
      <c r="D1030" s="176"/>
      <c r="E1030" s="176"/>
      <c r="F1030" s="176"/>
      <c r="G1030" s="176"/>
      <c r="H1030" s="176"/>
      <c r="I1030" s="176"/>
      <c r="J1030" s="176"/>
      <c r="K1030" s="176"/>
      <c r="L1030" s="176"/>
    </row>
    <row r="1031" spans="1:12">
      <c r="A1031" s="176"/>
      <c r="B1031" s="176"/>
      <c r="C1031" s="176"/>
      <c r="D1031" s="176"/>
      <c r="E1031" s="176"/>
      <c r="F1031" s="176"/>
      <c r="G1031" s="176"/>
      <c r="H1031" s="176"/>
      <c r="I1031" s="176"/>
      <c r="J1031" s="176"/>
      <c r="K1031" s="176"/>
      <c r="L1031" s="176"/>
    </row>
    <row r="1032" spans="1:12">
      <c r="A1032" s="176"/>
      <c r="B1032" s="176"/>
      <c r="C1032" s="176"/>
      <c r="D1032" s="176"/>
      <c r="E1032" s="176"/>
      <c r="F1032" s="176"/>
      <c r="G1032" s="176"/>
      <c r="H1032" s="176"/>
      <c r="I1032" s="176"/>
      <c r="J1032" s="176"/>
      <c r="K1032" s="176"/>
      <c r="L1032" s="176"/>
    </row>
    <row r="1033" spans="1:12">
      <c r="A1033" s="176"/>
      <c r="B1033" s="176"/>
      <c r="C1033" s="176"/>
      <c r="D1033" s="176"/>
      <c r="E1033" s="176"/>
      <c r="F1033" s="176"/>
      <c r="G1033" s="176"/>
      <c r="H1033" s="176"/>
      <c r="I1033" s="176"/>
      <c r="J1033" s="176"/>
      <c r="K1033" s="176"/>
      <c r="L1033" s="176"/>
    </row>
    <row r="1034" spans="1:12">
      <c r="A1034" s="176"/>
      <c r="B1034" s="176"/>
      <c r="C1034" s="176"/>
      <c r="D1034" s="176"/>
      <c r="E1034" s="176"/>
      <c r="F1034" s="176"/>
      <c r="G1034" s="176"/>
      <c r="H1034" s="176"/>
      <c r="I1034" s="176"/>
      <c r="J1034" s="176"/>
      <c r="K1034" s="176"/>
      <c r="L1034" s="176"/>
    </row>
    <row r="1035" spans="1:12">
      <c r="A1035" s="176"/>
      <c r="B1035" s="176"/>
      <c r="C1035" s="176"/>
      <c r="D1035" s="176"/>
      <c r="E1035" s="176"/>
      <c r="F1035" s="176"/>
      <c r="G1035" s="176"/>
      <c r="H1035" s="176"/>
      <c r="I1035" s="176"/>
      <c r="J1035" s="176"/>
      <c r="K1035" s="176"/>
      <c r="L1035" s="176"/>
    </row>
    <row r="1036" spans="1:12">
      <c r="A1036" s="176"/>
      <c r="B1036" s="176"/>
      <c r="C1036" s="176"/>
      <c r="D1036" s="176"/>
      <c r="E1036" s="176"/>
      <c r="F1036" s="176"/>
      <c r="G1036" s="176"/>
      <c r="H1036" s="176"/>
      <c r="I1036" s="176"/>
      <c r="J1036" s="176"/>
      <c r="K1036" s="176"/>
      <c r="L1036" s="176"/>
    </row>
    <row r="1037" spans="1:12">
      <c r="A1037" s="176"/>
      <c r="B1037" s="176"/>
      <c r="C1037" s="176"/>
      <c r="D1037" s="176"/>
      <c r="E1037" s="176"/>
      <c r="F1037" s="176"/>
      <c r="G1037" s="176"/>
      <c r="H1037" s="176"/>
      <c r="I1037" s="176"/>
      <c r="J1037" s="176"/>
      <c r="K1037" s="176"/>
      <c r="L1037" s="176"/>
    </row>
    <row r="1038" spans="1:12">
      <c r="A1038" s="176"/>
      <c r="B1038" s="176"/>
      <c r="C1038" s="176"/>
      <c r="D1038" s="176"/>
      <c r="E1038" s="176"/>
      <c r="F1038" s="176"/>
      <c r="G1038" s="176"/>
      <c r="H1038" s="176"/>
      <c r="I1038" s="176"/>
      <c r="J1038" s="176"/>
      <c r="K1038" s="176"/>
      <c r="L1038" s="176"/>
    </row>
    <row r="1039" spans="1:12">
      <c r="A1039" s="176"/>
      <c r="B1039" s="176"/>
      <c r="C1039" s="176"/>
      <c r="D1039" s="176"/>
      <c r="E1039" s="176"/>
      <c r="F1039" s="176"/>
      <c r="G1039" s="176"/>
      <c r="H1039" s="176"/>
      <c r="I1039" s="176"/>
      <c r="J1039" s="176"/>
      <c r="K1039" s="176"/>
      <c r="L1039" s="176"/>
    </row>
    <row r="1040" spans="1:12">
      <c r="A1040" s="176"/>
      <c r="B1040" s="176"/>
      <c r="C1040" s="176"/>
      <c r="D1040" s="176"/>
      <c r="E1040" s="176"/>
      <c r="F1040" s="176"/>
      <c r="G1040" s="176"/>
      <c r="H1040" s="176"/>
      <c r="I1040" s="176"/>
      <c r="J1040" s="176"/>
      <c r="K1040" s="176"/>
      <c r="L1040" s="176"/>
    </row>
    <row r="1041" spans="1:12">
      <c r="A1041" s="176"/>
      <c r="B1041" s="176"/>
      <c r="C1041" s="176"/>
      <c r="D1041" s="176"/>
      <c r="E1041" s="176"/>
      <c r="F1041" s="176"/>
      <c r="G1041" s="176"/>
      <c r="H1041" s="176"/>
      <c r="I1041" s="176"/>
      <c r="J1041" s="176"/>
      <c r="K1041" s="176"/>
      <c r="L1041" s="176"/>
    </row>
    <row r="1042" spans="1:12">
      <c r="A1042" s="176"/>
      <c r="B1042" s="176"/>
      <c r="C1042" s="176"/>
      <c r="D1042" s="176"/>
      <c r="E1042" s="176"/>
      <c r="F1042" s="176"/>
      <c r="G1042" s="176"/>
      <c r="H1042" s="176"/>
      <c r="I1042" s="176"/>
      <c r="J1042" s="176"/>
      <c r="K1042" s="176"/>
      <c r="L1042" s="176"/>
    </row>
    <row r="1043" spans="1:12">
      <c r="A1043" s="176"/>
      <c r="B1043" s="176"/>
      <c r="C1043" s="176"/>
      <c r="D1043" s="176"/>
      <c r="E1043" s="176"/>
      <c r="F1043" s="176"/>
      <c r="G1043" s="176"/>
      <c r="H1043" s="176"/>
      <c r="I1043" s="176"/>
      <c r="J1043" s="176"/>
      <c r="K1043" s="176"/>
      <c r="L1043" s="176"/>
    </row>
    <row r="1044" spans="1:12">
      <c r="A1044" s="176"/>
      <c r="B1044" s="176"/>
      <c r="C1044" s="176"/>
      <c r="D1044" s="176"/>
      <c r="E1044" s="176"/>
      <c r="F1044" s="176"/>
      <c r="G1044" s="176"/>
      <c r="H1044" s="176"/>
      <c r="I1044" s="176"/>
      <c r="J1044" s="176"/>
      <c r="K1044" s="176"/>
      <c r="L1044" s="176"/>
    </row>
    <row r="1045" spans="1:12">
      <c r="A1045" s="176"/>
      <c r="B1045" s="176"/>
      <c r="C1045" s="176"/>
      <c r="D1045" s="176"/>
      <c r="E1045" s="176"/>
      <c r="F1045" s="176"/>
      <c r="G1045" s="176"/>
      <c r="H1045" s="176"/>
      <c r="I1045" s="176"/>
      <c r="J1045" s="176"/>
      <c r="K1045" s="176"/>
      <c r="L1045" s="176"/>
    </row>
    <row r="1046" spans="1:12">
      <c r="A1046" s="176"/>
      <c r="B1046" s="176"/>
      <c r="C1046" s="176"/>
      <c r="D1046" s="176"/>
      <c r="E1046" s="176"/>
      <c r="F1046" s="176"/>
      <c r="G1046" s="176"/>
      <c r="H1046" s="176"/>
      <c r="I1046" s="176"/>
      <c r="J1046" s="176"/>
      <c r="K1046" s="176"/>
      <c r="L1046" s="176"/>
    </row>
    <row r="1047" spans="1:12">
      <c r="A1047" s="176"/>
      <c r="B1047" s="176"/>
      <c r="C1047" s="176"/>
      <c r="D1047" s="176"/>
      <c r="E1047" s="176"/>
      <c r="F1047" s="176"/>
      <c r="G1047" s="176"/>
      <c r="H1047" s="176"/>
      <c r="I1047" s="176"/>
      <c r="J1047" s="176"/>
      <c r="K1047" s="176"/>
      <c r="L1047" s="176"/>
    </row>
    <row r="1048" spans="1:12">
      <c r="A1048" s="176"/>
      <c r="B1048" s="176"/>
      <c r="C1048" s="176"/>
      <c r="D1048" s="176"/>
      <c r="E1048" s="176"/>
      <c r="F1048" s="176"/>
      <c r="G1048" s="176"/>
      <c r="H1048" s="176"/>
      <c r="I1048" s="176"/>
      <c r="J1048" s="176"/>
      <c r="K1048" s="176"/>
      <c r="L1048" s="176"/>
    </row>
    <row r="1049" spans="1:12">
      <c r="A1049" s="176"/>
      <c r="B1049" s="176"/>
      <c r="C1049" s="176"/>
      <c r="D1049" s="176"/>
      <c r="E1049" s="176"/>
      <c r="F1049" s="176"/>
      <c r="G1049" s="176"/>
      <c r="H1049" s="176"/>
      <c r="I1049" s="176"/>
      <c r="J1049" s="176"/>
      <c r="K1049" s="176"/>
      <c r="L1049" s="176"/>
    </row>
    <row r="1050" spans="1:12">
      <c r="A1050" s="176"/>
      <c r="B1050" s="176"/>
      <c r="C1050" s="176"/>
      <c r="D1050" s="176"/>
      <c r="E1050" s="176"/>
      <c r="F1050" s="176"/>
      <c r="G1050" s="176"/>
      <c r="H1050" s="176"/>
      <c r="I1050" s="176"/>
      <c r="J1050" s="176"/>
      <c r="K1050" s="176"/>
      <c r="L1050" s="176"/>
    </row>
    <row r="1051" spans="1:12">
      <c r="A1051" s="176"/>
      <c r="B1051" s="176"/>
      <c r="C1051" s="176"/>
      <c r="D1051" s="176"/>
      <c r="E1051" s="176"/>
      <c r="F1051" s="176"/>
      <c r="G1051" s="176"/>
      <c r="H1051" s="176"/>
      <c r="I1051" s="176"/>
      <c r="J1051" s="176"/>
      <c r="K1051" s="176"/>
      <c r="L1051" s="176"/>
    </row>
    <row r="1052" spans="1:12">
      <c r="A1052" s="176"/>
      <c r="B1052" s="176"/>
      <c r="C1052" s="176"/>
      <c r="D1052" s="176"/>
      <c r="E1052" s="176"/>
      <c r="F1052" s="176"/>
      <c r="G1052" s="176"/>
      <c r="H1052" s="176"/>
      <c r="I1052" s="176"/>
      <c r="J1052" s="176"/>
      <c r="K1052" s="176"/>
      <c r="L1052" s="176"/>
    </row>
    <row r="1053" spans="1:12">
      <c r="A1053" s="176"/>
      <c r="B1053" s="176"/>
      <c r="C1053" s="176"/>
      <c r="D1053" s="176"/>
      <c r="E1053" s="176"/>
      <c r="F1053" s="176"/>
      <c r="G1053" s="176"/>
      <c r="H1053" s="176"/>
      <c r="I1053" s="176"/>
      <c r="J1053" s="176"/>
      <c r="K1053" s="176"/>
      <c r="L1053" s="176"/>
    </row>
    <row r="1054" spans="1:12">
      <c r="A1054" s="176"/>
      <c r="B1054" s="176"/>
      <c r="C1054" s="176"/>
      <c r="D1054" s="176"/>
      <c r="E1054" s="176"/>
      <c r="F1054" s="176"/>
      <c r="G1054" s="176"/>
      <c r="H1054" s="176"/>
      <c r="I1054" s="176"/>
      <c r="J1054" s="176"/>
      <c r="K1054" s="176"/>
      <c r="L1054" s="176"/>
    </row>
    <row r="1055" spans="1:12">
      <c r="A1055" s="176"/>
      <c r="B1055" s="176"/>
      <c r="C1055" s="176"/>
      <c r="D1055" s="176"/>
      <c r="E1055" s="176"/>
      <c r="F1055" s="176"/>
      <c r="G1055" s="176"/>
      <c r="H1055" s="176"/>
      <c r="I1055" s="176"/>
      <c r="J1055" s="176"/>
      <c r="K1055" s="176"/>
      <c r="L1055" s="176"/>
    </row>
    <row r="1056" spans="1:12">
      <c r="A1056" s="176"/>
      <c r="B1056" s="176"/>
      <c r="C1056" s="176"/>
      <c r="D1056" s="176"/>
      <c r="E1056" s="176"/>
      <c r="F1056" s="176"/>
      <c r="G1056" s="176"/>
      <c r="H1056" s="176"/>
      <c r="I1056" s="176"/>
      <c r="J1056" s="176"/>
      <c r="K1056" s="176"/>
      <c r="L1056" s="176"/>
    </row>
    <row r="1057" spans="1:12">
      <c r="A1057" s="176"/>
      <c r="B1057" s="176"/>
      <c r="C1057" s="176"/>
      <c r="D1057" s="176"/>
      <c r="E1057" s="176"/>
      <c r="F1057" s="176"/>
      <c r="G1057" s="176"/>
      <c r="H1057" s="176"/>
      <c r="I1057" s="176"/>
      <c r="J1057" s="176"/>
      <c r="K1057" s="176"/>
      <c r="L1057" s="176"/>
    </row>
    <row r="1058" spans="1:12">
      <c r="A1058" s="176"/>
      <c r="B1058" s="176"/>
      <c r="C1058" s="176"/>
      <c r="D1058" s="176"/>
      <c r="E1058" s="176"/>
      <c r="F1058" s="176"/>
      <c r="G1058" s="176"/>
      <c r="H1058" s="176"/>
      <c r="I1058" s="176"/>
      <c r="J1058" s="176"/>
      <c r="K1058" s="176"/>
      <c r="L1058" s="176"/>
    </row>
    <row r="1059" spans="1:12">
      <c r="A1059" s="176"/>
      <c r="B1059" s="176"/>
      <c r="C1059" s="176"/>
      <c r="D1059" s="176"/>
      <c r="E1059" s="176"/>
      <c r="F1059" s="176"/>
      <c r="G1059" s="176"/>
      <c r="H1059" s="176"/>
      <c r="I1059" s="176"/>
      <c r="J1059" s="176"/>
      <c r="K1059" s="176"/>
      <c r="L1059" s="176"/>
    </row>
    <row r="1060" spans="1:12">
      <c r="A1060" s="176"/>
      <c r="B1060" s="176"/>
      <c r="C1060" s="176"/>
      <c r="D1060" s="176"/>
      <c r="E1060" s="176"/>
      <c r="F1060" s="176"/>
      <c r="G1060" s="176"/>
      <c r="H1060" s="176"/>
      <c r="I1060" s="176"/>
      <c r="J1060" s="176"/>
      <c r="K1060" s="176"/>
      <c r="L1060" s="176"/>
    </row>
    <row r="1061" spans="1:12">
      <c r="A1061" s="176"/>
      <c r="B1061" s="176"/>
      <c r="C1061" s="176"/>
      <c r="D1061" s="176"/>
      <c r="E1061" s="176"/>
      <c r="F1061" s="176"/>
      <c r="G1061" s="176"/>
      <c r="H1061" s="176"/>
      <c r="I1061" s="176"/>
      <c r="J1061" s="176"/>
      <c r="K1061" s="176"/>
      <c r="L1061" s="176"/>
    </row>
    <row r="1062" spans="1:12">
      <c r="A1062" s="176"/>
      <c r="B1062" s="176"/>
      <c r="C1062" s="176"/>
      <c r="D1062" s="176"/>
      <c r="E1062" s="176"/>
      <c r="F1062" s="176"/>
      <c r="G1062" s="176"/>
      <c r="H1062" s="176"/>
      <c r="I1062" s="176"/>
      <c r="J1062" s="176"/>
      <c r="K1062" s="176"/>
      <c r="L1062" s="176"/>
    </row>
    <row r="1063" spans="1:12">
      <c r="A1063" s="176"/>
      <c r="B1063" s="176"/>
      <c r="C1063" s="176"/>
      <c r="D1063" s="176"/>
      <c r="E1063" s="176"/>
      <c r="F1063" s="176"/>
      <c r="G1063" s="176"/>
      <c r="H1063" s="176"/>
      <c r="I1063" s="176"/>
      <c r="J1063" s="176"/>
      <c r="K1063" s="176"/>
      <c r="L1063" s="176"/>
    </row>
    <row r="1064" spans="1:12">
      <c r="A1064" s="176"/>
      <c r="B1064" s="176"/>
      <c r="C1064" s="176"/>
      <c r="D1064" s="176"/>
      <c r="E1064" s="176"/>
      <c r="F1064" s="176"/>
      <c r="G1064" s="176"/>
      <c r="H1064" s="176"/>
      <c r="I1064" s="176"/>
      <c r="J1064" s="176"/>
      <c r="K1064" s="176"/>
      <c r="L1064" s="176"/>
    </row>
    <row r="1065" spans="1:12">
      <c r="A1065" s="176"/>
      <c r="B1065" s="176"/>
      <c r="C1065" s="176"/>
      <c r="D1065" s="176"/>
      <c r="E1065" s="176"/>
      <c r="F1065" s="176"/>
      <c r="G1065" s="176"/>
      <c r="H1065" s="176"/>
      <c r="I1065" s="176"/>
      <c r="J1065" s="176"/>
      <c r="K1065" s="176"/>
      <c r="L1065" s="176"/>
    </row>
    <row r="1066" spans="1:12">
      <c r="A1066" s="176"/>
      <c r="B1066" s="176"/>
      <c r="C1066" s="176"/>
      <c r="D1066" s="176"/>
      <c r="E1066" s="176"/>
      <c r="F1066" s="176"/>
      <c r="G1066" s="176"/>
      <c r="H1066" s="176"/>
      <c r="I1066" s="176"/>
      <c r="J1066" s="176"/>
      <c r="K1066" s="176"/>
      <c r="L1066" s="176"/>
    </row>
    <row r="1067" spans="1:12">
      <c r="A1067" s="176"/>
      <c r="B1067" s="176"/>
      <c r="C1067" s="176"/>
      <c r="D1067" s="176"/>
      <c r="E1067" s="176"/>
      <c r="F1067" s="176"/>
      <c r="G1067" s="176"/>
      <c r="H1067" s="176"/>
      <c r="I1067" s="176"/>
      <c r="J1067" s="176"/>
      <c r="K1067" s="176"/>
      <c r="L1067" s="176"/>
    </row>
    <row r="1068" spans="1:12">
      <c r="A1068" s="176"/>
      <c r="B1068" s="176"/>
      <c r="C1068" s="176"/>
      <c r="D1068" s="176"/>
      <c r="E1068" s="176"/>
      <c r="F1068" s="176"/>
      <c r="G1068" s="176"/>
      <c r="H1068" s="176"/>
      <c r="I1068" s="176"/>
      <c r="J1068" s="176"/>
      <c r="K1068" s="176"/>
      <c r="L1068" s="176"/>
    </row>
    <row r="1069" spans="1:12">
      <c r="A1069" s="176"/>
      <c r="B1069" s="176"/>
      <c r="C1069" s="176"/>
      <c r="D1069" s="176"/>
      <c r="E1069" s="176"/>
      <c r="F1069" s="176"/>
      <c r="G1069" s="176"/>
      <c r="H1069" s="176"/>
      <c r="I1069" s="176"/>
      <c r="J1069" s="176"/>
      <c r="K1069" s="176"/>
      <c r="L1069" s="176"/>
    </row>
    <row r="1070" spans="1:12">
      <c r="A1070" s="176"/>
      <c r="B1070" s="176"/>
      <c r="C1070" s="176"/>
      <c r="D1070" s="176"/>
      <c r="E1070" s="176"/>
      <c r="F1070" s="176"/>
      <c r="G1070" s="176"/>
      <c r="H1070" s="176"/>
      <c r="I1070" s="176"/>
      <c r="J1070" s="176"/>
      <c r="K1070" s="176"/>
      <c r="L1070" s="176"/>
    </row>
    <row r="1071" spans="1:12">
      <c r="A1071" s="176"/>
      <c r="B1071" s="176"/>
      <c r="C1071" s="176"/>
      <c r="D1071" s="176"/>
      <c r="E1071" s="176"/>
      <c r="F1071" s="176"/>
      <c r="G1071" s="176"/>
      <c r="H1071" s="176"/>
      <c r="I1071" s="176"/>
      <c r="J1071" s="176"/>
      <c r="K1071" s="176"/>
      <c r="L1071" s="176"/>
    </row>
    <row r="1072" spans="1:12">
      <c r="A1072" s="176"/>
      <c r="B1072" s="176"/>
      <c r="C1072" s="176"/>
      <c r="D1072" s="176"/>
      <c r="E1072" s="176"/>
      <c r="F1072" s="176"/>
      <c r="G1072" s="176"/>
      <c r="H1072" s="176"/>
      <c r="I1072" s="176"/>
      <c r="J1072" s="176"/>
      <c r="K1072" s="176"/>
      <c r="L1072" s="176"/>
    </row>
    <row r="1073" spans="1:12">
      <c r="A1073" s="176"/>
      <c r="B1073" s="176"/>
      <c r="C1073" s="176"/>
      <c r="D1073" s="176"/>
      <c r="E1073" s="176"/>
      <c r="F1073" s="176"/>
      <c r="G1073" s="176"/>
      <c r="H1073" s="176"/>
      <c r="I1073" s="176"/>
      <c r="J1073" s="176"/>
      <c r="K1073" s="176"/>
      <c r="L1073" s="176"/>
    </row>
    <row r="1074" spans="1:12">
      <c r="A1074" s="176"/>
      <c r="B1074" s="176"/>
      <c r="C1074" s="176"/>
      <c r="D1074" s="176"/>
      <c r="E1074" s="176"/>
      <c r="F1074" s="176"/>
      <c r="G1074" s="176"/>
      <c r="H1074" s="176"/>
      <c r="I1074" s="176"/>
      <c r="J1074" s="176"/>
      <c r="K1074" s="176"/>
      <c r="L1074" s="176"/>
    </row>
    <row r="1075" spans="1:12">
      <c r="A1075" s="176"/>
      <c r="B1075" s="176"/>
      <c r="C1075" s="176"/>
      <c r="D1075" s="176"/>
      <c r="E1075" s="176"/>
      <c r="F1075" s="176"/>
      <c r="G1075" s="176"/>
      <c r="H1075" s="176"/>
      <c r="I1075" s="176"/>
      <c r="J1075" s="176"/>
      <c r="K1075" s="176"/>
      <c r="L1075" s="176"/>
    </row>
    <row r="1076" spans="1:12">
      <c r="A1076" s="176"/>
      <c r="B1076" s="176"/>
      <c r="C1076" s="176"/>
      <c r="D1076" s="176"/>
      <c r="E1076" s="176"/>
      <c r="F1076" s="176"/>
      <c r="G1076" s="176"/>
      <c r="H1076" s="176"/>
      <c r="I1076" s="176"/>
      <c r="J1076" s="176"/>
      <c r="K1076" s="176"/>
      <c r="L1076" s="176"/>
    </row>
    <row r="1077" spans="1:12">
      <c r="A1077" s="176"/>
      <c r="B1077" s="176"/>
      <c r="C1077" s="176"/>
      <c r="D1077" s="176"/>
      <c r="E1077" s="176"/>
      <c r="F1077" s="176"/>
      <c r="G1077" s="176"/>
      <c r="H1077" s="176"/>
      <c r="I1077" s="176"/>
      <c r="J1077" s="176"/>
      <c r="K1077" s="176"/>
      <c r="L1077" s="176"/>
    </row>
    <row r="1078" spans="1:12">
      <c r="A1078" s="176"/>
      <c r="B1078" s="176"/>
      <c r="C1078" s="176"/>
      <c r="D1078" s="176"/>
      <c r="E1078" s="176"/>
      <c r="F1078" s="176"/>
      <c r="G1078" s="176"/>
      <c r="H1078" s="176"/>
      <c r="I1078" s="176"/>
      <c r="J1078" s="176"/>
      <c r="K1078" s="176"/>
      <c r="L1078" s="176"/>
    </row>
    <row r="1079" spans="1:12">
      <c r="A1079" s="176"/>
      <c r="B1079" s="176"/>
      <c r="C1079" s="176"/>
      <c r="D1079" s="176"/>
      <c r="E1079" s="176"/>
      <c r="F1079" s="176"/>
      <c r="G1079" s="176"/>
      <c r="H1079" s="176"/>
      <c r="I1079" s="176"/>
      <c r="J1079" s="176"/>
      <c r="K1079" s="176"/>
      <c r="L1079" s="176"/>
    </row>
    <row r="1080" spans="1:12">
      <c r="A1080" s="176"/>
      <c r="B1080" s="176"/>
      <c r="C1080" s="176"/>
      <c r="D1080" s="176"/>
      <c r="E1080" s="176"/>
      <c r="F1080" s="176"/>
      <c r="G1080" s="176"/>
      <c r="H1080" s="176"/>
      <c r="I1080" s="176"/>
      <c r="J1080" s="176"/>
      <c r="K1080" s="176"/>
      <c r="L1080" s="176"/>
    </row>
    <row r="1081" spans="1:12">
      <c r="A1081" s="176"/>
      <c r="B1081" s="176"/>
      <c r="C1081" s="176"/>
      <c r="D1081" s="176"/>
      <c r="E1081" s="176"/>
      <c r="F1081" s="176"/>
      <c r="G1081" s="176"/>
      <c r="H1081" s="176"/>
      <c r="I1081" s="176"/>
      <c r="J1081" s="176"/>
      <c r="K1081" s="176"/>
      <c r="L1081" s="176"/>
    </row>
    <row r="1082" spans="1:12">
      <c r="A1082" s="176"/>
      <c r="B1082" s="176"/>
      <c r="C1082" s="176"/>
      <c r="D1082" s="176"/>
      <c r="E1082" s="176"/>
      <c r="F1082" s="176"/>
      <c r="G1082" s="176"/>
      <c r="H1082" s="176"/>
      <c r="I1082" s="176"/>
      <c r="J1082" s="176"/>
      <c r="K1082" s="176"/>
      <c r="L1082" s="176"/>
    </row>
    <row r="1083" spans="1:12">
      <c r="A1083" s="176"/>
      <c r="B1083" s="176"/>
      <c r="C1083" s="176"/>
      <c r="D1083" s="176"/>
      <c r="E1083" s="176"/>
      <c r="F1083" s="176"/>
      <c r="G1083" s="176"/>
      <c r="H1083" s="176"/>
      <c r="I1083" s="176"/>
      <c r="J1083" s="176"/>
      <c r="K1083" s="176"/>
      <c r="L1083" s="176"/>
    </row>
    <row r="1084" spans="1:12">
      <c r="A1084" s="176"/>
      <c r="B1084" s="176"/>
      <c r="C1084" s="176"/>
      <c r="D1084" s="176"/>
      <c r="E1084" s="176"/>
      <c r="F1084" s="176"/>
      <c r="G1084" s="176"/>
      <c r="H1084" s="176"/>
      <c r="I1084" s="176"/>
      <c r="J1084" s="176"/>
      <c r="K1084" s="176"/>
      <c r="L1084" s="176"/>
    </row>
    <row r="1085" spans="1:12">
      <c r="A1085" s="176"/>
      <c r="B1085" s="176"/>
      <c r="C1085" s="176"/>
      <c r="D1085" s="176"/>
      <c r="E1085" s="176"/>
      <c r="F1085" s="176"/>
      <c r="G1085" s="176"/>
      <c r="H1085" s="176"/>
      <c r="I1085" s="176"/>
      <c r="J1085" s="176"/>
      <c r="K1085" s="176"/>
      <c r="L1085" s="176"/>
    </row>
    <row r="1086" spans="1:12">
      <c r="A1086" s="176"/>
      <c r="B1086" s="176"/>
      <c r="C1086" s="176"/>
      <c r="D1086" s="176"/>
      <c r="E1086" s="176"/>
      <c r="F1086" s="176"/>
      <c r="G1086" s="176"/>
      <c r="H1086" s="176"/>
      <c r="I1086" s="176"/>
      <c r="J1086" s="176"/>
      <c r="K1086" s="176"/>
      <c r="L1086" s="176"/>
    </row>
    <row r="1087" spans="1:12">
      <c r="A1087" s="176"/>
      <c r="B1087" s="176"/>
      <c r="C1087" s="176"/>
      <c r="D1087" s="176"/>
      <c r="E1087" s="176"/>
      <c r="F1087" s="176"/>
      <c r="G1087" s="176"/>
      <c r="H1087" s="176"/>
      <c r="I1087" s="176"/>
      <c r="J1087" s="176"/>
      <c r="K1087" s="176"/>
      <c r="L1087" s="176"/>
    </row>
    <row r="1088" spans="1:12">
      <c r="A1088" s="176"/>
      <c r="B1088" s="176"/>
      <c r="C1088" s="176"/>
      <c r="D1088" s="176"/>
      <c r="E1088" s="176"/>
      <c r="F1088" s="176"/>
      <c r="G1088" s="176"/>
      <c r="H1088" s="176"/>
      <c r="I1088" s="176"/>
      <c r="J1088" s="176"/>
      <c r="K1088" s="176"/>
      <c r="L1088" s="176"/>
    </row>
    <row r="1089" spans="1:12">
      <c r="A1089" s="176"/>
      <c r="B1089" s="176"/>
      <c r="C1089" s="176"/>
      <c r="D1089" s="176"/>
      <c r="E1089" s="176"/>
      <c r="F1089" s="176"/>
      <c r="G1089" s="176"/>
      <c r="H1089" s="176"/>
      <c r="I1089" s="176"/>
      <c r="J1089" s="176"/>
      <c r="K1089" s="176"/>
      <c r="L1089" s="176"/>
    </row>
    <row r="1090" spans="1:12">
      <c r="A1090" s="176"/>
      <c r="B1090" s="176"/>
      <c r="C1090" s="176"/>
      <c r="D1090" s="176"/>
      <c r="E1090" s="176"/>
      <c r="F1090" s="176"/>
      <c r="G1090" s="176"/>
      <c r="H1090" s="176"/>
      <c r="I1090" s="176"/>
      <c r="J1090" s="176"/>
      <c r="K1090" s="176"/>
      <c r="L1090" s="176"/>
    </row>
    <row r="1091" spans="1:12">
      <c r="A1091" s="176"/>
      <c r="B1091" s="176"/>
      <c r="C1091" s="176"/>
      <c r="D1091" s="176"/>
      <c r="E1091" s="176"/>
      <c r="F1091" s="176"/>
      <c r="G1091" s="176"/>
      <c r="H1091" s="176"/>
      <c r="I1091" s="176"/>
      <c r="J1091" s="176"/>
      <c r="K1091" s="176"/>
      <c r="L1091" s="176"/>
    </row>
    <row r="1092" spans="1:12">
      <c r="A1092" s="176"/>
      <c r="B1092" s="176"/>
      <c r="C1092" s="176"/>
      <c r="D1092" s="176"/>
      <c r="E1092" s="176"/>
      <c r="F1092" s="176"/>
      <c r="G1092" s="176"/>
      <c r="H1092" s="176"/>
      <c r="I1092" s="176"/>
      <c r="J1092" s="176"/>
      <c r="K1092" s="176"/>
      <c r="L1092" s="176"/>
    </row>
    <row r="1093" spans="1:12">
      <c r="A1093" s="176"/>
      <c r="B1093" s="176"/>
      <c r="C1093" s="176"/>
      <c r="D1093" s="176"/>
      <c r="E1093" s="176"/>
      <c r="F1093" s="176"/>
      <c r="G1093" s="176"/>
      <c r="H1093" s="176"/>
      <c r="I1093" s="176"/>
      <c r="J1093" s="176"/>
      <c r="K1093" s="176"/>
      <c r="L1093" s="176"/>
    </row>
    <row r="1094" spans="1:12">
      <c r="A1094" s="176"/>
      <c r="B1094" s="176"/>
      <c r="C1094" s="176"/>
      <c r="D1094" s="176"/>
      <c r="E1094" s="176"/>
      <c r="F1094" s="176"/>
      <c r="G1094" s="176"/>
      <c r="H1094" s="176"/>
      <c r="I1094" s="176"/>
      <c r="J1094" s="176"/>
      <c r="K1094" s="176"/>
      <c r="L1094" s="176"/>
    </row>
    <row r="1095" spans="1:12">
      <c r="A1095" s="176"/>
      <c r="B1095" s="176"/>
      <c r="C1095" s="176"/>
      <c r="D1095" s="176"/>
      <c r="E1095" s="176"/>
      <c r="F1095" s="176"/>
      <c r="G1095" s="176"/>
      <c r="H1095" s="176"/>
      <c r="I1095" s="176"/>
      <c r="J1095" s="176"/>
      <c r="K1095" s="176"/>
      <c r="L1095" s="176"/>
    </row>
    <row r="1096" spans="1:12">
      <c r="A1096" s="176"/>
      <c r="B1096" s="176"/>
      <c r="C1096" s="176"/>
      <c r="D1096" s="176"/>
      <c r="E1096" s="176"/>
      <c r="F1096" s="176"/>
      <c r="G1096" s="176"/>
      <c r="H1096" s="176"/>
      <c r="I1096" s="176"/>
      <c r="J1096" s="176"/>
      <c r="K1096" s="176"/>
      <c r="L1096" s="176"/>
    </row>
    <row r="1097" spans="1:12">
      <c r="A1097" s="176"/>
      <c r="B1097" s="176"/>
      <c r="C1097" s="176"/>
      <c r="D1097" s="176"/>
      <c r="E1097" s="176"/>
      <c r="F1097" s="176"/>
      <c r="G1097" s="176"/>
      <c r="H1097" s="176"/>
      <c r="I1097" s="176"/>
      <c r="J1097" s="176"/>
      <c r="K1097" s="176"/>
      <c r="L1097" s="176"/>
    </row>
    <row r="1098" spans="1:12">
      <c r="A1098" s="176"/>
      <c r="B1098" s="176"/>
      <c r="C1098" s="176"/>
      <c r="D1098" s="176"/>
      <c r="E1098" s="176"/>
      <c r="F1098" s="176"/>
      <c r="G1098" s="176"/>
      <c r="H1098" s="176"/>
      <c r="I1098" s="176"/>
      <c r="J1098" s="176"/>
      <c r="K1098" s="176"/>
      <c r="L1098" s="176"/>
    </row>
    <row r="1099" spans="1:12">
      <c r="A1099" s="176"/>
      <c r="B1099" s="176"/>
      <c r="C1099" s="176"/>
      <c r="D1099" s="176"/>
      <c r="E1099" s="176"/>
      <c r="F1099" s="176"/>
      <c r="G1099" s="176"/>
      <c r="H1099" s="176"/>
      <c r="I1099" s="176"/>
      <c r="J1099" s="176"/>
      <c r="K1099" s="176"/>
      <c r="L1099" s="176"/>
    </row>
    <row r="1100" spans="1:12">
      <c r="A1100" s="176"/>
      <c r="B1100" s="176"/>
      <c r="C1100" s="176"/>
      <c r="D1100" s="176"/>
      <c r="E1100" s="176"/>
      <c r="F1100" s="176"/>
      <c r="G1100" s="176"/>
      <c r="H1100" s="176"/>
      <c r="I1100" s="176"/>
      <c r="J1100" s="176"/>
      <c r="K1100" s="176"/>
      <c r="L1100" s="176"/>
    </row>
    <row r="1101" spans="1:12">
      <c r="A1101" s="176"/>
      <c r="B1101" s="176"/>
      <c r="C1101" s="176"/>
      <c r="D1101" s="176"/>
      <c r="E1101" s="176"/>
      <c r="F1101" s="176"/>
      <c r="G1101" s="176"/>
      <c r="H1101" s="176"/>
      <c r="I1101" s="176"/>
      <c r="J1101" s="176"/>
      <c r="K1101" s="176"/>
      <c r="L1101" s="176"/>
    </row>
    <row r="1102" spans="1:12">
      <c r="A1102" s="176"/>
      <c r="B1102" s="176"/>
      <c r="C1102" s="176"/>
      <c r="D1102" s="176"/>
      <c r="E1102" s="176"/>
      <c r="F1102" s="176"/>
      <c r="G1102" s="176"/>
      <c r="H1102" s="176"/>
      <c r="I1102" s="176"/>
      <c r="J1102" s="176"/>
      <c r="K1102" s="176"/>
      <c r="L1102" s="176"/>
    </row>
    <row r="1103" spans="1:12">
      <c r="A1103" s="176"/>
      <c r="B1103" s="176"/>
      <c r="C1103" s="176"/>
      <c r="D1103" s="176"/>
      <c r="E1103" s="176"/>
      <c r="F1103" s="176"/>
      <c r="G1103" s="176"/>
      <c r="H1103" s="176"/>
      <c r="I1103" s="176"/>
      <c r="J1103" s="176"/>
      <c r="K1103" s="176"/>
      <c r="L1103" s="176"/>
    </row>
    <row r="1104" spans="1:12">
      <c r="A1104" s="176"/>
      <c r="B1104" s="176"/>
      <c r="C1104" s="176"/>
      <c r="D1104" s="176"/>
      <c r="E1104" s="176"/>
      <c r="F1104" s="176"/>
      <c r="G1104" s="176"/>
      <c r="H1104" s="176"/>
      <c r="I1104" s="176"/>
      <c r="J1104" s="176"/>
      <c r="K1104" s="176"/>
      <c r="L1104" s="176"/>
    </row>
    <row r="1105" spans="1:12">
      <c r="A1105" s="176"/>
      <c r="B1105" s="176"/>
      <c r="C1105" s="176"/>
      <c r="D1105" s="176"/>
      <c r="E1105" s="176"/>
      <c r="F1105" s="176"/>
      <c r="G1105" s="176"/>
      <c r="H1105" s="176"/>
      <c r="I1105" s="176"/>
      <c r="J1105" s="176"/>
      <c r="K1105" s="176"/>
      <c r="L1105" s="176"/>
    </row>
    <row r="1106" spans="1:12">
      <c r="A1106" s="176"/>
      <c r="B1106" s="176"/>
      <c r="C1106" s="176"/>
      <c r="D1106" s="176"/>
      <c r="E1106" s="176"/>
      <c r="F1106" s="176"/>
      <c r="G1106" s="176"/>
      <c r="H1106" s="176"/>
      <c r="I1106" s="176"/>
      <c r="J1106" s="176"/>
      <c r="K1106" s="176"/>
      <c r="L1106" s="176"/>
    </row>
    <row r="1107" spans="1:12">
      <c r="A1107" s="176"/>
      <c r="B1107" s="176"/>
      <c r="C1107" s="176"/>
      <c r="D1107" s="176"/>
      <c r="E1107" s="176"/>
      <c r="F1107" s="176"/>
      <c r="G1107" s="176"/>
      <c r="H1107" s="176"/>
      <c r="I1107" s="176"/>
      <c r="J1107" s="176"/>
      <c r="K1107" s="176"/>
      <c r="L1107" s="176"/>
    </row>
    <row r="1108" spans="1:12">
      <c r="A1108" s="176"/>
      <c r="B1108" s="176"/>
      <c r="C1108" s="176"/>
      <c r="D1108" s="176"/>
      <c r="E1108" s="176"/>
      <c r="F1108" s="176"/>
      <c r="G1108" s="176"/>
      <c r="H1108" s="176"/>
      <c r="I1108" s="176"/>
      <c r="J1108" s="176"/>
      <c r="K1108" s="176"/>
      <c r="L1108" s="176"/>
    </row>
    <row r="1109" spans="1:12">
      <c r="A1109" s="176"/>
      <c r="B1109" s="176"/>
      <c r="C1109" s="176"/>
      <c r="D1109" s="176"/>
      <c r="E1109" s="176"/>
      <c r="F1109" s="176"/>
      <c r="G1109" s="176"/>
      <c r="H1109" s="176"/>
      <c r="I1109" s="176"/>
      <c r="J1109" s="176"/>
      <c r="K1109" s="176"/>
      <c r="L1109" s="176"/>
    </row>
    <row r="1110" spans="1:12">
      <c r="A1110" s="176"/>
      <c r="B1110" s="176"/>
      <c r="C1110" s="176"/>
      <c r="D1110" s="176"/>
      <c r="E1110" s="176"/>
      <c r="F1110" s="176"/>
      <c r="G1110" s="176"/>
      <c r="H1110" s="176"/>
      <c r="I1110" s="176"/>
      <c r="J1110" s="176"/>
      <c r="K1110" s="176"/>
      <c r="L1110" s="176"/>
    </row>
    <row r="1111" spans="1:12">
      <c r="A1111" s="176"/>
      <c r="B1111" s="176"/>
      <c r="C1111" s="176"/>
      <c r="D1111" s="176"/>
      <c r="E1111" s="176"/>
      <c r="F1111" s="176"/>
      <c r="G1111" s="176"/>
      <c r="H1111" s="176"/>
      <c r="I1111" s="176"/>
      <c r="J1111" s="176"/>
      <c r="K1111" s="176"/>
      <c r="L1111" s="176"/>
    </row>
    <row r="1112" spans="1:12">
      <c r="A1112" s="176"/>
      <c r="B1112" s="176"/>
      <c r="C1112" s="176"/>
      <c r="D1112" s="176"/>
      <c r="E1112" s="176"/>
      <c r="F1112" s="176"/>
      <c r="G1112" s="176"/>
      <c r="H1112" s="176"/>
      <c r="I1112" s="176"/>
      <c r="J1112" s="176"/>
      <c r="K1112" s="176"/>
      <c r="L1112" s="176"/>
    </row>
    <row r="1113" spans="1:12">
      <c r="A1113" s="176"/>
      <c r="B1113" s="176"/>
      <c r="C1113" s="176"/>
      <c r="D1113" s="176"/>
      <c r="E1113" s="176"/>
      <c r="F1113" s="176"/>
      <c r="G1113" s="176"/>
      <c r="H1113" s="176"/>
      <c r="I1113" s="176"/>
      <c r="J1113" s="176"/>
      <c r="K1113" s="176"/>
      <c r="L1113" s="176"/>
    </row>
    <row r="1114" spans="1:12">
      <c r="A1114" s="176"/>
      <c r="B1114" s="176"/>
      <c r="C1114" s="176"/>
      <c r="D1114" s="176"/>
      <c r="E1114" s="176"/>
      <c r="F1114" s="176"/>
      <c r="G1114" s="176"/>
      <c r="H1114" s="176"/>
      <c r="I1114" s="176"/>
      <c r="J1114" s="176"/>
      <c r="K1114" s="176"/>
      <c r="L1114" s="176"/>
    </row>
    <row r="1115" spans="1:12">
      <c r="A1115" s="176"/>
      <c r="B1115" s="176"/>
      <c r="C1115" s="176"/>
      <c r="D1115" s="176"/>
      <c r="E1115" s="176"/>
      <c r="F1115" s="176"/>
      <c r="G1115" s="176"/>
      <c r="H1115" s="176"/>
      <c r="I1115" s="176"/>
      <c r="J1115" s="176"/>
      <c r="K1115" s="176"/>
      <c r="L1115" s="176"/>
    </row>
    <row r="1116" spans="1:12">
      <c r="A1116" s="176"/>
      <c r="B1116" s="176"/>
      <c r="C1116" s="176"/>
      <c r="D1116" s="176"/>
      <c r="E1116" s="176"/>
      <c r="F1116" s="176"/>
      <c r="G1116" s="176"/>
      <c r="H1116" s="176"/>
      <c r="I1116" s="176"/>
      <c r="J1116" s="176"/>
      <c r="K1116" s="176"/>
      <c r="L1116" s="176"/>
    </row>
    <row r="1117" spans="1:12">
      <c r="A1117" s="176"/>
      <c r="B1117" s="176"/>
      <c r="C1117" s="176"/>
      <c r="D1117" s="176"/>
      <c r="E1117" s="176"/>
      <c r="F1117" s="176"/>
      <c r="G1117" s="176"/>
      <c r="H1117" s="176"/>
      <c r="I1117" s="176"/>
      <c r="J1117" s="176"/>
      <c r="K1117" s="176"/>
      <c r="L1117" s="176"/>
    </row>
    <row r="1118" spans="1:12">
      <c r="A1118" s="176"/>
      <c r="B1118" s="176"/>
      <c r="C1118" s="176"/>
      <c r="D1118" s="176"/>
      <c r="E1118" s="176"/>
      <c r="F1118" s="176"/>
      <c r="G1118" s="176"/>
      <c r="H1118" s="176"/>
      <c r="I1118" s="176"/>
      <c r="J1118" s="176"/>
      <c r="K1118" s="176"/>
      <c r="L1118" s="176"/>
    </row>
    <row r="1119" spans="1:12">
      <c r="A1119" s="176"/>
      <c r="B1119" s="176"/>
      <c r="C1119" s="176"/>
      <c r="D1119" s="176"/>
      <c r="E1119" s="176"/>
      <c r="F1119" s="176"/>
      <c r="G1119" s="176"/>
      <c r="H1119" s="176"/>
      <c r="I1119" s="176"/>
      <c r="J1119" s="176"/>
      <c r="K1119" s="176"/>
      <c r="L1119" s="176"/>
    </row>
    <row r="1120" spans="1:12">
      <c r="A1120" s="176"/>
      <c r="B1120" s="176"/>
      <c r="C1120" s="176"/>
      <c r="D1120" s="176"/>
      <c r="E1120" s="176"/>
      <c r="F1120" s="176"/>
      <c r="G1120" s="176"/>
      <c r="H1120" s="176"/>
      <c r="I1120" s="176"/>
      <c r="J1120" s="176"/>
      <c r="K1120" s="176"/>
      <c r="L1120" s="176"/>
    </row>
    <row r="1121" spans="1:12">
      <c r="A1121" s="176"/>
      <c r="B1121" s="176"/>
      <c r="C1121" s="176"/>
      <c r="D1121" s="176"/>
      <c r="E1121" s="176"/>
      <c r="F1121" s="176"/>
      <c r="G1121" s="176"/>
      <c r="H1121" s="176"/>
      <c r="I1121" s="176"/>
      <c r="J1121" s="176"/>
      <c r="K1121" s="176"/>
      <c r="L1121" s="176"/>
    </row>
    <row r="1122" spans="1:12">
      <c r="A1122" s="176"/>
      <c r="B1122" s="176"/>
      <c r="C1122" s="176"/>
      <c r="D1122" s="176"/>
      <c r="E1122" s="176"/>
      <c r="F1122" s="176"/>
      <c r="G1122" s="176"/>
      <c r="H1122" s="176"/>
      <c r="I1122" s="176"/>
      <c r="J1122" s="176"/>
      <c r="K1122" s="176"/>
      <c r="L1122" s="176"/>
    </row>
    <row r="1123" spans="1:12">
      <c r="A1123" s="176"/>
      <c r="B1123" s="176"/>
      <c r="C1123" s="176"/>
      <c r="D1123" s="176"/>
      <c r="E1123" s="176"/>
      <c r="F1123" s="176"/>
      <c r="G1123" s="176"/>
      <c r="H1123" s="176"/>
      <c r="I1123" s="176"/>
      <c r="J1123" s="176"/>
      <c r="K1123" s="176"/>
      <c r="L1123" s="176"/>
    </row>
    <row r="1124" spans="1:12">
      <c r="A1124" s="176"/>
      <c r="B1124" s="176"/>
      <c r="C1124" s="176"/>
      <c r="D1124" s="176"/>
      <c r="E1124" s="176"/>
      <c r="F1124" s="176"/>
      <c r="G1124" s="176"/>
      <c r="H1124" s="176"/>
      <c r="I1124" s="176"/>
      <c r="J1124" s="176"/>
      <c r="K1124" s="176"/>
      <c r="L1124" s="176"/>
    </row>
    <row r="1125" spans="1:12">
      <c r="A1125" s="176"/>
      <c r="B1125" s="176"/>
      <c r="C1125" s="176"/>
      <c r="D1125" s="176"/>
      <c r="E1125" s="176"/>
      <c r="F1125" s="176"/>
      <c r="G1125" s="176"/>
      <c r="H1125" s="176"/>
      <c r="I1125" s="176"/>
      <c r="J1125" s="176"/>
      <c r="K1125" s="176"/>
      <c r="L1125" s="176"/>
    </row>
    <row r="1126" spans="1:12">
      <c r="A1126" s="176"/>
      <c r="B1126" s="176"/>
      <c r="C1126" s="176"/>
      <c r="D1126" s="176"/>
      <c r="E1126" s="176"/>
      <c r="F1126" s="176"/>
      <c r="G1126" s="176"/>
      <c r="H1126" s="176"/>
      <c r="I1126" s="176"/>
      <c r="J1126" s="176"/>
      <c r="K1126" s="176"/>
      <c r="L1126" s="176"/>
    </row>
    <row r="1127" spans="1:12">
      <c r="A1127" s="176"/>
      <c r="B1127" s="176"/>
      <c r="C1127" s="176"/>
      <c r="D1127" s="176"/>
      <c r="E1127" s="176"/>
      <c r="F1127" s="176"/>
      <c r="G1127" s="176"/>
      <c r="H1127" s="176"/>
      <c r="I1127" s="176"/>
      <c r="J1127" s="176"/>
      <c r="K1127" s="176"/>
      <c r="L1127" s="176"/>
    </row>
    <row r="1128" spans="1:12">
      <c r="A1128" s="176"/>
      <c r="B1128" s="176"/>
      <c r="C1128" s="176"/>
      <c r="D1128" s="176"/>
      <c r="E1128" s="176"/>
      <c r="F1128" s="176"/>
      <c r="G1128" s="176"/>
      <c r="H1128" s="176"/>
      <c r="I1128" s="176"/>
      <c r="J1128" s="176"/>
      <c r="K1128" s="176"/>
      <c r="L1128" s="176"/>
    </row>
    <row r="1129" spans="1:12">
      <c r="A1129" s="176"/>
      <c r="B1129" s="176"/>
      <c r="C1129" s="176"/>
      <c r="D1129" s="176"/>
      <c r="E1129" s="176"/>
      <c r="F1129" s="176"/>
      <c r="G1129" s="176"/>
      <c r="H1129" s="176"/>
      <c r="I1129" s="176"/>
      <c r="J1129" s="176"/>
      <c r="K1129" s="176"/>
      <c r="L1129" s="176"/>
    </row>
    <row r="1130" spans="1:12">
      <c r="A1130" s="176"/>
      <c r="B1130" s="176"/>
      <c r="C1130" s="176"/>
      <c r="D1130" s="176"/>
      <c r="E1130" s="176"/>
      <c r="F1130" s="176"/>
      <c r="G1130" s="176"/>
      <c r="H1130" s="176"/>
      <c r="I1130" s="176"/>
      <c r="J1130" s="176"/>
      <c r="K1130" s="176"/>
      <c r="L1130" s="176"/>
    </row>
    <row r="1131" spans="1:12">
      <c r="A1131" s="176"/>
      <c r="B1131" s="176"/>
      <c r="C1131" s="176"/>
      <c r="D1131" s="176"/>
      <c r="E1131" s="176"/>
      <c r="F1131" s="176"/>
      <c r="G1131" s="176"/>
      <c r="H1131" s="176"/>
      <c r="I1131" s="176"/>
      <c r="J1131" s="176"/>
      <c r="K1131" s="176"/>
      <c r="L1131" s="176"/>
    </row>
    <row r="1132" spans="1:12">
      <c r="A1132" s="176"/>
      <c r="B1132" s="176"/>
      <c r="C1132" s="176"/>
      <c r="D1132" s="176"/>
      <c r="E1132" s="176"/>
      <c r="F1132" s="176"/>
      <c r="G1132" s="176"/>
      <c r="H1132" s="176"/>
      <c r="I1132" s="176"/>
      <c r="J1132" s="176"/>
      <c r="K1132" s="176"/>
      <c r="L1132" s="176"/>
    </row>
    <row r="1133" spans="1:12">
      <c r="A1133" s="176"/>
      <c r="B1133" s="176"/>
      <c r="C1133" s="176"/>
      <c r="D1133" s="176"/>
      <c r="E1133" s="176"/>
      <c r="F1133" s="176"/>
      <c r="G1133" s="176"/>
      <c r="H1133" s="176"/>
      <c r="I1133" s="176"/>
      <c r="J1133" s="176"/>
      <c r="K1133" s="176"/>
      <c r="L1133" s="176"/>
    </row>
    <row r="1134" spans="1:12">
      <c r="A1134" s="176"/>
      <c r="B1134" s="176"/>
      <c r="C1134" s="176"/>
      <c r="D1134" s="176"/>
      <c r="E1134" s="176"/>
      <c r="F1134" s="176"/>
      <c r="G1134" s="176"/>
      <c r="H1134" s="176"/>
      <c r="I1134" s="176"/>
      <c r="J1134" s="176"/>
      <c r="K1134" s="176"/>
      <c r="L1134" s="176"/>
    </row>
    <row r="1135" spans="1:12">
      <c r="A1135" s="176"/>
      <c r="B1135" s="176"/>
      <c r="C1135" s="176"/>
      <c r="D1135" s="176"/>
      <c r="E1135" s="176"/>
      <c r="F1135" s="176"/>
      <c r="G1135" s="176"/>
      <c r="H1135" s="176"/>
      <c r="I1135" s="176"/>
      <c r="J1135" s="176"/>
      <c r="K1135" s="176"/>
      <c r="L1135" s="176"/>
    </row>
    <row r="1136" spans="1:12">
      <c r="A1136" s="176"/>
      <c r="B1136" s="176"/>
      <c r="C1136" s="176"/>
      <c r="D1136" s="176"/>
      <c r="E1136" s="176"/>
      <c r="F1136" s="176"/>
      <c r="G1136" s="176"/>
      <c r="H1136" s="176"/>
      <c r="I1136" s="176"/>
      <c r="J1136" s="176"/>
      <c r="K1136" s="176"/>
      <c r="L1136" s="176"/>
    </row>
    <row r="1137" spans="1:12">
      <c r="A1137" s="176"/>
      <c r="B1137" s="176"/>
      <c r="C1137" s="176"/>
      <c r="D1137" s="176"/>
      <c r="E1137" s="176"/>
      <c r="F1137" s="176"/>
      <c r="G1137" s="176"/>
      <c r="H1137" s="176"/>
      <c r="I1137" s="176"/>
      <c r="J1137" s="176"/>
      <c r="K1137" s="176"/>
      <c r="L1137" s="176"/>
    </row>
    <row r="1138" spans="1:12">
      <c r="A1138" s="176"/>
      <c r="B1138" s="176"/>
      <c r="C1138" s="176"/>
      <c r="D1138" s="176"/>
      <c r="E1138" s="176"/>
      <c r="F1138" s="176"/>
      <c r="G1138" s="176"/>
      <c r="H1138" s="176"/>
      <c r="I1138" s="176"/>
      <c r="J1138" s="176"/>
      <c r="K1138" s="176"/>
      <c r="L1138" s="176"/>
    </row>
    <row r="1139" spans="1:12">
      <c r="A1139" s="176"/>
      <c r="B1139" s="176"/>
      <c r="C1139" s="176"/>
      <c r="D1139" s="176"/>
      <c r="E1139" s="176"/>
      <c r="F1139" s="176"/>
      <c r="G1139" s="176"/>
      <c r="H1139" s="176"/>
      <c r="I1139" s="176"/>
      <c r="J1139" s="176"/>
      <c r="K1139" s="176"/>
      <c r="L1139" s="176"/>
    </row>
    <row r="1140" spans="1:12">
      <c r="A1140" s="176"/>
      <c r="B1140" s="176"/>
      <c r="C1140" s="176"/>
      <c r="D1140" s="176"/>
      <c r="E1140" s="176"/>
      <c r="F1140" s="176"/>
      <c r="G1140" s="176"/>
      <c r="H1140" s="176"/>
      <c r="I1140" s="176"/>
      <c r="J1140" s="176"/>
      <c r="K1140" s="176"/>
      <c r="L1140" s="176"/>
    </row>
    <row r="1141" spans="1:12">
      <c r="A1141" s="176"/>
      <c r="B1141" s="176"/>
      <c r="C1141" s="176"/>
      <c r="D1141" s="176"/>
      <c r="E1141" s="176"/>
      <c r="F1141" s="176"/>
      <c r="G1141" s="176"/>
      <c r="H1141" s="176"/>
      <c r="I1141" s="176"/>
      <c r="J1141" s="176"/>
      <c r="K1141" s="176"/>
      <c r="L1141" s="176"/>
    </row>
    <row r="1142" spans="1:12">
      <c r="A1142" s="176"/>
      <c r="B1142" s="176"/>
      <c r="C1142" s="176"/>
      <c r="D1142" s="176"/>
      <c r="E1142" s="176"/>
      <c r="F1142" s="176"/>
      <c r="G1142" s="176"/>
      <c r="H1142" s="176"/>
      <c r="I1142" s="176"/>
      <c r="J1142" s="176"/>
      <c r="K1142" s="176"/>
      <c r="L1142" s="176"/>
    </row>
    <row r="1143" spans="1:12">
      <c r="A1143" s="176"/>
      <c r="B1143" s="176"/>
      <c r="C1143" s="176"/>
      <c r="D1143" s="176"/>
      <c r="E1143" s="176"/>
      <c r="F1143" s="176"/>
      <c r="G1143" s="176"/>
      <c r="H1143" s="176"/>
      <c r="I1143" s="176"/>
      <c r="J1143" s="176"/>
      <c r="K1143" s="176"/>
      <c r="L1143" s="176"/>
    </row>
    <row r="1144" spans="1:12">
      <c r="A1144" s="176"/>
      <c r="B1144" s="176"/>
      <c r="C1144" s="176"/>
      <c r="D1144" s="176"/>
      <c r="E1144" s="176"/>
      <c r="F1144" s="176"/>
      <c r="G1144" s="176"/>
      <c r="H1144" s="176"/>
      <c r="I1144" s="176"/>
      <c r="J1144" s="176"/>
      <c r="K1144" s="176"/>
      <c r="L1144" s="176"/>
    </row>
    <row r="1145" spans="1:12">
      <c r="A1145" s="176"/>
      <c r="B1145" s="176"/>
      <c r="C1145" s="176"/>
      <c r="D1145" s="176"/>
      <c r="E1145" s="176"/>
      <c r="F1145" s="176"/>
      <c r="G1145" s="176"/>
      <c r="H1145" s="176"/>
      <c r="I1145" s="176"/>
      <c r="J1145" s="176"/>
      <c r="K1145" s="176"/>
      <c r="L1145" s="176"/>
    </row>
    <row r="1146" spans="1:12">
      <c r="A1146" s="176"/>
      <c r="B1146" s="176"/>
      <c r="C1146" s="176"/>
      <c r="D1146" s="176"/>
      <c r="E1146" s="176"/>
      <c r="F1146" s="176"/>
      <c r="G1146" s="176"/>
      <c r="H1146" s="176"/>
      <c r="I1146" s="176"/>
      <c r="J1146" s="176"/>
      <c r="K1146" s="176"/>
      <c r="L1146" s="176"/>
    </row>
    <row r="1147" spans="1:12">
      <c r="A1147" s="176"/>
      <c r="B1147" s="176"/>
      <c r="C1147" s="176"/>
      <c r="D1147" s="176"/>
      <c r="E1147" s="176"/>
      <c r="F1147" s="176"/>
      <c r="G1147" s="176"/>
      <c r="H1147" s="176"/>
      <c r="I1147" s="176"/>
      <c r="J1147" s="176"/>
      <c r="K1147" s="176"/>
      <c r="L1147" s="176"/>
    </row>
    <row r="1148" spans="1:12">
      <c r="A1148" s="176"/>
      <c r="B1148" s="176"/>
      <c r="C1148" s="176"/>
      <c r="D1148" s="176"/>
      <c r="E1148" s="176"/>
      <c r="F1148" s="176"/>
      <c r="G1148" s="176"/>
      <c r="H1148" s="176"/>
      <c r="I1148" s="176"/>
      <c r="J1148" s="176"/>
      <c r="K1148" s="176"/>
      <c r="L1148" s="176"/>
    </row>
    <row r="1149" spans="1:12">
      <c r="A1149" s="176"/>
      <c r="B1149" s="176"/>
      <c r="C1149" s="176"/>
      <c r="D1149" s="176"/>
      <c r="E1149" s="176"/>
      <c r="F1149" s="176"/>
      <c r="G1149" s="176"/>
      <c r="H1149" s="176"/>
      <c r="I1149" s="176"/>
      <c r="J1149" s="176"/>
      <c r="K1149" s="176"/>
      <c r="L1149" s="176"/>
    </row>
    <row r="1150" spans="1:12">
      <c r="A1150" s="176"/>
      <c r="B1150" s="176"/>
      <c r="C1150" s="176"/>
      <c r="D1150" s="176"/>
      <c r="E1150" s="176"/>
      <c r="F1150" s="176"/>
      <c r="G1150" s="176"/>
      <c r="H1150" s="176"/>
      <c r="I1150" s="176"/>
      <c r="J1150" s="176"/>
      <c r="K1150" s="176"/>
      <c r="L1150" s="176"/>
    </row>
    <row r="1151" spans="1:12">
      <c r="A1151" s="176"/>
      <c r="B1151" s="176"/>
      <c r="C1151" s="176"/>
      <c r="D1151" s="176"/>
      <c r="E1151" s="176"/>
      <c r="F1151" s="176"/>
      <c r="G1151" s="176"/>
      <c r="H1151" s="176"/>
      <c r="I1151" s="176"/>
      <c r="J1151" s="176"/>
      <c r="K1151" s="176"/>
      <c r="L1151" s="176"/>
    </row>
    <row r="1152" spans="1:12">
      <c r="A1152" s="176"/>
      <c r="B1152" s="176"/>
      <c r="C1152" s="176"/>
      <c r="D1152" s="176"/>
      <c r="E1152" s="176"/>
      <c r="F1152" s="176"/>
      <c r="G1152" s="176"/>
      <c r="H1152" s="176"/>
      <c r="I1152" s="176"/>
      <c r="J1152" s="176"/>
      <c r="K1152" s="176"/>
      <c r="L1152" s="176"/>
    </row>
    <row r="1153" spans="1:12">
      <c r="A1153" s="176"/>
      <c r="B1153" s="176"/>
      <c r="C1153" s="176"/>
      <c r="D1153" s="176"/>
      <c r="E1153" s="176"/>
      <c r="F1153" s="176"/>
      <c r="G1153" s="176"/>
      <c r="H1153" s="176"/>
      <c r="I1153" s="176"/>
      <c r="J1153" s="176"/>
      <c r="K1153" s="176"/>
      <c r="L1153" s="176"/>
    </row>
    <row r="1154" spans="1:12">
      <c r="A1154" s="176"/>
      <c r="B1154" s="176"/>
      <c r="C1154" s="176"/>
      <c r="D1154" s="176"/>
      <c r="E1154" s="176"/>
      <c r="F1154" s="176"/>
      <c r="G1154" s="176"/>
      <c r="H1154" s="176"/>
      <c r="I1154" s="176"/>
      <c r="J1154" s="176"/>
      <c r="K1154" s="176"/>
      <c r="L1154" s="176"/>
    </row>
    <row r="1155" spans="1:12">
      <c r="A1155" s="176"/>
      <c r="B1155" s="176"/>
      <c r="C1155" s="176"/>
      <c r="D1155" s="176"/>
      <c r="E1155" s="176"/>
      <c r="F1155" s="176"/>
      <c r="G1155" s="176"/>
      <c r="H1155" s="176"/>
      <c r="I1155" s="176"/>
      <c r="J1155" s="176"/>
      <c r="K1155" s="176"/>
      <c r="L1155" s="176"/>
    </row>
    <row r="1156" spans="1:12">
      <c r="A1156" s="176"/>
      <c r="B1156" s="176"/>
      <c r="C1156" s="176"/>
      <c r="D1156" s="176"/>
      <c r="E1156" s="176"/>
      <c r="F1156" s="176"/>
      <c r="G1156" s="176"/>
      <c r="H1156" s="176"/>
      <c r="I1156" s="176"/>
      <c r="J1156" s="176"/>
      <c r="K1156" s="176"/>
      <c r="L1156" s="176"/>
    </row>
    <row r="1157" spans="1:12">
      <c r="A1157" s="176"/>
      <c r="B1157" s="176"/>
      <c r="C1157" s="176"/>
      <c r="D1157" s="176"/>
      <c r="E1157" s="176"/>
      <c r="F1157" s="176"/>
      <c r="G1157" s="176"/>
      <c r="H1157" s="176"/>
      <c r="I1157" s="176"/>
      <c r="J1157" s="176"/>
      <c r="K1157" s="176"/>
      <c r="L1157" s="176"/>
    </row>
    <row r="1158" spans="1:12">
      <c r="A1158" s="176"/>
      <c r="B1158" s="176"/>
      <c r="C1158" s="176"/>
      <c r="D1158" s="176"/>
      <c r="E1158" s="176"/>
      <c r="F1158" s="176"/>
      <c r="G1158" s="176"/>
      <c r="H1158" s="176"/>
      <c r="I1158" s="176"/>
      <c r="J1158" s="176"/>
      <c r="K1158" s="176"/>
      <c r="L1158" s="176"/>
    </row>
    <row r="1159" spans="1:12">
      <c r="A1159" s="176"/>
      <c r="B1159" s="176"/>
      <c r="C1159" s="176"/>
      <c r="D1159" s="176"/>
      <c r="E1159" s="176"/>
      <c r="F1159" s="176"/>
      <c r="G1159" s="176"/>
      <c r="H1159" s="176"/>
      <c r="I1159" s="176"/>
      <c r="J1159" s="176"/>
      <c r="K1159" s="176"/>
      <c r="L1159" s="176"/>
    </row>
    <row r="1160" spans="1:12">
      <c r="A1160" s="176"/>
      <c r="B1160" s="176"/>
      <c r="C1160" s="176"/>
      <c r="D1160" s="176"/>
      <c r="E1160" s="176"/>
      <c r="F1160" s="176"/>
      <c r="G1160" s="176"/>
      <c r="H1160" s="176"/>
      <c r="I1160" s="176"/>
      <c r="J1160" s="176"/>
      <c r="K1160" s="176"/>
      <c r="L1160" s="176"/>
    </row>
    <row r="1161" spans="1:12">
      <c r="A1161" s="176"/>
      <c r="B1161" s="176"/>
      <c r="C1161" s="176"/>
      <c r="D1161" s="176"/>
      <c r="E1161" s="176"/>
      <c r="F1161" s="176"/>
      <c r="G1161" s="176"/>
      <c r="H1161" s="176"/>
      <c r="I1161" s="176"/>
      <c r="J1161" s="176"/>
      <c r="K1161" s="176"/>
      <c r="L1161" s="176"/>
    </row>
    <row r="1162" spans="1:12">
      <c r="A1162" s="176"/>
      <c r="B1162" s="176"/>
      <c r="C1162" s="176"/>
      <c r="D1162" s="176"/>
      <c r="E1162" s="176"/>
      <c r="F1162" s="176"/>
      <c r="G1162" s="176"/>
      <c r="H1162" s="176"/>
      <c r="I1162" s="176"/>
      <c r="J1162" s="176"/>
      <c r="K1162" s="176"/>
      <c r="L1162" s="176"/>
    </row>
    <row r="1163" spans="1:12">
      <c r="A1163" s="176"/>
      <c r="B1163" s="176"/>
      <c r="C1163" s="176"/>
      <c r="D1163" s="176"/>
      <c r="E1163" s="176"/>
      <c r="F1163" s="176"/>
      <c r="G1163" s="176"/>
      <c r="H1163" s="176"/>
      <c r="I1163" s="176"/>
      <c r="J1163" s="176"/>
      <c r="K1163" s="176"/>
      <c r="L1163" s="176"/>
    </row>
    <row r="1164" spans="1:12">
      <c r="A1164" s="176"/>
      <c r="B1164" s="176"/>
      <c r="C1164" s="176"/>
      <c r="D1164" s="176"/>
      <c r="E1164" s="176"/>
      <c r="F1164" s="176"/>
      <c r="G1164" s="176"/>
      <c r="H1164" s="176"/>
      <c r="I1164" s="176"/>
      <c r="J1164" s="176"/>
      <c r="K1164" s="176"/>
      <c r="L1164" s="176"/>
    </row>
    <row r="1165" spans="1:12">
      <c r="A1165" s="176"/>
      <c r="B1165" s="176"/>
      <c r="C1165" s="176"/>
      <c r="D1165" s="176"/>
      <c r="E1165" s="176"/>
      <c r="F1165" s="176"/>
      <c r="G1165" s="176"/>
      <c r="H1165" s="176"/>
      <c r="I1165" s="176"/>
      <c r="J1165" s="176"/>
      <c r="K1165" s="176"/>
      <c r="L1165" s="176"/>
    </row>
    <row r="1166" spans="1:12">
      <c r="A1166" s="176"/>
      <c r="B1166" s="176"/>
      <c r="C1166" s="176"/>
      <c r="D1166" s="176"/>
      <c r="E1166" s="176"/>
      <c r="F1166" s="176"/>
      <c r="G1166" s="176"/>
      <c r="H1166" s="176"/>
      <c r="I1166" s="176"/>
      <c r="J1166" s="176"/>
      <c r="K1166" s="176"/>
      <c r="L1166" s="176"/>
    </row>
    <row r="1167" spans="1:12">
      <c r="A1167" s="176"/>
      <c r="B1167" s="176"/>
      <c r="C1167" s="176"/>
      <c r="D1167" s="176"/>
      <c r="E1167" s="176"/>
      <c r="F1167" s="176"/>
      <c r="G1167" s="176"/>
      <c r="H1167" s="176"/>
      <c r="I1167" s="176"/>
      <c r="J1167" s="176"/>
      <c r="K1167" s="176"/>
      <c r="L1167" s="176"/>
    </row>
    <row r="1168" spans="1:12">
      <c r="A1168" s="176"/>
      <c r="B1168" s="176"/>
      <c r="C1168" s="176"/>
      <c r="D1168" s="176"/>
      <c r="E1168" s="176"/>
      <c r="F1168" s="176"/>
      <c r="G1168" s="176"/>
      <c r="H1168" s="176"/>
      <c r="I1168" s="176"/>
      <c r="J1168" s="176"/>
      <c r="K1168" s="176"/>
      <c r="L1168" s="176"/>
    </row>
    <row r="1169" spans="1:12">
      <c r="A1169" s="176"/>
      <c r="B1169" s="176"/>
      <c r="C1169" s="176"/>
      <c r="D1169" s="176"/>
      <c r="E1169" s="176"/>
      <c r="F1169" s="176"/>
      <c r="G1169" s="176"/>
      <c r="H1169" s="176"/>
      <c r="I1169" s="176"/>
      <c r="J1169" s="176"/>
      <c r="K1169" s="176"/>
      <c r="L1169" s="176"/>
    </row>
    <row r="1170" spans="1:12">
      <c r="A1170" s="176"/>
      <c r="B1170" s="176"/>
      <c r="C1170" s="176"/>
      <c r="D1170" s="176"/>
      <c r="E1170" s="176"/>
      <c r="F1170" s="176"/>
      <c r="G1170" s="176"/>
      <c r="H1170" s="176"/>
      <c r="I1170" s="176"/>
      <c r="J1170" s="176"/>
      <c r="K1170" s="176"/>
      <c r="L1170" s="176"/>
    </row>
    <row r="1171" spans="1:12">
      <c r="A1171" s="176"/>
      <c r="B1171" s="176"/>
      <c r="C1171" s="176"/>
      <c r="D1171" s="176"/>
      <c r="E1171" s="176"/>
      <c r="F1171" s="176"/>
      <c r="G1171" s="176"/>
      <c r="H1171" s="176"/>
      <c r="I1171" s="176"/>
      <c r="J1171" s="176"/>
      <c r="K1171" s="176"/>
      <c r="L1171" s="176"/>
    </row>
    <row r="1172" spans="1:12">
      <c r="A1172" s="176"/>
      <c r="B1172" s="176"/>
      <c r="C1172" s="176"/>
      <c r="D1172" s="176"/>
      <c r="E1172" s="176"/>
      <c r="F1172" s="176"/>
      <c r="G1172" s="176"/>
      <c r="H1172" s="176"/>
      <c r="I1172" s="176"/>
      <c r="J1172" s="176"/>
      <c r="K1172" s="176"/>
      <c r="L1172" s="176"/>
    </row>
    <row r="1173" spans="1:12">
      <c r="A1173" s="176"/>
      <c r="B1173" s="176"/>
      <c r="C1173" s="176"/>
      <c r="D1173" s="176"/>
      <c r="E1173" s="176"/>
      <c r="F1173" s="176"/>
      <c r="G1173" s="176"/>
      <c r="H1173" s="176"/>
      <c r="I1173" s="176"/>
      <c r="J1173" s="176"/>
      <c r="K1173" s="176"/>
      <c r="L1173" s="176"/>
    </row>
    <row r="1174" spans="1:12">
      <c r="A1174" s="176"/>
      <c r="B1174" s="176"/>
      <c r="C1174" s="176"/>
      <c r="D1174" s="176"/>
      <c r="E1174" s="176"/>
      <c r="F1174" s="176"/>
      <c r="G1174" s="176"/>
      <c r="H1174" s="176"/>
      <c r="I1174" s="176"/>
      <c r="J1174" s="176"/>
      <c r="K1174" s="176"/>
      <c r="L1174" s="176"/>
    </row>
    <row r="1175" spans="1:12">
      <c r="A1175" s="176"/>
      <c r="B1175" s="176"/>
      <c r="C1175" s="176"/>
      <c r="D1175" s="176"/>
      <c r="E1175" s="176"/>
      <c r="F1175" s="176"/>
      <c r="G1175" s="176"/>
      <c r="H1175" s="176"/>
      <c r="I1175" s="176"/>
      <c r="J1175" s="176"/>
      <c r="K1175" s="176"/>
      <c r="L1175" s="176"/>
    </row>
    <row r="1176" spans="1:12">
      <c r="A1176" s="176"/>
      <c r="B1176" s="176"/>
      <c r="C1176" s="176"/>
      <c r="D1176" s="176"/>
      <c r="E1176" s="176"/>
      <c r="F1176" s="176"/>
      <c r="G1176" s="176"/>
      <c r="H1176" s="176"/>
      <c r="I1176" s="176"/>
      <c r="J1176" s="176"/>
      <c r="K1176" s="176"/>
      <c r="L1176" s="176"/>
    </row>
    <row r="1177" spans="1:12">
      <c r="A1177" s="176"/>
      <c r="B1177" s="176"/>
      <c r="C1177" s="176"/>
      <c r="D1177" s="176"/>
      <c r="E1177" s="176"/>
      <c r="F1177" s="176"/>
      <c r="G1177" s="176"/>
      <c r="H1177" s="176"/>
      <c r="I1177" s="176"/>
      <c r="J1177" s="176"/>
      <c r="K1177" s="176"/>
      <c r="L1177" s="176"/>
    </row>
    <row r="1178" spans="1:12">
      <c r="A1178" s="176"/>
      <c r="B1178" s="176"/>
      <c r="C1178" s="176"/>
      <c r="D1178" s="176"/>
      <c r="E1178" s="176"/>
      <c r="F1178" s="176"/>
      <c r="G1178" s="176"/>
      <c r="H1178" s="176"/>
      <c r="I1178" s="176"/>
      <c r="J1178" s="176"/>
      <c r="K1178" s="176"/>
      <c r="L1178" s="176"/>
    </row>
    <row r="1179" spans="1:12">
      <c r="A1179" s="176"/>
      <c r="B1179" s="176"/>
      <c r="C1179" s="176"/>
      <c r="D1179" s="176"/>
      <c r="E1179" s="176"/>
      <c r="F1179" s="176"/>
      <c r="G1179" s="176"/>
      <c r="H1179" s="176"/>
      <c r="I1179" s="176"/>
      <c r="J1179" s="176"/>
      <c r="K1179" s="176"/>
      <c r="L1179" s="176"/>
    </row>
    <row r="1180" spans="1:12">
      <c r="A1180" s="176"/>
      <c r="B1180" s="176"/>
      <c r="C1180" s="176"/>
      <c r="D1180" s="176"/>
      <c r="E1180" s="176"/>
      <c r="F1180" s="176"/>
      <c r="G1180" s="176"/>
      <c r="H1180" s="176"/>
      <c r="I1180" s="176"/>
      <c r="J1180" s="176"/>
      <c r="K1180" s="176"/>
      <c r="L1180" s="176"/>
    </row>
    <row r="1181" spans="1:12">
      <c r="A1181" s="176"/>
      <c r="B1181" s="176"/>
      <c r="C1181" s="176"/>
      <c r="D1181" s="176"/>
      <c r="E1181" s="176"/>
      <c r="F1181" s="176"/>
      <c r="G1181" s="176"/>
      <c r="H1181" s="176"/>
      <c r="I1181" s="176"/>
      <c r="J1181" s="176"/>
      <c r="K1181" s="176"/>
      <c r="L1181" s="176"/>
    </row>
    <row r="1182" spans="1:12">
      <c r="A1182" s="176"/>
      <c r="B1182" s="176"/>
      <c r="C1182" s="176"/>
      <c r="D1182" s="176"/>
      <c r="E1182" s="176"/>
      <c r="F1182" s="176"/>
      <c r="G1182" s="176"/>
      <c r="H1182" s="176"/>
      <c r="I1182" s="176"/>
      <c r="J1182" s="176"/>
      <c r="K1182" s="176"/>
      <c r="L1182" s="176"/>
    </row>
    <row r="1183" spans="1:12">
      <c r="A1183" s="176"/>
      <c r="B1183" s="176"/>
      <c r="C1183" s="176"/>
      <c r="D1183" s="176"/>
      <c r="E1183" s="176"/>
      <c r="F1183" s="176"/>
      <c r="G1183" s="176"/>
      <c r="H1183" s="176"/>
      <c r="I1183" s="176"/>
      <c r="J1183" s="176"/>
      <c r="K1183" s="176"/>
      <c r="L1183" s="176"/>
    </row>
    <row r="1184" spans="1:12">
      <c r="A1184" s="176"/>
      <c r="B1184" s="176"/>
      <c r="C1184" s="176"/>
      <c r="D1184" s="176"/>
      <c r="E1184" s="176"/>
      <c r="F1184" s="176"/>
      <c r="G1184" s="176"/>
      <c r="H1184" s="176"/>
      <c r="I1184" s="176"/>
      <c r="J1184" s="176"/>
      <c r="K1184" s="176"/>
      <c r="L1184" s="176"/>
    </row>
    <row r="1185" spans="1:12">
      <c r="A1185" s="176"/>
      <c r="B1185" s="176"/>
      <c r="C1185" s="176"/>
      <c r="D1185" s="176"/>
      <c r="E1185" s="176"/>
      <c r="F1185" s="176"/>
      <c r="G1185" s="176"/>
      <c r="H1185" s="176"/>
      <c r="I1185" s="176"/>
      <c r="J1185" s="176"/>
      <c r="K1185" s="176"/>
      <c r="L1185" s="176"/>
    </row>
    <row r="1186" spans="1:12">
      <c r="A1186" s="176"/>
      <c r="B1186" s="176"/>
      <c r="C1186" s="176"/>
      <c r="D1186" s="176"/>
      <c r="E1186" s="176"/>
      <c r="F1186" s="176"/>
      <c r="G1186" s="176"/>
      <c r="H1186" s="176"/>
      <c r="I1186" s="176"/>
      <c r="J1186" s="176"/>
      <c r="K1186" s="176"/>
      <c r="L1186" s="176"/>
    </row>
    <row r="1187" spans="1:12">
      <c r="A1187" s="176"/>
      <c r="B1187" s="176"/>
      <c r="C1187" s="176"/>
      <c r="D1187" s="176"/>
      <c r="E1187" s="176"/>
      <c r="F1187" s="176"/>
      <c r="G1187" s="176"/>
      <c r="H1187" s="176"/>
      <c r="I1187" s="176"/>
      <c r="J1187" s="176"/>
      <c r="K1187" s="176"/>
      <c r="L1187" s="176"/>
    </row>
    <row r="1188" spans="1:12">
      <c r="A1188" s="176"/>
      <c r="B1188" s="176"/>
      <c r="C1188" s="176"/>
      <c r="D1188" s="176"/>
      <c r="E1188" s="176"/>
      <c r="F1188" s="176"/>
      <c r="G1188" s="176"/>
      <c r="H1188" s="176"/>
      <c r="I1188" s="176"/>
      <c r="J1188" s="176"/>
      <c r="K1188" s="176"/>
      <c r="L1188" s="176"/>
    </row>
    <row r="1189" spans="1:12">
      <c r="A1189" s="176"/>
      <c r="B1189" s="176"/>
      <c r="C1189" s="176"/>
      <c r="D1189" s="176"/>
      <c r="E1189" s="176"/>
      <c r="F1189" s="176"/>
      <c r="G1189" s="176"/>
      <c r="H1189" s="176"/>
      <c r="I1189" s="176"/>
      <c r="J1189" s="176"/>
      <c r="K1189" s="176"/>
      <c r="L1189" s="176"/>
    </row>
    <row r="1190" spans="1:12">
      <c r="A1190" s="176"/>
      <c r="B1190" s="176"/>
      <c r="C1190" s="176"/>
      <c r="D1190" s="176"/>
      <c r="E1190" s="176"/>
      <c r="F1190" s="176"/>
      <c r="G1190" s="176"/>
      <c r="H1190" s="176"/>
      <c r="I1190" s="176"/>
      <c r="J1190" s="176"/>
      <c r="K1190" s="176"/>
      <c r="L1190" s="176"/>
    </row>
    <row r="1191" spans="1:12">
      <c r="A1191" s="176"/>
      <c r="B1191" s="176"/>
      <c r="C1191" s="176"/>
      <c r="D1191" s="176"/>
      <c r="E1191" s="176"/>
      <c r="F1191" s="176"/>
      <c r="G1191" s="176"/>
      <c r="H1191" s="176"/>
      <c r="I1191" s="176"/>
      <c r="J1191" s="176"/>
      <c r="K1191" s="176"/>
      <c r="L1191" s="176"/>
    </row>
    <row r="1192" spans="1:12">
      <c r="A1192" s="176"/>
      <c r="B1192" s="176"/>
      <c r="C1192" s="176"/>
      <c r="D1192" s="176"/>
      <c r="E1192" s="176"/>
      <c r="F1192" s="176"/>
      <c r="G1192" s="176"/>
      <c r="H1192" s="176"/>
      <c r="I1192" s="176"/>
      <c r="J1192" s="176"/>
      <c r="K1192" s="176"/>
      <c r="L1192" s="176"/>
    </row>
    <row r="1193" spans="1:12">
      <c r="A1193" s="176"/>
      <c r="B1193" s="176"/>
      <c r="C1193" s="176"/>
      <c r="D1193" s="176"/>
      <c r="E1193" s="176"/>
      <c r="F1193" s="176"/>
      <c r="G1193" s="176"/>
      <c r="H1193" s="176"/>
      <c r="I1193" s="176"/>
      <c r="J1193" s="176"/>
      <c r="K1193" s="176"/>
      <c r="L1193" s="176"/>
    </row>
    <row r="1194" spans="1:12">
      <c r="A1194" s="176"/>
      <c r="B1194" s="176"/>
      <c r="C1194" s="176"/>
      <c r="D1194" s="176"/>
      <c r="E1194" s="176"/>
      <c r="F1194" s="176"/>
      <c r="G1194" s="176"/>
      <c r="H1194" s="176"/>
      <c r="I1194" s="176"/>
      <c r="J1194" s="176"/>
      <c r="K1194" s="176"/>
      <c r="L1194" s="176"/>
    </row>
    <row r="1195" spans="1:12">
      <c r="A1195" s="176"/>
      <c r="B1195" s="176"/>
      <c r="C1195" s="176"/>
      <c r="D1195" s="176"/>
      <c r="E1195" s="176"/>
      <c r="F1195" s="176"/>
      <c r="G1195" s="176"/>
      <c r="H1195" s="176"/>
      <c r="I1195" s="176"/>
      <c r="J1195" s="176"/>
      <c r="K1195" s="176"/>
      <c r="L1195" s="176"/>
    </row>
    <row r="1196" spans="1:12">
      <c r="A1196" s="176"/>
      <c r="B1196" s="176"/>
      <c r="C1196" s="176"/>
      <c r="D1196" s="176"/>
      <c r="E1196" s="176"/>
      <c r="F1196" s="176"/>
      <c r="G1196" s="176"/>
      <c r="H1196" s="176"/>
      <c r="I1196" s="176"/>
      <c r="J1196" s="176"/>
      <c r="K1196" s="176"/>
      <c r="L1196" s="176"/>
    </row>
    <row r="1197" spans="1:12">
      <c r="A1197" s="176"/>
      <c r="B1197" s="176"/>
      <c r="C1197" s="176"/>
      <c r="D1197" s="176"/>
      <c r="E1197" s="176"/>
      <c r="F1197" s="176"/>
      <c r="G1197" s="176"/>
      <c r="H1197" s="176"/>
      <c r="I1197" s="176"/>
      <c r="J1197" s="176"/>
      <c r="K1197" s="176"/>
      <c r="L1197" s="176"/>
    </row>
    <row r="1198" spans="1:12">
      <c r="A1198" s="176"/>
      <c r="B1198" s="176"/>
      <c r="C1198" s="176"/>
      <c r="D1198" s="176"/>
      <c r="E1198" s="176"/>
      <c r="F1198" s="176"/>
      <c r="G1198" s="176"/>
      <c r="H1198" s="176"/>
      <c r="I1198" s="176"/>
      <c r="J1198" s="176"/>
      <c r="K1198" s="176"/>
      <c r="L1198" s="176"/>
    </row>
    <row r="1199" spans="1:12">
      <c r="A1199" s="176"/>
      <c r="B1199" s="176"/>
      <c r="C1199" s="176"/>
      <c r="D1199" s="176"/>
      <c r="E1199" s="176"/>
      <c r="F1199" s="176"/>
      <c r="G1199" s="176"/>
      <c r="H1199" s="176"/>
      <c r="I1199" s="176"/>
      <c r="J1199" s="176"/>
      <c r="K1199" s="176"/>
      <c r="L1199" s="176"/>
    </row>
    <row r="1200" spans="1:12">
      <c r="A1200" s="176"/>
      <c r="B1200" s="176"/>
      <c r="C1200" s="176"/>
      <c r="D1200" s="176"/>
      <c r="E1200" s="176"/>
      <c r="F1200" s="176"/>
      <c r="G1200" s="176"/>
      <c r="H1200" s="176"/>
      <c r="I1200" s="176"/>
      <c r="J1200" s="176"/>
      <c r="K1200" s="176"/>
      <c r="L1200" s="176"/>
    </row>
    <row r="1201" spans="1:12">
      <c r="A1201" s="176"/>
      <c r="B1201" s="176"/>
      <c r="C1201" s="176"/>
      <c r="D1201" s="176"/>
      <c r="E1201" s="176"/>
      <c r="F1201" s="176"/>
      <c r="G1201" s="176"/>
      <c r="H1201" s="176"/>
      <c r="I1201" s="176"/>
      <c r="J1201" s="176"/>
      <c r="K1201" s="176"/>
      <c r="L1201" s="176"/>
    </row>
    <row r="1202" spans="1:12">
      <c r="A1202" s="176"/>
      <c r="B1202" s="176"/>
      <c r="C1202" s="176"/>
      <c r="D1202" s="176"/>
      <c r="E1202" s="176"/>
      <c r="F1202" s="176"/>
      <c r="G1202" s="176"/>
      <c r="H1202" s="176"/>
      <c r="I1202" s="176"/>
      <c r="J1202" s="176"/>
      <c r="K1202" s="176"/>
      <c r="L1202" s="176"/>
    </row>
    <row r="1203" spans="1:12">
      <c r="A1203" s="176"/>
      <c r="B1203" s="176"/>
      <c r="C1203" s="176"/>
      <c r="D1203" s="176"/>
      <c r="E1203" s="176"/>
      <c r="F1203" s="176"/>
      <c r="G1203" s="176"/>
      <c r="H1203" s="176"/>
      <c r="I1203" s="176"/>
      <c r="J1203" s="176"/>
      <c r="K1203" s="176"/>
      <c r="L1203" s="176"/>
    </row>
    <row r="1204" spans="1:12">
      <c r="A1204" s="176"/>
      <c r="B1204" s="176"/>
      <c r="C1204" s="176"/>
      <c r="D1204" s="176"/>
      <c r="E1204" s="176"/>
      <c r="F1204" s="176"/>
      <c r="G1204" s="176"/>
      <c r="H1204" s="176"/>
      <c r="I1204" s="176"/>
      <c r="J1204" s="176"/>
      <c r="K1204" s="176"/>
      <c r="L1204" s="176"/>
    </row>
    <row r="1205" spans="1:12">
      <c r="A1205" s="176"/>
      <c r="B1205" s="176"/>
      <c r="C1205" s="176"/>
      <c r="D1205" s="176"/>
      <c r="E1205" s="176"/>
      <c r="F1205" s="176"/>
      <c r="G1205" s="176"/>
      <c r="H1205" s="176"/>
      <c r="I1205" s="176"/>
      <c r="J1205" s="176"/>
      <c r="K1205" s="176"/>
      <c r="L1205" s="176"/>
    </row>
    <row r="1206" spans="1:12">
      <c r="A1206" s="176"/>
      <c r="B1206" s="176"/>
      <c r="C1206" s="176"/>
      <c r="D1206" s="176"/>
      <c r="E1206" s="176"/>
      <c r="F1206" s="176"/>
      <c r="G1206" s="176"/>
      <c r="H1206" s="176"/>
      <c r="I1206" s="176"/>
      <c r="J1206" s="176"/>
      <c r="K1206" s="176"/>
      <c r="L1206" s="176"/>
    </row>
    <row r="1207" spans="1:12">
      <c r="A1207" s="176"/>
      <c r="B1207" s="176"/>
      <c r="C1207" s="176"/>
      <c r="D1207" s="176"/>
      <c r="E1207" s="176"/>
      <c r="F1207" s="176"/>
      <c r="G1207" s="176"/>
      <c r="H1207" s="176"/>
      <c r="I1207" s="176"/>
      <c r="J1207" s="176"/>
      <c r="K1207" s="176"/>
      <c r="L1207" s="176"/>
    </row>
    <row r="1208" spans="1:12">
      <c r="A1208" s="176"/>
      <c r="B1208" s="176"/>
      <c r="C1208" s="176"/>
      <c r="D1208" s="176"/>
      <c r="E1208" s="176"/>
      <c r="F1208" s="176"/>
      <c r="G1208" s="176"/>
      <c r="H1208" s="176"/>
      <c r="I1208" s="176"/>
      <c r="J1208" s="176"/>
      <c r="K1208" s="176"/>
      <c r="L1208" s="176"/>
    </row>
    <row r="1209" spans="1:12">
      <c r="A1209" s="176"/>
      <c r="B1209" s="176"/>
      <c r="C1209" s="176"/>
      <c r="D1209" s="176"/>
      <c r="E1209" s="176"/>
      <c r="F1209" s="176"/>
      <c r="G1209" s="176"/>
      <c r="H1209" s="176"/>
      <c r="I1209" s="176"/>
      <c r="J1209" s="176"/>
      <c r="K1209" s="176"/>
      <c r="L1209" s="176"/>
    </row>
    <row r="1210" spans="1:12">
      <c r="A1210" s="176"/>
      <c r="B1210" s="176"/>
      <c r="C1210" s="176"/>
      <c r="D1210" s="176"/>
      <c r="E1210" s="176"/>
      <c r="F1210" s="176"/>
      <c r="G1210" s="176"/>
      <c r="H1210" s="176"/>
      <c r="I1210" s="176"/>
      <c r="J1210" s="176"/>
      <c r="K1210" s="176"/>
      <c r="L1210" s="176"/>
    </row>
    <row r="1211" spans="1:12">
      <c r="A1211" s="176"/>
      <c r="B1211" s="176"/>
      <c r="C1211" s="176"/>
      <c r="D1211" s="176"/>
      <c r="E1211" s="176"/>
      <c r="F1211" s="176"/>
      <c r="G1211" s="176"/>
      <c r="H1211" s="176"/>
      <c r="I1211" s="176"/>
      <c r="J1211" s="176"/>
      <c r="K1211" s="176"/>
      <c r="L1211" s="176"/>
    </row>
    <row r="1212" spans="1:12">
      <c r="A1212" s="176"/>
      <c r="B1212" s="176"/>
      <c r="C1212" s="176"/>
      <c r="D1212" s="176"/>
      <c r="E1212" s="176"/>
      <c r="F1212" s="176"/>
      <c r="G1212" s="176"/>
      <c r="H1212" s="176"/>
      <c r="I1212" s="176"/>
      <c r="J1212" s="176"/>
      <c r="K1212" s="176"/>
      <c r="L1212" s="176"/>
    </row>
    <row r="1213" spans="1:12">
      <c r="A1213" s="176"/>
      <c r="B1213" s="176"/>
      <c r="C1213" s="176"/>
      <c r="D1213" s="176"/>
      <c r="E1213" s="176"/>
      <c r="F1213" s="176"/>
      <c r="G1213" s="176"/>
      <c r="H1213" s="176"/>
      <c r="I1213" s="176"/>
      <c r="J1213" s="176"/>
      <c r="K1213" s="176"/>
      <c r="L1213" s="176"/>
    </row>
    <row r="1214" spans="1:12">
      <c r="A1214" s="176"/>
      <c r="B1214" s="176"/>
      <c r="C1214" s="176"/>
      <c r="D1214" s="176"/>
      <c r="E1214" s="176"/>
      <c r="F1214" s="176"/>
      <c r="G1214" s="176"/>
      <c r="H1214" s="176"/>
      <c r="I1214" s="176"/>
      <c r="J1214" s="176"/>
      <c r="K1214" s="176"/>
      <c r="L1214" s="176"/>
    </row>
    <row r="1215" spans="1:12">
      <c r="A1215" s="176"/>
      <c r="B1215" s="176"/>
      <c r="C1215" s="176"/>
      <c r="D1215" s="176"/>
      <c r="E1215" s="176"/>
      <c r="F1215" s="176"/>
      <c r="G1215" s="176"/>
      <c r="H1215" s="176"/>
      <c r="I1215" s="176"/>
      <c r="J1215" s="176"/>
      <c r="K1215" s="176"/>
      <c r="L1215" s="176"/>
    </row>
    <row r="1216" spans="1:12">
      <c r="A1216" s="176"/>
      <c r="B1216" s="176"/>
      <c r="C1216" s="176"/>
      <c r="D1216" s="176"/>
      <c r="E1216" s="176"/>
      <c r="F1216" s="176"/>
      <c r="G1216" s="176"/>
      <c r="H1216" s="176"/>
      <c r="I1216" s="176"/>
      <c r="J1216" s="176"/>
      <c r="K1216" s="176"/>
      <c r="L1216" s="176"/>
    </row>
    <row r="1217" spans="1:12">
      <c r="A1217" s="176"/>
      <c r="B1217" s="176"/>
      <c r="C1217" s="176"/>
      <c r="D1217" s="176"/>
      <c r="E1217" s="176"/>
      <c r="F1217" s="176"/>
      <c r="G1217" s="176"/>
      <c r="H1217" s="176"/>
      <c r="I1217" s="176"/>
      <c r="J1217" s="176"/>
      <c r="K1217" s="176"/>
      <c r="L1217" s="176"/>
    </row>
    <row r="1218" spans="1:12">
      <c r="A1218" s="176"/>
      <c r="B1218" s="176"/>
      <c r="C1218" s="176"/>
      <c r="D1218" s="176"/>
      <c r="E1218" s="176"/>
      <c r="F1218" s="176"/>
      <c r="G1218" s="176"/>
      <c r="H1218" s="176"/>
      <c r="I1218" s="176"/>
      <c r="J1218" s="176"/>
      <c r="K1218" s="176"/>
      <c r="L1218" s="176"/>
    </row>
    <row r="1219" spans="1:12">
      <c r="A1219" s="176"/>
      <c r="B1219" s="176"/>
      <c r="C1219" s="176"/>
      <c r="D1219" s="176"/>
      <c r="E1219" s="176"/>
      <c r="F1219" s="176"/>
      <c r="G1219" s="176"/>
      <c r="H1219" s="176"/>
      <c r="I1219" s="176"/>
      <c r="J1219" s="176"/>
      <c r="K1219" s="176"/>
      <c r="L1219" s="176"/>
    </row>
    <row r="1220" spans="1:12">
      <c r="A1220" s="176"/>
      <c r="B1220" s="176"/>
      <c r="C1220" s="176"/>
      <c r="D1220" s="176"/>
      <c r="E1220" s="176"/>
      <c r="F1220" s="176"/>
      <c r="G1220" s="176"/>
      <c r="H1220" s="176"/>
      <c r="I1220" s="176"/>
      <c r="J1220" s="176"/>
      <c r="K1220" s="176"/>
      <c r="L1220" s="176"/>
    </row>
    <row r="1221" spans="1:12">
      <c r="A1221" s="176"/>
      <c r="B1221" s="176"/>
      <c r="C1221" s="176"/>
      <c r="D1221" s="176"/>
      <c r="E1221" s="176"/>
      <c r="F1221" s="176"/>
      <c r="G1221" s="176"/>
      <c r="H1221" s="176"/>
      <c r="I1221" s="176"/>
      <c r="J1221" s="176"/>
      <c r="K1221" s="176"/>
      <c r="L1221" s="176"/>
    </row>
    <row r="1222" spans="1:12">
      <c r="A1222" s="176"/>
      <c r="B1222" s="176"/>
      <c r="C1222" s="176"/>
      <c r="D1222" s="176"/>
      <c r="E1222" s="176"/>
      <c r="F1222" s="176"/>
      <c r="G1222" s="176"/>
      <c r="H1222" s="176"/>
      <c r="I1222" s="176"/>
      <c r="J1222" s="176"/>
      <c r="K1222" s="176"/>
      <c r="L1222" s="176"/>
    </row>
    <row r="1223" spans="1:12">
      <c r="A1223" s="176"/>
      <c r="B1223" s="176"/>
      <c r="C1223" s="176"/>
      <c r="D1223" s="176"/>
      <c r="E1223" s="176"/>
      <c r="F1223" s="176"/>
      <c r="G1223" s="176"/>
      <c r="H1223" s="176"/>
      <c r="I1223" s="176"/>
      <c r="J1223" s="176"/>
      <c r="K1223" s="176"/>
      <c r="L1223" s="176"/>
    </row>
    <row r="1224" spans="1:12">
      <c r="A1224" s="176"/>
      <c r="B1224" s="176"/>
      <c r="C1224" s="176"/>
      <c r="D1224" s="176"/>
      <c r="E1224" s="176"/>
      <c r="F1224" s="176"/>
      <c r="G1224" s="176"/>
      <c r="H1224" s="176"/>
      <c r="I1224" s="176"/>
      <c r="J1224" s="176"/>
      <c r="K1224" s="176"/>
      <c r="L1224" s="176"/>
    </row>
    <row r="1225" spans="1:12">
      <c r="A1225" s="176"/>
      <c r="B1225" s="176"/>
      <c r="C1225" s="176"/>
      <c r="D1225" s="176"/>
      <c r="E1225" s="176"/>
      <c r="F1225" s="176"/>
      <c r="G1225" s="176"/>
      <c r="H1225" s="176"/>
      <c r="I1225" s="176"/>
      <c r="J1225" s="176"/>
      <c r="K1225" s="176"/>
      <c r="L1225" s="176"/>
    </row>
    <row r="1226" spans="1:12">
      <c r="A1226" s="176"/>
      <c r="B1226" s="176"/>
      <c r="C1226" s="176"/>
      <c r="D1226" s="176"/>
      <c r="E1226" s="176"/>
      <c r="F1226" s="176"/>
      <c r="G1226" s="176"/>
      <c r="H1226" s="176"/>
      <c r="I1226" s="176"/>
      <c r="J1226" s="176"/>
      <c r="K1226" s="176"/>
      <c r="L1226" s="176"/>
    </row>
    <row r="1227" spans="1:12">
      <c r="A1227" s="176"/>
      <c r="B1227" s="176"/>
      <c r="C1227" s="176"/>
      <c r="D1227" s="176"/>
      <c r="E1227" s="176"/>
      <c r="F1227" s="176"/>
      <c r="G1227" s="176"/>
      <c r="H1227" s="176"/>
      <c r="I1227" s="176"/>
      <c r="J1227" s="176"/>
      <c r="K1227" s="176"/>
      <c r="L1227" s="176"/>
    </row>
    <row r="1228" spans="1:12">
      <c r="A1228" s="176"/>
      <c r="B1228" s="176"/>
      <c r="C1228" s="176"/>
      <c r="D1228" s="176"/>
      <c r="E1228" s="176"/>
      <c r="F1228" s="176"/>
      <c r="G1228" s="176"/>
      <c r="H1228" s="176"/>
      <c r="I1228" s="176"/>
      <c r="J1228" s="176"/>
      <c r="K1228" s="176"/>
      <c r="L1228" s="176"/>
    </row>
    <row r="1229" spans="1:12">
      <c r="A1229" s="176"/>
      <c r="B1229" s="176"/>
      <c r="C1229" s="176"/>
      <c r="D1229" s="176"/>
      <c r="E1229" s="176"/>
      <c r="F1229" s="176"/>
      <c r="G1229" s="176"/>
      <c r="H1229" s="176"/>
      <c r="I1229" s="176"/>
      <c r="J1229" s="176"/>
      <c r="K1229" s="176"/>
      <c r="L1229" s="176"/>
    </row>
    <row r="1230" spans="1:12">
      <c r="A1230" s="176"/>
      <c r="B1230" s="176"/>
      <c r="C1230" s="176"/>
      <c r="D1230" s="176"/>
      <c r="E1230" s="176"/>
      <c r="F1230" s="176"/>
      <c r="G1230" s="176"/>
      <c r="H1230" s="176"/>
      <c r="I1230" s="176"/>
      <c r="J1230" s="176"/>
      <c r="K1230" s="176"/>
      <c r="L1230" s="176"/>
    </row>
    <row r="1231" spans="1:12">
      <c r="A1231" s="176"/>
      <c r="B1231" s="176"/>
      <c r="C1231" s="176"/>
      <c r="D1231" s="176"/>
      <c r="E1231" s="176"/>
      <c r="F1231" s="176"/>
      <c r="G1231" s="176"/>
      <c r="H1231" s="176"/>
      <c r="I1231" s="176"/>
      <c r="J1231" s="176"/>
      <c r="K1231" s="176"/>
      <c r="L1231" s="176"/>
    </row>
    <row r="1232" spans="1:12">
      <c r="A1232" s="176"/>
      <c r="B1232" s="176"/>
      <c r="C1232" s="176"/>
      <c r="D1232" s="176"/>
      <c r="E1232" s="176"/>
      <c r="F1232" s="176"/>
      <c r="G1232" s="176"/>
      <c r="H1232" s="176"/>
      <c r="I1232" s="176"/>
      <c r="J1232" s="176"/>
      <c r="K1232" s="176"/>
      <c r="L1232" s="176"/>
    </row>
    <row r="1233" spans="1:12">
      <c r="A1233" s="176"/>
      <c r="B1233" s="176"/>
      <c r="C1233" s="176"/>
      <c r="D1233" s="176"/>
      <c r="E1233" s="176"/>
      <c r="F1233" s="176"/>
      <c r="G1233" s="176"/>
      <c r="H1233" s="176"/>
      <c r="I1233" s="176"/>
      <c r="J1233" s="176"/>
      <c r="K1233" s="176"/>
      <c r="L1233" s="176"/>
    </row>
    <row r="1234" spans="1:12">
      <c r="A1234" s="176"/>
      <c r="B1234" s="176"/>
      <c r="C1234" s="176"/>
      <c r="D1234" s="176"/>
      <c r="E1234" s="176"/>
      <c r="F1234" s="176"/>
      <c r="G1234" s="176"/>
      <c r="H1234" s="176"/>
      <c r="I1234" s="176"/>
      <c r="J1234" s="176"/>
      <c r="K1234" s="176"/>
      <c r="L1234" s="176"/>
    </row>
    <row r="1235" spans="1:12">
      <c r="A1235" s="176"/>
      <c r="B1235" s="176"/>
      <c r="C1235" s="176"/>
      <c r="D1235" s="176"/>
      <c r="E1235" s="176"/>
      <c r="F1235" s="176"/>
      <c r="G1235" s="176"/>
      <c r="H1235" s="176"/>
      <c r="I1235" s="176"/>
      <c r="J1235" s="176"/>
      <c r="K1235" s="176"/>
      <c r="L1235" s="176"/>
    </row>
    <row r="1236" spans="1:12">
      <c r="A1236" s="176"/>
      <c r="B1236" s="176"/>
      <c r="C1236" s="176"/>
      <c r="D1236" s="176"/>
      <c r="E1236" s="176"/>
      <c r="F1236" s="176"/>
      <c r="G1236" s="176"/>
      <c r="H1236" s="176"/>
      <c r="I1236" s="176"/>
      <c r="J1236" s="176"/>
      <c r="K1236" s="176"/>
      <c r="L1236" s="176"/>
    </row>
    <row r="1237" spans="1:12">
      <c r="A1237" s="176"/>
      <c r="B1237" s="176"/>
      <c r="C1237" s="176"/>
      <c r="D1237" s="176"/>
      <c r="E1237" s="176"/>
      <c r="F1237" s="176"/>
      <c r="G1237" s="176"/>
      <c r="H1237" s="176"/>
      <c r="I1237" s="176"/>
      <c r="J1237" s="176"/>
      <c r="K1237" s="176"/>
      <c r="L1237" s="176"/>
    </row>
    <row r="1238" spans="1:12">
      <c r="A1238" s="176"/>
      <c r="B1238" s="176"/>
      <c r="C1238" s="176"/>
      <c r="D1238" s="176"/>
      <c r="E1238" s="176"/>
      <c r="F1238" s="176"/>
      <c r="G1238" s="176"/>
      <c r="H1238" s="176"/>
      <c r="I1238" s="176"/>
      <c r="J1238" s="176"/>
      <c r="K1238" s="176"/>
      <c r="L1238" s="176"/>
    </row>
    <row r="1239" spans="1:12">
      <c r="A1239" s="176"/>
      <c r="B1239" s="176"/>
      <c r="C1239" s="176"/>
      <c r="D1239" s="176"/>
      <c r="E1239" s="176"/>
      <c r="F1239" s="176"/>
      <c r="G1239" s="176"/>
      <c r="H1239" s="176"/>
      <c r="I1239" s="176"/>
      <c r="J1239" s="176"/>
      <c r="K1239" s="176"/>
      <c r="L1239" s="176"/>
    </row>
    <row r="1240" spans="1:12">
      <c r="A1240" s="176"/>
      <c r="B1240" s="176"/>
      <c r="C1240" s="176"/>
      <c r="D1240" s="176"/>
      <c r="E1240" s="176"/>
      <c r="F1240" s="176"/>
      <c r="G1240" s="176"/>
      <c r="H1240" s="176"/>
      <c r="I1240" s="176"/>
      <c r="J1240" s="176"/>
      <c r="K1240" s="176"/>
      <c r="L1240" s="176"/>
    </row>
    <row r="1241" spans="1:12">
      <c r="A1241" s="176"/>
      <c r="B1241" s="176"/>
      <c r="C1241" s="176"/>
      <c r="D1241" s="176"/>
      <c r="E1241" s="176"/>
      <c r="F1241" s="176"/>
      <c r="G1241" s="176"/>
      <c r="H1241" s="176"/>
      <c r="I1241" s="176"/>
      <c r="J1241" s="176"/>
      <c r="K1241" s="176"/>
      <c r="L1241" s="176"/>
    </row>
    <row r="1242" spans="1:12">
      <c r="A1242" s="176"/>
      <c r="B1242" s="176"/>
      <c r="C1242" s="176"/>
      <c r="D1242" s="176"/>
      <c r="E1242" s="176"/>
      <c r="F1242" s="176"/>
      <c r="G1242" s="176"/>
      <c r="H1242" s="176"/>
      <c r="I1242" s="176"/>
      <c r="J1242" s="176"/>
      <c r="K1242" s="176"/>
      <c r="L1242" s="176"/>
    </row>
    <row r="1243" spans="1:12">
      <c r="A1243" s="176"/>
      <c r="B1243" s="176"/>
      <c r="C1243" s="176"/>
      <c r="D1243" s="176"/>
      <c r="E1243" s="176"/>
      <c r="F1243" s="176"/>
      <c r="G1243" s="176"/>
      <c r="H1243" s="176"/>
      <c r="I1243" s="176"/>
      <c r="J1243" s="176"/>
      <c r="K1243" s="176"/>
      <c r="L1243" s="176"/>
    </row>
    <row r="1244" spans="1:12">
      <c r="A1244" s="176"/>
      <c r="B1244" s="176"/>
      <c r="C1244" s="176"/>
      <c r="D1244" s="176"/>
      <c r="E1244" s="176"/>
      <c r="F1244" s="176"/>
      <c r="G1244" s="176"/>
      <c r="H1244" s="176"/>
      <c r="I1244" s="176"/>
      <c r="J1244" s="176"/>
      <c r="K1244" s="176"/>
      <c r="L1244" s="176"/>
    </row>
    <row r="1245" spans="1:12">
      <c r="A1245" s="176"/>
      <c r="B1245" s="176"/>
      <c r="C1245" s="176"/>
      <c r="D1245" s="176"/>
      <c r="E1245" s="176"/>
      <c r="F1245" s="176"/>
      <c r="G1245" s="176"/>
      <c r="H1245" s="176"/>
      <c r="I1245" s="176"/>
      <c r="J1245" s="176"/>
      <c r="K1245" s="176"/>
      <c r="L1245" s="176"/>
    </row>
    <row r="1246" spans="1:12">
      <c r="A1246" s="176"/>
      <c r="B1246" s="176"/>
      <c r="C1246" s="176"/>
      <c r="D1246" s="176"/>
      <c r="E1246" s="176"/>
      <c r="F1246" s="176"/>
      <c r="G1246" s="176"/>
      <c r="H1246" s="176"/>
      <c r="I1246" s="176"/>
      <c r="J1246" s="176"/>
      <c r="K1246" s="176"/>
      <c r="L1246" s="176"/>
    </row>
    <row r="1247" spans="1:12">
      <c r="A1247" s="176"/>
      <c r="B1247" s="176"/>
      <c r="C1247" s="176"/>
      <c r="D1247" s="176"/>
      <c r="E1247" s="176"/>
      <c r="F1247" s="176"/>
      <c r="G1247" s="176"/>
      <c r="H1247" s="176"/>
      <c r="I1247" s="176"/>
      <c r="J1247" s="176"/>
      <c r="K1247" s="176"/>
      <c r="L1247" s="176"/>
    </row>
    <row r="1248" spans="1:12">
      <c r="A1248" s="176"/>
      <c r="B1248" s="176"/>
      <c r="C1248" s="176"/>
      <c r="D1248" s="176"/>
      <c r="E1248" s="176"/>
      <c r="F1248" s="176"/>
      <c r="G1248" s="176"/>
      <c r="H1248" s="176"/>
      <c r="I1248" s="176"/>
      <c r="J1248" s="176"/>
      <c r="K1248" s="176"/>
      <c r="L1248" s="176"/>
    </row>
    <row r="1249" spans="1:12">
      <c r="A1249" s="176"/>
      <c r="B1249" s="176"/>
      <c r="C1249" s="176"/>
      <c r="D1249" s="176"/>
      <c r="E1249" s="176"/>
      <c r="F1249" s="176"/>
      <c r="G1249" s="176"/>
      <c r="H1249" s="176"/>
      <c r="I1249" s="176"/>
      <c r="J1249" s="176"/>
      <c r="K1249" s="176"/>
      <c r="L1249" s="176"/>
    </row>
    <row r="1250" spans="1:12">
      <c r="A1250" s="176"/>
      <c r="B1250" s="176"/>
      <c r="C1250" s="176"/>
      <c r="D1250" s="176"/>
      <c r="E1250" s="176"/>
      <c r="F1250" s="176"/>
      <c r="G1250" s="176"/>
      <c r="H1250" s="176"/>
      <c r="I1250" s="176"/>
      <c r="J1250" s="176"/>
      <c r="K1250" s="176"/>
      <c r="L1250" s="176"/>
    </row>
    <row r="1251" spans="1:12">
      <c r="A1251" s="176"/>
      <c r="B1251" s="176"/>
      <c r="C1251" s="176"/>
      <c r="D1251" s="176"/>
      <c r="E1251" s="176"/>
      <c r="F1251" s="176"/>
      <c r="G1251" s="176"/>
      <c r="H1251" s="176"/>
      <c r="I1251" s="176"/>
      <c r="J1251" s="176"/>
      <c r="K1251" s="176"/>
      <c r="L1251" s="176"/>
    </row>
    <row r="1252" spans="1:12">
      <c r="A1252" s="176"/>
      <c r="B1252" s="176"/>
      <c r="C1252" s="176"/>
      <c r="D1252" s="176"/>
      <c r="E1252" s="176"/>
      <c r="F1252" s="176"/>
      <c r="G1252" s="176"/>
      <c r="H1252" s="176"/>
      <c r="I1252" s="176"/>
      <c r="J1252" s="176"/>
      <c r="K1252" s="176"/>
      <c r="L1252" s="176"/>
    </row>
    <row r="1253" spans="1:12">
      <c r="A1253" s="176"/>
      <c r="B1253" s="176"/>
      <c r="C1253" s="176"/>
      <c r="D1253" s="176"/>
      <c r="E1253" s="176"/>
      <c r="F1253" s="176"/>
      <c r="G1253" s="176"/>
      <c r="H1253" s="176"/>
      <c r="I1253" s="176"/>
      <c r="J1253" s="176"/>
      <c r="K1253" s="176"/>
      <c r="L1253" s="176"/>
    </row>
    <row r="1254" spans="1:12">
      <c r="A1254" s="176"/>
      <c r="B1254" s="176"/>
      <c r="C1254" s="176"/>
      <c r="D1254" s="176"/>
      <c r="E1254" s="176"/>
      <c r="F1254" s="176"/>
      <c r="G1254" s="176"/>
      <c r="H1254" s="176"/>
      <c r="I1254" s="176"/>
      <c r="J1254" s="176"/>
      <c r="K1254" s="176"/>
      <c r="L1254" s="176"/>
    </row>
    <row r="1255" spans="1:12">
      <c r="A1255" s="176"/>
      <c r="B1255" s="176"/>
      <c r="C1255" s="176"/>
      <c r="D1255" s="176"/>
      <c r="E1255" s="176"/>
      <c r="F1255" s="176"/>
      <c r="G1255" s="176"/>
      <c r="H1255" s="176"/>
      <c r="I1255" s="176"/>
      <c r="J1255" s="176"/>
      <c r="K1255" s="176"/>
      <c r="L1255" s="176"/>
    </row>
    <row r="1256" spans="1:12">
      <c r="A1256" s="176"/>
      <c r="B1256" s="176"/>
      <c r="C1256" s="176"/>
      <c r="D1256" s="176"/>
      <c r="E1256" s="176"/>
      <c r="F1256" s="176"/>
      <c r="G1256" s="176"/>
      <c r="H1256" s="176"/>
      <c r="I1256" s="176"/>
      <c r="J1256" s="176"/>
      <c r="K1256" s="176"/>
      <c r="L1256" s="176"/>
    </row>
    <row r="1257" spans="1:12">
      <c r="A1257" s="176"/>
      <c r="B1257" s="176"/>
      <c r="C1257" s="176"/>
      <c r="D1257" s="176"/>
      <c r="E1257" s="176"/>
      <c r="F1257" s="176"/>
      <c r="G1257" s="176"/>
      <c r="H1257" s="176"/>
      <c r="I1257" s="176"/>
      <c r="J1257" s="176"/>
      <c r="K1257" s="176"/>
      <c r="L1257" s="176"/>
    </row>
    <row r="1258" spans="1:12">
      <c r="A1258" s="176"/>
      <c r="B1258" s="176"/>
      <c r="C1258" s="176"/>
      <c r="D1258" s="176"/>
      <c r="E1258" s="176"/>
      <c r="F1258" s="176"/>
      <c r="G1258" s="176"/>
      <c r="H1258" s="176"/>
      <c r="I1258" s="176"/>
      <c r="J1258" s="176"/>
      <c r="K1258" s="176"/>
      <c r="L1258" s="176"/>
    </row>
    <row r="1259" spans="1:12">
      <c r="A1259" s="176"/>
      <c r="B1259" s="176"/>
      <c r="C1259" s="176"/>
      <c r="D1259" s="176"/>
      <c r="E1259" s="176"/>
      <c r="F1259" s="176"/>
      <c r="G1259" s="176"/>
      <c r="H1259" s="176"/>
      <c r="I1259" s="176"/>
      <c r="J1259" s="176"/>
      <c r="K1259" s="176"/>
      <c r="L1259" s="176"/>
    </row>
    <row r="1260" spans="1:12">
      <c r="A1260" s="176"/>
      <c r="B1260" s="176"/>
      <c r="C1260" s="176"/>
      <c r="D1260" s="176"/>
      <c r="E1260" s="176"/>
      <c r="F1260" s="176"/>
      <c r="G1260" s="176"/>
      <c r="H1260" s="176"/>
      <c r="I1260" s="176"/>
      <c r="J1260" s="176"/>
      <c r="K1260" s="176"/>
      <c r="L1260" s="176"/>
    </row>
    <row r="1261" spans="1:12">
      <c r="A1261" s="176"/>
      <c r="B1261" s="176"/>
      <c r="C1261" s="176"/>
      <c r="D1261" s="176"/>
      <c r="E1261" s="176"/>
      <c r="F1261" s="176"/>
      <c r="G1261" s="176"/>
      <c r="H1261" s="176"/>
      <c r="I1261" s="176"/>
      <c r="J1261" s="176"/>
      <c r="K1261" s="176"/>
      <c r="L1261" s="176"/>
    </row>
    <row r="1262" spans="1:12">
      <c r="A1262" s="176"/>
      <c r="B1262" s="176"/>
      <c r="C1262" s="176"/>
      <c r="D1262" s="176"/>
      <c r="E1262" s="176"/>
      <c r="F1262" s="176"/>
      <c r="G1262" s="176"/>
      <c r="H1262" s="176"/>
      <c r="I1262" s="176"/>
      <c r="J1262" s="176"/>
      <c r="K1262" s="176"/>
      <c r="L1262" s="176"/>
    </row>
    <row r="1263" spans="1:12">
      <c r="A1263" s="176"/>
      <c r="B1263" s="176"/>
      <c r="C1263" s="176"/>
      <c r="D1263" s="176"/>
      <c r="E1263" s="176"/>
      <c r="F1263" s="176"/>
      <c r="G1263" s="176"/>
      <c r="H1263" s="176"/>
      <c r="I1263" s="176"/>
      <c r="J1263" s="176"/>
      <c r="K1263" s="176"/>
      <c r="L1263" s="176"/>
    </row>
    <row r="1264" spans="1:12">
      <c r="A1264" s="176"/>
      <c r="B1264" s="176"/>
      <c r="C1264" s="176"/>
      <c r="D1264" s="176"/>
      <c r="E1264" s="176"/>
      <c r="F1264" s="176"/>
      <c r="G1264" s="176"/>
      <c r="H1264" s="176"/>
      <c r="I1264" s="176"/>
      <c r="J1264" s="176"/>
      <c r="K1264" s="176"/>
      <c r="L1264" s="176"/>
    </row>
    <row r="1265" spans="1:12">
      <c r="A1265" s="176"/>
      <c r="B1265" s="176"/>
      <c r="C1265" s="176"/>
      <c r="D1265" s="176"/>
      <c r="E1265" s="176"/>
      <c r="F1265" s="176"/>
      <c r="G1265" s="176"/>
      <c r="H1265" s="176"/>
      <c r="I1265" s="176"/>
      <c r="J1265" s="176"/>
      <c r="K1265" s="176"/>
      <c r="L1265" s="176"/>
    </row>
    <row r="1266" spans="1:12">
      <c r="A1266" s="176"/>
      <c r="B1266" s="176"/>
      <c r="C1266" s="176"/>
      <c r="D1266" s="176"/>
      <c r="E1266" s="176"/>
      <c r="F1266" s="176"/>
      <c r="G1266" s="176"/>
      <c r="H1266" s="176"/>
      <c r="I1266" s="176"/>
      <c r="J1266" s="176"/>
      <c r="K1266" s="176"/>
      <c r="L1266" s="176"/>
    </row>
    <row r="1267" spans="1:12">
      <c r="A1267" s="176"/>
      <c r="B1267" s="176"/>
      <c r="C1267" s="176"/>
      <c r="D1267" s="176"/>
      <c r="E1267" s="176"/>
      <c r="F1267" s="176"/>
      <c r="G1267" s="176"/>
      <c r="H1267" s="176"/>
      <c r="I1267" s="176"/>
      <c r="J1267" s="176"/>
      <c r="K1267" s="176"/>
      <c r="L1267" s="176"/>
    </row>
    <row r="1268" spans="1:12">
      <c r="A1268" s="176"/>
      <c r="B1268" s="176"/>
      <c r="C1268" s="176"/>
      <c r="D1268" s="176"/>
      <c r="E1268" s="176"/>
      <c r="F1268" s="176"/>
      <c r="G1268" s="176"/>
      <c r="H1268" s="176"/>
      <c r="I1268" s="176"/>
      <c r="J1268" s="176"/>
      <c r="K1268" s="176"/>
      <c r="L1268" s="176"/>
    </row>
    <row r="1269" spans="1:12">
      <c r="A1269" s="176"/>
      <c r="B1269" s="176"/>
      <c r="C1269" s="176"/>
      <c r="D1269" s="176"/>
      <c r="E1269" s="176"/>
      <c r="F1269" s="176"/>
      <c r="G1269" s="176"/>
      <c r="H1269" s="176"/>
      <c r="I1269" s="176"/>
      <c r="J1269" s="176"/>
      <c r="K1269" s="176"/>
      <c r="L1269" s="176"/>
    </row>
    <row r="1270" spans="1:12">
      <c r="A1270" s="176"/>
      <c r="B1270" s="176"/>
      <c r="C1270" s="176"/>
      <c r="D1270" s="176"/>
      <c r="E1270" s="176"/>
      <c r="F1270" s="176"/>
      <c r="G1270" s="176"/>
      <c r="H1270" s="176"/>
      <c r="I1270" s="176"/>
      <c r="J1270" s="176"/>
      <c r="K1270" s="176"/>
      <c r="L1270" s="176"/>
    </row>
    <row r="1271" spans="1:12">
      <c r="A1271" s="176"/>
      <c r="B1271" s="176"/>
      <c r="C1271" s="176"/>
      <c r="D1271" s="176"/>
      <c r="E1271" s="176"/>
      <c r="F1271" s="176"/>
      <c r="G1271" s="176"/>
      <c r="H1271" s="176"/>
      <c r="I1271" s="176"/>
      <c r="J1271" s="176"/>
      <c r="K1271" s="176"/>
      <c r="L1271" s="176"/>
    </row>
    <row r="1272" spans="1:12">
      <c r="A1272" s="176"/>
      <c r="B1272" s="176"/>
      <c r="C1272" s="176"/>
      <c r="D1272" s="176"/>
      <c r="E1272" s="176"/>
      <c r="F1272" s="176"/>
      <c r="G1272" s="176"/>
      <c r="H1272" s="176"/>
      <c r="I1272" s="176"/>
      <c r="J1272" s="176"/>
      <c r="K1272" s="176"/>
      <c r="L1272" s="176"/>
    </row>
    <row r="1273" spans="1:12">
      <c r="A1273" s="176"/>
      <c r="B1273" s="176"/>
      <c r="C1273" s="176"/>
      <c r="D1273" s="176"/>
      <c r="E1273" s="176"/>
      <c r="F1273" s="176"/>
      <c r="G1273" s="176"/>
      <c r="H1273" s="176"/>
      <c r="I1273" s="176"/>
      <c r="J1273" s="176"/>
      <c r="K1273" s="176"/>
      <c r="L1273" s="176"/>
    </row>
    <row r="1274" spans="1:12">
      <c r="A1274" s="176"/>
      <c r="B1274" s="176"/>
      <c r="C1274" s="176"/>
      <c r="D1274" s="176"/>
      <c r="E1274" s="176"/>
      <c r="F1274" s="176"/>
      <c r="G1274" s="176"/>
      <c r="H1274" s="176"/>
      <c r="I1274" s="176"/>
      <c r="J1274" s="176"/>
      <c r="K1274" s="176"/>
      <c r="L1274" s="176"/>
    </row>
    <row r="1275" spans="1:12">
      <c r="A1275" s="176"/>
      <c r="B1275" s="176"/>
      <c r="C1275" s="176"/>
      <c r="D1275" s="176"/>
      <c r="E1275" s="176"/>
      <c r="F1275" s="176"/>
      <c r="G1275" s="176"/>
      <c r="H1275" s="176"/>
      <c r="I1275" s="176"/>
      <c r="J1275" s="176"/>
      <c r="K1275" s="176"/>
      <c r="L1275" s="176"/>
    </row>
    <row r="1276" spans="1:12">
      <c r="A1276" s="176"/>
      <c r="B1276" s="176"/>
      <c r="C1276" s="176"/>
      <c r="D1276" s="176"/>
      <c r="E1276" s="176"/>
      <c r="F1276" s="176"/>
      <c r="G1276" s="176"/>
      <c r="H1276" s="176"/>
      <c r="I1276" s="176"/>
      <c r="J1276" s="176"/>
      <c r="K1276" s="176"/>
      <c r="L1276" s="176"/>
    </row>
    <row r="1277" spans="1:12">
      <c r="A1277" s="176"/>
      <c r="B1277" s="176"/>
      <c r="C1277" s="176"/>
      <c r="D1277" s="176"/>
      <c r="E1277" s="176"/>
      <c r="F1277" s="176"/>
      <c r="G1277" s="176"/>
      <c r="H1277" s="176"/>
      <c r="I1277" s="176"/>
      <c r="J1277" s="176"/>
      <c r="K1277" s="176"/>
      <c r="L1277" s="176"/>
    </row>
    <row r="1278" spans="1:12">
      <c r="A1278" s="176"/>
      <c r="B1278" s="176"/>
      <c r="C1278" s="176"/>
      <c r="D1278" s="176"/>
      <c r="E1278" s="176"/>
      <c r="F1278" s="176"/>
      <c r="G1278" s="176"/>
      <c r="H1278" s="176"/>
      <c r="I1278" s="176"/>
      <c r="J1278" s="176"/>
      <c r="K1278" s="176"/>
      <c r="L1278" s="176"/>
    </row>
    <row r="1279" spans="1:12">
      <c r="A1279" s="176"/>
      <c r="B1279" s="176"/>
      <c r="C1279" s="176"/>
      <c r="D1279" s="176"/>
      <c r="E1279" s="176"/>
      <c r="F1279" s="176"/>
      <c r="G1279" s="176"/>
      <c r="H1279" s="176"/>
      <c r="I1279" s="176"/>
      <c r="J1279" s="176"/>
      <c r="K1279" s="176"/>
      <c r="L1279" s="176"/>
    </row>
    <row r="1280" spans="1:12">
      <c r="A1280" s="176"/>
      <c r="B1280" s="176"/>
      <c r="C1280" s="176"/>
      <c r="D1280" s="176"/>
      <c r="E1280" s="176"/>
      <c r="F1280" s="176"/>
      <c r="G1280" s="176"/>
      <c r="H1280" s="176"/>
      <c r="I1280" s="176"/>
      <c r="J1280" s="176"/>
      <c r="K1280" s="176"/>
      <c r="L1280" s="176"/>
    </row>
    <row r="1281" spans="1:12">
      <c r="A1281" s="176"/>
      <c r="B1281" s="176"/>
      <c r="C1281" s="176"/>
      <c r="D1281" s="176"/>
      <c r="E1281" s="176"/>
      <c r="F1281" s="176"/>
      <c r="G1281" s="176"/>
      <c r="H1281" s="176"/>
      <c r="I1281" s="176"/>
      <c r="J1281" s="176"/>
      <c r="K1281" s="176"/>
      <c r="L1281" s="176"/>
    </row>
    <row r="1282" spans="1:12">
      <c r="A1282" s="176"/>
      <c r="B1282" s="176"/>
      <c r="C1282" s="176"/>
      <c r="D1282" s="176"/>
      <c r="E1282" s="176"/>
      <c r="F1282" s="176"/>
      <c r="G1282" s="176"/>
      <c r="H1282" s="176"/>
      <c r="I1282" s="176"/>
      <c r="J1282" s="176"/>
      <c r="K1282" s="176"/>
      <c r="L1282" s="176"/>
    </row>
    <row r="1283" spans="1:12">
      <c r="A1283" s="176"/>
      <c r="B1283" s="176"/>
      <c r="C1283" s="176"/>
      <c r="D1283" s="176"/>
      <c r="E1283" s="176"/>
      <c r="F1283" s="176"/>
      <c r="G1283" s="176"/>
      <c r="H1283" s="176"/>
      <c r="I1283" s="176"/>
      <c r="J1283" s="176"/>
      <c r="K1283" s="176"/>
      <c r="L1283" s="176"/>
    </row>
    <row r="1284" spans="1:12">
      <c r="A1284" s="176"/>
      <c r="B1284" s="176"/>
      <c r="C1284" s="176"/>
      <c r="D1284" s="176"/>
      <c r="E1284" s="176"/>
      <c r="F1284" s="176"/>
      <c r="G1284" s="176"/>
      <c r="H1284" s="176"/>
      <c r="I1284" s="176"/>
      <c r="J1284" s="176"/>
      <c r="K1284" s="176"/>
      <c r="L1284" s="176"/>
    </row>
    <row r="1285" spans="1:12">
      <c r="A1285" s="176"/>
      <c r="B1285" s="176"/>
      <c r="C1285" s="176"/>
      <c r="D1285" s="176"/>
      <c r="E1285" s="176"/>
      <c r="F1285" s="176"/>
      <c r="G1285" s="176"/>
      <c r="H1285" s="176"/>
      <c r="I1285" s="176"/>
      <c r="J1285" s="176"/>
      <c r="K1285" s="176"/>
      <c r="L1285" s="176"/>
    </row>
    <row r="1286" spans="1:12">
      <c r="A1286" s="176"/>
      <c r="B1286" s="176"/>
      <c r="C1286" s="176"/>
      <c r="D1286" s="176"/>
      <c r="E1286" s="176"/>
      <c r="F1286" s="176"/>
      <c r="G1286" s="176"/>
      <c r="H1286" s="176"/>
      <c r="I1286" s="176"/>
      <c r="J1286" s="176"/>
      <c r="K1286" s="176"/>
      <c r="L1286" s="176"/>
    </row>
    <row r="1287" spans="1:12">
      <c r="A1287" s="176"/>
      <c r="B1287" s="176"/>
      <c r="C1287" s="176"/>
      <c r="D1287" s="176"/>
      <c r="E1287" s="176"/>
      <c r="F1287" s="176"/>
      <c r="G1287" s="176"/>
      <c r="H1287" s="176"/>
      <c r="I1287" s="176"/>
      <c r="J1287" s="176"/>
      <c r="K1287" s="176"/>
      <c r="L1287" s="176"/>
    </row>
    <row r="1288" spans="1:12">
      <c r="A1288" s="176"/>
      <c r="B1288" s="176"/>
      <c r="C1288" s="176"/>
      <c r="D1288" s="176"/>
      <c r="E1288" s="176"/>
      <c r="F1288" s="176"/>
      <c r="G1288" s="176"/>
      <c r="H1288" s="176"/>
      <c r="I1288" s="176"/>
      <c r="J1288" s="176"/>
      <c r="K1288" s="176"/>
      <c r="L1288" s="176"/>
    </row>
    <row r="1289" spans="1:12">
      <c r="A1289" s="176"/>
      <c r="B1289" s="176"/>
      <c r="C1289" s="176"/>
      <c r="D1289" s="176"/>
      <c r="E1289" s="176"/>
      <c r="F1289" s="176"/>
      <c r="G1289" s="176"/>
      <c r="H1289" s="176"/>
      <c r="I1289" s="176"/>
      <c r="J1289" s="176"/>
      <c r="K1289" s="176"/>
      <c r="L1289" s="176"/>
    </row>
    <row r="1290" spans="1:12">
      <c r="A1290" s="176"/>
      <c r="B1290" s="176"/>
      <c r="C1290" s="176"/>
      <c r="D1290" s="176"/>
      <c r="E1290" s="176"/>
      <c r="F1290" s="176"/>
      <c r="G1290" s="176"/>
      <c r="H1290" s="176"/>
      <c r="I1290" s="176"/>
      <c r="J1290" s="176"/>
      <c r="K1290" s="176"/>
      <c r="L1290" s="176"/>
    </row>
    <row r="1291" spans="1:12">
      <c r="A1291" s="176"/>
      <c r="B1291" s="176"/>
      <c r="C1291" s="176"/>
      <c r="D1291" s="176"/>
      <c r="E1291" s="176"/>
      <c r="F1291" s="176"/>
      <c r="G1291" s="176"/>
      <c r="H1291" s="176"/>
      <c r="I1291" s="176"/>
      <c r="J1291" s="176"/>
      <c r="K1291" s="176"/>
      <c r="L1291" s="176"/>
    </row>
    <row r="1292" spans="1:12">
      <c r="A1292" s="176"/>
      <c r="B1292" s="176"/>
      <c r="C1292" s="176"/>
      <c r="D1292" s="176"/>
      <c r="E1292" s="176"/>
      <c r="F1292" s="176"/>
      <c r="G1292" s="176"/>
      <c r="H1292" s="176"/>
      <c r="I1292" s="176"/>
      <c r="J1292" s="176"/>
      <c r="K1292" s="176"/>
      <c r="L1292" s="176"/>
    </row>
    <row r="1293" spans="1:12">
      <c r="A1293" s="176"/>
      <c r="B1293" s="176"/>
      <c r="C1293" s="176"/>
      <c r="D1293" s="176"/>
      <c r="E1293" s="176"/>
      <c r="F1293" s="176"/>
      <c r="G1293" s="176"/>
      <c r="H1293" s="176"/>
      <c r="I1293" s="176"/>
      <c r="J1293" s="176"/>
      <c r="K1293" s="176"/>
      <c r="L1293" s="176"/>
    </row>
    <row r="1294" spans="1:12">
      <c r="A1294" s="176"/>
      <c r="B1294" s="176"/>
      <c r="C1294" s="176"/>
      <c r="D1294" s="176"/>
      <c r="E1294" s="176"/>
      <c r="F1294" s="176"/>
      <c r="G1294" s="176"/>
      <c r="H1294" s="176"/>
      <c r="I1294" s="176"/>
      <c r="J1294" s="176"/>
      <c r="K1294" s="176"/>
      <c r="L1294" s="176"/>
    </row>
    <row r="1295" spans="1:12">
      <c r="A1295" s="176"/>
      <c r="B1295" s="176"/>
      <c r="C1295" s="176"/>
      <c r="D1295" s="176"/>
      <c r="E1295" s="176"/>
      <c r="F1295" s="176"/>
      <c r="G1295" s="176"/>
      <c r="H1295" s="176"/>
      <c r="I1295" s="176"/>
      <c r="J1295" s="176"/>
      <c r="K1295" s="176"/>
      <c r="L1295" s="176"/>
    </row>
    <row r="1296" spans="1:12">
      <c r="A1296" s="176"/>
      <c r="B1296" s="176"/>
      <c r="C1296" s="176"/>
      <c r="D1296" s="176"/>
      <c r="E1296" s="176"/>
      <c r="F1296" s="176"/>
      <c r="G1296" s="176"/>
      <c r="H1296" s="176"/>
      <c r="I1296" s="176"/>
      <c r="J1296" s="176"/>
      <c r="K1296" s="176"/>
      <c r="L1296" s="176"/>
    </row>
    <row r="1297" spans="1:12">
      <c r="A1297" s="176"/>
      <c r="B1297" s="176"/>
      <c r="C1297" s="176"/>
      <c r="D1297" s="176"/>
      <c r="E1297" s="176"/>
      <c r="F1297" s="176"/>
      <c r="G1297" s="176"/>
      <c r="H1297" s="176"/>
      <c r="I1297" s="176"/>
      <c r="J1297" s="176"/>
      <c r="K1297" s="176"/>
      <c r="L1297" s="176"/>
    </row>
    <row r="1298" spans="1:12">
      <c r="A1298" s="176"/>
      <c r="B1298" s="176"/>
      <c r="C1298" s="176"/>
      <c r="D1298" s="176"/>
      <c r="E1298" s="176"/>
      <c r="F1298" s="176"/>
      <c r="G1298" s="176"/>
      <c r="H1298" s="176"/>
      <c r="I1298" s="176"/>
      <c r="J1298" s="176"/>
      <c r="K1298" s="176"/>
      <c r="L1298" s="176"/>
    </row>
    <row r="1299" spans="1:12">
      <c r="A1299" s="176"/>
      <c r="B1299" s="176"/>
      <c r="C1299" s="176"/>
      <c r="D1299" s="176"/>
      <c r="E1299" s="176"/>
      <c r="F1299" s="176"/>
      <c r="G1299" s="176"/>
      <c r="H1299" s="176"/>
      <c r="I1299" s="176"/>
      <c r="J1299" s="176"/>
      <c r="K1299" s="176"/>
      <c r="L1299" s="176"/>
    </row>
    <row r="1300" spans="1:12">
      <c r="A1300" s="176"/>
      <c r="B1300" s="176"/>
      <c r="C1300" s="176"/>
      <c r="D1300" s="176"/>
      <c r="E1300" s="176"/>
      <c r="F1300" s="176"/>
      <c r="G1300" s="176"/>
      <c r="H1300" s="176"/>
      <c r="I1300" s="176"/>
      <c r="J1300" s="176"/>
      <c r="K1300" s="176"/>
      <c r="L1300" s="176"/>
    </row>
    <row r="1301" spans="1:12">
      <c r="A1301" s="176"/>
      <c r="B1301" s="176"/>
      <c r="C1301" s="176"/>
      <c r="D1301" s="176"/>
      <c r="E1301" s="176"/>
      <c r="F1301" s="176"/>
      <c r="G1301" s="176"/>
      <c r="H1301" s="176"/>
      <c r="I1301" s="176"/>
      <c r="J1301" s="176"/>
      <c r="K1301" s="176"/>
      <c r="L1301" s="176"/>
    </row>
    <row r="1302" spans="1:12">
      <c r="A1302" s="176"/>
      <c r="B1302" s="176"/>
      <c r="C1302" s="176"/>
      <c r="D1302" s="176"/>
      <c r="E1302" s="176"/>
      <c r="F1302" s="176"/>
      <c r="G1302" s="176"/>
      <c r="H1302" s="176"/>
      <c r="I1302" s="176"/>
      <c r="J1302" s="176"/>
      <c r="K1302" s="176"/>
      <c r="L1302" s="176"/>
    </row>
    <row r="1303" spans="1:12">
      <c r="A1303" s="176"/>
      <c r="B1303" s="176"/>
      <c r="C1303" s="176"/>
      <c r="D1303" s="176"/>
      <c r="E1303" s="176"/>
      <c r="F1303" s="176"/>
      <c r="G1303" s="176"/>
      <c r="H1303" s="176"/>
      <c r="I1303" s="176"/>
      <c r="J1303" s="176"/>
      <c r="K1303" s="176"/>
      <c r="L1303" s="176"/>
    </row>
    <row r="1304" spans="1:12">
      <c r="A1304" s="176"/>
      <c r="B1304" s="176"/>
      <c r="C1304" s="176"/>
      <c r="D1304" s="176"/>
      <c r="E1304" s="176"/>
      <c r="F1304" s="176"/>
      <c r="G1304" s="176"/>
      <c r="H1304" s="176"/>
      <c r="I1304" s="176"/>
      <c r="J1304" s="176"/>
      <c r="K1304" s="176"/>
      <c r="L1304" s="176"/>
    </row>
    <row r="1305" spans="1:12">
      <c r="A1305" s="176"/>
      <c r="B1305" s="176"/>
      <c r="C1305" s="176"/>
      <c r="D1305" s="176"/>
      <c r="E1305" s="176"/>
      <c r="F1305" s="176"/>
      <c r="G1305" s="176"/>
      <c r="H1305" s="176"/>
      <c r="I1305" s="176"/>
      <c r="J1305" s="176"/>
      <c r="K1305" s="176"/>
      <c r="L1305" s="176"/>
    </row>
    <row r="1306" spans="1:12">
      <c r="A1306" s="176"/>
      <c r="B1306" s="176"/>
      <c r="C1306" s="176"/>
      <c r="D1306" s="176"/>
      <c r="E1306" s="176"/>
      <c r="F1306" s="176"/>
      <c r="G1306" s="176"/>
      <c r="H1306" s="176"/>
      <c r="I1306" s="176"/>
      <c r="J1306" s="176"/>
      <c r="K1306" s="176"/>
      <c r="L1306" s="176"/>
    </row>
    <row r="1307" spans="1:12">
      <c r="A1307" s="176"/>
      <c r="B1307" s="176"/>
      <c r="C1307" s="176"/>
      <c r="D1307" s="176"/>
      <c r="E1307" s="176"/>
      <c r="F1307" s="176"/>
      <c r="G1307" s="176"/>
      <c r="H1307" s="176"/>
      <c r="I1307" s="176"/>
      <c r="J1307" s="176"/>
      <c r="K1307" s="176"/>
      <c r="L1307" s="176"/>
    </row>
    <row r="1308" spans="1:12">
      <c r="A1308" s="176"/>
      <c r="B1308" s="176"/>
      <c r="C1308" s="176"/>
      <c r="D1308" s="176"/>
      <c r="E1308" s="176"/>
      <c r="F1308" s="176"/>
      <c r="G1308" s="176"/>
      <c r="H1308" s="176"/>
      <c r="I1308" s="176"/>
      <c r="J1308" s="176"/>
      <c r="K1308" s="176"/>
      <c r="L1308" s="176"/>
    </row>
    <row r="1309" spans="1:12">
      <c r="A1309" s="176"/>
      <c r="B1309" s="176"/>
      <c r="C1309" s="176"/>
      <c r="D1309" s="176"/>
      <c r="E1309" s="176"/>
      <c r="F1309" s="176"/>
      <c r="G1309" s="176"/>
      <c r="H1309" s="176"/>
      <c r="I1309" s="176"/>
      <c r="J1309" s="176"/>
      <c r="K1309" s="176"/>
      <c r="L1309" s="176"/>
    </row>
    <row r="1310" spans="1:12">
      <c r="A1310" s="176"/>
      <c r="B1310" s="176"/>
      <c r="C1310" s="176"/>
      <c r="D1310" s="176"/>
      <c r="E1310" s="176"/>
      <c r="F1310" s="176"/>
      <c r="G1310" s="176"/>
      <c r="H1310" s="176"/>
      <c r="I1310" s="176"/>
      <c r="J1310" s="176"/>
      <c r="K1310" s="176"/>
      <c r="L1310" s="176"/>
    </row>
    <row r="1311" spans="1:12">
      <c r="A1311" s="176"/>
      <c r="B1311" s="176"/>
      <c r="C1311" s="176"/>
      <c r="D1311" s="176"/>
      <c r="E1311" s="176"/>
      <c r="F1311" s="176"/>
      <c r="G1311" s="176"/>
      <c r="H1311" s="176"/>
      <c r="I1311" s="176"/>
      <c r="J1311" s="176"/>
      <c r="K1311" s="176"/>
      <c r="L1311" s="176"/>
    </row>
    <row r="1312" spans="1:12">
      <c r="A1312" s="176"/>
      <c r="B1312" s="176"/>
      <c r="C1312" s="176"/>
      <c r="D1312" s="176"/>
      <c r="E1312" s="176"/>
      <c r="F1312" s="176"/>
      <c r="G1312" s="176"/>
      <c r="H1312" s="176"/>
      <c r="I1312" s="176"/>
      <c r="J1312" s="176"/>
      <c r="K1312" s="176"/>
      <c r="L1312" s="176"/>
    </row>
    <row r="1313" spans="1:12">
      <c r="A1313" s="176"/>
      <c r="B1313" s="176"/>
      <c r="C1313" s="176"/>
      <c r="D1313" s="176"/>
      <c r="E1313" s="176"/>
      <c r="F1313" s="176"/>
      <c r="G1313" s="176"/>
      <c r="H1313" s="176"/>
      <c r="I1313" s="176"/>
      <c r="J1313" s="176"/>
      <c r="K1313" s="176"/>
      <c r="L1313" s="176"/>
    </row>
    <row r="1314" spans="1:12">
      <c r="A1314" s="176"/>
      <c r="B1314" s="176"/>
      <c r="C1314" s="176"/>
      <c r="D1314" s="176"/>
      <c r="E1314" s="176"/>
      <c r="F1314" s="176"/>
      <c r="G1314" s="176"/>
      <c r="H1314" s="176"/>
      <c r="I1314" s="176"/>
      <c r="J1314" s="176"/>
      <c r="K1314" s="176"/>
      <c r="L1314" s="176"/>
    </row>
    <row r="1315" spans="1:12">
      <c r="A1315" s="176"/>
      <c r="B1315" s="176"/>
      <c r="C1315" s="176"/>
      <c r="D1315" s="176"/>
      <c r="E1315" s="176"/>
      <c r="F1315" s="176"/>
      <c r="G1315" s="176"/>
      <c r="H1315" s="176"/>
      <c r="I1315" s="176"/>
      <c r="J1315" s="176"/>
      <c r="K1315" s="176"/>
      <c r="L1315" s="176"/>
    </row>
    <row r="1316" spans="1:12">
      <c r="A1316" s="176"/>
      <c r="B1316" s="176"/>
      <c r="C1316" s="176"/>
      <c r="D1316" s="176"/>
      <c r="E1316" s="176"/>
      <c r="F1316" s="176"/>
      <c r="G1316" s="176"/>
      <c r="H1316" s="176"/>
      <c r="I1316" s="176"/>
      <c r="J1316" s="176"/>
      <c r="K1316" s="176"/>
      <c r="L1316" s="176"/>
    </row>
    <row r="1317" spans="1:12">
      <c r="A1317" s="176"/>
      <c r="B1317" s="176"/>
      <c r="C1317" s="176"/>
      <c r="D1317" s="176"/>
      <c r="E1317" s="176"/>
      <c r="F1317" s="176"/>
      <c r="G1317" s="176"/>
      <c r="H1317" s="176"/>
      <c r="I1317" s="176"/>
      <c r="J1317" s="176"/>
      <c r="K1317" s="176"/>
      <c r="L1317" s="176"/>
    </row>
    <row r="1318" spans="1:12">
      <c r="A1318" s="176"/>
      <c r="B1318" s="176"/>
      <c r="C1318" s="176"/>
      <c r="D1318" s="176"/>
      <c r="E1318" s="176"/>
      <c r="F1318" s="176"/>
      <c r="G1318" s="176"/>
      <c r="H1318" s="176"/>
      <c r="I1318" s="176"/>
      <c r="J1318" s="176"/>
      <c r="K1318" s="176"/>
      <c r="L1318" s="176"/>
    </row>
    <row r="1319" spans="1:12">
      <c r="A1319" s="176"/>
      <c r="B1319" s="176"/>
      <c r="C1319" s="176"/>
      <c r="D1319" s="176"/>
      <c r="E1319" s="176"/>
      <c r="F1319" s="176"/>
      <c r="G1319" s="176"/>
      <c r="H1319" s="176"/>
      <c r="I1319" s="176"/>
      <c r="J1319" s="176"/>
      <c r="K1319" s="176"/>
      <c r="L1319" s="176"/>
    </row>
    <row r="1320" spans="1:12">
      <c r="A1320" s="176"/>
      <c r="B1320" s="176"/>
      <c r="C1320" s="176"/>
      <c r="D1320" s="176"/>
      <c r="E1320" s="176"/>
      <c r="F1320" s="176"/>
      <c r="G1320" s="176"/>
      <c r="H1320" s="176"/>
      <c r="I1320" s="176"/>
      <c r="J1320" s="176"/>
      <c r="K1320" s="176"/>
      <c r="L1320" s="176"/>
    </row>
    <row r="1321" spans="1:12">
      <c r="A1321" s="176"/>
      <c r="B1321" s="176"/>
      <c r="C1321" s="176"/>
      <c r="D1321" s="176"/>
      <c r="E1321" s="176"/>
      <c r="F1321" s="176"/>
      <c r="G1321" s="176"/>
      <c r="H1321" s="176"/>
      <c r="I1321" s="176"/>
      <c r="J1321" s="176"/>
      <c r="K1321" s="176"/>
      <c r="L1321" s="176"/>
    </row>
    <row r="1322" spans="1:12">
      <c r="A1322" s="176"/>
      <c r="B1322" s="176"/>
      <c r="C1322" s="176"/>
      <c r="D1322" s="176"/>
      <c r="E1322" s="176"/>
      <c r="F1322" s="176"/>
      <c r="G1322" s="176"/>
      <c r="H1322" s="176"/>
      <c r="I1322" s="176"/>
      <c r="J1322" s="176"/>
      <c r="K1322" s="176"/>
      <c r="L1322" s="176"/>
    </row>
    <row r="1323" spans="1:12">
      <c r="A1323" s="176"/>
      <c r="B1323" s="176"/>
      <c r="C1323" s="176"/>
      <c r="D1323" s="176"/>
      <c r="E1323" s="176"/>
      <c r="F1323" s="176"/>
      <c r="G1323" s="176"/>
      <c r="H1323" s="176"/>
      <c r="I1323" s="176"/>
      <c r="J1323" s="176"/>
      <c r="K1323" s="176"/>
      <c r="L1323" s="176"/>
    </row>
    <row r="1324" spans="1:12">
      <c r="A1324" s="176"/>
      <c r="B1324" s="176"/>
      <c r="C1324" s="176"/>
      <c r="D1324" s="176"/>
      <c r="E1324" s="176"/>
      <c r="F1324" s="176"/>
      <c r="G1324" s="176"/>
      <c r="H1324" s="176"/>
      <c r="I1324" s="176"/>
      <c r="J1324" s="176"/>
      <c r="K1324" s="176"/>
      <c r="L1324" s="176"/>
    </row>
    <row r="1325" spans="1:12">
      <c r="A1325" s="176"/>
      <c r="B1325" s="176"/>
      <c r="C1325" s="176"/>
      <c r="D1325" s="176"/>
      <c r="E1325" s="176"/>
      <c r="F1325" s="176"/>
      <c r="G1325" s="176"/>
      <c r="H1325" s="176"/>
      <c r="I1325" s="176"/>
      <c r="J1325" s="176"/>
      <c r="K1325" s="176"/>
      <c r="L1325" s="176"/>
    </row>
    <row r="1326" spans="1:12">
      <c r="A1326" s="176"/>
      <c r="B1326" s="176"/>
      <c r="C1326" s="176"/>
      <c r="D1326" s="176"/>
      <c r="E1326" s="176"/>
      <c r="F1326" s="176"/>
      <c r="G1326" s="176"/>
      <c r="H1326" s="176"/>
      <c r="I1326" s="176"/>
      <c r="J1326" s="176"/>
      <c r="K1326" s="176"/>
      <c r="L1326" s="176"/>
    </row>
    <row r="1327" spans="1:12">
      <c r="A1327" s="176"/>
      <c r="B1327" s="176"/>
      <c r="C1327" s="176"/>
      <c r="D1327" s="176"/>
      <c r="E1327" s="176"/>
      <c r="F1327" s="176"/>
      <c r="G1327" s="176"/>
      <c r="H1327" s="176"/>
      <c r="I1327" s="176"/>
      <c r="J1327" s="176"/>
      <c r="K1327" s="176"/>
      <c r="L1327" s="176"/>
    </row>
    <row r="1328" spans="1:12">
      <c r="A1328" s="176"/>
      <c r="B1328" s="176"/>
      <c r="C1328" s="176"/>
      <c r="D1328" s="176"/>
      <c r="E1328" s="176"/>
      <c r="F1328" s="176"/>
      <c r="G1328" s="176"/>
      <c r="H1328" s="176"/>
      <c r="I1328" s="176"/>
      <c r="J1328" s="176"/>
      <c r="K1328" s="176"/>
      <c r="L1328" s="176"/>
    </row>
    <row r="1329" spans="1:12">
      <c r="A1329" s="176"/>
      <c r="B1329" s="176"/>
      <c r="C1329" s="176"/>
      <c r="D1329" s="176"/>
      <c r="E1329" s="176"/>
      <c r="F1329" s="176"/>
      <c r="G1329" s="176"/>
      <c r="H1329" s="176"/>
      <c r="I1329" s="176"/>
      <c r="J1329" s="176"/>
      <c r="K1329" s="176"/>
      <c r="L1329" s="176"/>
    </row>
    <row r="1330" spans="1:12">
      <c r="A1330" s="176"/>
      <c r="B1330" s="176"/>
      <c r="C1330" s="176"/>
      <c r="D1330" s="176"/>
      <c r="E1330" s="176"/>
      <c r="F1330" s="176"/>
      <c r="G1330" s="176"/>
      <c r="H1330" s="176"/>
      <c r="I1330" s="176"/>
      <c r="J1330" s="176"/>
      <c r="K1330" s="176"/>
      <c r="L1330" s="176"/>
    </row>
    <row r="1331" spans="1:12">
      <c r="A1331" s="176"/>
      <c r="B1331" s="176"/>
      <c r="C1331" s="176"/>
      <c r="D1331" s="176"/>
      <c r="E1331" s="176"/>
      <c r="F1331" s="176"/>
      <c r="G1331" s="176"/>
      <c r="H1331" s="176"/>
      <c r="I1331" s="176"/>
      <c r="J1331" s="176"/>
      <c r="K1331" s="176"/>
      <c r="L1331" s="176"/>
    </row>
    <row r="1332" spans="1:12">
      <c r="A1332" s="176"/>
      <c r="B1332" s="176"/>
      <c r="C1332" s="176"/>
      <c r="D1332" s="176"/>
      <c r="E1332" s="176"/>
      <c r="F1332" s="176"/>
      <c r="G1332" s="176"/>
      <c r="H1332" s="176"/>
      <c r="I1332" s="176"/>
      <c r="J1332" s="176"/>
      <c r="K1332" s="176"/>
      <c r="L1332" s="176"/>
    </row>
    <row r="1333" spans="1:12">
      <c r="A1333" s="176"/>
      <c r="B1333" s="176"/>
      <c r="C1333" s="176"/>
      <c r="D1333" s="176"/>
      <c r="E1333" s="176"/>
      <c r="F1333" s="176"/>
      <c r="G1333" s="176"/>
      <c r="H1333" s="176"/>
      <c r="I1333" s="176"/>
      <c r="J1333" s="176"/>
      <c r="K1333" s="176"/>
      <c r="L1333" s="176"/>
    </row>
    <row r="1334" spans="1:12">
      <c r="A1334" s="176"/>
      <c r="B1334" s="176"/>
      <c r="C1334" s="176"/>
      <c r="D1334" s="176"/>
      <c r="E1334" s="176"/>
      <c r="F1334" s="176"/>
      <c r="G1334" s="176"/>
      <c r="H1334" s="176"/>
      <c r="I1334" s="176"/>
      <c r="J1334" s="176"/>
      <c r="K1334" s="176"/>
      <c r="L1334" s="176"/>
    </row>
    <row r="1335" spans="1:12">
      <c r="A1335" s="176"/>
      <c r="B1335" s="176"/>
      <c r="C1335" s="176"/>
      <c r="D1335" s="176"/>
      <c r="E1335" s="176"/>
      <c r="F1335" s="176"/>
      <c r="G1335" s="176"/>
      <c r="H1335" s="176"/>
      <c r="I1335" s="176"/>
      <c r="J1335" s="176"/>
      <c r="K1335" s="176"/>
      <c r="L1335" s="176"/>
    </row>
    <row r="1336" spans="1:12">
      <c r="A1336" s="176"/>
      <c r="B1336" s="176"/>
      <c r="C1336" s="176"/>
      <c r="D1336" s="176"/>
      <c r="E1336" s="176"/>
      <c r="F1336" s="176"/>
      <c r="G1336" s="176"/>
      <c r="H1336" s="176"/>
      <c r="I1336" s="176"/>
      <c r="J1336" s="176"/>
      <c r="K1336" s="176"/>
      <c r="L1336" s="176"/>
    </row>
    <row r="1337" spans="1:12">
      <c r="A1337" s="176"/>
      <c r="B1337" s="176"/>
      <c r="C1337" s="176"/>
      <c r="D1337" s="176"/>
      <c r="E1337" s="176"/>
      <c r="F1337" s="176"/>
      <c r="G1337" s="176"/>
      <c r="H1337" s="176"/>
      <c r="I1337" s="176"/>
      <c r="J1337" s="176"/>
      <c r="K1337" s="176"/>
      <c r="L1337" s="176"/>
    </row>
    <row r="1338" spans="1:12">
      <c r="A1338" s="176"/>
      <c r="B1338" s="176"/>
      <c r="C1338" s="176"/>
      <c r="D1338" s="176"/>
      <c r="E1338" s="176"/>
      <c r="F1338" s="176"/>
      <c r="G1338" s="176"/>
      <c r="H1338" s="176"/>
      <c r="I1338" s="176"/>
      <c r="J1338" s="176"/>
      <c r="K1338" s="176"/>
      <c r="L1338" s="176"/>
    </row>
    <row r="1339" spans="1:12">
      <c r="A1339" s="176"/>
      <c r="B1339" s="176"/>
      <c r="C1339" s="176"/>
      <c r="D1339" s="176"/>
      <c r="E1339" s="176"/>
      <c r="F1339" s="176"/>
      <c r="G1339" s="176"/>
      <c r="H1339" s="176"/>
      <c r="I1339" s="176"/>
      <c r="J1339" s="176"/>
      <c r="K1339" s="176"/>
      <c r="L1339" s="176"/>
    </row>
    <row r="1340" spans="1:12">
      <c r="A1340" s="176"/>
      <c r="B1340" s="176"/>
      <c r="C1340" s="176"/>
      <c r="D1340" s="176"/>
      <c r="E1340" s="176"/>
      <c r="F1340" s="176"/>
      <c r="G1340" s="176"/>
      <c r="H1340" s="176"/>
      <c r="I1340" s="176"/>
      <c r="J1340" s="176"/>
      <c r="K1340" s="176"/>
      <c r="L1340" s="176"/>
    </row>
    <row r="1341" spans="1:12">
      <c r="A1341" s="176"/>
      <c r="B1341" s="176"/>
      <c r="C1341" s="176"/>
      <c r="D1341" s="176"/>
      <c r="E1341" s="176"/>
      <c r="F1341" s="176"/>
      <c r="G1341" s="176"/>
      <c r="H1341" s="176"/>
      <c r="I1341" s="176"/>
      <c r="J1341" s="176"/>
      <c r="K1341" s="176"/>
      <c r="L1341" s="176"/>
    </row>
    <row r="1342" spans="1:12">
      <c r="A1342" s="176"/>
      <c r="B1342" s="176"/>
      <c r="C1342" s="176"/>
      <c r="D1342" s="176"/>
      <c r="E1342" s="176"/>
      <c r="F1342" s="176"/>
      <c r="G1342" s="176"/>
      <c r="H1342" s="176"/>
      <c r="I1342" s="176"/>
      <c r="J1342" s="176"/>
      <c r="K1342" s="176"/>
      <c r="L1342" s="176"/>
    </row>
    <row r="1343" spans="1:12">
      <c r="A1343" s="176"/>
      <c r="B1343" s="176"/>
      <c r="C1343" s="176"/>
      <c r="D1343" s="176"/>
      <c r="E1343" s="176"/>
      <c r="F1343" s="176"/>
      <c r="G1343" s="176"/>
      <c r="H1343" s="176"/>
      <c r="I1343" s="176"/>
      <c r="J1343" s="176"/>
      <c r="K1343" s="176"/>
      <c r="L1343" s="176"/>
    </row>
    <row r="1344" spans="1:12">
      <c r="A1344" s="176"/>
      <c r="B1344" s="176"/>
      <c r="C1344" s="176"/>
      <c r="D1344" s="176"/>
      <c r="E1344" s="176"/>
      <c r="F1344" s="176"/>
      <c r="G1344" s="176"/>
      <c r="H1344" s="176"/>
      <c r="I1344" s="176"/>
      <c r="J1344" s="176"/>
      <c r="K1344" s="176"/>
      <c r="L1344" s="176"/>
    </row>
    <row r="1345" spans="1:12">
      <c r="A1345" s="176"/>
      <c r="B1345" s="176"/>
      <c r="C1345" s="176"/>
      <c r="D1345" s="176"/>
      <c r="E1345" s="176"/>
      <c r="F1345" s="176"/>
      <c r="G1345" s="176"/>
      <c r="H1345" s="176"/>
      <c r="I1345" s="176"/>
      <c r="J1345" s="176"/>
      <c r="K1345" s="176"/>
      <c r="L1345" s="176"/>
    </row>
    <row r="1346" spans="1:12">
      <c r="A1346" s="176"/>
      <c r="B1346" s="176"/>
      <c r="C1346" s="176"/>
      <c r="D1346" s="176"/>
      <c r="E1346" s="176"/>
      <c r="F1346" s="176"/>
      <c r="G1346" s="176"/>
      <c r="H1346" s="176"/>
      <c r="I1346" s="176"/>
      <c r="J1346" s="176"/>
      <c r="K1346" s="176"/>
      <c r="L1346" s="176"/>
    </row>
    <row r="1347" spans="1:12">
      <c r="A1347" s="176"/>
      <c r="B1347" s="176"/>
      <c r="C1347" s="176"/>
      <c r="D1347" s="176"/>
      <c r="E1347" s="176"/>
      <c r="F1347" s="176"/>
      <c r="G1347" s="176"/>
      <c r="H1347" s="176"/>
      <c r="I1347" s="176"/>
      <c r="J1347" s="176"/>
      <c r="K1347" s="176"/>
      <c r="L1347" s="176"/>
    </row>
    <row r="1348" spans="1:12">
      <c r="A1348" s="176"/>
      <c r="B1348" s="176"/>
      <c r="C1348" s="176"/>
      <c r="D1348" s="176"/>
      <c r="E1348" s="176"/>
      <c r="F1348" s="176"/>
      <c r="G1348" s="176"/>
      <c r="H1348" s="176"/>
      <c r="I1348" s="176"/>
      <c r="J1348" s="176"/>
      <c r="K1348" s="176"/>
      <c r="L1348" s="176"/>
    </row>
    <row r="1349" spans="1:12">
      <c r="A1349" s="176"/>
      <c r="B1349" s="176"/>
      <c r="C1349" s="176"/>
      <c r="D1349" s="176"/>
      <c r="E1349" s="176"/>
      <c r="F1349" s="176"/>
      <c r="G1349" s="176"/>
      <c r="H1349" s="176"/>
      <c r="I1349" s="176"/>
      <c r="J1349" s="176"/>
      <c r="K1349" s="176"/>
      <c r="L1349" s="176"/>
    </row>
    <row r="1350" spans="1:12">
      <c r="A1350" s="176"/>
      <c r="B1350" s="176"/>
      <c r="C1350" s="176"/>
      <c r="D1350" s="176"/>
      <c r="E1350" s="176"/>
      <c r="F1350" s="176"/>
      <c r="G1350" s="176"/>
      <c r="H1350" s="176"/>
      <c r="I1350" s="176"/>
      <c r="J1350" s="176"/>
      <c r="K1350" s="176"/>
      <c r="L1350" s="176"/>
    </row>
    <row r="1351" spans="1:12">
      <c r="A1351" s="176"/>
      <c r="B1351" s="176"/>
      <c r="C1351" s="176"/>
      <c r="D1351" s="176"/>
      <c r="E1351" s="176"/>
      <c r="F1351" s="176"/>
      <c r="G1351" s="176"/>
      <c r="H1351" s="176"/>
      <c r="I1351" s="176"/>
      <c r="J1351" s="176"/>
      <c r="K1351" s="176"/>
      <c r="L1351" s="176"/>
    </row>
    <row r="1352" spans="1:12">
      <c r="A1352" s="176"/>
      <c r="B1352" s="176"/>
      <c r="C1352" s="176"/>
      <c r="D1352" s="176"/>
      <c r="E1352" s="176"/>
      <c r="F1352" s="176"/>
      <c r="G1352" s="176"/>
      <c r="H1352" s="176"/>
      <c r="I1352" s="176"/>
      <c r="J1352" s="176"/>
      <c r="K1352" s="176"/>
      <c r="L1352" s="176"/>
    </row>
    <row r="1353" spans="1:12">
      <c r="A1353" s="176"/>
      <c r="B1353" s="176"/>
      <c r="C1353" s="176"/>
      <c r="D1353" s="176"/>
      <c r="E1353" s="176"/>
      <c r="F1353" s="176"/>
      <c r="G1353" s="176"/>
      <c r="H1353" s="176"/>
      <c r="I1353" s="176"/>
      <c r="J1353" s="176"/>
      <c r="K1353" s="176"/>
      <c r="L1353" s="176"/>
    </row>
    <row r="1354" spans="1:12">
      <c r="A1354" s="176"/>
      <c r="B1354" s="176"/>
      <c r="C1354" s="176"/>
      <c r="D1354" s="176"/>
      <c r="E1354" s="176"/>
      <c r="F1354" s="176"/>
      <c r="G1354" s="176"/>
      <c r="H1354" s="176"/>
      <c r="I1354" s="176"/>
      <c r="J1354" s="176"/>
      <c r="K1354" s="176"/>
      <c r="L1354" s="176"/>
    </row>
    <row r="1355" spans="1:12">
      <c r="A1355" s="176"/>
      <c r="B1355" s="176"/>
      <c r="C1355" s="176"/>
      <c r="D1355" s="176"/>
      <c r="E1355" s="176"/>
      <c r="F1355" s="176"/>
      <c r="G1355" s="176"/>
      <c r="H1355" s="176"/>
      <c r="I1355" s="176"/>
      <c r="J1355" s="176"/>
      <c r="K1355" s="176"/>
      <c r="L1355" s="176"/>
    </row>
    <row r="1356" spans="1:12">
      <c r="A1356" s="176"/>
      <c r="B1356" s="176"/>
      <c r="C1356" s="176"/>
      <c r="D1356" s="176"/>
      <c r="E1356" s="176"/>
      <c r="F1356" s="176"/>
      <c r="G1356" s="176"/>
      <c r="H1356" s="176"/>
      <c r="I1356" s="176"/>
      <c r="J1356" s="176"/>
      <c r="K1356" s="176"/>
      <c r="L1356" s="176"/>
    </row>
    <row r="1357" spans="1:12">
      <c r="A1357" s="176"/>
      <c r="B1357" s="176"/>
      <c r="C1357" s="176"/>
      <c r="D1357" s="176"/>
      <c r="E1357" s="176"/>
      <c r="F1357" s="176"/>
      <c r="G1357" s="176"/>
      <c r="H1357" s="176"/>
      <c r="I1357" s="176"/>
      <c r="J1357" s="176"/>
      <c r="K1357" s="176"/>
      <c r="L1357" s="176"/>
    </row>
    <row r="1358" spans="1:12">
      <c r="A1358" s="176"/>
      <c r="B1358" s="176"/>
      <c r="C1358" s="176"/>
      <c r="D1358" s="176"/>
      <c r="E1358" s="176"/>
      <c r="F1358" s="176"/>
      <c r="G1358" s="176"/>
      <c r="H1358" s="176"/>
      <c r="I1358" s="176"/>
      <c r="J1358" s="176"/>
      <c r="K1358" s="176"/>
      <c r="L1358" s="176"/>
    </row>
    <row r="1359" spans="1:12">
      <c r="A1359" s="176"/>
      <c r="B1359" s="176"/>
      <c r="C1359" s="176"/>
      <c r="D1359" s="176"/>
      <c r="E1359" s="176"/>
      <c r="F1359" s="176"/>
      <c r="G1359" s="176"/>
      <c r="H1359" s="176"/>
      <c r="I1359" s="176"/>
      <c r="J1359" s="176"/>
      <c r="K1359" s="176"/>
      <c r="L1359" s="176"/>
    </row>
    <row r="1360" spans="1:12">
      <c r="A1360" s="176"/>
      <c r="B1360" s="176"/>
      <c r="C1360" s="176"/>
      <c r="D1360" s="176"/>
      <c r="E1360" s="176"/>
      <c r="F1360" s="176"/>
      <c r="G1360" s="176"/>
      <c r="H1360" s="176"/>
      <c r="I1360" s="176"/>
      <c r="J1360" s="176"/>
      <c r="K1360" s="176"/>
      <c r="L1360" s="176"/>
    </row>
    <row r="1361" spans="1:12">
      <c r="A1361" s="176"/>
      <c r="B1361" s="176"/>
      <c r="C1361" s="176"/>
      <c r="D1361" s="176"/>
      <c r="E1361" s="176"/>
      <c r="F1361" s="176"/>
      <c r="G1361" s="176"/>
      <c r="H1361" s="176"/>
      <c r="I1361" s="176"/>
      <c r="J1361" s="176"/>
      <c r="K1361" s="176"/>
      <c r="L1361" s="176"/>
    </row>
    <row r="1362" spans="1:12">
      <c r="A1362" s="176"/>
      <c r="B1362" s="176"/>
      <c r="C1362" s="176"/>
      <c r="D1362" s="176"/>
      <c r="E1362" s="176"/>
      <c r="F1362" s="176"/>
      <c r="G1362" s="176"/>
      <c r="H1362" s="176"/>
      <c r="I1362" s="176"/>
      <c r="J1362" s="176"/>
      <c r="K1362" s="176"/>
      <c r="L1362" s="176"/>
    </row>
    <row r="1363" spans="1:12">
      <c r="A1363" s="176"/>
      <c r="B1363" s="176"/>
      <c r="C1363" s="176"/>
      <c r="D1363" s="176"/>
      <c r="E1363" s="176"/>
      <c r="F1363" s="176"/>
      <c r="G1363" s="176"/>
      <c r="H1363" s="176"/>
      <c r="I1363" s="176"/>
      <c r="J1363" s="176"/>
      <c r="K1363" s="176"/>
      <c r="L1363" s="176"/>
    </row>
    <row r="1364" spans="1:12">
      <c r="A1364" s="176"/>
      <c r="B1364" s="176"/>
      <c r="C1364" s="176"/>
      <c r="D1364" s="176"/>
      <c r="E1364" s="176"/>
      <c r="F1364" s="176"/>
      <c r="G1364" s="176"/>
      <c r="H1364" s="176"/>
      <c r="I1364" s="176"/>
      <c r="J1364" s="176"/>
      <c r="K1364" s="176"/>
      <c r="L1364" s="176"/>
    </row>
    <row r="1365" spans="1:12">
      <c r="A1365" s="176"/>
      <c r="B1365" s="176"/>
      <c r="C1365" s="176"/>
      <c r="D1365" s="176"/>
      <c r="E1365" s="176"/>
      <c r="F1365" s="176"/>
      <c r="G1365" s="176"/>
      <c r="H1365" s="176"/>
      <c r="I1365" s="176"/>
      <c r="J1365" s="176"/>
      <c r="K1365" s="176"/>
      <c r="L1365" s="176"/>
    </row>
    <row r="1366" spans="1:12">
      <c r="A1366" s="176"/>
      <c r="B1366" s="176"/>
      <c r="C1366" s="176"/>
      <c r="D1366" s="176"/>
      <c r="E1366" s="176"/>
      <c r="F1366" s="176"/>
      <c r="G1366" s="176"/>
      <c r="H1366" s="176"/>
      <c r="I1366" s="176"/>
      <c r="J1366" s="176"/>
      <c r="K1366" s="176"/>
      <c r="L1366" s="176"/>
    </row>
    <row r="1367" spans="1:12">
      <c r="A1367" s="176"/>
      <c r="B1367" s="176"/>
      <c r="C1367" s="176"/>
      <c r="D1367" s="176"/>
      <c r="E1367" s="176"/>
      <c r="F1367" s="176"/>
      <c r="G1367" s="176"/>
      <c r="H1367" s="176"/>
      <c r="I1367" s="176"/>
      <c r="J1367" s="176"/>
      <c r="K1367" s="176"/>
      <c r="L1367" s="176"/>
    </row>
    <row r="1368" spans="1:12">
      <c r="A1368" s="176"/>
      <c r="B1368" s="176"/>
      <c r="C1368" s="176"/>
      <c r="D1368" s="176"/>
      <c r="E1368" s="176"/>
      <c r="F1368" s="176"/>
      <c r="G1368" s="176"/>
      <c r="H1368" s="176"/>
      <c r="I1368" s="176"/>
      <c r="J1368" s="176"/>
      <c r="K1368" s="176"/>
      <c r="L1368" s="176"/>
    </row>
    <row r="1369" spans="1:12">
      <c r="A1369" s="176"/>
      <c r="B1369" s="176"/>
      <c r="C1369" s="176"/>
      <c r="D1369" s="176"/>
      <c r="E1369" s="176"/>
      <c r="F1369" s="176"/>
      <c r="G1369" s="176"/>
      <c r="H1369" s="176"/>
      <c r="I1369" s="176"/>
      <c r="J1369" s="176"/>
      <c r="K1369" s="176"/>
      <c r="L1369" s="176"/>
    </row>
    <row r="1370" spans="1:12">
      <c r="A1370" s="176"/>
      <c r="B1370" s="176"/>
      <c r="C1370" s="176"/>
      <c r="D1370" s="176"/>
      <c r="E1370" s="176"/>
      <c r="F1370" s="176"/>
      <c r="G1370" s="176"/>
      <c r="H1370" s="176"/>
      <c r="I1370" s="176"/>
      <c r="J1370" s="176"/>
      <c r="K1370" s="176"/>
      <c r="L1370" s="176"/>
    </row>
    <row r="1371" spans="1:12">
      <c r="A1371" s="176"/>
      <c r="B1371" s="176"/>
      <c r="C1371" s="176"/>
      <c r="D1371" s="176"/>
      <c r="E1371" s="176"/>
      <c r="F1371" s="176"/>
      <c r="G1371" s="176"/>
      <c r="H1371" s="176"/>
      <c r="I1371" s="176"/>
      <c r="J1371" s="176"/>
      <c r="K1371" s="176"/>
      <c r="L1371" s="176"/>
    </row>
    <row r="1372" spans="1:12">
      <c r="A1372" s="176"/>
      <c r="B1372" s="176"/>
      <c r="C1372" s="176"/>
      <c r="D1372" s="176"/>
      <c r="E1372" s="176"/>
      <c r="F1372" s="176"/>
      <c r="G1372" s="176"/>
      <c r="H1372" s="176"/>
      <c r="I1372" s="176"/>
      <c r="J1372" s="176"/>
      <c r="K1372" s="176"/>
      <c r="L1372" s="176"/>
    </row>
    <row r="1373" spans="1:12">
      <c r="A1373" s="176"/>
      <c r="B1373" s="176"/>
      <c r="C1373" s="176"/>
      <c r="D1373" s="176"/>
      <c r="E1373" s="176"/>
      <c r="F1373" s="176"/>
      <c r="G1373" s="176"/>
      <c r="H1373" s="176"/>
      <c r="I1373" s="176"/>
      <c r="J1373" s="176"/>
      <c r="K1373" s="176"/>
      <c r="L1373" s="176"/>
    </row>
    <row r="1374" spans="1:12">
      <c r="A1374" s="176"/>
      <c r="B1374" s="176"/>
      <c r="C1374" s="176"/>
      <c r="D1374" s="176"/>
      <c r="E1374" s="176"/>
      <c r="F1374" s="176"/>
      <c r="G1374" s="176"/>
      <c r="H1374" s="176"/>
      <c r="I1374" s="176"/>
      <c r="J1374" s="176"/>
      <c r="K1374" s="176"/>
      <c r="L1374" s="176"/>
    </row>
    <row r="1375" spans="1:12">
      <c r="A1375" s="176"/>
      <c r="B1375" s="176"/>
      <c r="C1375" s="176"/>
      <c r="D1375" s="176"/>
      <c r="E1375" s="176"/>
      <c r="F1375" s="176"/>
      <c r="G1375" s="176"/>
      <c r="H1375" s="176"/>
      <c r="I1375" s="176"/>
      <c r="J1375" s="176"/>
      <c r="K1375" s="176"/>
      <c r="L1375" s="176"/>
    </row>
    <row r="1376" spans="1:12">
      <c r="A1376" s="176"/>
      <c r="B1376" s="176"/>
      <c r="C1376" s="176"/>
      <c r="D1376" s="176"/>
      <c r="E1376" s="176"/>
      <c r="F1376" s="176"/>
      <c r="G1376" s="176"/>
      <c r="H1376" s="176"/>
      <c r="I1376" s="176"/>
      <c r="J1376" s="176"/>
      <c r="K1376" s="176"/>
      <c r="L1376" s="176"/>
    </row>
    <row r="1377" spans="1:12">
      <c r="A1377" s="176"/>
      <c r="B1377" s="176"/>
      <c r="C1377" s="176"/>
      <c r="D1377" s="176"/>
      <c r="E1377" s="176"/>
      <c r="F1377" s="176"/>
      <c r="G1377" s="176"/>
      <c r="H1377" s="176"/>
      <c r="I1377" s="176"/>
      <c r="J1377" s="176"/>
      <c r="K1377" s="176"/>
      <c r="L1377" s="176"/>
    </row>
    <row r="1378" spans="1:12">
      <c r="A1378" s="176"/>
      <c r="B1378" s="176"/>
      <c r="C1378" s="176"/>
      <c r="D1378" s="176"/>
      <c r="E1378" s="176"/>
      <c r="F1378" s="176"/>
      <c r="G1378" s="176"/>
      <c r="H1378" s="176"/>
      <c r="I1378" s="176"/>
      <c r="J1378" s="176"/>
      <c r="K1378" s="176"/>
      <c r="L1378" s="176"/>
    </row>
    <row r="1379" spans="1:12">
      <c r="A1379" s="176"/>
      <c r="B1379" s="176"/>
      <c r="C1379" s="176"/>
      <c r="D1379" s="176"/>
      <c r="E1379" s="176"/>
      <c r="F1379" s="176"/>
      <c r="G1379" s="176"/>
      <c r="H1379" s="176"/>
      <c r="I1379" s="176"/>
      <c r="J1379" s="176"/>
      <c r="K1379" s="176"/>
      <c r="L1379" s="176"/>
    </row>
    <row r="1380" spans="1:12">
      <c r="A1380" s="176"/>
      <c r="B1380" s="176"/>
      <c r="C1380" s="176"/>
      <c r="D1380" s="176"/>
      <c r="E1380" s="176"/>
      <c r="F1380" s="176"/>
      <c r="G1380" s="176"/>
      <c r="H1380" s="176"/>
      <c r="I1380" s="176"/>
      <c r="J1380" s="176"/>
      <c r="K1380" s="176"/>
      <c r="L1380" s="176"/>
    </row>
    <row r="1381" spans="1:12">
      <c r="A1381" s="176"/>
      <c r="B1381" s="176"/>
      <c r="C1381" s="176"/>
      <c r="D1381" s="176"/>
      <c r="E1381" s="176"/>
      <c r="F1381" s="176"/>
      <c r="G1381" s="176"/>
      <c r="H1381" s="176"/>
      <c r="I1381" s="176"/>
      <c r="J1381" s="176"/>
      <c r="K1381" s="176"/>
      <c r="L1381" s="176"/>
    </row>
    <row r="1382" spans="1:12">
      <c r="A1382" s="176"/>
      <c r="B1382" s="176"/>
      <c r="C1382" s="176"/>
      <c r="D1382" s="176"/>
      <c r="E1382" s="176"/>
      <c r="F1382" s="176"/>
      <c r="G1382" s="176"/>
      <c r="H1382" s="176"/>
      <c r="I1382" s="176"/>
      <c r="J1382" s="176"/>
      <c r="K1382" s="176"/>
      <c r="L1382" s="176"/>
    </row>
    <row r="1383" spans="1:12">
      <c r="A1383" s="176"/>
      <c r="B1383" s="176"/>
      <c r="C1383" s="176"/>
      <c r="D1383" s="176"/>
      <c r="E1383" s="176"/>
      <c r="F1383" s="176"/>
      <c r="G1383" s="176"/>
      <c r="H1383" s="176"/>
      <c r="I1383" s="176"/>
      <c r="J1383" s="176"/>
      <c r="K1383" s="176"/>
      <c r="L1383" s="176"/>
    </row>
    <row r="1384" spans="1:12">
      <c r="A1384" s="176"/>
      <c r="B1384" s="176"/>
      <c r="C1384" s="176"/>
      <c r="D1384" s="176"/>
      <c r="E1384" s="176"/>
      <c r="F1384" s="176"/>
      <c r="G1384" s="176"/>
      <c r="H1384" s="176"/>
      <c r="I1384" s="176"/>
      <c r="J1384" s="176"/>
      <c r="K1384" s="176"/>
      <c r="L1384" s="176"/>
    </row>
    <row r="1385" spans="1:12">
      <c r="A1385" s="176"/>
      <c r="B1385" s="176"/>
      <c r="C1385" s="176"/>
      <c r="D1385" s="176"/>
      <c r="E1385" s="176"/>
      <c r="F1385" s="176"/>
      <c r="G1385" s="176"/>
      <c r="H1385" s="176"/>
      <c r="I1385" s="176"/>
      <c r="J1385" s="176"/>
      <c r="K1385" s="176"/>
      <c r="L1385" s="176"/>
    </row>
    <row r="1386" spans="1:12">
      <c r="A1386" s="176"/>
      <c r="B1386" s="176"/>
      <c r="C1386" s="176"/>
      <c r="D1386" s="176"/>
      <c r="E1386" s="176"/>
      <c r="F1386" s="176"/>
      <c r="G1386" s="176"/>
      <c r="H1386" s="176"/>
      <c r="I1386" s="176"/>
      <c r="J1386" s="176"/>
      <c r="K1386" s="176"/>
      <c r="L1386" s="176"/>
    </row>
    <row r="1387" spans="1:12">
      <c r="A1387" s="176"/>
      <c r="B1387" s="176"/>
      <c r="C1387" s="176"/>
      <c r="D1387" s="176"/>
      <c r="E1387" s="176"/>
      <c r="F1387" s="176"/>
      <c r="G1387" s="176"/>
      <c r="H1387" s="176"/>
      <c r="I1387" s="176"/>
      <c r="J1387" s="176"/>
      <c r="K1387" s="176"/>
      <c r="L1387" s="176"/>
    </row>
    <row r="1388" spans="1:12">
      <c r="A1388" s="176"/>
      <c r="B1388" s="176"/>
      <c r="C1388" s="176"/>
      <c r="D1388" s="176"/>
      <c r="E1388" s="176"/>
      <c r="F1388" s="176"/>
      <c r="G1388" s="176"/>
      <c r="H1388" s="176"/>
      <c r="I1388" s="176"/>
      <c r="J1388" s="176"/>
      <c r="K1388" s="176"/>
      <c r="L1388" s="176"/>
    </row>
    <row r="1389" spans="1:12">
      <c r="A1389" s="176"/>
      <c r="B1389" s="176"/>
      <c r="C1389" s="176"/>
      <c r="D1389" s="176"/>
      <c r="E1389" s="176"/>
      <c r="F1389" s="176"/>
      <c r="G1389" s="176"/>
      <c r="H1389" s="176"/>
      <c r="I1389" s="176"/>
      <c r="J1389" s="176"/>
      <c r="K1389" s="176"/>
      <c r="L1389" s="176"/>
    </row>
    <row r="1390" spans="1:12">
      <c r="A1390" s="176"/>
      <c r="B1390" s="176"/>
      <c r="C1390" s="176"/>
      <c r="D1390" s="176"/>
      <c r="E1390" s="176"/>
      <c r="F1390" s="176"/>
      <c r="G1390" s="176"/>
      <c r="H1390" s="176"/>
      <c r="I1390" s="176"/>
      <c r="J1390" s="176"/>
      <c r="K1390" s="176"/>
      <c r="L1390" s="176"/>
    </row>
    <row r="1391" spans="1:12">
      <c r="A1391" s="176"/>
      <c r="B1391" s="176"/>
      <c r="C1391" s="176"/>
      <c r="D1391" s="176"/>
      <c r="E1391" s="176"/>
      <c r="F1391" s="176"/>
      <c r="G1391" s="176"/>
      <c r="H1391" s="176"/>
      <c r="I1391" s="176"/>
      <c r="J1391" s="176"/>
      <c r="K1391" s="176"/>
      <c r="L1391" s="176"/>
    </row>
    <row r="1392" spans="1:12">
      <c r="A1392" s="176"/>
      <c r="B1392" s="176"/>
      <c r="C1392" s="176"/>
      <c r="D1392" s="176"/>
      <c r="E1392" s="176"/>
      <c r="F1392" s="176"/>
      <c r="G1392" s="176"/>
      <c r="H1392" s="176"/>
      <c r="I1392" s="176"/>
      <c r="J1392" s="176"/>
      <c r="K1392" s="176"/>
      <c r="L1392" s="176"/>
    </row>
    <row r="1393" spans="1:12">
      <c r="A1393" s="176"/>
      <c r="B1393" s="176"/>
      <c r="C1393" s="176"/>
      <c r="D1393" s="176"/>
      <c r="E1393" s="176"/>
      <c r="F1393" s="176"/>
      <c r="G1393" s="176"/>
      <c r="H1393" s="176"/>
      <c r="I1393" s="176"/>
      <c r="J1393" s="176"/>
      <c r="K1393" s="176"/>
      <c r="L1393" s="176"/>
    </row>
    <row r="1394" spans="1:12">
      <c r="A1394" s="176"/>
      <c r="B1394" s="176"/>
      <c r="C1394" s="176"/>
      <c r="D1394" s="176"/>
      <c r="E1394" s="176"/>
      <c r="F1394" s="176"/>
      <c r="G1394" s="176"/>
      <c r="H1394" s="176"/>
      <c r="I1394" s="176"/>
      <c r="J1394" s="176"/>
      <c r="K1394" s="176"/>
      <c r="L1394" s="176"/>
    </row>
    <row r="1395" spans="1:12">
      <c r="A1395" s="176"/>
      <c r="B1395" s="176"/>
      <c r="C1395" s="176"/>
      <c r="D1395" s="176"/>
      <c r="E1395" s="176"/>
      <c r="F1395" s="176"/>
      <c r="G1395" s="176"/>
      <c r="H1395" s="176"/>
      <c r="I1395" s="176"/>
      <c r="J1395" s="176"/>
      <c r="K1395" s="176"/>
      <c r="L1395" s="176"/>
    </row>
    <row r="1396" spans="1:12">
      <c r="A1396" s="176"/>
      <c r="B1396" s="176"/>
      <c r="C1396" s="176"/>
      <c r="D1396" s="176"/>
      <c r="E1396" s="176"/>
      <c r="F1396" s="176"/>
      <c r="G1396" s="176"/>
      <c r="H1396" s="176"/>
      <c r="I1396" s="176"/>
      <c r="J1396" s="176"/>
      <c r="K1396" s="176"/>
      <c r="L1396" s="176"/>
    </row>
    <row r="1397" spans="1:12">
      <c r="A1397" s="176"/>
      <c r="B1397" s="176"/>
      <c r="C1397" s="176"/>
      <c r="D1397" s="176"/>
      <c r="E1397" s="176"/>
      <c r="F1397" s="176"/>
      <c r="G1397" s="176"/>
      <c r="H1397" s="176"/>
      <c r="I1397" s="176"/>
      <c r="J1397" s="176"/>
      <c r="K1397" s="176"/>
      <c r="L1397" s="176"/>
    </row>
    <row r="1398" spans="1:12">
      <c r="A1398" s="176"/>
      <c r="B1398" s="176"/>
      <c r="C1398" s="176"/>
      <c r="D1398" s="176"/>
      <c r="E1398" s="176"/>
      <c r="F1398" s="176"/>
      <c r="G1398" s="176"/>
      <c r="H1398" s="176"/>
      <c r="I1398" s="176"/>
      <c r="J1398" s="176"/>
      <c r="K1398" s="176"/>
      <c r="L1398" s="176"/>
    </row>
    <row r="1399" spans="1:12">
      <c r="A1399" s="176"/>
      <c r="B1399" s="176"/>
      <c r="C1399" s="176"/>
      <c r="D1399" s="176"/>
      <c r="E1399" s="176"/>
      <c r="F1399" s="176"/>
      <c r="G1399" s="176"/>
      <c r="H1399" s="176"/>
      <c r="I1399" s="176"/>
      <c r="J1399" s="176"/>
      <c r="K1399" s="176"/>
      <c r="L1399" s="176"/>
    </row>
    <row r="1400" spans="1:12">
      <c r="A1400" s="176"/>
      <c r="B1400" s="176"/>
      <c r="C1400" s="176"/>
      <c r="D1400" s="176"/>
      <c r="E1400" s="176"/>
      <c r="F1400" s="176"/>
      <c r="G1400" s="176"/>
      <c r="H1400" s="176"/>
      <c r="I1400" s="176"/>
      <c r="J1400" s="176"/>
      <c r="K1400" s="176"/>
      <c r="L1400" s="176"/>
    </row>
    <row r="1401" spans="1:12">
      <c r="A1401" s="176"/>
      <c r="B1401" s="176"/>
      <c r="C1401" s="176"/>
      <c r="D1401" s="176"/>
      <c r="E1401" s="176"/>
      <c r="F1401" s="176"/>
      <c r="G1401" s="176"/>
      <c r="H1401" s="176"/>
      <c r="I1401" s="176"/>
      <c r="J1401" s="176"/>
      <c r="K1401" s="176"/>
      <c r="L1401" s="176"/>
    </row>
    <row r="1402" spans="1:12">
      <c r="A1402" s="176"/>
      <c r="B1402" s="176"/>
      <c r="C1402" s="176"/>
      <c r="D1402" s="176"/>
      <c r="E1402" s="176"/>
      <c r="F1402" s="176"/>
      <c r="G1402" s="176"/>
      <c r="H1402" s="176"/>
      <c r="I1402" s="176"/>
      <c r="J1402" s="176"/>
      <c r="K1402" s="176"/>
      <c r="L1402" s="176"/>
    </row>
    <row r="1403" spans="1:12">
      <c r="A1403" s="176"/>
      <c r="B1403" s="176"/>
      <c r="C1403" s="176"/>
      <c r="D1403" s="176"/>
      <c r="E1403" s="176"/>
      <c r="F1403" s="176"/>
      <c r="G1403" s="176"/>
      <c r="H1403" s="176"/>
      <c r="I1403" s="176"/>
      <c r="J1403" s="176"/>
      <c r="K1403" s="176"/>
      <c r="L1403" s="176"/>
    </row>
    <row r="1404" spans="1:12">
      <c r="A1404" s="176"/>
      <c r="B1404" s="176"/>
      <c r="C1404" s="176"/>
      <c r="D1404" s="176"/>
      <c r="E1404" s="176"/>
      <c r="F1404" s="176"/>
      <c r="G1404" s="176"/>
      <c r="H1404" s="176"/>
      <c r="I1404" s="176"/>
      <c r="J1404" s="176"/>
      <c r="K1404" s="176"/>
      <c r="L1404" s="176"/>
    </row>
    <row r="1405" spans="1:12">
      <c r="A1405" s="176"/>
      <c r="B1405" s="176"/>
      <c r="C1405" s="176"/>
      <c r="D1405" s="176"/>
      <c r="E1405" s="176"/>
      <c r="F1405" s="176"/>
      <c r="G1405" s="176"/>
      <c r="H1405" s="176"/>
      <c r="I1405" s="176"/>
      <c r="J1405" s="176"/>
      <c r="K1405" s="176"/>
      <c r="L1405" s="176"/>
    </row>
    <row r="1406" spans="1:12">
      <c r="A1406" s="176"/>
      <c r="B1406" s="176"/>
      <c r="C1406" s="176"/>
      <c r="D1406" s="176"/>
      <c r="E1406" s="176"/>
      <c r="F1406" s="176"/>
      <c r="G1406" s="176"/>
      <c r="H1406" s="176"/>
      <c r="I1406" s="176"/>
      <c r="J1406" s="176"/>
      <c r="K1406" s="176"/>
      <c r="L1406" s="176"/>
    </row>
    <row r="1407" spans="1:12">
      <c r="A1407" s="176"/>
      <c r="B1407" s="176"/>
      <c r="C1407" s="176"/>
      <c r="D1407" s="176"/>
      <c r="E1407" s="176"/>
      <c r="F1407" s="176"/>
      <c r="G1407" s="176"/>
      <c r="H1407" s="176"/>
      <c r="I1407" s="176"/>
      <c r="J1407" s="176"/>
      <c r="K1407" s="176"/>
      <c r="L1407" s="176"/>
    </row>
    <row r="1408" spans="1:12">
      <c r="A1408" s="176"/>
      <c r="B1408" s="176"/>
      <c r="C1408" s="176"/>
      <c r="D1408" s="176"/>
      <c r="E1408" s="176"/>
      <c r="F1408" s="176"/>
      <c r="G1408" s="176"/>
      <c r="H1408" s="176"/>
      <c r="I1408" s="176"/>
      <c r="J1408" s="176"/>
      <c r="K1408" s="176"/>
      <c r="L1408" s="176"/>
    </row>
    <row r="1409" spans="1:12">
      <c r="A1409" s="176"/>
      <c r="B1409" s="176"/>
      <c r="C1409" s="176"/>
      <c r="D1409" s="176"/>
      <c r="E1409" s="176"/>
      <c r="F1409" s="176"/>
      <c r="G1409" s="176"/>
      <c r="H1409" s="176"/>
      <c r="I1409" s="176"/>
      <c r="J1409" s="176"/>
      <c r="K1409" s="176"/>
      <c r="L1409" s="176"/>
    </row>
    <row r="1410" spans="1:12">
      <c r="A1410" s="176"/>
      <c r="B1410" s="176"/>
      <c r="C1410" s="176"/>
      <c r="D1410" s="176"/>
      <c r="E1410" s="176"/>
      <c r="F1410" s="176"/>
      <c r="G1410" s="176"/>
      <c r="H1410" s="176"/>
      <c r="I1410" s="176"/>
      <c r="J1410" s="176"/>
      <c r="K1410" s="176"/>
      <c r="L1410" s="176"/>
    </row>
    <row r="1411" spans="1:12">
      <c r="A1411" s="176"/>
      <c r="B1411" s="176"/>
      <c r="C1411" s="176"/>
      <c r="D1411" s="176"/>
      <c r="E1411" s="176"/>
      <c r="F1411" s="176"/>
      <c r="G1411" s="176"/>
      <c r="H1411" s="176"/>
      <c r="I1411" s="176"/>
      <c r="J1411" s="176"/>
      <c r="K1411" s="176"/>
      <c r="L1411" s="176"/>
    </row>
    <row r="1412" spans="1:12">
      <c r="A1412" s="176"/>
      <c r="B1412" s="176"/>
      <c r="C1412" s="176"/>
      <c r="D1412" s="176"/>
      <c r="E1412" s="176"/>
      <c r="F1412" s="176"/>
      <c r="G1412" s="176"/>
      <c r="H1412" s="176"/>
      <c r="I1412" s="176"/>
      <c r="J1412" s="176"/>
      <c r="K1412" s="176"/>
      <c r="L1412" s="176"/>
    </row>
    <row r="1413" spans="1:12">
      <c r="A1413" s="176"/>
      <c r="B1413" s="176"/>
      <c r="C1413" s="176"/>
      <c r="D1413" s="176"/>
      <c r="E1413" s="176"/>
      <c r="F1413" s="176"/>
      <c r="G1413" s="176"/>
      <c r="H1413" s="176"/>
      <c r="I1413" s="176"/>
      <c r="J1413" s="176"/>
      <c r="K1413" s="176"/>
      <c r="L1413" s="176"/>
    </row>
    <row r="1414" spans="1:12">
      <c r="A1414" s="176"/>
      <c r="B1414" s="176"/>
      <c r="C1414" s="176"/>
      <c r="D1414" s="176"/>
      <c r="E1414" s="176"/>
      <c r="F1414" s="176"/>
      <c r="G1414" s="176"/>
      <c r="H1414" s="176"/>
      <c r="I1414" s="176"/>
      <c r="J1414" s="176"/>
      <c r="K1414" s="176"/>
      <c r="L1414" s="176"/>
    </row>
    <row r="1415" spans="1:12">
      <c r="A1415" s="176"/>
      <c r="B1415" s="176"/>
      <c r="C1415" s="176"/>
      <c r="D1415" s="176"/>
      <c r="E1415" s="176"/>
      <c r="F1415" s="176"/>
      <c r="G1415" s="176"/>
      <c r="H1415" s="176"/>
      <c r="I1415" s="176"/>
      <c r="J1415" s="176"/>
      <c r="K1415" s="176"/>
      <c r="L1415" s="176"/>
    </row>
    <row r="1416" spans="1:12">
      <c r="A1416" s="176"/>
      <c r="B1416" s="176"/>
      <c r="C1416" s="176"/>
      <c r="D1416" s="176"/>
      <c r="E1416" s="176"/>
      <c r="F1416" s="176"/>
      <c r="G1416" s="176"/>
      <c r="H1416" s="176"/>
      <c r="I1416" s="176"/>
      <c r="J1416" s="176"/>
      <c r="K1416" s="176"/>
      <c r="L1416" s="176"/>
    </row>
    <row r="1417" spans="1:12">
      <c r="A1417" s="176"/>
      <c r="B1417" s="176"/>
      <c r="C1417" s="176"/>
      <c r="D1417" s="176"/>
      <c r="E1417" s="176"/>
      <c r="F1417" s="176"/>
      <c r="G1417" s="176"/>
      <c r="H1417" s="176"/>
      <c r="I1417" s="176"/>
      <c r="J1417" s="176"/>
      <c r="K1417" s="176"/>
      <c r="L1417" s="176"/>
    </row>
    <row r="1418" spans="1:12">
      <c r="A1418" s="176"/>
      <c r="B1418" s="176"/>
      <c r="C1418" s="176"/>
      <c r="D1418" s="176"/>
      <c r="E1418" s="176"/>
      <c r="F1418" s="176"/>
      <c r="G1418" s="176"/>
      <c r="H1418" s="176"/>
      <c r="I1418" s="176"/>
      <c r="J1418" s="176"/>
      <c r="K1418" s="176"/>
      <c r="L1418" s="176"/>
    </row>
    <row r="1419" spans="1:12">
      <c r="A1419" s="176"/>
      <c r="B1419" s="176"/>
      <c r="C1419" s="176"/>
      <c r="D1419" s="176"/>
      <c r="E1419" s="176"/>
      <c r="F1419" s="176"/>
      <c r="G1419" s="176"/>
      <c r="H1419" s="176"/>
      <c r="I1419" s="176"/>
      <c r="J1419" s="176"/>
      <c r="K1419" s="176"/>
      <c r="L1419" s="176"/>
    </row>
    <row r="1420" spans="1:12">
      <c r="A1420" s="176"/>
      <c r="B1420" s="176"/>
      <c r="C1420" s="176"/>
      <c r="D1420" s="176"/>
      <c r="E1420" s="176"/>
      <c r="F1420" s="176"/>
      <c r="G1420" s="176"/>
      <c r="H1420" s="176"/>
      <c r="I1420" s="176"/>
      <c r="J1420" s="176"/>
      <c r="K1420" s="176"/>
      <c r="L1420" s="176"/>
    </row>
    <row r="1421" spans="1:12">
      <c r="A1421" s="176"/>
      <c r="B1421" s="176"/>
      <c r="C1421" s="176"/>
      <c r="D1421" s="176"/>
      <c r="E1421" s="176"/>
      <c r="F1421" s="176"/>
      <c r="G1421" s="176"/>
      <c r="H1421" s="176"/>
      <c r="I1421" s="176"/>
      <c r="J1421" s="176"/>
      <c r="K1421" s="176"/>
      <c r="L1421" s="176"/>
    </row>
    <row r="1422" spans="1:12">
      <c r="A1422" s="176"/>
      <c r="B1422" s="176"/>
      <c r="C1422" s="176"/>
      <c r="D1422" s="176"/>
      <c r="E1422" s="176"/>
      <c r="F1422" s="176"/>
      <c r="G1422" s="176"/>
      <c r="H1422" s="176"/>
      <c r="I1422" s="176"/>
      <c r="J1422" s="176"/>
      <c r="K1422" s="176"/>
      <c r="L1422" s="176"/>
    </row>
    <row r="1423" spans="1:12">
      <c r="A1423" s="176"/>
      <c r="B1423" s="176"/>
      <c r="C1423" s="176"/>
      <c r="D1423" s="176"/>
      <c r="E1423" s="176"/>
      <c r="F1423" s="176"/>
      <c r="G1423" s="176"/>
      <c r="H1423" s="176"/>
      <c r="I1423" s="176"/>
      <c r="J1423" s="176"/>
      <c r="K1423" s="176"/>
      <c r="L1423" s="176"/>
    </row>
    <row r="1424" spans="1:12">
      <c r="A1424" s="176"/>
      <c r="B1424" s="176"/>
      <c r="C1424" s="176"/>
      <c r="D1424" s="176"/>
      <c r="E1424" s="176"/>
      <c r="F1424" s="176"/>
      <c r="G1424" s="176"/>
      <c r="H1424" s="176"/>
      <c r="I1424" s="176"/>
      <c r="J1424" s="176"/>
      <c r="K1424" s="176"/>
      <c r="L1424" s="176"/>
    </row>
    <row r="1425" spans="1:12">
      <c r="A1425" s="176"/>
      <c r="B1425" s="176"/>
      <c r="C1425" s="176"/>
      <c r="D1425" s="176"/>
      <c r="E1425" s="176"/>
      <c r="F1425" s="176"/>
      <c r="G1425" s="176"/>
      <c r="H1425" s="176"/>
      <c r="I1425" s="176"/>
      <c r="J1425" s="176"/>
      <c r="K1425" s="176"/>
      <c r="L1425" s="176"/>
    </row>
    <row r="1426" spans="1:12">
      <c r="A1426" s="176"/>
      <c r="B1426" s="176"/>
      <c r="C1426" s="176"/>
      <c r="D1426" s="176"/>
      <c r="E1426" s="176"/>
      <c r="F1426" s="176"/>
      <c r="G1426" s="176"/>
      <c r="H1426" s="176"/>
      <c r="I1426" s="176"/>
      <c r="J1426" s="176"/>
      <c r="K1426" s="176"/>
      <c r="L1426" s="176"/>
    </row>
    <row r="1427" spans="1:12">
      <c r="A1427" s="176"/>
      <c r="B1427" s="176"/>
      <c r="C1427" s="176"/>
      <c r="D1427" s="176"/>
      <c r="E1427" s="176"/>
      <c r="F1427" s="176"/>
      <c r="G1427" s="176"/>
      <c r="H1427" s="176"/>
      <c r="I1427" s="176"/>
      <c r="J1427" s="176"/>
      <c r="K1427" s="176"/>
      <c r="L1427" s="176"/>
    </row>
    <row r="1428" spans="1:12">
      <c r="A1428" s="176"/>
      <c r="B1428" s="176"/>
      <c r="C1428" s="176"/>
      <c r="D1428" s="176"/>
      <c r="E1428" s="176"/>
      <c r="F1428" s="176"/>
      <c r="G1428" s="176"/>
      <c r="H1428" s="176"/>
      <c r="I1428" s="176"/>
      <c r="J1428" s="176"/>
      <c r="K1428" s="176"/>
      <c r="L1428" s="176"/>
    </row>
    <row r="1429" spans="1:12">
      <c r="A1429" s="176"/>
      <c r="B1429" s="176"/>
      <c r="C1429" s="176"/>
      <c r="D1429" s="176"/>
      <c r="E1429" s="176"/>
      <c r="F1429" s="176"/>
      <c r="G1429" s="176"/>
      <c r="H1429" s="176"/>
      <c r="I1429" s="176"/>
      <c r="J1429" s="176"/>
      <c r="K1429" s="176"/>
      <c r="L1429" s="176"/>
    </row>
    <row r="1430" spans="1:12">
      <c r="A1430" s="176"/>
      <c r="B1430" s="176"/>
      <c r="C1430" s="176"/>
      <c r="D1430" s="176"/>
      <c r="E1430" s="176"/>
      <c r="F1430" s="176"/>
      <c r="G1430" s="176"/>
      <c r="H1430" s="176"/>
      <c r="I1430" s="176"/>
      <c r="J1430" s="176"/>
      <c r="K1430" s="176"/>
      <c r="L1430" s="176"/>
    </row>
    <row r="1431" spans="1:12">
      <c r="A1431" s="176"/>
      <c r="B1431" s="176"/>
      <c r="C1431" s="176"/>
      <c r="D1431" s="176"/>
      <c r="E1431" s="176"/>
      <c r="F1431" s="176"/>
      <c r="G1431" s="176"/>
      <c r="H1431" s="176"/>
      <c r="I1431" s="176"/>
      <c r="J1431" s="176"/>
      <c r="K1431" s="176"/>
      <c r="L1431" s="176"/>
    </row>
    <row r="1432" spans="1:12">
      <c r="A1432" s="176"/>
      <c r="B1432" s="176"/>
      <c r="C1432" s="176"/>
      <c r="D1432" s="176"/>
      <c r="E1432" s="176"/>
      <c r="F1432" s="176"/>
      <c r="G1432" s="176"/>
      <c r="H1432" s="176"/>
      <c r="I1432" s="176"/>
      <c r="J1432" s="176"/>
      <c r="K1432" s="176"/>
      <c r="L1432" s="176"/>
    </row>
    <row r="1433" spans="1:12">
      <c r="A1433" s="176"/>
      <c r="B1433" s="176"/>
      <c r="C1433" s="176"/>
      <c r="D1433" s="176"/>
      <c r="E1433" s="176"/>
      <c r="F1433" s="176"/>
      <c r="G1433" s="176"/>
      <c r="H1433" s="176"/>
      <c r="I1433" s="176"/>
      <c r="J1433" s="176"/>
      <c r="K1433" s="176"/>
      <c r="L1433" s="176"/>
    </row>
    <row r="1434" spans="1:12">
      <c r="A1434" s="176"/>
      <c r="B1434" s="176"/>
      <c r="C1434" s="176"/>
      <c r="D1434" s="176"/>
      <c r="E1434" s="176"/>
      <c r="F1434" s="176"/>
      <c r="G1434" s="176"/>
      <c r="H1434" s="176"/>
      <c r="I1434" s="176"/>
      <c r="J1434" s="176"/>
      <c r="K1434" s="176"/>
      <c r="L1434" s="176"/>
    </row>
    <row r="1435" spans="1:12">
      <c r="A1435" s="176"/>
      <c r="B1435" s="176"/>
      <c r="C1435" s="176"/>
      <c r="D1435" s="176"/>
      <c r="E1435" s="176"/>
      <c r="F1435" s="176"/>
      <c r="G1435" s="176"/>
      <c r="H1435" s="176"/>
      <c r="I1435" s="176"/>
      <c r="J1435" s="176"/>
      <c r="K1435" s="176"/>
      <c r="L1435" s="176"/>
    </row>
    <row r="1436" spans="1:12">
      <c r="A1436" s="176"/>
      <c r="B1436" s="176"/>
      <c r="C1436" s="176"/>
      <c r="D1436" s="176"/>
      <c r="E1436" s="176"/>
      <c r="F1436" s="176"/>
      <c r="G1436" s="176"/>
      <c r="H1436" s="176"/>
      <c r="I1436" s="176"/>
      <c r="J1436" s="176"/>
      <c r="K1436" s="176"/>
      <c r="L1436" s="176"/>
    </row>
    <row r="1437" spans="1:12">
      <c r="A1437" s="176"/>
      <c r="B1437" s="176"/>
      <c r="C1437" s="176"/>
      <c r="D1437" s="176"/>
      <c r="E1437" s="176"/>
      <c r="F1437" s="176"/>
      <c r="G1437" s="176"/>
      <c r="H1437" s="176"/>
      <c r="I1437" s="176"/>
      <c r="J1437" s="176"/>
      <c r="K1437" s="176"/>
      <c r="L1437" s="176"/>
    </row>
    <row r="1438" spans="1:12">
      <c r="A1438" s="176"/>
      <c r="B1438" s="176"/>
      <c r="C1438" s="176"/>
      <c r="D1438" s="176"/>
      <c r="E1438" s="176"/>
      <c r="F1438" s="176"/>
      <c r="G1438" s="176"/>
      <c r="H1438" s="176"/>
      <c r="I1438" s="176"/>
      <c r="J1438" s="176"/>
      <c r="K1438" s="176"/>
      <c r="L1438" s="176"/>
    </row>
    <row r="1439" spans="1:12">
      <c r="A1439" s="176"/>
      <c r="B1439" s="176"/>
      <c r="C1439" s="176"/>
      <c r="D1439" s="176"/>
      <c r="E1439" s="176"/>
      <c r="F1439" s="176"/>
      <c r="G1439" s="176"/>
      <c r="H1439" s="176"/>
      <c r="I1439" s="176"/>
      <c r="J1439" s="176"/>
      <c r="K1439" s="176"/>
      <c r="L1439" s="176"/>
    </row>
    <row r="1440" spans="1:12">
      <c r="A1440" s="176"/>
      <c r="B1440" s="176"/>
      <c r="C1440" s="176"/>
      <c r="D1440" s="176"/>
      <c r="E1440" s="176"/>
      <c r="F1440" s="176"/>
      <c r="G1440" s="176"/>
      <c r="H1440" s="176"/>
      <c r="I1440" s="176"/>
      <c r="J1440" s="176"/>
      <c r="K1440" s="176"/>
      <c r="L1440" s="176"/>
    </row>
    <row r="1441" spans="1:12">
      <c r="A1441" s="176"/>
      <c r="B1441" s="176"/>
      <c r="C1441" s="176"/>
      <c r="D1441" s="176"/>
      <c r="E1441" s="176"/>
      <c r="F1441" s="176"/>
      <c r="G1441" s="176"/>
      <c r="H1441" s="176"/>
      <c r="I1441" s="176"/>
      <c r="J1441" s="176"/>
      <c r="K1441" s="176"/>
      <c r="L1441" s="176"/>
    </row>
    <row r="1442" spans="1:12">
      <c r="A1442" s="176"/>
      <c r="B1442" s="176"/>
      <c r="C1442" s="176"/>
      <c r="D1442" s="176"/>
      <c r="E1442" s="176"/>
      <c r="F1442" s="176"/>
      <c r="G1442" s="176"/>
      <c r="H1442" s="176"/>
      <c r="I1442" s="176"/>
      <c r="J1442" s="176"/>
      <c r="K1442" s="176"/>
      <c r="L1442" s="176"/>
    </row>
    <row r="1443" spans="1:12">
      <c r="A1443" s="176"/>
      <c r="B1443" s="176"/>
      <c r="C1443" s="176"/>
      <c r="D1443" s="176"/>
      <c r="E1443" s="176"/>
      <c r="F1443" s="176"/>
      <c r="G1443" s="176"/>
      <c r="H1443" s="176"/>
      <c r="I1443" s="176"/>
      <c r="J1443" s="176"/>
      <c r="K1443" s="176"/>
      <c r="L1443" s="176"/>
    </row>
    <row r="1444" spans="1:12">
      <c r="A1444" s="176"/>
      <c r="B1444" s="176"/>
      <c r="C1444" s="176"/>
      <c r="D1444" s="176"/>
      <c r="E1444" s="176"/>
      <c r="F1444" s="176"/>
      <c r="G1444" s="176"/>
      <c r="H1444" s="176"/>
      <c r="I1444" s="176"/>
      <c r="J1444" s="176"/>
      <c r="K1444" s="176"/>
      <c r="L1444" s="176"/>
    </row>
    <row r="1445" spans="1:12">
      <c r="A1445" s="176"/>
      <c r="B1445" s="176"/>
      <c r="C1445" s="176"/>
      <c r="D1445" s="176"/>
      <c r="E1445" s="176"/>
      <c r="F1445" s="176"/>
      <c r="G1445" s="176"/>
      <c r="H1445" s="176"/>
      <c r="I1445" s="176"/>
      <c r="J1445" s="176"/>
      <c r="K1445" s="176"/>
      <c r="L1445" s="176"/>
    </row>
    <row r="1446" spans="1:12">
      <c r="A1446" s="176"/>
      <c r="B1446" s="176"/>
      <c r="C1446" s="176"/>
      <c r="D1446" s="176"/>
      <c r="E1446" s="176"/>
      <c r="F1446" s="176"/>
      <c r="G1446" s="176"/>
      <c r="H1446" s="176"/>
      <c r="I1446" s="176"/>
      <c r="J1446" s="176"/>
      <c r="K1446" s="176"/>
      <c r="L1446" s="176"/>
    </row>
    <row r="1447" spans="1:12">
      <c r="A1447" s="176"/>
      <c r="B1447" s="176"/>
      <c r="C1447" s="176"/>
      <c r="D1447" s="176"/>
      <c r="E1447" s="176"/>
      <c r="F1447" s="176"/>
      <c r="G1447" s="176"/>
      <c r="H1447" s="176"/>
      <c r="I1447" s="176"/>
      <c r="J1447" s="176"/>
      <c r="K1447" s="176"/>
      <c r="L1447" s="176"/>
    </row>
    <row r="1448" spans="1:12">
      <c r="A1448" s="176"/>
      <c r="B1448" s="176"/>
      <c r="C1448" s="176"/>
      <c r="D1448" s="176"/>
      <c r="E1448" s="176"/>
      <c r="F1448" s="176"/>
      <c r="G1448" s="176"/>
      <c r="H1448" s="176"/>
      <c r="I1448" s="176"/>
      <c r="J1448" s="176"/>
      <c r="K1448" s="176"/>
      <c r="L1448" s="176"/>
    </row>
    <row r="1449" spans="1:12">
      <c r="A1449" s="176"/>
      <c r="B1449" s="176"/>
      <c r="C1449" s="176"/>
      <c r="D1449" s="176"/>
      <c r="E1449" s="176"/>
      <c r="F1449" s="176"/>
      <c r="G1449" s="176"/>
      <c r="H1449" s="176"/>
      <c r="I1449" s="176"/>
      <c r="J1449" s="176"/>
      <c r="K1449" s="176"/>
      <c r="L1449" s="176"/>
    </row>
    <row r="1450" spans="1:12">
      <c r="A1450" s="176"/>
      <c r="B1450" s="176"/>
      <c r="C1450" s="176"/>
      <c r="D1450" s="176"/>
      <c r="E1450" s="176"/>
      <c r="F1450" s="176"/>
      <c r="G1450" s="176"/>
      <c r="H1450" s="176"/>
      <c r="I1450" s="176"/>
      <c r="J1450" s="176"/>
      <c r="K1450" s="176"/>
      <c r="L1450" s="176"/>
    </row>
    <row r="1451" spans="1:12">
      <c r="A1451" s="176"/>
      <c r="B1451" s="176"/>
      <c r="C1451" s="176"/>
      <c r="D1451" s="176"/>
      <c r="E1451" s="176"/>
      <c r="F1451" s="176"/>
      <c r="G1451" s="176"/>
      <c r="H1451" s="176"/>
      <c r="I1451" s="176"/>
      <c r="J1451" s="176"/>
      <c r="K1451" s="176"/>
      <c r="L1451" s="176"/>
    </row>
    <row r="1452" spans="1:12">
      <c r="A1452" s="176"/>
      <c r="B1452" s="176"/>
      <c r="C1452" s="176"/>
      <c r="D1452" s="176"/>
      <c r="E1452" s="176"/>
      <c r="F1452" s="176"/>
      <c r="G1452" s="176"/>
      <c r="H1452" s="176"/>
      <c r="I1452" s="176"/>
      <c r="J1452" s="176"/>
      <c r="K1452" s="176"/>
      <c r="L1452" s="176"/>
    </row>
    <row r="1453" spans="1:12">
      <c r="A1453" s="176"/>
      <c r="B1453" s="176"/>
      <c r="C1453" s="176"/>
      <c r="D1453" s="176"/>
      <c r="E1453" s="176"/>
      <c r="F1453" s="176"/>
      <c r="G1453" s="176"/>
      <c r="H1453" s="176"/>
      <c r="I1453" s="176"/>
      <c r="J1453" s="176"/>
      <c r="K1453" s="176"/>
      <c r="L1453" s="176"/>
    </row>
    <row r="1454" spans="1:12">
      <c r="A1454" s="176"/>
      <c r="B1454" s="176"/>
      <c r="C1454" s="176"/>
      <c r="D1454" s="176"/>
      <c r="E1454" s="176"/>
      <c r="F1454" s="176"/>
      <c r="G1454" s="176"/>
      <c r="H1454" s="176"/>
      <c r="I1454" s="176"/>
      <c r="J1454" s="176"/>
      <c r="K1454" s="176"/>
      <c r="L1454" s="176"/>
    </row>
    <row r="1455" spans="1:12">
      <c r="A1455" s="176"/>
      <c r="B1455" s="176"/>
      <c r="C1455" s="176"/>
      <c r="D1455" s="176"/>
      <c r="E1455" s="176"/>
      <c r="F1455" s="176"/>
      <c r="G1455" s="176"/>
      <c r="H1455" s="176"/>
      <c r="I1455" s="176"/>
      <c r="J1455" s="176"/>
      <c r="K1455" s="176"/>
      <c r="L1455" s="176"/>
    </row>
    <row r="1456" spans="1:12">
      <c r="A1456" s="176"/>
      <c r="B1456" s="176"/>
      <c r="C1456" s="176"/>
      <c r="D1456" s="176"/>
      <c r="E1456" s="176"/>
      <c r="F1456" s="176"/>
      <c r="G1456" s="176"/>
      <c r="H1456" s="176"/>
      <c r="I1456" s="176"/>
      <c r="J1456" s="176"/>
      <c r="K1456" s="176"/>
      <c r="L1456" s="176"/>
    </row>
    <row r="1457" spans="1:12">
      <c r="A1457" s="176"/>
      <c r="B1457" s="176"/>
      <c r="C1457" s="176"/>
      <c r="D1457" s="176"/>
      <c r="E1457" s="176"/>
      <c r="F1457" s="176"/>
      <c r="G1457" s="176"/>
      <c r="H1457" s="176"/>
      <c r="I1457" s="176"/>
      <c r="J1457" s="176"/>
      <c r="K1457" s="176"/>
      <c r="L1457" s="176"/>
    </row>
    <row r="1458" spans="1:12">
      <c r="A1458" s="176"/>
      <c r="B1458" s="176"/>
      <c r="C1458" s="176"/>
      <c r="D1458" s="176"/>
      <c r="E1458" s="176"/>
      <c r="F1458" s="176"/>
      <c r="G1458" s="176"/>
      <c r="H1458" s="176"/>
      <c r="I1458" s="176"/>
      <c r="J1458" s="176"/>
      <c r="K1458" s="176"/>
      <c r="L1458" s="176"/>
    </row>
    <row r="1459" spans="1:12">
      <c r="A1459" s="176"/>
      <c r="B1459" s="176"/>
      <c r="C1459" s="176"/>
      <c r="D1459" s="176"/>
      <c r="E1459" s="176"/>
      <c r="F1459" s="176"/>
      <c r="G1459" s="176"/>
      <c r="H1459" s="176"/>
      <c r="I1459" s="176"/>
      <c r="J1459" s="176"/>
      <c r="K1459" s="176"/>
      <c r="L1459" s="176"/>
    </row>
    <row r="1460" spans="1:12">
      <c r="A1460" s="176"/>
      <c r="B1460" s="176"/>
      <c r="C1460" s="176"/>
      <c r="D1460" s="176"/>
      <c r="E1460" s="176"/>
      <c r="F1460" s="176"/>
      <c r="G1460" s="176"/>
      <c r="H1460" s="176"/>
      <c r="I1460" s="176"/>
      <c r="J1460" s="176"/>
      <c r="K1460" s="176"/>
      <c r="L1460" s="176"/>
    </row>
    <row r="1461" spans="1:12">
      <c r="A1461" s="176"/>
      <c r="B1461" s="176"/>
      <c r="C1461" s="176"/>
      <c r="D1461" s="176"/>
      <c r="E1461" s="176"/>
      <c r="F1461" s="176"/>
      <c r="G1461" s="176"/>
      <c r="H1461" s="176"/>
      <c r="I1461" s="176"/>
      <c r="J1461" s="176"/>
      <c r="K1461" s="176"/>
      <c r="L1461" s="176"/>
    </row>
    <row r="1462" spans="1:12">
      <c r="A1462" s="176"/>
      <c r="B1462" s="176"/>
      <c r="C1462" s="176"/>
      <c r="D1462" s="176"/>
      <c r="E1462" s="176"/>
      <c r="F1462" s="176"/>
      <c r="G1462" s="176"/>
      <c r="H1462" s="176"/>
      <c r="I1462" s="176"/>
      <c r="J1462" s="176"/>
      <c r="K1462" s="176"/>
      <c r="L1462" s="176"/>
    </row>
    <row r="1463" spans="1:12">
      <c r="A1463" s="176"/>
      <c r="B1463" s="176"/>
      <c r="C1463" s="176"/>
      <c r="D1463" s="176"/>
      <c r="E1463" s="176"/>
      <c r="F1463" s="176"/>
      <c r="G1463" s="176"/>
      <c r="H1463" s="176"/>
      <c r="I1463" s="176"/>
      <c r="J1463" s="176"/>
      <c r="K1463" s="176"/>
      <c r="L1463" s="176"/>
    </row>
    <row r="1464" spans="1:12">
      <c r="A1464" s="176"/>
      <c r="B1464" s="176"/>
      <c r="C1464" s="176"/>
      <c r="D1464" s="176"/>
      <c r="E1464" s="176"/>
      <c r="F1464" s="176"/>
      <c r="G1464" s="176"/>
      <c r="H1464" s="176"/>
      <c r="I1464" s="176"/>
      <c r="J1464" s="176"/>
      <c r="K1464" s="176"/>
      <c r="L1464" s="176"/>
    </row>
    <row r="1465" spans="1:12">
      <c r="A1465" s="176"/>
      <c r="B1465" s="176"/>
      <c r="C1465" s="176"/>
      <c r="D1465" s="176"/>
      <c r="E1465" s="176"/>
      <c r="F1465" s="176"/>
      <c r="G1465" s="176"/>
      <c r="H1465" s="176"/>
      <c r="I1465" s="176"/>
      <c r="J1465" s="176"/>
      <c r="K1465" s="176"/>
      <c r="L1465" s="176"/>
    </row>
    <row r="1466" spans="1:12">
      <c r="A1466" s="176"/>
      <c r="B1466" s="176"/>
      <c r="C1466" s="176"/>
      <c r="D1466" s="176"/>
      <c r="E1466" s="176"/>
      <c r="F1466" s="176"/>
      <c r="G1466" s="176"/>
      <c r="H1466" s="176"/>
      <c r="I1466" s="176"/>
      <c r="J1466" s="176"/>
      <c r="K1466" s="176"/>
      <c r="L1466" s="176"/>
    </row>
    <row r="1467" spans="1:12">
      <c r="A1467" s="176"/>
      <c r="B1467" s="176"/>
      <c r="C1467" s="176"/>
      <c r="D1467" s="176"/>
      <c r="E1467" s="176"/>
      <c r="F1467" s="176"/>
      <c r="G1467" s="176"/>
      <c r="H1467" s="176"/>
      <c r="I1467" s="176"/>
      <c r="J1467" s="176"/>
      <c r="K1467" s="176"/>
      <c r="L1467" s="176"/>
    </row>
    <row r="1468" spans="1:12">
      <c r="A1468" s="176"/>
      <c r="B1468" s="176"/>
      <c r="C1468" s="176"/>
      <c r="D1468" s="176"/>
      <c r="E1468" s="176"/>
      <c r="F1468" s="176"/>
      <c r="G1468" s="176"/>
      <c r="H1468" s="176"/>
      <c r="I1468" s="176"/>
      <c r="J1468" s="176"/>
      <c r="K1468" s="176"/>
      <c r="L1468" s="176"/>
    </row>
    <row r="1469" spans="1:12">
      <c r="A1469" s="176"/>
      <c r="B1469" s="176"/>
      <c r="C1469" s="176"/>
      <c r="D1469" s="176"/>
      <c r="E1469" s="176"/>
      <c r="F1469" s="176"/>
      <c r="G1469" s="176"/>
      <c r="H1469" s="176"/>
      <c r="I1469" s="176"/>
      <c r="J1469" s="176"/>
      <c r="K1469" s="176"/>
      <c r="L1469" s="176"/>
    </row>
    <row r="1470" spans="1:12">
      <c r="A1470" s="176"/>
      <c r="B1470" s="176"/>
      <c r="C1470" s="176"/>
      <c r="D1470" s="176"/>
      <c r="E1470" s="176"/>
      <c r="F1470" s="176"/>
      <c r="G1470" s="176"/>
      <c r="H1470" s="176"/>
      <c r="I1470" s="176"/>
      <c r="J1470" s="176"/>
      <c r="K1470" s="176"/>
      <c r="L1470" s="176"/>
    </row>
    <row r="1471" spans="1:12">
      <c r="A1471" s="176"/>
      <c r="B1471" s="176"/>
      <c r="C1471" s="176"/>
      <c r="D1471" s="176"/>
      <c r="E1471" s="176"/>
      <c r="F1471" s="176"/>
      <c r="G1471" s="176"/>
      <c r="H1471" s="176"/>
      <c r="I1471" s="176"/>
      <c r="J1471" s="176"/>
      <c r="K1471" s="176"/>
      <c r="L1471" s="176"/>
    </row>
    <row r="1472" spans="1:12">
      <c r="A1472" s="176"/>
      <c r="B1472" s="176"/>
      <c r="C1472" s="176"/>
      <c r="D1472" s="176"/>
      <c r="E1472" s="176"/>
      <c r="F1472" s="176"/>
      <c r="G1472" s="176"/>
      <c r="H1472" s="176"/>
      <c r="I1472" s="176"/>
      <c r="J1472" s="176"/>
      <c r="K1472" s="176"/>
      <c r="L1472" s="176"/>
    </row>
    <row r="1473" spans="1:12">
      <c r="A1473" s="176"/>
      <c r="B1473" s="176"/>
      <c r="C1473" s="176"/>
      <c r="D1473" s="176"/>
      <c r="E1473" s="176"/>
      <c r="F1473" s="176"/>
      <c r="G1473" s="176"/>
      <c r="H1473" s="176"/>
      <c r="I1473" s="176"/>
      <c r="J1473" s="176"/>
      <c r="K1473" s="176"/>
      <c r="L1473" s="176"/>
    </row>
    <row r="1474" spans="1:12">
      <c r="A1474" s="176"/>
      <c r="B1474" s="176"/>
      <c r="C1474" s="176"/>
      <c r="D1474" s="176"/>
      <c r="E1474" s="176"/>
      <c r="F1474" s="176"/>
      <c r="G1474" s="176"/>
      <c r="H1474" s="176"/>
      <c r="I1474" s="176"/>
      <c r="J1474" s="176"/>
      <c r="K1474" s="176"/>
      <c r="L1474" s="176"/>
    </row>
    <row r="1475" spans="1:12">
      <c r="A1475" s="176"/>
      <c r="B1475" s="176"/>
      <c r="C1475" s="176"/>
      <c r="D1475" s="176"/>
      <c r="E1475" s="176"/>
      <c r="F1475" s="176"/>
      <c r="G1475" s="176"/>
      <c r="H1475" s="176"/>
      <c r="I1475" s="176"/>
      <c r="J1475" s="176"/>
      <c r="K1475" s="176"/>
      <c r="L1475" s="176"/>
    </row>
    <row r="1476" spans="1:12">
      <c r="A1476" s="176"/>
      <c r="B1476" s="176"/>
      <c r="C1476" s="176"/>
      <c r="D1476" s="176"/>
      <c r="E1476" s="176"/>
      <c r="F1476" s="176"/>
      <c r="G1476" s="176"/>
      <c r="H1476" s="176"/>
      <c r="I1476" s="176"/>
      <c r="J1476" s="176"/>
      <c r="K1476" s="176"/>
      <c r="L1476" s="176"/>
    </row>
    <row r="1477" spans="1:12">
      <c r="A1477" s="176"/>
      <c r="B1477" s="176"/>
      <c r="C1477" s="176"/>
      <c r="D1477" s="176"/>
      <c r="E1477" s="176"/>
      <c r="F1477" s="176"/>
      <c r="G1477" s="176"/>
      <c r="H1477" s="176"/>
      <c r="I1477" s="176"/>
      <c r="J1477" s="176"/>
      <c r="K1477" s="176"/>
      <c r="L1477" s="176"/>
    </row>
    <row r="1478" spans="1:12">
      <c r="A1478" s="176"/>
      <c r="B1478" s="176"/>
      <c r="C1478" s="176"/>
      <c r="D1478" s="176"/>
      <c r="E1478" s="176"/>
      <c r="F1478" s="176"/>
      <c r="G1478" s="176"/>
      <c r="H1478" s="176"/>
      <c r="I1478" s="176"/>
      <c r="J1478" s="176"/>
      <c r="K1478" s="176"/>
      <c r="L1478" s="176"/>
    </row>
    <row r="1479" spans="1:12">
      <c r="A1479" s="176"/>
      <c r="B1479" s="176"/>
      <c r="C1479" s="176"/>
      <c r="D1479" s="176"/>
      <c r="E1479" s="176"/>
      <c r="F1479" s="176"/>
      <c r="G1479" s="176"/>
      <c r="H1479" s="176"/>
      <c r="I1479" s="176"/>
      <c r="J1479" s="176"/>
      <c r="K1479" s="176"/>
      <c r="L1479" s="176"/>
    </row>
    <row r="1480" spans="1:12">
      <c r="A1480" s="176"/>
      <c r="B1480" s="176"/>
      <c r="C1480" s="176"/>
      <c r="D1480" s="176"/>
      <c r="E1480" s="176"/>
      <c r="F1480" s="176"/>
      <c r="G1480" s="176"/>
      <c r="H1480" s="176"/>
      <c r="I1480" s="176"/>
      <c r="J1480" s="176"/>
      <c r="K1480" s="176"/>
      <c r="L1480" s="176"/>
    </row>
    <row r="1481" spans="1:12">
      <c r="A1481" s="176"/>
      <c r="B1481" s="176"/>
      <c r="C1481" s="176"/>
      <c r="D1481" s="176"/>
      <c r="E1481" s="176"/>
      <c r="F1481" s="176"/>
      <c r="G1481" s="176"/>
      <c r="H1481" s="176"/>
      <c r="I1481" s="176"/>
      <c r="J1481" s="176"/>
      <c r="K1481" s="176"/>
      <c r="L1481" s="176"/>
    </row>
    <row r="1482" spans="1:12">
      <c r="A1482" s="176"/>
      <c r="B1482" s="176"/>
      <c r="C1482" s="176"/>
      <c r="D1482" s="176"/>
      <c r="E1482" s="176"/>
      <c r="F1482" s="176"/>
      <c r="G1482" s="176"/>
      <c r="H1482" s="176"/>
      <c r="I1482" s="176"/>
      <c r="J1482" s="176"/>
      <c r="K1482" s="176"/>
      <c r="L1482" s="176"/>
    </row>
    <row r="1483" spans="1:12">
      <c r="A1483" s="176"/>
      <c r="B1483" s="176"/>
      <c r="C1483" s="176"/>
      <c r="D1483" s="176"/>
      <c r="E1483" s="176"/>
      <c r="F1483" s="176"/>
      <c r="G1483" s="176"/>
      <c r="H1483" s="176"/>
      <c r="I1483" s="176"/>
      <c r="J1483" s="176"/>
      <c r="K1483" s="176"/>
      <c r="L1483" s="176"/>
    </row>
    <row r="1484" spans="1:12">
      <c r="A1484" s="176"/>
      <c r="B1484" s="176"/>
      <c r="C1484" s="176"/>
      <c r="D1484" s="176"/>
      <c r="E1484" s="176"/>
      <c r="F1484" s="176"/>
      <c r="G1484" s="176"/>
      <c r="H1484" s="176"/>
      <c r="I1484" s="176"/>
      <c r="J1484" s="176"/>
      <c r="K1484" s="176"/>
      <c r="L1484" s="176"/>
    </row>
    <row r="1485" spans="1:12">
      <c r="A1485" s="176"/>
      <c r="B1485" s="176"/>
      <c r="C1485" s="176"/>
      <c r="D1485" s="176"/>
      <c r="E1485" s="176"/>
      <c r="F1485" s="176"/>
      <c r="G1485" s="176"/>
      <c r="H1485" s="176"/>
      <c r="I1485" s="176"/>
      <c r="J1485" s="176"/>
      <c r="K1485" s="176"/>
      <c r="L1485" s="176"/>
    </row>
    <row r="1486" spans="1:12">
      <c r="A1486" s="176"/>
      <c r="B1486" s="176"/>
      <c r="C1486" s="176"/>
      <c r="D1486" s="176"/>
      <c r="E1486" s="176"/>
      <c r="F1486" s="176"/>
      <c r="G1486" s="176"/>
      <c r="H1486" s="176"/>
      <c r="I1486" s="176"/>
      <c r="J1486" s="176"/>
      <c r="K1486" s="176"/>
      <c r="L1486" s="176"/>
    </row>
    <row r="1487" spans="1:12">
      <c r="A1487" s="176"/>
      <c r="B1487" s="176"/>
      <c r="C1487" s="176"/>
      <c r="D1487" s="176"/>
      <c r="E1487" s="176"/>
      <c r="F1487" s="176"/>
      <c r="G1487" s="176"/>
      <c r="H1487" s="176"/>
      <c r="I1487" s="176"/>
      <c r="J1487" s="176"/>
      <c r="K1487" s="176"/>
      <c r="L1487" s="176"/>
    </row>
    <row r="1488" spans="1:12">
      <c r="A1488" s="176"/>
      <c r="B1488" s="176"/>
      <c r="C1488" s="176"/>
      <c r="D1488" s="176"/>
      <c r="E1488" s="176"/>
      <c r="F1488" s="176"/>
      <c r="G1488" s="176"/>
      <c r="H1488" s="176"/>
      <c r="I1488" s="176"/>
      <c r="J1488" s="176"/>
      <c r="K1488" s="176"/>
      <c r="L1488" s="176"/>
    </row>
    <row r="1489" spans="1:12">
      <c r="A1489" s="176"/>
      <c r="B1489" s="176"/>
      <c r="C1489" s="176"/>
      <c r="D1489" s="176"/>
      <c r="E1489" s="176"/>
      <c r="F1489" s="176"/>
      <c r="G1489" s="176"/>
      <c r="H1489" s="176"/>
      <c r="I1489" s="176"/>
      <c r="J1489" s="176"/>
      <c r="K1489" s="176"/>
      <c r="L1489" s="176"/>
    </row>
    <row r="1490" spans="1:12">
      <c r="A1490" s="176"/>
      <c r="B1490" s="176"/>
      <c r="C1490" s="176"/>
      <c r="D1490" s="176"/>
      <c r="E1490" s="176"/>
      <c r="F1490" s="176"/>
      <c r="G1490" s="176"/>
      <c r="H1490" s="176"/>
      <c r="I1490" s="176"/>
      <c r="J1490" s="176"/>
      <c r="K1490" s="176"/>
      <c r="L1490" s="176"/>
    </row>
    <row r="1491" spans="1:12">
      <c r="A1491" s="176"/>
      <c r="B1491" s="176"/>
      <c r="C1491" s="176"/>
      <c r="D1491" s="176"/>
      <c r="E1491" s="176"/>
      <c r="F1491" s="176"/>
      <c r="G1491" s="176"/>
      <c r="H1491" s="176"/>
      <c r="I1491" s="176"/>
      <c r="J1491" s="176"/>
      <c r="K1491" s="176"/>
      <c r="L1491" s="176"/>
    </row>
    <row r="1492" spans="1:12">
      <c r="A1492" s="176"/>
      <c r="B1492" s="176"/>
      <c r="C1492" s="176"/>
      <c r="D1492" s="176"/>
      <c r="E1492" s="176"/>
      <c r="F1492" s="176"/>
      <c r="G1492" s="176"/>
      <c r="H1492" s="176"/>
      <c r="I1492" s="176"/>
      <c r="J1492" s="176"/>
      <c r="K1492" s="176"/>
      <c r="L1492" s="176"/>
    </row>
    <row r="1493" spans="1:12">
      <c r="A1493" s="176"/>
      <c r="B1493" s="176"/>
      <c r="C1493" s="176"/>
      <c r="D1493" s="176"/>
      <c r="E1493" s="176"/>
      <c r="F1493" s="176"/>
      <c r="G1493" s="176"/>
      <c r="H1493" s="176"/>
      <c r="I1493" s="176"/>
      <c r="J1493" s="176"/>
      <c r="K1493" s="176"/>
      <c r="L1493" s="176"/>
    </row>
    <row r="1494" spans="1:12">
      <c r="A1494" s="176"/>
      <c r="B1494" s="176"/>
      <c r="C1494" s="176"/>
      <c r="D1494" s="176"/>
      <c r="E1494" s="176"/>
      <c r="F1494" s="176"/>
      <c r="G1494" s="176"/>
      <c r="H1494" s="176"/>
      <c r="I1494" s="176"/>
      <c r="J1494" s="176"/>
      <c r="K1494" s="176"/>
      <c r="L1494" s="176"/>
    </row>
    <row r="1495" spans="1:12">
      <c r="A1495" s="176"/>
      <c r="B1495" s="176"/>
      <c r="C1495" s="176"/>
      <c r="D1495" s="176"/>
      <c r="E1495" s="176"/>
      <c r="F1495" s="176"/>
      <c r="G1495" s="176"/>
      <c r="H1495" s="176"/>
      <c r="I1495" s="176"/>
      <c r="J1495" s="176"/>
      <c r="K1495" s="176"/>
      <c r="L1495" s="176"/>
    </row>
    <row r="1496" spans="1:12">
      <c r="A1496" s="176"/>
      <c r="B1496" s="176"/>
      <c r="C1496" s="176"/>
      <c r="D1496" s="176"/>
      <c r="E1496" s="176"/>
      <c r="F1496" s="176"/>
      <c r="G1496" s="176"/>
      <c r="H1496" s="176"/>
      <c r="I1496" s="176"/>
      <c r="J1496" s="176"/>
      <c r="K1496" s="176"/>
      <c r="L1496" s="176"/>
    </row>
    <row r="1497" spans="1:12">
      <c r="A1497" s="176"/>
      <c r="B1497" s="176"/>
      <c r="C1497" s="176"/>
      <c r="D1497" s="176"/>
      <c r="E1497" s="176"/>
      <c r="F1497" s="176"/>
      <c r="G1497" s="176"/>
      <c r="H1497" s="176"/>
      <c r="I1497" s="176"/>
      <c r="J1497" s="176"/>
      <c r="K1497" s="176"/>
      <c r="L1497" s="176"/>
    </row>
    <row r="1498" spans="1:12">
      <c r="A1498" s="176"/>
      <c r="B1498" s="176"/>
      <c r="C1498" s="176"/>
      <c r="D1498" s="176"/>
      <c r="E1498" s="176"/>
      <c r="F1498" s="176"/>
      <c r="G1498" s="176"/>
      <c r="H1498" s="176"/>
      <c r="I1498" s="176"/>
      <c r="J1498" s="176"/>
      <c r="K1498" s="176"/>
      <c r="L1498" s="176"/>
    </row>
    <row r="1499" spans="1:12">
      <c r="A1499" s="176"/>
      <c r="B1499" s="176"/>
      <c r="C1499" s="176"/>
      <c r="D1499" s="176"/>
      <c r="E1499" s="176"/>
      <c r="F1499" s="176"/>
      <c r="G1499" s="176"/>
      <c r="H1499" s="176"/>
      <c r="I1499" s="176"/>
      <c r="J1499" s="176"/>
      <c r="K1499" s="176"/>
      <c r="L1499" s="176"/>
    </row>
    <row r="1500" spans="1:12">
      <c r="A1500" s="176"/>
      <c r="B1500" s="176"/>
      <c r="C1500" s="176"/>
      <c r="D1500" s="176"/>
      <c r="E1500" s="176"/>
      <c r="F1500" s="176"/>
      <c r="G1500" s="176"/>
      <c r="H1500" s="176"/>
      <c r="I1500" s="176"/>
      <c r="J1500" s="176"/>
      <c r="K1500" s="176"/>
      <c r="L1500" s="176"/>
    </row>
    <row r="1501" spans="1:12">
      <c r="A1501" s="176"/>
      <c r="B1501" s="176"/>
      <c r="C1501" s="176"/>
      <c r="D1501" s="176"/>
      <c r="E1501" s="176"/>
      <c r="F1501" s="176"/>
      <c r="G1501" s="176"/>
      <c r="H1501" s="176"/>
      <c r="I1501" s="176"/>
      <c r="J1501" s="176"/>
      <c r="K1501" s="176"/>
      <c r="L1501" s="176"/>
    </row>
    <row r="1502" spans="1:12">
      <c r="A1502" s="176"/>
      <c r="B1502" s="176"/>
      <c r="C1502" s="176"/>
      <c r="D1502" s="176"/>
      <c r="E1502" s="176"/>
      <c r="F1502" s="176"/>
      <c r="G1502" s="176"/>
      <c r="H1502" s="176"/>
      <c r="I1502" s="176"/>
      <c r="J1502" s="176"/>
      <c r="K1502" s="176"/>
      <c r="L1502" s="176"/>
    </row>
    <row r="1503" spans="1:12">
      <c r="A1503" s="176"/>
      <c r="B1503" s="176"/>
      <c r="C1503" s="176"/>
      <c r="D1503" s="176"/>
      <c r="E1503" s="176"/>
      <c r="F1503" s="176"/>
      <c r="G1503" s="176"/>
      <c r="H1503" s="176"/>
      <c r="I1503" s="176"/>
      <c r="J1503" s="176"/>
      <c r="K1503" s="176"/>
      <c r="L1503" s="176"/>
    </row>
    <row r="1504" spans="1:12">
      <c r="A1504" s="176"/>
      <c r="B1504" s="176"/>
      <c r="C1504" s="176"/>
      <c r="D1504" s="176"/>
      <c r="E1504" s="176"/>
      <c r="F1504" s="176"/>
      <c r="G1504" s="176"/>
      <c r="H1504" s="176"/>
      <c r="I1504" s="176"/>
      <c r="J1504" s="176"/>
      <c r="K1504" s="176"/>
      <c r="L1504" s="176"/>
    </row>
    <row r="1505" spans="1:12">
      <c r="A1505" s="176"/>
      <c r="B1505" s="176"/>
      <c r="C1505" s="176"/>
      <c r="D1505" s="176"/>
      <c r="E1505" s="176"/>
      <c r="F1505" s="176"/>
      <c r="G1505" s="176"/>
      <c r="H1505" s="176"/>
      <c r="I1505" s="176"/>
      <c r="J1505" s="176"/>
      <c r="K1505" s="176"/>
      <c r="L1505" s="176"/>
    </row>
    <row r="1506" spans="1:12">
      <c r="A1506" s="176"/>
      <c r="B1506" s="176"/>
      <c r="C1506" s="176"/>
      <c r="D1506" s="176"/>
      <c r="E1506" s="176"/>
      <c r="F1506" s="176"/>
      <c r="G1506" s="176"/>
      <c r="H1506" s="176"/>
      <c r="I1506" s="176"/>
      <c r="J1506" s="176"/>
      <c r="K1506" s="176"/>
      <c r="L1506" s="176"/>
    </row>
    <row r="1507" spans="1:12">
      <c r="A1507" s="176"/>
      <c r="B1507" s="176"/>
      <c r="C1507" s="176"/>
      <c r="D1507" s="176"/>
      <c r="E1507" s="176"/>
      <c r="F1507" s="176"/>
      <c r="G1507" s="176"/>
      <c r="H1507" s="176"/>
      <c r="I1507" s="176"/>
      <c r="J1507" s="176"/>
      <c r="K1507" s="176"/>
      <c r="L1507" s="176"/>
    </row>
    <row r="1508" spans="1:12">
      <c r="A1508" s="176"/>
      <c r="B1508" s="176"/>
      <c r="C1508" s="176"/>
      <c r="D1508" s="176"/>
      <c r="E1508" s="176"/>
      <c r="F1508" s="176"/>
      <c r="G1508" s="176"/>
      <c r="H1508" s="176"/>
      <c r="I1508" s="176"/>
      <c r="J1508" s="176"/>
      <c r="K1508" s="176"/>
      <c r="L1508" s="176"/>
    </row>
    <row r="1509" spans="1:12">
      <c r="A1509" s="176"/>
      <c r="B1509" s="176"/>
      <c r="C1509" s="176"/>
      <c r="D1509" s="176"/>
      <c r="E1509" s="176"/>
      <c r="F1509" s="176"/>
      <c r="G1509" s="176"/>
      <c r="H1509" s="176"/>
      <c r="I1509" s="176"/>
      <c r="J1509" s="176"/>
      <c r="K1509" s="176"/>
      <c r="L1509" s="176"/>
    </row>
    <row r="1510" spans="1:12">
      <c r="A1510" s="176"/>
      <c r="B1510" s="176"/>
      <c r="C1510" s="176"/>
      <c r="D1510" s="176"/>
      <c r="E1510" s="176"/>
      <c r="F1510" s="176"/>
      <c r="G1510" s="176"/>
      <c r="H1510" s="176"/>
      <c r="I1510" s="176"/>
      <c r="J1510" s="176"/>
      <c r="K1510" s="176"/>
      <c r="L1510" s="176"/>
    </row>
    <row r="1511" spans="1:12">
      <c r="A1511" s="176"/>
      <c r="B1511" s="176"/>
      <c r="C1511" s="176"/>
      <c r="D1511" s="176"/>
      <c r="E1511" s="176"/>
      <c r="F1511" s="176"/>
      <c r="G1511" s="176"/>
      <c r="H1511" s="176"/>
      <c r="I1511" s="176"/>
      <c r="J1511" s="176"/>
      <c r="K1511" s="176"/>
      <c r="L1511" s="176"/>
    </row>
    <row r="1512" spans="1:12">
      <c r="A1512" s="176"/>
      <c r="B1512" s="176"/>
      <c r="C1512" s="176"/>
      <c r="D1512" s="176"/>
      <c r="E1512" s="176"/>
      <c r="F1512" s="176"/>
      <c r="G1512" s="176"/>
      <c r="H1512" s="176"/>
      <c r="I1512" s="176"/>
      <c r="J1512" s="176"/>
      <c r="K1512" s="176"/>
      <c r="L1512" s="176"/>
    </row>
    <row r="1513" spans="1:12">
      <c r="A1513" s="176"/>
      <c r="B1513" s="176"/>
      <c r="C1513" s="176"/>
      <c r="D1513" s="176"/>
      <c r="E1513" s="176"/>
      <c r="F1513" s="176"/>
      <c r="G1513" s="176"/>
      <c r="H1513" s="176"/>
      <c r="I1513" s="176"/>
      <c r="J1513" s="176"/>
      <c r="K1513" s="176"/>
      <c r="L1513" s="176"/>
    </row>
    <row r="1514" spans="1:12">
      <c r="A1514" s="176"/>
      <c r="B1514" s="176"/>
      <c r="C1514" s="176"/>
      <c r="D1514" s="176"/>
      <c r="E1514" s="176"/>
      <c r="F1514" s="176"/>
      <c r="G1514" s="176"/>
      <c r="H1514" s="176"/>
      <c r="I1514" s="176"/>
      <c r="J1514" s="176"/>
      <c r="K1514" s="176"/>
      <c r="L1514" s="176"/>
    </row>
    <row r="1515" spans="1:12">
      <c r="A1515" s="176"/>
      <c r="B1515" s="176"/>
      <c r="C1515" s="176"/>
      <c r="D1515" s="176"/>
      <c r="E1515" s="176"/>
      <c r="F1515" s="176"/>
      <c r="G1515" s="176"/>
      <c r="H1515" s="176"/>
      <c r="I1515" s="176"/>
      <c r="J1515" s="176"/>
      <c r="K1515" s="176"/>
      <c r="L1515" s="176"/>
    </row>
    <row r="1516" spans="1:12">
      <c r="A1516" s="176"/>
      <c r="B1516" s="176"/>
      <c r="C1516" s="176"/>
      <c r="D1516" s="176"/>
      <c r="E1516" s="176"/>
      <c r="F1516" s="176"/>
      <c r="G1516" s="176"/>
      <c r="H1516" s="176"/>
      <c r="I1516" s="176"/>
      <c r="J1516" s="176"/>
      <c r="K1516" s="176"/>
      <c r="L1516" s="176"/>
    </row>
    <row r="1517" spans="1:12">
      <c r="A1517" s="176"/>
      <c r="B1517" s="176"/>
      <c r="C1517" s="176"/>
      <c r="D1517" s="176"/>
      <c r="E1517" s="176"/>
      <c r="F1517" s="176"/>
      <c r="G1517" s="176"/>
      <c r="H1517" s="176"/>
      <c r="I1517" s="176"/>
      <c r="J1517" s="176"/>
      <c r="K1517" s="176"/>
      <c r="L1517" s="176"/>
    </row>
    <row r="1518" spans="1:12">
      <c r="A1518" s="176"/>
      <c r="B1518" s="176"/>
      <c r="C1518" s="176"/>
      <c r="D1518" s="176"/>
      <c r="E1518" s="176"/>
      <c r="F1518" s="176"/>
      <c r="G1518" s="176"/>
      <c r="H1518" s="176"/>
      <c r="I1518" s="176"/>
      <c r="J1518" s="176"/>
      <c r="K1518" s="176"/>
      <c r="L1518" s="176"/>
    </row>
    <row r="1519" spans="1:12">
      <c r="A1519" s="176"/>
      <c r="B1519" s="176"/>
      <c r="C1519" s="176"/>
      <c r="D1519" s="176"/>
      <c r="E1519" s="176"/>
      <c r="F1519" s="176"/>
      <c r="G1519" s="176"/>
      <c r="H1519" s="176"/>
      <c r="I1519" s="176"/>
      <c r="J1519" s="176"/>
      <c r="K1519" s="176"/>
      <c r="L1519" s="176"/>
    </row>
    <row r="1520" spans="1:12">
      <c r="A1520" s="176"/>
      <c r="B1520" s="176"/>
      <c r="C1520" s="176"/>
      <c r="D1520" s="176"/>
      <c r="E1520" s="176"/>
      <c r="F1520" s="176"/>
      <c r="G1520" s="176"/>
      <c r="H1520" s="176"/>
      <c r="I1520" s="176"/>
      <c r="J1520" s="176"/>
      <c r="K1520" s="176"/>
      <c r="L1520" s="176"/>
    </row>
    <row r="1521" spans="1:12">
      <c r="A1521" s="176"/>
      <c r="B1521" s="176"/>
      <c r="C1521" s="176"/>
      <c r="D1521" s="176"/>
      <c r="E1521" s="176"/>
      <c r="F1521" s="176"/>
      <c r="G1521" s="176"/>
      <c r="H1521" s="176"/>
      <c r="I1521" s="176"/>
      <c r="J1521" s="176"/>
      <c r="K1521" s="176"/>
      <c r="L1521" s="176"/>
    </row>
    <row r="1522" spans="1:12">
      <c r="A1522" s="176"/>
      <c r="B1522" s="176"/>
      <c r="C1522" s="176"/>
      <c r="D1522" s="176"/>
      <c r="E1522" s="176"/>
      <c r="F1522" s="176"/>
      <c r="G1522" s="176"/>
      <c r="H1522" s="176"/>
      <c r="I1522" s="176"/>
      <c r="J1522" s="176"/>
      <c r="K1522" s="176"/>
      <c r="L1522" s="176"/>
    </row>
    <row r="1523" spans="1:12">
      <c r="A1523" s="176"/>
      <c r="B1523" s="176"/>
      <c r="C1523" s="176"/>
      <c r="D1523" s="176"/>
      <c r="E1523" s="176"/>
      <c r="F1523" s="176"/>
      <c r="G1523" s="176"/>
      <c r="H1523" s="176"/>
      <c r="I1523" s="176"/>
      <c r="J1523" s="176"/>
      <c r="K1523" s="176"/>
      <c r="L1523" s="176"/>
    </row>
    <row r="1524" spans="1:12">
      <c r="A1524" s="176"/>
      <c r="B1524" s="176"/>
      <c r="C1524" s="176"/>
      <c r="D1524" s="176"/>
      <c r="E1524" s="176"/>
      <c r="F1524" s="176"/>
      <c r="G1524" s="176"/>
      <c r="H1524" s="176"/>
      <c r="I1524" s="176"/>
      <c r="J1524" s="176"/>
      <c r="K1524" s="176"/>
      <c r="L1524" s="176"/>
    </row>
    <row r="1525" spans="1:12">
      <c r="A1525" s="176"/>
      <c r="B1525" s="176"/>
      <c r="C1525" s="176"/>
      <c r="D1525" s="176"/>
      <c r="E1525" s="176"/>
      <c r="F1525" s="176"/>
      <c r="G1525" s="176"/>
      <c r="H1525" s="176"/>
      <c r="I1525" s="176"/>
      <c r="J1525" s="176"/>
      <c r="K1525" s="176"/>
      <c r="L1525" s="176"/>
    </row>
    <row r="1526" spans="1:12">
      <c r="A1526" s="176"/>
      <c r="B1526" s="176"/>
      <c r="C1526" s="176"/>
      <c r="D1526" s="176"/>
      <c r="E1526" s="176"/>
      <c r="F1526" s="176"/>
      <c r="G1526" s="176"/>
      <c r="H1526" s="176"/>
      <c r="I1526" s="176"/>
      <c r="J1526" s="176"/>
      <c r="K1526" s="176"/>
      <c r="L1526" s="176"/>
    </row>
    <row r="1527" spans="1:12">
      <c r="A1527" s="176"/>
      <c r="B1527" s="176"/>
      <c r="C1527" s="176"/>
      <c r="D1527" s="176"/>
      <c r="E1527" s="176"/>
      <c r="F1527" s="176"/>
      <c r="G1527" s="176"/>
      <c r="H1527" s="176"/>
      <c r="I1527" s="176"/>
      <c r="J1527" s="176"/>
      <c r="K1527" s="176"/>
      <c r="L1527" s="176"/>
    </row>
    <row r="1528" spans="1:12">
      <c r="A1528" s="176"/>
      <c r="B1528" s="176"/>
      <c r="C1528" s="176"/>
      <c r="D1528" s="176"/>
      <c r="E1528" s="176"/>
      <c r="F1528" s="176"/>
      <c r="G1528" s="176"/>
      <c r="H1528" s="176"/>
      <c r="I1528" s="176"/>
      <c r="J1528" s="176"/>
      <c r="K1528" s="176"/>
      <c r="L1528" s="176"/>
    </row>
    <row r="1529" spans="1:12">
      <c r="A1529" s="176"/>
      <c r="B1529" s="176"/>
      <c r="C1529" s="176"/>
      <c r="D1529" s="176"/>
      <c r="E1529" s="176"/>
      <c r="F1529" s="176"/>
      <c r="G1529" s="176"/>
      <c r="H1529" s="176"/>
      <c r="I1529" s="176"/>
      <c r="J1529" s="176"/>
      <c r="K1529" s="176"/>
      <c r="L1529" s="176"/>
    </row>
    <row r="1530" spans="1:12">
      <c r="A1530" s="176"/>
      <c r="B1530" s="176"/>
      <c r="C1530" s="176"/>
      <c r="D1530" s="176"/>
      <c r="E1530" s="176"/>
      <c r="F1530" s="176"/>
      <c r="G1530" s="176"/>
      <c r="H1530" s="176"/>
      <c r="I1530" s="176"/>
      <c r="J1530" s="176"/>
      <c r="K1530" s="176"/>
      <c r="L1530" s="176"/>
    </row>
    <row r="1531" spans="1:12">
      <c r="A1531" s="176"/>
      <c r="B1531" s="176"/>
      <c r="C1531" s="176"/>
      <c r="D1531" s="176"/>
      <c r="E1531" s="176"/>
      <c r="F1531" s="176"/>
      <c r="G1531" s="176"/>
      <c r="H1531" s="176"/>
      <c r="I1531" s="176"/>
      <c r="J1531" s="176"/>
      <c r="K1531" s="176"/>
      <c r="L1531" s="176"/>
    </row>
    <row r="1532" spans="1:12">
      <c r="A1532" s="176"/>
      <c r="B1532" s="176"/>
      <c r="C1532" s="176"/>
      <c r="D1532" s="176"/>
      <c r="E1532" s="176"/>
      <c r="F1532" s="176"/>
      <c r="G1532" s="176"/>
      <c r="H1532" s="176"/>
      <c r="I1532" s="176"/>
      <c r="J1532" s="176"/>
      <c r="K1532" s="176"/>
      <c r="L1532" s="176"/>
    </row>
    <row r="1533" spans="1:12">
      <c r="A1533" s="176"/>
      <c r="B1533" s="176"/>
      <c r="C1533" s="176"/>
      <c r="D1533" s="176"/>
      <c r="E1533" s="176"/>
      <c r="F1533" s="176"/>
      <c r="G1533" s="176"/>
      <c r="H1533" s="176"/>
      <c r="I1533" s="176"/>
      <c r="J1533" s="176"/>
      <c r="K1533" s="176"/>
      <c r="L1533" s="176"/>
    </row>
    <row r="1534" spans="1:12">
      <c r="A1534" s="176"/>
      <c r="B1534" s="176"/>
      <c r="C1534" s="176"/>
      <c r="D1534" s="176"/>
      <c r="E1534" s="176"/>
      <c r="F1534" s="176"/>
      <c r="G1534" s="176"/>
      <c r="H1534" s="176"/>
      <c r="I1534" s="176"/>
      <c r="J1534" s="176"/>
      <c r="K1534" s="176"/>
      <c r="L1534" s="176"/>
    </row>
    <row r="1535" spans="1:12">
      <c r="A1535" s="176"/>
      <c r="B1535" s="176"/>
      <c r="C1535" s="176"/>
      <c r="D1535" s="176"/>
      <c r="E1535" s="176"/>
      <c r="F1535" s="176"/>
      <c r="G1535" s="176"/>
      <c r="H1535" s="176"/>
      <c r="I1535" s="176"/>
      <c r="J1535" s="176"/>
      <c r="K1535" s="176"/>
      <c r="L1535" s="176"/>
    </row>
    <row r="1536" spans="1:12">
      <c r="A1536" s="176"/>
      <c r="B1536" s="176"/>
      <c r="C1536" s="176"/>
      <c r="D1536" s="176"/>
      <c r="E1536" s="176"/>
      <c r="F1536" s="176"/>
      <c r="G1536" s="176"/>
      <c r="H1536" s="176"/>
      <c r="I1536" s="176"/>
      <c r="J1536" s="176"/>
      <c r="K1536" s="176"/>
      <c r="L1536" s="176"/>
    </row>
    <row r="1537" spans="1:12">
      <c r="A1537" s="176"/>
      <c r="B1537" s="176"/>
      <c r="C1537" s="176"/>
      <c r="D1537" s="176"/>
      <c r="E1537" s="176"/>
      <c r="F1537" s="176"/>
      <c r="G1537" s="176"/>
      <c r="H1537" s="176"/>
      <c r="I1537" s="176"/>
      <c r="J1537" s="176"/>
      <c r="K1537" s="176"/>
      <c r="L1537" s="176"/>
    </row>
    <row r="1538" spans="1:12">
      <c r="A1538" s="176"/>
      <c r="B1538" s="176"/>
      <c r="C1538" s="176"/>
      <c r="D1538" s="176"/>
      <c r="E1538" s="176"/>
      <c r="F1538" s="176"/>
      <c r="G1538" s="176"/>
      <c r="H1538" s="176"/>
      <c r="I1538" s="176"/>
      <c r="J1538" s="176"/>
      <c r="K1538" s="176"/>
      <c r="L1538" s="176"/>
    </row>
    <row r="1539" spans="1:12">
      <c r="A1539" s="176"/>
      <c r="B1539" s="176"/>
      <c r="C1539" s="176"/>
      <c r="D1539" s="176"/>
      <c r="E1539" s="176"/>
      <c r="F1539" s="176"/>
      <c r="G1539" s="176"/>
      <c r="H1539" s="176"/>
      <c r="I1539" s="176"/>
      <c r="J1539" s="176"/>
      <c r="K1539" s="176"/>
      <c r="L1539" s="176"/>
    </row>
    <row r="1540" spans="1:12">
      <c r="A1540" s="176"/>
      <c r="B1540" s="176"/>
      <c r="C1540" s="176"/>
      <c r="D1540" s="176"/>
      <c r="E1540" s="176"/>
      <c r="F1540" s="176"/>
      <c r="G1540" s="176"/>
      <c r="H1540" s="176"/>
      <c r="I1540" s="176"/>
      <c r="J1540" s="176"/>
      <c r="K1540" s="176"/>
      <c r="L1540" s="176"/>
    </row>
    <row r="1541" spans="1:12">
      <c r="A1541" s="176"/>
      <c r="B1541" s="176"/>
      <c r="C1541" s="176"/>
      <c r="D1541" s="176"/>
      <c r="E1541" s="176"/>
      <c r="F1541" s="176"/>
      <c r="G1541" s="176"/>
      <c r="H1541" s="176"/>
      <c r="I1541" s="176"/>
      <c r="J1541" s="176"/>
      <c r="K1541" s="176"/>
      <c r="L1541" s="176"/>
    </row>
    <row r="1542" spans="1:12">
      <c r="A1542" s="176"/>
      <c r="B1542" s="176"/>
      <c r="C1542" s="176"/>
      <c r="D1542" s="176"/>
      <c r="E1542" s="176"/>
      <c r="F1542" s="176"/>
      <c r="G1542" s="176"/>
      <c r="H1542" s="176"/>
      <c r="I1542" s="176"/>
      <c r="J1542" s="176"/>
      <c r="K1542" s="176"/>
      <c r="L1542" s="176"/>
    </row>
    <row r="1543" spans="1:12">
      <c r="A1543" s="176"/>
      <c r="B1543" s="176"/>
      <c r="C1543" s="176"/>
      <c r="D1543" s="176"/>
      <c r="E1543" s="176"/>
      <c r="F1543" s="176"/>
      <c r="G1543" s="176"/>
      <c r="H1543" s="176"/>
      <c r="I1543" s="176"/>
      <c r="J1543" s="176"/>
      <c r="K1543" s="176"/>
      <c r="L1543" s="176"/>
    </row>
    <row r="1544" spans="1:12">
      <c r="A1544" s="176"/>
      <c r="B1544" s="176"/>
      <c r="C1544" s="176"/>
      <c r="D1544" s="176"/>
      <c r="E1544" s="176"/>
      <c r="F1544" s="176"/>
      <c r="G1544" s="176"/>
      <c r="H1544" s="176"/>
      <c r="I1544" s="176"/>
      <c r="J1544" s="176"/>
      <c r="K1544" s="176"/>
      <c r="L1544" s="176"/>
    </row>
    <row r="1545" spans="1:12">
      <c r="A1545" s="176"/>
      <c r="B1545" s="176"/>
      <c r="C1545" s="176"/>
      <c r="D1545" s="176"/>
      <c r="E1545" s="176"/>
      <c r="F1545" s="176"/>
      <c r="G1545" s="176"/>
      <c r="H1545" s="176"/>
      <c r="I1545" s="176"/>
      <c r="J1545" s="176"/>
      <c r="K1545" s="176"/>
      <c r="L1545" s="176"/>
    </row>
    <row r="1546" spans="1:12">
      <c r="A1546" s="176"/>
      <c r="B1546" s="176"/>
      <c r="C1546" s="176"/>
      <c r="D1546" s="176"/>
      <c r="E1546" s="176"/>
      <c r="F1546" s="176"/>
      <c r="G1546" s="176"/>
      <c r="H1546" s="176"/>
      <c r="I1546" s="176"/>
      <c r="J1546" s="176"/>
      <c r="K1546" s="176"/>
      <c r="L1546" s="176"/>
    </row>
    <row r="1547" spans="1:12">
      <c r="A1547" s="176"/>
      <c r="B1547" s="176"/>
      <c r="C1547" s="176"/>
      <c r="D1547" s="176"/>
      <c r="E1547" s="176"/>
      <c r="F1547" s="176"/>
      <c r="G1547" s="176"/>
      <c r="H1547" s="176"/>
      <c r="I1547" s="176"/>
      <c r="J1547" s="176"/>
      <c r="K1547" s="176"/>
      <c r="L1547" s="176"/>
    </row>
    <row r="1548" spans="1:12">
      <c r="A1548" s="176"/>
      <c r="B1548" s="176"/>
      <c r="C1548" s="176"/>
      <c r="D1548" s="176"/>
      <c r="E1548" s="176"/>
      <c r="F1548" s="176"/>
      <c r="G1548" s="176"/>
      <c r="H1548" s="176"/>
      <c r="I1548" s="176"/>
      <c r="J1548" s="176"/>
      <c r="K1548" s="176"/>
      <c r="L1548" s="176"/>
    </row>
    <row r="1549" spans="1:12">
      <c r="A1549" s="176"/>
      <c r="B1549" s="176"/>
      <c r="C1549" s="176"/>
      <c r="D1549" s="176"/>
      <c r="E1549" s="176"/>
      <c r="F1549" s="176"/>
      <c r="G1549" s="176"/>
      <c r="H1549" s="176"/>
      <c r="I1549" s="176"/>
      <c r="J1549" s="176"/>
      <c r="K1549" s="176"/>
      <c r="L1549" s="176"/>
    </row>
    <row r="1550" spans="1:12">
      <c r="A1550" s="176"/>
      <c r="B1550" s="176"/>
      <c r="C1550" s="176"/>
      <c r="D1550" s="176"/>
      <c r="E1550" s="176"/>
      <c r="F1550" s="176"/>
      <c r="G1550" s="176"/>
      <c r="H1550" s="176"/>
      <c r="I1550" s="176"/>
      <c r="J1550" s="176"/>
      <c r="K1550" s="176"/>
      <c r="L1550" s="176"/>
    </row>
    <row r="1551" spans="1:12">
      <c r="A1551" s="176"/>
      <c r="B1551" s="176"/>
      <c r="C1551" s="176"/>
      <c r="D1551" s="176"/>
      <c r="E1551" s="176"/>
      <c r="F1551" s="176"/>
      <c r="G1551" s="176"/>
      <c r="H1551" s="176"/>
      <c r="I1551" s="176"/>
      <c r="J1551" s="176"/>
      <c r="K1551" s="176"/>
      <c r="L1551" s="176"/>
    </row>
    <row r="1552" spans="1:12">
      <c r="A1552" s="176"/>
      <c r="B1552" s="176"/>
      <c r="C1552" s="176"/>
      <c r="D1552" s="176"/>
      <c r="E1552" s="176"/>
      <c r="F1552" s="176"/>
      <c r="G1552" s="176"/>
      <c r="H1552" s="176"/>
      <c r="I1552" s="176"/>
      <c r="J1552" s="176"/>
      <c r="K1552" s="176"/>
      <c r="L1552" s="176"/>
    </row>
    <row r="1553" spans="1:12">
      <c r="A1553" s="176"/>
      <c r="B1553" s="176"/>
      <c r="C1553" s="176"/>
      <c r="D1553" s="176"/>
      <c r="E1553" s="176"/>
      <c r="F1553" s="176"/>
      <c r="G1553" s="176"/>
      <c r="H1553" s="176"/>
      <c r="I1553" s="176"/>
      <c r="J1553" s="176"/>
      <c r="K1553" s="176"/>
      <c r="L1553" s="176"/>
    </row>
    <row r="1554" spans="1:12">
      <c r="A1554" s="176"/>
      <c r="B1554" s="176"/>
      <c r="C1554" s="176"/>
      <c r="D1554" s="176"/>
      <c r="E1554" s="176"/>
      <c r="F1554" s="176"/>
      <c r="G1554" s="176"/>
      <c r="H1554" s="176"/>
      <c r="I1554" s="176"/>
      <c r="J1554" s="176"/>
      <c r="K1554" s="176"/>
      <c r="L1554" s="176"/>
    </row>
    <row r="1555" spans="1:12">
      <c r="A1555" s="176"/>
      <c r="B1555" s="176"/>
      <c r="C1555" s="176"/>
      <c r="D1555" s="176"/>
      <c r="E1555" s="176"/>
      <c r="F1555" s="176"/>
      <c r="G1555" s="176"/>
      <c r="H1555" s="176"/>
      <c r="I1555" s="176"/>
      <c r="J1555" s="176"/>
      <c r="K1555" s="176"/>
      <c r="L1555" s="176"/>
    </row>
    <row r="1556" spans="1:12">
      <c r="A1556" s="176"/>
      <c r="B1556" s="176"/>
      <c r="C1556" s="176"/>
      <c r="D1556" s="176"/>
      <c r="E1556" s="176"/>
      <c r="F1556" s="176"/>
      <c r="G1556" s="176"/>
      <c r="H1556" s="176"/>
      <c r="I1556" s="176"/>
      <c r="J1556" s="176"/>
      <c r="K1556" s="176"/>
      <c r="L1556" s="176"/>
    </row>
    <row r="1557" spans="1:12">
      <c r="A1557" s="176"/>
      <c r="B1557" s="176"/>
      <c r="C1557" s="176"/>
      <c r="D1557" s="176"/>
      <c r="E1557" s="176"/>
      <c r="F1557" s="176"/>
      <c r="G1557" s="176"/>
      <c r="H1557" s="176"/>
      <c r="I1557" s="176"/>
      <c r="J1557" s="176"/>
      <c r="K1557" s="176"/>
      <c r="L1557" s="176"/>
    </row>
    <row r="1558" spans="1:12">
      <c r="A1558" s="176"/>
      <c r="B1558" s="176"/>
      <c r="C1558" s="176"/>
      <c r="D1558" s="176"/>
      <c r="E1558" s="176"/>
      <c r="F1558" s="176"/>
      <c r="G1558" s="176"/>
      <c r="H1558" s="176"/>
      <c r="I1558" s="176"/>
      <c r="J1558" s="176"/>
      <c r="K1558" s="176"/>
      <c r="L1558" s="176"/>
    </row>
    <row r="1559" spans="1:12">
      <c r="A1559" s="176"/>
      <c r="B1559" s="176"/>
      <c r="C1559" s="176"/>
      <c r="D1559" s="176"/>
      <c r="E1559" s="176"/>
      <c r="F1559" s="176"/>
      <c r="G1559" s="176"/>
      <c r="H1559" s="176"/>
      <c r="I1559" s="176"/>
      <c r="J1559" s="176"/>
      <c r="K1559" s="176"/>
      <c r="L1559" s="176"/>
    </row>
    <row r="1560" spans="1:12">
      <c r="A1560" s="176"/>
      <c r="B1560" s="176"/>
      <c r="C1560" s="176"/>
      <c r="D1560" s="176"/>
      <c r="E1560" s="176"/>
      <c r="F1560" s="176"/>
      <c r="G1560" s="176"/>
      <c r="H1560" s="176"/>
      <c r="I1560" s="176"/>
      <c r="J1560" s="176"/>
      <c r="K1560" s="176"/>
      <c r="L1560" s="176"/>
    </row>
    <row r="1561" spans="1:12">
      <c r="A1561" s="176"/>
      <c r="B1561" s="176"/>
      <c r="C1561" s="176"/>
      <c r="D1561" s="176"/>
      <c r="E1561" s="176"/>
      <c r="F1561" s="176"/>
      <c r="G1561" s="176"/>
      <c r="H1561" s="176"/>
      <c r="I1561" s="176"/>
      <c r="J1561" s="176"/>
      <c r="K1561" s="176"/>
      <c r="L1561" s="176"/>
    </row>
    <row r="1562" spans="1:12">
      <c r="A1562" s="176"/>
      <c r="B1562" s="176"/>
      <c r="C1562" s="176"/>
      <c r="D1562" s="176"/>
      <c r="E1562" s="176"/>
      <c r="F1562" s="176"/>
      <c r="G1562" s="176"/>
      <c r="H1562" s="176"/>
      <c r="I1562" s="176"/>
      <c r="J1562" s="176"/>
      <c r="K1562" s="176"/>
      <c r="L1562" s="176"/>
    </row>
    <row r="1563" spans="1:12">
      <c r="A1563" s="176"/>
      <c r="B1563" s="176"/>
      <c r="C1563" s="176"/>
      <c r="D1563" s="176"/>
      <c r="E1563" s="176"/>
      <c r="F1563" s="176"/>
      <c r="G1563" s="176"/>
      <c r="H1563" s="176"/>
      <c r="I1563" s="176"/>
      <c r="J1563" s="176"/>
      <c r="K1563" s="176"/>
      <c r="L1563" s="176"/>
    </row>
    <row r="1564" spans="1:12">
      <c r="A1564" s="176"/>
      <c r="B1564" s="176"/>
      <c r="C1564" s="176"/>
      <c r="D1564" s="176"/>
      <c r="E1564" s="176"/>
      <c r="F1564" s="176"/>
      <c r="G1564" s="176"/>
      <c r="H1564" s="176"/>
      <c r="I1564" s="176"/>
      <c r="J1564" s="176"/>
      <c r="K1564" s="176"/>
      <c r="L1564" s="176"/>
    </row>
    <row r="1565" spans="1:12">
      <c r="A1565" s="176"/>
      <c r="B1565" s="176"/>
      <c r="C1565" s="176"/>
      <c r="D1565" s="176"/>
      <c r="E1565" s="176"/>
      <c r="F1565" s="176"/>
      <c r="G1565" s="176"/>
      <c r="H1565" s="176"/>
      <c r="I1565" s="176"/>
      <c r="J1565" s="176"/>
      <c r="K1565" s="176"/>
      <c r="L1565" s="176"/>
    </row>
    <row r="1566" spans="1:12">
      <c r="A1566" s="176"/>
      <c r="B1566" s="176"/>
      <c r="C1566" s="176"/>
      <c r="D1566" s="176"/>
      <c r="E1566" s="176"/>
      <c r="F1566" s="176"/>
      <c r="G1566" s="176"/>
      <c r="H1566" s="176"/>
      <c r="I1566" s="176"/>
      <c r="J1566" s="176"/>
      <c r="K1566" s="176"/>
      <c r="L1566" s="176"/>
    </row>
    <row r="1567" spans="1:12">
      <c r="A1567" s="176"/>
      <c r="B1567" s="176"/>
      <c r="C1567" s="176"/>
      <c r="D1567" s="176"/>
      <c r="E1567" s="176"/>
      <c r="F1567" s="176"/>
      <c r="G1567" s="176"/>
      <c r="H1567" s="176"/>
      <c r="I1567" s="176"/>
      <c r="J1567" s="176"/>
      <c r="K1567" s="176"/>
      <c r="L1567" s="176"/>
    </row>
    <row r="1568" spans="1:12">
      <c r="A1568" s="176"/>
      <c r="B1568" s="176"/>
      <c r="C1568" s="176"/>
      <c r="D1568" s="176"/>
      <c r="E1568" s="176"/>
      <c r="F1568" s="176"/>
      <c r="G1568" s="176"/>
      <c r="H1568" s="176"/>
      <c r="I1568" s="176"/>
      <c r="J1568" s="176"/>
      <c r="K1568" s="176"/>
      <c r="L1568" s="176"/>
    </row>
    <row r="1569" spans="1:12">
      <c r="A1569" s="176"/>
      <c r="B1569" s="176"/>
      <c r="C1569" s="176"/>
      <c r="D1569" s="176"/>
      <c r="E1569" s="176"/>
      <c r="F1569" s="176"/>
      <c r="G1569" s="176"/>
      <c r="H1569" s="176"/>
      <c r="I1569" s="176"/>
      <c r="J1569" s="176"/>
      <c r="K1569" s="176"/>
      <c r="L1569" s="176"/>
    </row>
    <row r="1570" spans="1:12">
      <c r="A1570" s="176"/>
      <c r="B1570" s="176"/>
      <c r="C1570" s="176"/>
      <c r="D1570" s="176"/>
      <c r="E1570" s="176"/>
      <c r="F1570" s="176"/>
      <c r="G1570" s="176"/>
      <c r="H1570" s="176"/>
      <c r="I1570" s="176"/>
      <c r="J1570" s="176"/>
      <c r="K1570" s="176"/>
      <c r="L1570" s="176"/>
    </row>
    <row r="1571" spans="1:12">
      <c r="A1571" s="176"/>
      <c r="B1571" s="176"/>
      <c r="C1571" s="176"/>
      <c r="D1571" s="176"/>
      <c r="E1571" s="176"/>
      <c r="F1571" s="176"/>
      <c r="G1571" s="176"/>
      <c r="H1571" s="176"/>
      <c r="I1571" s="176"/>
      <c r="J1571" s="176"/>
      <c r="K1571" s="176"/>
      <c r="L1571" s="176"/>
    </row>
    <row r="1572" spans="1:12">
      <c r="A1572" s="176"/>
      <c r="B1572" s="176"/>
      <c r="C1572" s="176"/>
      <c r="D1572" s="176"/>
      <c r="E1572" s="176"/>
      <c r="F1572" s="176"/>
      <c r="G1572" s="176"/>
      <c r="H1572" s="176"/>
      <c r="I1572" s="176"/>
      <c r="J1572" s="176"/>
      <c r="K1572" s="176"/>
      <c r="L1572" s="176"/>
    </row>
    <row r="1573" spans="1:12">
      <c r="A1573" s="176"/>
      <c r="B1573" s="176"/>
      <c r="C1573" s="176"/>
      <c r="D1573" s="176"/>
      <c r="E1573" s="176"/>
      <c r="F1573" s="176"/>
      <c r="G1573" s="176"/>
      <c r="H1573" s="176"/>
      <c r="I1573" s="176"/>
      <c r="J1573" s="176"/>
      <c r="K1573" s="176"/>
      <c r="L1573" s="176"/>
    </row>
    <row r="1574" spans="1:12">
      <c r="A1574" s="176"/>
      <c r="B1574" s="176"/>
      <c r="C1574" s="176"/>
      <c r="D1574" s="176"/>
      <c r="E1574" s="176"/>
      <c r="F1574" s="176"/>
      <c r="G1574" s="176"/>
      <c r="H1574" s="176"/>
      <c r="I1574" s="176"/>
      <c r="J1574" s="176"/>
      <c r="K1574" s="176"/>
      <c r="L1574" s="176"/>
    </row>
    <row r="1575" spans="1:12">
      <c r="A1575" s="176"/>
      <c r="B1575" s="176"/>
      <c r="C1575" s="176"/>
      <c r="D1575" s="176"/>
      <c r="E1575" s="176"/>
      <c r="F1575" s="176"/>
      <c r="G1575" s="176"/>
      <c r="H1575" s="176"/>
      <c r="I1575" s="176"/>
      <c r="J1575" s="176"/>
      <c r="K1575" s="176"/>
      <c r="L1575" s="176"/>
    </row>
    <row r="1576" spans="1:12">
      <c r="A1576" s="176"/>
      <c r="B1576" s="176"/>
      <c r="C1576" s="176"/>
      <c r="D1576" s="176"/>
      <c r="E1576" s="176"/>
      <c r="F1576" s="176"/>
      <c r="G1576" s="176"/>
      <c r="H1576" s="176"/>
      <c r="I1576" s="176"/>
      <c r="J1576" s="176"/>
      <c r="K1576" s="176"/>
      <c r="L1576" s="176"/>
    </row>
    <row r="1577" spans="1:12">
      <c r="A1577" s="176"/>
      <c r="B1577" s="176"/>
      <c r="C1577" s="176"/>
      <c r="D1577" s="176"/>
      <c r="E1577" s="176"/>
      <c r="F1577" s="176"/>
      <c r="G1577" s="176"/>
      <c r="H1577" s="176"/>
      <c r="I1577" s="176"/>
      <c r="J1577" s="176"/>
      <c r="K1577" s="176"/>
      <c r="L1577" s="176"/>
    </row>
    <row r="1578" spans="1:12">
      <c r="A1578" s="176"/>
      <c r="B1578" s="176"/>
      <c r="C1578" s="176"/>
      <c r="D1578" s="176"/>
      <c r="E1578" s="176"/>
      <c r="F1578" s="176"/>
      <c r="G1578" s="176"/>
      <c r="H1578" s="176"/>
      <c r="I1578" s="176"/>
      <c r="J1578" s="176"/>
      <c r="K1578" s="176"/>
      <c r="L1578" s="176"/>
    </row>
    <row r="1579" spans="1:12">
      <c r="A1579" s="176"/>
      <c r="B1579" s="176"/>
      <c r="C1579" s="176"/>
      <c r="D1579" s="176"/>
      <c r="E1579" s="176"/>
      <c r="F1579" s="176"/>
      <c r="G1579" s="176"/>
      <c r="H1579" s="176"/>
      <c r="I1579" s="176"/>
      <c r="J1579" s="176"/>
      <c r="K1579" s="176"/>
      <c r="L1579" s="176"/>
    </row>
    <row r="1580" spans="1:12">
      <c r="A1580" s="176"/>
      <c r="B1580" s="176"/>
      <c r="C1580" s="176"/>
      <c r="D1580" s="176"/>
      <c r="E1580" s="176"/>
      <c r="F1580" s="176"/>
      <c r="G1580" s="176"/>
      <c r="H1580" s="176"/>
      <c r="I1580" s="176"/>
      <c r="J1580" s="176"/>
      <c r="K1580" s="176"/>
      <c r="L1580" s="176"/>
    </row>
    <row r="1581" spans="1:12">
      <c r="A1581" s="176"/>
      <c r="B1581" s="176"/>
      <c r="C1581" s="176"/>
      <c r="D1581" s="176"/>
      <c r="E1581" s="176"/>
      <c r="F1581" s="176"/>
      <c r="G1581" s="176"/>
      <c r="H1581" s="176"/>
      <c r="I1581" s="176"/>
      <c r="J1581" s="176"/>
      <c r="K1581" s="176"/>
      <c r="L1581" s="176"/>
    </row>
    <row r="1582" spans="1:12">
      <c r="A1582" s="176"/>
      <c r="B1582" s="176"/>
      <c r="C1582" s="176"/>
      <c r="D1582" s="176"/>
      <c r="E1582" s="176"/>
      <c r="F1582" s="176"/>
      <c r="G1582" s="176"/>
      <c r="H1582" s="176"/>
      <c r="I1582" s="176"/>
      <c r="J1582" s="176"/>
      <c r="K1582" s="176"/>
      <c r="L1582" s="176"/>
    </row>
    <row r="1583" spans="1:12">
      <c r="A1583" s="176"/>
      <c r="B1583" s="176"/>
      <c r="C1583" s="176"/>
      <c r="D1583" s="176"/>
      <c r="E1583" s="176"/>
      <c r="F1583" s="176"/>
      <c r="G1583" s="176"/>
      <c r="H1583" s="176"/>
      <c r="I1583" s="176"/>
      <c r="J1583" s="176"/>
      <c r="K1583" s="176"/>
      <c r="L1583" s="176"/>
    </row>
    <row r="1584" spans="1:12">
      <c r="A1584" s="176"/>
      <c r="B1584" s="176"/>
      <c r="C1584" s="176"/>
      <c r="D1584" s="176"/>
      <c r="E1584" s="176"/>
      <c r="F1584" s="176"/>
      <c r="G1584" s="176"/>
      <c r="H1584" s="176"/>
      <c r="I1584" s="176"/>
      <c r="J1584" s="176"/>
      <c r="K1584" s="176"/>
      <c r="L1584" s="176"/>
    </row>
    <row r="1585" spans="1:12">
      <c r="A1585" s="176"/>
      <c r="B1585" s="176"/>
      <c r="C1585" s="176"/>
      <c r="D1585" s="176"/>
      <c r="E1585" s="176"/>
      <c r="F1585" s="176"/>
      <c r="G1585" s="176"/>
      <c r="H1585" s="176"/>
      <c r="I1585" s="176"/>
      <c r="J1585" s="176"/>
      <c r="K1585" s="176"/>
      <c r="L1585" s="176"/>
    </row>
    <row r="1586" spans="1:12">
      <c r="A1586" s="176"/>
      <c r="B1586" s="176"/>
      <c r="C1586" s="176"/>
      <c r="D1586" s="176"/>
      <c r="E1586" s="176"/>
      <c r="F1586" s="176"/>
      <c r="G1586" s="176"/>
      <c r="H1586" s="176"/>
      <c r="I1586" s="176"/>
      <c r="J1586" s="176"/>
      <c r="K1586" s="176"/>
      <c r="L1586" s="176"/>
    </row>
    <row r="1587" spans="1:12">
      <c r="A1587" s="176"/>
      <c r="B1587" s="176"/>
      <c r="C1587" s="176"/>
      <c r="D1587" s="176"/>
      <c r="E1587" s="176"/>
      <c r="F1587" s="176"/>
      <c r="G1587" s="176"/>
      <c r="H1587" s="176"/>
      <c r="I1587" s="176"/>
      <c r="J1587" s="176"/>
      <c r="K1587" s="176"/>
      <c r="L1587" s="176"/>
    </row>
    <row r="1588" spans="1:12">
      <c r="A1588" s="176"/>
      <c r="B1588" s="176"/>
      <c r="C1588" s="176"/>
      <c r="D1588" s="176"/>
      <c r="E1588" s="176"/>
      <c r="F1588" s="176"/>
      <c r="G1588" s="176"/>
      <c r="H1588" s="176"/>
      <c r="I1588" s="176"/>
      <c r="J1588" s="176"/>
      <c r="K1588" s="176"/>
      <c r="L1588" s="176"/>
    </row>
    <row r="1589" spans="1:12">
      <c r="A1589" s="176"/>
      <c r="B1589" s="176"/>
      <c r="C1589" s="176"/>
      <c r="D1589" s="176"/>
      <c r="E1589" s="176"/>
      <c r="F1589" s="176"/>
      <c r="G1589" s="176"/>
      <c r="H1589" s="176"/>
      <c r="I1589" s="176"/>
      <c r="J1589" s="176"/>
      <c r="K1589" s="176"/>
      <c r="L1589" s="176"/>
    </row>
    <row r="1590" spans="1:12">
      <c r="A1590" s="176"/>
      <c r="B1590" s="176"/>
      <c r="C1590" s="176"/>
      <c r="D1590" s="176"/>
      <c r="E1590" s="176"/>
      <c r="F1590" s="176"/>
      <c r="G1590" s="176"/>
      <c r="H1590" s="176"/>
      <c r="I1590" s="176"/>
      <c r="J1590" s="176"/>
      <c r="K1590" s="176"/>
      <c r="L1590" s="176"/>
    </row>
    <row r="1591" spans="1:12">
      <c r="A1591" s="176"/>
      <c r="B1591" s="176"/>
      <c r="C1591" s="176"/>
      <c r="D1591" s="176"/>
      <c r="E1591" s="176"/>
      <c r="F1591" s="176"/>
      <c r="G1591" s="176"/>
      <c r="H1591" s="176"/>
      <c r="I1591" s="176"/>
      <c r="J1591" s="176"/>
      <c r="K1591" s="176"/>
      <c r="L1591" s="176"/>
    </row>
    <row r="1592" spans="1:12">
      <c r="A1592" s="176"/>
      <c r="B1592" s="176"/>
      <c r="C1592" s="176"/>
      <c r="D1592" s="176"/>
      <c r="E1592" s="176"/>
      <c r="F1592" s="176"/>
      <c r="G1592" s="176"/>
      <c r="H1592" s="176"/>
      <c r="I1592" s="176"/>
      <c r="J1592" s="176"/>
      <c r="K1592" s="176"/>
      <c r="L1592" s="176"/>
    </row>
    <row r="1593" spans="1:12">
      <c r="A1593" s="176"/>
      <c r="B1593" s="176"/>
      <c r="C1593" s="176"/>
      <c r="D1593" s="176"/>
      <c r="E1593" s="176"/>
      <c r="F1593" s="176"/>
      <c r="G1593" s="176"/>
      <c r="H1593" s="176"/>
      <c r="I1593" s="176"/>
      <c r="J1593" s="176"/>
      <c r="K1593" s="176"/>
      <c r="L1593" s="176"/>
    </row>
    <row r="1594" spans="1:12">
      <c r="A1594" s="176"/>
      <c r="B1594" s="176"/>
      <c r="C1594" s="176"/>
      <c r="D1594" s="176"/>
      <c r="E1594" s="176"/>
      <c r="F1594" s="176"/>
      <c r="G1594" s="176"/>
      <c r="H1594" s="176"/>
      <c r="I1594" s="176"/>
      <c r="J1594" s="176"/>
      <c r="K1594" s="176"/>
      <c r="L1594" s="176"/>
    </row>
    <row r="1595" spans="1:12">
      <c r="A1595" s="176"/>
      <c r="B1595" s="176"/>
      <c r="C1595" s="176"/>
      <c r="D1595" s="176"/>
      <c r="E1595" s="176"/>
      <c r="F1595" s="176"/>
      <c r="G1595" s="176"/>
      <c r="H1595" s="176"/>
      <c r="I1595" s="176"/>
      <c r="J1595" s="176"/>
      <c r="K1595" s="176"/>
      <c r="L1595" s="176"/>
    </row>
    <row r="1596" spans="1:12">
      <c r="A1596" s="176"/>
      <c r="B1596" s="176"/>
      <c r="C1596" s="176"/>
      <c r="D1596" s="176"/>
      <c r="E1596" s="176"/>
      <c r="F1596" s="176"/>
      <c r="G1596" s="176"/>
      <c r="H1596" s="176"/>
      <c r="I1596" s="176"/>
      <c r="J1596" s="176"/>
      <c r="K1596" s="176"/>
      <c r="L1596" s="176"/>
    </row>
    <row r="1597" spans="1:12">
      <c r="A1597" s="176"/>
      <c r="B1597" s="176"/>
      <c r="C1597" s="176"/>
      <c r="D1597" s="176"/>
      <c r="E1597" s="176"/>
      <c r="F1597" s="176"/>
      <c r="G1597" s="176"/>
      <c r="H1597" s="176"/>
      <c r="I1597" s="176"/>
      <c r="J1597" s="176"/>
      <c r="K1597" s="176"/>
      <c r="L1597" s="176"/>
    </row>
    <row r="1598" spans="1:12">
      <c r="A1598" s="176"/>
      <c r="B1598" s="176"/>
      <c r="C1598" s="176"/>
      <c r="D1598" s="176"/>
      <c r="E1598" s="176"/>
      <c r="F1598" s="176"/>
      <c r="G1598" s="176"/>
      <c r="H1598" s="176"/>
      <c r="I1598" s="176"/>
      <c r="J1598" s="176"/>
      <c r="K1598" s="176"/>
      <c r="L1598" s="176"/>
    </row>
    <row r="1599" spans="1:12">
      <c r="A1599" s="176"/>
      <c r="B1599" s="176"/>
      <c r="C1599" s="176"/>
      <c r="D1599" s="176"/>
      <c r="E1599" s="176"/>
      <c r="F1599" s="176"/>
      <c r="G1599" s="176"/>
      <c r="H1599" s="176"/>
      <c r="I1599" s="176"/>
      <c r="J1599" s="176"/>
      <c r="K1599" s="176"/>
      <c r="L1599" s="176"/>
    </row>
    <row r="1600" spans="1:12">
      <c r="A1600" s="176"/>
      <c r="B1600" s="176"/>
      <c r="C1600" s="176"/>
      <c r="D1600" s="176"/>
      <c r="E1600" s="176"/>
      <c r="F1600" s="176"/>
      <c r="G1600" s="176"/>
      <c r="H1600" s="176"/>
      <c r="I1600" s="176"/>
      <c r="J1600" s="176"/>
      <c r="K1600" s="176"/>
      <c r="L1600" s="176"/>
    </row>
    <row r="1601" spans="1:12">
      <c r="A1601" s="176"/>
      <c r="B1601" s="176"/>
      <c r="C1601" s="176"/>
      <c r="D1601" s="176"/>
      <c r="E1601" s="176"/>
      <c r="F1601" s="176"/>
      <c r="G1601" s="176"/>
      <c r="H1601" s="176"/>
      <c r="I1601" s="176"/>
      <c r="J1601" s="176"/>
      <c r="K1601" s="176"/>
      <c r="L1601" s="176"/>
    </row>
    <row r="1602" spans="1:12">
      <c r="A1602" s="176"/>
      <c r="B1602" s="176"/>
      <c r="C1602" s="176"/>
      <c r="D1602" s="176"/>
      <c r="E1602" s="176"/>
      <c r="F1602" s="176"/>
      <c r="G1602" s="176"/>
      <c r="H1602" s="176"/>
      <c r="I1602" s="176"/>
      <c r="J1602" s="176"/>
      <c r="K1602" s="176"/>
      <c r="L1602" s="176"/>
    </row>
    <row r="1603" spans="1:12">
      <c r="A1603" s="176"/>
      <c r="B1603" s="176"/>
      <c r="C1603" s="176"/>
      <c r="D1603" s="176"/>
      <c r="E1603" s="176"/>
      <c r="F1603" s="176"/>
      <c r="G1603" s="176"/>
      <c r="H1603" s="176"/>
      <c r="I1603" s="176"/>
      <c r="J1603" s="176"/>
      <c r="K1603" s="176"/>
      <c r="L1603" s="176"/>
    </row>
    <row r="1604" spans="1:12">
      <c r="A1604" s="176"/>
      <c r="B1604" s="176"/>
      <c r="C1604" s="176"/>
      <c r="D1604" s="176"/>
      <c r="E1604" s="176"/>
      <c r="F1604" s="176"/>
      <c r="G1604" s="176"/>
      <c r="H1604" s="176"/>
      <c r="I1604" s="176"/>
      <c r="J1604" s="176"/>
      <c r="K1604" s="176"/>
      <c r="L1604" s="176"/>
    </row>
    <row r="1605" spans="1:12">
      <c r="A1605" s="176"/>
      <c r="B1605" s="176"/>
      <c r="C1605" s="176"/>
      <c r="D1605" s="176"/>
      <c r="E1605" s="176"/>
      <c r="F1605" s="176"/>
      <c r="G1605" s="176"/>
      <c r="H1605" s="176"/>
      <c r="I1605" s="176"/>
      <c r="J1605" s="176"/>
      <c r="K1605" s="176"/>
      <c r="L1605" s="176"/>
    </row>
    <row r="1606" spans="1:12">
      <c r="A1606" s="176"/>
      <c r="B1606" s="176"/>
      <c r="C1606" s="176"/>
      <c r="D1606" s="176"/>
      <c r="E1606" s="176"/>
      <c r="F1606" s="176"/>
      <c r="G1606" s="176"/>
      <c r="H1606" s="176"/>
      <c r="I1606" s="176"/>
      <c r="J1606" s="176"/>
      <c r="K1606" s="176"/>
      <c r="L1606" s="176"/>
    </row>
    <row r="1607" spans="1:12">
      <c r="A1607" s="176"/>
      <c r="B1607" s="176"/>
      <c r="C1607" s="176"/>
      <c r="D1607" s="176"/>
      <c r="E1607" s="176"/>
      <c r="F1607" s="176"/>
      <c r="G1607" s="176"/>
      <c r="H1607" s="176"/>
      <c r="I1607" s="176"/>
      <c r="J1607" s="176"/>
      <c r="K1607" s="176"/>
      <c r="L1607" s="176"/>
    </row>
    <row r="1608" spans="1:12">
      <c r="A1608" s="176"/>
      <c r="B1608" s="176"/>
      <c r="C1608" s="176"/>
      <c r="D1608" s="176"/>
      <c r="E1608" s="176"/>
      <c r="F1608" s="176"/>
      <c r="G1608" s="176"/>
      <c r="H1608" s="176"/>
      <c r="I1608" s="176"/>
      <c r="J1608" s="176"/>
      <c r="K1608" s="176"/>
      <c r="L1608" s="176"/>
    </row>
    <row r="1609" spans="1:12">
      <c r="A1609" s="176"/>
      <c r="B1609" s="176"/>
      <c r="C1609" s="176"/>
      <c r="D1609" s="176"/>
      <c r="E1609" s="176"/>
      <c r="F1609" s="176"/>
      <c r="G1609" s="176"/>
      <c r="H1609" s="176"/>
      <c r="I1609" s="176"/>
      <c r="J1609" s="176"/>
      <c r="K1609" s="176"/>
      <c r="L1609" s="176"/>
    </row>
    <row r="1610" spans="1:12">
      <c r="A1610" s="176"/>
      <c r="B1610" s="176"/>
      <c r="C1610" s="176"/>
      <c r="D1610" s="176"/>
      <c r="E1610" s="176"/>
      <c r="F1610" s="176"/>
      <c r="G1610" s="176"/>
      <c r="H1610" s="176"/>
      <c r="I1610" s="176"/>
      <c r="J1610" s="176"/>
      <c r="K1610" s="176"/>
      <c r="L1610" s="176"/>
    </row>
    <row r="1611" spans="1:12">
      <c r="A1611" s="176"/>
      <c r="B1611" s="176"/>
      <c r="C1611" s="176"/>
      <c r="D1611" s="176"/>
      <c r="E1611" s="176"/>
      <c r="F1611" s="176"/>
      <c r="G1611" s="176"/>
      <c r="H1611" s="176"/>
      <c r="I1611" s="176"/>
      <c r="J1611" s="176"/>
      <c r="K1611" s="176"/>
      <c r="L1611" s="176"/>
    </row>
    <row r="1612" spans="1:12">
      <c r="A1612" s="176"/>
      <c r="B1612" s="176"/>
      <c r="C1612" s="176"/>
      <c r="D1612" s="176"/>
      <c r="E1612" s="176"/>
      <c r="F1612" s="176"/>
      <c r="G1612" s="176"/>
      <c r="H1612" s="176"/>
      <c r="I1612" s="176"/>
      <c r="J1612" s="176"/>
      <c r="K1612" s="176"/>
      <c r="L1612" s="176"/>
    </row>
    <row r="1613" spans="1:12">
      <c r="A1613" s="176"/>
      <c r="B1613" s="176"/>
      <c r="C1613" s="176"/>
      <c r="D1613" s="176"/>
      <c r="E1613" s="176"/>
      <c r="F1613" s="176"/>
      <c r="G1613" s="176"/>
      <c r="H1613" s="176"/>
      <c r="I1613" s="176"/>
      <c r="J1613" s="176"/>
      <c r="K1613" s="176"/>
      <c r="L1613" s="176"/>
    </row>
    <row r="1614" spans="1:12">
      <c r="A1614" s="176"/>
      <c r="B1614" s="176"/>
      <c r="C1614" s="176"/>
      <c r="D1614" s="176"/>
      <c r="E1614" s="176"/>
      <c r="F1614" s="176"/>
      <c r="G1614" s="176"/>
      <c r="H1614" s="176"/>
      <c r="I1614" s="176"/>
      <c r="J1614" s="176"/>
      <c r="K1614" s="176"/>
      <c r="L1614" s="176"/>
    </row>
    <row r="1615" spans="1:12">
      <c r="A1615" s="176"/>
      <c r="B1615" s="176"/>
      <c r="C1615" s="176"/>
      <c r="D1615" s="176"/>
      <c r="E1615" s="176"/>
      <c r="F1615" s="176"/>
      <c r="G1615" s="176"/>
      <c r="H1615" s="176"/>
      <c r="I1615" s="176"/>
      <c r="J1615" s="176"/>
      <c r="K1615" s="176"/>
      <c r="L1615" s="176"/>
    </row>
    <row r="1616" spans="1:12">
      <c r="A1616" s="176"/>
      <c r="B1616" s="176"/>
      <c r="C1616" s="176"/>
      <c r="D1616" s="176"/>
      <c r="E1616" s="176"/>
      <c r="F1616" s="176"/>
      <c r="G1616" s="176"/>
      <c r="H1616" s="176"/>
      <c r="I1616" s="176"/>
      <c r="J1616" s="176"/>
      <c r="K1616" s="176"/>
      <c r="L1616" s="176"/>
    </row>
    <row r="1617" spans="1:12">
      <c r="A1617" s="176"/>
      <c r="B1617" s="176"/>
      <c r="C1617" s="176"/>
      <c r="D1617" s="176"/>
      <c r="E1617" s="176"/>
      <c r="F1617" s="176"/>
      <c r="G1617" s="176"/>
      <c r="H1617" s="176"/>
      <c r="I1617" s="176"/>
      <c r="J1617" s="176"/>
      <c r="K1617" s="176"/>
      <c r="L1617" s="176"/>
    </row>
    <row r="1618" spans="1:12">
      <c r="A1618" s="176"/>
      <c r="B1618" s="176"/>
      <c r="C1618" s="176"/>
      <c r="D1618" s="176"/>
      <c r="E1618" s="176"/>
      <c r="F1618" s="176"/>
      <c r="G1618" s="176"/>
      <c r="H1618" s="176"/>
      <c r="I1618" s="176"/>
      <c r="J1618" s="176"/>
      <c r="K1618" s="176"/>
      <c r="L1618" s="176"/>
    </row>
    <row r="1619" spans="1:12">
      <c r="A1619" s="176"/>
      <c r="B1619" s="176"/>
      <c r="C1619" s="176"/>
      <c r="D1619" s="176"/>
      <c r="E1619" s="176"/>
      <c r="F1619" s="176"/>
      <c r="G1619" s="176"/>
      <c r="H1619" s="176"/>
      <c r="I1619" s="176"/>
      <c r="J1619" s="176"/>
      <c r="K1619" s="176"/>
      <c r="L1619" s="176"/>
    </row>
    <row r="1620" spans="1:12">
      <c r="A1620" s="176"/>
      <c r="B1620" s="176"/>
      <c r="C1620" s="176"/>
      <c r="D1620" s="176"/>
      <c r="E1620" s="176"/>
      <c r="F1620" s="176"/>
      <c r="G1620" s="176"/>
      <c r="H1620" s="176"/>
      <c r="I1620" s="176"/>
      <c r="J1620" s="176"/>
      <c r="K1620" s="176"/>
      <c r="L1620" s="176"/>
    </row>
    <row r="1621" spans="1:12">
      <c r="A1621" s="176"/>
      <c r="B1621" s="176"/>
      <c r="C1621" s="176"/>
      <c r="D1621" s="176"/>
      <c r="E1621" s="176"/>
      <c r="F1621" s="176"/>
      <c r="G1621" s="176"/>
      <c r="H1621" s="176"/>
      <c r="I1621" s="176"/>
      <c r="J1621" s="176"/>
      <c r="K1621" s="176"/>
      <c r="L1621" s="176"/>
    </row>
    <row r="1622" spans="1:12">
      <c r="A1622" s="176"/>
      <c r="B1622" s="176"/>
      <c r="C1622" s="176"/>
      <c r="D1622" s="176"/>
      <c r="E1622" s="176"/>
      <c r="F1622" s="176"/>
      <c r="G1622" s="176"/>
      <c r="H1622" s="176"/>
      <c r="I1622" s="176"/>
      <c r="J1622" s="176"/>
      <c r="K1622" s="176"/>
      <c r="L1622" s="176"/>
    </row>
    <row r="1623" spans="1:12">
      <c r="A1623" s="176"/>
      <c r="B1623" s="176"/>
      <c r="C1623" s="176"/>
      <c r="D1623" s="176"/>
      <c r="E1623" s="176"/>
      <c r="F1623" s="176"/>
      <c r="G1623" s="176"/>
      <c r="H1623" s="176"/>
      <c r="I1623" s="176"/>
      <c r="J1623" s="176"/>
      <c r="K1623" s="176"/>
      <c r="L1623" s="176"/>
    </row>
    <row r="1624" spans="1:12">
      <c r="A1624" s="176"/>
      <c r="B1624" s="176"/>
      <c r="C1624" s="176"/>
      <c r="D1624" s="176"/>
      <c r="E1624" s="176"/>
      <c r="F1624" s="176"/>
      <c r="G1624" s="176"/>
      <c r="H1624" s="176"/>
      <c r="I1624" s="176"/>
      <c r="J1624" s="176"/>
      <c r="K1624" s="176"/>
      <c r="L1624" s="176"/>
    </row>
    <row r="1625" spans="1:12">
      <c r="A1625" s="176"/>
      <c r="B1625" s="176"/>
      <c r="C1625" s="176"/>
      <c r="D1625" s="176"/>
      <c r="E1625" s="176"/>
      <c r="F1625" s="176"/>
      <c r="G1625" s="176"/>
      <c r="H1625" s="176"/>
      <c r="I1625" s="176"/>
      <c r="J1625" s="176"/>
      <c r="K1625" s="176"/>
      <c r="L1625" s="176"/>
    </row>
    <row r="1626" spans="1:12">
      <c r="A1626" s="176"/>
      <c r="B1626" s="176"/>
      <c r="C1626" s="176"/>
      <c r="D1626" s="176"/>
      <c r="E1626" s="176"/>
      <c r="F1626" s="176"/>
      <c r="G1626" s="176"/>
      <c r="H1626" s="176"/>
      <c r="I1626" s="176"/>
      <c r="J1626" s="176"/>
      <c r="K1626" s="176"/>
      <c r="L1626" s="176"/>
    </row>
    <row r="1627" spans="1:12">
      <c r="A1627" s="176"/>
      <c r="B1627" s="176"/>
      <c r="C1627" s="176"/>
      <c r="D1627" s="176"/>
      <c r="E1627" s="176"/>
      <c r="F1627" s="176"/>
      <c r="G1627" s="176"/>
      <c r="H1627" s="176"/>
      <c r="I1627" s="176"/>
      <c r="J1627" s="176"/>
      <c r="K1627" s="176"/>
      <c r="L1627" s="176"/>
    </row>
    <row r="1628" spans="1:12">
      <c r="A1628" s="176"/>
      <c r="B1628" s="176"/>
      <c r="C1628" s="176"/>
      <c r="D1628" s="176"/>
      <c r="E1628" s="176"/>
      <c r="F1628" s="176"/>
      <c r="G1628" s="176"/>
      <c r="H1628" s="176"/>
      <c r="I1628" s="176"/>
      <c r="J1628" s="176"/>
      <c r="K1628" s="176"/>
      <c r="L1628" s="176"/>
    </row>
    <row r="1629" spans="1:12">
      <c r="A1629" s="176"/>
      <c r="B1629" s="176"/>
      <c r="C1629" s="176"/>
      <c r="D1629" s="176"/>
      <c r="E1629" s="176"/>
      <c r="F1629" s="176"/>
      <c r="G1629" s="176"/>
      <c r="H1629" s="176"/>
      <c r="I1629" s="176"/>
      <c r="J1629" s="176"/>
      <c r="K1629" s="176"/>
      <c r="L1629" s="176"/>
    </row>
    <row r="1630" spans="1:12">
      <c r="A1630" s="176"/>
      <c r="B1630" s="176"/>
      <c r="C1630" s="176"/>
      <c r="D1630" s="176"/>
      <c r="E1630" s="176"/>
      <c r="F1630" s="176"/>
      <c r="G1630" s="176"/>
      <c r="H1630" s="176"/>
      <c r="I1630" s="176"/>
      <c r="J1630" s="176"/>
      <c r="K1630" s="176"/>
      <c r="L1630" s="176"/>
    </row>
    <row r="1631" spans="1:12">
      <c r="A1631" s="176"/>
      <c r="B1631" s="176"/>
      <c r="C1631" s="176"/>
      <c r="D1631" s="176"/>
      <c r="E1631" s="176"/>
      <c r="F1631" s="176"/>
      <c r="G1631" s="176"/>
      <c r="H1631" s="176"/>
      <c r="I1631" s="176"/>
      <c r="J1631" s="176"/>
      <c r="K1631" s="176"/>
      <c r="L1631" s="176"/>
    </row>
    <row r="1632" spans="1:12">
      <c r="A1632" s="176"/>
      <c r="B1632" s="176"/>
      <c r="C1632" s="176"/>
      <c r="D1632" s="176"/>
      <c r="E1632" s="176"/>
      <c r="F1632" s="176"/>
      <c r="G1632" s="176"/>
      <c r="H1632" s="176"/>
      <c r="I1632" s="176"/>
      <c r="J1632" s="176"/>
      <c r="K1632" s="176"/>
      <c r="L1632" s="176"/>
    </row>
    <row r="1633" spans="1:12">
      <c r="A1633" s="176"/>
      <c r="B1633" s="176"/>
      <c r="C1633" s="176"/>
      <c r="D1633" s="176"/>
      <c r="E1633" s="176"/>
      <c r="F1633" s="176"/>
      <c r="G1633" s="176"/>
      <c r="H1633" s="176"/>
      <c r="I1633" s="176"/>
      <c r="J1633" s="176"/>
      <c r="K1633" s="176"/>
      <c r="L1633" s="176"/>
    </row>
    <row r="1634" spans="1:12">
      <c r="A1634" s="176"/>
      <c r="B1634" s="176"/>
      <c r="C1634" s="176"/>
      <c r="D1634" s="176"/>
      <c r="E1634" s="176"/>
      <c r="F1634" s="176"/>
      <c r="G1634" s="176"/>
      <c r="H1634" s="176"/>
      <c r="I1634" s="176"/>
      <c r="J1634" s="176"/>
      <c r="K1634" s="176"/>
      <c r="L1634" s="176"/>
    </row>
    <row r="1635" spans="1:12">
      <c r="A1635" s="176"/>
      <c r="B1635" s="176"/>
      <c r="C1635" s="176"/>
      <c r="D1635" s="176"/>
      <c r="E1635" s="176"/>
      <c r="F1635" s="176"/>
      <c r="G1635" s="176"/>
      <c r="H1635" s="176"/>
      <c r="I1635" s="176"/>
      <c r="J1635" s="176"/>
      <c r="K1635" s="176"/>
      <c r="L1635" s="176"/>
    </row>
    <row r="1636" spans="1:12">
      <c r="A1636" s="176"/>
      <c r="B1636" s="176"/>
      <c r="C1636" s="176"/>
      <c r="D1636" s="176"/>
      <c r="E1636" s="176"/>
      <c r="F1636" s="176"/>
      <c r="G1636" s="176"/>
      <c r="H1636" s="176"/>
      <c r="I1636" s="176"/>
      <c r="J1636" s="176"/>
      <c r="K1636" s="176"/>
      <c r="L1636" s="176"/>
    </row>
    <row r="1637" spans="1:12">
      <c r="A1637" s="176"/>
      <c r="B1637" s="176"/>
      <c r="C1637" s="176"/>
      <c r="D1637" s="176"/>
      <c r="E1637" s="176"/>
      <c r="F1637" s="176"/>
      <c r="G1637" s="176"/>
      <c r="H1637" s="176"/>
      <c r="I1637" s="176"/>
      <c r="J1637" s="176"/>
      <c r="K1637" s="176"/>
      <c r="L1637" s="176"/>
    </row>
    <row r="1638" spans="1:12">
      <c r="A1638" s="176"/>
      <c r="B1638" s="176"/>
      <c r="C1638" s="176"/>
      <c r="D1638" s="176"/>
      <c r="E1638" s="176"/>
      <c r="F1638" s="176"/>
      <c r="G1638" s="176"/>
      <c r="H1638" s="176"/>
      <c r="I1638" s="176"/>
      <c r="J1638" s="176"/>
      <c r="K1638" s="176"/>
      <c r="L1638" s="176"/>
    </row>
    <row r="1639" spans="1:12">
      <c r="A1639" s="176"/>
      <c r="B1639" s="176"/>
      <c r="C1639" s="176"/>
      <c r="D1639" s="176"/>
      <c r="E1639" s="176"/>
      <c r="F1639" s="176"/>
      <c r="G1639" s="176"/>
      <c r="H1639" s="176"/>
      <c r="I1639" s="176"/>
      <c r="J1639" s="176"/>
      <c r="K1639" s="176"/>
      <c r="L1639" s="176"/>
    </row>
    <row r="1640" spans="1:12">
      <c r="A1640" s="176"/>
      <c r="B1640" s="176"/>
      <c r="C1640" s="176"/>
      <c r="D1640" s="176"/>
      <c r="E1640" s="176"/>
      <c r="F1640" s="176"/>
      <c r="G1640" s="176"/>
      <c r="H1640" s="176"/>
      <c r="I1640" s="176"/>
      <c r="J1640" s="176"/>
      <c r="K1640" s="176"/>
      <c r="L1640" s="176"/>
    </row>
    <row r="1641" spans="1:12">
      <c r="A1641" s="176"/>
      <c r="B1641" s="176"/>
      <c r="C1641" s="176"/>
      <c r="D1641" s="176"/>
      <c r="E1641" s="176"/>
      <c r="F1641" s="176"/>
      <c r="G1641" s="176"/>
      <c r="H1641" s="176"/>
      <c r="I1641" s="176"/>
      <c r="J1641" s="176"/>
      <c r="K1641" s="176"/>
      <c r="L1641" s="176"/>
    </row>
    <row r="1642" spans="1:12">
      <c r="A1642" s="176"/>
      <c r="B1642" s="176"/>
      <c r="C1642" s="176"/>
      <c r="D1642" s="176"/>
      <c r="E1642" s="176"/>
      <c r="F1642" s="176"/>
      <c r="G1642" s="176"/>
      <c r="H1642" s="176"/>
      <c r="I1642" s="176"/>
      <c r="J1642" s="176"/>
      <c r="K1642" s="176"/>
      <c r="L1642" s="176"/>
    </row>
    <row r="1643" spans="1:12">
      <c r="A1643" s="176"/>
      <c r="B1643" s="176"/>
      <c r="C1643" s="176"/>
      <c r="D1643" s="176"/>
      <c r="E1643" s="176"/>
      <c r="F1643" s="176"/>
      <c r="G1643" s="176"/>
      <c r="H1643" s="176"/>
      <c r="I1643" s="176"/>
      <c r="J1643" s="176"/>
      <c r="K1643" s="176"/>
      <c r="L1643" s="176"/>
    </row>
    <row r="1644" spans="1:12">
      <c r="A1644" s="176"/>
      <c r="B1644" s="176"/>
      <c r="C1644" s="176"/>
      <c r="D1644" s="176"/>
      <c r="E1644" s="176"/>
      <c r="F1644" s="176"/>
      <c r="G1644" s="176"/>
      <c r="H1644" s="176"/>
      <c r="I1644" s="176"/>
      <c r="J1644" s="176"/>
      <c r="K1644" s="176"/>
      <c r="L1644" s="176"/>
    </row>
    <row r="1645" spans="1:12">
      <c r="A1645" s="176"/>
      <c r="B1645" s="176"/>
      <c r="C1645" s="176"/>
      <c r="D1645" s="176"/>
      <c r="E1645" s="176"/>
      <c r="F1645" s="176"/>
      <c r="G1645" s="176"/>
      <c r="H1645" s="176"/>
      <c r="I1645" s="176"/>
      <c r="J1645" s="176"/>
      <c r="K1645" s="176"/>
      <c r="L1645" s="176"/>
    </row>
    <row r="1646" spans="1:12">
      <c r="A1646" s="176"/>
      <c r="B1646" s="176"/>
      <c r="C1646" s="176"/>
      <c r="D1646" s="176"/>
      <c r="E1646" s="176"/>
      <c r="F1646" s="176"/>
      <c r="G1646" s="176"/>
      <c r="H1646" s="176"/>
      <c r="I1646" s="176"/>
      <c r="J1646" s="176"/>
      <c r="K1646" s="176"/>
      <c r="L1646" s="176"/>
    </row>
    <row r="1647" spans="1:12">
      <c r="A1647" s="176"/>
      <c r="B1647" s="176"/>
      <c r="C1647" s="176"/>
      <c r="D1647" s="176"/>
      <c r="E1647" s="176"/>
      <c r="F1647" s="176"/>
      <c r="G1647" s="176"/>
      <c r="H1647" s="176"/>
      <c r="I1647" s="176"/>
      <c r="J1647" s="176"/>
      <c r="K1647" s="176"/>
      <c r="L1647" s="176"/>
    </row>
    <row r="1648" spans="1:12">
      <c r="A1648" s="176"/>
      <c r="B1648" s="176"/>
      <c r="C1648" s="176"/>
      <c r="D1648" s="176"/>
      <c r="E1648" s="176"/>
      <c r="F1648" s="176"/>
      <c r="G1648" s="176"/>
      <c r="H1648" s="176"/>
      <c r="I1648" s="176"/>
      <c r="J1648" s="176"/>
      <c r="K1648" s="176"/>
      <c r="L1648" s="176"/>
    </row>
    <row r="1649" spans="1:12">
      <c r="A1649" s="176"/>
      <c r="B1649" s="176"/>
      <c r="C1649" s="176"/>
      <c r="D1649" s="176"/>
      <c r="E1649" s="176"/>
      <c r="F1649" s="176"/>
      <c r="G1649" s="176"/>
      <c r="H1649" s="176"/>
      <c r="I1649" s="176"/>
      <c r="J1649" s="176"/>
      <c r="K1649" s="176"/>
      <c r="L1649" s="176"/>
    </row>
    <row r="1650" spans="1:12">
      <c r="A1650" s="176"/>
      <c r="B1650" s="176"/>
      <c r="C1650" s="176"/>
      <c r="D1650" s="176"/>
      <c r="E1650" s="176"/>
      <c r="F1650" s="176"/>
      <c r="G1650" s="176"/>
      <c r="H1650" s="176"/>
      <c r="I1650" s="176"/>
      <c r="J1650" s="176"/>
      <c r="K1650" s="176"/>
      <c r="L1650" s="176"/>
    </row>
    <row r="1651" spans="1:12">
      <c r="A1651" s="176"/>
      <c r="B1651" s="176"/>
      <c r="C1651" s="176"/>
      <c r="D1651" s="176"/>
      <c r="E1651" s="176"/>
      <c r="F1651" s="176"/>
      <c r="G1651" s="176"/>
      <c r="H1651" s="176"/>
      <c r="I1651" s="176"/>
      <c r="J1651" s="176"/>
      <c r="K1651" s="176"/>
      <c r="L1651" s="176"/>
    </row>
    <row r="1652" spans="1:12">
      <c r="A1652" s="176"/>
      <c r="B1652" s="176"/>
      <c r="C1652" s="176"/>
      <c r="D1652" s="176"/>
      <c r="E1652" s="176"/>
      <c r="F1652" s="176"/>
      <c r="G1652" s="176"/>
      <c r="H1652" s="176"/>
      <c r="I1652" s="176"/>
      <c r="J1652" s="176"/>
      <c r="K1652" s="176"/>
      <c r="L1652" s="176"/>
    </row>
    <row r="1653" spans="1:12">
      <c r="A1653" s="176"/>
      <c r="B1653" s="176"/>
      <c r="C1653" s="176"/>
      <c r="D1653" s="176"/>
      <c r="E1653" s="176"/>
      <c r="F1653" s="176"/>
      <c r="G1653" s="176"/>
      <c r="H1653" s="176"/>
      <c r="I1653" s="176"/>
      <c r="J1653" s="176"/>
      <c r="K1653" s="176"/>
      <c r="L1653" s="176"/>
    </row>
    <row r="1654" spans="1:12">
      <c r="A1654" s="176"/>
      <c r="B1654" s="176"/>
      <c r="C1654" s="176"/>
      <c r="D1654" s="176"/>
      <c r="E1654" s="176"/>
      <c r="F1654" s="176"/>
      <c r="G1654" s="176"/>
      <c r="H1654" s="176"/>
      <c r="I1654" s="176"/>
      <c r="J1654" s="176"/>
      <c r="K1654" s="176"/>
      <c r="L1654" s="176"/>
    </row>
    <row r="1655" spans="1:12">
      <c r="A1655" s="176"/>
      <c r="B1655" s="176"/>
      <c r="C1655" s="176"/>
      <c r="D1655" s="176"/>
      <c r="E1655" s="176"/>
      <c r="F1655" s="176"/>
      <c r="G1655" s="176"/>
      <c r="H1655" s="176"/>
      <c r="I1655" s="176"/>
      <c r="J1655" s="176"/>
      <c r="K1655" s="176"/>
      <c r="L1655" s="176"/>
    </row>
    <row r="1656" spans="1:12">
      <c r="A1656" s="176"/>
      <c r="B1656" s="176"/>
      <c r="C1656" s="176"/>
      <c r="D1656" s="176"/>
      <c r="E1656" s="176"/>
      <c r="F1656" s="176"/>
      <c r="G1656" s="176"/>
      <c r="H1656" s="176"/>
      <c r="I1656" s="176"/>
      <c r="J1656" s="176"/>
      <c r="K1656" s="176"/>
      <c r="L1656" s="176"/>
    </row>
    <row r="1657" spans="1:12">
      <c r="A1657" s="176"/>
      <c r="B1657" s="176"/>
      <c r="C1657" s="176"/>
      <c r="D1657" s="176"/>
      <c r="E1657" s="176"/>
      <c r="F1657" s="176"/>
      <c r="G1657" s="176"/>
      <c r="H1657" s="176"/>
      <c r="I1657" s="176"/>
      <c r="J1657" s="176"/>
      <c r="K1657" s="176"/>
      <c r="L1657" s="176"/>
    </row>
    <row r="1658" spans="1:12">
      <c r="A1658" s="176"/>
      <c r="B1658" s="176"/>
      <c r="C1658" s="176"/>
      <c r="D1658" s="176"/>
      <c r="E1658" s="176"/>
      <c r="F1658" s="176"/>
      <c r="G1658" s="176"/>
      <c r="H1658" s="176"/>
      <c r="I1658" s="176"/>
      <c r="J1658" s="176"/>
      <c r="K1658" s="176"/>
      <c r="L1658" s="176"/>
    </row>
    <row r="1659" spans="1:12">
      <c r="A1659" s="176"/>
      <c r="B1659" s="176"/>
      <c r="C1659" s="176"/>
      <c r="D1659" s="176"/>
      <c r="E1659" s="176"/>
      <c r="F1659" s="176"/>
      <c r="G1659" s="176"/>
      <c r="H1659" s="176"/>
      <c r="I1659" s="176"/>
      <c r="J1659" s="176"/>
      <c r="K1659" s="176"/>
      <c r="L1659" s="176"/>
    </row>
    <row r="1660" spans="1:12">
      <c r="A1660" s="176"/>
      <c r="B1660" s="176"/>
      <c r="C1660" s="176"/>
      <c r="D1660" s="176"/>
      <c r="E1660" s="176"/>
      <c r="F1660" s="176"/>
      <c r="G1660" s="176"/>
      <c r="H1660" s="176"/>
      <c r="I1660" s="176"/>
      <c r="J1660" s="176"/>
      <c r="K1660" s="176"/>
      <c r="L1660" s="176"/>
    </row>
    <row r="1661" spans="1:12">
      <c r="A1661" s="176"/>
      <c r="B1661" s="176"/>
      <c r="C1661" s="176"/>
      <c r="D1661" s="176"/>
      <c r="E1661" s="176"/>
      <c r="F1661" s="176"/>
      <c r="G1661" s="176"/>
      <c r="H1661" s="176"/>
      <c r="I1661" s="176"/>
      <c r="J1661" s="176"/>
      <c r="K1661" s="176"/>
      <c r="L1661" s="176"/>
    </row>
    <row r="1662" spans="1:12">
      <c r="A1662" s="176"/>
      <c r="B1662" s="176"/>
      <c r="C1662" s="176"/>
      <c r="D1662" s="176"/>
      <c r="E1662" s="176"/>
      <c r="F1662" s="176"/>
      <c r="G1662" s="176"/>
      <c r="H1662" s="176"/>
      <c r="I1662" s="176"/>
      <c r="J1662" s="176"/>
      <c r="K1662" s="176"/>
      <c r="L1662" s="176"/>
    </row>
    <row r="1663" spans="1:12">
      <c r="A1663" s="176"/>
      <c r="B1663" s="176"/>
      <c r="C1663" s="176"/>
      <c r="D1663" s="176"/>
      <c r="E1663" s="176"/>
      <c r="F1663" s="176"/>
      <c r="G1663" s="176"/>
      <c r="H1663" s="176"/>
      <c r="I1663" s="176"/>
      <c r="J1663" s="176"/>
      <c r="K1663" s="176"/>
      <c r="L1663" s="176"/>
    </row>
    <row r="1664" spans="1:12">
      <c r="A1664" s="176"/>
      <c r="B1664" s="176"/>
      <c r="C1664" s="176"/>
      <c r="D1664" s="176"/>
      <c r="E1664" s="176"/>
      <c r="F1664" s="176"/>
      <c r="G1664" s="176"/>
      <c r="H1664" s="176"/>
      <c r="I1664" s="176"/>
      <c r="J1664" s="176"/>
      <c r="K1664" s="176"/>
      <c r="L1664" s="176"/>
    </row>
    <row r="1665" spans="1:12">
      <c r="A1665" s="176"/>
      <c r="B1665" s="176"/>
      <c r="C1665" s="176"/>
      <c r="D1665" s="176"/>
      <c r="E1665" s="176"/>
      <c r="F1665" s="176"/>
      <c r="G1665" s="176"/>
      <c r="H1665" s="176"/>
      <c r="I1665" s="176"/>
      <c r="J1665" s="176"/>
      <c r="K1665" s="176"/>
      <c r="L1665" s="176"/>
    </row>
    <row r="1666" spans="1:12">
      <c r="A1666" s="176"/>
      <c r="B1666" s="176"/>
      <c r="C1666" s="176"/>
      <c r="D1666" s="176"/>
      <c r="E1666" s="176"/>
      <c r="F1666" s="176"/>
      <c r="G1666" s="176"/>
      <c r="H1666" s="176"/>
      <c r="I1666" s="176"/>
      <c r="J1666" s="176"/>
      <c r="K1666" s="176"/>
      <c r="L1666" s="176"/>
    </row>
    <row r="1667" spans="1:12">
      <c r="A1667" s="176"/>
      <c r="B1667" s="176"/>
      <c r="C1667" s="176"/>
      <c r="D1667" s="176"/>
      <c r="E1667" s="176"/>
      <c r="F1667" s="176"/>
      <c r="G1667" s="176"/>
      <c r="H1667" s="176"/>
      <c r="I1667" s="176"/>
      <c r="J1667" s="176"/>
      <c r="K1667" s="176"/>
      <c r="L1667" s="176"/>
    </row>
    <row r="1668" spans="1:12">
      <c r="A1668" s="176"/>
      <c r="B1668" s="176"/>
      <c r="C1668" s="176"/>
      <c r="D1668" s="176"/>
      <c r="E1668" s="176"/>
      <c r="F1668" s="176"/>
      <c r="G1668" s="176"/>
      <c r="H1668" s="176"/>
      <c r="I1668" s="176"/>
      <c r="J1668" s="176"/>
      <c r="K1668" s="176"/>
      <c r="L1668" s="176"/>
    </row>
    <row r="1669" spans="1:12">
      <c r="A1669" s="176"/>
      <c r="B1669" s="176"/>
      <c r="C1669" s="176"/>
      <c r="D1669" s="176"/>
      <c r="E1669" s="176"/>
      <c r="F1669" s="176"/>
      <c r="G1669" s="176"/>
      <c r="H1669" s="176"/>
      <c r="I1669" s="176"/>
      <c r="J1669" s="176"/>
      <c r="K1669" s="176"/>
      <c r="L1669" s="176"/>
    </row>
    <row r="1670" spans="1:12">
      <c r="A1670" s="176"/>
      <c r="B1670" s="176"/>
      <c r="C1670" s="176"/>
      <c r="D1670" s="176"/>
      <c r="E1670" s="176"/>
      <c r="F1670" s="176"/>
      <c r="G1670" s="176"/>
      <c r="H1670" s="176"/>
      <c r="I1670" s="176"/>
      <c r="J1670" s="176"/>
      <c r="K1670" s="176"/>
      <c r="L1670" s="176"/>
    </row>
    <row r="1671" spans="1:12">
      <c r="A1671" s="176"/>
      <c r="B1671" s="176"/>
      <c r="C1671" s="176"/>
      <c r="D1671" s="176"/>
      <c r="E1671" s="176"/>
      <c r="F1671" s="176"/>
      <c r="G1671" s="176"/>
      <c r="H1671" s="176"/>
      <c r="I1671" s="176"/>
      <c r="J1671" s="176"/>
      <c r="K1671" s="176"/>
      <c r="L1671" s="176"/>
    </row>
    <row r="1672" spans="1:12">
      <c r="A1672" s="176"/>
      <c r="B1672" s="176"/>
      <c r="C1672" s="176"/>
      <c r="D1672" s="176"/>
      <c r="E1672" s="176"/>
      <c r="F1672" s="176"/>
      <c r="G1672" s="176"/>
      <c r="H1672" s="176"/>
      <c r="I1672" s="176"/>
      <c r="J1672" s="176"/>
      <c r="K1672" s="176"/>
      <c r="L1672" s="176"/>
    </row>
    <row r="1673" spans="1:12">
      <c r="A1673" s="176"/>
      <c r="B1673" s="176"/>
      <c r="C1673" s="176"/>
      <c r="D1673" s="176"/>
      <c r="E1673" s="176"/>
      <c r="F1673" s="176"/>
      <c r="G1673" s="176"/>
      <c r="H1673" s="176"/>
      <c r="I1673" s="176"/>
      <c r="J1673" s="176"/>
      <c r="K1673" s="176"/>
      <c r="L1673" s="176"/>
    </row>
    <row r="1674" spans="1:12">
      <c r="A1674" s="176"/>
      <c r="B1674" s="176"/>
      <c r="C1674" s="176"/>
      <c r="D1674" s="176"/>
      <c r="E1674" s="176"/>
      <c r="F1674" s="176"/>
      <c r="G1674" s="176"/>
      <c r="H1674" s="176"/>
      <c r="I1674" s="176"/>
      <c r="J1674" s="176"/>
      <c r="K1674" s="176"/>
      <c r="L1674" s="176"/>
    </row>
    <row r="1675" spans="1:12">
      <c r="A1675" s="176"/>
      <c r="B1675" s="176"/>
      <c r="C1675" s="176"/>
      <c r="D1675" s="176"/>
      <c r="E1675" s="176"/>
      <c r="F1675" s="176"/>
      <c r="G1675" s="176"/>
      <c r="H1675" s="176"/>
      <c r="I1675" s="176"/>
      <c r="J1675" s="176"/>
      <c r="K1675" s="176"/>
      <c r="L1675" s="176"/>
    </row>
    <row r="1676" spans="1:12">
      <c r="A1676" s="176"/>
      <c r="B1676" s="176"/>
      <c r="C1676" s="176"/>
      <c r="D1676" s="176"/>
      <c r="E1676" s="176"/>
      <c r="F1676" s="176"/>
      <c r="G1676" s="176"/>
      <c r="H1676" s="176"/>
      <c r="I1676" s="176"/>
      <c r="J1676" s="176"/>
      <c r="K1676" s="176"/>
      <c r="L1676" s="176"/>
    </row>
    <row r="1677" spans="1:12">
      <c r="A1677" s="176"/>
      <c r="B1677" s="176"/>
      <c r="C1677" s="176"/>
      <c r="D1677" s="176"/>
      <c r="E1677" s="176"/>
      <c r="F1677" s="176"/>
      <c r="G1677" s="176"/>
      <c r="H1677" s="176"/>
      <c r="I1677" s="176"/>
      <c r="J1677" s="176"/>
      <c r="K1677" s="176"/>
      <c r="L1677" s="176"/>
    </row>
    <row r="1678" spans="1:12">
      <c r="A1678" s="176"/>
      <c r="B1678" s="176"/>
      <c r="C1678" s="176"/>
      <c r="D1678" s="176"/>
      <c r="E1678" s="176"/>
      <c r="F1678" s="176"/>
      <c r="G1678" s="176"/>
      <c r="H1678" s="176"/>
      <c r="I1678" s="176"/>
      <c r="J1678" s="176"/>
      <c r="K1678" s="176"/>
      <c r="L1678" s="176"/>
    </row>
    <row r="1679" spans="1:12">
      <c r="A1679" s="176"/>
      <c r="B1679" s="176"/>
      <c r="C1679" s="176"/>
      <c r="D1679" s="176"/>
      <c r="E1679" s="176"/>
      <c r="F1679" s="176"/>
      <c r="G1679" s="176"/>
      <c r="H1679" s="176"/>
      <c r="I1679" s="176"/>
      <c r="J1679" s="176"/>
      <c r="K1679" s="176"/>
      <c r="L1679" s="176"/>
    </row>
    <row r="1680" spans="1:12">
      <c r="A1680" s="176"/>
      <c r="B1680" s="176"/>
      <c r="C1680" s="176"/>
      <c r="D1680" s="176"/>
      <c r="E1680" s="176"/>
      <c r="F1680" s="176"/>
      <c r="G1680" s="176"/>
      <c r="H1680" s="176"/>
      <c r="I1680" s="176"/>
      <c r="J1680" s="176"/>
      <c r="K1680" s="176"/>
      <c r="L1680" s="176"/>
    </row>
    <row r="1681" spans="1:12">
      <c r="A1681" s="176"/>
      <c r="B1681" s="176"/>
      <c r="C1681" s="176"/>
      <c r="D1681" s="176"/>
      <c r="E1681" s="176"/>
      <c r="F1681" s="176"/>
      <c r="G1681" s="176"/>
      <c r="H1681" s="176"/>
      <c r="I1681" s="176"/>
      <c r="J1681" s="176"/>
      <c r="K1681" s="176"/>
      <c r="L1681" s="176"/>
    </row>
    <row r="1682" spans="1:12">
      <c r="A1682" s="176"/>
      <c r="B1682" s="176"/>
      <c r="C1682" s="176"/>
      <c r="D1682" s="176"/>
      <c r="E1682" s="176"/>
      <c r="F1682" s="176"/>
      <c r="G1682" s="176"/>
      <c r="H1682" s="176"/>
      <c r="I1682" s="176"/>
      <c r="J1682" s="176"/>
      <c r="K1682" s="176"/>
      <c r="L1682" s="176"/>
    </row>
    <row r="1683" spans="1:12">
      <c r="A1683" s="176"/>
      <c r="B1683" s="176"/>
      <c r="C1683" s="176"/>
      <c r="D1683" s="176"/>
      <c r="E1683" s="176"/>
      <c r="F1683" s="176"/>
      <c r="G1683" s="176"/>
      <c r="H1683" s="176"/>
      <c r="I1683" s="176"/>
      <c r="J1683" s="176"/>
      <c r="K1683" s="176"/>
      <c r="L1683" s="176"/>
    </row>
    <row r="1684" spans="1:12">
      <c r="A1684" s="176"/>
      <c r="B1684" s="176"/>
      <c r="C1684" s="176"/>
      <c r="D1684" s="176"/>
      <c r="E1684" s="176"/>
      <c r="F1684" s="176"/>
      <c r="G1684" s="176"/>
      <c r="H1684" s="176"/>
      <c r="I1684" s="176"/>
      <c r="J1684" s="176"/>
      <c r="K1684" s="176"/>
      <c r="L1684" s="176"/>
    </row>
    <row r="1685" spans="1:12">
      <c r="A1685" s="176"/>
      <c r="B1685" s="176"/>
      <c r="C1685" s="176"/>
      <c r="D1685" s="176"/>
      <c r="E1685" s="176"/>
      <c r="F1685" s="176"/>
      <c r="G1685" s="176"/>
      <c r="H1685" s="176"/>
      <c r="I1685" s="176"/>
      <c r="J1685" s="176"/>
      <c r="K1685" s="176"/>
      <c r="L1685" s="176"/>
    </row>
    <row r="1686" spans="1:12">
      <c r="A1686" s="176"/>
      <c r="B1686" s="176"/>
      <c r="C1686" s="176"/>
      <c r="D1686" s="176"/>
      <c r="E1686" s="176"/>
      <c r="F1686" s="176"/>
      <c r="G1686" s="176"/>
      <c r="H1686" s="176"/>
      <c r="I1686" s="176"/>
      <c r="J1686" s="176"/>
      <c r="K1686" s="176"/>
      <c r="L1686" s="176"/>
    </row>
    <row r="1687" spans="1:12">
      <c r="A1687" s="176"/>
      <c r="B1687" s="176"/>
      <c r="C1687" s="176"/>
      <c r="D1687" s="176"/>
      <c r="E1687" s="176"/>
      <c r="F1687" s="176"/>
      <c r="G1687" s="176"/>
      <c r="H1687" s="176"/>
      <c r="I1687" s="176"/>
      <c r="J1687" s="176"/>
      <c r="K1687" s="176"/>
      <c r="L1687" s="176"/>
    </row>
    <row r="1688" spans="1:12">
      <c r="A1688" s="176"/>
      <c r="B1688" s="176"/>
      <c r="C1688" s="176"/>
      <c r="D1688" s="176"/>
      <c r="E1688" s="176"/>
      <c r="F1688" s="176"/>
      <c r="G1688" s="176"/>
      <c r="H1688" s="176"/>
      <c r="I1688" s="176"/>
      <c r="J1688" s="176"/>
      <c r="K1688" s="176"/>
      <c r="L1688" s="176"/>
    </row>
    <row r="1689" spans="1:12">
      <c r="A1689" s="176"/>
      <c r="B1689" s="176"/>
      <c r="C1689" s="176"/>
      <c r="D1689" s="176"/>
      <c r="E1689" s="176"/>
      <c r="F1689" s="176"/>
      <c r="G1689" s="176"/>
      <c r="H1689" s="176"/>
      <c r="I1689" s="176"/>
      <c r="J1689" s="176"/>
      <c r="K1689" s="176"/>
      <c r="L1689" s="176"/>
    </row>
    <row r="1690" spans="1:12">
      <c r="A1690" s="176"/>
      <c r="B1690" s="176"/>
      <c r="C1690" s="176"/>
      <c r="D1690" s="176"/>
      <c r="E1690" s="176"/>
      <c r="F1690" s="176"/>
      <c r="G1690" s="176"/>
      <c r="H1690" s="176"/>
      <c r="I1690" s="176"/>
      <c r="J1690" s="176"/>
      <c r="K1690" s="176"/>
      <c r="L1690" s="176"/>
    </row>
    <row r="1691" spans="1:12">
      <c r="A1691" s="176"/>
      <c r="B1691" s="176"/>
      <c r="C1691" s="176"/>
      <c r="D1691" s="176"/>
      <c r="E1691" s="176"/>
      <c r="F1691" s="176"/>
      <c r="G1691" s="176"/>
      <c r="H1691" s="176"/>
      <c r="I1691" s="176"/>
      <c r="J1691" s="176"/>
      <c r="K1691" s="176"/>
      <c r="L1691" s="176"/>
    </row>
    <row r="1692" spans="1:12">
      <c r="A1692" s="176"/>
      <c r="B1692" s="176"/>
      <c r="C1692" s="176"/>
      <c r="D1692" s="176"/>
      <c r="E1692" s="176"/>
      <c r="F1692" s="176"/>
      <c r="G1692" s="176"/>
      <c r="H1692" s="176"/>
      <c r="I1692" s="176"/>
      <c r="J1692" s="176"/>
      <c r="K1692" s="176"/>
      <c r="L1692" s="176"/>
    </row>
    <row r="1693" spans="1:12">
      <c r="A1693" s="176"/>
      <c r="B1693" s="176"/>
      <c r="C1693" s="176"/>
      <c r="D1693" s="176"/>
      <c r="E1693" s="176"/>
      <c r="F1693" s="176"/>
      <c r="G1693" s="176"/>
      <c r="H1693" s="176"/>
      <c r="I1693" s="176"/>
      <c r="J1693" s="176"/>
      <c r="K1693" s="176"/>
      <c r="L1693" s="176"/>
    </row>
    <row r="1694" spans="1:12">
      <c r="A1694" s="176"/>
      <c r="B1694" s="176"/>
      <c r="C1694" s="176"/>
      <c r="D1694" s="176"/>
      <c r="E1694" s="176"/>
      <c r="F1694" s="176"/>
      <c r="G1694" s="176"/>
      <c r="H1694" s="176"/>
      <c r="I1694" s="176"/>
      <c r="J1694" s="176"/>
      <c r="K1694" s="176"/>
      <c r="L1694" s="176"/>
    </row>
    <row r="1695" spans="1:12">
      <c r="A1695" s="176"/>
      <c r="B1695" s="176"/>
      <c r="C1695" s="176"/>
      <c r="D1695" s="176"/>
      <c r="E1695" s="176"/>
      <c r="F1695" s="176"/>
      <c r="G1695" s="176"/>
      <c r="H1695" s="176"/>
      <c r="I1695" s="176"/>
      <c r="J1695" s="176"/>
      <c r="K1695" s="176"/>
      <c r="L1695" s="176"/>
    </row>
    <row r="1696" spans="1:12">
      <c r="A1696" s="176"/>
      <c r="B1696" s="176"/>
      <c r="C1696" s="176"/>
      <c r="D1696" s="176"/>
      <c r="E1696" s="176"/>
      <c r="F1696" s="176"/>
      <c r="G1696" s="176"/>
      <c r="H1696" s="176"/>
      <c r="I1696" s="176"/>
      <c r="J1696" s="176"/>
      <c r="K1696" s="176"/>
      <c r="L1696" s="176"/>
    </row>
    <row r="1697" spans="1:12">
      <c r="A1697" s="176"/>
      <c r="B1697" s="176"/>
      <c r="C1697" s="176"/>
      <c r="D1697" s="176"/>
      <c r="E1697" s="176"/>
      <c r="F1697" s="176"/>
      <c r="G1697" s="176"/>
      <c r="H1697" s="176"/>
      <c r="I1697" s="176"/>
      <c r="J1697" s="176"/>
      <c r="K1697" s="176"/>
      <c r="L1697" s="176"/>
    </row>
    <row r="1698" spans="1:12">
      <c r="A1698" s="176"/>
      <c r="B1698" s="176"/>
      <c r="C1698" s="176"/>
      <c r="D1698" s="176"/>
      <c r="E1698" s="176"/>
      <c r="F1698" s="176"/>
      <c r="G1698" s="176"/>
      <c r="H1698" s="176"/>
      <c r="I1698" s="176"/>
      <c r="J1698" s="176"/>
      <c r="K1698" s="176"/>
      <c r="L1698" s="176"/>
    </row>
    <row r="1699" spans="1:12">
      <c r="A1699" s="176"/>
      <c r="B1699" s="176"/>
      <c r="C1699" s="176"/>
      <c r="D1699" s="176"/>
      <c r="E1699" s="176"/>
      <c r="F1699" s="176"/>
      <c r="G1699" s="176"/>
      <c r="H1699" s="176"/>
      <c r="I1699" s="176"/>
      <c r="J1699" s="176"/>
      <c r="K1699" s="176"/>
      <c r="L1699" s="176"/>
    </row>
    <row r="1700" spans="1:12">
      <c r="A1700" s="176"/>
      <c r="B1700" s="176"/>
      <c r="C1700" s="176"/>
      <c r="D1700" s="176"/>
      <c r="E1700" s="176"/>
      <c r="F1700" s="176"/>
      <c r="G1700" s="176"/>
      <c r="H1700" s="176"/>
      <c r="I1700" s="176"/>
      <c r="J1700" s="176"/>
      <c r="K1700" s="176"/>
      <c r="L1700" s="176"/>
    </row>
    <row r="1701" spans="1:12">
      <c r="A1701" s="176"/>
      <c r="B1701" s="176"/>
      <c r="C1701" s="176"/>
      <c r="D1701" s="176"/>
      <c r="E1701" s="176"/>
      <c r="F1701" s="176"/>
      <c r="G1701" s="176"/>
      <c r="H1701" s="176"/>
      <c r="I1701" s="176"/>
      <c r="J1701" s="176"/>
      <c r="K1701" s="176"/>
      <c r="L1701" s="176"/>
    </row>
    <row r="1702" spans="1:12">
      <c r="A1702" s="176"/>
      <c r="B1702" s="176"/>
      <c r="C1702" s="176"/>
      <c r="D1702" s="176"/>
      <c r="E1702" s="176"/>
      <c r="F1702" s="176"/>
      <c r="G1702" s="176"/>
      <c r="H1702" s="176"/>
      <c r="I1702" s="176"/>
      <c r="J1702" s="176"/>
      <c r="K1702" s="176"/>
      <c r="L1702" s="176"/>
    </row>
    <row r="1703" spans="1:12">
      <c r="A1703" s="176"/>
      <c r="B1703" s="176"/>
      <c r="C1703" s="176"/>
      <c r="D1703" s="176"/>
      <c r="E1703" s="176"/>
      <c r="F1703" s="176"/>
      <c r="G1703" s="176"/>
      <c r="H1703" s="176"/>
      <c r="I1703" s="176"/>
      <c r="J1703" s="176"/>
      <c r="K1703" s="176"/>
      <c r="L1703" s="176"/>
    </row>
    <row r="1704" spans="1:12">
      <c r="A1704" s="176"/>
      <c r="B1704" s="176"/>
      <c r="C1704" s="176"/>
      <c r="D1704" s="176"/>
      <c r="E1704" s="176"/>
      <c r="F1704" s="176"/>
      <c r="G1704" s="176"/>
      <c r="H1704" s="176"/>
      <c r="I1704" s="176"/>
      <c r="J1704" s="176"/>
      <c r="K1704" s="176"/>
      <c r="L1704" s="176"/>
    </row>
    <row r="1705" spans="1:12">
      <c r="A1705" s="176"/>
      <c r="B1705" s="176"/>
      <c r="C1705" s="176"/>
      <c r="D1705" s="176"/>
      <c r="E1705" s="176"/>
      <c r="F1705" s="176"/>
      <c r="G1705" s="176"/>
      <c r="H1705" s="176"/>
      <c r="I1705" s="176"/>
      <c r="J1705" s="176"/>
      <c r="K1705" s="176"/>
      <c r="L1705" s="176"/>
    </row>
    <row r="1706" spans="1:12">
      <c r="A1706" s="176"/>
      <c r="B1706" s="176"/>
      <c r="C1706" s="176"/>
      <c r="D1706" s="176"/>
      <c r="E1706" s="176"/>
      <c r="F1706" s="176"/>
      <c r="G1706" s="176"/>
      <c r="H1706" s="176"/>
      <c r="I1706" s="176"/>
      <c r="J1706" s="176"/>
      <c r="K1706" s="176"/>
      <c r="L1706" s="176"/>
    </row>
    <row r="1707" spans="1:12">
      <c r="A1707" s="176"/>
      <c r="B1707" s="176"/>
      <c r="C1707" s="176"/>
      <c r="D1707" s="176"/>
      <c r="E1707" s="176"/>
      <c r="F1707" s="176"/>
      <c r="G1707" s="176"/>
      <c r="H1707" s="176"/>
      <c r="I1707" s="176"/>
      <c r="J1707" s="176"/>
      <c r="K1707" s="176"/>
      <c r="L1707" s="176"/>
    </row>
    <row r="1708" spans="1:12">
      <c r="A1708" s="176"/>
      <c r="B1708" s="176"/>
      <c r="C1708" s="176"/>
      <c r="D1708" s="176"/>
      <c r="E1708" s="176"/>
      <c r="F1708" s="176"/>
      <c r="G1708" s="176"/>
      <c r="H1708" s="176"/>
      <c r="I1708" s="176"/>
      <c r="J1708" s="176"/>
      <c r="K1708" s="176"/>
      <c r="L1708" s="176"/>
    </row>
    <row r="1709" spans="1:12">
      <c r="A1709" s="176"/>
      <c r="B1709" s="176"/>
      <c r="C1709" s="176"/>
      <c r="D1709" s="176"/>
      <c r="E1709" s="176"/>
      <c r="F1709" s="176"/>
      <c r="G1709" s="176"/>
      <c r="H1709" s="176"/>
      <c r="I1709" s="176"/>
      <c r="J1709" s="176"/>
      <c r="K1709" s="176"/>
      <c r="L1709" s="176"/>
    </row>
    <row r="1710" spans="1:12">
      <c r="A1710" s="176"/>
      <c r="B1710" s="176"/>
      <c r="C1710" s="176"/>
      <c r="D1710" s="176"/>
      <c r="E1710" s="176"/>
      <c r="F1710" s="176"/>
      <c r="G1710" s="176"/>
      <c r="H1710" s="176"/>
      <c r="I1710" s="176"/>
      <c r="J1710" s="176"/>
      <c r="K1710" s="176"/>
      <c r="L1710" s="176"/>
    </row>
    <row r="1711" spans="1:12">
      <c r="A1711" s="176"/>
      <c r="B1711" s="176"/>
      <c r="C1711" s="176"/>
      <c r="D1711" s="176"/>
      <c r="E1711" s="176"/>
      <c r="F1711" s="176"/>
      <c r="G1711" s="176"/>
      <c r="H1711" s="176"/>
      <c r="I1711" s="176"/>
      <c r="J1711" s="176"/>
      <c r="K1711" s="176"/>
      <c r="L1711" s="176"/>
    </row>
    <row r="1712" spans="1:12">
      <c r="A1712" s="176"/>
      <c r="B1712" s="176"/>
      <c r="C1712" s="176"/>
      <c r="D1712" s="176"/>
      <c r="E1712" s="176"/>
      <c r="F1712" s="176"/>
      <c r="G1712" s="176"/>
      <c r="H1712" s="176"/>
      <c r="I1712" s="176"/>
      <c r="J1712" s="176"/>
      <c r="K1712" s="176"/>
      <c r="L1712" s="176"/>
    </row>
    <row r="1713" spans="1:12">
      <c r="A1713" s="176"/>
      <c r="B1713" s="176"/>
      <c r="C1713" s="176"/>
      <c r="D1713" s="176"/>
      <c r="E1713" s="176"/>
      <c r="F1713" s="176"/>
      <c r="G1713" s="176"/>
      <c r="H1713" s="176"/>
      <c r="I1713" s="176"/>
      <c r="J1713" s="176"/>
      <c r="K1713" s="176"/>
      <c r="L1713" s="176"/>
    </row>
    <row r="1714" spans="1:12">
      <c r="A1714" s="176"/>
      <c r="B1714" s="176"/>
      <c r="C1714" s="176"/>
      <c r="D1714" s="176"/>
      <c r="E1714" s="176"/>
      <c r="F1714" s="176"/>
      <c r="G1714" s="176"/>
      <c r="H1714" s="176"/>
      <c r="I1714" s="176"/>
      <c r="J1714" s="176"/>
      <c r="K1714" s="176"/>
      <c r="L1714" s="176"/>
    </row>
    <row r="1715" spans="1:12">
      <c r="A1715" s="176"/>
      <c r="B1715" s="176"/>
      <c r="C1715" s="176"/>
      <c r="D1715" s="176"/>
      <c r="E1715" s="176"/>
      <c r="F1715" s="176"/>
      <c r="G1715" s="176"/>
      <c r="H1715" s="176"/>
      <c r="I1715" s="176"/>
      <c r="J1715" s="176"/>
      <c r="K1715" s="176"/>
      <c r="L1715" s="176"/>
    </row>
    <row r="1716" spans="1:12">
      <c r="A1716" s="176"/>
      <c r="B1716" s="176"/>
      <c r="C1716" s="176"/>
      <c r="D1716" s="176"/>
      <c r="E1716" s="176"/>
      <c r="F1716" s="176"/>
      <c r="G1716" s="176"/>
      <c r="H1716" s="176"/>
      <c r="I1716" s="176"/>
      <c r="J1716" s="176"/>
      <c r="K1716" s="176"/>
      <c r="L1716" s="176"/>
    </row>
    <row r="1717" spans="1:12">
      <c r="A1717" s="176"/>
      <c r="B1717" s="176"/>
      <c r="C1717" s="176"/>
      <c r="D1717" s="176"/>
      <c r="E1717" s="176"/>
      <c r="F1717" s="176"/>
      <c r="G1717" s="176"/>
      <c r="H1717" s="176"/>
      <c r="I1717" s="176"/>
      <c r="J1717" s="176"/>
      <c r="K1717" s="176"/>
      <c r="L1717" s="176"/>
    </row>
    <row r="1718" spans="1:12">
      <c r="A1718" s="176"/>
      <c r="B1718" s="176"/>
      <c r="C1718" s="176"/>
      <c r="D1718" s="176"/>
      <c r="E1718" s="176"/>
      <c r="F1718" s="176"/>
      <c r="G1718" s="176"/>
      <c r="H1718" s="176"/>
      <c r="I1718" s="176"/>
      <c r="J1718" s="176"/>
      <c r="K1718" s="176"/>
      <c r="L1718" s="176"/>
    </row>
    <row r="1719" spans="1:12">
      <c r="A1719" s="176"/>
      <c r="B1719" s="176"/>
      <c r="C1719" s="176"/>
      <c r="D1719" s="176"/>
      <c r="E1719" s="176"/>
      <c r="F1719" s="176"/>
      <c r="G1719" s="176"/>
      <c r="H1719" s="176"/>
      <c r="I1719" s="176"/>
      <c r="J1719" s="176"/>
      <c r="K1719" s="176"/>
      <c r="L1719" s="176"/>
    </row>
    <row r="1720" spans="1:12">
      <c r="A1720" s="176"/>
      <c r="B1720" s="176"/>
      <c r="C1720" s="176"/>
      <c r="D1720" s="176"/>
      <c r="E1720" s="176"/>
      <c r="F1720" s="176"/>
      <c r="G1720" s="176"/>
      <c r="H1720" s="176"/>
      <c r="I1720" s="176"/>
      <c r="J1720" s="176"/>
      <c r="K1720" s="176"/>
      <c r="L1720" s="176"/>
    </row>
    <row r="1721" spans="1:12">
      <c r="A1721" s="176"/>
      <c r="B1721" s="176"/>
      <c r="C1721" s="176"/>
      <c r="D1721" s="176"/>
      <c r="E1721" s="176"/>
      <c r="F1721" s="176"/>
      <c r="G1721" s="176"/>
      <c r="H1721" s="176"/>
      <c r="I1721" s="176"/>
      <c r="J1721" s="176"/>
      <c r="K1721" s="176"/>
      <c r="L1721" s="176"/>
    </row>
    <row r="1722" spans="1:12">
      <c r="A1722" s="176"/>
      <c r="B1722" s="176"/>
      <c r="C1722" s="176"/>
      <c r="D1722" s="176"/>
      <c r="E1722" s="176"/>
      <c r="F1722" s="176"/>
      <c r="G1722" s="176"/>
      <c r="H1722" s="176"/>
      <c r="I1722" s="176"/>
      <c r="J1722" s="176"/>
      <c r="K1722" s="176"/>
      <c r="L1722" s="176"/>
    </row>
    <row r="1723" spans="1:12">
      <c r="A1723" s="176"/>
      <c r="B1723" s="176"/>
      <c r="C1723" s="176"/>
      <c r="D1723" s="176"/>
      <c r="E1723" s="176"/>
      <c r="F1723" s="176"/>
      <c r="G1723" s="176"/>
      <c r="H1723" s="176"/>
      <c r="I1723" s="176"/>
      <c r="J1723" s="176"/>
      <c r="K1723" s="176"/>
      <c r="L1723" s="176"/>
    </row>
    <row r="1724" spans="1:12">
      <c r="A1724" s="176"/>
      <c r="B1724" s="176"/>
      <c r="C1724" s="176"/>
      <c r="D1724" s="176"/>
      <c r="E1724" s="176"/>
      <c r="F1724" s="176"/>
      <c r="G1724" s="176"/>
      <c r="H1724" s="176"/>
      <c r="I1724" s="176"/>
      <c r="J1724" s="176"/>
      <c r="K1724" s="176"/>
      <c r="L1724" s="176"/>
    </row>
    <row r="1725" spans="1:12">
      <c r="A1725" s="176"/>
      <c r="B1725" s="176"/>
      <c r="C1725" s="176"/>
      <c r="D1725" s="176"/>
      <c r="E1725" s="176"/>
      <c r="F1725" s="176"/>
      <c r="G1725" s="176"/>
      <c r="H1725" s="176"/>
      <c r="I1725" s="176"/>
      <c r="J1725" s="176"/>
      <c r="K1725" s="176"/>
      <c r="L1725" s="176"/>
    </row>
    <row r="1726" spans="1:12">
      <c r="A1726" s="176"/>
      <c r="B1726" s="176"/>
      <c r="C1726" s="176"/>
      <c r="D1726" s="176"/>
      <c r="E1726" s="176"/>
      <c r="F1726" s="176"/>
      <c r="G1726" s="176"/>
      <c r="H1726" s="176"/>
      <c r="I1726" s="176"/>
      <c r="J1726" s="176"/>
      <c r="K1726" s="176"/>
      <c r="L1726" s="176"/>
    </row>
    <row r="1727" spans="1:12">
      <c r="A1727" s="176"/>
      <c r="B1727" s="176"/>
      <c r="C1727" s="176"/>
      <c r="D1727" s="176"/>
      <c r="E1727" s="176"/>
      <c r="F1727" s="176"/>
      <c r="G1727" s="176"/>
      <c r="H1727" s="176"/>
      <c r="I1727" s="176"/>
      <c r="J1727" s="176"/>
      <c r="K1727" s="176"/>
      <c r="L1727" s="176"/>
    </row>
    <row r="1728" spans="1:12">
      <c r="A1728" s="176"/>
      <c r="B1728" s="176"/>
      <c r="C1728" s="176"/>
      <c r="D1728" s="176"/>
      <c r="E1728" s="176"/>
      <c r="F1728" s="176"/>
      <c r="G1728" s="176"/>
      <c r="H1728" s="176"/>
      <c r="I1728" s="176"/>
      <c r="J1728" s="176"/>
      <c r="K1728" s="176"/>
      <c r="L1728" s="176"/>
    </row>
    <row r="1729" spans="1:12">
      <c r="A1729" s="176"/>
      <c r="B1729" s="176"/>
      <c r="C1729" s="176"/>
      <c r="D1729" s="176"/>
      <c r="E1729" s="176"/>
      <c r="F1729" s="176"/>
      <c r="G1729" s="176"/>
      <c r="H1729" s="176"/>
      <c r="I1729" s="176"/>
      <c r="J1729" s="176"/>
      <c r="K1729" s="176"/>
      <c r="L1729" s="176"/>
    </row>
    <row r="1730" spans="1:12">
      <c r="A1730" s="176"/>
      <c r="B1730" s="176"/>
      <c r="C1730" s="176"/>
      <c r="D1730" s="176"/>
      <c r="E1730" s="176"/>
      <c r="F1730" s="176"/>
      <c r="G1730" s="176"/>
      <c r="H1730" s="176"/>
      <c r="I1730" s="176"/>
      <c r="J1730" s="176"/>
      <c r="K1730" s="176"/>
      <c r="L1730" s="176"/>
    </row>
    <row r="1731" spans="1:12">
      <c r="A1731" s="176"/>
      <c r="B1731" s="176"/>
      <c r="C1731" s="176"/>
      <c r="D1731" s="176"/>
      <c r="E1731" s="176"/>
      <c r="F1731" s="176"/>
      <c r="G1731" s="176"/>
      <c r="H1731" s="176"/>
      <c r="I1731" s="176"/>
      <c r="J1731" s="176"/>
      <c r="K1731" s="176"/>
      <c r="L1731" s="176"/>
    </row>
    <row r="1732" spans="1:12">
      <c r="A1732" s="176"/>
      <c r="B1732" s="176"/>
      <c r="C1732" s="176"/>
      <c r="D1732" s="176"/>
      <c r="E1732" s="176"/>
      <c r="F1732" s="176"/>
      <c r="G1732" s="176"/>
      <c r="H1732" s="176"/>
      <c r="I1732" s="176"/>
      <c r="J1732" s="176"/>
      <c r="K1732" s="176"/>
      <c r="L1732" s="176"/>
    </row>
    <row r="1733" spans="1:12">
      <c r="A1733" s="176"/>
      <c r="B1733" s="176"/>
      <c r="C1733" s="176"/>
      <c r="D1733" s="176"/>
      <c r="E1733" s="176"/>
      <c r="F1733" s="176"/>
      <c r="G1733" s="176"/>
      <c r="H1733" s="176"/>
      <c r="I1733" s="176"/>
      <c r="J1733" s="176"/>
      <c r="K1733" s="176"/>
      <c r="L1733" s="176"/>
    </row>
    <row r="1734" spans="1:12">
      <c r="A1734" s="176"/>
      <c r="B1734" s="176"/>
      <c r="C1734" s="176"/>
      <c r="D1734" s="176"/>
      <c r="E1734" s="176"/>
      <c r="F1734" s="176"/>
      <c r="G1734" s="176"/>
      <c r="H1734" s="176"/>
      <c r="I1734" s="176"/>
      <c r="J1734" s="176"/>
      <c r="K1734" s="176"/>
      <c r="L1734" s="176"/>
    </row>
    <row r="1735" spans="1:12">
      <c r="A1735" s="176"/>
      <c r="B1735" s="176"/>
      <c r="C1735" s="176"/>
      <c r="D1735" s="176"/>
      <c r="E1735" s="176"/>
      <c r="F1735" s="176"/>
      <c r="G1735" s="176"/>
      <c r="H1735" s="176"/>
      <c r="I1735" s="176"/>
      <c r="J1735" s="176"/>
      <c r="K1735" s="176"/>
      <c r="L1735" s="176"/>
    </row>
    <row r="1736" spans="1:12">
      <c r="A1736" s="176"/>
      <c r="B1736" s="176"/>
      <c r="C1736" s="176"/>
      <c r="D1736" s="176"/>
      <c r="E1736" s="176"/>
      <c r="F1736" s="176"/>
      <c r="G1736" s="176"/>
      <c r="H1736" s="176"/>
      <c r="I1736" s="176"/>
      <c r="J1736" s="176"/>
      <c r="K1736" s="176"/>
      <c r="L1736" s="176"/>
    </row>
    <row r="1737" spans="1:12">
      <c r="A1737" s="176"/>
      <c r="B1737" s="176"/>
      <c r="C1737" s="176"/>
      <c r="D1737" s="176"/>
      <c r="E1737" s="176"/>
      <c r="F1737" s="176"/>
      <c r="G1737" s="176"/>
      <c r="H1737" s="176"/>
      <c r="I1737" s="176"/>
      <c r="J1737" s="176"/>
      <c r="K1737" s="176"/>
      <c r="L1737" s="176"/>
    </row>
    <row r="1738" spans="1:12">
      <c r="A1738" s="176"/>
      <c r="B1738" s="176"/>
      <c r="C1738" s="176"/>
      <c r="D1738" s="176"/>
      <c r="E1738" s="176"/>
      <c r="F1738" s="176"/>
      <c r="G1738" s="176"/>
      <c r="H1738" s="176"/>
      <c r="I1738" s="176"/>
      <c r="J1738" s="176"/>
      <c r="K1738" s="176"/>
      <c r="L1738" s="176"/>
    </row>
    <row r="1739" spans="1:12">
      <c r="A1739" s="176"/>
      <c r="B1739" s="176"/>
      <c r="C1739" s="176"/>
      <c r="D1739" s="176"/>
      <c r="E1739" s="176"/>
      <c r="F1739" s="176"/>
      <c r="G1739" s="176"/>
      <c r="H1739" s="176"/>
      <c r="I1739" s="176"/>
      <c r="J1739" s="176"/>
      <c r="K1739" s="176"/>
      <c r="L1739" s="176"/>
    </row>
    <row r="1740" spans="1:12">
      <c r="A1740" s="176"/>
      <c r="B1740" s="176"/>
      <c r="C1740" s="176"/>
      <c r="D1740" s="176"/>
      <c r="E1740" s="176"/>
      <c r="F1740" s="176"/>
      <c r="G1740" s="176"/>
      <c r="H1740" s="176"/>
      <c r="I1740" s="176"/>
      <c r="J1740" s="176"/>
      <c r="K1740" s="176"/>
      <c r="L1740" s="176"/>
    </row>
    <row r="1741" spans="1:12">
      <c r="A1741" s="176"/>
      <c r="B1741" s="176"/>
      <c r="C1741" s="176"/>
      <c r="D1741" s="176"/>
      <c r="E1741" s="176"/>
      <c r="F1741" s="176"/>
      <c r="G1741" s="176"/>
      <c r="H1741" s="176"/>
      <c r="I1741" s="176"/>
      <c r="J1741" s="176"/>
      <c r="K1741" s="176"/>
      <c r="L1741" s="176"/>
    </row>
    <row r="1742" spans="1:12">
      <c r="A1742" s="176"/>
      <c r="B1742" s="176"/>
      <c r="C1742" s="176"/>
      <c r="D1742" s="176"/>
      <c r="E1742" s="176"/>
      <c r="F1742" s="176"/>
      <c r="G1742" s="176"/>
      <c r="H1742" s="176"/>
      <c r="I1742" s="176"/>
      <c r="J1742" s="176"/>
      <c r="K1742" s="176"/>
      <c r="L1742" s="176"/>
    </row>
    <row r="1743" spans="1:12">
      <c r="A1743" s="176"/>
      <c r="B1743" s="176"/>
      <c r="C1743" s="176"/>
      <c r="D1743" s="176"/>
      <c r="E1743" s="176"/>
      <c r="F1743" s="176"/>
      <c r="G1743" s="176"/>
      <c r="H1743" s="176"/>
      <c r="I1743" s="176"/>
      <c r="J1743" s="176"/>
      <c r="K1743" s="176"/>
      <c r="L1743" s="176"/>
    </row>
    <row r="1744" spans="1:12">
      <c r="A1744" s="176"/>
      <c r="B1744" s="176"/>
      <c r="C1744" s="176"/>
      <c r="D1744" s="176"/>
      <c r="E1744" s="176"/>
      <c r="F1744" s="176"/>
      <c r="G1744" s="176"/>
      <c r="H1744" s="176"/>
      <c r="I1744" s="176"/>
      <c r="J1744" s="176"/>
      <c r="K1744" s="176"/>
      <c r="L1744" s="176"/>
    </row>
    <row r="1745" spans="1:12">
      <c r="A1745" s="176"/>
      <c r="B1745" s="176"/>
      <c r="C1745" s="176"/>
      <c r="D1745" s="176"/>
      <c r="E1745" s="176"/>
      <c r="F1745" s="176"/>
      <c r="G1745" s="176"/>
      <c r="H1745" s="176"/>
      <c r="I1745" s="176"/>
      <c r="J1745" s="176"/>
      <c r="K1745" s="176"/>
      <c r="L1745" s="176"/>
    </row>
    <row r="1746" spans="1:12">
      <c r="A1746" s="176"/>
      <c r="B1746" s="176"/>
      <c r="C1746" s="176"/>
      <c r="D1746" s="176"/>
      <c r="E1746" s="176"/>
      <c r="F1746" s="176"/>
      <c r="G1746" s="176"/>
      <c r="H1746" s="176"/>
      <c r="I1746" s="176"/>
      <c r="J1746" s="176"/>
      <c r="K1746" s="176"/>
      <c r="L1746" s="176"/>
    </row>
    <row r="1747" spans="1:12">
      <c r="A1747" s="176"/>
      <c r="B1747" s="176"/>
      <c r="C1747" s="176"/>
      <c r="D1747" s="176"/>
      <c r="E1747" s="176"/>
      <c r="F1747" s="176"/>
      <c r="G1747" s="176"/>
      <c r="H1747" s="176"/>
      <c r="I1747" s="176"/>
      <c r="J1747" s="176"/>
      <c r="K1747" s="176"/>
      <c r="L1747" s="176"/>
    </row>
    <row r="1748" spans="1:12">
      <c r="A1748" s="176"/>
      <c r="B1748" s="176"/>
      <c r="C1748" s="176"/>
      <c r="D1748" s="176"/>
      <c r="E1748" s="176"/>
      <c r="F1748" s="176"/>
      <c r="G1748" s="176"/>
      <c r="H1748" s="176"/>
      <c r="I1748" s="176"/>
      <c r="J1748" s="176"/>
      <c r="K1748" s="176"/>
      <c r="L1748" s="176"/>
    </row>
    <row r="1749" spans="1:12">
      <c r="A1749" s="176"/>
      <c r="B1749" s="176"/>
      <c r="C1749" s="176"/>
      <c r="D1749" s="176"/>
      <c r="E1749" s="176"/>
      <c r="F1749" s="176"/>
      <c r="G1749" s="176"/>
      <c r="H1749" s="176"/>
      <c r="I1749" s="176"/>
      <c r="J1749" s="176"/>
      <c r="K1749" s="176"/>
      <c r="L1749" s="176"/>
    </row>
    <row r="1750" spans="1:12">
      <c r="A1750" s="176"/>
      <c r="B1750" s="176"/>
      <c r="C1750" s="176"/>
      <c r="D1750" s="176"/>
      <c r="E1750" s="176"/>
      <c r="F1750" s="176"/>
      <c r="G1750" s="176"/>
      <c r="H1750" s="176"/>
      <c r="I1750" s="176"/>
      <c r="J1750" s="176"/>
      <c r="K1750" s="176"/>
      <c r="L1750" s="176"/>
    </row>
    <row r="1751" spans="1:12">
      <c r="A1751" s="176"/>
      <c r="B1751" s="176"/>
      <c r="C1751" s="176"/>
      <c r="D1751" s="176"/>
      <c r="E1751" s="176"/>
      <c r="F1751" s="176"/>
      <c r="G1751" s="176"/>
      <c r="H1751" s="176"/>
      <c r="I1751" s="176"/>
      <c r="J1751" s="176"/>
      <c r="K1751" s="176"/>
      <c r="L1751" s="176"/>
    </row>
    <row r="1752" spans="1:12">
      <c r="A1752" s="176"/>
      <c r="B1752" s="176"/>
      <c r="C1752" s="176"/>
      <c r="D1752" s="176"/>
      <c r="E1752" s="176"/>
      <c r="F1752" s="176"/>
      <c r="G1752" s="176"/>
      <c r="H1752" s="176"/>
      <c r="I1752" s="176"/>
      <c r="J1752" s="176"/>
      <c r="K1752" s="176"/>
      <c r="L1752" s="176"/>
    </row>
    <row r="1753" spans="1:12">
      <c r="A1753" s="176"/>
      <c r="B1753" s="176"/>
      <c r="C1753" s="176"/>
      <c r="D1753" s="176"/>
      <c r="E1753" s="176"/>
      <c r="F1753" s="176"/>
      <c r="G1753" s="176"/>
      <c r="H1753" s="176"/>
      <c r="I1753" s="176"/>
      <c r="J1753" s="176"/>
      <c r="K1753" s="176"/>
      <c r="L1753" s="176"/>
    </row>
    <row r="1754" spans="1:12">
      <c r="A1754" s="176"/>
      <c r="B1754" s="176"/>
      <c r="C1754" s="176"/>
      <c r="D1754" s="176"/>
      <c r="E1754" s="176"/>
      <c r="F1754" s="176"/>
      <c r="G1754" s="176"/>
      <c r="H1754" s="176"/>
      <c r="I1754" s="176"/>
      <c r="J1754" s="176"/>
      <c r="K1754" s="176"/>
      <c r="L1754" s="176"/>
    </row>
    <row r="1755" spans="1:12">
      <c r="A1755" s="176"/>
      <c r="B1755" s="176"/>
      <c r="C1755" s="176"/>
      <c r="D1755" s="176"/>
      <c r="E1755" s="176"/>
      <c r="F1755" s="176"/>
      <c r="G1755" s="176"/>
      <c r="H1755" s="176"/>
      <c r="I1755" s="176"/>
      <c r="J1755" s="176"/>
      <c r="K1755" s="176"/>
      <c r="L1755" s="176"/>
    </row>
    <row r="1756" spans="1:12">
      <c r="A1756" s="176"/>
      <c r="B1756" s="176"/>
      <c r="C1756" s="176"/>
      <c r="D1756" s="176"/>
      <c r="E1756" s="176"/>
      <c r="F1756" s="176"/>
      <c r="G1756" s="176"/>
      <c r="H1756" s="176"/>
      <c r="I1756" s="176"/>
      <c r="J1756" s="176"/>
      <c r="K1756" s="176"/>
      <c r="L1756" s="176"/>
    </row>
    <row r="1757" spans="1:12">
      <c r="A1757" s="176"/>
      <c r="B1757" s="176"/>
      <c r="C1757" s="176"/>
      <c r="D1757" s="176"/>
      <c r="E1757" s="176"/>
      <c r="F1757" s="176"/>
      <c r="G1757" s="176"/>
      <c r="H1757" s="176"/>
      <c r="I1757" s="176"/>
      <c r="J1757" s="176"/>
      <c r="K1757" s="176"/>
      <c r="L1757" s="176"/>
    </row>
    <row r="1758" spans="1:12">
      <c r="A1758" s="176"/>
      <c r="B1758" s="176"/>
      <c r="C1758" s="176"/>
      <c r="D1758" s="176"/>
      <c r="E1758" s="176"/>
      <c r="F1758" s="176"/>
      <c r="G1758" s="176"/>
      <c r="H1758" s="176"/>
      <c r="I1758" s="176"/>
      <c r="J1758" s="176"/>
      <c r="K1758" s="176"/>
      <c r="L1758" s="176"/>
    </row>
    <row r="1759" spans="1:12">
      <c r="A1759" s="176"/>
      <c r="B1759" s="176"/>
      <c r="C1759" s="176"/>
      <c r="D1759" s="176"/>
      <c r="E1759" s="176"/>
      <c r="F1759" s="176"/>
      <c r="G1759" s="176"/>
      <c r="H1759" s="176"/>
      <c r="I1759" s="176"/>
      <c r="J1759" s="176"/>
      <c r="K1759" s="176"/>
      <c r="L1759" s="176"/>
    </row>
    <row r="1760" spans="1:12">
      <c r="A1760" s="176"/>
      <c r="B1760" s="176"/>
      <c r="C1760" s="176"/>
      <c r="D1760" s="176"/>
      <c r="E1760" s="176"/>
      <c r="F1760" s="176"/>
      <c r="G1760" s="176"/>
      <c r="H1760" s="176"/>
      <c r="I1760" s="176"/>
      <c r="J1760" s="176"/>
      <c r="K1760" s="176"/>
      <c r="L1760" s="176"/>
    </row>
    <row r="1761" spans="1:12">
      <c r="A1761" s="176"/>
      <c r="B1761" s="176"/>
      <c r="C1761" s="176"/>
      <c r="D1761" s="176"/>
      <c r="E1761" s="176"/>
      <c r="F1761" s="176"/>
      <c r="G1761" s="176"/>
      <c r="H1761" s="176"/>
      <c r="I1761" s="176"/>
      <c r="J1761" s="176"/>
      <c r="K1761" s="176"/>
      <c r="L1761" s="176"/>
    </row>
    <row r="1762" spans="1:12">
      <c r="A1762" s="176"/>
      <c r="B1762" s="176"/>
      <c r="C1762" s="176"/>
      <c r="D1762" s="176"/>
      <c r="E1762" s="176"/>
      <c r="F1762" s="176"/>
      <c r="G1762" s="176"/>
      <c r="H1762" s="176"/>
      <c r="I1762" s="176"/>
      <c r="J1762" s="176"/>
      <c r="K1762" s="176"/>
      <c r="L1762" s="176"/>
    </row>
    <row r="1763" spans="1:12">
      <c r="A1763" s="176"/>
      <c r="B1763" s="176"/>
      <c r="C1763" s="176"/>
      <c r="D1763" s="176"/>
      <c r="E1763" s="176"/>
      <c r="F1763" s="176"/>
      <c r="G1763" s="176"/>
      <c r="H1763" s="176"/>
      <c r="I1763" s="176"/>
      <c r="J1763" s="176"/>
      <c r="K1763" s="176"/>
      <c r="L1763" s="176"/>
    </row>
    <row r="1764" spans="1:12">
      <c r="A1764" s="176"/>
      <c r="B1764" s="176"/>
      <c r="C1764" s="176"/>
      <c r="D1764" s="176"/>
      <c r="E1764" s="176"/>
      <c r="F1764" s="176"/>
      <c r="G1764" s="176"/>
      <c r="H1764" s="176"/>
      <c r="I1764" s="176"/>
      <c r="J1764" s="176"/>
      <c r="K1764" s="176"/>
      <c r="L1764" s="176"/>
    </row>
    <row r="1765" spans="1:12">
      <c r="A1765" s="176"/>
      <c r="B1765" s="176"/>
      <c r="C1765" s="176"/>
      <c r="D1765" s="176"/>
      <c r="E1765" s="176"/>
      <c r="F1765" s="176"/>
      <c r="G1765" s="176"/>
      <c r="H1765" s="176"/>
      <c r="I1765" s="176"/>
      <c r="J1765" s="176"/>
      <c r="K1765" s="176"/>
      <c r="L1765" s="176"/>
    </row>
    <row r="1766" spans="1:12">
      <c r="A1766" s="176"/>
      <c r="B1766" s="176"/>
      <c r="C1766" s="176"/>
      <c r="D1766" s="176"/>
      <c r="E1766" s="176"/>
      <c r="F1766" s="176"/>
      <c r="G1766" s="176"/>
      <c r="H1766" s="176"/>
      <c r="I1766" s="176"/>
      <c r="J1766" s="176"/>
      <c r="K1766" s="176"/>
      <c r="L1766" s="176"/>
    </row>
    <row r="1767" spans="1:12">
      <c r="A1767" s="176"/>
      <c r="B1767" s="176"/>
      <c r="C1767" s="176"/>
      <c r="D1767" s="176"/>
      <c r="E1767" s="176"/>
      <c r="F1767" s="176"/>
      <c r="G1767" s="176"/>
      <c r="H1767" s="176"/>
      <c r="I1767" s="176"/>
      <c r="J1767" s="176"/>
      <c r="K1767" s="176"/>
      <c r="L1767" s="176"/>
    </row>
    <row r="1768" spans="1:12">
      <c r="A1768" s="176"/>
      <c r="B1768" s="176"/>
      <c r="C1768" s="176"/>
      <c r="D1768" s="176"/>
      <c r="E1768" s="176"/>
      <c r="F1768" s="176"/>
      <c r="G1768" s="176"/>
      <c r="H1768" s="176"/>
      <c r="I1768" s="176"/>
      <c r="J1768" s="176"/>
      <c r="K1768" s="176"/>
      <c r="L1768" s="176"/>
    </row>
    <row r="1769" spans="1:12">
      <c r="A1769" s="176"/>
      <c r="B1769" s="176"/>
      <c r="C1769" s="176"/>
      <c r="D1769" s="176"/>
      <c r="E1769" s="176"/>
      <c r="F1769" s="176"/>
      <c r="G1769" s="176"/>
      <c r="H1769" s="176"/>
      <c r="I1769" s="176"/>
      <c r="J1769" s="176"/>
      <c r="K1769" s="176"/>
      <c r="L1769" s="176"/>
    </row>
    <row r="1770" spans="1:12">
      <c r="A1770" s="176"/>
      <c r="B1770" s="176"/>
      <c r="C1770" s="176"/>
      <c r="D1770" s="176"/>
      <c r="E1770" s="176"/>
      <c r="F1770" s="176"/>
      <c r="G1770" s="176"/>
      <c r="H1770" s="176"/>
      <c r="I1770" s="176"/>
      <c r="J1770" s="176"/>
      <c r="K1770" s="176"/>
      <c r="L1770" s="176"/>
    </row>
    <row r="1771" spans="1:12">
      <c r="A1771" s="176"/>
      <c r="B1771" s="176"/>
      <c r="C1771" s="176"/>
      <c r="D1771" s="176"/>
      <c r="E1771" s="176"/>
      <c r="F1771" s="176"/>
      <c r="G1771" s="176"/>
      <c r="H1771" s="176"/>
      <c r="I1771" s="176"/>
      <c r="J1771" s="176"/>
      <c r="K1771" s="176"/>
      <c r="L1771" s="176"/>
    </row>
    <row r="1772" spans="1:12">
      <c r="A1772" s="176"/>
      <c r="B1772" s="176"/>
      <c r="C1772" s="176"/>
      <c r="D1772" s="176"/>
      <c r="E1772" s="176"/>
      <c r="F1772" s="176"/>
      <c r="G1772" s="176"/>
      <c r="H1772" s="176"/>
      <c r="I1772" s="176"/>
      <c r="J1772" s="176"/>
      <c r="K1772" s="176"/>
      <c r="L1772" s="176"/>
    </row>
    <row r="1773" spans="1:12">
      <c r="A1773" s="176"/>
      <c r="B1773" s="176"/>
      <c r="C1773" s="176"/>
      <c r="D1773" s="176"/>
      <c r="E1773" s="176"/>
      <c r="F1773" s="176"/>
      <c r="G1773" s="176"/>
      <c r="H1773" s="176"/>
      <c r="I1773" s="176"/>
      <c r="J1773" s="176"/>
      <c r="K1773" s="176"/>
      <c r="L1773" s="176"/>
    </row>
    <row r="1774" spans="1:12">
      <c r="A1774" s="176"/>
      <c r="B1774" s="176"/>
      <c r="C1774" s="176"/>
      <c r="D1774" s="176"/>
      <c r="E1774" s="176"/>
      <c r="F1774" s="176"/>
      <c r="G1774" s="176"/>
      <c r="H1774" s="176"/>
      <c r="I1774" s="176"/>
      <c r="J1774" s="176"/>
      <c r="K1774" s="176"/>
      <c r="L1774" s="176"/>
    </row>
    <row r="1775" spans="1:12">
      <c r="A1775" s="176"/>
      <c r="B1775" s="176"/>
      <c r="C1775" s="176"/>
      <c r="D1775" s="176"/>
      <c r="E1775" s="176"/>
      <c r="F1775" s="176"/>
      <c r="G1775" s="176"/>
      <c r="H1775" s="176"/>
      <c r="I1775" s="176"/>
      <c r="J1775" s="176"/>
      <c r="K1775" s="176"/>
      <c r="L1775" s="176"/>
    </row>
    <row r="1776" spans="1:12">
      <c r="A1776" s="176"/>
      <c r="B1776" s="176"/>
      <c r="C1776" s="176"/>
      <c r="D1776" s="176"/>
      <c r="E1776" s="176"/>
      <c r="F1776" s="176"/>
      <c r="G1776" s="176"/>
      <c r="H1776" s="176"/>
      <c r="I1776" s="176"/>
      <c r="J1776" s="176"/>
      <c r="K1776" s="176"/>
      <c r="L1776" s="176"/>
    </row>
    <row r="1777" spans="1:12">
      <c r="A1777" s="176"/>
      <c r="B1777" s="176"/>
      <c r="C1777" s="176"/>
      <c r="D1777" s="176"/>
      <c r="E1777" s="176"/>
      <c r="F1777" s="176"/>
      <c r="G1777" s="176"/>
      <c r="H1777" s="176"/>
      <c r="I1777" s="176"/>
      <c r="J1777" s="176"/>
      <c r="K1777" s="176"/>
      <c r="L1777" s="176"/>
    </row>
    <row r="1778" spans="1:12">
      <c r="A1778" s="176"/>
      <c r="B1778" s="176"/>
      <c r="C1778" s="176"/>
      <c r="D1778" s="176"/>
      <c r="E1778" s="176"/>
      <c r="F1778" s="176"/>
      <c r="G1778" s="176"/>
      <c r="H1778" s="176"/>
      <c r="I1778" s="176"/>
      <c r="J1778" s="176"/>
      <c r="K1778" s="176"/>
      <c r="L1778" s="176"/>
    </row>
    <row r="1779" spans="1:12">
      <c r="A1779" s="176"/>
      <c r="B1779" s="176"/>
      <c r="C1779" s="176"/>
      <c r="D1779" s="176"/>
      <c r="E1779" s="176"/>
      <c r="F1779" s="176"/>
      <c r="G1779" s="176"/>
      <c r="H1779" s="176"/>
      <c r="I1779" s="176"/>
      <c r="J1779" s="176"/>
      <c r="K1779" s="176"/>
      <c r="L1779" s="176"/>
    </row>
    <row r="1780" spans="1:12">
      <c r="A1780" s="176"/>
      <c r="B1780" s="176"/>
      <c r="C1780" s="176"/>
      <c r="D1780" s="176"/>
      <c r="E1780" s="176"/>
      <c r="F1780" s="176"/>
      <c r="G1780" s="176"/>
      <c r="H1780" s="176"/>
      <c r="I1780" s="176"/>
      <c r="J1780" s="176"/>
      <c r="K1780" s="176"/>
      <c r="L1780" s="176"/>
    </row>
    <row r="1781" spans="1:12">
      <c r="A1781" s="176"/>
      <c r="B1781" s="176"/>
      <c r="C1781" s="176"/>
      <c r="D1781" s="176"/>
      <c r="E1781" s="176"/>
      <c r="F1781" s="176"/>
      <c r="G1781" s="176"/>
      <c r="H1781" s="176"/>
      <c r="I1781" s="176"/>
      <c r="J1781" s="176"/>
      <c r="K1781" s="176"/>
      <c r="L1781" s="176"/>
    </row>
    <row r="1782" spans="1:12">
      <c r="A1782" s="176"/>
      <c r="B1782" s="176"/>
      <c r="C1782" s="176"/>
      <c r="D1782" s="176"/>
      <c r="E1782" s="176"/>
      <c r="F1782" s="176"/>
      <c r="G1782" s="176"/>
      <c r="H1782" s="176"/>
      <c r="I1782" s="176"/>
      <c r="J1782" s="176"/>
      <c r="K1782" s="176"/>
      <c r="L1782" s="176"/>
    </row>
    <row r="1783" spans="1:12">
      <c r="A1783" s="176"/>
      <c r="B1783" s="176"/>
      <c r="C1783" s="176"/>
      <c r="D1783" s="176"/>
      <c r="E1783" s="176"/>
      <c r="F1783" s="176"/>
      <c r="G1783" s="176"/>
      <c r="H1783" s="176"/>
      <c r="I1783" s="176"/>
      <c r="J1783" s="176"/>
      <c r="K1783" s="176"/>
      <c r="L1783" s="176"/>
    </row>
    <row r="1784" spans="1:12">
      <c r="A1784" s="176"/>
      <c r="B1784" s="176"/>
      <c r="C1784" s="176"/>
      <c r="D1784" s="176"/>
      <c r="E1784" s="176"/>
      <c r="F1784" s="176"/>
      <c r="G1784" s="176"/>
      <c r="H1784" s="176"/>
      <c r="I1784" s="176"/>
      <c r="J1784" s="176"/>
      <c r="K1784" s="176"/>
      <c r="L1784" s="176"/>
    </row>
    <row r="1785" spans="1:12">
      <c r="A1785" s="176"/>
      <c r="B1785" s="176"/>
      <c r="C1785" s="176"/>
      <c r="D1785" s="176"/>
      <c r="E1785" s="176"/>
      <c r="F1785" s="176"/>
      <c r="G1785" s="176"/>
      <c r="H1785" s="176"/>
      <c r="I1785" s="176"/>
      <c r="J1785" s="176"/>
      <c r="K1785" s="176"/>
      <c r="L1785" s="176"/>
    </row>
    <row r="1786" spans="1:12">
      <c r="A1786" s="176"/>
      <c r="B1786" s="176"/>
      <c r="C1786" s="176"/>
      <c r="D1786" s="176"/>
      <c r="E1786" s="176"/>
      <c r="F1786" s="176"/>
      <c r="G1786" s="176"/>
      <c r="H1786" s="176"/>
      <c r="I1786" s="176"/>
      <c r="J1786" s="176"/>
      <c r="K1786" s="176"/>
      <c r="L1786" s="176"/>
    </row>
    <row r="1787" spans="1:12">
      <c r="A1787" s="176"/>
      <c r="B1787" s="176"/>
      <c r="C1787" s="176"/>
      <c r="D1787" s="176"/>
      <c r="E1787" s="176"/>
      <c r="F1787" s="176"/>
      <c r="G1787" s="176"/>
      <c r="H1787" s="176"/>
      <c r="I1787" s="176"/>
      <c r="J1787" s="176"/>
      <c r="K1787" s="176"/>
      <c r="L1787" s="176"/>
    </row>
    <row r="1788" spans="1:12">
      <c r="A1788" s="176"/>
      <c r="B1788" s="176"/>
      <c r="C1788" s="176"/>
      <c r="D1788" s="176"/>
      <c r="E1788" s="176"/>
      <c r="F1788" s="176"/>
      <c r="G1788" s="176"/>
      <c r="H1788" s="176"/>
      <c r="I1788" s="176"/>
      <c r="J1788" s="176"/>
      <c r="K1788" s="176"/>
      <c r="L1788" s="176"/>
    </row>
    <row r="1789" spans="1:12">
      <c r="A1789" s="176"/>
      <c r="B1789" s="176"/>
      <c r="C1789" s="176"/>
      <c r="D1789" s="176"/>
      <c r="E1789" s="176"/>
      <c r="F1789" s="176"/>
      <c r="G1789" s="176"/>
      <c r="H1789" s="176"/>
      <c r="I1789" s="176"/>
      <c r="J1789" s="176"/>
      <c r="K1789" s="176"/>
      <c r="L1789" s="176"/>
    </row>
    <row r="1790" spans="1:12">
      <c r="A1790" s="176"/>
      <c r="B1790" s="176"/>
      <c r="C1790" s="176"/>
      <c r="D1790" s="176"/>
      <c r="E1790" s="176"/>
      <c r="F1790" s="176"/>
      <c r="G1790" s="176"/>
      <c r="H1790" s="176"/>
      <c r="I1790" s="176"/>
      <c r="J1790" s="176"/>
      <c r="K1790" s="176"/>
      <c r="L1790" s="176"/>
    </row>
    <row r="1791" spans="1:12">
      <c r="A1791" s="176"/>
      <c r="B1791" s="176"/>
      <c r="C1791" s="176"/>
      <c r="D1791" s="176"/>
      <c r="E1791" s="176"/>
      <c r="F1791" s="176"/>
      <c r="G1791" s="176"/>
      <c r="H1791" s="176"/>
      <c r="I1791" s="176"/>
      <c r="J1791" s="176"/>
      <c r="K1791" s="176"/>
      <c r="L1791" s="176"/>
    </row>
    <row r="1792" spans="1:12">
      <c r="A1792" s="176"/>
      <c r="B1792" s="176"/>
      <c r="C1792" s="176"/>
      <c r="D1792" s="176"/>
      <c r="E1792" s="176"/>
      <c r="F1792" s="176"/>
      <c r="G1792" s="176"/>
      <c r="H1792" s="176"/>
      <c r="I1792" s="176"/>
      <c r="J1792" s="176"/>
      <c r="K1792" s="176"/>
      <c r="L1792" s="176"/>
    </row>
    <row r="1793" spans="1:12">
      <c r="A1793" s="176"/>
      <c r="B1793" s="176"/>
      <c r="C1793" s="176"/>
      <c r="D1793" s="176"/>
      <c r="E1793" s="176"/>
      <c r="F1793" s="176"/>
      <c r="G1793" s="176"/>
      <c r="H1793" s="176"/>
      <c r="I1793" s="176"/>
      <c r="J1793" s="176"/>
      <c r="K1793" s="176"/>
      <c r="L1793" s="176"/>
    </row>
    <row r="1794" spans="1:12">
      <c r="A1794" s="176"/>
      <c r="B1794" s="176"/>
      <c r="C1794" s="176"/>
      <c r="D1794" s="176"/>
      <c r="E1794" s="176"/>
      <c r="F1794" s="176"/>
      <c r="G1794" s="176"/>
      <c r="H1794" s="176"/>
      <c r="I1794" s="176"/>
      <c r="J1794" s="176"/>
      <c r="K1794" s="176"/>
      <c r="L1794" s="176"/>
    </row>
    <row r="1795" spans="1:12">
      <c r="A1795" s="176"/>
      <c r="B1795" s="176"/>
      <c r="C1795" s="176"/>
      <c r="D1795" s="176"/>
      <c r="E1795" s="176"/>
      <c r="F1795" s="176"/>
      <c r="G1795" s="176"/>
      <c r="H1795" s="176"/>
      <c r="I1795" s="176"/>
      <c r="J1795" s="176"/>
      <c r="K1795" s="176"/>
      <c r="L1795" s="176"/>
    </row>
    <row r="1796" spans="1:12">
      <c r="A1796" s="176"/>
      <c r="B1796" s="176"/>
      <c r="C1796" s="176"/>
      <c r="D1796" s="176"/>
      <c r="E1796" s="176"/>
      <c r="F1796" s="176"/>
      <c r="G1796" s="176"/>
      <c r="H1796" s="176"/>
      <c r="I1796" s="176"/>
      <c r="J1796" s="176"/>
      <c r="K1796" s="176"/>
      <c r="L1796" s="176"/>
    </row>
    <row r="1797" spans="1:12">
      <c r="A1797" s="176"/>
      <c r="B1797" s="176"/>
      <c r="C1797" s="176"/>
      <c r="D1797" s="176"/>
      <c r="E1797" s="176"/>
      <c r="F1797" s="176"/>
      <c r="G1797" s="176"/>
      <c r="H1797" s="176"/>
      <c r="I1797" s="176"/>
      <c r="J1797" s="176"/>
      <c r="K1797" s="176"/>
      <c r="L1797" s="176"/>
    </row>
    <row r="1798" spans="1:12">
      <c r="A1798" s="176"/>
      <c r="B1798" s="176"/>
      <c r="C1798" s="176"/>
      <c r="D1798" s="176"/>
      <c r="E1798" s="176"/>
      <c r="F1798" s="176"/>
      <c r="G1798" s="176"/>
      <c r="H1798" s="176"/>
      <c r="I1798" s="176"/>
      <c r="J1798" s="176"/>
      <c r="K1798" s="176"/>
      <c r="L1798" s="176"/>
    </row>
    <row r="1799" spans="1:12">
      <c r="A1799" s="176"/>
      <c r="B1799" s="176"/>
      <c r="C1799" s="176"/>
      <c r="D1799" s="176"/>
      <c r="E1799" s="176"/>
      <c r="F1799" s="176"/>
      <c r="G1799" s="176"/>
      <c r="H1799" s="176"/>
      <c r="I1799" s="176"/>
      <c r="J1799" s="176"/>
      <c r="K1799" s="176"/>
      <c r="L1799" s="176"/>
    </row>
    <row r="1800" spans="1:12">
      <c r="A1800" s="176"/>
      <c r="B1800" s="176"/>
      <c r="C1800" s="176"/>
      <c r="D1800" s="176"/>
      <c r="E1800" s="176"/>
      <c r="F1800" s="176"/>
      <c r="G1800" s="176"/>
      <c r="H1800" s="176"/>
      <c r="I1800" s="176"/>
      <c r="J1800" s="176"/>
      <c r="K1800" s="176"/>
      <c r="L1800" s="176"/>
    </row>
    <row r="1801" spans="1:12">
      <c r="A1801" s="176"/>
      <c r="B1801" s="176"/>
      <c r="C1801" s="176"/>
      <c r="D1801" s="176"/>
      <c r="E1801" s="176"/>
      <c r="F1801" s="176"/>
      <c r="G1801" s="176"/>
      <c r="H1801" s="176"/>
      <c r="I1801" s="176"/>
      <c r="J1801" s="176"/>
      <c r="K1801" s="176"/>
      <c r="L1801" s="176"/>
    </row>
    <row r="1802" spans="1:12">
      <c r="A1802" s="176"/>
      <c r="B1802" s="176"/>
      <c r="C1802" s="176"/>
      <c r="D1802" s="176"/>
      <c r="E1802" s="176"/>
      <c r="F1802" s="176"/>
      <c r="G1802" s="176"/>
      <c r="H1802" s="176"/>
      <c r="I1802" s="176"/>
      <c r="J1802" s="176"/>
      <c r="K1802" s="176"/>
      <c r="L1802" s="176"/>
    </row>
    <row r="1803" spans="1:12">
      <c r="A1803" s="176"/>
      <c r="B1803" s="176"/>
      <c r="C1803" s="176"/>
      <c r="D1803" s="176"/>
      <c r="E1803" s="176"/>
      <c r="F1803" s="176"/>
      <c r="G1803" s="176"/>
      <c r="H1803" s="176"/>
      <c r="I1803" s="176"/>
      <c r="J1803" s="176"/>
      <c r="K1803" s="176"/>
      <c r="L1803" s="176"/>
    </row>
  </sheetData>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112" id="{BFAF6213-DFE2-4C4B-94D9-4C127A17A154}">
            <xm:f>Inputs!$C$3="NOVC-HEV"</xm:f>
            <x14:dxf>
              <fill>
                <patternFill>
                  <bgColor rgb="FFFF0000"/>
                </patternFill>
              </fill>
            </x14:dxf>
          </x14:cfRule>
          <xm:sqref>A3:L1803</xm:sqref>
        </x14:conditionalFormatting>
        <x14:conditionalFormatting xmlns:xm="http://schemas.microsoft.com/office/excel/2006/main">
          <x14:cfRule type="expression" priority="113" id="{748BAE57-7C8E-4F4B-AE99-145907F882FF}">
            <xm:f>Inputs!$C$3&lt;&gt;"Pure ICE"</xm:f>
            <x14:dxf>
              <fill>
                <patternFill>
                  <bgColor rgb="FFFF0000"/>
                </patternFill>
              </fill>
            </x14:dxf>
          </x14:cfRule>
          <xm:sqref>H3:H1803</xm:sqref>
        </x14:conditionalFormatting>
        <x14:conditionalFormatting xmlns:xm="http://schemas.microsoft.com/office/excel/2006/main">
          <x14:cfRule type="expression" priority="114" id="{0563767F-7651-49E9-B2F3-B6E6D20278F5}">
            <xm:f>Inputs!$C$3="Pure ICE"</xm:f>
            <x14:dxf>
              <fill>
                <patternFill>
                  <bgColor rgb="FFFF0000"/>
                </patternFill>
              </fill>
            </x14:dxf>
          </x14:cfRule>
          <xm:sqref>J3:L1803</xm:sqref>
        </x14:conditionalFormatting>
      </x14:conditionalFormatting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6"/>
      <c r="B3" s="176"/>
    </row>
    <row r="4" spans="1:2">
      <c r="A4" s="176"/>
      <c r="B4" s="176"/>
    </row>
    <row r="5" spans="1:2">
      <c r="A5" s="176"/>
      <c r="B5" s="176"/>
    </row>
    <row r="6" spans="1:2">
      <c r="A6" s="176"/>
      <c r="B6" s="176"/>
    </row>
    <row r="7" spans="1:2">
      <c r="A7" s="176"/>
      <c r="B7" s="176"/>
    </row>
    <row r="8" spans="1:2">
      <c r="A8" s="176"/>
      <c r="B8" s="176"/>
    </row>
    <row r="9" spans="1:2">
      <c r="A9" s="176"/>
      <c r="B9" s="176"/>
    </row>
    <row r="10" spans="1:2">
      <c r="A10" s="176"/>
      <c r="B10" s="176"/>
    </row>
    <row r="11" spans="1:2">
      <c r="A11" s="176"/>
      <c r="B11" s="176"/>
    </row>
    <row r="12" spans="1:2">
      <c r="A12" s="176"/>
      <c r="B12" s="176"/>
    </row>
    <row r="13" spans="1:2">
      <c r="A13" s="176"/>
      <c r="B13" s="176"/>
    </row>
    <row r="14" spans="1:2">
      <c r="A14" s="176"/>
      <c r="B14" s="176"/>
    </row>
    <row r="15" spans="1:2">
      <c r="A15" s="176"/>
      <c r="B15" s="176"/>
    </row>
    <row r="16" spans="1:2">
      <c r="A16" s="176"/>
      <c r="B16" s="176"/>
    </row>
    <row r="17" spans="1:2">
      <c r="A17" s="176"/>
      <c r="B17" s="176"/>
    </row>
    <row r="18" spans="1:2">
      <c r="A18" s="176"/>
      <c r="B18" s="176"/>
    </row>
    <row r="19" spans="1:2">
      <c r="A19" s="176"/>
      <c r="B19" s="176"/>
    </row>
    <row r="20" spans="1:2">
      <c r="A20" s="176"/>
      <c r="B20" s="176"/>
    </row>
    <row r="21" spans="1:2">
      <c r="A21" s="176"/>
      <c r="B21" s="176"/>
    </row>
    <row r="22" spans="1:2">
      <c r="A22" s="176"/>
      <c r="B22" s="176"/>
    </row>
    <row r="23" spans="1:2">
      <c r="A23" s="176"/>
      <c r="B23" s="176"/>
    </row>
    <row r="24" spans="1:2">
      <c r="A24" s="176"/>
      <c r="B24" s="176"/>
    </row>
    <row r="25" spans="1:2">
      <c r="A25" s="176"/>
      <c r="B25" s="176"/>
    </row>
    <row r="26" spans="1:2">
      <c r="A26" s="176"/>
      <c r="B26" s="176"/>
    </row>
    <row r="27" spans="1:2">
      <c r="A27" s="176"/>
      <c r="B27" s="176"/>
    </row>
    <row r="28" spans="1:2">
      <c r="A28" s="176"/>
      <c r="B28" s="176"/>
    </row>
    <row r="29" spans="1:2">
      <c r="A29" s="176"/>
      <c r="B29" s="176"/>
    </row>
    <row r="30" spans="1:2">
      <c r="A30" s="176"/>
      <c r="B30" s="176"/>
    </row>
    <row r="31" spans="1:2">
      <c r="A31" s="176"/>
      <c r="B31" s="176"/>
    </row>
    <row r="32" spans="1:2">
      <c r="A32" s="176"/>
      <c r="B32" s="176"/>
    </row>
    <row r="33" spans="1:2">
      <c r="A33" s="176"/>
      <c r="B33" s="176"/>
    </row>
    <row r="34" spans="1:2">
      <c r="A34" s="176"/>
      <c r="B34" s="176"/>
    </row>
    <row r="35" spans="1:2">
      <c r="A35" s="176"/>
      <c r="B35" s="176"/>
    </row>
    <row r="36" spans="1:2">
      <c r="A36" s="176"/>
      <c r="B36" s="176"/>
    </row>
    <row r="37" spans="1:2">
      <c r="A37" s="176"/>
      <c r="B37" s="176"/>
    </row>
    <row r="38" spans="1:2">
      <c r="A38" s="176"/>
      <c r="B38" s="176"/>
    </row>
    <row r="39" spans="1:2">
      <c r="A39" s="176"/>
      <c r="B39" s="176"/>
    </row>
    <row r="40" spans="1:2">
      <c r="A40" s="176"/>
      <c r="B40" s="176"/>
    </row>
    <row r="41" spans="1:2">
      <c r="A41" s="176"/>
      <c r="B41" s="176"/>
    </row>
    <row r="42" spans="1:2">
      <c r="A42" s="176"/>
      <c r="B42" s="176"/>
    </row>
    <row r="43" spans="1:2">
      <c r="A43" s="176"/>
      <c r="B43" s="176"/>
    </row>
    <row r="44" spans="1:2">
      <c r="A44" s="176"/>
      <c r="B44" s="176"/>
    </row>
    <row r="45" spans="1:2">
      <c r="A45" s="176"/>
      <c r="B45" s="176"/>
    </row>
    <row r="46" spans="1:2">
      <c r="A46" s="176"/>
      <c r="B46" s="176"/>
    </row>
    <row r="47" spans="1:2">
      <c r="A47" s="176"/>
      <c r="B47" s="176"/>
    </row>
    <row r="48" spans="1:2">
      <c r="A48" s="176"/>
      <c r="B48" s="176"/>
    </row>
    <row r="49" spans="1:2">
      <c r="A49" s="176"/>
      <c r="B49" s="176"/>
    </row>
    <row r="50" spans="1:2">
      <c r="A50" s="176"/>
      <c r="B50" s="176"/>
    </row>
    <row r="51" spans="1:2">
      <c r="A51" s="176"/>
      <c r="B51" s="176"/>
    </row>
    <row r="52" spans="1:2">
      <c r="A52" s="176"/>
      <c r="B52" s="176"/>
    </row>
    <row r="53" spans="1:2">
      <c r="A53" s="176"/>
      <c r="B53" s="176"/>
    </row>
    <row r="54" spans="1:2">
      <c r="A54" s="176"/>
      <c r="B54" s="176"/>
    </row>
    <row r="55" spans="1:2">
      <c r="A55" s="176"/>
      <c r="B55" s="176"/>
    </row>
    <row r="56" spans="1:2">
      <c r="A56" s="176"/>
      <c r="B56" s="176"/>
    </row>
    <row r="57" spans="1:2">
      <c r="A57" s="176"/>
      <c r="B57" s="176"/>
    </row>
    <row r="58" spans="1:2">
      <c r="A58" s="176"/>
      <c r="B58" s="176"/>
    </row>
    <row r="59" spans="1:2">
      <c r="A59" s="176"/>
      <c r="B59" s="176"/>
    </row>
    <row r="60" spans="1:2">
      <c r="A60" s="176"/>
      <c r="B60" s="176"/>
    </row>
    <row r="61" spans="1:2">
      <c r="A61" s="176"/>
      <c r="B61" s="176"/>
    </row>
    <row r="62" spans="1:2">
      <c r="A62" s="176"/>
      <c r="B62" s="176"/>
    </row>
    <row r="63" spans="1:2">
      <c r="A63" s="176"/>
      <c r="B63" s="176"/>
    </row>
    <row r="64" spans="1:2">
      <c r="A64" s="176"/>
      <c r="B64" s="176"/>
    </row>
    <row r="65" spans="1:2">
      <c r="A65" s="176"/>
      <c r="B65" s="176"/>
    </row>
    <row r="66" spans="1:2">
      <c r="A66" s="176"/>
      <c r="B66" s="176"/>
    </row>
    <row r="67" spans="1:2">
      <c r="A67" s="176"/>
      <c r="B67" s="176"/>
    </row>
    <row r="68" spans="1:2">
      <c r="A68" s="176"/>
      <c r="B68" s="176"/>
    </row>
    <row r="69" spans="1:2">
      <c r="A69" s="176"/>
      <c r="B69" s="176"/>
    </row>
    <row r="70" spans="1:2">
      <c r="A70" s="176"/>
      <c r="B70" s="176"/>
    </row>
    <row r="71" spans="1:2">
      <c r="A71" s="176"/>
      <c r="B71" s="176"/>
    </row>
    <row r="72" spans="1:2">
      <c r="A72" s="176"/>
      <c r="B72" s="176"/>
    </row>
    <row r="73" spans="1:2">
      <c r="A73" s="176"/>
      <c r="B73" s="176"/>
    </row>
    <row r="74" spans="1:2">
      <c r="A74" s="176"/>
      <c r="B74" s="176"/>
    </row>
    <row r="75" spans="1:2">
      <c r="A75" s="176"/>
      <c r="B75" s="176"/>
    </row>
    <row r="76" spans="1:2">
      <c r="A76" s="176"/>
      <c r="B76" s="176"/>
    </row>
    <row r="77" spans="1:2">
      <c r="A77" s="176"/>
      <c r="B77" s="176"/>
    </row>
    <row r="78" spans="1:2">
      <c r="A78" s="176"/>
      <c r="B78" s="176"/>
    </row>
    <row r="79" spans="1:2">
      <c r="A79" s="176"/>
      <c r="B79" s="176"/>
    </row>
    <row r="80" spans="1:2">
      <c r="A80" s="176"/>
      <c r="B80" s="176"/>
    </row>
    <row r="81" spans="1:2">
      <c r="A81" s="176"/>
      <c r="B81" s="176"/>
    </row>
    <row r="82" spans="1:2">
      <c r="A82" s="176"/>
      <c r="B82" s="176"/>
    </row>
    <row r="83" spans="1:2">
      <c r="A83" s="176"/>
      <c r="B83" s="176"/>
    </row>
    <row r="84" spans="1:2">
      <c r="A84" s="176"/>
      <c r="B84" s="176"/>
    </row>
    <row r="85" spans="1:2">
      <c r="A85" s="176"/>
      <c r="B85" s="176"/>
    </row>
    <row r="86" spans="1:2">
      <c r="A86" s="176"/>
      <c r="B86" s="176"/>
    </row>
    <row r="87" spans="1:2">
      <c r="A87" s="176"/>
      <c r="B87" s="176"/>
    </row>
    <row r="88" spans="1:2">
      <c r="A88" s="176"/>
      <c r="B88" s="176"/>
    </row>
    <row r="89" spans="1:2">
      <c r="A89" s="176"/>
      <c r="B89" s="176"/>
    </row>
    <row r="90" spans="1:2">
      <c r="A90" s="176"/>
      <c r="B90" s="176"/>
    </row>
    <row r="91" spans="1:2">
      <c r="A91" s="176"/>
      <c r="B91" s="176"/>
    </row>
    <row r="92" spans="1:2">
      <c r="A92" s="176"/>
      <c r="B92" s="176"/>
    </row>
    <row r="93" spans="1:2">
      <c r="A93" s="176"/>
      <c r="B93" s="176"/>
    </row>
    <row r="94" spans="1:2">
      <c r="A94" s="176"/>
      <c r="B94" s="176"/>
    </row>
    <row r="95" spans="1:2">
      <c r="A95" s="176"/>
      <c r="B95" s="176"/>
    </row>
    <row r="96" spans="1:2">
      <c r="A96" s="176"/>
      <c r="B96" s="176"/>
    </row>
    <row r="97" spans="1:2">
      <c r="A97" s="176"/>
      <c r="B97" s="176"/>
    </row>
    <row r="98" spans="1:2">
      <c r="A98" s="176"/>
      <c r="B98" s="176"/>
    </row>
    <row r="99" spans="1:2">
      <c r="A99" s="176"/>
      <c r="B99" s="176"/>
    </row>
    <row r="100" spans="1:2">
      <c r="A100" s="176"/>
      <c r="B100" s="176"/>
    </row>
    <row r="101" spans="1:2">
      <c r="A101" s="176"/>
      <c r="B101" s="176"/>
    </row>
    <row r="102" spans="1:2">
      <c r="A102" s="176"/>
      <c r="B102" s="176"/>
    </row>
    <row r="103" spans="1:2">
      <c r="A103" s="176"/>
      <c r="B103" s="176"/>
    </row>
    <row r="104" spans="1:2">
      <c r="A104" s="176"/>
      <c r="B104" s="176"/>
    </row>
    <row r="105" spans="1:2">
      <c r="A105" s="176"/>
      <c r="B105" s="176"/>
    </row>
    <row r="106" spans="1:2">
      <c r="A106" s="176"/>
      <c r="B106" s="176"/>
    </row>
    <row r="107" spans="1:2">
      <c r="A107" s="176"/>
      <c r="B107" s="176"/>
    </row>
    <row r="108" spans="1:2">
      <c r="A108" s="176"/>
      <c r="B108" s="176"/>
    </row>
    <row r="109" spans="1:2">
      <c r="A109" s="176"/>
      <c r="B109" s="176"/>
    </row>
    <row r="110" spans="1:2">
      <c r="A110" s="176"/>
      <c r="B110" s="176"/>
    </row>
    <row r="111" spans="1:2">
      <c r="A111" s="176"/>
      <c r="B111" s="176"/>
    </row>
    <row r="112" spans="1:2">
      <c r="A112" s="176"/>
      <c r="B112" s="176"/>
    </row>
    <row r="113" spans="1:2">
      <c r="A113" s="176"/>
      <c r="B113" s="176"/>
    </row>
    <row r="114" spans="1:2">
      <c r="A114" s="176"/>
      <c r="B114" s="176"/>
    </row>
    <row r="115" spans="1:2">
      <c r="A115" s="176"/>
      <c r="B115" s="176"/>
    </row>
    <row r="116" spans="1:2">
      <c r="A116" s="176"/>
      <c r="B116" s="176"/>
    </row>
    <row r="117" spans="1:2">
      <c r="A117" s="176"/>
      <c r="B117" s="176"/>
    </row>
    <row r="118" spans="1:2">
      <c r="A118" s="176"/>
      <c r="B118" s="176"/>
    </row>
    <row r="119" spans="1:2">
      <c r="A119" s="176"/>
      <c r="B119" s="176"/>
    </row>
    <row r="120" spans="1:2">
      <c r="A120" s="176"/>
      <c r="B120" s="176"/>
    </row>
    <row r="121" spans="1:2">
      <c r="A121" s="176"/>
      <c r="B121" s="176"/>
    </row>
    <row r="122" spans="1:2">
      <c r="A122" s="176"/>
      <c r="B122" s="176"/>
    </row>
    <row r="123" spans="1:2">
      <c r="A123" s="176"/>
      <c r="B123" s="176"/>
    </row>
    <row r="124" spans="1:2">
      <c r="A124" s="176"/>
      <c r="B124" s="176"/>
    </row>
    <row r="125" spans="1:2">
      <c r="A125" s="176"/>
      <c r="B125" s="176"/>
    </row>
    <row r="126" spans="1:2">
      <c r="A126" s="176"/>
      <c r="B126" s="176"/>
    </row>
    <row r="127" spans="1:2">
      <c r="A127" s="176"/>
      <c r="B127" s="176"/>
    </row>
    <row r="128" spans="1:2">
      <c r="A128" s="176"/>
      <c r="B128" s="176"/>
    </row>
    <row r="129" spans="1:2">
      <c r="A129" s="176"/>
      <c r="B129" s="176"/>
    </row>
    <row r="130" spans="1:2">
      <c r="A130" s="176"/>
      <c r="B130" s="176"/>
    </row>
    <row r="131" spans="1:2">
      <c r="A131" s="176"/>
      <c r="B131" s="176"/>
    </row>
    <row r="132" spans="1:2">
      <c r="A132" s="176"/>
      <c r="B132" s="176"/>
    </row>
    <row r="133" spans="1:2">
      <c r="A133" s="176"/>
      <c r="B133" s="176"/>
    </row>
    <row r="134" spans="1:2">
      <c r="A134" s="176"/>
      <c r="B134" s="176"/>
    </row>
    <row r="135" spans="1:2">
      <c r="A135" s="176"/>
      <c r="B135" s="176"/>
    </row>
    <row r="136" spans="1:2">
      <c r="A136" s="176"/>
      <c r="B136" s="176"/>
    </row>
    <row r="137" spans="1:2">
      <c r="A137" s="176"/>
      <c r="B137" s="176"/>
    </row>
    <row r="138" spans="1:2">
      <c r="A138" s="176"/>
      <c r="B138" s="176"/>
    </row>
    <row r="139" spans="1:2">
      <c r="A139" s="176"/>
      <c r="B139" s="176"/>
    </row>
    <row r="140" spans="1:2">
      <c r="A140" s="176"/>
      <c r="B140" s="176"/>
    </row>
    <row r="141" spans="1:2">
      <c r="A141" s="176"/>
      <c r="B141" s="176"/>
    </row>
    <row r="142" spans="1:2">
      <c r="A142" s="176"/>
      <c r="B142" s="176"/>
    </row>
    <row r="143" spans="1:2">
      <c r="A143" s="176"/>
      <c r="B143" s="176"/>
    </row>
    <row r="144" spans="1:2">
      <c r="A144" s="176"/>
      <c r="B144" s="176"/>
    </row>
    <row r="145" spans="1:2">
      <c r="A145" s="176"/>
      <c r="B145" s="176"/>
    </row>
    <row r="146" spans="1:2">
      <c r="A146" s="176"/>
      <c r="B146" s="176"/>
    </row>
    <row r="147" spans="1:2">
      <c r="A147" s="176"/>
      <c r="B147" s="176"/>
    </row>
    <row r="148" spans="1:2">
      <c r="A148" s="176"/>
      <c r="B148" s="176"/>
    </row>
    <row r="149" spans="1:2">
      <c r="A149" s="176"/>
      <c r="B149" s="176"/>
    </row>
    <row r="150" spans="1:2">
      <c r="A150" s="176"/>
      <c r="B150" s="176"/>
    </row>
    <row r="151" spans="1:2">
      <c r="A151" s="176"/>
      <c r="B151" s="176"/>
    </row>
    <row r="152" spans="1:2">
      <c r="A152" s="176"/>
      <c r="B152" s="176"/>
    </row>
    <row r="153" spans="1:2">
      <c r="A153" s="176"/>
      <c r="B153" s="176"/>
    </row>
    <row r="154" spans="1:2">
      <c r="A154" s="176"/>
      <c r="B154" s="176"/>
    </row>
    <row r="155" spans="1:2">
      <c r="A155" s="176"/>
      <c r="B155" s="176"/>
    </row>
    <row r="156" spans="1:2">
      <c r="A156" s="176"/>
      <c r="B156" s="176"/>
    </row>
    <row r="157" spans="1:2">
      <c r="A157" s="176"/>
      <c r="B157" s="176"/>
    </row>
    <row r="158" spans="1:2">
      <c r="A158" s="176"/>
      <c r="B158" s="176"/>
    </row>
    <row r="159" spans="1:2">
      <c r="A159" s="176"/>
      <c r="B159" s="176"/>
    </row>
    <row r="160" spans="1:2">
      <c r="A160" s="176"/>
      <c r="B160" s="176"/>
    </row>
    <row r="161" spans="1:2">
      <c r="A161" s="176"/>
      <c r="B161" s="176"/>
    </row>
    <row r="162" spans="1:2">
      <c r="A162" s="176"/>
      <c r="B162" s="176"/>
    </row>
    <row r="163" spans="1:2">
      <c r="A163" s="176"/>
      <c r="B163" s="176"/>
    </row>
    <row r="164" spans="1:2">
      <c r="A164" s="176"/>
      <c r="B164" s="176"/>
    </row>
    <row r="165" spans="1:2">
      <c r="A165" s="176"/>
      <c r="B165" s="176"/>
    </row>
    <row r="166" spans="1:2">
      <c r="A166" s="176"/>
      <c r="B166" s="176"/>
    </row>
    <row r="167" spans="1:2">
      <c r="A167" s="176"/>
      <c r="B167" s="176"/>
    </row>
    <row r="168" spans="1:2">
      <c r="A168" s="176"/>
      <c r="B168" s="176"/>
    </row>
    <row r="169" spans="1:2">
      <c r="A169" s="176"/>
      <c r="B169" s="176"/>
    </row>
    <row r="170" spans="1:2">
      <c r="A170" s="176"/>
      <c r="B170" s="176"/>
    </row>
    <row r="171" spans="1:2">
      <c r="A171" s="176"/>
      <c r="B171" s="176"/>
    </row>
    <row r="172" spans="1:2">
      <c r="A172" s="176"/>
      <c r="B172" s="176"/>
    </row>
    <row r="173" spans="1:2">
      <c r="A173" s="176"/>
      <c r="B173" s="176"/>
    </row>
    <row r="174" spans="1:2">
      <c r="A174" s="176"/>
      <c r="B174" s="176"/>
    </row>
    <row r="175" spans="1:2">
      <c r="A175" s="176"/>
      <c r="B175" s="176"/>
    </row>
    <row r="176" spans="1:2">
      <c r="A176" s="176"/>
      <c r="B176" s="176"/>
    </row>
    <row r="177" spans="1:2">
      <c r="A177" s="176"/>
      <c r="B177" s="176"/>
    </row>
    <row r="178" spans="1:2">
      <c r="A178" s="176"/>
      <c r="B178" s="176"/>
    </row>
    <row r="179" spans="1:2">
      <c r="A179" s="176"/>
      <c r="B179" s="176"/>
    </row>
    <row r="180" spans="1:2">
      <c r="A180" s="176"/>
      <c r="B180" s="176"/>
    </row>
    <row r="181" spans="1:2">
      <c r="A181" s="176"/>
      <c r="B181" s="176"/>
    </row>
    <row r="182" spans="1:2">
      <c r="A182" s="176"/>
      <c r="B182" s="176"/>
    </row>
    <row r="183" spans="1:2">
      <c r="A183" s="176"/>
      <c r="B183" s="176"/>
    </row>
    <row r="184" spans="1:2">
      <c r="A184" s="176"/>
      <c r="B184" s="176"/>
    </row>
    <row r="185" spans="1:2">
      <c r="A185" s="176"/>
      <c r="B185" s="176"/>
    </row>
    <row r="186" spans="1:2">
      <c r="A186" s="176"/>
      <c r="B186" s="176"/>
    </row>
    <row r="187" spans="1:2">
      <c r="A187" s="176"/>
      <c r="B187" s="176"/>
    </row>
    <row r="188" spans="1:2">
      <c r="A188" s="176"/>
      <c r="B188" s="176"/>
    </row>
    <row r="189" spans="1:2">
      <c r="A189" s="176"/>
      <c r="B189" s="176"/>
    </row>
    <row r="190" spans="1:2">
      <c r="A190" s="176"/>
      <c r="B190" s="176"/>
    </row>
    <row r="191" spans="1:2">
      <c r="A191" s="176"/>
      <c r="B191" s="176"/>
    </row>
    <row r="192" spans="1:2">
      <c r="A192" s="176"/>
      <c r="B192" s="176"/>
    </row>
    <row r="193" spans="1:2">
      <c r="A193" s="176"/>
      <c r="B193" s="176"/>
    </row>
    <row r="194" spans="1:2">
      <c r="A194" s="176"/>
      <c r="B194" s="176"/>
    </row>
    <row r="195" spans="1:2">
      <c r="A195" s="176"/>
      <c r="B195" s="176"/>
    </row>
    <row r="196" spans="1:2">
      <c r="A196" s="176"/>
      <c r="B196" s="176"/>
    </row>
    <row r="197" spans="1:2">
      <c r="A197" s="176"/>
      <c r="B197" s="176"/>
    </row>
    <row r="198" spans="1:2">
      <c r="A198" s="176"/>
      <c r="B198" s="176"/>
    </row>
    <row r="199" spans="1:2">
      <c r="A199" s="176"/>
      <c r="B199" s="176"/>
    </row>
    <row r="200" spans="1:2">
      <c r="A200" s="176"/>
      <c r="B200" s="176"/>
    </row>
    <row r="201" spans="1:2">
      <c r="A201" s="176"/>
      <c r="B201" s="176"/>
    </row>
    <row r="202" spans="1:2">
      <c r="A202" s="176"/>
      <c r="B202" s="176"/>
    </row>
    <row r="203" spans="1:2">
      <c r="A203" s="176"/>
      <c r="B203" s="176"/>
    </row>
    <row r="204" spans="1:2">
      <c r="A204" s="176"/>
      <c r="B204" s="176"/>
    </row>
    <row r="205" spans="1:2">
      <c r="A205" s="176"/>
      <c r="B205" s="176"/>
    </row>
    <row r="206" spans="1:2">
      <c r="A206" s="176"/>
      <c r="B206" s="176"/>
    </row>
    <row r="207" spans="1:2">
      <c r="A207" s="176"/>
      <c r="B207" s="176"/>
    </row>
    <row r="208" spans="1:2">
      <c r="A208" s="176"/>
      <c r="B208" s="176"/>
    </row>
    <row r="209" spans="1:2">
      <c r="A209" s="176"/>
      <c r="B209" s="176"/>
    </row>
    <row r="210" spans="1:2">
      <c r="A210" s="176"/>
      <c r="B210" s="176"/>
    </row>
    <row r="211" spans="1:2">
      <c r="A211" s="176"/>
      <c r="B211" s="176"/>
    </row>
    <row r="212" spans="1:2">
      <c r="A212" s="176"/>
      <c r="B212" s="176"/>
    </row>
    <row r="213" spans="1:2">
      <c r="A213" s="176"/>
      <c r="B213" s="176"/>
    </row>
    <row r="214" spans="1:2">
      <c r="A214" s="176"/>
      <c r="B214" s="176"/>
    </row>
    <row r="215" spans="1:2">
      <c r="A215" s="176"/>
      <c r="B215" s="176"/>
    </row>
    <row r="216" spans="1:2">
      <c r="A216" s="176"/>
      <c r="B216" s="176"/>
    </row>
    <row r="217" spans="1:2">
      <c r="A217" s="176"/>
      <c r="B217" s="176"/>
    </row>
    <row r="218" spans="1:2">
      <c r="A218" s="176"/>
      <c r="B218" s="176"/>
    </row>
    <row r="219" spans="1:2">
      <c r="A219" s="176"/>
      <c r="B219" s="176"/>
    </row>
    <row r="220" spans="1:2">
      <c r="A220" s="176"/>
      <c r="B220" s="176"/>
    </row>
    <row r="221" spans="1:2">
      <c r="A221" s="176"/>
      <c r="B221" s="176"/>
    </row>
    <row r="222" spans="1:2">
      <c r="A222" s="176"/>
      <c r="B222" s="176"/>
    </row>
    <row r="223" spans="1:2">
      <c r="A223" s="176"/>
      <c r="B223" s="176"/>
    </row>
    <row r="224" spans="1:2">
      <c r="A224" s="176"/>
      <c r="B224" s="176"/>
    </row>
    <row r="225" spans="1:2">
      <c r="A225" s="176"/>
      <c r="B225" s="176"/>
    </row>
    <row r="226" spans="1:2">
      <c r="A226" s="176"/>
      <c r="B226" s="176"/>
    </row>
    <row r="227" spans="1:2">
      <c r="A227" s="176"/>
      <c r="B227" s="176"/>
    </row>
    <row r="228" spans="1:2">
      <c r="A228" s="176"/>
      <c r="B228" s="176"/>
    </row>
    <row r="229" spans="1:2">
      <c r="A229" s="176"/>
      <c r="B229" s="176"/>
    </row>
    <row r="230" spans="1:2">
      <c r="A230" s="176"/>
      <c r="B230" s="176"/>
    </row>
    <row r="231" spans="1:2">
      <c r="A231" s="176"/>
      <c r="B231" s="176"/>
    </row>
    <row r="232" spans="1:2">
      <c r="A232" s="176"/>
      <c r="B232" s="176"/>
    </row>
    <row r="233" spans="1:2">
      <c r="A233" s="176"/>
      <c r="B233" s="176"/>
    </row>
    <row r="234" spans="1:2">
      <c r="A234" s="176"/>
      <c r="B234" s="176"/>
    </row>
    <row r="235" spans="1:2">
      <c r="A235" s="176"/>
      <c r="B235" s="176"/>
    </row>
    <row r="236" spans="1:2">
      <c r="A236" s="176"/>
      <c r="B236" s="176"/>
    </row>
    <row r="237" spans="1:2">
      <c r="A237" s="176"/>
      <c r="B237" s="176"/>
    </row>
    <row r="238" spans="1:2">
      <c r="A238" s="176"/>
      <c r="B238" s="176"/>
    </row>
    <row r="239" spans="1:2">
      <c r="A239" s="176"/>
      <c r="B239" s="176"/>
    </row>
    <row r="240" spans="1:2">
      <c r="A240" s="176"/>
      <c r="B240" s="176"/>
    </row>
    <row r="241" spans="1:2">
      <c r="A241" s="176"/>
      <c r="B241" s="176"/>
    </row>
    <row r="242" spans="1:2">
      <c r="A242" s="176"/>
      <c r="B242" s="176"/>
    </row>
    <row r="243" spans="1:2">
      <c r="A243" s="176"/>
      <c r="B243" s="176"/>
    </row>
    <row r="244" spans="1:2">
      <c r="A244" s="176"/>
      <c r="B244" s="176"/>
    </row>
    <row r="245" spans="1:2">
      <c r="A245" s="176"/>
      <c r="B245" s="176"/>
    </row>
    <row r="246" spans="1:2">
      <c r="A246" s="176"/>
      <c r="B246" s="176"/>
    </row>
    <row r="247" spans="1:2">
      <c r="A247" s="176"/>
      <c r="B247" s="176"/>
    </row>
    <row r="248" spans="1:2">
      <c r="A248" s="176"/>
      <c r="B248" s="176"/>
    </row>
    <row r="249" spans="1:2">
      <c r="A249" s="176"/>
      <c r="B249" s="176"/>
    </row>
    <row r="250" spans="1:2">
      <c r="A250" s="176"/>
      <c r="B250" s="176"/>
    </row>
    <row r="251" spans="1:2">
      <c r="A251" s="176"/>
      <c r="B251" s="176"/>
    </row>
    <row r="252" spans="1:2">
      <c r="A252" s="176"/>
      <c r="B252" s="176"/>
    </row>
    <row r="253" spans="1:2">
      <c r="A253" s="176"/>
      <c r="B253" s="176"/>
    </row>
    <row r="254" spans="1:2">
      <c r="A254" s="176"/>
      <c r="B254" s="176"/>
    </row>
    <row r="255" spans="1:2">
      <c r="A255" s="176"/>
      <c r="B255" s="176"/>
    </row>
    <row r="256" spans="1:2">
      <c r="A256" s="176"/>
      <c r="B256" s="176"/>
    </row>
    <row r="257" spans="1:2">
      <c r="A257" s="176"/>
      <c r="B257" s="176"/>
    </row>
    <row r="258" spans="1:2">
      <c r="A258" s="176"/>
      <c r="B258" s="176"/>
    </row>
    <row r="259" spans="1:2">
      <c r="A259" s="176"/>
      <c r="B259" s="176"/>
    </row>
    <row r="260" spans="1:2">
      <c r="A260" s="176"/>
      <c r="B260" s="176"/>
    </row>
    <row r="261" spans="1:2">
      <c r="A261" s="176"/>
      <c r="B261" s="176"/>
    </row>
    <row r="262" spans="1:2">
      <c r="A262" s="176"/>
      <c r="B262" s="176"/>
    </row>
    <row r="263" spans="1:2">
      <c r="A263" s="176"/>
      <c r="B263" s="176"/>
    </row>
    <row r="264" spans="1:2">
      <c r="A264" s="176"/>
      <c r="B264" s="176"/>
    </row>
    <row r="265" spans="1:2">
      <c r="A265" s="176"/>
      <c r="B265" s="176"/>
    </row>
    <row r="266" spans="1:2">
      <c r="A266" s="176"/>
      <c r="B266" s="176"/>
    </row>
    <row r="267" spans="1:2">
      <c r="A267" s="176"/>
      <c r="B267" s="176"/>
    </row>
    <row r="268" spans="1:2">
      <c r="A268" s="176"/>
      <c r="B268" s="176"/>
    </row>
    <row r="269" spans="1:2">
      <c r="A269" s="176"/>
      <c r="B269" s="176"/>
    </row>
    <row r="270" spans="1:2">
      <c r="A270" s="176"/>
      <c r="B270" s="176"/>
    </row>
    <row r="271" spans="1:2">
      <c r="A271" s="176"/>
      <c r="B271" s="176"/>
    </row>
    <row r="272" spans="1:2">
      <c r="A272" s="176"/>
      <c r="B272" s="176"/>
    </row>
    <row r="273" spans="1:2">
      <c r="A273" s="176"/>
      <c r="B273" s="176"/>
    </row>
    <row r="274" spans="1:2">
      <c r="A274" s="176"/>
      <c r="B274" s="176"/>
    </row>
    <row r="275" spans="1:2">
      <c r="A275" s="176"/>
      <c r="B275" s="176"/>
    </row>
    <row r="276" spans="1:2">
      <c r="A276" s="176"/>
      <c r="B276" s="176"/>
    </row>
    <row r="277" spans="1:2">
      <c r="A277" s="176"/>
      <c r="B277" s="176"/>
    </row>
    <row r="278" spans="1:2">
      <c r="A278" s="176"/>
      <c r="B278" s="176"/>
    </row>
    <row r="279" spans="1:2">
      <c r="A279" s="176"/>
      <c r="B279" s="176"/>
    </row>
    <row r="280" spans="1:2">
      <c r="A280" s="176"/>
      <c r="B280" s="176"/>
    </row>
    <row r="281" spans="1:2">
      <c r="A281" s="176"/>
      <c r="B281" s="176"/>
    </row>
    <row r="282" spans="1:2">
      <c r="A282" s="176"/>
      <c r="B282" s="176"/>
    </row>
    <row r="283" spans="1:2">
      <c r="A283" s="176"/>
      <c r="B283" s="176"/>
    </row>
    <row r="284" spans="1:2">
      <c r="A284" s="176"/>
      <c r="B284" s="176"/>
    </row>
    <row r="285" spans="1:2">
      <c r="A285" s="176"/>
      <c r="B285" s="176"/>
    </row>
    <row r="286" spans="1:2">
      <c r="A286" s="176"/>
      <c r="B286" s="176"/>
    </row>
    <row r="287" spans="1:2">
      <c r="A287" s="176"/>
      <c r="B287" s="176"/>
    </row>
    <row r="288" spans="1:2">
      <c r="A288" s="176"/>
      <c r="B288" s="176"/>
    </row>
    <row r="289" spans="1:2">
      <c r="A289" s="176"/>
      <c r="B289" s="176"/>
    </row>
    <row r="290" spans="1:2">
      <c r="A290" s="176"/>
      <c r="B290" s="176"/>
    </row>
    <row r="291" spans="1:2">
      <c r="A291" s="176"/>
      <c r="B291" s="176"/>
    </row>
    <row r="292" spans="1:2">
      <c r="A292" s="176"/>
      <c r="B292" s="176"/>
    </row>
    <row r="293" spans="1:2">
      <c r="A293" s="176"/>
      <c r="B293" s="176"/>
    </row>
    <row r="294" spans="1:2">
      <c r="A294" s="176"/>
      <c r="B294" s="176"/>
    </row>
    <row r="295" spans="1:2">
      <c r="A295" s="176"/>
      <c r="B295" s="176"/>
    </row>
    <row r="296" spans="1:2">
      <c r="A296" s="176"/>
      <c r="B296" s="176"/>
    </row>
    <row r="297" spans="1:2">
      <c r="A297" s="176"/>
      <c r="B297" s="176"/>
    </row>
    <row r="298" spans="1:2">
      <c r="A298" s="176"/>
      <c r="B298" s="176"/>
    </row>
    <row r="299" spans="1:2">
      <c r="A299" s="176"/>
      <c r="B299" s="176"/>
    </row>
    <row r="300" spans="1:2">
      <c r="A300" s="176"/>
      <c r="B300" s="176"/>
    </row>
    <row r="301" spans="1:2">
      <c r="A301" s="176"/>
      <c r="B301" s="176"/>
    </row>
    <row r="302" spans="1:2">
      <c r="A302" s="176"/>
      <c r="B302" s="176"/>
    </row>
    <row r="303" spans="1:2">
      <c r="A303" s="176"/>
      <c r="B303" s="176"/>
    </row>
    <row r="304" spans="1:2">
      <c r="A304" s="176"/>
      <c r="B304" s="176"/>
    </row>
    <row r="305" spans="1:2">
      <c r="A305" s="176"/>
      <c r="B305" s="176"/>
    </row>
    <row r="306" spans="1:2">
      <c r="A306" s="176"/>
      <c r="B306" s="176"/>
    </row>
    <row r="307" spans="1:2">
      <c r="A307" s="176"/>
      <c r="B307" s="176"/>
    </row>
    <row r="308" spans="1:2">
      <c r="A308" s="176"/>
      <c r="B308" s="176"/>
    </row>
    <row r="309" spans="1:2">
      <c r="A309" s="176"/>
      <c r="B309" s="176"/>
    </row>
    <row r="310" spans="1:2">
      <c r="A310" s="176"/>
      <c r="B310" s="176"/>
    </row>
    <row r="311" spans="1:2">
      <c r="A311" s="176"/>
      <c r="B311" s="176"/>
    </row>
    <row r="312" spans="1:2">
      <c r="A312" s="176"/>
      <c r="B312" s="176"/>
    </row>
    <row r="313" spans="1:2">
      <c r="A313" s="176"/>
      <c r="B313" s="176"/>
    </row>
    <row r="314" spans="1:2">
      <c r="A314" s="176"/>
      <c r="B314" s="176"/>
    </row>
    <row r="315" spans="1:2">
      <c r="A315" s="176"/>
      <c r="B315" s="176"/>
    </row>
    <row r="316" spans="1:2">
      <c r="A316" s="176"/>
      <c r="B316" s="176"/>
    </row>
    <row r="317" spans="1:2">
      <c r="A317" s="176"/>
      <c r="B317" s="176"/>
    </row>
    <row r="318" spans="1:2">
      <c r="A318" s="176"/>
      <c r="B318" s="176"/>
    </row>
    <row r="319" spans="1:2">
      <c r="A319" s="176"/>
      <c r="B319" s="176"/>
    </row>
    <row r="320" spans="1:2">
      <c r="A320" s="176"/>
      <c r="B320" s="176"/>
    </row>
    <row r="321" spans="1:2">
      <c r="A321" s="176"/>
      <c r="B321" s="176"/>
    </row>
    <row r="322" spans="1:2">
      <c r="A322" s="176"/>
      <c r="B322" s="176"/>
    </row>
    <row r="323" spans="1:2">
      <c r="A323" s="176"/>
      <c r="B323" s="176"/>
    </row>
    <row r="324" spans="1:2">
      <c r="A324" s="176"/>
      <c r="B324" s="176"/>
    </row>
    <row r="325" spans="1:2">
      <c r="A325" s="176"/>
      <c r="B325" s="176"/>
    </row>
    <row r="326" spans="1:2">
      <c r="A326" s="176"/>
      <c r="B326" s="176"/>
    </row>
    <row r="327" spans="1:2">
      <c r="A327" s="176"/>
      <c r="B327" s="176"/>
    </row>
    <row r="328" spans="1:2">
      <c r="A328" s="176"/>
      <c r="B328" s="176"/>
    </row>
    <row r="329" spans="1:2">
      <c r="A329" s="176"/>
      <c r="B329" s="176"/>
    </row>
    <row r="330" spans="1:2">
      <c r="A330" s="176"/>
      <c r="B330" s="176"/>
    </row>
    <row r="331" spans="1:2">
      <c r="A331" s="176"/>
      <c r="B331" s="176"/>
    </row>
    <row r="332" spans="1:2">
      <c r="A332" s="176"/>
      <c r="B332" s="176"/>
    </row>
    <row r="333" spans="1:2">
      <c r="A333" s="176"/>
      <c r="B333" s="176"/>
    </row>
    <row r="334" spans="1:2">
      <c r="A334" s="176"/>
      <c r="B334" s="176"/>
    </row>
    <row r="335" spans="1:2">
      <c r="A335" s="176"/>
      <c r="B335" s="176"/>
    </row>
    <row r="336" spans="1:2">
      <c r="A336" s="176"/>
      <c r="B336" s="176"/>
    </row>
    <row r="337" spans="1:2">
      <c r="A337" s="176"/>
      <c r="B337" s="176"/>
    </row>
    <row r="338" spans="1:2">
      <c r="A338" s="176"/>
      <c r="B338" s="176"/>
    </row>
    <row r="339" spans="1:2">
      <c r="A339" s="176"/>
      <c r="B339" s="176"/>
    </row>
    <row r="340" spans="1:2">
      <c r="A340" s="176"/>
      <c r="B340" s="176"/>
    </row>
    <row r="341" spans="1:2">
      <c r="A341" s="176"/>
      <c r="B341" s="176"/>
    </row>
    <row r="342" spans="1:2">
      <c r="A342" s="176"/>
      <c r="B342" s="176"/>
    </row>
    <row r="343" spans="1:2">
      <c r="A343" s="176"/>
      <c r="B343" s="176"/>
    </row>
    <row r="344" spans="1:2">
      <c r="A344" s="176"/>
      <c r="B344" s="176"/>
    </row>
    <row r="345" spans="1:2">
      <c r="A345" s="176"/>
      <c r="B345" s="176"/>
    </row>
    <row r="346" spans="1:2">
      <c r="A346" s="176"/>
      <c r="B346" s="176"/>
    </row>
    <row r="347" spans="1:2">
      <c r="A347" s="176"/>
      <c r="B347" s="176"/>
    </row>
    <row r="348" spans="1:2">
      <c r="A348" s="176"/>
      <c r="B348" s="176"/>
    </row>
    <row r="349" spans="1:2">
      <c r="A349" s="176"/>
      <c r="B349" s="176"/>
    </row>
    <row r="350" spans="1:2">
      <c r="A350" s="176"/>
      <c r="B350" s="176"/>
    </row>
    <row r="351" spans="1:2">
      <c r="A351" s="176"/>
      <c r="B351" s="176"/>
    </row>
    <row r="352" spans="1:2">
      <c r="A352" s="176"/>
      <c r="B352" s="176"/>
    </row>
    <row r="353" spans="1:2">
      <c r="A353" s="176"/>
      <c r="B353" s="176"/>
    </row>
    <row r="354" spans="1:2">
      <c r="A354" s="176"/>
      <c r="B354" s="176"/>
    </row>
    <row r="355" spans="1:2">
      <c r="A355" s="176"/>
      <c r="B355" s="176"/>
    </row>
    <row r="356" spans="1:2">
      <c r="A356" s="176"/>
      <c r="B356" s="176"/>
    </row>
    <row r="357" spans="1:2">
      <c r="A357" s="176"/>
      <c r="B357" s="176"/>
    </row>
    <row r="358" spans="1:2">
      <c r="A358" s="176"/>
      <c r="B358" s="176"/>
    </row>
    <row r="359" spans="1:2">
      <c r="A359" s="176"/>
      <c r="B359" s="176"/>
    </row>
    <row r="360" spans="1:2">
      <c r="A360" s="176"/>
      <c r="B360" s="176"/>
    </row>
    <row r="361" spans="1:2">
      <c r="A361" s="176"/>
      <c r="B361" s="176"/>
    </row>
    <row r="362" spans="1:2">
      <c r="A362" s="176"/>
      <c r="B362" s="176"/>
    </row>
    <row r="363" spans="1:2">
      <c r="A363" s="176"/>
      <c r="B363" s="176"/>
    </row>
    <row r="364" spans="1:2">
      <c r="A364" s="176"/>
      <c r="B364" s="176"/>
    </row>
    <row r="365" spans="1:2">
      <c r="A365" s="176"/>
      <c r="B365" s="176"/>
    </row>
    <row r="366" spans="1:2">
      <c r="A366" s="176"/>
      <c r="B366" s="176"/>
    </row>
    <row r="367" spans="1:2">
      <c r="A367" s="176"/>
      <c r="B367" s="176"/>
    </row>
    <row r="368" spans="1:2">
      <c r="A368" s="176"/>
      <c r="B368" s="176"/>
    </row>
    <row r="369" spans="1:2">
      <c r="A369" s="176"/>
      <c r="B369" s="176"/>
    </row>
    <row r="370" spans="1:2">
      <c r="A370" s="176"/>
      <c r="B370" s="176"/>
    </row>
    <row r="371" spans="1:2">
      <c r="A371" s="176"/>
      <c r="B371" s="176"/>
    </row>
    <row r="372" spans="1:2">
      <c r="A372" s="176"/>
      <c r="B372" s="176"/>
    </row>
    <row r="373" spans="1:2">
      <c r="A373" s="176"/>
      <c r="B373" s="176"/>
    </row>
    <row r="374" spans="1:2">
      <c r="A374" s="176"/>
      <c r="B374" s="176"/>
    </row>
    <row r="375" spans="1:2">
      <c r="A375" s="176"/>
      <c r="B375" s="176"/>
    </row>
    <row r="376" spans="1:2">
      <c r="A376" s="176"/>
      <c r="B376" s="176"/>
    </row>
    <row r="377" spans="1:2">
      <c r="A377" s="176"/>
      <c r="B377" s="176"/>
    </row>
    <row r="378" spans="1:2">
      <c r="A378" s="176"/>
      <c r="B378" s="176"/>
    </row>
    <row r="379" spans="1:2">
      <c r="A379" s="176"/>
      <c r="B379" s="176"/>
    </row>
    <row r="380" spans="1:2">
      <c r="A380" s="176"/>
      <c r="B380" s="176"/>
    </row>
    <row r="381" spans="1:2">
      <c r="A381" s="176"/>
      <c r="B381" s="176"/>
    </row>
    <row r="382" spans="1:2">
      <c r="A382" s="176"/>
      <c r="B382" s="176"/>
    </row>
    <row r="383" spans="1:2">
      <c r="A383" s="176"/>
      <c r="B383" s="176"/>
    </row>
    <row r="384" spans="1:2">
      <c r="A384" s="176"/>
      <c r="B384" s="176"/>
    </row>
    <row r="385" spans="1:2">
      <c r="A385" s="176"/>
      <c r="B385" s="176"/>
    </row>
    <row r="386" spans="1:2">
      <c r="A386" s="176"/>
      <c r="B386" s="176"/>
    </row>
    <row r="387" spans="1:2">
      <c r="A387" s="176"/>
      <c r="B387" s="176"/>
    </row>
    <row r="388" spans="1:2">
      <c r="A388" s="176"/>
      <c r="B388" s="176"/>
    </row>
    <row r="389" spans="1:2">
      <c r="A389" s="176"/>
      <c r="B389" s="176"/>
    </row>
    <row r="390" spans="1:2">
      <c r="A390" s="176"/>
      <c r="B390" s="176"/>
    </row>
    <row r="391" spans="1:2">
      <c r="A391" s="176"/>
      <c r="B391" s="176"/>
    </row>
    <row r="392" spans="1:2">
      <c r="A392" s="176"/>
      <c r="B392" s="176"/>
    </row>
    <row r="393" spans="1:2">
      <c r="A393" s="176"/>
      <c r="B393" s="176"/>
    </row>
    <row r="394" spans="1:2">
      <c r="A394" s="176"/>
      <c r="B394" s="176"/>
    </row>
    <row r="395" spans="1:2">
      <c r="A395" s="176"/>
      <c r="B395" s="176"/>
    </row>
    <row r="396" spans="1:2">
      <c r="A396" s="176"/>
      <c r="B396" s="176"/>
    </row>
    <row r="397" spans="1:2">
      <c r="A397" s="176"/>
      <c r="B397" s="176"/>
    </row>
    <row r="398" spans="1:2">
      <c r="A398" s="176"/>
      <c r="B398" s="176"/>
    </row>
    <row r="399" spans="1:2">
      <c r="A399" s="176"/>
      <c r="B399" s="176"/>
    </row>
    <row r="400" spans="1:2">
      <c r="A400" s="176"/>
      <c r="B400" s="176"/>
    </row>
    <row r="401" spans="1:2">
      <c r="A401" s="176"/>
      <c r="B401" s="176"/>
    </row>
    <row r="402" spans="1:2">
      <c r="A402" s="176"/>
      <c r="B402" s="176"/>
    </row>
    <row r="403" spans="1:2">
      <c r="A403" s="176"/>
      <c r="B403" s="176"/>
    </row>
    <row r="404" spans="1:2">
      <c r="A404" s="176"/>
      <c r="B404" s="176"/>
    </row>
    <row r="405" spans="1:2">
      <c r="A405" s="176"/>
      <c r="B405" s="176"/>
    </row>
    <row r="406" spans="1:2">
      <c r="A406" s="176"/>
      <c r="B406" s="176"/>
    </row>
    <row r="407" spans="1:2">
      <c r="A407" s="176"/>
      <c r="B407" s="176"/>
    </row>
    <row r="408" spans="1:2">
      <c r="A408" s="176"/>
      <c r="B408" s="176"/>
    </row>
    <row r="409" spans="1:2">
      <c r="A409" s="176"/>
      <c r="B409" s="176"/>
    </row>
    <row r="410" spans="1:2">
      <c r="A410" s="176"/>
      <c r="B410" s="176"/>
    </row>
    <row r="411" spans="1:2">
      <c r="A411" s="176"/>
      <c r="B411" s="176"/>
    </row>
    <row r="412" spans="1:2">
      <c r="A412" s="176"/>
      <c r="B412" s="176"/>
    </row>
    <row r="413" spans="1:2">
      <c r="A413" s="176"/>
      <c r="B413" s="176"/>
    </row>
    <row r="414" spans="1:2">
      <c r="A414" s="176"/>
      <c r="B414" s="176"/>
    </row>
    <row r="415" spans="1:2">
      <c r="A415" s="176"/>
      <c r="B415" s="176"/>
    </row>
    <row r="416" spans="1:2">
      <c r="A416" s="176"/>
      <c r="B416" s="176"/>
    </row>
    <row r="417" spans="1:2">
      <c r="A417" s="176"/>
      <c r="B417" s="176"/>
    </row>
    <row r="418" spans="1:2">
      <c r="A418" s="176"/>
      <c r="B418" s="176"/>
    </row>
    <row r="419" spans="1:2">
      <c r="A419" s="176"/>
      <c r="B419" s="176"/>
    </row>
    <row r="420" spans="1:2">
      <c r="A420" s="176"/>
      <c r="B420" s="176"/>
    </row>
    <row r="421" spans="1:2">
      <c r="A421" s="176"/>
      <c r="B421" s="176"/>
    </row>
    <row r="422" spans="1:2">
      <c r="A422" s="176"/>
      <c r="B422" s="176"/>
    </row>
    <row r="423" spans="1:2">
      <c r="A423" s="176"/>
      <c r="B423" s="176"/>
    </row>
    <row r="424" spans="1:2">
      <c r="A424" s="176"/>
      <c r="B424" s="176"/>
    </row>
    <row r="425" spans="1:2">
      <c r="A425" s="176"/>
      <c r="B425" s="176"/>
    </row>
    <row r="426" spans="1:2">
      <c r="A426" s="176"/>
      <c r="B426" s="176"/>
    </row>
    <row r="427" spans="1:2">
      <c r="A427" s="176"/>
      <c r="B427" s="176"/>
    </row>
    <row r="428" spans="1:2">
      <c r="A428" s="176"/>
      <c r="B428" s="176"/>
    </row>
    <row r="429" spans="1:2">
      <c r="A429" s="176"/>
      <c r="B429" s="176"/>
    </row>
    <row r="430" spans="1:2">
      <c r="A430" s="176"/>
      <c r="B430" s="176"/>
    </row>
    <row r="431" spans="1:2">
      <c r="A431" s="176"/>
      <c r="B431" s="176"/>
    </row>
    <row r="432" spans="1:2">
      <c r="A432" s="176"/>
      <c r="B432" s="176"/>
    </row>
    <row r="433" spans="1:2">
      <c r="A433" s="176"/>
      <c r="B433" s="176"/>
    </row>
    <row r="434" spans="1:2">
      <c r="A434" s="176"/>
      <c r="B434" s="176"/>
    </row>
    <row r="435" spans="1:2">
      <c r="A435" s="176"/>
      <c r="B435" s="176"/>
    </row>
    <row r="436" spans="1:2">
      <c r="A436" s="176"/>
      <c r="B436" s="176"/>
    </row>
    <row r="437" spans="1:2">
      <c r="A437" s="176"/>
      <c r="B437" s="176"/>
    </row>
    <row r="438" spans="1:2">
      <c r="A438" s="176"/>
      <c r="B438" s="176"/>
    </row>
    <row r="439" spans="1:2">
      <c r="A439" s="176"/>
      <c r="B439" s="176"/>
    </row>
    <row r="440" spans="1:2">
      <c r="A440" s="176"/>
      <c r="B440" s="176"/>
    </row>
    <row r="441" spans="1:2">
      <c r="A441" s="176"/>
      <c r="B441" s="176"/>
    </row>
    <row r="442" spans="1:2">
      <c r="A442" s="176"/>
      <c r="B442" s="176"/>
    </row>
    <row r="443" spans="1:2">
      <c r="A443" s="176"/>
      <c r="B443" s="176"/>
    </row>
    <row r="444" spans="1:2">
      <c r="A444" s="176"/>
      <c r="B444" s="176"/>
    </row>
    <row r="445" spans="1:2">
      <c r="A445" s="176"/>
      <c r="B445" s="176"/>
    </row>
    <row r="446" spans="1:2">
      <c r="A446" s="176"/>
      <c r="B446" s="176"/>
    </row>
    <row r="447" spans="1:2">
      <c r="A447" s="176"/>
      <c r="B447" s="176"/>
    </row>
    <row r="448" spans="1:2">
      <c r="A448" s="176"/>
      <c r="B448" s="176"/>
    </row>
    <row r="449" spans="1:2">
      <c r="A449" s="176"/>
      <c r="B449" s="176"/>
    </row>
    <row r="450" spans="1:2">
      <c r="A450" s="176"/>
      <c r="B450" s="176"/>
    </row>
    <row r="451" spans="1:2">
      <c r="A451" s="176"/>
      <c r="B451" s="176"/>
    </row>
    <row r="452" spans="1:2">
      <c r="A452" s="176"/>
      <c r="B452" s="176"/>
    </row>
    <row r="453" spans="1:2">
      <c r="A453" s="176"/>
      <c r="B453" s="176"/>
    </row>
    <row r="454" spans="1:2">
      <c r="A454" s="176"/>
      <c r="B454" s="176"/>
    </row>
    <row r="455" spans="1:2">
      <c r="A455" s="176"/>
      <c r="B455" s="176"/>
    </row>
    <row r="456" spans="1:2">
      <c r="A456" s="176"/>
      <c r="B456" s="176"/>
    </row>
    <row r="457" spans="1:2">
      <c r="A457" s="176"/>
      <c r="B457" s="176"/>
    </row>
    <row r="458" spans="1:2">
      <c r="A458" s="176"/>
      <c r="B458" s="176"/>
    </row>
    <row r="459" spans="1:2">
      <c r="A459" s="176"/>
      <c r="B459" s="176"/>
    </row>
    <row r="460" spans="1:2">
      <c r="A460" s="176"/>
      <c r="B460" s="176"/>
    </row>
    <row r="461" spans="1:2">
      <c r="A461" s="176"/>
      <c r="B461" s="176"/>
    </row>
    <row r="462" spans="1:2">
      <c r="A462" s="176"/>
      <c r="B462" s="176"/>
    </row>
    <row r="463" spans="1:2">
      <c r="A463" s="176"/>
      <c r="B463" s="176"/>
    </row>
    <row r="464" spans="1:2">
      <c r="A464" s="176"/>
      <c r="B464" s="176"/>
    </row>
    <row r="465" spans="1:2">
      <c r="A465" s="176"/>
      <c r="B465" s="176"/>
    </row>
    <row r="466" spans="1:2">
      <c r="A466" s="176"/>
      <c r="B466" s="176"/>
    </row>
    <row r="467" spans="1:2">
      <c r="A467" s="176"/>
      <c r="B467" s="176"/>
    </row>
    <row r="468" spans="1:2">
      <c r="A468" s="176"/>
      <c r="B468" s="176"/>
    </row>
    <row r="469" spans="1:2">
      <c r="A469" s="176"/>
      <c r="B469" s="176"/>
    </row>
    <row r="470" spans="1:2">
      <c r="A470" s="176"/>
      <c r="B470" s="176"/>
    </row>
    <row r="471" spans="1:2">
      <c r="A471" s="176"/>
      <c r="B471" s="176"/>
    </row>
    <row r="472" spans="1:2">
      <c r="A472" s="176"/>
      <c r="B472" s="176"/>
    </row>
    <row r="473" spans="1:2">
      <c r="A473" s="176"/>
      <c r="B473" s="176"/>
    </row>
    <row r="474" spans="1:2">
      <c r="A474" s="176"/>
      <c r="B474" s="176"/>
    </row>
    <row r="475" spans="1:2">
      <c r="A475" s="176"/>
      <c r="B475" s="176"/>
    </row>
    <row r="476" spans="1:2">
      <c r="A476" s="176"/>
      <c r="B476" s="176"/>
    </row>
    <row r="477" spans="1:2">
      <c r="A477" s="176"/>
      <c r="B477" s="176"/>
    </row>
    <row r="478" spans="1:2">
      <c r="A478" s="176"/>
      <c r="B478" s="176"/>
    </row>
    <row r="479" spans="1:2">
      <c r="A479" s="176"/>
      <c r="B479" s="176"/>
    </row>
    <row r="480" spans="1:2">
      <c r="A480" s="176"/>
      <c r="B480" s="176"/>
    </row>
    <row r="481" spans="1:2">
      <c r="A481" s="176"/>
      <c r="B481" s="176"/>
    </row>
    <row r="482" spans="1:2">
      <c r="A482" s="176"/>
      <c r="B482" s="176"/>
    </row>
    <row r="483" spans="1:2">
      <c r="A483" s="176"/>
      <c r="B483" s="176"/>
    </row>
    <row r="484" spans="1:2">
      <c r="A484" s="176"/>
      <c r="B484" s="176"/>
    </row>
    <row r="485" spans="1:2">
      <c r="A485" s="176"/>
      <c r="B485" s="176"/>
    </row>
    <row r="486" spans="1:2">
      <c r="A486" s="176"/>
      <c r="B486" s="176"/>
    </row>
    <row r="487" spans="1:2">
      <c r="A487" s="176"/>
      <c r="B487" s="176"/>
    </row>
    <row r="488" spans="1:2">
      <c r="A488" s="176"/>
      <c r="B488" s="176"/>
    </row>
    <row r="489" spans="1:2">
      <c r="A489" s="176"/>
      <c r="B489" s="176"/>
    </row>
    <row r="490" spans="1:2">
      <c r="A490" s="176"/>
      <c r="B490" s="176"/>
    </row>
    <row r="491" spans="1:2">
      <c r="A491" s="176"/>
      <c r="B491" s="176"/>
    </row>
    <row r="492" spans="1:2">
      <c r="A492" s="176"/>
      <c r="B492" s="176"/>
    </row>
    <row r="493" spans="1:2">
      <c r="A493" s="176"/>
      <c r="B493" s="176"/>
    </row>
    <row r="494" spans="1:2">
      <c r="A494" s="176"/>
      <c r="B494" s="176"/>
    </row>
    <row r="495" spans="1:2">
      <c r="A495" s="176"/>
      <c r="B495" s="176"/>
    </row>
    <row r="496" spans="1:2">
      <c r="A496" s="176"/>
      <c r="B496" s="176"/>
    </row>
    <row r="497" spans="1:2">
      <c r="A497" s="176"/>
      <c r="B497" s="176"/>
    </row>
    <row r="498" spans="1:2">
      <c r="A498" s="176"/>
      <c r="B498" s="176"/>
    </row>
    <row r="499" spans="1:2">
      <c r="A499" s="176"/>
      <c r="B499" s="176"/>
    </row>
    <row r="500" spans="1:2">
      <c r="A500" s="176"/>
      <c r="B500" s="176"/>
    </row>
    <row r="501" spans="1:2">
      <c r="A501" s="176"/>
      <c r="B501" s="176"/>
    </row>
    <row r="502" spans="1:2">
      <c r="A502" s="176"/>
      <c r="B502" s="176"/>
    </row>
    <row r="503" spans="1:2">
      <c r="A503" s="176"/>
      <c r="B503" s="176"/>
    </row>
    <row r="504" spans="1:2">
      <c r="A504" s="176"/>
      <c r="B504" s="176"/>
    </row>
    <row r="505" spans="1:2">
      <c r="A505" s="176"/>
      <c r="B505" s="176"/>
    </row>
    <row r="506" spans="1:2">
      <c r="A506" s="176"/>
      <c r="B506" s="176"/>
    </row>
    <row r="507" spans="1:2">
      <c r="A507" s="176"/>
      <c r="B507" s="176"/>
    </row>
    <row r="508" spans="1:2">
      <c r="A508" s="176"/>
      <c r="B508" s="176"/>
    </row>
    <row r="509" spans="1:2">
      <c r="A509" s="176"/>
      <c r="B509" s="176"/>
    </row>
    <row r="510" spans="1:2">
      <c r="A510" s="176"/>
      <c r="B510" s="176"/>
    </row>
    <row r="511" spans="1:2">
      <c r="A511" s="176"/>
      <c r="B511" s="176"/>
    </row>
    <row r="512" spans="1:2">
      <c r="A512" s="176"/>
      <c r="B512" s="176"/>
    </row>
    <row r="513" spans="1:2">
      <c r="A513" s="176"/>
      <c r="B513" s="176"/>
    </row>
    <row r="514" spans="1:2">
      <c r="A514" s="176"/>
      <c r="B514" s="176"/>
    </row>
    <row r="515" spans="1:2">
      <c r="A515" s="176"/>
      <c r="B515" s="176"/>
    </row>
    <row r="516" spans="1:2">
      <c r="A516" s="176"/>
      <c r="B516" s="176"/>
    </row>
    <row r="517" spans="1:2">
      <c r="A517" s="176"/>
      <c r="B517" s="176"/>
    </row>
    <row r="518" spans="1:2">
      <c r="A518" s="176"/>
      <c r="B518" s="176"/>
    </row>
    <row r="519" spans="1:2">
      <c r="A519" s="176"/>
      <c r="B519" s="176"/>
    </row>
    <row r="520" spans="1:2">
      <c r="A520" s="176"/>
      <c r="B520" s="176"/>
    </row>
    <row r="521" spans="1:2">
      <c r="A521" s="176"/>
      <c r="B521" s="176"/>
    </row>
    <row r="522" spans="1:2">
      <c r="A522" s="176"/>
      <c r="B522" s="176"/>
    </row>
    <row r="523" spans="1:2">
      <c r="A523" s="176"/>
      <c r="B523" s="176"/>
    </row>
    <row r="524" spans="1:2">
      <c r="A524" s="176"/>
      <c r="B524" s="176"/>
    </row>
    <row r="525" spans="1:2">
      <c r="A525" s="176"/>
      <c r="B525" s="176"/>
    </row>
    <row r="526" spans="1:2">
      <c r="A526" s="176"/>
      <c r="B526" s="176"/>
    </row>
    <row r="527" spans="1:2">
      <c r="A527" s="176"/>
      <c r="B527" s="176"/>
    </row>
    <row r="528" spans="1:2">
      <c r="A528" s="176"/>
      <c r="B528" s="176"/>
    </row>
    <row r="529" spans="1:2">
      <c r="A529" s="176"/>
      <c r="B529" s="176"/>
    </row>
    <row r="530" spans="1:2">
      <c r="A530" s="176"/>
      <c r="B530" s="176"/>
    </row>
    <row r="531" spans="1:2">
      <c r="A531" s="176"/>
      <c r="B531" s="176"/>
    </row>
    <row r="532" spans="1:2">
      <c r="A532" s="176"/>
      <c r="B532" s="176"/>
    </row>
    <row r="533" spans="1:2">
      <c r="A533" s="176"/>
      <c r="B533" s="176"/>
    </row>
    <row r="534" spans="1:2">
      <c r="A534" s="176"/>
      <c r="B534" s="176"/>
    </row>
    <row r="535" spans="1:2">
      <c r="A535" s="176"/>
      <c r="B535" s="176"/>
    </row>
    <row r="536" spans="1:2">
      <c r="A536" s="176"/>
      <c r="B536" s="176"/>
    </row>
    <row r="537" spans="1:2">
      <c r="A537" s="176"/>
      <c r="B537" s="176"/>
    </row>
    <row r="538" spans="1:2">
      <c r="A538" s="176"/>
      <c r="B538" s="176"/>
    </row>
    <row r="539" spans="1:2">
      <c r="A539" s="176"/>
      <c r="B539" s="176"/>
    </row>
    <row r="540" spans="1:2">
      <c r="A540" s="176"/>
      <c r="B540" s="176"/>
    </row>
    <row r="541" spans="1:2">
      <c r="A541" s="176"/>
      <c r="B541" s="176"/>
    </row>
    <row r="542" spans="1:2">
      <c r="A542" s="176"/>
      <c r="B542" s="176"/>
    </row>
    <row r="543" spans="1:2">
      <c r="A543" s="176"/>
      <c r="B543" s="176"/>
    </row>
    <row r="544" spans="1:2">
      <c r="A544" s="176"/>
      <c r="B544" s="176"/>
    </row>
    <row r="545" spans="1:2">
      <c r="A545" s="176"/>
      <c r="B545" s="176"/>
    </row>
    <row r="546" spans="1:2">
      <c r="A546" s="176"/>
      <c r="B546" s="176"/>
    </row>
    <row r="547" spans="1:2">
      <c r="A547" s="176"/>
      <c r="B547" s="176"/>
    </row>
    <row r="548" spans="1:2">
      <c r="A548" s="176"/>
      <c r="B548" s="176"/>
    </row>
    <row r="549" spans="1:2">
      <c r="A549" s="176"/>
      <c r="B549" s="176"/>
    </row>
    <row r="550" spans="1:2">
      <c r="A550" s="176"/>
      <c r="B550" s="176"/>
    </row>
    <row r="551" spans="1:2">
      <c r="A551" s="176"/>
      <c r="B551" s="176"/>
    </row>
    <row r="552" spans="1:2">
      <c r="A552" s="176"/>
      <c r="B552" s="176"/>
    </row>
    <row r="553" spans="1:2">
      <c r="A553" s="176"/>
      <c r="B553" s="176"/>
    </row>
    <row r="554" spans="1:2">
      <c r="A554" s="176"/>
      <c r="B554" s="176"/>
    </row>
    <row r="555" spans="1:2">
      <c r="A555" s="176"/>
      <c r="B555" s="176"/>
    </row>
    <row r="556" spans="1:2">
      <c r="A556" s="176"/>
      <c r="B556" s="176"/>
    </row>
    <row r="557" spans="1:2">
      <c r="A557" s="176"/>
      <c r="B557" s="176"/>
    </row>
    <row r="558" spans="1:2">
      <c r="A558" s="176"/>
      <c r="B558" s="176"/>
    </row>
    <row r="559" spans="1:2">
      <c r="A559" s="176"/>
      <c r="B559" s="176"/>
    </row>
    <row r="560" spans="1:2">
      <c r="A560" s="176"/>
      <c r="B560" s="176"/>
    </row>
    <row r="561" spans="1:2">
      <c r="A561" s="176"/>
      <c r="B561" s="176"/>
    </row>
    <row r="562" spans="1:2">
      <c r="A562" s="176"/>
      <c r="B562" s="176"/>
    </row>
    <row r="563" spans="1:2">
      <c r="A563" s="176"/>
      <c r="B563" s="176"/>
    </row>
    <row r="564" spans="1:2">
      <c r="A564" s="176"/>
      <c r="B564" s="176"/>
    </row>
    <row r="565" spans="1:2">
      <c r="A565" s="176"/>
      <c r="B565" s="176"/>
    </row>
    <row r="566" spans="1:2">
      <c r="A566" s="176"/>
      <c r="B566" s="176"/>
    </row>
    <row r="567" spans="1:2">
      <c r="A567" s="176"/>
      <c r="B567" s="176"/>
    </row>
    <row r="568" spans="1:2">
      <c r="A568" s="176"/>
      <c r="B568" s="176"/>
    </row>
    <row r="569" spans="1:2">
      <c r="A569" s="176"/>
      <c r="B569" s="176"/>
    </row>
    <row r="570" spans="1:2">
      <c r="A570" s="176"/>
      <c r="B570" s="176"/>
    </row>
    <row r="571" spans="1:2">
      <c r="A571" s="176"/>
      <c r="B571" s="176"/>
    </row>
    <row r="572" spans="1:2">
      <c r="A572" s="176"/>
      <c r="B572" s="176"/>
    </row>
    <row r="573" spans="1:2">
      <c r="A573" s="176"/>
      <c r="B573" s="176"/>
    </row>
    <row r="574" spans="1:2">
      <c r="A574" s="176"/>
      <c r="B574" s="176"/>
    </row>
    <row r="575" spans="1:2">
      <c r="A575" s="176"/>
      <c r="B575" s="176"/>
    </row>
    <row r="576" spans="1:2">
      <c r="A576" s="176"/>
      <c r="B576" s="176"/>
    </row>
    <row r="577" spans="1:2">
      <c r="A577" s="176"/>
      <c r="B577" s="176"/>
    </row>
    <row r="578" spans="1:2">
      <c r="A578" s="176"/>
      <c r="B578" s="176"/>
    </row>
    <row r="579" spans="1:2">
      <c r="A579" s="176"/>
      <c r="B579" s="176"/>
    </row>
    <row r="580" spans="1:2">
      <c r="A580" s="176"/>
      <c r="B580" s="176"/>
    </row>
    <row r="581" spans="1:2">
      <c r="A581" s="176"/>
      <c r="B581" s="176"/>
    </row>
    <row r="582" spans="1:2">
      <c r="A582" s="176"/>
      <c r="B582" s="176"/>
    </row>
    <row r="583" spans="1:2">
      <c r="A583" s="176"/>
      <c r="B583" s="176"/>
    </row>
    <row r="584" spans="1:2">
      <c r="A584" s="176"/>
      <c r="B584" s="176"/>
    </row>
    <row r="585" spans="1:2">
      <c r="A585" s="176"/>
      <c r="B585" s="176"/>
    </row>
    <row r="586" spans="1:2">
      <c r="A586" s="176"/>
      <c r="B586" s="176"/>
    </row>
    <row r="587" spans="1:2">
      <c r="A587" s="176"/>
      <c r="B587" s="176"/>
    </row>
    <row r="588" spans="1:2">
      <c r="A588" s="176"/>
      <c r="B588" s="176"/>
    </row>
    <row r="589" spans="1:2">
      <c r="A589" s="176"/>
      <c r="B589" s="176"/>
    </row>
    <row r="590" spans="1:2">
      <c r="A590" s="176"/>
      <c r="B590" s="176"/>
    </row>
    <row r="591" spans="1:2">
      <c r="A591" s="176"/>
      <c r="B591" s="176"/>
    </row>
    <row r="592" spans="1:2">
      <c r="A592" s="176"/>
      <c r="B592" s="176"/>
    </row>
    <row r="593" spans="1:2">
      <c r="A593" s="176"/>
      <c r="B593" s="176"/>
    </row>
    <row r="594" spans="1:2">
      <c r="A594" s="176"/>
      <c r="B594" s="176"/>
    </row>
    <row r="595" spans="1:2">
      <c r="A595" s="176"/>
      <c r="B595" s="176"/>
    </row>
    <row r="596" spans="1:2">
      <c r="A596" s="176"/>
      <c r="B596" s="176"/>
    </row>
    <row r="597" spans="1:2">
      <c r="A597" s="176"/>
      <c r="B597" s="176"/>
    </row>
    <row r="598" spans="1:2">
      <c r="A598" s="176"/>
      <c r="B598" s="176"/>
    </row>
    <row r="599" spans="1:2">
      <c r="A599" s="176"/>
      <c r="B599" s="176"/>
    </row>
    <row r="600" spans="1:2">
      <c r="A600" s="176"/>
      <c r="B600" s="176"/>
    </row>
    <row r="601" spans="1:2">
      <c r="A601" s="176"/>
      <c r="B601" s="176"/>
    </row>
    <row r="602" spans="1:2">
      <c r="A602" s="176"/>
      <c r="B602" s="176"/>
    </row>
    <row r="603" spans="1:2">
      <c r="A603" s="176"/>
      <c r="B603" s="176"/>
    </row>
    <row r="604" spans="1:2">
      <c r="A604" s="176"/>
      <c r="B604" s="176"/>
    </row>
    <row r="605" spans="1:2">
      <c r="A605" s="176"/>
      <c r="B605" s="176"/>
    </row>
    <row r="606" spans="1:2">
      <c r="A606" s="176"/>
      <c r="B606" s="176"/>
    </row>
    <row r="607" spans="1:2">
      <c r="A607" s="176"/>
      <c r="B607" s="176"/>
    </row>
    <row r="608" spans="1:2">
      <c r="A608" s="176"/>
      <c r="B608" s="176"/>
    </row>
    <row r="609" spans="1:2">
      <c r="A609" s="176"/>
      <c r="B609" s="176"/>
    </row>
    <row r="610" spans="1:2">
      <c r="A610" s="176"/>
      <c r="B610" s="176"/>
    </row>
    <row r="611" spans="1:2">
      <c r="A611" s="176"/>
      <c r="B611" s="176"/>
    </row>
    <row r="612" spans="1:2">
      <c r="A612" s="176"/>
      <c r="B612" s="176"/>
    </row>
    <row r="613" spans="1:2">
      <c r="A613" s="176"/>
      <c r="B613" s="176"/>
    </row>
    <row r="614" spans="1:2">
      <c r="A614" s="176"/>
      <c r="B614" s="176"/>
    </row>
    <row r="615" spans="1:2">
      <c r="A615" s="176"/>
      <c r="B615" s="176"/>
    </row>
    <row r="616" spans="1:2">
      <c r="A616" s="176"/>
      <c r="B616" s="176"/>
    </row>
    <row r="617" spans="1:2">
      <c r="A617" s="176"/>
      <c r="B617" s="176"/>
    </row>
    <row r="618" spans="1:2">
      <c r="A618" s="176"/>
      <c r="B618" s="176"/>
    </row>
    <row r="619" spans="1:2">
      <c r="A619" s="176"/>
      <c r="B619" s="176"/>
    </row>
    <row r="620" spans="1:2">
      <c r="A620" s="176"/>
      <c r="B620" s="176"/>
    </row>
    <row r="621" spans="1:2">
      <c r="A621" s="176"/>
      <c r="B621" s="176"/>
    </row>
    <row r="622" spans="1:2">
      <c r="A622" s="176"/>
      <c r="B622" s="176"/>
    </row>
    <row r="623" spans="1:2">
      <c r="A623" s="176"/>
      <c r="B623" s="176"/>
    </row>
    <row r="624" spans="1:2">
      <c r="A624" s="176"/>
      <c r="B624" s="176"/>
    </row>
    <row r="625" spans="1:2">
      <c r="A625" s="176"/>
      <c r="B625" s="176"/>
    </row>
    <row r="626" spans="1:2">
      <c r="A626" s="176"/>
      <c r="B626" s="176"/>
    </row>
    <row r="627" spans="1:2">
      <c r="A627" s="176"/>
      <c r="B627" s="176"/>
    </row>
    <row r="628" spans="1:2">
      <c r="A628" s="176"/>
      <c r="B628" s="176"/>
    </row>
    <row r="629" spans="1:2">
      <c r="A629" s="176"/>
      <c r="B629" s="176"/>
    </row>
    <row r="630" spans="1:2">
      <c r="A630" s="176"/>
      <c r="B630" s="176"/>
    </row>
    <row r="631" spans="1:2">
      <c r="A631" s="176"/>
      <c r="B631" s="176"/>
    </row>
    <row r="632" spans="1:2">
      <c r="A632" s="176"/>
      <c r="B632" s="176"/>
    </row>
    <row r="633" spans="1:2">
      <c r="A633" s="176"/>
      <c r="B633" s="176"/>
    </row>
    <row r="634" spans="1:2">
      <c r="A634" s="176"/>
      <c r="B634" s="176"/>
    </row>
    <row r="635" spans="1:2">
      <c r="A635" s="176"/>
      <c r="B635" s="176"/>
    </row>
    <row r="636" spans="1:2">
      <c r="A636" s="176"/>
      <c r="B636" s="176"/>
    </row>
    <row r="637" spans="1:2">
      <c r="A637" s="176"/>
      <c r="B637" s="176"/>
    </row>
    <row r="638" spans="1:2">
      <c r="A638" s="176"/>
      <c r="B638" s="176"/>
    </row>
    <row r="639" spans="1:2">
      <c r="A639" s="176"/>
      <c r="B639" s="176"/>
    </row>
    <row r="640" spans="1:2">
      <c r="A640" s="176"/>
      <c r="B640" s="176"/>
    </row>
    <row r="641" spans="1:2">
      <c r="A641" s="176"/>
      <c r="B641" s="176"/>
    </row>
    <row r="642" spans="1:2">
      <c r="A642" s="176"/>
      <c r="B642" s="176"/>
    </row>
    <row r="643" spans="1:2">
      <c r="A643" s="176"/>
      <c r="B643" s="176"/>
    </row>
    <row r="644" spans="1:2">
      <c r="A644" s="176"/>
      <c r="B644" s="176"/>
    </row>
    <row r="645" spans="1:2">
      <c r="A645" s="176"/>
      <c r="B645" s="176"/>
    </row>
    <row r="646" spans="1:2">
      <c r="A646" s="176"/>
      <c r="B646" s="176"/>
    </row>
    <row r="647" spans="1:2">
      <c r="A647" s="176"/>
      <c r="B647" s="176"/>
    </row>
    <row r="648" spans="1:2">
      <c r="A648" s="176"/>
      <c r="B648" s="176"/>
    </row>
    <row r="649" spans="1:2">
      <c r="A649" s="176"/>
      <c r="B649" s="176"/>
    </row>
    <row r="650" spans="1:2">
      <c r="A650" s="176"/>
      <c r="B650" s="176"/>
    </row>
    <row r="651" spans="1:2">
      <c r="A651" s="176"/>
      <c r="B651" s="176"/>
    </row>
    <row r="652" spans="1:2">
      <c r="A652" s="176"/>
      <c r="B652" s="176"/>
    </row>
    <row r="653" spans="1:2">
      <c r="A653" s="176"/>
      <c r="B653" s="176"/>
    </row>
    <row r="654" spans="1:2">
      <c r="A654" s="176"/>
      <c r="B654" s="176"/>
    </row>
    <row r="655" spans="1:2">
      <c r="A655" s="176"/>
      <c r="B655" s="176"/>
    </row>
    <row r="656" spans="1:2">
      <c r="A656" s="176"/>
      <c r="B656" s="176"/>
    </row>
    <row r="657" spans="1:2">
      <c r="A657" s="176"/>
      <c r="B657" s="176"/>
    </row>
    <row r="658" spans="1:2">
      <c r="A658" s="176"/>
      <c r="B658" s="176"/>
    </row>
    <row r="659" spans="1:2">
      <c r="A659" s="176"/>
      <c r="B659" s="176"/>
    </row>
    <row r="660" spans="1:2">
      <c r="A660" s="176"/>
      <c r="B660" s="176"/>
    </row>
    <row r="661" spans="1:2">
      <c r="A661" s="176"/>
      <c r="B661" s="176"/>
    </row>
    <row r="662" spans="1:2">
      <c r="A662" s="176"/>
      <c r="B662" s="176"/>
    </row>
    <row r="663" spans="1:2">
      <c r="A663" s="176"/>
      <c r="B663" s="176"/>
    </row>
    <row r="664" spans="1:2">
      <c r="A664" s="176"/>
      <c r="B664" s="176"/>
    </row>
    <row r="665" spans="1:2">
      <c r="A665" s="176"/>
      <c r="B665" s="176"/>
    </row>
    <row r="666" spans="1:2">
      <c r="A666" s="176"/>
      <c r="B666" s="176"/>
    </row>
    <row r="667" spans="1:2">
      <c r="A667" s="176"/>
      <c r="B667" s="176"/>
    </row>
    <row r="668" spans="1:2">
      <c r="A668" s="176"/>
      <c r="B668" s="176"/>
    </row>
    <row r="669" spans="1:2">
      <c r="A669" s="176"/>
      <c r="B669" s="176"/>
    </row>
    <row r="670" spans="1:2">
      <c r="A670" s="176"/>
      <c r="B670" s="176"/>
    </row>
    <row r="671" spans="1:2">
      <c r="A671" s="176"/>
      <c r="B671" s="176"/>
    </row>
    <row r="672" spans="1:2">
      <c r="A672" s="176"/>
      <c r="B672" s="176"/>
    </row>
    <row r="673" spans="1:2">
      <c r="A673" s="176"/>
      <c r="B673" s="176"/>
    </row>
    <row r="674" spans="1:2">
      <c r="A674" s="176"/>
      <c r="B674" s="176"/>
    </row>
    <row r="675" spans="1:2">
      <c r="A675" s="176"/>
      <c r="B675" s="176"/>
    </row>
    <row r="676" spans="1:2">
      <c r="A676" s="176"/>
      <c r="B676" s="176"/>
    </row>
    <row r="677" spans="1:2">
      <c r="A677" s="176"/>
      <c r="B677" s="176"/>
    </row>
    <row r="678" spans="1:2">
      <c r="A678" s="176"/>
      <c r="B678" s="176"/>
    </row>
    <row r="679" spans="1:2">
      <c r="A679" s="176"/>
      <c r="B679" s="176"/>
    </row>
    <row r="680" spans="1:2">
      <c r="A680" s="176"/>
      <c r="B680" s="176"/>
    </row>
    <row r="681" spans="1:2">
      <c r="A681" s="176"/>
      <c r="B681" s="176"/>
    </row>
    <row r="682" spans="1:2">
      <c r="A682" s="176"/>
      <c r="B682" s="176"/>
    </row>
    <row r="683" spans="1:2">
      <c r="A683" s="176"/>
      <c r="B683" s="176"/>
    </row>
    <row r="684" spans="1:2">
      <c r="A684" s="176"/>
      <c r="B684" s="176"/>
    </row>
    <row r="685" spans="1:2">
      <c r="A685" s="176"/>
      <c r="B685" s="176"/>
    </row>
    <row r="686" spans="1:2">
      <c r="A686" s="176"/>
      <c r="B686" s="176"/>
    </row>
    <row r="687" spans="1:2">
      <c r="A687" s="176"/>
      <c r="B687" s="176"/>
    </row>
    <row r="688" spans="1:2">
      <c r="A688" s="176"/>
      <c r="B688" s="176"/>
    </row>
    <row r="689" spans="1:2">
      <c r="A689" s="176"/>
      <c r="B689" s="176"/>
    </row>
    <row r="690" spans="1:2">
      <c r="A690" s="176"/>
      <c r="B690" s="176"/>
    </row>
    <row r="691" spans="1:2">
      <c r="A691" s="176"/>
      <c r="B691" s="176"/>
    </row>
    <row r="692" spans="1:2">
      <c r="A692" s="176"/>
      <c r="B692" s="176"/>
    </row>
    <row r="693" spans="1:2">
      <c r="A693" s="176"/>
      <c r="B693" s="176"/>
    </row>
    <row r="694" spans="1:2">
      <c r="A694" s="176"/>
      <c r="B694" s="176"/>
    </row>
    <row r="695" spans="1:2">
      <c r="A695" s="176"/>
      <c r="B695" s="176"/>
    </row>
    <row r="696" spans="1:2">
      <c r="A696" s="176"/>
      <c r="B696" s="176"/>
    </row>
    <row r="697" spans="1:2">
      <c r="A697" s="176"/>
      <c r="B697" s="176"/>
    </row>
    <row r="698" spans="1:2">
      <c r="A698" s="176"/>
      <c r="B698" s="176"/>
    </row>
    <row r="699" spans="1:2">
      <c r="A699" s="176"/>
      <c r="B699" s="176"/>
    </row>
    <row r="700" spans="1:2">
      <c r="A700" s="176"/>
      <c r="B700" s="176"/>
    </row>
    <row r="701" spans="1:2">
      <c r="A701" s="176"/>
      <c r="B701" s="176"/>
    </row>
    <row r="702" spans="1:2">
      <c r="A702" s="176"/>
      <c r="B702" s="176"/>
    </row>
    <row r="703" spans="1:2">
      <c r="A703" s="176"/>
      <c r="B703" s="176"/>
    </row>
    <row r="704" spans="1:2">
      <c r="A704" s="176"/>
      <c r="B704" s="176"/>
    </row>
    <row r="705" spans="1:2">
      <c r="A705" s="176"/>
      <c r="B705" s="176"/>
    </row>
    <row r="706" spans="1:2">
      <c r="A706" s="176"/>
      <c r="B706" s="176"/>
    </row>
    <row r="707" spans="1:2">
      <c r="A707" s="176"/>
      <c r="B707" s="176"/>
    </row>
    <row r="708" spans="1:2">
      <c r="A708" s="176"/>
      <c r="B708" s="176"/>
    </row>
    <row r="709" spans="1:2">
      <c r="A709" s="176"/>
      <c r="B709" s="176"/>
    </row>
    <row r="710" spans="1:2">
      <c r="A710" s="176"/>
      <c r="B710" s="176"/>
    </row>
    <row r="711" spans="1:2">
      <c r="A711" s="176"/>
      <c r="B711" s="176"/>
    </row>
    <row r="712" spans="1:2">
      <c r="A712" s="176"/>
      <c r="B712" s="176"/>
    </row>
    <row r="713" spans="1:2">
      <c r="A713" s="176"/>
      <c r="B713" s="176"/>
    </row>
    <row r="714" spans="1:2">
      <c r="A714" s="176"/>
      <c r="B714" s="176"/>
    </row>
    <row r="715" spans="1:2">
      <c r="A715" s="176"/>
      <c r="B715" s="176"/>
    </row>
    <row r="716" spans="1:2">
      <c r="A716" s="176"/>
      <c r="B716" s="176"/>
    </row>
    <row r="717" spans="1:2">
      <c r="A717" s="176"/>
      <c r="B717" s="176"/>
    </row>
    <row r="718" spans="1:2">
      <c r="A718" s="176"/>
      <c r="B718" s="176"/>
    </row>
    <row r="719" spans="1:2">
      <c r="A719" s="176"/>
      <c r="B719" s="176"/>
    </row>
    <row r="720" spans="1:2">
      <c r="A720" s="176"/>
      <c r="B720" s="176"/>
    </row>
    <row r="721" spans="1:2">
      <c r="A721" s="176"/>
      <c r="B721" s="176"/>
    </row>
    <row r="722" spans="1:2">
      <c r="A722" s="176"/>
      <c r="B722" s="176"/>
    </row>
    <row r="723" spans="1:2">
      <c r="A723" s="176"/>
      <c r="B723" s="176"/>
    </row>
    <row r="724" spans="1:2">
      <c r="A724" s="176"/>
      <c r="B724" s="176"/>
    </row>
    <row r="725" spans="1:2">
      <c r="A725" s="176"/>
      <c r="B725" s="176"/>
    </row>
    <row r="726" spans="1:2">
      <c r="A726" s="176"/>
      <c r="B726" s="176"/>
    </row>
    <row r="727" spans="1:2">
      <c r="A727" s="176"/>
      <c r="B727" s="176"/>
    </row>
    <row r="728" spans="1:2">
      <c r="A728" s="176"/>
      <c r="B728" s="176"/>
    </row>
    <row r="729" spans="1:2">
      <c r="A729" s="176"/>
      <c r="B729" s="176"/>
    </row>
    <row r="730" spans="1:2">
      <c r="A730" s="176"/>
      <c r="B730" s="176"/>
    </row>
    <row r="731" spans="1:2">
      <c r="A731" s="176"/>
      <c r="B731" s="176"/>
    </row>
    <row r="732" spans="1:2">
      <c r="A732" s="176"/>
      <c r="B732" s="176"/>
    </row>
    <row r="733" spans="1:2">
      <c r="A733" s="176"/>
      <c r="B733" s="176"/>
    </row>
    <row r="734" spans="1:2">
      <c r="A734" s="176"/>
      <c r="B734" s="176"/>
    </row>
    <row r="735" spans="1:2">
      <c r="A735" s="176"/>
      <c r="B735" s="176"/>
    </row>
    <row r="736" spans="1:2">
      <c r="A736" s="176"/>
      <c r="B736" s="176"/>
    </row>
    <row r="737" spans="1:2">
      <c r="A737" s="176"/>
      <c r="B737" s="176"/>
    </row>
    <row r="738" spans="1:2">
      <c r="A738" s="176"/>
      <c r="B738" s="176"/>
    </row>
    <row r="739" spans="1:2">
      <c r="A739" s="176"/>
      <c r="B739" s="176"/>
    </row>
    <row r="740" spans="1:2">
      <c r="A740" s="176"/>
      <c r="B740" s="176"/>
    </row>
    <row r="741" spans="1:2">
      <c r="A741" s="176"/>
      <c r="B741" s="176"/>
    </row>
    <row r="742" spans="1:2">
      <c r="A742" s="176"/>
      <c r="B742" s="176"/>
    </row>
    <row r="743" spans="1:2">
      <c r="A743" s="176"/>
      <c r="B743" s="176"/>
    </row>
    <row r="744" spans="1:2">
      <c r="A744" s="176"/>
      <c r="B744" s="176"/>
    </row>
    <row r="745" spans="1:2">
      <c r="A745" s="176"/>
      <c r="B745" s="176"/>
    </row>
    <row r="746" spans="1:2">
      <c r="A746" s="176"/>
      <c r="B746" s="176"/>
    </row>
    <row r="747" spans="1:2">
      <c r="A747" s="176"/>
      <c r="B747" s="176"/>
    </row>
    <row r="748" spans="1:2">
      <c r="A748" s="176"/>
      <c r="B748" s="176"/>
    </row>
    <row r="749" spans="1:2">
      <c r="A749" s="176"/>
      <c r="B749" s="176"/>
    </row>
    <row r="750" spans="1:2">
      <c r="A750" s="176"/>
      <c r="B750" s="176"/>
    </row>
    <row r="751" spans="1:2">
      <c r="A751" s="176"/>
      <c r="B751" s="176"/>
    </row>
    <row r="752" spans="1:2">
      <c r="A752" s="176"/>
      <c r="B752" s="176"/>
    </row>
    <row r="753" spans="1:2">
      <c r="A753" s="176"/>
      <c r="B753" s="176"/>
    </row>
    <row r="754" spans="1:2">
      <c r="A754" s="176"/>
      <c r="B754" s="176"/>
    </row>
    <row r="755" spans="1:2">
      <c r="A755" s="176"/>
      <c r="B755" s="176"/>
    </row>
    <row r="756" spans="1:2">
      <c r="A756" s="176"/>
      <c r="B756" s="176"/>
    </row>
    <row r="757" spans="1:2">
      <c r="A757" s="176"/>
      <c r="B757" s="176"/>
    </row>
    <row r="758" spans="1:2">
      <c r="A758" s="176"/>
      <c r="B758" s="176"/>
    </row>
    <row r="759" spans="1:2">
      <c r="A759" s="176"/>
      <c r="B759" s="176"/>
    </row>
    <row r="760" spans="1:2">
      <c r="A760" s="176"/>
      <c r="B760" s="176"/>
    </row>
    <row r="761" spans="1:2">
      <c r="A761" s="176"/>
      <c r="B761" s="176"/>
    </row>
    <row r="762" spans="1:2">
      <c r="A762" s="176"/>
      <c r="B762" s="176"/>
    </row>
    <row r="763" spans="1:2">
      <c r="A763" s="176"/>
      <c r="B763" s="176"/>
    </row>
    <row r="764" spans="1:2">
      <c r="A764" s="176"/>
      <c r="B764" s="176"/>
    </row>
    <row r="765" spans="1:2">
      <c r="A765" s="176"/>
      <c r="B765" s="176"/>
    </row>
    <row r="766" spans="1:2">
      <c r="A766" s="176"/>
      <c r="B766" s="176"/>
    </row>
    <row r="767" spans="1:2">
      <c r="A767" s="176"/>
      <c r="B767" s="176"/>
    </row>
    <row r="768" spans="1:2">
      <c r="A768" s="176"/>
      <c r="B768" s="176"/>
    </row>
    <row r="769" spans="1:2">
      <c r="A769" s="176"/>
      <c r="B769" s="176"/>
    </row>
    <row r="770" spans="1:2">
      <c r="A770" s="176"/>
      <c r="B770" s="176"/>
    </row>
    <row r="771" spans="1:2">
      <c r="A771" s="176"/>
      <c r="B771" s="176"/>
    </row>
    <row r="772" spans="1:2">
      <c r="A772" s="176"/>
      <c r="B772" s="176"/>
    </row>
    <row r="773" spans="1:2">
      <c r="A773" s="176"/>
      <c r="B773" s="176"/>
    </row>
    <row r="774" spans="1:2">
      <c r="A774" s="176"/>
      <c r="B774" s="176"/>
    </row>
    <row r="775" spans="1:2">
      <c r="A775" s="176"/>
      <c r="B775" s="176"/>
    </row>
    <row r="776" spans="1:2">
      <c r="A776" s="176"/>
      <c r="B776" s="176"/>
    </row>
    <row r="777" spans="1:2">
      <c r="A777" s="176"/>
      <c r="B777" s="176"/>
    </row>
    <row r="778" spans="1:2">
      <c r="A778" s="176"/>
      <c r="B778" s="176"/>
    </row>
    <row r="779" spans="1:2">
      <c r="A779" s="176"/>
      <c r="B779" s="176"/>
    </row>
    <row r="780" spans="1:2">
      <c r="A780" s="176"/>
      <c r="B780" s="176"/>
    </row>
    <row r="781" spans="1:2">
      <c r="A781" s="176"/>
      <c r="B781" s="176"/>
    </row>
    <row r="782" spans="1:2">
      <c r="A782" s="176"/>
      <c r="B782" s="176"/>
    </row>
    <row r="783" spans="1:2">
      <c r="A783" s="176"/>
      <c r="B783" s="176"/>
    </row>
    <row r="784" spans="1:2">
      <c r="A784" s="176"/>
      <c r="B784" s="176"/>
    </row>
    <row r="785" spans="1:2">
      <c r="A785" s="176"/>
      <c r="B785" s="176"/>
    </row>
    <row r="786" spans="1:2">
      <c r="A786" s="176"/>
      <c r="B786" s="176"/>
    </row>
    <row r="787" spans="1:2">
      <c r="A787" s="176"/>
      <c r="B787" s="176"/>
    </row>
    <row r="788" spans="1:2">
      <c r="A788" s="176"/>
      <c r="B788" s="176"/>
    </row>
    <row r="789" spans="1:2">
      <c r="A789" s="176"/>
      <c r="B789" s="176"/>
    </row>
    <row r="790" spans="1:2">
      <c r="A790" s="176"/>
      <c r="B790" s="176"/>
    </row>
    <row r="791" spans="1:2">
      <c r="A791" s="176"/>
      <c r="B791" s="176"/>
    </row>
    <row r="792" spans="1:2">
      <c r="A792" s="176"/>
      <c r="B792" s="176"/>
    </row>
    <row r="793" spans="1:2">
      <c r="A793" s="176"/>
      <c r="B793" s="176"/>
    </row>
    <row r="794" spans="1:2">
      <c r="A794" s="176"/>
      <c r="B794" s="176"/>
    </row>
    <row r="795" spans="1:2">
      <c r="A795" s="176"/>
      <c r="B795" s="176"/>
    </row>
    <row r="796" spans="1:2">
      <c r="A796" s="176"/>
      <c r="B796" s="176"/>
    </row>
    <row r="797" spans="1:2">
      <c r="A797" s="176"/>
      <c r="B797" s="176"/>
    </row>
    <row r="798" spans="1:2">
      <c r="A798" s="176"/>
      <c r="B798" s="176"/>
    </row>
    <row r="799" spans="1:2">
      <c r="A799" s="176"/>
      <c r="B799" s="176"/>
    </row>
    <row r="800" spans="1:2">
      <c r="A800" s="176"/>
      <c r="B800" s="176"/>
    </row>
    <row r="801" spans="1:2">
      <c r="A801" s="176"/>
      <c r="B801" s="176"/>
    </row>
    <row r="802" spans="1:2">
      <c r="A802" s="176"/>
      <c r="B802" s="176"/>
    </row>
    <row r="803" spans="1:2">
      <c r="A803" s="176"/>
      <c r="B803" s="176"/>
    </row>
    <row r="804" spans="1:2">
      <c r="A804" s="176"/>
      <c r="B804" s="176"/>
    </row>
    <row r="805" spans="1:2">
      <c r="A805" s="176"/>
      <c r="B805" s="176"/>
    </row>
    <row r="806" spans="1:2">
      <c r="A806" s="176"/>
      <c r="B806" s="176"/>
    </row>
    <row r="807" spans="1:2">
      <c r="A807" s="176"/>
      <c r="B807" s="176"/>
    </row>
    <row r="808" spans="1:2">
      <c r="A808" s="176"/>
      <c r="B808" s="176"/>
    </row>
    <row r="809" spans="1:2">
      <c r="A809" s="176"/>
      <c r="B809" s="176"/>
    </row>
    <row r="810" spans="1:2">
      <c r="A810" s="176"/>
      <c r="B810" s="176"/>
    </row>
    <row r="811" spans="1:2">
      <c r="A811" s="176"/>
      <c r="B811" s="176"/>
    </row>
    <row r="812" spans="1:2">
      <c r="A812" s="176"/>
      <c r="B812" s="176"/>
    </row>
    <row r="813" spans="1:2">
      <c r="A813" s="176"/>
      <c r="B813" s="176"/>
    </row>
    <row r="814" spans="1:2">
      <c r="A814" s="176"/>
      <c r="B814" s="176"/>
    </row>
    <row r="815" spans="1:2">
      <c r="A815" s="176"/>
      <c r="B815" s="176"/>
    </row>
    <row r="816" spans="1:2">
      <c r="A816" s="176"/>
      <c r="B816" s="176"/>
    </row>
    <row r="817" spans="1:2">
      <c r="A817" s="176"/>
      <c r="B817" s="176"/>
    </row>
    <row r="818" spans="1:2">
      <c r="A818" s="176"/>
      <c r="B818" s="176"/>
    </row>
    <row r="819" spans="1:2">
      <c r="A819" s="176"/>
      <c r="B819" s="176"/>
    </row>
    <row r="820" spans="1:2">
      <c r="A820" s="176"/>
      <c r="B820" s="176"/>
    </row>
    <row r="821" spans="1:2">
      <c r="A821" s="176"/>
      <c r="B821" s="176"/>
    </row>
    <row r="822" spans="1:2">
      <c r="A822" s="176"/>
      <c r="B822" s="176"/>
    </row>
    <row r="823" spans="1:2">
      <c r="A823" s="176"/>
      <c r="B823" s="176"/>
    </row>
    <row r="824" spans="1:2">
      <c r="A824" s="176"/>
      <c r="B824" s="176"/>
    </row>
    <row r="825" spans="1:2">
      <c r="A825" s="176"/>
      <c r="B825" s="176"/>
    </row>
    <row r="826" spans="1:2">
      <c r="A826" s="176"/>
      <c r="B826" s="176"/>
    </row>
    <row r="827" spans="1:2">
      <c r="A827" s="176"/>
      <c r="B827" s="176"/>
    </row>
    <row r="828" spans="1:2">
      <c r="A828" s="176"/>
      <c r="B828" s="176"/>
    </row>
    <row r="829" spans="1:2">
      <c r="A829" s="176"/>
      <c r="B829" s="176"/>
    </row>
    <row r="830" spans="1:2">
      <c r="A830" s="176"/>
      <c r="B830" s="176"/>
    </row>
    <row r="831" spans="1:2">
      <c r="A831" s="176"/>
      <c r="B831" s="176"/>
    </row>
    <row r="832" spans="1:2">
      <c r="A832" s="176"/>
      <c r="B832" s="176"/>
    </row>
    <row r="833" spans="1:2">
      <c r="A833" s="176"/>
      <c r="B833" s="176"/>
    </row>
    <row r="834" spans="1:2">
      <c r="A834" s="176"/>
      <c r="B834" s="176"/>
    </row>
    <row r="835" spans="1:2">
      <c r="A835" s="176"/>
      <c r="B835" s="176"/>
    </row>
    <row r="836" spans="1:2">
      <c r="A836" s="176"/>
      <c r="B836" s="176"/>
    </row>
    <row r="837" spans="1:2">
      <c r="A837" s="176"/>
      <c r="B837" s="176"/>
    </row>
    <row r="838" spans="1:2">
      <c r="A838" s="176"/>
      <c r="B838" s="176"/>
    </row>
    <row r="839" spans="1:2">
      <c r="A839" s="176"/>
      <c r="B839" s="176"/>
    </row>
    <row r="840" spans="1:2">
      <c r="A840" s="176"/>
      <c r="B840" s="176"/>
    </row>
    <row r="841" spans="1:2">
      <c r="A841" s="176"/>
      <c r="B841" s="176"/>
    </row>
    <row r="842" spans="1:2">
      <c r="A842" s="176"/>
      <c r="B842" s="176"/>
    </row>
    <row r="843" spans="1:2">
      <c r="A843" s="176"/>
      <c r="B843" s="176"/>
    </row>
    <row r="844" spans="1:2">
      <c r="A844" s="176"/>
      <c r="B844" s="176"/>
    </row>
    <row r="845" spans="1:2">
      <c r="A845" s="176"/>
      <c r="B845" s="176"/>
    </row>
    <row r="846" spans="1:2">
      <c r="A846" s="176"/>
      <c r="B846" s="176"/>
    </row>
    <row r="847" spans="1:2">
      <c r="A847" s="176"/>
      <c r="B847" s="176"/>
    </row>
    <row r="848" spans="1:2">
      <c r="A848" s="176"/>
      <c r="B848" s="176"/>
    </row>
    <row r="849" spans="1:2">
      <c r="A849" s="176"/>
      <c r="B849" s="176"/>
    </row>
    <row r="850" spans="1:2">
      <c r="A850" s="176"/>
      <c r="B850" s="176"/>
    </row>
    <row r="851" spans="1:2">
      <c r="A851" s="176"/>
      <c r="B851" s="176"/>
    </row>
    <row r="852" spans="1:2">
      <c r="A852" s="176"/>
      <c r="B852" s="176"/>
    </row>
    <row r="853" spans="1:2">
      <c r="A853" s="176"/>
      <c r="B853" s="176"/>
    </row>
    <row r="854" spans="1:2">
      <c r="A854" s="176"/>
      <c r="B854" s="176"/>
    </row>
    <row r="855" spans="1:2">
      <c r="A855" s="176"/>
      <c r="B855" s="176"/>
    </row>
    <row r="856" spans="1:2">
      <c r="A856" s="176"/>
      <c r="B856" s="176"/>
    </row>
    <row r="857" spans="1:2">
      <c r="A857" s="176"/>
      <c r="B857" s="176"/>
    </row>
    <row r="858" spans="1:2">
      <c r="A858" s="176"/>
      <c r="B858" s="176"/>
    </row>
    <row r="859" spans="1:2">
      <c r="A859" s="176"/>
      <c r="B859" s="176"/>
    </row>
    <row r="860" spans="1:2">
      <c r="A860" s="176"/>
      <c r="B860" s="176"/>
    </row>
    <row r="861" spans="1:2">
      <c r="A861" s="176"/>
      <c r="B861" s="176"/>
    </row>
    <row r="862" spans="1:2">
      <c r="A862" s="176"/>
      <c r="B862" s="176"/>
    </row>
    <row r="863" spans="1:2">
      <c r="A863" s="176"/>
      <c r="B863" s="176"/>
    </row>
    <row r="864" spans="1:2">
      <c r="A864" s="176"/>
      <c r="B864" s="176"/>
    </row>
    <row r="865" spans="1:2">
      <c r="A865" s="176"/>
      <c r="B865" s="176"/>
    </row>
    <row r="866" spans="1:2">
      <c r="A866" s="176"/>
      <c r="B866" s="176"/>
    </row>
    <row r="867" spans="1:2">
      <c r="A867" s="176"/>
      <c r="B867" s="176"/>
    </row>
    <row r="868" spans="1:2">
      <c r="A868" s="176"/>
      <c r="B868" s="176"/>
    </row>
    <row r="869" spans="1:2">
      <c r="A869" s="176"/>
      <c r="B869" s="176"/>
    </row>
    <row r="870" spans="1:2">
      <c r="A870" s="176"/>
      <c r="B870" s="176"/>
    </row>
    <row r="871" spans="1:2">
      <c r="A871" s="176"/>
      <c r="B871" s="176"/>
    </row>
    <row r="872" spans="1:2">
      <c r="A872" s="176"/>
      <c r="B872" s="176"/>
    </row>
    <row r="873" spans="1:2">
      <c r="A873" s="176"/>
      <c r="B873" s="176"/>
    </row>
    <row r="874" spans="1:2">
      <c r="A874" s="176"/>
      <c r="B874" s="176"/>
    </row>
    <row r="875" spans="1:2">
      <c r="A875" s="176"/>
      <c r="B875" s="176"/>
    </row>
    <row r="876" spans="1:2">
      <c r="A876" s="176"/>
      <c r="B876" s="176"/>
    </row>
    <row r="877" spans="1:2">
      <c r="A877" s="176"/>
      <c r="B877" s="176"/>
    </row>
    <row r="878" spans="1:2">
      <c r="A878" s="176"/>
      <c r="B878" s="176"/>
    </row>
    <row r="879" spans="1:2">
      <c r="A879" s="176"/>
      <c r="B879" s="176"/>
    </row>
    <row r="880" spans="1:2">
      <c r="A880" s="176"/>
      <c r="B880" s="176"/>
    </row>
    <row r="881" spans="1:2">
      <c r="A881" s="176"/>
      <c r="B881" s="176"/>
    </row>
    <row r="882" spans="1:2">
      <c r="A882" s="176"/>
      <c r="B882" s="176"/>
    </row>
    <row r="883" spans="1:2">
      <c r="A883" s="176"/>
      <c r="B883" s="176"/>
    </row>
    <row r="884" spans="1:2">
      <c r="A884" s="176"/>
      <c r="B884" s="176"/>
    </row>
    <row r="885" spans="1:2">
      <c r="A885" s="176"/>
      <c r="B885" s="176"/>
    </row>
    <row r="886" spans="1:2">
      <c r="A886" s="176"/>
      <c r="B886" s="176"/>
    </row>
    <row r="887" spans="1:2">
      <c r="A887" s="176"/>
      <c r="B887" s="176"/>
    </row>
    <row r="888" spans="1:2">
      <c r="A888" s="176"/>
      <c r="B888" s="176"/>
    </row>
    <row r="889" spans="1:2">
      <c r="A889" s="176"/>
      <c r="B889" s="176"/>
    </row>
    <row r="890" spans="1:2">
      <c r="A890" s="176"/>
      <c r="B890" s="176"/>
    </row>
    <row r="891" spans="1:2">
      <c r="A891" s="176"/>
      <c r="B891" s="176"/>
    </row>
    <row r="892" spans="1:2">
      <c r="A892" s="176"/>
      <c r="B892" s="176"/>
    </row>
    <row r="893" spans="1:2">
      <c r="A893" s="176"/>
      <c r="B893" s="176"/>
    </row>
    <row r="894" spans="1:2">
      <c r="A894" s="176"/>
      <c r="B894" s="176"/>
    </row>
    <row r="895" spans="1:2">
      <c r="A895" s="176"/>
      <c r="B895" s="176"/>
    </row>
    <row r="896" spans="1:2">
      <c r="A896" s="176"/>
      <c r="B896" s="176"/>
    </row>
    <row r="897" spans="1:2">
      <c r="A897" s="176"/>
      <c r="B897" s="176"/>
    </row>
    <row r="898" spans="1:2">
      <c r="A898" s="176"/>
      <c r="B898" s="176"/>
    </row>
    <row r="899" spans="1:2">
      <c r="A899" s="176"/>
      <c r="B899" s="176"/>
    </row>
    <row r="900" spans="1:2">
      <c r="A900" s="176"/>
      <c r="B900" s="176"/>
    </row>
    <row r="901" spans="1:2">
      <c r="A901" s="176"/>
      <c r="B901" s="176"/>
    </row>
    <row r="902" spans="1:2">
      <c r="A902" s="176"/>
      <c r="B902" s="176"/>
    </row>
    <row r="903" spans="1:2">
      <c r="A903" s="176"/>
      <c r="B903" s="176"/>
    </row>
    <row r="904" spans="1:2">
      <c r="A904" s="176"/>
      <c r="B904" s="176"/>
    </row>
    <row r="905" spans="1:2">
      <c r="A905" s="176"/>
      <c r="B905" s="176"/>
    </row>
    <row r="906" spans="1:2">
      <c r="A906" s="176"/>
      <c r="B906" s="176"/>
    </row>
    <row r="907" spans="1:2">
      <c r="A907" s="176"/>
      <c r="B907" s="176"/>
    </row>
    <row r="908" spans="1:2">
      <c r="A908" s="176"/>
      <c r="B908" s="176"/>
    </row>
    <row r="909" spans="1:2">
      <c r="A909" s="176"/>
      <c r="B909" s="176"/>
    </row>
    <row r="910" spans="1:2">
      <c r="A910" s="176"/>
      <c r="B910" s="176"/>
    </row>
    <row r="911" spans="1:2">
      <c r="A911" s="176"/>
      <c r="B911" s="176"/>
    </row>
    <row r="912" spans="1:2">
      <c r="A912" s="176"/>
      <c r="B912" s="176"/>
    </row>
    <row r="913" spans="1:2">
      <c r="A913" s="176"/>
      <c r="B913" s="176"/>
    </row>
    <row r="914" spans="1:2">
      <c r="A914" s="176"/>
      <c r="B914" s="176"/>
    </row>
    <row r="915" spans="1:2">
      <c r="A915" s="176"/>
      <c r="B915" s="176"/>
    </row>
    <row r="916" spans="1:2">
      <c r="A916" s="176"/>
      <c r="B916" s="176"/>
    </row>
    <row r="917" spans="1:2">
      <c r="A917" s="176"/>
      <c r="B917" s="176"/>
    </row>
    <row r="918" spans="1:2">
      <c r="A918" s="176"/>
      <c r="B918" s="176"/>
    </row>
    <row r="919" spans="1:2">
      <c r="A919" s="176"/>
      <c r="B919" s="176"/>
    </row>
    <row r="920" spans="1:2">
      <c r="A920" s="176"/>
      <c r="B920" s="176"/>
    </row>
    <row r="921" spans="1:2">
      <c r="A921" s="176"/>
      <c r="B921" s="176"/>
    </row>
    <row r="922" spans="1:2">
      <c r="A922" s="176"/>
      <c r="B922" s="176"/>
    </row>
    <row r="923" spans="1:2">
      <c r="A923" s="176"/>
      <c r="B923" s="176"/>
    </row>
    <row r="924" spans="1:2">
      <c r="A924" s="176"/>
      <c r="B924" s="176"/>
    </row>
    <row r="925" spans="1:2">
      <c r="A925" s="176"/>
      <c r="B925" s="176"/>
    </row>
    <row r="926" spans="1:2">
      <c r="A926" s="176"/>
      <c r="B926" s="176"/>
    </row>
    <row r="927" spans="1:2">
      <c r="A927" s="176"/>
      <c r="B927" s="176"/>
    </row>
    <row r="928" spans="1:2">
      <c r="A928" s="176"/>
      <c r="B928" s="176"/>
    </row>
    <row r="929" spans="1:2">
      <c r="A929" s="176"/>
      <c r="B929" s="176"/>
    </row>
    <row r="930" spans="1:2">
      <c r="A930" s="176"/>
      <c r="B930" s="176"/>
    </row>
    <row r="931" spans="1:2">
      <c r="A931" s="176"/>
      <c r="B931" s="176"/>
    </row>
    <row r="932" spans="1:2">
      <c r="A932" s="176"/>
      <c r="B932" s="176"/>
    </row>
    <row r="933" spans="1:2">
      <c r="A933" s="176"/>
      <c r="B933" s="176"/>
    </row>
    <row r="934" spans="1:2">
      <c r="A934" s="176"/>
      <c r="B934" s="176"/>
    </row>
    <row r="935" spans="1:2">
      <c r="A935" s="176"/>
      <c r="B935" s="176"/>
    </row>
    <row r="936" spans="1:2">
      <c r="A936" s="176"/>
      <c r="B936" s="176"/>
    </row>
    <row r="937" spans="1:2">
      <c r="A937" s="176"/>
      <c r="B937" s="176"/>
    </row>
    <row r="938" spans="1:2">
      <c r="A938" s="176"/>
      <c r="B938" s="176"/>
    </row>
    <row r="939" spans="1:2">
      <c r="A939" s="176"/>
      <c r="B939" s="176"/>
    </row>
    <row r="940" spans="1:2">
      <c r="A940" s="176"/>
      <c r="B940" s="176"/>
    </row>
    <row r="941" spans="1:2">
      <c r="A941" s="176"/>
      <c r="B941" s="176"/>
    </row>
    <row r="942" spans="1:2">
      <c r="A942" s="176"/>
      <c r="B942" s="176"/>
    </row>
    <row r="943" spans="1:2">
      <c r="A943" s="176"/>
      <c r="B943" s="176"/>
    </row>
    <row r="944" spans="1:2">
      <c r="A944" s="176"/>
      <c r="B944" s="176"/>
    </row>
    <row r="945" spans="1:2">
      <c r="A945" s="176"/>
      <c r="B945" s="176"/>
    </row>
    <row r="946" spans="1:2">
      <c r="A946" s="176"/>
      <c r="B946" s="176"/>
    </row>
    <row r="947" spans="1:2">
      <c r="A947" s="176"/>
      <c r="B947" s="176"/>
    </row>
    <row r="948" spans="1:2">
      <c r="A948" s="176"/>
      <c r="B948" s="176"/>
    </row>
    <row r="949" spans="1:2">
      <c r="A949" s="176"/>
      <c r="B949" s="176"/>
    </row>
    <row r="950" spans="1:2">
      <c r="A950" s="176"/>
      <c r="B950" s="176"/>
    </row>
    <row r="951" spans="1:2">
      <c r="A951" s="176"/>
      <c r="B951" s="176"/>
    </row>
    <row r="952" spans="1:2">
      <c r="A952" s="176"/>
      <c r="B952" s="176"/>
    </row>
    <row r="953" spans="1:2">
      <c r="A953" s="176"/>
      <c r="B953" s="176"/>
    </row>
    <row r="954" spans="1:2">
      <c r="A954" s="176"/>
      <c r="B954" s="176"/>
    </row>
    <row r="955" spans="1:2">
      <c r="A955" s="176"/>
      <c r="B955" s="176"/>
    </row>
    <row r="956" spans="1:2">
      <c r="A956" s="176"/>
      <c r="B956" s="176"/>
    </row>
    <row r="957" spans="1:2">
      <c r="A957" s="176"/>
      <c r="B957" s="176"/>
    </row>
    <row r="958" spans="1:2">
      <c r="A958" s="176"/>
      <c r="B958" s="176"/>
    </row>
    <row r="959" spans="1:2">
      <c r="A959" s="176"/>
      <c r="B959" s="176"/>
    </row>
    <row r="960" spans="1:2">
      <c r="A960" s="176"/>
      <c r="B960" s="176"/>
    </row>
    <row r="961" spans="1:2">
      <c r="A961" s="176"/>
      <c r="B961" s="176"/>
    </row>
    <row r="962" spans="1:2">
      <c r="A962" s="176"/>
      <c r="B962" s="176"/>
    </row>
    <row r="963" spans="1:2">
      <c r="A963" s="176"/>
      <c r="B963" s="176"/>
    </row>
    <row r="964" spans="1:2">
      <c r="A964" s="176"/>
      <c r="B964" s="176"/>
    </row>
    <row r="965" spans="1:2">
      <c r="A965" s="176"/>
      <c r="B965" s="176"/>
    </row>
    <row r="966" spans="1:2">
      <c r="A966" s="176"/>
      <c r="B966" s="176"/>
    </row>
    <row r="967" spans="1:2">
      <c r="A967" s="176"/>
      <c r="B967" s="176"/>
    </row>
    <row r="968" spans="1:2">
      <c r="A968" s="176"/>
      <c r="B968" s="176"/>
    </row>
    <row r="969" spans="1:2">
      <c r="A969" s="176"/>
      <c r="B969" s="176"/>
    </row>
    <row r="970" spans="1:2">
      <c r="A970" s="176"/>
      <c r="B970" s="176"/>
    </row>
    <row r="971" spans="1:2">
      <c r="A971" s="176"/>
      <c r="B971" s="176"/>
    </row>
    <row r="972" spans="1:2">
      <c r="A972" s="176"/>
      <c r="B972" s="176"/>
    </row>
    <row r="973" spans="1:2">
      <c r="A973" s="176"/>
      <c r="B973" s="176"/>
    </row>
    <row r="974" spans="1:2">
      <c r="A974" s="176"/>
      <c r="B974" s="176"/>
    </row>
    <row r="975" spans="1:2">
      <c r="A975" s="176"/>
      <c r="B975" s="176"/>
    </row>
    <row r="976" spans="1:2">
      <c r="A976" s="176"/>
      <c r="B976" s="176"/>
    </row>
    <row r="977" spans="1:2">
      <c r="A977" s="176"/>
      <c r="B977" s="176"/>
    </row>
    <row r="978" spans="1:2">
      <c r="A978" s="176"/>
      <c r="B978" s="176"/>
    </row>
    <row r="979" spans="1:2">
      <c r="A979" s="176"/>
      <c r="B979" s="176"/>
    </row>
    <row r="980" spans="1:2">
      <c r="A980" s="176"/>
      <c r="B980" s="176"/>
    </row>
    <row r="981" spans="1:2">
      <c r="A981" s="176"/>
      <c r="B981" s="176"/>
    </row>
    <row r="982" spans="1:2">
      <c r="A982" s="176"/>
      <c r="B982" s="176"/>
    </row>
    <row r="983" spans="1:2">
      <c r="A983" s="176"/>
      <c r="B983" s="176"/>
    </row>
    <row r="984" spans="1:2">
      <c r="A984" s="176"/>
      <c r="B984" s="176"/>
    </row>
    <row r="985" spans="1:2">
      <c r="A985" s="176"/>
      <c r="B985" s="176"/>
    </row>
    <row r="986" spans="1:2">
      <c r="A986" s="176"/>
      <c r="B986" s="176"/>
    </row>
    <row r="987" spans="1:2">
      <c r="A987" s="176"/>
      <c r="B987" s="176"/>
    </row>
    <row r="988" spans="1:2">
      <c r="A988" s="176"/>
      <c r="B988" s="176"/>
    </row>
    <row r="989" spans="1:2">
      <c r="A989" s="176"/>
      <c r="B989" s="176"/>
    </row>
    <row r="990" spans="1:2">
      <c r="A990" s="176"/>
      <c r="B990" s="176"/>
    </row>
    <row r="991" spans="1:2">
      <c r="A991" s="176"/>
      <c r="B991" s="176"/>
    </row>
    <row r="992" spans="1:2">
      <c r="A992" s="176"/>
      <c r="B992" s="176"/>
    </row>
    <row r="993" spans="1:2">
      <c r="A993" s="176"/>
      <c r="B993" s="176"/>
    </row>
    <row r="994" spans="1:2">
      <c r="A994" s="176"/>
      <c r="B994" s="176"/>
    </row>
    <row r="995" spans="1:2">
      <c r="A995" s="176"/>
      <c r="B995" s="176"/>
    </row>
    <row r="996" spans="1:2">
      <c r="A996" s="176"/>
      <c r="B996" s="176"/>
    </row>
    <row r="997" spans="1:2">
      <c r="A997" s="176"/>
      <c r="B997" s="176"/>
    </row>
    <row r="998" spans="1:2">
      <c r="A998" s="176"/>
      <c r="B998" s="176"/>
    </row>
    <row r="999" spans="1:2">
      <c r="A999" s="176"/>
      <c r="B999" s="176"/>
    </row>
    <row r="1000" spans="1:2">
      <c r="A1000" s="176"/>
      <c r="B1000" s="176"/>
    </row>
    <row r="1001" spans="1:2">
      <c r="A1001" s="176"/>
      <c r="B1001" s="176"/>
    </row>
    <row r="1002" spans="1:2">
      <c r="A1002" s="176"/>
      <c r="B1002" s="176"/>
    </row>
    <row r="1003" spans="1:2">
      <c r="A1003" s="176"/>
      <c r="B1003" s="176"/>
    </row>
    <row r="1004" spans="1:2">
      <c r="A1004" s="176"/>
      <c r="B1004" s="176"/>
    </row>
    <row r="1005" spans="1:2">
      <c r="A1005" s="176"/>
      <c r="B1005" s="176"/>
    </row>
    <row r="1006" spans="1:2">
      <c r="A1006" s="176"/>
      <c r="B1006" s="176"/>
    </row>
    <row r="1007" spans="1:2">
      <c r="A1007" s="176"/>
      <c r="B1007" s="176"/>
    </row>
    <row r="1008" spans="1:2">
      <c r="A1008" s="176"/>
      <c r="B1008" s="176"/>
    </row>
    <row r="1009" spans="1:2">
      <c r="A1009" s="176"/>
      <c r="B1009" s="176"/>
    </row>
    <row r="1010" spans="1:2">
      <c r="A1010" s="176"/>
      <c r="B1010" s="176"/>
    </row>
    <row r="1011" spans="1:2">
      <c r="A1011" s="176"/>
      <c r="B1011" s="176"/>
    </row>
    <row r="1012" spans="1:2">
      <c r="A1012" s="176"/>
      <c r="B1012" s="176"/>
    </row>
    <row r="1013" spans="1:2">
      <c r="A1013" s="176"/>
      <c r="B1013" s="176"/>
    </row>
    <row r="1014" spans="1:2">
      <c r="A1014" s="176"/>
      <c r="B1014" s="176"/>
    </row>
    <row r="1015" spans="1:2">
      <c r="A1015" s="176"/>
      <c r="B1015" s="176"/>
    </row>
    <row r="1016" spans="1:2">
      <c r="A1016" s="176"/>
      <c r="B1016" s="176"/>
    </row>
    <row r="1017" spans="1:2">
      <c r="A1017" s="176"/>
      <c r="B1017" s="176"/>
    </row>
    <row r="1018" spans="1:2">
      <c r="A1018" s="176"/>
      <c r="B1018" s="176"/>
    </row>
    <row r="1019" spans="1:2">
      <c r="A1019" s="176"/>
      <c r="B1019" s="176"/>
    </row>
    <row r="1020" spans="1:2">
      <c r="A1020" s="176"/>
      <c r="B1020" s="176"/>
    </row>
    <row r="1021" spans="1:2">
      <c r="A1021" s="176"/>
      <c r="B1021" s="176"/>
    </row>
    <row r="1022" spans="1:2">
      <c r="A1022" s="176"/>
      <c r="B1022" s="176"/>
    </row>
    <row r="1023" spans="1:2">
      <c r="A1023" s="176"/>
      <c r="B1023" s="176"/>
    </row>
    <row r="1024" spans="1:2">
      <c r="A1024" s="176"/>
      <c r="B1024" s="176"/>
    </row>
    <row r="1025" spans="1:2">
      <c r="A1025" s="176"/>
      <c r="B1025" s="176"/>
    </row>
    <row r="1026" spans="1:2">
      <c r="A1026" s="176"/>
      <c r="B1026" s="176"/>
    </row>
    <row r="1027" spans="1:2">
      <c r="A1027" s="176"/>
      <c r="B1027" s="176"/>
    </row>
    <row r="1028" spans="1:2">
      <c r="A1028" s="176"/>
      <c r="B1028" s="176"/>
    </row>
    <row r="1029" spans="1:2">
      <c r="A1029" s="176"/>
      <c r="B1029" s="176"/>
    </row>
    <row r="1030" spans="1:2">
      <c r="A1030" s="176"/>
      <c r="B1030" s="176"/>
    </row>
    <row r="1031" spans="1:2">
      <c r="A1031" s="176"/>
      <c r="B1031" s="176"/>
    </row>
    <row r="1032" spans="1:2">
      <c r="A1032" s="176"/>
      <c r="B1032" s="176"/>
    </row>
    <row r="1033" spans="1:2">
      <c r="A1033" s="176"/>
      <c r="B1033" s="176"/>
    </row>
    <row r="1034" spans="1:2">
      <c r="A1034" s="176"/>
      <c r="B1034" s="176"/>
    </row>
    <row r="1035" spans="1:2">
      <c r="A1035" s="176"/>
      <c r="B1035" s="176"/>
    </row>
    <row r="1036" spans="1:2">
      <c r="A1036" s="176"/>
      <c r="B1036" s="176"/>
    </row>
    <row r="1037" spans="1:2">
      <c r="A1037" s="176"/>
      <c r="B1037" s="176"/>
    </row>
    <row r="1038" spans="1:2">
      <c r="A1038" s="176"/>
      <c r="B1038" s="176"/>
    </row>
    <row r="1039" spans="1:2">
      <c r="A1039" s="176"/>
      <c r="B1039" s="176"/>
    </row>
    <row r="1040" spans="1:2">
      <c r="A1040" s="176"/>
      <c r="B1040" s="176"/>
    </row>
    <row r="1041" spans="1:2">
      <c r="A1041" s="176"/>
      <c r="B1041" s="176"/>
    </row>
    <row r="1042" spans="1:2">
      <c r="A1042" s="176"/>
      <c r="B1042" s="176"/>
    </row>
    <row r="1043" spans="1:2">
      <c r="A1043" s="176"/>
      <c r="B1043" s="176"/>
    </row>
    <row r="1044" spans="1:2">
      <c r="A1044" s="176"/>
      <c r="B1044" s="176"/>
    </row>
    <row r="1045" spans="1:2">
      <c r="A1045" s="176"/>
      <c r="B1045" s="176"/>
    </row>
    <row r="1046" spans="1:2">
      <c r="A1046" s="176"/>
      <c r="B1046" s="176"/>
    </row>
    <row r="1047" spans="1:2">
      <c r="A1047" s="176"/>
      <c r="B1047" s="176"/>
    </row>
    <row r="1048" spans="1:2">
      <c r="A1048" s="176"/>
      <c r="B1048" s="176"/>
    </row>
    <row r="1049" spans="1:2">
      <c r="A1049" s="176"/>
      <c r="B1049" s="176"/>
    </row>
    <row r="1050" spans="1:2">
      <c r="A1050" s="176"/>
      <c r="B1050" s="176"/>
    </row>
    <row r="1051" spans="1:2">
      <c r="A1051" s="176"/>
      <c r="B1051" s="176"/>
    </row>
    <row r="1052" spans="1:2">
      <c r="A1052" s="176"/>
      <c r="B1052" s="176"/>
    </row>
    <row r="1053" spans="1:2">
      <c r="A1053" s="176"/>
      <c r="B1053" s="176"/>
    </row>
    <row r="1054" spans="1:2">
      <c r="A1054" s="176"/>
      <c r="B1054" s="176"/>
    </row>
    <row r="1055" spans="1:2">
      <c r="A1055" s="176"/>
      <c r="B1055" s="176"/>
    </row>
    <row r="1056" spans="1:2">
      <c r="A1056" s="176"/>
      <c r="B1056" s="176"/>
    </row>
    <row r="1057" spans="1:2">
      <c r="A1057" s="176"/>
      <c r="B1057" s="176"/>
    </row>
    <row r="1058" spans="1:2">
      <c r="A1058" s="176"/>
      <c r="B1058" s="176"/>
    </row>
    <row r="1059" spans="1:2">
      <c r="A1059" s="176"/>
      <c r="B1059" s="176"/>
    </row>
    <row r="1060" spans="1:2">
      <c r="A1060" s="176"/>
      <c r="B1060" s="176"/>
    </row>
    <row r="1061" spans="1:2">
      <c r="A1061" s="176"/>
      <c r="B1061" s="176"/>
    </row>
    <row r="1062" spans="1:2">
      <c r="A1062" s="176"/>
      <c r="B1062" s="176"/>
    </row>
    <row r="1063" spans="1:2">
      <c r="A1063" s="176"/>
      <c r="B1063" s="176"/>
    </row>
    <row r="1064" spans="1:2">
      <c r="A1064" s="176"/>
      <c r="B1064" s="176"/>
    </row>
    <row r="1065" spans="1:2">
      <c r="A1065" s="176"/>
      <c r="B1065" s="176"/>
    </row>
    <row r="1066" spans="1:2">
      <c r="A1066" s="176"/>
      <c r="B1066" s="176"/>
    </row>
    <row r="1067" spans="1:2">
      <c r="A1067" s="176"/>
      <c r="B1067" s="176"/>
    </row>
    <row r="1068" spans="1:2">
      <c r="A1068" s="176"/>
      <c r="B1068" s="176"/>
    </row>
    <row r="1069" spans="1:2">
      <c r="A1069" s="176"/>
      <c r="B1069" s="176"/>
    </row>
    <row r="1070" spans="1:2">
      <c r="A1070" s="176"/>
      <c r="B1070" s="176"/>
    </row>
    <row r="1071" spans="1:2">
      <c r="A1071" s="176"/>
      <c r="B1071" s="176"/>
    </row>
    <row r="1072" spans="1:2">
      <c r="A1072" s="176"/>
      <c r="B1072" s="176"/>
    </row>
    <row r="1073" spans="1:2">
      <c r="A1073" s="176"/>
      <c r="B1073" s="176"/>
    </row>
    <row r="1074" spans="1:2">
      <c r="A1074" s="176"/>
      <c r="B1074" s="176"/>
    </row>
    <row r="1075" spans="1:2">
      <c r="A1075" s="176"/>
      <c r="B1075" s="176"/>
    </row>
    <row r="1076" spans="1:2">
      <c r="A1076" s="176"/>
      <c r="B1076" s="176"/>
    </row>
    <row r="1077" spans="1:2">
      <c r="A1077" s="176"/>
      <c r="B1077" s="176"/>
    </row>
    <row r="1078" spans="1:2">
      <c r="A1078" s="176"/>
      <c r="B1078" s="176"/>
    </row>
    <row r="1079" spans="1:2">
      <c r="A1079" s="176"/>
      <c r="B1079" s="176"/>
    </row>
    <row r="1080" spans="1:2">
      <c r="A1080" s="176"/>
      <c r="B1080" s="176"/>
    </row>
    <row r="1081" spans="1:2">
      <c r="A1081" s="176"/>
      <c r="B1081" s="176"/>
    </row>
    <row r="1082" spans="1:2">
      <c r="A1082" s="176"/>
      <c r="B1082" s="176"/>
    </row>
    <row r="1083" spans="1:2">
      <c r="A1083" s="176"/>
      <c r="B1083" s="176"/>
    </row>
    <row r="1084" spans="1:2">
      <c r="A1084" s="176"/>
      <c r="B1084" s="176"/>
    </row>
    <row r="1085" spans="1:2">
      <c r="A1085" s="176"/>
      <c r="B1085" s="176"/>
    </row>
    <row r="1086" spans="1:2">
      <c r="A1086" s="176"/>
      <c r="B1086" s="176"/>
    </row>
    <row r="1087" spans="1:2">
      <c r="A1087" s="176"/>
      <c r="B1087" s="176"/>
    </row>
    <row r="1088" spans="1:2">
      <c r="A1088" s="176"/>
      <c r="B1088" s="176"/>
    </row>
    <row r="1089" spans="1:2">
      <c r="A1089" s="176"/>
      <c r="B1089" s="176"/>
    </row>
    <row r="1090" spans="1:2">
      <c r="A1090" s="176"/>
      <c r="B1090" s="176"/>
    </row>
    <row r="1091" spans="1:2">
      <c r="A1091" s="176"/>
      <c r="B1091" s="176"/>
    </row>
    <row r="1092" spans="1:2">
      <c r="A1092" s="176"/>
      <c r="B1092" s="176"/>
    </row>
    <row r="1093" spans="1:2">
      <c r="A1093" s="176"/>
      <c r="B1093" s="176"/>
    </row>
    <row r="1094" spans="1:2">
      <c r="A1094" s="176"/>
      <c r="B1094" s="176"/>
    </row>
    <row r="1095" spans="1:2">
      <c r="A1095" s="176"/>
      <c r="B1095" s="176"/>
    </row>
    <row r="1096" spans="1:2">
      <c r="A1096" s="176"/>
      <c r="B1096" s="176"/>
    </row>
    <row r="1097" spans="1:2">
      <c r="A1097" s="176"/>
      <c r="B1097" s="176"/>
    </row>
    <row r="1098" spans="1:2">
      <c r="A1098" s="176"/>
      <c r="B1098" s="176"/>
    </row>
    <row r="1099" spans="1:2">
      <c r="A1099" s="176"/>
      <c r="B1099" s="176"/>
    </row>
    <row r="1100" spans="1:2">
      <c r="A1100" s="176"/>
      <c r="B1100" s="176"/>
    </row>
    <row r="1101" spans="1:2">
      <c r="A1101" s="176"/>
      <c r="B1101" s="176"/>
    </row>
    <row r="1102" spans="1:2">
      <c r="A1102" s="176"/>
      <c r="B1102" s="176"/>
    </row>
    <row r="1103" spans="1:2">
      <c r="A1103" s="176"/>
      <c r="B1103" s="176"/>
    </row>
    <row r="1104" spans="1:2">
      <c r="A1104" s="176"/>
      <c r="B1104" s="176"/>
    </row>
    <row r="1105" spans="1:2">
      <c r="A1105" s="176"/>
      <c r="B1105" s="176"/>
    </row>
    <row r="1106" spans="1:2">
      <c r="A1106" s="176"/>
      <c r="B1106" s="176"/>
    </row>
    <row r="1107" spans="1:2">
      <c r="A1107" s="176"/>
      <c r="B1107" s="176"/>
    </row>
    <row r="1108" spans="1:2">
      <c r="A1108" s="176"/>
      <c r="B1108" s="176"/>
    </row>
    <row r="1109" spans="1:2">
      <c r="A1109" s="176"/>
      <c r="B1109" s="176"/>
    </row>
    <row r="1110" spans="1:2">
      <c r="A1110" s="176"/>
      <c r="B1110" s="176"/>
    </row>
    <row r="1111" spans="1:2">
      <c r="A1111" s="176"/>
      <c r="B1111" s="176"/>
    </row>
    <row r="1112" spans="1:2">
      <c r="A1112" s="176"/>
      <c r="B1112" s="176"/>
    </row>
    <row r="1113" spans="1:2">
      <c r="A1113" s="176"/>
      <c r="B1113" s="176"/>
    </row>
    <row r="1114" spans="1:2">
      <c r="A1114" s="176"/>
      <c r="B1114" s="176"/>
    </row>
    <row r="1115" spans="1:2">
      <c r="A1115" s="176"/>
      <c r="B1115" s="176"/>
    </row>
    <row r="1116" spans="1:2">
      <c r="A1116" s="176"/>
      <c r="B1116" s="176"/>
    </row>
    <row r="1117" spans="1:2">
      <c r="A1117" s="176"/>
      <c r="B1117" s="176"/>
    </row>
    <row r="1118" spans="1:2">
      <c r="A1118" s="176"/>
      <c r="B1118" s="176"/>
    </row>
    <row r="1119" spans="1:2">
      <c r="A1119" s="176"/>
      <c r="B1119" s="176"/>
    </row>
    <row r="1120" spans="1:2">
      <c r="A1120" s="176"/>
      <c r="B1120" s="176"/>
    </row>
    <row r="1121" spans="1:2">
      <c r="A1121" s="176"/>
      <c r="B1121" s="176"/>
    </row>
    <row r="1122" spans="1:2">
      <c r="A1122" s="176"/>
      <c r="B1122" s="176"/>
    </row>
    <row r="1123" spans="1:2">
      <c r="A1123" s="176"/>
      <c r="B1123" s="176"/>
    </row>
    <row r="1124" spans="1:2">
      <c r="A1124" s="176"/>
      <c r="B1124" s="176"/>
    </row>
    <row r="1125" spans="1:2">
      <c r="A1125" s="176"/>
      <c r="B1125" s="176"/>
    </row>
    <row r="1126" spans="1:2">
      <c r="A1126" s="176"/>
      <c r="B1126" s="176"/>
    </row>
    <row r="1127" spans="1:2">
      <c r="A1127" s="176"/>
      <c r="B1127" s="176"/>
    </row>
    <row r="1128" spans="1:2">
      <c r="A1128" s="176"/>
      <c r="B1128" s="176"/>
    </row>
    <row r="1129" spans="1:2">
      <c r="A1129" s="176"/>
      <c r="B1129" s="176"/>
    </row>
    <row r="1130" spans="1:2">
      <c r="A1130" s="176"/>
      <c r="B1130" s="176"/>
    </row>
    <row r="1131" spans="1:2">
      <c r="A1131" s="176"/>
      <c r="B1131" s="176"/>
    </row>
    <row r="1132" spans="1:2">
      <c r="A1132" s="176"/>
      <c r="B1132" s="176"/>
    </row>
    <row r="1133" spans="1:2">
      <c r="A1133" s="176"/>
      <c r="B1133" s="176"/>
    </row>
    <row r="1134" spans="1:2">
      <c r="A1134" s="176"/>
      <c r="B1134" s="176"/>
    </row>
    <row r="1135" spans="1:2">
      <c r="A1135" s="176"/>
      <c r="B1135" s="176"/>
    </row>
    <row r="1136" spans="1:2">
      <c r="A1136" s="176"/>
      <c r="B1136" s="176"/>
    </row>
    <row r="1137" spans="1:2">
      <c r="A1137" s="176"/>
      <c r="B1137" s="176"/>
    </row>
    <row r="1138" spans="1:2">
      <c r="A1138" s="176"/>
      <c r="B1138" s="176"/>
    </row>
    <row r="1139" spans="1:2">
      <c r="A1139" s="176"/>
      <c r="B1139" s="176"/>
    </row>
    <row r="1140" spans="1:2">
      <c r="A1140" s="176"/>
      <c r="B1140" s="176"/>
    </row>
    <row r="1141" spans="1:2">
      <c r="A1141" s="176"/>
      <c r="B1141" s="176"/>
    </row>
    <row r="1142" spans="1:2">
      <c r="A1142" s="176"/>
      <c r="B1142" s="176"/>
    </row>
    <row r="1143" spans="1:2">
      <c r="A1143" s="176"/>
      <c r="B1143" s="176"/>
    </row>
    <row r="1144" spans="1:2">
      <c r="A1144" s="176"/>
      <c r="B1144" s="176"/>
    </row>
    <row r="1145" spans="1:2">
      <c r="A1145" s="176"/>
      <c r="B1145" s="176"/>
    </row>
    <row r="1146" spans="1:2">
      <c r="A1146" s="176"/>
      <c r="B1146" s="176"/>
    </row>
    <row r="1147" spans="1:2">
      <c r="A1147" s="176"/>
      <c r="B1147" s="176"/>
    </row>
    <row r="1148" spans="1:2">
      <c r="A1148" s="176"/>
      <c r="B1148" s="176"/>
    </row>
    <row r="1149" spans="1:2">
      <c r="A1149" s="176"/>
      <c r="B1149" s="176"/>
    </row>
    <row r="1150" spans="1:2">
      <c r="A1150" s="176"/>
      <c r="B1150" s="176"/>
    </row>
    <row r="1151" spans="1:2">
      <c r="A1151" s="176"/>
      <c r="B1151" s="176"/>
    </row>
    <row r="1152" spans="1:2">
      <c r="A1152" s="176"/>
      <c r="B1152" s="176"/>
    </row>
    <row r="1153" spans="1:2">
      <c r="A1153" s="176"/>
      <c r="B1153" s="176"/>
    </row>
    <row r="1154" spans="1:2">
      <c r="A1154" s="176"/>
      <c r="B1154" s="176"/>
    </row>
    <row r="1155" spans="1:2">
      <c r="A1155" s="176"/>
      <c r="B1155" s="176"/>
    </row>
    <row r="1156" spans="1:2">
      <c r="A1156" s="176"/>
      <c r="B1156" s="176"/>
    </row>
    <row r="1157" spans="1:2">
      <c r="A1157" s="176"/>
      <c r="B1157" s="176"/>
    </row>
    <row r="1158" spans="1:2">
      <c r="A1158" s="176"/>
      <c r="B1158" s="176"/>
    </row>
    <row r="1159" spans="1:2">
      <c r="A1159" s="176"/>
      <c r="B1159" s="176"/>
    </row>
    <row r="1160" spans="1:2">
      <c r="A1160" s="176"/>
      <c r="B1160" s="176"/>
    </row>
    <row r="1161" spans="1:2">
      <c r="A1161" s="176"/>
      <c r="B1161" s="176"/>
    </row>
    <row r="1162" spans="1:2">
      <c r="A1162" s="176"/>
      <c r="B1162" s="176"/>
    </row>
    <row r="1163" spans="1:2">
      <c r="A1163" s="176"/>
      <c r="B1163" s="176"/>
    </row>
    <row r="1164" spans="1:2">
      <c r="A1164" s="176"/>
      <c r="B1164" s="176"/>
    </row>
    <row r="1165" spans="1:2">
      <c r="A1165" s="176"/>
      <c r="B1165" s="176"/>
    </row>
    <row r="1166" spans="1:2">
      <c r="A1166" s="176"/>
      <c r="B1166" s="176"/>
    </row>
    <row r="1167" spans="1:2">
      <c r="A1167" s="176"/>
      <c r="B1167" s="176"/>
    </row>
    <row r="1168" spans="1:2">
      <c r="A1168" s="176"/>
      <c r="B1168" s="176"/>
    </row>
    <row r="1169" spans="1:2">
      <c r="A1169" s="176"/>
      <c r="B1169" s="176"/>
    </row>
    <row r="1170" spans="1:2">
      <c r="A1170" s="176"/>
      <c r="B1170" s="176"/>
    </row>
    <row r="1171" spans="1:2">
      <c r="A1171" s="176"/>
      <c r="B1171" s="176"/>
    </row>
    <row r="1172" spans="1:2">
      <c r="A1172" s="176"/>
      <c r="B1172" s="176"/>
    </row>
    <row r="1173" spans="1:2">
      <c r="A1173" s="176"/>
      <c r="B1173" s="176"/>
    </row>
    <row r="1174" spans="1:2">
      <c r="A1174" s="176"/>
      <c r="B1174" s="176"/>
    </row>
    <row r="1175" spans="1:2">
      <c r="A1175" s="176"/>
      <c r="B1175" s="176"/>
    </row>
    <row r="1176" spans="1:2">
      <c r="A1176" s="176"/>
      <c r="B1176" s="176"/>
    </row>
    <row r="1177" spans="1:2">
      <c r="A1177" s="176"/>
      <c r="B1177" s="176"/>
    </row>
    <row r="1178" spans="1:2">
      <c r="A1178" s="176"/>
      <c r="B1178" s="176"/>
    </row>
    <row r="1179" spans="1:2">
      <c r="A1179" s="176"/>
      <c r="B1179" s="176"/>
    </row>
    <row r="1180" spans="1:2">
      <c r="A1180" s="176"/>
      <c r="B1180" s="176"/>
    </row>
    <row r="1181" spans="1:2">
      <c r="A1181" s="176"/>
      <c r="B1181" s="176"/>
    </row>
    <row r="1182" spans="1:2">
      <c r="A1182" s="176"/>
      <c r="B1182" s="176"/>
    </row>
    <row r="1183" spans="1:2">
      <c r="A1183" s="176"/>
      <c r="B1183" s="176"/>
    </row>
    <row r="1184" spans="1:2">
      <c r="A1184" s="176"/>
      <c r="B1184" s="176"/>
    </row>
    <row r="1185" spans="1:2">
      <c r="A1185" s="176"/>
      <c r="B1185" s="176"/>
    </row>
    <row r="1186" spans="1:2">
      <c r="A1186" s="176"/>
      <c r="B1186" s="176"/>
    </row>
    <row r="1187" spans="1:2">
      <c r="A1187" s="176"/>
      <c r="B1187" s="176"/>
    </row>
    <row r="1188" spans="1:2">
      <c r="A1188" s="176"/>
      <c r="B1188" s="176"/>
    </row>
    <row r="1189" spans="1:2">
      <c r="A1189" s="176"/>
      <c r="B1189" s="176"/>
    </row>
    <row r="1190" spans="1:2">
      <c r="A1190" s="176"/>
      <c r="B1190" s="176"/>
    </row>
    <row r="1191" spans="1:2">
      <c r="A1191" s="176"/>
      <c r="B1191" s="176"/>
    </row>
    <row r="1192" spans="1:2">
      <c r="A1192" s="176"/>
      <c r="B1192" s="176"/>
    </row>
    <row r="1193" spans="1:2">
      <c r="A1193" s="176"/>
      <c r="B1193" s="176"/>
    </row>
    <row r="1194" spans="1:2">
      <c r="A1194" s="176"/>
      <c r="B1194" s="176"/>
    </row>
    <row r="1195" spans="1:2">
      <c r="A1195" s="176"/>
      <c r="B1195" s="176"/>
    </row>
    <row r="1196" spans="1:2">
      <c r="A1196" s="176"/>
      <c r="B1196" s="176"/>
    </row>
    <row r="1197" spans="1:2">
      <c r="A1197" s="176"/>
      <c r="B1197" s="176"/>
    </row>
    <row r="1198" spans="1:2">
      <c r="A1198" s="176"/>
      <c r="B1198" s="176"/>
    </row>
    <row r="1199" spans="1:2">
      <c r="A1199" s="176"/>
      <c r="B1199" s="176"/>
    </row>
    <row r="1200" spans="1:2">
      <c r="A1200" s="176"/>
      <c r="B1200" s="176"/>
    </row>
    <row r="1201" spans="1:2">
      <c r="A1201" s="176"/>
      <c r="B1201" s="176"/>
    </row>
    <row r="1202" spans="1:2">
      <c r="A1202" s="176"/>
      <c r="B1202" s="176"/>
    </row>
    <row r="1203" spans="1:2">
      <c r="A1203" s="176"/>
      <c r="B1203" s="176"/>
    </row>
    <row r="1204" spans="1:2">
      <c r="A1204" s="176"/>
      <c r="B1204" s="176"/>
    </row>
    <row r="1205" spans="1:2">
      <c r="A1205" s="176"/>
      <c r="B1205" s="176"/>
    </row>
    <row r="1206" spans="1:2">
      <c r="A1206" s="176"/>
      <c r="B1206" s="176"/>
    </row>
    <row r="1207" spans="1:2">
      <c r="A1207" s="176"/>
      <c r="B1207" s="176"/>
    </row>
    <row r="1208" spans="1:2">
      <c r="A1208" s="176"/>
      <c r="B1208" s="176"/>
    </row>
    <row r="1209" spans="1:2">
      <c r="A1209" s="176"/>
      <c r="B1209" s="176"/>
    </row>
    <row r="1210" spans="1:2">
      <c r="A1210" s="176"/>
      <c r="B1210" s="176"/>
    </row>
    <row r="1211" spans="1:2">
      <c r="A1211" s="176"/>
      <c r="B1211" s="176"/>
    </row>
    <row r="1212" spans="1:2">
      <c r="A1212" s="176"/>
      <c r="B1212" s="176"/>
    </row>
    <row r="1213" spans="1:2">
      <c r="A1213" s="176"/>
      <c r="B1213" s="176"/>
    </row>
    <row r="1214" spans="1:2">
      <c r="A1214" s="176"/>
      <c r="B1214" s="176"/>
    </row>
    <row r="1215" spans="1:2">
      <c r="A1215" s="176"/>
      <c r="B1215" s="176"/>
    </row>
    <row r="1216" spans="1:2">
      <c r="A1216" s="176"/>
      <c r="B1216" s="176"/>
    </row>
    <row r="1217" spans="1:2">
      <c r="A1217" s="176"/>
      <c r="B1217" s="176"/>
    </row>
    <row r="1218" spans="1:2">
      <c r="A1218" s="176"/>
      <c r="B1218" s="176"/>
    </row>
    <row r="1219" spans="1:2">
      <c r="A1219" s="176"/>
      <c r="B1219" s="176"/>
    </row>
    <row r="1220" spans="1:2">
      <c r="A1220" s="176"/>
      <c r="B1220" s="176"/>
    </row>
    <row r="1221" spans="1:2">
      <c r="A1221" s="176"/>
      <c r="B1221" s="176"/>
    </row>
    <row r="1222" spans="1:2">
      <c r="A1222" s="176"/>
      <c r="B1222" s="176"/>
    </row>
    <row r="1223" spans="1:2">
      <c r="A1223" s="176"/>
      <c r="B1223" s="176"/>
    </row>
    <row r="1224" spans="1:2">
      <c r="A1224" s="176"/>
      <c r="B1224" s="176"/>
    </row>
    <row r="1225" spans="1:2">
      <c r="A1225" s="176"/>
      <c r="B1225" s="176"/>
    </row>
    <row r="1226" spans="1:2">
      <c r="A1226" s="176"/>
      <c r="B1226" s="176"/>
    </row>
    <row r="1227" spans="1:2">
      <c r="A1227" s="176"/>
      <c r="B1227" s="176"/>
    </row>
    <row r="1228" spans="1:2">
      <c r="A1228" s="176"/>
      <c r="B1228" s="176"/>
    </row>
    <row r="1229" spans="1:2">
      <c r="A1229" s="176"/>
      <c r="B1229" s="176"/>
    </row>
    <row r="1230" spans="1:2">
      <c r="A1230" s="176"/>
      <c r="B1230" s="176"/>
    </row>
    <row r="1231" spans="1:2">
      <c r="A1231" s="176"/>
      <c r="B1231" s="176"/>
    </row>
    <row r="1232" spans="1:2">
      <c r="A1232" s="176"/>
      <c r="B1232" s="176"/>
    </row>
    <row r="1233" spans="1:2">
      <c r="A1233" s="176"/>
      <c r="B1233" s="176"/>
    </row>
    <row r="1234" spans="1:2">
      <c r="A1234" s="176"/>
      <c r="B1234" s="176"/>
    </row>
    <row r="1235" spans="1:2">
      <c r="A1235" s="176"/>
      <c r="B1235" s="176"/>
    </row>
    <row r="1236" spans="1:2">
      <c r="A1236" s="176"/>
      <c r="B1236" s="176"/>
    </row>
    <row r="1237" spans="1:2">
      <c r="A1237" s="176"/>
      <c r="B1237" s="176"/>
    </row>
    <row r="1238" spans="1:2">
      <c r="A1238" s="176"/>
      <c r="B1238" s="176"/>
    </row>
    <row r="1239" spans="1:2">
      <c r="A1239" s="176"/>
      <c r="B1239" s="176"/>
    </row>
    <row r="1240" spans="1:2">
      <c r="A1240" s="176"/>
      <c r="B1240" s="176"/>
    </row>
    <row r="1241" spans="1:2">
      <c r="A1241" s="176"/>
      <c r="B1241" s="176"/>
    </row>
    <row r="1242" spans="1:2">
      <c r="A1242" s="176"/>
      <c r="B1242" s="176"/>
    </row>
    <row r="1243" spans="1:2">
      <c r="A1243" s="176"/>
      <c r="B1243" s="176"/>
    </row>
    <row r="1244" spans="1:2">
      <c r="A1244" s="176"/>
      <c r="B1244" s="176"/>
    </row>
    <row r="1245" spans="1:2">
      <c r="A1245" s="176"/>
      <c r="B1245" s="176"/>
    </row>
    <row r="1246" spans="1:2">
      <c r="A1246" s="176"/>
      <c r="B1246" s="176"/>
    </row>
    <row r="1247" spans="1:2">
      <c r="A1247" s="176"/>
      <c r="B1247" s="176"/>
    </row>
    <row r="1248" spans="1:2">
      <c r="A1248" s="176"/>
      <c r="B1248" s="176"/>
    </row>
    <row r="1249" spans="1:2">
      <c r="A1249" s="176"/>
      <c r="B1249" s="176"/>
    </row>
    <row r="1250" spans="1:2">
      <c r="A1250" s="176"/>
      <c r="B1250" s="176"/>
    </row>
    <row r="1251" spans="1:2">
      <c r="A1251" s="176"/>
      <c r="B1251" s="176"/>
    </row>
    <row r="1252" spans="1:2">
      <c r="A1252" s="176"/>
      <c r="B1252" s="176"/>
    </row>
    <row r="1253" spans="1:2">
      <c r="A1253" s="176"/>
      <c r="B1253" s="176"/>
    </row>
    <row r="1254" spans="1:2">
      <c r="A1254" s="176"/>
      <c r="B1254" s="176"/>
    </row>
    <row r="1255" spans="1:2">
      <c r="A1255" s="176"/>
      <c r="B1255" s="176"/>
    </row>
    <row r="1256" spans="1:2">
      <c r="A1256" s="176"/>
      <c r="B1256" s="176"/>
    </row>
    <row r="1257" spans="1:2">
      <c r="A1257" s="176"/>
      <c r="B1257" s="176"/>
    </row>
    <row r="1258" spans="1:2">
      <c r="A1258" s="176"/>
      <c r="B1258" s="176"/>
    </row>
    <row r="1259" spans="1:2">
      <c r="A1259" s="176"/>
      <c r="B1259" s="176"/>
    </row>
    <row r="1260" spans="1:2">
      <c r="A1260" s="176"/>
      <c r="B1260" s="176"/>
    </row>
    <row r="1261" spans="1:2">
      <c r="A1261" s="176"/>
      <c r="B1261" s="176"/>
    </row>
    <row r="1262" spans="1:2">
      <c r="A1262" s="176"/>
      <c r="B1262" s="176"/>
    </row>
    <row r="1263" spans="1:2">
      <c r="A1263" s="176"/>
      <c r="B1263" s="176"/>
    </row>
    <row r="1264" spans="1:2">
      <c r="A1264" s="176"/>
      <c r="B1264" s="176"/>
    </row>
    <row r="1265" spans="1:2">
      <c r="A1265" s="176"/>
      <c r="B1265" s="176"/>
    </row>
    <row r="1266" spans="1:2">
      <c r="A1266" s="176"/>
      <c r="B1266" s="176"/>
    </row>
    <row r="1267" spans="1:2">
      <c r="A1267" s="176"/>
      <c r="B1267" s="176"/>
    </row>
    <row r="1268" spans="1:2">
      <c r="A1268" s="176"/>
      <c r="B1268" s="176"/>
    </row>
    <row r="1269" spans="1:2">
      <c r="A1269" s="176"/>
      <c r="B1269" s="176"/>
    </row>
    <row r="1270" spans="1:2">
      <c r="A1270" s="176"/>
      <c r="B1270" s="176"/>
    </row>
    <row r="1271" spans="1:2">
      <c r="A1271" s="176"/>
      <c r="B1271" s="176"/>
    </row>
    <row r="1272" spans="1:2">
      <c r="A1272" s="176"/>
      <c r="B1272" s="176"/>
    </row>
    <row r="1273" spans="1:2">
      <c r="A1273" s="176"/>
      <c r="B1273" s="176"/>
    </row>
    <row r="1274" spans="1:2">
      <c r="A1274" s="176"/>
      <c r="B1274" s="176"/>
    </row>
    <row r="1275" spans="1:2">
      <c r="A1275" s="176"/>
      <c r="B1275" s="176"/>
    </row>
    <row r="1276" spans="1:2">
      <c r="A1276" s="176"/>
      <c r="B1276" s="176"/>
    </row>
    <row r="1277" spans="1:2">
      <c r="A1277" s="176"/>
      <c r="B1277" s="176"/>
    </row>
    <row r="1278" spans="1:2">
      <c r="A1278" s="176"/>
      <c r="B1278" s="176"/>
    </row>
    <row r="1279" spans="1:2">
      <c r="A1279" s="176"/>
      <c r="B1279" s="176"/>
    </row>
    <row r="1280" spans="1:2">
      <c r="A1280" s="176"/>
      <c r="B1280" s="176"/>
    </row>
    <row r="1281" spans="1:2">
      <c r="A1281" s="176"/>
      <c r="B1281" s="176"/>
    </row>
    <row r="1282" spans="1:2">
      <c r="A1282" s="176"/>
      <c r="B1282" s="176"/>
    </row>
    <row r="1283" spans="1:2">
      <c r="A1283" s="176"/>
      <c r="B1283" s="176"/>
    </row>
    <row r="1284" spans="1:2">
      <c r="A1284" s="176"/>
      <c r="B1284" s="176"/>
    </row>
    <row r="1285" spans="1:2">
      <c r="A1285" s="176"/>
      <c r="B1285" s="176"/>
    </row>
    <row r="1286" spans="1:2">
      <c r="A1286" s="176"/>
      <c r="B1286" s="176"/>
    </row>
    <row r="1287" spans="1:2">
      <c r="A1287" s="176"/>
      <c r="B1287" s="176"/>
    </row>
    <row r="1288" spans="1:2">
      <c r="A1288" s="176"/>
      <c r="B1288" s="176"/>
    </row>
    <row r="1289" spans="1:2">
      <c r="A1289" s="176"/>
      <c r="B1289" s="176"/>
    </row>
    <row r="1290" spans="1:2">
      <c r="A1290" s="176"/>
      <c r="B1290" s="176"/>
    </row>
    <row r="1291" spans="1:2">
      <c r="A1291" s="176"/>
      <c r="B1291" s="176"/>
    </row>
    <row r="1292" spans="1:2">
      <c r="A1292" s="176"/>
      <c r="B1292" s="176"/>
    </row>
    <row r="1293" spans="1:2">
      <c r="A1293" s="176"/>
      <c r="B1293" s="176"/>
    </row>
    <row r="1294" spans="1:2">
      <c r="A1294" s="176"/>
      <c r="B1294" s="176"/>
    </row>
    <row r="1295" spans="1:2">
      <c r="A1295" s="176"/>
      <c r="B1295" s="176"/>
    </row>
    <row r="1296" spans="1:2">
      <c r="A1296" s="176"/>
      <c r="B1296" s="176"/>
    </row>
    <row r="1297" spans="1:2">
      <c r="A1297" s="176"/>
      <c r="B1297" s="176"/>
    </row>
    <row r="1298" spans="1:2">
      <c r="A1298" s="176"/>
      <c r="B1298" s="176"/>
    </row>
    <row r="1299" spans="1:2">
      <c r="A1299" s="176"/>
      <c r="B1299" s="176"/>
    </row>
    <row r="1300" spans="1:2">
      <c r="A1300" s="176"/>
      <c r="B1300" s="176"/>
    </row>
    <row r="1301" spans="1:2">
      <c r="A1301" s="176"/>
      <c r="B1301" s="176"/>
    </row>
    <row r="1302" spans="1:2">
      <c r="A1302" s="176"/>
      <c r="B1302" s="176"/>
    </row>
    <row r="1303" spans="1:2">
      <c r="A1303" s="176"/>
      <c r="B1303" s="176"/>
    </row>
    <row r="1304" spans="1:2">
      <c r="A1304" s="176"/>
      <c r="B1304" s="176"/>
    </row>
    <row r="1305" spans="1:2">
      <c r="A1305" s="176"/>
      <c r="B1305" s="176"/>
    </row>
    <row r="1306" spans="1:2">
      <c r="A1306" s="176"/>
      <c r="B1306" s="176"/>
    </row>
    <row r="1307" spans="1:2">
      <c r="A1307" s="176"/>
      <c r="B1307" s="176"/>
    </row>
    <row r="1308" spans="1:2">
      <c r="A1308" s="176"/>
      <c r="B1308" s="176"/>
    </row>
    <row r="1309" spans="1:2">
      <c r="A1309" s="176"/>
      <c r="B1309" s="176"/>
    </row>
    <row r="1310" spans="1:2">
      <c r="A1310" s="176"/>
      <c r="B1310" s="176"/>
    </row>
    <row r="1311" spans="1:2">
      <c r="A1311" s="176"/>
      <c r="B1311" s="176"/>
    </row>
    <row r="1312" spans="1:2">
      <c r="A1312" s="176"/>
      <c r="B1312" s="176"/>
    </row>
    <row r="1313" spans="1:2">
      <c r="A1313" s="176"/>
      <c r="B1313" s="176"/>
    </row>
    <row r="1314" spans="1:2">
      <c r="A1314" s="176"/>
      <c r="B1314" s="176"/>
    </row>
    <row r="1315" spans="1:2">
      <c r="A1315" s="176"/>
      <c r="B1315" s="176"/>
    </row>
    <row r="1316" spans="1:2">
      <c r="A1316" s="176"/>
      <c r="B1316" s="176"/>
    </row>
    <row r="1317" spans="1:2">
      <c r="A1317" s="176"/>
      <c r="B1317" s="176"/>
    </row>
    <row r="1318" spans="1:2">
      <c r="A1318" s="176"/>
      <c r="B1318" s="176"/>
    </row>
    <row r="1319" spans="1:2">
      <c r="A1319" s="176"/>
      <c r="B1319" s="176"/>
    </row>
    <row r="1320" spans="1:2">
      <c r="A1320" s="176"/>
      <c r="B1320" s="176"/>
    </row>
    <row r="1321" spans="1:2">
      <c r="A1321" s="176"/>
      <c r="B1321" s="176"/>
    </row>
    <row r="1322" spans="1:2">
      <c r="A1322" s="176"/>
      <c r="B1322" s="176"/>
    </row>
    <row r="1323" spans="1:2">
      <c r="A1323" s="176"/>
      <c r="B1323" s="176"/>
    </row>
    <row r="1324" spans="1:2">
      <c r="A1324" s="176"/>
      <c r="B1324" s="176"/>
    </row>
    <row r="1325" spans="1:2">
      <c r="A1325" s="176"/>
      <c r="B1325" s="176"/>
    </row>
    <row r="1326" spans="1:2">
      <c r="A1326" s="176"/>
      <c r="B1326" s="176"/>
    </row>
    <row r="1327" spans="1:2">
      <c r="A1327" s="176"/>
      <c r="B1327" s="176"/>
    </row>
    <row r="1328" spans="1:2">
      <c r="A1328" s="176"/>
      <c r="B1328" s="176"/>
    </row>
    <row r="1329" spans="1:2">
      <c r="A1329" s="176"/>
      <c r="B1329" s="176"/>
    </row>
    <row r="1330" spans="1:2">
      <c r="A1330" s="176"/>
      <c r="B1330" s="176"/>
    </row>
    <row r="1331" spans="1:2">
      <c r="A1331" s="176"/>
      <c r="B1331" s="176"/>
    </row>
    <row r="1332" spans="1:2">
      <c r="A1332" s="176"/>
      <c r="B1332" s="176"/>
    </row>
    <row r="1333" spans="1:2">
      <c r="A1333" s="176"/>
      <c r="B1333" s="176"/>
    </row>
    <row r="1334" spans="1:2">
      <c r="A1334" s="176"/>
      <c r="B1334" s="176"/>
    </row>
    <row r="1335" spans="1:2">
      <c r="A1335" s="176"/>
      <c r="B1335" s="176"/>
    </row>
    <row r="1336" spans="1:2">
      <c r="A1336" s="176"/>
      <c r="B1336" s="176"/>
    </row>
    <row r="1337" spans="1:2">
      <c r="A1337" s="176"/>
      <c r="B1337" s="176"/>
    </row>
    <row r="1338" spans="1:2">
      <c r="A1338" s="176"/>
      <c r="B1338" s="176"/>
    </row>
    <row r="1339" spans="1:2">
      <c r="A1339" s="176"/>
      <c r="B1339" s="176"/>
    </row>
    <row r="1340" spans="1:2">
      <c r="A1340" s="176"/>
      <c r="B1340" s="176"/>
    </row>
    <row r="1341" spans="1:2">
      <c r="A1341" s="176"/>
      <c r="B1341" s="176"/>
    </row>
    <row r="1342" spans="1:2">
      <c r="A1342" s="176"/>
      <c r="B1342" s="176"/>
    </row>
    <row r="1343" spans="1:2">
      <c r="A1343" s="176"/>
      <c r="B1343" s="176"/>
    </row>
    <row r="1344" spans="1:2">
      <c r="A1344" s="176"/>
      <c r="B1344" s="176"/>
    </row>
    <row r="1345" spans="1:2">
      <c r="A1345" s="176"/>
      <c r="B1345" s="176"/>
    </row>
    <row r="1346" spans="1:2">
      <c r="A1346" s="176"/>
      <c r="B1346" s="176"/>
    </row>
    <row r="1347" spans="1:2">
      <c r="A1347" s="176"/>
      <c r="B1347" s="176"/>
    </row>
    <row r="1348" spans="1:2">
      <c r="A1348" s="176"/>
      <c r="B1348" s="176"/>
    </row>
    <row r="1349" spans="1:2">
      <c r="A1349" s="176"/>
      <c r="B1349" s="176"/>
    </row>
    <row r="1350" spans="1:2">
      <c r="A1350" s="176"/>
      <c r="B1350" s="176"/>
    </row>
    <row r="1351" spans="1:2">
      <c r="A1351" s="176"/>
      <c r="B1351" s="176"/>
    </row>
    <row r="1352" spans="1:2">
      <c r="A1352" s="176"/>
      <c r="B1352" s="176"/>
    </row>
    <row r="1353" spans="1:2">
      <c r="A1353" s="176"/>
      <c r="B1353" s="176"/>
    </row>
    <row r="1354" spans="1:2">
      <c r="A1354" s="176"/>
      <c r="B1354" s="176"/>
    </row>
    <row r="1355" spans="1:2">
      <c r="A1355" s="176"/>
      <c r="B1355" s="176"/>
    </row>
    <row r="1356" spans="1:2">
      <c r="A1356" s="176"/>
      <c r="B1356" s="176"/>
    </row>
    <row r="1357" spans="1:2">
      <c r="A1357" s="176"/>
      <c r="B1357" s="176"/>
    </row>
    <row r="1358" spans="1:2">
      <c r="A1358" s="176"/>
      <c r="B1358" s="176"/>
    </row>
    <row r="1359" spans="1:2">
      <c r="A1359" s="176"/>
      <c r="B1359" s="176"/>
    </row>
    <row r="1360" spans="1:2">
      <c r="A1360" s="176"/>
      <c r="B1360" s="176"/>
    </row>
    <row r="1361" spans="1:2">
      <c r="A1361" s="176"/>
      <c r="B1361" s="176"/>
    </row>
    <row r="1362" spans="1:2">
      <c r="A1362" s="176"/>
      <c r="B1362" s="176"/>
    </row>
    <row r="1363" spans="1:2">
      <c r="A1363" s="176"/>
      <c r="B1363" s="176"/>
    </row>
    <row r="1364" spans="1:2">
      <c r="A1364" s="176"/>
      <c r="B1364" s="176"/>
    </row>
    <row r="1365" spans="1:2">
      <c r="A1365" s="176"/>
      <c r="B1365" s="176"/>
    </row>
    <row r="1366" spans="1:2">
      <c r="A1366" s="176"/>
      <c r="B1366" s="176"/>
    </row>
    <row r="1367" spans="1:2">
      <c r="A1367" s="176"/>
      <c r="B1367" s="176"/>
    </row>
    <row r="1368" spans="1:2">
      <c r="A1368" s="176"/>
      <c r="B1368" s="176"/>
    </row>
    <row r="1369" spans="1:2">
      <c r="A1369" s="176"/>
      <c r="B1369" s="176"/>
    </row>
    <row r="1370" spans="1:2">
      <c r="A1370" s="176"/>
      <c r="B1370" s="176"/>
    </row>
    <row r="1371" spans="1:2">
      <c r="A1371" s="176"/>
      <c r="B1371" s="176"/>
    </row>
    <row r="1372" spans="1:2">
      <c r="A1372" s="176"/>
      <c r="B1372" s="176"/>
    </row>
    <row r="1373" spans="1:2">
      <c r="A1373" s="176"/>
      <c r="B1373" s="176"/>
    </row>
    <row r="1374" spans="1:2">
      <c r="A1374" s="176"/>
      <c r="B1374" s="176"/>
    </row>
    <row r="1375" spans="1:2">
      <c r="A1375" s="176"/>
      <c r="B1375" s="176"/>
    </row>
    <row r="1376" spans="1:2">
      <c r="A1376" s="176"/>
      <c r="B1376" s="176"/>
    </row>
    <row r="1377" spans="1:2">
      <c r="A1377" s="176"/>
      <c r="B1377" s="176"/>
    </row>
    <row r="1378" spans="1:2">
      <c r="A1378" s="176"/>
      <c r="B1378" s="176"/>
    </row>
    <row r="1379" spans="1:2">
      <c r="A1379" s="176"/>
      <c r="B1379" s="176"/>
    </row>
    <row r="1380" spans="1:2">
      <c r="A1380" s="176"/>
      <c r="B1380" s="176"/>
    </row>
    <row r="1381" spans="1:2">
      <c r="A1381" s="176"/>
      <c r="B1381" s="176"/>
    </row>
    <row r="1382" spans="1:2">
      <c r="A1382" s="176"/>
      <c r="B1382" s="176"/>
    </row>
    <row r="1383" spans="1:2">
      <c r="A1383" s="176"/>
      <c r="B1383" s="176"/>
    </row>
    <row r="1384" spans="1:2">
      <c r="A1384" s="176"/>
      <c r="B1384" s="176"/>
    </row>
    <row r="1385" spans="1:2">
      <c r="A1385" s="176"/>
      <c r="B1385" s="176"/>
    </row>
    <row r="1386" spans="1:2">
      <c r="A1386" s="176"/>
      <c r="B1386" s="176"/>
    </row>
    <row r="1387" spans="1:2">
      <c r="A1387" s="176"/>
      <c r="B1387" s="176"/>
    </row>
    <row r="1388" spans="1:2">
      <c r="A1388" s="176"/>
      <c r="B1388" s="176"/>
    </row>
    <row r="1389" spans="1:2">
      <c r="A1389" s="176"/>
      <c r="B1389" s="176"/>
    </row>
    <row r="1390" spans="1:2">
      <c r="A1390" s="176"/>
      <c r="B1390" s="176"/>
    </row>
    <row r="1391" spans="1:2">
      <c r="A1391" s="176"/>
      <c r="B1391" s="176"/>
    </row>
    <row r="1392" spans="1:2">
      <c r="A1392" s="176"/>
      <c r="B1392" s="176"/>
    </row>
    <row r="1393" spans="1:2">
      <c r="A1393" s="176"/>
      <c r="B1393" s="176"/>
    </row>
    <row r="1394" spans="1:2">
      <c r="A1394" s="176"/>
      <c r="B1394" s="176"/>
    </row>
    <row r="1395" spans="1:2">
      <c r="A1395" s="176"/>
      <c r="B1395" s="176"/>
    </row>
    <row r="1396" spans="1:2">
      <c r="A1396" s="176"/>
      <c r="B1396" s="176"/>
    </row>
    <row r="1397" spans="1:2">
      <c r="A1397" s="176"/>
      <c r="B1397" s="176"/>
    </row>
    <row r="1398" spans="1:2">
      <c r="A1398" s="176"/>
      <c r="B1398" s="176"/>
    </row>
    <row r="1399" spans="1:2">
      <c r="A1399" s="176"/>
      <c r="B1399" s="176"/>
    </row>
    <row r="1400" spans="1:2">
      <c r="A1400" s="176"/>
      <c r="B1400" s="176"/>
    </row>
    <row r="1401" spans="1:2">
      <c r="A1401" s="176"/>
      <c r="B1401" s="176"/>
    </row>
    <row r="1402" spans="1:2">
      <c r="A1402" s="176"/>
      <c r="B1402" s="176"/>
    </row>
    <row r="1403" spans="1:2">
      <c r="A1403" s="176"/>
      <c r="B1403" s="176"/>
    </row>
    <row r="1404" spans="1:2">
      <c r="A1404" s="176"/>
      <c r="B1404" s="176"/>
    </row>
    <row r="1405" spans="1:2">
      <c r="A1405" s="176"/>
      <c r="B1405" s="176"/>
    </row>
    <row r="1406" spans="1:2">
      <c r="A1406" s="176"/>
      <c r="B1406" s="176"/>
    </row>
    <row r="1407" spans="1:2">
      <c r="A1407" s="176"/>
      <c r="B1407" s="176"/>
    </row>
    <row r="1408" spans="1:2">
      <c r="A1408" s="176"/>
      <c r="B1408" s="176"/>
    </row>
    <row r="1409" spans="1:2">
      <c r="A1409" s="176"/>
      <c r="B1409" s="176"/>
    </row>
    <row r="1410" spans="1:2">
      <c r="A1410" s="176"/>
      <c r="B1410" s="176"/>
    </row>
    <row r="1411" spans="1:2">
      <c r="A1411" s="176"/>
      <c r="B1411" s="176"/>
    </row>
    <row r="1412" spans="1:2">
      <c r="A1412" s="176"/>
      <c r="B1412" s="176"/>
    </row>
    <row r="1413" spans="1:2">
      <c r="A1413" s="176"/>
      <c r="B1413" s="176"/>
    </row>
    <row r="1414" spans="1:2">
      <c r="A1414" s="176"/>
      <c r="B1414" s="176"/>
    </row>
    <row r="1415" spans="1:2">
      <c r="A1415" s="176"/>
      <c r="B1415" s="176"/>
    </row>
    <row r="1416" spans="1:2">
      <c r="A1416" s="176"/>
      <c r="B1416" s="176"/>
    </row>
    <row r="1417" spans="1:2">
      <c r="A1417" s="176"/>
      <c r="B1417" s="176"/>
    </row>
    <row r="1418" spans="1:2">
      <c r="A1418" s="176"/>
      <c r="B1418" s="176"/>
    </row>
    <row r="1419" spans="1:2">
      <c r="A1419" s="176"/>
      <c r="B1419" s="176"/>
    </row>
    <row r="1420" spans="1:2">
      <c r="A1420" s="176"/>
      <c r="B1420" s="176"/>
    </row>
    <row r="1421" spans="1:2">
      <c r="A1421" s="176"/>
      <c r="B1421" s="176"/>
    </row>
    <row r="1422" spans="1:2">
      <c r="A1422" s="176"/>
      <c r="B1422" s="176"/>
    </row>
    <row r="1423" spans="1:2">
      <c r="A1423" s="176"/>
      <c r="B1423" s="176"/>
    </row>
    <row r="1424" spans="1:2">
      <c r="A1424" s="176"/>
      <c r="B1424" s="176"/>
    </row>
    <row r="1425" spans="1:2">
      <c r="A1425" s="176"/>
      <c r="B1425" s="176"/>
    </row>
    <row r="1426" spans="1:2">
      <c r="A1426" s="176"/>
      <c r="B1426" s="176"/>
    </row>
    <row r="1427" spans="1:2">
      <c r="A1427" s="176"/>
      <c r="B1427" s="176"/>
    </row>
    <row r="1428" spans="1:2">
      <c r="A1428" s="176"/>
      <c r="B1428" s="176"/>
    </row>
    <row r="1429" spans="1:2">
      <c r="A1429" s="176"/>
      <c r="B1429" s="176"/>
    </row>
    <row r="1430" spans="1:2">
      <c r="A1430" s="176"/>
      <c r="B1430" s="176"/>
    </row>
    <row r="1431" spans="1:2">
      <c r="A1431" s="176"/>
      <c r="B1431" s="176"/>
    </row>
    <row r="1432" spans="1:2">
      <c r="A1432" s="176"/>
      <c r="B1432" s="176"/>
    </row>
    <row r="1433" spans="1:2">
      <c r="A1433" s="176"/>
      <c r="B1433" s="176"/>
    </row>
    <row r="1434" spans="1:2">
      <c r="A1434" s="176"/>
      <c r="B1434" s="176"/>
    </row>
    <row r="1435" spans="1:2">
      <c r="A1435" s="176"/>
      <c r="B1435" s="176"/>
    </row>
    <row r="1436" spans="1:2">
      <c r="A1436" s="176"/>
      <c r="B1436" s="176"/>
    </row>
    <row r="1437" spans="1:2">
      <c r="A1437" s="176"/>
      <c r="B1437" s="176"/>
    </row>
    <row r="1438" spans="1:2">
      <c r="A1438" s="176"/>
      <c r="B1438" s="176"/>
    </row>
    <row r="1439" spans="1:2">
      <c r="A1439" s="176"/>
      <c r="B1439" s="176"/>
    </row>
    <row r="1440" spans="1:2">
      <c r="A1440" s="176"/>
      <c r="B1440" s="176"/>
    </row>
    <row r="1441" spans="1:2">
      <c r="A1441" s="176"/>
      <c r="B1441" s="176"/>
    </row>
    <row r="1442" spans="1:2">
      <c r="A1442" s="176"/>
      <c r="B1442" s="176"/>
    </row>
    <row r="1443" spans="1:2">
      <c r="A1443" s="176"/>
      <c r="B1443" s="176"/>
    </row>
    <row r="1444" spans="1:2">
      <c r="A1444" s="176"/>
      <c r="B1444" s="176"/>
    </row>
    <row r="1445" spans="1:2">
      <c r="A1445" s="176"/>
      <c r="B1445" s="176"/>
    </row>
    <row r="1446" spans="1:2">
      <c r="A1446" s="176"/>
      <c r="B1446" s="176"/>
    </row>
    <row r="1447" spans="1:2">
      <c r="A1447" s="176"/>
      <c r="B1447" s="176"/>
    </row>
    <row r="1448" spans="1:2">
      <c r="A1448" s="176"/>
      <c r="B1448" s="176"/>
    </row>
    <row r="1449" spans="1:2">
      <c r="A1449" s="176"/>
      <c r="B1449" s="176"/>
    </row>
    <row r="1450" spans="1:2">
      <c r="A1450" s="176"/>
      <c r="B1450" s="176"/>
    </row>
    <row r="1451" spans="1:2">
      <c r="A1451" s="176"/>
      <c r="B1451" s="176"/>
    </row>
    <row r="1452" spans="1:2">
      <c r="A1452" s="176"/>
      <c r="B1452" s="176"/>
    </row>
    <row r="1453" spans="1:2">
      <c r="A1453" s="176"/>
      <c r="B1453" s="176"/>
    </row>
    <row r="1454" spans="1:2">
      <c r="A1454" s="176"/>
      <c r="B1454" s="176"/>
    </row>
    <row r="1455" spans="1:2">
      <c r="A1455" s="176"/>
      <c r="B1455" s="176"/>
    </row>
    <row r="1456" spans="1:2">
      <c r="A1456" s="176"/>
      <c r="B1456" s="176"/>
    </row>
    <row r="1457" spans="1:2">
      <c r="A1457" s="176"/>
      <c r="B1457" s="176"/>
    </row>
    <row r="1458" spans="1:2">
      <c r="A1458" s="176"/>
      <c r="B1458" s="176"/>
    </row>
    <row r="1459" spans="1:2">
      <c r="A1459" s="176"/>
      <c r="B1459" s="176"/>
    </row>
    <row r="1460" spans="1:2">
      <c r="A1460" s="176"/>
      <c r="B1460" s="176"/>
    </row>
    <row r="1461" spans="1:2">
      <c r="A1461" s="176"/>
      <c r="B1461" s="176"/>
    </row>
    <row r="1462" spans="1:2">
      <c r="A1462" s="176"/>
      <c r="B1462" s="176"/>
    </row>
    <row r="1463" spans="1:2">
      <c r="A1463" s="176"/>
      <c r="B1463" s="176"/>
    </row>
    <row r="1464" spans="1:2">
      <c r="A1464" s="176"/>
      <c r="B1464" s="176"/>
    </row>
    <row r="1465" spans="1:2">
      <c r="A1465" s="176"/>
      <c r="B1465" s="176"/>
    </row>
    <row r="1466" spans="1:2">
      <c r="A1466" s="176"/>
      <c r="B1466" s="176"/>
    </row>
    <row r="1467" spans="1:2">
      <c r="A1467" s="176"/>
      <c r="B1467" s="176"/>
    </row>
    <row r="1468" spans="1:2">
      <c r="A1468" s="176"/>
      <c r="B1468" s="176"/>
    </row>
    <row r="1469" spans="1:2">
      <c r="A1469" s="176"/>
      <c r="B1469" s="176"/>
    </row>
    <row r="1470" spans="1:2">
      <c r="A1470" s="176"/>
      <c r="B1470" s="176"/>
    </row>
    <row r="1471" spans="1:2">
      <c r="A1471" s="176"/>
      <c r="B1471" s="176"/>
    </row>
    <row r="1472" spans="1:2">
      <c r="A1472" s="176"/>
      <c r="B1472" s="176"/>
    </row>
    <row r="1473" spans="1:2">
      <c r="A1473" s="176"/>
      <c r="B1473" s="176"/>
    </row>
    <row r="1474" spans="1:2">
      <c r="A1474" s="176"/>
      <c r="B1474" s="176"/>
    </row>
    <row r="1475" spans="1:2">
      <c r="A1475" s="176"/>
      <c r="B1475" s="176"/>
    </row>
    <row r="1476" spans="1:2">
      <c r="A1476" s="176"/>
      <c r="B1476" s="176"/>
    </row>
    <row r="1477" spans="1:2">
      <c r="A1477" s="176"/>
      <c r="B1477" s="176"/>
    </row>
    <row r="1478" spans="1:2">
      <c r="A1478" s="176"/>
      <c r="B1478" s="176"/>
    </row>
    <row r="1479" spans="1:2">
      <c r="A1479" s="176"/>
      <c r="B1479" s="176"/>
    </row>
    <row r="1480" spans="1:2">
      <c r="A1480" s="176"/>
      <c r="B1480" s="176"/>
    </row>
    <row r="1481" spans="1:2">
      <c r="A1481" s="176"/>
      <c r="B1481" s="176"/>
    </row>
    <row r="1482" spans="1:2">
      <c r="A1482" s="176"/>
      <c r="B1482" s="176"/>
    </row>
    <row r="1483" spans="1:2">
      <c r="A1483" s="176"/>
      <c r="B1483" s="176"/>
    </row>
    <row r="1484" spans="1:2">
      <c r="A1484" s="176"/>
      <c r="B1484" s="176"/>
    </row>
    <row r="1485" spans="1:2">
      <c r="A1485" s="176"/>
      <c r="B1485" s="176"/>
    </row>
    <row r="1486" spans="1:2">
      <c r="A1486" s="176"/>
      <c r="B1486" s="176"/>
    </row>
    <row r="1487" spans="1:2">
      <c r="A1487" s="176"/>
      <c r="B1487" s="176"/>
    </row>
    <row r="1488" spans="1:2">
      <c r="A1488" s="176"/>
      <c r="B1488" s="176"/>
    </row>
    <row r="1489" spans="1:2">
      <c r="A1489" s="176"/>
      <c r="B1489" s="176"/>
    </row>
    <row r="1490" spans="1:2">
      <c r="A1490" s="176"/>
      <c r="B1490" s="176"/>
    </row>
    <row r="1491" spans="1:2">
      <c r="A1491" s="176"/>
      <c r="B1491" s="176"/>
    </row>
    <row r="1492" spans="1:2">
      <c r="A1492" s="176"/>
      <c r="B1492" s="176"/>
    </row>
    <row r="1493" spans="1:2">
      <c r="A1493" s="176"/>
      <c r="B1493" s="176"/>
    </row>
    <row r="1494" spans="1:2">
      <c r="A1494" s="176"/>
      <c r="B1494" s="176"/>
    </row>
    <row r="1495" spans="1:2">
      <c r="A1495" s="176"/>
      <c r="B1495" s="176"/>
    </row>
    <row r="1496" spans="1:2">
      <c r="A1496" s="176"/>
      <c r="B1496" s="176"/>
    </row>
    <row r="1497" spans="1:2">
      <c r="A1497" s="176"/>
      <c r="B1497" s="176"/>
    </row>
    <row r="1498" spans="1:2">
      <c r="A1498" s="176"/>
      <c r="B1498" s="176"/>
    </row>
    <row r="1499" spans="1:2">
      <c r="A1499" s="176"/>
      <c r="B1499" s="176"/>
    </row>
    <row r="1500" spans="1:2">
      <c r="A1500" s="176"/>
      <c r="B1500" s="176"/>
    </row>
    <row r="1501" spans="1:2">
      <c r="A1501" s="176"/>
      <c r="B1501" s="176"/>
    </row>
    <row r="1502" spans="1:2">
      <c r="A1502" s="176"/>
      <c r="B1502" s="176"/>
    </row>
    <row r="1503" spans="1:2">
      <c r="A1503" s="176"/>
      <c r="B1503" s="176"/>
    </row>
    <row r="1504" spans="1:2">
      <c r="A1504" s="176"/>
      <c r="B1504" s="176"/>
    </row>
    <row r="1505" spans="1:2">
      <c r="A1505" s="176"/>
      <c r="B1505" s="176"/>
    </row>
    <row r="1506" spans="1:2">
      <c r="A1506" s="176"/>
      <c r="B1506" s="176"/>
    </row>
    <row r="1507" spans="1:2">
      <c r="A1507" s="176"/>
      <c r="B1507" s="176"/>
    </row>
    <row r="1508" spans="1:2">
      <c r="A1508" s="176"/>
      <c r="B1508" s="176"/>
    </row>
    <row r="1509" spans="1:2">
      <c r="A1509" s="176"/>
      <c r="B1509" s="176"/>
    </row>
    <row r="1510" spans="1:2">
      <c r="A1510" s="176"/>
      <c r="B1510" s="176"/>
    </row>
    <row r="1511" spans="1:2">
      <c r="A1511" s="176"/>
      <c r="B1511" s="176"/>
    </row>
    <row r="1512" spans="1:2">
      <c r="A1512" s="176"/>
      <c r="B1512" s="176"/>
    </row>
    <row r="1513" spans="1:2">
      <c r="A1513" s="176"/>
      <c r="B1513" s="176"/>
    </row>
    <row r="1514" spans="1:2">
      <c r="A1514" s="176"/>
      <c r="B1514" s="176"/>
    </row>
    <row r="1515" spans="1:2">
      <c r="A1515" s="176"/>
      <c r="B1515" s="176"/>
    </row>
    <row r="1516" spans="1:2">
      <c r="A1516" s="176"/>
      <c r="B1516" s="176"/>
    </row>
    <row r="1517" spans="1:2">
      <c r="A1517" s="176"/>
      <c r="B1517" s="176"/>
    </row>
    <row r="1518" spans="1:2">
      <c r="A1518" s="176"/>
      <c r="B1518" s="176"/>
    </row>
    <row r="1519" spans="1:2">
      <c r="A1519" s="176"/>
      <c r="B1519" s="176"/>
    </row>
    <row r="1520" spans="1:2">
      <c r="A1520" s="176"/>
      <c r="B1520" s="176"/>
    </row>
    <row r="1521" spans="1:2">
      <c r="A1521" s="176"/>
      <c r="B1521" s="176"/>
    </row>
    <row r="1522" spans="1:2">
      <c r="A1522" s="176"/>
      <c r="B1522" s="176"/>
    </row>
    <row r="1523" spans="1:2">
      <c r="A1523" s="176"/>
      <c r="B1523" s="176"/>
    </row>
    <row r="1524" spans="1:2">
      <c r="A1524" s="176"/>
      <c r="B1524" s="176"/>
    </row>
    <row r="1525" spans="1:2">
      <c r="A1525" s="176"/>
      <c r="B1525" s="176"/>
    </row>
    <row r="1526" spans="1:2">
      <c r="A1526" s="176"/>
      <c r="B1526" s="176"/>
    </row>
    <row r="1527" spans="1:2">
      <c r="A1527" s="176"/>
      <c r="B1527" s="176"/>
    </row>
    <row r="1528" spans="1:2">
      <c r="A1528" s="176"/>
      <c r="B1528" s="176"/>
    </row>
    <row r="1529" spans="1:2">
      <c r="A1529" s="176"/>
      <c r="B1529" s="176"/>
    </row>
    <row r="1530" spans="1:2">
      <c r="A1530" s="176"/>
      <c r="B1530" s="176"/>
    </row>
    <row r="1531" spans="1:2">
      <c r="A1531" s="176"/>
      <c r="B1531" s="176"/>
    </row>
    <row r="1532" spans="1:2">
      <c r="A1532" s="176"/>
      <c r="B1532" s="176"/>
    </row>
    <row r="1533" spans="1:2">
      <c r="A1533" s="176"/>
      <c r="B1533" s="176"/>
    </row>
    <row r="1534" spans="1:2">
      <c r="A1534" s="176"/>
      <c r="B1534" s="176"/>
    </row>
    <row r="1535" spans="1:2">
      <c r="A1535" s="176"/>
      <c r="B1535" s="176"/>
    </row>
    <row r="1536" spans="1:2">
      <c r="A1536" s="176"/>
      <c r="B1536" s="176"/>
    </row>
    <row r="1537" spans="1:2">
      <c r="A1537" s="176"/>
      <c r="B1537" s="176"/>
    </row>
    <row r="1538" spans="1:2">
      <c r="A1538" s="176"/>
      <c r="B1538" s="176"/>
    </row>
    <row r="1539" spans="1:2">
      <c r="A1539" s="176"/>
      <c r="B1539" s="176"/>
    </row>
    <row r="1540" spans="1:2">
      <c r="A1540" s="176"/>
      <c r="B1540" s="176"/>
    </row>
    <row r="1541" spans="1:2">
      <c r="A1541" s="176"/>
      <c r="B1541" s="176"/>
    </row>
    <row r="1542" spans="1:2">
      <c r="A1542" s="176"/>
      <c r="B1542" s="176"/>
    </row>
    <row r="1543" spans="1:2">
      <c r="A1543" s="176"/>
      <c r="B1543" s="176"/>
    </row>
    <row r="1544" spans="1:2">
      <c r="A1544" s="176"/>
      <c r="B1544" s="176"/>
    </row>
    <row r="1545" spans="1:2">
      <c r="A1545" s="176"/>
      <c r="B1545" s="176"/>
    </row>
    <row r="1546" spans="1:2">
      <c r="A1546" s="176"/>
      <c r="B1546" s="176"/>
    </row>
    <row r="1547" spans="1:2">
      <c r="A1547" s="176"/>
      <c r="B1547" s="176"/>
    </row>
    <row r="1548" spans="1:2">
      <c r="A1548" s="176"/>
      <c r="B1548" s="176"/>
    </row>
    <row r="1549" spans="1:2">
      <c r="A1549" s="176"/>
      <c r="B1549" s="176"/>
    </row>
    <row r="1550" spans="1:2">
      <c r="A1550" s="176"/>
      <c r="B1550" s="176"/>
    </row>
    <row r="1551" spans="1:2">
      <c r="A1551" s="176"/>
      <c r="B1551" s="176"/>
    </row>
    <row r="1552" spans="1:2">
      <c r="A1552" s="176"/>
      <c r="B1552" s="176"/>
    </row>
    <row r="1553" spans="1:2">
      <c r="A1553" s="176"/>
      <c r="B1553" s="176"/>
    </row>
    <row r="1554" spans="1:2">
      <c r="A1554" s="176"/>
      <c r="B1554" s="176"/>
    </row>
    <row r="1555" spans="1:2">
      <c r="A1555" s="176"/>
      <c r="B1555" s="176"/>
    </row>
    <row r="1556" spans="1:2">
      <c r="A1556" s="176"/>
      <c r="B1556" s="176"/>
    </row>
    <row r="1557" spans="1:2">
      <c r="A1557" s="176"/>
      <c r="B1557" s="176"/>
    </row>
    <row r="1558" spans="1:2">
      <c r="A1558" s="176"/>
      <c r="B1558" s="176"/>
    </row>
    <row r="1559" spans="1:2">
      <c r="A1559" s="176"/>
      <c r="B1559" s="176"/>
    </row>
    <row r="1560" spans="1:2">
      <c r="A1560" s="176"/>
      <c r="B1560" s="176"/>
    </row>
    <row r="1561" spans="1:2">
      <c r="A1561" s="176"/>
      <c r="B1561" s="176"/>
    </row>
    <row r="1562" spans="1:2">
      <c r="A1562" s="176"/>
      <c r="B1562" s="176"/>
    </row>
    <row r="1563" spans="1:2">
      <c r="A1563" s="176"/>
      <c r="B1563" s="176"/>
    </row>
    <row r="1564" spans="1:2">
      <c r="A1564" s="176"/>
      <c r="B1564" s="176"/>
    </row>
    <row r="1565" spans="1:2">
      <c r="A1565" s="176"/>
      <c r="B1565" s="176"/>
    </row>
    <row r="1566" spans="1:2">
      <c r="A1566" s="176"/>
      <c r="B1566" s="176"/>
    </row>
    <row r="1567" spans="1:2">
      <c r="A1567" s="176"/>
      <c r="B1567" s="176"/>
    </row>
    <row r="1568" spans="1:2">
      <c r="A1568" s="176"/>
      <c r="B1568" s="176"/>
    </row>
    <row r="1569" spans="1:2">
      <c r="A1569" s="176"/>
      <c r="B1569" s="176"/>
    </row>
    <row r="1570" spans="1:2">
      <c r="A1570" s="176"/>
      <c r="B1570" s="176"/>
    </row>
    <row r="1571" spans="1:2">
      <c r="A1571" s="176"/>
      <c r="B1571" s="176"/>
    </row>
    <row r="1572" spans="1:2">
      <c r="A1572" s="176"/>
      <c r="B1572" s="176"/>
    </row>
    <row r="1573" spans="1:2">
      <c r="A1573" s="176"/>
      <c r="B1573" s="176"/>
    </row>
    <row r="1574" spans="1:2">
      <c r="A1574" s="176"/>
      <c r="B1574" s="176"/>
    </row>
    <row r="1575" spans="1:2">
      <c r="A1575" s="176"/>
      <c r="B1575" s="176"/>
    </row>
    <row r="1576" spans="1:2">
      <c r="A1576" s="176"/>
      <c r="B1576" s="176"/>
    </row>
    <row r="1577" spans="1:2">
      <c r="A1577" s="176"/>
      <c r="B1577" s="176"/>
    </row>
    <row r="1578" spans="1:2">
      <c r="A1578" s="176"/>
      <c r="B1578" s="176"/>
    </row>
    <row r="1579" spans="1:2">
      <c r="A1579" s="176"/>
      <c r="B1579" s="176"/>
    </row>
    <row r="1580" spans="1:2">
      <c r="A1580" s="176"/>
      <c r="B1580" s="176"/>
    </row>
    <row r="1581" spans="1:2">
      <c r="A1581" s="176"/>
      <c r="B1581" s="176"/>
    </row>
    <row r="1582" spans="1:2">
      <c r="A1582" s="176"/>
      <c r="B1582" s="176"/>
    </row>
    <row r="1583" spans="1:2">
      <c r="A1583" s="176"/>
      <c r="B1583" s="176"/>
    </row>
    <row r="1584" spans="1:2">
      <c r="A1584" s="176"/>
      <c r="B1584" s="176"/>
    </row>
    <row r="1585" spans="1:2">
      <c r="A1585" s="176"/>
      <c r="B1585" s="176"/>
    </row>
    <row r="1586" spans="1:2">
      <c r="A1586" s="176"/>
      <c r="B1586" s="176"/>
    </row>
    <row r="1587" spans="1:2">
      <c r="A1587" s="176"/>
      <c r="B1587" s="176"/>
    </row>
    <row r="1588" spans="1:2">
      <c r="A1588" s="176"/>
      <c r="B1588" s="176"/>
    </row>
    <row r="1589" spans="1:2">
      <c r="A1589" s="176"/>
      <c r="B1589" s="176"/>
    </row>
    <row r="1590" spans="1:2">
      <c r="A1590" s="176"/>
      <c r="B1590" s="176"/>
    </row>
    <row r="1591" spans="1:2">
      <c r="A1591" s="176"/>
      <c r="B1591" s="176"/>
    </row>
    <row r="1592" spans="1:2">
      <c r="A1592" s="176"/>
      <c r="B1592" s="176"/>
    </row>
    <row r="1593" spans="1:2">
      <c r="A1593" s="176"/>
      <c r="B1593" s="176"/>
    </row>
    <row r="1594" spans="1:2">
      <c r="A1594" s="176"/>
      <c r="B1594" s="176"/>
    </row>
    <row r="1595" spans="1:2">
      <c r="A1595" s="176"/>
      <c r="B1595" s="176"/>
    </row>
    <row r="1596" spans="1:2">
      <c r="A1596" s="176"/>
      <c r="B1596" s="176"/>
    </row>
    <row r="1597" spans="1:2">
      <c r="A1597" s="176"/>
      <c r="B1597" s="176"/>
    </row>
    <row r="1598" spans="1:2">
      <c r="A1598" s="176"/>
      <c r="B1598" s="176"/>
    </row>
    <row r="1599" spans="1:2">
      <c r="A1599" s="176"/>
      <c r="B1599" s="176"/>
    </row>
    <row r="1600" spans="1:2">
      <c r="A1600" s="176"/>
      <c r="B1600" s="176"/>
    </row>
    <row r="1601" spans="1:2">
      <c r="A1601" s="176"/>
      <c r="B1601" s="176"/>
    </row>
    <row r="1602" spans="1:2">
      <c r="A1602" s="176"/>
      <c r="B1602" s="176"/>
    </row>
    <row r="1603" spans="1:2">
      <c r="A1603" s="176"/>
      <c r="B1603" s="176"/>
    </row>
    <row r="1604" spans="1:2">
      <c r="A1604" s="176"/>
      <c r="B1604" s="176"/>
    </row>
    <row r="1605" spans="1:2">
      <c r="A1605" s="176"/>
      <c r="B1605" s="176"/>
    </row>
    <row r="1606" spans="1:2">
      <c r="A1606" s="176"/>
      <c r="B1606" s="176"/>
    </row>
    <row r="1607" spans="1:2">
      <c r="A1607" s="176"/>
      <c r="B1607" s="176"/>
    </row>
    <row r="1608" spans="1:2">
      <c r="A1608" s="176"/>
      <c r="B1608" s="176"/>
    </row>
    <row r="1609" spans="1:2">
      <c r="A1609" s="176"/>
      <c r="B1609" s="176"/>
    </row>
    <row r="1610" spans="1:2">
      <c r="A1610" s="176"/>
      <c r="B1610" s="176"/>
    </row>
    <row r="1611" spans="1:2">
      <c r="A1611" s="176"/>
      <c r="B1611" s="176"/>
    </row>
    <row r="1612" spans="1:2">
      <c r="A1612" s="176"/>
      <c r="B1612" s="176"/>
    </row>
    <row r="1613" spans="1:2">
      <c r="A1613" s="176"/>
      <c r="B1613" s="176"/>
    </row>
    <row r="1614" spans="1:2">
      <c r="A1614" s="176"/>
      <c r="B1614" s="176"/>
    </row>
    <row r="1615" spans="1:2">
      <c r="A1615" s="176"/>
      <c r="B1615" s="176"/>
    </row>
    <row r="1616" spans="1:2">
      <c r="A1616" s="176"/>
      <c r="B1616" s="176"/>
    </row>
    <row r="1617" spans="1:2">
      <c r="A1617" s="176"/>
      <c r="B1617" s="176"/>
    </row>
    <row r="1618" spans="1:2">
      <c r="A1618" s="176"/>
      <c r="B1618" s="176"/>
    </row>
    <row r="1619" spans="1:2">
      <c r="A1619" s="176"/>
      <c r="B1619" s="176"/>
    </row>
    <row r="1620" spans="1:2">
      <c r="A1620" s="176"/>
      <c r="B1620" s="176"/>
    </row>
    <row r="1621" spans="1:2">
      <c r="A1621" s="176"/>
      <c r="B1621" s="176"/>
    </row>
    <row r="1622" spans="1:2">
      <c r="A1622" s="176"/>
      <c r="B1622" s="176"/>
    </row>
    <row r="1623" spans="1:2">
      <c r="A1623" s="176"/>
      <c r="B1623" s="176"/>
    </row>
    <row r="1624" spans="1:2">
      <c r="A1624" s="176"/>
      <c r="B1624" s="176"/>
    </row>
    <row r="1625" spans="1:2">
      <c r="A1625" s="176"/>
      <c r="B1625" s="176"/>
    </row>
    <row r="1626" spans="1:2">
      <c r="A1626" s="176"/>
      <c r="B1626" s="176"/>
    </row>
    <row r="1627" spans="1:2">
      <c r="A1627" s="176"/>
      <c r="B1627" s="176"/>
    </row>
    <row r="1628" spans="1:2">
      <c r="A1628" s="176"/>
      <c r="B1628" s="176"/>
    </row>
    <row r="1629" spans="1:2">
      <c r="A1629" s="176"/>
      <c r="B1629" s="176"/>
    </row>
    <row r="1630" spans="1:2">
      <c r="A1630" s="176"/>
      <c r="B1630" s="176"/>
    </row>
    <row r="1631" spans="1:2">
      <c r="A1631" s="176"/>
      <c r="B1631" s="176"/>
    </row>
    <row r="1632" spans="1:2">
      <c r="A1632" s="176"/>
      <c r="B1632" s="176"/>
    </row>
    <row r="1633" spans="1:2">
      <c r="A1633" s="176"/>
      <c r="B1633" s="176"/>
    </row>
    <row r="1634" spans="1:2">
      <c r="A1634" s="176"/>
      <c r="B1634" s="176"/>
    </row>
    <row r="1635" spans="1:2">
      <c r="A1635" s="176"/>
      <c r="B1635" s="176"/>
    </row>
    <row r="1636" spans="1:2">
      <c r="A1636" s="176"/>
      <c r="B1636" s="176"/>
    </row>
    <row r="1637" spans="1:2">
      <c r="A1637" s="176"/>
      <c r="B1637" s="176"/>
    </row>
    <row r="1638" spans="1:2">
      <c r="A1638" s="176"/>
      <c r="B1638" s="176"/>
    </row>
    <row r="1639" spans="1:2">
      <c r="A1639" s="176"/>
      <c r="B1639" s="176"/>
    </row>
    <row r="1640" spans="1:2">
      <c r="A1640" s="176"/>
      <c r="B1640" s="176"/>
    </row>
    <row r="1641" spans="1:2">
      <c r="A1641" s="176"/>
      <c r="B1641" s="176"/>
    </row>
    <row r="1642" spans="1:2">
      <c r="A1642" s="176"/>
      <c r="B1642" s="176"/>
    </row>
    <row r="1643" spans="1:2">
      <c r="A1643" s="176"/>
      <c r="B1643" s="176"/>
    </row>
    <row r="1644" spans="1:2">
      <c r="A1644" s="176"/>
      <c r="B1644" s="176"/>
    </row>
    <row r="1645" spans="1:2">
      <c r="A1645" s="176"/>
      <c r="B1645" s="176"/>
    </row>
    <row r="1646" spans="1:2">
      <c r="A1646" s="176"/>
      <c r="B1646" s="176"/>
    </row>
    <row r="1647" spans="1:2">
      <c r="A1647" s="176"/>
      <c r="B1647" s="176"/>
    </row>
    <row r="1648" spans="1:2">
      <c r="A1648" s="176"/>
      <c r="B1648" s="176"/>
    </row>
    <row r="1649" spans="1:2">
      <c r="A1649" s="176"/>
      <c r="B1649" s="176"/>
    </row>
    <row r="1650" spans="1:2">
      <c r="A1650" s="176"/>
      <c r="B1650" s="176"/>
    </row>
    <row r="1651" spans="1:2">
      <c r="A1651" s="176"/>
      <c r="B1651" s="176"/>
    </row>
    <row r="1652" spans="1:2">
      <c r="A1652" s="176"/>
      <c r="B1652" s="176"/>
    </row>
    <row r="1653" spans="1:2">
      <c r="A1653" s="176"/>
      <c r="B1653" s="176"/>
    </row>
    <row r="1654" spans="1:2">
      <c r="A1654" s="176"/>
      <c r="B1654" s="176"/>
    </row>
    <row r="1655" spans="1:2">
      <c r="A1655" s="176"/>
      <c r="B1655" s="176"/>
    </row>
    <row r="1656" spans="1:2">
      <c r="A1656" s="176"/>
      <c r="B1656" s="176"/>
    </row>
    <row r="1657" spans="1:2">
      <c r="A1657" s="176"/>
      <c r="B1657" s="176"/>
    </row>
    <row r="1658" spans="1:2">
      <c r="A1658" s="176"/>
      <c r="B1658" s="176"/>
    </row>
    <row r="1659" spans="1:2">
      <c r="A1659" s="176"/>
      <c r="B1659" s="176"/>
    </row>
    <row r="1660" spans="1:2">
      <c r="A1660" s="176"/>
      <c r="B1660" s="176"/>
    </row>
    <row r="1661" spans="1:2">
      <c r="A1661" s="176"/>
      <c r="B1661" s="176"/>
    </row>
    <row r="1662" spans="1:2">
      <c r="A1662" s="176"/>
      <c r="B1662" s="176"/>
    </row>
    <row r="1663" spans="1:2">
      <c r="A1663" s="176"/>
      <c r="B1663" s="176"/>
    </row>
    <row r="1664" spans="1:2">
      <c r="A1664" s="176"/>
      <c r="B1664" s="176"/>
    </row>
    <row r="1665" spans="1:2">
      <c r="A1665" s="176"/>
      <c r="B1665" s="176"/>
    </row>
    <row r="1666" spans="1:2">
      <c r="A1666" s="176"/>
      <c r="B1666" s="176"/>
    </row>
    <row r="1667" spans="1:2">
      <c r="A1667" s="176"/>
      <c r="B1667" s="176"/>
    </row>
    <row r="1668" spans="1:2">
      <c r="A1668" s="176"/>
      <c r="B1668" s="176"/>
    </row>
    <row r="1669" spans="1:2">
      <c r="A1669" s="176"/>
      <c r="B1669" s="176"/>
    </row>
    <row r="1670" spans="1:2">
      <c r="A1670" s="176"/>
      <c r="B1670" s="176"/>
    </row>
    <row r="1671" spans="1:2">
      <c r="A1671" s="176"/>
      <c r="B1671" s="176"/>
    </row>
    <row r="1672" spans="1:2">
      <c r="A1672" s="176"/>
      <c r="B1672" s="176"/>
    </row>
    <row r="1673" spans="1:2">
      <c r="A1673" s="176"/>
      <c r="B1673" s="176"/>
    </row>
    <row r="1674" spans="1:2">
      <c r="A1674" s="176"/>
      <c r="B1674" s="176"/>
    </row>
    <row r="1675" spans="1:2">
      <c r="A1675" s="176"/>
      <c r="B1675" s="176"/>
    </row>
    <row r="1676" spans="1:2">
      <c r="A1676" s="176"/>
      <c r="B1676" s="176"/>
    </row>
    <row r="1677" spans="1:2">
      <c r="A1677" s="176"/>
      <c r="B1677" s="176"/>
    </row>
    <row r="1678" spans="1:2">
      <c r="A1678" s="176"/>
      <c r="B1678" s="176"/>
    </row>
    <row r="1679" spans="1:2">
      <c r="A1679" s="176"/>
      <c r="B1679" s="176"/>
    </row>
    <row r="1680" spans="1:2">
      <c r="A1680" s="176"/>
      <c r="B1680" s="176"/>
    </row>
    <row r="1681" spans="1:2">
      <c r="A1681" s="176"/>
      <c r="B1681" s="176"/>
    </row>
    <row r="1682" spans="1:2">
      <c r="A1682" s="176"/>
      <c r="B1682" s="176"/>
    </row>
    <row r="1683" spans="1:2">
      <c r="A1683" s="176"/>
      <c r="B1683" s="176"/>
    </row>
    <row r="1684" spans="1:2">
      <c r="A1684" s="176"/>
      <c r="B1684" s="176"/>
    </row>
    <row r="1685" spans="1:2">
      <c r="A1685" s="176"/>
      <c r="B1685" s="176"/>
    </row>
    <row r="1686" spans="1:2">
      <c r="A1686" s="176"/>
      <c r="B1686" s="176"/>
    </row>
    <row r="1687" spans="1:2">
      <c r="A1687" s="176"/>
      <c r="B1687" s="176"/>
    </row>
    <row r="1688" spans="1:2">
      <c r="A1688" s="176"/>
      <c r="B1688" s="176"/>
    </row>
    <row r="1689" spans="1:2">
      <c r="A1689" s="176"/>
      <c r="B1689" s="176"/>
    </row>
    <row r="1690" spans="1:2">
      <c r="A1690" s="176"/>
      <c r="B1690" s="176"/>
    </row>
    <row r="1691" spans="1:2">
      <c r="A1691" s="176"/>
      <c r="B1691" s="176"/>
    </row>
    <row r="1692" spans="1:2">
      <c r="A1692" s="176"/>
      <c r="B1692" s="176"/>
    </row>
    <row r="1693" spans="1:2">
      <c r="A1693" s="176"/>
      <c r="B1693" s="176"/>
    </row>
    <row r="1694" spans="1:2">
      <c r="A1694" s="176"/>
      <c r="B1694" s="176"/>
    </row>
    <row r="1695" spans="1:2">
      <c r="A1695" s="176"/>
      <c r="B1695" s="176"/>
    </row>
    <row r="1696" spans="1:2">
      <c r="A1696" s="176"/>
      <c r="B1696" s="176"/>
    </row>
    <row r="1697" spans="1:2">
      <c r="A1697" s="176"/>
      <c r="B1697" s="176"/>
    </row>
    <row r="1698" spans="1:2">
      <c r="A1698" s="176"/>
      <c r="B1698" s="176"/>
    </row>
    <row r="1699" spans="1:2">
      <c r="A1699" s="176"/>
      <c r="B1699" s="176"/>
    </row>
    <row r="1700" spans="1:2">
      <c r="A1700" s="176"/>
      <c r="B1700" s="176"/>
    </row>
    <row r="1701" spans="1:2">
      <c r="A1701" s="176"/>
      <c r="B1701" s="176"/>
    </row>
    <row r="1702" spans="1:2">
      <c r="A1702" s="176"/>
      <c r="B1702" s="176"/>
    </row>
    <row r="1703" spans="1:2">
      <c r="A1703" s="176"/>
      <c r="B1703" s="176"/>
    </row>
    <row r="1704" spans="1:2">
      <c r="A1704" s="176"/>
      <c r="B1704" s="176"/>
    </row>
    <row r="1705" spans="1:2">
      <c r="A1705" s="176"/>
      <c r="B1705" s="176"/>
    </row>
    <row r="1706" spans="1:2">
      <c r="A1706" s="176"/>
      <c r="B1706" s="176"/>
    </row>
    <row r="1707" spans="1:2">
      <c r="A1707" s="176"/>
      <c r="B1707" s="176"/>
    </row>
    <row r="1708" spans="1:2">
      <c r="A1708" s="176"/>
      <c r="B1708" s="176"/>
    </row>
    <row r="1709" spans="1:2">
      <c r="A1709" s="176"/>
      <c r="B1709" s="176"/>
    </row>
    <row r="1710" spans="1:2">
      <c r="A1710" s="176"/>
      <c r="B1710" s="176"/>
    </row>
    <row r="1711" spans="1:2">
      <c r="A1711" s="176"/>
      <c r="B1711" s="176"/>
    </row>
    <row r="1712" spans="1:2">
      <c r="A1712" s="176"/>
      <c r="B1712" s="176"/>
    </row>
    <row r="1713" spans="1:2">
      <c r="A1713" s="176"/>
      <c r="B1713" s="176"/>
    </row>
    <row r="1714" spans="1:2">
      <c r="A1714" s="176"/>
      <c r="B1714" s="176"/>
    </row>
    <row r="1715" spans="1:2">
      <c r="A1715" s="176"/>
      <c r="B1715" s="176"/>
    </row>
    <row r="1716" spans="1:2">
      <c r="A1716" s="176"/>
      <c r="B1716" s="176"/>
    </row>
    <row r="1717" spans="1:2">
      <c r="A1717" s="176"/>
      <c r="B1717" s="176"/>
    </row>
    <row r="1718" spans="1:2">
      <c r="A1718" s="176"/>
      <c r="B1718" s="176"/>
    </row>
    <row r="1719" spans="1:2">
      <c r="A1719" s="176"/>
      <c r="B1719" s="176"/>
    </row>
    <row r="1720" spans="1:2">
      <c r="A1720" s="176"/>
      <c r="B1720" s="176"/>
    </row>
    <row r="1721" spans="1:2">
      <c r="A1721" s="176"/>
      <c r="B1721" s="176"/>
    </row>
    <row r="1722" spans="1:2">
      <c r="A1722" s="176"/>
      <c r="B1722" s="176"/>
    </row>
    <row r="1723" spans="1:2">
      <c r="A1723" s="176"/>
      <c r="B1723" s="176"/>
    </row>
    <row r="1724" spans="1:2">
      <c r="A1724" s="176"/>
      <c r="B1724" s="176"/>
    </row>
    <row r="1725" spans="1:2">
      <c r="A1725" s="176"/>
      <c r="B1725" s="176"/>
    </row>
    <row r="1726" spans="1:2">
      <c r="A1726" s="176"/>
      <c r="B1726" s="176"/>
    </row>
    <row r="1727" spans="1:2">
      <c r="A1727" s="176"/>
      <c r="B1727" s="176"/>
    </row>
    <row r="1728" spans="1:2">
      <c r="A1728" s="176"/>
      <c r="B1728" s="176"/>
    </row>
    <row r="1729" spans="1:2">
      <c r="A1729" s="176"/>
      <c r="B1729" s="176"/>
    </row>
    <row r="1730" spans="1:2">
      <c r="A1730" s="176"/>
      <c r="B1730" s="176"/>
    </row>
    <row r="1731" spans="1:2">
      <c r="A1731" s="176"/>
      <c r="B1731" s="176"/>
    </row>
    <row r="1732" spans="1:2">
      <c r="A1732" s="176"/>
      <c r="B1732" s="176"/>
    </row>
    <row r="1733" spans="1:2">
      <c r="A1733" s="176"/>
      <c r="B1733" s="176"/>
    </row>
    <row r="1734" spans="1:2">
      <c r="A1734" s="176"/>
      <c r="B1734" s="176"/>
    </row>
    <row r="1735" spans="1:2">
      <c r="A1735" s="176"/>
      <c r="B1735" s="176"/>
    </row>
    <row r="1736" spans="1:2">
      <c r="A1736" s="176"/>
      <c r="B1736" s="176"/>
    </row>
    <row r="1737" spans="1:2">
      <c r="A1737" s="176"/>
      <c r="B1737" s="176"/>
    </row>
    <row r="1738" spans="1:2">
      <c r="A1738" s="176"/>
      <c r="B1738" s="176"/>
    </row>
    <row r="1739" spans="1:2">
      <c r="A1739" s="176"/>
      <c r="B1739" s="176"/>
    </row>
    <row r="1740" spans="1:2">
      <c r="A1740" s="176"/>
      <c r="B1740" s="176"/>
    </row>
    <row r="1741" spans="1:2">
      <c r="A1741" s="176"/>
      <c r="B1741" s="176"/>
    </row>
    <row r="1742" spans="1:2">
      <c r="A1742" s="176"/>
      <c r="B1742" s="176"/>
    </row>
    <row r="1743" spans="1:2">
      <c r="A1743" s="176"/>
      <c r="B1743" s="176"/>
    </row>
    <row r="1744" spans="1:2">
      <c r="A1744" s="176"/>
      <c r="B1744" s="176"/>
    </row>
    <row r="1745" spans="1:2">
      <c r="A1745" s="176"/>
      <c r="B1745" s="176"/>
    </row>
    <row r="1746" spans="1:2">
      <c r="A1746" s="176"/>
      <c r="B1746" s="176"/>
    </row>
    <row r="1747" spans="1:2">
      <c r="A1747" s="176"/>
      <c r="B1747" s="176"/>
    </row>
    <row r="1748" spans="1:2">
      <c r="A1748" s="176"/>
      <c r="B1748" s="176"/>
    </row>
    <row r="1749" spans="1:2">
      <c r="A1749" s="176"/>
      <c r="B1749" s="176"/>
    </row>
    <row r="1750" spans="1:2">
      <c r="A1750" s="176"/>
      <c r="B1750" s="176"/>
    </row>
    <row r="1751" spans="1:2">
      <c r="A1751" s="176"/>
      <c r="B1751" s="176"/>
    </row>
    <row r="1752" spans="1:2">
      <c r="A1752" s="176"/>
      <c r="B1752" s="176"/>
    </row>
    <row r="1753" spans="1:2">
      <c r="A1753" s="176"/>
      <c r="B1753" s="176"/>
    </row>
    <row r="1754" spans="1:2">
      <c r="A1754" s="176"/>
      <c r="B1754" s="176"/>
    </row>
    <row r="1755" spans="1:2">
      <c r="A1755" s="176"/>
      <c r="B1755" s="176"/>
    </row>
    <row r="1756" spans="1:2">
      <c r="A1756" s="176"/>
      <c r="B1756" s="176"/>
    </row>
    <row r="1757" spans="1:2">
      <c r="A1757" s="176"/>
      <c r="B1757" s="176"/>
    </row>
    <row r="1758" spans="1:2">
      <c r="A1758" s="176"/>
      <c r="B1758" s="176"/>
    </row>
    <row r="1759" spans="1:2">
      <c r="A1759" s="176"/>
      <c r="B1759" s="176"/>
    </row>
    <row r="1760" spans="1:2">
      <c r="A1760" s="176"/>
      <c r="B1760" s="176"/>
    </row>
    <row r="1761" spans="1:2">
      <c r="A1761" s="176"/>
      <c r="B1761" s="176"/>
    </row>
    <row r="1762" spans="1:2">
      <c r="A1762" s="176"/>
      <c r="B1762" s="176"/>
    </row>
    <row r="1763" spans="1:2">
      <c r="A1763" s="176"/>
      <c r="B1763" s="176"/>
    </row>
    <row r="1764" spans="1:2">
      <c r="A1764" s="176"/>
      <c r="B1764" s="176"/>
    </row>
    <row r="1765" spans="1:2">
      <c r="A1765" s="176"/>
      <c r="B1765" s="176"/>
    </row>
    <row r="1766" spans="1:2">
      <c r="A1766" s="176"/>
      <c r="B1766" s="176"/>
    </row>
    <row r="1767" spans="1:2">
      <c r="A1767" s="176"/>
      <c r="B1767" s="176"/>
    </row>
    <row r="1768" spans="1:2">
      <c r="A1768" s="176"/>
      <c r="B1768" s="176"/>
    </row>
    <row r="1769" spans="1:2">
      <c r="A1769" s="176"/>
      <c r="B1769" s="176"/>
    </row>
    <row r="1770" spans="1:2">
      <c r="A1770" s="176"/>
      <c r="B1770" s="176"/>
    </row>
    <row r="1771" spans="1:2">
      <c r="A1771" s="176"/>
      <c r="B1771" s="176"/>
    </row>
    <row r="1772" spans="1:2">
      <c r="A1772" s="176"/>
      <c r="B1772" s="176"/>
    </row>
    <row r="1773" spans="1:2">
      <c r="A1773" s="176"/>
      <c r="B1773" s="176"/>
    </row>
    <row r="1774" spans="1:2">
      <c r="A1774" s="176"/>
      <c r="B1774" s="176"/>
    </row>
    <row r="1775" spans="1:2">
      <c r="A1775" s="176"/>
      <c r="B1775" s="176"/>
    </row>
    <row r="1776" spans="1:2">
      <c r="A1776" s="176"/>
      <c r="B1776" s="176"/>
    </row>
    <row r="1777" spans="1:2">
      <c r="A1777" s="176"/>
      <c r="B1777" s="176"/>
    </row>
    <row r="1778" spans="1:2">
      <c r="A1778" s="176"/>
      <c r="B1778" s="176"/>
    </row>
    <row r="1779" spans="1:2">
      <c r="A1779" s="176"/>
      <c r="B1779" s="176"/>
    </row>
    <row r="1780" spans="1:2">
      <c r="A1780" s="176"/>
      <c r="B1780" s="176"/>
    </row>
    <row r="1781" spans="1:2">
      <c r="A1781" s="176"/>
      <c r="B1781" s="176"/>
    </row>
    <row r="1782" spans="1:2">
      <c r="A1782" s="176"/>
      <c r="B1782" s="176"/>
    </row>
    <row r="1783" spans="1:2">
      <c r="A1783" s="176"/>
      <c r="B1783" s="176"/>
    </row>
    <row r="1784" spans="1:2">
      <c r="A1784" s="176"/>
      <c r="B1784" s="176"/>
    </row>
    <row r="1785" spans="1:2">
      <c r="A1785" s="176"/>
      <c r="B1785" s="176"/>
    </row>
    <row r="1786" spans="1:2">
      <c r="A1786" s="176"/>
      <c r="B1786" s="176"/>
    </row>
    <row r="1787" spans="1:2">
      <c r="A1787" s="176"/>
      <c r="B1787" s="176"/>
    </row>
    <row r="1788" spans="1:2">
      <c r="A1788" s="176"/>
      <c r="B1788" s="176"/>
    </row>
    <row r="1789" spans="1:2">
      <c r="A1789" s="176"/>
      <c r="B1789" s="176"/>
    </row>
    <row r="1790" spans="1:2">
      <c r="A1790" s="176"/>
      <c r="B1790" s="176"/>
    </row>
    <row r="1791" spans="1:2">
      <c r="A1791" s="176"/>
      <c r="B1791" s="176"/>
    </row>
    <row r="1792" spans="1:2">
      <c r="A1792" s="176"/>
      <c r="B1792" s="176"/>
    </row>
    <row r="1793" spans="1:2">
      <c r="A1793" s="176"/>
      <c r="B1793" s="176"/>
    </row>
    <row r="1794" spans="1:2">
      <c r="A1794" s="176"/>
      <c r="B1794" s="176"/>
    </row>
    <row r="1795" spans="1:2">
      <c r="A1795" s="176"/>
      <c r="B1795" s="176"/>
    </row>
    <row r="1796" spans="1:2">
      <c r="A1796" s="176"/>
      <c r="B1796" s="176"/>
    </row>
    <row r="1797" spans="1:2">
      <c r="A1797" s="176"/>
      <c r="B1797" s="176"/>
    </row>
    <row r="1798" spans="1:2">
      <c r="A1798" s="176"/>
      <c r="B1798" s="176"/>
    </row>
    <row r="1799" spans="1:2">
      <c r="A1799" s="176"/>
      <c r="B1799" s="176"/>
    </row>
    <row r="1800" spans="1:2">
      <c r="A1800" s="176"/>
      <c r="B1800" s="176"/>
    </row>
    <row r="1801" spans="1:2">
      <c r="A1801" s="176"/>
      <c r="B1801" s="176"/>
    </row>
    <row r="1802" spans="1:2">
      <c r="A1802" s="176"/>
      <c r="B1802" s="176"/>
    </row>
    <row r="1803" spans="1:2">
      <c r="A1803" s="176"/>
      <c r="B1803" s="176"/>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15" id="{A37F022B-D2C9-4259-97A7-97D6D56CD09A}">
            <xm:f>Inputs!$C$3="NOVC-HEV"</xm:f>
            <x14:dxf>
              <fill>
                <patternFill>
                  <bgColor rgb="FFFF0000"/>
                </patternFill>
              </fill>
            </x14:dxf>
          </x14:cfRule>
          <xm:sqref>A3:B1803</xm:sqref>
        </x14:conditionalFormatting>
      </x14:conditionalFormatting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 width="19.5" style="174" bestFit="1" customWidth="1"/>
    <col min="4" max="4" width="13.5" style="174" bestFit="1" customWidth="1"/>
    <col min="5" max="5" width="23.1640625" style="174" bestFit="1" customWidth="1"/>
    <col min="6" max="6" width="35.1640625" style="174" bestFit="1" customWidth="1"/>
    <col min="7" max="7" width="30.1640625" style="174" bestFit="1" customWidth="1"/>
    <col min="8" max="8" width="20.6640625" style="174" bestFit="1" customWidth="1"/>
    <col min="9" max="9" width="30" style="174" bestFit="1" customWidth="1"/>
    <col min="10" max="36" width="0" style="174" hidden="1" customWidth="1"/>
    <col min="37" max="16384" width="9.1640625" style="174" hidden="1"/>
  </cols>
  <sheetData>
    <row r="1" spans="1:9">
      <c r="A1" s="173" t="s">
        <v>136</v>
      </c>
      <c r="B1" s="173" t="s">
        <v>88</v>
      </c>
      <c r="C1" s="173" t="s">
        <v>241</v>
      </c>
      <c r="D1" s="173" t="s">
        <v>195</v>
      </c>
      <c r="E1" s="173" t="s">
        <v>86</v>
      </c>
      <c r="F1" s="173" t="s">
        <v>102</v>
      </c>
      <c r="G1" s="173" t="s">
        <v>87</v>
      </c>
      <c r="H1" s="173" t="s">
        <v>16</v>
      </c>
      <c r="I1" s="173" t="s">
        <v>15</v>
      </c>
    </row>
    <row r="2" spans="1:9">
      <c r="A2" s="20" t="s">
        <v>51</v>
      </c>
      <c r="B2" s="20" t="s">
        <v>52</v>
      </c>
      <c r="C2" s="20" t="s">
        <v>242</v>
      </c>
      <c r="D2" s="21" t="s">
        <v>194</v>
      </c>
      <c r="E2" s="20" t="s">
        <v>53</v>
      </c>
      <c r="F2" s="20" t="s">
        <v>77</v>
      </c>
      <c r="G2" s="20" t="s">
        <v>205</v>
      </c>
      <c r="H2" s="20" t="s">
        <v>54</v>
      </c>
      <c r="I2" s="20" t="s">
        <v>347</v>
      </c>
    </row>
    <row r="3" spans="1:9">
      <c r="A3" s="176"/>
      <c r="B3" s="176"/>
      <c r="C3" s="176"/>
      <c r="D3" s="176"/>
      <c r="E3" s="176"/>
      <c r="F3" s="176"/>
      <c r="G3" s="176"/>
      <c r="H3" s="176"/>
      <c r="I3" s="176"/>
    </row>
    <row r="4" spans="1:9">
      <c r="A4" s="176"/>
      <c r="B4" s="176"/>
      <c r="C4" s="176"/>
      <c r="D4" s="176"/>
      <c r="E4" s="176"/>
      <c r="F4" s="176"/>
      <c r="G4" s="176"/>
      <c r="H4" s="176"/>
      <c r="I4" s="176"/>
    </row>
    <row r="5" spans="1:9">
      <c r="A5" s="176"/>
      <c r="B5" s="176"/>
      <c r="C5" s="176"/>
      <c r="D5" s="176"/>
      <c r="E5" s="176"/>
      <c r="F5" s="176"/>
      <c r="G5" s="176"/>
      <c r="H5" s="176"/>
      <c r="I5" s="176"/>
    </row>
    <row r="6" spans="1:9">
      <c r="A6" s="176"/>
      <c r="B6" s="176"/>
      <c r="C6" s="176"/>
      <c r="D6" s="176"/>
      <c r="E6" s="176"/>
      <c r="F6" s="176"/>
      <c r="G6" s="176"/>
      <c r="H6" s="176"/>
      <c r="I6" s="176"/>
    </row>
    <row r="7" spans="1:9">
      <c r="A7" s="176"/>
      <c r="B7" s="176"/>
      <c r="C7" s="176"/>
      <c r="D7" s="176"/>
      <c r="E7" s="176"/>
      <c r="F7" s="176"/>
      <c r="G7" s="176"/>
      <c r="H7" s="176"/>
      <c r="I7" s="176"/>
    </row>
    <row r="8" spans="1:9">
      <c r="A8" s="176"/>
      <c r="B8" s="176"/>
      <c r="C8" s="176"/>
      <c r="D8" s="176"/>
      <c r="E8" s="176"/>
      <c r="F8" s="176"/>
      <c r="G8" s="176"/>
      <c r="H8" s="176"/>
      <c r="I8" s="176"/>
    </row>
    <row r="9" spans="1:9">
      <c r="A9" s="176"/>
      <c r="B9" s="176"/>
      <c r="C9" s="176"/>
      <c r="D9" s="176"/>
      <c r="E9" s="176"/>
      <c r="F9" s="176"/>
      <c r="G9" s="176"/>
      <c r="H9" s="176"/>
      <c r="I9" s="176"/>
    </row>
    <row r="10" spans="1:9">
      <c r="A10" s="176"/>
      <c r="B10" s="176"/>
      <c r="C10" s="176"/>
      <c r="D10" s="176"/>
      <c r="E10" s="176"/>
      <c r="F10" s="176"/>
      <c r="G10" s="176"/>
      <c r="H10" s="176"/>
      <c r="I10" s="176"/>
    </row>
    <row r="11" spans="1:9">
      <c r="A11" s="176"/>
      <c r="B11" s="176"/>
      <c r="C11" s="176"/>
      <c r="D11" s="176"/>
      <c r="E11" s="176"/>
      <c r="F11" s="176"/>
      <c r="G11" s="176"/>
      <c r="H11" s="176"/>
      <c r="I11" s="176"/>
    </row>
    <row r="12" spans="1:9">
      <c r="A12" s="176"/>
      <c r="B12" s="176"/>
      <c r="C12" s="176"/>
      <c r="D12" s="176"/>
      <c r="E12" s="176"/>
      <c r="F12" s="176"/>
      <c r="G12" s="176"/>
      <c r="H12" s="176"/>
      <c r="I12" s="176"/>
    </row>
    <row r="13" spans="1:9">
      <c r="A13" s="176"/>
      <c r="B13" s="176"/>
      <c r="C13" s="176"/>
      <c r="D13" s="176"/>
      <c r="E13" s="176"/>
      <c r="F13" s="176"/>
      <c r="G13" s="176"/>
      <c r="H13" s="176"/>
      <c r="I13" s="176"/>
    </row>
    <row r="14" spans="1:9">
      <c r="A14" s="176"/>
      <c r="B14" s="176"/>
      <c r="C14" s="176"/>
      <c r="D14" s="176"/>
      <c r="E14" s="176"/>
      <c r="F14" s="176"/>
      <c r="G14" s="176"/>
      <c r="H14" s="176"/>
      <c r="I14" s="176"/>
    </row>
    <row r="15" spans="1:9">
      <c r="A15" s="176"/>
      <c r="B15" s="176"/>
      <c r="C15" s="176"/>
      <c r="D15" s="176"/>
      <c r="E15" s="176"/>
      <c r="F15" s="176"/>
      <c r="G15" s="176"/>
      <c r="H15" s="176"/>
      <c r="I15" s="176"/>
    </row>
    <row r="16" spans="1:9">
      <c r="A16" s="176"/>
      <c r="B16" s="176"/>
      <c r="C16" s="176"/>
      <c r="D16" s="176"/>
      <c r="E16" s="176"/>
      <c r="F16" s="176"/>
      <c r="G16" s="176"/>
      <c r="H16" s="176"/>
      <c r="I16" s="176"/>
    </row>
    <row r="17" spans="1:9">
      <c r="A17" s="176"/>
      <c r="B17" s="176"/>
      <c r="C17" s="176"/>
      <c r="D17" s="176"/>
      <c r="E17" s="176"/>
      <c r="F17" s="176"/>
      <c r="G17" s="176"/>
      <c r="H17" s="176"/>
      <c r="I17" s="176"/>
    </row>
    <row r="18" spans="1:9">
      <c r="A18" s="176"/>
      <c r="B18" s="176"/>
      <c r="C18" s="176"/>
      <c r="D18" s="176"/>
      <c r="E18" s="176"/>
      <c r="F18" s="176"/>
      <c r="G18" s="176"/>
      <c r="H18" s="176"/>
      <c r="I18" s="176"/>
    </row>
    <row r="19" spans="1:9">
      <c r="A19" s="176"/>
      <c r="B19" s="176"/>
      <c r="C19" s="176"/>
      <c r="D19" s="176"/>
      <c r="E19" s="176"/>
      <c r="F19" s="176"/>
      <c r="G19" s="176"/>
      <c r="H19" s="176"/>
      <c r="I19" s="176"/>
    </row>
    <row r="20" spans="1:9">
      <c r="A20" s="176"/>
      <c r="B20" s="176"/>
      <c r="C20" s="176"/>
      <c r="D20" s="176"/>
      <c r="E20" s="176"/>
      <c r="F20" s="176"/>
      <c r="G20" s="176"/>
      <c r="H20" s="176"/>
      <c r="I20" s="176"/>
    </row>
    <row r="21" spans="1:9">
      <c r="A21" s="176"/>
      <c r="B21" s="176"/>
      <c r="C21" s="176"/>
      <c r="D21" s="176"/>
      <c r="E21" s="176"/>
      <c r="F21" s="176"/>
      <c r="G21" s="176"/>
      <c r="H21" s="176"/>
      <c r="I21" s="176"/>
    </row>
    <row r="22" spans="1:9">
      <c r="A22" s="176"/>
      <c r="B22" s="176"/>
      <c r="C22" s="176"/>
      <c r="D22" s="176"/>
      <c r="E22" s="176"/>
      <c r="F22" s="176"/>
      <c r="G22" s="176"/>
      <c r="H22" s="176"/>
      <c r="I22" s="176"/>
    </row>
    <row r="23" spans="1:9">
      <c r="A23" s="176"/>
      <c r="B23" s="176"/>
      <c r="C23" s="176"/>
      <c r="D23" s="176"/>
      <c r="E23" s="176"/>
      <c r="F23" s="176"/>
      <c r="G23" s="176"/>
      <c r="H23" s="176"/>
      <c r="I23" s="176"/>
    </row>
    <row r="24" spans="1:9">
      <c r="A24" s="176"/>
      <c r="B24" s="176"/>
      <c r="C24" s="176"/>
      <c r="D24" s="176"/>
      <c r="E24" s="176"/>
      <c r="F24" s="176"/>
      <c r="G24" s="176"/>
      <c r="H24" s="176"/>
      <c r="I24" s="176"/>
    </row>
    <row r="25" spans="1:9">
      <c r="A25" s="176"/>
      <c r="B25" s="176"/>
      <c r="C25" s="176"/>
      <c r="D25" s="176"/>
      <c r="E25" s="176"/>
      <c r="F25" s="176"/>
      <c r="G25" s="176"/>
      <c r="H25" s="176"/>
      <c r="I25" s="176"/>
    </row>
    <row r="26" spans="1:9">
      <c r="A26" s="176"/>
      <c r="B26" s="176"/>
      <c r="C26" s="176"/>
      <c r="D26" s="176"/>
      <c r="E26" s="176"/>
      <c r="F26" s="176"/>
      <c r="G26" s="176"/>
      <c r="H26" s="176"/>
      <c r="I26" s="176"/>
    </row>
    <row r="27" spans="1:9">
      <c r="A27" s="176"/>
      <c r="B27" s="176"/>
      <c r="C27" s="176"/>
      <c r="D27" s="176"/>
      <c r="E27" s="176"/>
      <c r="F27" s="176"/>
      <c r="G27" s="176"/>
      <c r="H27" s="176"/>
      <c r="I27" s="176"/>
    </row>
    <row r="28" spans="1:9">
      <c r="A28" s="176"/>
      <c r="B28" s="176"/>
      <c r="C28" s="176"/>
      <c r="D28" s="176"/>
      <c r="E28" s="176"/>
      <c r="F28" s="176"/>
      <c r="G28" s="176"/>
      <c r="H28" s="176"/>
      <c r="I28" s="176"/>
    </row>
    <row r="29" spans="1:9">
      <c r="A29" s="176"/>
      <c r="B29" s="176"/>
      <c r="C29" s="176"/>
      <c r="D29" s="176"/>
      <c r="E29" s="176"/>
      <c r="F29" s="176"/>
      <c r="G29" s="176"/>
      <c r="H29" s="176"/>
      <c r="I29" s="176"/>
    </row>
    <row r="30" spans="1:9">
      <c r="A30" s="176"/>
      <c r="B30" s="176"/>
      <c r="C30" s="176"/>
      <c r="D30" s="176"/>
      <c r="E30" s="176"/>
      <c r="F30" s="176"/>
      <c r="G30" s="176"/>
      <c r="H30" s="176"/>
      <c r="I30" s="176"/>
    </row>
    <row r="31" spans="1:9">
      <c r="A31" s="176"/>
      <c r="B31" s="176"/>
      <c r="C31" s="176"/>
      <c r="D31" s="176"/>
      <c r="E31" s="176"/>
      <c r="F31" s="176"/>
      <c r="G31" s="176"/>
      <c r="H31" s="176"/>
      <c r="I31" s="176"/>
    </row>
    <row r="32" spans="1:9">
      <c r="A32" s="176"/>
      <c r="B32" s="176"/>
      <c r="C32" s="176"/>
      <c r="D32" s="176"/>
      <c r="E32" s="176"/>
      <c r="F32" s="176"/>
      <c r="G32" s="176"/>
      <c r="H32" s="176"/>
      <c r="I32" s="176"/>
    </row>
    <row r="33" spans="1:9">
      <c r="A33" s="176"/>
      <c r="B33" s="176"/>
      <c r="C33" s="176"/>
      <c r="D33" s="176"/>
      <c r="E33" s="176"/>
      <c r="F33" s="176"/>
      <c r="G33" s="176"/>
      <c r="H33" s="176"/>
      <c r="I33" s="176"/>
    </row>
    <row r="34" spans="1:9">
      <c r="A34" s="176"/>
      <c r="B34" s="176"/>
      <c r="C34" s="176"/>
      <c r="D34" s="176"/>
      <c r="E34" s="176"/>
      <c r="F34" s="176"/>
      <c r="G34" s="176"/>
      <c r="H34" s="176"/>
      <c r="I34" s="176"/>
    </row>
    <row r="35" spans="1:9">
      <c r="A35" s="176"/>
      <c r="B35" s="176"/>
      <c r="C35" s="176"/>
      <c r="D35" s="176"/>
      <c r="E35" s="176"/>
      <c r="F35" s="176"/>
      <c r="G35" s="176"/>
      <c r="H35" s="176"/>
      <c r="I35" s="176"/>
    </row>
    <row r="36" spans="1:9">
      <c r="A36" s="176"/>
      <c r="B36" s="176"/>
      <c r="C36" s="176"/>
      <c r="D36" s="176"/>
      <c r="E36" s="176"/>
      <c r="F36" s="176"/>
      <c r="G36" s="176"/>
      <c r="H36" s="176"/>
      <c r="I36" s="176"/>
    </row>
    <row r="37" spans="1:9">
      <c r="A37" s="176"/>
      <c r="B37" s="176"/>
      <c r="C37" s="176"/>
      <c r="D37" s="176"/>
      <c r="E37" s="176"/>
      <c r="F37" s="176"/>
      <c r="G37" s="176"/>
      <c r="H37" s="176"/>
      <c r="I37" s="176"/>
    </row>
    <row r="38" spans="1:9">
      <c r="A38" s="176"/>
      <c r="B38" s="176"/>
      <c r="C38" s="176"/>
      <c r="D38" s="176"/>
      <c r="E38" s="176"/>
      <c r="F38" s="176"/>
      <c r="G38" s="176"/>
      <c r="H38" s="176"/>
      <c r="I38" s="176"/>
    </row>
    <row r="39" spans="1:9">
      <c r="A39" s="176"/>
      <c r="B39" s="176"/>
      <c r="C39" s="176"/>
      <c r="D39" s="176"/>
      <c r="E39" s="176"/>
      <c r="F39" s="176"/>
      <c r="G39" s="176"/>
      <c r="H39" s="176"/>
      <c r="I39" s="176"/>
    </row>
    <row r="40" spans="1:9">
      <c r="A40" s="176"/>
      <c r="B40" s="176"/>
      <c r="C40" s="176"/>
      <c r="D40" s="176"/>
      <c r="E40" s="176"/>
      <c r="F40" s="176"/>
      <c r="G40" s="176"/>
      <c r="H40" s="176"/>
      <c r="I40" s="176"/>
    </row>
    <row r="41" spans="1:9">
      <c r="A41" s="176"/>
      <c r="B41" s="176"/>
      <c r="C41" s="176"/>
      <c r="D41" s="176"/>
      <c r="E41" s="176"/>
      <c r="F41" s="176"/>
      <c r="G41" s="176"/>
      <c r="H41" s="176"/>
      <c r="I41" s="176"/>
    </row>
    <row r="42" spans="1:9">
      <c r="A42" s="176"/>
      <c r="B42" s="176"/>
      <c r="C42" s="176"/>
      <c r="D42" s="176"/>
      <c r="E42" s="176"/>
      <c r="F42" s="176"/>
      <c r="G42" s="176"/>
      <c r="H42" s="176"/>
      <c r="I42" s="176"/>
    </row>
    <row r="43" spans="1:9">
      <c r="A43" s="176"/>
      <c r="B43" s="176"/>
      <c r="C43" s="176"/>
      <c r="D43" s="176"/>
      <c r="E43" s="176"/>
      <c r="F43" s="176"/>
      <c r="G43" s="176"/>
      <c r="H43" s="176"/>
      <c r="I43" s="176"/>
    </row>
    <row r="44" spans="1:9">
      <c r="A44" s="176"/>
      <c r="B44" s="176"/>
      <c r="C44" s="176"/>
      <c r="D44" s="176"/>
      <c r="E44" s="176"/>
      <c r="F44" s="176"/>
      <c r="G44" s="176"/>
      <c r="H44" s="176"/>
      <c r="I44" s="176"/>
    </row>
    <row r="45" spans="1:9">
      <c r="A45" s="176"/>
      <c r="B45" s="176"/>
      <c r="C45" s="176"/>
      <c r="D45" s="176"/>
      <c r="E45" s="176"/>
      <c r="F45" s="176"/>
      <c r="G45" s="176"/>
      <c r="H45" s="176"/>
      <c r="I45" s="176"/>
    </row>
    <row r="46" spans="1:9">
      <c r="A46" s="176"/>
      <c r="B46" s="176"/>
      <c r="C46" s="176"/>
      <c r="D46" s="176"/>
      <c r="E46" s="176"/>
      <c r="F46" s="176"/>
      <c r="G46" s="176"/>
      <c r="H46" s="176"/>
      <c r="I46" s="176"/>
    </row>
    <row r="47" spans="1:9">
      <c r="A47" s="176"/>
      <c r="B47" s="176"/>
      <c r="C47" s="176"/>
      <c r="D47" s="176"/>
      <c r="E47" s="176"/>
      <c r="F47" s="176"/>
      <c r="G47" s="176"/>
      <c r="H47" s="176"/>
      <c r="I47" s="176"/>
    </row>
    <row r="48" spans="1:9">
      <c r="A48" s="176"/>
      <c r="B48" s="176"/>
      <c r="C48" s="176"/>
      <c r="D48" s="176"/>
      <c r="E48" s="176"/>
      <c r="F48" s="176"/>
      <c r="G48" s="176"/>
      <c r="H48" s="176"/>
      <c r="I48" s="176"/>
    </row>
    <row r="49" spans="1:9">
      <c r="A49" s="176"/>
      <c r="B49" s="176"/>
      <c r="C49" s="176"/>
      <c r="D49" s="176"/>
      <c r="E49" s="176"/>
      <c r="F49" s="176"/>
      <c r="G49" s="176"/>
      <c r="H49" s="176"/>
      <c r="I49" s="176"/>
    </row>
    <row r="50" spans="1:9">
      <c r="A50" s="176"/>
      <c r="B50" s="176"/>
      <c r="C50" s="176"/>
      <c r="D50" s="176"/>
      <c r="E50" s="176"/>
      <c r="F50" s="176"/>
      <c r="G50" s="176"/>
      <c r="H50" s="176"/>
      <c r="I50" s="176"/>
    </row>
    <row r="51" spans="1:9">
      <c r="A51" s="176"/>
      <c r="B51" s="176"/>
      <c r="C51" s="176"/>
      <c r="D51" s="176"/>
      <c r="E51" s="176"/>
      <c r="F51" s="176"/>
      <c r="G51" s="176"/>
      <c r="H51" s="176"/>
      <c r="I51" s="176"/>
    </row>
    <row r="52" spans="1:9">
      <c r="A52" s="176"/>
      <c r="B52" s="176"/>
      <c r="C52" s="176"/>
      <c r="D52" s="176"/>
      <c r="E52" s="176"/>
      <c r="F52" s="176"/>
      <c r="G52" s="176"/>
      <c r="H52" s="176"/>
      <c r="I52" s="176"/>
    </row>
    <row r="53" spans="1:9">
      <c r="A53" s="176"/>
      <c r="B53" s="176"/>
      <c r="C53" s="176"/>
      <c r="D53" s="176"/>
      <c r="E53" s="176"/>
      <c r="F53" s="176"/>
      <c r="G53" s="176"/>
      <c r="H53" s="176"/>
      <c r="I53" s="176"/>
    </row>
    <row r="54" spans="1:9">
      <c r="A54" s="176"/>
      <c r="B54" s="176"/>
      <c r="C54" s="176"/>
      <c r="D54" s="176"/>
      <c r="E54" s="176"/>
      <c r="F54" s="176"/>
      <c r="G54" s="176"/>
      <c r="H54" s="176"/>
      <c r="I54" s="176"/>
    </row>
    <row r="55" spans="1:9">
      <c r="A55" s="176"/>
      <c r="B55" s="176"/>
      <c r="C55" s="176"/>
      <c r="D55" s="176"/>
      <c r="E55" s="176"/>
      <c r="F55" s="176"/>
      <c r="G55" s="176"/>
      <c r="H55" s="176"/>
      <c r="I55" s="176"/>
    </row>
    <row r="56" spans="1:9">
      <c r="A56" s="176"/>
      <c r="B56" s="176"/>
      <c r="C56" s="176"/>
      <c r="D56" s="176"/>
      <c r="E56" s="176"/>
      <c r="F56" s="176"/>
      <c r="G56" s="176"/>
      <c r="H56" s="176"/>
      <c r="I56" s="176"/>
    </row>
    <row r="57" spans="1:9">
      <c r="A57" s="176"/>
      <c r="B57" s="176"/>
      <c r="C57" s="176"/>
      <c r="D57" s="176"/>
      <c r="E57" s="176"/>
      <c r="F57" s="176"/>
      <c r="G57" s="176"/>
      <c r="H57" s="176"/>
      <c r="I57" s="176"/>
    </row>
    <row r="58" spans="1:9">
      <c r="A58" s="176"/>
      <c r="B58" s="176"/>
      <c r="C58" s="176"/>
      <c r="D58" s="176"/>
      <c r="E58" s="176"/>
      <c r="F58" s="176"/>
      <c r="G58" s="176"/>
      <c r="H58" s="176"/>
      <c r="I58" s="176"/>
    </row>
    <row r="59" spans="1:9">
      <c r="A59" s="176"/>
      <c r="B59" s="176"/>
      <c r="C59" s="176"/>
      <c r="D59" s="176"/>
      <c r="E59" s="176"/>
      <c r="F59" s="176"/>
      <c r="G59" s="176"/>
      <c r="H59" s="176"/>
      <c r="I59" s="176"/>
    </row>
    <row r="60" spans="1:9">
      <c r="A60" s="176"/>
      <c r="B60" s="176"/>
      <c r="C60" s="176"/>
      <c r="D60" s="176"/>
      <c r="E60" s="176"/>
      <c r="F60" s="176"/>
      <c r="G60" s="176"/>
      <c r="H60" s="176"/>
      <c r="I60" s="176"/>
    </row>
    <row r="61" spans="1:9">
      <c r="A61" s="176"/>
      <c r="B61" s="176"/>
      <c r="C61" s="176"/>
      <c r="D61" s="176"/>
      <c r="E61" s="176"/>
      <c r="F61" s="176"/>
      <c r="G61" s="176"/>
      <c r="H61" s="176"/>
      <c r="I61" s="176"/>
    </row>
    <row r="62" spans="1:9">
      <c r="A62" s="176"/>
      <c r="B62" s="176"/>
      <c r="C62" s="176"/>
      <c r="D62" s="176"/>
      <c r="E62" s="176"/>
      <c r="F62" s="176"/>
      <c r="G62" s="176"/>
      <c r="H62" s="176"/>
      <c r="I62" s="176"/>
    </row>
    <row r="63" spans="1:9">
      <c r="A63" s="176"/>
      <c r="B63" s="176"/>
      <c r="C63" s="176"/>
      <c r="D63" s="176"/>
      <c r="E63" s="176"/>
      <c r="F63" s="176"/>
      <c r="G63" s="176"/>
      <c r="H63" s="176"/>
      <c r="I63" s="176"/>
    </row>
    <row r="64" spans="1:9">
      <c r="A64" s="176"/>
      <c r="B64" s="176"/>
      <c r="C64" s="176"/>
      <c r="D64" s="176"/>
      <c r="E64" s="176"/>
      <c r="F64" s="176"/>
      <c r="G64" s="176"/>
      <c r="H64" s="176"/>
      <c r="I64" s="176"/>
    </row>
    <row r="65" spans="1:9">
      <c r="A65" s="176"/>
      <c r="B65" s="176"/>
      <c r="C65" s="176"/>
      <c r="D65" s="176"/>
      <c r="E65" s="176"/>
      <c r="F65" s="176"/>
      <c r="G65" s="176"/>
      <c r="H65" s="176"/>
      <c r="I65" s="176"/>
    </row>
    <row r="66" spans="1:9">
      <c r="A66" s="176"/>
      <c r="B66" s="176"/>
      <c r="C66" s="176"/>
      <c r="D66" s="176"/>
      <c r="E66" s="176"/>
      <c r="F66" s="176"/>
      <c r="G66" s="176"/>
      <c r="H66" s="176"/>
      <c r="I66" s="176"/>
    </row>
    <row r="67" spans="1:9">
      <c r="A67" s="176"/>
      <c r="B67" s="176"/>
      <c r="C67" s="176"/>
      <c r="D67" s="176"/>
      <c r="E67" s="176"/>
      <c r="F67" s="176"/>
      <c r="G67" s="176"/>
      <c r="H67" s="176"/>
      <c r="I67" s="176"/>
    </row>
    <row r="68" spans="1:9">
      <c r="A68" s="176"/>
      <c r="B68" s="176"/>
      <c r="C68" s="176"/>
      <c r="D68" s="176"/>
      <c r="E68" s="176"/>
      <c r="F68" s="176"/>
      <c r="G68" s="176"/>
      <c r="H68" s="176"/>
      <c r="I68" s="176"/>
    </row>
    <row r="69" spans="1:9">
      <c r="A69" s="176"/>
      <c r="B69" s="176"/>
      <c r="C69" s="176"/>
      <c r="D69" s="176"/>
      <c r="E69" s="176"/>
      <c r="F69" s="176"/>
      <c r="G69" s="176"/>
      <c r="H69" s="176"/>
      <c r="I69" s="176"/>
    </row>
    <row r="70" spans="1:9">
      <c r="A70" s="176"/>
      <c r="B70" s="176"/>
      <c r="C70" s="176"/>
      <c r="D70" s="176"/>
      <c r="E70" s="176"/>
      <c r="F70" s="176"/>
      <c r="G70" s="176"/>
      <c r="H70" s="176"/>
      <c r="I70" s="176"/>
    </row>
    <row r="71" spans="1:9">
      <c r="A71" s="176"/>
      <c r="B71" s="176"/>
      <c r="C71" s="176"/>
      <c r="D71" s="176"/>
      <c r="E71" s="176"/>
      <c r="F71" s="176"/>
      <c r="G71" s="176"/>
      <c r="H71" s="176"/>
      <c r="I71" s="176"/>
    </row>
    <row r="72" spans="1:9">
      <c r="A72" s="176"/>
      <c r="B72" s="176"/>
      <c r="C72" s="176"/>
      <c r="D72" s="176"/>
      <c r="E72" s="176"/>
      <c r="F72" s="176"/>
      <c r="G72" s="176"/>
      <c r="H72" s="176"/>
      <c r="I72" s="176"/>
    </row>
    <row r="73" spans="1:9">
      <c r="A73" s="176"/>
      <c r="B73" s="176"/>
      <c r="C73" s="176"/>
      <c r="D73" s="176"/>
      <c r="E73" s="176"/>
      <c r="F73" s="176"/>
      <c r="G73" s="176"/>
      <c r="H73" s="176"/>
      <c r="I73" s="176"/>
    </row>
    <row r="74" spans="1:9">
      <c r="A74" s="176"/>
      <c r="B74" s="176"/>
      <c r="C74" s="176"/>
      <c r="D74" s="176"/>
      <c r="E74" s="176"/>
      <c r="F74" s="176"/>
      <c r="G74" s="176"/>
      <c r="H74" s="176"/>
      <c r="I74" s="176"/>
    </row>
    <row r="75" spans="1:9">
      <c r="A75" s="176"/>
      <c r="B75" s="176"/>
      <c r="C75" s="176"/>
      <c r="D75" s="176"/>
      <c r="E75" s="176"/>
      <c r="F75" s="176"/>
      <c r="G75" s="176"/>
      <c r="H75" s="176"/>
      <c r="I75" s="176"/>
    </row>
    <row r="76" spans="1:9">
      <c r="A76" s="176"/>
      <c r="B76" s="176"/>
      <c r="C76" s="176"/>
      <c r="D76" s="176"/>
      <c r="E76" s="176"/>
      <c r="F76" s="176"/>
      <c r="G76" s="176"/>
      <c r="H76" s="176"/>
      <c r="I76" s="176"/>
    </row>
    <row r="77" spans="1:9">
      <c r="A77" s="176"/>
      <c r="B77" s="176"/>
      <c r="C77" s="176"/>
      <c r="D77" s="176"/>
      <c r="E77" s="176"/>
      <c r="F77" s="176"/>
      <c r="G77" s="176"/>
      <c r="H77" s="176"/>
      <c r="I77" s="176"/>
    </row>
    <row r="78" spans="1:9">
      <c r="A78" s="176"/>
      <c r="B78" s="176"/>
      <c r="C78" s="176"/>
      <c r="D78" s="176"/>
      <c r="E78" s="176"/>
      <c r="F78" s="176"/>
      <c r="G78" s="176"/>
      <c r="H78" s="176"/>
      <c r="I78" s="176"/>
    </row>
    <row r="79" spans="1:9">
      <c r="A79" s="176"/>
      <c r="B79" s="176"/>
      <c r="C79" s="176"/>
      <c r="D79" s="176"/>
      <c r="E79" s="176"/>
      <c r="F79" s="176"/>
      <c r="G79" s="176"/>
      <c r="H79" s="176"/>
      <c r="I79" s="176"/>
    </row>
    <row r="80" spans="1:9">
      <c r="A80" s="176"/>
      <c r="B80" s="176"/>
      <c r="C80" s="176"/>
      <c r="D80" s="176"/>
      <c r="E80" s="176"/>
      <c r="F80" s="176"/>
      <c r="G80" s="176"/>
      <c r="H80" s="176"/>
      <c r="I80" s="176"/>
    </row>
    <row r="81" spans="1:9">
      <c r="A81" s="176"/>
      <c r="B81" s="176"/>
      <c r="C81" s="176"/>
      <c r="D81" s="176"/>
      <c r="E81" s="176"/>
      <c r="F81" s="176"/>
      <c r="G81" s="176"/>
      <c r="H81" s="176"/>
      <c r="I81" s="176"/>
    </row>
    <row r="82" spans="1:9">
      <c r="A82" s="176"/>
      <c r="B82" s="176"/>
      <c r="C82" s="176"/>
      <c r="D82" s="176"/>
      <c r="E82" s="176"/>
      <c r="F82" s="176"/>
      <c r="G82" s="176"/>
      <c r="H82" s="176"/>
      <c r="I82" s="176"/>
    </row>
    <row r="83" spans="1:9">
      <c r="A83" s="176"/>
      <c r="B83" s="176"/>
      <c r="C83" s="176"/>
      <c r="D83" s="176"/>
      <c r="E83" s="176"/>
      <c r="F83" s="176"/>
      <c r="G83" s="176"/>
      <c r="H83" s="176"/>
      <c r="I83" s="176"/>
    </row>
    <row r="84" spans="1:9">
      <c r="A84" s="176"/>
      <c r="B84" s="176"/>
      <c r="C84" s="176"/>
      <c r="D84" s="176"/>
      <c r="E84" s="176"/>
      <c r="F84" s="176"/>
      <c r="G84" s="176"/>
      <c r="H84" s="176"/>
      <c r="I84" s="176"/>
    </row>
    <row r="85" spans="1:9">
      <c r="A85" s="176"/>
      <c r="B85" s="176"/>
      <c r="C85" s="176"/>
      <c r="D85" s="176"/>
      <c r="E85" s="176"/>
      <c r="F85" s="176"/>
      <c r="G85" s="176"/>
      <c r="H85" s="176"/>
      <c r="I85" s="176"/>
    </row>
    <row r="86" spans="1:9">
      <c r="A86" s="176"/>
      <c r="B86" s="176"/>
      <c r="C86" s="176"/>
      <c r="D86" s="176"/>
      <c r="E86" s="176"/>
      <c r="F86" s="176"/>
      <c r="G86" s="176"/>
      <c r="H86" s="176"/>
      <c r="I86" s="176"/>
    </row>
    <row r="87" spans="1:9">
      <c r="A87" s="176"/>
      <c r="B87" s="176"/>
      <c r="C87" s="176"/>
      <c r="D87" s="176"/>
      <c r="E87" s="176"/>
      <c r="F87" s="176"/>
      <c r="G87" s="176"/>
      <c r="H87" s="176"/>
      <c r="I87" s="176"/>
    </row>
    <row r="88" spans="1:9">
      <c r="A88" s="176"/>
      <c r="B88" s="176"/>
      <c r="C88" s="176"/>
      <c r="D88" s="176"/>
      <c r="E88" s="176"/>
      <c r="F88" s="176"/>
      <c r="G88" s="176"/>
      <c r="H88" s="176"/>
      <c r="I88" s="176"/>
    </row>
    <row r="89" spans="1:9">
      <c r="A89" s="176"/>
      <c r="B89" s="176"/>
      <c r="C89" s="176"/>
      <c r="D89" s="176"/>
      <c r="E89" s="176"/>
      <c r="F89" s="176"/>
      <c r="G89" s="176"/>
      <c r="H89" s="176"/>
      <c r="I89" s="176"/>
    </row>
    <row r="90" spans="1:9">
      <c r="A90" s="176"/>
      <c r="B90" s="176"/>
      <c r="C90" s="176"/>
      <c r="D90" s="176"/>
      <c r="E90" s="176"/>
      <c r="F90" s="176"/>
      <c r="G90" s="176"/>
      <c r="H90" s="176"/>
      <c r="I90" s="176"/>
    </row>
    <row r="91" spans="1:9">
      <c r="A91" s="176"/>
      <c r="B91" s="176"/>
      <c r="C91" s="176"/>
      <c r="D91" s="176"/>
      <c r="E91" s="176"/>
      <c r="F91" s="176"/>
      <c r="G91" s="176"/>
      <c r="H91" s="176"/>
      <c r="I91" s="176"/>
    </row>
    <row r="92" spans="1:9">
      <c r="A92" s="176"/>
      <c r="B92" s="176"/>
      <c r="C92" s="176"/>
      <c r="D92" s="176"/>
      <c r="E92" s="176"/>
      <c r="F92" s="176"/>
      <c r="G92" s="176"/>
      <c r="H92" s="176"/>
      <c r="I92" s="176"/>
    </row>
    <row r="93" spans="1:9">
      <c r="A93" s="176"/>
      <c r="B93" s="176"/>
      <c r="C93" s="176"/>
      <c r="D93" s="176"/>
      <c r="E93" s="176"/>
      <c r="F93" s="176"/>
      <c r="G93" s="176"/>
      <c r="H93" s="176"/>
      <c r="I93" s="176"/>
    </row>
    <row r="94" spans="1:9">
      <c r="A94" s="176"/>
      <c r="B94" s="176"/>
      <c r="C94" s="176"/>
      <c r="D94" s="176"/>
      <c r="E94" s="176"/>
      <c r="F94" s="176"/>
      <c r="G94" s="176"/>
      <c r="H94" s="176"/>
      <c r="I94" s="176"/>
    </row>
    <row r="95" spans="1:9">
      <c r="A95" s="176"/>
      <c r="B95" s="176"/>
      <c r="C95" s="176"/>
      <c r="D95" s="176"/>
      <c r="E95" s="176"/>
      <c r="F95" s="176"/>
      <c r="G95" s="176"/>
      <c r="H95" s="176"/>
      <c r="I95" s="176"/>
    </row>
    <row r="96" spans="1:9">
      <c r="A96" s="176"/>
      <c r="B96" s="176"/>
      <c r="C96" s="176"/>
      <c r="D96" s="176"/>
      <c r="E96" s="176"/>
      <c r="F96" s="176"/>
      <c r="G96" s="176"/>
      <c r="H96" s="176"/>
      <c r="I96" s="176"/>
    </row>
    <row r="97" spans="1:9">
      <c r="A97" s="176"/>
      <c r="B97" s="176"/>
      <c r="C97" s="176"/>
      <c r="D97" s="176"/>
      <c r="E97" s="176"/>
      <c r="F97" s="176"/>
      <c r="G97" s="176"/>
      <c r="H97" s="176"/>
      <c r="I97" s="176"/>
    </row>
    <row r="98" spans="1:9">
      <c r="A98" s="176"/>
      <c r="B98" s="176"/>
      <c r="C98" s="176"/>
      <c r="D98" s="176"/>
      <c r="E98" s="176"/>
      <c r="F98" s="176"/>
      <c r="G98" s="176"/>
      <c r="H98" s="176"/>
      <c r="I98" s="176"/>
    </row>
    <row r="99" spans="1:9">
      <c r="A99" s="176"/>
      <c r="B99" s="176"/>
      <c r="C99" s="176"/>
      <c r="D99" s="176"/>
      <c r="E99" s="176"/>
      <c r="F99" s="176"/>
      <c r="G99" s="176"/>
      <c r="H99" s="176"/>
      <c r="I99" s="176"/>
    </row>
    <row r="100" spans="1:9">
      <c r="A100" s="176"/>
      <c r="B100" s="176"/>
      <c r="C100" s="176"/>
      <c r="D100" s="176"/>
      <c r="E100" s="176"/>
      <c r="F100" s="176"/>
      <c r="G100" s="176"/>
      <c r="H100" s="176"/>
      <c r="I100" s="176"/>
    </row>
    <row r="101" spans="1:9">
      <c r="A101" s="176"/>
      <c r="B101" s="176"/>
      <c r="C101" s="176"/>
      <c r="D101" s="176"/>
      <c r="E101" s="176"/>
      <c r="F101" s="176"/>
      <c r="G101" s="176"/>
      <c r="H101" s="176"/>
      <c r="I101" s="176"/>
    </row>
    <row r="102" spans="1:9">
      <c r="A102" s="176"/>
      <c r="B102" s="176"/>
      <c r="C102" s="176"/>
      <c r="D102" s="176"/>
      <c r="E102" s="176"/>
      <c r="F102" s="176"/>
      <c r="G102" s="176"/>
      <c r="H102" s="176"/>
      <c r="I102" s="176"/>
    </row>
    <row r="103" spans="1:9">
      <c r="A103" s="176"/>
      <c r="B103" s="176"/>
      <c r="C103" s="176"/>
      <c r="D103" s="176"/>
      <c r="E103" s="176"/>
      <c r="F103" s="176"/>
      <c r="G103" s="176"/>
      <c r="H103" s="176"/>
      <c r="I103" s="176"/>
    </row>
    <row r="104" spans="1:9">
      <c r="A104" s="176"/>
      <c r="B104" s="176"/>
      <c r="C104" s="176"/>
      <c r="D104" s="176"/>
      <c r="E104" s="176"/>
      <c r="F104" s="176"/>
      <c r="G104" s="176"/>
      <c r="H104" s="176"/>
      <c r="I104" s="176"/>
    </row>
    <row r="105" spans="1:9">
      <c r="A105" s="176"/>
      <c r="B105" s="176"/>
      <c r="C105" s="176"/>
      <c r="D105" s="176"/>
      <c r="E105" s="176"/>
      <c r="F105" s="176"/>
      <c r="G105" s="176"/>
      <c r="H105" s="176"/>
      <c r="I105" s="176"/>
    </row>
    <row r="106" spans="1:9">
      <c r="A106" s="176"/>
      <c r="B106" s="176"/>
      <c r="C106" s="176"/>
      <c r="D106" s="176"/>
      <c r="E106" s="176"/>
      <c r="F106" s="176"/>
      <c r="G106" s="176"/>
      <c r="H106" s="176"/>
      <c r="I106" s="176"/>
    </row>
    <row r="107" spans="1:9">
      <c r="A107" s="176"/>
      <c r="B107" s="176"/>
      <c r="C107" s="176"/>
      <c r="D107" s="176"/>
      <c r="E107" s="176"/>
      <c r="F107" s="176"/>
      <c r="G107" s="176"/>
      <c r="H107" s="176"/>
      <c r="I107" s="176"/>
    </row>
    <row r="108" spans="1:9">
      <c r="A108" s="176"/>
      <c r="B108" s="176"/>
      <c r="C108" s="176"/>
      <c r="D108" s="176"/>
      <c r="E108" s="176"/>
      <c r="F108" s="176"/>
      <c r="G108" s="176"/>
      <c r="H108" s="176"/>
      <c r="I108" s="176"/>
    </row>
    <row r="109" spans="1:9">
      <c r="A109" s="176"/>
      <c r="B109" s="176"/>
      <c r="C109" s="176"/>
      <c r="D109" s="176"/>
      <c r="E109" s="176"/>
      <c r="F109" s="176"/>
      <c r="G109" s="176"/>
      <c r="H109" s="176"/>
      <c r="I109" s="176"/>
    </row>
    <row r="110" spans="1:9">
      <c r="A110" s="176"/>
      <c r="B110" s="176"/>
      <c r="C110" s="176"/>
      <c r="D110" s="176"/>
      <c r="E110" s="176"/>
      <c r="F110" s="176"/>
      <c r="G110" s="176"/>
      <c r="H110" s="176"/>
      <c r="I110" s="176"/>
    </row>
    <row r="111" spans="1:9">
      <c r="A111" s="176"/>
      <c r="B111" s="176"/>
      <c r="C111" s="176"/>
      <c r="D111" s="176"/>
      <c r="E111" s="176"/>
      <c r="F111" s="176"/>
      <c r="G111" s="176"/>
      <c r="H111" s="176"/>
      <c r="I111" s="176"/>
    </row>
    <row r="112" spans="1:9">
      <c r="A112" s="176"/>
      <c r="B112" s="176"/>
      <c r="C112" s="176"/>
      <c r="D112" s="176"/>
      <c r="E112" s="176"/>
      <c r="F112" s="176"/>
      <c r="G112" s="176"/>
      <c r="H112" s="176"/>
      <c r="I112" s="176"/>
    </row>
    <row r="113" spans="1:9">
      <c r="A113" s="176"/>
      <c r="B113" s="176"/>
      <c r="C113" s="176"/>
      <c r="D113" s="176"/>
      <c r="E113" s="176"/>
      <c r="F113" s="176"/>
      <c r="G113" s="176"/>
      <c r="H113" s="176"/>
      <c r="I113" s="176"/>
    </row>
    <row r="114" spans="1:9">
      <c r="A114" s="176"/>
      <c r="B114" s="176"/>
      <c r="C114" s="176"/>
      <c r="D114" s="176"/>
      <c r="E114" s="176"/>
      <c r="F114" s="176"/>
      <c r="G114" s="176"/>
      <c r="H114" s="176"/>
      <c r="I114" s="176"/>
    </row>
    <row r="115" spans="1:9">
      <c r="A115" s="176"/>
      <c r="B115" s="176"/>
      <c r="C115" s="176"/>
      <c r="D115" s="176"/>
      <c r="E115" s="176"/>
      <c r="F115" s="176"/>
      <c r="G115" s="176"/>
      <c r="H115" s="176"/>
      <c r="I115" s="176"/>
    </row>
    <row r="116" spans="1:9">
      <c r="A116" s="176"/>
      <c r="B116" s="176"/>
      <c r="C116" s="176"/>
      <c r="D116" s="176"/>
      <c r="E116" s="176"/>
      <c r="F116" s="176"/>
      <c r="G116" s="176"/>
      <c r="H116" s="176"/>
      <c r="I116" s="176"/>
    </row>
    <row r="117" spans="1:9">
      <c r="A117" s="176"/>
      <c r="B117" s="176"/>
      <c r="C117" s="176"/>
      <c r="D117" s="176"/>
      <c r="E117" s="176"/>
      <c r="F117" s="176"/>
      <c r="G117" s="176"/>
      <c r="H117" s="176"/>
      <c r="I117" s="176"/>
    </row>
    <row r="118" spans="1:9">
      <c r="A118" s="176"/>
      <c r="B118" s="176"/>
      <c r="C118" s="176"/>
      <c r="D118" s="176"/>
      <c r="E118" s="176"/>
      <c r="F118" s="176"/>
      <c r="G118" s="176"/>
      <c r="H118" s="176"/>
      <c r="I118" s="176"/>
    </row>
    <row r="119" spans="1:9">
      <c r="A119" s="176"/>
      <c r="B119" s="176"/>
      <c r="C119" s="176"/>
      <c r="D119" s="176"/>
      <c r="E119" s="176"/>
      <c r="F119" s="176"/>
      <c r="G119" s="176"/>
      <c r="H119" s="176"/>
      <c r="I119" s="176"/>
    </row>
    <row r="120" spans="1:9">
      <c r="A120" s="176"/>
      <c r="B120" s="176"/>
      <c r="C120" s="176"/>
      <c r="D120" s="176"/>
      <c r="E120" s="176"/>
      <c r="F120" s="176"/>
      <c r="G120" s="176"/>
      <c r="H120" s="176"/>
      <c r="I120" s="176"/>
    </row>
    <row r="121" spans="1:9">
      <c r="A121" s="176"/>
      <c r="B121" s="176"/>
      <c r="C121" s="176"/>
      <c r="D121" s="176"/>
      <c r="E121" s="176"/>
      <c r="F121" s="176"/>
      <c r="G121" s="176"/>
      <c r="H121" s="176"/>
      <c r="I121" s="176"/>
    </row>
    <row r="122" spans="1:9">
      <c r="A122" s="176"/>
      <c r="B122" s="176"/>
      <c r="C122" s="176"/>
      <c r="D122" s="176"/>
      <c r="E122" s="176"/>
      <c r="F122" s="176"/>
      <c r="G122" s="176"/>
      <c r="H122" s="176"/>
      <c r="I122" s="176"/>
    </row>
    <row r="123" spans="1:9">
      <c r="A123" s="176"/>
      <c r="B123" s="176"/>
      <c r="C123" s="176"/>
      <c r="D123" s="176"/>
      <c r="E123" s="176"/>
      <c r="F123" s="176"/>
      <c r="G123" s="176"/>
      <c r="H123" s="176"/>
      <c r="I123" s="176"/>
    </row>
    <row r="124" spans="1:9">
      <c r="A124" s="176"/>
      <c r="B124" s="176"/>
      <c r="C124" s="176"/>
      <c r="D124" s="176"/>
      <c r="E124" s="176"/>
      <c r="F124" s="176"/>
      <c r="G124" s="176"/>
      <c r="H124" s="176"/>
      <c r="I124" s="176"/>
    </row>
    <row r="125" spans="1:9">
      <c r="A125" s="176"/>
      <c r="B125" s="176"/>
      <c r="C125" s="176"/>
      <c r="D125" s="176"/>
      <c r="E125" s="176"/>
      <c r="F125" s="176"/>
      <c r="G125" s="176"/>
      <c r="H125" s="176"/>
      <c r="I125" s="176"/>
    </row>
    <row r="126" spans="1:9">
      <c r="A126" s="176"/>
      <c r="B126" s="176"/>
      <c r="C126" s="176"/>
      <c r="D126" s="176"/>
      <c r="E126" s="176"/>
      <c r="F126" s="176"/>
      <c r="G126" s="176"/>
      <c r="H126" s="176"/>
      <c r="I126" s="176"/>
    </row>
    <row r="127" spans="1:9">
      <c r="A127" s="176"/>
      <c r="B127" s="176"/>
      <c r="C127" s="176"/>
      <c r="D127" s="176"/>
      <c r="E127" s="176"/>
      <c r="F127" s="176"/>
      <c r="G127" s="176"/>
      <c r="H127" s="176"/>
      <c r="I127" s="176"/>
    </row>
    <row r="128" spans="1:9">
      <c r="A128" s="176"/>
      <c r="B128" s="176"/>
      <c r="C128" s="176"/>
      <c r="D128" s="176"/>
      <c r="E128" s="176"/>
      <c r="F128" s="176"/>
      <c r="G128" s="176"/>
      <c r="H128" s="176"/>
      <c r="I128" s="176"/>
    </row>
    <row r="129" spans="1:9">
      <c r="A129" s="176"/>
      <c r="B129" s="176"/>
      <c r="C129" s="176"/>
      <c r="D129" s="176"/>
      <c r="E129" s="176"/>
      <c r="F129" s="176"/>
      <c r="G129" s="176"/>
      <c r="H129" s="176"/>
      <c r="I129" s="176"/>
    </row>
    <row r="130" spans="1:9">
      <c r="A130" s="176"/>
      <c r="B130" s="176"/>
      <c r="C130" s="176"/>
      <c r="D130" s="176"/>
      <c r="E130" s="176"/>
      <c r="F130" s="176"/>
      <c r="G130" s="176"/>
      <c r="H130" s="176"/>
      <c r="I130" s="176"/>
    </row>
    <row r="131" spans="1:9">
      <c r="A131" s="176"/>
      <c r="B131" s="176"/>
      <c r="C131" s="176"/>
      <c r="D131" s="176"/>
      <c r="E131" s="176"/>
      <c r="F131" s="176"/>
      <c r="G131" s="176"/>
      <c r="H131" s="176"/>
      <c r="I131" s="176"/>
    </row>
    <row r="132" spans="1:9">
      <c r="A132" s="176"/>
      <c r="B132" s="176"/>
      <c r="C132" s="176"/>
      <c r="D132" s="176"/>
      <c r="E132" s="176"/>
      <c r="F132" s="176"/>
      <c r="G132" s="176"/>
      <c r="H132" s="176"/>
      <c r="I132" s="176"/>
    </row>
    <row r="133" spans="1:9">
      <c r="A133" s="176"/>
      <c r="B133" s="176"/>
      <c r="C133" s="176"/>
      <c r="D133" s="176"/>
      <c r="E133" s="176"/>
      <c r="F133" s="176"/>
      <c r="G133" s="176"/>
      <c r="H133" s="176"/>
      <c r="I133" s="176"/>
    </row>
    <row r="134" spans="1:9">
      <c r="A134" s="176"/>
      <c r="B134" s="176"/>
      <c r="C134" s="176"/>
      <c r="D134" s="176"/>
      <c r="E134" s="176"/>
      <c r="F134" s="176"/>
      <c r="G134" s="176"/>
      <c r="H134" s="176"/>
      <c r="I134" s="176"/>
    </row>
    <row r="135" spans="1:9">
      <c r="A135" s="176"/>
      <c r="B135" s="176"/>
      <c r="C135" s="176"/>
      <c r="D135" s="176"/>
      <c r="E135" s="176"/>
      <c r="F135" s="176"/>
      <c r="G135" s="176"/>
      <c r="H135" s="176"/>
      <c r="I135" s="176"/>
    </row>
    <row r="136" spans="1:9">
      <c r="A136" s="176"/>
      <c r="B136" s="176"/>
      <c r="C136" s="176"/>
      <c r="D136" s="176"/>
      <c r="E136" s="176"/>
      <c r="F136" s="176"/>
      <c r="G136" s="176"/>
      <c r="H136" s="176"/>
      <c r="I136" s="176"/>
    </row>
    <row r="137" spans="1:9">
      <c r="A137" s="176"/>
      <c r="B137" s="176"/>
      <c r="C137" s="176"/>
      <c r="D137" s="176"/>
      <c r="E137" s="176"/>
      <c r="F137" s="176"/>
      <c r="G137" s="176"/>
      <c r="H137" s="176"/>
      <c r="I137" s="176"/>
    </row>
    <row r="138" spans="1:9">
      <c r="A138" s="176"/>
      <c r="B138" s="176"/>
      <c r="C138" s="176"/>
      <c r="D138" s="176"/>
      <c r="E138" s="176"/>
      <c r="F138" s="176"/>
      <c r="G138" s="176"/>
      <c r="H138" s="176"/>
      <c r="I138" s="176"/>
    </row>
    <row r="139" spans="1:9">
      <c r="A139" s="176"/>
      <c r="B139" s="176"/>
      <c r="C139" s="176"/>
      <c r="D139" s="176"/>
      <c r="E139" s="176"/>
      <c r="F139" s="176"/>
      <c r="G139" s="176"/>
      <c r="H139" s="176"/>
      <c r="I139" s="176"/>
    </row>
    <row r="140" spans="1:9">
      <c r="A140" s="176"/>
      <c r="B140" s="176"/>
      <c r="C140" s="176"/>
      <c r="D140" s="176"/>
      <c r="E140" s="176"/>
      <c r="F140" s="176"/>
      <c r="G140" s="176"/>
      <c r="H140" s="176"/>
      <c r="I140" s="176"/>
    </row>
    <row r="141" spans="1:9">
      <c r="A141" s="176"/>
      <c r="B141" s="176"/>
      <c r="C141" s="176"/>
      <c r="D141" s="176"/>
      <c r="E141" s="176"/>
      <c r="F141" s="176"/>
      <c r="G141" s="176"/>
      <c r="H141" s="176"/>
      <c r="I141" s="176"/>
    </row>
    <row r="142" spans="1:9">
      <c r="A142" s="176"/>
      <c r="B142" s="176"/>
      <c r="C142" s="176"/>
      <c r="D142" s="176"/>
      <c r="E142" s="176"/>
      <c r="F142" s="176"/>
      <c r="G142" s="176"/>
      <c r="H142" s="176"/>
      <c r="I142" s="176"/>
    </row>
    <row r="143" spans="1:9">
      <c r="A143" s="176"/>
      <c r="B143" s="176"/>
      <c r="C143" s="176"/>
      <c r="D143" s="176"/>
      <c r="E143" s="176"/>
      <c r="F143" s="176"/>
      <c r="G143" s="176"/>
      <c r="H143" s="176"/>
      <c r="I143" s="176"/>
    </row>
    <row r="144" spans="1:9">
      <c r="A144" s="176"/>
      <c r="B144" s="176"/>
      <c r="C144" s="176"/>
      <c r="D144" s="176"/>
      <c r="E144" s="176"/>
      <c r="F144" s="176"/>
      <c r="G144" s="176"/>
      <c r="H144" s="176"/>
      <c r="I144" s="176"/>
    </row>
    <row r="145" spans="1:9">
      <c r="A145" s="176"/>
      <c r="B145" s="176"/>
      <c r="C145" s="176"/>
      <c r="D145" s="176"/>
      <c r="E145" s="176"/>
      <c r="F145" s="176"/>
      <c r="G145" s="176"/>
      <c r="H145" s="176"/>
      <c r="I145" s="176"/>
    </row>
    <row r="146" spans="1:9">
      <c r="A146" s="176"/>
      <c r="B146" s="176"/>
      <c r="C146" s="176"/>
      <c r="D146" s="176"/>
      <c r="E146" s="176"/>
      <c r="F146" s="176"/>
      <c r="G146" s="176"/>
      <c r="H146" s="176"/>
      <c r="I146" s="176"/>
    </row>
    <row r="147" spans="1:9">
      <c r="A147" s="176"/>
      <c r="B147" s="176"/>
      <c r="C147" s="176"/>
      <c r="D147" s="176"/>
      <c r="E147" s="176"/>
      <c r="F147" s="176"/>
      <c r="G147" s="176"/>
      <c r="H147" s="176"/>
      <c r="I147" s="176"/>
    </row>
    <row r="148" spans="1:9">
      <c r="A148" s="176"/>
      <c r="B148" s="176"/>
      <c r="C148" s="176"/>
      <c r="D148" s="176"/>
      <c r="E148" s="176"/>
      <c r="F148" s="176"/>
      <c r="G148" s="176"/>
      <c r="H148" s="176"/>
      <c r="I148" s="176"/>
    </row>
    <row r="149" spans="1:9">
      <c r="A149" s="176"/>
      <c r="B149" s="176"/>
      <c r="C149" s="176"/>
      <c r="D149" s="176"/>
      <c r="E149" s="176"/>
      <c r="F149" s="176"/>
      <c r="G149" s="176"/>
      <c r="H149" s="176"/>
      <c r="I149" s="176"/>
    </row>
    <row r="150" spans="1:9">
      <c r="A150" s="176"/>
      <c r="B150" s="176"/>
      <c r="C150" s="176"/>
      <c r="D150" s="176"/>
      <c r="E150" s="176"/>
      <c r="F150" s="176"/>
      <c r="G150" s="176"/>
      <c r="H150" s="176"/>
      <c r="I150" s="176"/>
    </row>
    <row r="151" spans="1:9">
      <c r="A151" s="176"/>
      <c r="B151" s="176"/>
      <c r="C151" s="176"/>
      <c r="D151" s="176"/>
      <c r="E151" s="176"/>
      <c r="F151" s="176"/>
      <c r="G151" s="176"/>
      <c r="H151" s="176"/>
      <c r="I151" s="176"/>
    </row>
    <row r="152" spans="1:9">
      <c r="A152" s="176"/>
      <c r="B152" s="176"/>
      <c r="C152" s="176"/>
      <c r="D152" s="176"/>
      <c r="E152" s="176"/>
      <c r="F152" s="176"/>
      <c r="G152" s="176"/>
      <c r="H152" s="176"/>
      <c r="I152" s="176"/>
    </row>
    <row r="153" spans="1:9">
      <c r="A153" s="176"/>
      <c r="B153" s="176"/>
      <c r="C153" s="176"/>
      <c r="D153" s="176"/>
      <c r="E153" s="176"/>
      <c r="F153" s="176"/>
      <c r="G153" s="176"/>
      <c r="H153" s="176"/>
      <c r="I153" s="176"/>
    </row>
    <row r="154" spans="1:9">
      <c r="A154" s="176"/>
      <c r="B154" s="176"/>
      <c r="C154" s="176"/>
      <c r="D154" s="176"/>
      <c r="E154" s="176"/>
      <c r="F154" s="176"/>
      <c r="G154" s="176"/>
      <c r="H154" s="176"/>
      <c r="I154" s="176"/>
    </row>
    <row r="155" spans="1:9">
      <c r="A155" s="176"/>
      <c r="B155" s="176"/>
      <c r="C155" s="176"/>
      <c r="D155" s="176"/>
      <c r="E155" s="176"/>
      <c r="F155" s="176"/>
      <c r="G155" s="176"/>
      <c r="H155" s="176"/>
      <c r="I155" s="176"/>
    </row>
    <row r="156" spans="1:9">
      <c r="A156" s="176"/>
      <c r="B156" s="176"/>
      <c r="C156" s="176"/>
      <c r="D156" s="176"/>
      <c r="E156" s="176"/>
      <c r="F156" s="176"/>
      <c r="G156" s="176"/>
      <c r="H156" s="176"/>
      <c r="I156" s="176"/>
    </row>
    <row r="157" spans="1:9">
      <c r="A157" s="176"/>
      <c r="B157" s="176"/>
      <c r="C157" s="176"/>
      <c r="D157" s="176"/>
      <c r="E157" s="176"/>
      <c r="F157" s="176"/>
      <c r="G157" s="176"/>
      <c r="H157" s="176"/>
      <c r="I157" s="176"/>
    </row>
    <row r="158" spans="1:9">
      <c r="A158" s="176"/>
      <c r="B158" s="176"/>
      <c r="C158" s="176"/>
      <c r="D158" s="176"/>
      <c r="E158" s="176"/>
      <c r="F158" s="176"/>
      <c r="G158" s="176"/>
      <c r="H158" s="176"/>
      <c r="I158" s="176"/>
    </row>
    <row r="159" spans="1:9">
      <c r="A159" s="176"/>
      <c r="B159" s="176"/>
      <c r="C159" s="176"/>
      <c r="D159" s="176"/>
      <c r="E159" s="176"/>
      <c r="F159" s="176"/>
      <c r="G159" s="176"/>
      <c r="H159" s="176"/>
      <c r="I159" s="176"/>
    </row>
    <row r="160" spans="1:9">
      <c r="A160" s="176"/>
      <c r="B160" s="176"/>
      <c r="C160" s="176"/>
      <c r="D160" s="176"/>
      <c r="E160" s="176"/>
      <c r="F160" s="176"/>
      <c r="G160" s="176"/>
      <c r="H160" s="176"/>
      <c r="I160" s="176"/>
    </row>
    <row r="161" spans="1:9">
      <c r="A161" s="176"/>
      <c r="B161" s="176"/>
      <c r="C161" s="176"/>
      <c r="D161" s="176"/>
      <c r="E161" s="176"/>
      <c r="F161" s="176"/>
      <c r="G161" s="176"/>
      <c r="H161" s="176"/>
      <c r="I161" s="176"/>
    </row>
    <row r="162" spans="1:9">
      <c r="A162" s="176"/>
      <c r="B162" s="176"/>
      <c r="C162" s="176"/>
      <c r="D162" s="176"/>
      <c r="E162" s="176"/>
      <c r="F162" s="176"/>
      <c r="G162" s="176"/>
      <c r="H162" s="176"/>
      <c r="I162" s="176"/>
    </row>
    <row r="163" spans="1:9">
      <c r="A163" s="176"/>
      <c r="B163" s="176"/>
      <c r="C163" s="176"/>
      <c r="D163" s="176"/>
      <c r="E163" s="176"/>
      <c r="F163" s="176"/>
      <c r="G163" s="176"/>
      <c r="H163" s="176"/>
      <c r="I163" s="176"/>
    </row>
    <row r="164" spans="1:9">
      <c r="A164" s="176"/>
      <c r="B164" s="176"/>
      <c r="C164" s="176"/>
      <c r="D164" s="176"/>
      <c r="E164" s="176"/>
      <c r="F164" s="176"/>
      <c r="G164" s="176"/>
      <c r="H164" s="176"/>
      <c r="I164" s="176"/>
    </row>
    <row r="165" spans="1:9">
      <c r="A165" s="176"/>
      <c r="B165" s="176"/>
      <c r="C165" s="176"/>
      <c r="D165" s="176"/>
      <c r="E165" s="176"/>
      <c r="F165" s="176"/>
      <c r="G165" s="176"/>
      <c r="H165" s="176"/>
      <c r="I165" s="176"/>
    </row>
    <row r="166" spans="1:9">
      <c r="A166" s="176"/>
      <c r="B166" s="176"/>
      <c r="C166" s="176"/>
      <c r="D166" s="176"/>
      <c r="E166" s="176"/>
      <c r="F166" s="176"/>
      <c r="G166" s="176"/>
      <c r="H166" s="176"/>
      <c r="I166" s="176"/>
    </row>
    <row r="167" spans="1:9">
      <c r="A167" s="176"/>
      <c r="B167" s="176"/>
      <c r="C167" s="176"/>
      <c r="D167" s="176"/>
      <c r="E167" s="176"/>
      <c r="F167" s="176"/>
      <c r="G167" s="176"/>
      <c r="H167" s="176"/>
      <c r="I167" s="176"/>
    </row>
    <row r="168" spans="1:9">
      <c r="A168" s="176"/>
      <c r="B168" s="176"/>
      <c r="C168" s="176"/>
      <c r="D168" s="176"/>
      <c r="E168" s="176"/>
      <c r="F168" s="176"/>
      <c r="G168" s="176"/>
      <c r="H168" s="176"/>
      <c r="I168" s="176"/>
    </row>
    <row r="169" spans="1:9">
      <c r="A169" s="176"/>
      <c r="B169" s="176"/>
      <c r="C169" s="176"/>
      <c r="D169" s="176"/>
      <c r="E169" s="176"/>
      <c r="F169" s="176"/>
      <c r="G169" s="176"/>
      <c r="H169" s="176"/>
      <c r="I169" s="176"/>
    </row>
    <row r="170" spans="1:9">
      <c r="A170" s="176"/>
      <c r="B170" s="176"/>
      <c r="C170" s="176"/>
      <c r="D170" s="176"/>
      <c r="E170" s="176"/>
      <c r="F170" s="176"/>
      <c r="G170" s="176"/>
      <c r="H170" s="176"/>
      <c r="I170" s="176"/>
    </row>
    <row r="171" spans="1:9">
      <c r="A171" s="176"/>
      <c r="B171" s="176"/>
      <c r="C171" s="176"/>
      <c r="D171" s="176"/>
      <c r="E171" s="176"/>
      <c r="F171" s="176"/>
      <c r="G171" s="176"/>
      <c r="H171" s="176"/>
      <c r="I171" s="176"/>
    </row>
    <row r="172" spans="1:9">
      <c r="A172" s="176"/>
      <c r="B172" s="176"/>
      <c r="C172" s="176"/>
      <c r="D172" s="176"/>
      <c r="E172" s="176"/>
      <c r="F172" s="176"/>
      <c r="G172" s="176"/>
      <c r="H172" s="176"/>
      <c r="I172" s="176"/>
    </row>
    <row r="173" spans="1:9">
      <c r="A173" s="176"/>
      <c r="B173" s="176"/>
      <c r="C173" s="176"/>
      <c r="D173" s="176"/>
      <c r="E173" s="176"/>
      <c r="F173" s="176"/>
      <c r="G173" s="176"/>
      <c r="H173" s="176"/>
      <c r="I173" s="176"/>
    </row>
    <row r="174" spans="1:9">
      <c r="A174" s="176"/>
      <c r="B174" s="176"/>
      <c r="C174" s="176"/>
      <c r="D174" s="176"/>
      <c r="E174" s="176"/>
      <c r="F174" s="176"/>
      <c r="G174" s="176"/>
      <c r="H174" s="176"/>
      <c r="I174" s="176"/>
    </row>
    <row r="175" spans="1:9">
      <c r="A175" s="176"/>
      <c r="B175" s="176"/>
      <c r="C175" s="176"/>
      <c r="D175" s="176"/>
      <c r="E175" s="176"/>
      <c r="F175" s="176"/>
      <c r="G175" s="176"/>
      <c r="H175" s="176"/>
      <c r="I175" s="176"/>
    </row>
    <row r="176" spans="1:9">
      <c r="A176" s="176"/>
      <c r="B176" s="176"/>
      <c r="C176" s="176"/>
      <c r="D176" s="176"/>
      <c r="E176" s="176"/>
      <c r="F176" s="176"/>
      <c r="G176" s="176"/>
      <c r="H176" s="176"/>
      <c r="I176" s="176"/>
    </row>
    <row r="177" spans="1:9">
      <c r="A177" s="176"/>
      <c r="B177" s="176"/>
      <c r="C177" s="176"/>
      <c r="D177" s="176"/>
      <c r="E177" s="176"/>
      <c r="F177" s="176"/>
      <c r="G177" s="176"/>
      <c r="H177" s="176"/>
      <c r="I177" s="176"/>
    </row>
    <row r="178" spans="1:9">
      <c r="A178" s="176"/>
      <c r="B178" s="176"/>
      <c r="C178" s="176"/>
      <c r="D178" s="176"/>
      <c r="E178" s="176"/>
      <c r="F178" s="176"/>
      <c r="G178" s="176"/>
      <c r="H178" s="176"/>
      <c r="I178" s="176"/>
    </row>
    <row r="179" spans="1:9">
      <c r="A179" s="176"/>
      <c r="B179" s="176"/>
      <c r="C179" s="176"/>
      <c r="D179" s="176"/>
      <c r="E179" s="176"/>
      <c r="F179" s="176"/>
      <c r="G179" s="176"/>
      <c r="H179" s="176"/>
      <c r="I179" s="176"/>
    </row>
    <row r="180" spans="1:9">
      <c r="A180" s="176"/>
      <c r="B180" s="176"/>
      <c r="C180" s="176"/>
      <c r="D180" s="176"/>
      <c r="E180" s="176"/>
      <c r="F180" s="176"/>
      <c r="G180" s="176"/>
      <c r="H180" s="176"/>
      <c r="I180" s="176"/>
    </row>
    <row r="181" spans="1:9">
      <c r="A181" s="176"/>
      <c r="B181" s="176"/>
      <c r="C181" s="176"/>
      <c r="D181" s="176"/>
      <c r="E181" s="176"/>
      <c r="F181" s="176"/>
      <c r="G181" s="176"/>
      <c r="H181" s="176"/>
      <c r="I181" s="176"/>
    </row>
    <row r="182" spans="1:9">
      <c r="A182" s="176"/>
      <c r="B182" s="176"/>
      <c r="C182" s="176"/>
      <c r="D182" s="176"/>
      <c r="E182" s="176"/>
      <c r="F182" s="176"/>
      <c r="G182" s="176"/>
      <c r="H182" s="176"/>
      <c r="I182" s="176"/>
    </row>
    <row r="183" spans="1:9">
      <c r="A183" s="176"/>
      <c r="B183" s="176"/>
      <c r="C183" s="176"/>
      <c r="D183" s="176"/>
      <c r="E183" s="176"/>
      <c r="F183" s="176"/>
      <c r="G183" s="176"/>
      <c r="H183" s="176"/>
      <c r="I183" s="176"/>
    </row>
    <row r="184" spans="1:9">
      <c r="A184" s="176"/>
      <c r="B184" s="176"/>
      <c r="C184" s="176"/>
      <c r="D184" s="176"/>
      <c r="E184" s="176"/>
      <c r="F184" s="176"/>
      <c r="G184" s="176"/>
      <c r="H184" s="176"/>
      <c r="I184" s="176"/>
    </row>
    <row r="185" spans="1:9">
      <c r="A185" s="176"/>
      <c r="B185" s="176"/>
      <c r="C185" s="176"/>
      <c r="D185" s="176"/>
      <c r="E185" s="176"/>
      <c r="F185" s="176"/>
      <c r="G185" s="176"/>
      <c r="H185" s="176"/>
      <c r="I185" s="176"/>
    </row>
    <row r="186" spans="1:9">
      <c r="A186" s="176"/>
      <c r="B186" s="176"/>
      <c r="C186" s="176"/>
      <c r="D186" s="176"/>
      <c r="E186" s="176"/>
      <c r="F186" s="176"/>
      <c r="G186" s="176"/>
      <c r="H186" s="176"/>
      <c r="I186" s="176"/>
    </row>
    <row r="187" spans="1:9">
      <c r="A187" s="176"/>
      <c r="B187" s="176"/>
      <c r="C187" s="176"/>
      <c r="D187" s="176"/>
      <c r="E187" s="176"/>
      <c r="F187" s="176"/>
      <c r="G187" s="176"/>
      <c r="H187" s="176"/>
      <c r="I187" s="176"/>
    </row>
    <row r="188" spans="1:9">
      <c r="A188" s="176"/>
      <c r="B188" s="176"/>
      <c r="C188" s="176"/>
      <c r="D188" s="176"/>
      <c r="E188" s="176"/>
      <c r="F188" s="176"/>
      <c r="G188" s="176"/>
      <c r="H188" s="176"/>
      <c r="I188" s="176"/>
    </row>
    <row r="189" spans="1:9">
      <c r="A189" s="176"/>
      <c r="B189" s="176"/>
      <c r="C189" s="176"/>
      <c r="D189" s="176"/>
      <c r="E189" s="176"/>
      <c r="F189" s="176"/>
      <c r="G189" s="176"/>
      <c r="H189" s="176"/>
      <c r="I189" s="176"/>
    </row>
    <row r="190" spans="1:9">
      <c r="A190" s="176"/>
      <c r="B190" s="176"/>
      <c r="C190" s="176"/>
      <c r="D190" s="176"/>
      <c r="E190" s="176"/>
      <c r="F190" s="176"/>
      <c r="G190" s="176"/>
      <c r="H190" s="176"/>
      <c r="I190" s="176"/>
    </row>
    <row r="191" spans="1:9">
      <c r="A191" s="176"/>
      <c r="B191" s="176"/>
      <c r="C191" s="176"/>
      <c r="D191" s="176"/>
      <c r="E191" s="176"/>
      <c r="F191" s="176"/>
      <c r="G191" s="176"/>
      <c r="H191" s="176"/>
      <c r="I191" s="176"/>
    </row>
    <row r="192" spans="1:9">
      <c r="A192" s="176"/>
      <c r="B192" s="176"/>
      <c r="C192" s="176"/>
      <c r="D192" s="176"/>
      <c r="E192" s="176"/>
      <c r="F192" s="176"/>
      <c r="G192" s="176"/>
      <c r="H192" s="176"/>
      <c r="I192" s="176"/>
    </row>
    <row r="193" spans="1:9">
      <c r="A193" s="176"/>
      <c r="B193" s="176"/>
      <c r="C193" s="176"/>
      <c r="D193" s="176"/>
      <c r="E193" s="176"/>
      <c r="F193" s="176"/>
      <c r="G193" s="176"/>
      <c r="H193" s="176"/>
      <c r="I193" s="176"/>
    </row>
    <row r="194" spans="1:9">
      <c r="A194" s="176"/>
      <c r="B194" s="176"/>
      <c r="C194" s="176"/>
      <c r="D194" s="176"/>
      <c r="E194" s="176"/>
      <c r="F194" s="176"/>
      <c r="G194" s="176"/>
      <c r="H194" s="176"/>
      <c r="I194" s="176"/>
    </row>
    <row r="195" spans="1:9">
      <c r="A195" s="176"/>
      <c r="B195" s="176"/>
      <c r="C195" s="176"/>
      <c r="D195" s="176"/>
      <c r="E195" s="176"/>
      <c r="F195" s="176"/>
      <c r="G195" s="176"/>
      <c r="H195" s="176"/>
      <c r="I195" s="176"/>
    </row>
    <row r="196" spans="1:9">
      <c r="A196" s="176"/>
      <c r="B196" s="176"/>
      <c r="C196" s="176"/>
      <c r="D196" s="176"/>
      <c r="E196" s="176"/>
      <c r="F196" s="176"/>
      <c r="G196" s="176"/>
      <c r="H196" s="176"/>
      <c r="I196" s="176"/>
    </row>
    <row r="197" spans="1:9">
      <c r="A197" s="176"/>
      <c r="B197" s="176"/>
      <c r="C197" s="176"/>
      <c r="D197" s="176"/>
      <c r="E197" s="176"/>
      <c r="F197" s="176"/>
      <c r="G197" s="176"/>
      <c r="H197" s="176"/>
      <c r="I197" s="176"/>
    </row>
    <row r="198" spans="1:9">
      <c r="A198" s="176"/>
      <c r="B198" s="176"/>
      <c r="C198" s="176"/>
      <c r="D198" s="176"/>
      <c r="E198" s="176"/>
      <c r="F198" s="176"/>
      <c r="G198" s="176"/>
      <c r="H198" s="176"/>
      <c r="I198" s="176"/>
    </row>
    <row r="199" spans="1:9">
      <c r="A199" s="176"/>
      <c r="B199" s="176"/>
      <c r="C199" s="176"/>
      <c r="D199" s="176"/>
      <c r="E199" s="176"/>
      <c r="F199" s="176"/>
      <c r="G199" s="176"/>
      <c r="H199" s="176"/>
      <c r="I199" s="176"/>
    </row>
    <row r="200" spans="1:9">
      <c r="A200" s="176"/>
      <c r="B200" s="176"/>
      <c r="C200" s="176"/>
      <c r="D200" s="176"/>
      <c r="E200" s="176"/>
      <c r="F200" s="176"/>
      <c r="G200" s="176"/>
      <c r="H200" s="176"/>
      <c r="I200" s="176"/>
    </row>
    <row r="201" spans="1:9">
      <c r="A201" s="176"/>
      <c r="B201" s="176"/>
      <c r="C201" s="176"/>
      <c r="D201" s="176"/>
      <c r="E201" s="176"/>
      <c r="F201" s="176"/>
      <c r="G201" s="176"/>
      <c r="H201" s="176"/>
      <c r="I201" s="176"/>
    </row>
    <row r="202" spans="1:9">
      <c r="A202" s="176"/>
      <c r="B202" s="176"/>
      <c r="C202" s="176"/>
      <c r="D202" s="176"/>
      <c r="E202" s="176"/>
      <c r="F202" s="176"/>
      <c r="G202" s="176"/>
      <c r="H202" s="176"/>
      <c r="I202" s="176"/>
    </row>
    <row r="203" spans="1:9">
      <c r="A203" s="176"/>
      <c r="B203" s="176"/>
      <c r="C203" s="176"/>
      <c r="D203" s="176"/>
      <c r="E203" s="176"/>
      <c r="F203" s="176"/>
      <c r="G203" s="176"/>
      <c r="H203" s="176"/>
      <c r="I203" s="176"/>
    </row>
    <row r="204" spans="1:9">
      <c r="A204" s="176"/>
      <c r="B204" s="176"/>
      <c r="C204" s="176"/>
      <c r="D204" s="176"/>
      <c r="E204" s="176"/>
      <c r="F204" s="176"/>
      <c r="G204" s="176"/>
      <c r="H204" s="176"/>
      <c r="I204" s="176"/>
    </row>
    <row r="205" spans="1:9">
      <c r="A205" s="176"/>
      <c r="B205" s="176"/>
      <c r="C205" s="176"/>
      <c r="D205" s="176"/>
      <c r="E205" s="176"/>
      <c r="F205" s="176"/>
      <c r="G205" s="176"/>
      <c r="H205" s="176"/>
      <c r="I205" s="176"/>
    </row>
    <row r="206" spans="1:9">
      <c r="A206" s="176"/>
      <c r="B206" s="176"/>
      <c r="C206" s="176"/>
      <c r="D206" s="176"/>
      <c r="E206" s="176"/>
      <c r="F206" s="176"/>
      <c r="G206" s="176"/>
      <c r="H206" s="176"/>
      <c r="I206" s="176"/>
    </row>
    <row r="207" spans="1:9">
      <c r="A207" s="176"/>
      <c r="B207" s="176"/>
      <c r="C207" s="176"/>
      <c r="D207" s="176"/>
      <c r="E207" s="176"/>
      <c r="F207" s="176"/>
      <c r="G207" s="176"/>
      <c r="H207" s="176"/>
      <c r="I207" s="176"/>
    </row>
    <row r="208" spans="1:9">
      <c r="A208" s="176"/>
      <c r="B208" s="176"/>
      <c r="C208" s="176"/>
      <c r="D208" s="176"/>
      <c r="E208" s="176"/>
      <c r="F208" s="176"/>
      <c r="G208" s="176"/>
      <c r="H208" s="176"/>
      <c r="I208" s="176"/>
    </row>
    <row r="209" spans="1:9">
      <c r="A209" s="176"/>
      <c r="B209" s="176"/>
      <c r="C209" s="176"/>
      <c r="D209" s="176"/>
      <c r="E209" s="176"/>
      <c r="F209" s="176"/>
      <c r="G209" s="176"/>
      <c r="H209" s="176"/>
      <c r="I209" s="176"/>
    </row>
    <row r="210" spans="1:9">
      <c r="A210" s="176"/>
      <c r="B210" s="176"/>
      <c r="C210" s="176"/>
      <c r="D210" s="176"/>
      <c r="E210" s="176"/>
      <c r="F210" s="176"/>
      <c r="G210" s="176"/>
      <c r="H210" s="176"/>
      <c r="I210" s="176"/>
    </row>
    <row r="211" spans="1:9">
      <c r="A211" s="176"/>
      <c r="B211" s="176"/>
      <c r="C211" s="176"/>
      <c r="D211" s="176"/>
      <c r="E211" s="176"/>
      <c r="F211" s="176"/>
      <c r="G211" s="176"/>
      <c r="H211" s="176"/>
      <c r="I211" s="176"/>
    </row>
    <row r="212" spans="1:9">
      <c r="A212" s="176"/>
      <c r="B212" s="176"/>
      <c r="C212" s="176"/>
      <c r="D212" s="176"/>
      <c r="E212" s="176"/>
      <c r="F212" s="176"/>
      <c r="G212" s="176"/>
      <c r="H212" s="176"/>
      <c r="I212" s="176"/>
    </row>
    <row r="213" spans="1:9">
      <c r="A213" s="176"/>
      <c r="B213" s="176"/>
      <c r="C213" s="176"/>
      <c r="D213" s="176"/>
      <c r="E213" s="176"/>
      <c r="F213" s="176"/>
      <c r="G213" s="176"/>
      <c r="H213" s="176"/>
      <c r="I213" s="176"/>
    </row>
    <row r="214" spans="1:9">
      <c r="A214" s="176"/>
      <c r="B214" s="176"/>
      <c r="C214" s="176"/>
      <c r="D214" s="176"/>
      <c r="E214" s="176"/>
      <c r="F214" s="176"/>
      <c r="G214" s="176"/>
      <c r="H214" s="176"/>
      <c r="I214" s="176"/>
    </row>
    <row r="215" spans="1:9">
      <c r="A215" s="176"/>
      <c r="B215" s="176"/>
      <c r="C215" s="176"/>
      <c r="D215" s="176"/>
      <c r="E215" s="176"/>
      <c r="F215" s="176"/>
      <c r="G215" s="176"/>
      <c r="H215" s="176"/>
      <c r="I215" s="176"/>
    </row>
    <row r="216" spans="1:9">
      <c r="A216" s="176"/>
      <c r="B216" s="176"/>
      <c r="C216" s="176"/>
      <c r="D216" s="176"/>
      <c r="E216" s="176"/>
      <c r="F216" s="176"/>
      <c r="G216" s="176"/>
      <c r="H216" s="176"/>
      <c r="I216" s="176"/>
    </row>
    <row r="217" spans="1:9">
      <c r="A217" s="176"/>
      <c r="B217" s="176"/>
      <c r="C217" s="176"/>
      <c r="D217" s="176"/>
      <c r="E217" s="176"/>
      <c r="F217" s="176"/>
      <c r="G217" s="176"/>
      <c r="H217" s="176"/>
      <c r="I217" s="176"/>
    </row>
    <row r="218" spans="1:9">
      <c r="A218" s="176"/>
      <c r="B218" s="176"/>
      <c r="C218" s="176"/>
      <c r="D218" s="176"/>
      <c r="E218" s="176"/>
      <c r="F218" s="176"/>
      <c r="G218" s="176"/>
      <c r="H218" s="176"/>
      <c r="I218" s="176"/>
    </row>
    <row r="219" spans="1:9">
      <c r="A219" s="176"/>
      <c r="B219" s="176"/>
      <c r="C219" s="176"/>
      <c r="D219" s="176"/>
      <c r="E219" s="176"/>
      <c r="F219" s="176"/>
      <c r="G219" s="176"/>
      <c r="H219" s="176"/>
      <c r="I219" s="176"/>
    </row>
    <row r="220" spans="1:9">
      <c r="A220" s="176"/>
      <c r="B220" s="176"/>
      <c r="C220" s="176"/>
      <c r="D220" s="176"/>
      <c r="E220" s="176"/>
      <c r="F220" s="176"/>
      <c r="G220" s="176"/>
      <c r="H220" s="176"/>
      <c r="I220" s="176"/>
    </row>
    <row r="221" spans="1:9">
      <c r="A221" s="176"/>
      <c r="B221" s="176"/>
      <c r="C221" s="176"/>
      <c r="D221" s="176"/>
      <c r="E221" s="176"/>
      <c r="F221" s="176"/>
      <c r="G221" s="176"/>
      <c r="H221" s="176"/>
      <c r="I221" s="176"/>
    </row>
    <row r="222" spans="1:9">
      <c r="A222" s="176"/>
      <c r="B222" s="176"/>
      <c r="C222" s="176"/>
      <c r="D222" s="176"/>
      <c r="E222" s="176"/>
      <c r="F222" s="176"/>
      <c r="G222" s="176"/>
      <c r="H222" s="176"/>
      <c r="I222" s="176"/>
    </row>
    <row r="223" spans="1:9">
      <c r="A223" s="176"/>
      <c r="B223" s="176"/>
      <c r="C223" s="176"/>
      <c r="D223" s="176"/>
      <c r="E223" s="176"/>
      <c r="F223" s="176"/>
      <c r="G223" s="176"/>
      <c r="H223" s="176"/>
      <c r="I223" s="176"/>
    </row>
    <row r="224" spans="1:9">
      <c r="A224" s="176"/>
      <c r="B224" s="176"/>
      <c r="C224" s="176"/>
      <c r="D224" s="176"/>
      <c r="E224" s="176"/>
      <c r="F224" s="176"/>
      <c r="G224" s="176"/>
      <c r="H224" s="176"/>
      <c r="I224" s="176"/>
    </row>
    <row r="225" spans="1:9">
      <c r="A225" s="176"/>
      <c r="B225" s="176"/>
      <c r="C225" s="176"/>
      <c r="D225" s="176"/>
      <c r="E225" s="176"/>
      <c r="F225" s="176"/>
      <c r="G225" s="176"/>
      <c r="H225" s="176"/>
      <c r="I225" s="176"/>
    </row>
    <row r="226" spans="1:9">
      <c r="A226" s="176"/>
      <c r="B226" s="176"/>
      <c r="C226" s="176"/>
      <c r="D226" s="176"/>
      <c r="E226" s="176"/>
      <c r="F226" s="176"/>
      <c r="G226" s="176"/>
      <c r="H226" s="176"/>
      <c r="I226" s="176"/>
    </row>
    <row r="227" spans="1:9">
      <c r="A227" s="176"/>
      <c r="B227" s="176"/>
      <c r="C227" s="176"/>
      <c r="D227" s="176"/>
      <c r="E227" s="176"/>
      <c r="F227" s="176"/>
      <c r="G227" s="176"/>
      <c r="H227" s="176"/>
      <c r="I227" s="176"/>
    </row>
    <row r="228" spans="1:9">
      <c r="A228" s="176"/>
      <c r="B228" s="176"/>
      <c r="C228" s="176"/>
      <c r="D228" s="176"/>
      <c r="E228" s="176"/>
      <c r="F228" s="176"/>
      <c r="G228" s="176"/>
      <c r="H228" s="176"/>
      <c r="I228" s="176"/>
    </row>
    <row r="229" spans="1:9">
      <c r="A229" s="176"/>
      <c r="B229" s="176"/>
      <c r="C229" s="176"/>
      <c r="D229" s="176"/>
      <c r="E229" s="176"/>
      <c r="F229" s="176"/>
      <c r="G229" s="176"/>
      <c r="H229" s="176"/>
      <c r="I229" s="176"/>
    </row>
    <row r="230" spans="1:9">
      <c r="A230" s="176"/>
      <c r="B230" s="176"/>
      <c r="C230" s="176"/>
      <c r="D230" s="176"/>
      <c r="E230" s="176"/>
      <c r="F230" s="176"/>
      <c r="G230" s="176"/>
      <c r="H230" s="176"/>
      <c r="I230" s="176"/>
    </row>
    <row r="231" spans="1:9">
      <c r="A231" s="176"/>
      <c r="B231" s="176"/>
      <c r="C231" s="176"/>
      <c r="D231" s="176"/>
      <c r="E231" s="176"/>
      <c r="F231" s="176"/>
      <c r="G231" s="176"/>
      <c r="H231" s="176"/>
      <c r="I231" s="176"/>
    </row>
    <row r="232" spans="1:9">
      <c r="A232" s="176"/>
      <c r="B232" s="176"/>
      <c r="C232" s="176"/>
      <c r="D232" s="176"/>
      <c r="E232" s="176"/>
      <c r="F232" s="176"/>
      <c r="G232" s="176"/>
      <c r="H232" s="176"/>
      <c r="I232" s="176"/>
    </row>
    <row r="233" spans="1:9">
      <c r="A233" s="176"/>
      <c r="B233" s="176"/>
      <c r="C233" s="176"/>
      <c r="D233" s="176"/>
      <c r="E233" s="176"/>
      <c r="F233" s="176"/>
      <c r="G233" s="176"/>
      <c r="H233" s="176"/>
      <c r="I233" s="176"/>
    </row>
    <row r="234" spans="1:9">
      <c r="A234" s="176"/>
      <c r="B234" s="176"/>
      <c r="C234" s="176"/>
      <c r="D234" s="176"/>
      <c r="E234" s="176"/>
      <c r="F234" s="176"/>
      <c r="G234" s="176"/>
      <c r="H234" s="176"/>
      <c r="I234" s="176"/>
    </row>
    <row r="235" spans="1:9">
      <c r="A235" s="176"/>
      <c r="B235" s="176"/>
      <c r="C235" s="176"/>
      <c r="D235" s="176"/>
      <c r="E235" s="176"/>
      <c r="F235" s="176"/>
      <c r="G235" s="176"/>
      <c r="H235" s="176"/>
      <c r="I235" s="176"/>
    </row>
    <row r="236" spans="1:9">
      <c r="A236" s="176"/>
      <c r="B236" s="176"/>
      <c r="C236" s="176"/>
      <c r="D236" s="176"/>
      <c r="E236" s="176"/>
      <c r="F236" s="176"/>
      <c r="G236" s="176"/>
      <c r="H236" s="176"/>
      <c r="I236" s="176"/>
    </row>
    <row r="237" spans="1:9">
      <c r="A237" s="176"/>
      <c r="B237" s="176"/>
      <c r="C237" s="176"/>
      <c r="D237" s="176"/>
      <c r="E237" s="176"/>
      <c r="F237" s="176"/>
      <c r="G237" s="176"/>
      <c r="H237" s="176"/>
      <c r="I237" s="176"/>
    </row>
    <row r="238" spans="1:9">
      <c r="A238" s="176"/>
      <c r="B238" s="176"/>
      <c r="C238" s="176"/>
      <c r="D238" s="176"/>
      <c r="E238" s="176"/>
      <c r="F238" s="176"/>
      <c r="G238" s="176"/>
      <c r="H238" s="176"/>
      <c r="I238" s="176"/>
    </row>
    <row r="239" spans="1:9">
      <c r="A239" s="176"/>
      <c r="B239" s="176"/>
      <c r="C239" s="176"/>
      <c r="D239" s="176"/>
      <c r="E239" s="176"/>
      <c r="F239" s="176"/>
      <c r="G239" s="176"/>
      <c r="H239" s="176"/>
      <c r="I239" s="176"/>
    </row>
    <row r="240" spans="1:9">
      <c r="A240" s="176"/>
      <c r="B240" s="176"/>
      <c r="C240" s="176"/>
      <c r="D240" s="176"/>
      <c r="E240" s="176"/>
      <c r="F240" s="176"/>
      <c r="G240" s="176"/>
      <c r="H240" s="176"/>
      <c r="I240" s="176"/>
    </row>
    <row r="241" spans="1:9">
      <c r="A241" s="176"/>
      <c r="B241" s="176"/>
      <c r="C241" s="176"/>
      <c r="D241" s="176"/>
      <c r="E241" s="176"/>
      <c r="F241" s="176"/>
      <c r="G241" s="176"/>
      <c r="H241" s="176"/>
      <c r="I241" s="176"/>
    </row>
    <row r="242" spans="1:9">
      <c r="A242" s="176"/>
      <c r="B242" s="176"/>
      <c r="C242" s="176"/>
      <c r="D242" s="176"/>
      <c r="E242" s="176"/>
      <c r="F242" s="176"/>
      <c r="G242" s="176"/>
      <c r="H242" s="176"/>
      <c r="I242" s="176"/>
    </row>
    <row r="243" spans="1:9">
      <c r="A243" s="176"/>
      <c r="B243" s="176"/>
      <c r="C243" s="176"/>
      <c r="D243" s="176"/>
      <c r="E243" s="176"/>
      <c r="F243" s="176"/>
      <c r="G243" s="176"/>
      <c r="H243" s="176"/>
      <c r="I243" s="176"/>
    </row>
    <row r="244" spans="1:9">
      <c r="A244" s="176"/>
      <c r="B244" s="176"/>
      <c r="C244" s="176"/>
      <c r="D244" s="176"/>
      <c r="E244" s="176"/>
      <c r="F244" s="176"/>
      <c r="G244" s="176"/>
      <c r="H244" s="176"/>
      <c r="I244" s="176"/>
    </row>
    <row r="245" spans="1:9">
      <c r="A245" s="176"/>
      <c r="B245" s="176"/>
      <c r="C245" s="176"/>
      <c r="D245" s="176"/>
      <c r="E245" s="176"/>
      <c r="F245" s="176"/>
      <c r="G245" s="176"/>
      <c r="H245" s="176"/>
      <c r="I245" s="176"/>
    </row>
    <row r="246" spans="1:9">
      <c r="A246" s="176"/>
      <c r="B246" s="176"/>
      <c r="C246" s="176"/>
      <c r="D246" s="176"/>
      <c r="E246" s="176"/>
      <c r="F246" s="176"/>
      <c r="G246" s="176"/>
      <c r="H246" s="176"/>
      <c r="I246" s="176"/>
    </row>
    <row r="247" spans="1:9">
      <c r="A247" s="176"/>
      <c r="B247" s="176"/>
      <c r="C247" s="176"/>
      <c r="D247" s="176"/>
      <c r="E247" s="176"/>
      <c r="F247" s="176"/>
      <c r="G247" s="176"/>
      <c r="H247" s="176"/>
      <c r="I247" s="176"/>
    </row>
    <row r="248" spans="1:9">
      <c r="A248" s="176"/>
      <c r="B248" s="176"/>
      <c r="C248" s="176"/>
      <c r="D248" s="176"/>
      <c r="E248" s="176"/>
      <c r="F248" s="176"/>
      <c r="G248" s="176"/>
      <c r="H248" s="176"/>
      <c r="I248" s="176"/>
    </row>
    <row r="249" spans="1:9">
      <c r="A249" s="176"/>
      <c r="B249" s="176"/>
      <c r="C249" s="176"/>
      <c r="D249" s="176"/>
      <c r="E249" s="176"/>
      <c r="F249" s="176"/>
      <c r="G249" s="176"/>
      <c r="H249" s="176"/>
      <c r="I249" s="176"/>
    </row>
    <row r="250" spans="1:9">
      <c r="A250" s="176"/>
      <c r="B250" s="176"/>
      <c r="C250" s="176"/>
      <c r="D250" s="176"/>
      <c r="E250" s="176"/>
      <c r="F250" s="176"/>
      <c r="G250" s="176"/>
      <c r="H250" s="176"/>
      <c r="I250" s="176"/>
    </row>
    <row r="251" spans="1:9">
      <c r="A251" s="176"/>
      <c r="B251" s="176"/>
      <c r="C251" s="176"/>
      <c r="D251" s="176"/>
      <c r="E251" s="176"/>
      <c r="F251" s="176"/>
      <c r="G251" s="176"/>
      <c r="H251" s="176"/>
      <c r="I251" s="176"/>
    </row>
    <row r="252" spans="1:9">
      <c r="A252" s="176"/>
      <c r="B252" s="176"/>
      <c r="C252" s="176"/>
      <c r="D252" s="176"/>
      <c r="E252" s="176"/>
      <c r="F252" s="176"/>
      <c r="G252" s="176"/>
      <c r="H252" s="176"/>
      <c r="I252" s="176"/>
    </row>
    <row r="253" spans="1:9">
      <c r="A253" s="176"/>
      <c r="B253" s="176"/>
      <c r="C253" s="176"/>
      <c r="D253" s="176"/>
      <c r="E253" s="176"/>
      <c r="F253" s="176"/>
      <c r="G253" s="176"/>
      <c r="H253" s="176"/>
      <c r="I253" s="176"/>
    </row>
    <row r="254" spans="1:9">
      <c r="A254" s="176"/>
      <c r="B254" s="176"/>
      <c r="C254" s="176"/>
      <c r="D254" s="176"/>
      <c r="E254" s="176"/>
      <c r="F254" s="176"/>
      <c r="G254" s="176"/>
      <c r="H254" s="176"/>
      <c r="I254" s="176"/>
    </row>
    <row r="255" spans="1:9">
      <c r="A255" s="176"/>
      <c r="B255" s="176"/>
      <c r="C255" s="176"/>
      <c r="D255" s="176"/>
      <c r="E255" s="176"/>
      <c r="F255" s="176"/>
      <c r="G255" s="176"/>
      <c r="H255" s="176"/>
      <c r="I255" s="176"/>
    </row>
    <row r="256" spans="1:9">
      <c r="A256" s="176"/>
      <c r="B256" s="176"/>
      <c r="C256" s="176"/>
      <c r="D256" s="176"/>
      <c r="E256" s="176"/>
      <c r="F256" s="176"/>
      <c r="G256" s="176"/>
      <c r="H256" s="176"/>
      <c r="I256" s="176"/>
    </row>
    <row r="257" spans="1:9">
      <c r="A257" s="176"/>
      <c r="B257" s="176"/>
      <c r="C257" s="176"/>
      <c r="D257" s="176"/>
      <c r="E257" s="176"/>
      <c r="F257" s="176"/>
      <c r="G257" s="176"/>
      <c r="H257" s="176"/>
      <c r="I257" s="176"/>
    </row>
    <row r="258" spans="1:9">
      <c r="A258" s="176"/>
      <c r="B258" s="176"/>
      <c r="C258" s="176"/>
      <c r="D258" s="176"/>
      <c r="E258" s="176"/>
      <c r="F258" s="176"/>
      <c r="G258" s="176"/>
      <c r="H258" s="176"/>
      <c r="I258" s="176"/>
    </row>
    <row r="259" spans="1:9">
      <c r="A259" s="176"/>
      <c r="B259" s="176"/>
      <c r="C259" s="176"/>
      <c r="D259" s="176"/>
      <c r="E259" s="176"/>
      <c r="F259" s="176"/>
      <c r="G259" s="176"/>
      <c r="H259" s="176"/>
      <c r="I259" s="176"/>
    </row>
    <row r="260" spans="1:9">
      <c r="A260" s="176"/>
      <c r="B260" s="176"/>
      <c r="C260" s="176"/>
      <c r="D260" s="176"/>
      <c r="E260" s="176"/>
      <c r="F260" s="176"/>
      <c r="G260" s="176"/>
      <c r="H260" s="176"/>
      <c r="I260" s="176"/>
    </row>
    <row r="261" spans="1:9">
      <c r="A261" s="176"/>
      <c r="B261" s="176"/>
      <c r="C261" s="176"/>
      <c r="D261" s="176"/>
      <c r="E261" s="176"/>
      <c r="F261" s="176"/>
      <c r="G261" s="176"/>
      <c r="H261" s="176"/>
      <c r="I261" s="176"/>
    </row>
    <row r="262" spans="1:9">
      <c r="A262" s="176"/>
      <c r="B262" s="176"/>
      <c r="C262" s="176"/>
      <c r="D262" s="176"/>
      <c r="E262" s="176"/>
      <c r="F262" s="176"/>
      <c r="G262" s="176"/>
      <c r="H262" s="176"/>
      <c r="I262" s="176"/>
    </row>
    <row r="263" spans="1:9">
      <c r="A263" s="176"/>
      <c r="B263" s="176"/>
      <c r="C263" s="176"/>
      <c r="D263" s="176"/>
      <c r="E263" s="176"/>
      <c r="F263" s="176"/>
      <c r="G263" s="176"/>
      <c r="H263" s="176"/>
      <c r="I263" s="176"/>
    </row>
    <row r="264" spans="1:9">
      <c r="A264" s="176"/>
      <c r="B264" s="176"/>
      <c r="C264" s="176"/>
      <c r="D264" s="176"/>
      <c r="E264" s="176"/>
      <c r="F264" s="176"/>
      <c r="G264" s="176"/>
      <c r="H264" s="176"/>
      <c r="I264" s="176"/>
    </row>
    <row r="265" spans="1:9">
      <c r="A265" s="176"/>
      <c r="B265" s="176"/>
      <c r="C265" s="176"/>
      <c r="D265" s="176"/>
      <c r="E265" s="176"/>
      <c r="F265" s="176"/>
      <c r="G265" s="176"/>
      <c r="H265" s="176"/>
      <c r="I265" s="176"/>
    </row>
    <row r="266" spans="1:9">
      <c r="A266" s="176"/>
      <c r="B266" s="176"/>
      <c r="C266" s="176"/>
      <c r="D266" s="176"/>
      <c r="E266" s="176"/>
      <c r="F266" s="176"/>
      <c r="G266" s="176"/>
      <c r="H266" s="176"/>
      <c r="I266" s="176"/>
    </row>
    <row r="267" spans="1:9">
      <c r="A267" s="176"/>
      <c r="B267" s="176"/>
      <c r="C267" s="176"/>
      <c r="D267" s="176"/>
      <c r="E267" s="176"/>
      <c r="F267" s="176"/>
      <c r="G267" s="176"/>
      <c r="H267" s="176"/>
      <c r="I267" s="176"/>
    </row>
    <row r="268" spans="1:9">
      <c r="A268" s="176"/>
      <c r="B268" s="176"/>
      <c r="C268" s="176"/>
      <c r="D268" s="176"/>
      <c r="E268" s="176"/>
      <c r="F268" s="176"/>
      <c r="G268" s="176"/>
      <c r="H268" s="176"/>
      <c r="I268" s="176"/>
    </row>
    <row r="269" spans="1:9">
      <c r="A269" s="176"/>
      <c r="B269" s="176"/>
      <c r="C269" s="176"/>
      <c r="D269" s="176"/>
      <c r="E269" s="176"/>
      <c r="F269" s="176"/>
      <c r="G269" s="176"/>
      <c r="H269" s="176"/>
      <c r="I269" s="176"/>
    </row>
    <row r="270" spans="1:9">
      <c r="A270" s="176"/>
      <c r="B270" s="176"/>
      <c r="C270" s="176"/>
      <c r="D270" s="176"/>
      <c r="E270" s="176"/>
      <c r="F270" s="176"/>
      <c r="G270" s="176"/>
      <c r="H270" s="176"/>
      <c r="I270" s="176"/>
    </row>
    <row r="271" spans="1:9">
      <c r="A271" s="176"/>
      <c r="B271" s="176"/>
      <c r="C271" s="176"/>
      <c r="D271" s="176"/>
      <c r="E271" s="176"/>
      <c r="F271" s="176"/>
      <c r="G271" s="176"/>
      <c r="H271" s="176"/>
      <c r="I271" s="176"/>
    </row>
    <row r="272" spans="1:9">
      <c r="A272" s="176"/>
      <c r="B272" s="176"/>
      <c r="C272" s="176"/>
      <c r="D272" s="176"/>
      <c r="E272" s="176"/>
      <c r="F272" s="176"/>
      <c r="G272" s="176"/>
      <c r="H272" s="176"/>
      <c r="I272" s="176"/>
    </row>
    <row r="273" spans="1:9">
      <c r="A273" s="176"/>
      <c r="B273" s="176"/>
      <c r="C273" s="176"/>
      <c r="D273" s="176"/>
      <c r="E273" s="176"/>
      <c r="F273" s="176"/>
      <c r="G273" s="176"/>
      <c r="H273" s="176"/>
      <c r="I273" s="176"/>
    </row>
    <row r="274" spans="1:9">
      <c r="A274" s="176"/>
      <c r="B274" s="176"/>
      <c r="C274" s="176"/>
      <c r="D274" s="176"/>
      <c r="E274" s="176"/>
      <c r="F274" s="176"/>
      <c r="G274" s="176"/>
      <c r="H274" s="176"/>
      <c r="I274" s="176"/>
    </row>
    <row r="275" spans="1:9">
      <c r="A275" s="176"/>
      <c r="B275" s="176"/>
      <c r="C275" s="176"/>
      <c r="D275" s="176"/>
      <c r="E275" s="176"/>
      <c r="F275" s="176"/>
      <c r="G275" s="176"/>
      <c r="H275" s="176"/>
      <c r="I275" s="176"/>
    </row>
    <row r="276" spans="1:9">
      <c r="A276" s="176"/>
      <c r="B276" s="176"/>
      <c r="C276" s="176"/>
      <c r="D276" s="176"/>
      <c r="E276" s="176"/>
      <c r="F276" s="176"/>
      <c r="G276" s="176"/>
      <c r="H276" s="176"/>
      <c r="I276" s="176"/>
    </row>
    <row r="277" spans="1:9">
      <c r="A277" s="176"/>
      <c r="B277" s="176"/>
      <c r="C277" s="176"/>
      <c r="D277" s="176"/>
      <c r="E277" s="176"/>
      <c r="F277" s="176"/>
      <c r="G277" s="176"/>
      <c r="H277" s="176"/>
      <c r="I277" s="176"/>
    </row>
    <row r="278" spans="1:9">
      <c r="A278" s="176"/>
      <c r="B278" s="176"/>
      <c r="C278" s="176"/>
      <c r="D278" s="176"/>
      <c r="E278" s="176"/>
      <c r="F278" s="176"/>
      <c r="G278" s="176"/>
      <c r="H278" s="176"/>
      <c r="I278" s="176"/>
    </row>
    <row r="279" spans="1:9">
      <c r="A279" s="176"/>
      <c r="B279" s="176"/>
      <c r="C279" s="176"/>
      <c r="D279" s="176"/>
      <c r="E279" s="176"/>
      <c r="F279" s="176"/>
      <c r="G279" s="176"/>
      <c r="H279" s="176"/>
      <c r="I279" s="176"/>
    </row>
    <row r="280" spans="1:9">
      <c r="A280" s="176"/>
      <c r="B280" s="176"/>
      <c r="C280" s="176"/>
      <c r="D280" s="176"/>
      <c r="E280" s="176"/>
      <c r="F280" s="176"/>
      <c r="G280" s="176"/>
      <c r="H280" s="176"/>
      <c r="I280" s="176"/>
    </row>
    <row r="281" spans="1:9">
      <c r="A281" s="176"/>
      <c r="B281" s="176"/>
      <c r="C281" s="176"/>
      <c r="D281" s="176"/>
      <c r="E281" s="176"/>
      <c r="F281" s="176"/>
      <c r="G281" s="176"/>
      <c r="H281" s="176"/>
      <c r="I281" s="176"/>
    </row>
    <row r="282" spans="1:9">
      <c r="A282" s="176"/>
      <c r="B282" s="176"/>
      <c r="C282" s="176"/>
      <c r="D282" s="176"/>
      <c r="E282" s="176"/>
      <c r="F282" s="176"/>
      <c r="G282" s="176"/>
      <c r="H282" s="176"/>
      <c r="I282" s="176"/>
    </row>
    <row r="283" spans="1:9">
      <c r="A283" s="176"/>
      <c r="B283" s="176"/>
      <c r="C283" s="176"/>
      <c r="D283" s="176"/>
      <c r="E283" s="176"/>
      <c r="F283" s="176"/>
      <c r="G283" s="176"/>
      <c r="H283" s="176"/>
      <c r="I283" s="176"/>
    </row>
    <row r="284" spans="1:9">
      <c r="A284" s="176"/>
      <c r="B284" s="176"/>
      <c r="C284" s="176"/>
      <c r="D284" s="176"/>
      <c r="E284" s="176"/>
      <c r="F284" s="176"/>
      <c r="G284" s="176"/>
      <c r="H284" s="176"/>
      <c r="I284" s="176"/>
    </row>
    <row r="285" spans="1:9">
      <c r="A285" s="176"/>
      <c r="B285" s="176"/>
      <c r="C285" s="176"/>
      <c r="D285" s="176"/>
      <c r="E285" s="176"/>
      <c r="F285" s="176"/>
      <c r="G285" s="176"/>
      <c r="H285" s="176"/>
      <c r="I285" s="176"/>
    </row>
    <row r="286" spans="1:9">
      <c r="A286" s="176"/>
      <c r="B286" s="176"/>
      <c r="C286" s="176"/>
      <c r="D286" s="176"/>
      <c r="E286" s="176"/>
      <c r="F286" s="176"/>
      <c r="G286" s="176"/>
      <c r="H286" s="176"/>
      <c r="I286" s="176"/>
    </row>
    <row r="287" spans="1:9">
      <c r="A287" s="176"/>
      <c r="B287" s="176"/>
      <c r="C287" s="176"/>
      <c r="D287" s="176"/>
      <c r="E287" s="176"/>
      <c r="F287" s="176"/>
      <c r="G287" s="176"/>
      <c r="H287" s="176"/>
      <c r="I287" s="176"/>
    </row>
    <row r="288" spans="1:9">
      <c r="A288" s="176"/>
      <c r="B288" s="176"/>
      <c r="C288" s="176"/>
      <c r="D288" s="176"/>
      <c r="E288" s="176"/>
      <c r="F288" s="176"/>
      <c r="G288" s="176"/>
      <c r="H288" s="176"/>
      <c r="I288" s="176"/>
    </row>
    <row r="289" spans="1:9">
      <c r="A289" s="176"/>
      <c r="B289" s="176"/>
      <c r="C289" s="176"/>
      <c r="D289" s="176"/>
      <c r="E289" s="176"/>
      <c r="F289" s="176"/>
      <c r="G289" s="176"/>
      <c r="H289" s="176"/>
      <c r="I289" s="176"/>
    </row>
    <row r="290" spans="1:9">
      <c r="A290" s="176"/>
      <c r="B290" s="176"/>
      <c r="C290" s="176"/>
      <c r="D290" s="176"/>
      <c r="E290" s="176"/>
      <c r="F290" s="176"/>
      <c r="G290" s="176"/>
      <c r="H290" s="176"/>
      <c r="I290" s="176"/>
    </row>
    <row r="291" spans="1:9">
      <c r="A291" s="176"/>
      <c r="B291" s="176"/>
      <c r="C291" s="176"/>
      <c r="D291" s="176"/>
      <c r="E291" s="176"/>
      <c r="F291" s="176"/>
      <c r="G291" s="176"/>
      <c r="H291" s="176"/>
      <c r="I291" s="176"/>
    </row>
    <row r="292" spans="1:9">
      <c r="A292" s="176"/>
      <c r="B292" s="176"/>
      <c r="C292" s="176"/>
      <c r="D292" s="176"/>
      <c r="E292" s="176"/>
      <c r="F292" s="176"/>
      <c r="G292" s="176"/>
      <c r="H292" s="176"/>
      <c r="I292" s="176"/>
    </row>
    <row r="293" spans="1:9">
      <c r="A293" s="176"/>
      <c r="B293" s="176"/>
      <c r="C293" s="176"/>
      <c r="D293" s="176"/>
      <c r="E293" s="176"/>
      <c r="F293" s="176"/>
      <c r="G293" s="176"/>
      <c r="H293" s="176"/>
      <c r="I293" s="176"/>
    </row>
    <row r="294" spans="1:9">
      <c r="A294" s="176"/>
      <c r="B294" s="176"/>
      <c r="C294" s="176"/>
      <c r="D294" s="176"/>
      <c r="E294" s="176"/>
      <c r="F294" s="176"/>
      <c r="G294" s="176"/>
      <c r="H294" s="176"/>
      <c r="I294" s="176"/>
    </row>
    <row r="295" spans="1:9">
      <c r="A295" s="176"/>
      <c r="B295" s="176"/>
      <c r="C295" s="176"/>
      <c r="D295" s="176"/>
      <c r="E295" s="176"/>
      <c r="F295" s="176"/>
      <c r="G295" s="176"/>
      <c r="H295" s="176"/>
      <c r="I295" s="176"/>
    </row>
    <row r="296" spans="1:9">
      <c r="A296" s="176"/>
      <c r="B296" s="176"/>
      <c r="C296" s="176"/>
      <c r="D296" s="176"/>
      <c r="E296" s="176"/>
      <c r="F296" s="176"/>
      <c r="G296" s="176"/>
      <c r="H296" s="176"/>
      <c r="I296" s="176"/>
    </row>
    <row r="297" spans="1:9">
      <c r="A297" s="176"/>
      <c r="B297" s="176"/>
      <c r="C297" s="176"/>
      <c r="D297" s="176"/>
      <c r="E297" s="176"/>
      <c r="F297" s="176"/>
      <c r="G297" s="176"/>
      <c r="H297" s="176"/>
      <c r="I297" s="176"/>
    </row>
    <row r="298" spans="1:9">
      <c r="A298" s="176"/>
      <c r="B298" s="176"/>
      <c r="C298" s="176"/>
      <c r="D298" s="176"/>
      <c r="E298" s="176"/>
      <c r="F298" s="176"/>
      <c r="G298" s="176"/>
      <c r="H298" s="176"/>
      <c r="I298" s="176"/>
    </row>
    <row r="299" spans="1:9">
      <c r="A299" s="176"/>
      <c r="B299" s="176"/>
      <c r="C299" s="176"/>
      <c r="D299" s="176"/>
      <c r="E299" s="176"/>
      <c r="F299" s="176"/>
      <c r="G299" s="176"/>
      <c r="H299" s="176"/>
      <c r="I299" s="176"/>
    </row>
    <row r="300" spans="1:9">
      <c r="A300" s="176"/>
      <c r="B300" s="176"/>
      <c r="C300" s="176"/>
      <c r="D300" s="176"/>
      <c r="E300" s="176"/>
      <c r="F300" s="176"/>
      <c r="G300" s="176"/>
      <c r="H300" s="176"/>
      <c r="I300" s="176"/>
    </row>
    <row r="301" spans="1:9">
      <c r="A301" s="176"/>
      <c r="B301" s="176"/>
      <c r="C301" s="176"/>
      <c r="D301" s="176"/>
      <c r="E301" s="176"/>
      <c r="F301" s="176"/>
      <c r="G301" s="176"/>
      <c r="H301" s="176"/>
      <c r="I301" s="176"/>
    </row>
    <row r="302" spans="1:9">
      <c r="A302" s="176"/>
      <c r="B302" s="176"/>
      <c r="C302" s="176"/>
      <c r="D302" s="176"/>
      <c r="E302" s="176"/>
      <c r="F302" s="176"/>
      <c r="G302" s="176"/>
      <c r="H302" s="176"/>
      <c r="I302" s="176"/>
    </row>
    <row r="303" spans="1:9">
      <c r="A303" s="176"/>
      <c r="B303" s="176"/>
      <c r="C303" s="176"/>
      <c r="D303" s="176"/>
      <c r="E303" s="176"/>
      <c r="F303" s="176"/>
      <c r="G303" s="176"/>
      <c r="H303" s="176"/>
      <c r="I303" s="176"/>
    </row>
    <row r="304" spans="1:9">
      <c r="A304" s="176"/>
      <c r="B304" s="176"/>
      <c r="C304" s="176"/>
      <c r="D304" s="176"/>
      <c r="E304" s="176"/>
      <c r="F304" s="176"/>
      <c r="G304" s="176"/>
      <c r="H304" s="176"/>
      <c r="I304" s="176"/>
    </row>
    <row r="305" spans="1:9">
      <c r="A305" s="176"/>
      <c r="B305" s="176"/>
      <c r="C305" s="176"/>
      <c r="D305" s="176"/>
      <c r="E305" s="176"/>
      <c r="F305" s="176"/>
      <c r="G305" s="176"/>
      <c r="H305" s="176"/>
      <c r="I305" s="176"/>
    </row>
    <row r="306" spans="1:9">
      <c r="A306" s="176"/>
      <c r="B306" s="176"/>
      <c r="C306" s="176"/>
      <c r="D306" s="176"/>
      <c r="E306" s="176"/>
      <c r="F306" s="176"/>
      <c r="G306" s="176"/>
      <c r="H306" s="176"/>
      <c r="I306" s="176"/>
    </row>
    <row r="307" spans="1:9">
      <c r="A307" s="176"/>
      <c r="B307" s="176"/>
      <c r="C307" s="176"/>
      <c r="D307" s="176"/>
      <c r="E307" s="176"/>
      <c r="F307" s="176"/>
      <c r="G307" s="176"/>
      <c r="H307" s="176"/>
      <c r="I307" s="176"/>
    </row>
    <row r="308" spans="1:9">
      <c r="A308" s="176"/>
      <c r="B308" s="176"/>
      <c r="C308" s="176"/>
      <c r="D308" s="176"/>
      <c r="E308" s="176"/>
      <c r="F308" s="176"/>
      <c r="G308" s="176"/>
      <c r="H308" s="176"/>
      <c r="I308" s="176"/>
    </row>
    <row r="309" spans="1:9">
      <c r="A309" s="176"/>
      <c r="B309" s="176"/>
      <c r="C309" s="176"/>
      <c r="D309" s="176"/>
      <c r="E309" s="176"/>
      <c r="F309" s="176"/>
      <c r="G309" s="176"/>
      <c r="H309" s="176"/>
      <c r="I309" s="176"/>
    </row>
    <row r="310" spans="1:9">
      <c r="A310" s="176"/>
      <c r="B310" s="176"/>
      <c r="C310" s="176"/>
      <c r="D310" s="176"/>
      <c r="E310" s="176"/>
      <c r="F310" s="176"/>
      <c r="G310" s="176"/>
      <c r="H310" s="176"/>
      <c r="I310" s="176"/>
    </row>
    <row r="311" spans="1:9">
      <c r="A311" s="176"/>
      <c r="B311" s="176"/>
      <c r="C311" s="176"/>
      <c r="D311" s="176"/>
      <c r="E311" s="176"/>
      <c r="F311" s="176"/>
      <c r="G311" s="176"/>
      <c r="H311" s="176"/>
      <c r="I311" s="176"/>
    </row>
    <row r="312" spans="1:9">
      <c r="A312" s="176"/>
      <c r="B312" s="176"/>
      <c r="C312" s="176"/>
      <c r="D312" s="176"/>
      <c r="E312" s="176"/>
      <c r="F312" s="176"/>
      <c r="G312" s="176"/>
      <c r="H312" s="176"/>
      <c r="I312" s="176"/>
    </row>
    <row r="313" spans="1:9">
      <c r="A313" s="176"/>
      <c r="B313" s="176"/>
      <c r="C313" s="176"/>
      <c r="D313" s="176"/>
      <c r="E313" s="176"/>
      <c r="F313" s="176"/>
      <c r="G313" s="176"/>
      <c r="H313" s="176"/>
      <c r="I313" s="176"/>
    </row>
    <row r="314" spans="1:9">
      <c r="A314" s="176"/>
      <c r="B314" s="176"/>
      <c r="C314" s="176"/>
      <c r="D314" s="176"/>
      <c r="E314" s="176"/>
      <c r="F314" s="176"/>
      <c r="G314" s="176"/>
      <c r="H314" s="176"/>
      <c r="I314" s="176"/>
    </row>
    <row r="315" spans="1:9">
      <c r="A315" s="176"/>
      <c r="B315" s="176"/>
      <c r="C315" s="176"/>
      <c r="D315" s="176"/>
      <c r="E315" s="176"/>
      <c r="F315" s="176"/>
      <c r="G315" s="176"/>
      <c r="H315" s="176"/>
      <c r="I315" s="176"/>
    </row>
    <row r="316" spans="1:9">
      <c r="A316" s="176"/>
      <c r="B316" s="176"/>
      <c r="C316" s="176"/>
      <c r="D316" s="176"/>
      <c r="E316" s="176"/>
      <c r="F316" s="176"/>
      <c r="G316" s="176"/>
      <c r="H316" s="176"/>
      <c r="I316" s="176"/>
    </row>
    <row r="317" spans="1:9">
      <c r="A317" s="176"/>
      <c r="B317" s="176"/>
      <c r="C317" s="176"/>
      <c r="D317" s="176"/>
      <c r="E317" s="176"/>
      <c r="F317" s="176"/>
      <c r="G317" s="176"/>
      <c r="H317" s="176"/>
      <c r="I317" s="176"/>
    </row>
    <row r="318" spans="1:9">
      <c r="A318" s="176"/>
      <c r="B318" s="176"/>
      <c r="C318" s="176"/>
      <c r="D318" s="176"/>
      <c r="E318" s="176"/>
      <c r="F318" s="176"/>
      <c r="G318" s="176"/>
      <c r="H318" s="176"/>
      <c r="I318" s="176"/>
    </row>
    <row r="319" spans="1:9">
      <c r="A319" s="176"/>
      <c r="B319" s="176"/>
      <c r="C319" s="176"/>
      <c r="D319" s="176"/>
      <c r="E319" s="176"/>
      <c r="F319" s="176"/>
      <c r="G319" s="176"/>
      <c r="H319" s="176"/>
      <c r="I319" s="176"/>
    </row>
    <row r="320" spans="1:9">
      <c r="A320" s="176"/>
      <c r="B320" s="176"/>
      <c r="C320" s="176"/>
      <c r="D320" s="176"/>
      <c r="E320" s="176"/>
      <c r="F320" s="176"/>
      <c r="G320" s="176"/>
      <c r="H320" s="176"/>
      <c r="I320" s="176"/>
    </row>
    <row r="321" spans="1:9">
      <c r="A321" s="176"/>
      <c r="B321" s="176"/>
      <c r="C321" s="176"/>
      <c r="D321" s="176"/>
      <c r="E321" s="176"/>
      <c r="F321" s="176"/>
      <c r="G321" s="176"/>
      <c r="H321" s="176"/>
      <c r="I321" s="176"/>
    </row>
    <row r="322" spans="1:9">
      <c r="A322" s="176"/>
      <c r="B322" s="176"/>
      <c r="C322" s="176"/>
      <c r="D322" s="176"/>
      <c r="E322" s="176"/>
      <c r="F322" s="176"/>
      <c r="G322" s="176"/>
      <c r="H322" s="176"/>
      <c r="I322" s="176"/>
    </row>
    <row r="323" spans="1:9">
      <c r="A323" s="176"/>
      <c r="B323" s="176"/>
      <c r="C323" s="176"/>
      <c r="D323" s="176"/>
      <c r="E323" s="176"/>
      <c r="F323" s="176"/>
      <c r="G323" s="176"/>
      <c r="H323" s="176"/>
      <c r="I323" s="176"/>
    </row>
    <row r="324" spans="1:9">
      <c r="A324" s="176"/>
      <c r="B324" s="176"/>
      <c r="C324" s="176"/>
      <c r="D324" s="176"/>
      <c r="E324" s="176"/>
      <c r="F324" s="176"/>
      <c r="G324" s="176"/>
      <c r="H324" s="176"/>
      <c r="I324" s="176"/>
    </row>
    <row r="325" spans="1:9">
      <c r="A325" s="176"/>
      <c r="B325" s="176"/>
      <c r="C325" s="176"/>
      <c r="D325" s="176"/>
      <c r="E325" s="176"/>
      <c r="F325" s="176"/>
      <c r="G325" s="176"/>
      <c r="H325" s="176"/>
      <c r="I325" s="176"/>
    </row>
    <row r="326" spans="1:9">
      <c r="A326" s="176"/>
      <c r="B326" s="176"/>
      <c r="C326" s="176"/>
      <c r="D326" s="176"/>
      <c r="E326" s="176"/>
      <c r="F326" s="176"/>
      <c r="G326" s="176"/>
      <c r="H326" s="176"/>
      <c r="I326" s="176"/>
    </row>
    <row r="327" spans="1:9">
      <c r="A327" s="176"/>
      <c r="B327" s="176"/>
      <c r="C327" s="176"/>
      <c r="D327" s="176"/>
      <c r="E327" s="176"/>
      <c r="F327" s="176"/>
      <c r="G327" s="176"/>
      <c r="H327" s="176"/>
      <c r="I327" s="176"/>
    </row>
    <row r="328" spans="1:9">
      <c r="A328" s="176"/>
      <c r="B328" s="176"/>
      <c r="C328" s="176"/>
      <c r="D328" s="176"/>
      <c r="E328" s="176"/>
      <c r="F328" s="176"/>
      <c r="G328" s="176"/>
      <c r="H328" s="176"/>
      <c r="I328" s="176"/>
    </row>
    <row r="329" spans="1:9">
      <c r="A329" s="176"/>
      <c r="B329" s="176"/>
      <c r="C329" s="176"/>
      <c r="D329" s="176"/>
      <c r="E329" s="176"/>
      <c r="F329" s="176"/>
      <c r="G329" s="176"/>
      <c r="H329" s="176"/>
      <c r="I329" s="176"/>
    </row>
    <row r="330" spans="1:9">
      <c r="A330" s="176"/>
      <c r="B330" s="176"/>
      <c r="C330" s="176"/>
      <c r="D330" s="176"/>
      <c r="E330" s="176"/>
      <c r="F330" s="176"/>
      <c r="G330" s="176"/>
      <c r="H330" s="176"/>
      <c r="I330" s="176"/>
    </row>
    <row r="331" spans="1:9">
      <c r="A331" s="176"/>
      <c r="B331" s="176"/>
      <c r="C331" s="176"/>
      <c r="D331" s="176"/>
      <c r="E331" s="176"/>
      <c r="F331" s="176"/>
      <c r="G331" s="176"/>
      <c r="H331" s="176"/>
      <c r="I331" s="176"/>
    </row>
    <row r="332" spans="1:9">
      <c r="A332" s="176"/>
      <c r="B332" s="176"/>
      <c r="C332" s="176"/>
      <c r="D332" s="176"/>
      <c r="E332" s="176"/>
      <c r="F332" s="176"/>
      <c r="G332" s="176"/>
      <c r="H332" s="176"/>
      <c r="I332" s="176"/>
    </row>
    <row r="333" spans="1:9">
      <c r="A333" s="176"/>
      <c r="B333" s="176"/>
      <c r="C333" s="176"/>
      <c r="D333" s="176"/>
      <c r="E333" s="176"/>
      <c r="F333" s="176"/>
      <c r="G333" s="176"/>
      <c r="H333" s="176"/>
      <c r="I333" s="176"/>
    </row>
    <row r="334" spans="1:9">
      <c r="A334" s="176"/>
      <c r="B334" s="176"/>
      <c r="C334" s="176"/>
      <c r="D334" s="176"/>
      <c r="E334" s="176"/>
      <c r="F334" s="176"/>
      <c r="G334" s="176"/>
      <c r="H334" s="176"/>
      <c r="I334" s="176"/>
    </row>
    <row r="335" spans="1:9">
      <c r="A335" s="176"/>
      <c r="B335" s="176"/>
      <c r="C335" s="176"/>
      <c r="D335" s="176"/>
      <c r="E335" s="176"/>
      <c r="F335" s="176"/>
      <c r="G335" s="176"/>
      <c r="H335" s="176"/>
      <c r="I335" s="176"/>
    </row>
    <row r="336" spans="1:9">
      <c r="A336" s="176"/>
      <c r="B336" s="176"/>
      <c r="C336" s="176"/>
      <c r="D336" s="176"/>
      <c r="E336" s="176"/>
      <c r="F336" s="176"/>
      <c r="G336" s="176"/>
      <c r="H336" s="176"/>
      <c r="I336" s="176"/>
    </row>
    <row r="337" spans="1:9">
      <c r="A337" s="176"/>
      <c r="B337" s="176"/>
      <c r="C337" s="176"/>
      <c r="D337" s="176"/>
      <c r="E337" s="176"/>
      <c r="F337" s="176"/>
      <c r="G337" s="176"/>
      <c r="H337" s="176"/>
      <c r="I337" s="176"/>
    </row>
    <row r="338" spans="1:9">
      <c r="A338" s="176"/>
      <c r="B338" s="176"/>
      <c r="C338" s="176"/>
      <c r="D338" s="176"/>
      <c r="E338" s="176"/>
      <c r="F338" s="176"/>
      <c r="G338" s="176"/>
      <c r="H338" s="176"/>
      <c r="I338" s="176"/>
    </row>
    <row r="339" spans="1:9">
      <c r="A339" s="176"/>
      <c r="B339" s="176"/>
      <c r="C339" s="176"/>
      <c r="D339" s="176"/>
      <c r="E339" s="176"/>
      <c r="F339" s="176"/>
      <c r="G339" s="176"/>
      <c r="H339" s="176"/>
      <c r="I339" s="176"/>
    </row>
    <row r="340" spans="1:9">
      <c r="A340" s="176"/>
      <c r="B340" s="176"/>
      <c r="C340" s="176"/>
      <c r="D340" s="176"/>
      <c r="E340" s="176"/>
      <c r="F340" s="176"/>
      <c r="G340" s="176"/>
      <c r="H340" s="176"/>
      <c r="I340" s="176"/>
    </row>
    <row r="341" spans="1:9">
      <c r="A341" s="176"/>
      <c r="B341" s="176"/>
      <c r="C341" s="176"/>
      <c r="D341" s="176"/>
      <c r="E341" s="176"/>
      <c r="F341" s="176"/>
      <c r="G341" s="176"/>
      <c r="H341" s="176"/>
      <c r="I341" s="176"/>
    </row>
    <row r="342" spans="1:9">
      <c r="A342" s="176"/>
      <c r="B342" s="176"/>
      <c r="C342" s="176"/>
      <c r="D342" s="176"/>
      <c r="E342" s="176"/>
      <c r="F342" s="176"/>
      <c r="G342" s="176"/>
      <c r="H342" s="176"/>
      <c r="I342" s="176"/>
    </row>
    <row r="343" spans="1:9">
      <c r="A343" s="176"/>
      <c r="B343" s="176"/>
      <c r="C343" s="176"/>
      <c r="D343" s="176"/>
      <c r="E343" s="176"/>
      <c r="F343" s="176"/>
      <c r="G343" s="176"/>
      <c r="H343" s="176"/>
      <c r="I343" s="176"/>
    </row>
    <row r="344" spans="1:9">
      <c r="A344" s="176"/>
      <c r="B344" s="176"/>
      <c r="C344" s="176"/>
      <c r="D344" s="176"/>
      <c r="E344" s="176"/>
      <c r="F344" s="176"/>
      <c r="G344" s="176"/>
      <c r="H344" s="176"/>
      <c r="I344" s="176"/>
    </row>
    <row r="345" spans="1:9">
      <c r="A345" s="176"/>
      <c r="B345" s="176"/>
      <c r="C345" s="176"/>
      <c r="D345" s="176"/>
      <c r="E345" s="176"/>
      <c r="F345" s="176"/>
      <c r="G345" s="176"/>
      <c r="H345" s="176"/>
      <c r="I345" s="176"/>
    </row>
    <row r="346" spans="1:9">
      <c r="A346" s="176"/>
      <c r="B346" s="176"/>
      <c r="C346" s="176"/>
      <c r="D346" s="176"/>
      <c r="E346" s="176"/>
      <c r="F346" s="176"/>
      <c r="G346" s="176"/>
      <c r="H346" s="176"/>
      <c r="I346" s="176"/>
    </row>
    <row r="347" spans="1:9">
      <c r="A347" s="176"/>
      <c r="B347" s="176"/>
      <c r="C347" s="176"/>
      <c r="D347" s="176"/>
      <c r="E347" s="176"/>
      <c r="F347" s="176"/>
      <c r="G347" s="176"/>
      <c r="H347" s="176"/>
      <c r="I347" s="176"/>
    </row>
    <row r="348" spans="1:9">
      <c r="A348" s="176"/>
      <c r="B348" s="176"/>
      <c r="C348" s="176"/>
      <c r="D348" s="176"/>
      <c r="E348" s="176"/>
      <c r="F348" s="176"/>
      <c r="G348" s="176"/>
      <c r="H348" s="176"/>
      <c r="I348" s="176"/>
    </row>
    <row r="349" spans="1:9">
      <c r="A349" s="176"/>
      <c r="B349" s="176"/>
      <c r="C349" s="176"/>
      <c r="D349" s="176"/>
      <c r="E349" s="176"/>
      <c r="F349" s="176"/>
      <c r="G349" s="176"/>
      <c r="H349" s="176"/>
      <c r="I349" s="176"/>
    </row>
    <row r="350" spans="1:9">
      <c r="A350" s="176"/>
      <c r="B350" s="176"/>
      <c r="C350" s="176"/>
      <c r="D350" s="176"/>
      <c r="E350" s="176"/>
      <c r="F350" s="176"/>
      <c r="G350" s="176"/>
      <c r="H350" s="176"/>
      <c r="I350" s="176"/>
    </row>
    <row r="351" spans="1:9">
      <c r="A351" s="176"/>
      <c r="B351" s="176"/>
      <c r="C351" s="176"/>
      <c r="D351" s="176"/>
      <c r="E351" s="176"/>
      <c r="F351" s="176"/>
      <c r="G351" s="176"/>
      <c r="H351" s="176"/>
      <c r="I351" s="176"/>
    </row>
    <row r="352" spans="1:9">
      <c r="A352" s="176"/>
      <c r="B352" s="176"/>
      <c r="C352" s="176"/>
      <c r="D352" s="176"/>
      <c r="E352" s="176"/>
      <c r="F352" s="176"/>
      <c r="G352" s="176"/>
      <c r="H352" s="176"/>
      <c r="I352" s="176"/>
    </row>
    <row r="353" spans="1:9">
      <c r="A353" s="176"/>
      <c r="B353" s="176"/>
      <c r="C353" s="176"/>
      <c r="D353" s="176"/>
      <c r="E353" s="176"/>
      <c r="F353" s="176"/>
      <c r="G353" s="176"/>
      <c r="H353" s="176"/>
      <c r="I353" s="176"/>
    </row>
    <row r="354" spans="1:9">
      <c r="A354" s="176"/>
      <c r="B354" s="176"/>
      <c r="C354" s="176"/>
      <c r="D354" s="176"/>
      <c r="E354" s="176"/>
      <c r="F354" s="176"/>
      <c r="G354" s="176"/>
      <c r="H354" s="176"/>
      <c r="I354" s="176"/>
    </row>
    <row r="355" spans="1:9">
      <c r="A355" s="176"/>
      <c r="B355" s="176"/>
      <c r="C355" s="176"/>
      <c r="D355" s="176"/>
      <c r="E355" s="176"/>
      <c r="F355" s="176"/>
      <c r="G355" s="176"/>
      <c r="H355" s="176"/>
      <c r="I355" s="176"/>
    </row>
    <row r="356" spans="1:9">
      <c r="A356" s="176"/>
      <c r="B356" s="176"/>
      <c r="C356" s="176"/>
      <c r="D356" s="176"/>
      <c r="E356" s="176"/>
      <c r="F356" s="176"/>
      <c r="G356" s="176"/>
      <c r="H356" s="176"/>
      <c r="I356" s="176"/>
    </row>
    <row r="357" spans="1:9">
      <c r="A357" s="176"/>
      <c r="B357" s="176"/>
      <c r="C357" s="176"/>
      <c r="D357" s="176"/>
      <c r="E357" s="176"/>
      <c r="F357" s="176"/>
      <c r="G357" s="176"/>
      <c r="H357" s="176"/>
      <c r="I357" s="176"/>
    </row>
    <row r="358" spans="1:9">
      <c r="A358" s="176"/>
      <c r="B358" s="176"/>
      <c r="C358" s="176"/>
      <c r="D358" s="176"/>
      <c r="E358" s="176"/>
      <c r="F358" s="176"/>
      <c r="G358" s="176"/>
      <c r="H358" s="176"/>
      <c r="I358" s="176"/>
    </row>
    <row r="359" spans="1:9">
      <c r="A359" s="176"/>
      <c r="B359" s="176"/>
      <c r="C359" s="176"/>
      <c r="D359" s="176"/>
      <c r="E359" s="176"/>
      <c r="F359" s="176"/>
      <c r="G359" s="176"/>
      <c r="H359" s="176"/>
      <c r="I359" s="176"/>
    </row>
    <row r="360" spans="1:9">
      <c r="A360" s="176"/>
      <c r="B360" s="176"/>
      <c r="C360" s="176"/>
      <c r="D360" s="176"/>
      <c r="E360" s="176"/>
      <c r="F360" s="176"/>
      <c r="G360" s="176"/>
      <c r="H360" s="176"/>
      <c r="I360" s="176"/>
    </row>
    <row r="361" spans="1:9">
      <c r="A361" s="176"/>
      <c r="B361" s="176"/>
      <c r="C361" s="176"/>
      <c r="D361" s="176"/>
      <c r="E361" s="176"/>
      <c r="F361" s="176"/>
      <c r="G361" s="176"/>
      <c r="H361" s="176"/>
      <c r="I361" s="176"/>
    </row>
    <row r="362" spans="1:9">
      <c r="A362" s="176"/>
      <c r="B362" s="176"/>
      <c r="C362" s="176"/>
      <c r="D362" s="176"/>
      <c r="E362" s="176"/>
      <c r="F362" s="176"/>
      <c r="G362" s="176"/>
      <c r="H362" s="176"/>
      <c r="I362" s="176"/>
    </row>
    <row r="363" spans="1:9">
      <c r="A363" s="176"/>
      <c r="B363" s="176"/>
      <c r="C363" s="176"/>
      <c r="D363" s="176"/>
      <c r="E363" s="176"/>
      <c r="F363" s="176"/>
      <c r="G363" s="176"/>
      <c r="H363" s="176"/>
      <c r="I363" s="176"/>
    </row>
    <row r="364" spans="1:9">
      <c r="A364" s="176"/>
      <c r="B364" s="176"/>
      <c r="C364" s="176"/>
      <c r="D364" s="176"/>
      <c r="E364" s="176"/>
      <c r="F364" s="176"/>
      <c r="G364" s="176"/>
      <c r="H364" s="176"/>
      <c r="I364" s="176"/>
    </row>
    <row r="365" spans="1:9">
      <c r="A365" s="176"/>
      <c r="B365" s="176"/>
      <c r="C365" s="176"/>
      <c r="D365" s="176"/>
      <c r="E365" s="176"/>
      <c r="F365" s="176"/>
      <c r="G365" s="176"/>
      <c r="H365" s="176"/>
      <c r="I365" s="176"/>
    </row>
    <row r="366" spans="1:9">
      <c r="A366" s="176"/>
      <c r="B366" s="176"/>
      <c r="C366" s="176"/>
      <c r="D366" s="176"/>
      <c r="E366" s="176"/>
      <c r="F366" s="176"/>
      <c r="G366" s="176"/>
      <c r="H366" s="176"/>
      <c r="I366" s="176"/>
    </row>
    <row r="367" spans="1:9">
      <c r="A367" s="176"/>
      <c r="B367" s="176"/>
      <c r="C367" s="176"/>
      <c r="D367" s="176"/>
      <c r="E367" s="176"/>
      <c r="F367" s="176"/>
      <c r="G367" s="176"/>
      <c r="H367" s="176"/>
      <c r="I367" s="176"/>
    </row>
    <row r="368" spans="1:9">
      <c r="A368" s="176"/>
      <c r="B368" s="176"/>
      <c r="C368" s="176"/>
      <c r="D368" s="176"/>
      <c r="E368" s="176"/>
      <c r="F368" s="176"/>
      <c r="G368" s="176"/>
      <c r="H368" s="176"/>
      <c r="I368" s="176"/>
    </row>
    <row r="369" spans="1:9">
      <c r="A369" s="176"/>
      <c r="B369" s="176"/>
      <c r="C369" s="176"/>
      <c r="D369" s="176"/>
      <c r="E369" s="176"/>
      <c r="F369" s="176"/>
      <c r="G369" s="176"/>
      <c r="H369" s="176"/>
      <c r="I369" s="176"/>
    </row>
    <row r="370" spans="1:9">
      <c r="A370" s="176"/>
      <c r="B370" s="176"/>
      <c r="C370" s="176"/>
      <c r="D370" s="176"/>
      <c r="E370" s="176"/>
      <c r="F370" s="176"/>
      <c r="G370" s="176"/>
      <c r="H370" s="176"/>
      <c r="I370" s="176"/>
    </row>
    <row r="371" spans="1:9">
      <c r="A371" s="176"/>
      <c r="B371" s="176"/>
      <c r="C371" s="176"/>
      <c r="D371" s="176"/>
      <c r="E371" s="176"/>
      <c r="F371" s="176"/>
      <c r="G371" s="176"/>
      <c r="H371" s="176"/>
      <c r="I371" s="176"/>
    </row>
    <row r="372" spans="1:9">
      <c r="A372" s="176"/>
      <c r="B372" s="176"/>
      <c r="C372" s="176"/>
      <c r="D372" s="176"/>
      <c r="E372" s="176"/>
      <c r="F372" s="176"/>
      <c r="G372" s="176"/>
      <c r="H372" s="176"/>
      <c r="I372" s="176"/>
    </row>
    <row r="373" spans="1:9">
      <c r="A373" s="176"/>
      <c r="B373" s="176"/>
      <c r="C373" s="176"/>
      <c r="D373" s="176"/>
      <c r="E373" s="176"/>
      <c r="F373" s="176"/>
      <c r="G373" s="176"/>
      <c r="H373" s="176"/>
      <c r="I373" s="176"/>
    </row>
    <row r="374" spans="1:9">
      <c r="A374" s="176"/>
      <c r="B374" s="176"/>
      <c r="C374" s="176"/>
      <c r="D374" s="176"/>
      <c r="E374" s="176"/>
      <c r="F374" s="176"/>
      <c r="G374" s="176"/>
      <c r="H374" s="176"/>
      <c r="I374" s="176"/>
    </row>
    <row r="375" spans="1:9">
      <c r="A375" s="176"/>
      <c r="B375" s="176"/>
      <c r="C375" s="176"/>
      <c r="D375" s="176"/>
      <c r="E375" s="176"/>
      <c r="F375" s="176"/>
      <c r="G375" s="176"/>
      <c r="H375" s="176"/>
      <c r="I375" s="176"/>
    </row>
    <row r="376" spans="1:9">
      <c r="A376" s="176"/>
      <c r="B376" s="176"/>
      <c r="C376" s="176"/>
      <c r="D376" s="176"/>
      <c r="E376" s="176"/>
      <c r="F376" s="176"/>
      <c r="G376" s="176"/>
      <c r="H376" s="176"/>
      <c r="I376" s="176"/>
    </row>
    <row r="377" spans="1:9">
      <c r="A377" s="176"/>
      <c r="B377" s="176"/>
      <c r="C377" s="176"/>
      <c r="D377" s="176"/>
      <c r="E377" s="176"/>
      <c r="F377" s="176"/>
      <c r="G377" s="176"/>
      <c r="H377" s="176"/>
      <c r="I377" s="176"/>
    </row>
    <row r="378" spans="1:9">
      <c r="A378" s="176"/>
      <c r="B378" s="176"/>
      <c r="C378" s="176"/>
      <c r="D378" s="176"/>
      <c r="E378" s="176"/>
      <c r="F378" s="176"/>
      <c r="G378" s="176"/>
      <c r="H378" s="176"/>
      <c r="I378" s="176"/>
    </row>
    <row r="379" spans="1:9">
      <c r="A379" s="176"/>
      <c r="B379" s="176"/>
      <c r="C379" s="176"/>
      <c r="D379" s="176"/>
      <c r="E379" s="176"/>
      <c r="F379" s="176"/>
      <c r="G379" s="176"/>
      <c r="H379" s="176"/>
      <c r="I379" s="176"/>
    </row>
    <row r="380" spans="1:9">
      <c r="A380" s="176"/>
      <c r="B380" s="176"/>
      <c r="C380" s="176"/>
      <c r="D380" s="176"/>
      <c r="E380" s="176"/>
      <c r="F380" s="176"/>
      <c r="G380" s="176"/>
      <c r="H380" s="176"/>
      <c r="I380" s="176"/>
    </row>
    <row r="381" spans="1:9">
      <c r="A381" s="176"/>
      <c r="B381" s="176"/>
      <c r="C381" s="176"/>
      <c r="D381" s="176"/>
      <c r="E381" s="176"/>
      <c r="F381" s="176"/>
      <c r="G381" s="176"/>
      <c r="H381" s="176"/>
      <c r="I381" s="176"/>
    </row>
    <row r="382" spans="1:9">
      <c r="A382" s="176"/>
      <c r="B382" s="176"/>
      <c r="C382" s="176"/>
      <c r="D382" s="176"/>
      <c r="E382" s="176"/>
      <c r="F382" s="176"/>
      <c r="G382" s="176"/>
      <c r="H382" s="176"/>
      <c r="I382" s="176"/>
    </row>
    <row r="383" spans="1:9">
      <c r="A383" s="176"/>
      <c r="B383" s="176"/>
      <c r="C383" s="176"/>
      <c r="D383" s="176"/>
      <c r="E383" s="176"/>
      <c r="F383" s="176"/>
      <c r="G383" s="176"/>
      <c r="H383" s="176"/>
      <c r="I383" s="176"/>
    </row>
    <row r="384" spans="1:9">
      <c r="A384" s="176"/>
      <c r="B384" s="176"/>
      <c r="C384" s="176"/>
      <c r="D384" s="176"/>
      <c r="E384" s="176"/>
      <c r="F384" s="176"/>
      <c r="G384" s="176"/>
      <c r="H384" s="176"/>
      <c r="I384" s="176"/>
    </row>
    <row r="385" spans="1:9">
      <c r="A385" s="176"/>
      <c r="B385" s="176"/>
      <c r="C385" s="176"/>
      <c r="D385" s="176"/>
      <c r="E385" s="176"/>
      <c r="F385" s="176"/>
      <c r="G385" s="176"/>
      <c r="H385" s="176"/>
      <c r="I385" s="176"/>
    </row>
    <row r="386" spans="1:9">
      <c r="A386" s="176"/>
      <c r="B386" s="176"/>
      <c r="C386" s="176"/>
      <c r="D386" s="176"/>
      <c r="E386" s="176"/>
      <c r="F386" s="176"/>
      <c r="G386" s="176"/>
      <c r="H386" s="176"/>
      <c r="I386" s="176"/>
    </row>
    <row r="387" spans="1:9">
      <c r="A387" s="176"/>
      <c r="B387" s="176"/>
      <c r="C387" s="176"/>
      <c r="D387" s="176"/>
      <c r="E387" s="176"/>
      <c r="F387" s="176"/>
      <c r="G387" s="176"/>
      <c r="H387" s="176"/>
      <c r="I387" s="176"/>
    </row>
    <row r="388" spans="1:9">
      <c r="A388" s="176"/>
      <c r="B388" s="176"/>
      <c r="C388" s="176"/>
      <c r="D388" s="176"/>
      <c r="E388" s="176"/>
      <c r="F388" s="176"/>
      <c r="G388" s="176"/>
      <c r="H388" s="176"/>
      <c r="I388" s="176"/>
    </row>
    <row r="389" spans="1:9">
      <c r="A389" s="176"/>
      <c r="B389" s="176"/>
      <c r="C389" s="176"/>
      <c r="D389" s="176"/>
      <c r="E389" s="176"/>
      <c r="F389" s="176"/>
      <c r="G389" s="176"/>
      <c r="H389" s="176"/>
      <c r="I389" s="176"/>
    </row>
    <row r="390" spans="1:9">
      <c r="A390" s="176"/>
      <c r="B390" s="176"/>
      <c r="C390" s="176"/>
      <c r="D390" s="176"/>
      <c r="E390" s="176"/>
      <c r="F390" s="176"/>
      <c r="G390" s="176"/>
      <c r="H390" s="176"/>
      <c r="I390" s="176"/>
    </row>
    <row r="391" spans="1:9">
      <c r="A391" s="176"/>
      <c r="B391" s="176"/>
      <c r="C391" s="176"/>
      <c r="D391" s="176"/>
      <c r="E391" s="176"/>
      <c r="F391" s="176"/>
      <c r="G391" s="176"/>
      <c r="H391" s="176"/>
      <c r="I391" s="176"/>
    </row>
    <row r="392" spans="1:9">
      <c r="A392" s="176"/>
      <c r="B392" s="176"/>
      <c r="C392" s="176"/>
      <c r="D392" s="176"/>
      <c r="E392" s="176"/>
      <c r="F392" s="176"/>
      <c r="G392" s="176"/>
      <c r="H392" s="176"/>
      <c r="I392" s="176"/>
    </row>
    <row r="393" spans="1:9">
      <c r="A393" s="176"/>
      <c r="B393" s="176"/>
      <c r="C393" s="176"/>
      <c r="D393" s="176"/>
      <c r="E393" s="176"/>
      <c r="F393" s="176"/>
      <c r="G393" s="176"/>
      <c r="H393" s="176"/>
      <c r="I393" s="176"/>
    </row>
    <row r="394" spans="1:9">
      <c r="A394" s="176"/>
      <c r="B394" s="176"/>
      <c r="C394" s="176"/>
      <c r="D394" s="176"/>
      <c r="E394" s="176"/>
      <c r="F394" s="176"/>
      <c r="G394" s="176"/>
      <c r="H394" s="176"/>
      <c r="I394" s="176"/>
    </row>
    <row r="395" spans="1:9">
      <c r="A395" s="176"/>
      <c r="B395" s="176"/>
      <c r="C395" s="176"/>
      <c r="D395" s="176"/>
      <c r="E395" s="176"/>
      <c r="F395" s="176"/>
      <c r="G395" s="176"/>
      <c r="H395" s="176"/>
      <c r="I395" s="176"/>
    </row>
    <row r="396" spans="1:9">
      <c r="A396" s="176"/>
      <c r="B396" s="176"/>
      <c r="C396" s="176"/>
      <c r="D396" s="176"/>
      <c r="E396" s="176"/>
      <c r="F396" s="176"/>
      <c r="G396" s="176"/>
      <c r="H396" s="176"/>
      <c r="I396" s="176"/>
    </row>
    <row r="397" spans="1:9">
      <c r="A397" s="176"/>
      <c r="B397" s="176"/>
      <c r="C397" s="176"/>
      <c r="D397" s="176"/>
      <c r="E397" s="176"/>
      <c r="F397" s="176"/>
      <c r="G397" s="176"/>
      <c r="H397" s="176"/>
      <c r="I397" s="176"/>
    </row>
    <row r="398" spans="1:9">
      <c r="A398" s="176"/>
      <c r="B398" s="176"/>
      <c r="C398" s="176"/>
      <c r="D398" s="176"/>
      <c r="E398" s="176"/>
      <c r="F398" s="176"/>
      <c r="G398" s="176"/>
      <c r="H398" s="176"/>
      <c r="I398" s="176"/>
    </row>
    <row r="399" spans="1:9">
      <c r="A399" s="176"/>
      <c r="B399" s="176"/>
      <c r="C399" s="176"/>
      <c r="D399" s="176"/>
      <c r="E399" s="176"/>
      <c r="F399" s="176"/>
      <c r="G399" s="176"/>
      <c r="H399" s="176"/>
      <c r="I399" s="176"/>
    </row>
    <row r="400" spans="1:9">
      <c r="A400" s="176"/>
      <c r="B400" s="176"/>
      <c r="C400" s="176"/>
      <c r="D400" s="176"/>
      <c r="E400" s="176"/>
      <c r="F400" s="176"/>
      <c r="G400" s="176"/>
      <c r="H400" s="176"/>
      <c r="I400" s="176"/>
    </row>
    <row r="401" spans="1:9">
      <c r="A401" s="176"/>
      <c r="B401" s="176"/>
      <c r="C401" s="176"/>
      <c r="D401" s="176"/>
      <c r="E401" s="176"/>
      <c r="F401" s="176"/>
      <c r="G401" s="176"/>
      <c r="H401" s="176"/>
      <c r="I401" s="176"/>
    </row>
    <row r="402" spans="1:9">
      <c r="A402" s="176"/>
      <c r="B402" s="176"/>
      <c r="C402" s="176"/>
      <c r="D402" s="176"/>
      <c r="E402" s="176"/>
      <c r="F402" s="176"/>
      <c r="G402" s="176"/>
      <c r="H402" s="176"/>
      <c r="I402" s="176"/>
    </row>
    <row r="403" spans="1:9">
      <c r="A403" s="176"/>
      <c r="B403" s="176"/>
      <c r="C403" s="176"/>
      <c r="D403" s="176"/>
      <c r="E403" s="176"/>
      <c r="F403" s="176"/>
      <c r="G403" s="176"/>
      <c r="H403" s="176"/>
      <c r="I403" s="176"/>
    </row>
    <row r="404" spans="1:9">
      <c r="A404" s="176"/>
      <c r="B404" s="176"/>
      <c r="C404" s="176"/>
      <c r="D404" s="176"/>
      <c r="E404" s="176"/>
      <c r="F404" s="176"/>
      <c r="G404" s="176"/>
      <c r="H404" s="176"/>
      <c r="I404" s="176"/>
    </row>
    <row r="405" spans="1:9">
      <c r="A405" s="176"/>
      <c r="B405" s="176"/>
      <c r="C405" s="176"/>
      <c r="D405" s="176"/>
      <c r="E405" s="176"/>
      <c r="F405" s="176"/>
      <c r="G405" s="176"/>
      <c r="H405" s="176"/>
      <c r="I405" s="176"/>
    </row>
    <row r="406" spans="1:9">
      <c r="A406" s="176"/>
      <c r="B406" s="176"/>
      <c r="C406" s="176"/>
      <c r="D406" s="176"/>
      <c r="E406" s="176"/>
      <c r="F406" s="176"/>
      <c r="G406" s="176"/>
      <c r="H406" s="176"/>
      <c r="I406" s="176"/>
    </row>
    <row r="407" spans="1:9">
      <c r="A407" s="176"/>
      <c r="B407" s="176"/>
      <c r="C407" s="176"/>
      <c r="D407" s="176"/>
      <c r="E407" s="176"/>
      <c r="F407" s="176"/>
      <c r="G407" s="176"/>
      <c r="H407" s="176"/>
      <c r="I407" s="176"/>
    </row>
    <row r="408" spans="1:9">
      <c r="A408" s="176"/>
      <c r="B408" s="176"/>
      <c r="C408" s="176"/>
      <c r="D408" s="176"/>
      <c r="E408" s="176"/>
      <c r="F408" s="176"/>
      <c r="G408" s="176"/>
      <c r="H408" s="176"/>
      <c r="I408" s="176"/>
    </row>
    <row r="409" spans="1:9">
      <c r="A409" s="176"/>
      <c r="B409" s="176"/>
      <c r="C409" s="176"/>
      <c r="D409" s="176"/>
      <c r="E409" s="176"/>
      <c r="F409" s="176"/>
      <c r="G409" s="176"/>
      <c r="H409" s="176"/>
      <c r="I409" s="176"/>
    </row>
    <row r="410" spans="1:9">
      <c r="A410" s="176"/>
      <c r="B410" s="176"/>
      <c r="C410" s="176"/>
      <c r="D410" s="176"/>
      <c r="E410" s="176"/>
      <c r="F410" s="176"/>
      <c r="G410" s="176"/>
      <c r="H410" s="176"/>
      <c r="I410" s="176"/>
    </row>
    <row r="411" spans="1:9">
      <c r="A411" s="176"/>
      <c r="B411" s="176"/>
      <c r="C411" s="176"/>
      <c r="D411" s="176"/>
      <c r="E411" s="176"/>
      <c r="F411" s="176"/>
      <c r="G411" s="176"/>
      <c r="H411" s="176"/>
      <c r="I411" s="176"/>
    </row>
    <row r="412" spans="1:9">
      <c r="A412" s="176"/>
      <c r="B412" s="176"/>
      <c r="C412" s="176"/>
      <c r="D412" s="176"/>
      <c r="E412" s="176"/>
      <c r="F412" s="176"/>
      <c r="G412" s="176"/>
      <c r="H412" s="176"/>
      <c r="I412" s="176"/>
    </row>
    <row r="413" spans="1:9">
      <c r="A413" s="176"/>
      <c r="B413" s="176"/>
      <c r="C413" s="176"/>
      <c r="D413" s="176"/>
      <c r="E413" s="176"/>
      <c r="F413" s="176"/>
      <c r="G413" s="176"/>
      <c r="H413" s="176"/>
      <c r="I413" s="176"/>
    </row>
    <row r="414" spans="1:9">
      <c r="A414" s="176"/>
      <c r="B414" s="176"/>
      <c r="C414" s="176"/>
      <c r="D414" s="176"/>
      <c r="E414" s="176"/>
      <c r="F414" s="176"/>
      <c r="G414" s="176"/>
      <c r="H414" s="176"/>
      <c r="I414" s="176"/>
    </row>
    <row r="415" spans="1:9">
      <c r="A415" s="176"/>
      <c r="B415" s="176"/>
      <c r="C415" s="176"/>
      <c r="D415" s="176"/>
      <c r="E415" s="176"/>
      <c r="F415" s="176"/>
      <c r="G415" s="176"/>
      <c r="H415" s="176"/>
      <c r="I415" s="176"/>
    </row>
    <row r="416" spans="1:9">
      <c r="A416" s="176"/>
      <c r="B416" s="176"/>
      <c r="C416" s="176"/>
      <c r="D416" s="176"/>
      <c r="E416" s="176"/>
      <c r="F416" s="176"/>
      <c r="G416" s="176"/>
      <c r="H416" s="176"/>
      <c r="I416" s="176"/>
    </row>
    <row r="417" spans="1:9">
      <c r="A417" s="176"/>
      <c r="B417" s="176"/>
      <c r="C417" s="176"/>
      <c r="D417" s="176"/>
      <c r="E417" s="176"/>
      <c r="F417" s="176"/>
      <c r="G417" s="176"/>
      <c r="H417" s="176"/>
      <c r="I417" s="176"/>
    </row>
    <row r="418" spans="1:9">
      <c r="A418" s="176"/>
      <c r="B418" s="176"/>
      <c r="C418" s="176"/>
      <c r="D418" s="176"/>
      <c r="E418" s="176"/>
      <c r="F418" s="176"/>
      <c r="G418" s="176"/>
      <c r="H418" s="176"/>
      <c r="I418" s="176"/>
    </row>
    <row r="419" spans="1:9">
      <c r="A419" s="176"/>
      <c r="B419" s="176"/>
      <c r="C419" s="176"/>
      <c r="D419" s="176"/>
      <c r="E419" s="176"/>
      <c r="F419" s="176"/>
      <c r="G419" s="176"/>
      <c r="H419" s="176"/>
      <c r="I419" s="176"/>
    </row>
    <row r="420" spans="1:9">
      <c r="A420" s="176"/>
      <c r="B420" s="176"/>
      <c r="C420" s="176"/>
      <c r="D420" s="176"/>
      <c r="E420" s="176"/>
      <c r="F420" s="176"/>
      <c r="G420" s="176"/>
      <c r="H420" s="176"/>
      <c r="I420" s="176"/>
    </row>
    <row r="421" spans="1:9">
      <c r="A421" s="176"/>
      <c r="B421" s="176"/>
      <c r="C421" s="176"/>
      <c r="D421" s="176"/>
      <c r="E421" s="176"/>
      <c r="F421" s="176"/>
      <c r="G421" s="176"/>
      <c r="H421" s="176"/>
      <c r="I421" s="176"/>
    </row>
    <row r="422" spans="1:9">
      <c r="A422" s="176"/>
      <c r="B422" s="176"/>
      <c r="C422" s="176"/>
      <c r="D422" s="176"/>
      <c r="E422" s="176"/>
      <c r="F422" s="176"/>
      <c r="G422" s="176"/>
      <c r="H422" s="176"/>
      <c r="I422" s="176"/>
    </row>
    <row r="423" spans="1:9">
      <c r="A423" s="176"/>
      <c r="B423" s="176"/>
      <c r="C423" s="176"/>
      <c r="D423" s="176"/>
      <c r="E423" s="176"/>
      <c r="F423" s="176"/>
      <c r="G423" s="176"/>
      <c r="H423" s="176"/>
      <c r="I423" s="176"/>
    </row>
    <row r="424" spans="1:9">
      <c r="A424" s="176"/>
      <c r="B424" s="176"/>
      <c r="C424" s="176"/>
      <c r="D424" s="176"/>
      <c r="E424" s="176"/>
      <c r="F424" s="176"/>
      <c r="G424" s="176"/>
      <c r="H424" s="176"/>
      <c r="I424" s="176"/>
    </row>
    <row r="425" spans="1:9">
      <c r="A425" s="176"/>
      <c r="B425" s="176"/>
      <c r="C425" s="176"/>
      <c r="D425" s="176"/>
      <c r="E425" s="176"/>
      <c r="F425" s="176"/>
      <c r="G425" s="176"/>
      <c r="H425" s="176"/>
      <c r="I425" s="176"/>
    </row>
    <row r="426" spans="1:9">
      <c r="A426" s="176"/>
      <c r="B426" s="176"/>
      <c r="C426" s="176"/>
      <c r="D426" s="176"/>
      <c r="E426" s="176"/>
      <c r="F426" s="176"/>
      <c r="G426" s="176"/>
      <c r="H426" s="176"/>
      <c r="I426" s="176"/>
    </row>
    <row r="427" spans="1:9">
      <c r="A427" s="176"/>
      <c r="B427" s="176"/>
      <c r="C427" s="176"/>
      <c r="D427" s="176"/>
      <c r="E427" s="176"/>
      <c r="F427" s="176"/>
      <c r="G427" s="176"/>
      <c r="H427" s="176"/>
      <c r="I427" s="176"/>
    </row>
    <row r="428" spans="1:9">
      <c r="A428" s="176"/>
      <c r="B428" s="176"/>
      <c r="C428" s="176"/>
      <c r="D428" s="176"/>
      <c r="E428" s="176"/>
      <c r="F428" s="176"/>
      <c r="G428" s="176"/>
      <c r="H428" s="176"/>
      <c r="I428" s="176"/>
    </row>
    <row r="429" spans="1:9">
      <c r="A429" s="176"/>
      <c r="B429" s="176"/>
      <c r="C429" s="176"/>
      <c r="D429" s="176"/>
      <c r="E429" s="176"/>
      <c r="F429" s="176"/>
      <c r="G429" s="176"/>
      <c r="H429" s="176"/>
      <c r="I429" s="176"/>
    </row>
    <row r="430" spans="1:9">
      <c r="A430" s="176"/>
      <c r="B430" s="176"/>
      <c r="C430" s="176"/>
      <c r="D430" s="176"/>
      <c r="E430" s="176"/>
      <c r="F430" s="176"/>
      <c r="G430" s="176"/>
      <c r="H430" s="176"/>
      <c r="I430" s="176"/>
    </row>
    <row r="431" spans="1:9">
      <c r="A431" s="176"/>
      <c r="B431" s="176"/>
      <c r="C431" s="176"/>
      <c r="D431" s="176"/>
      <c r="E431" s="176"/>
      <c r="F431" s="176"/>
      <c r="G431" s="176"/>
      <c r="H431" s="176"/>
      <c r="I431" s="176"/>
    </row>
    <row r="432" spans="1:9">
      <c r="A432" s="176"/>
      <c r="B432" s="176"/>
      <c r="C432" s="176"/>
      <c r="D432" s="176"/>
      <c r="E432" s="176"/>
      <c r="F432" s="176"/>
      <c r="G432" s="176"/>
      <c r="H432" s="176"/>
      <c r="I432" s="176"/>
    </row>
    <row r="433" spans="1:9">
      <c r="A433" s="176"/>
      <c r="B433" s="176"/>
      <c r="C433" s="176"/>
      <c r="D433" s="176"/>
      <c r="E433" s="176"/>
      <c r="F433" s="176"/>
      <c r="G433" s="176"/>
      <c r="H433" s="176"/>
      <c r="I433" s="176"/>
    </row>
    <row r="434" spans="1:9">
      <c r="A434" s="176"/>
      <c r="B434" s="176"/>
      <c r="C434" s="176"/>
      <c r="D434" s="176"/>
      <c r="E434" s="176"/>
      <c r="F434" s="176"/>
      <c r="G434" s="176"/>
      <c r="H434" s="176"/>
      <c r="I434" s="176"/>
    </row>
    <row r="435" spans="1:9">
      <c r="A435" s="176"/>
      <c r="B435" s="176"/>
      <c r="C435" s="176"/>
      <c r="D435" s="176"/>
      <c r="E435" s="176"/>
      <c r="F435" s="176"/>
      <c r="G435" s="176"/>
      <c r="H435" s="176"/>
      <c r="I435" s="176"/>
    </row>
    <row r="436" spans="1:9">
      <c r="A436" s="176"/>
      <c r="B436" s="176"/>
      <c r="C436" s="176"/>
      <c r="D436" s="176"/>
      <c r="E436" s="176"/>
      <c r="F436" s="176"/>
      <c r="G436" s="176"/>
      <c r="H436" s="176"/>
      <c r="I436" s="176"/>
    </row>
    <row r="437" spans="1:9">
      <c r="A437" s="176"/>
      <c r="B437" s="176"/>
      <c r="C437" s="176"/>
      <c r="D437" s="176"/>
      <c r="E437" s="176"/>
      <c r="F437" s="176"/>
      <c r="G437" s="176"/>
      <c r="H437" s="176"/>
      <c r="I437" s="176"/>
    </row>
    <row r="438" spans="1:9">
      <c r="A438" s="176"/>
      <c r="B438" s="176"/>
      <c r="C438" s="176"/>
      <c r="D438" s="176"/>
      <c r="E438" s="176"/>
      <c r="F438" s="176"/>
      <c r="G438" s="176"/>
      <c r="H438" s="176"/>
      <c r="I438" s="176"/>
    </row>
    <row r="439" spans="1:9">
      <c r="A439" s="176"/>
      <c r="B439" s="176"/>
      <c r="C439" s="176"/>
      <c r="D439" s="176"/>
      <c r="E439" s="176"/>
      <c r="F439" s="176"/>
      <c r="G439" s="176"/>
      <c r="H439" s="176"/>
      <c r="I439" s="176"/>
    </row>
    <row r="440" spans="1:9">
      <c r="A440" s="176"/>
      <c r="B440" s="176"/>
      <c r="C440" s="176"/>
      <c r="D440" s="176"/>
      <c r="E440" s="176"/>
      <c r="F440" s="176"/>
      <c r="G440" s="176"/>
      <c r="H440" s="176"/>
      <c r="I440" s="176"/>
    </row>
    <row r="441" spans="1:9">
      <c r="A441" s="176"/>
      <c r="B441" s="176"/>
      <c r="C441" s="176"/>
      <c r="D441" s="176"/>
      <c r="E441" s="176"/>
      <c r="F441" s="176"/>
      <c r="G441" s="176"/>
      <c r="H441" s="176"/>
      <c r="I441" s="176"/>
    </row>
    <row r="442" spans="1:9">
      <c r="A442" s="176"/>
      <c r="B442" s="176"/>
      <c r="C442" s="176"/>
      <c r="D442" s="176"/>
      <c r="E442" s="176"/>
      <c r="F442" s="176"/>
      <c r="G442" s="176"/>
      <c r="H442" s="176"/>
      <c r="I442" s="176"/>
    </row>
    <row r="443" spans="1:9">
      <c r="A443" s="176"/>
      <c r="B443" s="176"/>
      <c r="C443" s="176"/>
      <c r="D443" s="176"/>
      <c r="E443" s="176"/>
      <c r="F443" s="176"/>
      <c r="G443" s="176"/>
      <c r="H443" s="176"/>
      <c r="I443" s="176"/>
    </row>
    <row r="444" spans="1:9">
      <c r="A444" s="176"/>
      <c r="B444" s="176"/>
      <c r="C444" s="176"/>
      <c r="D444" s="176"/>
      <c r="E444" s="176"/>
      <c r="F444" s="176"/>
      <c r="G444" s="176"/>
      <c r="H444" s="176"/>
      <c r="I444" s="176"/>
    </row>
    <row r="445" spans="1:9">
      <c r="A445" s="176"/>
      <c r="B445" s="176"/>
      <c r="C445" s="176"/>
      <c r="D445" s="176"/>
      <c r="E445" s="176"/>
      <c r="F445" s="176"/>
      <c r="G445" s="176"/>
      <c r="H445" s="176"/>
      <c r="I445" s="176"/>
    </row>
    <row r="446" spans="1:9">
      <c r="A446" s="176"/>
      <c r="B446" s="176"/>
      <c r="C446" s="176"/>
      <c r="D446" s="176"/>
      <c r="E446" s="176"/>
      <c r="F446" s="176"/>
      <c r="G446" s="176"/>
      <c r="H446" s="176"/>
      <c r="I446" s="176"/>
    </row>
    <row r="447" spans="1:9">
      <c r="A447" s="176"/>
      <c r="B447" s="176"/>
      <c r="C447" s="176"/>
      <c r="D447" s="176"/>
      <c r="E447" s="176"/>
      <c r="F447" s="176"/>
      <c r="G447" s="176"/>
      <c r="H447" s="176"/>
      <c r="I447" s="176"/>
    </row>
    <row r="448" spans="1:9">
      <c r="A448" s="176"/>
      <c r="B448" s="176"/>
      <c r="C448" s="176"/>
      <c r="D448" s="176"/>
      <c r="E448" s="176"/>
      <c r="F448" s="176"/>
      <c r="G448" s="176"/>
      <c r="H448" s="176"/>
      <c r="I448" s="176"/>
    </row>
    <row r="449" spans="1:9">
      <c r="A449" s="176"/>
      <c r="B449" s="176"/>
      <c r="C449" s="176"/>
      <c r="D449" s="176"/>
      <c r="E449" s="176"/>
      <c r="F449" s="176"/>
      <c r="G449" s="176"/>
      <c r="H449" s="176"/>
      <c r="I449" s="176"/>
    </row>
    <row r="450" spans="1:9">
      <c r="A450" s="176"/>
      <c r="B450" s="176"/>
      <c r="C450" s="176"/>
      <c r="D450" s="176"/>
      <c r="E450" s="176"/>
      <c r="F450" s="176"/>
      <c r="G450" s="176"/>
      <c r="H450" s="176"/>
      <c r="I450" s="176"/>
    </row>
    <row r="451" spans="1:9">
      <c r="A451" s="176"/>
      <c r="B451" s="176"/>
      <c r="C451" s="176"/>
      <c r="D451" s="176"/>
      <c r="E451" s="176"/>
      <c r="F451" s="176"/>
      <c r="G451" s="176"/>
      <c r="H451" s="176"/>
      <c r="I451" s="176"/>
    </row>
    <row r="452" spans="1:9">
      <c r="A452" s="176"/>
      <c r="B452" s="176"/>
      <c r="C452" s="176"/>
      <c r="D452" s="176"/>
      <c r="E452" s="176"/>
      <c r="F452" s="176"/>
      <c r="G452" s="176"/>
      <c r="H452" s="176"/>
      <c r="I452" s="176"/>
    </row>
    <row r="453" spans="1:9">
      <c r="A453" s="176"/>
      <c r="B453" s="176"/>
      <c r="C453" s="176"/>
      <c r="D453" s="176"/>
      <c r="E453" s="176"/>
      <c r="F453" s="176"/>
      <c r="G453" s="176"/>
      <c r="H453" s="176"/>
      <c r="I453" s="176"/>
    </row>
    <row r="454" spans="1:9">
      <c r="A454" s="176"/>
      <c r="B454" s="176"/>
      <c r="C454" s="176"/>
      <c r="D454" s="176"/>
      <c r="E454" s="176"/>
      <c r="F454" s="176"/>
      <c r="G454" s="176"/>
      <c r="H454" s="176"/>
      <c r="I454" s="176"/>
    </row>
    <row r="455" spans="1:9">
      <c r="A455" s="176"/>
      <c r="B455" s="176"/>
      <c r="C455" s="176"/>
      <c r="D455" s="176"/>
      <c r="E455" s="176"/>
      <c r="F455" s="176"/>
      <c r="G455" s="176"/>
      <c r="H455" s="176"/>
      <c r="I455" s="176"/>
    </row>
    <row r="456" spans="1:9">
      <c r="A456" s="176"/>
      <c r="B456" s="176"/>
      <c r="C456" s="176"/>
      <c r="D456" s="176"/>
      <c r="E456" s="176"/>
      <c r="F456" s="176"/>
      <c r="G456" s="176"/>
      <c r="H456" s="176"/>
      <c r="I456" s="176"/>
    </row>
    <row r="457" spans="1:9">
      <c r="A457" s="176"/>
      <c r="B457" s="176"/>
      <c r="C457" s="176"/>
      <c r="D457" s="176"/>
      <c r="E457" s="176"/>
      <c r="F457" s="176"/>
      <c r="G457" s="176"/>
      <c r="H457" s="176"/>
      <c r="I457" s="176"/>
    </row>
    <row r="458" spans="1:9">
      <c r="A458" s="176"/>
      <c r="B458" s="176"/>
      <c r="C458" s="176"/>
      <c r="D458" s="176"/>
      <c r="E458" s="176"/>
      <c r="F458" s="176"/>
      <c r="G458" s="176"/>
      <c r="H458" s="176"/>
      <c r="I458" s="176"/>
    </row>
    <row r="459" spans="1:9">
      <c r="A459" s="176"/>
      <c r="B459" s="176"/>
      <c r="C459" s="176"/>
      <c r="D459" s="176"/>
      <c r="E459" s="176"/>
      <c r="F459" s="176"/>
      <c r="G459" s="176"/>
      <c r="H459" s="176"/>
      <c r="I459" s="176"/>
    </row>
    <row r="460" spans="1:9">
      <c r="A460" s="176"/>
      <c r="B460" s="176"/>
      <c r="C460" s="176"/>
      <c r="D460" s="176"/>
      <c r="E460" s="176"/>
      <c r="F460" s="176"/>
      <c r="G460" s="176"/>
      <c r="H460" s="176"/>
      <c r="I460" s="176"/>
    </row>
    <row r="461" spans="1:9">
      <c r="A461" s="176"/>
      <c r="B461" s="176"/>
      <c r="C461" s="176"/>
      <c r="D461" s="176"/>
      <c r="E461" s="176"/>
      <c r="F461" s="176"/>
      <c r="G461" s="176"/>
      <c r="H461" s="176"/>
      <c r="I461" s="176"/>
    </row>
    <row r="462" spans="1:9">
      <c r="A462" s="176"/>
      <c r="B462" s="176"/>
      <c r="C462" s="176"/>
      <c r="D462" s="176"/>
      <c r="E462" s="176"/>
      <c r="F462" s="176"/>
      <c r="G462" s="176"/>
      <c r="H462" s="176"/>
      <c r="I462" s="176"/>
    </row>
    <row r="463" spans="1:9">
      <c r="A463" s="176"/>
      <c r="B463" s="176"/>
      <c r="C463" s="176"/>
      <c r="D463" s="176"/>
      <c r="E463" s="176"/>
      <c r="F463" s="176"/>
      <c r="G463" s="176"/>
      <c r="H463" s="176"/>
      <c r="I463" s="176"/>
    </row>
    <row r="464" spans="1:9">
      <c r="A464" s="176"/>
      <c r="B464" s="176"/>
      <c r="C464" s="176"/>
      <c r="D464" s="176"/>
      <c r="E464" s="176"/>
      <c r="F464" s="176"/>
      <c r="G464" s="176"/>
      <c r="H464" s="176"/>
      <c r="I464" s="176"/>
    </row>
    <row r="465" spans="1:9">
      <c r="A465" s="176"/>
      <c r="B465" s="176"/>
      <c r="C465" s="176"/>
      <c r="D465" s="176"/>
      <c r="E465" s="176"/>
      <c r="F465" s="176"/>
      <c r="G465" s="176"/>
      <c r="H465" s="176"/>
      <c r="I465" s="176"/>
    </row>
    <row r="466" spans="1:9">
      <c r="A466" s="176"/>
      <c r="B466" s="176"/>
      <c r="C466" s="176"/>
      <c r="D466" s="176"/>
      <c r="E466" s="176"/>
      <c r="F466" s="176"/>
      <c r="G466" s="176"/>
      <c r="H466" s="176"/>
      <c r="I466" s="176"/>
    </row>
    <row r="467" spans="1:9">
      <c r="A467" s="176"/>
      <c r="B467" s="176"/>
      <c r="C467" s="176"/>
      <c r="D467" s="176"/>
      <c r="E467" s="176"/>
      <c r="F467" s="176"/>
      <c r="G467" s="176"/>
      <c r="H467" s="176"/>
      <c r="I467" s="176"/>
    </row>
    <row r="468" spans="1:9">
      <c r="A468" s="176"/>
      <c r="B468" s="176"/>
      <c r="C468" s="176"/>
      <c r="D468" s="176"/>
      <c r="E468" s="176"/>
      <c r="F468" s="176"/>
      <c r="G468" s="176"/>
      <c r="H468" s="176"/>
      <c r="I468" s="176"/>
    </row>
    <row r="469" spans="1:9">
      <c r="A469" s="176"/>
      <c r="B469" s="176"/>
      <c r="C469" s="176"/>
      <c r="D469" s="176"/>
      <c r="E469" s="176"/>
      <c r="F469" s="176"/>
      <c r="G469" s="176"/>
      <c r="H469" s="176"/>
      <c r="I469" s="176"/>
    </row>
    <row r="470" spans="1:9">
      <c r="A470" s="176"/>
      <c r="B470" s="176"/>
      <c r="C470" s="176"/>
      <c r="D470" s="176"/>
      <c r="E470" s="176"/>
      <c r="F470" s="176"/>
      <c r="G470" s="176"/>
      <c r="H470" s="176"/>
      <c r="I470" s="176"/>
    </row>
    <row r="471" spans="1:9">
      <c r="A471" s="176"/>
      <c r="B471" s="176"/>
      <c r="C471" s="176"/>
      <c r="D471" s="176"/>
      <c r="E471" s="176"/>
      <c r="F471" s="176"/>
      <c r="G471" s="176"/>
      <c r="H471" s="176"/>
      <c r="I471" s="176"/>
    </row>
    <row r="472" spans="1:9">
      <c r="A472" s="176"/>
      <c r="B472" s="176"/>
      <c r="C472" s="176"/>
      <c r="D472" s="176"/>
      <c r="E472" s="176"/>
      <c r="F472" s="176"/>
      <c r="G472" s="176"/>
      <c r="H472" s="176"/>
      <c r="I472" s="176"/>
    </row>
    <row r="473" spans="1:9">
      <c r="A473" s="176"/>
      <c r="B473" s="176"/>
      <c r="C473" s="176"/>
      <c r="D473" s="176"/>
      <c r="E473" s="176"/>
      <c r="F473" s="176"/>
      <c r="G473" s="176"/>
      <c r="H473" s="176"/>
      <c r="I473" s="176"/>
    </row>
    <row r="474" spans="1:9">
      <c r="A474" s="176"/>
      <c r="B474" s="176"/>
      <c r="C474" s="176"/>
      <c r="D474" s="176"/>
      <c r="E474" s="176"/>
      <c r="F474" s="176"/>
      <c r="G474" s="176"/>
      <c r="H474" s="176"/>
      <c r="I474" s="176"/>
    </row>
    <row r="475" spans="1:9">
      <c r="A475" s="176"/>
      <c r="B475" s="176"/>
      <c r="C475" s="176"/>
      <c r="D475" s="176"/>
      <c r="E475" s="176"/>
      <c r="F475" s="176"/>
      <c r="G475" s="176"/>
      <c r="H475" s="176"/>
      <c r="I475" s="176"/>
    </row>
    <row r="476" spans="1:9">
      <c r="A476" s="176"/>
      <c r="B476" s="176"/>
      <c r="C476" s="176"/>
      <c r="D476" s="176"/>
      <c r="E476" s="176"/>
      <c r="F476" s="176"/>
      <c r="G476" s="176"/>
      <c r="H476" s="176"/>
      <c r="I476" s="176"/>
    </row>
    <row r="477" spans="1:9">
      <c r="A477" s="176"/>
      <c r="B477" s="176"/>
      <c r="C477" s="176"/>
      <c r="D477" s="176"/>
      <c r="E477" s="176"/>
      <c r="F477" s="176"/>
      <c r="G477" s="176"/>
      <c r="H477" s="176"/>
      <c r="I477" s="176"/>
    </row>
    <row r="478" spans="1:9">
      <c r="A478" s="176"/>
      <c r="B478" s="176"/>
      <c r="C478" s="176"/>
      <c r="D478" s="176"/>
      <c r="E478" s="176"/>
      <c r="F478" s="176"/>
      <c r="G478" s="176"/>
      <c r="H478" s="176"/>
      <c r="I478" s="176"/>
    </row>
    <row r="479" spans="1:9">
      <c r="A479" s="176"/>
      <c r="B479" s="176"/>
      <c r="C479" s="176"/>
      <c r="D479" s="176"/>
      <c r="E479" s="176"/>
      <c r="F479" s="176"/>
      <c r="G479" s="176"/>
      <c r="H479" s="176"/>
      <c r="I479" s="176"/>
    </row>
    <row r="480" spans="1:9">
      <c r="A480" s="176"/>
      <c r="B480" s="176"/>
      <c r="C480" s="176"/>
      <c r="D480" s="176"/>
      <c r="E480" s="176"/>
      <c r="F480" s="176"/>
      <c r="G480" s="176"/>
      <c r="H480" s="176"/>
      <c r="I480" s="176"/>
    </row>
    <row r="481" spans="1:9">
      <c r="A481" s="176"/>
      <c r="B481" s="176"/>
      <c r="C481" s="176"/>
      <c r="D481" s="176"/>
      <c r="E481" s="176"/>
      <c r="F481" s="176"/>
      <c r="G481" s="176"/>
      <c r="H481" s="176"/>
      <c r="I481" s="176"/>
    </row>
    <row r="482" spans="1:9">
      <c r="A482" s="176"/>
      <c r="B482" s="176"/>
      <c r="C482" s="176"/>
      <c r="D482" s="176"/>
      <c r="E482" s="176"/>
      <c r="F482" s="176"/>
      <c r="G482" s="176"/>
      <c r="H482" s="176"/>
      <c r="I482" s="176"/>
    </row>
    <row r="483" spans="1:9">
      <c r="A483" s="176"/>
      <c r="B483" s="176"/>
      <c r="C483" s="176"/>
      <c r="D483" s="176"/>
      <c r="E483" s="176"/>
      <c r="F483" s="176"/>
      <c r="G483" s="176"/>
      <c r="H483" s="176"/>
      <c r="I483" s="176"/>
    </row>
    <row r="484" spans="1:9">
      <c r="A484" s="176"/>
      <c r="B484" s="176"/>
      <c r="C484" s="176"/>
      <c r="D484" s="176"/>
      <c r="E484" s="176"/>
      <c r="F484" s="176"/>
      <c r="G484" s="176"/>
      <c r="H484" s="176"/>
      <c r="I484" s="176"/>
    </row>
    <row r="485" spans="1:9">
      <c r="A485" s="176"/>
      <c r="B485" s="176"/>
      <c r="C485" s="176"/>
      <c r="D485" s="176"/>
      <c r="E485" s="176"/>
      <c r="F485" s="176"/>
      <c r="G485" s="176"/>
      <c r="H485" s="176"/>
      <c r="I485" s="176"/>
    </row>
    <row r="486" spans="1:9">
      <c r="A486" s="176"/>
      <c r="B486" s="176"/>
      <c r="C486" s="176"/>
      <c r="D486" s="176"/>
      <c r="E486" s="176"/>
      <c r="F486" s="176"/>
      <c r="G486" s="176"/>
      <c r="H486" s="176"/>
      <c r="I486" s="176"/>
    </row>
    <row r="487" spans="1:9">
      <c r="A487" s="176"/>
      <c r="B487" s="176"/>
      <c r="C487" s="176"/>
      <c r="D487" s="176"/>
      <c r="E487" s="176"/>
      <c r="F487" s="176"/>
      <c r="G487" s="176"/>
      <c r="H487" s="176"/>
      <c r="I487" s="176"/>
    </row>
    <row r="488" spans="1:9">
      <c r="A488" s="176"/>
      <c r="B488" s="176"/>
      <c r="C488" s="176"/>
      <c r="D488" s="176"/>
      <c r="E488" s="176"/>
      <c r="F488" s="176"/>
      <c r="G488" s="176"/>
      <c r="H488" s="176"/>
      <c r="I488" s="176"/>
    </row>
    <row r="489" spans="1:9">
      <c r="A489" s="176"/>
      <c r="B489" s="176"/>
      <c r="C489" s="176"/>
      <c r="D489" s="176"/>
      <c r="E489" s="176"/>
      <c r="F489" s="176"/>
      <c r="G489" s="176"/>
      <c r="H489" s="176"/>
      <c r="I489" s="176"/>
    </row>
    <row r="490" spans="1:9">
      <c r="A490" s="176"/>
      <c r="B490" s="176"/>
      <c r="C490" s="176"/>
      <c r="D490" s="176"/>
      <c r="E490" s="176"/>
      <c r="F490" s="176"/>
      <c r="G490" s="176"/>
      <c r="H490" s="176"/>
      <c r="I490" s="176"/>
    </row>
    <row r="491" spans="1:9">
      <c r="A491" s="176"/>
      <c r="B491" s="176"/>
      <c r="C491" s="176"/>
      <c r="D491" s="176"/>
      <c r="E491" s="176"/>
      <c r="F491" s="176"/>
      <c r="G491" s="176"/>
      <c r="H491" s="176"/>
      <c r="I491" s="176"/>
    </row>
    <row r="492" spans="1:9">
      <c r="A492" s="176"/>
      <c r="B492" s="176"/>
      <c r="C492" s="176"/>
      <c r="D492" s="176"/>
      <c r="E492" s="176"/>
      <c r="F492" s="176"/>
      <c r="G492" s="176"/>
      <c r="H492" s="176"/>
      <c r="I492" s="176"/>
    </row>
    <row r="493" spans="1:9">
      <c r="A493" s="176"/>
      <c r="B493" s="176"/>
      <c r="C493" s="176"/>
      <c r="D493" s="176"/>
      <c r="E493" s="176"/>
      <c r="F493" s="176"/>
      <c r="G493" s="176"/>
      <c r="H493" s="176"/>
      <c r="I493" s="176"/>
    </row>
    <row r="494" spans="1:9">
      <c r="A494" s="176"/>
      <c r="B494" s="176"/>
      <c r="C494" s="176"/>
      <c r="D494" s="176"/>
      <c r="E494" s="176"/>
      <c r="F494" s="176"/>
      <c r="G494" s="176"/>
      <c r="H494" s="176"/>
      <c r="I494" s="176"/>
    </row>
    <row r="495" spans="1:9">
      <c r="A495" s="176"/>
      <c r="B495" s="176"/>
      <c r="C495" s="176"/>
      <c r="D495" s="176"/>
      <c r="E495" s="176"/>
      <c r="F495" s="176"/>
      <c r="G495" s="176"/>
      <c r="H495" s="176"/>
      <c r="I495" s="176"/>
    </row>
    <row r="496" spans="1:9">
      <c r="A496" s="176"/>
      <c r="B496" s="176"/>
      <c r="C496" s="176"/>
      <c r="D496" s="176"/>
      <c r="E496" s="176"/>
      <c r="F496" s="176"/>
      <c r="G496" s="176"/>
      <c r="H496" s="176"/>
      <c r="I496" s="176"/>
    </row>
    <row r="497" spans="1:9">
      <c r="A497" s="176"/>
      <c r="B497" s="176"/>
      <c r="C497" s="176"/>
      <c r="D497" s="176"/>
      <c r="E497" s="176"/>
      <c r="F497" s="176"/>
      <c r="G497" s="176"/>
      <c r="H497" s="176"/>
      <c r="I497" s="176"/>
    </row>
    <row r="498" spans="1:9">
      <c r="A498" s="176"/>
      <c r="B498" s="176"/>
      <c r="C498" s="176"/>
      <c r="D498" s="176"/>
      <c r="E498" s="176"/>
      <c r="F498" s="176"/>
      <c r="G498" s="176"/>
      <c r="H498" s="176"/>
      <c r="I498" s="176"/>
    </row>
    <row r="499" spans="1:9">
      <c r="A499" s="176"/>
      <c r="B499" s="176"/>
      <c r="C499" s="176"/>
      <c r="D499" s="176"/>
      <c r="E499" s="176"/>
      <c r="F499" s="176"/>
      <c r="G499" s="176"/>
      <c r="H499" s="176"/>
      <c r="I499" s="176"/>
    </row>
    <row r="500" spans="1:9">
      <c r="A500" s="176"/>
      <c r="B500" s="176"/>
      <c r="C500" s="176"/>
      <c r="D500" s="176"/>
      <c r="E500" s="176"/>
      <c r="F500" s="176"/>
      <c r="G500" s="176"/>
      <c r="H500" s="176"/>
      <c r="I500" s="176"/>
    </row>
    <row r="501" spans="1:9">
      <c r="A501" s="176"/>
      <c r="B501" s="176"/>
      <c r="C501" s="176"/>
      <c r="D501" s="176"/>
      <c r="E501" s="176"/>
      <c r="F501" s="176"/>
      <c r="G501" s="176"/>
      <c r="H501" s="176"/>
      <c r="I501" s="176"/>
    </row>
    <row r="502" spans="1:9">
      <c r="A502" s="176"/>
      <c r="B502" s="176"/>
      <c r="C502" s="176"/>
      <c r="D502" s="176"/>
      <c r="E502" s="176"/>
      <c r="F502" s="176"/>
      <c r="G502" s="176"/>
      <c r="H502" s="176"/>
      <c r="I502" s="176"/>
    </row>
    <row r="503" spans="1:9">
      <c r="A503" s="176"/>
      <c r="B503" s="176"/>
      <c r="C503" s="176"/>
      <c r="D503" s="176"/>
      <c r="E503" s="176"/>
      <c r="F503" s="176"/>
      <c r="G503" s="176"/>
      <c r="H503" s="176"/>
      <c r="I503" s="176"/>
    </row>
    <row r="504" spans="1:9">
      <c r="A504" s="176"/>
      <c r="B504" s="176"/>
      <c r="C504" s="176"/>
      <c r="D504" s="176"/>
      <c r="E504" s="176"/>
      <c r="F504" s="176"/>
      <c r="G504" s="176"/>
      <c r="H504" s="176"/>
      <c r="I504" s="176"/>
    </row>
    <row r="505" spans="1:9">
      <c r="A505" s="176"/>
      <c r="B505" s="176"/>
      <c r="C505" s="176"/>
      <c r="D505" s="176"/>
      <c r="E505" s="176"/>
      <c r="F505" s="176"/>
      <c r="G505" s="176"/>
      <c r="H505" s="176"/>
      <c r="I505" s="176"/>
    </row>
    <row r="506" spans="1:9">
      <c r="A506" s="176"/>
      <c r="B506" s="176"/>
      <c r="C506" s="176"/>
      <c r="D506" s="176"/>
      <c r="E506" s="176"/>
      <c r="F506" s="176"/>
      <c r="G506" s="176"/>
      <c r="H506" s="176"/>
      <c r="I506" s="176"/>
    </row>
    <row r="507" spans="1:9">
      <c r="A507" s="176"/>
      <c r="B507" s="176"/>
      <c r="C507" s="176"/>
      <c r="D507" s="176"/>
      <c r="E507" s="176"/>
      <c r="F507" s="176"/>
      <c r="G507" s="176"/>
      <c r="H507" s="176"/>
      <c r="I507" s="176"/>
    </row>
    <row r="508" spans="1:9">
      <c r="A508" s="176"/>
      <c r="B508" s="176"/>
      <c r="C508" s="176"/>
      <c r="D508" s="176"/>
      <c r="E508" s="176"/>
      <c r="F508" s="176"/>
      <c r="G508" s="176"/>
      <c r="H508" s="176"/>
      <c r="I508" s="176"/>
    </row>
    <row r="509" spans="1:9">
      <c r="A509" s="176"/>
      <c r="B509" s="176"/>
      <c r="C509" s="176"/>
      <c r="D509" s="176"/>
      <c r="E509" s="176"/>
      <c r="F509" s="176"/>
      <c r="G509" s="176"/>
      <c r="H509" s="176"/>
      <c r="I509" s="176"/>
    </row>
    <row r="510" spans="1:9">
      <c r="A510" s="176"/>
      <c r="B510" s="176"/>
      <c r="C510" s="176"/>
      <c r="D510" s="176"/>
      <c r="E510" s="176"/>
      <c r="F510" s="176"/>
      <c r="G510" s="176"/>
      <c r="H510" s="176"/>
      <c r="I510" s="176"/>
    </row>
    <row r="511" spans="1:9">
      <c r="A511" s="176"/>
      <c r="B511" s="176"/>
      <c r="C511" s="176"/>
      <c r="D511" s="176"/>
      <c r="E511" s="176"/>
      <c r="F511" s="176"/>
      <c r="G511" s="176"/>
      <c r="H511" s="176"/>
      <c r="I511" s="176"/>
    </row>
    <row r="512" spans="1:9">
      <c r="A512" s="176"/>
      <c r="B512" s="176"/>
      <c r="C512" s="176"/>
      <c r="D512" s="176"/>
      <c r="E512" s="176"/>
      <c r="F512" s="176"/>
      <c r="G512" s="176"/>
      <c r="H512" s="176"/>
      <c r="I512" s="176"/>
    </row>
    <row r="513" spans="1:9">
      <c r="A513" s="176"/>
      <c r="B513" s="176"/>
      <c r="C513" s="176"/>
      <c r="D513" s="176"/>
      <c r="E513" s="176"/>
      <c r="F513" s="176"/>
      <c r="G513" s="176"/>
      <c r="H513" s="176"/>
      <c r="I513" s="176"/>
    </row>
    <row r="514" spans="1:9">
      <c r="A514" s="176"/>
      <c r="B514" s="176"/>
      <c r="C514" s="176"/>
      <c r="D514" s="176"/>
      <c r="E514" s="176"/>
      <c r="F514" s="176"/>
      <c r="G514" s="176"/>
      <c r="H514" s="176"/>
      <c r="I514" s="176"/>
    </row>
    <row r="515" spans="1:9">
      <c r="A515" s="176"/>
      <c r="B515" s="176"/>
      <c r="C515" s="176"/>
      <c r="D515" s="176"/>
      <c r="E515" s="176"/>
      <c r="F515" s="176"/>
      <c r="G515" s="176"/>
      <c r="H515" s="176"/>
      <c r="I515" s="176"/>
    </row>
    <row r="516" spans="1:9">
      <c r="A516" s="176"/>
      <c r="B516" s="176"/>
      <c r="C516" s="176"/>
      <c r="D516" s="176"/>
      <c r="E516" s="176"/>
      <c r="F516" s="176"/>
      <c r="G516" s="176"/>
      <c r="H516" s="176"/>
      <c r="I516" s="176"/>
    </row>
    <row r="517" spans="1:9">
      <c r="A517" s="176"/>
      <c r="B517" s="176"/>
      <c r="C517" s="176"/>
      <c r="D517" s="176"/>
      <c r="E517" s="176"/>
      <c r="F517" s="176"/>
      <c r="G517" s="176"/>
      <c r="H517" s="176"/>
      <c r="I517" s="176"/>
    </row>
    <row r="518" spans="1:9">
      <c r="A518" s="176"/>
      <c r="B518" s="176"/>
      <c r="C518" s="176"/>
      <c r="D518" s="176"/>
      <c r="E518" s="176"/>
      <c r="F518" s="176"/>
      <c r="G518" s="176"/>
      <c r="H518" s="176"/>
      <c r="I518" s="176"/>
    </row>
    <row r="519" spans="1:9">
      <c r="A519" s="176"/>
      <c r="B519" s="176"/>
      <c r="C519" s="176"/>
      <c r="D519" s="176"/>
      <c r="E519" s="176"/>
      <c r="F519" s="176"/>
      <c r="G519" s="176"/>
      <c r="H519" s="176"/>
      <c r="I519" s="176"/>
    </row>
    <row r="520" spans="1:9">
      <c r="A520" s="176"/>
      <c r="B520" s="176"/>
      <c r="C520" s="176"/>
      <c r="D520" s="176"/>
      <c r="E520" s="176"/>
      <c r="F520" s="176"/>
      <c r="G520" s="176"/>
      <c r="H520" s="176"/>
      <c r="I520" s="176"/>
    </row>
    <row r="521" spans="1:9">
      <c r="A521" s="176"/>
      <c r="B521" s="176"/>
      <c r="C521" s="176"/>
      <c r="D521" s="176"/>
      <c r="E521" s="176"/>
      <c r="F521" s="176"/>
      <c r="G521" s="176"/>
      <c r="H521" s="176"/>
      <c r="I521" s="176"/>
    </row>
    <row r="522" spans="1:9">
      <c r="A522" s="176"/>
      <c r="B522" s="176"/>
      <c r="C522" s="176"/>
      <c r="D522" s="176"/>
      <c r="E522" s="176"/>
      <c r="F522" s="176"/>
      <c r="G522" s="176"/>
      <c r="H522" s="176"/>
      <c r="I522" s="176"/>
    </row>
    <row r="523" spans="1:9">
      <c r="A523" s="176"/>
      <c r="B523" s="176"/>
      <c r="C523" s="176"/>
      <c r="D523" s="176"/>
      <c r="E523" s="176"/>
      <c r="F523" s="176"/>
      <c r="G523" s="176"/>
      <c r="H523" s="176"/>
      <c r="I523" s="176"/>
    </row>
    <row r="524" spans="1:9">
      <c r="A524" s="176"/>
      <c r="B524" s="176"/>
      <c r="C524" s="176"/>
      <c r="D524" s="176"/>
      <c r="E524" s="176"/>
      <c r="F524" s="176"/>
      <c r="G524" s="176"/>
      <c r="H524" s="176"/>
      <c r="I524" s="176"/>
    </row>
    <row r="525" spans="1:9">
      <c r="A525" s="176"/>
      <c r="B525" s="176"/>
      <c r="C525" s="176"/>
      <c r="D525" s="176"/>
      <c r="E525" s="176"/>
      <c r="F525" s="176"/>
      <c r="G525" s="176"/>
      <c r="H525" s="176"/>
      <c r="I525" s="176"/>
    </row>
    <row r="526" spans="1:9">
      <c r="A526" s="176"/>
      <c r="B526" s="176"/>
      <c r="C526" s="176"/>
      <c r="D526" s="176"/>
      <c r="E526" s="176"/>
      <c r="F526" s="176"/>
      <c r="G526" s="176"/>
      <c r="H526" s="176"/>
      <c r="I526" s="176"/>
    </row>
    <row r="527" spans="1:9">
      <c r="A527" s="176"/>
      <c r="B527" s="176"/>
      <c r="C527" s="176"/>
      <c r="D527" s="176"/>
      <c r="E527" s="176"/>
      <c r="F527" s="176"/>
      <c r="G527" s="176"/>
      <c r="H527" s="176"/>
      <c r="I527" s="176"/>
    </row>
    <row r="528" spans="1:9">
      <c r="A528" s="176"/>
      <c r="B528" s="176"/>
      <c r="C528" s="176"/>
      <c r="D528" s="176"/>
      <c r="E528" s="176"/>
      <c r="F528" s="176"/>
      <c r="G528" s="176"/>
      <c r="H528" s="176"/>
      <c r="I528" s="176"/>
    </row>
    <row r="529" spans="1:9">
      <c r="A529" s="176"/>
      <c r="B529" s="176"/>
      <c r="C529" s="176"/>
      <c r="D529" s="176"/>
      <c r="E529" s="176"/>
      <c r="F529" s="176"/>
      <c r="G529" s="176"/>
      <c r="H529" s="176"/>
      <c r="I529" s="176"/>
    </row>
    <row r="530" spans="1:9">
      <c r="A530" s="176"/>
      <c r="B530" s="176"/>
      <c r="C530" s="176"/>
      <c r="D530" s="176"/>
      <c r="E530" s="176"/>
      <c r="F530" s="176"/>
      <c r="G530" s="176"/>
      <c r="H530" s="176"/>
      <c r="I530" s="176"/>
    </row>
    <row r="531" spans="1:9">
      <c r="A531" s="176"/>
      <c r="B531" s="176"/>
      <c r="C531" s="176"/>
      <c r="D531" s="176"/>
      <c r="E531" s="176"/>
      <c r="F531" s="176"/>
      <c r="G531" s="176"/>
      <c r="H531" s="176"/>
      <c r="I531" s="176"/>
    </row>
    <row r="532" spans="1:9">
      <c r="A532" s="176"/>
      <c r="B532" s="176"/>
      <c r="C532" s="176"/>
      <c r="D532" s="176"/>
      <c r="E532" s="176"/>
      <c r="F532" s="176"/>
      <c r="G532" s="176"/>
      <c r="H532" s="176"/>
      <c r="I532" s="176"/>
    </row>
    <row r="533" spans="1:9">
      <c r="A533" s="176"/>
      <c r="B533" s="176"/>
      <c r="C533" s="176"/>
      <c r="D533" s="176"/>
      <c r="E533" s="176"/>
      <c r="F533" s="176"/>
      <c r="G533" s="176"/>
      <c r="H533" s="176"/>
      <c r="I533" s="176"/>
    </row>
    <row r="534" spans="1:9">
      <c r="A534" s="176"/>
      <c r="B534" s="176"/>
      <c r="C534" s="176"/>
      <c r="D534" s="176"/>
      <c r="E534" s="176"/>
      <c r="F534" s="176"/>
      <c r="G534" s="176"/>
      <c r="H534" s="176"/>
      <c r="I534" s="176"/>
    </row>
    <row r="535" spans="1:9">
      <c r="A535" s="176"/>
      <c r="B535" s="176"/>
      <c r="C535" s="176"/>
      <c r="D535" s="176"/>
      <c r="E535" s="176"/>
      <c r="F535" s="176"/>
      <c r="G535" s="176"/>
      <c r="H535" s="176"/>
      <c r="I535" s="176"/>
    </row>
    <row r="536" spans="1:9">
      <c r="A536" s="176"/>
      <c r="B536" s="176"/>
      <c r="C536" s="176"/>
      <c r="D536" s="176"/>
      <c r="E536" s="176"/>
      <c r="F536" s="176"/>
      <c r="G536" s="176"/>
      <c r="H536" s="176"/>
      <c r="I536" s="176"/>
    </row>
    <row r="537" spans="1:9">
      <c r="A537" s="176"/>
      <c r="B537" s="176"/>
      <c r="C537" s="176"/>
      <c r="D537" s="176"/>
      <c r="E537" s="176"/>
      <c r="F537" s="176"/>
      <c r="G537" s="176"/>
      <c r="H537" s="176"/>
      <c r="I537" s="176"/>
    </row>
    <row r="538" spans="1:9">
      <c r="A538" s="176"/>
      <c r="B538" s="176"/>
      <c r="C538" s="176"/>
      <c r="D538" s="176"/>
      <c r="E538" s="176"/>
      <c r="F538" s="176"/>
      <c r="G538" s="176"/>
      <c r="H538" s="176"/>
      <c r="I538" s="176"/>
    </row>
    <row r="539" spans="1:9">
      <c r="A539" s="176"/>
      <c r="B539" s="176"/>
      <c r="C539" s="176"/>
      <c r="D539" s="176"/>
      <c r="E539" s="176"/>
      <c r="F539" s="176"/>
      <c r="G539" s="176"/>
      <c r="H539" s="176"/>
      <c r="I539" s="176"/>
    </row>
    <row r="540" spans="1:9">
      <c r="A540" s="176"/>
      <c r="B540" s="176"/>
      <c r="C540" s="176"/>
      <c r="D540" s="176"/>
      <c r="E540" s="176"/>
      <c r="F540" s="176"/>
      <c r="G540" s="176"/>
      <c r="H540" s="176"/>
      <c r="I540" s="176"/>
    </row>
    <row r="541" spans="1:9">
      <c r="A541" s="176"/>
      <c r="B541" s="176"/>
      <c r="C541" s="176"/>
      <c r="D541" s="176"/>
      <c r="E541" s="176"/>
      <c r="F541" s="176"/>
      <c r="G541" s="176"/>
      <c r="H541" s="176"/>
      <c r="I541" s="176"/>
    </row>
    <row r="542" spans="1:9">
      <c r="A542" s="176"/>
      <c r="B542" s="176"/>
      <c r="C542" s="176"/>
      <c r="D542" s="176"/>
      <c r="E542" s="176"/>
      <c r="F542" s="176"/>
      <c r="G542" s="176"/>
      <c r="H542" s="176"/>
      <c r="I542" s="176"/>
    </row>
    <row r="543" spans="1:9">
      <c r="A543" s="176"/>
      <c r="B543" s="176"/>
      <c r="C543" s="176"/>
      <c r="D543" s="176"/>
      <c r="E543" s="176"/>
      <c r="F543" s="176"/>
      <c r="G543" s="176"/>
      <c r="H543" s="176"/>
      <c r="I543" s="176"/>
    </row>
    <row r="544" spans="1:9">
      <c r="A544" s="176"/>
      <c r="B544" s="176"/>
      <c r="C544" s="176"/>
      <c r="D544" s="176"/>
      <c r="E544" s="176"/>
      <c r="F544" s="176"/>
      <c r="G544" s="176"/>
      <c r="H544" s="176"/>
      <c r="I544" s="176"/>
    </row>
    <row r="545" spans="1:9">
      <c r="A545" s="176"/>
      <c r="B545" s="176"/>
      <c r="C545" s="176"/>
      <c r="D545" s="176"/>
      <c r="E545" s="176"/>
      <c r="F545" s="176"/>
      <c r="G545" s="176"/>
      <c r="H545" s="176"/>
      <c r="I545" s="176"/>
    </row>
    <row r="546" spans="1:9">
      <c r="A546" s="176"/>
      <c r="B546" s="176"/>
      <c r="C546" s="176"/>
      <c r="D546" s="176"/>
      <c r="E546" s="176"/>
      <c r="F546" s="176"/>
      <c r="G546" s="176"/>
      <c r="H546" s="176"/>
      <c r="I546" s="176"/>
    </row>
    <row r="547" spans="1:9">
      <c r="A547" s="176"/>
      <c r="B547" s="176"/>
      <c r="C547" s="176"/>
      <c r="D547" s="176"/>
      <c r="E547" s="176"/>
      <c r="F547" s="176"/>
      <c r="G547" s="176"/>
      <c r="H547" s="176"/>
      <c r="I547" s="176"/>
    </row>
    <row r="548" spans="1:9">
      <c r="A548" s="176"/>
      <c r="B548" s="176"/>
      <c r="C548" s="176"/>
      <c r="D548" s="176"/>
      <c r="E548" s="176"/>
      <c r="F548" s="176"/>
      <c r="G548" s="176"/>
      <c r="H548" s="176"/>
      <c r="I548" s="176"/>
    </row>
    <row r="549" spans="1:9">
      <c r="A549" s="176"/>
      <c r="B549" s="176"/>
      <c r="C549" s="176"/>
      <c r="D549" s="176"/>
      <c r="E549" s="176"/>
      <c r="F549" s="176"/>
      <c r="G549" s="176"/>
      <c r="H549" s="176"/>
      <c r="I549" s="176"/>
    </row>
    <row r="550" spans="1:9">
      <c r="A550" s="176"/>
      <c r="B550" s="176"/>
      <c r="C550" s="176"/>
      <c r="D550" s="176"/>
      <c r="E550" s="176"/>
      <c r="F550" s="176"/>
      <c r="G550" s="176"/>
      <c r="H550" s="176"/>
      <c r="I550" s="176"/>
    </row>
    <row r="551" spans="1:9">
      <c r="A551" s="176"/>
      <c r="B551" s="176"/>
      <c r="C551" s="176"/>
      <c r="D551" s="176"/>
      <c r="E551" s="176"/>
      <c r="F551" s="176"/>
      <c r="G551" s="176"/>
      <c r="H551" s="176"/>
      <c r="I551" s="176"/>
    </row>
    <row r="552" spans="1:9">
      <c r="A552" s="176"/>
      <c r="B552" s="176"/>
      <c r="C552" s="176"/>
      <c r="D552" s="176"/>
      <c r="E552" s="176"/>
      <c r="F552" s="176"/>
      <c r="G552" s="176"/>
      <c r="H552" s="176"/>
      <c r="I552" s="176"/>
    </row>
    <row r="553" spans="1:9">
      <c r="A553" s="176"/>
      <c r="B553" s="176"/>
      <c r="C553" s="176"/>
      <c r="D553" s="176"/>
      <c r="E553" s="176"/>
      <c r="F553" s="176"/>
      <c r="G553" s="176"/>
      <c r="H553" s="176"/>
      <c r="I553" s="176"/>
    </row>
    <row r="554" spans="1:9">
      <c r="A554" s="176"/>
      <c r="B554" s="176"/>
      <c r="C554" s="176"/>
      <c r="D554" s="176"/>
      <c r="E554" s="176"/>
      <c r="F554" s="176"/>
      <c r="G554" s="176"/>
      <c r="H554" s="176"/>
      <c r="I554" s="176"/>
    </row>
    <row r="555" spans="1:9">
      <c r="A555" s="176"/>
      <c r="B555" s="176"/>
      <c r="C555" s="176"/>
      <c r="D555" s="176"/>
      <c r="E555" s="176"/>
      <c r="F555" s="176"/>
      <c r="G555" s="176"/>
      <c r="H555" s="176"/>
      <c r="I555" s="176"/>
    </row>
    <row r="556" spans="1:9">
      <c r="A556" s="176"/>
      <c r="B556" s="176"/>
      <c r="C556" s="176"/>
      <c r="D556" s="176"/>
      <c r="E556" s="176"/>
      <c r="F556" s="176"/>
      <c r="G556" s="176"/>
      <c r="H556" s="176"/>
      <c r="I556" s="176"/>
    </row>
    <row r="557" spans="1:9">
      <c r="A557" s="176"/>
      <c r="B557" s="176"/>
      <c r="C557" s="176"/>
      <c r="D557" s="176"/>
      <c r="E557" s="176"/>
      <c r="F557" s="176"/>
      <c r="G557" s="176"/>
      <c r="H557" s="176"/>
      <c r="I557" s="176"/>
    </row>
    <row r="558" spans="1:9">
      <c r="A558" s="176"/>
      <c r="B558" s="176"/>
      <c r="C558" s="176"/>
      <c r="D558" s="176"/>
      <c r="E558" s="176"/>
      <c r="F558" s="176"/>
      <c r="G558" s="176"/>
      <c r="H558" s="176"/>
      <c r="I558" s="176"/>
    </row>
    <row r="559" spans="1:9">
      <c r="A559" s="176"/>
      <c r="B559" s="176"/>
      <c r="C559" s="176"/>
      <c r="D559" s="176"/>
      <c r="E559" s="176"/>
      <c r="F559" s="176"/>
      <c r="G559" s="176"/>
      <c r="H559" s="176"/>
      <c r="I559" s="176"/>
    </row>
    <row r="560" spans="1:9">
      <c r="A560" s="176"/>
      <c r="B560" s="176"/>
      <c r="C560" s="176"/>
      <c r="D560" s="176"/>
      <c r="E560" s="176"/>
      <c r="F560" s="176"/>
      <c r="G560" s="176"/>
      <c r="H560" s="176"/>
      <c r="I560" s="176"/>
    </row>
    <row r="561" spans="1:9">
      <c r="A561" s="176"/>
      <c r="B561" s="176"/>
      <c r="C561" s="176"/>
      <c r="D561" s="176"/>
      <c r="E561" s="176"/>
      <c r="F561" s="176"/>
      <c r="G561" s="176"/>
      <c r="H561" s="176"/>
      <c r="I561" s="176"/>
    </row>
    <row r="562" spans="1:9">
      <c r="A562" s="176"/>
      <c r="B562" s="176"/>
      <c r="C562" s="176"/>
      <c r="D562" s="176"/>
      <c r="E562" s="176"/>
      <c r="F562" s="176"/>
      <c r="G562" s="176"/>
      <c r="H562" s="176"/>
      <c r="I562" s="176"/>
    </row>
    <row r="563" spans="1:9">
      <c r="A563" s="176"/>
      <c r="B563" s="176"/>
      <c r="C563" s="176"/>
      <c r="D563" s="176"/>
      <c r="E563" s="176"/>
      <c r="F563" s="176"/>
      <c r="G563" s="176"/>
      <c r="H563" s="176"/>
      <c r="I563" s="176"/>
    </row>
    <row r="564" spans="1:9">
      <c r="A564" s="176"/>
      <c r="B564" s="176"/>
      <c r="C564" s="176"/>
      <c r="D564" s="176"/>
      <c r="E564" s="176"/>
      <c r="F564" s="176"/>
      <c r="G564" s="176"/>
      <c r="H564" s="176"/>
      <c r="I564" s="176"/>
    </row>
    <row r="565" spans="1:9">
      <c r="A565" s="176"/>
      <c r="B565" s="176"/>
      <c r="C565" s="176"/>
      <c r="D565" s="176"/>
      <c r="E565" s="176"/>
      <c r="F565" s="176"/>
      <c r="G565" s="176"/>
      <c r="H565" s="176"/>
      <c r="I565" s="176"/>
    </row>
    <row r="566" spans="1:9">
      <c r="A566" s="176"/>
      <c r="B566" s="176"/>
      <c r="C566" s="176"/>
      <c r="D566" s="176"/>
      <c r="E566" s="176"/>
      <c r="F566" s="176"/>
      <c r="G566" s="176"/>
      <c r="H566" s="176"/>
      <c r="I566" s="176"/>
    </row>
    <row r="567" spans="1:9">
      <c r="A567" s="176"/>
      <c r="B567" s="176"/>
      <c r="C567" s="176"/>
      <c r="D567" s="176"/>
      <c r="E567" s="176"/>
      <c r="F567" s="176"/>
      <c r="G567" s="176"/>
      <c r="H567" s="176"/>
      <c r="I567" s="176"/>
    </row>
    <row r="568" spans="1:9">
      <c r="A568" s="176"/>
      <c r="B568" s="176"/>
      <c r="C568" s="176"/>
      <c r="D568" s="176"/>
      <c r="E568" s="176"/>
      <c r="F568" s="176"/>
      <c r="G568" s="176"/>
      <c r="H568" s="176"/>
      <c r="I568" s="176"/>
    </row>
    <row r="569" spans="1:9">
      <c r="A569" s="176"/>
      <c r="B569" s="176"/>
      <c r="C569" s="176"/>
      <c r="D569" s="176"/>
      <c r="E569" s="176"/>
      <c r="F569" s="176"/>
      <c r="G569" s="176"/>
      <c r="H569" s="176"/>
      <c r="I569" s="176"/>
    </row>
    <row r="570" spans="1:9">
      <c r="A570" s="176"/>
      <c r="B570" s="176"/>
      <c r="C570" s="176"/>
      <c r="D570" s="176"/>
      <c r="E570" s="176"/>
      <c r="F570" s="176"/>
      <c r="G570" s="176"/>
      <c r="H570" s="176"/>
      <c r="I570" s="176"/>
    </row>
    <row r="571" spans="1:9">
      <c r="A571" s="176"/>
      <c r="B571" s="176"/>
      <c r="C571" s="176"/>
      <c r="D571" s="176"/>
      <c r="E571" s="176"/>
      <c r="F571" s="176"/>
      <c r="G571" s="176"/>
      <c r="H571" s="176"/>
      <c r="I571" s="176"/>
    </row>
    <row r="572" spans="1:9">
      <c r="A572" s="176"/>
      <c r="B572" s="176"/>
      <c r="C572" s="176"/>
      <c r="D572" s="176"/>
      <c r="E572" s="176"/>
      <c r="F572" s="176"/>
      <c r="G572" s="176"/>
      <c r="H572" s="176"/>
      <c r="I572" s="176"/>
    </row>
    <row r="573" spans="1:9">
      <c r="A573" s="176"/>
      <c r="B573" s="176"/>
      <c r="C573" s="176"/>
      <c r="D573" s="176"/>
      <c r="E573" s="176"/>
      <c r="F573" s="176"/>
      <c r="G573" s="176"/>
      <c r="H573" s="176"/>
      <c r="I573" s="176"/>
    </row>
    <row r="574" spans="1:9">
      <c r="A574" s="176"/>
      <c r="B574" s="176"/>
      <c r="C574" s="176"/>
      <c r="D574" s="176"/>
      <c r="E574" s="176"/>
      <c r="F574" s="176"/>
      <c r="G574" s="176"/>
      <c r="H574" s="176"/>
      <c r="I574" s="176"/>
    </row>
    <row r="575" spans="1:9">
      <c r="A575" s="176"/>
      <c r="B575" s="176"/>
      <c r="C575" s="176"/>
      <c r="D575" s="176"/>
      <c r="E575" s="176"/>
      <c r="F575" s="176"/>
      <c r="G575" s="176"/>
      <c r="H575" s="176"/>
      <c r="I575" s="176"/>
    </row>
    <row r="576" spans="1:9">
      <c r="A576" s="176"/>
      <c r="B576" s="176"/>
      <c r="C576" s="176"/>
      <c r="D576" s="176"/>
      <c r="E576" s="176"/>
      <c r="F576" s="176"/>
      <c r="G576" s="176"/>
      <c r="H576" s="176"/>
      <c r="I576" s="176"/>
    </row>
    <row r="577" spans="1:9">
      <c r="A577" s="176"/>
      <c r="B577" s="176"/>
      <c r="C577" s="176"/>
      <c r="D577" s="176"/>
      <c r="E577" s="176"/>
      <c r="F577" s="176"/>
      <c r="G577" s="176"/>
      <c r="H577" s="176"/>
      <c r="I577" s="176"/>
    </row>
    <row r="578" spans="1:9">
      <c r="A578" s="176"/>
      <c r="B578" s="176"/>
      <c r="C578" s="176"/>
      <c r="D578" s="176"/>
      <c r="E578" s="176"/>
      <c r="F578" s="176"/>
      <c r="G578" s="176"/>
      <c r="H578" s="176"/>
      <c r="I578" s="176"/>
    </row>
    <row r="579" spans="1:9">
      <c r="A579" s="176"/>
      <c r="B579" s="176"/>
      <c r="C579" s="176"/>
      <c r="D579" s="176"/>
      <c r="E579" s="176"/>
      <c r="F579" s="176"/>
      <c r="G579" s="176"/>
      <c r="H579" s="176"/>
      <c r="I579" s="176"/>
    </row>
    <row r="580" spans="1:9">
      <c r="A580" s="176"/>
      <c r="B580" s="176"/>
      <c r="C580" s="176"/>
      <c r="D580" s="176"/>
      <c r="E580" s="176"/>
      <c r="F580" s="176"/>
      <c r="G580" s="176"/>
      <c r="H580" s="176"/>
      <c r="I580" s="176"/>
    </row>
    <row r="581" spans="1:9">
      <c r="A581" s="176"/>
      <c r="B581" s="176"/>
      <c r="C581" s="176"/>
      <c r="D581" s="176"/>
      <c r="E581" s="176"/>
      <c r="F581" s="176"/>
      <c r="G581" s="176"/>
      <c r="H581" s="176"/>
      <c r="I581" s="176"/>
    </row>
    <row r="582" spans="1:9">
      <c r="A582" s="176"/>
      <c r="B582" s="176"/>
      <c r="C582" s="176"/>
      <c r="D582" s="176"/>
      <c r="E582" s="176"/>
      <c r="F582" s="176"/>
      <c r="G582" s="176"/>
      <c r="H582" s="176"/>
      <c r="I582" s="176"/>
    </row>
    <row r="583" spans="1:9">
      <c r="A583" s="176"/>
      <c r="B583" s="176"/>
      <c r="C583" s="176"/>
      <c r="D583" s="176"/>
      <c r="E583" s="176"/>
      <c r="F583" s="176"/>
      <c r="G583" s="176"/>
      <c r="H583" s="176"/>
      <c r="I583" s="176"/>
    </row>
    <row r="584" spans="1:9">
      <c r="A584" s="176"/>
      <c r="B584" s="176"/>
      <c r="C584" s="176"/>
      <c r="D584" s="176"/>
      <c r="E584" s="176"/>
      <c r="F584" s="176"/>
      <c r="G584" s="176"/>
      <c r="H584" s="176"/>
      <c r="I584" s="176"/>
    </row>
    <row r="585" spans="1:9">
      <c r="A585" s="176"/>
      <c r="B585" s="176"/>
      <c r="C585" s="176"/>
      <c r="D585" s="176"/>
      <c r="E585" s="176"/>
      <c r="F585" s="176"/>
      <c r="G585" s="176"/>
      <c r="H585" s="176"/>
      <c r="I585" s="176"/>
    </row>
    <row r="586" spans="1:9">
      <c r="A586" s="176"/>
      <c r="B586" s="176"/>
      <c r="C586" s="176"/>
      <c r="D586" s="176"/>
      <c r="E586" s="176"/>
      <c r="F586" s="176"/>
      <c r="G586" s="176"/>
      <c r="H586" s="176"/>
      <c r="I586" s="176"/>
    </row>
    <row r="587" spans="1:9">
      <c r="A587" s="176"/>
      <c r="B587" s="176"/>
      <c r="C587" s="176"/>
      <c r="D587" s="176"/>
      <c r="E587" s="176"/>
      <c r="F587" s="176"/>
      <c r="G587" s="176"/>
      <c r="H587" s="176"/>
      <c r="I587" s="176"/>
    </row>
    <row r="588" spans="1:9">
      <c r="A588" s="176"/>
      <c r="B588" s="176"/>
      <c r="C588" s="176"/>
      <c r="D588" s="176"/>
      <c r="E588" s="176"/>
      <c r="F588" s="176"/>
      <c r="G588" s="176"/>
      <c r="H588" s="176"/>
      <c r="I588" s="176"/>
    </row>
    <row r="589" spans="1:9">
      <c r="A589" s="176"/>
      <c r="B589" s="176"/>
      <c r="C589" s="176"/>
      <c r="D589" s="176"/>
      <c r="E589" s="176"/>
      <c r="F589" s="176"/>
      <c r="G589" s="176"/>
      <c r="H589" s="176"/>
      <c r="I589" s="176"/>
    </row>
    <row r="590" spans="1:9">
      <c r="A590" s="176"/>
      <c r="B590" s="176"/>
      <c r="C590" s="176"/>
      <c r="D590" s="176"/>
      <c r="E590" s="176"/>
      <c r="F590" s="176"/>
      <c r="G590" s="176"/>
      <c r="H590" s="176"/>
      <c r="I590" s="176"/>
    </row>
    <row r="591" spans="1:9">
      <c r="A591" s="176"/>
      <c r="B591" s="176"/>
      <c r="C591" s="176"/>
      <c r="D591" s="176"/>
      <c r="E591" s="176"/>
      <c r="F591" s="176"/>
      <c r="G591" s="176"/>
      <c r="H591" s="176"/>
      <c r="I591" s="176"/>
    </row>
    <row r="592" spans="1:9">
      <c r="A592" s="176"/>
      <c r="B592" s="176"/>
      <c r="C592" s="176"/>
      <c r="D592" s="176"/>
      <c r="E592" s="176"/>
      <c r="F592" s="176"/>
      <c r="G592" s="176"/>
      <c r="H592" s="176"/>
      <c r="I592" s="176"/>
    </row>
    <row r="593" spans="1:9">
      <c r="A593" s="176"/>
      <c r="B593" s="176"/>
      <c r="C593" s="176"/>
      <c r="D593" s="176"/>
      <c r="E593" s="176"/>
      <c r="F593" s="176"/>
      <c r="G593" s="176"/>
      <c r="H593" s="176"/>
      <c r="I593" s="176"/>
    </row>
    <row r="594" spans="1:9">
      <c r="A594" s="176"/>
      <c r="B594" s="176"/>
      <c r="C594" s="176"/>
      <c r="D594" s="176"/>
      <c r="E594" s="176"/>
      <c r="F594" s="176"/>
      <c r="G594" s="176"/>
      <c r="H594" s="176"/>
      <c r="I594" s="176"/>
    </row>
    <row r="595" spans="1:9">
      <c r="A595" s="176"/>
      <c r="B595" s="176"/>
      <c r="C595" s="176"/>
      <c r="D595" s="176"/>
      <c r="E595" s="176"/>
      <c r="F595" s="176"/>
      <c r="G595" s="176"/>
      <c r="H595" s="176"/>
      <c r="I595" s="176"/>
    </row>
    <row r="596" spans="1:9">
      <c r="A596" s="176"/>
      <c r="B596" s="176"/>
      <c r="C596" s="176"/>
      <c r="D596" s="176"/>
      <c r="E596" s="176"/>
      <c r="F596" s="176"/>
      <c r="G596" s="176"/>
      <c r="H596" s="176"/>
      <c r="I596" s="176"/>
    </row>
    <row r="597" spans="1:9">
      <c r="A597" s="176"/>
      <c r="B597" s="176"/>
      <c r="C597" s="176"/>
      <c r="D597" s="176"/>
      <c r="E597" s="176"/>
      <c r="F597" s="176"/>
      <c r="G597" s="176"/>
      <c r="H597" s="176"/>
      <c r="I597" s="176"/>
    </row>
    <row r="598" spans="1:9">
      <c r="A598" s="176"/>
      <c r="B598" s="176"/>
      <c r="C598" s="176"/>
      <c r="D598" s="176"/>
      <c r="E598" s="176"/>
      <c r="F598" s="176"/>
      <c r="G598" s="176"/>
      <c r="H598" s="176"/>
      <c r="I598" s="176"/>
    </row>
    <row r="599" spans="1:9">
      <c r="A599" s="176"/>
      <c r="B599" s="176"/>
      <c r="C599" s="176"/>
      <c r="D599" s="176"/>
      <c r="E599" s="176"/>
      <c r="F599" s="176"/>
      <c r="G599" s="176"/>
      <c r="H599" s="176"/>
      <c r="I599" s="176"/>
    </row>
    <row r="600" spans="1:9">
      <c r="A600" s="176"/>
      <c r="B600" s="176"/>
      <c r="C600" s="176"/>
      <c r="D600" s="176"/>
      <c r="E600" s="176"/>
      <c r="F600" s="176"/>
      <c r="G600" s="176"/>
      <c r="H600" s="176"/>
      <c r="I600" s="176"/>
    </row>
    <row r="601" spans="1:9">
      <c r="A601" s="176"/>
      <c r="B601" s="176"/>
      <c r="C601" s="176"/>
      <c r="D601" s="176"/>
      <c r="E601" s="176"/>
      <c r="F601" s="176"/>
      <c r="G601" s="176"/>
      <c r="H601" s="176"/>
      <c r="I601" s="176"/>
    </row>
    <row r="602" spans="1:9">
      <c r="A602" s="176"/>
      <c r="B602" s="176"/>
      <c r="C602" s="176"/>
      <c r="D602" s="176"/>
      <c r="E602" s="176"/>
      <c r="F602" s="176"/>
      <c r="G602" s="176"/>
      <c r="H602" s="176"/>
      <c r="I602" s="176"/>
    </row>
    <row r="603" spans="1:9">
      <c r="A603" s="176"/>
      <c r="B603" s="176"/>
      <c r="C603" s="176"/>
      <c r="D603" s="176"/>
      <c r="E603" s="176"/>
      <c r="F603" s="176"/>
      <c r="G603" s="176"/>
      <c r="H603" s="176"/>
      <c r="I603" s="176"/>
    </row>
    <row r="604" spans="1:9">
      <c r="A604" s="176"/>
      <c r="B604" s="176"/>
      <c r="C604" s="176"/>
      <c r="D604" s="176"/>
      <c r="E604" s="176"/>
      <c r="F604" s="176"/>
      <c r="G604" s="176"/>
      <c r="H604" s="176"/>
      <c r="I604" s="176"/>
    </row>
    <row r="605" spans="1:9">
      <c r="A605" s="176"/>
      <c r="B605" s="176"/>
      <c r="C605" s="176"/>
      <c r="D605" s="176"/>
      <c r="E605" s="176"/>
      <c r="F605" s="176"/>
      <c r="G605" s="176"/>
      <c r="H605" s="176"/>
      <c r="I605" s="176"/>
    </row>
    <row r="606" spans="1:9">
      <c r="A606" s="176"/>
      <c r="B606" s="176"/>
      <c r="C606" s="176"/>
      <c r="D606" s="176"/>
      <c r="E606" s="176"/>
      <c r="F606" s="176"/>
      <c r="G606" s="176"/>
      <c r="H606" s="176"/>
      <c r="I606" s="176"/>
    </row>
    <row r="607" spans="1:9">
      <c r="A607" s="176"/>
      <c r="B607" s="176"/>
      <c r="C607" s="176"/>
      <c r="D607" s="176"/>
      <c r="E607" s="176"/>
      <c r="F607" s="176"/>
      <c r="G607" s="176"/>
      <c r="H607" s="176"/>
      <c r="I607" s="176"/>
    </row>
    <row r="608" spans="1:9">
      <c r="A608" s="176"/>
      <c r="B608" s="176"/>
      <c r="C608" s="176"/>
      <c r="D608" s="176"/>
      <c r="E608" s="176"/>
      <c r="F608" s="176"/>
      <c r="G608" s="176"/>
      <c r="H608" s="176"/>
      <c r="I608" s="176"/>
    </row>
    <row r="609" spans="1:9">
      <c r="A609" s="176"/>
      <c r="B609" s="176"/>
      <c r="C609" s="176"/>
      <c r="D609" s="176"/>
      <c r="E609" s="176"/>
      <c r="F609" s="176"/>
      <c r="G609" s="176"/>
      <c r="H609" s="176"/>
      <c r="I609" s="176"/>
    </row>
    <row r="610" spans="1:9">
      <c r="A610" s="176"/>
      <c r="B610" s="176"/>
      <c r="C610" s="176"/>
      <c r="D610" s="176"/>
      <c r="E610" s="176"/>
      <c r="F610" s="176"/>
      <c r="G610" s="176"/>
      <c r="H610" s="176"/>
      <c r="I610" s="176"/>
    </row>
    <row r="611" spans="1:9">
      <c r="A611" s="176"/>
      <c r="B611" s="176"/>
      <c r="C611" s="176"/>
      <c r="D611" s="176"/>
      <c r="E611" s="176"/>
      <c r="F611" s="176"/>
      <c r="G611" s="176"/>
      <c r="H611" s="176"/>
      <c r="I611" s="176"/>
    </row>
    <row r="612" spans="1:9">
      <c r="A612" s="176"/>
      <c r="B612" s="176"/>
      <c r="C612" s="176"/>
      <c r="D612" s="176"/>
      <c r="E612" s="176"/>
      <c r="F612" s="176"/>
      <c r="G612" s="176"/>
      <c r="H612" s="176"/>
      <c r="I612" s="176"/>
    </row>
    <row r="613" spans="1:9">
      <c r="A613" s="176"/>
      <c r="B613" s="176"/>
      <c r="C613" s="176"/>
      <c r="D613" s="176"/>
      <c r="E613" s="176"/>
      <c r="F613" s="176"/>
      <c r="G613" s="176"/>
      <c r="H613" s="176"/>
      <c r="I613" s="176"/>
    </row>
    <row r="614" spans="1:9">
      <c r="A614" s="176"/>
      <c r="B614" s="176"/>
      <c r="C614" s="176"/>
      <c r="D614" s="176"/>
      <c r="E614" s="176"/>
      <c r="F614" s="176"/>
      <c r="G614" s="176"/>
      <c r="H614" s="176"/>
      <c r="I614" s="176"/>
    </row>
    <row r="615" spans="1:9">
      <c r="A615" s="176"/>
      <c r="B615" s="176"/>
      <c r="C615" s="176"/>
      <c r="D615" s="176"/>
      <c r="E615" s="176"/>
      <c r="F615" s="176"/>
      <c r="G615" s="176"/>
      <c r="H615" s="176"/>
      <c r="I615" s="176"/>
    </row>
    <row r="616" spans="1:9">
      <c r="A616" s="176"/>
      <c r="B616" s="176"/>
      <c r="C616" s="176"/>
      <c r="D616" s="176"/>
      <c r="E616" s="176"/>
      <c r="F616" s="176"/>
      <c r="G616" s="176"/>
      <c r="H616" s="176"/>
      <c r="I616" s="176"/>
    </row>
    <row r="617" spans="1:9">
      <c r="A617" s="176"/>
      <c r="B617" s="176"/>
      <c r="C617" s="176"/>
      <c r="D617" s="176"/>
      <c r="E617" s="176"/>
      <c r="F617" s="176"/>
      <c r="G617" s="176"/>
      <c r="H617" s="176"/>
      <c r="I617" s="176"/>
    </row>
    <row r="618" spans="1:9">
      <c r="A618" s="176"/>
      <c r="B618" s="176"/>
      <c r="C618" s="176"/>
      <c r="D618" s="176"/>
      <c r="E618" s="176"/>
      <c r="F618" s="176"/>
      <c r="G618" s="176"/>
      <c r="H618" s="176"/>
      <c r="I618" s="176"/>
    </row>
    <row r="619" spans="1:9">
      <c r="A619" s="176"/>
      <c r="B619" s="176"/>
      <c r="C619" s="176"/>
      <c r="D619" s="176"/>
      <c r="E619" s="176"/>
      <c r="F619" s="176"/>
      <c r="G619" s="176"/>
      <c r="H619" s="176"/>
      <c r="I619" s="176"/>
    </row>
    <row r="620" spans="1:9">
      <c r="A620" s="176"/>
      <c r="B620" s="176"/>
      <c r="C620" s="176"/>
      <c r="D620" s="176"/>
      <c r="E620" s="176"/>
      <c r="F620" s="176"/>
      <c r="G620" s="176"/>
      <c r="H620" s="176"/>
      <c r="I620" s="176"/>
    </row>
    <row r="621" spans="1:9">
      <c r="A621" s="176"/>
      <c r="B621" s="176"/>
      <c r="C621" s="176"/>
      <c r="D621" s="176"/>
      <c r="E621" s="176"/>
      <c r="F621" s="176"/>
      <c r="G621" s="176"/>
      <c r="H621" s="176"/>
      <c r="I621" s="176"/>
    </row>
    <row r="622" spans="1:9">
      <c r="A622" s="176"/>
      <c r="B622" s="176"/>
      <c r="C622" s="176"/>
      <c r="D622" s="176"/>
      <c r="E622" s="176"/>
      <c r="F622" s="176"/>
      <c r="G622" s="176"/>
      <c r="H622" s="176"/>
      <c r="I622" s="176"/>
    </row>
    <row r="623" spans="1:9">
      <c r="A623" s="176"/>
      <c r="B623" s="176"/>
      <c r="C623" s="176"/>
      <c r="D623" s="176"/>
      <c r="E623" s="176"/>
      <c r="F623" s="176"/>
      <c r="G623" s="176"/>
      <c r="H623" s="176"/>
      <c r="I623" s="176"/>
    </row>
    <row r="624" spans="1:9">
      <c r="A624" s="176"/>
      <c r="B624" s="176"/>
      <c r="C624" s="176"/>
      <c r="D624" s="176"/>
      <c r="E624" s="176"/>
      <c r="F624" s="176"/>
      <c r="G624" s="176"/>
      <c r="H624" s="176"/>
      <c r="I624" s="176"/>
    </row>
    <row r="625" spans="1:9">
      <c r="A625" s="176"/>
      <c r="B625" s="176"/>
      <c r="C625" s="176"/>
      <c r="D625" s="176"/>
      <c r="E625" s="176"/>
      <c r="F625" s="176"/>
      <c r="G625" s="176"/>
      <c r="H625" s="176"/>
      <c r="I625" s="176"/>
    </row>
    <row r="626" spans="1:9">
      <c r="A626" s="176"/>
      <c r="B626" s="176"/>
      <c r="C626" s="176"/>
      <c r="D626" s="176"/>
      <c r="E626" s="176"/>
      <c r="F626" s="176"/>
      <c r="G626" s="176"/>
      <c r="H626" s="176"/>
      <c r="I626" s="176"/>
    </row>
    <row r="627" spans="1:9">
      <c r="A627" s="176"/>
      <c r="B627" s="176"/>
      <c r="C627" s="176"/>
      <c r="D627" s="176"/>
      <c r="E627" s="176"/>
      <c r="F627" s="176"/>
      <c r="G627" s="176"/>
      <c r="H627" s="176"/>
      <c r="I627" s="176"/>
    </row>
    <row r="628" spans="1:9">
      <c r="A628" s="176"/>
      <c r="B628" s="176"/>
      <c r="C628" s="176"/>
      <c r="D628" s="176"/>
      <c r="E628" s="176"/>
      <c r="F628" s="176"/>
      <c r="G628" s="176"/>
      <c r="H628" s="176"/>
      <c r="I628" s="176"/>
    </row>
    <row r="629" spans="1:9">
      <c r="A629" s="176"/>
      <c r="B629" s="176"/>
      <c r="C629" s="176"/>
      <c r="D629" s="176"/>
      <c r="E629" s="176"/>
      <c r="F629" s="176"/>
      <c r="G629" s="176"/>
      <c r="H629" s="176"/>
      <c r="I629" s="176"/>
    </row>
    <row r="630" spans="1:9">
      <c r="A630" s="176"/>
      <c r="B630" s="176"/>
      <c r="C630" s="176"/>
      <c r="D630" s="176"/>
      <c r="E630" s="176"/>
      <c r="F630" s="176"/>
      <c r="G630" s="176"/>
      <c r="H630" s="176"/>
      <c r="I630" s="176"/>
    </row>
    <row r="631" spans="1:9">
      <c r="A631" s="176"/>
      <c r="B631" s="176"/>
      <c r="C631" s="176"/>
      <c r="D631" s="176"/>
      <c r="E631" s="176"/>
      <c r="F631" s="176"/>
      <c r="G631" s="176"/>
      <c r="H631" s="176"/>
      <c r="I631" s="176"/>
    </row>
    <row r="632" spans="1:9">
      <c r="A632" s="176"/>
      <c r="B632" s="176"/>
      <c r="C632" s="176"/>
      <c r="D632" s="176"/>
      <c r="E632" s="176"/>
      <c r="F632" s="176"/>
      <c r="G632" s="176"/>
      <c r="H632" s="176"/>
      <c r="I632" s="176"/>
    </row>
    <row r="633" spans="1:9">
      <c r="A633" s="176"/>
      <c r="B633" s="176"/>
      <c r="C633" s="176"/>
      <c r="D633" s="176"/>
      <c r="E633" s="176"/>
      <c r="F633" s="176"/>
      <c r="G633" s="176"/>
      <c r="H633" s="176"/>
      <c r="I633" s="176"/>
    </row>
    <row r="634" spans="1:9">
      <c r="A634" s="176"/>
      <c r="B634" s="176"/>
      <c r="C634" s="176"/>
      <c r="D634" s="176"/>
      <c r="E634" s="176"/>
      <c r="F634" s="176"/>
      <c r="G634" s="176"/>
      <c r="H634" s="176"/>
      <c r="I634" s="176"/>
    </row>
    <row r="635" spans="1:9">
      <c r="A635" s="176"/>
      <c r="B635" s="176"/>
      <c r="C635" s="176"/>
      <c r="D635" s="176"/>
      <c r="E635" s="176"/>
      <c r="F635" s="176"/>
      <c r="G635" s="176"/>
      <c r="H635" s="176"/>
      <c r="I635" s="176"/>
    </row>
    <row r="636" spans="1:9">
      <c r="A636" s="176"/>
      <c r="B636" s="176"/>
      <c r="C636" s="176"/>
      <c r="D636" s="176"/>
      <c r="E636" s="176"/>
      <c r="F636" s="176"/>
      <c r="G636" s="176"/>
      <c r="H636" s="176"/>
      <c r="I636" s="176"/>
    </row>
    <row r="637" spans="1:9">
      <c r="A637" s="176"/>
      <c r="B637" s="176"/>
      <c r="C637" s="176"/>
      <c r="D637" s="176"/>
      <c r="E637" s="176"/>
      <c r="F637" s="176"/>
      <c r="G637" s="176"/>
      <c r="H637" s="176"/>
      <c r="I637" s="176"/>
    </row>
    <row r="638" spans="1:9">
      <c r="A638" s="176"/>
      <c r="B638" s="176"/>
      <c r="C638" s="176"/>
      <c r="D638" s="176"/>
      <c r="E638" s="176"/>
      <c r="F638" s="176"/>
      <c r="G638" s="176"/>
      <c r="H638" s="176"/>
      <c r="I638" s="176"/>
    </row>
    <row r="639" spans="1:9">
      <c r="A639" s="176"/>
      <c r="B639" s="176"/>
      <c r="C639" s="176"/>
      <c r="D639" s="176"/>
      <c r="E639" s="176"/>
      <c r="F639" s="176"/>
      <c r="G639" s="176"/>
      <c r="H639" s="176"/>
      <c r="I639" s="176"/>
    </row>
    <row r="640" spans="1:9">
      <c r="A640" s="176"/>
      <c r="B640" s="176"/>
      <c r="C640" s="176"/>
      <c r="D640" s="176"/>
      <c r="E640" s="176"/>
      <c r="F640" s="176"/>
      <c r="G640" s="176"/>
      <c r="H640" s="176"/>
      <c r="I640" s="176"/>
    </row>
    <row r="641" spans="1:9">
      <c r="A641" s="176"/>
      <c r="B641" s="176"/>
      <c r="C641" s="176"/>
      <c r="D641" s="176"/>
      <c r="E641" s="176"/>
      <c r="F641" s="176"/>
      <c r="G641" s="176"/>
      <c r="H641" s="176"/>
      <c r="I641" s="176"/>
    </row>
    <row r="642" spans="1:9">
      <c r="A642" s="176"/>
      <c r="B642" s="176"/>
      <c r="C642" s="176"/>
      <c r="D642" s="176"/>
      <c r="E642" s="176"/>
      <c r="F642" s="176"/>
      <c r="G642" s="176"/>
      <c r="H642" s="176"/>
      <c r="I642" s="176"/>
    </row>
    <row r="643" spans="1:9">
      <c r="A643" s="176"/>
      <c r="B643" s="176"/>
      <c r="C643" s="176"/>
      <c r="D643" s="176"/>
      <c r="E643" s="176"/>
      <c r="F643" s="176"/>
      <c r="G643" s="176"/>
      <c r="H643" s="176"/>
      <c r="I643" s="176"/>
    </row>
    <row r="644" spans="1:9">
      <c r="A644" s="176"/>
      <c r="B644" s="176"/>
      <c r="C644" s="176"/>
      <c r="D644" s="176"/>
      <c r="E644" s="176"/>
      <c r="F644" s="176"/>
      <c r="G644" s="176"/>
      <c r="H644" s="176"/>
      <c r="I644" s="176"/>
    </row>
    <row r="645" spans="1:9">
      <c r="A645" s="176"/>
      <c r="B645" s="176"/>
      <c r="C645" s="176"/>
      <c r="D645" s="176"/>
      <c r="E645" s="176"/>
      <c r="F645" s="176"/>
      <c r="G645" s="176"/>
      <c r="H645" s="176"/>
      <c r="I645" s="176"/>
    </row>
    <row r="646" spans="1:9">
      <c r="A646" s="176"/>
      <c r="B646" s="176"/>
      <c r="C646" s="176"/>
      <c r="D646" s="176"/>
      <c r="E646" s="176"/>
      <c r="F646" s="176"/>
      <c r="G646" s="176"/>
      <c r="H646" s="176"/>
      <c r="I646" s="176"/>
    </row>
    <row r="647" spans="1:9">
      <c r="A647" s="176"/>
      <c r="B647" s="176"/>
      <c r="C647" s="176"/>
      <c r="D647" s="176"/>
      <c r="E647" s="176"/>
      <c r="F647" s="176"/>
      <c r="G647" s="176"/>
      <c r="H647" s="176"/>
      <c r="I647" s="176"/>
    </row>
    <row r="648" spans="1:9">
      <c r="A648" s="176"/>
      <c r="B648" s="176"/>
      <c r="C648" s="176"/>
      <c r="D648" s="176"/>
      <c r="E648" s="176"/>
      <c r="F648" s="176"/>
      <c r="G648" s="176"/>
      <c r="H648" s="176"/>
      <c r="I648" s="176"/>
    </row>
    <row r="649" spans="1:9">
      <c r="A649" s="176"/>
      <c r="B649" s="176"/>
      <c r="C649" s="176"/>
      <c r="D649" s="176"/>
      <c r="E649" s="176"/>
      <c r="F649" s="176"/>
      <c r="G649" s="176"/>
      <c r="H649" s="176"/>
      <c r="I649" s="176"/>
    </row>
    <row r="650" spans="1:9">
      <c r="A650" s="176"/>
      <c r="B650" s="176"/>
      <c r="C650" s="176"/>
      <c r="D650" s="176"/>
      <c r="E650" s="176"/>
      <c r="F650" s="176"/>
      <c r="G650" s="176"/>
      <c r="H650" s="176"/>
      <c r="I650" s="176"/>
    </row>
    <row r="651" spans="1:9">
      <c r="A651" s="176"/>
      <c r="B651" s="176"/>
      <c r="C651" s="176"/>
      <c r="D651" s="176"/>
      <c r="E651" s="176"/>
      <c r="F651" s="176"/>
      <c r="G651" s="176"/>
      <c r="H651" s="176"/>
      <c r="I651" s="176"/>
    </row>
    <row r="652" spans="1:9">
      <c r="A652" s="176"/>
      <c r="B652" s="176"/>
      <c r="C652" s="176"/>
      <c r="D652" s="176"/>
      <c r="E652" s="176"/>
      <c r="F652" s="176"/>
      <c r="G652" s="176"/>
      <c r="H652" s="176"/>
      <c r="I652" s="176"/>
    </row>
    <row r="653" spans="1:9">
      <c r="A653" s="176"/>
      <c r="B653" s="176"/>
      <c r="C653" s="176"/>
      <c r="D653" s="176"/>
      <c r="E653" s="176"/>
      <c r="F653" s="176"/>
      <c r="G653" s="176"/>
      <c r="H653" s="176"/>
      <c r="I653" s="176"/>
    </row>
    <row r="654" spans="1:9">
      <c r="A654" s="176"/>
      <c r="B654" s="176"/>
      <c r="C654" s="176"/>
      <c r="D654" s="176"/>
      <c r="E654" s="176"/>
      <c r="F654" s="176"/>
      <c r="G654" s="176"/>
      <c r="H654" s="176"/>
      <c r="I654" s="176"/>
    </row>
    <row r="655" spans="1:9">
      <c r="A655" s="176"/>
      <c r="B655" s="176"/>
      <c r="C655" s="176"/>
      <c r="D655" s="176"/>
      <c r="E655" s="176"/>
      <c r="F655" s="176"/>
      <c r="G655" s="176"/>
      <c r="H655" s="176"/>
      <c r="I655" s="176"/>
    </row>
    <row r="656" spans="1:9">
      <c r="A656" s="176"/>
      <c r="B656" s="176"/>
      <c r="C656" s="176"/>
      <c r="D656" s="176"/>
      <c r="E656" s="176"/>
      <c r="F656" s="176"/>
      <c r="G656" s="176"/>
      <c r="H656" s="176"/>
      <c r="I656" s="176"/>
    </row>
    <row r="657" spans="1:9">
      <c r="A657" s="176"/>
      <c r="B657" s="176"/>
      <c r="C657" s="176"/>
      <c r="D657" s="176"/>
      <c r="E657" s="176"/>
      <c r="F657" s="176"/>
      <c r="G657" s="176"/>
      <c r="H657" s="176"/>
      <c r="I657" s="176"/>
    </row>
    <row r="658" spans="1:9">
      <c r="A658" s="176"/>
      <c r="B658" s="176"/>
      <c r="C658" s="176"/>
      <c r="D658" s="176"/>
      <c r="E658" s="176"/>
      <c r="F658" s="176"/>
      <c r="G658" s="176"/>
      <c r="H658" s="176"/>
      <c r="I658" s="176"/>
    </row>
    <row r="659" spans="1:9">
      <c r="A659" s="176"/>
      <c r="B659" s="176"/>
      <c r="C659" s="176"/>
      <c r="D659" s="176"/>
      <c r="E659" s="176"/>
      <c r="F659" s="176"/>
      <c r="G659" s="176"/>
      <c r="H659" s="176"/>
      <c r="I659" s="176"/>
    </row>
    <row r="660" spans="1:9">
      <c r="A660" s="176"/>
      <c r="B660" s="176"/>
      <c r="C660" s="176"/>
      <c r="D660" s="176"/>
      <c r="E660" s="176"/>
      <c r="F660" s="176"/>
      <c r="G660" s="176"/>
      <c r="H660" s="176"/>
      <c r="I660" s="176"/>
    </row>
    <row r="661" spans="1:9">
      <c r="A661" s="176"/>
      <c r="B661" s="176"/>
      <c r="C661" s="176"/>
      <c r="D661" s="176"/>
      <c r="E661" s="176"/>
      <c r="F661" s="176"/>
      <c r="G661" s="176"/>
      <c r="H661" s="176"/>
      <c r="I661" s="176"/>
    </row>
    <row r="662" spans="1:9">
      <c r="A662" s="176"/>
      <c r="B662" s="176"/>
      <c r="C662" s="176"/>
      <c r="D662" s="176"/>
      <c r="E662" s="176"/>
      <c r="F662" s="176"/>
      <c r="G662" s="176"/>
      <c r="H662" s="176"/>
      <c r="I662" s="176"/>
    </row>
    <row r="663" spans="1:9">
      <c r="A663" s="176"/>
      <c r="B663" s="176"/>
      <c r="C663" s="176"/>
      <c r="D663" s="176"/>
      <c r="E663" s="176"/>
      <c r="F663" s="176"/>
      <c r="G663" s="176"/>
      <c r="H663" s="176"/>
      <c r="I663" s="176"/>
    </row>
    <row r="664" spans="1:9">
      <c r="A664" s="176"/>
      <c r="B664" s="176"/>
      <c r="C664" s="176"/>
      <c r="D664" s="176"/>
      <c r="E664" s="176"/>
      <c r="F664" s="176"/>
      <c r="G664" s="176"/>
      <c r="H664" s="176"/>
      <c r="I664" s="176"/>
    </row>
    <row r="665" spans="1:9">
      <c r="A665" s="176"/>
      <c r="B665" s="176"/>
      <c r="C665" s="176"/>
      <c r="D665" s="176"/>
      <c r="E665" s="176"/>
      <c r="F665" s="176"/>
      <c r="G665" s="176"/>
      <c r="H665" s="176"/>
      <c r="I665" s="176"/>
    </row>
    <row r="666" spans="1:9">
      <c r="A666" s="176"/>
      <c r="B666" s="176"/>
      <c r="C666" s="176"/>
      <c r="D666" s="176"/>
      <c r="E666" s="176"/>
      <c r="F666" s="176"/>
      <c r="G666" s="176"/>
      <c r="H666" s="176"/>
      <c r="I666" s="176"/>
    </row>
    <row r="667" spans="1:9">
      <c r="A667" s="176"/>
      <c r="B667" s="176"/>
      <c r="C667" s="176"/>
      <c r="D667" s="176"/>
      <c r="E667" s="176"/>
      <c r="F667" s="176"/>
      <c r="G667" s="176"/>
      <c r="H667" s="176"/>
      <c r="I667" s="176"/>
    </row>
    <row r="668" spans="1:9">
      <c r="A668" s="176"/>
      <c r="B668" s="176"/>
      <c r="C668" s="176"/>
      <c r="D668" s="176"/>
      <c r="E668" s="176"/>
      <c r="F668" s="176"/>
      <c r="G668" s="176"/>
      <c r="H668" s="176"/>
      <c r="I668" s="176"/>
    </row>
    <row r="669" spans="1:9">
      <c r="A669" s="176"/>
      <c r="B669" s="176"/>
      <c r="C669" s="176"/>
      <c r="D669" s="176"/>
      <c r="E669" s="176"/>
      <c r="F669" s="176"/>
      <c r="G669" s="176"/>
      <c r="H669" s="176"/>
      <c r="I669" s="176"/>
    </row>
    <row r="670" spans="1:9">
      <c r="A670" s="176"/>
      <c r="B670" s="176"/>
      <c r="C670" s="176"/>
      <c r="D670" s="176"/>
      <c r="E670" s="176"/>
      <c r="F670" s="176"/>
      <c r="G670" s="176"/>
      <c r="H670" s="176"/>
      <c r="I670" s="176"/>
    </row>
    <row r="671" spans="1:9">
      <c r="A671" s="176"/>
      <c r="B671" s="176"/>
      <c r="C671" s="176"/>
      <c r="D671" s="176"/>
      <c r="E671" s="176"/>
      <c r="F671" s="176"/>
      <c r="G671" s="176"/>
      <c r="H671" s="176"/>
      <c r="I671" s="176"/>
    </row>
    <row r="672" spans="1:9">
      <c r="A672" s="176"/>
      <c r="B672" s="176"/>
      <c r="C672" s="176"/>
      <c r="D672" s="176"/>
      <c r="E672" s="176"/>
      <c r="F672" s="176"/>
      <c r="G672" s="176"/>
      <c r="H672" s="176"/>
      <c r="I672" s="176"/>
    </row>
    <row r="673" spans="1:9">
      <c r="A673" s="176"/>
      <c r="B673" s="176"/>
      <c r="C673" s="176"/>
      <c r="D673" s="176"/>
      <c r="E673" s="176"/>
      <c r="F673" s="176"/>
      <c r="G673" s="176"/>
      <c r="H673" s="176"/>
      <c r="I673" s="176"/>
    </row>
    <row r="674" spans="1:9">
      <c r="A674" s="176"/>
      <c r="B674" s="176"/>
      <c r="C674" s="176"/>
      <c r="D674" s="176"/>
      <c r="E674" s="176"/>
      <c r="F674" s="176"/>
      <c r="G674" s="176"/>
      <c r="H674" s="176"/>
      <c r="I674" s="176"/>
    </row>
    <row r="675" spans="1:9">
      <c r="A675" s="176"/>
      <c r="B675" s="176"/>
      <c r="C675" s="176"/>
      <c r="D675" s="176"/>
      <c r="E675" s="176"/>
      <c r="F675" s="176"/>
      <c r="G675" s="176"/>
      <c r="H675" s="176"/>
      <c r="I675" s="176"/>
    </row>
    <row r="676" spans="1:9">
      <c r="A676" s="176"/>
      <c r="B676" s="176"/>
      <c r="C676" s="176"/>
      <c r="D676" s="176"/>
      <c r="E676" s="176"/>
      <c r="F676" s="176"/>
      <c r="G676" s="176"/>
      <c r="H676" s="176"/>
      <c r="I676" s="176"/>
    </row>
    <row r="677" spans="1:9">
      <c r="A677" s="176"/>
      <c r="B677" s="176"/>
      <c r="C677" s="176"/>
      <c r="D677" s="176"/>
      <c r="E677" s="176"/>
      <c r="F677" s="176"/>
      <c r="G677" s="176"/>
      <c r="H677" s="176"/>
      <c r="I677" s="176"/>
    </row>
    <row r="678" spans="1:9">
      <c r="A678" s="176"/>
      <c r="B678" s="176"/>
      <c r="C678" s="176"/>
      <c r="D678" s="176"/>
      <c r="E678" s="176"/>
      <c r="F678" s="176"/>
      <c r="G678" s="176"/>
      <c r="H678" s="176"/>
      <c r="I678" s="176"/>
    </row>
    <row r="679" spans="1:9">
      <c r="A679" s="176"/>
      <c r="B679" s="176"/>
      <c r="C679" s="176"/>
      <c r="D679" s="176"/>
      <c r="E679" s="176"/>
      <c r="F679" s="176"/>
      <c r="G679" s="176"/>
      <c r="H679" s="176"/>
      <c r="I679" s="176"/>
    </row>
    <row r="680" spans="1:9">
      <c r="A680" s="176"/>
      <c r="B680" s="176"/>
      <c r="C680" s="176"/>
      <c r="D680" s="176"/>
      <c r="E680" s="176"/>
      <c r="F680" s="176"/>
      <c r="G680" s="176"/>
      <c r="H680" s="176"/>
      <c r="I680" s="176"/>
    </row>
    <row r="681" spans="1:9">
      <c r="A681" s="176"/>
      <c r="B681" s="176"/>
      <c r="C681" s="176"/>
      <c r="D681" s="176"/>
      <c r="E681" s="176"/>
      <c r="F681" s="176"/>
      <c r="G681" s="176"/>
      <c r="H681" s="176"/>
      <c r="I681" s="176"/>
    </row>
    <row r="682" spans="1:9">
      <c r="A682" s="176"/>
      <c r="B682" s="176"/>
      <c r="C682" s="176"/>
      <c r="D682" s="176"/>
      <c r="E682" s="176"/>
      <c r="F682" s="176"/>
      <c r="G682" s="176"/>
      <c r="H682" s="176"/>
      <c r="I682" s="176"/>
    </row>
    <row r="683" spans="1:9">
      <c r="A683" s="176"/>
      <c r="B683" s="176"/>
      <c r="C683" s="176"/>
      <c r="D683" s="176"/>
      <c r="E683" s="176"/>
      <c r="F683" s="176"/>
      <c r="G683" s="176"/>
      <c r="H683" s="176"/>
      <c r="I683" s="176"/>
    </row>
    <row r="684" spans="1:9">
      <c r="A684" s="176"/>
      <c r="B684" s="176"/>
      <c r="C684" s="176"/>
      <c r="D684" s="176"/>
      <c r="E684" s="176"/>
      <c r="F684" s="176"/>
      <c r="G684" s="176"/>
      <c r="H684" s="176"/>
      <c r="I684" s="176"/>
    </row>
    <row r="685" spans="1:9">
      <c r="A685" s="176"/>
      <c r="B685" s="176"/>
      <c r="C685" s="176"/>
      <c r="D685" s="176"/>
      <c r="E685" s="176"/>
      <c r="F685" s="176"/>
      <c r="G685" s="176"/>
      <c r="H685" s="176"/>
      <c r="I685" s="176"/>
    </row>
    <row r="686" spans="1:9">
      <c r="A686" s="176"/>
      <c r="B686" s="176"/>
      <c r="C686" s="176"/>
      <c r="D686" s="176"/>
      <c r="E686" s="176"/>
      <c r="F686" s="176"/>
      <c r="G686" s="176"/>
      <c r="H686" s="176"/>
      <c r="I686" s="176"/>
    </row>
    <row r="687" spans="1:9">
      <c r="A687" s="176"/>
      <c r="B687" s="176"/>
      <c r="C687" s="176"/>
      <c r="D687" s="176"/>
      <c r="E687" s="176"/>
      <c r="F687" s="176"/>
      <c r="G687" s="176"/>
      <c r="H687" s="176"/>
      <c r="I687" s="176"/>
    </row>
    <row r="688" spans="1:9">
      <c r="A688" s="176"/>
      <c r="B688" s="176"/>
      <c r="C688" s="176"/>
      <c r="D688" s="176"/>
      <c r="E688" s="176"/>
      <c r="F688" s="176"/>
      <c r="G688" s="176"/>
      <c r="H688" s="176"/>
      <c r="I688" s="176"/>
    </row>
    <row r="689" spans="1:9">
      <c r="A689" s="176"/>
      <c r="B689" s="176"/>
      <c r="C689" s="176"/>
      <c r="D689" s="176"/>
      <c r="E689" s="176"/>
      <c r="F689" s="176"/>
      <c r="G689" s="176"/>
      <c r="H689" s="176"/>
      <c r="I689" s="176"/>
    </row>
    <row r="690" spans="1:9">
      <c r="A690" s="176"/>
      <c r="B690" s="176"/>
      <c r="C690" s="176"/>
      <c r="D690" s="176"/>
      <c r="E690" s="176"/>
      <c r="F690" s="176"/>
      <c r="G690" s="176"/>
      <c r="H690" s="176"/>
      <c r="I690" s="176"/>
    </row>
    <row r="691" spans="1:9">
      <c r="A691" s="176"/>
      <c r="B691" s="176"/>
      <c r="C691" s="176"/>
      <c r="D691" s="176"/>
      <c r="E691" s="176"/>
      <c r="F691" s="176"/>
      <c r="G691" s="176"/>
      <c r="H691" s="176"/>
      <c r="I691" s="176"/>
    </row>
    <row r="692" spans="1:9">
      <c r="A692" s="176"/>
      <c r="B692" s="176"/>
      <c r="C692" s="176"/>
      <c r="D692" s="176"/>
      <c r="E692" s="176"/>
      <c r="F692" s="176"/>
      <c r="G692" s="176"/>
      <c r="H692" s="176"/>
      <c r="I692" s="176"/>
    </row>
    <row r="693" spans="1:9">
      <c r="A693" s="176"/>
      <c r="B693" s="176"/>
      <c r="C693" s="176"/>
      <c r="D693" s="176"/>
      <c r="E693" s="176"/>
      <c r="F693" s="176"/>
      <c r="G693" s="176"/>
      <c r="H693" s="176"/>
      <c r="I693" s="176"/>
    </row>
    <row r="694" spans="1:9">
      <c r="A694" s="176"/>
      <c r="B694" s="176"/>
      <c r="C694" s="176"/>
      <c r="D694" s="176"/>
      <c r="E694" s="176"/>
      <c r="F694" s="176"/>
      <c r="G694" s="176"/>
      <c r="H694" s="176"/>
      <c r="I694" s="176"/>
    </row>
    <row r="695" spans="1:9">
      <c r="A695" s="176"/>
      <c r="B695" s="176"/>
      <c r="C695" s="176"/>
      <c r="D695" s="176"/>
      <c r="E695" s="176"/>
      <c r="F695" s="176"/>
      <c r="G695" s="176"/>
      <c r="H695" s="176"/>
      <c r="I695" s="176"/>
    </row>
    <row r="696" spans="1:9">
      <c r="A696" s="176"/>
      <c r="B696" s="176"/>
      <c r="C696" s="176"/>
      <c r="D696" s="176"/>
      <c r="E696" s="176"/>
      <c r="F696" s="176"/>
      <c r="G696" s="176"/>
      <c r="H696" s="176"/>
      <c r="I696" s="176"/>
    </row>
    <row r="697" spans="1:9">
      <c r="A697" s="176"/>
      <c r="B697" s="176"/>
      <c r="C697" s="176"/>
      <c r="D697" s="176"/>
      <c r="E697" s="176"/>
      <c r="F697" s="176"/>
      <c r="G697" s="176"/>
      <c r="H697" s="176"/>
      <c r="I697" s="176"/>
    </row>
    <row r="698" spans="1:9">
      <c r="A698" s="176"/>
      <c r="B698" s="176"/>
      <c r="C698" s="176"/>
      <c r="D698" s="176"/>
      <c r="E698" s="176"/>
      <c r="F698" s="176"/>
      <c r="G698" s="176"/>
      <c r="H698" s="176"/>
      <c r="I698" s="176"/>
    </row>
    <row r="699" spans="1:9">
      <c r="A699" s="176"/>
      <c r="B699" s="176"/>
      <c r="C699" s="176"/>
      <c r="D699" s="176"/>
      <c r="E699" s="176"/>
      <c r="F699" s="176"/>
      <c r="G699" s="176"/>
      <c r="H699" s="176"/>
      <c r="I699" s="176"/>
    </row>
    <row r="700" spans="1:9">
      <c r="A700" s="176"/>
      <c r="B700" s="176"/>
      <c r="C700" s="176"/>
      <c r="D700" s="176"/>
      <c r="E700" s="176"/>
      <c r="F700" s="176"/>
      <c r="G700" s="176"/>
      <c r="H700" s="176"/>
      <c r="I700" s="176"/>
    </row>
    <row r="701" spans="1:9">
      <c r="A701" s="176"/>
      <c r="B701" s="176"/>
      <c r="C701" s="176"/>
      <c r="D701" s="176"/>
      <c r="E701" s="176"/>
      <c r="F701" s="176"/>
      <c r="G701" s="176"/>
      <c r="H701" s="176"/>
      <c r="I701" s="176"/>
    </row>
    <row r="702" spans="1:9">
      <c r="A702" s="176"/>
      <c r="B702" s="176"/>
      <c r="C702" s="176"/>
      <c r="D702" s="176"/>
      <c r="E702" s="176"/>
      <c r="F702" s="176"/>
      <c r="G702" s="176"/>
      <c r="H702" s="176"/>
      <c r="I702" s="176"/>
    </row>
    <row r="703" spans="1:9">
      <c r="A703" s="176"/>
      <c r="B703" s="176"/>
      <c r="C703" s="176"/>
      <c r="D703" s="176"/>
      <c r="E703" s="176"/>
      <c r="F703" s="176"/>
      <c r="G703" s="176"/>
      <c r="H703" s="176"/>
      <c r="I703" s="176"/>
    </row>
    <row r="704" spans="1:9">
      <c r="A704" s="176"/>
      <c r="B704" s="176"/>
      <c r="C704" s="176"/>
      <c r="D704" s="176"/>
      <c r="E704" s="176"/>
      <c r="F704" s="176"/>
      <c r="G704" s="176"/>
      <c r="H704" s="176"/>
      <c r="I704" s="176"/>
    </row>
    <row r="705" spans="1:9">
      <c r="A705" s="176"/>
      <c r="B705" s="176"/>
      <c r="C705" s="176"/>
      <c r="D705" s="176"/>
      <c r="E705" s="176"/>
      <c r="F705" s="176"/>
      <c r="G705" s="176"/>
      <c r="H705" s="176"/>
      <c r="I705" s="176"/>
    </row>
    <row r="706" spans="1:9">
      <c r="A706" s="176"/>
      <c r="B706" s="176"/>
      <c r="C706" s="176"/>
      <c r="D706" s="176"/>
      <c r="E706" s="176"/>
      <c r="F706" s="176"/>
      <c r="G706" s="176"/>
      <c r="H706" s="176"/>
      <c r="I706" s="176"/>
    </row>
    <row r="707" spans="1:9">
      <c r="A707" s="176"/>
      <c r="B707" s="176"/>
      <c r="C707" s="176"/>
      <c r="D707" s="176"/>
      <c r="E707" s="176"/>
      <c r="F707" s="176"/>
      <c r="G707" s="176"/>
      <c r="H707" s="176"/>
      <c r="I707" s="176"/>
    </row>
    <row r="708" spans="1:9">
      <c r="A708" s="176"/>
      <c r="B708" s="176"/>
      <c r="C708" s="176"/>
      <c r="D708" s="176"/>
      <c r="E708" s="176"/>
      <c r="F708" s="176"/>
      <c r="G708" s="176"/>
      <c r="H708" s="176"/>
      <c r="I708" s="176"/>
    </row>
    <row r="709" spans="1:9">
      <c r="A709" s="176"/>
      <c r="B709" s="176"/>
      <c r="C709" s="176"/>
      <c r="D709" s="176"/>
      <c r="E709" s="176"/>
      <c r="F709" s="176"/>
      <c r="G709" s="176"/>
      <c r="H709" s="176"/>
      <c r="I709" s="176"/>
    </row>
    <row r="710" spans="1:9">
      <c r="A710" s="176"/>
      <c r="B710" s="176"/>
      <c r="C710" s="176"/>
      <c r="D710" s="176"/>
      <c r="E710" s="176"/>
      <c r="F710" s="176"/>
      <c r="G710" s="176"/>
      <c r="H710" s="176"/>
      <c r="I710" s="176"/>
    </row>
    <row r="711" spans="1:9">
      <c r="A711" s="176"/>
      <c r="B711" s="176"/>
      <c r="C711" s="176"/>
      <c r="D711" s="176"/>
      <c r="E711" s="176"/>
      <c r="F711" s="176"/>
      <c r="G711" s="176"/>
      <c r="H711" s="176"/>
      <c r="I711" s="176"/>
    </row>
    <row r="712" spans="1:9">
      <c r="A712" s="176"/>
      <c r="B712" s="176"/>
      <c r="C712" s="176"/>
      <c r="D712" s="176"/>
      <c r="E712" s="176"/>
      <c r="F712" s="176"/>
      <c r="G712" s="176"/>
      <c r="H712" s="176"/>
      <c r="I712" s="176"/>
    </row>
    <row r="713" spans="1:9">
      <c r="A713" s="176"/>
      <c r="B713" s="176"/>
      <c r="C713" s="176"/>
      <c r="D713" s="176"/>
      <c r="E713" s="176"/>
      <c r="F713" s="176"/>
      <c r="G713" s="176"/>
      <c r="H713" s="176"/>
      <c r="I713" s="176"/>
    </row>
    <row r="714" spans="1:9">
      <c r="A714" s="176"/>
      <c r="B714" s="176"/>
      <c r="C714" s="176"/>
      <c r="D714" s="176"/>
      <c r="E714" s="176"/>
      <c r="F714" s="176"/>
      <c r="G714" s="176"/>
      <c r="H714" s="176"/>
      <c r="I714" s="176"/>
    </row>
    <row r="715" spans="1:9">
      <c r="A715" s="176"/>
      <c r="B715" s="176"/>
      <c r="C715" s="176"/>
      <c r="D715" s="176"/>
      <c r="E715" s="176"/>
      <c r="F715" s="176"/>
      <c r="G715" s="176"/>
      <c r="H715" s="176"/>
      <c r="I715" s="176"/>
    </row>
    <row r="716" spans="1:9">
      <c r="A716" s="176"/>
      <c r="B716" s="176"/>
      <c r="C716" s="176"/>
      <c r="D716" s="176"/>
      <c r="E716" s="176"/>
      <c r="F716" s="176"/>
      <c r="G716" s="176"/>
      <c r="H716" s="176"/>
      <c r="I716" s="176"/>
    </row>
    <row r="717" spans="1:9">
      <c r="A717" s="176"/>
      <c r="B717" s="176"/>
      <c r="C717" s="176"/>
      <c r="D717" s="176"/>
      <c r="E717" s="176"/>
      <c r="F717" s="176"/>
      <c r="G717" s="176"/>
      <c r="H717" s="176"/>
      <c r="I717" s="176"/>
    </row>
    <row r="718" spans="1:9">
      <c r="A718" s="176"/>
      <c r="B718" s="176"/>
      <c r="C718" s="176"/>
      <c r="D718" s="176"/>
      <c r="E718" s="176"/>
      <c r="F718" s="176"/>
      <c r="G718" s="176"/>
      <c r="H718" s="176"/>
      <c r="I718" s="176"/>
    </row>
    <row r="719" spans="1:9">
      <c r="A719" s="176"/>
      <c r="B719" s="176"/>
      <c r="C719" s="176"/>
      <c r="D719" s="176"/>
      <c r="E719" s="176"/>
      <c r="F719" s="176"/>
      <c r="G719" s="176"/>
      <c r="H719" s="176"/>
      <c r="I719" s="176"/>
    </row>
    <row r="720" spans="1:9">
      <c r="A720" s="176"/>
      <c r="B720" s="176"/>
      <c r="C720" s="176"/>
      <c r="D720" s="176"/>
      <c r="E720" s="176"/>
      <c r="F720" s="176"/>
      <c r="G720" s="176"/>
      <c r="H720" s="176"/>
      <c r="I720" s="176"/>
    </row>
    <row r="721" spans="1:9">
      <c r="A721" s="176"/>
      <c r="B721" s="176"/>
      <c r="C721" s="176"/>
      <c r="D721" s="176"/>
      <c r="E721" s="176"/>
      <c r="F721" s="176"/>
      <c r="G721" s="176"/>
      <c r="H721" s="176"/>
      <c r="I721" s="176"/>
    </row>
    <row r="722" spans="1:9">
      <c r="A722" s="176"/>
      <c r="B722" s="176"/>
      <c r="C722" s="176"/>
      <c r="D722" s="176"/>
      <c r="E722" s="176"/>
      <c r="F722" s="176"/>
      <c r="G722" s="176"/>
      <c r="H722" s="176"/>
      <c r="I722" s="176"/>
    </row>
    <row r="723" spans="1:9">
      <c r="A723" s="176"/>
      <c r="B723" s="176"/>
      <c r="C723" s="176"/>
      <c r="D723" s="176"/>
      <c r="E723" s="176"/>
      <c r="F723" s="176"/>
      <c r="G723" s="176"/>
      <c r="H723" s="176"/>
      <c r="I723" s="176"/>
    </row>
    <row r="724" spans="1:9">
      <c r="A724" s="176"/>
      <c r="B724" s="176"/>
      <c r="C724" s="176"/>
      <c r="D724" s="176"/>
      <c r="E724" s="176"/>
      <c r="F724" s="176"/>
      <c r="G724" s="176"/>
      <c r="H724" s="176"/>
      <c r="I724" s="176"/>
    </row>
    <row r="725" spans="1:9">
      <c r="A725" s="176"/>
      <c r="B725" s="176"/>
      <c r="C725" s="176"/>
      <c r="D725" s="176"/>
      <c r="E725" s="176"/>
      <c r="F725" s="176"/>
      <c r="G725" s="176"/>
      <c r="H725" s="176"/>
      <c r="I725" s="176"/>
    </row>
    <row r="726" spans="1:9">
      <c r="A726" s="176"/>
      <c r="B726" s="176"/>
      <c r="C726" s="176"/>
      <c r="D726" s="176"/>
      <c r="E726" s="176"/>
      <c r="F726" s="176"/>
      <c r="G726" s="176"/>
      <c r="H726" s="176"/>
      <c r="I726" s="176"/>
    </row>
    <row r="727" spans="1:9">
      <c r="A727" s="176"/>
      <c r="B727" s="176"/>
      <c r="C727" s="176"/>
      <c r="D727" s="176"/>
      <c r="E727" s="176"/>
      <c r="F727" s="176"/>
      <c r="G727" s="176"/>
      <c r="H727" s="176"/>
      <c r="I727" s="176"/>
    </row>
    <row r="728" spans="1:9">
      <c r="A728" s="176"/>
      <c r="B728" s="176"/>
      <c r="C728" s="176"/>
      <c r="D728" s="176"/>
      <c r="E728" s="176"/>
      <c r="F728" s="176"/>
      <c r="G728" s="176"/>
      <c r="H728" s="176"/>
      <c r="I728" s="176"/>
    </row>
    <row r="729" spans="1:9">
      <c r="A729" s="176"/>
      <c r="B729" s="176"/>
      <c r="C729" s="176"/>
      <c r="D729" s="176"/>
      <c r="E729" s="176"/>
      <c r="F729" s="176"/>
      <c r="G729" s="176"/>
      <c r="H729" s="176"/>
      <c r="I729" s="176"/>
    </row>
    <row r="730" spans="1:9">
      <c r="A730" s="176"/>
      <c r="B730" s="176"/>
      <c r="C730" s="176"/>
      <c r="D730" s="176"/>
      <c r="E730" s="176"/>
      <c r="F730" s="176"/>
      <c r="G730" s="176"/>
      <c r="H730" s="176"/>
      <c r="I730" s="176"/>
    </row>
    <row r="731" spans="1:9">
      <c r="A731" s="176"/>
      <c r="B731" s="176"/>
      <c r="C731" s="176"/>
      <c r="D731" s="176"/>
      <c r="E731" s="176"/>
      <c r="F731" s="176"/>
      <c r="G731" s="176"/>
      <c r="H731" s="176"/>
      <c r="I731" s="176"/>
    </row>
    <row r="732" spans="1:9">
      <c r="A732" s="176"/>
      <c r="B732" s="176"/>
      <c r="C732" s="176"/>
      <c r="D732" s="176"/>
      <c r="E732" s="176"/>
      <c r="F732" s="176"/>
      <c r="G732" s="176"/>
      <c r="H732" s="176"/>
      <c r="I732" s="176"/>
    </row>
    <row r="733" spans="1:9">
      <c r="A733" s="176"/>
      <c r="B733" s="176"/>
      <c r="C733" s="176"/>
      <c r="D733" s="176"/>
      <c r="E733" s="176"/>
      <c r="F733" s="176"/>
      <c r="G733" s="176"/>
      <c r="H733" s="176"/>
      <c r="I733" s="176"/>
    </row>
    <row r="734" spans="1:9">
      <c r="A734" s="176"/>
      <c r="B734" s="176"/>
      <c r="C734" s="176"/>
      <c r="D734" s="176"/>
      <c r="E734" s="176"/>
      <c r="F734" s="176"/>
      <c r="G734" s="176"/>
      <c r="H734" s="176"/>
      <c r="I734" s="176"/>
    </row>
    <row r="735" spans="1:9">
      <c r="A735" s="176"/>
      <c r="B735" s="176"/>
      <c r="C735" s="176"/>
      <c r="D735" s="176"/>
      <c r="E735" s="176"/>
      <c r="F735" s="176"/>
      <c r="G735" s="176"/>
      <c r="H735" s="176"/>
      <c r="I735" s="176"/>
    </row>
    <row r="736" spans="1:9">
      <c r="A736" s="176"/>
      <c r="B736" s="176"/>
      <c r="C736" s="176"/>
      <c r="D736" s="176"/>
      <c r="E736" s="176"/>
      <c r="F736" s="176"/>
      <c r="G736" s="176"/>
      <c r="H736" s="176"/>
      <c r="I736" s="176"/>
    </row>
    <row r="737" spans="1:9">
      <c r="A737" s="176"/>
      <c r="B737" s="176"/>
      <c r="C737" s="176"/>
      <c r="D737" s="176"/>
      <c r="E737" s="176"/>
      <c r="F737" s="176"/>
      <c r="G737" s="176"/>
      <c r="H737" s="176"/>
      <c r="I737" s="176"/>
    </row>
    <row r="738" spans="1:9">
      <c r="A738" s="176"/>
      <c r="B738" s="176"/>
      <c r="C738" s="176"/>
      <c r="D738" s="176"/>
      <c r="E738" s="176"/>
      <c r="F738" s="176"/>
      <c r="G738" s="176"/>
      <c r="H738" s="176"/>
      <c r="I738" s="176"/>
    </row>
    <row r="739" spans="1:9">
      <c r="A739" s="176"/>
      <c r="B739" s="176"/>
      <c r="C739" s="176"/>
      <c r="D739" s="176"/>
      <c r="E739" s="176"/>
      <c r="F739" s="176"/>
      <c r="G739" s="176"/>
      <c r="H739" s="176"/>
      <c r="I739" s="176"/>
    </row>
    <row r="740" spans="1:9">
      <c r="A740" s="176"/>
      <c r="B740" s="176"/>
      <c r="C740" s="176"/>
      <c r="D740" s="176"/>
      <c r="E740" s="176"/>
      <c r="F740" s="176"/>
      <c r="G740" s="176"/>
      <c r="H740" s="176"/>
      <c r="I740" s="176"/>
    </row>
    <row r="741" spans="1:9">
      <c r="A741" s="176"/>
      <c r="B741" s="176"/>
      <c r="C741" s="176"/>
      <c r="D741" s="176"/>
      <c r="E741" s="176"/>
      <c r="F741" s="176"/>
      <c r="G741" s="176"/>
      <c r="H741" s="176"/>
      <c r="I741" s="176"/>
    </row>
    <row r="742" spans="1:9">
      <c r="A742" s="176"/>
      <c r="B742" s="176"/>
      <c r="C742" s="176"/>
      <c r="D742" s="176"/>
      <c r="E742" s="176"/>
      <c r="F742" s="176"/>
      <c r="G742" s="176"/>
      <c r="H742" s="176"/>
      <c r="I742" s="176"/>
    </row>
    <row r="743" spans="1:9">
      <c r="A743" s="176"/>
      <c r="B743" s="176"/>
      <c r="C743" s="176"/>
      <c r="D743" s="176"/>
      <c r="E743" s="176"/>
      <c r="F743" s="176"/>
      <c r="G743" s="176"/>
      <c r="H743" s="176"/>
      <c r="I743" s="176"/>
    </row>
    <row r="744" spans="1:9">
      <c r="A744" s="176"/>
      <c r="B744" s="176"/>
      <c r="C744" s="176"/>
      <c r="D744" s="176"/>
      <c r="E744" s="176"/>
      <c r="F744" s="176"/>
      <c r="G744" s="176"/>
      <c r="H744" s="176"/>
      <c r="I744" s="176"/>
    </row>
    <row r="745" spans="1:9">
      <c r="A745" s="176"/>
      <c r="B745" s="176"/>
      <c r="C745" s="176"/>
      <c r="D745" s="176"/>
      <c r="E745" s="176"/>
      <c r="F745" s="176"/>
      <c r="G745" s="176"/>
      <c r="H745" s="176"/>
      <c r="I745" s="176"/>
    </row>
    <row r="746" spans="1:9">
      <c r="A746" s="176"/>
      <c r="B746" s="176"/>
      <c r="C746" s="176"/>
      <c r="D746" s="176"/>
      <c r="E746" s="176"/>
      <c r="F746" s="176"/>
      <c r="G746" s="176"/>
      <c r="H746" s="176"/>
      <c r="I746" s="176"/>
    </row>
    <row r="747" spans="1:9">
      <c r="A747" s="176"/>
      <c r="B747" s="176"/>
      <c r="C747" s="176"/>
      <c r="D747" s="176"/>
      <c r="E747" s="176"/>
      <c r="F747" s="176"/>
      <c r="G747" s="176"/>
      <c r="H747" s="176"/>
      <c r="I747" s="176"/>
    </row>
    <row r="748" spans="1:9">
      <c r="A748" s="176"/>
      <c r="B748" s="176"/>
      <c r="C748" s="176"/>
      <c r="D748" s="176"/>
      <c r="E748" s="176"/>
      <c r="F748" s="176"/>
      <c r="G748" s="176"/>
      <c r="H748" s="176"/>
      <c r="I748" s="176"/>
    </row>
    <row r="749" spans="1:9">
      <c r="A749" s="176"/>
      <c r="B749" s="176"/>
      <c r="C749" s="176"/>
      <c r="D749" s="176"/>
      <c r="E749" s="176"/>
      <c r="F749" s="176"/>
      <c r="G749" s="176"/>
      <c r="H749" s="176"/>
      <c r="I749" s="176"/>
    </row>
    <row r="750" spans="1:9">
      <c r="A750" s="176"/>
      <c r="B750" s="176"/>
      <c r="C750" s="176"/>
      <c r="D750" s="176"/>
      <c r="E750" s="176"/>
      <c r="F750" s="176"/>
      <c r="G750" s="176"/>
      <c r="H750" s="176"/>
      <c r="I750" s="176"/>
    </row>
    <row r="751" spans="1:9">
      <c r="A751" s="176"/>
      <c r="B751" s="176"/>
      <c r="C751" s="176"/>
      <c r="D751" s="176"/>
      <c r="E751" s="176"/>
      <c r="F751" s="176"/>
      <c r="G751" s="176"/>
      <c r="H751" s="176"/>
      <c r="I751" s="176"/>
    </row>
    <row r="752" spans="1:9">
      <c r="A752" s="176"/>
      <c r="B752" s="176"/>
      <c r="C752" s="176"/>
      <c r="D752" s="176"/>
      <c r="E752" s="176"/>
      <c r="F752" s="176"/>
      <c r="G752" s="176"/>
      <c r="H752" s="176"/>
      <c r="I752" s="176"/>
    </row>
    <row r="753" spans="1:9">
      <c r="A753" s="176"/>
      <c r="B753" s="176"/>
      <c r="C753" s="176"/>
      <c r="D753" s="176"/>
      <c r="E753" s="176"/>
      <c r="F753" s="176"/>
      <c r="G753" s="176"/>
      <c r="H753" s="176"/>
      <c r="I753" s="176"/>
    </row>
    <row r="754" spans="1:9">
      <c r="A754" s="176"/>
      <c r="B754" s="176"/>
      <c r="C754" s="176"/>
      <c r="D754" s="176"/>
      <c r="E754" s="176"/>
      <c r="F754" s="176"/>
      <c r="G754" s="176"/>
      <c r="H754" s="176"/>
      <c r="I754" s="176"/>
    </row>
    <row r="755" spans="1:9">
      <c r="A755" s="176"/>
      <c r="B755" s="176"/>
      <c r="C755" s="176"/>
      <c r="D755" s="176"/>
      <c r="E755" s="176"/>
      <c r="F755" s="176"/>
      <c r="G755" s="176"/>
      <c r="H755" s="176"/>
      <c r="I755" s="176"/>
    </row>
    <row r="756" spans="1:9">
      <c r="A756" s="176"/>
      <c r="B756" s="176"/>
      <c r="C756" s="176"/>
      <c r="D756" s="176"/>
      <c r="E756" s="176"/>
      <c r="F756" s="176"/>
      <c r="G756" s="176"/>
      <c r="H756" s="176"/>
      <c r="I756" s="176"/>
    </row>
    <row r="757" spans="1:9">
      <c r="A757" s="176"/>
      <c r="B757" s="176"/>
      <c r="C757" s="176"/>
      <c r="D757" s="176"/>
      <c r="E757" s="176"/>
      <c r="F757" s="176"/>
      <c r="G757" s="176"/>
      <c r="H757" s="176"/>
      <c r="I757" s="176"/>
    </row>
    <row r="758" spans="1:9">
      <c r="A758" s="176"/>
      <c r="B758" s="176"/>
      <c r="C758" s="176"/>
      <c r="D758" s="176"/>
      <c r="E758" s="176"/>
      <c r="F758" s="176"/>
      <c r="G758" s="176"/>
      <c r="H758" s="176"/>
      <c r="I758" s="176"/>
    </row>
    <row r="759" spans="1:9">
      <c r="A759" s="176"/>
      <c r="B759" s="176"/>
      <c r="C759" s="176"/>
      <c r="D759" s="176"/>
      <c r="E759" s="176"/>
      <c r="F759" s="176"/>
      <c r="G759" s="176"/>
      <c r="H759" s="176"/>
      <c r="I759" s="176"/>
    </row>
    <row r="760" spans="1:9">
      <c r="A760" s="176"/>
      <c r="B760" s="176"/>
      <c r="C760" s="176"/>
      <c r="D760" s="176"/>
      <c r="E760" s="176"/>
      <c r="F760" s="176"/>
      <c r="G760" s="176"/>
      <c r="H760" s="176"/>
      <c r="I760" s="176"/>
    </row>
    <row r="761" spans="1:9">
      <c r="A761" s="176"/>
      <c r="B761" s="176"/>
      <c r="C761" s="176"/>
      <c r="D761" s="176"/>
      <c r="E761" s="176"/>
      <c r="F761" s="176"/>
      <c r="G761" s="176"/>
      <c r="H761" s="176"/>
      <c r="I761" s="176"/>
    </row>
    <row r="762" spans="1:9">
      <c r="A762" s="176"/>
      <c r="B762" s="176"/>
      <c r="C762" s="176"/>
      <c r="D762" s="176"/>
      <c r="E762" s="176"/>
      <c r="F762" s="176"/>
      <c r="G762" s="176"/>
      <c r="H762" s="176"/>
      <c r="I762" s="176"/>
    </row>
    <row r="763" spans="1:9">
      <c r="A763" s="176"/>
      <c r="B763" s="176"/>
      <c r="C763" s="176"/>
      <c r="D763" s="176"/>
      <c r="E763" s="176"/>
      <c r="F763" s="176"/>
      <c r="G763" s="176"/>
      <c r="H763" s="176"/>
      <c r="I763" s="176"/>
    </row>
    <row r="764" spans="1:9">
      <c r="A764" s="176"/>
      <c r="B764" s="176"/>
      <c r="C764" s="176"/>
      <c r="D764" s="176"/>
      <c r="E764" s="176"/>
      <c r="F764" s="176"/>
      <c r="G764" s="176"/>
      <c r="H764" s="176"/>
      <c r="I764" s="176"/>
    </row>
    <row r="765" spans="1:9">
      <c r="A765" s="176"/>
      <c r="B765" s="176"/>
      <c r="C765" s="176"/>
      <c r="D765" s="176"/>
      <c r="E765" s="176"/>
      <c r="F765" s="176"/>
      <c r="G765" s="176"/>
      <c r="H765" s="176"/>
      <c r="I765" s="176"/>
    </row>
    <row r="766" spans="1:9">
      <c r="A766" s="176"/>
      <c r="B766" s="176"/>
      <c r="C766" s="176"/>
      <c r="D766" s="176"/>
      <c r="E766" s="176"/>
      <c r="F766" s="176"/>
      <c r="G766" s="176"/>
      <c r="H766" s="176"/>
      <c r="I766" s="176"/>
    </row>
    <row r="767" spans="1:9">
      <c r="A767" s="176"/>
      <c r="B767" s="176"/>
      <c r="C767" s="176"/>
      <c r="D767" s="176"/>
      <c r="E767" s="176"/>
      <c r="F767" s="176"/>
      <c r="G767" s="176"/>
      <c r="H767" s="176"/>
      <c r="I767" s="176"/>
    </row>
    <row r="768" spans="1:9">
      <c r="A768" s="176"/>
      <c r="B768" s="176"/>
      <c r="C768" s="176"/>
      <c r="D768" s="176"/>
      <c r="E768" s="176"/>
      <c r="F768" s="176"/>
      <c r="G768" s="176"/>
      <c r="H768" s="176"/>
      <c r="I768" s="176"/>
    </row>
    <row r="769" spans="1:9">
      <c r="A769" s="176"/>
      <c r="B769" s="176"/>
      <c r="C769" s="176"/>
      <c r="D769" s="176"/>
      <c r="E769" s="176"/>
      <c r="F769" s="176"/>
      <c r="G769" s="176"/>
      <c r="H769" s="176"/>
      <c r="I769" s="176"/>
    </row>
    <row r="770" spans="1:9">
      <c r="A770" s="176"/>
      <c r="B770" s="176"/>
      <c r="C770" s="176"/>
      <c r="D770" s="176"/>
      <c r="E770" s="176"/>
      <c r="F770" s="176"/>
      <c r="G770" s="176"/>
      <c r="H770" s="176"/>
      <c r="I770" s="176"/>
    </row>
    <row r="771" spans="1:9">
      <c r="A771" s="176"/>
      <c r="B771" s="176"/>
      <c r="C771" s="176"/>
      <c r="D771" s="176"/>
      <c r="E771" s="176"/>
      <c r="F771" s="176"/>
      <c r="G771" s="176"/>
      <c r="H771" s="176"/>
      <c r="I771" s="176"/>
    </row>
    <row r="772" spans="1:9">
      <c r="A772" s="176"/>
      <c r="B772" s="176"/>
      <c r="C772" s="176"/>
      <c r="D772" s="176"/>
      <c r="E772" s="176"/>
      <c r="F772" s="176"/>
      <c r="G772" s="176"/>
      <c r="H772" s="176"/>
      <c r="I772" s="176"/>
    </row>
    <row r="773" spans="1:9">
      <c r="A773" s="176"/>
      <c r="B773" s="176"/>
      <c r="C773" s="176"/>
      <c r="D773" s="176"/>
      <c r="E773" s="176"/>
      <c r="F773" s="176"/>
      <c r="G773" s="176"/>
      <c r="H773" s="176"/>
      <c r="I773" s="176"/>
    </row>
    <row r="774" spans="1:9">
      <c r="A774" s="176"/>
      <c r="B774" s="176"/>
      <c r="C774" s="176"/>
      <c r="D774" s="176"/>
      <c r="E774" s="176"/>
      <c r="F774" s="176"/>
      <c r="G774" s="176"/>
      <c r="H774" s="176"/>
      <c r="I774" s="176"/>
    </row>
    <row r="775" spans="1:9">
      <c r="A775" s="176"/>
      <c r="B775" s="176"/>
      <c r="C775" s="176"/>
      <c r="D775" s="176"/>
      <c r="E775" s="176"/>
      <c r="F775" s="176"/>
      <c r="G775" s="176"/>
      <c r="H775" s="176"/>
      <c r="I775" s="176"/>
    </row>
    <row r="776" spans="1:9">
      <c r="A776" s="176"/>
      <c r="B776" s="176"/>
      <c r="C776" s="176"/>
      <c r="D776" s="176"/>
      <c r="E776" s="176"/>
      <c r="F776" s="176"/>
      <c r="G776" s="176"/>
      <c r="H776" s="176"/>
      <c r="I776" s="176"/>
    </row>
    <row r="777" spans="1:9">
      <c r="A777" s="176"/>
      <c r="B777" s="176"/>
      <c r="C777" s="176"/>
      <c r="D777" s="176"/>
      <c r="E777" s="176"/>
      <c r="F777" s="176"/>
      <c r="G777" s="176"/>
      <c r="H777" s="176"/>
      <c r="I777" s="176"/>
    </row>
    <row r="778" spans="1:9">
      <c r="A778" s="176"/>
      <c r="B778" s="176"/>
      <c r="C778" s="176"/>
      <c r="D778" s="176"/>
      <c r="E778" s="176"/>
      <c r="F778" s="176"/>
      <c r="G778" s="176"/>
      <c r="H778" s="176"/>
      <c r="I778" s="176"/>
    </row>
    <row r="779" spans="1:9">
      <c r="A779" s="176"/>
      <c r="B779" s="176"/>
      <c r="C779" s="176"/>
      <c r="D779" s="176"/>
      <c r="E779" s="176"/>
      <c r="F779" s="176"/>
      <c r="G779" s="176"/>
      <c r="H779" s="176"/>
      <c r="I779" s="176"/>
    </row>
    <row r="780" spans="1:9">
      <c r="A780" s="176"/>
      <c r="B780" s="176"/>
      <c r="C780" s="176"/>
      <c r="D780" s="176"/>
      <c r="E780" s="176"/>
      <c r="F780" s="176"/>
      <c r="G780" s="176"/>
      <c r="H780" s="176"/>
      <c r="I780" s="176"/>
    </row>
    <row r="781" spans="1:9">
      <c r="A781" s="176"/>
      <c r="B781" s="176"/>
      <c r="C781" s="176"/>
      <c r="D781" s="176"/>
      <c r="E781" s="176"/>
      <c r="F781" s="176"/>
      <c r="G781" s="176"/>
      <c r="H781" s="176"/>
      <c r="I781" s="176"/>
    </row>
    <row r="782" spans="1:9">
      <c r="A782" s="176"/>
      <c r="B782" s="176"/>
      <c r="C782" s="176"/>
      <c r="D782" s="176"/>
      <c r="E782" s="176"/>
      <c r="F782" s="176"/>
      <c r="G782" s="176"/>
      <c r="H782" s="176"/>
      <c r="I782" s="176"/>
    </row>
    <row r="783" spans="1:9">
      <c r="A783" s="176"/>
      <c r="B783" s="176"/>
      <c r="C783" s="176"/>
      <c r="D783" s="176"/>
      <c r="E783" s="176"/>
      <c r="F783" s="176"/>
      <c r="G783" s="176"/>
      <c r="H783" s="176"/>
      <c r="I783" s="176"/>
    </row>
    <row r="784" spans="1:9">
      <c r="A784" s="176"/>
      <c r="B784" s="176"/>
      <c r="C784" s="176"/>
      <c r="D784" s="176"/>
      <c r="E784" s="176"/>
      <c r="F784" s="176"/>
      <c r="G784" s="176"/>
      <c r="H784" s="176"/>
      <c r="I784" s="176"/>
    </row>
    <row r="785" spans="1:9">
      <c r="A785" s="176"/>
      <c r="B785" s="176"/>
      <c r="C785" s="176"/>
      <c r="D785" s="176"/>
      <c r="E785" s="176"/>
      <c r="F785" s="176"/>
      <c r="G785" s="176"/>
      <c r="H785" s="176"/>
      <c r="I785" s="176"/>
    </row>
    <row r="786" spans="1:9">
      <c r="A786" s="176"/>
      <c r="B786" s="176"/>
      <c r="C786" s="176"/>
      <c r="D786" s="176"/>
      <c r="E786" s="176"/>
      <c r="F786" s="176"/>
      <c r="G786" s="176"/>
      <c r="H786" s="176"/>
      <c r="I786" s="176"/>
    </row>
    <row r="787" spans="1:9">
      <c r="A787" s="176"/>
      <c r="B787" s="176"/>
      <c r="C787" s="176"/>
      <c r="D787" s="176"/>
      <c r="E787" s="176"/>
      <c r="F787" s="176"/>
      <c r="G787" s="176"/>
      <c r="H787" s="176"/>
      <c r="I787" s="176"/>
    </row>
    <row r="788" spans="1:9">
      <c r="A788" s="176"/>
      <c r="B788" s="176"/>
      <c r="C788" s="176"/>
      <c r="D788" s="176"/>
      <c r="E788" s="176"/>
      <c r="F788" s="176"/>
      <c r="G788" s="176"/>
      <c r="H788" s="176"/>
      <c r="I788" s="176"/>
    </row>
    <row r="789" spans="1:9">
      <c r="A789" s="176"/>
      <c r="B789" s="176"/>
      <c r="C789" s="176"/>
      <c r="D789" s="176"/>
      <c r="E789" s="176"/>
      <c r="F789" s="176"/>
      <c r="G789" s="176"/>
      <c r="H789" s="176"/>
      <c r="I789" s="176"/>
    </row>
    <row r="790" spans="1:9">
      <c r="A790" s="176"/>
      <c r="B790" s="176"/>
      <c r="C790" s="176"/>
      <c r="D790" s="176"/>
      <c r="E790" s="176"/>
      <c r="F790" s="176"/>
      <c r="G790" s="176"/>
      <c r="H790" s="176"/>
      <c r="I790" s="176"/>
    </row>
    <row r="791" spans="1:9">
      <c r="A791" s="176"/>
      <c r="B791" s="176"/>
      <c r="C791" s="176"/>
      <c r="D791" s="176"/>
      <c r="E791" s="176"/>
      <c r="F791" s="176"/>
      <c r="G791" s="176"/>
      <c r="H791" s="176"/>
      <c r="I791" s="176"/>
    </row>
    <row r="792" spans="1:9">
      <c r="A792" s="176"/>
      <c r="B792" s="176"/>
      <c r="C792" s="176"/>
      <c r="D792" s="176"/>
      <c r="E792" s="176"/>
      <c r="F792" s="176"/>
      <c r="G792" s="176"/>
      <c r="H792" s="176"/>
      <c r="I792" s="176"/>
    </row>
    <row r="793" spans="1:9">
      <c r="A793" s="176"/>
      <c r="B793" s="176"/>
      <c r="C793" s="176"/>
      <c r="D793" s="176"/>
      <c r="E793" s="176"/>
      <c r="F793" s="176"/>
      <c r="G793" s="176"/>
      <c r="H793" s="176"/>
      <c r="I793" s="176"/>
    </row>
    <row r="794" spans="1:9">
      <c r="A794" s="176"/>
      <c r="B794" s="176"/>
      <c r="C794" s="176"/>
      <c r="D794" s="176"/>
      <c r="E794" s="176"/>
      <c r="F794" s="176"/>
      <c r="G794" s="176"/>
      <c r="H794" s="176"/>
      <c r="I794" s="176"/>
    </row>
    <row r="795" spans="1:9">
      <c r="A795" s="176"/>
      <c r="B795" s="176"/>
      <c r="C795" s="176"/>
      <c r="D795" s="176"/>
      <c r="E795" s="176"/>
      <c r="F795" s="176"/>
      <c r="G795" s="176"/>
      <c r="H795" s="176"/>
      <c r="I795" s="176"/>
    </row>
    <row r="796" spans="1:9">
      <c r="A796" s="176"/>
      <c r="B796" s="176"/>
      <c r="C796" s="176"/>
      <c r="D796" s="176"/>
      <c r="E796" s="176"/>
      <c r="F796" s="176"/>
      <c r="G796" s="176"/>
      <c r="H796" s="176"/>
      <c r="I796" s="176"/>
    </row>
    <row r="797" spans="1:9">
      <c r="A797" s="176"/>
      <c r="B797" s="176"/>
      <c r="C797" s="176"/>
      <c r="D797" s="176"/>
      <c r="E797" s="176"/>
      <c r="F797" s="176"/>
      <c r="G797" s="176"/>
      <c r="H797" s="176"/>
      <c r="I797" s="176"/>
    </row>
    <row r="798" spans="1:9">
      <c r="A798" s="176"/>
      <c r="B798" s="176"/>
      <c r="C798" s="176"/>
      <c r="D798" s="176"/>
      <c r="E798" s="176"/>
      <c r="F798" s="176"/>
      <c r="G798" s="176"/>
      <c r="H798" s="176"/>
      <c r="I798" s="176"/>
    </row>
    <row r="799" spans="1:9">
      <c r="A799" s="176"/>
      <c r="B799" s="176"/>
      <c r="C799" s="176"/>
      <c r="D799" s="176"/>
      <c r="E799" s="176"/>
      <c r="F799" s="176"/>
      <c r="G799" s="176"/>
      <c r="H799" s="176"/>
      <c r="I799" s="176"/>
    </row>
    <row r="800" spans="1:9">
      <c r="A800" s="176"/>
      <c r="B800" s="176"/>
      <c r="C800" s="176"/>
      <c r="D800" s="176"/>
      <c r="E800" s="176"/>
      <c r="F800" s="176"/>
      <c r="G800" s="176"/>
      <c r="H800" s="176"/>
      <c r="I800" s="176"/>
    </row>
    <row r="801" spans="1:9">
      <c r="A801" s="176"/>
      <c r="B801" s="176"/>
      <c r="C801" s="176"/>
      <c r="D801" s="176"/>
      <c r="E801" s="176"/>
      <c r="F801" s="176"/>
      <c r="G801" s="176"/>
      <c r="H801" s="176"/>
      <c r="I801" s="176"/>
    </row>
    <row r="802" spans="1:9">
      <c r="A802" s="176"/>
      <c r="B802" s="176"/>
      <c r="C802" s="176"/>
      <c r="D802" s="176"/>
      <c r="E802" s="176"/>
      <c r="F802" s="176"/>
      <c r="G802" s="176"/>
      <c r="H802" s="176"/>
      <c r="I802" s="176"/>
    </row>
    <row r="803" spans="1:9">
      <c r="A803" s="176"/>
      <c r="B803" s="176"/>
      <c r="C803" s="176"/>
      <c r="D803" s="176"/>
      <c r="E803" s="176"/>
      <c r="F803" s="176"/>
      <c r="G803" s="176"/>
      <c r="H803" s="176"/>
      <c r="I803" s="176"/>
    </row>
    <row r="804" spans="1:9">
      <c r="A804" s="176"/>
      <c r="B804" s="176"/>
      <c r="C804" s="176"/>
      <c r="D804" s="176"/>
      <c r="E804" s="176"/>
      <c r="F804" s="176"/>
      <c r="G804" s="176"/>
      <c r="H804" s="176"/>
      <c r="I804" s="176"/>
    </row>
    <row r="805" spans="1:9">
      <c r="A805" s="176"/>
      <c r="B805" s="176"/>
      <c r="C805" s="176"/>
      <c r="D805" s="176"/>
      <c r="E805" s="176"/>
      <c r="F805" s="176"/>
      <c r="G805" s="176"/>
      <c r="H805" s="176"/>
      <c r="I805" s="176"/>
    </row>
    <row r="806" spans="1:9">
      <c r="A806" s="176"/>
      <c r="B806" s="176"/>
      <c r="C806" s="176"/>
      <c r="D806" s="176"/>
      <c r="E806" s="176"/>
      <c r="F806" s="176"/>
      <c r="G806" s="176"/>
      <c r="H806" s="176"/>
      <c r="I806" s="176"/>
    </row>
    <row r="807" spans="1:9">
      <c r="A807" s="176"/>
      <c r="B807" s="176"/>
      <c r="C807" s="176"/>
      <c r="D807" s="176"/>
      <c r="E807" s="176"/>
      <c r="F807" s="176"/>
      <c r="G807" s="176"/>
      <c r="H807" s="176"/>
      <c r="I807" s="176"/>
    </row>
    <row r="808" spans="1:9">
      <c r="A808" s="176"/>
      <c r="B808" s="176"/>
      <c r="C808" s="176"/>
      <c r="D808" s="176"/>
      <c r="E808" s="176"/>
      <c r="F808" s="176"/>
      <c r="G808" s="176"/>
      <c r="H808" s="176"/>
      <c r="I808" s="176"/>
    </row>
    <row r="809" spans="1:9">
      <c r="A809" s="176"/>
      <c r="B809" s="176"/>
      <c r="C809" s="176"/>
      <c r="D809" s="176"/>
      <c r="E809" s="176"/>
      <c r="F809" s="176"/>
      <c r="G809" s="176"/>
      <c r="H809" s="176"/>
      <c r="I809" s="176"/>
    </row>
    <row r="810" spans="1:9">
      <c r="A810" s="176"/>
      <c r="B810" s="176"/>
      <c r="C810" s="176"/>
      <c r="D810" s="176"/>
      <c r="E810" s="176"/>
      <c r="F810" s="176"/>
      <c r="G810" s="176"/>
      <c r="H810" s="176"/>
      <c r="I810" s="176"/>
    </row>
    <row r="811" spans="1:9">
      <c r="A811" s="176"/>
      <c r="B811" s="176"/>
      <c r="C811" s="176"/>
      <c r="D811" s="176"/>
      <c r="E811" s="176"/>
      <c r="F811" s="176"/>
      <c r="G811" s="176"/>
      <c r="H811" s="176"/>
      <c r="I811" s="176"/>
    </row>
    <row r="812" spans="1:9">
      <c r="A812" s="176"/>
      <c r="B812" s="176"/>
      <c r="C812" s="176"/>
      <c r="D812" s="176"/>
      <c r="E812" s="176"/>
      <c r="F812" s="176"/>
      <c r="G812" s="176"/>
      <c r="H812" s="176"/>
      <c r="I812" s="176"/>
    </row>
    <row r="813" spans="1:9">
      <c r="A813" s="176"/>
      <c r="B813" s="176"/>
      <c r="C813" s="176"/>
      <c r="D813" s="176"/>
      <c r="E813" s="176"/>
      <c r="F813" s="176"/>
      <c r="G813" s="176"/>
      <c r="H813" s="176"/>
      <c r="I813" s="176"/>
    </row>
    <row r="814" spans="1:9">
      <c r="A814" s="176"/>
      <c r="B814" s="176"/>
      <c r="C814" s="176"/>
      <c r="D814" s="176"/>
      <c r="E814" s="176"/>
      <c r="F814" s="176"/>
      <c r="G814" s="176"/>
      <c r="H814" s="176"/>
      <c r="I814" s="176"/>
    </row>
    <row r="815" spans="1:9">
      <c r="A815" s="176"/>
      <c r="B815" s="176"/>
      <c r="C815" s="176"/>
      <c r="D815" s="176"/>
      <c r="E815" s="176"/>
      <c r="F815" s="176"/>
      <c r="G815" s="176"/>
      <c r="H815" s="176"/>
      <c r="I815" s="176"/>
    </row>
    <row r="816" spans="1:9">
      <c r="A816" s="176"/>
      <c r="B816" s="176"/>
      <c r="C816" s="176"/>
      <c r="D816" s="176"/>
      <c r="E816" s="176"/>
      <c r="F816" s="176"/>
      <c r="G816" s="176"/>
      <c r="H816" s="176"/>
      <c r="I816" s="176"/>
    </row>
    <row r="817" spans="1:9">
      <c r="A817" s="176"/>
      <c r="B817" s="176"/>
      <c r="C817" s="176"/>
      <c r="D817" s="176"/>
      <c r="E817" s="176"/>
      <c r="F817" s="176"/>
      <c r="G817" s="176"/>
      <c r="H817" s="176"/>
      <c r="I817" s="176"/>
    </row>
    <row r="818" spans="1:9">
      <c r="A818" s="176"/>
      <c r="B818" s="176"/>
      <c r="C818" s="176"/>
      <c r="D818" s="176"/>
      <c r="E818" s="176"/>
      <c r="F818" s="176"/>
      <c r="G818" s="176"/>
      <c r="H818" s="176"/>
      <c r="I818" s="176"/>
    </row>
    <row r="819" spans="1:9">
      <c r="A819" s="176"/>
      <c r="B819" s="176"/>
      <c r="C819" s="176"/>
      <c r="D819" s="176"/>
      <c r="E819" s="176"/>
      <c r="F819" s="176"/>
      <c r="G819" s="176"/>
      <c r="H819" s="176"/>
      <c r="I819" s="176"/>
    </row>
    <row r="820" spans="1:9">
      <c r="A820" s="176"/>
      <c r="B820" s="176"/>
      <c r="C820" s="176"/>
      <c r="D820" s="176"/>
      <c r="E820" s="176"/>
      <c r="F820" s="176"/>
      <c r="G820" s="176"/>
      <c r="H820" s="176"/>
      <c r="I820" s="176"/>
    </row>
    <row r="821" spans="1:9">
      <c r="A821" s="176"/>
      <c r="B821" s="176"/>
      <c r="C821" s="176"/>
      <c r="D821" s="176"/>
      <c r="E821" s="176"/>
      <c r="F821" s="176"/>
      <c r="G821" s="176"/>
      <c r="H821" s="176"/>
      <c r="I821" s="176"/>
    </row>
    <row r="822" spans="1:9">
      <c r="A822" s="176"/>
      <c r="B822" s="176"/>
      <c r="C822" s="176"/>
      <c r="D822" s="176"/>
      <c r="E822" s="176"/>
      <c r="F822" s="176"/>
      <c r="G822" s="176"/>
      <c r="H822" s="176"/>
      <c r="I822" s="176"/>
    </row>
    <row r="823" spans="1:9">
      <c r="A823" s="176"/>
      <c r="B823" s="176"/>
      <c r="C823" s="176"/>
      <c r="D823" s="176"/>
      <c r="E823" s="176"/>
      <c r="F823" s="176"/>
      <c r="G823" s="176"/>
      <c r="H823" s="176"/>
      <c r="I823" s="176"/>
    </row>
    <row r="824" spans="1:9">
      <c r="A824" s="176"/>
      <c r="B824" s="176"/>
      <c r="C824" s="176"/>
      <c r="D824" s="176"/>
      <c r="E824" s="176"/>
      <c r="F824" s="176"/>
      <c r="G824" s="176"/>
      <c r="H824" s="176"/>
      <c r="I824" s="176"/>
    </row>
    <row r="825" spans="1:9">
      <c r="A825" s="176"/>
      <c r="B825" s="176"/>
      <c r="C825" s="176"/>
      <c r="D825" s="176"/>
      <c r="E825" s="176"/>
      <c r="F825" s="176"/>
      <c r="G825" s="176"/>
      <c r="H825" s="176"/>
      <c r="I825" s="176"/>
    </row>
    <row r="826" spans="1:9">
      <c r="A826" s="176"/>
      <c r="B826" s="176"/>
      <c r="C826" s="176"/>
      <c r="D826" s="176"/>
      <c r="E826" s="176"/>
      <c r="F826" s="176"/>
      <c r="G826" s="176"/>
      <c r="H826" s="176"/>
      <c r="I826" s="176"/>
    </row>
    <row r="827" spans="1:9">
      <c r="A827" s="176"/>
      <c r="B827" s="176"/>
      <c r="C827" s="176"/>
      <c r="D827" s="176"/>
      <c r="E827" s="176"/>
      <c r="F827" s="176"/>
      <c r="G827" s="176"/>
      <c r="H827" s="176"/>
      <c r="I827" s="176"/>
    </row>
    <row r="828" spans="1:9">
      <c r="A828" s="176"/>
      <c r="B828" s="176"/>
      <c r="C828" s="176"/>
      <c r="D828" s="176"/>
      <c r="E828" s="176"/>
      <c r="F828" s="176"/>
      <c r="G828" s="176"/>
      <c r="H828" s="176"/>
      <c r="I828" s="176"/>
    </row>
    <row r="829" spans="1:9">
      <c r="A829" s="176"/>
      <c r="B829" s="176"/>
      <c r="C829" s="176"/>
      <c r="D829" s="176"/>
      <c r="E829" s="176"/>
      <c r="F829" s="176"/>
      <c r="G829" s="176"/>
      <c r="H829" s="176"/>
      <c r="I829" s="176"/>
    </row>
    <row r="830" spans="1:9">
      <c r="A830" s="176"/>
      <c r="B830" s="176"/>
      <c r="C830" s="176"/>
      <c r="D830" s="176"/>
      <c r="E830" s="176"/>
      <c r="F830" s="176"/>
      <c r="G830" s="176"/>
      <c r="H830" s="176"/>
      <c r="I830" s="176"/>
    </row>
    <row r="831" spans="1:9">
      <c r="A831" s="176"/>
      <c r="B831" s="176"/>
      <c r="C831" s="176"/>
      <c r="D831" s="176"/>
      <c r="E831" s="176"/>
      <c r="F831" s="176"/>
      <c r="G831" s="176"/>
      <c r="H831" s="176"/>
      <c r="I831" s="176"/>
    </row>
    <row r="832" spans="1:9">
      <c r="A832" s="176"/>
      <c r="B832" s="176"/>
      <c r="C832" s="176"/>
      <c r="D832" s="176"/>
      <c r="E832" s="176"/>
      <c r="F832" s="176"/>
      <c r="G832" s="176"/>
      <c r="H832" s="176"/>
      <c r="I832" s="176"/>
    </row>
    <row r="833" spans="1:9">
      <c r="A833" s="176"/>
      <c r="B833" s="176"/>
      <c r="C833" s="176"/>
      <c r="D833" s="176"/>
      <c r="E833" s="176"/>
      <c r="F833" s="176"/>
      <c r="G833" s="176"/>
      <c r="H833" s="176"/>
      <c r="I833" s="176"/>
    </row>
    <row r="834" spans="1:9">
      <c r="A834" s="176"/>
      <c r="B834" s="176"/>
      <c r="C834" s="176"/>
      <c r="D834" s="176"/>
      <c r="E834" s="176"/>
      <c r="F834" s="176"/>
      <c r="G834" s="176"/>
      <c r="H834" s="176"/>
      <c r="I834" s="176"/>
    </row>
    <row r="835" spans="1:9">
      <c r="A835" s="176"/>
      <c r="B835" s="176"/>
      <c r="C835" s="176"/>
      <c r="D835" s="176"/>
      <c r="E835" s="176"/>
      <c r="F835" s="176"/>
      <c r="G835" s="176"/>
      <c r="H835" s="176"/>
      <c r="I835" s="176"/>
    </row>
    <row r="836" spans="1:9">
      <c r="A836" s="176"/>
      <c r="B836" s="176"/>
      <c r="C836" s="176"/>
      <c r="D836" s="176"/>
      <c r="E836" s="176"/>
      <c r="F836" s="176"/>
      <c r="G836" s="176"/>
      <c r="H836" s="176"/>
      <c r="I836" s="176"/>
    </row>
    <row r="837" spans="1:9">
      <c r="A837" s="176"/>
      <c r="B837" s="176"/>
      <c r="C837" s="176"/>
      <c r="D837" s="176"/>
      <c r="E837" s="176"/>
      <c r="F837" s="176"/>
      <c r="G837" s="176"/>
      <c r="H837" s="176"/>
      <c r="I837" s="176"/>
    </row>
    <row r="838" spans="1:9">
      <c r="A838" s="176"/>
      <c r="B838" s="176"/>
      <c r="C838" s="176"/>
      <c r="D838" s="176"/>
      <c r="E838" s="176"/>
      <c r="F838" s="176"/>
      <c r="G838" s="176"/>
      <c r="H838" s="176"/>
      <c r="I838" s="176"/>
    </row>
    <row r="839" spans="1:9">
      <c r="A839" s="176"/>
      <c r="B839" s="176"/>
      <c r="C839" s="176"/>
      <c r="D839" s="176"/>
      <c r="E839" s="176"/>
      <c r="F839" s="176"/>
      <c r="G839" s="176"/>
      <c r="H839" s="176"/>
      <c r="I839" s="176"/>
    </row>
    <row r="840" spans="1:9">
      <c r="A840" s="176"/>
      <c r="B840" s="176"/>
      <c r="C840" s="176"/>
      <c r="D840" s="176"/>
      <c r="E840" s="176"/>
      <c r="F840" s="176"/>
      <c r="G840" s="176"/>
      <c r="H840" s="176"/>
      <c r="I840" s="176"/>
    </row>
    <row r="841" spans="1:9">
      <c r="A841" s="176"/>
      <c r="B841" s="176"/>
      <c r="C841" s="176"/>
      <c r="D841" s="176"/>
      <c r="E841" s="176"/>
      <c r="F841" s="176"/>
      <c r="G841" s="176"/>
      <c r="H841" s="176"/>
      <c r="I841" s="176"/>
    </row>
    <row r="842" spans="1:9">
      <c r="A842" s="176"/>
      <c r="B842" s="176"/>
      <c r="C842" s="176"/>
      <c r="D842" s="176"/>
      <c r="E842" s="176"/>
      <c r="F842" s="176"/>
      <c r="G842" s="176"/>
      <c r="H842" s="176"/>
      <c r="I842" s="176"/>
    </row>
    <row r="843" spans="1:9">
      <c r="A843" s="176"/>
      <c r="B843" s="176"/>
      <c r="C843" s="176"/>
      <c r="D843" s="176"/>
      <c r="E843" s="176"/>
      <c r="F843" s="176"/>
      <c r="G843" s="176"/>
      <c r="H843" s="176"/>
      <c r="I843" s="176"/>
    </row>
    <row r="844" spans="1:9">
      <c r="A844" s="176"/>
      <c r="B844" s="176"/>
      <c r="C844" s="176"/>
      <c r="D844" s="176"/>
      <c r="E844" s="176"/>
      <c r="F844" s="176"/>
      <c r="G844" s="176"/>
      <c r="H844" s="176"/>
      <c r="I844" s="176"/>
    </row>
    <row r="845" spans="1:9">
      <c r="A845" s="176"/>
      <c r="B845" s="176"/>
      <c r="C845" s="176"/>
      <c r="D845" s="176"/>
      <c r="E845" s="176"/>
      <c r="F845" s="176"/>
      <c r="G845" s="176"/>
      <c r="H845" s="176"/>
      <c r="I845" s="176"/>
    </row>
    <row r="846" spans="1:9">
      <c r="A846" s="176"/>
      <c r="B846" s="176"/>
      <c r="C846" s="176"/>
      <c r="D846" s="176"/>
      <c r="E846" s="176"/>
      <c r="F846" s="176"/>
      <c r="G846" s="176"/>
      <c r="H846" s="176"/>
      <c r="I846" s="176"/>
    </row>
    <row r="847" spans="1:9">
      <c r="A847" s="176"/>
      <c r="B847" s="176"/>
      <c r="C847" s="176"/>
      <c r="D847" s="176"/>
      <c r="E847" s="176"/>
      <c r="F847" s="176"/>
      <c r="G847" s="176"/>
      <c r="H847" s="176"/>
      <c r="I847" s="176"/>
    </row>
    <row r="848" spans="1:9">
      <c r="A848" s="176"/>
      <c r="B848" s="176"/>
      <c r="C848" s="176"/>
      <c r="D848" s="176"/>
      <c r="E848" s="176"/>
      <c r="F848" s="176"/>
      <c r="G848" s="176"/>
      <c r="H848" s="176"/>
      <c r="I848" s="176"/>
    </row>
    <row r="849" spans="1:9">
      <c r="A849" s="176"/>
      <c r="B849" s="176"/>
      <c r="C849" s="176"/>
      <c r="D849" s="176"/>
      <c r="E849" s="176"/>
      <c r="F849" s="176"/>
      <c r="G849" s="176"/>
      <c r="H849" s="176"/>
      <c r="I849" s="176"/>
    </row>
    <row r="850" spans="1:9">
      <c r="A850" s="176"/>
      <c r="B850" s="176"/>
      <c r="C850" s="176"/>
      <c r="D850" s="176"/>
      <c r="E850" s="176"/>
      <c r="F850" s="176"/>
      <c r="G850" s="176"/>
      <c r="H850" s="176"/>
      <c r="I850" s="176"/>
    </row>
    <row r="851" spans="1:9">
      <c r="A851" s="176"/>
      <c r="B851" s="176"/>
      <c r="C851" s="176"/>
      <c r="D851" s="176"/>
      <c r="E851" s="176"/>
      <c r="F851" s="176"/>
      <c r="G851" s="176"/>
      <c r="H851" s="176"/>
      <c r="I851" s="176"/>
    </row>
    <row r="852" spans="1:9">
      <c r="A852" s="176"/>
      <c r="B852" s="176"/>
      <c r="C852" s="176"/>
      <c r="D852" s="176"/>
      <c r="E852" s="176"/>
      <c r="F852" s="176"/>
      <c r="G852" s="176"/>
      <c r="H852" s="176"/>
      <c r="I852" s="176"/>
    </row>
    <row r="853" spans="1:9">
      <c r="A853" s="176"/>
      <c r="B853" s="176"/>
      <c r="C853" s="176"/>
      <c r="D853" s="176"/>
      <c r="E853" s="176"/>
      <c r="F853" s="176"/>
      <c r="G853" s="176"/>
      <c r="H853" s="176"/>
      <c r="I853" s="176"/>
    </row>
    <row r="854" spans="1:9">
      <c r="A854" s="176"/>
      <c r="B854" s="176"/>
      <c r="C854" s="176"/>
      <c r="D854" s="176"/>
      <c r="E854" s="176"/>
      <c r="F854" s="176"/>
      <c r="G854" s="176"/>
      <c r="H854" s="176"/>
      <c r="I854" s="176"/>
    </row>
    <row r="855" spans="1:9">
      <c r="A855" s="176"/>
      <c r="B855" s="176"/>
      <c r="C855" s="176"/>
      <c r="D855" s="176"/>
      <c r="E855" s="176"/>
      <c r="F855" s="176"/>
      <c r="G855" s="176"/>
      <c r="H855" s="176"/>
      <c r="I855" s="176"/>
    </row>
    <row r="856" spans="1:9">
      <c r="A856" s="176"/>
      <c r="B856" s="176"/>
      <c r="C856" s="176"/>
      <c r="D856" s="176"/>
      <c r="E856" s="176"/>
      <c r="F856" s="176"/>
      <c r="G856" s="176"/>
      <c r="H856" s="176"/>
      <c r="I856" s="176"/>
    </row>
    <row r="857" spans="1:9">
      <c r="A857" s="176"/>
      <c r="B857" s="176"/>
      <c r="C857" s="176"/>
      <c r="D857" s="176"/>
      <c r="E857" s="176"/>
      <c r="F857" s="176"/>
      <c r="G857" s="176"/>
      <c r="H857" s="176"/>
      <c r="I857" s="176"/>
    </row>
    <row r="858" spans="1:9">
      <c r="A858" s="176"/>
      <c r="B858" s="176"/>
      <c r="C858" s="176"/>
      <c r="D858" s="176"/>
      <c r="E858" s="176"/>
      <c r="F858" s="176"/>
      <c r="G858" s="176"/>
      <c r="H858" s="176"/>
      <c r="I858" s="176"/>
    </row>
    <row r="859" spans="1:9">
      <c r="A859" s="176"/>
      <c r="B859" s="176"/>
      <c r="C859" s="176"/>
      <c r="D859" s="176"/>
      <c r="E859" s="176"/>
      <c r="F859" s="176"/>
      <c r="G859" s="176"/>
      <c r="H859" s="176"/>
      <c r="I859" s="176"/>
    </row>
    <row r="860" spans="1:9">
      <c r="A860" s="176"/>
      <c r="B860" s="176"/>
      <c r="C860" s="176"/>
      <c r="D860" s="176"/>
      <c r="E860" s="176"/>
      <c r="F860" s="176"/>
      <c r="G860" s="176"/>
      <c r="H860" s="176"/>
      <c r="I860" s="176"/>
    </row>
    <row r="861" spans="1:9">
      <c r="A861" s="176"/>
      <c r="B861" s="176"/>
      <c r="C861" s="176"/>
      <c r="D861" s="176"/>
      <c r="E861" s="176"/>
      <c r="F861" s="176"/>
      <c r="G861" s="176"/>
      <c r="H861" s="176"/>
      <c r="I861" s="176"/>
    </row>
    <row r="862" spans="1:9">
      <c r="A862" s="176"/>
      <c r="B862" s="176"/>
      <c r="C862" s="176"/>
      <c r="D862" s="176"/>
      <c r="E862" s="176"/>
      <c r="F862" s="176"/>
      <c r="G862" s="176"/>
      <c r="H862" s="176"/>
      <c r="I862" s="176"/>
    </row>
    <row r="863" spans="1:9">
      <c r="A863" s="176"/>
      <c r="B863" s="176"/>
      <c r="C863" s="176"/>
      <c r="D863" s="176"/>
      <c r="E863" s="176"/>
      <c r="F863" s="176"/>
      <c r="G863" s="176"/>
      <c r="H863" s="176"/>
      <c r="I863" s="176"/>
    </row>
    <row r="864" spans="1:9">
      <c r="A864" s="176"/>
      <c r="B864" s="176"/>
      <c r="C864" s="176"/>
      <c r="D864" s="176"/>
      <c r="E864" s="176"/>
      <c r="F864" s="176"/>
      <c r="G864" s="176"/>
      <c r="H864" s="176"/>
      <c r="I864" s="176"/>
    </row>
    <row r="865" spans="1:9">
      <c r="A865" s="176"/>
      <c r="B865" s="176"/>
      <c r="C865" s="176"/>
      <c r="D865" s="176"/>
      <c r="E865" s="176"/>
      <c r="F865" s="176"/>
      <c r="G865" s="176"/>
      <c r="H865" s="176"/>
      <c r="I865" s="176"/>
    </row>
    <row r="866" spans="1:9">
      <c r="A866" s="176"/>
      <c r="B866" s="176"/>
      <c r="C866" s="176"/>
      <c r="D866" s="176"/>
      <c r="E866" s="176"/>
      <c r="F866" s="176"/>
      <c r="G866" s="176"/>
      <c r="H866" s="176"/>
      <c r="I866" s="176"/>
    </row>
    <row r="867" spans="1:9">
      <c r="A867" s="176"/>
      <c r="B867" s="176"/>
      <c r="C867" s="176"/>
      <c r="D867" s="176"/>
      <c r="E867" s="176"/>
      <c r="F867" s="176"/>
      <c r="G867" s="176"/>
      <c r="H867" s="176"/>
      <c r="I867" s="176"/>
    </row>
    <row r="868" spans="1:9">
      <c r="A868" s="176"/>
      <c r="B868" s="176"/>
      <c r="C868" s="176"/>
      <c r="D868" s="176"/>
      <c r="E868" s="176"/>
      <c r="F868" s="176"/>
      <c r="G868" s="176"/>
      <c r="H868" s="176"/>
      <c r="I868" s="176"/>
    </row>
    <row r="869" spans="1:9">
      <c r="A869" s="176"/>
      <c r="B869" s="176"/>
      <c r="C869" s="176"/>
      <c r="D869" s="176"/>
      <c r="E869" s="176"/>
      <c r="F869" s="176"/>
      <c r="G869" s="176"/>
      <c r="H869" s="176"/>
      <c r="I869" s="176"/>
    </row>
    <row r="870" spans="1:9">
      <c r="A870" s="176"/>
      <c r="B870" s="176"/>
      <c r="C870" s="176"/>
      <c r="D870" s="176"/>
      <c r="E870" s="176"/>
      <c r="F870" s="176"/>
      <c r="G870" s="176"/>
      <c r="H870" s="176"/>
      <c r="I870" s="176"/>
    </row>
    <row r="871" spans="1:9">
      <c r="A871" s="176"/>
      <c r="B871" s="176"/>
      <c r="C871" s="176"/>
      <c r="D871" s="176"/>
      <c r="E871" s="176"/>
      <c r="F871" s="176"/>
      <c r="G871" s="176"/>
      <c r="H871" s="176"/>
      <c r="I871" s="176"/>
    </row>
    <row r="872" spans="1:9">
      <c r="A872" s="176"/>
      <c r="B872" s="176"/>
      <c r="C872" s="176"/>
      <c r="D872" s="176"/>
      <c r="E872" s="176"/>
      <c r="F872" s="176"/>
      <c r="G872" s="176"/>
      <c r="H872" s="176"/>
      <c r="I872" s="176"/>
    </row>
    <row r="873" spans="1:9">
      <c r="A873" s="176"/>
      <c r="B873" s="176"/>
      <c r="C873" s="176"/>
      <c r="D873" s="176"/>
      <c r="E873" s="176"/>
      <c r="F873" s="176"/>
      <c r="G873" s="176"/>
      <c r="H873" s="176"/>
      <c r="I873" s="176"/>
    </row>
    <row r="874" spans="1:9">
      <c r="A874" s="176"/>
      <c r="B874" s="176"/>
      <c r="C874" s="176"/>
      <c r="D874" s="176"/>
      <c r="E874" s="176"/>
      <c r="F874" s="176"/>
      <c r="G874" s="176"/>
      <c r="H874" s="176"/>
      <c r="I874" s="176"/>
    </row>
    <row r="875" spans="1:9">
      <c r="A875" s="176"/>
      <c r="B875" s="176"/>
      <c r="C875" s="176"/>
      <c r="D875" s="176"/>
      <c r="E875" s="176"/>
      <c r="F875" s="176"/>
      <c r="G875" s="176"/>
      <c r="H875" s="176"/>
      <c r="I875" s="176"/>
    </row>
    <row r="876" spans="1:9">
      <c r="A876" s="176"/>
      <c r="B876" s="176"/>
      <c r="C876" s="176"/>
      <c r="D876" s="176"/>
      <c r="E876" s="176"/>
      <c r="F876" s="176"/>
      <c r="G876" s="176"/>
      <c r="H876" s="176"/>
      <c r="I876" s="176"/>
    </row>
    <row r="877" spans="1:9">
      <c r="A877" s="176"/>
      <c r="B877" s="176"/>
      <c r="C877" s="176"/>
      <c r="D877" s="176"/>
      <c r="E877" s="176"/>
      <c r="F877" s="176"/>
      <c r="G877" s="176"/>
      <c r="H877" s="176"/>
      <c r="I877" s="176"/>
    </row>
    <row r="878" spans="1:9">
      <c r="A878" s="176"/>
      <c r="B878" s="176"/>
      <c r="C878" s="176"/>
      <c r="D878" s="176"/>
      <c r="E878" s="176"/>
      <c r="F878" s="176"/>
      <c r="G878" s="176"/>
      <c r="H878" s="176"/>
      <c r="I878" s="176"/>
    </row>
    <row r="879" spans="1:9">
      <c r="A879" s="176"/>
      <c r="B879" s="176"/>
      <c r="C879" s="176"/>
      <c r="D879" s="176"/>
      <c r="E879" s="176"/>
      <c r="F879" s="176"/>
      <c r="G879" s="176"/>
      <c r="H879" s="176"/>
      <c r="I879" s="176"/>
    </row>
    <row r="880" spans="1:9">
      <c r="A880" s="176"/>
      <c r="B880" s="176"/>
      <c r="C880" s="176"/>
      <c r="D880" s="176"/>
      <c r="E880" s="176"/>
      <c r="F880" s="176"/>
      <c r="G880" s="176"/>
      <c r="H880" s="176"/>
      <c r="I880" s="176"/>
    </row>
    <row r="881" spans="1:9">
      <c r="A881" s="176"/>
      <c r="B881" s="176"/>
      <c r="C881" s="176"/>
      <c r="D881" s="176"/>
      <c r="E881" s="176"/>
      <c r="F881" s="176"/>
      <c r="G881" s="176"/>
      <c r="H881" s="176"/>
      <c r="I881" s="176"/>
    </row>
    <row r="882" spans="1:9">
      <c r="A882" s="176"/>
      <c r="B882" s="176"/>
      <c r="C882" s="176"/>
      <c r="D882" s="176"/>
      <c r="E882" s="176"/>
      <c r="F882" s="176"/>
      <c r="G882" s="176"/>
      <c r="H882" s="176"/>
      <c r="I882" s="176"/>
    </row>
    <row r="883" spans="1:9">
      <c r="A883" s="176"/>
      <c r="B883" s="176"/>
      <c r="C883" s="176"/>
      <c r="D883" s="176"/>
      <c r="E883" s="176"/>
      <c r="F883" s="176"/>
      <c r="G883" s="176"/>
      <c r="H883" s="176"/>
      <c r="I883" s="176"/>
    </row>
    <row r="884" spans="1:9">
      <c r="A884" s="176"/>
      <c r="B884" s="176"/>
      <c r="C884" s="176"/>
      <c r="D884" s="176"/>
      <c r="E884" s="176"/>
      <c r="F884" s="176"/>
      <c r="G884" s="176"/>
      <c r="H884" s="176"/>
      <c r="I884" s="176"/>
    </row>
    <row r="885" spans="1:9">
      <c r="A885" s="176"/>
      <c r="B885" s="176"/>
      <c r="C885" s="176"/>
      <c r="D885" s="176"/>
      <c r="E885" s="176"/>
      <c r="F885" s="176"/>
      <c r="G885" s="176"/>
      <c r="H885" s="176"/>
      <c r="I885" s="176"/>
    </row>
    <row r="886" spans="1:9">
      <c r="A886" s="176"/>
      <c r="B886" s="176"/>
      <c r="C886" s="176"/>
      <c r="D886" s="176"/>
      <c r="E886" s="176"/>
      <c r="F886" s="176"/>
      <c r="G886" s="176"/>
      <c r="H886" s="176"/>
      <c r="I886" s="176"/>
    </row>
    <row r="887" spans="1:9">
      <c r="A887" s="176"/>
      <c r="B887" s="176"/>
      <c r="C887" s="176"/>
      <c r="D887" s="176"/>
      <c r="E887" s="176"/>
      <c r="F887" s="176"/>
      <c r="G887" s="176"/>
      <c r="H887" s="176"/>
      <c r="I887" s="176"/>
    </row>
    <row r="888" spans="1:9">
      <c r="A888" s="176"/>
      <c r="B888" s="176"/>
      <c r="C888" s="176"/>
      <c r="D888" s="176"/>
      <c r="E888" s="176"/>
      <c r="F888" s="176"/>
      <c r="G888" s="176"/>
      <c r="H888" s="176"/>
      <c r="I888" s="176"/>
    </row>
    <row r="889" spans="1:9">
      <c r="A889" s="176"/>
      <c r="B889" s="176"/>
      <c r="C889" s="176"/>
      <c r="D889" s="176"/>
      <c r="E889" s="176"/>
      <c r="F889" s="176"/>
      <c r="G889" s="176"/>
      <c r="H889" s="176"/>
      <c r="I889" s="176"/>
    </row>
    <row r="890" spans="1:9">
      <c r="A890" s="176"/>
      <c r="B890" s="176"/>
      <c r="C890" s="176"/>
      <c r="D890" s="176"/>
      <c r="E890" s="176"/>
      <c r="F890" s="176"/>
      <c r="G890" s="176"/>
      <c r="H890" s="176"/>
      <c r="I890" s="176"/>
    </row>
    <row r="891" spans="1:9">
      <c r="A891" s="176"/>
      <c r="B891" s="176"/>
      <c r="C891" s="176"/>
      <c r="D891" s="176"/>
      <c r="E891" s="176"/>
      <c r="F891" s="176"/>
      <c r="G891" s="176"/>
      <c r="H891" s="176"/>
      <c r="I891" s="176"/>
    </row>
    <row r="892" spans="1:9">
      <c r="A892" s="176"/>
      <c r="B892" s="176"/>
      <c r="C892" s="176"/>
      <c r="D892" s="176"/>
      <c r="E892" s="176"/>
      <c r="F892" s="176"/>
      <c r="G892" s="176"/>
      <c r="H892" s="176"/>
      <c r="I892" s="176"/>
    </row>
    <row r="893" spans="1:9">
      <c r="A893" s="176"/>
      <c r="B893" s="176"/>
      <c r="C893" s="176"/>
      <c r="D893" s="176"/>
      <c r="E893" s="176"/>
      <c r="F893" s="176"/>
      <c r="G893" s="176"/>
      <c r="H893" s="176"/>
      <c r="I893" s="176"/>
    </row>
    <row r="894" spans="1:9">
      <c r="A894" s="176"/>
      <c r="B894" s="176"/>
      <c r="C894" s="176"/>
      <c r="D894" s="176"/>
      <c r="E894" s="176"/>
      <c r="F894" s="176"/>
      <c r="G894" s="176"/>
      <c r="H894" s="176"/>
      <c r="I894" s="176"/>
    </row>
    <row r="895" spans="1:9">
      <c r="A895" s="176"/>
      <c r="B895" s="176"/>
      <c r="C895" s="176"/>
      <c r="D895" s="176"/>
      <c r="E895" s="176"/>
      <c r="F895" s="176"/>
      <c r="G895" s="176"/>
      <c r="H895" s="176"/>
      <c r="I895" s="176"/>
    </row>
    <row r="896" spans="1:9">
      <c r="A896" s="176"/>
      <c r="B896" s="176"/>
      <c r="C896" s="176"/>
      <c r="D896" s="176"/>
      <c r="E896" s="176"/>
      <c r="F896" s="176"/>
      <c r="G896" s="176"/>
      <c r="H896" s="176"/>
      <c r="I896" s="176"/>
    </row>
    <row r="897" spans="1:9">
      <c r="A897" s="176"/>
      <c r="B897" s="176"/>
      <c r="C897" s="176"/>
      <c r="D897" s="176"/>
      <c r="E897" s="176"/>
      <c r="F897" s="176"/>
      <c r="G897" s="176"/>
      <c r="H897" s="176"/>
      <c r="I897" s="176"/>
    </row>
    <row r="898" spans="1:9">
      <c r="A898" s="176"/>
      <c r="B898" s="176"/>
      <c r="C898" s="176"/>
      <c r="D898" s="176"/>
      <c r="E898" s="176"/>
      <c r="F898" s="176"/>
      <c r="G898" s="176"/>
      <c r="H898" s="176"/>
      <c r="I898" s="176"/>
    </row>
    <row r="899" spans="1:9">
      <c r="A899" s="176"/>
      <c r="B899" s="176"/>
      <c r="C899" s="176"/>
      <c r="D899" s="176"/>
      <c r="E899" s="176"/>
      <c r="F899" s="176"/>
      <c r="G899" s="176"/>
      <c r="H899" s="176"/>
      <c r="I899" s="176"/>
    </row>
    <row r="900" spans="1:9">
      <c r="A900" s="176"/>
      <c r="B900" s="176"/>
      <c r="C900" s="176"/>
      <c r="D900" s="176"/>
      <c r="E900" s="176"/>
      <c r="F900" s="176"/>
      <c r="G900" s="176"/>
      <c r="H900" s="176"/>
      <c r="I900" s="176"/>
    </row>
    <row r="901" spans="1:9">
      <c r="A901" s="176"/>
      <c r="B901" s="176"/>
      <c r="C901" s="176"/>
      <c r="D901" s="176"/>
      <c r="E901" s="176"/>
      <c r="F901" s="176"/>
      <c r="G901" s="176"/>
      <c r="H901" s="176"/>
      <c r="I901" s="176"/>
    </row>
    <row r="902" spans="1:9">
      <c r="A902" s="176"/>
      <c r="B902" s="176"/>
      <c r="C902" s="176"/>
      <c r="D902" s="176"/>
      <c r="E902" s="176"/>
      <c r="F902" s="176"/>
      <c r="G902" s="176"/>
      <c r="H902" s="176"/>
      <c r="I902" s="176"/>
    </row>
    <row r="903" spans="1:9">
      <c r="A903" s="176"/>
      <c r="B903" s="176"/>
      <c r="C903" s="176"/>
      <c r="D903" s="176"/>
      <c r="E903" s="176"/>
      <c r="F903" s="176"/>
      <c r="G903" s="176"/>
      <c r="H903" s="176"/>
      <c r="I903" s="176"/>
    </row>
    <row r="904" spans="1:9">
      <c r="A904" s="176"/>
      <c r="B904" s="176"/>
      <c r="C904" s="176"/>
      <c r="D904" s="176"/>
      <c r="E904" s="176"/>
      <c r="F904" s="176"/>
      <c r="G904" s="176"/>
      <c r="H904" s="176"/>
      <c r="I904" s="176"/>
    </row>
    <row r="905" spans="1:9">
      <c r="A905" s="176"/>
      <c r="B905" s="176"/>
      <c r="C905" s="176"/>
      <c r="D905" s="176"/>
      <c r="E905" s="176"/>
      <c r="F905" s="176"/>
      <c r="G905" s="176"/>
      <c r="H905" s="176"/>
      <c r="I905" s="176"/>
    </row>
    <row r="906" spans="1:9">
      <c r="A906" s="176"/>
      <c r="B906" s="176"/>
      <c r="C906" s="176"/>
      <c r="D906" s="176"/>
      <c r="E906" s="176"/>
      <c r="F906" s="176"/>
      <c r="G906" s="176"/>
      <c r="H906" s="176"/>
      <c r="I906" s="176"/>
    </row>
    <row r="907" spans="1:9">
      <c r="A907" s="176"/>
      <c r="B907" s="176"/>
      <c r="C907" s="176"/>
      <c r="D907" s="176"/>
      <c r="E907" s="176"/>
      <c r="F907" s="176"/>
      <c r="G907" s="176"/>
      <c r="H907" s="176"/>
      <c r="I907" s="176"/>
    </row>
    <row r="908" spans="1:9">
      <c r="A908" s="176"/>
      <c r="B908" s="176"/>
      <c r="C908" s="176"/>
      <c r="D908" s="176"/>
      <c r="E908" s="176"/>
      <c r="F908" s="176"/>
      <c r="G908" s="176"/>
      <c r="H908" s="176"/>
      <c r="I908" s="176"/>
    </row>
    <row r="909" spans="1:9">
      <c r="A909" s="176"/>
      <c r="B909" s="176"/>
      <c r="C909" s="176"/>
      <c r="D909" s="176"/>
      <c r="E909" s="176"/>
      <c r="F909" s="176"/>
      <c r="G909" s="176"/>
      <c r="H909" s="176"/>
      <c r="I909" s="176"/>
    </row>
    <row r="910" spans="1:9">
      <c r="A910" s="176"/>
      <c r="B910" s="176"/>
      <c r="C910" s="176"/>
      <c r="D910" s="176"/>
      <c r="E910" s="176"/>
      <c r="F910" s="176"/>
      <c r="G910" s="176"/>
      <c r="H910" s="176"/>
      <c r="I910" s="176"/>
    </row>
    <row r="911" spans="1:9">
      <c r="A911" s="176"/>
      <c r="B911" s="176"/>
      <c r="C911" s="176"/>
      <c r="D911" s="176"/>
      <c r="E911" s="176"/>
      <c r="F911" s="176"/>
      <c r="G911" s="176"/>
      <c r="H911" s="176"/>
      <c r="I911" s="176"/>
    </row>
    <row r="912" spans="1:9">
      <c r="A912" s="176"/>
      <c r="B912" s="176"/>
      <c r="C912" s="176"/>
      <c r="D912" s="176"/>
      <c r="E912" s="176"/>
      <c r="F912" s="176"/>
      <c r="G912" s="176"/>
      <c r="H912" s="176"/>
      <c r="I912" s="176"/>
    </row>
    <row r="913" spans="1:9">
      <c r="A913" s="176"/>
      <c r="B913" s="176"/>
      <c r="C913" s="176"/>
      <c r="D913" s="176"/>
      <c r="E913" s="176"/>
      <c r="F913" s="176"/>
      <c r="G913" s="176"/>
      <c r="H913" s="176"/>
      <c r="I913" s="176"/>
    </row>
    <row r="914" spans="1:9">
      <c r="A914" s="176"/>
      <c r="B914" s="176"/>
      <c r="C914" s="176"/>
      <c r="D914" s="176"/>
      <c r="E914" s="176"/>
      <c r="F914" s="176"/>
      <c r="G914" s="176"/>
      <c r="H914" s="176"/>
      <c r="I914" s="176"/>
    </row>
    <row r="915" spans="1:9">
      <c r="A915" s="176"/>
      <c r="B915" s="176"/>
      <c r="C915" s="176"/>
      <c r="D915" s="176"/>
      <c r="E915" s="176"/>
      <c r="F915" s="176"/>
      <c r="G915" s="176"/>
      <c r="H915" s="176"/>
      <c r="I915" s="176"/>
    </row>
    <row r="916" spans="1:9">
      <c r="A916" s="176"/>
      <c r="B916" s="176"/>
      <c r="C916" s="176"/>
      <c r="D916" s="176"/>
      <c r="E916" s="176"/>
      <c r="F916" s="176"/>
      <c r="G916" s="176"/>
      <c r="H916" s="176"/>
      <c r="I916" s="176"/>
    </row>
    <row r="917" spans="1:9">
      <c r="A917" s="176"/>
      <c r="B917" s="176"/>
      <c r="C917" s="176"/>
      <c r="D917" s="176"/>
      <c r="E917" s="176"/>
      <c r="F917" s="176"/>
      <c r="G917" s="176"/>
      <c r="H917" s="176"/>
      <c r="I917" s="176"/>
    </row>
    <row r="918" spans="1:9">
      <c r="A918" s="176"/>
      <c r="B918" s="176"/>
      <c r="C918" s="176"/>
      <c r="D918" s="176"/>
      <c r="E918" s="176"/>
      <c r="F918" s="176"/>
      <c r="G918" s="176"/>
      <c r="H918" s="176"/>
      <c r="I918" s="176"/>
    </row>
    <row r="919" spans="1:9">
      <c r="A919" s="176"/>
      <c r="B919" s="176"/>
      <c r="C919" s="176"/>
      <c r="D919" s="176"/>
      <c r="E919" s="176"/>
      <c r="F919" s="176"/>
      <c r="G919" s="176"/>
      <c r="H919" s="176"/>
      <c r="I919" s="176"/>
    </row>
    <row r="920" spans="1:9">
      <c r="A920" s="176"/>
      <c r="B920" s="176"/>
      <c r="C920" s="176"/>
      <c r="D920" s="176"/>
      <c r="E920" s="176"/>
      <c r="F920" s="176"/>
      <c r="G920" s="176"/>
      <c r="H920" s="176"/>
      <c r="I920" s="176"/>
    </row>
    <row r="921" spans="1:9">
      <c r="A921" s="176"/>
      <c r="B921" s="176"/>
      <c r="C921" s="176"/>
      <c r="D921" s="176"/>
      <c r="E921" s="176"/>
      <c r="F921" s="176"/>
      <c r="G921" s="176"/>
      <c r="H921" s="176"/>
      <c r="I921" s="176"/>
    </row>
    <row r="922" spans="1:9">
      <c r="A922" s="176"/>
      <c r="B922" s="176"/>
      <c r="C922" s="176"/>
      <c r="D922" s="176"/>
      <c r="E922" s="176"/>
      <c r="F922" s="176"/>
      <c r="G922" s="176"/>
      <c r="H922" s="176"/>
      <c r="I922" s="176"/>
    </row>
    <row r="923" spans="1:9">
      <c r="A923" s="176"/>
      <c r="B923" s="176"/>
      <c r="C923" s="176"/>
      <c r="D923" s="176"/>
      <c r="E923" s="176"/>
      <c r="F923" s="176"/>
      <c r="G923" s="176"/>
      <c r="H923" s="176"/>
      <c r="I923" s="176"/>
    </row>
    <row r="924" spans="1:9">
      <c r="A924" s="176"/>
      <c r="B924" s="176"/>
      <c r="C924" s="176"/>
      <c r="D924" s="176"/>
      <c r="E924" s="176"/>
      <c r="F924" s="176"/>
      <c r="G924" s="176"/>
      <c r="H924" s="176"/>
      <c r="I924" s="176"/>
    </row>
    <row r="925" spans="1:9">
      <c r="A925" s="176"/>
      <c r="B925" s="176"/>
      <c r="C925" s="176"/>
      <c r="D925" s="176"/>
      <c r="E925" s="176"/>
      <c r="F925" s="176"/>
      <c r="G925" s="176"/>
      <c r="H925" s="176"/>
      <c r="I925" s="176"/>
    </row>
    <row r="926" spans="1:9">
      <c r="A926" s="176"/>
      <c r="B926" s="176"/>
      <c r="C926" s="176"/>
      <c r="D926" s="176"/>
      <c r="E926" s="176"/>
      <c r="F926" s="176"/>
      <c r="G926" s="176"/>
      <c r="H926" s="176"/>
      <c r="I926" s="176"/>
    </row>
    <row r="927" spans="1:9">
      <c r="A927" s="176"/>
      <c r="B927" s="176"/>
      <c r="C927" s="176"/>
      <c r="D927" s="176"/>
      <c r="E927" s="176"/>
      <c r="F927" s="176"/>
      <c r="G927" s="176"/>
      <c r="H927" s="176"/>
      <c r="I927" s="176"/>
    </row>
    <row r="928" spans="1:9">
      <c r="A928" s="176"/>
      <c r="B928" s="176"/>
      <c r="C928" s="176"/>
      <c r="D928" s="176"/>
      <c r="E928" s="176"/>
      <c r="F928" s="176"/>
      <c r="G928" s="176"/>
      <c r="H928" s="176"/>
      <c r="I928" s="176"/>
    </row>
    <row r="929" spans="1:9">
      <c r="A929" s="176"/>
      <c r="B929" s="176"/>
      <c r="C929" s="176"/>
      <c r="D929" s="176"/>
      <c r="E929" s="176"/>
      <c r="F929" s="176"/>
      <c r="G929" s="176"/>
      <c r="H929" s="176"/>
      <c r="I929" s="176"/>
    </row>
    <row r="930" spans="1:9">
      <c r="A930" s="176"/>
      <c r="B930" s="176"/>
      <c r="C930" s="176"/>
      <c r="D930" s="176"/>
      <c r="E930" s="176"/>
      <c r="F930" s="176"/>
      <c r="G930" s="176"/>
      <c r="H930" s="176"/>
      <c r="I930" s="176"/>
    </row>
    <row r="931" spans="1:9">
      <c r="A931" s="176"/>
      <c r="B931" s="176"/>
      <c r="C931" s="176"/>
      <c r="D931" s="176"/>
      <c r="E931" s="176"/>
      <c r="F931" s="176"/>
      <c r="G931" s="176"/>
      <c r="H931" s="176"/>
      <c r="I931" s="176"/>
    </row>
    <row r="932" spans="1:9">
      <c r="A932" s="176"/>
      <c r="B932" s="176"/>
      <c r="C932" s="176"/>
      <c r="D932" s="176"/>
      <c r="E932" s="176"/>
      <c r="F932" s="176"/>
      <c r="G932" s="176"/>
      <c r="H932" s="176"/>
      <c r="I932" s="176"/>
    </row>
    <row r="933" spans="1:9">
      <c r="A933" s="176"/>
      <c r="B933" s="176"/>
      <c r="C933" s="176"/>
      <c r="D933" s="176"/>
      <c r="E933" s="176"/>
      <c r="F933" s="176"/>
      <c r="G933" s="176"/>
      <c r="H933" s="176"/>
      <c r="I933" s="176"/>
    </row>
    <row r="934" spans="1:9">
      <c r="A934" s="176"/>
      <c r="B934" s="176"/>
      <c r="C934" s="176"/>
      <c r="D934" s="176"/>
      <c r="E934" s="176"/>
      <c r="F934" s="176"/>
      <c r="G934" s="176"/>
      <c r="H934" s="176"/>
      <c r="I934" s="176"/>
    </row>
    <row r="935" spans="1:9">
      <c r="A935" s="176"/>
      <c r="B935" s="176"/>
      <c r="C935" s="176"/>
      <c r="D935" s="176"/>
      <c r="E935" s="176"/>
      <c r="F935" s="176"/>
      <c r="G935" s="176"/>
      <c r="H935" s="176"/>
      <c r="I935" s="176"/>
    </row>
    <row r="936" spans="1:9">
      <c r="A936" s="176"/>
      <c r="B936" s="176"/>
      <c r="C936" s="176"/>
      <c r="D936" s="176"/>
      <c r="E936" s="176"/>
      <c r="F936" s="176"/>
      <c r="G936" s="176"/>
      <c r="H936" s="176"/>
      <c r="I936" s="176"/>
    </row>
    <row r="937" spans="1:9">
      <c r="A937" s="176"/>
      <c r="B937" s="176"/>
      <c r="C937" s="176"/>
      <c r="D937" s="176"/>
      <c r="E937" s="176"/>
      <c r="F937" s="176"/>
      <c r="G937" s="176"/>
      <c r="H937" s="176"/>
      <c r="I937" s="176"/>
    </row>
    <row r="938" spans="1:9">
      <c r="A938" s="176"/>
      <c r="B938" s="176"/>
      <c r="C938" s="176"/>
      <c r="D938" s="176"/>
      <c r="E938" s="176"/>
      <c r="F938" s="176"/>
      <c r="G938" s="176"/>
      <c r="H938" s="176"/>
      <c r="I938" s="176"/>
    </row>
    <row r="939" spans="1:9">
      <c r="A939" s="176"/>
      <c r="B939" s="176"/>
      <c r="C939" s="176"/>
      <c r="D939" s="176"/>
      <c r="E939" s="176"/>
      <c r="F939" s="176"/>
      <c r="G939" s="176"/>
      <c r="H939" s="176"/>
      <c r="I939" s="176"/>
    </row>
    <row r="940" spans="1:9">
      <c r="A940" s="176"/>
      <c r="B940" s="176"/>
      <c r="C940" s="176"/>
      <c r="D940" s="176"/>
      <c r="E940" s="176"/>
      <c r="F940" s="176"/>
      <c r="G940" s="176"/>
      <c r="H940" s="176"/>
      <c r="I940" s="176"/>
    </row>
    <row r="941" spans="1:9">
      <c r="A941" s="176"/>
      <c r="B941" s="176"/>
      <c r="C941" s="176"/>
      <c r="D941" s="176"/>
      <c r="E941" s="176"/>
      <c r="F941" s="176"/>
      <c r="G941" s="176"/>
      <c r="H941" s="176"/>
      <c r="I941" s="176"/>
    </row>
    <row r="942" spans="1:9">
      <c r="A942" s="176"/>
      <c r="B942" s="176"/>
      <c r="C942" s="176"/>
      <c r="D942" s="176"/>
      <c r="E942" s="176"/>
      <c r="F942" s="176"/>
      <c r="G942" s="176"/>
      <c r="H942" s="176"/>
      <c r="I942" s="176"/>
    </row>
    <row r="943" spans="1:9">
      <c r="A943" s="176"/>
      <c r="B943" s="176"/>
      <c r="C943" s="176"/>
      <c r="D943" s="176"/>
      <c r="E943" s="176"/>
      <c r="F943" s="176"/>
      <c r="G943" s="176"/>
      <c r="H943" s="176"/>
      <c r="I943" s="176"/>
    </row>
    <row r="944" spans="1:9">
      <c r="A944" s="176"/>
      <c r="B944" s="176"/>
      <c r="C944" s="176"/>
      <c r="D944" s="176"/>
      <c r="E944" s="176"/>
      <c r="F944" s="176"/>
      <c r="G944" s="176"/>
      <c r="H944" s="176"/>
      <c r="I944" s="176"/>
    </row>
    <row r="945" spans="1:9">
      <c r="A945" s="176"/>
      <c r="B945" s="176"/>
      <c r="C945" s="176"/>
      <c r="D945" s="176"/>
      <c r="E945" s="176"/>
      <c r="F945" s="176"/>
      <c r="G945" s="176"/>
      <c r="H945" s="176"/>
      <c r="I945" s="176"/>
    </row>
    <row r="946" spans="1:9">
      <c r="A946" s="176"/>
      <c r="B946" s="176"/>
      <c r="C946" s="176"/>
      <c r="D946" s="176"/>
      <c r="E946" s="176"/>
      <c r="F946" s="176"/>
      <c r="G946" s="176"/>
      <c r="H946" s="176"/>
      <c r="I946" s="176"/>
    </row>
    <row r="947" spans="1:9">
      <c r="A947" s="176"/>
      <c r="B947" s="176"/>
      <c r="C947" s="176"/>
      <c r="D947" s="176"/>
      <c r="E947" s="176"/>
      <c r="F947" s="176"/>
      <c r="G947" s="176"/>
      <c r="H947" s="176"/>
      <c r="I947" s="176"/>
    </row>
    <row r="948" spans="1:9">
      <c r="A948" s="176"/>
      <c r="B948" s="176"/>
      <c r="C948" s="176"/>
      <c r="D948" s="176"/>
      <c r="E948" s="176"/>
      <c r="F948" s="176"/>
      <c r="G948" s="176"/>
      <c r="H948" s="176"/>
      <c r="I948" s="176"/>
    </row>
    <row r="949" spans="1:9">
      <c r="A949" s="176"/>
      <c r="B949" s="176"/>
      <c r="C949" s="176"/>
      <c r="D949" s="176"/>
      <c r="E949" s="176"/>
      <c r="F949" s="176"/>
      <c r="G949" s="176"/>
      <c r="H949" s="176"/>
      <c r="I949" s="176"/>
    </row>
    <row r="950" spans="1:9">
      <c r="A950" s="176"/>
      <c r="B950" s="176"/>
      <c r="C950" s="176"/>
      <c r="D950" s="176"/>
      <c r="E950" s="176"/>
      <c r="F950" s="176"/>
      <c r="G950" s="176"/>
      <c r="H950" s="176"/>
      <c r="I950" s="176"/>
    </row>
    <row r="951" spans="1:9">
      <c r="A951" s="176"/>
      <c r="B951" s="176"/>
      <c r="C951" s="176"/>
      <c r="D951" s="176"/>
      <c r="E951" s="176"/>
      <c r="F951" s="176"/>
      <c r="G951" s="176"/>
      <c r="H951" s="176"/>
      <c r="I951" s="176"/>
    </row>
    <row r="952" spans="1:9">
      <c r="A952" s="176"/>
      <c r="B952" s="176"/>
      <c r="C952" s="176"/>
      <c r="D952" s="176"/>
      <c r="E952" s="176"/>
      <c r="F952" s="176"/>
      <c r="G952" s="176"/>
      <c r="H952" s="176"/>
      <c r="I952" s="176"/>
    </row>
    <row r="953" spans="1:9">
      <c r="A953" s="176"/>
      <c r="B953" s="176"/>
      <c r="C953" s="176"/>
      <c r="D953" s="176"/>
      <c r="E953" s="176"/>
      <c r="F953" s="176"/>
      <c r="G953" s="176"/>
      <c r="H953" s="176"/>
      <c r="I953" s="176"/>
    </row>
    <row r="954" spans="1:9">
      <c r="A954" s="176"/>
      <c r="B954" s="176"/>
      <c r="C954" s="176"/>
      <c r="D954" s="176"/>
      <c r="E954" s="176"/>
      <c r="F954" s="176"/>
      <c r="G954" s="176"/>
      <c r="H954" s="176"/>
      <c r="I954" s="176"/>
    </row>
    <row r="955" spans="1:9">
      <c r="A955" s="176"/>
      <c r="B955" s="176"/>
      <c r="C955" s="176"/>
      <c r="D955" s="176"/>
      <c r="E955" s="176"/>
      <c r="F955" s="176"/>
      <c r="G955" s="176"/>
      <c r="H955" s="176"/>
      <c r="I955" s="176"/>
    </row>
    <row r="956" spans="1:9">
      <c r="A956" s="176"/>
      <c r="B956" s="176"/>
      <c r="C956" s="176"/>
      <c r="D956" s="176"/>
      <c r="E956" s="176"/>
      <c r="F956" s="176"/>
      <c r="G956" s="176"/>
      <c r="H956" s="176"/>
      <c r="I956" s="176"/>
    </row>
    <row r="957" spans="1:9">
      <c r="A957" s="176"/>
      <c r="B957" s="176"/>
      <c r="C957" s="176"/>
      <c r="D957" s="176"/>
      <c r="E957" s="176"/>
      <c r="F957" s="176"/>
      <c r="G957" s="176"/>
      <c r="H957" s="176"/>
      <c r="I957" s="176"/>
    </row>
    <row r="958" spans="1:9">
      <c r="A958" s="176"/>
      <c r="B958" s="176"/>
      <c r="C958" s="176"/>
      <c r="D958" s="176"/>
      <c r="E958" s="176"/>
      <c r="F958" s="176"/>
      <c r="G958" s="176"/>
      <c r="H958" s="176"/>
      <c r="I958" s="176"/>
    </row>
    <row r="959" spans="1:9">
      <c r="A959" s="176"/>
      <c r="B959" s="176"/>
      <c r="C959" s="176"/>
      <c r="D959" s="176"/>
      <c r="E959" s="176"/>
      <c r="F959" s="176"/>
      <c r="G959" s="176"/>
      <c r="H959" s="176"/>
      <c r="I959" s="176"/>
    </row>
    <row r="960" spans="1:9">
      <c r="A960" s="176"/>
      <c r="B960" s="176"/>
      <c r="C960" s="176"/>
      <c r="D960" s="176"/>
      <c r="E960" s="176"/>
      <c r="F960" s="176"/>
      <c r="G960" s="176"/>
      <c r="H960" s="176"/>
      <c r="I960" s="176"/>
    </row>
    <row r="961" spans="1:9">
      <c r="A961" s="176"/>
      <c r="B961" s="176"/>
      <c r="C961" s="176"/>
      <c r="D961" s="176"/>
      <c r="E961" s="176"/>
      <c r="F961" s="176"/>
      <c r="G961" s="176"/>
      <c r="H961" s="176"/>
      <c r="I961" s="176"/>
    </row>
    <row r="962" spans="1:9">
      <c r="A962" s="176"/>
      <c r="B962" s="176"/>
      <c r="C962" s="176"/>
      <c r="D962" s="176"/>
      <c r="E962" s="176"/>
      <c r="F962" s="176"/>
      <c r="G962" s="176"/>
      <c r="H962" s="176"/>
      <c r="I962" s="176"/>
    </row>
    <row r="963" spans="1:9">
      <c r="A963" s="176"/>
      <c r="B963" s="176"/>
      <c r="C963" s="176"/>
      <c r="D963" s="176"/>
      <c r="E963" s="176"/>
      <c r="F963" s="176"/>
      <c r="G963" s="176"/>
      <c r="H963" s="176"/>
      <c r="I963" s="176"/>
    </row>
    <row r="964" spans="1:9">
      <c r="A964" s="176"/>
      <c r="B964" s="176"/>
      <c r="C964" s="176"/>
      <c r="D964" s="176"/>
      <c r="E964" s="176"/>
      <c r="F964" s="176"/>
      <c r="G964" s="176"/>
      <c r="H964" s="176"/>
      <c r="I964" s="176"/>
    </row>
    <row r="965" spans="1:9">
      <c r="A965" s="176"/>
      <c r="B965" s="176"/>
      <c r="C965" s="176"/>
      <c r="D965" s="176"/>
      <c r="E965" s="176"/>
      <c r="F965" s="176"/>
      <c r="G965" s="176"/>
      <c r="H965" s="176"/>
      <c r="I965" s="176"/>
    </row>
    <row r="966" spans="1:9">
      <c r="A966" s="176"/>
      <c r="B966" s="176"/>
      <c r="C966" s="176"/>
      <c r="D966" s="176"/>
      <c r="E966" s="176"/>
      <c r="F966" s="176"/>
      <c r="G966" s="176"/>
      <c r="H966" s="176"/>
      <c r="I966" s="176"/>
    </row>
    <row r="967" spans="1:9">
      <c r="A967" s="176"/>
      <c r="B967" s="176"/>
      <c r="C967" s="176"/>
      <c r="D967" s="176"/>
      <c r="E967" s="176"/>
      <c r="F967" s="176"/>
      <c r="G967" s="176"/>
      <c r="H967" s="176"/>
      <c r="I967" s="176"/>
    </row>
    <row r="968" spans="1:9">
      <c r="A968" s="176"/>
      <c r="B968" s="176"/>
      <c r="C968" s="176"/>
      <c r="D968" s="176"/>
      <c r="E968" s="176"/>
      <c r="F968" s="176"/>
      <c r="G968" s="176"/>
      <c r="H968" s="176"/>
      <c r="I968" s="176"/>
    </row>
    <row r="969" spans="1:9">
      <c r="A969" s="176"/>
      <c r="B969" s="176"/>
      <c r="C969" s="176"/>
      <c r="D969" s="176"/>
      <c r="E969" s="176"/>
      <c r="F969" s="176"/>
      <c r="G969" s="176"/>
      <c r="H969" s="176"/>
      <c r="I969" s="176"/>
    </row>
    <row r="970" spans="1:9">
      <c r="A970" s="176"/>
      <c r="B970" s="176"/>
      <c r="C970" s="176"/>
      <c r="D970" s="176"/>
      <c r="E970" s="176"/>
      <c r="F970" s="176"/>
      <c r="G970" s="176"/>
      <c r="H970" s="176"/>
      <c r="I970" s="176"/>
    </row>
    <row r="971" spans="1:9">
      <c r="A971" s="176"/>
      <c r="B971" s="176"/>
      <c r="C971" s="176"/>
      <c r="D971" s="176"/>
      <c r="E971" s="176"/>
      <c r="F971" s="176"/>
      <c r="G971" s="176"/>
      <c r="H971" s="176"/>
      <c r="I971" s="176"/>
    </row>
    <row r="972" spans="1:9">
      <c r="A972" s="176"/>
      <c r="B972" s="176"/>
      <c r="C972" s="176"/>
      <c r="D972" s="176"/>
      <c r="E972" s="176"/>
      <c r="F972" s="176"/>
      <c r="G972" s="176"/>
      <c r="H972" s="176"/>
      <c r="I972" s="176"/>
    </row>
    <row r="973" spans="1:9">
      <c r="A973" s="176"/>
      <c r="B973" s="176"/>
      <c r="C973" s="176"/>
      <c r="D973" s="176"/>
      <c r="E973" s="176"/>
      <c r="F973" s="176"/>
      <c r="G973" s="176"/>
      <c r="H973" s="176"/>
      <c r="I973" s="176"/>
    </row>
    <row r="974" spans="1:9">
      <c r="A974" s="176"/>
      <c r="B974" s="176"/>
      <c r="C974" s="176"/>
      <c r="D974" s="176"/>
      <c r="E974" s="176"/>
      <c r="F974" s="176"/>
      <c r="G974" s="176"/>
      <c r="H974" s="176"/>
      <c r="I974" s="176"/>
    </row>
    <row r="975" spans="1:9">
      <c r="A975" s="176"/>
      <c r="B975" s="176"/>
      <c r="C975" s="176"/>
      <c r="D975" s="176"/>
      <c r="E975" s="176"/>
      <c r="F975" s="176"/>
      <c r="G975" s="176"/>
      <c r="H975" s="176"/>
      <c r="I975" s="176"/>
    </row>
    <row r="976" spans="1:9">
      <c r="A976" s="176"/>
      <c r="B976" s="176"/>
      <c r="C976" s="176"/>
      <c r="D976" s="176"/>
      <c r="E976" s="176"/>
      <c r="F976" s="176"/>
      <c r="G976" s="176"/>
      <c r="H976" s="176"/>
      <c r="I976" s="176"/>
    </row>
    <row r="977" spans="1:9">
      <c r="A977" s="176"/>
      <c r="B977" s="176"/>
      <c r="C977" s="176"/>
      <c r="D977" s="176"/>
      <c r="E977" s="176"/>
      <c r="F977" s="176"/>
      <c r="G977" s="176"/>
      <c r="H977" s="176"/>
      <c r="I977" s="176"/>
    </row>
    <row r="978" spans="1:9">
      <c r="A978" s="176"/>
      <c r="B978" s="176"/>
      <c r="C978" s="176"/>
      <c r="D978" s="176"/>
      <c r="E978" s="176"/>
      <c r="F978" s="176"/>
      <c r="G978" s="176"/>
      <c r="H978" s="176"/>
      <c r="I978" s="176"/>
    </row>
    <row r="979" spans="1:9">
      <c r="A979" s="176"/>
      <c r="B979" s="176"/>
      <c r="C979" s="176"/>
      <c r="D979" s="176"/>
      <c r="E979" s="176"/>
      <c r="F979" s="176"/>
      <c r="G979" s="176"/>
      <c r="H979" s="176"/>
      <c r="I979" s="176"/>
    </row>
    <row r="980" spans="1:9">
      <c r="A980" s="176"/>
      <c r="B980" s="176"/>
      <c r="C980" s="176"/>
      <c r="D980" s="176"/>
      <c r="E980" s="176"/>
      <c r="F980" s="176"/>
      <c r="G980" s="176"/>
      <c r="H980" s="176"/>
      <c r="I980" s="176"/>
    </row>
    <row r="981" spans="1:9">
      <c r="A981" s="176"/>
      <c r="B981" s="176"/>
      <c r="C981" s="176"/>
      <c r="D981" s="176"/>
      <c r="E981" s="176"/>
      <c r="F981" s="176"/>
      <c r="G981" s="176"/>
      <c r="H981" s="176"/>
      <c r="I981" s="176"/>
    </row>
    <row r="982" spans="1:9">
      <c r="A982" s="176"/>
      <c r="B982" s="176"/>
      <c r="C982" s="176"/>
      <c r="D982" s="176"/>
      <c r="E982" s="176"/>
      <c r="F982" s="176"/>
      <c r="G982" s="176"/>
      <c r="H982" s="176"/>
      <c r="I982" s="176"/>
    </row>
    <row r="983" spans="1:9">
      <c r="A983" s="176"/>
      <c r="B983" s="176"/>
      <c r="C983" s="176"/>
      <c r="D983" s="176"/>
      <c r="E983" s="176"/>
      <c r="F983" s="176"/>
      <c r="G983" s="176"/>
      <c r="H983" s="176"/>
      <c r="I983" s="176"/>
    </row>
    <row r="984" spans="1:9">
      <c r="A984" s="176"/>
      <c r="B984" s="176"/>
      <c r="C984" s="176"/>
      <c r="D984" s="176"/>
      <c r="E984" s="176"/>
      <c r="F984" s="176"/>
      <c r="G984" s="176"/>
      <c r="H984" s="176"/>
      <c r="I984" s="176"/>
    </row>
    <row r="985" spans="1:9">
      <c r="A985" s="176"/>
      <c r="B985" s="176"/>
      <c r="C985" s="176"/>
      <c r="D985" s="176"/>
      <c r="E985" s="176"/>
      <c r="F985" s="176"/>
      <c r="G985" s="176"/>
      <c r="H985" s="176"/>
      <c r="I985" s="176"/>
    </row>
    <row r="986" spans="1:9">
      <c r="A986" s="176"/>
      <c r="B986" s="176"/>
      <c r="C986" s="176"/>
      <c r="D986" s="176"/>
      <c r="E986" s="176"/>
      <c r="F986" s="176"/>
      <c r="G986" s="176"/>
      <c r="H986" s="176"/>
      <c r="I986" s="176"/>
    </row>
    <row r="987" spans="1:9">
      <c r="A987" s="176"/>
      <c r="B987" s="176"/>
      <c r="C987" s="176"/>
      <c r="D987" s="176"/>
      <c r="E987" s="176"/>
      <c r="F987" s="176"/>
      <c r="G987" s="176"/>
      <c r="H987" s="176"/>
      <c r="I987" s="176"/>
    </row>
    <row r="988" spans="1:9">
      <c r="A988" s="176"/>
      <c r="B988" s="176"/>
      <c r="C988" s="176"/>
      <c r="D988" s="176"/>
      <c r="E988" s="176"/>
      <c r="F988" s="176"/>
      <c r="G988" s="176"/>
      <c r="H988" s="176"/>
      <c r="I988" s="176"/>
    </row>
    <row r="989" spans="1:9">
      <c r="A989" s="176"/>
      <c r="B989" s="176"/>
      <c r="C989" s="176"/>
      <c r="D989" s="176"/>
      <c r="E989" s="176"/>
      <c r="F989" s="176"/>
      <c r="G989" s="176"/>
      <c r="H989" s="176"/>
      <c r="I989" s="176"/>
    </row>
    <row r="990" spans="1:9">
      <c r="A990" s="176"/>
      <c r="B990" s="176"/>
      <c r="C990" s="176"/>
      <c r="D990" s="176"/>
      <c r="E990" s="176"/>
      <c r="F990" s="176"/>
      <c r="G990" s="176"/>
      <c r="H990" s="176"/>
      <c r="I990" s="176"/>
    </row>
    <row r="991" spans="1:9">
      <c r="A991" s="176"/>
      <c r="B991" s="176"/>
      <c r="C991" s="176"/>
      <c r="D991" s="176"/>
      <c r="E991" s="176"/>
      <c r="F991" s="176"/>
      <c r="G991" s="176"/>
      <c r="H991" s="176"/>
      <c r="I991" s="176"/>
    </row>
    <row r="992" spans="1:9">
      <c r="A992" s="176"/>
      <c r="B992" s="176"/>
      <c r="C992" s="176"/>
      <c r="D992" s="176"/>
      <c r="E992" s="176"/>
      <c r="F992" s="176"/>
      <c r="G992" s="176"/>
      <c r="H992" s="176"/>
      <c r="I992" s="176"/>
    </row>
    <row r="993" spans="1:9">
      <c r="A993" s="176"/>
      <c r="B993" s="176"/>
      <c r="C993" s="176"/>
      <c r="D993" s="176"/>
      <c r="E993" s="176"/>
      <c r="F993" s="176"/>
      <c r="G993" s="176"/>
      <c r="H993" s="176"/>
      <c r="I993" s="176"/>
    </row>
    <row r="994" spans="1:9">
      <c r="A994" s="176"/>
      <c r="B994" s="176"/>
      <c r="C994" s="176"/>
      <c r="D994" s="176"/>
      <c r="E994" s="176"/>
      <c r="F994" s="176"/>
      <c r="G994" s="176"/>
      <c r="H994" s="176"/>
      <c r="I994" s="176"/>
    </row>
    <row r="995" spans="1:9">
      <c r="A995" s="176"/>
      <c r="B995" s="176"/>
      <c r="C995" s="176"/>
      <c r="D995" s="176"/>
      <c r="E995" s="176"/>
      <c r="F995" s="176"/>
      <c r="G995" s="176"/>
      <c r="H995" s="176"/>
      <c r="I995" s="176"/>
    </row>
    <row r="996" spans="1:9">
      <c r="A996" s="176"/>
      <c r="B996" s="176"/>
      <c r="C996" s="176"/>
      <c r="D996" s="176"/>
      <c r="E996" s="176"/>
      <c r="F996" s="176"/>
      <c r="G996" s="176"/>
      <c r="H996" s="176"/>
      <c r="I996" s="176"/>
    </row>
    <row r="997" spans="1:9">
      <c r="A997" s="176"/>
      <c r="B997" s="176"/>
      <c r="C997" s="176"/>
      <c r="D997" s="176"/>
      <c r="E997" s="176"/>
      <c r="F997" s="176"/>
      <c r="G997" s="176"/>
      <c r="H997" s="176"/>
      <c r="I997" s="176"/>
    </row>
    <row r="998" spans="1:9">
      <c r="A998" s="176"/>
      <c r="B998" s="176"/>
      <c r="C998" s="176"/>
      <c r="D998" s="176"/>
      <c r="E998" s="176"/>
      <c r="F998" s="176"/>
      <c r="G998" s="176"/>
      <c r="H998" s="176"/>
      <c r="I998" s="176"/>
    </row>
    <row r="999" spans="1:9">
      <c r="A999" s="176"/>
      <c r="B999" s="176"/>
      <c r="C999" s="176"/>
      <c r="D999" s="176"/>
      <c r="E999" s="176"/>
      <c r="F999" s="176"/>
      <c r="G999" s="176"/>
      <c r="H999" s="176"/>
      <c r="I999" s="176"/>
    </row>
    <row r="1000" spans="1:9">
      <c r="A1000" s="176"/>
      <c r="B1000" s="176"/>
      <c r="C1000" s="176"/>
      <c r="D1000" s="176"/>
      <c r="E1000" s="176"/>
      <c r="F1000" s="176"/>
      <c r="G1000" s="176"/>
      <c r="H1000" s="176"/>
      <c r="I1000" s="176"/>
    </row>
    <row r="1001" spans="1:9">
      <c r="A1001" s="176"/>
      <c r="B1001" s="176"/>
      <c r="C1001" s="176"/>
      <c r="D1001" s="176"/>
      <c r="E1001" s="176"/>
      <c r="F1001" s="176"/>
      <c r="G1001" s="176"/>
      <c r="H1001" s="176"/>
      <c r="I1001" s="176"/>
    </row>
    <row r="1002" spans="1:9">
      <c r="A1002" s="176"/>
      <c r="B1002" s="176"/>
      <c r="C1002" s="176"/>
      <c r="D1002" s="176"/>
      <c r="E1002" s="176"/>
      <c r="F1002" s="176"/>
      <c r="G1002" s="176"/>
      <c r="H1002" s="176"/>
      <c r="I1002" s="176"/>
    </row>
    <row r="1003" spans="1:9">
      <c r="A1003" s="176"/>
      <c r="B1003" s="176"/>
      <c r="C1003" s="176"/>
      <c r="D1003" s="176"/>
      <c r="E1003" s="176"/>
      <c r="F1003" s="176"/>
      <c r="G1003" s="176"/>
      <c r="H1003" s="176"/>
      <c r="I1003" s="176"/>
    </row>
    <row r="1004" spans="1:9">
      <c r="A1004" s="176"/>
      <c r="B1004" s="176"/>
      <c r="C1004" s="176"/>
      <c r="D1004" s="176"/>
      <c r="E1004" s="176"/>
      <c r="F1004" s="176"/>
      <c r="G1004" s="176"/>
      <c r="H1004" s="176"/>
      <c r="I1004" s="176"/>
    </row>
    <row r="1005" spans="1:9">
      <c r="A1005" s="176"/>
      <c r="B1005" s="176"/>
      <c r="C1005" s="176"/>
      <c r="D1005" s="176"/>
      <c r="E1005" s="176"/>
      <c r="F1005" s="176"/>
      <c r="G1005" s="176"/>
      <c r="H1005" s="176"/>
      <c r="I1005" s="176"/>
    </row>
    <row r="1006" spans="1:9">
      <c r="A1006" s="176"/>
      <c r="B1006" s="176"/>
      <c r="C1006" s="176"/>
      <c r="D1006" s="176"/>
      <c r="E1006" s="176"/>
      <c r="F1006" s="176"/>
      <c r="G1006" s="176"/>
      <c r="H1006" s="176"/>
      <c r="I1006" s="176"/>
    </row>
    <row r="1007" spans="1:9">
      <c r="A1007" s="176"/>
      <c r="B1007" s="176"/>
      <c r="C1007" s="176"/>
      <c r="D1007" s="176"/>
      <c r="E1007" s="176"/>
      <c r="F1007" s="176"/>
      <c r="G1007" s="176"/>
      <c r="H1007" s="176"/>
      <c r="I1007" s="176"/>
    </row>
    <row r="1008" spans="1:9">
      <c r="A1008" s="176"/>
      <c r="B1008" s="176"/>
      <c r="C1008" s="176"/>
      <c r="D1008" s="176"/>
      <c r="E1008" s="176"/>
      <c r="F1008" s="176"/>
      <c r="G1008" s="176"/>
      <c r="H1008" s="176"/>
      <c r="I1008" s="176"/>
    </row>
    <row r="1009" spans="1:9">
      <c r="A1009" s="176"/>
      <c r="B1009" s="176"/>
      <c r="C1009" s="176"/>
      <c r="D1009" s="176"/>
      <c r="E1009" s="176"/>
      <c r="F1009" s="176"/>
      <c r="G1009" s="176"/>
      <c r="H1009" s="176"/>
      <c r="I1009" s="176"/>
    </row>
    <row r="1010" spans="1:9">
      <c r="A1010" s="176"/>
      <c r="B1010" s="176"/>
      <c r="C1010" s="176"/>
      <c r="D1010" s="176"/>
      <c r="E1010" s="176"/>
      <c r="F1010" s="176"/>
      <c r="G1010" s="176"/>
      <c r="H1010" s="176"/>
      <c r="I1010" s="176"/>
    </row>
    <row r="1011" spans="1:9">
      <c r="A1011" s="176"/>
      <c r="B1011" s="176"/>
      <c r="C1011" s="176"/>
      <c r="D1011" s="176"/>
      <c r="E1011" s="176"/>
      <c r="F1011" s="176"/>
      <c r="G1011" s="176"/>
      <c r="H1011" s="176"/>
      <c r="I1011" s="176"/>
    </row>
    <row r="1012" spans="1:9">
      <c r="A1012" s="176"/>
      <c r="B1012" s="176"/>
      <c r="C1012" s="176"/>
      <c r="D1012" s="176"/>
      <c r="E1012" s="176"/>
      <c r="F1012" s="176"/>
      <c r="G1012" s="176"/>
      <c r="H1012" s="176"/>
      <c r="I1012" s="176"/>
    </row>
    <row r="1013" spans="1:9">
      <c r="A1013" s="176"/>
      <c r="B1013" s="176"/>
      <c r="C1013" s="176"/>
      <c r="D1013" s="176"/>
      <c r="E1013" s="176"/>
      <c r="F1013" s="176"/>
      <c r="G1013" s="176"/>
      <c r="H1013" s="176"/>
      <c r="I1013" s="176"/>
    </row>
    <row r="1014" spans="1:9">
      <c r="A1014" s="176"/>
      <c r="B1014" s="176"/>
      <c r="C1014" s="176"/>
      <c r="D1014" s="176"/>
      <c r="E1014" s="176"/>
      <c r="F1014" s="176"/>
      <c r="G1014" s="176"/>
      <c r="H1014" s="176"/>
      <c r="I1014" s="176"/>
    </row>
    <row r="1015" spans="1:9">
      <c r="A1015" s="176"/>
      <c r="B1015" s="176"/>
      <c r="C1015" s="176"/>
      <c r="D1015" s="176"/>
      <c r="E1015" s="176"/>
      <c r="F1015" s="176"/>
      <c r="G1015" s="176"/>
      <c r="H1015" s="176"/>
      <c r="I1015" s="176"/>
    </row>
    <row r="1016" spans="1:9">
      <c r="A1016" s="176"/>
      <c r="B1016" s="176"/>
      <c r="C1016" s="176"/>
      <c r="D1016" s="176"/>
      <c r="E1016" s="176"/>
      <c r="F1016" s="176"/>
      <c r="G1016" s="176"/>
      <c r="H1016" s="176"/>
      <c r="I1016" s="176"/>
    </row>
    <row r="1017" spans="1:9">
      <c r="A1017" s="176"/>
      <c r="B1017" s="176"/>
      <c r="C1017" s="176"/>
      <c r="D1017" s="176"/>
      <c r="E1017" s="176"/>
      <c r="F1017" s="176"/>
      <c r="G1017" s="176"/>
      <c r="H1017" s="176"/>
      <c r="I1017" s="176"/>
    </row>
    <row r="1018" spans="1:9">
      <c r="A1018" s="176"/>
      <c r="B1018" s="176"/>
      <c r="C1018" s="176"/>
      <c r="D1018" s="176"/>
      <c r="E1018" s="176"/>
      <c r="F1018" s="176"/>
      <c r="G1018" s="176"/>
      <c r="H1018" s="176"/>
      <c r="I1018" s="176"/>
    </row>
    <row r="1019" spans="1:9">
      <c r="A1019" s="176"/>
      <c r="B1019" s="176"/>
      <c r="C1019" s="176"/>
      <c r="D1019" s="176"/>
      <c r="E1019" s="176"/>
      <c r="F1019" s="176"/>
      <c r="G1019" s="176"/>
      <c r="H1019" s="176"/>
      <c r="I1019" s="176"/>
    </row>
    <row r="1020" spans="1:9">
      <c r="A1020" s="176"/>
      <c r="B1020" s="176"/>
      <c r="C1020" s="176"/>
      <c r="D1020" s="176"/>
      <c r="E1020" s="176"/>
      <c r="F1020" s="176"/>
      <c r="G1020" s="176"/>
      <c r="H1020" s="176"/>
      <c r="I1020" s="176"/>
    </row>
    <row r="1021" spans="1:9">
      <c r="A1021" s="176"/>
      <c r="B1021" s="176"/>
      <c r="C1021" s="176"/>
      <c r="D1021" s="176"/>
      <c r="E1021" s="176"/>
      <c r="F1021" s="176"/>
      <c r="G1021" s="176"/>
      <c r="H1021" s="176"/>
      <c r="I1021" s="176"/>
    </row>
    <row r="1022" spans="1:9">
      <c r="A1022" s="176"/>
      <c r="B1022" s="176"/>
      <c r="C1022" s="176"/>
      <c r="D1022" s="176"/>
      <c r="E1022" s="176"/>
      <c r="F1022" s="176"/>
      <c r="G1022" s="176"/>
      <c r="H1022" s="176"/>
      <c r="I1022" s="176"/>
    </row>
    <row r="1023" spans="1:9">
      <c r="A1023" s="176"/>
      <c r="B1023" s="176"/>
      <c r="C1023" s="176"/>
      <c r="D1023" s="176"/>
      <c r="E1023" s="176"/>
      <c r="F1023" s="176"/>
      <c r="G1023" s="176"/>
      <c r="H1023" s="176"/>
      <c r="I1023" s="176"/>
    </row>
    <row r="1024" spans="1:9">
      <c r="A1024" s="176"/>
      <c r="B1024" s="176"/>
      <c r="C1024" s="176"/>
      <c r="D1024" s="176"/>
      <c r="E1024" s="176"/>
      <c r="F1024" s="176"/>
      <c r="G1024" s="176"/>
      <c r="H1024" s="176"/>
      <c r="I1024" s="176"/>
    </row>
    <row r="1025" spans="1:9">
      <c r="A1025" s="176"/>
      <c r="B1025" s="176"/>
      <c r="C1025" s="176"/>
      <c r="D1025" s="176"/>
      <c r="E1025" s="176"/>
      <c r="F1025" s="176"/>
      <c r="G1025" s="176"/>
      <c r="H1025" s="176"/>
      <c r="I1025" s="176"/>
    </row>
    <row r="1026" spans="1:9">
      <c r="A1026" s="176"/>
      <c r="B1026" s="176"/>
      <c r="C1026" s="176"/>
      <c r="D1026" s="176"/>
      <c r="E1026" s="176"/>
      <c r="F1026" s="176"/>
      <c r="G1026" s="176"/>
      <c r="H1026" s="176"/>
      <c r="I1026" s="176"/>
    </row>
    <row r="1027" spans="1:9">
      <c r="A1027" s="176"/>
      <c r="B1027" s="176"/>
      <c r="C1027" s="176"/>
      <c r="D1027" s="176"/>
      <c r="E1027" s="176"/>
      <c r="F1027" s="176"/>
      <c r="G1027" s="176"/>
      <c r="H1027" s="176"/>
      <c r="I1027" s="176"/>
    </row>
    <row r="1028" spans="1:9">
      <c r="A1028" s="176"/>
      <c r="B1028" s="176"/>
      <c r="C1028" s="176"/>
      <c r="D1028" s="176"/>
      <c r="E1028" s="176"/>
      <c r="F1028" s="176"/>
      <c r="G1028" s="176"/>
      <c r="H1028" s="176"/>
      <c r="I1028" s="176"/>
    </row>
    <row r="1029" spans="1:9">
      <c r="A1029" s="176"/>
      <c r="B1029" s="176"/>
      <c r="C1029" s="176"/>
      <c r="D1029" s="176"/>
      <c r="E1029" s="176"/>
      <c r="F1029" s="176"/>
      <c r="G1029" s="176"/>
      <c r="H1029" s="176"/>
      <c r="I1029" s="176"/>
    </row>
    <row r="1030" spans="1:9">
      <c r="A1030" s="176"/>
      <c r="B1030" s="176"/>
      <c r="C1030" s="176"/>
      <c r="D1030" s="176"/>
      <c r="E1030" s="176"/>
      <c r="F1030" s="176"/>
      <c r="G1030" s="176"/>
      <c r="H1030" s="176"/>
      <c r="I1030" s="176"/>
    </row>
    <row r="1031" spans="1:9">
      <c r="A1031" s="176"/>
      <c r="B1031" s="176"/>
      <c r="C1031" s="176"/>
      <c r="D1031" s="176"/>
      <c r="E1031" s="176"/>
      <c r="F1031" s="176"/>
      <c r="G1031" s="176"/>
      <c r="H1031" s="176"/>
      <c r="I1031" s="176"/>
    </row>
    <row r="1032" spans="1:9">
      <c r="A1032" s="176"/>
      <c r="B1032" s="176"/>
      <c r="C1032" s="176"/>
      <c r="D1032" s="176"/>
      <c r="E1032" s="176"/>
      <c r="F1032" s="176"/>
      <c r="G1032" s="176"/>
      <c r="H1032" s="176"/>
      <c r="I1032" s="176"/>
    </row>
    <row r="1033" spans="1:9">
      <c r="A1033" s="176"/>
      <c r="B1033" s="176"/>
      <c r="C1033" s="176"/>
      <c r="D1033" s="176"/>
      <c r="E1033" s="176"/>
      <c r="F1033" s="176"/>
      <c r="G1033" s="176"/>
      <c r="H1033" s="176"/>
      <c r="I1033" s="176"/>
    </row>
    <row r="1034" spans="1:9">
      <c r="A1034" s="176"/>
      <c r="B1034" s="176"/>
      <c r="C1034" s="176"/>
      <c r="D1034" s="176"/>
      <c r="E1034" s="176"/>
      <c r="F1034" s="176"/>
      <c r="G1034" s="176"/>
      <c r="H1034" s="176"/>
      <c r="I1034" s="176"/>
    </row>
    <row r="1035" spans="1:9">
      <c r="A1035" s="176"/>
      <c r="B1035" s="176"/>
      <c r="C1035" s="176"/>
      <c r="D1035" s="176"/>
      <c r="E1035" s="176"/>
      <c r="F1035" s="176"/>
      <c r="G1035" s="176"/>
      <c r="H1035" s="176"/>
      <c r="I1035" s="176"/>
    </row>
    <row r="1036" spans="1:9">
      <c r="A1036" s="176"/>
      <c r="B1036" s="176"/>
      <c r="C1036" s="176"/>
      <c r="D1036" s="176"/>
      <c r="E1036" s="176"/>
      <c r="F1036" s="176"/>
      <c r="G1036" s="176"/>
      <c r="H1036" s="176"/>
      <c r="I1036" s="176"/>
    </row>
    <row r="1037" spans="1:9">
      <c r="A1037" s="176"/>
      <c r="B1037" s="176"/>
      <c r="C1037" s="176"/>
      <c r="D1037" s="176"/>
      <c r="E1037" s="176"/>
      <c r="F1037" s="176"/>
      <c r="G1037" s="176"/>
      <c r="H1037" s="176"/>
      <c r="I1037" s="176"/>
    </row>
    <row r="1038" spans="1:9">
      <c r="A1038" s="176"/>
      <c r="B1038" s="176"/>
      <c r="C1038" s="176"/>
      <c r="D1038" s="176"/>
      <c r="E1038" s="176"/>
      <c r="F1038" s="176"/>
      <c r="G1038" s="176"/>
      <c r="H1038" s="176"/>
      <c r="I1038" s="176"/>
    </row>
    <row r="1039" spans="1:9">
      <c r="A1039" s="176"/>
      <c r="B1039" s="176"/>
      <c r="C1039" s="176"/>
      <c r="D1039" s="176"/>
      <c r="E1039" s="176"/>
      <c r="F1039" s="176"/>
      <c r="G1039" s="176"/>
      <c r="H1039" s="176"/>
      <c r="I1039" s="176"/>
    </row>
    <row r="1040" spans="1:9">
      <c r="A1040" s="176"/>
      <c r="B1040" s="176"/>
      <c r="C1040" s="176"/>
      <c r="D1040" s="176"/>
      <c r="E1040" s="176"/>
      <c r="F1040" s="176"/>
      <c r="G1040" s="176"/>
      <c r="H1040" s="176"/>
      <c r="I1040" s="176"/>
    </row>
    <row r="1041" spans="1:9">
      <c r="A1041" s="176"/>
      <c r="B1041" s="176"/>
      <c r="C1041" s="176"/>
      <c r="D1041" s="176"/>
      <c r="E1041" s="176"/>
      <c r="F1041" s="176"/>
      <c r="G1041" s="176"/>
      <c r="H1041" s="176"/>
      <c r="I1041" s="176"/>
    </row>
    <row r="1042" spans="1:9">
      <c r="A1042" s="176"/>
      <c r="B1042" s="176"/>
      <c r="C1042" s="176"/>
      <c r="D1042" s="176"/>
      <c r="E1042" s="176"/>
      <c r="F1042" s="176"/>
      <c r="G1042" s="176"/>
      <c r="H1042" s="176"/>
      <c r="I1042" s="176"/>
    </row>
    <row r="1043" spans="1:9">
      <c r="A1043" s="176"/>
      <c r="B1043" s="176"/>
      <c r="C1043" s="176"/>
      <c r="D1043" s="176"/>
      <c r="E1043" s="176"/>
      <c r="F1043" s="176"/>
      <c r="G1043" s="176"/>
      <c r="H1043" s="176"/>
      <c r="I1043" s="176"/>
    </row>
    <row r="1044" spans="1:9">
      <c r="A1044" s="176"/>
      <c r="B1044" s="176"/>
      <c r="C1044" s="176"/>
      <c r="D1044" s="176"/>
      <c r="E1044" s="176"/>
      <c r="F1044" s="176"/>
      <c r="G1044" s="176"/>
      <c r="H1044" s="176"/>
      <c r="I1044" s="176"/>
    </row>
    <row r="1045" spans="1:9">
      <c r="A1045" s="176"/>
      <c r="B1045" s="176"/>
      <c r="C1045" s="176"/>
      <c r="D1045" s="176"/>
      <c r="E1045" s="176"/>
      <c r="F1045" s="176"/>
      <c r="G1045" s="176"/>
      <c r="H1045" s="176"/>
      <c r="I1045" s="176"/>
    </row>
    <row r="1046" spans="1:9">
      <c r="A1046" s="176"/>
      <c r="B1046" s="176"/>
      <c r="C1046" s="176"/>
      <c r="D1046" s="176"/>
      <c r="E1046" s="176"/>
      <c r="F1046" s="176"/>
      <c r="G1046" s="176"/>
      <c r="H1046" s="176"/>
      <c r="I1046" s="176"/>
    </row>
    <row r="1047" spans="1:9">
      <c r="A1047" s="176"/>
      <c r="B1047" s="176"/>
      <c r="C1047" s="176"/>
      <c r="D1047" s="176"/>
      <c r="E1047" s="176"/>
      <c r="F1047" s="176"/>
      <c r="G1047" s="176"/>
      <c r="H1047" s="176"/>
      <c r="I1047" s="176"/>
    </row>
    <row r="1048" spans="1:9">
      <c r="A1048" s="176"/>
      <c r="B1048" s="176"/>
      <c r="C1048" s="176"/>
      <c r="D1048" s="176"/>
      <c r="E1048" s="176"/>
      <c r="F1048" s="176"/>
      <c r="G1048" s="176"/>
      <c r="H1048" s="176"/>
      <c r="I1048" s="176"/>
    </row>
    <row r="1049" spans="1:9">
      <c r="A1049" s="176"/>
      <c r="B1049" s="176"/>
      <c r="C1049" s="176"/>
      <c r="D1049" s="176"/>
      <c r="E1049" s="176"/>
      <c r="F1049" s="176"/>
      <c r="G1049" s="176"/>
      <c r="H1049" s="176"/>
      <c r="I1049" s="176"/>
    </row>
    <row r="1050" spans="1:9">
      <c r="A1050" s="176"/>
      <c r="B1050" s="176"/>
      <c r="C1050" s="176"/>
      <c r="D1050" s="176"/>
      <c r="E1050" s="176"/>
      <c r="F1050" s="176"/>
      <c r="G1050" s="176"/>
      <c r="H1050" s="176"/>
      <c r="I1050" s="176"/>
    </row>
    <row r="1051" spans="1:9">
      <c r="A1051" s="176"/>
      <c r="B1051" s="176"/>
      <c r="C1051" s="176"/>
      <c r="D1051" s="176"/>
      <c r="E1051" s="176"/>
      <c r="F1051" s="176"/>
      <c r="G1051" s="176"/>
      <c r="H1051" s="176"/>
      <c r="I1051" s="176"/>
    </row>
    <row r="1052" spans="1:9">
      <c r="A1052" s="176"/>
      <c r="B1052" s="176"/>
      <c r="C1052" s="176"/>
      <c r="D1052" s="176"/>
      <c r="E1052" s="176"/>
      <c r="F1052" s="176"/>
      <c r="G1052" s="176"/>
      <c r="H1052" s="176"/>
      <c r="I1052" s="176"/>
    </row>
    <row r="1053" spans="1:9">
      <c r="A1053" s="176"/>
      <c r="B1053" s="176"/>
      <c r="C1053" s="176"/>
      <c r="D1053" s="176"/>
      <c r="E1053" s="176"/>
      <c r="F1053" s="176"/>
      <c r="G1053" s="176"/>
      <c r="H1053" s="176"/>
      <c r="I1053" s="176"/>
    </row>
    <row r="1054" spans="1:9">
      <c r="A1054" s="176"/>
      <c r="B1054" s="176"/>
      <c r="C1054" s="176"/>
      <c r="D1054" s="176"/>
      <c r="E1054" s="176"/>
      <c r="F1054" s="176"/>
      <c r="G1054" s="176"/>
      <c r="H1054" s="176"/>
      <c r="I1054" s="176"/>
    </row>
    <row r="1055" spans="1:9">
      <c r="A1055" s="176"/>
      <c r="B1055" s="176"/>
      <c r="C1055" s="176"/>
      <c r="D1055" s="176"/>
      <c r="E1055" s="176"/>
      <c r="F1055" s="176"/>
      <c r="G1055" s="176"/>
      <c r="H1055" s="176"/>
      <c r="I1055" s="176"/>
    </row>
    <row r="1056" spans="1:9">
      <c r="A1056" s="176"/>
      <c r="B1056" s="176"/>
      <c r="C1056" s="176"/>
      <c r="D1056" s="176"/>
      <c r="E1056" s="176"/>
      <c r="F1056" s="176"/>
      <c r="G1056" s="176"/>
      <c r="H1056" s="176"/>
      <c r="I1056" s="176"/>
    </row>
    <row r="1057" spans="1:9">
      <c r="A1057" s="176"/>
      <c r="B1057" s="176"/>
      <c r="C1057" s="176"/>
      <c r="D1057" s="176"/>
      <c r="E1057" s="176"/>
      <c r="F1057" s="176"/>
      <c r="G1057" s="176"/>
      <c r="H1057" s="176"/>
      <c r="I1057" s="176"/>
    </row>
    <row r="1058" spans="1:9">
      <c r="A1058" s="176"/>
      <c r="B1058" s="176"/>
      <c r="C1058" s="176"/>
      <c r="D1058" s="176"/>
      <c r="E1058" s="176"/>
      <c r="F1058" s="176"/>
      <c r="G1058" s="176"/>
      <c r="H1058" s="176"/>
      <c r="I1058" s="176"/>
    </row>
    <row r="1059" spans="1:9">
      <c r="A1059" s="176"/>
      <c r="B1059" s="176"/>
      <c r="C1059" s="176"/>
      <c r="D1059" s="176"/>
      <c r="E1059" s="176"/>
      <c r="F1059" s="176"/>
      <c r="G1059" s="176"/>
      <c r="H1059" s="176"/>
      <c r="I1059" s="176"/>
    </row>
    <row r="1060" spans="1:9">
      <c r="A1060" s="176"/>
      <c r="B1060" s="176"/>
      <c r="C1060" s="176"/>
      <c r="D1060" s="176"/>
      <c r="E1060" s="176"/>
      <c r="F1060" s="176"/>
      <c r="G1060" s="176"/>
      <c r="H1060" s="176"/>
      <c r="I1060" s="176"/>
    </row>
    <row r="1061" spans="1:9">
      <c r="A1061" s="176"/>
      <c r="B1061" s="176"/>
      <c r="C1061" s="176"/>
      <c r="D1061" s="176"/>
      <c r="E1061" s="176"/>
      <c r="F1061" s="176"/>
      <c r="G1061" s="176"/>
      <c r="H1061" s="176"/>
      <c r="I1061" s="176"/>
    </row>
    <row r="1062" spans="1:9">
      <c r="A1062" s="176"/>
      <c r="B1062" s="176"/>
      <c r="C1062" s="176"/>
      <c r="D1062" s="176"/>
      <c r="E1062" s="176"/>
      <c r="F1062" s="176"/>
      <c r="G1062" s="176"/>
      <c r="H1062" s="176"/>
      <c r="I1062" s="176"/>
    </row>
    <row r="1063" spans="1:9">
      <c r="A1063" s="176"/>
      <c r="B1063" s="176"/>
      <c r="C1063" s="176"/>
      <c r="D1063" s="176"/>
      <c r="E1063" s="176"/>
      <c r="F1063" s="176"/>
      <c r="G1063" s="176"/>
      <c r="H1063" s="176"/>
      <c r="I1063" s="176"/>
    </row>
    <row r="1064" spans="1:9">
      <c r="A1064" s="176"/>
      <c r="B1064" s="176"/>
      <c r="C1064" s="176"/>
      <c r="D1064" s="176"/>
      <c r="E1064" s="176"/>
      <c r="F1064" s="176"/>
      <c r="G1064" s="176"/>
      <c r="H1064" s="176"/>
      <c r="I1064" s="176"/>
    </row>
    <row r="1065" spans="1:9">
      <c r="A1065" s="176"/>
      <c r="B1065" s="176"/>
      <c r="C1065" s="176"/>
      <c r="D1065" s="176"/>
      <c r="E1065" s="176"/>
      <c r="F1065" s="176"/>
      <c r="G1065" s="176"/>
      <c r="H1065" s="176"/>
      <c r="I1065" s="176"/>
    </row>
    <row r="1066" spans="1:9">
      <c r="A1066" s="176"/>
      <c r="B1066" s="176"/>
      <c r="C1066" s="176"/>
      <c r="D1066" s="176"/>
      <c r="E1066" s="176"/>
      <c r="F1066" s="176"/>
      <c r="G1066" s="176"/>
      <c r="H1066" s="176"/>
      <c r="I1066" s="176"/>
    </row>
    <row r="1067" spans="1:9">
      <c r="A1067" s="176"/>
      <c r="B1067" s="176"/>
      <c r="C1067" s="176"/>
      <c r="D1067" s="176"/>
      <c r="E1067" s="176"/>
      <c r="F1067" s="176"/>
      <c r="G1067" s="176"/>
      <c r="H1067" s="176"/>
      <c r="I1067" s="176"/>
    </row>
    <row r="1068" spans="1:9">
      <c r="A1068" s="176"/>
      <c r="B1068" s="176"/>
      <c r="C1068" s="176"/>
      <c r="D1068" s="176"/>
      <c r="E1068" s="176"/>
      <c r="F1068" s="176"/>
      <c r="G1068" s="176"/>
      <c r="H1068" s="176"/>
      <c r="I1068" s="176"/>
    </row>
    <row r="1069" spans="1:9">
      <c r="A1069" s="176"/>
      <c r="B1069" s="176"/>
      <c r="C1069" s="176"/>
      <c r="D1069" s="176"/>
      <c r="E1069" s="176"/>
      <c r="F1069" s="176"/>
      <c r="G1069" s="176"/>
      <c r="H1069" s="176"/>
      <c r="I1069" s="176"/>
    </row>
    <row r="1070" spans="1:9">
      <c r="A1070" s="176"/>
      <c r="B1070" s="176"/>
      <c r="C1070" s="176"/>
      <c r="D1070" s="176"/>
      <c r="E1070" s="176"/>
      <c r="F1070" s="176"/>
      <c r="G1070" s="176"/>
      <c r="H1070" s="176"/>
      <c r="I1070" s="176"/>
    </row>
    <row r="1071" spans="1:9">
      <c r="A1071" s="176"/>
      <c r="B1071" s="176"/>
      <c r="C1071" s="176"/>
      <c r="D1071" s="176"/>
      <c r="E1071" s="176"/>
      <c r="F1071" s="176"/>
      <c r="G1071" s="176"/>
      <c r="H1071" s="176"/>
      <c r="I1071" s="176"/>
    </row>
    <row r="1072" spans="1:9">
      <c r="A1072" s="176"/>
      <c r="B1072" s="176"/>
      <c r="C1072" s="176"/>
      <c r="D1072" s="176"/>
      <c r="E1072" s="176"/>
      <c r="F1072" s="176"/>
      <c r="G1072" s="176"/>
      <c r="H1072" s="176"/>
      <c r="I1072" s="176"/>
    </row>
    <row r="1073" spans="1:9">
      <c r="A1073" s="176"/>
      <c r="B1073" s="176"/>
      <c r="C1073" s="176"/>
      <c r="D1073" s="176"/>
      <c r="E1073" s="176"/>
      <c r="F1073" s="176"/>
      <c r="G1073" s="176"/>
      <c r="H1073" s="176"/>
      <c r="I1073" s="176"/>
    </row>
    <row r="1074" spans="1:9">
      <c r="A1074" s="176"/>
      <c r="B1074" s="176"/>
      <c r="C1074" s="176"/>
      <c r="D1074" s="176"/>
      <c r="E1074" s="176"/>
      <c r="F1074" s="176"/>
      <c r="G1074" s="176"/>
      <c r="H1074" s="176"/>
      <c r="I1074" s="176"/>
    </row>
    <row r="1075" spans="1:9">
      <c r="A1075" s="176"/>
      <c r="B1075" s="176"/>
      <c r="C1075" s="176"/>
      <c r="D1075" s="176"/>
      <c r="E1075" s="176"/>
      <c r="F1075" s="176"/>
      <c r="G1075" s="176"/>
      <c r="H1075" s="176"/>
      <c r="I1075" s="176"/>
    </row>
    <row r="1076" spans="1:9">
      <c r="A1076" s="176"/>
      <c r="B1076" s="176"/>
      <c r="C1076" s="176"/>
      <c r="D1076" s="176"/>
      <c r="E1076" s="176"/>
      <c r="F1076" s="176"/>
      <c r="G1076" s="176"/>
      <c r="H1076" s="176"/>
      <c r="I1076" s="176"/>
    </row>
    <row r="1077" spans="1:9">
      <c r="A1077" s="176"/>
      <c r="B1077" s="176"/>
      <c r="C1077" s="176"/>
      <c r="D1077" s="176"/>
      <c r="E1077" s="176"/>
      <c r="F1077" s="176"/>
      <c r="G1077" s="176"/>
      <c r="H1077" s="176"/>
      <c r="I1077" s="176"/>
    </row>
    <row r="1078" spans="1:9">
      <c r="A1078" s="176"/>
      <c r="B1078" s="176"/>
      <c r="C1078" s="176"/>
      <c r="D1078" s="176"/>
      <c r="E1078" s="176"/>
      <c r="F1078" s="176"/>
      <c r="G1078" s="176"/>
      <c r="H1078" s="176"/>
      <c r="I1078" s="176"/>
    </row>
    <row r="1079" spans="1:9">
      <c r="A1079" s="176"/>
      <c r="B1079" s="176"/>
      <c r="C1079" s="176"/>
      <c r="D1079" s="176"/>
      <c r="E1079" s="176"/>
      <c r="F1079" s="176"/>
      <c r="G1079" s="176"/>
      <c r="H1079" s="176"/>
      <c r="I1079" s="176"/>
    </row>
    <row r="1080" spans="1:9">
      <c r="A1080" s="176"/>
      <c r="B1080" s="176"/>
      <c r="C1080" s="176"/>
      <c r="D1080" s="176"/>
      <c r="E1080" s="176"/>
      <c r="F1080" s="176"/>
      <c r="G1080" s="176"/>
      <c r="H1080" s="176"/>
      <c r="I1080" s="176"/>
    </row>
    <row r="1081" spans="1:9">
      <c r="A1081" s="176"/>
      <c r="B1081" s="176"/>
      <c r="C1081" s="176"/>
      <c r="D1081" s="176"/>
      <c r="E1081" s="176"/>
      <c r="F1081" s="176"/>
      <c r="G1081" s="176"/>
      <c r="H1081" s="176"/>
      <c r="I1081" s="176"/>
    </row>
    <row r="1082" spans="1:9">
      <c r="A1082" s="176"/>
      <c r="B1082" s="176"/>
      <c r="C1082" s="176"/>
      <c r="D1082" s="176"/>
      <c r="E1082" s="176"/>
      <c r="F1082" s="176"/>
      <c r="G1082" s="176"/>
      <c r="H1082" s="176"/>
      <c r="I1082" s="176"/>
    </row>
    <row r="1083" spans="1:9">
      <c r="A1083" s="176"/>
      <c r="B1083" s="176"/>
      <c r="C1083" s="176"/>
      <c r="D1083" s="176"/>
      <c r="E1083" s="176"/>
      <c r="F1083" s="176"/>
      <c r="G1083" s="176"/>
      <c r="H1083" s="176"/>
      <c r="I1083" s="176"/>
    </row>
    <row r="1084" spans="1:9">
      <c r="A1084" s="176"/>
      <c r="B1084" s="176"/>
      <c r="C1084" s="176"/>
      <c r="D1084" s="176"/>
      <c r="E1084" s="176"/>
      <c r="F1084" s="176"/>
      <c r="G1084" s="176"/>
      <c r="H1084" s="176"/>
      <c r="I1084" s="176"/>
    </row>
    <row r="1085" spans="1:9">
      <c r="A1085" s="176"/>
      <c r="B1085" s="176"/>
      <c r="C1085" s="176"/>
      <c r="D1085" s="176"/>
      <c r="E1085" s="176"/>
      <c r="F1085" s="176"/>
      <c r="G1085" s="176"/>
      <c r="H1085" s="176"/>
      <c r="I1085" s="176"/>
    </row>
    <row r="1086" spans="1:9">
      <c r="A1086" s="176"/>
      <c r="B1086" s="176"/>
      <c r="C1086" s="176"/>
      <c r="D1086" s="176"/>
      <c r="E1086" s="176"/>
      <c r="F1086" s="176"/>
      <c r="G1086" s="176"/>
      <c r="H1086" s="176"/>
      <c r="I1086" s="176"/>
    </row>
    <row r="1087" spans="1:9">
      <c r="A1087" s="176"/>
      <c r="B1087" s="176"/>
      <c r="C1087" s="176"/>
      <c r="D1087" s="176"/>
      <c r="E1087" s="176"/>
      <c r="F1087" s="176"/>
      <c r="G1087" s="176"/>
      <c r="H1087" s="176"/>
      <c r="I1087" s="176"/>
    </row>
    <row r="1088" spans="1:9">
      <c r="A1088" s="176"/>
      <c r="B1088" s="176"/>
      <c r="C1088" s="176"/>
      <c r="D1088" s="176"/>
      <c r="E1088" s="176"/>
      <c r="F1088" s="176"/>
      <c r="G1088" s="176"/>
      <c r="H1088" s="176"/>
      <c r="I1088" s="176"/>
    </row>
    <row r="1089" spans="1:9">
      <c r="A1089" s="176"/>
      <c r="B1089" s="176"/>
      <c r="C1089" s="176"/>
      <c r="D1089" s="176"/>
      <c r="E1089" s="176"/>
      <c r="F1089" s="176"/>
      <c r="G1089" s="176"/>
      <c r="H1089" s="176"/>
      <c r="I1089" s="176"/>
    </row>
    <row r="1090" spans="1:9">
      <c r="A1090" s="176"/>
      <c r="B1090" s="176"/>
      <c r="C1090" s="176"/>
      <c r="D1090" s="176"/>
      <c r="E1090" s="176"/>
      <c r="F1090" s="176"/>
      <c r="G1090" s="176"/>
      <c r="H1090" s="176"/>
      <c r="I1090" s="176"/>
    </row>
    <row r="1091" spans="1:9">
      <c r="A1091" s="176"/>
      <c r="B1091" s="176"/>
      <c r="C1091" s="176"/>
      <c r="D1091" s="176"/>
      <c r="E1091" s="176"/>
      <c r="F1091" s="176"/>
      <c r="G1091" s="176"/>
      <c r="H1091" s="176"/>
      <c r="I1091" s="176"/>
    </row>
    <row r="1092" spans="1:9">
      <c r="A1092" s="176"/>
      <c r="B1092" s="176"/>
      <c r="C1092" s="176"/>
      <c r="D1092" s="176"/>
      <c r="E1092" s="176"/>
      <c r="F1092" s="176"/>
      <c r="G1092" s="176"/>
      <c r="H1092" s="176"/>
      <c r="I1092" s="176"/>
    </row>
    <row r="1093" spans="1:9">
      <c r="A1093" s="176"/>
      <c r="B1093" s="176"/>
      <c r="C1093" s="176"/>
      <c r="D1093" s="176"/>
      <c r="E1093" s="176"/>
      <c r="F1093" s="176"/>
      <c r="G1093" s="176"/>
      <c r="H1093" s="176"/>
      <c r="I1093" s="176"/>
    </row>
    <row r="1094" spans="1:9">
      <c r="A1094" s="176"/>
      <c r="B1094" s="176"/>
      <c r="C1094" s="176"/>
      <c r="D1094" s="176"/>
      <c r="E1094" s="176"/>
      <c r="F1094" s="176"/>
      <c r="G1094" s="176"/>
      <c r="H1094" s="176"/>
      <c r="I1094" s="176"/>
    </row>
    <row r="1095" spans="1:9">
      <c r="A1095" s="176"/>
      <c r="B1095" s="176"/>
      <c r="C1095" s="176"/>
      <c r="D1095" s="176"/>
      <c r="E1095" s="176"/>
      <c r="F1095" s="176"/>
      <c r="G1095" s="176"/>
      <c r="H1095" s="176"/>
      <c r="I1095" s="176"/>
    </row>
    <row r="1096" spans="1:9">
      <c r="A1096" s="176"/>
      <c r="B1096" s="176"/>
      <c r="C1096" s="176"/>
      <c r="D1096" s="176"/>
      <c r="E1096" s="176"/>
      <c r="F1096" s="176"/>
      <c r="G1096" s="176"/>
      <c r="H1096" s="176"/>
      <c r="I1096" s="176"/>
    </row>
    <row r="1097" spans="1:9">
      <c r="A1097" s="176"/>
      <c r="B1097" s="176"/>
      <c r="C1097" s="176"/>
      <c r="D1097" s="176"/>
      <c r="E1097" s="176"/>
      <c r="F1097" s="176"/>
      <c r="G1097" s="176"/>
      <c r="H1097" s="176"/>
      <c r="I1097" s="176"/>
    </row>
    <row r="1098" spans="1:9">
      <c r="A1098" s="176"/>
      <c r="B1098" s="176"/>
      <c r="C1098" s="176"/>
      <c r="D1098" s="176"/>
      <c r="E1098" s="176"/>
      <c r="F1098" s="176"/>
      <c r="G1098" s="176"/>
      <c r="H1098" s="176"/>
      <c r="I1098" s="176"/>
    </row>
    <row r="1099" spans="1:9">
      <c r="A1099" s="176"/>
      <c r="B1099" s="176"/>
      <c r="C1099" s="176"/>
      <c r="D1099" s="176"/>
      <c r="E1099" s="176"/>
      <c r="F1099" s="176"/>
      <c r="G1099" s="176"/>
      <c r="H1099" s="176"/>
      <c r="I1099" s="176"/>
    </row>
    <row r="1100" spans="1:9">
      <c r="A1100" s="176"/>
      <c r="B1100" s="176"/>
      <c r="C1100" s="176"/>
      <c r="D1100" s="176"/>
      <c r="E1100" s="176"/>
      <c r="F1100" s="176"/>
      <c r="G1100" s="176"/>
      <c r="H1100" s="176"/>
      <c r="I1100" s="176"/>
    </row>
    <row r="1101" spans="1:9">
      <c r="A1101" s="176"/>
      <c r="B1101" s="176"/>
      <c r="C1101" s="176"/>
      <c r="D1101" s="176"/>
      <c r="E1101" s="176"/>
      <c r="F1101" s="176"/>
      <c r="G1101" s="176"/>
      <c r="H1101" s="176"/>
      <c r="I1101" s="176"/>
    </row>
    <row r="1102" spans="1:9">
      <c r="A1102" s="176"/>
      <c r="B1102" s="176"/>
      <c r="C1102" s="176"/>
      <c r="D1102" s="176"/>
      <c r="E1102" s="176"/>
      <c r="F1102" s="176"/>
      <c r="G1102" s="176"/>
      <c r="H1102" s="176"/>
      <c r="I1102" s="176"/>
    </row>
    <row r="1103" spans="1:9">
      <c r="A1103" s="176"/>
      <c r="B1103" s="176"/>
      <c r="C1103" s="176"/>
      <c r="D1103" s="176"/>
      <c r="E1103" s="176"/>
      <c r="F1103" s="176"/>
      <c r="G1103" s="176"/>
      <c r="H1103" s="176"/>
      <c r="I1103" s="176"/>
    </row>
    <row r="1104" spans="1:9">
      <c r="A1104" s="176"/>
      <c r="B1104" s="176"/>
      <c r="C1104" s="176"/>
      <c r="D1104" s="176"/>
      <c r="E1104" s="176"/>
      <c r="F1104" s="176"/>
      <c r="G1104" s="176"/>
      <c r="H1104" s="176"/>
      <c r="I1104" s="176"/>
    </row>
    <row r="1105" spans="1:9">
      <c r="A1105" s="176"/>
      <c r="B1105" s="176"/>
      <c r="C1105" s="176"/>
      <c r="D1105" s="176"/>
      <c r="E1105" s="176"/>
      <c r="F1105" s="176"/>
      <c r="G1105" s="176"/>
      <c r="H1105" s="176"/>
      <c r="I1105" s="176"/>
    </row>
    <row r="1106" spans="1:9">
      <c r="A1106" s="176"/>
      <c r="B1106" s="176"/>
      <c r="C1106" s="176"/>
      <c r="D1106" s="176"/>
      <c r="E1106" s="176"/>
      <c r="F1106" s="176"/>
      <c r="G1106" s="176"/>
      <c r="H1106" s="176"/>
      <c r="I1106" s="176"/>
    </row>
    <row r="1107" spans="1:9">
      <c r="A1107" s="176"/>
      <c r="B1107" s="176"/>
      <c r="C1107" s="176"/>
      <c r="D1107" s="176"/>
      <c r="E1107" s="176"/>
      <c r="F1107" s="176"/>
      <c r="G1107" s="176"/>
      <c r="H1107" s="176"/>
      <c r="I1107" s="176"/>
    </row>
    <row r="1108" spans="1:9">
      <c r="A1108" s="176"/>
      <c r="B1108" s="176"/>
      <c r="C1108" s="176"/>
      <c r="D1108" s="176"/>
      <c r="E1108" s="176"/>
      <c r="F1108" s="176"/>
      <c r="G1108" s="176"/>
      <c r="H1108" s="176"/>
      <c r="I1108" s="176"/>
    </row>
    <row r="1109" spans="1:9">
      <c r="A1109" s="176"/>
      <c r="B1109" s="176"/>
      <c r="C1109" s="176"/>
      <c r="D1109" s="176"/>
      <c r="E1109" s="176"/>
      <c r="F1109" s="176"/>
      <c r="G1109" s="176"/>
      <c r="H1109" s="176"/>
      <c r="I1109" s="176"/>
    </row>
    <row r="1110" spans="1:9">
      <c r="A1110" s="176"/>
      <c r="B1110" s="176"/>
      <c r="C1110" s="176"/>
      <c r="D1110" s="176"/>
      <c r="E1110" s="176"/>
      <c r="F1110" s="176"/>
      <c r="G1110" s="176"/>
      <c r="H1110" s="176"/>
      <c r="I1110" s="176"/>
    </row>
    <row r="1111" spans="1:9">
      <c r="A1111" s="176"/>
      <c r="B1111" s="176"/>
      <c r="C1111" s="176"/>
      <c r="D1111" s="176"/>
      <c r="E1111" s="176"/>
      <c r="F1111" s="176"/>
      <c r="G1111" s="176"/>
      <c r="H1111" s="176"/>
      <c r="I1111" s="176"/>
    </row>
    <row r="1112" spans="1:9">
      <c r="A1112" s="176"/>
      <c r="B1112" s="176"/>
      <c r="C1112" s="176"/>
      <c r="D1112" s="176"/>
      <c r="E1112" s="176"/>
      <c r="F1112" s="176"/>
      <c r="G1112" s="176"/>
      <c r="H1112" s="176"/>
      <c r="I1112" s="176"/>
    </row>
    <row r="1113" spans="1:9">
      <c r="A1113" s="176"/>
      <c r="B1113" s="176"/>
      <c r="C1113" s="176"/>
      <c r="D1113" s="176"/>
      <c r="E1113" s="176"/>
      <c r="F1113" s="176"/>
      <c r="G1113" s="176"/>
      <c r="H1113" s="176"/>
      <c r="I1113" s="176"/>
    </row>
    <row r="1114" spans="1:9">
      <c r="A1114" s="176"/>
      <c r="B1114" s="176"/>
      <c r="C1114" s="176"/>
      <c r="D1114" s="176"/>
      <c r="E1114" s="176"/>
      <c r="F1114" s="176"/>
      <c r="G1114" s="176"/>
      <c r="H1114" s="176"/>
      <c r="I1114" s="176"/>
    </row>
    <row r="1115" spans="1:9">
      <c r="A1115" s="176"/>
      <c r="B1115" s="176"/>
      <c r="C1115" s="176"/>
      <c r="D1115" s="176"/>
      <c r="E1115" s="176"/>
      <c r="F1115" s="176"/>
      <c r="G1115" s="176"/>
      <c r="H1115" s="176"/>
      <c r="I1115" s="176"/>
    </row>
    <row r="1116" spans="1:9">
      <c r="A1116" s="176"/>
      <c r="B1116" s="176"/>
      <c r="C1116" s="176"/>
      <c r="D1116" s="176"/>
      <c r="E1116" s="176"/>
      <c r="F1116" s="176"/>
      <c r="G1116" s="176"/>
      <c r="H1116" s="176"/>
      <c r="I1116" s="176"/>
    </row>
    <row r="1117" spans="1:9">
      <c r="A1117" s="176"/>
      <c r="B1117" s="176"/>
      <c r="C1117" s="176"/>
      <c r="D1117" s="176"/>
      <c r="E1117" s="176"/>
      <c r="F1117" s="176"/>
      <c r="G1117" s="176"/>
      <c r="H1117" s="176"/>
      <c r="I1117" s="176"/>
    </row>
    <row r="1118" spans="1:9">
      <c r="A1118" s="176"/>
      <c r="B1118" s="176"/>
      <c r="C1118" s="176"/>
      <c r="D1118" s="176"/>
      <c r="E1118" s="176"/>
      <c r="F1118" s="176"/>
      <c r="G1118" s="176"/>
      <c r="H1118" s="176"/>
      <c r="I1118" s="176"/>
    </row>
    <row r="1119" spans="1:9">
      <c r="A1119" s="176"/>
      <c r="B1119" s="176"/>
      <c r="C1119" s="176"/>
      <c r="D1119" s="176"/>
      <c r="E1119" s="176"/>
      <c r="F1119" s="176"/>
      <c r="G1119" s="176"/>
      <c r="H1119" s="176"/>
      <c r="I1119" s="176"/>
    </row>
    <row r="1120" spans="1:9">
      <c r="A1120" s="176"/>
      <c r="B1120" s="176"/>
      <c r="C1120" s="176"/>
      <c r="D1120" s="176"/>
      <c r="E1120" s="176"/>
      <c r="F1120" s="176"/>
      <c r="G1120" s="176"/>
      <c r="H1120" s="176"/>
      <c r="I1120" s="176"/>
    </row>
    <row r="1121" spans="1:9">
      <c r="A1121" s="176"/>
      <c r="B1121" s="176"/>
      <c r="C1121" s="176"/>
      <c r="D1121" s="176"/>
      <c r="E1121" s="176"/>
      <c r="F1121" s="176"/>
      <c r="G1121" s="176"/>
      <c r="H1121" s="176"/>
      <c r="I1121" s="176"/>
    </row>
    <row r="1122" spans="1:9">
      <c r="A1122" s="176"/>
      <c r="B1122" s="176"/>
      <c r="C1122" s="176"/>
      <c r="D1122" s="176"/>
      <c r="E1122" s="176"/>
      <c r="F1122" s="176"/>
      <c r="G1122" s="176"/>
      <c r="H1122" s="176"/>
      <c r="I1122" s="176"/>
    </row>
    <row r="1123" spans="1:9">
      <c r="A1123" s="176"/>
      <c r="B1123" s="176"/>
      <c r="C1123" s="176"/>
      <c r="D1123" s="176"/>
      <c r="E1123" s="176"/>
      <c r="F1123" s="176"/>
      <c r="G1123" s="176"/>
      <c r="H1123" s="176"/>
      <c r="I1123" s="176"/>
    </row>
    <row r="1124" spans="1:9">
      <c r="A1124" s="176"/>
      <c r="B1124" s="176"/>
      <c r="C1124" s="176"/>
      <c r="D1124" s="176"/>
      <c r="E1124" s="176"/>
      <c r="F1124" s="176"/>
      <c r="G1124" s="176"/>
      <c r="H1124" s="176"/>
      <c r="I1124" s="176"/>
    </row>
    <row r="1125" spans="1:9">
      <c r="A1125" s="176"/>
      <c r="B1125" s="176"/>
      <c r="C1125" s="176"/>
      <c r="D1125" s="176"/>
      <c r="E1125" s="176"/>
      <c r="F1125" s="176"/>
      <c r="G1125" s="176"/>
      <c r="H1125" s="176"/>
      <c r="I1125" s="176"/>
    </row>
    <row r="1126" spans="1:9">
      <c r="A1126" s="176"/>
      <c r="B1126" s="176"/>
      <c r="C1126" s="176"/>
      <c r="D1126" s="176"/>
      <c r="E1126" s="176"/>
      <c r="F1126" s="176"/>
      <c r="G1126" s="176"/>
      <c r="H1126" s="176"/>
      <c r="I1126" s="176"/>
    </row>
    <row r="1127" spans="1:9">
      <c r="A1127" s="176"/>
      <c r="B1127" s="176"/>
      <c r="C1127" s="176"/>
      <c r="D1127" s="176"/>
      <c r="E1127" s="176"/>
      <c r="F1127" s="176"/>
      <c r="G1127" s="176"/>
      <c r="H1127" s="176"/>
      <c r="I1127" s="176"/>
    </row>
    <row r="1128" spans="1:9">
      <c r="A1128" s="176"/>
      <c r="B1128" s="176"/>
      <c r="C1128" s="176"/>
      <c r="D1128" s="176"/>
      <c r="E1128" s="176"/>
      <c r="F1128" s="176"/>
      <c r="G1128" s="176"/>
      <c r="H1128" s="176"/>
      <c r="I1128" s="176"/>
    </row>
    <row r="1129" spans="1:9">
      <c r="A1129" s="176"/>
      <c r="B1129" s="176"/>
      <c r="C1129" s="176"/>
      <c r="D1129" s="176"/>
      <c r="E1129" s="176"/>
      <c r="F1129" s="176"/>
      <c r="G1129" s="176"/>
      <c r="H1129" s="176"/>
      <c r="I1129" s="176"/>
    </row>
    <row r="1130" spans="1:9">
      <c r="A1130" s="176"/>
      <c r="B1130" s="176"/>
      <c r="C1130" s="176"/>
      <c r="D1130" s="176"/>
      <c r="E1130" s="176"/>
      <c r="F1130" s="176"/>
      <c r="G1130" s="176"/>
      <c r="H1130" s="176"/>
      <c r="I1130" s="176"/>
    </row>
    <row r="1131" spans="1:9">
      <c r="A1131" s="176"/>
      <c r="B1131" s="176"/>
      <c r="C1131" s="176"/>
      <c r="D1131" s="176"/>
      <c r="E1131" s="176"/>
      <c r="F1131" s="176"/>
      <c r="G1131" s="176"/>
      <c r="H1131" s="176"/>
      <c r="I1131" s="176"/>
    </row>
    <row r="1132" spans="1:9">
      <c r="A1132" s="176"/>
      <c r="B1132" s="176"/>
      <c r="C1132" s="176"/>
      <c r="D1132" s="176"/>
      <c r="E1132" s="176"/>
      <c r="F1132" s="176"/>
      <c r="G1132" s="176"/>
      <c r="H1132" s="176"/>
      <c r="I1132" s="176"/>
    </row>
    <row r="1133" spans="1:9">
      <c r="A1133" s="176"/>
      <c r="B1133" s="176"/>
      <c r="C1133" s="176"/>
      <c r="D1133" s="176"/>
      <c r="E1133" s="176"/>
      <c r="F1133" s="176"/>
      <c r="G1133" s="176"/>
      <c r="H1133" s="176"/>
      <c r="I1133" s="176"/>
    </row>
    <row r="1134" spans="1:9">
      <c r="A1134" s="176"/>
      <c r="B1134" s="176"/>
      <c r="C1134" s="176"/>
      <c r="D1134" s="176"/>
      <c r="E1134" s="176"/>
      <c r="F1134" s="176"/>
      <c r="G1134" s="176"/>
      <c r="H1134" s="176"/>
      <c r="I1134" s="176"/>
    </row>
    <row r="1135" spans="1:9">
      <c r="A1135" s="176"/>
      <c r="B1135" s="176"/>
      <c r="C1135" s="176"/>
      <c r="D1135" s="176"/>
      <c r="E1135" s="176"/>
      <c r="F1135" s="176"/>
      <c r="G1135" s="176"/>
      <c r="H1135" s="176"/>
      <c r="I1135" s="176"/>
    </row>
    <row r="1136" spans="1:9">
      <c r="A1136" s="176"/>
      <c r="B1136" s="176"/>
      <c r="C1136" s="176"/>
      <c r="D1136" s="176"/>
      <c r="E1136" s="176"/>
      <c r="F1136" s="176"/>
      <c r="G1136" s="176"/>
      <c r="H1136" s="176"/>
      <c r="I1136" s="176"/>
    </row>
    <row r="1137" spans="1:9">
      <c r="A1137" s="176"/>
      <c r="B1137" s="176"/>
      <c r="C1137" s="176"/>
      <c r="D1137" s="176"/>
      <c r="E1137" s="176"/>
      <c r="F1137" s="176"/>
      <c r="G1137" s="176"/>
      <c r="H1137" s="176"/>
      <c r="I1137" s="176"/>
    </row>
    <row r="1138" spans="1:9">
      <c r="A1138" s="176"/>
      <c r="B1138" s="176"/>
      <c r="C1138" s="176"/>
      <c r="D1138" s="176"/>
      <c r="E1138" s="176"/>
      <c r="F1138" s="176"/>
      <c r="G1138" s="176"/>
      <c r="H1138" s="176"/>
      <c r="I1138" s="176"/>
    </row>
    <row r="1139" spans="1:9">
      <c r="A1139" s="176"/>
      <c r="B1139" s="176"/>
      <c r="C1139" s="176"/>
      <c r="D1139" s="176"/>
      <c r="E1139" s="176"/>
      <c r="F1139" s="176"/>
      <c r="G1139" s="176"/>
      <c r="H1139" s="176"/>
      <c r="I1139" s="176"/>
    </row>
    <row r="1140" spans="1:9">
      <c r="A1140" s="176"/>
      <c r="B1140" s="176"/>
      <c r="C1140" s="176"/>
      <c r="D1140" s="176"/>
      <c r="E1140" s="176"/>
      <c r="F1140" s="176"/>
      <c r="G1140" s="176"/>
      <c r="H1140" s="176"/>
      <c r="I1140" s="176"/>
    </row>
    <row r="1141" spans="1:9">
      <c r="A1141" s="176"/>
      <c r="B1141" s="176"/>
      <c r="C1141" s="176"/>
      <c r="D1141" s="176"/>
      <c r="E1141" s="176"/>
      <c r="F1141" s="176"/>
      <c r="G1141" s="176"/>
      <c r="H1141" s="176"/>
      <c r="I1141" s="176"/>
    </row>
    <row r="1142" spans="1:9">
      <c r="A1142" s="176"/>
      <c r="B1142" s="176"/>
      <c r="C1142" s="176"/>
      <c r="D1142" s="176"/>
      <c r="E1142" s="176"/>
      <c r="F1142" s="176"/>
      <c r="G1142" s="176"/>
      <c r="H1142" s="176"/>
      <c r="I1142" s="176"/>
    </row>
    <row r="1143" spans="1:9">
      <c r="A1143" s="176"/>
      <c r="B1143" s="176"/>
      <c r="C1143" s="176"/>
      <c r="D1143" s="176"/>
      <c r="E1143" s="176"/>
      <c r="F1143" s="176"/>
      <c r="G1143" s="176"/>
      <c r="H1143" s="176"/>
      <c r="I1143" s="176"/>
    </row>
    <row r="1144" spans="1:9">
      <c r="A1144" s="176"/>
      <c r="B1144" s="176"/>
      <c r="C1144" s="176"/>
      <c r="D1144" s="176"/>
      <c r="E1144" s="176"/>
      <c r="F1144" s="176"/>
      <c r="G1144" s="176"/>
      <c r="H1144" s="176"/>
      <c r="I1144" s="176"/>
    </row>
    <row r="1145" spans="1:9">
      <c r="A1145" s="176"/>
      <c r="B1145" s="176"/>
      <c r="C1145" s="176"/>
      <c r="D1145" s="176"/>
      <c r="E1145" s="176"/>
      <c r="F1145" s="176"/>
      <c r="G1145" s="176"/>
      <c r="H1145" s="176"/>
      <c r="I1145" s="176"/>
    </row>
    <row r="1146" spans="1:9">
      <c r="A1146" s="176"/>
      <c r="B1146" s="176"/>
      <c r="C1146" s="176"/>
      <c r="D1146" s="176"/>
      <c r="E1146" s="176"/>
      <c r="F1146" s="176"/>
      <c r="G1146" s="176"/>
      <c r="H1146" s="176"/>
      <c r="I1146" s="176"/>
    </row>
    <row r="1147" spans="1:9">
      <c r="A1147" s="176"/>
      <c r="B1147" s="176"/>
      <c r="C1147" s="176"/>
      <c r="D1147" s="176"/>
      <c r="E1147" s="176"/>
      <c r="F1147" s="176"/>
      <c r="G1147" s="176"/>
      <c r="H1147" s="176"/>
      <c r="I1147" s="176"/>
    </row>
    <row r="1148" spans="1:9">
      <c r="A1148" s="176"/>
      <c r="B1148" s="176"/>
      <c r="C1148" s="176"/>
      <c r="D1148" s="176"/>
      <c r="E1148" s="176"/>
      <c r="F1148" s="176"/>
      <c r="G1148" s="176"/>
      <c r="H1148" s="176"/>
      <c r="I1148" s="176"/>
    </row>
    <row r="1149" spans="1:9">
      <c r="A1149" s="176"/>
      <c r="B1149" s="176"/>
      <c r="C1149" s="176"/>
      <c r="D1149" s="176"/>
      <c r="E1149" s="176"/>
      <c r="F1149" s="176"/>
      <c r="G1149" s="176"/>
      <c r="H1149" s="176"/>
      <c r="I1149" s="176"/>
    </row>
    <row r="1150" spans="1:9">
      <c r="A1150" s="176"/>
      <c r="B1150" s="176"/>
      <c r="C1150" s="176"/>
      <c r="D1150" s="176"/>
      <c r="E1150" s="176"/>
      <c r="F1150" s="176"/>
      <c r="G1150" s="176"/>
      <c r="H1150" s="176"/>
      <c r="I1150" s="176"/>
    </row>
    <row r="1151" spans="1:9">
      <c r="A1151" s="176"/>
      <c r="B1151" s="176"/>
      <c r="C1151" s="176"/>
      <c r="D1151" s="176"/>
      <c r="E1151" s="176"/>
      <c r="F1151" s="176"/>
      <c r="G1151" s="176"/>
      <c r="H1151" s="176"/>
      <c r="I1151" s="176"/>
    </row>
    <row r="1152" spans="1:9">
      <c r="A1152" s="176"/>
      <c r="B1152" s="176"/>
      <c r="C1152" s="176"/>
      <c r="D1152" s="176"/>
      <c r="E1152" s="176"/>
      <c r="F1152" s="176"/>
      <c r="G1152" s="176"/>
      <c r="H1152" s="176"/>
      <c r="I1152" s="176"/>
    </row>
    <row r="1153" spans="1:9">
      <c r="A1153" s="176"/>
      <c r="B1153" s="176"/>
      <c r="C1153" s="176"/>
      <c r="D1153" s="176"/>
      <c r="E1153" s="176"/>
      <c r="F1153" s="176"/>
      <c r="G1153" s="176"/>
      <c r="H1153" s="176"/>
      <c r="I1153" s="176"/>
    </row>
    <row r="1154" spans="1:9">
      <c r="A1154" s="176"/>
      <c r="B1154" s="176"/>
      <c r="C1154" s="176"/>
      <c r="D1154" s="176"/>
      <c r="E1154" s="176"/>
      <c r="F1154" s="176"/>
      <c r="G1154" s="176"/>
      <c r="H1154" s="176"/>
      <c r="I1154" s="176"/>
    </row>
    <row r="1155" spans="1:9">
      <c r="A1155" s="176"/>
      <c r="B1155" s="176"/>
      <c r="C1155" s="176"/>
      <c r="D1155" s="176"/>
      <c r="E1155" s="176"/>
      <c r="F1155" s="176"/>
      <c r="G1155" s="176"/>
      <c r="H1155" s="176"/>
      <c r="I1155" s="176"/>
    </row>
    <row r="1156" spans="1:9">
      <c r="A1156" s="176"/>
      <c r="B1156" s="176"/>
      <c r="C1156" s="176"/>
      <c r="D1156" s="176"/>
      <c r="E1156" s="176"/>
      <c r="F1156" s="176"/>
      <c r="G1156" s="176"/>
      <c r="H1156" s="176"/>
      <c r="I1156" s="176"/>
    </row>
    <row r="1157" spans="1:9">
      <c r="A1157" s="176"/>
      <c r="B1157" s="176"/>
      <c r="C1157" s="176"/>
      <c r="D1157" s="176"/>
      <c r="E1157" s="176"/>
      <c r="F1157" s="176"/>
      <c r="G1157" s="176"/>
      <c r="H1157" s="176"/>
      <c r="I1157" s="176"/>
    </row>
    <row r="1158" spans="1:9">
      <c r="A1158" s="176"/>
      <c r="B1158" s="176"/>
      <c r="C1158" s="176"/>
      <c r="D1158" s="176"/>
      <c r="E1158" s="176"/>
      <c r="F1158" s="176"/>
      <c r="G1158" s="176"/>
      <c r="H1158" s="176"/>
      <c r="I1158" s="176"/>
    </row>
    <row r="1159" spans="1:9">
      <c r="A1159" s="176"/>
      <c r="B1159" s="176"/>
      <c r="C1159" s="176"/>
      <c r="D1159" s="176"/>
      <c r="E1159" s="176"/>
      <c r="F1159" s="176"/>
      <c r="G1159" s="176"/>
      <c r="H1159" s="176"/>
      <c r="I1159" s="176"/>
    </row>
    <row r="1160" spans="1:9">
      <c r="A1160" s="176"/>
      <c r="B1160" s="176"/>
      <c r="C1160" s="176"/>
      <c r="D1160" s="176"/>
      <c r="E1160" s="176"/>
      <c r="F1160" s="176"/>
      <c r="G1160" s="176"/>
      <c r="H1160" s="176"/>
      <c r="I1160" s="176"/>
    </row>
    <row r="1161" spans="1:9">
      <c r="A1161" s="176"/>
      <c r="B1161" s="176"/>
      <c r="C1161" s="176"/>
      <c r="D1161" s="176"/>
      <c r="E1161" s="176"/>
      <c r="F1161" s="176"/>
      <c r="G1161" s="176"/>
      <c r="H1161" s="176"/>
      <c r="I1161" s="176"/>
    </row>
    <row r="1162" spans="1:9">
      <c r="A1162" s="176"/>
      <c r="B1162" s="176"/>
      <c r="C1162" s="176"/>
      <c r="D1162" s="176"/>
      <c r="E1162" s="176"/>
      <c r="F1162" s="176"/>
      <c r="G1162" s="176"/>
      <c r="H1162" s="176"/>
      <c r="I1162" s="176"/>
    </row>
    <row r="1163" spans="1:9">
      <c r="A1163" s="176"/>
      <c r="B1163" s="176"/>
      <c r="C1163" s="176"/>
      <c r="D1163" s="176"/>
      <c r="E1163" s="176"/>
      <c r="F1163" s="176"/>
      <c r="G1163" s="176"/>
      <c r="H1163" s="176"/>
      <c r="I1163" s="176"/>
    </row>
    <row r="1164" spans="1:9">
      <c r="A1164" s="176"/>
      <c r="B1164" s="176"/>
      <c r="C1164" s="176"/>
      <c r="D1164" s="176"/>
      <c r="E1164" s="176"/>
      <c r="F1164" s="176"/>
      <c r="G1164" s="176"/>
      <c r="H1164" s="176"/>
      <c r="I1164" s="176"/>
    </row>
    <row r="1165" spans="1:9">
      <c r="A1165" s="176"/>
      <c r="B1165" s="176"/>
      <c r="C1165" s="176"/>
      <c r="D1165" s="176"/>
      <c r="E1165" s="176"/>
      <c r="F1165" s="176"/>
      <c r="G1165" s="176"/>
      <c r="H1165" s="176"/>
      <c r="I1165" s="176"/>
    </row>
    <row r="1166" spans="1:9">
      <c r="A1166" s="176"/>
      <c r="B1166" s="176"/>
      <c r="C1166" s="176"/>
      <c r="D1166" s="176"/>
      <c r="E1166" s="176"/>
      <c r="F1166" s="176"/>
      <c r="G1166" s="176"/>
      <c r="H1166" s="176"/>
      <c r="I1166" s="176"/>
    </row>
    <row r="1167" spans="1:9">
      <c r="A1167" s="176"/>
      <c r="B1167" s="176"/>
      <c r="C1167" s="176"/>
      <c r="D1167" s="176"/>
      <c r="E1167" s="176"/>
      <c r="F1167" s="176"/>
      <c r="G1167" s="176"/>
      <c r="H1167" s="176"/>
      <c r="I1167" s="176"/>
    </row>
    <row r="1168" spans="1:9">
      <c r="A1168" s="176"/>
      <c r="B1168" s="176"/>
      <c r="C1168" s="176"/>
      <c r="D1168" s="176"/>
      <c r="E1168" s="176"/>
      <c r="F1168" s="176"/>
      <c r="G1168" s="176"/>
      <c r="H1168" s="176"/>
      <c r="I1168" s="176"/>
    </row>
    <row r="1169" spans="1:9">
      <c r="A1169" s="176"/>
      <c r="B1169" s="176"/>
      <c r="C1169" s="176"/>
      <c r="D1169" s="176"/>
      <c r="E1169" s="176"/>
      <c r="F1169" s="176"/>
      <c r="G1169" s="176"/>
      <c r="H1169" s="176"/>
      <c r="I1169" s="176"/>
    </row>
    <row r="1170" spans="1:9">
      <c r="A1170" s="176"/>
      <c r="B1170" s="176"/>
      <c r="C1170" s="176"/>
      <c r="D1170" s="176"/>
      <c r="E1170" s="176"/>
      <c r="F1170" s="176"/>
      <c r="G1170" s="176"/>
      <c r="H1170" s="176"/>
      <c r="I1170" s="176"/>
    </row>
    <row r="1171" spans="1:9">
      <c r="A1171" s="176"/>
      <c r="B1171" s="176"/>
      <c r="C1171" s="176"/>
      <c r="D1171" s="176"/>
      <c r="E1171" s="176"/>
      <c r="F1171" s="176"/>
      <c r="G1171" s="176"/>
      <c r="H1171" s="176"/>
      <c r="I1171" s="176"/>
    </row>
    <row r="1172" spans="1:9">
      <c r="A1172" s="176"/>
      <c r="B1172" s="176"/>
      <c r="C1172" s="176"/>
      <c r="D1172" s="176"/>
      <c r="E1172" s="176"/>
      <c r="F1172" s="176"/>
      <c r="G1172" s="176"/>
      <c r="H1172" s="176"/>
      <c r="I1172" s="176"/>
    </row>
    <row r="1173" spans="1:9">
      <c r="A1173" s="176"/>
      <c r="B1173" s="176"/>
      <c r="C1173" s="176"/>
      <c r="D1173" s="176"/>
      <c r="E1173" s="176"/>
      <c r="F1173" s="176"/>
      <c r="G1173" s="176"/>
      <c r="H1173" s="176"/>
      <c r="I1173" s="176"/>
    </row>
    <row r="1174" spans="1:9">
      <c r="A1174" s="176"/>
      <c r="B1174" s="176"/>
      <c r="C1174" s="176"/>
      <c r="D1174" s="176"/>
      <c r="E1174" s="176"/>
      <c r="F1174" s="176"/>
      <c r="G1174" s="176"/>
      <c r="H1174" s="176"/>
      <c r="I1174" s="176"/>
    </row>
    <row r="1175" spans="1:9">
      <c r="A1175" s="176"/>
      <c r="B1175" s="176"/>
      <c r="C1175" s="176"/>
      <c r="D1175" s="176"/>
      <c r="E1175" s="176"/>
      <c r="F1175" s="176"/>
      <c r="G1175" s="176"/>
      <c r="H1175" s="176"/>
      <c r="I1175" s="176"/>
    </row>
    <row r="1176" spans="1:9">
      <c r="A1176" s="176"/>
      <c r="B1176" s="176"/>
      <c r="C1176" s="176"/>
      <c r="D1176" s="176"/>
      <c r="E1176" s="176"/>
      <c r="F1176" s="176"/>
      <c r="G1176" s="176"/>
      <c r="H1176" s="176"/>
      <c r="I1176" s="176"/>
    </row>
    <row r="1177" spans="1:9">
      <c r="A1177" s="176"/>
      <c r="B1177" s="176"/>
      <c r="C1177" s="176"/>
      <c r="D1177" s="176"/>
      <c r="E1177" s="176"/>
      <c r="F1177" s="176"/>
      <c r="G1177" s="176"/>
      <c r="H1177" s="176"/>
      <c r="I1177" s="176"/>
    </row>
    <row r="1178" spans="1:9">
      <c r="A1178" s="176"/>
      <c r="B1178" s="176"/>
      <c r="C1178" s="176"/>
      <c r="D1178" s="176"/>
      <c r="E1178" s="176"/>
      <c r="F1178" s="176"/>
      <c r="G1178" s="176"/>
      <c r="H1178" s="176"/>
      <c r="I1178" s="176"/>
    </row>
    <row r="1179" spans="1:9">
      <c r="A1179" s="176"/>
      <c r="B1179" s="176"/>
      <c r="C1179" s="176"/>
      <c r="D1179" s="176"/>
      <c r="E1179" s="176"/>
      <c r="F1179" s="176"/>
      <c r="G1179" s="176"/>
      <c r="H1179" s="176"/>
      <c r="I1179" s="176"/>
    </row>
    <row r="1180" spans="1:9">
      <c r="A1180" s="176"/>
      <c r="B1180" s="176"/>
      <c r="C1180" s="176"/>
      <c r="D1180" s="176"/>
      <c r="E1180" s="176"/>
      <c r="F1180" s="176"/>
      <c r="G1180" s="176"/>
      <c r="H1180" s="176"/>
      <c r="I1180" s="176"/>
    </row>
    <row r="1181" spans="1:9">
      <c r="A1181" s="176"/>
      <c r="B1181" s="176"/>
      <c r="C1181" s="176"/>
      <c r="D1181" s="176"/>
      <c r="E1181" s="176"/>
      <c r="F1181" s="176"/>
      <c r="G1181" s="176"/>
      <c r="H1181" s="176"/>
      <c r="I1181" s="176"/>
    </row>
    <row r="1182" spans="1:9">
      <c r="A1182" s="176"/>
      <c r="B1182" s="176"/>
      <c r="C1182" s="176"/>
      <c r="D1182" s="176"/>
      <c r="E1182" s="176"/>
      <c r="F1182" s="176"/>
      <c r="G1182" s="176"/>
      <c r="H1182" s="176"/>
      <c r="I1182" s="176"/>
    </row>
    <row r="1183" spans="1:9">
      <c r="A1183" s="176"/>
      <c r="B1183" s="176"/>
      <c r="C1183" s="176"/>
      <c r="D1183" s="176"/>
      <c r="E1183" s="176"/>
      <c r="F1183" s="176"/>
      <c r="G1183" s="176"/>
      <c r="H1183" s="176"/>
      <c r="I1183" s="176"/>
    </row>
    <row r="1184" spans="1:9">
      <c r="A1184" s="176"/>
      <c r="B1184" s="176"/>
      <c r="C1184" s="176"/>
      <c r="D1184" s="176"/>
      <c r="E1184" s="176"/>
      <c r="F1184" s="176"/>
      <c r="G1184" s="176"/>
      <c r="H1184" s="176"/>
      <c r="I1184" s="176"/>
    </row>
    <row r="1185" spans="1:9">
      <c r="A1185" s="176"/>
      <c r="B1185" s="176"/>
      <c r="C1185" s="176"/>
      <c r="D1185" s="176"/>
      <c r="E1185" s="176"/>
      <c r="F1185" s="176"/>
      <c r="G1185" s="176"/>
      <c r="H1185" s="176"/>
      <c r="I1185" s="176"/>
    </row>
    <row r="1186" spans="1:9">
      <c r="A1186" s="176"/>
      <c r="B1186" s="176"/>
      <c r="C1186" s="176"/>
      <c r="D1186" s="176"/>
      <c r="E1186" s="176"/>
      <c r="F1186" s="176"/>
      <c r="G1186" s="176"/>
      <c r="H1186" s="176"/>
      <c r="I1186" s="176"/>
    </row>
    <row r="1187" spans="1:9">
      <c r="A1187" s="176"/>
      <c r="B1187" s="176"/>
      <c r="C1187" s="176"/>
      <c r="D1187" s="176"/>
      <c r="E1187" s="176"/>
      <c r="F1187" s="176"/>
      <c r="G1187" s="176"/>
      <c r="H1187" s="176"/>
      <c r="I1187" s="176"/>
    </row>
    <row r="1188" spans="1:9">
      <c r="A1188" s="176"/>
      <c r="B1188" s="176"/>
      <c r="C1188" s="176"/>
      <c r="D1188" s="176"/>
      <c r="E1188" s="176"/>
      <c r="F1188" s="176"/>
      <c r="G1188" s="176"/>
      <c r="H1188" s="176"/>
      <c r="I1188" s="176"/>
    </row>
    <row r="1189" spans="1:9">
      <c r="A1189" s="176"/>
      <c r="B1189" s="176"/>
      <c r="C1189" s="176"/>
      <c r="D1189" s="176"/>
      <c r="E1189" s="176"/>
      <c r="F1189" s="176"/>
      <c r="G1189" s="176"/>
      <c r="H1189" s="176"/>
      <c r="I1189" s="176"/>
    </row>
    <row r="1190" spans="1:9">
      <c r="A1190" s="176"/>
      <c r="B1190" s="176"/>
      <c r="C1190" s="176"/>
      <c r="D1190" s="176"/>
      <c r="E1190" s="176"/>
      <c r="F1190" s="176"/>
      <c r="G1190" s="176"/>
      <c r="H1190" s="176"/>
      <c r="I1190" s="176"/>
    </row>
    <row r="1191" spans="1:9">
      <c r="A1191" s="176"/>
      <c r="B1191" s="176"/>
      <c r="C1191" s="176"/>
      <c r="D1191" s="176"/>
      <c r="E1191" s="176"/>
      <c r="F1191" s="176"/>
      <c r="G1191" s="176"/>
      <c r="H1191" s="176"/>
      <c r="I1191" s="176"/>
    </row>
    <row r="1192" spans="1:9">
      <c r="A1192" s="176"/>
      <c r="B1192" s="176"/>
      <c r="C1192" s="176"/>
      <c r="D1192" s="176"/>
      <c r="E1192" s="176"/>
      <c r="F1192" s="176"/>
      <c r="G1192" s="176"/>
      <c r="H1192" s="176"/>
      <c r="I1192" s="176"/>
    </row>
    <row r="1193" spans="1:9">
      <c r="A1193" s="176"/>
      <c r="B1193" s="176"/>
      <c r="C1193" s="176"/>
      <c r="D1193" s="176"/>
      <c r="E1193" s="176"/>
      <c r="F1193" s="176"/>
      <c r="G1193" s="176"/>
      <c r="H1193" s="176"/>
      <c r="I1193" s="176"/>
    </row>
    <row r="1194" spans="1:9">
      <c r="A1194" s="176"/>
      <c r="B1194" s="176"/>
      <c r="C1194" s="176"/>
      <c r="D1194" s="176"/>
      <c r="E1194" s="176"/>
      <c r="F1194" s="176"/>
      <c r="G1194" s="176"/>
      <c r="H1194" s="176"/>
      <c r="I1194" s="176"/>
    </row>
    <row r="1195" spans="1:9">
      <c r="A1195" s="176"/>
      <c r="B1195" s="176"/>
      <c r="C1195" s="176"/>
      <c r="D1195" s="176"/>
      <c r="E1195" s="176"/>
      <c r="F1195" s="176"/>
      <c r="G1195" s="176"/>
      <c r="H1195" s="176"/>
      <c r="I1195" s="176"/>
    </row>
    <row r="1196" spans="1:9">
      <c r="A1196" s="176"/>
      <c r="B1196" s="176"/>
      <c r="C1196" s="176"/>
      <c r="D1196" s="176"/>
      <c r="E1196" s="176"/>
      <c r="F1196" s="176"/>
      <c r="G1196" s="176"/>
      <c r="H1196" s="176"/>
      <c r="I1196" s="176"/>
    </row>
    <row r="1197" spans="1:9">
      <c r="A1197" s="176"/>
      <c r="B1197" s="176"/>
      <c r="C1197" s="176"/>
      <c r="D1197" s="176"/>
      <c r="E1197" s="176"/>
      <c r="F1197" s="176"/>
      <c r="G1197" s="176"/>
      <c r="H1197" s="176"/>
      <c r="I1197" s="176"/>
    </row>
    <row r="1198" spans="1:9">
      <c r="A1198" s="176"/>
      <c r="B1198" s="176"/>
      <c r="C1198" s="176"/>
      <c r="D1198" s="176"/>
      <c r="E1198" s="176"/>
      <c r="F1198" s="176"/>
      <c r="G1198" s="176"/>
      <c r="H1198" s="176"/>
      <c r="I1198" s="176"/>
    </row>
    <row r="1199" spans="1:9">
      <c r="A1199" s="176"/>
      <c r="B1199" s="176"/>
      <c r="C1199" s="176"/>
      <c r="D1199" s="176"/>
      <c r="E1199" s="176"/>
      <c r="F1199" s="176"/>
      <c r="G1199" s="176"/>
      <c r="H1199" s="176"/>
      <c r="I1199" s="176"/>
    </row>
    <row r="1200" spans="1:9">
      <c r="A1200" s="176"/>
      <c r="B1200" s="176"/>
      <c r="C1200" s="176"/>
      <c r="D1200" s="176"/>
      <c r="E1200" s="176"/>
      <c r="F1200" s="176"/>
      <c r="G1200" s="176"/>
      <c r="H1200" s="176"/>
      <c r="I1200" s="176"/>
    </row>
    <row r="1201" spans="1:9">
      <c r="A1201" s="176"/>
      <c r="B1201" s="176"/>
      <c r="C1201" s="176"/>
      <c r="D1201" s="176"/>
      <c r="E1201" s="176"/>
      <c r="F1201" s="176"/>
      <c r="G1201" s="176"/>
      <c r="H1201" s="176"/>
      <c r="I1201" s="176"/>
    </row>
    <row r="1202" spans="1:9">
      <c r="A1202" s="176"/>
      <c r="B1202" s="176"/>
      <c r="C1202" s="176"/>
      <c r="D1202" s="176"/>
      <c r="E1202" s="176"/>
      <c r="F1202" s="176"/>
      <c r="G1202" s="176"/>
      <c r="H1202" s="176"/>
      <c r="I1202" s="176"/>
    </row>
    <row r="1203" spans="1:9">
      <c r="A1203" s="176"/>
      <c r="B1203" s="176"/>
      <c r="C1203" s="176"/>
      <c r="D1203" s="176"/>
      <c r="E1203" s="176"/>
      <c r="F1203" s="176"/>
      <c r="G1203" s="176"/>
      <c r="H1203" s="176"/>
      <c r="I1203" s="176"/>
    </row>
    <row r="1204" spans="1:9">
      <c r="A1204" s="176"/>
      <c r="B1204" s="176"/>
      <c r="C1204" s="176"/>
      <c r="D1204" s="176"/>
      <c r="E1204" s="176"/>
      <c r="F1204" s="176"/>
      <c r="G1204" s="176"/>
      <c r="H1204" s="176"/>
      <c r="I1204" s="176"/>
    </row>
    <row r="1205" spans="1:9">
      <c r="A1205" s="176"/>
      <c r="B1205" s="176"/>
      <c r="C1205" s="176"/>
      <c r="D1205" s="176"/>
      <c r="E1205" s="176"/>
      <c r="F1205" s="176"/>
      <c r="G1205" s="176"/>
      <c r="H1205" s="176"/>
      <c r="I1205" s="176"/>
    </row>
    <row r="1206" spans="1:9">
      <c r="A1206" s="176"/>
      <c r="B1206" s="176"/>
      <c r="C1206" s="176"/>
      <c r="D1206" s="176"/>
      <c r="E1206" s="176"/>
      <c r="F1206" s="176"/>
      <c r="G1206" s="176"/>
      <c r="H1206" s="176"/>
      <c r="I1206" s="176"/>
    </row>
    <row r="1207" spans="1:9">
      <c r="A1207" s="176"/>
      <c r="B1207" s="176"/>
      <c r="C1207" s="176"/>
      <c r="D1207" s="176"/>
      <c r="E1207" s="176"/>
      <c r="F1207" s="176"/>
      <c r="G1207" s="176"/>
      <c r="H1207" s="176"/>
      <c r="I1207" s="176"/>
    </row>
    <row r="1208" spans="1:9">
      <c r="A1208" s="176"/>
      <c r="B1208" s="176"/>
      <c r="C1208" s="176"/>
      <c r="D1208" s="176"/>
      <c r="E1208" s="176"/>
      <c r="F1208" s="176"/>
      <c r="G1208" s="176"/>
      <c r="H1208" s="176"/>
      <c r="I1208" s="176"/>
    </row>
    <row r="1209" spans="1:9">
      <c r="A1209" s="176"/>
      <c r="B1209" s="176"/>
      <c r="C1209" s="176"/>
      <c r="D1209" s="176"/>
      <c r="E1209" s="176"/>
      <c r="F1209" s="176"/>
      <c r="G1209" s="176"/>
      <c r="H1209" s="176"/>
      <c r="I1209" s="176"/>
    </row>
    <row r="1210" spans="1:9">
      <c r="A1210" s="176"/>
      <c r="B1210" s="176"/>
      <c r="C1210" s="176"/>
      <c r="D1210" s="176"/>
      <c r="E1210" s="176"/>
      <c r="F1210" s="176"/>
      <c r="G1210" s="176"/>
      <c r="H1210" s="176"/>
      <c r="I1210" s="176"/>
    </row>
    <row r="1211" spans="1:9">
      <c r="A1211" s="176"/>
      <c r="B1211" s="176"/>
      <c r="C1211" s="176"/>
      <c r="D1211" s="176"/>
      <c r="E1211" s="176"/>
      <c r="F1211" s="176"/>
      <c r="G1211" s="176"/>
      <c r="H1211" s="176"/>
      <c r="I1211" s="176"/>
    </row>
    <row r="1212" spans="1:9">
      <c r="A1212" s="176"/>
      <c r="B1212" s="176"/>
      <c r="C1212" s="176"/>
      <c r="D1212" s="176"/>
      <c r="E1212" s="176"/>
      <c r="F1212" s="176"/>
      <c r="G1212" s="176"/>
      <c r="H1212" s="176"/>
      <c r="I1212" s="176"/>
    </row>
    <row r="1213" spans="1:9">
      <c r="A1213" s="176"/>
      <c r="B1213" s="176"/>
      <c r="C1213" s="176"/>
      <c r="D1213" s="176"/>
      <c r="E1213" s="176"/>
      <c r="F1213" s="176"/>
      <c r="G1213" s="176"/>
      <c r="H1213" s="176"/>
      <c r="I1213" s="176"/>
    </row>
    <row r="1214" spans="1:9">
      <c r="A1214" s="176"/>
      <c r="B1214" s="176"/>
      <c r="C1214" s="176"/>
      <c r="D1214" s="176"/>
      <c r="E1214" s="176"/>
      <c r="F1214" s="176"/>
      <c r="G1214" s="176"/>
      <c r="H1214" s="176"/>
      <c r="I1214" s="176"/>
    </row>
    <row r="1215" spans="1:9">
      <c r="A1215" s="176"/>
      <c r="B1215" s="176"/>
      <c r="C1215" s="176"/>
      <c r="D1215" s="176"/>
      <c r="E1215" s="176"/>
      <c r="F1215" s="176"/>
      <c r="G1215" s="176"/>
      <c r="H1215" s="176"/>
      <c r="I1215" s="176"/>
    </row>
    <row r="1216" spans="1:9">
      <c r="A1216" s="176"/>
      <c r="B1216" s="176"/>
      <c r="C1216" s="176"/>
      <c r="D1216" s="176"/>
      <c r="E1216" s="176"/>
      <c r="F1216" s="176"/>
      <c r="G1216" s="176"/>
      <c r="H1216" s="176"/>
      <c r="I1216" s="176"/>
    </row>
    <row r="1217" spans="1:9">
      <c r="A1217" s="176"/>
      <c r="B1217" s="176"/>
      <c r="C1217" s="176"/>
      <c r="D1217" s="176"/>
      <c r="E1217" s="176"/>
      <c r="F1217" s="176"/>
      <c r="G1217" s="176"/>
      <c r="H1217" s="176"/>
      <c r="I1217" s="176"/>
    </row>
    <row r="1218" spans="1:9">
      <c r="A1218" s="176"/>
      <c r="B1218" s="176"/>
      <c r="C1218" s="176"/>
      <c r="D1218" s="176"/>
      <c r="E1218" s="176"/>
      <c r="F1218" s="176"/>
      <c r="G1218" s="176"/>
      <c r="H1218" s="176"/>
      <c r="I1218" s="176"/>
    </row>
    <row r="1219" spans="1:9">
      <c r="A1219" s="176"/>
      <c r="B1219" s="176"/>
      <c r="C1219" s="176"/>
      <c r="D1219" s="176"/>
      <c r="E1219" s="176"/>
      <c r="F1219" s="176"/>
      <c r="G1219" s="176"/>
      <c r="H1219" s="176"/>
      <c r="I1219" s="176"/>
    </row>
    <row r="1220" spans="1:9">
      <c r="A1220" s="176"/>
      <c r="B1220" s="176"/>
      <c r="C1220" s="176"/>
      <c r="D1220" s="176"/>
      <c r="E1220" s="176"/>
      <c r="F1220" s="176"/>
      <c r="G1220" s="176"/>
      <c r="H1220" s="176"/>
      <c r="I1220" s="176"/>
    </row>
    <row r="1221" spans="1:9">
      <c r="A1221" s="176"/>
      <c r="B1221" s="176"/>
      <c r="C1221" s="176"/>
      <c r="D1221" s="176"/>
      <c r="E1221" s="176"/>
      <c r="F1221" s="176"/>
      <c r="G1221" s="176"/>
      <c r="H1221" s="176"/>
      <c r="I1221" s="176"/>
    </row>
    <row r="1222" spans="1:9">
      <c r="A1222" s="176"/>
      <c r="B1222" s="176"/>
      <c r="C1222" s="176"/>
      <c r="D1222" s="176"/>
      <c r="E1222" s="176"/>
      <c r="F1222" s="176"/>
      <c r="G1222" s="176"/>
      <c r="H1222" s="176"/>
      <c r="I1222" s="176"/>
    </row>
    <row r="1223" spans="1:9">
      <c r="A1223" s="176"/>
      <c r="B1223" s="176"/>
      <c r="C1223" s="176"/>
      <c r="D1223" s="176"/>
      <c r="E1223" s="176"/>
      <c r="F1223" s="176"/>
      <c r="G1223" s="176"/>
      <c r="H1223" s="176"/>
      <c r="I1223" s="176"/>
    </row>
    <row r="1224" spans="1:9">
      <c r="A1224" s="176"/>
      <c r="B1224" s="176"/>
      <c r="C1224" s="176"/>
      <c r="D1224" s="176"/>
      <c r="E1224" s="176"/>
      <c r="F1224" s="176"/>
      <c r="G1224" s="176"/>
      <c r="H1224" s="176"/>
      <c r="I1224" s="176"/>
    </row>
    <row r="1225" spans="1:9">
      <c r="A1225" s="176"/>
      <c r="B1225" s="176"/>
      <c r="C1225" s="176"/>
      <c r="D1225" s="176"/>
      <c r="E1225" s="176"/>
      <c r="F1225" s="176"/>
      <c r="G1225" s="176"/>
      <c r="H1225" s="176"/>
      <c r="I1225" s="176"/>
    </row>
    <row r="1226" spans="1:9">
      <c r="A1226" s="176"/>
      <c r="B1226" s="176"/>
      <c r="C1226" s="176"/>
      <c r="D1226" s="176"/>
      <c r="E1226" s="176"/>
      <c r="F1226" s="176"/>
      <c r="G1226" s="176"/>
      <c r="H1226" s="176"/>
      <c r="I1226" s="176"/>
    </row>
    <row r="1227" spans="1:9">
      <c r="A1227" s="176"/>
      <c r="B1227" s="176"/>
      <c r="C1227" s="176"/>
      <c r="D1227" s="176"/>
      <c r="E1227" s="176"/>
      <c r="F1227" s="176"/>
      <c r="G1227" s="176"/>
      <c r="H1227" s="176"/>
      <c r="I1227" s="176"/>
    </row>
    <row r="1228" spans="1:9">
      <c r="A1228" s="176"/>
      <c r="B1228" s="176"/>
      <c r="C1228" s="176"/>
      <c r="D1228" s="176"/>
      <c r="E1228" s="176"/>
      <c r="F1228" s="176"/>
      <c r="G1228" s="176"/>
      <c r="H1228" s="176"/>
      <c r="I1228" s="176"/>
    </row>
    <row r="1229" spans="1:9">
      <c r="A1229" s="176"/>
      <c r="B1229" s="176"/>
      <c r="C1229" s="176"/>
      <c r="D1229" s="176"/>
      <c r="E1229" s="176"/>
      <c r="F1229" s="176"/>
      <c r="G1229" s="176"/>
      <c r="H1229" s="176"/>
      <c r="I1229" s="176"/>
    </row>
    <row r="1230" spans="1:9">
      <c r="A1230" s="176"/>
      <c r="B1230" s="176"/>
      <c r="C1230" s="176"/>
      <c r="D1230" s="176"/>
      <c r="E1230" s="176"/>
      <c r="F1230" s="176"/>
      <c r="G1230" s="176"/>
      <c r="H1230" s="176"/>
      <c r="I1230" s="176"/>
    </row>
    <row r="1231" spans="1:9">
      <c r="A1231" s="176"/>
      <c r="B1231" s="176"/>
      <c r="C1231" s="176"/>
      <c r="D1231" s="176"/>
      <c r="E1231" s="176"/>
      <c r="F1231" s="176"/>
      <c r="G1231" s="176"/>
      <c r="H1231" s="176"/>
      <c r="I1231" s="176"/>
    </row>
    <row r="1232" spans="1:9">
      <c r="A1232" s="176"/>
      <c r="B1232" s="176"/>
      <c r="C1232" s="176"/>
      <c r="D1232" s="176"/>
      <c r="E1232" s="176"/>
      <c r="F1232" s="176"/>
      <c r="G1232" s="176"/>
      <c r="H1232" s="176"/>
      <c r="I1232" s="176"/>
    </row>
    <row r="1233" spans="1:9">
      <c r="A1233" s="176"/>
      <c r="B1233" s="176"/>
      <c r="C1233" s="176"/>
      <c r="D1233" s="176"/>
      <c r="E1233" s="176"/>
      <c r="F1233" s="176"/>
      <c r="G1233" s="176"/>
      <c r="H1233" s="176"/>
      <c r="I1233" s="176"/>
    </row>
    <row r="1234" spans="1:9">
      <c r="A1234" s="176"/>
      <c r="B1234" s="176"/>
      <c r="C1234" s="176"/>
      <c r="D1234" s="176"/>
      <c r="E1234" s="176"/>
      <c r="F1234" s="176"/>
      <c r="G1234" s="176"/>
      <c r="H1234" s="176"/>
      <c r="I1234" s="176"/>
    </row>
    <row r="1235" spans="1:9">
      <c r="A1235" s="176"/>
      <c r="B1235" s="176"/>
      <c r="C1235" s="176"/>
      <c r="D1235" s="176"/>
      <c r="E1235" s="176"/>
      <c r="F1235" s="176"/>
      <c r="G1235" s="176"/>
      <c r="H1235" s="176"/>
      <c r="I1235" s="176"/>
    </row>
    <row r="1236" spans="1:9">
      <c r="A1236" s="176"/>
      <c r="B1236" s="176"/>
      <c r="C1236" s="176"/>
      <c r="D1236" s="176"/>
      <c r="E1236" s="176"/>
      <c r="F1236" s="176"/>
      <c r="G1236" s="176"/>
      <c r="H1236" s="176"/>
      <c r="I1236" s="176"/>
    </row>
    <row r="1237" spans="1:9">
      <c r="A1237" s="176"/>
      <c r="B1237" s="176"/>
      <c r="C1237" s="176"/>
      <c r="D1237" s="176"/>
      <c r="E1237" s="176"/>
      <c r="F1237" s="176"/>
      <c r="G1237" s="176"/>
      <c r="H1237" s="176"/>
      <c r="I1237" s="176"/>
    </row>
    <row r="1238" spans="1:9">
      <c r="A1238" s="176"/>
      <c r="B1238" s="176"/>
      <c r="C1238" s="176"/>
      <c r="D1238" s="176"/>
      <c r="E1238" s="176"/>
      <c r="F1238" s="176"/>
      <c r="G1238" s="176"/>
      <c r="H1238" s="176"/>
      <c r="I1238" s="176"/>
    </row>
    <row r="1239" spans="1:9">
      <c r="A1239" s="176"/>
      <c r="B1239" s="176"/>
      <c r="C1239" s="176"/>
      <c r="D1239" s="176"/>
      <c r="E1239" s="176"/>
      <c r="F1239" s="176"/>
      <c r="G1239" s="176"/>
      <c r="H1239" s="176"/>
      <c r="I1239" s="176"/>
    </row>
    <row r="1240" spans="1:9">
      <c r="A1240" s="176"/>
      <c r="B1240" s="176"/>
      <c r="C1240" s="176"/>
      <c r="D1240" s="176"/>
      <c r="E1240" s="176"/>
      <c r="F1240" s="176"/>
      <c r="G1240" s="176"/>
      <c r="H1240" s="176"/>
      <c r="I1240" s="176"/>
    </row>
    <row r="1241" spans="1:9">
      <c r="A1241" s="176"/>
      <c r="B1241" s="176"/>
      <c r="C1241" s="176"/>
      <c r="D1241" s="176"/>
      <c r="E1241" s="176"/>
      <c r="F1241" s="176"/>
      <c r="G1241" s="176"/>
      <c r="H1241" s="176"/>
      <c r="I1241" s="176"/>
    </row>
    <row r="1242" spans="1:9">
      <c r="A1242" s="176"/>
      <c r="B1242" s="176"/>
      <c r="C1242" s="176"/>
      <c r="D1242" s="176"/>
      <c r="E1242" s="176"/>
      <c r="F1242" s="176"/>
      <c r="G1242" s="176"/>
      <c r="H1242" s="176"/>
      <c r="I1242" s="176"/>
    </row>
    <row r="1243" spans="1:9">
      <c r="A1243" s="176"/>
      <c r="B1243" s="176"/>
      <c r="C1243" s="176"/>
      <c r="D1243" s="176"/>
      <c r="E1243" s="176"/>
      <c r="F1243" s="176"/>
      <c r="G1243" s="176"/>
      <c r="H1243" s="176"/>
      <c r="I1243" s="176"/>
    </row>
    <row r="1244" spans="1:9">
      <c r="A1244" s="176"/>
      <c r="B1244" s="176"/>
      <c r="C1244" s="176"/>
      <c r="D1244" s="176"/>
      <c r="E1244" s="176"/>
      <c r="F1244" s="176"/>
      <c r="G1244" s="176"/>
      <c r="H1244" s="176"/>
      <c r="I1244" s="176"/>
    </row>
    <row r="1245" spans="1:9">
      <c r="A1245" s="176"/>
      <c r="B1245" s="176"/>
      <c r="C1245" s="176"/>
      <c r="D1245" s="176"/>
      <c r="E1245" s="176"/>
      <c r="F1245" s="176"/>
      <c r="G1245" s="176"/>
      <c r="H1245" s="176"/>
      <c r="I1245" s="176"/>
    </row>
    <row r="1246" spans="1:9">
      <c r="A1246" s="176"/>
      <c r="B1246" s="176"/>
      <c r="C1246" s="176"/>
      <c r="D1246" s="176"/>
      <c r="E1246" s="176"/>
      <c r="F1246" s="176"/>
      <c r="G1246" s="176"/>
      <c r="H1246" s="176"/>
      <c r="I1246" s="176"/>
    </row>
    <row r="1247" spans="1:9">
      <c r="A1247" s="176"/>
      <c r="B1247" s="176"/>
      <c r="C1247" s="176"/>
      <c r="D1247" s="176"/>
      <c r="E1247" s="176"/>
      <c r="F1247" s="176"/>
      <c r="G1247" s="176"/>
      <c r="H1247" s="176"/>
      <c r="I1247" s="176"/>
    </row>
    <row r="1248" spans="1:9">
      <c r="A1248" s="176"/>
      <c r="B1248" s="176"/>
      <c r="C1248" s="176"/>
      <c r="D1248" s="176"/>
      <c r="E1248" s="176"/>
      <c r="F1248" s="176"/>
      <c r="G1248" s="176"/>
      <c r="H1248" s="176"/>
      <c r="I1248" s="176"/>
    </row>
    <row r="1249" spans="1:9">
      <c r="A1249" s="176"/>
      <c r="B1249" s="176"/>
      <c r="C1249" s="176"/>
      <c r="D1249" s="176"/>
      <c r="E1249" s="176"/>
      <c r="F1249" s="176"/>
      <c r="G1249" s="176"/>
      <c r="H1249" s="176"/>
      <c r="I1249" s="176"/>
    </row>
    <row r="1250" spans="1:9">
      <c r="A1250" s="176"/>
      <c r="B1250" s="176"/>
      <c r="C1250" s="176"/>
      <c r="D1250" s="176"/>
      <c r="E1250" s="176"/>
      <c r="F1250" s="176"/>
      <c r="G1250" s="176"/>
      <c r="H1250" s="176"/>
      <c r="I1250" s="176"/>
    </row>
    <row r="1251" spans="1:9">
      <c r="A1251" s="176"/>
      <c r="B1251" s="176"/>
      <c r="C1251" s="176"/>
      <c r="D1251" s="176"/>
      <c r="E1251" s="176"/>
      <c r="F1251" s="176"/>
      <c r="G1251" s="176"/>
      <c r="H1251" s="176"/>
      <c r="I1251" s="176"/>
    </row>
    <row r="1252" spans="1:9">
      <c r="A1252" s="176"/>
      <c r="B1252" s="176"/>
      <c r="C1252" s="176"/>
      <c r="D1252" s="176"/>
      <c r="E1252" s="176"/>
      <c r="F1252" s="176"/>
      <c r="G1252" s="176"/>
      <c r="H1252" s="176"/>
      <c r="I1252" s="176"/>
    </row>
    <row r="1253" spans="1:9">
      <c r="A1253" s="176"/>
      <c r="B1253" s="176"/>
      <c r="C1253" s="176"/>
      <c r="D1253" s="176"/>
      <c r="E1253" s="176"/>
      <c r="F1253" s="176"/>
      <c r="G1253" s="176"/>
      <c r="H1253" s="176"/>
      <c r="I1253" s="176"/>
    </row>
    <row r="1254" spans="1:9">
      <c r="A1254" s="176"/>
      <c r="B1254" s="176"/>
      <c r="C1254" s="176"/>
      <c r="D1254" s="176"/>
      <c r="E1254" s="176"/>
      <c r="F1254" s="176"/>
      <c r="G1254" s="176"/>
      <c r="H1254" s="176"/>
      <c r="I1254" s="176"/>
    </row>
    <row r="1255" spans="1:9">
      <c r="A1255" s="176"/>
      <c r="B1255" s="176"/>
      <c r="C1255" s="176"/>
      <c r="D1255" s="176"/>
      <c r="E1255" s="176"/>
      <c r="F1255" s="176"/>
      <c r="G1255" s="176"/>
      <c r="H1255" s="176"/>
      <c r="I1255" s="176"/>
    </row>
    <row r="1256" spans="1:9">
      <c r="A1256" s="176"/>
      <c r="B1256" s="176"/>
      <c r="C1256" s="176"/>
      <c r="D1256" s="176"/>
      <c r="E1256" s="176"/>
      <c r="F1256" s="176"/>
      <c r="G1256" s="176"/>
      <c r="H1256" s="176"/>
      <c r="I1256" s="176"/>
    </row>
    <row r="1257" spans="1:9">
      <c r="A1257" s="176"/>
      <c r="B1257" s="176"/>
      <c r="C1257" s="176"/>
      <c r="D1257" s="176"/>
      <c r="E1257" s="176"/>
      <c r="F1257" s="176"/>
      <c r="G1257" s="176"/>
      <c r="H1257" s="176"/>
      <c r="I1257" s="176"/>
    </row>
    <row r="1258" spans="1:9">
      <c r="A1258" s="176"/>
      <c r="B1258" s="176"/>
      <c r="C1258" s="176"/>
      <c r="D1258" s="176"/>
      <c r="E1258" s="176"/>
      <c r="F1258" s="176"/>
      <c r="G1258" s="176"/>
      <c r="H1258" s="176"/>
      <c r="I1258" s="176"/>
    </row>
    <row r="1259" spans="1:9">
      <c r="A1259" s="176"/>
      <c r="B1259" s="176"/>
      <c r="C1259" s="176"/>
      <c r="D1259" s="176"/>
      <c r="E1259" s="176"/>
      <c r="F1259" s="176"/>
      <c r="G1259" s="176"/>
      <c r="H1259" s="176"/>
      <c r="I1259" s="176"/>
    </row>
    <row r="1260" spans="1:9">
      <c r="A1260" s="176"/>
      <c r="B1260" s="176"/>
      <c r="C1260" s="176"/>
      <c r="D1260" s="176"/>
      <c r="E1260" s="176"/>
      <c r="F1260" s="176"/>
      <c r="G1260" s="176"/>
      <c r="H1260" s="176"/>
      <c r="I1260" s="176"/>
    </row>
    <row r="1261" spans="1:9">
      <c r="A1261" s="176"/>
      <c r="B1261" s="176"/>
      <c r="C1261" s="176"/>
      <c r="D1261" s="176"/>
      <c r="E1261" s="176"/>
      <c r="F1261" s="176"/>
      <c r="G1261" s="176"/>
      <c r="H1261" s="176"/>
      <c r="I1261" s="176"/>
    </row>
    <row r="1262" spans="1:9">
      <c r="A1262" s="176"/>
      <c r="B1262" s="176"/>
      <c r="C1262" s="176"/>
      <c r="D1262" s="176"/>
      <c r="E1262" s="176"/>
      <c r="F1262" s="176"/>
      <c r="G1262" s="176"/>
      <c r="H1262" s="176"/>
      <c r="I1262" s="176"/>
    </row>
    <row r="1263" spans="1:9">
      <c r="A1263" s="176"/>
      <c r="B1263" s="176"/>
      <c r="C1263" s="176"/>
      <c r="D1263" s="176"/>
      <c r="E1263" s="176"/>
      <c r="F1263" s="176"/>
      <c r="G1263" s="176"/>
      <c r="H1263" s="176"/>
      <c r="I1263" s="176"/>
    </row>
    <row r="1264" spans="1:9">
      <c r="A1264" s="176"/>
      <c r="B1264" s="176"/>
      <c r="C1264" s="176"/>
      <c r="D1264" s="176"/>
      <c r="E1264" s="176"/>
      <c r="F1264" s="176"/>
      <c r="G1264" s="176"/>
      <c r="H1264" s="176"/>
      <c r="I1264" s="176"/>
    </row>
    <row r="1265" spans="1:9">
      <c r="A1265" s="176"/>
      <c r="B1265" s="176"/>
      <c r="C1265" s="176"/>
      <c r="D1265" s="176"/>
      <c r="E1265" s="176"/>
      <c r="F1265" s="176"/>
      <c r="G1265" s="176"/>
      <c r="H1265" s="176"/>
      <c r="I1265" s="176"/>
    </row>
    <row r="1266" spans="1:9">
      <c r="A1266" s="176"/>
      <c r="B1266" s="176"/>
      <c r="C1266" s="176"/>
      <c r="D1266" s="176"/>
      <c r="E1266" s="176"/>
      <c r="F1266" s="176"/>
      <c r="G1266" s="176"/>
      <c r="H1266" s="176"/>
      <c r="I1266" s="176"/>
    </row>
    <row r="1267" spans="1:9">
      <c r="A1267" s="176"/>
      <c r="B1267" s="176"/>
      <c r="C1267" s="176"/>
      <c r="D1267" s="176"/>
      <c r="E1267" s="176"/>
      <c r="F1267" s="176"/>
      <c r="G1267" s="176"/>
      <c r="H1267" s="176"/>
      <c r="I1267" s="176"/>
    </row>
    <row r="1268" spans="1:9">
      <c r="A1268" s="176"/>
      <c r="B1268" s="176"/>
      <c r="C1268" s="176"/>
      <c r="D1268" s="176"/>
      <c r="E1268" s="176"/>
      <c r="F1268" s="176"/>
      <c r="G1268" s="176"/>
      <c r="H1268" s="176"/>
      <c r="I1268" s="176"/>
    </row>
    <row r="1269" spans="1:9">
      <c r="A1269" s="176"/>
      <c r="B1269" s="176"/>
      <c r="C1269" s="176"/>
      <c r="D1269" s="176"/>
      <c r="E1269" s="176"/>
      <c r="F1269" s="176"/>
      <c r="G1269" s="176"/>
      <c r="H1269" s="176"/>
      <c r="I1269" s="176"/>
    </row>
    <row r="1270" spans="1:9">
      <c r="A1270" s="176"/>
      <c r="B1270" s="176"/>
      <c r="C1270" s="176"/>
      <c r="D1270" s="176"/>
      <c r="E1270" s="176"/>
      <c r="F1270" s="176"/>
      <c r="G1270" s="176"/>
      <c r="H1270" s="176"/>
      <c r="I1270" s="176"/>
    </row>
    <row r="1271" spans="1:9">
      <c r="A1271" s="176"/>
      <c r="B1271" s="176"/>
      <c r="C1271" s="176"/>
      <c r="D1271" s="176"/>
      <c r="E1271" s="176"/>
      <c r="F1271" s="176"/>
      <c r="G1271" s="176"/>
      <c r="H1271" s="176"/>
      <c r="I1271" s="176"/>
    </row>
    <row r="1272" spans="1:9">
      <c r="A1272" s="176"/>
      <c r="B1272" s="176"/>
      <c r="C1272" s="176"/>
      <c r="D1272" s="176"/>
      <c r="E1272" s="176"/>
      <c r="F1272" s="176"/>
      <c r="G1272" s="176"/>
      <c r="H1272" s="176"/>
      <c r="I1272" s="176"/>
    </row>
    <row r="1273" spans="1:9">
      <c r="A1273" s="176"/>
      <c r="B1273" s="176"/>
      <c r="C1273" s="176"/>
      <c r="D1273" s="176"/>
      <c r="E1273" s="176"/>
      <c r="F1273" s="176"/>
      <c r="G1273" s="176"/>
      <c r="H1273" s="176"/>
      <c r="I1273" s="176"/>
    </row>
    <row r="1274" spans="1:9">
      <c r="A1274" s="176"/>
      <c r="B1274" s="176"/>
      <c r="C1274" s="176"/>
      <c r="D1274" s="176"/>
      <c r="E1274" s="176"/>
      <c r="F1274" s="176"/>
      <c r="G1274" s="176"/>
      <c r="H1274" s="176"/>
      <c r="I1274" s="176"/>
    </row>
    <row r="1275" spans="1:9">
      <c r="A1275" s="176"/>
      <c r="B1275" s="176"/>
      <c r="C1275" s="176"/>
      <c r="D1275" s="176"/>
      <c r="E1275" s="176"/>
      <c r="F1275" s="176"/>
      <c r="G1275" s="176"/>
      <c r="H1275" s="176"/>
      <c r="I1275" s="176"/>
    </row>
    <row r="1276" spans="1:9">
      <c r="A1276" s="176"/>
      <c r="B1276" s="176"/>
      <c r="C1276" s="176"/>
      <c r="D1276" s="176"/>
      <c r="E1276" s="176"/>
      <c r="F1276" s="176"/>
      <c r="G1276" s="176"/>
      <c r="H1276" s="176"/>
      <c r="I1276" s="176"/>
    </row>
    <row r="1277" spans="1:9">
      <c r="A1277" s="176"/>
      <c r="B1277" s="176"/>
      <c r="C1277" s="176"/>
      <c r="D1277" s="176"/>
      <c r="E1277" s="176"/>
      <c r="F1277" s="176"/>
      <c r="G1277" s="176"/>
      <c r="H1277" s="176"/>
      <c r="I1277" s="176"/>
    </row>
    <row r="1278" spans="1:9">
      <c r="A1278" s="176"/>
      <c r="B1278" s="176"/>
      <c r="C1278" s="176"/>
      <c r="D1278" s="176"/>
      <c r="E1278" s="176"/>
      <c r="F1278" s="176"/>
      <c r="G1278" s="176"/>
      <c r="H1278" s="176"/>
      <c r="I1278" s="176"/>
    </row>
    <row r="1279" spans="1:9">
      <c r="A1279" s="176"/>
      <c r="B1279" s="176"/>
      <c r="C1279" s="176"/>
      <c r="D1279" s="176"/>
      <c r="E1279" s="176"/>
      <c r="F1279" s="176"/>
      <c r="G1279" s="176"/>
      <c r="H1279" s="176"/>
      <c r="I1279" s="176"/>
    </row>
    <row r="1280" spans="1:9">
      <c r="A1280" s="176"/>
      <c r="B1280" s="176"/>
      <c r="C1280" s="176"/>
      <c r="D1280" s="176"/>
      <c r="E1280" s="176"/>
      <c r="F1280" s="176"/>
      <c r="G1280" s="176"/>
      <c r="H1280" s="176"/>
      <c r="I1280" s="176"/>
    </row>
    <row r="1281" spans="1:9">
      <c r="A1281" s="176"/>
      <c r="B1281" s="176"/>
      <c r="C1281" s="176"/>
      <c r="D1281" s="176"/>
      <c r="E1281" s="176"/>
      <c r="F1281" s="176"/>
      <c r="G1281" s="176"/>
      <c r="H1281" s="176"/>
      <c r="I1281" s="176"/>
    </row>
    <row r="1282" spans="1:9">
      <c r="A1282" s="176"/>
      <c r="B1282" s="176"/>
      <c r="C1282" s="176"/>
      <c r="D1282" s="176"/>
      <c r="E1282" s="176"/>
      <c r="F1282" s="176"/>
      <c r="G1282" s="176"/>
      <c r="H1282" s="176"/>
      <c r="I1282" s="176"/>
    </row>
    <row r="1283" spans="1:9">
      <c r="A1283" s="176"/>
      <c r="B1283" s="176"/>
      <c r="C1283" s="176"/>
      <c r="D1283" s="176"/>
      <c r="E1283" s="176"/>
      <c r="F1283" s="176"/>
      <c r="G1283" s="176"/>
      <c r="H1283" s="176"/>
      <c r="I1283" s="176"/>
    </row>
    <row r="1284" spans="1:9">
      <c r="A1284" s="176"/>
      <c r="B1284" s="176"/>
      <c r="C1284" s="176"/>
      <c r="D1284" s="176"/>
      <c r="E1284" s="176"/>
      <c r="F1284" s="176"/>
      <c r="G1284" s="176"/>
      <c r="H1284" s="176"/>
      <c r="I1284" s="176"/>
    </row>
    <row r="1285" spans="1:9">
      <c r="A1285" s="176"/>
      <c r="B1285" s="176"/>
      <c r="C1285" s="176"/>
      <c r="D1285" s="176"/>
      <c r="E1285" s="176"/>
      <c r="F1285" s="176"/>
      <c r="G1285" s="176"/>
      <c r="H1285" s="176"/>
      <c r="I1285" s="176"/>
    </row>
    <row r="1286" spans="1:9">
      <c r="A1286" s="176"/>
      <c r="B1286" s="176"/>
      <c r="C1286" s="176"/>
      <c r="D1286" s="176"/>
      <c r="E1286" s="176"/>
      <c r="F1286" s="176"/>
      <c r="G1286" s="176"/>
      <c r="H1286" s="176"/>
      <c r="I1286" s="176"/>
    </row>
    <row r="1287" spans="1:9">
      <c r="A1287" s="176"/>
      <c r="B1287" s="176"/>
      <c r="C1287" s="176"/>
      <c r="D1287" s="176"/>
      <c r="E1287" s="176"/>
      <c r="F1287" s="176"/>
      <c r="G1287" s="176"/>
      <c r="H1287" s="176"/>
      <c r="I1287" s="176"/>
    </row>
    <row r="1288" spans="1:9">
      <c r="A1288" s="176"/>
      <c r="B1288" s="176"/>
      <c r="C1288" s="176"/>
      <c r="D1288" s="176"/>
      <c r="E1288" s="176"/>
      <c r="F1288" s="176"/>
      <c r="G1288" s="176"/>
      <c r="H1288" s="176"/>
      <c r="I1288" s="176"/>
    </row>
    <row r="1289" spans="1:9">
      <c r="A1289" s="176"/>
      <c r="B1289" s="176"/>
      <c r="C1289" s="176"/>
      <c r="D1289" s="176"/>
      <c r="E1289" s="176"/>
      <c r="F1289" s="176"/>
      <c r="G1289" s="176"/>
      <c r="H1289" s="176"/>
      <c r="I1289" s="176"/>
    </row>
    <row r="1290" spans="1:9">
      <c r="A1290" s="176"/>
      <c r="B1290" s="176"/>
      <c r="C1290" s="176"/>
      <c r="D1290" s="176"/>
      <c r="E1290" s="176"/>
      <c r="F1290" s="176"/>
      <c r="G1290" s="176"/>
      <c r="H1290" s="176"/>
      <c r="I1290" s="176"/>
    </row>
    <row r="1291" spans="1:9">
      <c r="A1291" s="176"/>
      <c r="B1291" s="176"/>
      <c r="C1291" s="176"/>
      <c r="D1291" s="176"/>
      <c r="E1291" s="176"/>
      <c r="F1291" s="176"/>
      <c r="G1291" s="176"/>
      <c r="H1291" s="176"/>
      <c r="I1291" s="176"/>
    </row>
    <row r="1292" spans="1:9">
      <c r="A1292" s="176"/>
      <c r="B1292" s="176"/>
      <c r="C1292" s="176"/>
      <c r="D1292" s="176"/>
      <c r="E1292" s="176"/>
      <c r="F1292" s="176"/>
      <c r="G1292" s="176"/>
      <c r="H1292" s="176"/>
      <c r="I1292" s="176"/>
    </row>
    <row r="1293" spans="1:9">
      <c r="A1293" s="176"/>
      <c r="B1293" s="176"/>
      <c r="C1293" s="176"/>
      <c r="D1293" s="176"/>
      <c r="E1293" s="176"/>
      <c r="F1293" s="176"/>
      <c r="G1293" s="176"/>
      <c r="H1293" s="176"/>
      <c r="I1293" s="176"/>
    </row>
    <row r="1294" spans="1:9">
      <c r="A1294" s="176"/>
      <c r="B1294" s="176"/>
      <c r="C1294" s="176"/>
      <c r="D1294" s="176"/>
      <c r="E1294" s="176"/>
      <c r="F1294" s="176"/>
      <c r="G1294" s="176"/>
      <c r="H1294" s="176"/>
      <c r="I1294" s="176"/>
    </row>
    <row r="1295" spans="1:9">
      <c r="A1295" s="176"/>
      <c r="B1295" s="176"/>
      <c r="C1295" s="176"/>
      <c r="D1295" s="176"/>
      <c r="E1295" s="176"/>
      <c r="F1295" s="176"/>
      <c r="G1295" s="176"/>
      <c r="H1295" s="176"/>
      <c r="I1295" s="176"/>
    </row>
    <row r="1296" spans="1:9">
      <c r="A1296" s="176"/>
      <c r="B1296" s="176"/>
      <c r="C1296" s="176"/>
      <c r="D1296" s="176"/>
      <c r="E1296" s="176"/>
      <c r="F1296" s="176"/>
      <c r="G1296" s="176"/>
      <c r="H1296" s="176"/>
      <c r="I1296" s="176"/>
    </row>
    <row r="1297" spans="1:9">
      <c r="A1297" s="176"/>
      <c r="B1297" s="176"/>
      <c r="C1297" s="176"/>
      <c r="D1297" s="176"/>
      <c r="E1297" s="176"/>
      <c r="F1297" s="176"/>
      <c r="G1297" s="176"/>
      <c r="H1297" s="176"/>
      <c r="I1297" s="176"/>
    </row>
    <row r="1298" spans="1:9">
      <c r="A1298" s="176"/>
      <c r="B1298" s="176"/>
      <c r="C1298" s="176"/>
      <c r="D1298" s="176"/>
      <c r="E1298" s="176"/>
      <c r="F1298" s="176"/>
      <c r="G1298" s="176"/>
      <c r="H1298" s="176"/>
      <c r="I1298" s="176"/>
    </row>
    <row r="1299" spans="1:9">
      <c r="A1299" s="176"/>
      <c r="B1299" s="176"/>
      <c r="C1299" s="176"/>
      <c r="D1299" s="176"/>
      <c r="E1299" s="176"/>
      <c r="F1299" s="176"/>
      <c r="G1299" s="176"/>
      <c r="H1299" s="176"/>
      <c r="I1299" s="176"/>
    </row>
    <row r="1300" spans="1:9">
      <c r="A1300" s="176"/>
      <c r="B1300" s="176"/>
      <c r="C1300" s="176"/>
      <c r="D1300" s="176"/>
      <c r="E1300" s="176"/>
      <c r="F1300" s="176"/>
      <c r="G1300" s="176"/>
      <c r="H1300" s="176"/>
      <c r="I1300" s="176"/>
    </row>
    <row r="1301" spans="1:9">
      <c r="A1301" s="176"/>
      <c r="B1301" s="176"/>
      <c r="C1301" s="176"/>
      <c r="D1301" s="176"/>
      <c r="E1301" s="176"/>
      <c r="F1301" s="176"/>
      <c r="G1301" s="176"/>
      <c r="H1301" s="176"/>
      <c r="I1301" s="176"/>
    </row>
    <row r="1302" spans="1:9">
      <c r="A1302" s="176"/>
      <c r="B1302" s="176"/>
      <c r="C1302" s="176"/>
      <c r="D1302" s="176"/>
      <c r="E1302" s="176"/>
      <c r="F1302" s="176"/>
      <c r="G1302" s="176"/>
      <c r="H1302" s="176"/>
      <c r="I1302" s="176"/>
    </row>
    <row r="1303" spans="1:9">
      <c r="A1303" s="176"/>
      <c r="B1303" s="176"/>
      <c r="C1303" s="176"/>
      <c r="D1303" s="176"/>
      <c r="E1303" s="176"/>
      <c r="F1303" s="176"/>
      <c r="G1303" s="176"/>
      <c r="H1303" s="176"/>
      <c r="I1303" s="176"/>
    </row>
    <row r="1304" spans="1:9">
      <c r="A1304" s="176"/>
      <c r="B1304" s="176"/>
      <c r="C1304" s="176"/>
      <c r="D1304" s="176"/>
      <c r="E1304" s="176"/>
      <c r="F1304" s="176"/>
      <c r="G1304" s="176"/>
      <c r="H1304" s="176"/>
      <c r="I1304" s="176"/>
    </row>
    <row r="1305" spans="1:9">
      <c r="A1305" s="176"/>
      <c r="B1305" s="176"/>
      <c r="C1305" s="176"/>
      <c r="D1305" s="176"/>
      <c r="E1305" s="176"/>
      <c r="F1305" s="176"/>
      <c r="G1305" s="176"/>
      <c r="H1305" s="176"/>
      <c r="I1305" s="176"/>
    </row>
    <row r="1306" spans="1:9">
      <c r="A1306" s="176"/>
      <c r="B1306" s="176"/>
      <c r="C1306" s="176"/>
      <c r="D1306" s="176"/>
      <c r="E1306" s="176"/>
      <c r="F1306" s="176"/>
      <c r="G1306" s="176"/>
      <c r="H1306" s="176"/>
      <c r="I1306" s="176"/>
    </row>
    <row r="1307" spans="1:9">
      <c r="A1307" s="176"/>
      <c r="B1307" s="176"/>
      <c r="C1307" s="176"/>
      <c r="D1307" s="176"/>
      <c r="E1307" s="176"/>
      <c r="F1307" s="176"/>
      <c r="G1307" s="176"/>
      <c r="H1307" s="176"/>
      <c r="I1307" s="176"/>
    </row>
    <row r="1308" spans="1:9">
      <c r="A1308" s="176"/>
      <c r="B1308" s="176"/>
      <c r="C1308" s="176"/>
      <c r="D1308" s="176"/>
      <c r="E1308" s="176"/>
      <c r="F1308" s="176"/>
      <c r="G1308" s="176"/>
      <c r="H1308" s="176"/>
      <c r="I1308" s="176"/>
    </row>
    <row r="1309" spans="1:9">
      <c r="A1309" s="176"/>
      <c r="B1309" s="176"/>
      <c r="C1309" s="176"/>
      <c r="D1309" s="176"/>
      <c r="E1309" s="176"/>
      <c r="F1309" s="176"/>
      <c r="G1309" s="176"/>
      <c r="H1309" s="176"/>
      <c r="I1309" s="176"/>
    </row>
    <row r="1310" spans="1:9">
      <c r="A1310" s="176"/>
      <c r="B1310" s="176"/>
      <c r="C1310" s="176"/>
      <c r="D1310" s="176"/>
      <c r="E1310" s="176"/>
      <c r="F1310" s="176"/>
      <c r="G1310" s="176"/>
      <c r="H1310" s="176"/>
      <c r="I1310" s="176"/>
    </row>
    <row r="1311" spans="1:9">
      <c r="A1311" s="176"/>
      <c r="B1311" s="176"/>
      <c r="C1311" s="176"/>
      <c r="D1311" s="176"/>
      <c r="E1311" s="176"/>
      <c r="F1311" s="176"/>
      <c r="G1311" s="176"/>
      <c r="H1311" s="176"/>
      <c r="I1311" s="176"/>
    </row>
    <row r="1312" spans="1:9">
      <c r="A1312" s="176"/>
      <c r="B1312" s="176"/>
      <c r="C1312" s="176"/>
      <c r="D1312" s="176"/>
      <c r="E1312" s="176"/>
      <c r="F1312" s="176"/>
      <c r="G1312" s="176"/>
      <c r="H1312" s="176"/>
      <c r="I1312" s="176"/>
    </row>
    <row r="1313" spans="1:9">
      <c r="A1313" s="176"/>
      <c r="B1313" s="176"/>
      <c r="C1313" s="176"/>
      <c r="D1313" s="176"/>
      <c r="E1313" s="176"/>
      <c r="F1313" s="176"/>
      <c r="G1313" s="176"/>
      <c r="H1313" s="176"/>
      <c r="I1313" s="176"/>
    </row>
    <row r="1314" spans="1:9">
      <c r="A1314" s="176"/>
      <c r="B1314" s="176"/>
      <c r="C1314" s="176"/>
      <c r="D1314" s="176"/>
      <c r="E1314" s="176"/>
      <c r="F1314" s="176"/>
      <c r="G1314" s="176"/>
      <c r="H1314" s="176"/>
      <c r="I1314" s="176"/>
    </row>
    <row r="1315" spans="1:9">
      <c r="A1315" s="176"/>
      <c r="B1315" s="176"/>
      <c r="C1315" s="176"/>
      <c r="D1315" s="176"/>
      <c r="E1315" s="176"/>
      <c r="F1315" s="176"/>
      <c r="G1315" s="176"/>
      <c r="H1315" s="176"/>
      <c r="I1315" s="176"/>
    </row>
    <row r="1316" spans="1:9">
      <c r="A1316" s="176"/>
      <c r="B1316" s="176"/>
      <c r="C1316" s="176"/>
      <c r="D1316" s="176"/>
      <c r="E1316" s="176"/>
      <c r="F1316" s="176"/>
      <c r="G1316" s="176"/>
      <c r="H1316" s="176"/>
      <c r="I1316" s="176"/>
    </row>
    <row r="1317" spans="1:9">
      <c r="A1317" s="176"/>
      <c r="B1317" s="176"/>
      <c r="C1317" s="176"/>
      <c r="D1317" s="176"/>
      <c r="E1317" s="176"/>
      <c r="F1317" s="176"/>
      <c r="G1317" s="176"/>
      <c r="H1317" s="176"/>
      <c r="I1317" s="176"/>
    </row>
    <row r="1318" spans="1:9">
      <c r="A1318" s="176"/>
      <c r="B1318" s="176"/>
      <c r="C1318" s="176"/>
      <c r="D1318" s="176"/>
      <c r="E1318" s="176"/>
      <c r="F1318" s="176"/>
      <c r="G1318" s="176"/>
      <c r="H1318" s="176"/>
      <c r="I1318" s="176"/>
    </row>
    <row r="1319" spans="1:9">
      <c r="A1319" s="176"/>
      <c r="B1319" s="176"/>
      <c r="C1319" s="176"/>
      <c r="D1319" s="176"/>
      <c r="E1319" s="176"/>
      <c r="F1319" s="176"/>
      <c r="G1319" s="176"/>
      <c r="H1319" s="176"/>
      <c r="I1319" s="176"/>
    </row>
    <row r="1320" spans="1:9">
      <c r="A1320" s="176"/>
      <c r="B1320" s="176"/>
      <c r="C1320" s="176"/>
      <c r="D1320" s="176"/>
      <c r="E1320" s="176"/>
      <c r="F1320" s="176"/>
      <c r="G1320" s="176"/>
      <c r="H1320" s="176"/>
      <c r="I1320" s="176"/>
    </row>
    <row r="1321" spans="1:9">
      <c r="A1321" s="176"/>
      <c r="B1321" s="176"/>
      <c r="C1321" s="176"/>
      <c r="D1321" s="176"/>
      <c r="E1321" s="176"/>
      <c r="F1321" s="176"/>
      <c r="G1321" s="176"/>
      <c r="H1321" s="176"/>
      <c r="I1321" s="176"/>
    </row>
    <row r="1322" spans="1:9">
      <c r="A1322" s="176"/>
      <c r="B1322" s="176"/>
      <c r="C1322" s="176"/>
      <c r="D1322" s="176"/>
      <c r="E1322" s="176"/>
      <c r="F1322" s="176"/>
      <c r="G1322" s="176"/>
      <c r="H1322" s="176"/>
      <c r="I1322" s="176"/>
    </row>
    <row r="1323" spans="1:9">
      <c r="A1323" s="176"/>
      <c r="B1323" s="176"/>
      <c r="C1323" s="176"/>
      <c r="D1323" s="176"/>
      <c r="E1323" s="176"/>
      <c r="F1323" s="176"/>
      <c r="G1323" s="176"/>
      <c r="H1323" s="176"/>
      <c r="I1323" s="176"/>
    </row>
    <row r="1324" spans="1:9">
      <c r="A1324" s="176"/>
      <c r="B1324" s="176"/>
      <c r="C1324" s="176"/>
      <c r="D1324" s="176"/>
      <c r="E1324" s="176"/>
      <c r="F1324" s="176"/>
      <c r="G1324" s="176"/>
      <c r="H1324" s="176"/>
      <c r="I1324" s="176"/>
    </row>
    <row r="1325" spans="1:9">
      <c r="A1325" s="176"/>
      <c r="B1325" s="176"/>
      <c r="C1325" s="176"/>
      <c r="D1325" s="176"/>
      <c r="E1325" s="176"/>
      <c r="F1325" s="176"/>
      <c r="G1325" s="176"/>
      <c r="H1325" s="176"/>
      <c r="I1325" s="176"/>
    </row>
    <row r="1326" spans="1:9">
      <c r="A1326" s="176"/>
      <c r="B1326" s="176"/>
      <c r="C1326" s="176"/>
      <c r="D1326" s="176"/>
      <c r="E1326" s="176"/>
      <c r="F1326" s="176"/>
      <c r="G1326" s="176"/>
      <c r="H1326" s="176"/>
      <c r="I1326" s="176"/>
    </row>
    <row r="1327" spans="1:9">
      <c r="A1327" s="176"/>
      <c r="B1327" s="176"/>
      <c r="C1327" s="176"/>
      <c r="D1327" s="176"/>
      <c r="E1327" s="176"/>
      <c r="F1327" s="176"/>
      <c r="G1327" s="176"/>
      <c r="H1327" s="176"/>
      <c r="I1327" s="176"/>
    </row>
    <row r="1328" spans="1:9">
      <c r="A1328" s="176"/>
      <c r="B1328" s="176"/>
      <c r="C1328" s="176"/>
      <c r="D1328" s="176"/>
      <c r="E1328" s="176"/>
      <c r="F1328" s="176"/>
      <c r="G1328" s="176"/>
      <c r="H1328" s="176"/>
      <c r="I1328" s="176"/>
    </row>
    <row r="1329" spans="1:9">
      <c r="A1329" s="176"/>
      <c r="B1329" s="176"/>
      <c r="C1329" s="176"/>
      <c r="D1329" s="176"/>
      <c r="E1329" s="176"/>
      <c r="F1329" s="176"/>
      <c r="G1329" s="176"/>
      <c r="H1329" s="176"/>
      <c r="I1329" s="176"/>
    </row>
    <row r="1330" spans="1:9">
      <c r="A1330" s="176"/>
      <c r="B1330" s="176"/>
      <c r="C1330" s="176"/>
      <c r="D1330" s="176"/>
      <c r="E1330" s="176"/>
      <c r="F1330" s="176"/>
      <c r="G1330" s="176"/>
      <c r="H1330" s="176"/>
      <c r="I1330" s="176"/>
    </row>
    <row r="1331" spans="1:9">
      <c r="A1331" s="176"/>
      <c r="B1331" s="176"/>
      <c r="C1331" s="176"/>
      <c r="D1331" s="176"/>
      <c r="E1331" s="176"/>
      <c r="F1331" s="176"/>
      <c r="G1331" s="176"/>
      <c r="H1331" s="176"/>
      <c r="I1331" s="176"/>
    </row>
    <row r="1332" spans="1:9">
      <c r="A1332" s="176"/>
      <c r="B1332" s="176"/>
      <c r="C1332" s="176"/>
      <c r="D1332" s="176"/>
      <c r="E1332" s="176"/>
      <c r="F1332" s="176"/>
      <c r="G1332" s="176"/>
      <c r="H1332" s="176"/>
      <c r="I1332" s="176"/>
    </row>
    <row r="1333" spans="1:9">
      <c r="A1333" s="176"/>
      <c r="B1333" s="176"/>
      <c r="C1333" s="176"/>
      <c r="D1333" s="176"/>
      <c r="E1333" s="176"/>
      <c r="F1333" s="176"/>
      <c r="G1333" s="176"/>
      <c r="H1333" s="176"/>
      <c r="I1333" s="176"/>
    </row>
    <row r="1334" spans="1:9">
      <c r="A1334" s="176"/>
      <c r="B1334" s="176"/>
      <c r="C1334" s="176"/>
      <c r="D1334" s="176"/>
      <c r="E1334" s="176"/>
      <c r="F1334" s="176"/>
      <c r="G1334" s="176"/>
      <c r="H1334" s="176"/>
      <c r="I1334" s="176"/>
    </row>
    <row r="1335" spans="1:9">
      <c r="A1335" s="176"/>
      <c r="B1335" s="176"/>
      <c r="C1335" s="176"/>
      <c r="D1335" s="176"/>
      <c r="E1335" s="176"/>
      <c r="F1335" s="176"/>
      <c r="G1335" s="176"/>
      <c r="H1335" s="176"/>
      <c r="I1335" s="176"/>
    </row>
    <row r="1336" spans="1:9">
      <c r="A1336" s="176"/>
      <c r="B1336" s="176"/>
      <c r="C1336" s="176"/>
      <c r="D1336" s="176"/>
      <c r="E1336" s="176"/>
      <c r="F1336" s="176"/>
      <c r="G1336" s="176"/>
      <c r="H1336" s="176"/>
      <c r="I1336" s="176"/>
    </row>
    <row r="1337" spans="1:9">
      <c r="A1337" s="176"/>
      <c r="B1337" s="176"/>
      <c r="C1337" s="176"/>
      <c r="D1337" s="176"/>
      <c r="E1337" s="176"/>
      <c r="F1337" s="176"/>
      <c r="G1337" s="176"/>
      <c r="H1337" s="176"/>
      <c r="I1337" s="176"/>
    </row>
    <row r="1338" spans="1:9">
      <c r="A1338" s="176"/>
      <c r="B1338" s="176"/>
      <c r="C1338" s="176"/>
      <c r="D1338" s="176"/>
      <c r="E1338" s="176"/>
      <c r="F1338" s="176"/>
      <c r="G1338" s="176"/>
      <c r="H1338" s="176"/>
      <c r="I1338" s="176"/>
    </row>
    <row r="1339" spans="1:9">
      <c r="A1339" s="176"/>
      <c r="B1339" s="176"/>
      <c r="C1339" s="176"/>
      <c r="D1339" s="176"/>
      <c r="E1339" s="176"/>
      <c r="F1339" s="176"/>
      <c r="G1339" s="176"/>
      <c r="H1339" s="176"/>
      <c r="I1339" s="176"/>
    </row>
    <row r="1340" spans="1:9">
      <c r="A1340" s="176"/>
      <c r="B1340" s="176"/>
      <c r="C1340" s="176"/>
      <c r="D1340" s="176"/>
      <c r="E1340" s="176"/>
      <c r="F1340" s="176"/>
      <c r="G1340" s="176"/>
      <c r="H1340" s="176"/>
      <c r="I1340" s="176"/>
    </row>
    <row r="1341" spans="1:9">
      <c r="A1341" s="176"/>
      <c r="B1341" s="176"/>
      <c r="C1341" s="176"/>
      <c r="D1341" s="176"/>
      <c r="E1341" s="176"/>
      <c r="F1341" s="176"/>
      <c r="G1341" s="176"/>
      <c r="H1341" s="176"/>
      <c r="I1341" s="176"/>
    </row>
    <row r="1342" spans="1:9">
      <c r="A1342" s="176"/>
      <c r="B1342" s="176"/>
      <c r="C1342" s="176"/>
      <c r="D1342" s="176"/>
      <c r="E1342" s="176"/>
      <c r="F1342" s="176"/>
      <c r="G1342" s="176"/>
      <c r="H1342" s="176"/>
      <c r="I1342" s="176"/>
    </row>
    <row r="1343" spans="1:9">
      <c r="A1343" s="176"/>
      <c r="B1343" s="176"/>
      <c r="C1343" s="176"/>
      <c r="D1343" s="176"/>
      <c r="E1343" s="176"/>
      <c r="F1343" s="176"/>
      <c r="G1343" s="176"/>
      <c r="H1343" s="176"/>
      <c r="I1343" s="176"/>
    </row>
    <row r="1344" spans="1:9">
      <c r="A1344" s="176"/>
      <c r="B1344" s="176"/>
      <c r="C1344" s="176"/>
      <c r="D1344" s="176"/>
      <c r="E1344" s="176"/>
      <c r="F1344" s="176"/>
      <c r="G1344" s="176"/>
      <c r="H1344" s="176"/>
      <c r="I1344" s="176"/>
    </row>
    <row r="1345" spans="1:9">
      <c r="A1345" s="176"/>
      <c r="B1345" s="176"/>
      <c r="C1345" s="176"/>
      <c r="D1345" s="176"/>
      <c r="E1345" s="176"/>
      <c r="F1345" s="176"/>
      <c r="G1345" s="176"/>
      <c r="H1345" s="176"/>
      <c r="I1345" s="176"/>
    </row>
    <row r="1346" spans="1:9">
      <c r="A1346" s="176"/>
      <c r="B1346" s="176"/>
      <c r="C1346" s="176"/>
      <c r="D1346" s="176"/>
      <c r="E1346" s="176"/>
      <c r="F1346" s="176"/>
      <c r="G1346" s="176"/>
      <c r="H1346" s="176"/>
      <c r="I1346" s="176"/>
    </row>
    <row r="1347" spans="1:9">
      <c r="A1347" s="176"/>
      <c r="B1347" s="176"/>
      <c r="C1347" s="176"/>
      <c r="D1347" s="176"/>
      <c r="E1347" s="176"/>
      <c r="F1347" s="176"/>
      <c r="G1347" s="176"/>
      <c r="H1347" s="176"/>
      <c r="I1347" s="176"/>
    </row>
    <row r="1348" spans="1:9">
      <c r="A1348" s="176"/>
      <c r="B1348" s="176"/>
      <c r="C1348" s="176"/>
      <c r="D1348" s="176"/>
      <c r="E1348" s="176"/>
      <c r="F1348" s="176"/>
      <c r="G1348" s="176"/>
      <c r="H1348" s="176"/>
      <c r="I1348" s="176"/>
    </row>
    <row r="1349" spans="1:9">
      <c r="A1349" s="176"/>
      <c r="B1349" s="176"/>
      <c r="C1349" s="176"/>
      <c r="D1349" s="176"/>
      <c r="E1349" s="176"/>
      <c r="F1349" s="176"/>
      <c r="G1349" s="176"/>
      <c r="H1349" s="176"/>
      <c r="I1349" s="176"/>
    </row>
    <row r="1350" spans="1:9">
      <c r="A1350" s="176"/>
      <c r="B1350" s="176"/>
      <c r="C1350" s="176"/>
      <c r="D1350" s="176"/>
      <c r="E1350" s="176"/>
      <c r="F1350" s="176"/>
      <c r="G1350" s="176"/>
      <c r="H1350" s="176"/>
      <c r="I1350" s="176"/>
    </row>
    <row r="1351" spans="1:9">
      <c r="A1351" s="176"/>
      <c r="B1351" s="176"/>
      <c r="C1351" s="176"/>
      <c r="D1351" s="176"/>
      <c r="E1351" s="176"/>
      <c r="F1351" s="176"/>
      <c r="G1351" s="176"/>
      <c r="H1351" s="176"/>
      <c r="I1351" s="176"/>
    </row>
    <row r="1352" spans="1:9">
      <c r="A1352" s="176"/>
      <c r="B1352" s="176"/>
      <c r="C1352" s="176"/>
      <c r="D1352" s="176"/>
      <c r="E1352" s="176"/>
      <c r="F1352" s="176"/>
      <c r="G1352" s="176"/>
      <c r="H1352" s="176"/>
      <c r="I1352" s="176"/>
    </row>
    <row r="1353" spans="1:9">
      <c r="A1353" s="176"/>
      <c r="B1353" s="176"/>
      <c r="C1353" s="176"/>
      <c r="D1353" s="176"/>
      <c r="E1353" s="176"/>
      <c r="F1353" s="176"/>
      <c r="G1353" s="176"/>
      <c r="H1353" s="176"/>
      <c r="I1353" s="176"/>
    </row>
    <row r="1354" spans="1:9">
      <c r="A1354" s="176"/>
      <c r="B1354" s="176"/>
      <c r="C1354" s="176"/>
      <c r="D1354" s="176"/>
      <c r="E1354" s="176"/>
      <c r="F1354" s="176"/>
      <c r="G1354" s="176"/>
      <c r="H1354" s="176"/>
      <c r="I1354" s="176"/>
    </row>
    <row r="1355" spans="1:9">
      <c r="A1355" s="176"/>
      <c r="B1355" s="176"/>
      <c r="C1355" s="176"/>
      <c r="D1355" s="176"/>
      <c r="E1355" s="176"/>
      <c r="F1355" s="176"/>
      <c r="G1355" s="176"/>
      <c r="H1355" s="176"/>
      <c r="I1355" s="176"/>
    </row>
    <row r="1356" spans="1:9">
      <c r="A1356" s="176"/>
      <c r="B1356" s="176"/>
      <c r="C1356" s="176"/>
      <c r="D1356" s="176"/>
      <c r="E1356" s="176"/>
      <c r="F1356" s="176"/>
      <c r="G1356" s="176"/>
      <c r="H1356" s="176"/>
      <c r="I1356" s="176"/>
    </row>
    <row r="1357" spans="1:9">
      <c r="A1357" s="176"/>
      <c r="B1357" s="176"/>
      <c r="C1357" s="176"/>
      <c r="D1357" s="176"/>
      <c r="E1357" s="176"/>
      <c r="F1357" s="176"/>
      <c r="G1357" s="176"/>
      <c r="H1357" s="176"/>
      <c r="I1357" s="176"/>
    </row>
    <row r="1358" spans="1:9">
      <c r="A1358" s="176"/>
      <c r="B1358" s="176"/>
      <c r="C1358" s="176"/>
      <c r="D1358" s="176"/>
      <c r="E1358" s="176"/>
      <c r="F1358" s="176"/>
      <c r="G1358" s="176"/>
      <c r="H1358" s="176"/>
      <c r="I1358" s="176"/>
    </row>
    <row r="1359" spans="1:9">
      <c r="A1359" s="176"/>
      <c r="B1359" s="176"/>
      <c r="C1359" s="176"/>
      <c r="D1359" s="176"/>
      <c r="E1359" s="176"/>
      <c r="F1359" s="176"/>
      <c r="G1359" s="176"/>
      <c r="H1359" s="176"/>
      <c r="I1359" s="176"/>
    </row>
    <row r="1360" spans="1:9">
      <c r="A1360" s="176"/>
      <c r="B1360" s="176"/>
      <c r="C1360" s="176"/>
      <c r="D1360" s="176"/>
      <c r="E1360" s="176"/>
      <c r="F1360" s="176"/>
      <c r="G1360" s="176"/>
      <c r="H1360" s="176"/>
      <c r="I1360" s="176"/>
    </row>
    <row r="1361" spans="1:9">
      <c r="A1361" s="176"/>
      <c r="B1361" s="176"/>
      <c r="C1361" s="176"/>
      <c r="D1361" s="176"/>
      <c r="E1361" s="176"/>
      <c r="F1361" s="176"/>
      <c r="G1361" s="176"/>
      <c r="H1361" s="176"/>
      <c r="I1361" s="176"/>
    </row>
    <row r="1362" spans="1:9">
      <c r="A1362" s="176"/>
      <c r="B1362" s="176"/>
      <c r="C1362" s="176"/>
      <c r="D1362" s="176"/>
      <c r="E1362" s="176"/>
      <c r="F1362" s="176"/>
      <c r="G1362" s="176"/>
      <c r="H1362" s="176"/>
      <c r="I1362" s="176"/>
    </row>
    <row r="1363" spans="1:9">
      <c r="A1363" s="176"/>
      <c r="B1363" s="176"/>
      <c r="C1363" s="176"/>
      <c r="D1363" s="176"/>
      <c r="E1363" s="176"/>
      <c r="F1363" s="176"/>
      <c r="G1363" s="176"/>
      <c r="H1363" s="176"/>
      <c r="I1363" s="176"/>
    </row>
    <row r="1364" spans="1:9">
      <c r="A1364" s="176"/>
      <c r="B1364" s="176"/>
      <c r="C1364" s="176"/>
      <c r="D1364" s="176"/>
      <c r="E1364" s="176"/>
      <c r="F1364" s="176"/>
      <c r="G1364" s="176"/>
      <c r="H1364" s="176"/>
      <c r="I1364" s="176"/>
    </row>
    <row r="1365" spans="1:9">
      <c r="A1365" s="176"/>
      <c r="B1365" s="176"/>
      <c r="C1365" s="176"/>
      <c r="D1365" s="176"/>
      <c r="E1365" s="176"/>
      <c r="F1365" s="176"/>
      <c r="G1365" s="176"/>
      <c r="H1365" s="176"/>
      <c r="I1365" s="176"/>
    </row>
    <row r="1366" spans="1:9">
      <c r="A1366" s="176"/>
      <c r="B1366" s="176"/>
      <c r="C1366" s="176"/>
      <c r="D1366" s="176"/>
      <c r="E1366" s="176"/>
      <c r="F1366" s="176"/>
      <c r="G1366" s="176"/>
      <c r="H1366" s="176"/>
      <c r="I1366" s="176"/>
    </row>
    <row r="1367" spans="1:9">
      <c r="A1367" s="176"/>
      <c r="B1367" s="176"/>
      <c r="C1367" s="176"/>
      <c r="D1367" s="176"/>
      <c r="E1367" s="176"/>
      <c r="F1367" s="176"/>
      <c r="G1367" s="176"/>
      <c r="H1367" s="176"/>
      <c r="I1367" s="176"/>
    </row>
    <row r="1368" spans="1:9">
      <c r="A1368" s="176"/>
      <c r="B1368" s="176"/>
      <c r="C1368" s="176"/>
      <c r="D1368" s="176"/>
      <c r="E1368" s="176"/>
      <c r="F1368" s="176"/>
      <c r="G1368" s="176"/>
      <c r="H1368" s="176"/>
      <c r="I1368" s="176"/>
    </row>
    <row r="1369" spans="1:9">
      <c r="A1369" s="176"/>
      <c r="B1369" s="176"/>
      <c r="C1369" s="176"/>
      <c r="D1369" s="176"/>
      <c r="E1369" s="176"/>
      <c r="F1369" s="176"/>
      <c r="G1369" s="176"/>
      <c r="H1369" s="176"/>
      <c r="I1369" s="176"/>
    </row>
    <row r="1370" spans="1:9">
      <c r="A1370" s="176"/>
      <c r="B1370" s="176"/>
      <c r="C1370" s="176"/>
      <c r="D1370" s="176"/>
      <c r="E1370" s="176"/>
      <c r="F1370" s="176"/>
      <c r="G1370" s="176"/>
      <c r="H1370" s="176"/>
      <c r="I1370" s="176"/>
    </row>
    <row r="1371" spans="1:9">
      <c r="A1371" s="176"/>
      <c r="B1371" s="176"/>
      <c r="C1371" s="176"/>
      <c r="D1371" s="176"/>
      <c r="E1371" s="176"/>
      <c r="F1371" s="176"/>
      <c r="G1371" s="176"/>
      <c r="H1371" s="176"/>
      <c r="I1371" s="176"/>
    </row>
    <row r="1372" spans="1:9">
      <c r="A1372" s="176"/>
      <c r="B1372" s="176"/>
      <c r="C1372" s="176"/>
      <c r="D1372" s="176"/>
      <c r="E1372" s="176"/>
      <c r="F1372" s="176"/>
      <c r="G1372" s="176"/>
      <c r="H1372" s="176"/>
      <c r="I1372" s="176"/>
    </row>
    <row r="1373" spans="1:9">
      <c r="A1373" s="176"/>
      <c r="B1373" s="176"/>
      <c r="C1373" s="176"/>
      <c r="D1373" s="176"/>
      <c r="E1373" s="176"/>
      <c r="F1373" s="176"/>
      <c r="G1373" s="176"/>
      <c r="H1373" s="176"/>
      <c r="I1373" s="176"/>
    </row>
    <row r="1374" spans="1:9">
      <c r="A1374" s="176"/>
      <c r="B1374" s="176"/>
      <c r="C1374" s="176"/>
      <c r="D1374" s="176"/>
      <c r="E1374" s="176"/>
      <c r="F1374" s="176"/>
      <c r="G1374" s="176"/>
      <c r="H1374" s="176"/>
      <c r="I1374" s="176"/>
    </row>
    <row r="1375" spans="1:9">
      <c r="A1375" s="176"/>
      <c r="B1375" s="176"/>
      <c r="C1375" s="176"/>
      <c r="D1375" s="176"/>
      <c r="E1375" s="176"/>
      <c r="F1375" s="176"/>
      <c r="G1375" s="176"/>
      <c r="H1375" s="176"/>
      <c r="I1375" s="176"/>
    </row>
    <row r="1376" spans="1:9">
      <c r="A1376" s="176"/>
      <c r="B1376" s="176"/>
      <c r="C1376" s="176"/>
      <c r="D1376" s="176"/>
      <c r="E1376" s="176"/>
      <c r="F1376" s="176"/>
      <c r="G1376" s="176"/>
      <c r="H1376" s="176"/>
      <c r="I1376" s="176"/>
    </row>
    <row r="1377" spans="1:9">
      <c r="A1377" s="176"/>
      <c r="B1377" s="176"/>
      <c r="C1377" s="176"/>
      <c r="D1377" s="176"/>
      <c r="E1377" s="176"/>
      <c r="F1377" s="176"/>
      <c r="G1377" s="176"/>
      <c r="H1377" s="176"/>
      <c r="I1377" s="176"/>
    </row>
    <row r="1378" spans="1:9">
      <c r="A1378" s="176"/>
      <c r="B1378" s="176"/>
      <c r="C1378" s="176"/>
      <c r="D1378" s="176"/>
      <c r="E1378" s="176"/>
      <c r="F1378" s="176"/>
      <c r="G1378" s="176"/>
      <c r="H1378" s="176"/>
      <c r="I1378" s="176"/>
    </row>
    <row r="1379" spans="1:9">
      <c r="A1379" s="176"/>
      <c r="B1379" s="176"/>
      <c r="C1379" s="176"/>
      <c r="D1379" s="176"/>
      <c r="E1379" s="176"/>
      <c r="F1379" s="176"/>
      <c r="G1379" s="176"/>
      <c r="H1379" s="176"/>
      <c r="I1379" s="176"/>
    </row>
    <row r="1380" spans="1:9">
      <c r="A1380" s="176"/>
      <c r="B1380" s="176"/>
      <c r="C1380" s="176"/>
      <c r="D1380" s="176"/>
      <c r="E1380" s="176"/>
      <c r="F1380" s="176"/>
      <c r="G1380" s="176"/>
      <c r="H1380" s="176"/>
      <c r="I1380" s="176"/>
    </row>
    <row r="1381" spans="1:9">
      <c r="A1381" s="176"/>
      <c r="B1381" s="176"/>
      <c r="C1381" s="176"/>
      <c r="D1381" s="176"/>
      <c r="E1381" s="176"/>
      <c r="F1381" s="176"/>
      <c r="G1381" s="176"/>
      <c r="H1381" s="176"/>
      <c r="I1381" s="176"/>
    </row>
    <row r="1382" spans="1:9">
      <c r="A1382" s="176"/>
      <c r="B1382" s="176"/>
      <c r="C1382" s="176"/>
      <c r="D1382" s="176"/>
      <c r="E1382" s="176"/>
      <c r="F1382" s="176"/>
      <c r="G1382" s="176"/>
      <c r="H1382" s="176"/>
      <c r="I1382" s="176"/>
    </row>
    <row r="1383" spans="1:9">
      <c r="A1383" s="176"/>
      <c r="B1383" s="176"/>
      <c r="C1383" s="176"/>
      <c r="D1383" s="176"/>
      <c r="E1383" s="176"/>
      <c r="F1383" s="176"/>
      <c r="G1383" s="176"/>
      <c r="H1383" s="176"/>
      <c r="I1383" s="176"/>
    </row>
    <row r="1384" spans="1:9">
      <c r="A1384" s="176"/>
      <c r="B1384" s="176"/>
      <c r="C1384" s="176"/>
      <c r="D1384" s="176"/>
      <c r="E1384" s="176"/>
      <c r="F1384" s="176"/>
      <c r="G1384" s="176"/>
      <c r="H1384" s="176"/>
      <c r="I1384" s="176"/>
    </row>
    <row r="1385" spans="1:9">
      <c r="A1385" s="176"/>
      <c r="B1385" s="176"/>
      <c r="C1385" s="176"/>
      <c r="D1385" s="176"/>
      <c r="E1385" s="176"/>
      <c r="F1385" s="176"/>
      <c r="G1385" s="176"/>
      <c r="H1385" s="176"/>
      <c r="I1385" s="176"/>
    </row>
    <row r="1386" spans="1:9">
      <c r="A1386" s="176"/>
      <c r="B1386" s="176"/>
      <c r="C1386" s="176"/>
      <c r="D1386" s="176"/>
      <c r="E1386" s="176"/>
      <c r="F1386" s="176"/>
      <c r="G1386" s="176"/>
      <c r="H1386" s="176"/>
      <c r="I1386" s="176"/>
    </row>
    <row r="1387" spans="1:9">
      <c r="A1387" s="176"/>
      <c r="B1387" s="176"/>
      <c r="C1387" s="176"/>
      <c r="D1387" s="176"/>
      <c r="E1387" s="176"/>
      <c r="F1387" s="176"/>
      <c r="G1387" s="176"/>
      <c r="H1387" s="176"/>
      <c r="I1387" s="176"/>
    </row>
    <row r="1388" spans="1:9">
      <c r="A1388" s="176"/>
      <c r="B1388" s="176"/>
      <c r="C1388" s="176"/>
      <c r="D1388" s="176"/>
      <c r="E1388" s="176"/>
      <c r="F1388" s="176"/>
      <c r="G1388" s="176"/>
      <c r="H1388" s="176"/>
      <c r="I1388" s="176"/>
    </row>
    <row r="1389" spans="1:9">
      <c r="A1389" s="176"/>
      <c r="B1389" s="176"/>
      <c r="C1389" s="176"/>
      <c r="D1389" s="176"/>
      <c r="E1389" s="176"/>
      <c r="F1389" s="176"/>
      <c r="G1389" s="176"/>
      <c r="H1389" s="176"/>
      <c r="I1389" s="176"/>
    </row>
    <row r="1390" spans="1:9">
      <c r="A1390" s="176"/>
      <c r="B1390" s="176"/>
      <c r="C1390" s="176"/>
      <c r="D1390" s="176"/>
      <c r="E1390" s="176"/>
      <c r="F1390" s="176"/>
      <c r="G1390" s="176"/>
      <c r="H1390" s="176"/>
      <c r="I1390" s="176"/>
    </row>
    <row r="1391" spans="1:9">
      <c r="A1391" s="176"/>
      <c r="B1391" s="176"/>
      <c r="C1391" s="176"/>
      <c r="D1391" s="176"/>
      <c r="E1391" s="176"/>
      <c r="F1391" s="176"/>
      <c r="G1391" s="176"/>
      <c r="H1391" s="176"/>
      <c r="I1391" s="176"/>
    </row>
    <row r="1392" spans="1:9">
      <c r="A1392" s="176"/>
      <c r="B1392" s="176"/>
      <c r="C1392" s="176"/>
      <c r="D1392" s="176"/>
      <c r="E1392" s="176"/>
      <c r="F1392" s="176"/>
      <c r="G1392" s="176"/>
      <c r="H1392" s="176"/>
      <c r="I1392" s="176"/>
    </row>
    <row r="1393" spans="1:9">
      <c r="A1393" s="176"/>
      <c r="B1393" s="176"/>
      <c r="C1393" s="176"/>
      <c r="D1393" s="176"/>
      <c r="E1393" s="176"/>
      <c r="F1393" s="176"/>
      <c r="G1393" s="176"/>
      <c r="H1393" s="176"/>
      <c r="I1393" s="176"/>
    </row>
    <row r="1394" spans="1:9">
      <c r="A1394" s="176"/>
      <c r="B1394" s="176"/>
      <c r="C1394" s="176"/>
      <c r="D1394" s="176"/>
      <c r="E1394" s="176"/>
      <c r="F1394" s="176"/>
      <c r="G1394" s="176"/>
      <c r="H1394" s="176"/>
      <c r="I1394" s="176"/>
    </row>
    <row r="1395" spans="1:9">
      <c r="A1395" s="176"/>
      <c r="B1395" s="176"/>
      <c r="C1395" s="176"/>
      <c r="D1395" s="176"/>
      <c r="E1395" s="176"/>
      <c r="F1395" s="176"/>
      <c r="G1395" s="176"/>
      <c r="H1395" s="176"/>
      <c r="I1395" s="176"/>
    </row>
    <row r="1396" spans="1:9">
      <c r="A1396" s="176"/>
      <c r="B1396" s="176"/>
      <c r="C1396" s="176"/>
      <c r="D1396" s="176"/>
      <c r="E1396" s="176"/>
      <c r="F1396" s="176"/>
      <c r="G1396" s="176"/>
      <c r="H1396" s="176"/>
      <c r="I1396" s="176"/>
    </row>
    <row r="1397" spans="1:9">
      <c r="A1397" s="176"/>
      <c r="B1397" s="176"/>
      <c r="C1397" s="176"/>
      <c r="D1397" s="176"/>
      <c r="E1397" s="176"/>
      <c r="F1397" s="176"/>
      <c r="G1397" s="176"/>
      <c r="H1397" s="176"/>
      <c r="I1397" s="176"/>
    </row>
    <row r="1398" spans="1:9">
      <c r="A1398" s="176"/>
      <c r="B1398" s="176"/>
      <c r="C1398" s="176"/>
      <c r="D1398" s="176"/>
      <c r="E1398" s="176"/>
      <c r="F1398" s="176"/>
      <c r="G1398" s="176"/>
      <c r="H1398" s="176"/>
      <c r="I1398" s="176"/>
    </row>
    <row r="1399" spans="1:9">
      <c r="A1399" s="176"/>
      <c r="B1399" s="176"/>
      <c r="C1399" s="176"/>
      <c r="D1399" s="176"/>
      <c r="E1399" s="176"/>
      <c r="F1399" s="176"/>
      <c r="G1399" s="176"/>
      <c r="H1399" s="176"/>
      <c r="I1399" s="176"/>
    </row>
    <row r="1400" spans="1:9">
      <c r="A1400" s="176"/>
      <c r="B1400" s="176"/>
      <c r="C1400" s="176"/>
      <c r="D1400" s="176"/>
      <c r="E1400" s="176"/>
      <c r="F1400" s="176"/>
      <c r="G1400" s="176"/>
      <c r="H1400" s="176"/>
      <c r="I1400" s="176"/>
    </row>
    <row r="1401" spans="1:9">
      <c r="A1401" s="176"/>
      <c r="B1401" s="176"/>
      <c r="C1401" s="176"/>
      <c r="D1401" s="176"/>
      <c r="E1401" s="176"/>
      <c r="F1401" s="176"/>
      <c r="G1401" s="176"/>
      <c r="H1401" s="176"/>
      <c r="I1401" s="176"/>
    </row>
    <row r="1402" spans="1:9">
      <c r="A1402" s="176"/>
      <c r="B1402" s="176"/>
      <c r="C1402" s="176"/>
      <c r="D1402" s="176"/>
      <c r="E1402" s="176"/>
      <c r="F1402" s="176"/>
      <c r="G1402" s="176"/>
      <c r="H1402" s="176"/>
      <c r="I1402" s="176"/>
    </row>
    <row r="1403" spans="1:9">
      <c r="A1403" s="176"/>
      <c r="B1403" s="176"/>
      <c r="C1403" s="176"/>
      <c r="D1403" s="176"/>
      <c r="E1403" s="176"/>
      <c r="F1403" s="176"/>
      <c r="G1403" s="176"/>
      <c r="H1403" s="176"/>
      <c r="I1403" s="176"/>
    </row>
    <row r="1404" spans="1:9">
      <c r="A1404" s="176"/>
      <c r="B1404" s="176"/>
      <c r="C1404" s="176"/>
      <c r="D1404" s="176"/>
      <c r="E1404" s="176"/>
      <c r="F1404" s="176"/>
      <c r="G1404" s="176"/>
      <c r="H1404" s="176"/>
      <c r="I1404" s="176"/>
    </row>
    <row r="1405" spans="1:9">
      <c r="A1405" s="176"/>
      <c r="B1405" s="176"/>
      <c r="C1405" s="176"/>
      <c r="D1405" s="176"/>
      <c r="E1405" s="176"/>
      <c r="F1405" s="176"/>
      <c r="G1405" s="176"/>
      <c r="H1405" s="176"/>
      <c r="I1405" s="176"/>
    </row>
    <row r="1406" spans="1:9">
      <c r="A1406" s="176"/>
      <c r="B1406" s="176"/>
      <c r="C1406" s="176"/>
      <c r="D1406" s="176"/>
      <c r="E1406" s="176"/>
      <c r="F1406" s="176"/>
      <c r="G1406" s="176"/>
      <c r="H1406" s="176"/>
      <c r="I1406" s="176"/>
    </row>
    <row r="1407" spans="1:9">
      <c r="A1407" s="176"/>
      <c r="B1407" s="176"/>
      <c r="C1407" s="176"/>
      <c r="D1407" s="176"/>
      <c r="E1407" s="176"/>
      <c r="F1407" s="176"/>
      <c r="G1407" s="176"/>
      <c r="H1407" s="176"/>
      <c r="I1407" s="176"/>
    </row>
    <row r="1408" spans="1:9">
      <c r="A1408" s="176"/>
      <c r="B1408" s="176"/>
      <c r="C1408" s="176"/>
      <c r="D1408" s="176"/>
      <c r="E1408" s="176"/>
      <c r="F1408" s="176"/>
      <c r="G1408" s="176"/>
      <c r="H1408" s="176"/>
      <c r="I1408" s="176"/>
    </row>
    <row r="1409" spans="1:9">
      <c r="A1409" s="176"/>
      <c r="B1409" s="176"/>
      <c r="C1409" s="176"/>
      <c r="D1409" s="176"/>
      <c r="E1409" s="176"/>
      <c r="F1409" s="176"/>
      <c r="G1409" s="176"/>
      <c r="H1409" s="176"/>
      <c r="I1409" s="176"/>
    </row>
    <row r="1410" spans="1:9">
      <c r="A1410" s="176"/>
      <c r="B1410" s="176"/>
      <c r="C1410" s="176"/>
      <c r="D1410" s="176"/>
      <c r="E1410" s="176"/>
      <c r="F1410" s="176"/>
      <c r="G1410" s="176"/>
      <c r="H1410" s="176"/>
      <c r="I1410" s="176"/>
    </row>
    <row r="1411" spans="1:9">
      <c r="A1411" s="176"/>
      <c r="B1411" s="176"/>
      <c r="C1411" s="176"/>
      <c r="D1411" s="176"/>
      <c r="E1411" s="176"/>
      <c r="F1411" s="176"/>
      <c r="G1411" s="176"/>
      <c r="H1411" s="176"/>
      <c r="I1411" s="176"/>
    </row>
    <row r="1412" spans="1:9">
      <c r="A1412" s="176"/>
      <c r="B1412" s="176"/>
      <c r="C1412" s="176"/>
      <c r="D1412" s="176"/>
      <c r="E1412" s="176"/>
      <c r="F1412" s="176"/>
      <c r="G1412" s="176"/>
      <c r="H1412" s="176"/>
      <c r="I1412" s="176"/>
    </row>
    <row r="1413" spans="1:9">
      <c r="A1413" s="176"/>
      <c r="B1413" s="176"/>
      <c r="C1413" s="176"/>
      <c r="D1413" s="176"/>
      <c r="E1413" s="176"/>
      <c r="F1413" s="176"/>
      <c r="G1413" s="176"/>
      <c r="H1413" s="176"/>
      <c r="I1413" s="176"/>
    </row>
    <row r="1414" spans="1:9">
      <c r="A1414" s="176"/>
      <c r="B1414" s="176"/>
      <c r="C1414" s="176"/>
      <c r="D1414" s="176"/>
      <c r="E1414" s="176"/>
      <c r="F1414" s="176"/>
      <c r="G1414" s="176"/>
      <c r="H1414" s="176"/>
      <c r="I1414" s="176"/>
    </row>
    <row r="1415" spans="1:9">
      <c r="A1415" s="176"/>
      <c r="B1415" s="176"/>
      <c r="C1415" s="176"/>
      <c r="D1415" s="176"/>
      <c r="E1415" s="176"/>
      <c r="F1415" s="176"/>
      <c r="G1415" s="176"/>
      <c r="H1415" s="176"/>
      <c r="I1415" s="176"/>
    </row>
    <row r="1416" spans="1:9">
      <c r="A1416" s="176"/>
      <c r="B1416" s="176"/>
      <c r="C1416" s="176"/>
      <c r="D1416" s="176"/>
      <c r="E1416" s="176"/>
      <c r="F1416" s="176"/>
      <c r="G1416" s="176"/>
      <c r="H1416" s="176"/>
      <c r="I1416" s="176"/>
    </row>
    <row r="1417" spans="1:9">
      <c r="A1417" s="176"/>
      <c r="B1417" s="176"/>
      <c r="C1417" s="176"/>
      <c r="D1417" s="176"/>
      <c r="E1417" s="176"/>
      <c r="F1417" s="176"/>
      <c r="G1417" s="176"/>
      <c r="H1417" s="176"/>
      <c r="I1417" s="176"/>
    </row>
    <row r="1418" spans="1:9">
      <c r="A1418" s="176"/>
      <c r="B1418" s="176"/>
      <c r="C1418" s="176"/>
      <c r="D1418" s="176"/>
      <c r="E1418" s="176"/>
      <c r="F1418" s="176"/>
      <c r="G1418" s="176"/>
      <c r="H1418" s="176"/>
      <c r="I1418" s="176"/>
    </row>
    <row r="1419" spans="1:9">
      <c r="A1419" s="176"/>
      <c r="B1419" s="176"/>
      <c r="C1419" s="176"/>
      <c r="D1419" s="176"/>
      <c r="E1419" s="176"/>
      <c r="F1419" s="176"/>
      <c r="G1419" s="176"/>
      <c r="H1419" s="176"/>
      <c r="I1419" s="176"/>
    </row>
    <row r="1420" spans="1:9">
      <c r="A1420" s="176"/>
      <c r="B1420" s="176"/>
      <c r="C1420" s="176"/>
      <c r="D1420" s="176"/>
      <c r="E1420" s="176"/>
      <c r="F1420" s="176"/>
      <c r="G1420" s="176"/>
      <c r="H1420" s="176"/>
      <c r="I1420" s="176"/>
    </row>
    <row r="1421" spans="1:9">
      <c r="A1421" s="176"/>
      <c r="B1421" s="176"/>
      <c r="C1421" s="176"/>
      <c r="D1421" s="176"/>
      <c r="E1421" s="176"/>
      <c r="F1421" s="176"/>
      <c r="G1421" s="176"/>
      <c r="H1421" s="176"/>
      <c r="I1421" s="176"/>
    </row>
    <row r="1422" spans="1:9">
      <c r="A1422" s="176"/>
      <c r="B1422" s="176"/>
      <c r="C1422" s="176"/>
      <c r="D1422" s="176"/>
      <c r="E1422" s="176"/>
      <c r="F1422" s="176"/>
      <c r="G1422" s="176"/>
      <c r="H1422" s="176"/>
      <c r="I1422" s="176"/>
    </row>
    <row r="1423" spans="1:9">
      <c r="A1423" s="176"/>
      <c r="B1423" s="176"/>
      <c r="C1423" s="176"/>
      <c r="D1423" s="176"/>
      <c r="E1423" s="176"/>
      <c r="F1423" s="176"/>
      <c r="G1423" s="176"/>
      <c r="H1423" s="176"/>
      <c r="I1423" s="176"/>
    </row>
    <row r="1424" spans="1:9">
      <c r="A1424" s="176"/>
      <c r="B1424" s="176"/>
      <c r="C1424" s="176"/>
      <c r="D1424" s="176"/>
      <c r="E1424" s="176"/>
      <c r="F1424" s="176"/>
      <c r="G1424" s="176"/>
      <c r="H1424" s="176"/>
      <c r="I1424" s="176"/>
    </row>
    <row r="1425" spans="1:9">
      <c r="A1425" s="176"/>
      <c r="B1425" s="176"/>
      <c r="C1425" s="176"/>
      <c r="D1425" s="176"/>
      <c r="E1425" s="176"/>
      <c r="F1425" s="176"/>
      <c r="G1425" s="176"/>
      <c r="H1425" s="176"/>
      <c r="I1425" s="176"/>
    </row>
    <row r="1426" spans="1:9">
      <c r="A1426" s="176"/>
      <c r="B1426" s="176"/>
      <c r="C1426" s="176"/>
      <c r="D1426" s="176"/>
      <c r="E1426" s="176"/>
      <c r="F1426" s="176"/>
      <c r="G1426" s="176"/>
      <c r="H1426" s="176"/>
      <c r="I1426" s="176"/>
    </row>
    <row r="1427" spans="1:9">
      <c r="A1427" s="176"/>
      <c r="B1427" s="176"/>
      <c r="C1427" s="176"/>
      <c r="D1427" s="176"/>
      <c r="E1427" s="176"/>
      <c r="F1427" s="176"/>
      <c r="G1427" s="176"/>
      <c r="H1427" s="176"/>
      <c r="I1427" s="176"/>
    </row>
    <row r="1428" spans="1:9">
      <c r="A1428" s="176"/>
      <c r="B1428" s="176"/>
      <c r="C1428" s="176"/>
      <c r="D1428" s="176"/>
      <c r="E1428" s="176"/>
      <c r="F1428" s="176"/>
      <c r="G1428" s="176"/>
      <c r="H1428" s="176"/>
      <c r="I1428" s="176"/>
    </row>
    <row r="1429" spans="1:9">
      <c r="A1429" s="176"/>
      <c r="B1429" s="176"/>
      <c r="C1429" s="176"/>
      <c r="D1429" s="176"/>
      <c r="E1429" s="176"/>
      <c r="F1429" s="176"/>
      <c r="G1429" s="176"/>
      <c r="H1429" s="176"/>
      <c r="I1429" s="176"/>
    </row>
    <row r="1430" spans="1:9">
      <c r="A1430" s="176"/>
      <c r="B1430" s="176"/>
      <c r="C1430" s="176"/>
      <c r="D1430" s="176"/>
      <c r="E1430" s="176"/>
      <c r="F1430" s="176"/>
      <c r="G1430" s="176"/>
      <c r="H1430" s="176"/>
      <c r="I1430" s="176"/>
    </row>
    <row r="1431" spans="1:9">
      <c r="A1431" s="176"/>
      <c r="B1431" s="176"/>
      <c r="C1431" s="176"/>
      <c r="D1431" s="176"/>
      <c r="E1431" s="176"/>
      <c r="F1431" s="176"/>
      <c r="G1431" s="176"/>
      <c r="H1431" s="176"/>
      <c r="I1431" s="176"/>
    </row>
    <row r="1432" spans="1:9">
      <c r="A1432" s="176"/>
      <c r="B1432" s="176"/>
      <c r="C1432" s="176"/>
      <c r="D1432" s="176"/>
      <c r="E1432" s="176"/>
      <c r="F1432" s="176"/>
      <c r="G1432" s="176"/>
      <c r="H1432" s="176"/>
      <c r="I1432" s="176"/>
    </row>
    <row r="1433" spans="1:9">
      <c r="A1433" s="176"/>
      <c r="B1433" s="176"/>
      <c r="C1433" s="176"/>
      <c r="D1433" s="176"/>
      <c r="E1433" s="176"/>
      <c r="F1433" s="176"/>
      <c r="G1433" s="176"/>
      <c r="H1433" s="176"/>
      <c r="I1433" s="176"/>
    </row>
    <row r="1434" spans="1:9">
      <c r="A1434" s="176"/>
      <c r="B1434" s="176"/>
      <c r="C1434" s="176"/>
      <c r="D1434" s="176"/>
      <c r="E1434" s="176"/>
      <c r="F1434" s="176"/>
      <c r="G1434" s="176"/>
      <c r="H1434" s="176"/>
      <c r="I1434" s="176"/>
    </row>
    <row r="1435" spans="1:9">
      <c r="A1435" s="176"/>
      <c r="B1435" s="176"/>
      <c r="C1435" s="176"/>
      <c r="D1435" s="176"/>
      <c r="E1435" s="176"/>
      <c r="F1435" s="176"/>
      <c r="G1435" s="176"/>
      <c r="H1435" s="176"/>
      <c r="I1435" s="176"/>
    </row>
    <row r="1436" spans="1:9">
      <c r="A1436" s="176"/>
      <c r="B1436" s="176"/>
      <c r="C1436" s="176"/>
      <c r="D1436" s="176"/>
      <c r="E1436" s="176"/>
      <c r="F1436" s="176"/>
      <c r="G1436" s="176"/>
      <c r="H1436" s="176"/>
      <c r="I1436" s="176"/>
    </row>
    <row r="1437" spans="1:9">
      <c r="A1437" s="176"/>
      <c r="B1437" s="176"/>
      <c r="C1437" s="176"/>
      <c r="D1437" s="176"/>
      <c r="E1437" s="176"/>
      <c r="F1437" s="176"/>
      <c r="G1437" s="176"/>
      <c r="H1437" s="176"/>
      <c r="I1437" s="176"/>
    </row>
    <row r="1438" spans="1:9">
      <c r="A1438" s="176"/>
      <c r="B1438" s="176"/>
      <c r="C1438" s="176"/>
      <c r="D1438" s="176"/>
      <c r="E1438" s="176"/>
      <c r="F1438" s="176"/>
      <c r="G1438" s="176"/>
      <c r="H1438" s="176"/>
      <c r="I1438" s="176"/>
    </row>
    <row r="1439" spans="1:9">
      <c r="A1439" s="176"/>
      <c r="B1439" s="176"/>
      <c r="C1439" s="176"/>
      <c r="D1439" s="176"/>
      <c r="E1439" s="176"/>
      <c r="F1439" s="176"/>
      <c r="G1439" s="176"/>
      <c r="H1439" s="176"/>
      <c r="I1439" s="176"/>
    </row>
    <row r="1440" spans="1:9">
      <c r="A1440" s="176"/>
      <c r="B1440" s="176"/>
      <c r="C1440" s="176"/>
      <c r="D1440" s="176"/>
      <c r="E1440" s="176"/>
      <c r="F1440" s="176"/>
      <c r="G1440" s="176"/>
      <c r="H1440" s="176"/>
      <c r="I1440" s="176"/>
    </row>
    <row r="1441" spans="1:9">
      <c r="A1441" s="176"/>
      <c r="B1441" s="176"/>
      <c r="C1441" s="176"/>
      <c r="D1441" s="176"/>
      <c r="E1441" s="176"/>
      <c r="F1441" s="176"/>
      <c r="G1441" s="176"/>
      <c r="H1441" s="176"/>
      <c r="I1441" s="176"/>
    </row>
    <row r="1442" spans="1:9">
      <c r="A1442" s="176"/>
      <c r="B1442" s="176"/>
      <c r="C1442" s="176"/>
      <c r="D1442" s="176"/>
      <c r="E1442" s="176"/>
      <c r="F1442" s="176"/>
      <c r="G1442" s="176"/>
      <c r="H1442" s="176"/>
      <c r="I1442" s="176"/>
    </row>
    <row r="1443" spans="1:9">
      <c r="A1443" s="176"/>
      <c r="B1443" s="176"/>
      <c r="C1443" s="176"/>
      <c r="D1443" s="176"/>
      <c r="E1443" s="176"/>
      <c r="F1443" s="176"/>
      <c r="G1443" s="176"/>
      <c r="H1443" s="176"/>
      <c r="I1443" s="176"/>
    </row>
    <row r="1444" spans="1:9">
      <c r="A1444" s="176"/>
      <c r="B1444" s="176"/>
      <c r="C1444" s="176"/>
      <c r="D1444" s="176"/>
      <c r="E1444" s="176"/>
      <c r="F1444" s="176"/>
      <c r="G1444" s="176"/>
      <c r="H1444" s="176"/>
      <c r="I1444" s="176"/>
    </row>
    <row r="1445" spans="1:9">
      <c r="A1445" s="176"/>
      <c r="B1445" s="176"/>
      <c r="C1445" s="176"/>
      <c r="D1445" s="176"/>
      <c r="E1445" s="176"/>
      <c r="F1445" s="176"/>
      <c r="G1445" s="176"/>
      <c r="H1445" s="176"/>
      <c r="I1445" s="176"/>
    </row>
    <row r="1446" spans="1:9">
      <c r="A1446" s="176"/>
      <c r="B1446" s="176"/>
      <c r="C1446" s="176"/>
      <c r="D1446" s="176"/>
      <c r="E1446" s="176"/>
      <c r="F1446" s="176"/>
      <c r="G1446" s="176"/>
      <c r="H1446" s="176"/>
      <c r="I1446" s="176"/>
    </row>
    <row r="1447" spans="1:9">
      <c r="A1447" s="176"/>
      <c r="B1447" s="176"/>
      <c r="C1447" s="176"/>
      <c r="D1447" s="176"/>
      <c r="E1447" s="176"/>
      <c r="F1447" s="176"/>
      <c r="G1447" s="176"/>
      <c r="H1447" s="176"/>
      <c r="I1447" s="176"/>
    </row>
    <row r="1448" spans="1:9">
      <c r="A1448" s="176"/>
      <c r="B1448" s="176"/>
      <c r="C1448" s="176"/>
      <c r="D1448" s="176"/>
      <c r="E1448" s="176"/>
      <c r="F1448" s="176"/>
      <c r="G1448" s="176"/>
      <c r="H1448" s="176"/>
      <c r="I1448" s="176"/>
    </row>
    <row r="1449" spans="1:9">
      <c r="A1449" s="176"/>
      <c r="B1449" s="176"/>
      <c r="C1449" s="176"/>
      <c r="D1449" s="176"/>
      <c r="E1449" s="176"/>
      <c r="F1449" s="176"/>
      <c r="G1449" s="176"/>
      <c r="H1449" s="176"/>
      <c r="I1449" s="176"/>
    </row>
    <row r="1450" spans="1:9">
      <c r="A1450" s="176"/>
      <c r="B1450" s="176"/>
      <c r="C1450" s="176"/>
      <c r="D1450" s="176"/>
      <c r="E1450" s="176"/>
      <c r="F1450" s="176"/>
      <c r="G1450" s="176"/>
      <c r="H1450" s="176"/>
      <c r="I1450" s="176"/>
    </row>
    <row r="1451" spans="1:9">
      <c r="A1451" s="176"/>
      <c r="B1451" s="176"/>
      <c r="C1451" s="176"/>
      <c r="D1451" s="176"/>
      <c r="E1451" s="176"/>
      <c r="F1451" s="176"/>
      <c r="G1451" s="176"/>
      <c r="H1451" s="176"/>
      <c r="I1451" s="176"/>
    </row>
    <row r="1452" spans="1:9">
      <c r="A1452" s="176"/>
      <c r="B1452" s="176"/>
      <c r="C1452" s="176"/>
      <c r="D1452" s="176"/>
      <c r="E1452" s="176"/>
      <c r="F1452" s="176"/>
      <c r="G1452" s="176"/>
      <c r="H1452" s="176"/>
      <c r="I1452" s="176"/>
    </row>
    <row r="1453" spans="1:9">
      <c r="A1453" s="176"/>
      <c r="B1453" s="176"/>
      <c r="C1453" s="176"/>
      <c r="D1453" s="176"/>
      <c r="E1453" s="176"/>
      <c r="F1453" s="176"/>
      <c r="G1453" s="176"/>
      <c r="H1453" s="176"/>
      <c r="I1453" s="176"/>
    </row>
    <row r="1454" spans="1:9">
      <c r="A1454" s="176"/>
      <c r="B1454" s="176"/>
      <c r="C1454" s="176"/>
      <c r="D1454" s="176"/>
      <c r="E1454" s="176"/>
      <c r="F1454" s="176"/>
      <c r="G1454" s="176"/>
      <c r="H1454" s="176"/>
      <c r="I1454" s="176"/>
    </row>
    <row r="1455" spans="1:9">
      <c r="A1455" s="176"/>
      <c r="B1455" s="176"/>
      <c r="C1455" s="176"/>
      <c r="D1455" s="176"/>
      <c r="E1455" s="176"/>
      <c r="F1455" s="176"/>
      <c r="G1455" s="176"/>
      <c r="H1455" s="176"/>
      <c r="I1455" s="176"/>
    </row>
    <row r="1456" spans="1:9">
      <c r="A1456" s="176"/>
      <c r="B1456" s="176"/>
      <c r="C1456" s="176"/>
      <c r="D1456" s="176"/>
      <c r="E1456" s="176"/>
      <c r="F1456" s="176"/>
      <c r="G1456" s="176"/>
      <c r="H1456" s="176"/>
      <c r="I1456" s="176"/>
    </row>
    <row r="1457" spans="1:9">
      <c r="A1457" s="176"/>
      <c r="B1457" s="176"/>
      <c r="C1457" s="176"/>
      <c r="D1457" s="176"/>
      <c r="E1457" s="176"/>
      <c r="F1457" s="176"/>
      <c r="G1457" s="176"/>
      <c r="H1457" s="176"/>
      <c r="I1457" s="176"/>
    </row>
    <row r="1458" spans="1:9">
      <c r="A1458" s="176"/>
      <c r="B1458" s="176"/>
      <c r="C1458" s="176"/>
      <c r="D1458" s="176"/>
      <c r="E1458" s="176"/>
      <c r="F1458" s="176"/>
      <c r="G1458" s="176"/>
      <c r="H1458" s="176"/>
      <c r="I1458" s="176"/>
    </row>
    <row r="1459" spans="1:9">
      <c r="A1459" s="176"/>
      <c r="B1459" s="176"/>
      <c r="C1459" s="176"/>
      <c r="D1459" s="176"/>
      <c r="E1459" s="176"/>
      <c r="F1459" s="176"/>
      <c r="G1459" s="176"/>
      <c r="H1459" s="176"/>
      <c r="I1459" s="176"/>
    </row>
    <row r="1460" spans="1:9">
      <c r="A1460" s="176"/>
      <c r="B1460" s="176"/>
      <c r="C1460" s="176"/>
      <c r="D1460" s="176"/>
      <c r="E1460" s="176"/>
      <c r="F1460" s="176"/>
      <c r="G1460" s="176"/>
      <c r="H1460" s="176"/>
      <c r="I1460" s="176"/>
    </row>
    <row r="1461" spans="1:9">
      <c r="A1461" s="176"/>
      <c r="B1461" s="176"/>
      <c r="C1461" s="176"/>
      <c r="D1461" s="176"/>
      <c r="E1461" s="176"/>
      <c r="F1461" s="176"/>
      <c r="G1461" s="176"/>
      <c r="H1461" s="176"/>
      <c r="I1461" s="176"/>
    </row>
    <row r="1462" spans="1:9">
      <c r="A1462" s="176"/>
      <c r="B1462" s="176"/>
      <c r="C1462" s="176"/>
      <c r="D1462" s="176"/>
      <c r="E1462" s="176"/>
      <c r="F1462" s="176"/>
      <c r="G1462" s="176"/>
      <c r="H1462" s="176"/>
      <c r="I1462" s="176"/>
    </row>
    <row r="1463" spans="1:9">
      <c r="A1463" s="176"/>
      <c r="B1463" s="176"/>
      <c r="C1463" s="176"/>
      <c r="D1463" s="176"/>
      <c r="E1463" s="176"/>
      <c r="F1463" s="176"/>
      <c r="G1463" s="176"/>
      <c r="H1463" s="176"/>
      <c r="I1463" s="176"/>
    </row>
    <row r="1464" spans="1:9">
      <c r="A1464" s="176"/>
      <c r="B1464" s="176"/>
      <c r="C1464" s="176"/>
      <c r="D1464" s="176"/>
      <c r="E1464" s="176"/>
      <c r="F1464" s="176"/>
      <c r="G1464" s="176"/>
      <c r="H1464" s="176"/>
      <c r="I1464" s="176"/>
    </row>
    <row r="1465" spans="1:9">
      <c r="A1465" s="176"/>
      <c r="B1465" s="176"/>
      <c r="C1465" s="176"/>
      <c r="D1465" s="176"/>
      <c r="E1465" s="176"/>
      <c r="F1465" s="176"/>
      <c r="G1465" s="176"/>
      <c r="H1465" s="176"/>
      <c r="I1465" s="176"/>
    </row>
    <row r="1466" spans="1:9">
      <c r="A1466" s="176"/>
      <c r="B1466" s="176"/>
      <c r="C1466" s="176"/>
      <c r="D1466" s="176"/>
      <c r="E1466" s="176"/>
      <c r="F1466" s="176"/>
      <c r="G1466" s="176"/>
      <c r="H1466" s="176"/>
      <c r="I1466" s="176"/>
    </row>
    <row r="1467" spans="1:9">
      <c r="A1467" s="176"/>
      <c r="B1467" s="176"/>
      <c r="C1467" s="176"/>
      <c r="D1467" s="176"/>
      <c r="E1467" s="176"/>
      <c r="F1467" s="176"/>
      <c r="G1467" s="176"/>
      <c r="H1467" s="176"/>
      <c r="I1467" s="176"/>
    </row>
    <row r="1468" spans="1:9">
      <c r="A1468" s="176"/>
      <c r="B1468" s="176"/>
      <c r="C1468" s="176"/>
      <c r="D1468" s="176"/>
      <c r="E1468" s="176"/>
      <c r="F1468" s="176"/>
      <c r="G1468" s="176"/>
      <c r="H1468" s="176"/>
      <c r="I1468" s="176"/>
    </row>
    <row r="1469" spans="1:9">
      <c r="A1469" s="176"/>
      <c r="B1469" s="176"/>
      <c r="C1469" s="176"/>
      <c r="D1469" s="176"/>
      <c r="E1469" s="176"/>
      <c r="F1469" s="176"/>
      <c r="G1469" s="176"/>
      <c r="H1469" s="176"/>
      <c r="I1469" s="176"/>
    </row>
    <row r="1470" spans="1:9">
      <c r="A1470" s="176"/>
      <c r="B1470" s="176"/>
      <c r="C1470" s="176"/>
      <c r="D1470" s="176"/>
      <c r="E1470" s="176"/>
      <c r="F1470" s="176"/>
      <c r="G1470" s="176"/>
      <c r="H1470" s="176"/>
      <c r="I1470" s="176"/>
    </row>
    <row r="1471" spans="1:9">
      <c r="A1471" s="176"/>
      <c r="B1471" s="176"/>
      <c r="C1471" s="176"/>
      <c r="D1471" s="176"/>
      <c r="E1471" s="176"/>
      <c r="F1471" s="176"/>
      <c r="G1471" s="176"/>
      <c r="H1471" s="176"/>
      <c r="I1471" s="176"/>
    </row>
    <row r="1472" spans="1:9">
      <c r="A1472" s="176"/>
      <c r="B1472" s="176"/>
      <c r="C1472" s="176"/>
      <c r="D1472" s="176"/>
      <c r="E1472" s="176"/>
      <c r="F1472" s="176"/>
      <c r="G1472" s="176"/>
      <c r="H1472" s="176"/>
      <c r="I1472" s="176"/>
    </row>
    <row r="1473" spans="1:9">
      <c r="A1473" s="176"/>
      <c r="B1473" s="176"/>
      <c r="C1473" s="176"/>
      <c r="D1473" s="176"/>
      <c r="E1473" s="176"/>
      <c r="F1473" s="176"/>
      <c r="G1473" s="176"/>
      <c r="H1473" s="176"/>
      <c r="I1473" s="176"/>
    </row>
    <row r="1474" spans="1:9">
      <c r="A1474" s="176"/>
      <c r="B1474" s="176"/>
      <c r="C1474" s="176"/>
      <c r="D1474" s="176"/>
      <c r="E1474" s="176"/>
      <c r="F1474" s="176"/>
      <c r="G1474" s="176"/>
      <c r="H1474" s="176"/>
      <c r="I1474" s="176"/>
    </row>
    <row r="1475" spans="1:9">
      <c r="A1475" s="176"/>
      <c r="B1475" s="176"/>
      <c r="C1475" s="176"/>
      <c r="D1475" s="176"/>
      <c r="E1475" s="176"/>
      <c r="F1475" s="176"/>
      <c r="G1475" s="176"/>
      <c r="H1475" s="176"/>
      <c r="I1475" s="176"/>
    </row>
    <row r="1476" spans="1:9">
      <c r="A1476" s="176"/>
      <c r="B1476" s="176"/>
      <c r="C1476" s="176"/>
      <c r="D1476" s="176"/>
      <c r="E1476" s="176"/>
      <c r="F1476" s="176"/>
      <c r="G1476" s="176"/>
      <c r="H1476" s="176"/>
      <c r="I1476" s="176"/>
    </row>
    <row r="1477" spans="1:9">
      <c r="A1477" s="176"/>
      <c r="B1477" s="176"/>
      <c r="C1477" s="176"/>
      <c r="D1477" s="176"/>
      <c r="E1477" s="176"/>
      <c r="F1477" s="176"/>
      <c r="G1477" s="176"/>
      <c r="H1477" s="176"/>
      <c r="I1477" s="176"/>
    </row>
    <row r="1478" spans="1:9">
      <c r="A1478" s="176"/>
      <c r="B1478" s="176"/>
      <c r="C1478" s="176"/>
      <c r="D1478" s="176"/>
      <c r="E1478" s="176"/>
      <c r="F1478" s="176"/>
      <c r="G1478" s="176"/>
      <c r="H1478" s="176"/>
      <c r="I1478" s="176"/>
    </row>
    <row r="1479" spans="1:9">
      <c r="A1479" s="176"/>
      <c r="B1479" s="176"/>
      <c r="C1479" s="176"/>
      <c r="D1479" s="176"/>
      <c r="E1479" s="176"/>
      <c r="F1479" s="176"/>
      <c r="G1479" s="176"/>
      <c r="H1479" s="176"/>
      <c r="I1479" s="176"/>
    </row>
    <row r="1480" spans="1:9">
      <c r="A1480" s="176"/>
      <c r="B1480" s="176"/>
      <c r="C1480" s="176"/>
      <c r="D1480" s="176"/>
      <c r="E1480" s="176"/>
      <c r="F1480" s="176"/>
      <c r="G1480" s="176"/>
      <c r="H1480" s="176"/>
      <c r="I1480" s="176"/>
    </row>
    <row r="1481" spans="1:9">
      <c r="A1481" s="176"/>
      <c r="B1481" s="176"/>
      <c r="C1481" s="176"/>
      <c r="D1481" s="176"/>
      <c r="E1481" s="176"/>
      <c r="F1481" s="176"/>
      <c r="G1481" s="176"/>
      <c r="H1481" s="176"/>
      <c r="I1481" s="176"/>
    </row>
    <row r="1482" spans="1:9">
      <c r="A1482" s="176"/>
      <c r="B1482" s="176"/>
      <c r="C1482" s="176"/>
      <c r="D1482" s="176"/>
      <c r="E1482" s="176"/>
      <c r="F1482" s="176"/>
      <c r="G1482" s="176"/>
      <c r="H1482" s="176"/>
      <c r="I1482" s="176"/>
    </row>
    <row r="1483" spans="1:9">
      <c r="A1483" s="176"/>
      <c r="B1483" s="176"/>
      <c r="C1483" s="176"/>
      <c r="D1483" s="176"/>
      <c r="E1483" s="176"/>
      <c r="F1483" s="176"/>
      <c r="G1483" s="176"/>
      <c r="H1483" s="176"/>
      <c r="I1483" s="176"/>
    </row>
    <row r="1484" spans="1:9">
      <c r="A1484" s="176"/>
      <c r="B1484" s="176"/>
      <c r="C1484" s="176"/>
      <c r="D1484" s="176"/>
      <c r="E1484" s="176"/>
      <c r="F1484" s="176"/>
      <c r="G1484" s="176"/>
      <c r="H1484" s="176"/>
      <c r="I1484" s="176"/>
    </row>
    <row r="1485" spans="1:9">
      <c r="A1485" s="176"/>
      <c r="B1485" s="176"/>
      <c r="C1485" s="176"/>
      <c r="D1485" s="176"/>
      <c r="E1485" s="176"/>
      <c r="F1485" s="176"/>
      <c r="G1485" s="176"/>
      <c r="H1485" s="176"/>
      <c r="I1485" s="176"/>
    </row>
    <row r="1486" spans="1:9">
      <c r="A1486" s="176"/>
      <c r="B1486" s="176"/>
      <c r="C1486" s="176"/>
      <c r="D1486" s="176"/>
      <c r="E1486" s="176"/>
      <c r="F1486" s="176"/>
      <c r="G1486" s="176"/>
      <c r="H1486" s="176"/>
      <c r="I1486" s="176"/>
    </row>
    <row r="1487" spans="1:9">
      <c r="A1487" s="176"/>
      <c r="B1487" s="176"/>
      <c r="C1487" s="176"/>
      <c r="D1487" s="176"/>
      <c r="E1487" s="176"/>
      <c r="F1487" s="176"/>
      <c r="G1487" s="176"/>
      <c r="H1487" s="176"/>
      <c r="I1487" s="176"/>
    </row>
    <row r="1488" spans="1:9">
      <c r="A1488" s="176"/>
      <c r="B1488" s="176"/>
      <c r="C1488" s="176"/>
      <c r="D1488" s="176"/>
      <c r="E1488" s="176"/>
      <c r="F1488" s="176"/>
      <c r="G1488" s="176"/>
      <c r="H1488" s="176"/>
      <c r="I1488" s="176"/>
    </row>
    <row r="1489" spans="1:9">
      <c r="A1489" s="176"/>
      <c r="B1489" s="176"/>
      <c r="C1489" s="176"/>
      <c r="D1489" s="176"/>
      <c r="E1489" s="176"/>
      <c r="F1489" s="176"/>
      <c r="G1489" s="176"/>
      <c r="H1489" s="176"/>
      <c r="I1489" s="176"/>
    </row>
    <row r="1490" spans="1:9">
      <c r="A1490" s="176"/>
      <c r="B1490" s="176"/>
      <c r="C1490" s="176"/>
      <c r="D1490" s="176"/>
      <c r="E1490" s="176"/>
      <c r="F1490" s="176"/>
      <c r="G1490" s="176"/>
      <c r="H1490" s="176"/>
      <c r="I1490" s="176"/>
    </row>
    <row r="1491" spans="1:9">
      <c r="A1491" s="176"/>
      <c r="B1491" s="176"/>
      <c r="C1491" s="176"/>
      <c r="D1491" s="176"/>
      <c r="E1491" s="176"/>
      <c r="F1491" s="176"/>
      <c r="G1491" s="176"/>
      <c r="H1491" s="176"/>
      <c r="I1491" s="176"/>
    </row>
    <row r="1492" spans="1:9">
      <c r="A1492" s="176"/>
      <c r="B1492" s="176"/>
      <c r="C1492" s="176"/>
      <c r="D1492" s="176"/>
      <c r="E1492" s="176"/>
      <c r="F1492" s="176"/>
      <c r="G1492" s="176"/>
      <c r="H1492" s="176"/>
      <c r="I1492" s="176"/>
    </row>
    <row r="1493" spans="1:9">
      <c r="A1493" s="176"/>
      <c r="B1493" s="176"/>
      <c r="C1493" s="176"/>
      <c r="D1493" s="176"/>
      <c r="E1493" s="176"/>
      <c r="F1493" s="176"/>
      <c r="G1493" s="176"/>
      <c r="H1493" s="176"/>
      <c r="I1493" s="176"/>
    </row>
    <row r="1494" spans="1:9">
      <c r="A1494" s="176"/>
      <c r="B1494" s="176"/>
      <c r="C1494" s="176"/>
      <c r="D1494" s="176"/>
      <c r="E1494" s="176"/>
      <c r="F1494" s="176"/>
      <c r="G1494" s="176"/>
      <c r="H1494" s="176"/>
      <c r="I1494" s="176"/>
    </row>
    <row r="1495" spans="1:9">
      <c r="A1495" s="176"/>
      <c r="B1495" s="176"/>
      <c r="C1495" s="176"/>
      <c r="D1495" s="176"/>
      <c r="E1495" s="176"/>
      <c r="F1495" s="176"/>
      <c r="G1495" s="176"/>
      <c r="H1495" s="176"/>
      <c r="I1495" s="176"/>
    </row>
    <row r="1496" spans="1:9">
      <c r="A1496" s="176"/>
      <c r="B1496" s="176"/>
      <c r="C1496" s="176"/>
      <c r="D1496" s="176"/>
      <c r="E1496" s="176"/>
      <c r="F1496" s="176"/>
      <c r="G1496" s="176"/>
      <c r="H1496" s="176"/>
      <c r="I1496" s="176"/>
    </row>
    <row r="1497" spans="1:9">
      <c r="A1497" s="176"/>
      <c r="B1497" s="176"/>
      <c r="C1497" s="176"/>
      <c r="D1497" s="176"/>
      <c r="E1497" s="176"/>
      <c r="F1497" s="176"/>
      <c r="G1497" s="176"/>
      <c r="H1497" s="176"/>
      <c r="I1497" s="176"/>
    </row>
    <row r="1498" spans="1:9">
      <c r="A1498" s="176"/>
      <c r="B1498" s="176"/>
      <c r="C1498" s="176"/>
      <c r="D1498" s="176"/>
      <c r="E1498" s="176"/>
      <c r="F1498" s="176"/>
      <c r="G1498" s="176"/>
      <c r="H1498" s="176"/>
      <c r="I1498" s="176"/>
    </row>
    <row r="1499" spans="1:9">
      <c r="A1499" s="176"/>
      <c r="B1499" s="176"/>
      <c r="C1499" s="176"/>
      <c r="D1499" s="176"/>
      <c r="E1499" s="176"/>
      <c r="F1499" s="176"/>
      <c r="G1499" s="176"/>
      <c r="H1499" s="176"/>
      <c r="I1499" s="176"/>
    </row>
    <row r="1500" spans="1:9">
      <c r="A1500" s="176"/>
      <c r="B1500" s="176"/>
      <c r="C1500" s="176"/>
      <c r="D1500" s="176"/>
      <c r="E1500" s="176"/>
      <c r="F1500" s="176"/>
      <c r="G1500" s="176"/>
      <c r="H1500" s="176"/>
      <c r="I1500" s="176"/>
    </row>
    <row r="1501" spans="1:9">
      <c r="A1501" s="176"/>
      <c r="B1501" s="176"/>
      <c r="C1501" s="176"/>
      <c r="D1501" s="176"/>
      <c r="E1501" s="176"/>
      <c r="F1501" s="176"/>
      <c r="G1501" s="176"/>
      <c r="H1501" s="176"/>
      <c r="I1501" s="176"/>
    </row>
    <row r="1502" spans="1:9">
      <c r="A1502" s="176"/>
      <c r="B1502" s="176"/>
      <c r="C1502" s="176"/>
      <c r="D1502" s="176"/>
      <c r="E1502" s="176"/>
      <c r="F1502" s="176"/>
      <c r="G1502" s="176"/>
      <c r="H1502" s="176"/>
      <c r="I1502" s="176"/>
    </row>
    <row r="1503" spans="1:9">
      <c r="A1503" s="176"/>
      <c r="B1503" s="176"/>
      <c r="C1503" s="176"/>
      <c r="D1503" s="176"/>
      <c r="E1503" s="176"/>
      <c r="F1503" s="176"/>
      <c r="G1503" s="176"/>
      <c r="H1503" s="176"/>
      <c r="I1503" s="176"/>
    </row>
    <row r="1504" spans="1:9">
      <c r="A1504" s="176"/>
      <c r="B1504" s="176"/>
      <c r="C1504" s="176"/>
      <c r="D1504" s="176"/>
      <c r="E1504" s="176"/>
      <c r="F1504" s="176"/>
      <c r="G1504" s="176"/>
      <c r="H1504" s="176"/>
      <c r="I1504" s="176"/>
    </row>
    <row r="1505" spans="1:9">
      <c r="A1505" s="176"/>
      <c r="B1505" s="176"/>
      <c r="C1505" s="176"/>
      <c r="D1505" s="176"/>
      <c r="E1505" s="176"/>
      <c r="F1505" s="176"/>
      <c r="G1505" s="176"/>
      <c r="H1505" s="176"/>
      <c r="I1505" s="176"/>
    </row>
    <row r="1506" spans="1:9">
      <c r="A1506" s="176"/>
      <c r="B1506" s="176"/>
      <c r="C1506" s="176"/>
      <c r="D1506" s="176"/>
      <c r="E1506" s="176"/>
      <c r="F1506" s="176"/>
      <c r="G1506" s="176"/>
      <c r="H1506" s="176"/>
      <c r="I1506" s="176"/>
    </row>
    <row r="1507" spans="1:9">
      <c r="A1507" s="176"/>
      <c r="B1507" s="176"/>
      <c r="C1507" s="176"/>
      <c r="D1507" s="176"/>
      <c r="E1507" s="176"/>
      <c r="F1507" s="176"/>
      <c r="G1507" s="176"/>
      <c r="H1507" s="176"/>
      <c r="I1507" s="176"/>
    </row>
    <row r="1508" spans="1:9">
      <c r="A1508" s="176"/>
      <c r="B1508" s="176"/>
      <c r="C1508" s="176"/>
      <c r="D1508" s="176"/>
      <c r="E1508" s="176"/>
      <c r="F1508" s="176"/>
      <c r="G1508" s="176"/>
      <c r="H1508" s="176"/>
      <c r="I1508" s="176"/>
    </row>
    <row r="1509" spans="1:9">
      <c r="A1509" s="176"/>
      <c r="B1509" s="176"/>
      <c r="C1509" s="176"/>
      <c r="D1509" s="176"/>
      <c r="E1509" s="176"/>
      <c r="F1509" s="176"/>
      <c r="G1509" s="176"/>
      <c r="H1509" s="176"/>
      <c r="I1509" s="176"/>
    </row>
    <row r="1510" spans="1:9">
      <c r="A1510" s="176"/>
      <c r="B1510" s="176"/>
      <c r="C1510" s="176"/>
      <c r="D1510" s="176"/>
      <c r="E1510" s="176"/>
      <c r="F1510" s="176"/>
      <c r="G1510" s="176"/>
      <c r="H1510" s="176"/>
      <c r="I1510" s="176"/>
    </row>
    <row r="1511" spans="1:9">
      <c r="A1511" s="176"/>
      <c r="B1511" s="176"/>
      <c r="C1511" s="176"/>
      <c r="D1511" s="176"/>
      <c r="E1511" s="176"/>
      <c r="F1511" s="176"/>
      <c r="G1511" s="176"/>
      <c r="H1511" s="176"/>
      <c r="I1511" s="176"/>
    </row>
    <row r="1512" spans="1:9">
      <c r="A1512" s="176"/>
      <c r="B1512" s="176"/>
      <c r="C1512" s="176"/>
      <c r="D1512" s="176"/>
      <c r="E1512" s="176"/>
      <c r="F1512" s="176"/>
      <c r="G1512" s="176"/>
      <c r="H1512" s="176"/>
      <c r="I1512" s="176"/>
    </row>
    <row r="1513" spans="1:9">
      <c r="A1513" s="176"/>
      <c r="B1513" s="176"/>
      <c r="C1513" s="176"/>
      <c r="D1513" s="176"/>
      <c r="E1513" s="176"/>
      <c r="F1513" s="176"/>
      <c r="G1513" s="176"/>
      <c r="H1513" s="176"/>
      <c r="I1513" s="176"/>
    </row>
    <row r="1514" spans="1:9">
      <c r="A1514" s="176"/>
      <c r="B1514" s="176"/>
      <c r="C1514" s="176"/>
      <c r="D1514" s="176"/>
      <c r="E1514" s="176"/>
      <c r="F1514" s="176"/>
      <c r="G1514" s="176"/>
      <c r="H1514" s="176"/>
      <c r="I1514" s="176"/>
    </row>
    <row r="1515" spans="1:9">
      <c r="A1515" s="176"/>
      <c r="B1515" s="176"/>
      <c r="C1515" s="176"/>
      <c r="D1515" s="176"/>
      <c r="E1515" s="176"/>
      <c r="F1515" s="176"/>
      <c r="G1515" s="176"/>
      <c r="H1515" s="176"/>
      <c r="I1515" s="176"/>
    </row>
    <row r="1516" spans="1:9">
      <c r="A1516" s="176"/>
      <c r="B1516" s="176"/>
      <c r="C1516" s="176"/>
      <c r="D1516" s="176"/>
      <c r="E1516" s="176"/>
      <c r="F1516" s="176"/>
      <c r="G1516" s="176"/>
      <c r="H1516" s="176"/>
      <c r="I1516" s="176"/>
    </row>
    <row r="1517" spans="1:9">
      <c r="A1517" s="176"/>
      <c r="B1517" s="176"/>
      <c r="C1517" s="176"/>
      <c r="D1517" s="176"/>
      <c r="E1517" s="176"/>
      <c r="F1517" s="176"/>
      <c r="G1517" s="176"/>
      <c r="H1517" s="176"/>
      <c r="I1517" s="176"/>
    </row>
    <row r="1518" spans="1:9">
      <c r="A1518" s="176"/>
      <c r="B1518" s="176"/>
      <c r="C1518" s="176"/>
      <c r="D1518" s="176"/>
      <c r="E1518" s="176"/>
      <c r="F1518" s="176"/>
      <c r="G1518" s="176"/>
      <c r="H1518" s="176"/>
      <c r="I1518" s="176"/>
    </row>
    <row r="1519" spans="1:9">
      <c r="A1519" s="176"/>
      <c r="B1519" s="176"/>
      <c r="C1519" s="176"/>
      <c r="D1519" s="176"/>
      <c r="E1519" s="176"/>
      <c r="F1519" s="176"/>
      <c r="G1519" s="176"/>
      <c r="H1519" s="176"/>
      <c r="I1519" s="176"/>
    </row>
    <row r="1520" spans="1:9">
      <c r="A1520" s="176"/>
      <c r="B1520" s="176"/>
      <c r="C1520" s="176"/>
      <c r="D1520" s="176"/>
      <c r="E1520" s="176"/>
      <c r="F1520" s="176"/>
      <c r="G1520" s="176"/>
      <c r="H1520" s="176"/>
      <c r="I1520" s="176"/>
    </row>
    <row r="1521" spans="1:9">
      <c r="A1521" s="176"/>
      <c r="B1521" s="176"/>
      <c r="C1521" s="176"/>
      <c r="D1521" s="176"/>
      <c r="E1521" s="176"/>
      <c r="F1521" s="176"/>
      <c r="G1521" s="176"/>
      <c r="H1521" s="176"/>
      <c r="I1521" s="176"/>
    </row>
    <row r="1522" spans="1:9">
      <c r="A1522" s="176"/>
      <c r="B1522" s="176"/>
      <c r="C1522" s="176"/>
      <c r="D1522" s="176"/>
      <c r="E1522" s="176"/>
      <c r="F1522" s="176"/>
      <c r="G1522" s="176"/>
      <c r="H1522" s="176"/>
      <c r="I1522" s="176"/>
    </row>
    <row r="1523" spans="1:9">
      <c r="A1523" s="176"/>
      <c r="B1523" s="176"/>
      <c r="C1523" s="176"/>
      <c r="D1523" s="176"/>
      <c r="E1523" s="176"/>
      <c r="F1523" s="176"/>
      <c r="G1523" s="176"/>
      <c r="H1523" s="176"/>
      <c r="I1523" s="176"/>
    </row>
    <row r="1524" spans="1:9">
      <c r="A1524" s="176"/>
      <c r="B1524" s="176"/>
      <c r="C1524" s="176"/>
      <c r="D1524" s="176"/>
      <c r="E1524" s="176"/>
      <c r="F1524" s="176"/>
      <c r="G1524" s="176"/>
      <c r="H1524" s="176"/>
      <c r="I1524" s="176"/>
    </row>
    <row r="1525" spans="1:9">
      <c r="A1525" s="176"/>
      <c r="B1525" s="176"/>
      <c r="C1525" s="176"/>
      <c r="D1525" s="176"/>
      <c r="E1525" s="176"/>
      <c r="F1525" s="176"/>
      <c r="G1525" s="176"/>
      <c r="H1525" s="176"/>
      <c r="I1525" s="176"/>
    </row>
    <row r="1526" spans="1:9">
      <c r="A1526" s="176"/>
      <c r="B1526" s="176"/>
      <c r="C1526" s="176"/>
      <c r="D1526" s="176"/>
      <c r="E1526" s="176"/>
      <c r="F1526" s="176"/>
      <c r="G1526" s="176"/>
      <c r="H1526" s="176"/>
      <c r="I1526" s="176"/>
    </row>
    <row r="1527" spans="1:9">
      <c r="A1527" s="176"/>
      <c r="B1527" s="176"/>
      <c r="C1527" s="176"/>
      <c r="D1527" s="176"/>
      <c r="E1527" s="176"/>
      <c r="F1527" s="176"/>
      <c r="G1527" s="176"/>
      <c r="H1527" s="176"/>
      <c r="I1527" s="176"/>
    </row>
    <row r="1528" spans="1:9">
      <c r="A1528" s="176"/>
      <c r="B1528" s="176"/>
      <c r="C1528" s="176"/>
      <c r="D1528" s="176"/>
      <c r="E1528" s="176"/>
      <c r="F1528" s="176"/>
      <c r="G1528" s="176"/>
      <c r="H1528" s="176"/>
      <c r="I1528" s="176"/>
    </row>
    <row r="1529" spans="1:9">
      <c r="A1529" s="176"/>
      <c r="B1529" s="176"/>
      <c r="C1529" s="176"/>
      <c r="D1529" s="176"/>
      <c r="E1529" s="176"/>
      <c r="F1529" s="176"/>
      <c r="G1529" s="176"/>
      <c r="H1529" s="176"/>
      <c r="I1529" s="176"/>
    </row>
    <row r="1530" spans="1:9">
      <c r="A1530" s="176"/>
      <c r="B1530" s="176"/>
      <c r="C1530" s="176"/>
      <c r="D1530" s="176"/>
      <c r="E1530" s="176"/>
      <c r="F1530" s="176"/>
      <c r="G1530" s="176"/>
      <c r="H1530" s="176"/>
      <c r="I1530" s="176"/>
    </row>
    <row r="1531" spans="1:9">
      <c r="A1531" s="176"/>
      <c r="B1531" s="176"/>
      <c r="C1531" s="176"/>
      <c r="D1531" s="176"/>
      <c r="E1531" s="176"/>
      <c r="F1531" s="176"/>
      <c r="G1531" s="176"/>
      <c r="H1531" s="176"/>
      <c r="I1531" s="176"/>
    </row>
    <row r="1532" spans="1:9">
      <c r="A1532" s="176"/>
      <c r="B1532" s="176"/>
      <c r="C1532" s="176"/>
      <c r="D1532" s="176"/>
      <c r="E1532" s="176"/>
      <c r="F1532" s="176"/>
      <c r="G1532" s="176"/>
      <c r="H1532" s="176"/>
      <c r="I1532" s="176"/>
    </row>
    <row r="1533" spans="1:9">
      <c r="A1533" s="176"/>
      <c r="B1533" s="176"/>
      <c r="C1533" s="176"/>
      <c r="D1533" s="176"/>
      <c r="E1533" s="176"/>
      <c r="F1533" s="176"/>
      <c r="G1533" s="176"/>
      <c r="H1533" s="176"/>
      <c r="I1533" s="176"/>
    </row>
    <row r="1534" spans="1:9">
      <c r="A1534" s="176"/>
      <c r="B1534" s="176"/>
      <c r="C1534" s="176"/>
      <c r="D1534" s="176"/>
      <c r="E1534" s="176"/>
      <c r="F1534" s="176"/>
      <c r="G1534" s="176"/>
      <c r="H1534" s="176"/>
      <c r="I1534" s="176"/>
    </row>
    <row r="1535" spans="1:9">
      <c r="A1535" s="176"/>
      <c r="B1535" s="176"/>
      <c r="C1535" s="176"/>
      <c r="D1535" s="176"/>
      <c r="E1535" s="176"/>
      <c r="F1535" s="176"/>
      <c r="G1535" s="176"/>
      <c r="H1535" s="176"/>
      <c r="I1535" s="176"/>
    </row>
    <row r="1536" spans="1:9">
      <c r="A1536" s="176"/>
      <c r="B1536" s="176"/>
      <c r="C1536" s="176"/>
      <c r="D1536" s="176"/>
      <c r="E1536" s="176"/>
      <c r="F1536" s="176"/>
      <c r="G1536" s="176"/>
      <c r="H1536" s="176"/>
      <c r="I1536" s="176"/>
    </row>
    <row r="1537" spans="1:9">
      <c r="A1537" s="176"/>
      <c r="B1537" s="176"/>
      <c r="C1537" s="176"/>
      <c r="D1537" s="176"/>
      <c r="E1537" s="176"/>
      <c r="F1537" s="176"/>
      <c r="G1537" s="176"/>
      <c r="H1537" s="176"/>
      <c r="I1537" s="176"/>
    </row>
    <row r="1538" spans="1:9">
      <c r="A1538" s="176"/>
      <c r="B1538" s="176"/>
      <c r="C1538" s="176"/>
      <c r="D1538" s="176"/>
      <c r="E1538" s="176"/>
      <c r="F1538" s="176"/>
      <c r="G1538" s="176"/>
      <c r="H1538" s="176"/>
      <c r="I1538" s="176"/>
    </row>
    <row r="1539" spans="1:9">
      <c r="A1539" s="176"/>
      <c r="B1539" s="176"/>
      <c r="C1539" s="176"/>
      <c r="D1539" s="176"/>
      <c r="E1539" s="176"/>
      <c r="F1539" s="176"/>
      <c r="G1539" s="176"/>
      <c r="H1539" s="176"/>
      <c r="I1539" s="176"/>
    </row>
    <row r="1540" spans="1:9">
      <c r="A1540" s="176"/>
      <c r="B1540" s="176"/>
      <c r="C1540" s="176"/>
      <c r="D1540" s="176"/>
      <c r="E1540" s="176"/>
      <c r="F1540" s="176"/>
      <c r="G1540" s="176"/>
      <c r="H1540" s="176"/>
      <c r="I1540" s="176"/>
    </row>
    <row r="1541" spans="1:9">
      <c r="A1541" s="176"/>
      <c r="B1541" s="176"/>
      <c r="C1541" s="176"/>
      <c r="D1541" s="176"/>
      <c r="E1541" s="176"/>
      <c r="F1541" s="176"/>
      <c r="G1541" s="176"/>
      <c r="H1541" s="176"/>
      <c r="I1541" s="176"/>
    </row>
    <row r="1542" spans="1:9">
      <c r="A1542" s="176"/>
      <c r="B1542" s="176"/>
      <c r="C1542" s="176"/>
      <c r="D1542" s="176"/>
      <c r="E1542" s="176"/>
      <c r="F1542" s="176"/>
      <c r="G1542" s="176"/>
      <c r="H1542" s="176"/>
      <c r="I1542" s="176"/>
    </row>
    <row r="1543" spans="1:9">
      <c r="A1543" s="176"/>
      <c r="B1543" s="176"/>
      <c r="C1543" s="176"/>
      <c r="D1543" s="176"/>
      <c r="E1543" s="176"/>
      <c r="F1543" s="176"/>
      <c r="G1543" s="176"/>
      <c r="H1543" s="176"/>
      <c r="I1543" s="176"/>
    </row>
    <row r="1544" spans="1:9">
      <c r="A1544" s="176"/>
      <c r="B1544" s="176"/>
      <c r="C1544" s="176"/>
      <c r="D1544" s="176"/>
      <c r="E1544" s="176"/>
      <c r="F1544" s="176"/>
      <c r="G1544" s="176"/>
      <c r="H1544" s="176"/>
      <c r="I1544" s="176"/>
    </row>
    <row r="1545" spans="1:9">
      <c r="A1545" s="176"/>
      <c r="B1545" s="176"/>
      <c r="C1545" s="176"/>
      <c r="D1545" s="176"/>
      <c r="E1545" s="176"/>
      <c r="F1545" s="176"/>
      <c r="G1545" s="176"/>
      <c r="H1545" s="176"/>
      <c r="I1545" s="176"/>
    </row>
    <row r="1546" spans="1:9">
      <c r="A1546" s="176"/>
      <c r="B1546" s="176"/>
      <c r="C1546" s="176"/>
      <c r="D1546" s="176"/>
      <c r="E1546" s="176"/>
      <c r="F1546" s="176"/>
      <c r="G1546" s="176"/>
      <c r="H1546" s="176"/>
      <c r="I1546" s="176"/>
    </row>
    <row r="1547" spans="1:9">
      <c r="A1547" s="176"/>
      <c r="B1547" s="176"/>
      <c r="C1547" s="176"/>
      <c r="D1547" s="176"/>
      <c r="E1547" s="176"/>
      <c r="F1547" s="176"/>
      <c r="G1547" s="176"/>
      <c r="H1547" s="176"/>
      <c r="I1547" s="176"/>
    </row>
    <row r="1548" spans="1:9">
      <c r="A1548" s="176"/>
      <c r="B1548" s="176"/>
      <c r="C1548" s="176"/>
      <c r="D1548" s="176"/>
      <c r="E1548" s="176"/>
      <c r="F1548" s="176"/>
      <c r="G1548" s="176"/>
      <c r="H1548" s="176"/>
      <c r="I1548" s="176"/>
    </row>
    <row r="1549" spans="1:9">
      <c r="A1549" s="176"/>
      <c r="B1549" s="176"/>
      <c r="C1549" s="176"/>
      <c r="D1549" s="176"/>
      <c r="E1549" s="176"/>
      <c r="F1549" s="176"/>
      <c r="G1549" s="176"/>
      <c r="H1549" s="176"/>
      <c r="I1549" s="176"/>
    </row>
    <row r="1550" spans="1:9">
      <c r="A1550" s="176"/>
      <c r="B1550" s="176"/>
      <c r="C1550" s="176"/>
      <c r="D1550" s="176"/>
      <c r="E1550" s="176"/>
      <c r="F1550" s="176"/>
      <c r="G1550" s="176"/>
      <c r="H1550" s="176"/>
      <c r="I1550" s="176"/>
    </row>
    <row r="1551" spans="1:9">
      <c r="A1551" s="176"/>
      <c r="B1551" s="176"/>
      <c r="C1551" s="176"/>
      <c r="D1551" s="176"/>
      <c r="E1551" s="176"/>
      <c r="F1551" s="176"/>
      <c r="G1551" s="176"/>
      <c r="H1551" s="176"/>
      <c r="I1551" s="176"/>
    </row>
    <row r="1552" spans="1:9">
      <c r="A1552" s="176"/>
      <c r="B1552" s="176"/>
      <c r="C1552" s="176"/>
      <c r="D1552" s="176"/>
      <c r="E1552" s="176"/>
      <c r="F1552" s="176"/>
      <c r="G1552" s="176"/>
      <c r="H1552" s="176"/>
      <c r="I1552" s="176"/>
    </row>
    <row r="1553" spans="1:9">
      <c r="A1553" s="176"/>
      <c r="B1553" s="176"/>
      <c r="C1553" s="176"/>
      <c r="D1553" s="176"/>
      <c r="E1553" s="176"/>
      <c r="F1553" s="176"/>
      <c r="G1553" s="176"/>
      <c r="H1553" s="176"/>
      <c r="I1553" s="176"/>
    </row>
    <row r="1554" spans="1:9">
      <c r="A1554" s="176"/>
      <c r="B1554" s="176"/>
      <c r="C1554" s="176"/>
      <c r="D1554" s="176"/>
      <c r="E1554" s="176"/>
      <c r="F1554" s="176"/>
      <c r="G1554" s="176"/>
      <c r="H1554" s="176"/>
      <c r="I1554" s="176"/>
    </row>
    <row r="1555" spans="1:9">
      <c r="A1555" s="176"/>
      <c r="B1555" s="176"/>
      <c r="C1555" s="176"/>
      <c r="D1555" s="176"/>
      <c r="E1555" s="176"/>
      <c r="F1555" s="176"/>
      <c r="G1555" s="176"/>
      <c r="H1555" s="176"/>
      <c r="I1555" s="176"/>
    </row>
    <row r="1556" spans="1:9">
      <c r="A1556" s="176"/>
      <c r="B1556" s="176"/>
      <c r="C1556" s="176"/>
      <c r="D1556" s="176"/>
      <c r="E1556" s="176"/>
      <c r="F1556" s="176"/>
      <c r="G1556" s="176"/>
      <c r="H1556" s="176"/>
      <c r="I1556" s="176"/>
    </row>
    <row r="1557" spans="1:9">
      <c r="A1557" s="176"/>
      <c r="B1557" s="176"/>
      <c r="C1557" s="176"/>
      <c r="D1557" s="176"/>
      <c r="E1557" s="176"/>
      <c r="F1557" s="176"/>
      <c r="G1557" s="176"/>
      <c r="H1557" s="176"/>
      <c r="I1557" s="176"/>
    </row>
    <row r="1558" spans="1:9">
      <c r="A1558" s="176"/>
      <c r="B1558" s="176"/>
      <c r="C1558" s="176"/>
      <c r="D1558" s="176"/>
      <c r="E1558" s="176"/>
      <c r="F1558" s="176"/>
      <c r="G1558" s="176"/>
      <c r="H1558" s="176"/>
      <c r="I1558" s="176"/>
    </row>
    <row r="1559" spans="1:9">
      <c r="A1559" s="176"/>
      <c r="B1559" s="176"/>
      <c r="C1559" s="176"/>
      <c r="D1559" s="176"/>
      <c r="E1559" s="176"/>
      <c r="F1559" s="176"/>
      <c r="G1559" s="176"/>
      <c r="H1559" s="176"/>
      <c r="I1559" s="176"/>
    </row>
    <row r="1560" spans="1:9">
      <c r="A1560" s="176"/>
      <c r="B1560" s="176"/>
      <c r="C1560" s="176"/>
      <c r="D1560" s="176"/>
      <c r="E1560" s="176"/>
      <c r="F1560" s="176"/>
      <c r="G1560" s="176"/>
      <c r="H1560" s="176"/>
      <c r="I1560" s="176"/>
    </row>
    <row r="1561" spans="1:9">
      <c r="A1561" s="176"/>
      <c r="B1561" s="176"/>
      <c r="C1561" s="176"/>
      <c r="D1561" s="176"/>
      <c r="E1561" s="176"/>
      <c r="F1561" s="176"/>
      <c r="G1561" s="176"/>
      <c r="H1561" s="176"/>
      <c r="I1561" s="176"/>
    </row>
    <row r="1562" spans="1:9">
      <c r="A1562" s="176"/>
      <c r="B1562" s="176"/>
      <c r="C1562" s="176"/>
      <c r="D1562" s="176"/>
      <c r="E1562" s="176"/>
      <c r="F1562" s="176"/>
      <c r="G1562" s="176"/>
      <c r="H1562" s="176"/>
      <c r="I1562" s="176"/>
    </row>
    <row r="1563" spans="1:9">
      <c r="A1563" s="176"/>
      <c r="B1563" s="176"/>
      <c r="C1563" s="176"/>
      <c r="D1563" s="176"/>
      <c r="E1563" s="176"/>
      <c r="F1563" s="176"/>
      <c r="G1563" s="176"/>
      <c r="H1563" s="176"/>
      <c r="I1563" s="176"/>
    </row>
    <row r="1564" spans="1:9">
      <c r="A1564" s="176"/>
      <c r="B1564" s="176"/>
      <c r="C1564" s="176"/>
      <c r="D1564" s="176"/>
      <c r="E1564" s="176"/>
      <c r="F1564" s="176"/>
      <c r="G1564" s="176"/>
      <c r="H1564" s="176"/>
      <c r="I1564" s="176"/>
    </row>
    <row r="1565" spans="1:9">
      <c r="A1565" s="176"/>
      <c r="B1565" s="176"/>
      <c r="C1565" s="176"/>
      <c r="D1565" s="176"/>
      <c r="E1565" s="176"/>
      <c r="F1565" s="176"/>
      <c r="G1565" s="176"/>
      <c r="H1565" s="176"/>
      <c r="I1565" s="176"/>
    </row>
    <row r="1566" spans="1:9">
      <c r="A1566" s="176"/>
      <c r="B1566" s="176"/>
      <c r="C1566" s="176"/>
      <c r="D1566" s="176"/>
      <c r="E1566" s="176"/>
      <c r="F1566" s="176"/>
      <c r="G1566" s="176"/>
      <c r="H1566" s="176"/>
      <c r="I1566" s="176"/>
    </row>
    <row r="1567" spans="1:9">
      <c r="A1567" s="176"/>
      <c r="B1567" s="176"/>
      <c r="C1567" s="176"/>
      <c r="D1567" s="176"/>
      <c r="E1567" s="176"/>
      <c r="F1567" s="176"/>
      <c r="G1567" s="176"/>
      <c r="H1567" s="176"/>
      <c r="I1567" s="176"/>
    </row>
    <row r="1568" spans="1:9">
      <c r="A1568" s="176"/>
      <c r="B1568" s="176"/>
      <c r="C1568" s="176"/>
      <c r="D1568" s="176"/>
      <c r="E1568" s="176"/>
      <c r="F1568" s="176"/>
      <c r="G1568" s="176"/>
      <c r="H1568" s="176"/>
      <c r="I1568" s="176"/>
    </row>
    <row r="1569" spans="1:9">
      <c r="A1569" s="176"/>
      <c r="B1569" s="176"/>
      <c r="C1569" s="176"/>
      <c r="D1569" s="176"/>
      <c r="E1569" s="176"/>
      <c r="F1569" s="176"/>
      <c r="G1569" s="176"/>
      <c r="H1569" s="176"/>
      <c r="I1569" s="176"/>
    </row>
    <row r="1570" spans="1:9">
      <c r="A1570" s="176"/>
      <c r="B1570" s="176"/>
      <c r="C1570" s="176"/>
      <c r="D1570" s="176"/>
      <c r="E1570" s="176"/>
      <c r="F1570" s="176"/>
      <c r="G1570" s="176"/>
      <c r="H1570" s="176"/>
      <c r="I1570" s="176"/>
    </row>
    <row r="1571" spans="1:9">
      <c r="A1571" s="176"/>
      <c r="B1571" s="176"/>
      <c r="C1571" s="176"/>
      <c r="D1571" s="176"/>
      <c r="E1571" s="176"/>
      <c r="F1571" s="176"/>
      <c r="G1571" s="176"/>
      <c r="H1571" s="176"/>
      <c r="I1571" s="176"/>
    </row>
    <row r="1572" spans="1:9">
      <c r="A1572" s="176"/>
      <c r="B1572" s="176"/>
      <c r="C1572" s="176"/>
      <c r="D1572" s="176"/>
      <c r="E1572" s="176"/>
      <c r="F1572" s="176"/>
      <c r="G1572" s="176"/>
      <c r="H1572" s="176"/>
      <c r="I1572" s="176"/>
    </row>
    <row r="1573" spans="1:9">
      <c r="A1573" s="176"/>
      <c r="B1573" s="176"/>
      <c r="C1573" s="176"/>
      <c r="D1573" s="176"/>
      <c r="E1573" s="176"/>
      <c r="F1573" s="176"/>
      <c r="G1573" s="176"/>
      <c r="H1573" s="176"/>
      <c r="I1573" s="176"/>
    </row>
    <row r="1574" spans="1:9">
      <c r="A1574" s="176"/>
      <c r="B1574" s="176"/>
      <c r="C1574" s="176"/>
      <c r="D1574" s="176"/>
      <c r="E1574" s="176"/>
      <c r="F1574" s="176"/>
      <c r="G1574" s="176"/>
      <c r="H1574" s="176"/>
      <c r="I1574" s="176"/>
    </row>
    <row r="1575" spans="1:9">
      <c r="A1575" s="176"/>
      <c r="B1575" s="176"/>
      <c r="C1575" s="176"/>
      <c r="D1575" s="176"/>
      <c r="E1575" s="176"/>
      <c r="F1575" s="176"/>
      <c r="G1575" s="176"/>
      <c r="H1575" s="176"/>
      <c r="I1575" s="176"/>
    </row>
    <row r="1576" spans="1:9">
      <c r="A1576" s="176"/>
      <c r="B1576" s="176"/>
      <c r="C1576" s="176"/>
      <c r="D1576" s="176"/>
      <c r="E1576" s="176"/>
      <c r="F1576" s="176"/>
      <c r="G1576" s="176"/>
      <c r="H1576" s="176"/>
      <c r="I1576" s="176"/>
    </row>
    <row r="1577" spans="1:9">
      <c r="A1577" s="176"/>
      <c r="B1577" s="176"/>
      <c r="C1577" s="176"/>
      <c r="D1577" s="176"/>
      <c r="E1577" s="176"/>
      <c r="F1577" s="176"/>
      <c r="G1577" s="176"/>
      <c r="H1577" s="176"/>
      <c r="I1577" s="176"/>
    </row>
    <row r="1578" spans="1:9">
      <c r="A1578" s="176"/>
      <c r="B1578" s="176"/>
      <c r="C1578" s="176"/>
      <c r="D1578" s="176"/>
      <c r="E1578" s="176"/>
      <c r="F1578" s="176"/>
      <c r="G1578" s="176"/>
      <c r="H1578" s="176"/>
      <c r="I1578" s="176"/>
    </row>
    <row r="1579" spans="1:9">
      <c r="A1579" s="176"/>
      <c r="B1579" s="176"/>
      <c r="C1579" s="176"/>
      <c r="D1579" s="176"/>
      <c r="E1579" s="176"/>
      <c r="F1579" s="176"/>
      <c r="G1579" s="176"/>
      <c r="H1579" s="176"/>
      <c r="I1579" s="176"/>
    </row>
    <row r="1580" spans="1:9">
      <c r="A1580" s="176"/>
      <c r="B1580" s="176"/>
      <c r="C1580" s="176"/>
      <c r="D1580" s="176"/>
      <c r="E1580" s="176"/>
      <c r="F1580" s="176"/>
      <c r="G1580" s="176"/>
      <c r="H1580" s="176"/>
      <c r="I1580" s="176"/>
    </row>
    <row r="1581" spans="1:9">
      <c r="A1581" s="176"/>
      <c r="B1581" s="176"/>
      <c r="C1581" s="176"/>
      <c r="D1581" s="176"/>
      <c r="E1581" s="176"/>
      <c r="F1581" s="176"/>
      <c r="G1581" s="176"/>
      <c r="H1581" s="176"/>
      <c r="I1581" s="176"/>
    </row>
    <row r="1582" spans="1:9">
      <c r="A1582" s="176"/>
      <c r="B1582" s="176"/>
      <c r="C1582" s="176"/>
      <c r="D1582" s="176"/>
      <c r="E1582" s="176"/>
      <c r="F1582" s="176"/>
      <c r="G1582" s="176"/>
      <c r="H1582" s="176"/>
      <c r="I1582" s="176"/>
    </row>
    <row r="1583" spans="1:9">
      <c r="A1583" s="176"/>
      <c r="B1583" s="176"/>
      <c r="C1583" s="176"/>
      <c r="D1583" s="176"/>
      <c r="E1583" s="176"/>
      <c r="F1583" s="176"/>
      <c r="G1583" s="176"/>
      <c r="H1583" s="176"/>
      <c r="I1583" s="176"/>
    </row>
    <row r="1584" spans="1:9">
      <c r="A1584" s="176"/>
      <c r="B1584" s="176"/>
      <c r="C1584" s="176"/>
      <c r="D1584" s="176"/>
      <c r="E1584" s="176"/>
      <c r="F1584" s="176"/>
      <c r="G1584" s="176"/>
      <c r="H1584" s="176"/>
      <c r="I1584" s="176"/>
    </row>
    <row r="1585" spans="1:9">
      <c r="A1585" s="176"/>
      <c r="B1585" s="176"/>
      <c r="C1585" s="176"/>
      <c r="D1585" s="176"/>
      <c r="E1585" s="176"/>
      <c r="F1585" s="176"/>
      <c r="G1585" s="176"/>
      <c r="H1585" s="176"/>
      <c r="I1585" s="176"/>
    </row>
    <row r="1586" spans="1:9">
      <c r="A1586" s="176"/>
      <c r="B1586" s="176"/>
      <c r="C1586" s="176"/>
      <c r="D1586" s="176"/>
      <c r="E1586" s="176"/>
      <c r="F1586" s="176"/>
      <c r="G1586" s="176"/>
      <c r="H1586" s="176"/>
      <c r="I1586" s="176"/>
    </row>
    <row r="1587" spans="1:9">
      <c r="A1587" s="176"/>
      <c r="B1587" s="176"/>
      <c r="C1587" s="176"/>
      <c r="D1587" s="176"/>
      <c r="E1587" s="176"/>
      <c r="F1587" s="176"/>
      <c r="G1587" s="176"/>
      <c r="H1587" s="176"/>
      <c r="I1587" s="176"/>
    </row>
    <row r="1588" spans="1:9">
      <c r="A1588" s="176"/>
      <c r="B1588" s="176"/>
      <c r="C1588" s="176"/>
      <c r="D1588" s="176"/>
      <c r="E1588" s="176"/>
      <c r="F1588" s="176"/>
      <c r="G1588" s="176"/>
      <c r="H1588" s="176"/>
      <c r="I1588" s="176"/>
    </row>
    <row r="1589" spans="1:9">
      <c r="A1589" s="176"/>
      <c r="B1589" s="176"/>
      <c r="C1589" s="176"/>
      <c r="D1589" s="176"/>
      <c r="E1589" s="176"/>
      <c r="F1589" s="176"/>
      <c r="G1589" s="176"/>
      <c r="H1589" s="176"/>
      <c r="I1589" s="176"/>
    </row>
    <row r="1590" spans="1:9">
      <c r="A1590" s="176"/>
      <c r="B1590" s="176"/>
      <c r="C1590" s="176"/>
      <c r="D1590" s="176"/>
      <c r="E1590" s="176"/>
      <c r="F1590" s="176"/>
      <c r="G1590" s="176"/>
      <c r="H1590" s="176"/>
      <c r="I1590" s="176"/>
    </row>
    <row r="1591" spans="1:9">
      <c r="A1591" s="176"/>
      <c r="B1591" s="176"/>
      <c r="C1591" s="176"/>
      <c r="D1591" s="176"/>
      <c r="E1591" s="176"/>
      <c r="F1591" s="176"/>
      <c r="G1591" s="176"/>
      <c r="H1591" s="176"/>
      <c r="I1591" s="176"/>
    </row>
    <row r="1592" spans="1:9">
      <c r="A1592" s="176"/>
      <c r="B1592" s="176"/>
      <c r="C1592" s="176"/>
      <c r="D1592" s="176"/>
      <c r="E1592" s="176"/>
      <c r="F1592" s="176"/>
      <c r="G1592" s="176"/>
      <c r="H1592" s="176"/>
      <c r="I1592" s="176"/>
    </row>
    <row r="1593" spans="1:9">
      <c r="A1593" s="176"/>
      <c r="B1593" s="176"/>
      <c r="C1593" s="176"/>
      <c r="D1593" s="176"/>
      <c r="E1593" s="176"/>
      <c r="F1593" s="176"/>
      <c r="G1593" s="176"/>
      <c r="H1593" s="176"/>
      <c r="I1593" s="176"/>
    </row>
    <row r="1594" spans="1:9">
      <c r="A1594" s="176"/>
      <c r="B1594" s="176"/>
      <c r="C1594" s="176"/>
      <c r="D1594" s="176"/>
      <c r="E1594" s="176"/>
      <c r="F1594" s="176"/>
      <c r="G1594" s="176"/>
      <c r="H1594" s="176"/>
      <c r="I1594" s="176"/>
    </row>
    <row r="1595" spans="1:9">
      <c r="A1595" s="176"/>
      <c r="B1595" s="176"/>
      <c r="C1595" s="176"/>
      <c r="D1595" s="176"/>
      <c r="E1595" s="176"/>
      <c r="F1595" s="176"/>
      <c r="G1595" s="176"/>
      <c r="H1595" s="176"/>
      <c r="I1595" s="176"/>
    </row>
    <row r="1596" spans="1:9">
      <c r="A1596" s="176"/>
      <c r="B1596" s="176"/>
      <c r="C1596" s="176"/>
      <c r="D1596" s="176"/>
      <c r="E1596" s="176"/>
      <c r="F1596" s="176"/>
      <c r="G1596" s="176"/>
      <c r="H1596" s="176"/>
      <c r="I1596" s="176"/>
    </row>
    <row r="1597" spans="1:9">
      <c r="A1597" s="176"/>
      <c r="B1597" s="176"/>
      <c r="C1597" s="176"/>
      <c r="D1597" s="176"/>
      <c r="E1597" s="176"/>
      <c r="F1597" s="176"/>
      <c r="G1597" s="176"/>
      <c r="H1597" s="176"/>
      <c r="I1597" s="176"/>
    </row>
    <row r="1598" spans="1:9">
      <c r="A1598" s="176"/>
      <c r="B1598" s="176"/>
      <c r="C1598" s="176"/>
      <c r="D1598" s="176"/>
      <c r="E1598" s="176"/>
      <c r="F1598" s="176"/>
      <c r="G1598" s="176"/>
      <c r="H1598" s="176"/>
      <c r="I1598" s="176"/>
    </row>
    <row r="1599" spans="1:9">
      <c r="A1599" s="176"/>
      <c r="B1599" s="176"/>
      <c r="C1599" s="176"/>
      <c r="D1599" s="176"/>
      <c r="E1599" s="176"/>
      <c r="F1599" s="176"/>
      <c r="G1599" s="176"/>
      <c r="H1599" s="176"/>
      <c r="I1599" s="176"/>
    </row>
    <row r="1600" spans="1:9">
      <c r="A1600" s="176"/>
      <c r="B1600" s="176"/>
      <c r="C1600" s="176"/>
      <c r="D1600" s="176"/>
      <c r="E1600" s="176"/>
      <c r="F1600" s="176"/>
      <c r="G1600" s="176"/>
      <c r="H1600" s="176"/>
      <c r="I1600" s="176"/>
    </row>
    <row r="1601" spans="1:9">
      <c r="A1601" s="176"/>
      <c r="B1601" s="176"/>
      <c r="C1601" s="176"/>
      <c r="D1601" s="176"/>
      <c r="E1601" s="176"/>
      <c r="F1601" s="176"/>
      <c r="G1601" s="176"/>
      <c r="H1601" s="176"/>
      <c r="I1601" s="176"/>
    </row>
    <row r="1602" spans="1:9">
      <c r="A1602" s="176"/>
      <c r="B1602" s="176"/>
      <c r="C1602" s="176"/>
      <c r="D1602" s="176"/>
      <c r="E1602" s="176"/>
      <c r="F1602" s="176"/>
      <c r="G1602" s="176"/>
      <c r="H1602" s="176"/>
      <c r="I1602" s="176"/>
    </row>
    <row r="1603" spans="1:9">
      <c r="A1603" s="176"/>
      <c r="B1603" s="176"/>
      <c r="C1603" s="176"/>
      <c r="D1603" s="176"/>
      <c r="E1603" s="176"/>
      <c r="F1603" s="176"/>
      <c r="G1603" s="176"/>
      <c r="H1603" s="176"/>
      <c r="I1603" s="176"/>
    </row>
    <row r="1604" spans="1:9">
      <c r="A1604" s="176"/>
      <c r="B1604" s="176"/>
      <c r="C1604" s="176"/>
      <c r="D1604" s="176"/>
      <c r="E1604" s="176"/>
      <c r="F1604" s="176"/>
      <c r="G1604" s="176"/>
      <c r="H1604" s="176"/>
      <c r="I1604" s="176"/>
    </row>
    <row r="1605" spans="1:9">
      <c r="A1605" s="176"/>
      <c r="B1605" s="176"/>
      <c r="C1605" s="176"/>
      <c r="D1605" s="176"/>
      <c r="E1605" s="176"/>
      <c r="F1605" s="176"/>
      <c r="G1605" s="176"/>
      <c r="H1605" s="176"/>
      <c r="I1605" s="176"/>
    </row>
    <row r="1606" spans="1:9">
      <c r="A1606" s="176"/>
      <c r="B1606" s="176"/>
      <c r="C1606" s="176"/>
      <c r="D1606" s="176"/>
      <c r="E1606" s="176"/>
      <c r="F1606" s="176"/>
      <c r="G1606" s="176"/>
      <c r="H1606" s="176"/>
      <c r="I1606" s="176"/>
    </row>
    <row r="1607" spans="1:9">
      <c r="A1607" s="176"/>
      <c r="B1607" s="176"/>
      <c r="C1607" s="176"/>
      <c r="D1607" s="176"/>
      <c r="E1607" s="176"/>
      <c r="F1607" s="176"/>
      <c r="G1607" s="176"/>
      <c r="H1607" s="176"/>
      <c r="I1607" s="176"/>
    </row>
    <row r="1608" spans="1:9">
      <c r="A1608" s="176"/>
      <c r="B1608" s="176"/>
      <c r="C1608" s="176"/>
      <c r="D1608" s="176"/>
      <c r="E1608" s="176"/>
      <c r="F1608" s="176"/>
      <c r="G1608" s="176"/>
      <c r="H1608" s="176"/>
      <c r="I1608" s="176"/>
    </row>
    <row r="1609" spans="1:9">
      <c r="A1609" s="176"/>
      <c r="B1609" s="176"/>
      <c r="C1609" s="176"/>
      <c r="D1609" s="176"/>
      <c r="E1609" s="176"/>
      <c r="F1609" s="176"/>
      <c r="G1609" s="176"/>
      <c r="H1609" s="176"/>
      <c r="I1609" s="176"/>
    </row>
    <row r="1610" spans="1:9">
      <c r="A1610" s="176"/>
      <c r="B1610" s="176"/>
      <c r="C1610" s="176"/>
      <c r="D1610" s="176"/>
      <c r="E1610" s="176"/>
      <c r="F1610" s="176"/>
      <c r="G1610" s="176"/>
      <c r="H1610" s="176"/>
      <c r="I1610" s="176"/>
    </row>
    <row r="1611" spans="1:9">
      <c r="A1611" s="176"/>
      <c r="B1611" s="176"/>
      <c r="C1611" s="176"/>
      <c r="D1611" s="176"/>
      <c r="E1611" s="176"/>
      <c r="F1611" s="176"/>
      <c r="G1611" s="176"/>
      <c r="H1611" s="176"/>
      <c r="I1611" s="176"/>
    </row>
    <row r="1612" spans="1:9">
      <c r="A1612" s="176"/>
      <c r="B1612" s="176"/>
      <c r="C1612" s="176"/>
      <c r="D1612" s="176"/>
      <c r="E1612" s="176"/>
      <c r="F1612" s="176"/>
      <c r="G1612" s="176"/>
      <c r="H1612" s="176"/>
      <c r="I1612" s="176"/>
    </row>
    <row r="1613" spans="1:9">
      <c r="A1613" s="176"/>
      <c r="B1613" s="176"/>
      <c r="C1613" s="176"/>
      <c r="D1613" s="176"/>
      <c r="E1613" s="176"/>
      <c r="F1613" s="176"/>
      <c r="G1613" s="176"/>
      <c r="H1613" s="176"/>
      <c r="I1613" s="176"/>
    </row>
    <row r="1614" spans="1:9">
      <c r="A1614" s="176"/>
      <c r="B1614" s="176"/>
      <c r="C1614" s="176"/>
      <c r="D1614" s="176"/>
      <c r="E1614" s="176"/>
      <c r="F1614" s="176"/>
      <c r="G1614" s="176"/>
      <c r="H1614" s="176"/>
      <c r="I1614" s="176"/>
    </row>
    <row r="1615" spans="1:9">
      <c r="A1615" s="176"/>
      <c r="B1615" s="176"/>
      <c r="C1615" s="176"/>
      <c r="D1615" s="176"/>
      <c r="E1615" s="176"/>
      <c r="F1615" s="176"/>
      <c r="G1615" s="176"/>
      <c r="H1615" s="176"/>
      <c r="I1615" s="176"/>
    </row>
    <row r="1616" spans="1:9">
      <c r="A1616" s="176"/>
      <c r="B1616" s="176"/>
      <c r="C1616" s="176"/>
      <c r="D1616" s="176"/>
      <c r="E1616" s="176"/>
      <c r="F1616" s="176"/>
      <c r="G1616" s="176"/>
      <c r="H1616" s="176"/>
      <c r="I1616" s="176"/>
    </row>
    <row r="1617" spans="1:9">
      <c r="A1617" s="176"/>
      <c r="B1617" s="176"/>
      <c r="C1617" s="176"/>
      <c r="D1617" s="176"/>
      <c r="E1617" s="176"/>
      <c r="F1617" s="176"/>
      <c r="G1617" s="176"/>
      <c r="H1617" s="176"/>
      <c r="I1617" s="176"/>
    </row>
    <row r="1618" spans="1:9">
      <c r="A1618" s="176"/>
      <c r="B1618" s="176"/>
      <c r="C1618" s="176"/>
      <c r="D1618" s="176"/>
      <c r="E1618" s="176"/>
      <c r="F1618" s="176"/>
      <c r="G1618" s="176"/>
      <c r="H1618" s="176"/>
      <c r="I1618" s="176"/>
    </row>
    <row r="1619" spans="1:9">
      <c r="A1619" s="176"/>
      <c r="B1619" s="176"/>
      <c r="C1619" s="176"/>
      <c r="D1619" s="176"/>
      <c r="E1619" s="176"/>
      <c r="F1619" s="176"/>
      <c r="G1619" s="176"/>
      <c r="H1619" s="176"/>
      <c r="I1619" s="176"/>
    </row>
    <row r="1620" spans="1:9">
      <c r="A1620" s="176"/>
      <c r="B1620" s="176"/>
      <c r="C1620" s="176"/>
      <c r="D1620" s="176"/>
      <c r="E1620" s="176"/>
      <c r="F1620" s="176"/>
      <c r="G1620" s="176"/>
      <c r="H1620" s="176"/>
      <c r="I1620" s="176"/>
    </row>
    <row r="1621" spans="1:9">
      <c r="A1621" s="176"/>
      <c r="B1621" s="176"/>
      <c r="C1621" s="176"/>
      <c r="D1621" s="176"/>
      <c r="E1621" s="176"/>
      <c r="F1621" s="176"/>
      <c r="G1621" s="176"/>
      <c r="H1621" s="176"/>
      <c r="I1621" s="176"/>
    </row>
    <row r="1622" spans="1:9">
      <c r="A1622" s="176"/>
      <c r="B1622" s="176"/>
      <c r="C1622" s="176"/>
      <c r="D1622" s="176"/>
      <c r="E1622" s="176"/>
      <c r="F1622" s="176"/>
      <c r="G1622" s="176"/>
      <c r="H1622" s="176"/>
      <c r="I1622" s="176"/>
    </row>
    <row r="1623" spans="1:9">
      <c r="A1623" s="176"/>
      <c r="B1623" s="176"/>
      <c r="C1623" s="176"/>
      <c r="D1623" s="176"/>
      <c r="E1623" s="176"/>
      <c r="F1623" s="176"/>
      <c r="G1623" s="176"/>
      <c r="H1623" s="176"/>
      <c r="I1623" s="176"/>
    </row>
    <row r="1624" spans="1:9">
      <c r="A1624" s="176"/>
      <c r="B1624" s="176"/>
      <c r="C1624" s="176"/>
      <c r="D1624" s="176"/>
      <c r="E1624" s="176"/>
      <c r="F1624" s="176"/>
      <c r="G1624" s="176"/>
      <c r="H1624" s="176"/>
      <c r="I1624" s="176"/>
    </row>
    <row r="1625" spans="1:9">
      <c r="A1625" s="176"/>
      <c r="B1625" s="176"/>
      <c r="C1625" s="176"/>
      <c r="D1625" s="176"/>
      <c r="E1625" s="176"/>
      <c r="F1625" s="176"/>
      <c r="G1625" s="176"/>
      <c r="H1625" s="176"/>
      <c r="I1625" s="176"/>
    </row>
    <row r="1626" spans="1:9">
      <c r="A1626" s="176"/>
      <c r="B1626" s="176"/>
      <c r="C1626" s="176"/>
      <c r="D1626" s="176"/>
      <c r="E1626" s="176"/>
      <c r="F1626" s="176"/>
      <c r="G1626" s="176"/>
      <c r="H1626" s="176"/>
      <c r="I1626" s="176"/>
    </row>
    <row r="1627" spans="1:9">
      <c r="A1627" s="176"/>
      <c r="B1627" s="176"/>
      <c r="C1627" s="176"/>
      <c r="D1627" s="176"/>
      <c r="E1627" s="176"/>
      <c r="F1627" s="176"/>
      <c r="G1627" s="176"/>
      <c r="H1627" s="176"/>
      <c r="I1627" s="176"/>
    </row>
    <row r="1628" spans="1:9">
      <c r="A1628" s="176"/>
      <c r="B1628" s="176"/>
      <c r="C1628" s="176"/>
      <c r="D1628" s="176"/>
      <c r="E1628" s="176"/>
      <c r="F1628" s="176"/>
      <c r="G1628" s="176"/>
      <c r="H1628" s="176"/>
      <c r="I1628" s="176"/>
    </row>
    <row r="1629" spans="1:9">
      <c r="A1629" s="176"/>
      <c r="B1629" s="176"/>
      <c r="C1629" s="176"/>
      <c r="D1629" s="176"/>
      <c r="E1629" s="176"/>
      <c r="F1629" s="176"/>
      <c r="G1629" s="176"/>
      <c r="H1629" s="176"/>
      <c r="I1629" s="176"/>
    </row>
    <row r="1630" spans="1:9">
      <c r="A1630" s="176"/>
      <c r="B1630" s="176"/>
      <c r="C1630" s="176"/>
      <c r="D1630" s="176"/>
      <c r="E1630" s="176"/>
      <c r="F1630" s="176"/>
      <c r="G1630" s="176"/>
      <c r="H1630" s="176"/>
      <c r="I1630" s="176"/>
    </row>
    <row r="1631" spans="1:9">
      <c r="A1631" s="176"/>
      <c r="B1631" s="176"/>
      <c r="C1631" s="176"/>
      <c r="D1631" s="176"/>
      <c r="E1631" s="176"/>
      <c r="F1631" s="176"/>
      <c r="G1631" s="176"/>
      <c r="H1631" s="176"/>
      <c r="I1631" s="176"/>
    </row>
    <row r="1632" spans="1:9">
      <c r="A1632" s="176"/>
      <c r="B1632" s="176"/>
      <c r="C1632" s="176"/>
      <c r="D1632" s="176"/>
      <c r="E1632" s="176"/>
      <c r="F1632" s="176"/>
      <c r="G1632" s="176"/>
      <c r="H1632" s="176"/>
      <c r="I1632" s="176"/>
    </row>
    <row r="1633" spans="1:9">
      <c r="A1633" s="176"/>
      <c r="B1633" s="176"/>
      <c r="C1633" s="176"/>
      <c r="D1633" s="176"/>
      <c r="E1633" s="176"/>
      <c r="F1633" s="176"/>
      <c r="G1633" s="176"/>
      <c r="H1633" s="176"/>
      <c r="I1633" s="176"/>
    </row>
    <row r="1634" spans="1:9">
      <c r="A1634" s="176"/>
      <c r="B1634" s="176"/>
      <c r="C1634" s="176"/>
      <c r="D1634" s="176"/>
      <c r="E1634" s="176"/>
      <c r="F1634" s="176"/>
      <c r="G1634" s="176"/>
      <c r="H1634" s="176"/>
      <c r="I1634" s="176"/>
    </row>
    <row r="1635" spans="1:9">
      <c r="A1635" s="176"/>
      <c r="B1635" s="176"/>
      <c r="C1635" s="176"/>
      <c r="D1635" s="176"/>
      <c r="E1635" s="176"/>
      <c r="F1635" s="176"/>
      <c r="G1635" s="176"/>
      <c r="H1635" s="176"/>
      <c r="I1635" s="176"/>
    </row>
    <row r="1636" spans="1:9">
      <c r="A1636" s="176"/>
      <c r="B1636" s="176"/>
      <c r="C1636" s="176"/>
      <c r="D1636" s="176"/>
      <c r="E1636" s="176"/>
      <c r="F1636" s="176"/>
      <c r="G1636" s="176"/>
      <c r="H1636" s="176"/>
      <c r="I1636" s="176"/>
    </row>
    <row r="1637" spans="1:9">
      <c r="A1637" s="176"/>
      <c r="B1637" s="176"/>
      <c r="C1637" s="176"/>
      <c r="D1637" s="176"/>
      <c r="E1637" s="176"/>
      <c r="F1637" s="176"/>
      <c r="G1637" s="176"/>
      <c r="H1637" s="176"/>
      <c r="I1637" s="176"/>
    </row>
    <row r="1638" spans="1:9">
      <c r="A1638" s="176"/>
      <c r="B1638" s="176"/>
      <c r="C1638" s="176"/>
      <c r="D1638" s="176"/>
      <c r="E1638" s="176"/>
      <c r="F1638" s="176"/>
      <c r="G1638" s="176"/>
      <c r="H1638" s="176"/>
      <c r="I1638" s="176"/>
    </row>
    <row r="1639" spans="1:9">
      <c r="A1639" s="176"/>
      <c r="B1639" s="176"/>
      <c r="C1639" s="176"/>
      <c r="D1639" s="176"/>
      <c r="E1639" s="176"/>
      <c r="F1639" s="176"/>
      <c r="G1639" s="176"/>
      <c r="H1639" s="176"/>
      <c r="I1639" s="176"/>
    </row>
    <row r="1640" spans="1:9">
      <c r="A1640" s="176"/>
      <c r="B1640" s="176"/>
      <c r="C1640" s="176"/>
      <c r="D1640" s="176"/>
      <c r="E1640" s="176"/>
      <c r="F1640" s="176"/>
      <c r="G1640" s="176"/>
      <c r="H1640" s="176"/>
      <c r="I1640" s="176"/>
    </row>
    <row r="1641" spans="1:9">
      <c r="A1641" s="176"/>
      <c r="B1641" s="176"/>
      <c r="C1641" s="176"/>
      <c r="D1641" s="176"/>
      <c r="E1641" s="176"/>
      <c r="F1641" s="176"/>
      <c r="G1641" s="176"/>
      <c r="H1641" s="176"/>
      <c r="I1641" s="176"/>
    </row>
    <row r="1642" spans="1:9">
      <c r="A1642" s="176"/>
      <c r="B1642" s="176"/>
      <c r="C1642" s="176"/>
      <c r="D1642" s="176"/>
      <c r="E1642" s="176"/>
      <c r="F1642" s="176"/>
      <c r="G1642" s="176"/>
      <c r="H1642" s="176"/>
      <c r="I1642" s="176"/>
    </row>
    <row r="1643" spans="1:9">
      <c r="A1643" s="176"/>
      <c r="B1643" s="176"/>
      <c r="C1643" s="176"/>
      <c r="D1643" s="176"/>
      <c r="E1643" s="176"/>
      <c r="F1643" s="176"/>
      <c r="G1643" s="176"/>
      <c r="H1643" s="176"/>
      <c r="I1643" s="176"/>
    </row>
    <row r="1644" spans="1:9">
      <c r="A1644" s="176"/>
      <c r="B1644" s="176"/>
      <c r="C1644" s="176"/>
      <c r="D1644" s="176"/>
      <c r="E1644" s="176"/>
      <c r="F1644" s="176"/>
      <c r="G1644" s="176"/>
      <c r="H1644" s="176"/>
      <c r="I1644" s="176"/>
    </row>
    <row r="1645" spans="1:9">
      <c r="A1645" s="176"/>
      <c r="B1645" s="176"/>
      <c r="C1645" s="176"/>
      <c r="D1645" s="176"/>
      <c r="E1645" s="176"/>
      <c r="F1645" s="176"/>
      <c r="G1645" s="176"/>
      <c r="H1645" s="176"/>
      <c r="I1645" s="176"/>
    </row>
    <row r="1646" spans="1:9">
      <c r="A1646" s="176"/>
      <c r="B1646" s="176"/>
      <c r="C1646" s="176"/>
      <c r="D1646" s="176"/>
      <c r="E1646" s="176"/>
      <c r="F1646" s="176"/>
      <c r="G1646" s="176"/>
      <c r="H1646" s="176"/>
      <c r="I1646" s="176"/>
    </row>
    <row r="1647" spans="1:9">
      <c r="A1647" s="176"/>
      <c r="B1647" s="176"/>
      <c r="C1647" s="176"/>
      <c r="D1647" s="176"/>
      <c r="E1647" s="176"/>
      <c r="F1647" s="176"/>
      <c r="G1647" s="176"/>
      <c r="H1647" s="176"/>
      <c r="I1647" s="176"/>
    </row>
    <row r="1648" spans="1:9">
      <c r="A1648" s="176"/>
      <c r="B1648" s="176"/>
      <c r="C1648" s="176"/>
      <c r="D1648" s="176"/>
      <c r="E1648" s="176"/>
      <c r="F1648" s="176"/>
      <c r="G1648" s="176"/>
      <c r="H1648" s="176"/>
      <c r="I1648" s="176"/>
    </row>
    <row r="1649" spans="1:9">
      <c r="A1649" s="176"/>
      <c r="B1649" s="176"/>
      <c r="C1649" s="176"/>
      <c r="D1649" s="176"/>
      <c r="E1649" s="176"/>
      <c r="F1649" s="176"/>
      <c r="G1649" s="176"/>
      <c r="H1649" s="176"/>
      <c r="I1649" s="176"/>
    </row>
    <row r="1650" spans="1:9">
      <c r="A1650" s="176"/>
      <c r="B1650" s="176"/>
      <c r="C1650" s="176"/>
      <c r="D1650" s="176"/>
      <c r="E1650" s="176"/>
      <c r="F1650" s="176"/>
      <c r="G1650" s="176"/>
      <c r="H1650" s="176"/>
      <c r="I1650" s="176"/>
    </row>
    <row r="1651" spans="1:9">
      <c r="A1651" s="176"/>
      <c r="B1651" s="176"/>
      <c r="C1651" s="176"/>
      <c r="D1651" s="176"/>
      <c r="E1651" s="176"/>
      <c r="F1651" s="176"/>
      <c r="G1651" s="176"/>
      <c r="H1651" s="176"/>
      <c r="I1651" s="176"/>
    </row>
    <row r="1652" spans="1:9">
      <c r="A1652" s="176"/>
      <c r="B1652" s="176"/>
      <c r="C1652" s="176"/>
      <c r="D1652" s="176"/>
      <c r="E1652" s="176"/>
      <c r="F1652" s="176"/>
      <c r="G1652" s="176"/>
      <c r="H1652" s="176"/>
      <c r="I1652" s="176"/>
    </row>
    <row r="1653" spans="1:9">
      <c r="A1653" s="176"/>
      <c r="B1653" s="176"/>
      <c r="C1653" s="176"/>
      <c r="D1653" s="176"/>
      <c r="E1653" s="176"/>
      <c r="F1653" s="176"/>
      <c r="G1653" s="176"/>
      <c r="H1653" s="176"/>
      <c r="I1653" s="176"/>
    </row>
    <row r="1654" spans="1:9">
      <c r="A1654" s="176"/>
      <c r="B1654" s="176"/>
      <c r="C1654" s="176"/>
      <c r="D1654" s="176"/>
      <c r="E1654" s="176"/>
      <c r="F1654" s="176"/>
      <c r="G1654" s="176"/>
      <c r="H1654" s="176"/>
      <c r="I1654" s="176"/>
    </row>
    <row r="1655" spans="1:9">
      <c r="A1655" s="176"/>
      <c r="B1655" s="176"/>
      <c r="C1655" s="176"/>
      <c r="D1655" s="176"/>
      <c r="E1655" s="176"/>
      <c r="F1655" s="176"/>
      <c r="G1655" s="176"/>
      <c r="H1655" s="176"/>
      <c r="I1655" s="176"/>
    </row>
    <row r="1656" spans="1:9">
      <c r="A1656" s="176"/>
      <c r="B1656" s="176"/>
      <c r="C1656" s="176"/>
      <c r="D1656" s="176"/>
      <c r="E1656" s="176"/>
      <c r="F1656" s="176"/>
      <c r="G1656" s="176"/>
      <c r="H1656" s="176"/>
      <c r="I1656" s="176"/>
    </row>
    <row r="1657" spans="1:9">
      <c r="A1657" s="176"/>
      <c r="B1657" s="176"/>
      <c r="C1657" s="176"/>
      <c r="D1657" s="176"/>
      <c r="E1657" s="176"/>
      <c r="F1657" s="176"/>
      <c r="G1657" s="176"/>
      <c r="H1657" s="176"/>
      <c r="I1657" s="176"/>
    </row>
    <row r="1658" spans="1:9">
      <c r="A1658" s="176"/>
      <c r="B1658" s="176"/>
      <c r="C1658" s="176"/>
      <c r="D1658" s="176"/>
      <c r="E1658" s="176"/>
      <c r="F1658" s="176"/>
      <c r="G1658" s="176"/>
      <c r="H1658" s="176"/>
      <c r="I1658" s="176"/>
    </row>
    <row r="1659" spans="1:9">
      <c r="A1659" s="176"/>
      <c r="B1659" s="176"/>
      <c r="C1659" s="176"/>
      <c r="D1659" s="176"/>
      <c r="E1659" s="176"/>
      <c r="F1659" s="176"/>
      <c r="G1659" s="176"/>
      <c r="H1659" s="176"/>
      <c r="I1659" s="176"/>
    </row>
    <row r="1660" spans="1:9">
      <c r="A1660" s="176"/>
      <c r="B1660" s="176"/>
      <c r="C1660" s="176"/>
      <c r="D1660" s="176"/>
      <c r="E1660" s="176"/>
      <c r="F1660" s="176"/>
      <c r="G1660" s="176"/>
      <c r="H1660" s="176"/>
      <c r="I1660" s="176"/>
    </row>
    <row r="1661" spans="1:9">
      <c r="A1661" s="176"/>
      <c r="B1661" s="176"/>
      <c r="C1661" s="176"/>
      <c r="D1661" s="176"/>
      <c r="E1661" s="176"/>
      <c r="F1661" s="176"/>
      <c r="G1661" s="176"/>
      <c r="H1661" s="176"/>
      <c r="I1661" s="176"/>
    </row>
    <row r="1662" spans="1:9">
      <c r="A1662" s="176"/>
      <c r="B1662" s="176"/>
      <c r="C1662" s="176"/>
      <c r="D1662" s="176"/>
      <c r="E1662" s="176"/>
      <c r="F1662" s="176"/>
      <c r="G1662" s="176"/>
      <c r="H1662" s="176"/>
      <c r="I1662" s="176"/>
    </row>
    <row r="1663" spans="1:9">
      <c r="A1663" s="176"/>
      <c r="B1663" s="176"/>
      <c r="C1663" s="176"/>
      <c r="D1663" s="176"/>
      <c r="E1663" s="176"/>
      <c r="F1663" s="176"/>
      <c r="G1663" s="176"/>
      <c r="H1663" s="176"/>
      <c r="I1663" s="176"/>
    </row>
    <row r="1664" spans="1:9">
      <c r="A1664" s="176"/>
      <c r="B1664" s="176"/>
      <c r="C1664" s="176"/>
      <c r="D1664" s="176"/>
      <c r="E1664" s="176"/>
      <c r="F1664" s="176"/>
      <c r="G1664" s="176"/>
      <c r="H1664" s="176"/>
      <c r="I1664" s="176"/>
    </row>
    <row r="1665" spans="1:9">
      <c r="A1665" s="176"/>
      <c r="B1665" s="176"/>
      <c r="C1665" s="176"/>
      <c r="D1665" s="176"/>
      <c r="E1665" s="176"/>
      <c r="F1665" s="176"/>
      <c r="G1665" s="176"/>
      <c r="H1665" s="176"/>
      <c r="I1665" s="176"/>
    </row>
    <row r="1666" spans="1:9">
      <c r="A1666" s="176"/>
      <c r="B1666" s="176"/>
      <c r="C1666" s="176"/>
      <c r="D1666" s="176"/>
      <c r="E1666" s="176"/>
      <c r="F1666" s="176"/>
      <c r="G1666" s="176"/>
      <c r="H1666" s="176"/>
      <c r="I1666" s="176"/>
    </row>
    <row r="1667" spans="1:9">
      <c r="A1667" s="176"/>
      <c r="B1667" s="176"/>
      <c r="C1667" s="176"/>
      <c r="D1667" s="176"/>
      <c r="E1667" s="176"/>
      <c r="F1667" s="176"/>
      <c r="G1667" s="176"/>
      <c r="H1667" s="176"/>
      <c r="I1667" s="176"/>
    </row>
    <row r="1668" spans="1:9">
      <c r="A1668" s="176"/>
      <c r="B1668" s="176"/>
      <c r="C1668" s="176"/>
      <c r="D1668" s="176"/>
      <c r="E1668" s="176"/>
      <c r="F1668" s="176"/>
      <c r="G1668" s="176"/>
      <c r="H1668" s="176"/>
      <c r="I1668" s="176"/>
    </row>
    <row r="1669" spans="1:9">
      <c r="A1669" s="176"/>
      <c r="B1669" s="176"/>
      <c r="C1669" s="176"/>
      <c r="D1669" s="176"/>
      <c r="E1669" s="176"/>
      <c r="F1669" s="176"/>
      <c r="G1669" s="176"/>
      <c r="H1669" s="176"/>
      <c r="I1669" s="176"/>
    </row>
    <row r="1670" spans="1:9">
      <c r="A1670" s="176"/>
      <c r="B1670" s="176"/>
      <c r="C1670" s="176"/>
      <c r="D1670" s="176"/>
      <c r="E1670" s="176"/>
      <c r="F1670" s="176"/>
      <c r="G1670" s="176"/>
      <c r="H1670" s="176"/>
      <c r="I1670" s="176"/>
    </row>
    <row r="1671" spans="1:9">
      <c r="A1671" s="176"/>
      <c r="B1671" s="176"/>
      <c r="C1671" s="176"/>
      <c r="D1671" s="176"/>
      <c r="E1671" s="176"/>
      <c r="F1671" s="176"/>
      <c r="G1671" s="176"/>
      <c r="H1671" s="176"/>
      <c r="I1671" s="176"/>
    </row>
    <row r="1672" spans="1:9">
      <c r="A1672" s="176"/>
      <c r="B1672" s="176"/>
      <c r="C1672" s="176"/>
      <c r="D1672" s="176"/>
      <c r="E1672" s="176"/>
      <c r="F1672" s="176"/>
      <c r="G1672" s="176"/>
      <c r="H1672" s="176"/>
      <c r="I1672" s="176"/>
    </row>
    <row r="1673" spans="1:9">
      <c r="A1673" s="176"/>
      <c r="B1673" s="176"/>
      <c r="C1673" s="176"/>
      <c r="D1673" s="176"/>
      <c r="E1673" s="176"/>
      <c r="F1673" s="176"/>
      <c r="G1673" s="176"/>
      <c r="H1673" s="176"/>
      <c r="I1673" s="176"/>
    </row>
    <row r="1674" spans="1:9">
      <c r="A1674" s="176"/>
      <c r="B1674" s="176"/>
      <c r="C1674" s="176"/>
      <c r="D1674" s="176"/>
      <c r="E1674" s="176"/>
      <c r="F1674" s="176"/>
      <c r="G1674" s="176"/>
      <c r="H1674" s="176"/>
      <c r="I1674" s="176"/>
    </row>
    <row r="1675" spans="1:9">
      <c r="A1675" s="176"/>
      <c r="B1675" s="176"/>
      <c r="C1675" s="176"/>
      <c r="D1675" s="176"/>
      <c r="E1675" s="176"/>
      <c r="F1675" s="176"/>
      <c r="G1675" s="176"/>
      <c r="H1675" s="176"/>
      <c r="I1675" s="176"/>
    </row>
    <row r="1676" spans="1:9">
      <c r="A1676" s="176"/>
      <c r="B1676" s="176"/>
      <c r="C1676" s="176"/>
      <c r="D1676" s="176"/>
      <c r="E1676" s="176"/>
      <c r="F1676" s="176"/>
      <c r="G1676" s="176"/>
      <c r="H1676" s="176"/>
      <c r="I1676" s="176"/>
    </row>
    <row r="1677" spans="1:9">
      <c r="A1677" s="176"/>
      <c r="B1677" s="176"/>
      <c r="C1677" s="176"/>
      <c r="D1677" s="176"/>
      <c r="E1677" s="176"/>
      <c r="F1677" s="176"/>
      <c r="G1677" s="176"/>
      <c r="H1677" s="176"/>
      <c r="I1677" s="176"/>
    </row>
    <row r="1678" spans="1:9">
      <c r="A1678" s="176"/>
      <c r="B1678" s="176"/>
      <c r="C1678" s="176"/>
      <c r="D1678" s="176"/>
      <c r="E1678" s="176"/>
      <c r="F1678" s="176"/>
      <c r="G1678" s="176"/>
      <c r="H1678" s="176"/>
      <c r="I1678" s="176"/>
    </row>
    <row r="1679" spans="1:9">
      <c r="A1679" s="176"/>
      <c r="B1679" s="176"/>
      <c r="C1679" s="176"/>
      <c r="D1679" s="176"/>
      <c r="E1679" s="176"/>
      <c r="F1679" s="176"/>
      <c r="G1679" s="176"/>
      <c r="H1679" s="176"/>
      <c r="I1679" s="176"/>
    </row>
    <row r="1680" spans="1:9">
      <c r="A1680" s="176"/>
      <c r="B1680" s="176"/>
      <c r="C1680" s="176"/>
      <c r="D1680" s="176"/>
      <c r="E1680" s="176"/>
      <c r="F1680" s="176"/>
      <c r="G1680" s="176"/>
      <c r="H1680" s="176"/>
      <c r="I1680" s="176"/>
    </row>
    <row r="1681" spans="1:9">
      <c r="A1681" s="176"/>
      <c r="B1681" s="176"/>
      <c r="C1681" s="176"/>
      <c r="D1681" s="176"/>
      <c r="E1681" s="176"/>
      <c r="F1681" s="176"/>
      <c r="G1681" s="176"/>
      <c r="H1681" s="176"/>
      <c r="I1681" s="176"/>
    </row>
    <row r="1682" spans="1:9">
      <c r="A1682" s="176"/>
      <c r="B1682" s="176"/>
      <c r="C1682" s="176"/>
      <c r="D1682" s="176"/>
      <c r="E1682" s="176"/>
      <c r="F1682" s="176"/>
      <c r="G1682" s="176"/>
      <c r="H1682" s="176"/>
      <c r="I1682" s="176"/>
    </row>
    <row r="1683" spans="1:9">
      <c r="A1683" s="176"/>
      <c r="B1683" s="176"/>
      <c r="C1683" s="176"/>
      <c r="D1683" s="176"/>
      <c r="E1683" s="176"/>
      <c r="F1683" s="176"/>
      <c r="G1683" s="176"/>
      <c r="H1683" s="176"/>
      <c r="I1683" s="176"/>
    </row>
    <row r="1684" spans="1:9">
      <c r="A1684" s="176"/>
      <c r="B1684" s="176"/>
      <c r="C1684" s="176"/>
      <c r="D1684" s="176"/>
      <c r="E1684" s="176"/>
      <c r="F1684" s="176"/>
      <c r="G1684" s="176"/>
      <c r="H1684" s="176"/>
      <c r="I1684" s="176"/>
    </row>
    <row r="1685" spans="1:9">
      <c r="A1685" s="176"/>
      <c r="B1685" s="176"/>
      <c r="C1685" s="176"/>
      <c r="D1685" s="176"/>
      <c r="E1685" s="176"/>
      <c r="F1685" s="176"/>
      <c r="G1685" s="176"/>
      <c r="H1685" s="176"/>
      <c r="I1685" s="176"/>
    </row>
    <row r="1686" spans="1:9">
      <c r="A1686" s="176"/>
      <c r="B1686" s="176"/>
      <c r="C1686" s="176"/>
      <c r="D1686" s="176"/>
      <c r="E1686" s="176"/>
      <c r="F1686" s="176"/>
      <c r="G1686" s="176"/>
      <c r="H1686" s="176"/>
      <c r="I1686" s="176"/>
    </row>
    <row r="1687" spans="1:9">
      <c r="A1687" s="176"/>
      <c r="B1687" s="176"/>
      <c r="C1687" s="176"/>
      <c r="D1687" s="176"/>
      <c r="E1687" s="176"/>
      <c r="F1687" s="176"/>
      <c r="G1687" s="176"/>
      <c r="H1687" s="176"/>
      <c r="I1687" s="176"/>
    </row>
    <row r="1688" spans="1:9">
      <c r="A1688" s="176"/>
      <c r="B1688" s="176"/>
      <c r="C1688" s="176"/>
      <c r="D1688" s="176"/>
      <c r="E1688" s="176"/>
      <c r="F1688" s="176"/>
      <c r="G1688" s="176"/>
      <c r="H1688" s="176"/>
      <c r="I1688" s="176"/>
    </row>
    <row r="1689" spans="1:9">
      <c r="A1689" s="176"/>
      <c r="B1689" s="176"/>
      <c r="C1689" s="176"/>
      <c r="D1689" s="176"/>
      <c r="E1689" s="176"/>
      <c r="F1689" s="176"/>
      <c r="G1689" s="176"/>
      <c r="H1689" s="176"/>
      <c r="I1689" s="176"/>
    </row>
    <row r="1690" spans="1:9">
      <c r="A1690" s="176"/>
      <c r="B1690" s="176"/>
      <c r="C1690" s="176"/>
      <c r="D1690" s="176"/>
      <c r="E1690" s="176"/>
      <c r="F1690" s="176"/>
      <c r="G1690" s="176"/>
      <c r="H1690" s="176"/>
      <c r="I1690" s="176"/>
    </row>
    <row r="1691" spans="1:9">
      <c r="A1691" s="176"/>
      <c r="B1691" s="176"/>
      <c r="C1691" s="176"/>
      <c r="D1691" s="176"/>
      <c r="E1691" s="176"/>
      <c r="F1691" s="176"/>
      <c r="G1691" s="176"/>
      <c r="H1691" s="176"/>
      <c r="I1691" s="176"/>
    </row>
    <row r="1692" spans="1:9">
      <c r="A1692" s="176"/>
      <c r="B1692" s="176"/>
      <c r="C1692" s="176"/>
      <c r="D1692" s="176"/>
      <c r="E1692" s="176"/>
      <c r="F1692" s="176"/>
      <c r="G1692" s="176"/>
      <c r="H1692" s="176"/>
      <c r="I1692" s="176"/>
    </row>
    <row r="1693" spans="1:9">
      <c r="A1693" s="176"/>
      <c r="B1693" s="176"/>
      <c r="C1693" s="176"/>
      <c r="D1693" s="176"/>
      <c r="E1693" s="176"/>
      <c r="F1693" s="176"/>
      <c r="G1693" s="176"/>
      <c r="H1693" s="176"/>
      <c r="I1693" s="176"/>
    </row>
    <row r="1694" spans="1:9">
      <c r="A1694" s="176"/>
      <c r="B1694" s="176"/>
      <c r="C1694" s="176"/>
      <c r="D1694" s="176"/>
      <c r="E1694" s="176"/>
      <c r="F1694" s="176"/>
      <c r="G1694" s="176"/>
      <c r="H1694" s="176"/>
      <c r="I1694" s="176"/>
    </row>
    <row r="1695" spans="1:9">
      <c r="A1695" s="176"/>
      <c r="B1695" s="176"/>
      <c r="C1695" s="176"/>
      <c r="D1695" s="176"/>
      <c r="E1695" s="176"/>
      <c r="F1695" s="176"/>
      <c r="G1695" s="176"/>
      <c r="H1695" s="176"/>
      <c r="I1695" s="176"/>
    </row>
    <row r="1696" spans="1:9">
      <c r="A1696" s="176"/>
      <c r="B1696" s="176"/>
      <c r="C1696" s="176"/>
      <c r="D1696" s="176"/>
      <c r="E1696" s="176"/>
      <c r="F1696" s="176"/>
      <c r="G1696" s="176"/>
      <c r="H1696" s="176"/>
      <c r="I1696" s="176"/>
    </row>
    <row r="1697" spans="1:9">
      <c r="A1697" s="176"/>
      <c r="B1697" s="176"/>
      <c r="C1697" s="176"/>
      <c r="D1697" s="176"/>
      <c r="E1697" s="176"/>
      <c r="F1697" s="176"/>
      <c r="G1697" s="176"/>
      <c r="H1697" s="176"/>
      <c r="I1697" s="176"/>
    </row>
    <row r="1698" spans="1:9">
      <c r="A1698" s="176"/>
      <c r="B1698" s="176"/>
      <c r="C1698" s="176"/>
      <c r="D1698" s="176"/>
      <c r="E1698" s="176"/>
      <c r="F1698" s="176"/>
      <c r="G1698" s="176"/>
      <c r="H1698" s="176"/>
      <c r="I1698" s="176"/>
    </row>
    <row r="1699" spans="1:9">
      <c r="A1699" s="176"/>
      <c r="B1699" s="176"/>
      <c r="C1699" s="176"/>
      <c r="D1699" s="176"/>
      <c r="E1699" s="176"/>
      <c r="F1699" s="176"/>
      <c r="G1699" s="176"/>
      <c r="H1699" s="176"/>
      <c r="I1699" s="176"/>
    </row>
    <row r="1700" spans="1:9">
      <c r="A1700" s="176"/>
      <c r="B1700" s="176"/>
      <c r="C1700" s="176"/>
      <c r="D1700" s="176"/>
      <c r="E1700" s="176"/>
      <c r="F1700" s="176"/>
      <c r="G1700" s="176"/>
      <c r="H1700" s="176"/>
      <c r="I1700" s="176"/>
    </row>
    <row r="1701" spans="1:9">
      <c r="A1701" s="176"/>
      <c r="B1701" s="176"/>
      <c r="C1701" s="176"/>
      <c r="D1701" s="176"/>
      <c r="E1701" s="176"/>
      <c r="F1701" s="176"/>
      <c r="G1701" s="176"/>
      <c r="H1701" s="176"/>
      <c r="I1701" s="176"/>
    </row>
    <row r="1702" spans="1:9">
      <c r="A1702" s="176"/>
      <c r="B1702" s="176"/>
      <c r="C1702" s="176"/>
      <c r="D1702" s="176"/>
      <c r="E1702" s="176"/>
      <c r="F1702" s="176"/>
      <c r="G1702" s="176"/>
      <c r="H1702" s="176"/>
      <c r="I1702" s="176"/>
    </row>
    <row r="1703" spans="1:9">
      <c r="A1703" s="176"/>
      <c r="B1703" s="176"/>
      <c r="C1703" s="176"/>
      <c r="D1703" s="176"/>
      <c r="E1703" s="176"/>
      <c r="F1703" s="176"/>
      <c r="G1703" s="176"/>
      <c r="H1703" s="176"/>
      <c r="I1703" s="176"/>
    </row>
    <row r="1704" spans="1:9">
      <c r="A1704" s="176"/>
      <c r="B1704" s="176"/>
      <c r="C1704" s="176"/>
      <c r="D1704" s="176"/>
      <c r="E1704" s="176"/>
      <c r="F1704" s="176"/>
      <c r="G1704" s="176"/>
      <c r="H1704" s="176"/>
      <c r="I1704" s="176"/>
    </row>
    <row r="1705" spans="1:9">
      <c r="A1705" s="176"/>
      <c r="B1705" s="176"/>
      <c r="C1705" s="176"/>
      <c r="D1705" s="176"/>
      <c r="E1705" s="176"/>
      <c r="F1705" s="176"/>
      <c r="G1705" s="176"/>
      <c r="H1705" s="176"/>
      <c r="I1705" s="176"/>
    </row>
    <row r="1706" spans="1:9">
      <c r="A1706" s="176"/>
      <c r="B1706" s="176"/>
      <c r="C1706" s="176"/>
      <c r="D1706" s="176"/>
      <c r="E1706" s="176"/>
      <c r="F1706" s="176"/>
      <c r="G1706" s="176"/>
      <c r="H1706" s="176"/>
      <c r="I1706" s="176"/>
    </row>
    <row r="1707" spans="1:9">
      <c r="A1707" s="176"/>
      <c r="B1707" s="176"/>
      <c r="C1707" s="176"/>
      <c r="D1707" s="176"/>
      <c r="E1707" s="176"/>
      <c r="F1707" s="176"/>
      <c r="G1707" s="176"/>
      <c r="H1707" s="176"/>
      <c r="I1707" s="176"/>
    </row>
    <row r="1708" spans="1:9">
      <c r="A1708" s="176"/>
      <c r="B1708" s="176"/>
      <c r="C1708" s="176"/>
      <c r="D1708" s="176"/>
      <c r="E1708" s="176"/>
      <c r="F1708" s="176"/>
      <c r="G1708" s="176"/>
      <c r="H1708" s="176"/>
      <c r="I1708" s="176"/>
    </row>
    <row r="1709" spans="1:9">
      <c r="A1709" s="176"/>
      <c r="B1709" s="176"/>
      <c r="C1709" s="176"/>
      <c r="D1709" s="176"/>
      <c r="E1709" s="176"/>
      <c r="F1709" s="176"/>
      <c r="G1709" s="176"/>
      <c r="H1709" s="176"/>
      <c r="I1709" s="176"/>
    </row>
    <row r="1710" spans="1:9">
      <c r="A1710" s="176"/>
      <c r="B1710" s="176"/>
      <c r="C1710" s="176"/>
      <c r="D1710" s="176"/>
      <c r="E1710" s="176"/>
      <c r="F1710" s="176"/>
      <c r="G1710" s="176"/>
      <c r="H1710" s="176"/>
      <c r="I1710" s="176"/>
    </row>
    <row r="1711" spans="1:9">
      <c r="A1711" s="176"/>
      <c r="B1711" s="176"/>
      <c r="C1711" s="176"/>
      <c r="D1711" s="176"/>
      <c r="E1711" s="176"/>
      <c r="F1711" s="176"/>
      <c r="G1711" s="176"/>
      <c r="H1711" s="176"/>
      <c r="I1711" s="176"/>
    </row>
    <row r="1712" spans="1:9">
      <c r="A1712" s="176"/>
      <c r="B1712" s="176"/>
      <c r="C1712" s="176"/>
      <c r="D1712" s="176"/>
      <c r="E1712" s="176"/>
      <c r="F1712" s="176"/>
      <c r="G1712" s="176"/>
      <c r="H1712" s="176"/>
      <c r="I1712" s="176"/>
    </row>
    <row r="1713" spans="1:9">
      <c r="A1713" s="176"/>
      <c r="B1713" s="176"/>
      <c r="C1713" s="176"/>
      <c r="D1713" s="176"/>
      <c r="E1713" s="176"/>
      <c r="F1713" s="176"/>
      <c r="G1713" s="176"/>
      <c r="H1713" s="176"/>
      <c r="I1713" s="176"/>
    </row>
    <row r="1714" spans="1:9">
      <c r="A1714" s="176"/>
      <c r="B1714" s="176"/>
      <c r="C1714" s="176"/>
      <c r="D1714" s="176"/>
      <c r="E1714" s="176"/>
      <c r="F1714" s="176"/>
      <c r="G1714" s="176"/>
      <c r="H1714" s="176"/>
      <c r="I1714" s="176"/>
    </row>
    <row r="1715" spans="1:9">
      <c r="A1715" s="176"/>
      <c r="B1715" s="176"/>
      <c r="C1715" s="176"/>
      <c r="D1715" s="176"/>
      <c r="E1715" s="176"/>
      <c r="F1715" s="176"/>
      <c r="G1715" s="176"/>
      <c r="H1715" s="176"/>
      <c r="I1715" s="176"/>
    </row>
    <row r="1716" spans="1:9">
      <c r="A1716" s="176"/>
      <c r="B1716" s="176"/>
      <c r="C1716" s="176"/>
      <c r="D1716" s="176"/>
      <c r="E1716" s="176"/>
      <c r="F1716" s="176"/>
      <c r="G1716" s="176"/>
      <c r="H1716" s="176"/>
      <c r="I1716" s="176"/>
    </row>
    <row r="1717" spans="1:9">
      <c r="A1717" s="176"/>
      <c r="B1717" s="176"/>
      <c r="C1717" s="176"/>
      <c r="D1717" s="176"/>
      <c r="E1717" s="176"/>
      <c r="F1717" s="176"/>
      <c r="G1717" s="176"/>
      <c r="H1717" s="176"/>
      <c r="I1717" s="176"/>
    </row>
    <row r="1718" spans="1:9">
      <c r="A1718" s="176"/>
      <c r="B1718" s="176"/>
      <c r="C1718" s="176"/>
      <c r="D1718" s="176"/>
      <c r="E1718" s="176"/>
      <c r="F1718" s="176"/>
      <c r="G1718" s="176"/>
      <c r="H1718" s="176"/>
      <c r="I1718" s="176"/>
    </row>
    <row r="1719" spans="1:9">
      <c r="A1719" s="176"/>
      <c r="B1719" s="176"/>
      <c r="C1719" s="176"/>
      <c r="D1719" s="176"/>
      <c r="E1719" s="176"/>
      <c r="F1719" s="176"/>
      <c r="G1719" s="176"/>
      <c r="H1719" s="176"/>
      <c r="I1719" s="176"/>
    </row>
    <row r="1720" spans="1:9">
      <c r="A1720" s="176"/>
      <c r="B1720" s="176"/>
      <c r="C1720" s="176"/>
      <c r="D1720" s="176"/>
      <c r="E1720" s="176"/>
      <c r="F1720" s="176"/>
      <c r="G1720" s="176"/>
      <c r="H1720" s="176"/>
      <c r="I1720" s="176"/>
    </row>
    <row r="1721" spans="1:9">
      <c r="A1721" s="176"/>
      <c r="B1721" s="176"/>
      <c r="C1721" s="176"/>
      <c r="D1721" s="176"/>
      <c r="E1721" s="176"/>
      <c r="F1721" s="176"/>
      <c r="G1721" s="176"/>
      <c r="H1721" s="176"/>
      <c r="I1721" s="176"/>
    </row>
    <row r="1722" spans="1:9">
      <c r="A1722" s="176"/>
      <c r="B1722" s="176"/>
      <c r="C1722" s="176"/>
      <c r="D1722" s="176"/>
      <c r="E1722" s="176"/>
      <c r="F1722" s="176"/>
      <c r="G1722" s="176"/>
      <c r="H1722" s="176"/>
      <c r="I1722" s="176"/>
    </row>
    <row r="1723" spans="1:9">
      <c r="A1723" s="176"/>
      <c r="B1723" s="176"/>
      <c r="C1723" s="176"/>
      <c r="D1723" s="176"/>
      <c r="E1723" s="176"/>
      <c r="F1723" s="176"/>
      <c r="G1723" s="176"/>
      <c r="H1723" s="176"/>
      <c r="I1723" s="176"/>
    </row>
    <row r="1724" spans="1:9">
      <c r="A1724" s="176"/>
      <c r="B1724" s="176"/>
      <c r="C1724" s="176"/>
      <c r="D1724" s="176"/>
      <c r="E1724" s="176"/>
      <c r="F1724" s="176"/>
      <c r="G1724" s="176"/>
      <c r="H1724" s="176"/>
      <c r="I1724" s="176"/>
    </row>
    <row r="1725" spans="1:9">
      <c r="A1725" s="176"/>
      <c r="B1725" s="176"/>
      <c r="C1725" s="176"/>
      <c r="D1725" s="176"/>
      <c r="E1725" s="176"/>
      <c r="F1725" s="176"/>
      <c r="G1725" s="176"/>
      <c r="H1725" s="176"/>
      <c r="I1725" s="176"/>
    </row>
    <row r="1726" spans="1:9">
      <c r="A1726" s="176"/>
      <c r="B1726" s="176"/>
      <c r="C1726" s="176"/>
      <c r="D1726" s="176"/>
      <c r="E1726" s="176"/>
      <c r="F1726" s="176"/>
      <c r="G1726" s="176"/>
      <c r="H1726" s="176"/>
      <c r="I1726" s="176"/>
    </row>
    <row r="1727" spans="1:9">
      <c r="A1727" s="176"/>
      <c r="B1727" s="176"/>
      <c r="C1727" s="176"/>
      <c r="D1727" s="176"/>
      <c r="E1727" s="176"/>
      <c r="F1727" s="176"/>
      <c r="G1727" s="176"/>
      <c r="H1727" s="176"/>
      <c r="I1727" s="176"/>
    </row>
    <row r="1728" spans="1:9">
      <c r="A1728" s="176"/>
      <c r="B1728" s="176"/>
      <c r="C1728" s="176"/>
      <c r="D1728" s="176"/>
      <c r="E1728" s="176"/>
      <c r="F1728" s="176"/>
      <c r="G1728" s="176"/>
      <c r="H1728" s="176"/>
      <c r="I1728" s="176"/>
    </row>
    <row r="1729" spans="1:9">
      <c r="A1729" s="176"/>
      <c r="B1729" s="176"/>
      <c r="C1729" s="176"/>
      <c r="D1729" s="176"/>
      <c r="E1729" s="176"/>
      <c r="F1729" s="176"/>
      <c r="G1729" s="176"/>
      <c r="H1729" s="176"/>
      <c r="I1729" s="176"/>
    </row>
    <row r="1730" spans="1:9">
      <c r="A1730" s="176"/>
      <c r="B1730" s="176"/>
      <c r="C1730" s="176"/>
      <c r="D1730" s="176"/>
      <c r="E1730" s="176"/>
      <c r="F1730" s="176"/>
      <c r="G1730" s="176"/>
      <c r="H1730" s="176"/>
      <c r="I1730" s="176"/>
    </row>
    <row r="1731" spans="1:9">
      <c r="A1731" s="176"/>
      <c r="B1731" s="176"/>
      <c r="C1731" s="176"/>
      <c r="D1731" s="176"/>
      <c r="E1731" s="176"/>
      <c r="F1731" s="176"/>
      <c r="G1731" s="176"/>
      <c r="H1731" s="176"/>
      <c r="I1731" s="176"/>
    </row>
    <row r="1732" spans="1:9">
      <c r="A1732" s="176"/>
      <c r="B1732" s="176"/>
      <c r="C1732" s="176"/>
      <c r="D1732" s="176"/>
      <c r="E1732" s="176"/>
      <c r="F1732" s="176"/>
      <c r="G1732" s="176"/>
      <c r="H1732" s="176"/>
      <c r="I1732" s="176"/>
    </row>
    <row r="1733" spans="1:9">
      <c r="A1733" s="176"/>
      <c r="B1733" s="176"/>
      <c r="C1733" s="176"/>
      <c r="D1733" s="176"/>
      <c r="E1733" s="176"/>
      <c r="F1733" s="176"/>
      <c r="G1733" s="176"/>
      <c r="H1733" s="176"/>
      <c r="I1733" s="176"/>
    </row>
    <row r="1734" spans="1:9">
      <c r="A1734" s="176"/>
      <c r="B1734" s="176"/>
      <c r="C1734" s="176"/>
      <c r="D1734" s="176"/>
      <c r="E1734" s="176"/>
      <c r="F1734" s="176"/>
      <c r="G1734" s="176"/>
      <c r="H1734" s="176"/>
      <c r="I1734" s="176"/>
    </row>
    <row r="1735" spans="1:9">
      <c r="A1735" s="176"/>
      <c r="B1735" s="176"/>
      <c r="C1735" s="176"/>
      <c r="D1735" s="176"/>
      <c r="E1735" s="176"/>
      <c r="F1735" s="176"/>
      <c r="G1735" s="176"/>
      <c r="H1735" s="176"/>
      <c r="I1735" s="176"/>
    </row>
    <row r="1736" spans="1:9">
      <c r="A1736" s="176"/>
      <c r="B1736" s="176"/>
      <c r="C1736" s="176"/>
      <c r="D1736" s="176"/>
      <c r="E1736" s="176"/>
      <c r="F1736" s="176"/>
      <c r="G1736" s="176"/>
      <c r="H1736" s="176"/>
      <c r="I1736" s="176"/>
    </row>
    <row r="1737" spans="1:9">
      <c r="A1737" s="176"/>
      <c r="B1737" s="176"/>
      <c r="C1737" s="176"/>
      <c r="D1737" s="176"/>
      <c r="E1737" s="176"/>
      <c r="F1737" s="176"/>
      <c r="G1737" s="176"/>
      <c r="H1737" s="176"/>
      <c r="I1737" s="176"/>
    </row>
    <row r="1738" spans="1:9">
      <c r="A1738" s="176"/>
      <c r="B1738" s="176"/>
      <c r="C1738" s="176"/>
      <c r="D1738" s="176"/>
      <c r="E1738" s="176"/>
      <c r="F1738" s="176"/>
      <c r="G1738" s="176"/>
      <c r="H1738" s="176"/>
      <c r="I1738" s="176"/>
    </row>
    <row r="1739" spans="1:9">
      <c r="A1739" s="176"/>
      <c r="B1739" s="176"/>
      <c r="C1739" s="176"/>
      <c r="D1739" s="176"/>
      <c r="E1739" s="176"/>
      <c r="F1739" s="176"/>
      <c r="G1739" s="176"/>
      <c r="H1739" s="176"/>
      <c r="I1739" s="176"/>
    </row>
    <row r="1740" spans="1:9">
      <c r="A1740" s="176"/>
      <c r="B1740" s="176"/>
      <c r="C1740" s="176"/>
      <c r="D1740" s="176"/>
      <c r="E1740" s="176"/>
      <c r="F1740" s="176"/>
      <c r="G1740" s="176"/>
      <c r="H1740" s="176"/>
      <c r="I1740" s="176"/>
    </row>
    <row r="1741" spans="1:9">
      <c r="A1741" s="176"/>
      <c r="B1741" s="176"/>
      <c r="C1741" s="176"/>
      <c r="D1741" s="176"/>
      <c r="E1741" s="176"/>
      <c r="F1741" s="176"/>
      <c r="G1741" s="176"/>
      <c r="H1741" s="176"/>
      <c r="I1741" s="176"/>
    </row>
    <row r="1742" spans="1:9">
      <c r="A1742" s="176"/>
      <c r="B1742" s="176"/>
      <c r="C1742" s="176"/>
      <c r="D1742" s="176"/>
      <c r="E1742" s="176"/>
      <c r="F1742" s="176"/>
      <c r="G1742" s="176"/>
      <c r="H1742" s="176"/>
      <c r="I1742" s="176"/>
    </row>
    <row r="1743" spans="1:9">
      <c r="A1743" s="176"/>
      <c r="B1743" s="176"/>
      <c r="C1743" s="176"/>
      <c r="D1743" s="176"/>
      <c r="E1743" s="176"/>
      <c r="F1743" s="176"/>
      <c r="G1743" s="176"/>
      <c r="H1743" s="176"/>
      <c r="I1743" s="176"/>
    </row>
    <row r="1744" spans="1:9">
      <c r="A1744" s="176"/>
      <c r="B1744" s="176"/>
      <c r="C1744" s="176"/>
      <c r="D1744" s="176"/>
      <c r="E1744" s="176"/>
      <c r="F1744" s="176"/>
      <c r="G1744" s="176"/>
      <c r="H1744" s="176"/>
      <c r="I1744" s="176"/>
    </row>
    <row r="1745" spans="1:9">
      <c r="A1745" s="176"/>
      <c r="B1745" s="176"/>
      <c r="C1745" s="176"/>
      <c r="D1745" s="176"/>
      <c r="E1745" s="176"/>
      <c r="F1745" s="176"/>
      <c r="G1745" s="176"/>
      <c r="H1745" s="176"/>
      <c r="I1745" s="176"/>
    </row>
    <row r="1746" spans="1:9">
      <c r="A1746" s="176"/>
      <c r="B1746" s="176"/>
      <c r="C1746" s="176"/>
      <c r="D1746" s="176"/>
      <c r="E1746" s="176"/>
      <c r="F1746" s="176"/>
      <c r="G1746" s="176"/>
      <c r="H1746" s="176"/>
      <c r="I1746" s="176"/>
    </row>
    <row r="1747" spans="1:9">
      <c r="A1747" s="176"/>
      <c r="B1747" s="176"/>
      <c r="C1747" s="176"/>
      <c r="D1747" s="176"/>
      <c r="E1747" s="176"/>
      <c r="F1747" s="176"/>
      <c r="G1747" s="176"/>
      <c r="H1747" s="176"/>
      <c r="I1747" s="176"/>
    </row>
    <row r="1748" spans="1:9">
      <c r="A1748" s="176"/>
      <c r="B1748" s="176"/>
      <c r="C1748" s="176"/>
      <c r="D1748" s="176"/>
      <c r="E1748" s="176"/>
      <c r="F1748" s="176"/>
      <c r="G1748" s="176"/>
      <c r="H1748" s="176"/>
      <c r="I1748" s="176"/>
    </row>
    <row r="1749" spans="1:9">
      <c r="A1749" s="176"/>
      <c r="B1749" s="176"/>
      <c r="C1749" s="176"/>
      <c r="D1749" s="176"/>
      <c r="E1749" s="176"/>
      <c r="F1749" s="176"/>
      <c r="G1749" s="176"/>
      <c r="H1749" s="176"/>
      <c r="I1749" s="176"/>
    </row>
    <row r="1750" spans="1:9">
      <c r="A1750" s="176"/>
      <c r="B1750" s="176"/>
      <c r="C1750" s="176"/>
      <c r="D1750" s="176"/>
      <c r="E1750" s="176"/>
      <c r="F1750" s="176"/>
      <c r="G1750" s="176"/>
      <c r="H1750" s="176"/>
      <c r="I1750" s="176"/>
    </row>
    <row r="1751" spans="1:9">
      <c r="A1751" s="176"/>
      <c r="B1751" s="176"/>
      <c r="C1751" s="176"/>
      <c r="D1751" s="176"/>
      <c r="E1751" s="176"/>
      <c r="F1751" s="176"/>
      <c r="G1751" s="176"/>
      <c r="H1751" s="176"/>
      <c r="I1751" s="176"/>
    </row>
    <row r="1752" spans="1:9">
      <c r="A1752" s="176"/>
      <c r="B1752" s="176"/>
      <c r="C1752" s="176"/>
      <c r="D1752" s="176"/>
      <c r="E1752" s="176"/>
      <c r="F1752" s="176"/>
      <c r="G1752" s="176"/>
      <c r="H1752" s="176"/>
      <c r="I1752" s="176"/>
    </row>
    <row r="1753" spans="1:9">
      <c r="A1753" s="176"/>
      <c r="B1753" s="176"/>
      <c r="C1753" s="176"/>
      <c r="D1753" s="176"/>
      <c r="E1753" s="176"/>
      <c r="F1753" s="176"/>
      <c r="G1753" s="176"/>
      <c r="H1753" s="176"/>
      <c r="I1753" s="176"/>
    </row>
    <row r="1754" spans="1:9">
      <c r="A1754" s="176"/>
      <c r="B1754" s="176"/>
      <c r="C1754" s="176"/>
      <c r="D1754" s="176"/>
      <c r="E1754" s="176"/>
      <c r="F1754" s="176"/>
      <c r="G1754" s="176"/>
      <c r="H1754" s="176"/>
      <c r="I1754" s="176"/>
    </row>
    <row r="1755" spans="1:9">
      <c r="A1755" s="176"/>
      <c r="B1755" s="176"/>
      <c r="C1755" s="176"/>
      <c r="D1755" s="176"/>
      <c r="E1755" s="176"/>
      <c r="F1755" s="176"/>
      <c r="G1755" s="176"/>
      <c r="H1755" s="176"/>
      <c r="I1755" s="176"/>
    </row>
    <row r="1756" spans="1:9">
      <c r="A1756" s="176"/>
      <c r="B1756" s="176"/>
      <c r="C1756" s="176"/>
      <c r="D1756" s="176"/>
      <c r="E1756" s="176"/>
      <c r="F1756" s="176"/>
      <c r="G1756" s="176"/>
      <c r="H1756" s="176"/>
      <c r="I1756" s="176"/>
    </row>
    <row r="1757" spans="1:9">
      <c r="A1757" s="176"/>
      <c r="B1757" s="176"/>
      <c r="C1757" s="176"/>
      <c r="D1757" s="176"/>
      <c r="E1757" s="176"/>
      <c r="F1757" s="176"/>
      <c r="G1757" s="176"/>
      <c r="H1757" s="176"/>
      <c r="I1757" s="176"/>
    </row>
    <row r="1758" spans="1:9">
      <c r="A1758" s="176"/>
      <c r="B1758" s="176"/>
      <c r="C1758" s="176"/>
      <c r="D1758" s="176"/>
      <c r="E1758" s="176"/>
      <c r="F1758" s="176"/>
      <c r="G1758" s="176"/>
      <c r="H1758" s="176"/>
      <c r="I1758" s="176"/>
    </row>
    <row r="1759" spans="1:9">
      <c r="A1759" s="176"/>
      <c r="B1759" s="176"/>
      <c r="C1759" s="176"/>
      <c r="D1759" s="176"/>
      <c r="E1759" s="176"/>
      <c r="F1759" s="176"/>
      <c r="G1759" s="176"/>
      <c r="H1759" s="176"/>
      <c r="I1759" s="176"/>
    </row>
    <row r="1760" spans="1:9">
      <c r="A1760" s="176"/>
      <c r="B1760" s="176"/>
      <c r="C1760" s="176"/>
      <c r="D1760" s="176"/>
      <c r="E1760" s="176"/>
      <c r="F1760" s="176"/>
      <c r="G1760" s="176"/>
      <c r="H1760" s="176"/>
      <c r="I1760" s="176"/>
    </row>
    <row r="1761" spans="1:9">
      <c r="A1761" s="176"/>
      <c r="B1761" s="176"/>
      <c r="C1761" s="176"/>
      <c r="D1761" s="176"/>
      <c r="E1761" s="176"/>
      <c r="F1761" s="176"/>
      <c r="G1761" s="176"/>
      <c r="H1761" s="176"/>
      <c r="I1761" s="176"/>
    </row>
    <row r="1762" spans="1:9">
      <c r="A1762" s="176"/>
      <c r="B1762" s="176"/>
      <c r="C1762" s="176"/>
      <c r="D1762" s="176"/>
      <c r="E1762" s="176"/>
      <c r="F1762" s="176"/>
      <c r="G1762" s="176"/>
      <c r="H1762" s="176"/>
      <c r="I1762" s="176"/>
    </row>
    <row r="1763" spans="1:9">
      <c r="A1763" s="176"/>
      <c r="B1763" s="176"/>
      <c r="C1763" s="176"/>
      <c r="D1763" s="176"/>
      <c r="E1763" s="176"/>
      <c r="F1763" s="176"/>
      <c r="G1763" s="176"/>
      <c r="H1763" s="176"/>
      <c r="I1763" s="176"/>
    </row>
    <row r="1764" spans="1:9">
      <c r="A1764" s="176"/>
      <c r="B1764" s="176"/>
      <c r="C1764" s="176"/>
      <c r="D1764" s="176"/>
      <c r="E1764" s="176"/>
      <c r="F1764" s="176"/>
      <c r="G1764" s="176"/>
      <c r="H1764" s="176"/>
      <c r="I1764" s="176"/>
    </row>
    <row r="1765" spans="1:9">
      <c r="A1765" s="176"/>
      <c r="B1765" s="176"/>
      <c r="C1765" s="176"/>
      <c r="D1765" s="176"/>
      <c r="E1765" s="176"/>
      <c r="F1765" s="176"/>
      <c r="G1765" s="176"/>
      <c r="H1765" s="176"/>
      <c r="I1765" s="176"/>
    </row>
    <row r="1766" spans="1:9">
      <c r="A1766" s="176"/>
      <c r="B1766" s="176"/>
      <c r="C1766" s="176"/>
      <c r="D1766" s="176"/>
      <c r="E1766" s="176"/>
      <c r="F1766" s="176"/>
      <c r="G1766" s="176"/>
      <c r="H1766" s="176"/>
      <c r="I1766" s="176"/>
    </row>
    <row r="1767" spans="1:9">
      <c r="A1767" s="176"/>
      <c r="B1767" s="176"/>
      <c r="C1767" s="176"/>
      <c r="D1767" s="176"/>
      <c r="E1767" s="176"/>
      <c r="F1767" s="176"/>
      <c r="G1767" s="176"/>
      <c r="H1767" s="176"/>
      <c r="I1767" s="176"/>
    </row>
    <row r="1768" spans="1:9">
      <c r="A1768" s="176"/>
      <c r="B1768" s="176"/>
      <c r="C1768" s="176"/>
      <c r="D1768" s="176"/>
      <c r="E1768" s="176"/>
      <c r="F1768" s="176"/>
      <c r="G1768" s="176"/>
      <c r="H1768" s="176"/>
      <c r="I1768" s="176"/>
    </row>
    <row r="1769" spans="1:9">
      <c r="A1769" s="176"/>
      <c r="B1769" s="176"/>
      <c r="C1769" s="176"/>
      <c r="D1769" s="176"/>
      <c r="E1769" s="176"/>
      <c r="F1769" s="176"/>
      <c r="G1769" s="176"/>
      <c r="H1769" s="176"/>
      <c r="I1769" s="176"/>
    </row>
    <row r="1770" spans="1:9">
      <c r="A1770" s="176"/>
      <c r="B1770" s="176"/>
      <c r="C1770" s="176"/>
      <c r="D1770" s="176"/>
      <c r="E1770" s="176"/>
      <c r="F1770" s="176"/>
      <c r="G1770" s="176"/>
      <c r="H1770" s="176"/>
      <c r="I1770" s="176"/>
    </row>
    <row r="1771" spans="1:9">
      <c r="A1771" s="176"/>
      <c r="B1771" s="176"/>
      <c r="C1771" s="176"/>
      <c r="D1771" s="176"/>
      <c r="E1771" s="176"/>
      <c r="F1771" s="176"/>
      <c r="G1771" s="176"/>
      <c r="H1771" s="176"/>
      <c r="I1771" s="176"/>
    </row>
    <row r="1772" spans="1:9">
      <c r="A1772" s="176"/>
      <c r="B1772" s="176"/>
      <c r="C1772" s="176"/>
      <c r="D1772" s="176"/>
      <c r="E1772" s="176"/>
      <c r="F1772" s="176"/>
      <c r="G1772" s="176"/>
      <c r="H1772" s="176"/>
      <c r="I1772" s="176"/>
    </row>
    <row r="1773" spans="1:9">
      <c r="A1773" s="176"/>
      <c r="B1773" s="176"/>
      <c r="C1773" s="176"/>
      <c r="D1773" s="176"/>
      <c r="E1773" s="176"/>
      <c r="F1773" s="176"/>
      <c r="G1773" s="176"/>
      <c r="H1773" s="176"/>
      <c r="I1773" s="176"/>
    </row>
    <row r="1774" spans="1:9">
      <c r="A1774" s="176"/>
      <c r="B1774" s="176"/>
      <c r="C1774" s="176"/>
      <c r="D1774" s="176"/>
      <c r="E1774" s="176"/>
      <c r="F1774" s="176"/>
      <c r="G1774" s="176"/>
      <c r="H1774" s="176"/>
      <c r="I1774" s="176"/>
    </row>
    <row r="1775" spans="1:9">
      <c r="A1775" s="176"/>
      <c r="B1775" s="176"/>
      <c r="C1775" s="176"/>
      <c r="D1775" s="176"/>
      <c r="E1775" s="176"/>
      <c r="F1775" s="176"/>
      <c r="G1775" s="176"/>
      <c r="H1775" s="176"/>
      <c r="I1775" s="176"/>
    </row>
    <row r="1776" spans="1:9">
      <c r="A1776" s="176"/>
      <c r="B1776" s="176"/>
      <c r="C1776" s="176"/>
      <c r="D1776" s="176"/>
      <c r="E1776" s="176"/>
      <c r="F1776" s="176"/>
      <c r="G1776" s="176"/>
      <c r="H1776" s="176"/>
      <c r="I1776" s="176"/>
    </row>
    <row r="1777" spans="1:9">
      <c r="A1777" s="176"/>
      <c r="B1777" s="176"/>
      <c r="C1777" s="176"/>
      <c r="D1777" s="176"/>
      <c r="E1777" s="176"/>
      <c r="F1777" s="176"/>
      <c r="G1777" s="176"/>
      <c r="H1777" s="176"/>
      <c r="I1777" s="176"/>
    </row>
    <row r="1778" spans="1:9">
      <c r="A1778" s="176"/>
      <c r="B1778" s="176"/>
      <c r="C1778" s="176"/>
      <c r="D1778" s="176"/>
      <c r="E1778" s="176"/>
      <c r="F1778" s="176"/>
      <c r="G1778" s="176"/>
      <c r="H1778" s="176"/>
      <c r="I1778" s="176"/>
    </row>
    <row r="1779" spans="1:9">
      <c r="A1779" s="176"/>
      <c r="B1779" s="176"/>
      <c r="C1779" s="176"/>
      <c r="D1779" s="176"/>
      <c r="E1779" s="176"/>
      <c r="F1779" s="176"/>
      <c r="G1779" s="176"/>
      <c r="H1779" s="176"/>
      <c r="I1779" s="176"/>
    </row>
    <row r="1780" spans="1:9">
      <c r="A1780" s="176"/>
      <c r="B1780" s="176"/>
      <c r="C1780" s="176"/>
      <c r="D1780" s="176"/>
      <c r="E1780" s="176"/>
      <c r="F1780" s="176"/>
      <c r="G1780" s="176"/>
      <c r="H1780" s="176"/>
      <c r="I1780" s="176"/>
    </row>
    <row r="1781" spans="1:9">
      <c r="A1781" s="176"/>
      <c r="B1781" s="176"/>
      <c r="C1781" s="176"/>
      <c r="D1781" s="176"/>
      <c r="E1781" s="176"/>
      <c r="F1781" s="176"/>
      <c r="G1781" s="176"/>
      <c r="H1781" s="176"/>
      <c r="I1781" s="176"/>
    </row>
    <row r="1782" spans="1:9">
      <c r="A1782" s="176"/>
      <c r="B1782" s="176"/>
      <c r="C1782" s="176"/>
      <c r="D1782" s="176"/>
      <c r="E1782" s="176"/>
      <c r="F1782" s="176"/>
      <c r="G1782" s="176"/>
      <c r="H1782" s="176"/>
      <c r="I1782" s="176"/>
    </row>
    <row r="1783" spans="1:9">
      <c r="A1783" s="176"/>
      <c r="B1783" s="176"/>
      <c r="C1783" s="176"/>
      <c r="D1783" s="176"/>
      <c r="E1783" s="176"/>
      <c r="F1783" s="176"/>
      <c r="G1783" s="176"/>
      <c r="H1783" s="176"/>
      <c r="I1783" s="176"/>
    </row>
    <row r="1784" spans="1:9">
      <c r="A1784" s="176"/>
      <c r="B1784" s="176"/>
      <c r="C1784" s="176"/>
      <c r="D1784" s="176"/>
      <c r="E1784" s="176"/>
      <c r="F1784" s="176"/>
      <c r="G1784" s="176"/>
      <c r="H1784" s="176"/>
      <c r="I1784" s="176"/>
    </row>
    <row r="1785" spans="1:9">
      <c r="A1785" s="176"/>
      <c r="B1785" s="176"/>
      <c r="C1785" s="176"/>
      <c r="D1785" s="176"/>
      <c r="E1785" s="176"/>
      <c r="F1785" s="176"/>
      <c r="G1785" s="176"/>
      <c r="H1785" s="176"/>
      <c r="I1785" s="176"/>
    </row>
    <row r="1786" spans="1:9">
      <c r="A1786" s="176"/>
      <c r="B1786" s="176"/>
      <c r="C1786" s="176"/>
      <c r="D1786" s="176"/>
      <c r="E1786" s="176"/>
      <c r="F1786" s="176"/>
      <c r="G1786" s="176"/>
      <c r="H1786" s="176"/>
      <c r="I1786" s="176"/>
    </row>
    <row r="1787" spans="1:9">
      <c r="A1787" s="176"/>
      <c r="B1787" s="176"/>
      <c r="C1787" s="176"/>
      <c r="D1787" s="176"/>
      <c r="E1787" s="176"/>
      <c r="F1787" s="176"/>
      <c r="G1787" s="176"/>
      <c r="H1787" s="176"/>
      <c r="I1787" s="176"/>
    </row>
    <row r="1788" spans="1:9">
      <c r="A1788" s="176"/>
      <c r="B1788" s="176"/>
      <c r="C1788" s="176"/>
      <c r="D1788" s="176"/>
      <c r="E1788" s="176"/>
      <c r="F1788" s="176"/>
      <c r="G1788" s="176"/>
      <c r="H1788" s="176"/>
      <c r="I1788" s="176"/>
    </row>
    <row r="1789" spans="1:9">
      <c r="A1789" s="176"/>
      <c r="B1789" s="176"/>
      <c r="C1789" s="176"/>
      <c r="D1789" s="176"/>
      <c r="E1789" s="176"/>
      <c r="F1789" s="176"/>
      <c r="G1789" s="176"/>
      <c r="H1789" s="176"/>
      <c r="I1789" s="176"/>
    </row>
    <row r="1790" spans="1:9">
      <c r="A1790" s="176"/>
      <c r="B1790" s="176"/>
      <c r="C1790" s="176"/>
      <c r="D1790" s="176"/>
      <c r="E1790" s="176"/>
      <c r="F1790" s="176"/>
      <c r="G1790" s="176"/>
      <c r="H1790" s="176"/>
      <c r="I1790" s="176"/>
    </row>
    <row r="1791" spans="1:9">
      <c r="A1791" s="176"/>
      <c r="B1791" s="176"/>
      <c r="C1791" s="176"/>
      <c r="D1791" s="176"/>
      <c r="E1791" s="176"/>
      <c r="F1791" s="176"/>
      <c r="G1791" s="176"/>
      <c r="H1791" s="176"/>
      <c r="I1791" s="176"/>
    </row>
    <row r="1792" spans="1:9">
      <c r="A1792" s="176"/>
      <c r="B1792" s="176"/>
      <c r="C1792" s="176"/>
      <c r="D1792" s="176"/>
      <c r="E1792" s="176"/>
      <c r="F1792" s="176"/>
      <c r="G1792" s="176"/>
      <c r="H1792" s="176"/>
      <c r="I1792" s="176"/>
    </row>
    <row r="1793" spans="1:9">
      <c r="A1793" s="176"/>
      <c r="B1793" s="176"/>
      <c r="C1793" s="176"/>
      <c r="D1793" s="176"/>
      <c r="E1793" s="176"/>
      <c r="F1793" s="176"/>
      <c r="G1793" s="176"/>
      <c r="H1793" s="176"/>
      <c r="I1793" s="176"/>
    </row>
    <row r="1794" spans="1:9">
      <c r="A1794" s="176"/>
      <c r="B1794" s="176"/>
      <c r="C1794" s="176"/>
      <c r="D1794" s="176"/>
      <c r="E1794" s="176"/>
      <c r="F1794" s="176"/>
      <c r="G1794" s="176"/>
      <c r="H1794" s="176"/>
      <c r="I1794" s="176"/>
    </row>
    <row r="1795" spans="1:9">
      <c r="A1795" s="176"/>
      <c r="B1795" s="176"/>
      <c r="C1795" s="176"/>
      <c r="D1795" s="176"/>
      <c r="E1795" s="176"/>
      <c r="F1795" s="176"/>
      <c r="G1795" s="176"/>
      <c r="H1795" s="176"/>
      <c r="I1795" s="176"/>
    </row>
    <row r="1796" spans="1:9">
      <c r="A1796" s="176"/>
      <c r="B1796" s="176"/>
      <c r="C1796" s="176"/>
      <c r="D1796" s="176"/>
      <c r="E1796" s="176"/>
      <c r="F1796" s="176"/>
      <c r="G1796" s="176"/>
      <c r="H1796" s="176"/>
      <c r="I1796" s="176"/>
    </row>
    <row r="1797" spans="1:9">
      <c r="A1797" s="176"/>
      <c r="B1797" s="176"/>
      <c r="C1797" s="176"/>
      <c r="D1797" s="176"/>
      <c r="E1797" s="176"/>
      <c r="F1797" s="176"/>
      <c r="G1797" s="176"/>
      <c r="H1797" s="176"/>
      <c r="I1797" s="176"/>
    </row>
    <row r="1798" spans="1:9">
      <c r="A1798" s="176"/>
      <c r="B1798" s="176"/>
      <c r="C1798" s="176"/>
      <c r="D1798" s="176"/>
      <c r="E1798" s="176"/>
      <c r="F1798" s="176"/>
      <c r="G1798" s="176"/>
      <c r="H1798" s="176"/>
      <c r="I1798" s="176"/>
    </row>
    <row r="1799" spans="1:9">
      <c r="A1799" s="176"/>
      <c r="B1799" s="176"/>
      <c r="C1799" s="176"/>
      <c r="D1799" s="176"/>
      <c r="E1799" s="176"/>
      <c r="F1799" s="176"/>
      <c r="G1799" s="176"/>
      <c r="H1799" s="176"/>
      <c r="I1799" s="176"/>
    </row>
    <row r="1800" spans="1:9">
      <c r="A1800" s="176"/>
      <c r="B1800" s="176"/>
      <c r="C1800" s="176"/>
      <c r="D1800" s="176"/>
      <c r="E1800" s="176"/>
      <c r="F1800" s="176"/>
      <c r="G1800" s="176"/>
      <c r="H1800" s="176"/>
      <c r="I1800" s="176"/>
    </row>
    <row r="1801" spans="1:9">
      <c r="A1801" s="176"/>
      <c r="B1801" s="176"/>
      <c r="C1801" s="176"/>
      <c r="D1801" s="176"/>
      <c r="E1801" s="176"/>
      <c r="F1801" s="176"/>
      <c r="G1801" s="176"/>
      <c r="H1801" s="176"/>
      <c r="I1801" s="176"/>
    </row>
    <row r="1802" spans="1:9">
      <c r="A1802" s="176"/>
      <c r="B1802" s="176"/>
      <c r="C1802" s="176"/>
      <c r="D1802" s="176"/>
      <c r="E1802" s="176"/>
      <c r="F1802" s="176"/>
      <c r="G1802" s="176"/>
      <c r="H1802" s="176"/>
      <c r="I1802" s="176"/>
    </row>
    <row r="1803" spans="1:9">
      <c r="A1803" s="176"/>
      <c r="B1803" s="176"/>
      <c r="C1803" s="176"/>
      <c r="D1803" s="176"/>
      <c r="E1803" s="176"/>
      <c r="F1803" s="176"/>
      <c r="G1803" s="176"/>
      <c r="H1803" s="176"/>
      <c r="I1803" s="176"/>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16" id="{12691E03-D9D8-49AC-8862-3DABFBB93CFB}">
            <xm:f>Inputs!$C$3&lt;&gt;"Pure ICE"</xm:f>
            <x14:dxf>
              <fill>
                <patternFill>
                  <bgColor rgb="FFFF0000"/>
                </patternFill>
              </fill>
            </x14:dxf>
          </x14:cfRule>
          <xm:sqref>A3:I1803</xm:sqref>
        </x14:conditionalFormatting>
      </x14:conditionalFormatting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6"/>
      <c r="B3" s="176"/>
    </row>
    <row r="4" spans="1:2">
      <c r="A4" s="176"/>
      <c r="B4" s="176"/>
    </row>
    <row r="5" spans="1:2">
      <c r="A5" s="176"/>
      <c r="B5" s="176"/>
    </row>
    <row r="6" spans="1:2">
      <c r="A6" s="176"/>
      <c r="B6" s="176"/>
    </row>
    <row r="7" spans="1:2">
      <c r="A7" s="176"/>
      <c r="B7" s="176"/>
    </row>
    <row r="8" spans="1:2">
      <c r="A8" s="176"/>
      <c r="B8" s="176"/>
    </row>
    <row r="9" spans="1:2">
      <c r="A9" s="176"/>
      <c r="B9" s="176"/>
    </row>
    <row r="10" spans="1:2">
      <c r="A10" s="176"/>
      <c r="B10" s="176"/>
    </row>
    <row r="11" spans="1:2">
      <c r="A11" s="176"/>
      <c r="B11" s="176"/>
    </row>
    <row r="12" spans="1:2">
      <c r="A12" s="176"/>
      <c r="B12" s="176"/>
    </row>
    <row r="13" spans="1:2">
      <c r="A13" s="176"/>
      <c r="B13" s="176"/>
    </row>
    <row r="14" spans="1:2">
      <c r="A14" s="176"/>
      <c r="B14" s="176"/>
    </row>
    <row r="15" spans="1:2">
      <c r="A15" s="176"/>
      <c r="B15" s="176"/>
    </row>
    <row r="16" spans="1:2">
      <c r="A16" s="176"/>
      <c r="B16" s="176"/>
    </row>
    <row r="17" spans="1:2">
      <c r="A17" s="176"/>
      <c r="B17" s="176"/>
    </row>
    <row r="18" spans="1:2">
      <c r="A18" s="176"/>
      <c r="B18" s="176"/>
    </row>
    <row r="19" spans="1:2">
      <c r="A19" s="176"/>
      <c r="B19" s="176"/>
    </row>
    <row r="20" spans="1:2">
      <c r="A20" s="176"/>
      <c r="B20" s="176"/>
    </row>
    <row r="21" spans="1:2">
      <c r="A21" s="176"/>
      <c r="B21" s="176"/>
    </row>
    <row r="22" spans="1:2">
      <c r="A22" s="176"/>
      <c r="B22" s="176"/>
    </row>
    <row r="23" spans="1:2">
      <c r="A23" s="176"/>
      <c r="B23" s="176"/>
    </row>
    <row r="24" spans="1:2">
      <c r="A24" s="176"/>
      <c r="B24" s="176"/>
    </row>
    <row r="25" spans="1:2">
      <c r="A25" s="176"/>
      <c r="B25" s="176"/>
    </row>
    <row r="26" spans="1:2">
      <c r="A26" s="176"/>
      <c r="B26" s="176"/>
    </row>
    <row r="27" spans="1:2">
      <c r="A27" s="176"/>
      <c r="B27" s="176"/>
    </row>
    <row r="28" spans="1:2">
      <c r="A28" s="176"/>
      <c r="B28" s="176"/>
    </row>
    <row r="29" spans="1:2">
      <c r="A29" s="176"/>
      <c r="B29" s="176"/>
    </row>
    <row r="30" spans="1:2">
      <c r="A30" s="176"/>
      <c r="B30" s="176"/>
    </row>
    <row r="31" spans="1:2">
      <c r="A31" s="176"/>
      <c r="B31" s="176"/>
    </row>
    <row r="32" spans="1:2">
      <c r="A32" s="176"/>
      <c r="B32" s="176"/>
    </row>
    <row r="33" spans="1:2">
      <c r="A33" s="176"/>
      <c r="B33" s="176"/>
    </row>
    <row r="34" spans="1:2">
      <c r="A34" s="176"/>
      <c r="B34" s="176"/>
    </row>
    <row r="35" spans="1:2">
      <c r="A35" s="176"/>
      <c r="B35" s="176"/>
    </row>
    <row r="36" spans="1:2">
      <c r="A36" s="176"/>
      <c r="B36" s="176"/>
    </row>
    <row r="37" spans="1:2">
      <c r="A37" s="176"/>
      <c r="B37" s="176"/>
    </row>
    <row r="38" spans="1:2">
      <c r="A38" s="176"/>
      <c r="B38" s="176"/>
    </row>
    <row r="39" spans="1:2">
      <c r="A39" s="176"/>
      <c r="B39" s="176"/>
    </row>
    <row r="40" spans="1:2">
      <c r="A40" s="176"/>
      <c r="B40" s="176"/>
    </row>
    <row r="41" spans="1:2">
      <c r="A41" s="176"/>
      <c r="B41" s="176"/>
    </row>
    <row r="42" spans="1:2">
      <c r="A42" s="176"/>
      <c r="B42" s="176"/>
    </row>
    <row r="43" spans="1:2">
      <c r="A43" s="176"/>
      <c r="B43" s="176"/>
    </row>
    <row r="44" spans="1:2">
      <c r="A44" s="176"/>
      <c r="B44" s="176"/>
    </row>
    <row r="45" spans="1:2">
      <c r="A45" s="176"/>
      <c r="B45" s="176"/>
    </row>
    <row r="46" spans="1:2">
      <c r="A46" s="176"/>
      <c r="B46" s="176"/>
    </row>
    <row r="47" spans="1:2">
      <c r="A47" s="176"/>
      <c r="B47" s="176"/>
    </row>
    <row r="48" spans="1:2">
      <c r="A48" s="176"/>
      <c r="B48" s="176"/>
    </row>
    <row r="49" spans="1:2">
      <c r="A49" s="176"/>
      <c r="B49" s="176"/>
    </row>
    <row r="50" spans="1:2">
      <c r="A50" s="176"/>
      <c r="B50" s="176"/>
    </row>
    <row r="51" spans="1:2">
      <c r="A51" s="176"/>
      <c r="B51" s="176"/>
    </row>
    <row r="52" spans="1:2">
      <c r="A52" s="176"/>
      <c r="B52" s="176"/>
    </row>
    <row r="53" spans="1:2">
      <c r="A53" s="176"/>
      <c r="B53" s="176"/>
    </row>
    <row r="54" spans="1:2">
      <c r="A54" s="176"/>
      <c r="B54" s="176"/>
    </row>
    <row r="55" spans="1:2">
      <c r="A55" s="176"/>
      <c r="B55" s="176"/>
    </row>
    <row r="56" spans="1:2">
      <c r="A56" s="176"/>
      <c r="B56" s="176"/>
    </row>
    <row r="57" spans="1:2">
      <c r="A57" s="176"/>
      <c r="B57" s="176"/>
    </row>
    <row r="58" spans="1:2">
      <c r="A58" s="176"/>
      <c r="B58" s="176"/>
    </row>
    <row r="59" spans="1:2">
      <c r="A59" s="176"/>
      <c r="B59" s="176"/>
    </row>
    <row r="60" spans="1:2">
      <c r="A60" s="176"/>
      <c r="B60" s="176"/>
    </row>
    <row r="61" spans="1:2">
      <c r="A61" s="176"/>
      <c r="B61" s="176"/>
    </row>
    <row r="62" spans="1:2">
      <c r="A62" s="176"/>
      <c r="B62" s="176"/>
    </row>
    <row r="63" spans="1:2">
      <c r="A63" s="176"/>
      <c r="B63" s="176"/>
    </row>
    <row r="64" spans="1:2">
      <c r="A64" s="176"/>
      <c r="B64" s="176"/>
    </row>
    <row r="65" spans="1:2">
      <c r="A65" s="176"/>
      <c r="B65" s="176"/>
    </row>
    <row r="66" spans="1:2">
      <c r="A66" s="176"/>
      <c r="B66" s="176"/>
    </row>
    <row r="67" spans="1:2">
      <c r="A67" s="176"/>
      <c r="B67" s="176"/>
    </row>
    <row r="68" spans="1:2">
      <c r="A68" s="176"/>
      <c r="B68" s="176"/>
    </row>
    <row r="69" spans="1:2">
      <c r="A69" s="176"/>
      <c r="B69" s="176"/>
    </row>
    <row r="70" spans="1:2">
      <c r="A70" s="176"/>
      <c r="B70" s="176"/>
    </row>
    <row r="71" spans="1:2">
      <c r="A71" s="176"/>
      <c r="B71" s="176"/>
    </row>
    <row r="72" spans="1:2">
      <c r="A72" s="176"/>
      <c r="B72" s="176"/>
    </row>
    <row r="73" spans="1:2">
      <c r="A73" s="176"/>
      <c r="B73" s="176"/>
    </row>
    <row r="74" spans="1:2">
      <c r="A74" s="176"/>
      <c r="B74" s="176"/>
    </row>
    <row r="75" spans="1:2">
      <c r="A75" s="176"/>
      <c r="B75" s="176"/>
    </row>
    <row r="76" spans="1:2">
      <c r="A76" s="176"/>
      <c r="B76" s="176"/>
    </row>
    <row r="77" spans="1:2">
      <c r="A77" s="176"/>
      <c r="B77" s="176"/>
    </row>
    <row r="78" spans="1:2">
      <c r="A78" s="176"/>
      <c r="B78" s="176"/>
    </row>
    <row r="79" spans="1:2">
      <c r="A79" s="176"/>
      <c r="B79" s="176"/>
    </row>
    <row r="80" spans="1:2">
      <c r="A80" s="176"/>
      <c r="B80" s="176"/>
    </row>
    <row r="81" spans="1:2">
      <c r="A81" s="176"/>
      <c r="B81" s="176"/>
    </row>
    <row r="82" spans="1:2">
      <c r="A82" s="176"/>
      <c r="B82" s="176"/>
    </row>
    <row r="83" spans="1:2">
      <c r="A83" s="176"/>
      <c r="B83" s="176"/>
    </row>
    <row r="84" spans="1:2">
      <c r="A84" s="176"/>
      <c r="B84" s="176"/>
    </row>
    <row r="85" spans="1:2">
      <c r="A85" s="176"/>
      <c r="B85" s="176"/>
    </row>
    <row r="86" spans="1:2">
      <c r="A86" s="176"/>
      <c r="B86" s="176"/>
    </row>
    <row r="87" spans="1:2">
      <c r="A87" s="176"/>
      <c r="B87" s="176"/>
    </row>
    <row r="88" spans="1:2">
      <c r="A88" s="176"/>
      <c r="B88" s="176"/>
    </row>
    <row r="89" spans="1:2">
      <c r="A89" s="176"/>
      <c r="B89" s="176"/>
    </row>
    <row r="90" spans="1:2">
      <c r="A90" s="176"/>
      <c r="B90" s="176"/>
    </row>
    <row r="91" spans="1:2">
      <c r="A91" s="176"/>
      <c r="B91" s="176"/>
    </row>
    <row r="92" spans="1:2">
      <c r="A92" s="176"/>
      <c r="B92" s="176"/>
    </row>
    <row r="93" spans="1:2">
      <c r="A93" s="176"/>
      <c r="B93" s="176"/>
    </row>
    <row r="94" spans="1:2">
      <c r="A94" s="176"/>
      <c r="B94" s="176"/>
    </row>
    <row r="95" spans="1:2">
      <c r="A95" s="176"/>
      <c r="B95" s="176"/>
    </row>
    <row r="96" spans="1:2">
      <c r="A96" s="176"/>
      <c r="B96" s="176"/>
    </row>
    <row r="97" spans="1:2">
      <c r="A97" s="176"/>
      <c r="B97" s="176"/>
    </row>
    <row r="98" spans="1:2">
      <c r="A98" s="176"/>
      <c r="B98" s="176"/>
    </row>
    <row r="99" spans="1:2">
      <c r="A99" s="176"/>
      <c r="B99" s="176"/>
    </row>
    <row r="100" spans="1:2">
      <c r="A100" s="176"/>
      <c r="B100" s="176"/>
    </row>
    <row r="101" spans="1:2">
      <c r="A101" s="176"/>
      <c r="B101" s="176"/>
    </row>
    <row r="102" spans="1:2">
      <c r="A102" s="176"/>
      <c r="B102" s="176"/>
    </row>
    <row r="103" spans="1:2">
      <c r="A103" s="176"/>
      <c r="B103" s="176"/>
    </row>
    <row r="104" spans="1:2">
      <c r="A104" s="176"/>
      <c r="B104" s="176"/>
    </row>
    <row r="105" spans="1:2">
      <c r="A105" s="176"/>
      <c r="B105" s="176"/>
    </row>
    <row r="106" spans="1:2">
      <c r="A106" s="176"/>
      <c r="B106" s="176"/>
    </row>
    <row r="107" spans="1:2">
      <c r="A107" s="176"/>
      <c r="B107" s="176"/>
    </row>
    <row r="108" spans="1:2">
      <c r="A108" s="176"/>
      <c r="B108" s="176"/>
    </row>
    <row r="109" spans="1:2">
      <c r="A109" s="176"/>
      <c r="B109" s="176"/>
    </row>
    <row r="110" spans="1:2">
      <c r="A110" s="176"/>
      <c r="B110" s="176"/>
    </row>
    <row r="111" spans="1:2">
      <c r="A111" s="176"/>
      <c r="B111" s="176"/>
    </row>
    <row r="112" spans="1:2">
      <c r="A112" s="176"/>
      <c r="B112" s="176"/>
    </row>
    <row r="113" spans="1:2">
      <c r="A113" s="176"/>
      <c r="B113" s="176"/>
    </row>
    <row r="114" spans="1:2">
      <c r="A114" s="176"/>
      <c r="B114" s="176"/>
    </row>
    <row r="115" spans="1:2">
      <c r="A115" s="176"/>
      <c r="B115" s="176"/>
    </row>
    <row r="116" spans="1:2">
      <c r="A116" s="176"/>
      <c r="B116" s="176"/>
    </row>
    <row r="117" spans="1:2">
      <c r="A117" s="176"/>
      <c r="B117" s="176"/>
    </row>
    <row r="118" spans="1:2">
      <c r="A118" s="176"/>
      <c r="B118" s="176"/>
    </row>
    <row r="119" spans="1:2">
      <c r="A119" s="176"/>
      <c r="B119" s="176"/>
    </row>
    <row r="120" spans="1:2">
      <c r="A120" s="176"/>
      <c r="B120" s="176"/>
    </row>
    <row r="121" spans="1:2">
      <c r="A121" s="176"/>
      <c r="B121" s="176"/>
    </row>
    <row r="122" spans="1:2">
      <c r="A122" s="176"/>
      <c r="B122" s="176"/>
    </row>
    <row r="123" spans="1:2">
      <c r="A123" s="176"/>
      <c r="B123" s="176"/>
    </row>
    <row r="124" spans="1:2">
      <c r="A124" s="176"/>
      <c r="B124" s="176"/>
    </row>
    <row r="125" spans="1:2">
      <c r="A125" s="176"/>
      <c r="B125" s="176"/>
    </row>
    <row r="126" spans="1:2">
      <c r="A126" s="176"/>
      <c r="B126" s="176"/>
    </row>
    <row r="127" spans="1:2">
      <c r="A127" s="176"/>
      <c r="B127" s="176"/>
    </row>
    <row r="128" spans="1:2">
      <c r="A128" s="176"/>
      <c r="B128" s="176"/>
    </row>
    <row r="129" spans="1:2">
      <c r="A129" s="176"/>
      <c r="B129" s="176"/>
    </row>
    <row r="130" spans="1:2">
      <c r="A130" s="176"/>
      <c r="B130" s="176"/>
    </row>
    <row r="131" spans="1:2">
      <c r="A131" s="176"/>
      <c r="B131" s="176"/>
    </row>
    <row r="132" spans="1:2">
      <c r="A132" s="176"/>
      <c r="B132" s="176"/>
    </row>
    <row r="133" spans="1:2">
      <c r="A133" s="176"/>
      <c r="B133" s="176"/>
    </row>
    <row r="134" spans="1:2">
      <c r="A134" s="176"/>
      <c r="B134" s="176"/>
    </row>
    <row r="135" spans="1:2">
      <c r="A135" s="176"/>
      <c r="B135" s="176"/>
    </row>
    <row r="136" spans="1:2">
      <c r="A136" s="176"/>
      <c r="B136" s="176"/>
    </row>
    <row r="137" spans="1:2">
      <c r="A137" s="176"/>
      <c r="B137" s="176"/>
    </row>
    <row r="138" spans="1:2">
      <c r="A138" s="176"/>
      <c r="B138" s="176"/>
    </row>
    <row r="139" spans="1:2">
      <c r="A139" s="176"/>
      <c r="B139" s="176"/>
    </row>
    <row r="140" spans="1:2">
      <c r="A140" s="176"/>
      <c r="B140" s="176"/>
    </row>
    <row r="141" spans="1:2">
      <c r="A141" s="176"/>
      <c r="B141" s="176"/>
    </row>
    <row r="142" spans="1:2">
      <c r="A142" s="176"/>
      <c r="B142" s="176"/>
    </row>
    <row r="143" spans="1:2">
      <c r="A143" s="176"/>
      <c r="B143" s="176"/>
    </row>
    <row r="144" spans="1:2">
      <c r="A144" s="176"/>
      <c r="B144" s="176"/>
    </row>
    <row r="145" spans="1:2">
      <c r="A145" s="176"/>
      <c r="B145" s="176"/>
    </row>
    <row r="146" spans="1:2">
      <c r="A146" s="176"/>
      <c r="B146" s="176"/>
    </row>
    <row r="147" spans="1:2">
      <c r="A147" s="176"/>
      <c r="B147" s="176"/>
    </row>
    <row r="148" spans="1:2">
      <c r="A148" s="176"/>
      <c r="B148" s="176"/>
    </row>
    <row r="149" spans="1:2">
      <c r="A149" s="176"/>
      <c r="B149" s="176"/>
    </row>
    <row r="150" spans="1:2">
      <c r="A150" s="176"/>
      <c r="B150" s="176"/>
    </row>
    <row r="151" spans="1:2">
      <c r="A151" s="176"/>
      <c r="B151" s="176"/>
    </row>
    <row r="152" spans="1:2">
      <c r="A152" s="176"/>
      <c r="B152" s="176"/>
    </row>
    <row r="153" spans="1:2">
      <c r="A153" s="176"/>
      <c r="B153" s="176"/>
    </row>
    <row r="154" spans="1:2">
      <c r="A154" s="176"/>
      <c r="B154" s="176"/>
    </row>
    <row r="155" spans="1:2">
      <c r="A155" s="176"/>
      <c r="B155" s="176"/>
    </row>
    <row r="156" spans="1:2">
      <c r="A156" s="176"/>
      <c r="B156" s="176"/>
    </row>
    <row r="157" spans="1:2">
      <c r="A157" s="176"/>
      <c r="B157" s="176"/>
    </row>
    <row r="158" spans="1:2">
      <c r="A158" s="176"/>
      <c r="B158" s="176"/>
    </row>
    <row r="159" spans="1:2">
      <c r="A159" s="176"/>
      <c r="B159" s="176"/>
    </row>
    <row r="160" spans="1:2">
      <c r="A160" s="176"/>
      <c r="B160" s="176"/>
    </row>
    <row r="161" spans="1:2">
      <c r="A161" s="176"/>
      <c r="B161" s="176"/>
    </row>
    <row r="162" spans="1:2">
      <c r="A162" s="176"/>
      <c r="B162" s="176"/>
    </row>
    <row r="163" spans="1:2">
      <c r="A163" s="176"/>
      <c r="B163" s="176"/>
    </row>
    <row r="164" spans="1:2">
      <c r="A164" s="176"/>
      <c r="B164" s="176"/>
    </row>
    <row r="165" spans="1:2">
      <c r="A165" s="176"/>
      <c r="B165" s="176"/>
    </row>
    <row r="166" spans="1:2">
      <c r="A166" s="176"/>
      <c r="B166" s="176"/>
    </row>
    <row r="167" spans="1:2">
      <c r="A167" s="176"/>
      <c r="B167" s="176"/>
    </row>
    <row r="168" spans="1:2">
      <c r="A168" s="176"/>
      <c r="B168" s="176"/>
    </row>
    <row r="169" spans="1:2">
      <c r="A169" s="176"/>
      <c r="B169" s="176"/>
    </row>
    <row r="170" spans="1:2">
      <c r="A170" s="176"/>
      <c r="B170" s="176"/>
    </row>
    <row r="171" spans="1:2">
      <c r="A171" s="176"/>
      <c r="B171" s="176"/>
    </row>
    <row r="172" spans="1:2">
      <c r="A172" s="176"/>
      <c r="B172" s="176"/>
    </row>
    <row r="173" spans="1:2">
      <c r="A173" s="176"/>
      <c r="B173" s="176"/>
    </row>
    <row r="174" spans="1:2">
      <c r="A174" s="176"/>
      <c r="B174" s="176"/>
    </row>
    <row r="175" spans="1:2">
      <c r="A175" s="176"/>
      <c r="B175" s="176"/>
    </row>
    <row r="176" spans="1:2">
      <c r="A176" s="176"/>
      <c r="B176" s="176"/>
    </row>
    <row r="177" spans="1:2">
      <c r="A177" s="176"/>
      <c r="B177" s="176"/>
    </row>
    <row r="178" spans="1:2">
      <c r="A178" s="176"/>
      <c r="B178" s="176"/>
    </row>
    <row r="179" spans="1:2">
      <c r="A179" s="176"/>
      <c r="B179" s="176"/>
    </row>
    <row r="180" spans="1:2">
      <c r="A180" s="176"/>
      <c r="B180" s="176"/>
    </row>
    <row r="181" spans="1:2">
      <c r="A181" s="176"/>
      <c r="B181" s="176"/>
    </row>
    <row r="182" spans="1:2">
      <c r="A182" s="176"/>
      <c r="B182" s="176"/>
    </row>
    <row r="183" spans="1:2">
      <c r="A183" s="176"/>
      <c r="B183" s="176"/>
    </row>
    <row r="184" spans="1:2">
      <c r="A184" s="176"/>
      <c r="B184" s="176"/>
    </row>
    <row r="185" spans="1:2">
      <c r="A185" s="176"/>
      <c r="B185" s="176"/>
    </row>
    <row r="186" spans="1:2">
      <c r="A186" s="176"/>
      <c r="B186" s="176"/>
    </row>
    <row r="187" spans="1:2">
      <c r="A187" s="176"/>
      <c r="B187" s="176"/>
    </row>
    <row r="188" spans="1:2">
      <c r="A188" s="176"/>
      <c r="B188" s="176"/>
    </row>
    <row r="189" spans="1:2">
      <c r="A189" s="176"/>
      <c r="B189" s="176"/>
    </row>
    <row r="190" spans="1:2">
      <c r="A190" s="176"/>
      <c r="B190" s="176"/>
    </row>
    <row r="191" spans="1:2">
      <c r="A191" s="176"/>
      <c r="B191" s="176"/>
    </row>
    <row r="192" spans="1:2">
      <c r="A192" s="176"/>
      <c r="B192" s="176"/>
    </row>
    <row r="193" spans="1:2">
      <c r="A193" s="176"/>
      <c r="B193" s="176"/>
    </row>
    <row r="194" spans="1:2">
      <c r="A194" s="176"/>
      <c r="B194" s="176"/>
    </row>
    <row r="195" spans="1:2">
      <c r="A195" s="176"/>
      <c r="B195" s="176"/>
    </row>
    <row r="196" spans="1:2">
      <c r="A196" s="176"/>
      <c r="B196" s="176"/>
    </row>
    <row r="197" spans="1:2">
      <c r="A197" s="176"/>
      <c r="B197" s="176"/>
    </row>
    <row r="198" spans="1:2">
      <c r="A198" s="176"/>
      <c r="B198" s="176"/>
    </row>
    <row r="199" spans="1:2">
      <c r="A199" s="176"/>
      <c r="B199" s="176"/>
    </row>
    <row r="200" spans="1:2">
      <c r="A200" s="176"/>
      <c r="B200" s="176"/>
    </row>
    <row r="201" spans="1:2">
      <c r="A201" s="176"/>
      <c r="B201" s="176"/>
    </row>
    <row r="202" spans="1:2">
      <c r="A202" s="176"/>
      <c r="B202" s="176"/>
    </row>
    <row r="203" spans="1:2">
      <c r="A203" s="176"/>
      <c r="B203" s="176"/>
    </row>
    <row r="204" spans="1:2">
      <c r="A204" s="176"/>
      <c r="B204" s="176"/>
    </row>
    <row r="205" spans="1:2">
      <c r="A205" s="176"/>
      <c r="B205" s="176"/>
    </row>
    <row r="206" spans="1:2">
      <c r="A206" s="176"/>
      <c r="B206" s="176"/>
    </row>
    <row r="207" spans="1:2">
      <c r="A207" s="176"/>
      <c r="B207" s="176"/>
    </row>
    <row r="208" spans="1:2">
      <c r="A208" s="176"/>
      <c r="B208" s="176"/>
    </row>
    <row r="209" spans="1:2">
      <c r="A209" s="176"/>
      <c r="B209" s="176"/>
    </row>
    <row r="210" spans="1:2">
      <c r="A210" s="176"/>
      <c r="B210" s="176"/>
    </row>
    <row r="211" spans="1:2">
      <c r="A211" s="176"/>
      <c r="B211" s="176"/>
    </row>
    <row r="212" spans="1:2">
      <c r="A212" s="176"/>
      <c r="B212" s="176"/>
    </row>
    <row r="213" spans="1:2">
      <c r="A213" s="176"/>
      <c r="B213" s="176"/>
    </row>
    <row r="214" spans="1:2">
      <c r="A214" s="176"/>
      <c r="B214" s="176"/>
    </row>
    <row r="215" spans="1:2">
      <c r="A215" s="176"/>
      <c r="B215" s="176"/>
    </row>
    <row r="216" spans="1:2">
      <c r="A216" s="176"/>
      <c r="B216" s="176"/>
    </row>
    <row r="217" spans="1:2">
      <c r="A217" s="176"/>
      <c r="B217" s="176"/>
    </row>
    <row r="218" spans="1:2">
      <c r="A218" s="176"/>
      <c r="B218" s="176"/>
    </row>
    <row r="219" spans="1:2">
      <c r="A219" s="176"/>
      <c r="B219" s="176"/>
    </row>
    <row r="220" spans="1:2">
      <c r="A220" s="176"/>
      <c r="B220" s="176"/>
    </row>
    <row r="221" spans="1:2">
      <c r="A221" s="176"/>
      <c r="B221" s="176"/>
    </row>
    <row r="222" spans="1:2">
      <c r="A222" s="176"/>
      <c r="B222" s="176"/>
    </row>
    <row r="223" spans="1:2">
      <c r="A223" s="176"/>
      <c r="B223" s="176"/>
    </row>
    <row r="224" spans="1:2">
      <c r="A224" s="176"/>
      <c r="B224" s="176"/>
    </row>
    <row r="225" spans="1:2">
      <c r="A225" s="176"/>
      <c r="B225" s="176"/>
    </row>
    <row r="226" spans="1:2">
      <c r="A226" s="176"/>
      <c r="B226" s="176"/>
    </row>
    <row r="227" spans="1:2">
      <c r="A227" s="176"/>
      <c r="B227" s="176"/>
    </row>
    <row r="228" spans="1:2">
      <c r="A228" s="176"/>
      <c r="B228" s="176"/>
    </row>
    <row r="229" spans="1:2">
      <c r="A229" s="176"/>
      <c r="B229" s="176"/>
    </row>
    <row r="230" spans="1:2">
      <c r="A230" s="176"/>
      <c r="B230" s="176"/>
    </row>
    <row r="231" spans="1:2">
      <c r="A231" s="176"/>
      <c r="B231" s="176"/>
    </row>
    <row r="232" spans="1:2">
      <c r="A232" s="176"/>
      <c r="B232" s="176"/>
    </row>
    <row r="233" spans="1:2">
      <c r="A233" s="176"/>
      <c r="B233" s="176"/>
    </row>
    <row r="234" spans="1:2">
      <c r="A234" s="176"/>
      <c r="B234" s="176"/>
    </row>
    <row r="235" spans="1:2">
      <c r="A235" s="176"/>
      <c r="B235" s="176"/>
    </row>
    <row r="236" spans="1:2">
      <c r="A236" s="176"/>
      <c r="B236" s="176"/>
    </row>
    <row r="237" spans="1:2">
      <c r="A237" s="176"/>
      <c r="B237" s="176"/>
    </row>
    <row r="238" spans="1:2">
      <c r="A238" s="176"/>
      <c r="B238" s="176"/>
    </row>
    <row r="239" spans="1:2">
      <c r="A239" s="176"/>
      <c r="B239" s="176"/>
    </row>
    <row r="240" spans="1:2">
      <c r="A240" s="176"/>
      <c r="B240" s="176"/>
    </row>
    <row r="241" spans="1:2">
      <c r="A241" s="176"/>
      <c r="B241" s="176"/>
    </row>
    <row r="242" spans="1:2">
      <c r="A242" s="176"/>
      <c r="B242" s="176"/>
    </row>
    <row r="243" spans="1:2">
      <c r="A243" s="176"/>
      <c r="B243" s="176"/>
    </row>
    <row r="244" spans="1:2">
      <c r="A244" s="176"/>
      <c r="B244" s="176"/>
    </row>
    <row r="245" spans="1:2">
      <c r="A245" s="176"/>
      <c r="B245" s="176"/>
    </row>
    <row r="246" spans="1:2">
      <c r="A246" s="176"/>
      <c r="B246" s="176"/>
    </row>
    <row r="247" spans="1:2">
      <c r="A247" s="176"/>
      <c r="B247" s="176"/>
    </row>
    <row r="248" spans="1:2">
      <c r="A248" s="176"/>
      <c r="B248" s="176"/>
    </row>
    <row r="249" spans="1:2">
      <c r="A249" s="176"/>
      <c r="B249" s="176"/>
    </row>
    <row r="250" spans="1:2">
      <c r="A250" s="176"/>
      <c r="B250" s="176"/>
    </row>
    <row r="251" spans="1:2">
      <c r="A251" s="176"/>
      <c r="B251" s="176"/>
    </row>
    <row r="252" spans="1:2">
      <c r="A252" s="176"/>
      <c r="B252" s="176"/>
    </row>
    <row r="253" spans="1:2">
      <c r="A253" s="176"/>
      <c r="B253" s="176"/>
    </row>
    <row r="254" spans="1:2">
      <c r="A254" s="176"/>
      <c r="B254" s="176"/>
    </row>
    <row r="255" spans="1:2">
      <c r="A255" s="176"/>
      <c r="B255" s="176"/>
    </row>
    <row r="256" spans="1:2">
      <c r="A256" s="176"/>
      <c r="B256" s="176"/>
    </row>
    <row r="257" spans="1:2">
      <c r="A257" s="176"/>
      <c r="B257" s="176"/>
    </row>
    <row r="258" spans="1:2">
      <c r="A258" s="176"/>
      <c r="B258" s="176"/>
    </row>
    <row r="259" spans="1:2">
      <c r="A259" s="176"/>
      <c r="B259" s="176"/>
    </row>
    <row r="260" spans="1:2">
      <c r="A260" s="176"/>
      <c r="B260" s="176"/>
    </row>
    <row r="261" spans="1:2">
      <c r="A261" s="176"/>
      <c r="B261" s="176"/>
    </row>
    <row r="262" spans="1:2">
      <c r="A262" s="176"/>
      <c r="B262" s="176"/>
    </row>
    <row r="263" spans="1:2">
      <c r="A263" s="176"/>
      <c r="B263" s="176"/>
    </row>
    <row r="264" spans="1:2">
      <c r="A264" s="176"/>
      <c r="B264" s="176"/>
    </row>
    <row r="265" spans="1:2">
      <c r="A265" s="176"/>
      <c r="B265" s="176"/>
    </row>
    <row r="266" spans="1:2">
      <c r="A266" s="176"/>
      <c r="B266" s="176"/>
    </row>
    <row r="267" spans="1:2">
      <c r="A267" s="176"/>
      <c r="B267" s="176"/>
    </row>
    <row r="268" spans="1:2">
      <c r="A268" s="176"/>
      <c r="B268" s="176"/>
    </row>
    <row r="269" spans="1:2">
      <c r="A269" s="176"/>
      <c r="B269" s="176"/>
    </row>
    <row r="270" spans="1:2">
      <c r="A270" s="176"/>
      <c r="B270" s="176"/>
    </row>
    <row r="271" spans="1:2">
      <c r="A271" s="176"/>
      <c r="B271" s="176"/>
    </row>
    <row r="272" spans="1:2">
      <c r="A272" s="176"/>
      <c r="B272" s="176"/>
    </row>
    <row r="273" spans="1:2">
      <c r="A273" s="176"/>
      <c r="B273" s="176"/>
    </row>
    <row r="274" spans="1:2">
      <c r="A274" s="176"/>
      <c r="B274" s="176"/>
    </row>
    <row r="275" spans="1:2">
      <c r="A275" s="176"/>
      <c r="B275" s="176"/>
    </row>
    <row r="276" spans="1:2">
      <c r="A276" s="176"/>
      <c r="B276" s="176"/>
    </row>
    <row r="277" spans="1:2">
      <c r="A277" s="176"/>
      <c r="B277" s="176"/>
    </row>
    <row r="278" spans="1:2">
      <c r="A278" s="176"/>
      <c r="B278" s="176"/>
    </row>
    <row r="279" spans="1:2">
      <c r="A279" s="176"/>
      <c r="B279" s="176"/>
    </row>
    <row r="280" spans="1:2">
      <c r="A280" s="176"/>
      <c r="B280" s="176"/>
    </row>
    <row r="281" spans="1:2">
      <c r="A281" s="176"/>
      <c r="B281" s="176"/>
    </row>
    <row r="282" spans="1:2">
      <c r="A282" s="176"/>
      <c r="B282" s="176"/>
    </row>
    <row r="283" spans="1:2">
      <c r="A283" s="176"/>
      <c r="B283" s="176"/>
    </row>
    <row r="284" spans="1:2">
      <c r="A284" s="176"/>
      <c r="B284" s="176"/>
    </row>
    <row r="285" spans="1:2">
      <c r="A285" s="176"/>
      <c r="B285" s="176"/>
    </row>
    <row r="286" spans="1:2">
      <c r="A286" s="176"/>
      <c r="B286" s="176"/>
    </row>
    <row r="287" spans="1:2">
      <c r="A287" s="176"/>
      <c r="B287" s="176"/>
    </row>
    <row r="288" spans="1:2">
      <c r="A288" s="176"/>
      <c r="B288" s="176"/>
    </row>
    <row r="289" spans="1:2">
      <c r="A289" s="176"/>
      <c r="B289" s="176"/>
    </row>
    <row r="290" spans="1:2">
      <c r="A290" s="176"/>
      <c r="B290" s="176"/>
    </row>
    <row r="291" spans="1:2">
      <c r="A291" s="176"/>
      <c r="B291" s="176"/>
    </row>
    <row r="292" spans="1:2">
      <c r="A292" s="176"/>
      <c r="B292" s="176"/>
    </row>
    <row r="293" spans="1:2">
      <c r="A293" s="176"/>
      <c r="B293" s="176"/>
    </row>
    <row r="294" spans="1:2">
      <c r="A294" s="176"/>
      <c r="B294" s="176"/>
    </row>
    <row r="295" spans="1:2">
      <c r="A295" s="176"/>
      <c r="B295" s="176"/>
    </row>
    <row r="296" spans="1:2">
      <c r="A296" s="176"/>
      <c r="B296" s="176"/>
    </row>
    <row r="297" spans="1:2">
      <c r="A297" s="176"/>
      <c r="B297" s="176"/>
    </row>
    <row r="298" spans="1:2">
      <c r="A298" s="176"/>
      <c r="B298" s="176"/>
    </row>
    <row r="299" spans="1:2">
      <c r="A299" s="176"/>
      <c r="B299" s="176"/>
    </row>
    <row r="300" spans="1:2">
      <c r="A300" s="176"/>
      <c r="B300" s="176"/>
    </row>
    <row r="301" spans="1:2">
      <c r="A301" s="176"/>
      <c r="B301" s="176"/>
    </row>
    <row r="302" spans="1:2">
      <c r="A302" s="176"/>
      <c r="B302" s="176"/>
    </row>
    <row r="303" spans="1:2">
      <c r="A303" s="176"/>
      <c r="B303" s="176"/>
    </row>
    <row r="304" spans="1:2">
      <c r="A304" s="176"/>
      <c r="B304" s="176"/>
    </row>
    <row r="305" spans="1:2">
      <c r="A305" s="176"/>
      <c r="B305" s="176"/>
    </row>
    <row r="306" spans="1:2">
      <c r="A306" s="176"/>
      <c r="B306" s="176"/>
    </row>
    <row r="307" spans="1:2">
      <c r="A307" s="176"/>
      <c r="B307" s="176"/>
    </row>
    <row r="308" spans="1:2">
      <c r="A308" s="176"/>
      <c r="B308" s="176"/>
    </row>
    <row r="309" spans="1:2">
      <c r="A309" s="176"/>
      <c r="B309" s="176"/>
    </row>
    <row r="310" spans="1:2">
      <c r="A310" s="176"/>
      <c r="B310" s="176"/>
    </row>
    <row r="311" spans="1:2">
      <c r="A311" s="176"/>
      <c r="B311" s="176"/>
    </row>
    <row r="312" spans="1:2">
      <c r="A312" s="176"/>
      <c r="B312" s="176"/>
    </row>
    <row r="313" spans="1:2">
      <c r="A313" s="176"/>
      <c r="B313" s="176"/>
    </row>
    <row r="314" spans="1:2">
      <c r="A314" s="176"/>
      <c r="B314" s="176"/>
    </row>
    <row r="315" spans="1:2">
      <c r="A315" s="176"/>
      <c r="B315" s="176"/>
    </row>
    <row r="316" spans="1:2">
      <c r="A316" s="176"/>
      <c r="B316" s="176"/>
    </row>
    <row r="317" spans="1:2">
      <c r="A317" s="176"/>
      <c r="B317" s="176"/>
    </row>
    <row r="318" spans="1:2">
      <c r="A318" s="176"/>
      <c r="B318" s="176"/>
    </row>
    <row r="319" spans="1:2">
      <c r="A319" s="176"/>
      <c r="B319" s="176"/>
    </row>
    <row r="320" spans="1:2">
      <c r="A320" s="176"/>
      <c r="B320" s="176"/>
    </row>
    <row r="321" spans="1:2">
      <c r="A321" s="176"/>
      <c r="B321" s="176"/>
    </row>
    <row r="322" spans="1:2">
      <c r="A322" s="176"/>
      <c r="B322" s="176"/>
    </row>
    <row r="323" spans="1:2">
      <c r="A323" s="176"/>
      <c r="B323" s="176"/>
    </row>
    <row r="324" spans="1:2">
      <c r="A324" s="176"/>
      <c r="B324" s="176"/>
    </row>
    <row r="325" spans="1:2">
      <c r="A325" s="176"/>
      <c r="B325" s="176"/>
    </row>
    <row r="326" spans="1:2">
      <c r="A326" s="176"/>
      <c r="B326" s="176"/>
    </row>
    <row r="327" spans="1:2">
      <c r="A327" s="176"/>
      <c r="B327" s="176"/>
    </row>
    <row r="328" spans="1:2">
      <c r="A328" s="176"/>
      <c r="B328" s="176"/>
    </row>
    <row r="329" spans="1:2">
      <c r="A329" s="176"/>
      <c r="B329" s="176"/>
    </row>
    <row r="330" spans="1:2">
      <c r="A330" s="176"/>
      <c r="B330" s="176"/>
    </row>
    <row r="331" spans="1:2">
      <c r="A331" s="176"/>
      <c r="B331" s="176"/>
    </row>
    <row r="332" spans="1:2">
      <c r="A332" s="176"/>
      <c r="B332" s="176"/>
    </row>
    <row r="333" spans="1:2">
      <c r="A333" s="176"/>
      <c r="B333" s="176"/>
    </row>
    <row r="334" spans="1:2">
      <c r="A334" s="176"/>
      <c r="B334" s="176"/>
    </row>
    <row r="335" spans="1:2">
      <c r="A335" s="176"/>
      <c r="B335" s="176"/>
    </row>
    <row r="336" spans="1:2">
      <c r="A336" s="176"/>
      <c r="B336" s="176"/>
    </row>
    <row r="337" spans="1:2">
      <c r="A337" s="176"/>
      <c r="B337" s="176"/>
    </row>
    <row r="338" spans="1:2">
      <c r="A338" s="176"/>
      <c r="B338" s="176"/>
    </row>
    <row r="339" spans="1:2">
      <c r="A339" s="176"/>
      <c r="B339" s="176"/>
    </row>
    <row r="340" spans="1:2">
      <c r="A340" s="176"/>
      <c r="B340" s="176"/>
    </row>
    <row r="341" spans="1:2">
      <c r="A341" s="176"/>
      <c r="B341" s="176"/>
    </row>
    <row r="342" spans="1:2">
      <c r="A342" s="176"/>
      <c r="B342" s="176"/>
    </row>
    <row r="343" spans="1:2">
      <c r="A343" s="176"/>
      <c r="B343" s="176"/>
    </row>
    <row r="344" spans="1:2">
      <c r="A344" s="176"/>
      <c r="B344" s="176"/>
    </row>
    <row r="345" spans="1:2">
      <c r="A345" s="176"/>
      <c r="B345" s="176"/>
    </row>
    <row r="346" spans="1:2">
      <c r="A346" s="176"/>
      <c r="B346" s="176"/>
    </row>
    <row r="347" spans="1:2">
      <c r="A347" s="176"/>
      <c r="B347" s="176"/>
    </row>
    <row r="348" spans="1:2">
      <c r="A348" s="176"/>
      <c r="B348" s="176"/>
    </row>
    <row r="349" spans="1:2">
      <c r="A349" s="176"/>
      <c r="B349" s="176"/>
    </row>
    <row r="350" spans="1:2">
      <c r="A350" s="176"/>
      <c r="B350" s="176"/>
    </row>
    <row r="351" spans="1:2">
      <c r="A351" s="176"/>
      <c r="B351" s="176"/>
    </row>
    <row r="352" spans="1:2">
      <c r="A352" s="176"/>
      <c r="B352" s="176"/>
    </row>
    <row r="353" spans="1:2">
      <c r="A353" s="176"/>
      <c r="B353" s="176"/>
    </row>
    <row r="354" spans="1:2">
      <c r="A354" s="176"/>
      <c r="B354" s="176"/>
    </row>
    <row r="355" spans="1:2">
      <c r="A355" s="176"/>
      <c r="B355" s="176"/>
    </row>
    <row r="356" spans="1:2">
      <c r="A356" s="176"/>
      <c r="B356" s="176"/>
    </row>
    <row r="357" spans="1:2">
      <c r="A357" s="176"/>
      <c r="B357" s="176"/>
    </row>
    <row r="358" spans="1:2">
      <c r="A358" s="176"/>
      <c r="B358" s="176"/>
    </row>
    <row r="359" spans="1:2">
      <c r="A359" s="176"/>
      <c r="B359" s="176"/>
    </row>
    <row r="360" spans="1:2">
      <c r="A360" s="176"/>
      <c r="B360" s="176"/>
    </row>
    <row r="361" spans="1:2">
      <c r="A361" s="176"/>
      <c r="B361" s="176"/>
    </row>
    <row r="362" spans="1:2">
      <c r="A362" s="176"/>
      <c r="B362" s="176"/>
    </row>
    <row r="363" spans="1:2">
      <c r="A363" s="176"/>
      <c r="B363" s="176"/>
    </row>
    <row r="364" spans="1:2">
      <c r="A364" s="176"/>
      <c r="B364" s="176"/>
    </row>
    <row r="365" spans="1:2">
      <c r="A365" s="176"/>
      <c r="B365" s="176"/>
    </row>
    <row r="366" spans="1:2">
      <c r="A366" s="176"/>
      <c r="B366" s="176"/>
    </row>
    <row r="367" spans="1:2">
      <c r="A367" s="176"/>
      <c r="B367" s="176"/>
    </row>
    <row r="368" spans="1:2">
      <c r="A368" s="176"/>
      <c r="B368" s="176"/>
    </row>
    <row r="369" spans="1:2">
      <c r="A369" s="176"/>
      <c r="B369" s="176"/>
    </row>
    <row r="370" spans="1:2">
      <c r="A370" s="176"/>
      <c r="B370" s="176"/>
    </row>
    <row r="371" spans="1:2">
      <c r="A371" s="176"/>
      <c r="B371" s="176"/>
    </row>
    <row r="372" spans="1:2">
      <c r="A372" s="176"/>
      <c r="B372" s="176"/>
    </row>
    <row r="373" spans="1:2">
      <c r="A373" s="176"/>
      <c r="B373" s="176"/>
    </row>
    <row r="374" spans="1:2">
      <c r="A374" s="176"/>
      <c r="B374" s="176"/>
    </row>
    <row r="375" spans="1:2">
      <c r="A375" s="176"/>
      <c r="B375" s="176"/>
    </row>
    <row r="376" spans="1:2">
      <c r="A376" s="176"/>
      <c r="B376" s="176"/>
    </row>
    <row r="377" spans="1:2">
      <c r="A377" s="176"/>
      <c r="B377" s="176"/>
    </row>
    <row r="378" spans="1:2">
      <c r="A378" s="176"/>
      <c r="B378" s="176"/>
    </row>
    <row r="379" spans="1:2">
      <c r="A379" s="176"/>
      <c r="B379" s="176"/>
    </row>
    <row r="380" spans="1:2">
      <c r="A380" s="176"/>
      <c r="B380" s="176"/>
    </row>
    <row r="381" spans="1:2">
      <c r="A381" s="176"/>
      <c r="B381" s="176"/>
    </row>
    <row r="382" spans="1:2">
      <c r="A382" s="176"/>
      <c r="B382" s="176"/>
    </row>
    <row r="383" spans="1:2">
      <c r="A383" s="176"/>
      <c r="B383" s="176"/>
    </row>
    <row r="384" spans="1:2">
      <c r="A384" s="176"/>
      <c r="B384" s="176"/>
    </row>
    <row r="385" spans="1:2">
      <c r="A385" s="176"/>
      <c r="B385" s="176"/>
    </row>
    <row r="386" spans="1:2">
      <c r="A386" s="176"/>
      <c r="B386" s="176"/>
    </row>
    <row r="387" spans="1:2">
      <c r="A387" s="176"/>
      <c r="B387" s="176"/>
    </row>
    <row r="388" spans="1:2">
      <c r="A388" s="176"/>
      <c r="B388" s="176"/>
    </row>
    <row r="389" spans="1:2">
      <c r="A389" s="176"/>
      <c r="B389" s="176"/>
    </row>
    <row r="390" spans="1:2">
      <c r="A390" s="176"/>
      <c r="B390" s="176"/>
    </row>
    <row r="391" spans="1:2">
      <c r="A391" s="176"/>
      <c r="B391" s="176"/>
    </row>
    <row r="392" spans="1:2">
      <c r="A392" s="176"/>
      <c r="B392" s="176"/>
    </row>
    <row r="393" spans="1:2">
      <c r="A393" s="176"/>
      <c r="B393" s="176"/>
    </row>
    <row r="394" spans="1:2">
      <c r="A394" s="176"/>
      <c r="B394" s="176"/>
    </row>
    <row r="395" spans="1:2">
      <c r="A395" s="176"/>
      <c r="B395" s="176"/>
    </row>
    <row r="396" spans="1:2">
      <c r="A396" s="176"/>
      <c r="B396" s="176"/>
    </row>
    <row r="397" spans="1:2">
      <c r="A397" s="176"/>
      <c r="B397" s="176"/>
    </row>
    <row r="398" spans="1:2">
      <c r="A398" s="176"/>
      <c r="B398" s="176"/>
    </row>
    <row r="399" spans="1:2">
      <c r="A399" s="176"/>
      <c r="B399" s="176"/>
    </row>
    <row r="400" spans="1:2">
      <c r="A400" s="176"/>
      <c r="B400" s="176"/>
    </row>
    <row r="401" spans="1:2">
      <c r="A401" s="176"/>
      <c r="B401" s="176"/>
    </row>
    <row r="402" spans="1:2">
      <c r="A402" s="176"/>
      <c r="B402" s="176"/>
    </row>
    <row r="403" spans="1:2">
      <c r="A403" s="176"/>
      <c r="B403" s="176"/>
    </row>
    <row r="404" spans="1:2">
      <c r="A404" s="176"/>
      <c r="B404" s="176"/>
    </row>
    <row r="405" spans="1:2">
      <c r="A405" s="176"/>
      <c r="B405" s="176"/>
    </row>
    <row r="406" spans="1:2">
      <c r="A406" s="176"/>
      <c r="B406" s="176"/>
    </row>
    <row r="407" spans="1:2">
      <c r="A407" s="176"/>
      <c r="B407" s="176"/>
    </row>
    <row r="408" spans="1:2">
      <c r="A408" s="176"/>
      <c r="B408" s="176"/>
    </row>
    <row r="409" spans="1:2">
      <c r="A409" s="176"/>
      <c r="B409" s="176"/>
    </row>
    <row r="410" spans="1:2">
      <c r="A410" s="176"/>
      <c r="B410" s="176"/>
    </row>
    <row r="411" spans="1:2">
      <c r="A411" s="176"/>
      <c r="B411" s="176"/>
    </row>
    <row r="412" spans="1:2">
      <c r="A412" s="176"/>
      <c r="B412" s="176"/>
    </row>
    <row r="413" spans="1:2">
      <c r="A413" s="176"/>
      <c r="B413" s="176"/>
    </row>
    <row r="414" spans="1:2">
      <c r="A414" s="176"/>
      <c r="B414" s="176"/>
    </row>
    <row r="415" spans="1:2">
      <c r="A415" s="176"/>
      <c r="B415" s="176"/>
    </row>
    <row r="416" spans="1:2">
      <c r="A416" s="176"/>
      <c r="B416" s="176"/>
    </row>
    <row r="417" spans="1:2">
      <c r="A417" s="176"/>
      <c r="B417" s="176"/>
    </row>
    <row r="418" spans="1:2">
      <c r="A418" s="176"/>
      <c r="B418" s="176"/>
    </row>
    <row r="419" spans="1:2">
      <c r="A419" s="176"/>
      <c r="B419" s="176"/>
    </row>
    <row r="420" spans="1:2">
      <c r="A420" s="176"/>
      <c r="B420" s="176"/>
    </row>
    <row r="421" spans="1:2">
      <c r="A421" s="176"/>
      <c r="B421" s="176"/>
    </row>
    <row r="422" spans="1:2">
      <c r="A422" s="176"/>
      <c r="B422" s="176"/>
    </row>
    <row r="423" spans="1:2">
      <c r="A423" s="176"/>
      <c r="B423" s="176"/>
    </row>
    <row r="424" spans="1:2">
      <c r="A424" s="176"/>
      <c r="B424" s="176"/>
    </row>
    <row r="425" spans="1:2">
      <c r="A425" s="176"/>
      <c r="B425" s="176"/>
    </row>
    <row r="426" spans="1:2">
      <c r="A426" s="176"/>
      <c r="B426" s="176"/>
    </row>
    <row r="427" spans="1:2">
      <c r="A427" s="176"/>
      <c r="B427" s="176"/>
    </row>
    <row r="428" spans="1:2">
      <c r="A428" s="176"/>
      <c r="B428" s="176"/>
    </row>
    <row r="429" spans="1:2">
      <c r="A429" s="176"/>
      <c r="B429" s="176"/>
    </row>
    <row r="430" spans="1:2">
      <c r="A430" s="176"/>
      <c r="B430" s="176"/>
    </row>
    <row r="431" spans="1:2">
      <c r="A431" s="176"/>
      <c r="B431" s="176"/>
    </row>
    <row r="432" spans="1:2">
      <c r="A432" s="176"/>
      <c r="B432" s="176"/>
    </row>
    <row r="433" spans="1:2">
      <c r="A433" s="176"/>
      <c r="B433" s="176"/>
    </row>
    <row r="434" spans="1:2">
      <c r="A434" s="176"/>
      <c r="B434" s="176"/>
    </row>
    <row r="435" spans="1:2">
      <c r="A435" s="176"/>
      <c r="B435" s="176"/>
    </row>
    <row r="436" spans="1:2">
      <c r="A436" s="176"/>
      <c r="B436" s="176"/>
    </row>
    <row r="437" spans="1:2">
      <c r="A437" s="176"/>
      <c r="B437" s="176"/>
    </row>
    <row r="438" spans="1:2">
      <c r="A438" s="176"/>
      <c r="B438" s="176"/>
    </row>
    <row r="439" spans="1:2">
      <c r="A439" s="176"/>
      <c r="B439" s="176"/>
    </row>
    <row r="440" spans="1:2">
      <c r="A440" s="176"/>
      <c r="B440" s="176"/>
    </row>
    <row r="441" spans="1:2">
      <c r="A441" s="176"/>
      <c r="B441" s="176"/>
    </row>
    <row r="442" spans="1:2">
      <c r="A442" s="176"/>
      <c r="B442" s="176"/>
    </row>
    <row r="443" spans="1:2">
      <c r="A443" s="176"/>
      <c r="B443" s="176"/>
    </row>
    <row r="444" spans="1:2">
      <c r="A444" s="176"/>
      <c r="B444" s="176"/>
    </row>
    <row r="445" spans="1:2">
      <c r="A445" s="176"/>
      <c r="B445" s="176"/>
    </row>
    <row r="446" spans="1:2">
      <c r="A446" s="176"/>
      <c r="B446" s="176"/>
    </row>
    <row r="447" spans="1:2">
      <c r="A447" s="176"/>
      <c r="B447" s="176"/>
    </row>
    <row r="448" spans="1:2">
      <c r="A448" s="176"/>
      <c r="B448" s="176"/>
    </row>
    <row r="449" spans="1:2">
      <c r="A449" s="176"/>
      <c r="B449" s="176"/>
    </row>
    <row r="450" spans="1:2">
      <c r="A450" s="176"/>
      <c r="B450" s="176"/>
    </row>
    <row r="451" spans="1:2">
      <c r="A451" s="176"/>
      <c r="B451" s="176"/>
    </row>
    <row r="452" spans="1:2">
      <c r="A452" s="176"/>
      <c r="B452" s="176"/>
    </row>
    <row r="453" spans="1:2">
      <c r="A453" s="176"/>
      <c r="B453" s="176"/>
    </row>
    <row r="454" spans="1:2">
      <c r="A454" s="176"/>
      <c r="B454" s="176"/>
    </row>
    <row r="455" spans="1:2">
      <c r="A455" s="176"/>
      <c r="B455" s="176"/>
    </row>
    <row r="456" spans="1:2">
      <c r="A456" s="176"/>
      <c r="B456" s="176"/>
    </row>
    <row r="457" spans="1:2">
      <c r="A457" s="176"/>
      <c r="B457" s="176"/>
    </row>
    <row r="458" spans="1:2">
      <c r="A458" s="176"/>
      <c r="B458" s="176"/>
    </row>
    <row r="459" spans="1:2">
      <c r="A459" s="176"/>
      <c r="B459" s="176"/>
    </row>
    <row r="460" spans="1:2">
      <c r="A460" s="176"/>
      <c r="B460" s="176"/>
    </row>
    <row r="461" spans="1:2">
      <c r="A461" s="176"/>
      <c r="B461" s="176"/>
    </row>
    <row r="462" spans="1:2">
      <c r="A462" s="176"/>
      <c r="B462" s="176"/>
    </row>
    <row r="463" spans="1:2">
      <c r="A463" s="176"/>
      <c r="B463" s="176"/>
    </row>
    <row r="464" spans="1:2">
      <c r="A464" s="176"/>
      <c r="B464" s="176"/>
    </row>
    <row r="465" spans="1:2">
      <c r="A465" s="176"/>
      <c r="B465" s="176"/>
    </row>
    <row r="466" spans="1:2">
      <c r="A466" s="176"/>
      <c r="B466" s="176"/>
    </row>
    <row r="467" spans="1:2">
      <c r="A467" s="176"/>
      <c r="B467" s="176"/>
    </row>
    <row r="468" spans="1:2">
      <c r="A468" s="176"/>
      <c r="B468" s="176"/>
    </row>
    <row r="469" spans="1:2">
      <c r="A469" s="176"/>
      <c r="B469" s="176"/>
    </row>
    <row r="470" spans="1:2">
      <c r="A470" s="176"/>
      <c r="B470" s="176"/>
    </row>
    <row r="471" spans="1:2">
      <c r="A471" s="176"/>
      <c r="B471" s="176"/>
    </row>
    <row r="472" spans="1:2">
      <c r="A472" s="176"/>
      <c r="B472" s="176"/>
    </row>
    <row r="473" spans="1:2">
      <c r="A473" s="176"/>
      <c r="B473" s="176"/>
    </row>
    <row r="474" spans="1:2">
      <c r="A474" s="176"/>
      <c r="B474" s="176"/>
    </row>
    <row r="475" spans="1:2">
      <c r="A475" s="176"/>
      <c r="B475" s="176"/>
    </row>
    <row r="476" spans="1:2">
      <c r="A476" s="176"/>
      <c r="B476" s="176"/>
    </row>
    <row r="477" spans="1:2">
      <c r="A477" s="176"/>
      <c r="B477" s="176"/>
    </row>
    <row r="478" spans="1:2">
      <c r="A478" s="176"/>
      <c r="B478" s="176"/>
    </row>
    <row r="479" spans="1:2">
      <c r="A479" s="176"/>
      <c r="B479" s="176"/>
    </row>
    <row r="480" spans="1:2">
      <c r="A480" s="176"/>
      <c r="B480" s="176"/>
    </row>
    <row r="481" spans="1:2">
      <c r="A481" s="176"/>
      <c r="B481" s="176"/>
    </row>
    <row r="482" spans="1:2">
      <c r="A482" s="176"/>
      <c r="B482" s="176"/>
    </row>
    <row r="483" spans="1:2">
      <c r="A483" s="176"/>
      <c r="B483" s="176"/>
    </row>
    <row r="484" spans="1:2">
      <c r="A484" s="176"/>
      <c r="B484" s="176"/>
    </row>
    <row r="485" spans="1:2">
      <c r="A485" s="176"/>
      <c r="B485" s="176"/>
    </row>
    <row r="486" spans="1:2">
      <c r="A486" s="176"/>
      <c r="B486" s="176"/>
    </row>
    <row r="487" spans="1:2">
      <c r="A487" s="176"/>
      <c r="B487" s="176"/>
    </row>
    <row r="488" spans="1:2">
      <c r="A488" s="176"/>
      <c r="B488" s="176"/>
    </row>
    <row r="489" spans="1:2">
      <c r="A489" s="176"/>
      <c r="B489" s="176"/>
    </row>
    <row r="490" spans="1:2">
      <c r="A490" s="176"/>
      <c r="B490" s="176"/>
    </row>
    <row r="491" spans="1:2">
      <c r="A491" s="176"/>
      <c r="B491" s="176"/>
    </row>
    <row r="492" spans="1:2">
      <c r="A492" s="176"/>
      <c r="B492" s="176"/>
    </row>
    <row r="493" spans="1:2">
      <c r="A493" s="176"/>
      <c r="B493" s="176"/>
    </row>
    <row r="494" spans="1:2">
      <c r="A494" s="176"/>
      <c r="B494" s="176"/>
    </row>
    <row r="495" spans="1:2">
      <c r="A495" s="176"/>
      <c r="B495" s="176"/>
    </row>
    <row r="496" spans="1:2">
      <c r="A496" s="176"/>
      <c r="B496" s="176"/>
    </row>
    <row r="497" spans="1:2">
      <c r="A497" s="176"/>
      <c r="B497" s="176"/>
    </row>
    <row r="498" spans="1:2">
      <c r="A498" s="176"/>
      <c r="B498" s="176"/>
    </row>
    <row r="499" spans="1:2">
      <c r="A499" s="176"/>
      <c r="B499" s="176"/>
    </row>
    <row r="500" spans="1:2">
      <c r="A500" s="176"/>
      <c r="B500" s="176"/>
    </row>
    <row r="501" spans="1:2">
      <c r="A501" s="176"/>
      <c r="B501" s="176"/>
    </row>
    <row r="502" spans="1:2">
      <c r="A502" s="176"/>
      <c r="B502" s="176"/>
    </row>
    <row r="503" spans="1:2">
      <c r="A503" s="176"/>
      <c r="B503" s="176"/>
    </row>
    <row r="504" spans="1:2">
      <c r="A504" s="176"/>
      <c r="B504" s="176"/>
    </row>
    <row r="505" spans="1:2">
      <c r="A505" s="176"/>
      <c r="B505" s="176"/>
    </row>
    <row r="506" spans="1:2">
      <c r="A506" s="176"/>
      <c r="B506" s="176"/>
    </row>
    <row r="507" spans="1:2">
      <c r="A507" s="176"/>
      <c r="B507" s="176"/>
    </row>
    <row r="508" spans="1:2">
      <c r="A508" s="176"/>
      <c r="B508" s="176"/>
    </row>
    <row r="509" spans="1:2">
      <c r="A509" s="176"/>
      <c r="B509" s="176"/>
    </row>
    <row r="510" spans="1:2">
      <c r="A510" s="176"/>
      <c r="B510" s="176"/>
    </row>
    <row r="511" spans="1:2">
      <c r="A511" s="176"/>
      <c r="B511" s="176"/>
    </row>
    <row r="512" spans="1:2">
      <c r="A512" s="176"/>
      <c r="B512" s="176"/>
    </row>
    <row r="513" spans="1:2">
      <c r="A513" s="176"/>
      <c r="B513" s="176"/>
    </row>
    <row r="514" spans="1:2">
      <c r="A514" s="176"/>
      <c r="B514" s="176"/>
    </row>
    <row r="515" spans="1:2">
      <c r="A515" s="176"/>
      <c r="B515" s="176"/>
    </row>
    <row r="516" spans="1:2">
      <c r="A516" s="176"/>
      <c r="B516" s="176"/>
    </row>
    <row r="517" spans="1:2">
      <c r="A517" s="176"/>
      <c r="B517" s="176"/>
    </row>
    <row r="518" spans="1:2">
      <c r="A518" s="176"/>
      <c r="B518" s="176"/>
    </row>
    <row r="519" spans="1:2">
      <c r="A519" s="176"/>
      <c r="B519" s="176"/>
    </row>
    <row r="520" spans="1:2">
      <c r="A520" s="176"/>
      <c r="B520" s="176"/>
    </row>
    <row r="521" spans="1:2">
      <c r="A521" s="176"/>
      <c r="B521" s="176"/>
    </row>
    <row r="522" spans="1:2">
      <c r="A522" s="176"/>
      <c r="B522" s="176"/>
    </row>
    <row r="523" spans="1:2">
      <c r="A523" s="176"/>
      <c r="B523" s="176"/>
    </row>
    <row r="524" spans="1:2">
      <c r="A524" s="176"/>
      <c r="B524" s="176"/>
    </row>
    <row r="525" spans="1:2">
      <c r="A525" s="176"/>
      <c r="B525" s="176"/>
    </row>
    <row r="526" spans="1:2">
      <c r="A526" s="176"/>
      <c r="B526" s="176"/>
    </row>
    <row r="527" spans="1:2">
      <c r="A527" s="176"/>
      <c r="B527" s="176"/>
    </row>
    <row r="528" spans="1:2">
      <c r="A528" s="176"/>
      <c r="B528" s="176"/>
    </row>
    <row r="529" spans="1:2">
      <c r="A529" s="176"/>
      <c r="B529" s="176"/>
    </row>
    <row r="530" spans="1:2">
      <c r="A530" s="176"/>
      <c r="B530" s="176"/>
    </row>
    <row r="531" spans="1:2">
      <c r="A531" s="176"/>
      <c r="B531" s="176"/>
    </row>
    <row r="532" spans="1:2">
      <c r="A532" s="176"/>
      <c r="B532" s="176"/>
    </row>
    <row r="533" spans="1:2">
      <c r="A533" s="176"/>
      <c r="B533" s="176"/>
    </row>
    <row r="534" spans="1:2">
      <c r="A534" s="176"/>
      <c r="B534" s="176"/>
    </row>
    <row r="535" spans="1:2">
      <c r="A535" s="176"/>
      <c r="B535" s="176"/>
    </row>
    <row r="536" spans="1:2">
      <c r="A536" s="176"/>
      <c r="B536" s="176"/>
    </row>
    <row r="537" spans="1:2">
      <c r="A537" s="176"/>
      <c r="B537" s="176"/>
    </row>
    <row r="538" spans="1:2">
      <c r="A538" s="176"/>
      <c r="B538" s="176"/>
    </row>
    <row r="539" spans="1:2">
      <c r="A539" s="176"/>
      <c r="B539" s="176"/>
    </row>
    <row r="540" spans="1:2">
      <c r="A540" s="176"/>
      <c r="B540" s="176"/>
    </row>
    <row r="541" spans="1:2">
      <c r="A541" s="176"/>
      <c r="B541" s="176"/>
    </row>
    <row r="542" spans="1:2">
      <c r="A542" s="176"/>
      <c r="B542" s="176"/>
    </row>
    <row r="543" spans="1:2">
      <c r="A543" s="176"/>
      <c r="B543" s="176"/>
    </row>
    <row r="544" spans="1:2">
      <c r="A544" s="176"/>
      <c r="B544" s="176"/>
    </row>
    <row r="545" spans="1:2">
      <c r="A545" s="176"/>
      <c r="B545" s="176"/>
    </row>
    <row r="546" spans="1:2">
      <c r="A546" s="176"/>
      <c r="B546" s="176"/>
    </row>
    <row r="547" spans="1:2">
      <c r="A547" s="176"/>
      <c r="B547" s="176"/>
    </row>
    <row r="548" spans="1:2">
      <c r="A548" s="176"/>
      <c r="B548" s="176"/>
    </row>
    <row r="549" spans="1:2">
      <c r="A549" s="176"/>
      <c r="B549" s="176"/>
    </row>
    <row r="550" spans="1:2">
      <c r="A550" s="176"/>
      <c r="B550" s="176"/>
    </row>
    <row r="551" spans="1:2">
      <c r="A551" s="176"/>
      <c r="B551" s="176"/>
    </row>
    <row r="552" spans="1:2">
      <c r="A552" s="176"/>
      <c r="B552" s="176"/>
    </row>
    <row r="553" spans="1:2">
      <c r="A553" s="176"/>
      <c r="B553" s="176"/>
    </row>
    <row r="554" spans="1:2">
      <c r="A554" s="176"/>
      <c r="B554" s="176"/>
    </row>
    <row r="555" spans="1:2">
      <c r="A555" s="176"/>
      <c r="B555" s="176"/>
    </row>
    <row r="556" spans="1:2">
      <c r="A556" s="176"/>
      <c r="B556" s="176"/>
    </row>
    <row r="557" spans="1:2">
      <c r="A557" s="176"/>
      <c r="B557" s="176"/>
    </row>
    <row r="558" spans="1:2">
      <c r="A558" s="176"/>
      <c r="B558" s="176"/>
    </row>
    <row r="559" spans="1:2">
      <c r="A559" s="176"/>
      <c r="B559" s="176"/>
    </row>
    <row r="560" spans="1:2">
      <c r="A560" s="176"/>
      <c r="B560" s="176"/>
    </row>
    <row r="561" spans="1:2">
      <c r="A561" s="176"/>
      <c r="B561" s="176"/>
    </row>
    <row r="562" spans="1:2">
      <c r="A562" s="176"/>
      <c r="B562" s="176"/>
    </row>
    <row r="563" spans="1:2">
      <c r="A563" s="176"/>
      <c r="B563" s="176"/>
    </row>
    <row r="564" spans="1:2">
      <c r="A564" s="176"/>
      <c r="B564" s="176"/>
    </row>
    <row r="565" spans="1:2">
      <c r="A565" s="176"/>
      <c r="B565" s="176"/>
    </row>
    <row r="566" spans="1:2">
      <c r="A566" s="176"/>
      <c r="B566" s="176"/>
    </row>
    <row r="567" spans="1:2">
      <c r="A567" s="176"/>
      <c r="B567" s="176"/>
    </row>
    <row r="568" spans="1:2">
      <c r="A568" s="176"/>
      <c r="B568" s="176"/>
    </row>
    <row r="569" spans="1:2">
      <c r="A569" s="176"/>
      <c r="B569" s="176"/>
    </row>
    <row r="570" spans="1:2">
      <c r="A570" s="176"/>
      <c r="B570" s="176"/>
    </row>
    <row r="571" spans="1:2">
      <c r="A571" s="176"/>
      <c r="B571" s="176"/>
    </row>
    <row r="572" spans="1:2">
      <c r="A572" s="176"/>
      <c r="B572" s="176"/>
    </row>
    <row r="573" spans="1:2">
      <c r="A573" s="176"/>
      <c r="B573" s="176"/>
    </row>
    <row r="574" spans="1:2">
      <c r="A574" s="176"/>
      <c r="B574" s="176"/>
    </row>
    <row r="575" spans="1:2">
      <c r="A575" s="176"/>
      <c r="B575" s="176"/>
    </row>
    <row r="576" spans="1:2">
      <c r="A576" s="176"/>
      <c r="B576" s="176"/>
    </row>
    <row r="577" spans="1:2">
      <c r="A577" s="176"/>
      <c r="B577" s="176"/>
    </row>
    <row r="578" spans="1:2">
      <c r="A578" s="176"/>
      <c r="B578" s="176"/>
    </row>
    <row r="579" spans="1:2">
      <c r="A579" s="176"/>
      <c r="B579" s="176"/>
    </row>
    <row r="580" spans="1:2">
      <c r="A580" s="176"/>
      <c r="B580" s="176"/>
    </row>
    <row r="581" spans="1:2">
      <c r="A581" s="176"/>
      <c r="B581" s="176"/>
    </row>
    <row r="582" spans="1:2">
      <c r="A582" s="176"/>
      <c r="B582" s="176"/>
    </row>
    <row r="583" spans="1:2">
      <c r="A583" s="176"/>
      <c r="B583" s="176"/>
    </row>
    <row r="584" spans="1:2">
      <c r="A584" s="176"/>
      <c r="B584" s="176"/>
    </row>
    <row r="585" spans="1:2">
      <c r="A585" s="176"/>
      <c r="B585" s="176"/>
    </row>
    <row r="586" spans="1:2">
      <c r="A586" s="176"/>
      <c r="B586" s="176"/>
    </row>
    <row r="587" spans="1:2">
      <c r="A587" s="176"/>
      <c r="B587" s="176"/>
    </row>
    <row r="588" spans="1:2">
      <c r="A588" s="176"/>
      <c r="B588" s="176"/>
    </row>
    <row r="589" spans="1:2">
      <c r="A589" s="176"/>
      <c r="B589" s="176"/>
    </row>
    <row r="590" spans="1:2">
      <c r="A590" s="176"/>
      <c r="B590" s="176"/>
    </row>
    <row r="591" spans="1:2">
      <c r="A591" s="176"/>
      <c r="B591" s="176"/>
    </row>
    <row r="592" spans="1:2">
      <c r="A592" s="176"/>
      <c r="B592" s="176"/>
    </row>
    <row r="593" spans="1:2">
      <c r="A593" s="176"/>
      <c r="B593" s="176"/>
    </row>
    <row r="594" spans="1:2">
      <c r="A594" s="176"/>
      <c r="B594" s="176"/>
    </row>
    <row r="595" spans="1:2">
      <c r="A595" s="176"/>
      <c r="B595" s="176"/>
    </row>
    <row r="596" spans="1:2">
      <c r="A596" s="176"/>
      <c r="B596" s="176"/>
    </row>
    <row r="597" spans="1:2">
      <c r="A597" s="176"/>
      <c r="B597" s="176"/>
    </row>
    <row r="598" spans="1:2">
      <c r="A598" s="176"/>
      <c r="B598" s="176"/>
    </row>
    <row r="599" spans="1:2">
      <c r="A599" s="176"/>
      <c r="B599" s="176"/>
    </row>
    <row r="600" spans="1:2">
      <c r="A600" s="176"/>
      <c r="B600" s="176"/>
    </row>
    <row r="601" spans="1:2">
      <c r="A601" s="176"/>
      <c r="B601" s="176"/>
    </row>
    <row r="602" spans="1:2">
      <c r="A602" s="176"/>
      <c r="B602" s="176"/>
    </row>
    <row r="603" spans="1:2">
      <c r="A603" s="176"/>
      <c r="B603" s="176"/>
    </row>
    <row r="604" spans="1:2">
      <c r="A604" s="176"/>
      <c r="B604" s="176"/>
    </row>
    <row r="605" spans="1:2">
      <c r="A605" s="176"/>
      <c r="B605" s="176"/>
    </row>
    <row r="606" spans="1:2">
      <c r="A606" s="176"/>
      <c r="B606" s="176"/>
    </row>
    <row r="607" spans="1:2">
      <c r="A607" s="176"/>
      <c r="B607" s="176"/>
    </row>
    <row r="608" spans="1:2">
      <c r="A608" s="176"/>
      <c r="B608" s="176"/>
    </row>
    <row r="609" spans="1:2">
      <c r="A609" s="176"/>
      <c r="B609" s="176"/>
    </row>
    <row r="610" spans="1:2">
      <c r="A610" s="176"/>
      <c r="B610" s="176"/>
    </row>
    <row r="611" spans="1:2">
      <c r="A611" s="176"/>
      <c r="B611" s="176"/>
    </row>
    <row r="612" spans="1:2">
      <c r="A612" s="176"/>
      <c r="B612" s="176"/>
    </row>
    <row r="613" spans="1:2">
      <c r="A613" s="176"/>
      <c r="B613" s="176"/>
    </row>
    <row r="614" spans="1:2">
      <c r="A614" s="176"/>
      <c r="B614" s="176"/>
    </row>
    <row r="615" spans="1:2">
      <c r="A615" s="176"/>
      <c r="B615" s="176"/>
    </row>
    <row r="616" spans="1:2">
      <c r="A616" s="176"/>
      <c r="B616" s="176"/>
    </row>
    <row r="617" spans="1:2">
      <c r="A617" s="176"/>
      <c r="B617" s="176"/>
    </row>
    <row r="618" spans="1:2">
      <c r="A618" s="176"/>
      <c r="B618" s="176"/>
    </row>
    <row r="619" spans="1:2">
      <c r="A619" s="176"/>
      <c r="B619" s="176"/>
    </row>
    <row r="620" spans="1:2">
      <c r="A620" s="176"/>
      <c r="B620" s="176"/>
    </row>
    <row r="621" spans="1:2">
      <c r="A621" s="176"/>
      <c r="B621" s="176"/>
    </row>
    <row r="622" spans="1:2">
      <c r="A622" s="176"/>
      <c r="B622" s="176"/>
    </row>
    <row r="623" spans="1:2">
      <c r="A623" s="176"/>
      <c r="B623" s="176"/>
    </row>
    <row r="624" spans="1:2">
      <c r="A624" s="176"/>
      <c r="B624" s="176"/>
    </row>
    <row r="625" spans="1:2">
      <c r="A625" s="176"/>
      <c r="B625" s="176"/>
    </row>
    <row r="626" spans="1:2">
      <c r="A626" s="176"/>
      <c r="B626" s="176"/>
    </row>
    <row r="627" spans="1:2">
      <c r="A627" s="176"/>
      <c r="B627" s="176"/>
    </row>
    <row r="628" spans="1:2">
      <c r="A628" s="176"/>
      <c r="B628" s="176"/>
    </row>
    <row r="629" spans="1:2">
      <c r="A629" s="176"/>
      <c r="B629" s="176"/>
    </row>
    <row r="630" spans="1:2">
      <c r="A630" s="176"/>
      <c r="B630" s="176"/>
    </row>
    <row r="631" spans="1:2">
      <c r="A631" s="176"/>
      <c r="B631" s="176"/>
    </row>
    <row r="632" spans="1:2">
      <c r="A632" s="176"/>
      <c r="B632" s="176"/>
    </row>
    <row r="633" spans="1:2">
      <c r="A633" s="176"/>
      <c r="B633" s="176"/>
    </row>
    <row r="634" spans="1:2">
      <c r="A634" s="176"/>
      <c r="B634" s="176"/>
    </row>
    <row r="635" spans="1:2">
      <c r="A635" s="176"/>
      <c r="B635" s="176"/>
    </row>
    <row r="636" spans="1:2">
      <c r="A636" s="176"/>
      <c r="B636" s="176"/>
    </row>
    <row r="637" spans="1:2">
      <c r="A637" s="176"/>
      <c r="B637" s="176"/>
    </row>
    <row r="638" spans="1:2">
      <c r="A638" s="176"/>
      <c r="B638" s="176"/>
    </row>
    <row r="639" spans="1:2">
      <c r="A639" s="176"/>
      <c r="B639" s="176"/>
    </row>
    <row r="640" spans="1:2">
      <c r="A640" s="176"/>
      <c r="B640" s="176"/>
    </row>
    <row r="641" spans="1:2">
      <c r="A641" s="176"/>
      <c r="B641" s="176"/>
    </row>
    <row r="642" spans="1:2">
      <c r="A642" s="176"/>
      <c r="B642" s="176"/>
    </row>
    <row r="643" spans="1:2">
      <c r="A643" s="176"/>
      <c r="B643" s="176"/>
    </row>
    <row r="644" spans="1:2">
      <c r="A644" s="176"/>
      <c r="B644" s="176"/>
    </row>
    <row r="645" spans="1:2">
      <c r="A645" s="176"/>
      <c r="B645" s="176"/>
    </row>
    <row r="646" spans="1:2">
      <c r="A646" s="176"/>
      <c r="B646" s="176"/>
    </row>
    <row r="647" spans="1:2">
      <c r="A647" s="176"/>
      <c r="B647" s="176"/>
    </row>
    <row r="648" spans="1:2">
      <c r="A648" s="176"/>
      <c r="B648" s="176"/>
    </row>
    <row r="649" spans="1:2">
      <c r="A649" s="176"/>
      <c r="B649" s="176"/>
    </row>
    <row r="650" spans="1:2">
      <c r="A650" s="176"/>
      <c r="B650" s="176"/>
    </row>
    <row r="651" spans="1:2">
      <c r="A651" s="176"/>
      <c r="B651" s="176"/>
    </row>
    <row r="652" spans="1:2">
      <c r="A652" s="176"/>
      <c r="B652" s="176"/>
    </row>
    <row r="653" spans="1:2">
      <c r="A653" s="176"/>
      <c r="B653" s="176"/>
    </row>
    <row r="654" spans="1:2">
      <c r="A654" s="176"/>
      <c r="B654" s="176"/>
    </row>
    <row r="655" spans="1:2">
      <c r="A655" s="176"/>
      <c r="B655" s="176"/>
    </row>
    <row r="656" spans="1:2">
      <c r="A656" s="176"/>
      <c r="B656" s="176"/>
    </row>
    <row r="657" spans="1:2">
      <c r="A657" s="176"/>
      <c r="B657" s="176"/>
    </row>
    <row r="658" spans="1:2">
      <c r="A658" s="176"/>
      <c r="B658" s="176"/>
    </row>
    <row r="659" spans="1:2">
      <c r="A659" s="176"/>
      <c r="B659" s="176"/>
    </row>
    <row r="660" spans="1:2">
      <c r="A660" s="176"/>
      <c r="B660" s="176"/>
    </row>
    <row r="661" spans="1:2">
      <c r="A661" s="176"/>
      <c r="B661" s="176"/>
    </row>
    <row r="662" spans="1:2">
      <c r="A662" s="176"/>
      <c r="B662" s="176"/>
    </row>
    <row r="663" spans="1:2">
      <c r="A663" s="176"/>
      <c r="B663" s="176"/>
    </row>
    <row r="664" spans="1:2">
      <c r="A664" s="176"/>
      <c r="B664" s="176"/>
    </row>
    <row r="665" spans="1:2">
      <c r="A665" s="176"/>
      <c r="B665" s="176"/>
    </row>
    <row r="666" spans="1:2">
      <c r="A666" s="176"/>
      <c r="B666" s="176"/>
    </row>
    <row r="667" spans="1:2">
      <c r="A667" s="176"/>
      <c r="B667" s="176"/>
    </row>
    <row r="668" spans="1:2">
      <c r="A668" s="176"/>
      <c r="B668" s="176"/>
    </row>
    <row r="669" spans="1:2">
      <c r="A669" s="176"/>
      <c r="B669" s="176"/>
    </row>
    <row r="670" spans="1:2">
      <c r="A670" s="176"/>
      <c r="B670" s="176"/>
    </row>
    <row r="671" spans="1:2">
      <c r="A671" s="176"/>
      <c r="B671" s="176"/>
    </row>
    <row r="672" spans="1:2">
      <c r="A672" s="176"/>
      <c r="B672" s="176"/>
    </row>
    <row r="673" spans="1:2">
      <c r="A673" s="176"/>
      <c r="B673" s="176"/>
    </row>
    <row r="674" spans="1:2">
      <c r="A674" s="176"/>
      <c r="B674" s="176"/>
    </row>
    <row r="675" spans="1:2">
      <c r="A675" s="176"/>
      <c r="B675" s="176"/>
    </row>
    <row r="676" spans="1:2">
      <c r="A676" s="176"/>
      <c r="B676" s="176"/>
    </row>
    <row r="677" spans="1:2">
      <c r="A677" s="176"/>
      <c r="B677" s="176"/>
    </row>
    <row r="678" spans="1:2">
      <c r="A678" s="176"/>
      <c r="B678" s="176"/>
    </row>
    <row r="679" spans="1:2">
      <c r="A679" s="176"/>
      <c r="B679" s="176"/>
    </row>
    <row r="680" spans="1:2">
      <c r="A680" s="176"/>
      <c r="B680" s="176"/>
    </row>
    <row r="681" spans="1:2">
      <c r="A681" s="176"/>
      <c r="B681" s="176"/>
    </row>
    <row r="682" spans="1:2">
      <c r="A682" s="176"/>
      <c r="B682" s="176"/>
    </row>
    <row r="683" spans="1:2">
      <c r="A683" s="176"/>
      <c r="B683" s="176"/>
    </row>
    <row r="684" spans="1:2">
      <c r="A684" s="176"/>
      <c r="B684" s="176"/>
    </row>
    <row r="685" spans="1:2">
      <c r="A685" s="176"/>
      <c r="B685" s="176"/>
    </row>
    <row r="686" spans="1:2">
      <c r="A686" s="176"/>
      <c r="B686" s="176"/>
    </row>
    <row r="687" spans="1:2">
      <c r="A687" s="176"/>
      <c r="B687" s="176"/>
    </row>
    <row r="688" spans="1:2">
      <c r="A688" s="176"/>
      <c r="B688" s="176"/>
    </row>
    <row r="689" spans="1:2">
      <c r="A689" s="176"/>
      <c r="B689" s="176"/>
    </row>
    <row r="690" spans="1:2">
      <c r="A690" s="176"/>
      <c r="B690" s="176"/>
    </row>
    <row r="691" spans="1:2">
      <c r="A691" s="176"/>
      <c r="B691" s="176"/>
    </row>
    <row r="692" spans="1:2">
      <c r="A692" s="176"/>
      <c r="B692" s="176"/>
    </row>
    <row r="693" spans="1:2">
      <c r="A693" s="176"/>
      <c r="B693" s="176"/>
    </row>
    <row r="694" spans="1:2">
      <c r="A694" s="176"/>
      <c r="B694" s="176"/>
    </row>
    <row r="695" spans="1:2">
      <c r="A695" s="176"/>
      <c r="B695" s="176"/>
    </row>
    <row r="696" spans="1:2">
      <c r="A696" s="176"/>
      <c r="B696" s="176"/>
    </row>
    <row r="697" spans="1:2">
      <c r="A697" s="176"/>
      <c r="B697" s="176"/>
    </row>
    <row r="698" spans="1:2">
      <c r="A698" s="176"/>
      <c r="B698" s="176"/>
    </row>
    <row r="699" spans="1:2">
      <c r="A699" s="176"/>
      <c r="B699" s="176"/>
    </row>
    <row r="700" spans="1:2">
      <c r="A700" s="176"/>
      <c r="B700" s="176"/>
    </row>
    <row r="701" spans="1:2">
      <c r="A701" s="176"/>
      <c r="B701" s="176"/>
    </row>
    <row r="702" spans="1:2">
      <c r="A702" s="176"/>
      <c r="B702" s="176"/>
    </row>
    <row r="703" spans="1:2">
      <c r="A703" s="176"/>
      <c r="B703" s="176"/>
    </row>
    <row r="704" spans="1:2">
      <c r="A704" s="176"/>
      <c r="B704" s="176"/>
    </row>
    <row r="705" spans="1:2">
      <c r="A705" s="176"/>
      <c r="B705" s="176"/>
    </row>
    <row r="706" spans="1:2">
      <c r="A706" s="176"/>
      <c r="B706" s="176"/>
    </row>
    <row r="707" spans="1:2">
      <c r="A707" s="176"/>
      <c r="B707" s="176"/>
    </row>
    <row r="708" spans="1:2">
      <c r="A708" s="176"/>
      <c r="B708" s="176"/>
    </row>
    <row r="709" spans="1:2">
      <c r="A709" s="176"/>
      <c r="B709" s="176"/>
    </row>
    <row r="710" spans="1:2">
      <c r="A710" s="176"/>
      <c r="B710" s="176"/>
    </row>
    <row r="711" spans="1:2">
      <c r="A711" s="176"/>
      <c r="B711" s="176"/>
    </row>
    <row r="712" spans="1:2">
      <c r="A712" s="176"/>
      <c r="B712" s="176"/>
    </row>
    <row r="713" spans="1:2">
      <c r="A713" s="176"/>
      <c r="B713" s="176"/>
    </row>
    <row r="714" spans="1:2">
      <c r="A714" s="176"/>
      <c r="B714" s="176"/>
    </row>
    <row r="715" spans="1:2">
      <c r="A715" s="176"/>
      <c r="B715" s="176"/>
    </row>
    <row r="716" spans="1:2">
      <c r="A716" s="176"/>
      <c r="B716" s="176"/>
    </row>
    <row r="717" spans="1:2">
      <c r="A717" s="176"/>
      <c r="B717" s="176"/>
    </row>
    <row r="718" spans="1:2">
      <c r="A718" s="176"/>
      <c r="B718" s="176"/>
    </row>
    <row r="719" spans="1:2">
      <c r="A719" s="176"/>
      <c r="B719" s="176"/>
    </row>
    <row r="720" spans="1:2">
      <c r="A720" s="176"/>
      <c r="B720" s="176"/>
    </row>
    <row r="721" spans="1:2">
      <c r="A721" s="176"/>
      <c r="B721" s="176"/>
    </row>
    <row r="722" spans="1:2">
      <c r="A722" s="176"/>
      <c r="B722" s="176"/>
    </row>
    <row r="723" spans="1:2">
      <c r="A723" s="176"/>
      <c r="B723" s="176"/>
    </row>
    <row r="724" spans="1:2">
      <c r="A724" s="176"/>
      <c r="B724" s="176"/>
    </row>
    <row r="725" spans="1:2">
      <c r="A725" s="176"/>
      <c r="B725" s="176"/>
    </row>
    <row r="726" spans="1:2">
      <c r="A726" s="176"/>
      <c r="B726" s="176"/>
    </row>
    <row r="727" spans="1:2">
      <c r="A727" s="176"/>
      <c r="B727" s="176"/>
    </row>
    <row r="728" spans="1:2">
      <c r="A728" s="176"/>
      <c r="B728" s="176"/>
    </row>
    <row r="729" spans="1:2">
      <c r="A729" s="176"/>
      <c r="B729" s="176"/>
    </row>
    <row r="730" spans="1:2">
      <c r="A730" s="176"/>
      <c r="B730" s="176"/>
    </row>
    <row r="731" spans="1:2">
      <c r="A731" s="176"/>
      <c r="B731" s="176"/>
    </row>
    <row r="732" spans="1:2">
      <c r="A732" s="176"/>
      <c r="B732" s="176"/>
    </row>
    <row r="733" spans="1:2">
      <c r="A733" s="176"/>
      <c r="B733" s="176"/>
    </row>
    <row r="734" spans="1:2">
      <c r="A734" s="176"/>
      <c r="B734" s="176"/>
    </row>
    <row r="735" spans="1:2">
      <c r="A735" s="176"/>
      <c r="B735" s="176"/>
    </row>
    <row r="736" spans="1:2">
      <c r="A736" s="176"/>
      <c r="B736" s="176"/>
    </row>
    <row r="737" spans="1:2">
      <c r="A737" s="176"/>
      <c r="B737" s="176"/>
    </row>
    <row r="738" spans="1:2">
      <c r="A738" s="176"/>
      <c r="B738" s="176"/>
    </row>
    <row r="739" spans="1:2">
      <c r="A739" s="176"/>
      <c r="B739" s="176"/>
    </row>
    <row r="740" spans="1:2">
      <c r="A740" s="176"/>
      <c r="B740" s="176"/>
    </row>
    <row r="741" spans="1:2">
      <c r="A741" s="176"/>
      <c r="B741" s="176"/>
    </row>
    <row r="742" spans="1:2">
      <c r="A742" s="176"/>
      <c r="B742" s="176"/>
    </row>
    <row r="743" spans="1:2">
      <c r="A743" s="176"/>
      <c r="B743" s="176"/>
    </row>
    <row r="744" spans="1:2">
      <c r="A744" s="176"/>
      <c r="B744" s="176"/>
    </row>
    <row r="745" spans="1:2">
      <c r="A745" s="176"/>
      <c r="B745" s="176"/>
    </row>
    <row r="746" spans="1:2">
      <c r="A746" s="176"/>
      <c r="B746" s="176"/>
    </row>
    <row r="747" spans="1:2">
      <c r="A747" s="176"/>
      <c r="B747" s="176"/>
    </row>
    <row r="748" spans="1:2">
      <c r="A748" s="176"/>
      <c r="B748" s="176"/>
    </row>
    <row r="749" spans="1:2">
      <c r="A749" s="176"/>
      <c r="B749" s="176"/>
    </row>
    <row r="750" spans="1:2">
      <c r="A750" s="176"/>
      <c r="B750" s="176"/>
    </row>
    <row r="751" spans="1:2">
      <c r="A751" s="176"/>
      <c r="B751" s="176"/>
    </row>
    <row r="752" spans="1:2">
      <c r="A752" s="176"/>
      <c r="B752" s="176"/>
    </row>
    <row r="753" spans="1:2">
      <c r="A753" s="176"/>
      <c r="B753" s="176"/>
    </row>
    <row r="754" spans="1:2">
      <c r="A754" s="176"/>
      <c r="B754" s="176"/>
    </row>
    <row r="755" spans="1:2">
      <c r="A755" s="176"/>
      <c r="B755" s="176"/>
    </row>
    <row r="756" spans="1:2">
      <c r="A756" s="176"/>
      <c r="B756" s="176"/>
    </row>
    <row r="757" spans="1:2">
      <c r="A757" s="176"/>
      <c r="B757" s="176"/>
    </row>
    <row r="758" spans="1:2">
      <c r="A758" s="176"/>
      <c r="B758" s="176"/>
    </row>
    <row r="759" spans="1:2">
      <c r="A759" s="176"/>
      <c r="B759" s="176"/>
    </row>
    <row r="760" spans="1:2">
      <c r="A760" s="176"/>
      <c r="B760" s="176"/>
    </row>
    <row r="761" spans="1:2">
      <c r="A761" s="176"/>
      <c r="B761" s="176"/>
    </row>
    <row r="762" spans="1:2">
      <c r="A762" s="176"/>
      <c r="B762" s="176"/>
    </row>
    <row r="763" spans="1:2">
      <c r="A763" s="176"/>
      <c r="B763" s="176"/>
    </row>
    <row r="764" spans="1:2">
      <c r="A764" s="176"/>
      <c r="B764" s="176"/>
    </row>
    <row r="765" spans="1:2">
      <c r="A765" s="176"/>
      <c r="B765" s="176"/>
    </row>
    <row r="766" spans="1:2">
      <c r="A766" s="176"/>
      <c r="B766" s="176"/>
    </row>
    <row r="767" spans="1:2">
      <c r="A767" s="176"/>
      <c r="B767" s="176"/>
    </row>
    <row r="768" spans="1:2">
      <c r="A768" s="176"/>
      <c r="B768" s="176"/>
    </row>
    <row r="769" spans="1:2">
      <c r="A769" s="176"/>
      <c r="B769" s="176"/>
    </row>
    <row r="770" spans="1:2">
      <c r="A770" s="176"/>
      <c r="B770" s="176"/>
    </row>
    <row r="771" spans="1:2">
      <c r="A771" s="176"/>
      <c r="B771" s="176"/>
    </row>
    <row r="772" spans="1:2">
      <c r="A772" s="176"/>
      <c r="B772" s="176"/>
    </row>
    <row r="773" spans="1:2">
      <c r="A773" s="176"/>
      <c r="B773" s="176"/>
    </row>
    <row r="774" spans="1:2">
      <c r="A774" s="176"/>
      <c r="B774" s="176"/>
    </row>
    <row r="775" spans="1:2">
      <c r="A775" s="176"/>
      <c r="B775" s="176"/>
    </row>
    <row r="776" spans="1:2">
      <c r="A776" s="176"/>
      <c r="B776" s="176"/>
    </row>
    <row r="777" spans="1:2">
      <c r="A777" s="176"/>
      <c r="B777" s="176"/>
    </row>
    <row r="778" spans="1:2">
      <c r="A778" s="176"/>
      <c r="B778" s="176"/>
    </row>
    <row r="779" spans="1:2">
      <c r="A779" s="176"/>
      <c r="B779" s="176"/>
    </row>
    <row r="780" spans="1:2">
      <c r="A780" s="176"/>
      <c r="B780" s="176"/>
    </row>
    <row r="781" spans="1:2">
      <c r="A781" s="176"/>
      <c r="B781" s="176"/>
    </row>
    <row r="782" spans="1:2">
      <c r="A782" s="176"/>
      <c r="B782" s="176"/>
    </row>
    <row r="783" spans="1:2">
      <c r="A783" s="176"/>
      <c r="B783" s="176"/>
    </row>
    <row r="784" spans="1:2">
      <c r="A784" s="176"/>
      <c r="B784" s="176"/>
    </row>
    <row r="785" spans="1:2">
      <c r="A785" s="176"/>
      <c r="B785" s="176"/>
    </row>
    <row r="786" spans="1:2">
      <c r="A786" s="176"/>
      <c r="B786" s="176"/>
    </row>
    <row r="787" spans="1:2">
      <c r="A787" s="176"/>
      <c r="B787" s="176"/>
    </row>
    <row r="788" spans="1:2">
      <c r="A788" s="176"/>
      <c r="B788" s="176"/>
    </row>
    <row r="789" spans="1:2">
      <c r="A789" s="176"/>
      <c r="B789" s="176"/>
    </row>
    <row r="790" spans="1:2">
      <c r="A790" s="176"/>
      <c r="B790" s="176"/>
    </row>
    <row r="791" spans="1:2">
      <c r="A791" s="176"/>
      <c r="B791" s="176"/>
    </row>
    <row r="792" spans="1:2">
      <c r="A792" s="176"/>
      <c r="B792" s="176"/>
    </row>
    <row r="793" spans="1:2">
      <c r="A793" s="176"/>
      <c r="B793" s="176"/>
    </row>
    <row r="794" spans="1:2">
      <c r="A794" s="176"/>
      <c r="B794" s="176"/>
    </row>
    <row r="795" spans="1:2">
      <c r="A795" s="176"/>
      <c r="B795" s="176"/>
    </row>
    <row r="796" spans="1:2">
      <c r="A796" s="176"/>
      <c r="B796" s="176"/>
    </row>
    <row r="797" spans="1:2">
      <c r="A797" s="176"/>
      <c r="B797" s="176"/>
    </row>
    <row r="798" spans="1:2">
      <c r="A798" s="176"/>
      <c r="B798" s="176"/>
    </row>
    <row r="799" spans="1:2">
      <c r="A799" s="176"/>
      <c r="B799" s="176"/>
    </row>
    <row r="800" spans="1:2">
      <c r="A800" s="176"/>
      <c r="B800" s="176"/>
    </row>
    <row r="801" spans="1:2">
      <c r="A801" s="176"/>
      <c r="B801" s="176"/>
    </row>
    <row r="802" spans="1:2">
      <c r="A802" s="176"/>
      <c r="B802" s="176"/>
    </row>
    <row r="803" spans="1:2">
      <c r="A803" s="176"/>
      <c r="B803" s="176"/>
    </row>
    <row r="804" spans="1:2">
      <c r="A804" s="176"/>
      <c r="B804" s="176"/>
    </row>
    <row r="805" spans="1:2">
      <c r="A805" s="176"/>
      <c r="B805" s="176"/>
    </row>
    <row r="806" spans="1:2">
      <c r="A806" s="176"/>
      <c r="B806" s="176"/>
    </row>
    <row r="807" spans="1:2">
      <c r="A807" s="176"/>
      <c r="B807" s="176"/>
    </row>
    <row r="808" spans="1:2">
      <c r="A808" s="176"/>
      <c r="B808" s="176"/>
    </row>
    <row r="809" spans="1:2">
      <c r="A809" s="176"/>
      <c r="B809" s="176"/>
    </row>
    <row r="810" spans="1:2">
      <c r="A810" s="176"/>
      <c r="B810" s="176"/>
    </row>
    <row r="811" spans="1:2">
      <c r="A811" s="176"/>
      <c r="B811" s="176"/>
    </row>
    <row r="812" spans="1:2">
      <c r="A812" s="176"/>
      <c r="B812" s="176"/>
    </row>
    <row r="813" spans="1:2">
      <c r="A813" s="176"/>
      <c r="B813" s="176"/>
    </row>
    <row r="814" spans="1:2">
      <c r="A814" s="176"/>
      <c r="B814" s="176"/>
    </row>
    <row r="815" spans="1:2">
      <c r="A815" s="176"/>
      <c r="B815" s="176"/>
    </row>
    <row r="816" spans="1:2">
      <c r="A816" s="176"/>
      <c r="B816" s="176"/>
    </row>
    <row r="817" spans="1:2">
      <c r="A817" s="176"/>
      <c r="B817" s="176"/>
    </row>
    <row r="818" spans="1:2">
      <c r="A818" s="176"/>
      <c r="B818" s="176"/>
    </row>
    <row r="819" spans="1:2">
      <c r="A819" s="176"/>
      <c r="B819" s="176"/>
    </row>
    <row r="820" spans="1:2">
      <c r="A820" s="176"/>
      <c r="B820" s="176"/>
    </row>
    <row r="821" spans="1:2">
      <c r="A821" s="176"/>
      <c r="B821" s="176"/>
    </row>
    <row r="822" spans="1:2">
      <c r="A822" s="176"/>
      <c r="B822" s="176"/>
    </row>
    <row r="823" spans="1:2">
      <c r="A823" s="176"/>
      <c r="B823" s="176"/>
    </row>
    <row r="824" spans="1:2">
      <c r="A824" s="176"/>
      <c r="B824" s="176"/>
    </row>
    <row r="825" spans="1:2">
      <c r="A825" s="176"/>
      <c r="B825" s="176"/>
    </row>
    <row r="826" spans="1:2">
      <c r="A826" s="176"/>
      <c r="B826" s="176"/>
    </row>
    <row r="827" spans="1:2">
      <c r="A827" s="176"/>
      <c r="B827" s="176"/>
    </row>
    <row r="828" spans="1:2">
      <c r="A828" s="176"/>
      <c r="B828" s="176"/>
    </row>
    <row r="829" spans="1:2">
      <c r="A829" s="176"/>
      <c r="B829" s="176"/>
    </row>
    <row r="830" spans="1:2">
      <c r="A830" s="176"/>
      <c r="B830" s="176"/>
    </row>
    <row r="831" spans="1:2">
      <c r="A831" s="176"/>
      <c r="B831" s="176"/>
    </row>
    <row r="832" spans="1:2">
      <c r="A832" s="176"/>
      <c r="B832" s="176"/>
    </row>
    <row r="833" spans="1:2">
      <c r="A833" s="176"/>
      <c r="B833" s="176"/>
    </row>
    <row r="834" spans="1:2">
      <c r="A834" s="176"/>
      <c r="B834" s="176"/>
    </row>
    <row r="835" spans="1:2">
      <c r="A835" s="176"/>
      <c r="B835" s="176"/>
    </row>
    <row r="836" spans="1:2">
      <c r="A836" s="176"/>
      <c r="B836" s="176"/>
    </row>
    <row r="837" spans="1:2">
      <c r="A837" s="176"/>
      <c r="B837" s="176"/>
    </row>
    <row r="838" spans="1:2">
      <c r="A838" s="176"/>
      <c r="B838" s="176"/>
    </row>
    <row r="839" spans="1:2">
      <c r="A839" s="176"/>
      <c r="B839" s="176"/>
    </row>
    <row r="840" spans="1:2">
      <c r="A840" s="176"/>
      <c r="B840" s="176"/>
    </row>
    <row r="841" spans="1:2">
      <c r="A841" s="176"/>
      <c r="B841" s="176"/>
    </row>
    <row r="842" spans="1:2">
      <c r="A842" s="176"/>
      <c r="B842" s="176"/>
    </row>
    <row r="843" spans="1:2">
      <c r="A843" s="176"/>
      <c r="B843" s="176"/>
    </row>
    <row r="844" spans="1:2">
      <c r="A844" s="176"/>
      <c r="B844" s="176"/>
    </row>
    <row r="845" spans="1:2">
      <c r="A845" s="176"/>
      <c r="B845" s="176"/>
    </row>
    <row r="846" spans="1:2">
      <c r="A846" s="176"/>
      <c r="B846" s="176"/>
    </row>
    <row r="847" spans="1:2">
      <c r="A847" s="176"/>
      <c r="B847" s="176"/>
    </row>
    <row r="848" spans="1:2">
      <c r="A848" s="176"/>
      <c r="B848" s="176"/>
    </row>
    <row r="849" spans="1:2">
      <c r="A849" s="176"/>
      <c r="B849" s="176"/>
    </row>
    <row r="850" spans="1:2">
      <c r="A850" s="176"/>
      <c r="B850" s="176"/>
    </row>
    <row r="851" spans="1:2">
      <c r="A851" s="176"/>
      <c r="B851" s="176"/>
    </row>
    <row r="852" spans="1:2">
      <c r="A852" s="176"/>
      <c r="B852" s="176"/>
    </row>
    <row r="853" spans="1:2">
      <c r="A853" s="176"/>
      <c r="B853" s="176"/>
    </row>
    <row r="854" spans="1:2">
      <c r="A854" s="176"/>
      <c r="B854" s="176"/>
    </row>
    <row r="855" spans="1:2">
      <c r="A855" s="176"/>
      <c r="B855" s="176"/>
    </row>
    <row r="856" spans="1:2">
      <c r="A856" s="176"/>
      <c r="B856" s="176"/>
    </row>
    <row r="857" spans="1:2">
      <c r="A857" s="176"/>
      <c r="B857" s="176"/>
    </row>
    <row r="858" spans="1:2">
      <c r="A858" s="176"/>
      <c r="B858" s="176"/>
    </row>
    <row r="859" spans="1:2">
      <c r="A859" s="176"/>
      <c r="B859" s="176"/>
    </row>
    <row r="860" spans="1:2">
      <c r="A860" s="176"/>
      <c r="B860" s="176"/>
    </row>
    <row r="861" spans="1:2">
      <c r="A861" s="176"/>
      <c r="B861" s="176"/>
    </row>
    <row r="862" spans="1:2">
      <c r="A862" s="176"/>
      <c r="B862" s="176"/>
    </row>
    <row r="863" spans="1:2">
      <c r="A863" s="176"/>
      <c r="B863" s="176"/>
    </row>
    <row r="864" spans="1:2">
      <c r="A864" s="176"/>
      <c r="B864" s="176"/>
    </row>
    <row r="865" spans="1:2">
      <c r="A865" s="176"/>
      <c r="B865" s="176"/>
    </row>
    <row r="866" spans="1:2">
      <c r="A866" s="176"/>
      <c r="B866" s="176"/>
    </row>
    <row r="867" spans="1:2">
      <c r="A867" s="176"/>
      <c r="B867" s="176"/>
    </row>
    <row r="868" spans="1:2">
      <c r="A868" s="176"/>
      <c r="B868" s="176"/>
    </row>
    <row r="869" spans="1:2">
      <c r="A869" s="176"/>
      <c r="B869" s="176"/>
    </row>
    <row r="870" spans="1:2">
      <c r="A870" s="176"/>
      <c r="B870" s="176"/>
    </row>
    <row r="871" spans="1:2">
      <c r="A871" s="176"/>
      <c r="B871" s="176"/>
    </row>
    <row r="872" spans="1:2">
      <c r="A872" s="176"/>
      <c r="B872" s="176"/>
    </row>
    <row r="873" spans="1:2">
      <c r="A873" s="176"/>
      <c r="B873" s="176"/>
    </row>
    <row r="874" spans="1:2">
      <c r="A874" s="176"/>
      <c r="B874" s="176"/>
    </row>
    <row r="875" spans="1:2">
      <c r="A875" s="176"/>
      <c r="B875" s="176"/>
    </row>
    <row r="876" spans="1:2">
      <c r="A876" s="176"/>
      <c r="B876" s="176"/>
    </row>
    <row r="877" spans="1:2">
      <c r="A877" s="176"/>
      <c r="B877" s="176"/>
    </row>
    <row r="878" spans="1:2">
      <c r="A878" s="176"/>
      <c r="B878" s="176"/>
    </row>
    <row r="879" spans="1:2">
      <c r="A879" s="176"/>
      <c r="B879" s="176"/>
    </row>
    <row r="880" spans="1:2">
      <c r="A880" s="176"/>
      <c r="B880" s="176"/>
    </row>
    <row r="881" spans="1:2">
      <c r="A881" s="176"/>
      <c r="B881" s="176"/>
    </row>
    <row r="882" spans="1:2">
      <c r="A882" s="176"/>
      <c r="B882" s="176"/>
    </row>
    <row r="883" spans="1:2">
      <c r="A883" s="176"/>
      <c r="B883" s="176"/>
    </row>
    <row r="884" spans="1:2">
      <c r="A884" s="176"/>
      <c r="B884" s="176"/>
    </row>
    <row r="885" spans="1:2">
      <c r="A885" s="176"/>
      <c r="B885" s="176"/>
    </row>
    <row r="886" spans="1:2">
      <c r="A886" s="176"/>
      <c r="B886" s="176"/>
    </row>
    <row r="887" spans="1:2">
      <c r="A887" s="176"/>
      <c r="B887" s="176"/>
    </row>
    <row r="888" spans="1:2">
      <c r="A888" s="176"/>
      <c r="B888" s="176"/>
    </row>
    <row r="889" spans="1:2">
      <c r="A889" s="176"/>
      <c r="B889" s="176"/>
    </row>
    <row r="890" spans="1:2">
      <c r="A890" s="176"/>
      <c r="B890" s="176"/>
    </row>
    <row r="891" spans="1:2">
      <c r="A891" s="176"/>
      <c r="B891" s="176"/>
    </row>
    <row r="892" spans="1:2">
      <c r="A892" s="176"/>
      <c r="B892" s="176"/>
    </row>
    <row r="893" spans="1:2">
      <c r="A893" s="176"/>
      <c r="B893" s="176"/>
    </row>
    <row r="894" spans="1:2">
      <c r="A894" s="176"/>
      <c r="B894" s="176"/>
    </row>
    <row r="895" spans="1:2">
      <c r="A895" s="176"/>
      <c r="B895" s="176"/>
    </row>
    <row r="896" spans="1:2">
      <c r="A896" s="176"/>
      <c r="B896" s="176"/>
    </row>
    <row r="897" spans="1:2">
      <c r="A897" s="176"/>
      <c r="B897" s="176"/>
    </row>
    <row r="898" spans="1:2">
      <c r="A898" s="176"/>
      <c r="B898" s="176"/>
    </row>
    <row r="899" spans="1:2">
      <c r="A899" s="176"/>
      <c r="B899" s="176"/>
    </row>
    <row r="900" spans="1:2">
      <c r="A900" s="176"/>
      <c r="B900" s="176"/>
    </row>
    <row r="901" spans="1:2">
      <c r="A901" s="176"/>
      <c r="B901" s="176"/>
    </row>
    <row r="902" spans="1:2">
      <c r="A902" s="176"/>
      <c r="B902" s="176"/>
    </row>
    <row r="903" spans="1:2">
      <c r="A903" s="176"/>
      <c r="B903" s="176"/>
    </row>
    <row r="904" spans="1:2">
      <c r="A904" s="176"/>
      <c r="B904" s="176"/>
    </row>
    <row r="905" spans="1:2">
      <c r="A905" s="176"/>
      <c r="B905" s="176"/>
    </row>
    <row r="906" spans="1:2">
      <c r="A906" s="176"/>
      <c r="B906" s="176"/>
    </row>
    <row r="907" spans="1:2">
      <c r="A907" s="176"/>
      <c r="B907" s="176"/>
    </row>
    <row r="908" spans="1:2">
      <c r="A908" s="176"/>
      <c r="B908" s="176"/>
    </row>
    <row r="909" spans="1:2">
      <c r="A909" s="176"/>
      <c r="B909" s="176"/>
    </row>
    <row r="910" spans="1:2">
      <c r="A910" s="176"/>
      <c r="B910" s="176"/>
    </row>
    <row r="911" spans="1:2">
      <c r="A911" s="176"/>
      <c r="B911" s="176"/>
    </row>
    <row r="912" spans="1:2">
      <c r="A912" s="176"/>
      <c r="B912" s="176"/>
    </row>
    <row r="913" spans="1:2">
      <c r="A913" s="176"/>
      <c r="B913" s="176"/>
    </row>
    <row r="914" spans="1:2">
      <c r="A914" s="176"/>
      <c r="B914" s="176"/>
    </row>
    <row r="915" spans="1:2">
      <c r="A915" s="176"/>
      <c r="B915" s="176"/>
    </row>
    <row r="916" spans="1:2">
      <c r="A916" s="176"/>
      <c r="B916" s="176"/>
    </row>
    <row r="917" spans="1:2">
      <c r="A917" s="176"/>
      <c r="B917" s="176"/>
    </row>
    <row r="918" spans="1:2">
      <c r="A918" s="176"/>
      <c r="B918" s="176"/>
    </row>
    <row r="919" spans="1:2">
      <c r="A919" s="176"/>
      <c r="B919" s="176"/>
    </row>
    <row r="920" spans="1:2">
      <c r="A920" s="176"/>
      <c r="B920" s="176"/>
    </row>
    <row r="921" spans="1:2">
      <c r="A921" s="176"/>
      <c r="B921" s="176"/>
    </row>
    <row r="922" spans="1:2">
      <c r="A922" s="176"/>
      <c r="B922" s="176"/>
    </row>
    <row r="923" spans="1:2">
      <c r="A923" s="176"/>
      <c r="B923" s="176"/>
    </row>
    <row r="924" spans="1:2">
      <c r="A924" s="176"/>
      <c r="B924" s="176"/>
    </row>
    <row r="925" spans="1:2">
      <c r="A925" s="176"/>
      <c r="B925" s="176"/>
    </row>
    <row r="926" spans="1:2">
      <c r="A926" s="176"/>
      <c r="B926" s="176"/>
    </row>
    <row r="927" spans="1:2">
      <c r="A927" s="176"/>
      <c r="B927" s="176"/>
    </row>
    <row r="928" spans="1:2">
      <c r="A928" s="176"/>
      <c r="B928" s="176"/>
    </row>
    <row r="929" spans="1:2">
      <c r="A929" s="176"/>
      <c r="B929" s="176"/>
    </row>
    <row r="930" spans="1:2">
      <c r="A930" s="176"/>
      <c r="B930" s="176"/>
    </row>
    <row r="931" spans="1:2">
      <c r="A931" s="176"/>
      <c r="B931" s="176"/>
    </row>
    <row r="932" spans="1:2">
      <c r="A932" s="176"/>
      <c r="B932" s="176"/>
    </row>
    <row r="933" spans="1:2">
      <c r="A933" s="176"/>
      <c r="B933" s="176"/>
    </row>
    <row r="934" spans="1:2">
      <c r="A934" s="176"/>
      <c r="B934" s="176"/>
    </row>
    <row r="935" spans="1:2">
      <c r="A935" s="176"/>
      <c r="B935" s="176"/>
    </row>
    <row r="936" spans="1:2">
      <c r="A936" s="176"/>
      <c r="B936" s="176"/>
    </row>
    <row r="937" spans="1:2">
      <c r="A937" s="176"/>
      <c r="B937" s="176"/>
    </row>
    <row r="938" spans="1:2">
      <c r="A938" s="176"/>
      <c r="B938" s="176"/>
    </row>
    <row r="939" spans="1:2">
      <c r="A939" s="176"/>
      <c r="B939" s="176"/>
    </row>
    <row r="940" spans="1:2">
      <c r="A940" s="176"/>
      <c r="B940" s="176"/>
    </row>
    <row r="941" spans="1:2">
      <c r="A941" s="176"/>
      <c r="B941" s="176"/>
    </row>
    <row r="942" spans="1:2">
      <c r="A942" s="176"/>
      <c r="B942" s="176"/>
    </row>
    <row r="943" spans="1:2">
      <c r="A943" s="176"/>
      <c r="B943" s="176"/>
    </row>
    <row r="944" spans="1:2">
      <c r="A944" s="176"/>
      <c r="B944" s="176"/>
    </row>
    <row r="945" spans="1:2">
      <c r="A945" s="176"/>
      <c r="B945" s="176"/>
    </row>
    <row r="946" spans="1:2">
      <c r="A946" s="176"/>
      <c r="B946" s="176"/>
    </row>
    <row r="947" spans="1:2">
      <c r="A947" s="176"/>
      <c r="B947" s="176"/>
    </row>
    <row r="948" spans="1:2">
      <c r="A948" s="176"/>
      <c r="B948" s="176"/>
    </row>
    <row r="949" spans="1:2">
      <c r="A949" s="176"/>
      <c r="B949" s="176"/>
    </row>
    <row r="950" spans="1:2">
      <c r="A950" s="176"/>
      <c r="B950" s="176"/>
    </row>
    <row r="951" spans="1:2">
      <c r="A951" s="176"/>
      <c r="B951" s="176"/>
    </row>
    <row r="952" spans="1:2">
      <c r="A952" s="176"/>
      <c r="B952" s="176"/>
    </row>
    <row r="953" spans="1:2">
      <c r="A953" s="176"/>
      <c r="B953" s="176"/>
    </row>
    <row r="954" spans="1:2">
      <c r="A954" s="176"/>
      <c r="B954" s="176"/>
    </row>
    <row r="955" spans="1:2">
      <c r="A955" s="176"/>
      <c r="B955" s="176"/>
    </row>
    <row r="956" spans="1:2">
      <c r="A956" s="176"/>
      <c r="B956" s="176"/>
    </row>
    <row r="957" spans="1:2">
      <c r="A957" s="176"/>
      <c r="B957" s="176"/>
    </row>
    <row r="958" spans="1:2">
      <c r="A958" s="176"/>
      <c r="B958" s="176"/>
    </row>
    <row r="959" spans="1:2">
      <c r="A959" s="176"/>
      <c r="B959" s="176"/>
    </row>
    <row r="960" spans="1:2">
      <c r="A960" s="176"/>
      <c r="B960" s="176"/>
    </row>
    <row r="961" spans="1:2">
      <c r="A961" s="176"/>
      <c r="B961" s="176"/>
    </row>
    <row r="962" spans="1:2">
      <c r="A962" s="176"/>
      <c r="B962" s="176"/>
    </row>
    <row r="963" spans="1:2">
      <c r="A963" s="176"/>
      <c r="B963" s="176"/>
    </row>
    <row r="964" spans="1:2">
      <c r="A964" s="176"/>
      <c r="B964" s="176"/>
    </row>
    <row r="965" spans="1:2">
      <c r="A965" s="176"/>
      <c r="B965" s="176"/>
    </row>
    <row r="966" spans="1:2">
      <c r="A966" s="176"/>
      <c r="B966" s="176"/>
    </row>
    <row r="967" spans="1:2">
      <c r="A967" s="176"/>
      <c r="B967" s="176"/>
    </row>
    <row r="968" spans="1:2">
      <c r="A968" s="176"/>
      <c r="B968" s="176"/>
    </row>
    <row r="969" spans="1:2">
      <c r="A969" s="176"/>
      <c r="B969" s="176"/>
    </row>
    <row r="970" spans="1:2">
      <c r="A970" s="176"/>
      <c r="B970" s="176"/>
    </row>
    <row r="971" spans="1:2">
      <c r="A971" s="176"/>
      <c r="B971" s="176"/>
    </row>
    <row r="972" spans="1:2">
      <c r="A972" s="176"/>
      <c r="B972" s="176"/>
    </row>
    <row r="973" spans="1:2">
      <c r="A973" s="176"/>
      <c r="B973" s="176"/>
    </row>
    <row r="974" spans="1:2">
      <c r="A974" s="176"/>
      <c r="B974" s="176"/>
    </row>
    <row r="975" spans="1:2">
      <c r="A975" s="176"/>
      <c r="B975" s="176"/>
    </row>
    <row r="976" spans="1:2">
      <c r="A976" s="176"/>
      <c r="B976" s="176"/>
    </row>
    <row r="977" spans="1:2">
      <c r="A977" s="176"/>
      <c r="B977" s="176"/>
    </row>
    <row r="978" spans="1:2">
      <c r="A978" s="176"/>
      <c r="B978" s="176"/>
    </row>
    <row r="979" spans="1:2">
      <c r="A979" s="176"/>
      <c r="B979" s="176"/>
    </row>
    <row r="980" spans="1:2">
      <c r="A980" s="176"/>
      <c r="B980" s="176"/>
    </row>
    <row r="981" spans="1:2">
      <c r="A981" s="176"/>
      <c r="B981" s="176"/>
    </row>
    <row r="982" spans="1:2">
      <c r="A982" s="176"/>
      <c r="B982" s="176"/>
    </row>
    <row r="983" spans="1:2">
      <c r="A983" s="176"/>
      <c r="B983" s="176"/>
    </row>
    <row r="984" spans="1:2">
      <c r="A984" s="176"/>
      <c r="B984" s="176"/>
    </row>
    <row r="985" spans="1:2">
      <c r="A985" s="176"/>
      <c r="B985" s="176"/>
    </row>
    <row r="986" spans="1:2">
      <c r="A986" s="176"/>
      <c r="B986" s="176"/>
    </row>
    <row r="987" spans="1:2">
      <c r="A987" s="176"/>
      <c r="B987" s="176"/>
    </row>
    <row r="988" spans="1:2">
      <c r="A988" s="176"/>
      <c r="B988" s="176"/>
    </row>
    <row r="989" spans="1:2">
      <c r="A989" s="176"/>
      <c r="B989" s="176"/>
    </row>
    <row r="990" spans="1:2">
      <c r="A990" s="176"/>
      <c r="B990" s="176"/>
    </row>
    <row r="991" spans="1:2">
      <c r="A991" s="176"/>
      <c r="B991" s="176"/>
    </row>
    <row r="992" spans="1:2">
      <c r="A992" s="176"/>
      <c r="B992" s="176"/>
    </row>
    <row r="993" spans="1:2">
      <c r="A993" s="176"/>
      <c r="B993" s="176"/>
    </row>
    <row r="994" spans="1:2">
      <c r="A994" s="176"/>
      <c r="B994" s="176"/>
    </row>
    <row r="995" spans="1:2">
      <c r="A995" s="176"/>
      <c r="B995" s="176"/>
    </row>
    <row r="996" spans="1:2">
      <c r="A996" s="176"/>
      <c r="B996" s="176"/>
    </row>
    <row r="997" spans="1:2">
      <c r="A997" s="176"/>
      <c r="B997" s="176"/>
    </row>
    <row r="998" spans="1:2">
      <c r="A998" s="176"/>
      <c r="B998" s="176"/>
    </row>
    <row r="999" spans="1:2">
      <c r="A999" s="176"/>
      <c r="B999" s="176"/>
    </row>
    <row r="1000" spans="1:2">
      <c r="A1000" s="176"/>
      <c r="B1000" s="176"/>
    </row>
    <row r="1001" spans="1:2">
      <c r="A1001" s="176"/>
      <c r="B1001" s="176"/>
    </row>
    <row r="1002" spans="1:2">
      <c r="A1002" s="176"/>
      <c r="B1002" s="176"/>
    </row>
    <row r="1003" spans="1:2">
      <c r="A1003" s="176"/>
      <c r="B1003" s="176"/>
    </row>
    <row r="1004" spans="1:2">
      <c r="A1004" s="176"/>
      <c r="B1004" s="176"/>
    </row>
    <row r="1005" spans="1:2">
      <c r="A1005" s="176"/>
      <c r="B1005" s="176"/>
    </row>
    <row r="1006" spans="1:2">
      <c r="A1006" s="176"/>
      <c r="B1006" s="176"/>
    </row>
    <row r="1007" spans="1:2">
      <c r="A1007" s="176"/>
      <c r="B1007" s="176"/>
    </row>
    <row r="1008" spans="1:2">
      <c r="A1008" s="176"/>
      <c r="B1008" s="176"/>
    </row>
    <row r="1009" spans="1:2">
      <c r="A1009" s="176"/>
      <c r="B1009" s="176"/>
    </row>
    <row r="1010" spans="1:2">
      <c r="A1010" s="176"/>
      <c r="B1010" s="176"/>
    </row>
    <row r="1011" spans="1:2">
      <c r="A1011" s="176"/>
      <c r="B1011" s="176"/>
    </row>
    <row r="1012" spans="1:2">
      <c r="A1012" s="176"/>
      <c r="B1012" s="176"/>
    </row>
    <row r="1013" spans="1:2">
      <c r="A1013" s="176"/>
      <c r="B1013" s="176"/>
    </row>
    <row r="1014" spans="1:2">
      <c r="A1014" s="176"/>
      <c r="B1014" s="176"/>
    </row>
    <row r="1015" spans="1:2">
      <c r="A1015" s="176"/>
      <c r="B1015" s="176"/>
    </row>
    <row r="1016" spans="1:2">
      <c r="A1016" s="176"/>
      <c r="B1016" s="176"/>
    </row>
    <row r="1017" spans="1:2">
      <c r="A1017" s="176"/>
      <c r="B1017" s="176"/>
    </row>
    <row r="1018" spans="1:2">
      <c r="A1018" s="176"/>
      <c r="B1018" s="176"/>
    </row>
    <row r="1019" spans="1:2">
      <c r="A1019" s="176"/>
      <c r="B1019" s="176"/>
    </row>
    <row r="1020" spans="1:2">
      <c r="A1020" s="176"/>
      <c r="B1020" s="176"/>
    </row>
    <row r="1021" spans="1:2">
      <c r="A1021" s="176"/>
      <c r="B1021" s="176"/>
    </row>
    <row r="1022" spans="1:2">
      <c r="A1022" s="176"/>
      <c r="B1022" s="176"/>
    </row>
    <row r="1023" spans="1:2">
      <c r="A1023" s="176"/>
      <c r="B1023" s="176"/>
    </row>
    <row r="1024" spans="1:2">
      <c r="A1024" s="176"/>
      <c r="B1024" s="176"/>
    </row>
    <row r="1025" spans="1:2">
      <c r="A1025" s="176"/>
      <c r="B1025" s="176"/>
    </row>
    <row r="1026" spans="1:2">
      <c r="A1026" s="176"/>
      <c r="B1026" s="176"/>
    </row>
    <row r="1027" spans="1:2">
      <c r="A1027" s="176"/>
      <c r="B1027" s="176"/>
    </row>
    <row r="1028" spans="1:2">
      <c r="A1028" s="176"/>
      <c r="B1028" s="176"/>
    </row>
    <row r="1029" spans="1:2">
      <c r="A1029" s="176"/>
      <c r="B1029" s="176"/>
    </row>
    <row r="1030" spans="1:2">
      <c r="A1030" s="176"/>
      <c r="B1030" s="176"/>
    </row>
    <row r="1031" spans="1:2">
      <c r="A1031" s="176"/>
      <c r="B1031" s="176"/>
    </row>
    <row r="1032" spans="1:2">
      <c r="A1032" s="176"/>
      <c r="B1032" s="176"/>
    </row>
    <row r="1033" spans="1:2">
      <c r="A1033" s="176"/>
      <c r="B1033" s="176"/>
    </row>
    <row r="1034" spans="1:2">
      <c r="A1034" s="176"/>
      <c r="B1034" s="176"/>
    </row>
    <row r="1035" spans="1:2">
      <c r="A1035" s="176"/>
      <c r="B1035" s="176"/>
    </row>
    <row r="1036" spans="1:2">
      <c r="A1036" s="176"/>
      <c r="B1036" s="176"/>
    </row>
    <row r="1037" spans="1:2">
      <c r="A1037" s="176"/>
      <c r="B1037" s="176"/>
    </row>
    <row r="1038" spans="1:2">
      <c r="A1038" s="176"/>
      <c r="B1038" s="176"/>
    </row>
    <row r="1039" spans="1:2">
      <c r="A1039" s="176"/>
      <c r="B1039" s="176"/>
    </row>
    <row r="1040" spans="1:2">
      <c r="A1040" s="176"/>
      <c r="B1040" s="176"/>
    </row>
    <row r="1041" spans="1:2">
      <c r="A1041" s="176"/>
      <c r="B1041" s="176"/>
    </row>
    <row r="1042" spans="1:2">
      <c r="A1042" s="176"/>
      <c r="B1042" s="176"/>
    </row>
    <row r="1043" spans="1:2">
      <c r="A1043" s="176"/>
      <c r="B1043" s="176"/>
    </row>
    <row r="1044" spans="1:2">
      <c r="A1044" s="176"/>
      <c r="B1044" s="176"/>
    </row>
    <row r="1045" spans="1:2">
      <c r="A1045" s="176"/>
      <c r="B1045" s="176"/>
    </row>
    <row r="1046" spans="1:2">
      <c r="A1046" s="176"/>
      <c r="B1046" s="176"/>
    </row>
    <row r="1047" spans="1:2">
      <c r="A1047" s="176"/>
      <c r="B1047" s="176"/>
    </row>
    <row r="1048" spans="1:2">
      <c r="A1048" s="176"/>
      <c r="B1048" s="176"/>
    </row>
    <row r="1049" spans="1:2">
      <c r="A1049" s="176"/>
      <c r="B1049" s="176"/>
    </row>
    <row r="1050" spans="1:2">
      <c r="A1050" s="176"/>
      <c r="B1050" s="176"/>
    </row>
    <row r="1051" spans="1:2">
      <c r="A1051" s="176"/>
      <c r="B1051" s="176"/>
    </row>
    <row r="1052" spans="1:2">
      <c r="A1052" s="176"/>
      <c r="B1052" s="176"/>
    </row>
    <row r="1053" spans="1:2">
      <c r="A1053" s="176"/>
      <c r="B1053" s="176"/>
    </row>
    <row r="1054" spans="1:2">
      <c r="A1054" s="176"/>
      <c r="B1054" s="176"/>
    </row>
    <row r="1055" spans="1:2">
      <c r="A1055" s="176"/>
      <c r="B1055" s="176"/>
    </row>
    <row r="1056" spans="1:2">
      <c r="A1056" s="176"/>
      <c r="B1056" s="176"/>
    </row>
    <row r="1057" spans="1:2">
      <c r="A1057" s="176"/>
      <c r="B1057" s="176"/>
    </row>
    <row r="1058" spans="1:2">
      <c r="A1058" s="176"/>
      <c r="B1058" s="176"/>
    </row>
    <row r="1059" spans="1:2">
      <c r="A1059" s="176"/>
      <c r="B1059" s="176"/>
    </row>
    <row r="1060" spans="1:2">
      <c r="A1060" s="176"/>
      <c r="B1060" s="176"/>
    </row>
    <row r="1061" spans="1:2">
      <c r="A1061" s="176"/>
      <c r="B1061" s="176"/>
    </row>
    <row r="1062" spans="1:2">
      <c r="A1062" s="176"/>
      <c r="B1062" s="176"/>
    </row>
    <row r="1063" spans="1:2">
      <c r="A1063" s="176"/>
      <c r="B1063" s="176"/>
    </row>
    <row r="1064" spans="1:2">
      <c r="A1064" s="176"/>
      <c r="B1064" s="176"/>
    </row>
    <row r="1065" spans="1:2">
      <c r="A1065" s="176"/>
      <c r="B1065" s="176"/>
    </row>
    <row r="1066" spans="1:2">
      <c r="A1066" s="176"/>
      <c r="B1066" s="176"/>
    </row>
    <row r="1067" spans="1:2">
      <c r="A1067" s="176"/>
      <c r="B1067" s="176"/>
    </row>
    <row r="1068" spans="1:2">
      <c r="A1068" s="176"/>
      <c r="B1068" s="176"/>
    </row>
    <row r="1069" spans="1:2">
      <c r="A1069" s="176"/>
      <c r="B1069" s="176"/>
    </row>
    <row r="1070" spans="1:2">
      <c r="A1070" s="176"/>
      <c r="B1070" s="176"/>
    </row>
    <row r="1071" spans="1:2">
      <c r="A1071" s="176"/>
      <c r="B1071" s="176"/>
    </row>
    <row r="1072" spans="1:2">
      <c r="A1072" s="176"/>
      <c r="B1072" s="176"/>
    </row>
    <row r="1073" spans="1:2">
      <c r="A1073" s="176"/>
      <c r="B1073" s="176"/>
    </row>
    <row r="1074" spans="1:2">
      <c r="A1074" s="176"/>
      <c r="B1074" s="176"/>
    </row>
    <row r="1075" spans="1:2">
      <c r="A1075" s="176"/>
      <c r="B1075" s="176"/>
    </row>
    <row r="1076" spans="1:2">
      <c r="A1076" s="176"/>
      <c r="B1076" s="176"/>
    </row>
    <row r="1077" spans="1:2">
      <c r="A1077" s="176"/>
      <c r="B1077" s="176"/>
    </row>
    <row r="1078" spans="1:2">
      <c r="A1078" s="176"/>
      <c r="B1078" s="176"/>
    </row>
    <row r="1079" spans="1:2">
      <c r="A1079" s="176"/>
      <c r="B1079" s="176"/>
    </row>
    <row r="1080" spans="1:2">
      <c r="A1080" s="176"/>
      <c r="B1080" s="176"/>
    </row>
    <row r="1081" spans="1:2">
      <c r="A1081" s="176"/>
      <c r="B1081" s="176"/>
    </row>
    <row r="1082" spans="1:2">
      <c r="A1082" s="176"/>
      <c r="B1082" s="176"/>
    </row>
    <row r="1083" spans="1:2">
      <c r="A1083" s="176"/>
      <c r="B1083" s="176"/>
    </row>
    <row r="1084" spans="1:2">
      <c r="A1084" s="176"/>
      <c r="B1084" s="176"/>
    </row>
    <row r="1085" spans="1:2">
      <c r="A1085" s="176"/>
      <c r="B1085" s="176"/>
    </row>
    <row r="1086" spans="1:2">
      <c r="A1086" s="176"/>
      <c r="B1086" s="176"/>
    </row>
    <row r="1087" spans="1:2">
      <c r="A1087" s="176"/>
      <c r="B1087" s="176"/>
    </row>
    <row r="1088" spans="1:2">
      <c r="A1088" s="176"/>
      <c r="B1088" s="176"/>
    </row>
    <row r="1089" spans="1:2">
      <c r="A1089" s="176"/>
      <c r="B1089" s="176"/>
    </row>
    <row r="1090" spans="1:2">
      <c r="A1090" s="176"/>
      <c r="B1090" s="176"/>
    </row>
    <row r="1091" spans="1:2">
      <c r="A1091" s="176"/>
      <c r="B1091" s="176"/>
    </row>
    <row r="1092" spans="1:2">
      <c r="A1092" s="176"/>
      <c r="B1092" s="176"/>
    </row>
    <row r="1093" spans="1:2">
      <c r="A1093" s="176"/>
      <c r="B1093" s="176"/>
    </row>
    <row r="1094" spans="1:2">
      <c r="A1094" s="176"/>
      <c r="B1094" s="176"/>
    </row>
    <row r="1095" spans="1:2">
      <c r="A1095" s="176"/>
      <c r="B1095" s="176"/>
    </row>
    <row r="1096" spans="1:2">
      <c r="A1096" s="176"/>
      <c r="B1096" s="176"/>
    </row>
    <row r="1097" spans="1:2">
      <c r="A1097" s="176"/>
      <c r="B1097" s="176"/>
    </row>
    <row r="1098" spans="1:2">
      <c r="A1098" s="176"/>
      <c r="B1098" s="176"/>
    </row>
    <row r="1099" spans="1:2">
      <c r="A1099" s="176"/>
      <c r="B1099" s="176"/>
    </row>
    <row r="1100" spans="1:2">
      <c r="A1100" s="176"/>
      <c r="B1100" s="176"/>
    </row>
    <row r="1101" spans="1:2">
      <c r="A1101" s="176"/>
      <c r="B1101" s="176"/>
    </row>
    <row r="1102" spans="1:2">
      <c r="A1102" s="176"/>
      <c r="B1102" s="176"/>
    </row>
    <row r="1103" spans="1:2">
      <c r="A1103" s="176"/>
      <c r="B1103" s="176"/>
    </row>
    <row r="1104" spans="1:2">
      <c r="A1104" s="176"/>
      <c r="B1104" s="176"/>
    </row>
    <row r="1105" spans="1:2">
      <c r="A1105" s="176"/>
      <c r="B1105" s="176"/>
    </row>
    <row r="1106" spans="1:2">
      <c r="A1106" s="176"/>
      <c r="B1106" s="176"/>
    </row>
    <row r="1107" spans="1:2">
      <c r="A1107" s="176"/>
      <c r="B1107" s="176"/>
    </row>
    <row r="1108" spans="1:2">
      <c r="A1108" s="176"/>
      <c r="B1108" s="176"/>
    </row>
    <row r="1109" spans="1:2">
      <c r="A1109" s="176"/>
      <c r="B1109" s="176"/>
    </row>
    <row r="1110" spans="1:2">
      <c r="A1110" s="176"/>
      <c r="B1110" s="176"/>
    </row>
    <row r="1111" spans="1:2">
      <c r="A1111" s="176"/>
      <c r="B1111" s="176"/>
    </row>
    <row r="1112" spans="1:2">
      <c r="A1112" s="176"/>
      <c r="B1112" s="176"/>
    </row>
    <row r="1113" spans="1:2">
      <c r="A1113" s="176"/>
      <c r="B1113" s="176"/>
    </row>
    <row r="1114" spans="1:2">
      <c r="A1114" s="176"/>
      <c r="B1114" s="176"/>
    </row>
    <row r="1115" spans="1:2">
      <c r="A1115" s="176"/>
      <c r="B1115" s="176"/>
    </row>
    <row r="1116" spans="1:2">
      <c r="A1116" s="176"/>
      <c r="B1116" s="176"/>
    </row>
    <row r="1117" spans="1:2">
      <c r="A1117" s="176"/>
      <c r="B1117" s="176"/>
    </row>
    <row r="1118" spans="1:2">
      <c r="A1118" s="176"/>
      <c r="B1118" s="176"/>
    </row>
    <row r="1119" spans="1:2">
      <c r="A1119" s="176"/>
      <c r="B1119" s="176"/>
    </row>
    <row r="1120" spans="1:2">
      <c r="A1120" s="176"/>
      <c r="B1120" s="176"/>
    </row>
    <row r="1121" spans="1:2">
      <c r="A1121" s="176"/>
      <c r="B1121" s="176"/>
    </row>
    <row r="1122" spans="1:2">
      <c r="A1122" s="176"/>
      <c r="B1122" s="176"/>
    </row>
    <row r="1123" spans="1:2">
      <c r="A1123" s="176"/>
      <c r="B1123" s="176"/>
    </row>
    <row r="1124" spans="1:2">
      <c r="A1124" s="176"/>
      <c r="B1124" s="176"/>
    </row>
    <row r="1125" spans="1:2">
      <c r="A1125" s="176"/>
      <c r="B1125" s="176"/>
    </row>
    <row r="1126" spans="1:2">
      <c r="A1126" s="176"/>
      <c r="B1126" s="176"/>
    </row>
    <row r="1127" spans="1:2">
      <c r="A1127" s="176"/>
      <c r="B1127" s="176"/>
    </row>
    <row r="1128" spans="1:2">
      <c r="A1128" s="176"/>
      <c r="B1128" s="176"/>
    </row>
    <row r="1129" spans="1:2">
      <c r="A1129" s="176"/>
      <c r="B1129" s="176"/>
    </row>
    <row r="1130" spans="1:2">
      <c r="A1130" s="176"/>
      <c r="B1130" s="176"/>
    </row>
    <row r="1131" spans="1:2">
      <c r="A1131" s="176"/>
      <c r="B1131" s="176"/>
    </row>
    <row r="1132" spans="1:2">
      <c r="A1132" s="176"/>
      <c r="B1132" s="176"/>
    </row>
    <row r="1133" spans="1:2">
      <c r="A1133" s="176"/>
      <c r="B1133" s="176"/>
    </row>
    <row r="1134" spans="1:2">
      <c r="A1134" s="176"/>
      <c r="B1134" s="176"/>
    </row>
    <row r="1135" spans="1:2">
      <c r="A1135" s="176"/>
      <c r="B1135" s="176"/>
    </row>
    <row r="1136" spans="1:2">
      <c r="A1136" s="176"/>
      <c r="B1136" s="176"/>
    </row>
    <row r="1137" spans="1:2">
      <c r="A1137" s="176"/>
      <c r="B1137" s="176"/>
    </row>
    <row r="1138" spans="1:2">
      <c r="A1138" s="176"/>
      <c r="B1138" s="176"/>
    </row>
    <row r="1139" spans="1:2">
      <c r="A1139" s="176"/>
      <c r="B1139" s="176"/>
    </row>
    <row r="1140" spans="1:2">
      <c r="A1140" s="176"/>
      <c r="B1140" s="176"/>
    </row>
    <row r="1141" spans="1:2">
      <c r="A1141" s="176"/>
      <c r="B1141" s="176"/>
    </row>
    <row r="1142" spans="1:2">
      <c r="A1142" s="176"/>
      <c r="B1142" s="176"/>
    </row>
    <row r="1143" spans="1:2">
      <c r="A1143" s="176"/>
      <c r="B1143" s="176"/>
    </row>
    <row r="1144" spans="1:2">
      <c r="A1144" s="176"/>
      <c r="B1144" s="176"/>
    </row>
    <row r="1145" spans="1:2">
      <c r="A1145" s="176"/>
      <c r="B1145" s="176"/>
    </row>
    <row r="1146" spans="1:2">
      <c r="A1146" s="176"/>
      <c r="B1146" s="176"/>
    </row>
    <row r="1147" spans="1:2">
      <c r="A1147" s="176"/>
      <c r="B1147" s="176"/>
    </row>
    <row r="1148" spans="1:2">
      <c r="A1148" s="176"/>
      <c r="B1148" s="176"/>
    </row>
    <row r="1149" spans="1:2">
      <c r="A1149" s="176"/>
      <c r="B1149" s="176"/>
    </row>
    <row r="1150" spans="1:2">
      <c r="A1150" s="176"/>
      <c r="B1150" s="176"/>
    </row>
    <row r="1151" spans="1:2">
      <c r="A1151" s="176"/>
      <c r="B1151" s="176"/>
    </row>
    <row r="1152" spans="1:2">
      <c r="A1152" s="176"/>
      <c r="B1152" s="176"/>
    </row>
    <row r="1153" spans="1:2">
      <c r="A1153" s="176"/>
      <c r="B1153" s="176"/>
    </row>
    <row r="1154" spans="1:2">
      <c r="A1154" s="176"/>
      <c r="B1154" s="176"/>
    </row>
    <row r="1155" spans="1:2">
      <c r="A1155" s="176"/>
      <c r="B1155" s="176"/>
    </row>
    <row r="1156" spans="1:2">
      <c r="A1156" s="176"/>
      <c r="B1156" s="176"/>
    </row>
    <row r="1157" spans="1:2">
      <c r="A1157" s="176"/>
      <c r="B1157" s="176"/>
    </row>
    <row r="1158" spans="1:2">
      <c r="A1158" s="176"/>
      <c r="B1158" s="176"/>
    </row>
    <row r="1159" spans="1:2">
      <c r="A1159" s="176"/>
      <c r="B1159" s="176"/>
    </row>
    <row r="1160" spans="1:2">
      <c r="A1160" s="176"/>
      <c r="B1160" s="176"/>
    </row>
    <row r="1161" spans="1:2">
      <c r="A1161" s="176"/>
      <c r="B1161" s="176"/>
    </row>
    <row r="1162" spans="1:2">
      <c r="A1162" s="176"/>
      <c r="B1162" s="176"/>
    </row>
    <row r="1163" spans="1:2">
      <c r="A1163" s="176"/>
      <c r="B1163" s="176"/>
    </row>
    <row r="1164" spans="1:2">
      <c r="A1164" s="176"/>
      <c r="B1164" s="176"/>
    </row>
    <row r="1165" spans="1:2">
      <c r="A1165" s="176"/>
      <c r="B1165" s="176"/>
    </row>
    <row r="1166" spans="1:2">
      <c r="A1166" s="176"/>
      <c r="B1166" s="176"/>
    </row>
    <row r="1167" spans="1:2">
      <c r="A1167" s="176"/>
      <c r="B1167" s="176"/>
    </row>
    <row r="1168" spans="1:2">
      <c r="A1168" s="176"/>
      <c r="B1168" s="176"/>
    </row>
    <row r="1169" spans="1:2">
      <c r="A1169" s="176"/>
      <c r="B1169" s="176"/>
    </row>
    <row r="1170" spans="1:2">
      <c r="A1170" s="176"/>
      <c r="B1170" s="176"/>
    </row>
    <row r="1171" spans="1:2">
      <c r="A1171" s="176"/>
      <c r="B1171" s="176"/>
    </row>
    <row r="1172" spans="1:2">
      <c r="A1172" s="176"/>
      <c r="B1172" s="176"/>
    </row>
    <row r="1173" spans="1:2">
      <c r="A1173" s="176"/>
      <c r="B1173" s="176"/>
    </row>
    <row r="1174" spans="1:2">
      <c r="A1174" s="176"/>
      <c r="B1174" s="176"/>
    </row>
    <row r="1175" spans="1:2">
      <c r="A1175" s="176"/>
      <c r="B1175" s="176"/>
    </row>
    <row r="1176" spans="1:2">
      <c r="A1176" s="176"/>
      <c r="B1176" s="176"/>
    </row>
    <row r="1177" spans="1:2">
      <c r="A1177" s="176"/>
      <c r="B1177" s="176"/>
    </row>
    <row r="1178" spans="1:2">
      <c r="A1178" s="176"/>
      <c r="B1178" s="176"/>
    </row>
    <row r="1179" spans="1:2">
      <c r="A1179" s="176"/>
      <c r="B1179" s="176"/>
    </row>
    <row r="1180" spans="1:2">
      <c r="A1180" s="176"/>
      <c r="B1180" s="176"/>
    </row>
    <row r="1181" spans="1:2">
      <c r="A1181" s="176"/>
      <c r="B1181" s="176"/>
    </row>
    <row r="1182" spans="1:2">
      <c r="A1182" s="176"/>
      <c r="B1182" s="176"/>
    </row>
    <row r="1183" spans="1:2">
      <c r="A1183" s="176"/>
      <c r="B1183" s="176"/>
    </row>
    <row r="1184" spans="1:2">
      <c r="A1184" s="176"/>
      <c r="B1184" s="176"/>
    </row>
    <row r="1185" spans="1:2">
      <c r="A1185" s="176"/>
      <c r="B1185" s="176"/>
    </row>
    <row r="1186" spans="1:2">
      <c r="A1186" s="176"/>
      <c r="B1186" s="176"/>
    </row>
    <row r="1187" spans="1:2">
      <c r="A1187" s="176"/>
      <c r="B1187" s="176"/>
    </row>
    <row r="1188" spans="1:2">
      <c r="A1188" s="176"/>
      <c r="B1188" s="176"/>
    </row>
    <row r="1189" spans="1:2">
      <c r="A1189" s="176"/>
      <c r="B1189" s="176"/>
    </row>
    <row r="1190" spans="1:2">
      <c r="A1190" s="176"/>
      <c r="B1190" s="176"/>
    </row>
    <row r="1191" spans="1:2">
      <c r="A1191" s="176"/>
      <c r="B1191" s="176"/>
    </row>
    <row r="1192" spans="1:2">
      <c r="A1192" s="176"/>
      <c r="B1192" s="176"/>
    </row>
    <row r="1193" spans="1:2">
      <c r="A1193" s="176"/>
      <c r="B1193" s="176"/>
    </row>
    <row r="1194" spans="1:2">
      <c r="A1194" s="176"/>
      <c r="B1194" s="176"/>
    </row>
    <row r="1195" spans="1:2">
      <c r="A1195" s="176"/>
      <c r="B1195" s="176"/>
    </row>
    <row r="1196" spans="1:2">
      <c r="A1196" s="176"/>
      <c r="B1196" s="176"/>
    </row>
    <row r="1197" spans="1:2">
      <c r="A1197" s="176"/>
      <c r="B1197" s="176"/>
    </row>
    <row r="1198" spans="1:2">
      <c r="A1198" s="176"/>
      <c r="B1198" s="176"/>
    </row>
    <row r="1199" spans="1:2">
      <c r="A1199" s="176"/>
      <c r="B1199" s="176"/>
    </row>
    <row r="1200" spans="1:2">
      <c r="A1200" s="176"/>
      <c r="B1200" s="176"/>
    </row>
    <row r="1201" spans="1:2">
      <c r="A1201" s="176"/>
      <c r="B1201" s="176"/>
    </row>
    <row r="1202" spans="1:2">
      <c r="A1202" s="176"/>
      <c r="B1202" s="176"/>
    </row>
    <row r="1203" spans="1:2">
      <c r="A1203" s="176"/>
      <c r="B1203" s="176"/>
    </row>
    <row r="1204" spans="1:2">
      <c r="A1204" s="176"/>
      <c r="B1204" s="176"/>
    </row>
    <row r="1205" spans="1:2">
      <c r="A1205" s="176"/>
      <c r="B1205" s="176"/>
    </row>
    <row r="1206" spans="1:2">
      <c r="A1206" s="176"/>
      <c r="B1206" s="176"/>
    </row>
    <row r="1207" spans="1:2">
      <c r="A1207" s="176"/>
      <c r="B1207" s="176"/>
    </row>
    <row r="1208" spans="1:2">
      <c r="A1208" s="176"/>
      <c r="B1208" s="176"/>
    </row>
    <row r="1209" spans="1:2">
      <c r="A1209" s="176"/>
      <c r="B1209" s="176"/>
    </row>
    <row r="1210" spans="1:2">
      <c r="A1210" s="176"/>
      <c r="B1210" s="176"/>
    </row>
    <row r="1211" spans="1:2">
      <c r="A1211" s="176"/>
      <c r="B1211" s="176"/>
    </row>
    <row r="1212" spans="1:2">
      <c r="A1212" s="176"/>
      <c r="B1212" s="176"/>
    </row>
    <row r="1213" spans="1:2">
      <c r="A1213" s="176"/>
      <c r="B1213" s="176"/>
    </row>
    <row r="1214" spans="1:2">
      <c r="A1214" s="176"/>
      <c r="B1214" s="176"/>
    </row>
    <row r="1215" spans="1:2">
      <c r="A1215" s="176"/>
      <c r="B1215" s="176"/>
    </row>
    <row r="1216" spans="1:2">
      <c r="A1216" s="176"/>
      <c r="B1216" s="176"/>
    </row>
    <row r="1217" spans="1:2">
      <c r="A1217" s="176"/>
      <c r="B1217" s="176"/>
    </row>
    <row r="1218" spans="1:2">
      <c r="A1218" s="176"/>
      <c r="B1218" s="176"/>
    </row>
    <row r="1219" spans="1:2">
      <c r="A1219" s="176"/>
      <c r="B1219" s="176"/>
    </row>
    <row r="1220" spans="1:2">
      <c r="A1220" s="176"/>
      <c r="B1220" s="176"/>
    </row>
    <row r="1221" spans="1:2">
      <c r="A1221" s="176"/>
      <c r="B1221" s="176"/>
    </row>
    <row r="1222" spans="1:2">
      <c r="A1222" s="176"/>
      <c r="B1222" s="176"/>
    </row>
    <row r="1223" spans="1:2">
      <c r="A1223" s="176"/>
      <c r="B1223" s="176"/>
    </row>
    <row r="1224" spans="1:2">
      <c r="A1224" s="176"/>
      <c r="B1224" s="176"/>
    </row>
    <row r="1225" spans="1:2">
      <c r="A1225" s="176"/>
      <c r="B1225" s="176"/>
    </row>
    <row r="1226" spans="1:2">
      <c r="A1226" s="176"/>
      <c r="B1226" s="176"/>
    </row>
    <row r="1227" spans="1:2">
      <c r="A1227" s="176"/>
      <c r="B1227" s="176"/>
    </row>
    <row r="1228" spans="1:2">
      <c r="A1228" s="176"/>
      <c r="B1228" s="176"/>
    </row>
    <row r="1229" spans="1:2">
      <c r="A1229" s="176"/>
      <c r="B1229" s="176"/>
    </row>
    <row r="1230" spans="1:2">
      <c r="A1230" s="176"/>
      <c r="B1230" s="176"/>
    </row>
    <row r="1231" spans="1:2">
      <c r="A1231" s="176"/>
      <c r="B1231" s="176"/>
    </row>
    <row r="1232" spans="1:2">
      <c r="A1232" s="176"/>
      <c r="B1232" s="176"/>
    </row>
    <row r="1233" spans="1:2">
      <c r="A1233" s="176"/>
      <c r="B1233" s="176"/>
    </row>
    <row r="1234" spans="1:2">
      <c r="A1234" s="176"/>
      <c r="B1234" s="176"/>
    </row>
    <row r="1235" spans="1:2">
      <c r="A1235" s="176"/>
      <c r="B1235" s="176"/>
    </row>
    <row r="1236" spans="1:2">
      <c r="A1236" s="176"/>
      <c r="B1236" s="176"/>
    </row>
    <row r="1237" spans="1:2">
      <c r="A1237" s="176"/>
      <c r="B1237" s="176"/>
    </row>
    <row r="1238" spans="1:2">
      <c r="A1238" s="176"/>
      <c r="B1238" s="176"/>
    </row>
    <row r="1239" spans="1:2">
      <c r="A1239" s="176"/>
      <c r="B1239" s="176"/>
    </row>
    <row r="1240" spans="1:2">
      <c r="A1240" s="176"/>
      <c r="B1240" s="176"/>
    </row>
    <row r="1241" spans="1:2">
      <c r="A1241" s="176"/>
      <c r="B1241" s="176"/>
    </row>
    <row r="1242" spans="1:2">
      <c r="A1242" s="176"/>
      <c r="B1242" s="176"/>
    </row>
    <row r="1243" spans="1:2">
      <c r="A1243" s="176"/>
      <c r="B1243" s="176"/>
    </row>
    <row r="1244" spans="1:2">
      <c r="A1244" s="176"/>
      <c r="B1244" s="176"/>
    </row>
    <row r="1245" spans="1:2">
      <c r="A1245" s="176"/>
      <c r="B1245" s="176"/>
    </row>
    <row r="1246" spans="1:2">
      <c r="A1246" s="176"/>
      <c r="B1246" s="176"/>
    </row>
    <row r="1247" spans="1:2">
      <c r="A1247" s="176"/>
      <c r="B1247" s="176"/>
    </row>
    <row r="1248" spans="1:2">
      <c r="A1248" s="176"/>
      <c r="B1248" s="176"/>
    </row>
    <row r="1249" spans="1:2">
      <c r="A1249" s="176"/>
      <c r="B1249" s="176"/>
    </row>
    <row r="1250" spans="1:2">
      <c r="A1250" s="176"/>
      <c r="B1250" s="176"/>
    </row>
    <row r="1251" spans="1:2">
      <c r="A1251" s="176"/>
      <c r="B1251" s="176"/>
    </row>
    <row r="1252" spans="1:2">
      <c r="A1252" s="176"/>
      <c r="B1252" s="176"/>
    </row>
    <row r="1253" spans="1:2">
      <c r="A1253" s="176"/>
      <c r="B1253" s="176"/>
    </row>
    <row r="1254" spans="1:2">
      <c r="A1254" s="176"/>
      <c r="B1254" s="176"/>
    </row>
    <row r="1255" spans="1:2">
      <c r="A1255" s="176"/>
      <c r="B1255" s="176"/>
    </row>
    <row r="1256" spans="1:2">
      <c r="A1256" s="176"/>
      <c r="B1256" s="176"/>
    </row>
    <row r="1257" spans="1:2">
      <c r="A1257" s="176"/>
      <c r="B1257" s="176"/>
    </row>
    <row r="1258" spans="1:2">
      <c r="A1258" s="176"/>
      <c r="B1258" s="176"/>
    </row>
    <row r="1259" spans="1:2">
      <c r="A1259" s="176"/>
      <c r="B1259" s="176"/>
    </row>
    <row r="1260" spans="1:2">
      <c r="A1260" s="176"/>
      <c r="B1260" s="176"/>
    </row>
    <row r="1261" spans="1:2">
      <c r="A1261" s="176"/>
      <c r="B1261" s="176"/>
    </row>
    <row r="1262" spans="1:2">
      <c r="A1262" s="176"/>
      <c r="B1262" s="176"/>
    </row>
    <row r="1263" spans="1:2">
      <c r="A1263" s="176"/>
      <c r="B1263" s="176"/>
    </row>
    <row r="1264" spans="1:2">
      <c r="A1264" s="176"/>
      <c r="B1264" s="176"/>
    </row>
    <row r="1265" spans="1:2">
      <c r="A1265" s="176"/>
      <c r="B1265" s="176"/>
    </row>
    <row r="1266" spans="1:2">
      <c r="A1266" s="176"/>
      <c r="B1266" s="176"/>
    </row>
    <row r="1267" spans="1:2">
      <c r="A1267" s="176"/>
      <c r="B1267" s="176"/>
    </row>
    <row r="1268" spans="1:2">
      <c r="A1268" s="176"/>
      <c r="B1268" s="176"/>
    </row>
    <row r="1269" spans="1:2">
      <c r="A1269" s="176"/>
      <c r="B1269" s="176"/>
    </row>
    <row r="1270" spans="1:2">
      <c r="A1270" s="176"/>
      <c r="B1270" s="176"/>
    </row>
    <row r="1271" spans="1:2">
      <c r="A1271" s="176"/>
      <c r="B1271" s="176"/>
    </row>
    <row r="1272" spans="1:2">
      <c r="A1272" s="176"/>
      <c r="B1272" s="176"/>
    </row>
    <row r="1273" spans="1:2">
      <c r="A1273" s="176"/>
      <c r="B1273" s="176"/>
    </row>
    <row r="1274" spans="1:2">
      <c r="A1274" s="176"/>
      <c r="B1274" s="176"/>
    </row>
    <row r="1275" spans="1:2">
      <c r="A1275" s="176"/>
      <c r="B1275" s="176"/>
    </row>
    <row r="1276" spans="1:2">
      <c r="A1276" s="176"/>
      <c r="B1276" s="176"/>
    </row>
    <row r="1277" spans="1:2">
      <c r="A1277" s="176"/>
      <c r="B1277" s="176"/>
    </row>
    <row r="1278" spans="1:2">
      <c r="A1278" s="176"/>
      <c r="B1278" s="176"/>
    </row>
    <row r="1279" spans="1:2">
      <c r="A1279" s="176"/>
      <c r="B1279" s="176"/>
    </row>
    <row r="1280" spans="1:2">
      <c r="A1280" s="176"/>
      <c r="B1280" s="176"/>
    </row>
    <row r="1281" spans="1:2">
      <c r="A1281" s="176"/>
      <c r="B1281" s="176"/>
    </row>
    <row r="1282" spans="1:2">
      <c r="A1282" s="176"/>
      <c r="B1282" s="176"/>
    </row>
    <row r="1283" spans="1:2">
      <c r="A1283" s="176"/>
      <c r="B1283" s="176"/>
    </row>
    <row r="1284" spans="1:2">
      <c r="A1284" s="176"/>
      <c r="B1284" s="176"/>
    </row>
    <row r="1285" spans="1:2">
      <c r="A1285" s="176"/>
      <c r="B1285" s="176"/>
    </row>
    <row r="1286" spans="1:2">
      <c r="A1286" s="176"/>
      <c r="B1286" s="176"/>
    </row>
    <row r="1287" spans="1:2">
      <c r="A1287" s="176"/>
      <c r="B1287" s="176"/>
    </row>
    <row r="1288" spans="1:2">
      <c r="A1288" s="176"/>
      <c r="B1288" s="176"/>
    </row>
    <row r="1289" spans="1:2">
      <c r="A1289" s="176"/>
      <c r="B1289" s="176"/>
    </row>
    <row r="1290" spans="1:2">
      <c r="A1290" s="176"/>
      <c r="B1290" s="176"/>
    </row>
    <row r="1291" spans="1:2">
      <c r="A1291" s="176"/>
      <c r="B1291" s="176"/>
    </row>
    <row r="1292" spans="1:2">
      <c r="A1292" s="176"/>
      <c r="B1292" s="176"/>
    </row>
    <row r="1293" spans="1:2">
      <c r="A1293" s="176"/>
      <c r="B1293" s="176"/>
    </row>
    <row r="1294" spans="1:2">
      <c r="A1294" s="176"/>
      <c r="B1294" s="176"/>
    </row>
    <row r="1295" spans="1:2">
      <c r="A1295" s="176"/>
      <c r="B1295" s="176"/>
    </row>
    <row r="1296" spans="1:2">
      <c r="A1296" s="176"/>
      <c r="B1296" s="176"/>
    </row>
    <row r="1297" spans="1:2">
      <c r="A1297" s="176"/>
      <c r="B1297" s="176"/>
    </row>
    <row r="1298" spans="1:2">
      <c r="A1298" s="176"/>
      <c r="B1298" s="176"/>
    </row>
    <row r="1299" spans="1:2">
      <c r="A1299" s="176"/>
      <c r="B1299" s="176"/>
    </row>
    <row r="1300" spans="1:2">
      <c r="A1300" s="176"/>
      <c r="B1300" s="176"/>
    </row>
    <row r="1301" spans="1:2">
      <c r="A1301" s="176"/>
      <c r="B1301" s="176"/>
    </row>
    <row r="1302" spans="1:2">
      <c r="A1302" s="176"/>
      <c r="B1302" s="176"/>
    </row>
    <row r="1303" spans="1:2">
      <c r="A1303" s="176"/>
      <c r="B1303" s="176"/>
    </row>
    <row r="1304" spans="1:2">
      <c r="A1304" s="176"/>
      <c r="B1304" s="176"/>
    </row>
    <row r="1305" spans="1:2">
      <c r="A1305" s="176"/>
      <c r="B1305" s="176"/>
    </row>
    <row r="1306" spans="1:2">
      <c r="A1306" s="176"/>
      <c r="B1306" s="176"/>
    </row>
    <row r="1307" spans="1:2">
      <c r="A1307" s="176"/>
      <c r="B1307" s="176"/>
    </row>
    <row r="1308" spans="1:2">
      <c r="A1308" s="176"/>
      <c r="B1308" s="176"/>
    </row>
    <row r="1309" spans="1:2">
      <c r="A1309" s="176"/>
      <c r="B1309" s="176"/>
    </row>
    <row r="1310" spans="1:2">
      <c r="A1310" s="176"/>
      <c r="B1310" s="176"/>
    </row>
    <row r="1311" spans="1:2">
      <c r="A1311" s="176"/>
      <c r="B1311" s="176"/>
    </row>
    <row r="1312" spans="1:2">
      <c r="A1312" s="176"/>
      <c r="B1312" s="176"/>
    </row>
    <row r="1313" spans="1:2">
      <c r="A1313" s="176"/>
      <c r="B1313" s="176"/>
    </row>
    <row r="1314" spans="1:2">
      <c r="A1314" s="176"/>
      <c r="B1314" s="176"/>
    </row>
    <row r="1315" spans="1:2">
      <c r="A1315" s="176"/>
      <c r="B1315" s="176"/>
    </row>
    <row r="1316" spans="1:2">
      <c r="A1316" s="176"/>
      <c r="B1316" s="176"/>
    </row>
    <row r="1317" spans="1:2">
      <c r="A1317" s="176"/>
      <c r="B1317" s="176"/>
    </row>
    <row r="1318" spans="1:2">
      <c r="A1318" s="176"/>
      <c r="B1318" s="176"/>
    </row>
    <row r="1319" spans="1:2">
      <c r="A1319" s="176"/>
      <c r="B1319" s="176"/>
    </row>
    <row r="1320" spans="1:2">
      <c r="A1320" s="176"/>
      <c r="B1320" s="176"/>
    </row>
    <row r="1321" spans="1:2">
      <c r="A1321" s="176"/>
      <c r="B1321" s="176"/>
    </row>
    <row r="1322" spans="1:2">
      <c r="A1322" s="176"/>
      <c r="B1322" s="176"/>
    </row>
    <row r="1323" spans="1:2">
      <c r="A1323" s="176"/>
      <c r="B1323" s="176"/>
    </row>
    <row r="1324" spans="1:2">
      <c r="A1324" s="176"/>
      <c r="B1324" s="176"/>
    </row>
    <row r="1325" spans="1:2">
      <c r="A1325" s="176"/>
      <c r="B1325" s="176"/>
    </row>
    <row r="1326" spans="1:2">
      <c r="A1326" s="176"/>
      <c r="B1326" s="176"/>
    </row>
    <row r="1327" spans="1:2">
      <c r="A1327" s="176"/>
      <c r="B1327" s="176"/>
    </row>
    <row r="1328" spans="1:2">
      <c r="A1328" s="176"/>
      <c r="B1328" s="176"/>
    </row>
    <row r="1329" spans="1:2">
      <c r="A1329" s="176"/>
      <c r="B1329" s="176"/>
    </row>
    <row r="1330" spans="1:2">
      <c r="A1330" s="176"/>
      <c r="B1330" s="176"/>
    </row>
    <row r="1331" spans="1:2">
      <c r="A1331" s="176"/>
      <c r="B1331" s="176"/>
    </row>
    <row r="1332" spans="1:2">
      <c r="A1332" s="176"/>
      <c r="B1332" s="176"/>
    </row>
    <row r="1333" spans="1:2">
      <c r="A1333" s="176"/>
      <c r="B1333" s="176"/>
    </row>
    <row r="1334" spans="1:2">
      <c r="A1334" s="176"/>
      <c r="B1334" s="176"/>
    </row>
    <row r="1335" spans="1:2">
      <c r="A1335" s="176"/>
      <c r="B1335" s="176"/>
    </row>
    <row r="1336" spans="1:2">
      <c r="A1336" s="176"/>
      <c r="B1336" s="176"/>
    </row>
    <row r="1337" spans="1:2">
      <c r="A1337" s="176"/>
      <c r="B1337" s="176"/>
    </row>
    <row r="1338" spans="1:2">
      <c r="A1338" s="176"/>
      <c r="B1338" s="176"/>
    </row>
    <row r="1339" spans="1:2">
      <c r="A1339" s="176"/>
      <c r="B1339" s="176"/>
    </row>
    <row r="1340" spans="1:2">
      <c r="A1340" s="176"/>
      <c r="B1340" s="176"/>
    </row>
    <row r="1341" spans="1:2">
      <c r="A1341" s="176"/>
      <c r="B1341" s="176"/>
    </row>
    <row r="1342" spans="1:2">
      <c r="A1342" s="176"/>
      <c r="B1342" s="176"/>
    </row>
    <row r="1343" spans="1:2">
      <c r="A1343" s="176"/>
      <c r="B1343" s="176"/>
    </row>
    <row r="1344" spans="1:2">
      <c r="A1344" s="176"/>
      <c r="B1344" s="176"/>
    </row>
    <row r="1345" spans="1:2">
      <c r="A1345" s="176"/>
      <c r="B1345" s="176"/>
    </row>
    <row r="1346" spans="1:2">
      <c r="A1346" s="176"/>
      <c r="B1346" s="176"/>
    </row>
    <row r="1347" spans="1:2">
      <c r="A1347" s="176"/>
      <c r="B1347" s="176"/>
    </row>
    <row r="1348" spans="1:2">
      <c r="A1348" s="176"/>
      <c r="B1348" s="176"/>
    </row>
    <row r="1349" spans="1:2">
      <c r="A1349" s="176"/>
      <c r="B1349" s="176"/>
    </row>
    <row r="1350" spans="1:2">
      <c r="A1350" s="176"/>
      <c r="B1350" s="176"/>
    </row>
    <row r="1351" spans="1:2">
      <c r="A1351" s="176"/>
      <c r="B1351" s="176"/>
    </row>
    <row r="1352" spans="1:2">
      <c r="A1352" s="176"/>
      <c r="B1352" s="176"/>
    </row>
    <row r="1353" spans="1:2">
      <c r="A1353" s="176"/>
      <c r="B1353" s="176"/>
    </row>
    <row r="1354" spans="1:2">
      <c r="A1354" s="176"/>
      <c r="B1354" s="176"/>
    </row>
    <row r="1355" spans="1:2">
      <c r="A1355" s="176"/>
      <c r="B1355" s="176"/>
    </row>
    <row r="1356" spans="1:2">
      <c r="A1356" s="176"/>
      <c r="B1356" s="176"/>
    </row>
    <row r="1357" spans="1:2">
      <c r="A1357" s="176"/>
      <c r="B1357" s="176"/>
    </row>
    <row r="1358" spans="1:2">
      <c r="A1358" s="176"/>
      <c r="B1358" s="176"/>
    </row>
    <row r="1359" spans="1:2">
      <c r="A1359" s="176"/>
      <c r="B1359" s="176"/>
    </row>
    <row r="1360" spans="1:2">
      <c r="A1360" s="176"/>
      <c r="B1360" s="176"/>
    </row>
    <row r="1361" spans="1:2">
      <c r="A1361" s="176"/>
      <c r="B1361" s="176"/>
    </row>
    <row r="1362" spans="1:2">
      <c r="A1362" s="176"/>
      <c r="B1362" s="176"/>
    </row>
    <row r="1363" spans="1:2">
      <c r="A1363" s="176"/>
      <c r="B1363" s="176"/>
    </row>
    <row r="1364" spans="1:2">
      <c r="A1364" s="176"/>
      <c r="B1364" s="176"/>
    </row>
    <row r="1365" spans="1:2">
      <c r="A1365" s="176"/>
      <c r="B1365" s="176"/>
    </row>
    <row r="1366" spans="1:2">
      <c r="A1366" s="176"/>
      <c r="B1366" s="176"/>
    </row>
    <row r="1367" spans="1:2">
      <c r="A1367" s="176"/>
      <c r="B1367" s="176"/>
    </row>
    <row r="1368" spans="1:2">
      <c r="A1368" s="176"/>
      <c r="B1368" s="176"/>
    </row>
    <row r="1369" spans="1:2">
      <c r="A1369" s="176"/>
      <c r="B1369" s="176"/>
    </row>
    <row r="1370" spans="1:2">
      <c r="A1370" s="176"/>
      <c r="B1370" s="176"/>
    </row>
    <row r="1371" spans="1:2">
      <c r="A1371" s="176"/>
      <c r="B1371" s="176"/>
    </row>
    <row r="1372" spans="1:2">
      <c r="A1372" s="176"/>
      <c r="B1372" s="176"/>
    </row>
    <row r="1373" spans="1:2">
      <c r="A1373" s="176"/>
      <c r="B1373" s="176"/>
    </row>
    <row r="1374" spans="1:2">
      <c r="A1374" s="176"/>
      <c r="B1374" s="176"/>
    </row>
    <row r="1375" spans="1:2">
      <c r="A1375" s="176"/>
      <c r="B1375" s="176"/>
    </row>
    <row r="1376" spans="1:2">
      <c r="A1376" s="176"/>
      <c r="B1376" s="176"/>
    </row>
    <row r="1377" spans="1:2">
      <c r="A1377" s="176"/>
      <c r="B1377" s="176"/>
    </row>
    <row r="1378" spans="1:2">
      <c r="A1378" s="176"/>
      <c r="B1378" s="176"/>
    </row>
    <row r="1379" spans="1:2">
      <c r="A1379" s="176"/>
      <c r="B1379" s="176"/>
    </row>
    <row r="1380" spans="1:2">
      <c r="A1380" s="176"/>
      <c r="B1380" s="176"/>
    </row>
    <row r="1381" spans="1:2">
      <c r="A1381" s="176"/>
      <c r="B1381" s="176"/>
    </row>
    <row r="1382" spans="1:2">
      <c r="A1382" s="176"/>
      <c r="B1382" s="176"/>
    </row>
    <row r="1383" spans="1:2">
      <c r="A1383" s="176"/>
      <c r="B1383" s="176"/>
    </row>
    <row r="1384" spans="1:2">
      <c r="A1384" s="176"/>
      <c r="B1384" s="176"/>
    </row>
    <row r="1385" spans="1:2">
      <c r="A1385" s="176"/>
      <c r="B1385" s="176"/>
    </row>
    <row r="1386" spans="1:2">
      <c r="A1386" s="176"/>
      <c r="B1386" s="176"/>
    </row>
    <row r="1387" spans="1:2">
      <c r="A1387" s="176"/>
      <c r="B1387" s="176"/>
    </row>
    <row r="1388" spans="1:2">
      <c r="A1388" s="176"/>
      <c r="B1388" s="176"/>
    </row>
    <row r="1389" spans="1:2">
      <c r="A1389" s="176"/>
      <c r="B1389" s="176"/>
    </row>
    <row r="1390" spans="1:2">
      <c r="A1390" s="176"/>
      <c r="B1390" s="176"/>
    </row>
    <row r="1391" spans="1:2">
      <c r="A1391" s="176"/>
      <c r="B1391" s="176"/>
    </row>
    <row r="1392" spans="1:2">
      <c r="A1392" s="176"/>
      <c r="B1392" s="176"/>
    </row>
    <row r="1393" spans="1:2">
      <c r="A1393" s="176"/>
      <c r="B1393" s="176"/>
    </row>
    <row r="1394" spans="1:2">
      <c r="A1394" s="176"/>
      <c r="B1394" s="176"/>
    </row>
    <row r="1395" spans="1:2">
      <c r="A1395" s="176"/>
      <c r="B1395" s="176"/>
    </row>
    <row r="1396" spans="1:2">
      <c r="A1396" s="176"/>
      <c r="B1396" s="176"/>
    </row>
    <row r="1397" spans="1:2">
      <c r="A1397" s="176"/>
      <c r="B1397" s="176"/>
    </row>
    <row r="1398" spans="1:2">
      <c r="A1398" s="176"/>
      <c r="B1398" s="176"/>
    </row>
    <row r="1399" spans="1:2">
      <c r="A1399" s="176"/>
      <c r="B1399" s="176"/>
    </row>
    <row r="1400" spans="1:2">
      <c r="A1400" s="176"/>
      <c r="B1400" s="176"/>
    </row>
    <row r="1401" spans="1:2">
      <c r="A1401" s="176"/>
      <c r="B1401" s="176"/>
    </row>
    <row r="1402" spans="1:2">
      <c r="A1402" s="176"/>
      <c r="B1402" s="176"/>
    </row>
    <row r="1403" spans="1:2">
      <c r="A1403" s="176"/>
      <c r="B1403" s="176"/>
    </row>
    <row r="1404" spans="1:2">
      <c r="A1404" s="176"/>
      <c r="B1404" s="176"/>
    </row>
    <row r="1405" spans="1:2">
      <c r="A1405" s="176"/>
      <c r="B1405" s="176"/>
    </row>
    <row r="1406" spans="1:2">
      <c r="A1406" s="176"/>
      <c r="B1406" s="176"/>
    </row>
    <row r="1407" spans="1:2">
      <c r="A1407" s="176"/>
      <c r="B1407" s="176"/>
    </row>
    <row r="1408" spans="1:2">
      <c r="A1408" s="176"/>
      <c r="B1408" s="176"/>
    </row>
    <row r="1409" spans="1:2">
      <c r="A1409" s="176"/>
      <c r="B1409" s="176"/>
    </row>
    <row r="1410" spans="1:2">
      <c r="A1410" s="176"/>
      <c r="B1410" s="176"/>
    </row>
    <row r="1411" spans="1:2">
      <c r="A1411" s="176"/>
      <c r="B1411" s="176"/>
    </row>
    <row r="1412" spans="1:2">
      <c r="A1412" s="176"/>
      <c r="B1412" s="176"/>
    </row>
    <row r="1413" spans="1:2">
      <c r="A1413" s="176"/>
      <c r="B1413" s="176"/>
    </row>
    <row r="1414" spans="1:2">
      <c r="A1414" s="176"/>
      <c r="B1414" s="176"/>
    </row>
    <row r="1415" spans="1:2">
      <c r="A1415" s="176"/>
      <c r="B1415" s="176"/>
    </row>
    <row r="1416" spans="1:2">
      <c r="A1416" s="176"/>
      <c r="B1416" s="176"/>
    </row>
    <row r="1417" spans="1:2">
      <c r="A1417" s="176"/>
      <c r="B1417" s="176"/>
    </row>
    <row r="1418" spans="1:2">
      <c r="A1418" s="176"/>
      <c r="B1418" s="176"/>
    </row>
    <row r="1419" spans="1:2">
      <c r="A1419" s="176"/>
      <c r="B1419" s="176"/>
    </row>
    <row r="1420" spans="1:2">
      <c r="A1420" s="176"/>
      <c r="B1420" s="176"/>
    </row>
    <row r="1421" spans="1:2">
      <c r="A1421" s="176"/>
      <c r="B1421" s="176"/>
    </row>
    <row r="1422" spans="1:2">
      <c r="A1422" s="176"/>
      <c r="B1422" s="176"/>
    </row>
    <row r="1423" spans="1:2">
      <c r="A1423" s="176"/>
      <c r="B1423" s="176"/>
    </row>
    <row r="1424" spans="1:2">
      <c r="A1424" s="176"/>
      <c r="B1424" s="176"/>
    </row>
    <row r="1425" spans="1:2">
      <c r="A1425" s="176"/>
      <c r="B1425" s="176"/>
    </row>
    <row r="1426" spans="1:2">
      <c r="A1426" s="176"/>
      <c r="B1426" s="176"/>
    </row>
    <row r="1427" spans="1:2">
      <c r="A1427" s="176"/>
      <c r="B1427" s="176"/>
    </row>
    <row r="1428" spans="1:2">
      <c r="A1428" s="176"/>
      <c r="B1428" s="176"/>
    </row>
    <row r="1429" spans="1:2">
      <c r="A1429" s="176"/>
      <c r="B1429" s="176"/>
    </row>
    <row r="1430" spans="1:2">
      <c r="A1430" s="176"/>
      <c r="B1430" s="176"/>
    </row>
    <row r="1431" spans="1:2">
      <c r="A1431" s="176"/>
      <c r="B1431" s="176"/>
    </row>
    <row r="1432" spans="1:2">
      <c r="A1432" s="176"/>
      <c r="B1432" s="176"/>
    </row>
    <row r="1433" spans="1:2">
      <c r="A1433" s="176"/>
      <c r="B1433" s="176"/>
    </row>
    <row r="1434" spans="1:2">
      <c r="A1434" s="176"/>
      <c r="B1434" s="176"/>
    </row>
    <row r="1435" spans="1:2">
      <c r="A1435" s="176"/>
      <c r="B1435" s="176"/>
    </row>
    <row r="1436" spans="1:2">
      <c r="A1436" s="176"/>
      <c r="B1436" s="176"/>
    </row>
    <row r="1437" spans="1:2">
      <c r="A1437" s="176"/>
      <c r="B1437" s="176"/>
    </row>
    <row r="1438" spans="1:2">
      <c r="A1438" s="176"/>
      <c r="B1438" s="176"/>
    </row>
    <row r="1439" spans="1:2">
      <c r="A1439" s="176"/>
      <c r="B1439" s="176"/>
    </row>
    <row r="1440" spans="1:2">
      <c r="A1440" s="176"/>
      <c r="B1440" s="176"/>
    </row>
    <row r="1441" spans="1:2">
      <c r="A1441" s="176"/>
      <c r="B1441" s="176"/>
    </row>
    <row r="1442" spans="1:2">
      <c r="A1442" s="176"/>
      <c r="B1442" s="176"/>
    </row>
    <row r="1443" spans="1:2">
      <c r="A1443" s="176"/>
      <c r="B1443" s="176"/>
    </row>
    <row r="1444" spans="1:2">
      <c r="A1444" s="176"/>
      <c r="B1444" s="176"/>
    </row>
    <row r="1445" spans="1:2">
      <c r="A1445" s="176"/>
      <c r="B1445" s="176"/>
    </row>
    <row r="1446" spans="1:2">
      <c r="A1446" s="176"/>
      <c r="B1446" s="176"/>
    </row>
    <row r="1447" spans="1:2">
      <c r="A1447" s="176"/>
      <c r="B1447" s="176"/>
    </row>
    <row r="1448" spans="1:2">
      <c r="A1448" s="176"/>
      <c r="B1448" s="176"/>
    </row>
    <row r="1449" spans="1:2">
      <c r="A1449" s="176"/>
      <c r="B1449" s="176"/>
    </row>
    <row r="1450" spans="1:2">
      <c r="A1450" s="176"/>
      <c r="B1450" s="176"/>
    </row>
    <row r="1451" spans="1:2">
      <c r="A1451" s="176"/>
      <c r="B1451" s="176"/>
    </row>
    <row r="1452" spans="1:2">
      <c r="A1452" s="176"/>
      <c r="B1452" s="176"/>
    </row>
    <row r="1453" spans="1:2">
      <c r="A1453" s="176"/>
      <c r="B1453" s="176"/>
    </row>
    <row r="1454" spans="1:2">
      <c r="A1454" s="176"/>
      <c r="B1454" s="176"/>
    </row>
    <row r="1455" spans="1:2">
      <c r="A1455" s="176"/>
      <c r="B1455" s="176"/>
    </row>
    <row r="1456" spans="1:2">
      <c r="A1456" s="176"/>
      <c r="B1456" s="176"/>
    </row>
    <row r="1457" spans="1:2">
      <c r="A1457" s="176"/>
      <c r="B1457" s="176"/>
    </row>
    <row r="1458" spans="1:2">
      <c r="A1458" s="176"/>
      <c r="B1458" s="176"/>
    </row>
    <row r="1459" spans="1:2">
      <c r="A1459" s="176"/>
      <c r="B1459" s="176"/>
    </row>
    <row r="1460" spans="1:2">
      <c r="A1460" s="176"/>
      <c r="B1460" s="176"/>
    </row>
    <row r="1461" spans="1:2">
      <c r="A1461" s="176"/>
      <c r="B1461" s="176"/>
    </row>
    <row r="1462" spans="1:2">
      <c r="A1462" s="176"/>
      <c r="B1462" s="176"/>
    </row>
    <row r="1463" spans="1:2">
      <c r="A1463" s="176"/>
      <c r="B1463" s="176"/>
    </row>
    <row r="1464" spans="1:2">
      <c r="A1464" s="176"/>
      <c r="B1464" s="176"/>
    </row>
    <row r="1465" spans="1:2">
      <c r="A1465" s="176"/>
      <c r="B1465" s="176"/>
    </row>
    <row r="1466" spans="1:2">
      <c r="A1466" s="176"/>
      <c r="B1466" s="176"/>
    </row>
    <row r="1467" spans="1:2">
      <c r="A1467" s="176"/>
      <c r="B1467" s="176"/>
    </row>
    <row r="1468" spans="1:2">
      <c r="A1468" s="176"/>
      <c r="B1468" s="176"/>
    </row>
    <row r="1469" spans="1:2">
      <c r="A1469" s="176"/>
      <c r="B1469" s="176"/>
    </row>
    <row r="1470" spans="1:2">
      <c r="A1470" s="176"/>
      <c r="B1470" s="176"/>
    </row>
    <row r="1471" spans="1:2">
      <c r="A1471" s="176"/>
      <c r="B1471" s="176"/>
    </row>
    <row r="1472" spans="1:2">
      <c r="A1472" s="176"/>
      <c r="B1472" s="176"/>
    </row>
    <row r="1473" spans="1:2">
      <c r="A1473" s="176"/>
      <c r="B1473" s="176"/>
    </row>
    <row r="1474" spans="1:2">
      <c r="A1474" s="176"/>
      <c r="B1474" s="176"/>
    </row>
    <row r="1475" spans="1:2">
      <c r="A1475" s="176"/>
      <c r="B1475" s="176"/>
    </row>
    <row r="1476" spans="1:2">
      <c r="A1476" s="176"/>
      <c r="B1476" s="176"/>
    </row>
    <row r="1477" spans="1:2">
      <c r="A1477" s="176"/>
      <c r="B1477" s="176"/>
    </row>
    <row r="1478" spans="1:2">
      <c r="A1478" s="176"/>
      <c r="B1478" s="176"/>
    </row>
    <row r="1479" spans="1:2">
      <c r="A1479" s="176"/>
      <c r="B1479" s="176"/>
    </row>
    <row r="1480" spans="1:2">
      <c r="A1480" s="176"/>
      <c r="B1480" s="176"/>
    </row>
    <row r="1481" spans="1:2">
      <c r="A1481" s="176"/>
      <c r="B1481" s="176"/>
    </row>
    <row r="1482" spans="1:2">
      <c r="A1482" s="176"/>
      <c r="B1482" s="176"/>
    </row>
    <row r="1483" spans="1:2">
      <c r="A1483" s="176"/>
      <c r="B1483" s="176"/>
    </row>
    <row r="1484" spans="1:2">
      <c r="A1484" s="176"/>
      <c r="B1484" s="176"/>
    </row>
    <row r="1485" spans="1:2">
      <c r="A1485" s="176"/>
      <c r="B1485" s="176"/>
    </row>
    <row r="1486" spans="1:2">
      <c r="A1486" s="176"/>
      <c r="B1486" s="176"/>
    </row>
    <row r="1487" spans="1:2">
      <c r="A1487" s="176"/>
      <c r="B1487" s="176"/>
    </row>
    <row r="1488" spans="1:2">
      <c r="A1488" s="176"/>
      <c r="B1488" s="176"/>
    </row>
    <row r="1489" spans="1:2">
      <c r="A1489" s="176"/>
      <c r="B1489" s="176"/>
    </row>
    <row r="1490" spans="1:2">
      <c r="A1490" s="176"/>
      <c r="B1490" s="176"/>
    </row>
    <row r="1491" spans="1:2">
      <c r="A1491" s="176"/>
      <c r="B1491" s="176"/>
    </row>
    <row r="1492" spans="1:2">
      <c r="A1492" s="176"/>
      <c r="B1492" s="176"/>
    </row>
    <row r="1493" spans="1:2">
      <c r="A1493" s="176"/>
      <c r="B1493" s="176"/>
    </row>
    <row r="1494" spans="1:2">
      <c r="A1494" s="176"/>
      <c r="B1494" s="176"/>
    </row>
    <row r="1495" spans="1:2">
      <c r="A1495" s="176"/>
      <c r="B1495" s="176"/>
    </row>
    <row r="1496" spans="1:2">
      <c r="A1496" s="176"/>
      <c r="B1496" s="176"/>
    </row>
    <row r="1497" spans="1:2">
      <c r="A1497" s="176"/>
      <c r="B1497" s="176"/>
    </row>
    <row r="1498" spans="1:2">
      <c r="A1498" s="176"/>
      <c r="B1498" s="176"/>
    </row>
    <row r="1499" spans="1:2">
      <c r="A1499" s="176"/>
      <c r="B1499" s="176"/>
    </row>
    <row r="1500" spans="1:2">
      <c r="A1500" s="176"/>
      <c r="B1500" s="176"/>
    </row>
    <row r="1501" spans="1:2">
      <c r="A1501" s="176"/>
      <c r="B1501" s="176"/>
    </row>
    <row r="1502" spans="1:2">
      <c r="A1502" s="176"/>
      <c r="B1502" s="176"/>
    </row>
    <row r="1503" spans="1:2">
      <c r="A1503" s="176"/>
      <c r="B1503" s="176"/>
    </row>
    <row r="1504" spans="1:2">
      <c r="A1504" s="176"/>
      <c r="B1504" s="176"/>
    </row>
    <row r="1505" spans="1:2">
      <c r="A1505" s="176"/>
      <c r="B1505" s="176"/>
    </row>
    <row r="1506" spans="1:2">
      <c r="A1506" s="176"/>
      <c r="B1506" s="176"/>
    </row>
    <row r="1507" spans="1:2">
      <c r="A1507" s="176"/>
      <c r="B1507" s="176"/>
    </row>
    <row r="1508" spans="1:2">
      <c r="A1508" s="176"/>
      <c r="B1508" s="176"/>
    </row>
    <row r="1509" spans="1:2">
      <c r="A1509" s="176"/>
      <c r="B1509" s="176"/>
    </row>
    <row r="1510" spans="1:2">
      <c r="A1510" s="176"/>
      <c r="B1510" s="176"/>
    </row>
    <row r="1511" spans="1:2">
      <c r="A1511" s="176"/>
      <c r="B1511" s="176"/>
    </row>
    <row r="1512" spans="1:2">
      <c r="A1512" s="176"/>
      <c r="B1512" s="176"/>
    </row>
    <row r="1513" spans="1:2">
      <c r="A1513" s="176"/>
      <c r="B1513" s="176"/>
    </row>
    <row r="1514" spans="1:2">
      <c r="A1514" s="176"/>
      <c r="B1514" s="176"/>
    </row>
    <row r="1515" spans="1:2">
      <c r="A1515" s="176"/>
      <c r="B1515" s="176"/>
    </row>
    <row r="1516" spans="1:2">
      <c r="A1516" s="176"/>
      <c r="B1516" s="176"/>
    </row>
    <row r="1517" spans="1:2">
      <c r="A1517" s="176"/>
      <c r="B1517" s="176"/>
    </row>
    <row r="1518" spans="1:2">
      <c r="A1518" s="176"/>
      <c r="B1518" s="176"/>
    </row>
    <row r="1519" spans="1:2">
      <c r="A1519" s="176"/>
      <c r="B1519" s="176"/>
    </row>
    <row r="1520" spans="1:2">
      <c r="A1520" s="176"/>
      <c r="B1520" s="176"/>
    </row>
    <row r="1521" spans="1:2">
      <c r="A1521" s="176"/>
      <c r="B1521" s="176"/>
    </row>
    <row r="1522" spans="1:2">
      <c r="A1522" s="176"/>
      <c r="B1522" s="176"/>
    </row>
    <row r="1523" spans="1:2">
      <c r="A1523" s="176"/>
      <c r="B1523" s="176"/>
    </row>
    <row r="1524" spans="1:2">
      <c r="A1524" s="176"/>
      <c r="B1524" s="176"/>
    </row>
    <row r="1525" spans="1:2">
      <c r="A1525" s="176"/>
      <c r="B1525" s="176"/>
    </row>
    <row r="1526" spans="1:2">
      <c r="A1526" s="176"/>
      <c r="B1526" s="176"/>
    </row>
    <row r="1527" spans="1:2">
      <c r="A1527" s="176"/>
      <c r="B1527" s="176"/>
    </row>
    <row r="1528" spans="1:2">
      <c r="A1528" s="176"/>
      <c r="B1528" s="176"/>
    </row>
    <row r="1529" spans="1:2">
      <c r="A1529" s="176"/>
      <c r="B1529" s="176"/>
    </row>
    <row r="1530" spans="1:2">
      <c r="A1530" s="176"/>
      <c r="B1530" s="176"/>
    </row>
    <row r="1531" spans="1:2">
      <c r="A1531" s="176"/>
      <c r="B1531" s="176"/>
    </row>
    <row r="1532" spans="1:2">
      <c r="A1532" s="176"/>
      <c r="B1532" s="176"/>
    </row>
    <row r="1533" spans="1:2">
      <c r="A1533" s="176"/>
      <c r="B1533" s="176"/>
    </row>
    <row r="1534" spans="1:2">
      <c r="A1534" s="176"/>
      <c r="B1534" s="176"/>
    </row>
    <row r="1535" spans="1:2">
      <c r="A1535" s="176"/>
      <c r="B1535" s="176"/>
    </row>
    <row r="1536" spans="1:2">
      <c r="A1536" s="176"/>
      <c r="B1536" s="176"/>
    </row>
    <row r="1537" spans="1:2">
      <c r="A1537" s="176"/>
      <c r="B1537" s="176"/>
    </row>
    <row r="1538" spans="1:2">
      <c r="A1538" s="176"/>
      <c r="B1538" s="176"/>
    </row>
    <row r="1539" spans="1:2">
      <c r="A1539" s="176"/>
      <c r="B1539" s="176"/>
    </row>
    <row r="1540" spans="1:2">
      <c r="A1540" s="176"/>
      <c r="B1540" s="176"/>
    </row>
    <row r="1541" spans="1:2">
      <c r="A1541" s="176"/>
      <c r="B1541" s="176"/>
    </row>
    <row r="1542" spans="1:2">
      <c r="A1542" s="176"/>
      <c r="B1542" s="176"/>
    </row>
    <row r="1543" spans="1:2">
      <c r="A1543" s="176"/>
      <c r="B1543" s="176"/>
    </row>
    <row r="1544" spans="1:2">
      <c r="A1544" s="176"/>
      <c r="B1544" s="176"/>
    </row>
    <row r="1545" spans="1:2">
      <c r="A1545" s="176"/>
      <c r="B1545" s="176"/>
    </row>
    <row r="1546" spans="1:2">
      <c r="A1546" s="176"/>
      <c r="B1546" s="176"/>
    </row>
    <row r="1547" spans="1:2">
      <c r="A1547" s="176"/>
      <c r="B1547" s="176"/>
    </row>
    <row r="1548" spans="1:2">
      <c r="A1548" s="176"/>
      <c r="B1548" s="176"/>
    </row>
    <row r="1549" spans="1:2">
      <c r="A1549" s="176"/>
      <c r="B1549" s="176"/>
    </row>
    <row r="1550" spans="1:2">
      <c r="A1550" s="176"/>
      <c r="B1550" s="176"/>
    </row>
    <row r="1551" spans="1:2">
      <c r="A1551" s="176"/>
      <c r="B1551" s="176"/>
    </row>
    <row r="1552" spans="1:2">
      <c r="A1552" s="176"/>
      <c r="B1552" s="176"/>
    </row>
    <row r="1553" spans="1:2">
      <c r="A1553" s="176"/>
      <c r="B1553" s="176"/>
    </row>
    <row r="1554" spans="1:2">
      <c r="A1554" s="176"/>
      <c r="B1554" s="176"/>
    </row>
    <row r="1555" spans="1:2">
      <c r="A1555" s="176"/>
      <c r="B1555" s="176"/>
    </row>
    <row r="1556" spans="1:2">
      <c r="A1556" s="176"/>
      <c r="B1556" s="176"/>
    </row>
    <row r="1557" spans="1:2">
      <c r="A1557" s="176"/>
      <c r="B1557" s="176"/>
    </row>
    <row r="1558" spans="1:2">
      <c r="A1558" s="176"/>
      <c r="B1558" s="176"/>
    </row>
    <row r="1559" spans="1:2">
      <c r="A1559" s="176"/>
      <c r="B1559" s="176"/>
    </row>
    <row r="1560" spans="1:2">
      <c r="A1560" s="176"/>
      <c r="B1560" s="176"/>
    </row>
    <row r="1561" spans="1:2">
      <c r="A1561" s="176"/>
      <c r="B1561" s="176"/>
    </row>
    <row r="1562" spans="1:2">
      <c r="A1562" s="176"/>
      <c r="B1562" s="176"/>
    </row>
    <row r="1563" spans="1:2">
      <c r="A1563" s="176"/>
      <c r="B1563" s="176"/>
    </row>
    <row r="1564" spans="1:2">
      <c r="A1564" s="176"/>
      <c r="B1564" s="176"/>
    </row>
    <row r="1565" spans="1:2">
      <c r="A1565" s="176"/>
      <c r="B1565" s="176"/>
    </row>
    <row r="1566" spans="1:2">
      <c r="A1566" s="176"/>
      <c r="B1566" s="176"/>
    </row>
    <row r="1567" spans="1:2">
      <c r="A1567" s="176"/>
      <c r="B1567" s="176"/>
    </row>
    <row r="1568" spans="1:2">
      <c r="A1568" s="176"/>
      <c r="B1568" s="176"/>
    </row>
    <row r="1569" spans="1:2">
      <c r="A1569" s="176"/>
      <c r="B1569" s="176"/>
    </row>
    <row r="1570" spans="1:2">
      <c r="A1570" s="176"/>
      <c r="B1570" s="176"/>
    </row>
    <row r="1571" spans="1:2">
      <c r="A1571" s="176"/>
      <c r="B1571" s="176"/>
    </row>
    <row r="1572" spans="1:2">
      <c r="A1572" s="176"/>
      <c r="B1572" s="176"/>
    </row>
    <row r="1573" spans="1:2">
      <c r="A1573" s="176"/>
      <c r="B1573" s="176"/>
    </row>
    <row r="1574" spans="1:2">
      <c r="A1574" s="176"/>
      <c r="B1574" s="176"/>
    </row>
    <row r="1575" spans="1:2">
      <c r="A1575" s="176"/>
      <c r="B1575" s="176"/>
    </row>
    <row r="1576" spans="1:2">
      <c r="A1576" s="176"/>
      <c r="B1576" s="176"/>
    </row>
    <row r="1577" spans="1:2">
      <c r="A1577" s="176"/>
      <c r="B1577" s="176"/>
    </row>
    <row r="1578" spans="1:2">
      <c r="A1578" s="176"/>
      <c r="B1578" s="176"/>
    </row>
    <row r="1579" spans="1:2">
      <c r="A1579" s="176"/>
      <c r="B1579" s="176"/>
    </row>
    <row r="1580" spans="1:2">
      <c r="A1580" s="176"/>
      <c r="B1580" s="176"/>
    </row>
    <row r="1581" spans="1:2">
      <c r="A1581" s="176"/>
      <c r="B1581" s="176"/>
    </row>
    <row r="1582" spans="1:2">
      <c r="A1582" s="176"/>
      <c r="B1582" s="176"/>
    </row>
    <row r="1583" spans="1:2">
      <c r="A1583" s="176"/>
      <c r="B1583" s="176"/>
    </row>
    <row r="1584" spans="1:2">
      <c r="A1584" s="176"/>
      <c r="B1584" s="176"/>
    </row>
    <row r="1585" spans="1:2">
      <c r="A1585" s="176"/>
      <c r="B1585" s="176"/>
    </row>
    <row r="1586" spans="1:2">
      <c r="A1586" s="176"/>
      <c r="B1586" s="176"/>
    </row>
    <row r="1587" spans="1:2">
      <c r="A1587" s="176"/>
      <c r="B1587" s="176"/>
    </row>
    <row r="1588" spans="1:2">
      <c r="A1588" s="176"/>
      <c r="B1588" s="176"/>
    </row>
    <row r="1589" spans="1:2">
      <c r="A1589" s="176"/>
      <c r="B1589" s="176"/>
    </row>
    <row r="1590" spans="1:2">
      <c r="A1590" s="176"/>
      <c r="B1590" s="176"/>
    </row>
    <row r="1591" spans="1:2">
      <c r="A1591" s="176"/>
      <c r="B1591" s="176"/>
    </row>
    <row r="1592" spans="1:2">
      <c r="A1592" s="176"/>
      <c r="B1592" s="176"/>
    </row>
    <row r="1593" spans="1:2">
      <c r="A1593" s="176"/>
      <c r="B1593" s="176"/>
    </row>
    <row r="1594" spans="1:2">
      <c r="A1594" s="176"/>
      <c r="B1594" s="176"/>
    </row>
    <row r="1595" spans="1:2">
      <c r="A1595" s="176"/>
      <c r="B1595" s="176"/>
    </row>
    <row r="1596" spans="1:2">
      <c r="A1596" s="176"/>
      <c r="B1596" s="176"/>
    </row>
    <row r="1597" spans="1:2">
      <c r="A1597" s="176"/>
      <c r="B1597" s="176"/>
    </row>
    <row r="1598" spans="1:2">
      <c r="A1598" s="176"/>
      <c r="B1598" s="176"/>
    </row>
    <row r="1599" spans="1:2">
      <c r="A1599" s="176"/>
      <c r="B1599" s="176"/>
    </row>
    <row r="1600" spans="1:2">
      <c r="A1600" s="176"/>
      <c r="B1600" s="176"/>
    </row>
    <row r="1601" spans="1:2">
      <c r="A1601" s="176"/>
      <c r="B1601" s="176"/>
    </row>
    <row r="1602" spans="1:2">
      <c r="A1602" s="176"/>
      <c r="B1602" s="176"/>
    </row>
    <row r="1603" spans="1:2">
      <c r="A1603" s="176"/>
      <c r="B1603" s="176"/>
    </row>
    <row r="1604" spans="1:2">
      <c r="A1604" s="176"/>
      <c r="B1604" s="176"/>
    </row>
    <row r="1605" spans="1:2">
      <c r="A1605" s="176"/>
      <c r="B1605" s="176"/>
    </row>
    <row r="1606" spans="1:2">
      <c r="A1606" s="176"/>
      <c r="B1606" s="176"/>
    </row>
    <row r="1607" spans="1:2">
      <c r="A1607" s="176"/>
      <c r="B1607" s="176"/>
    </row>
    <row r="1608" spans="1:2">
      <c r="A1608" s="176"/>
      <c r="B1608" s="176"/>
    </row>
    <row r="1609" spans="1:2">
      <c r="A1609" s="176"/>
      <c r="B1609" s="176"/>
    </row>
    <row r="1610" spans="1:2">
      <c r="A1610" s="176"/>
      <c r="B1610" s="176"/>
    </row>
    <row r="1611" spans="1:2">
      <c r="A1611" s="176"/>
      <c r="B1611" s="176"/>
    </row>
    <row r="1612" spans="1:2">
      <c r="A1612" s="176"/>
      <c r="B1612" s="176"/>
    </row>
    <row r="1613" spans="1:2">
      <c r="A1613" s="176"/>
      <c r="B1613" s="176"/>
    </row>
    <row r="1614" spans="1:2">
      <c r="A1614" s="176"/>
      <c r="B1614" s="176"/>
    </row>
    <row r="1615" spans="1:2">
      <c r="A1615" s="176"/>
      <c r="B1615" s="176"/>
    </row>
    <row r="1616" spans="1:2">
      <c r="A1616" s="176"/>
      <c r="B1616" s="176"/>
    </row>
    <row r="1617" spans="1:2">
      <c r="A1617" s="176"/>
      <c r="B1617" s="176"/>
    </row>
    <row r="1618" spans="1:2">
      <c r="A1618" s="176"/>
      <c r="B1618" s="176"/>
    </row>
    <row r="1619" spans="1:2">
      <c r="A1619" s="176"/>
      <c r="B1619" s="176"/>
    </row>
    <row r="1620" spans="1:2">
      <c r="A1620" s="176"/>
      <c r="B1620" s="176"/>
    </row>
    <row r="1621" spans="1:2">
      <c r="A1621" s="176"/>
      <c r="B1621" s="176"/>
    </row>
    <row r="1622" spans="1:2">
      <c r="A1622" s="176"/>
      <c r="B1622" s="176"/>
    </row>
    <row r="1623" spans="1:2">
      <c r="A1623" s="176"/>
      <c r="B1623" s="176"/>
    </row>
    <row r="1624" spans="1:2">
      <c r="A1624" s="176"/>
      <c r="B1624" s="176"/>
    </row>
    <row r="1625" spans="1:2">
      <c r="A1625" s="176"/>
      <c r="B1625" s="176"/>
    </row>
    <row r="1626" spans="1:2">
      <c r="A1626" s="176"/>
      <c r="B1626" s="176"/>
    </row>
    <row r="1627" spans="1:2">
      <c r="A1627" s="176"/>
      <c r="B1627" s="176"/>
    </row>
    <row r="1628" spans="1:2">
      <c r="A1628" s="176"/>
      <c r="B1628" s="176"/>
    </row>
    <row r="1629" spans="1:2">
      <c r="A1629" s="176"/>
      <c r="B1629" s="176"/>
    </row>
    <row r="1630" spans="1:2">
      <c r="A1630" s="176"/>
      <c r="B1630" s="176"/>
    </row>
    <row r="1631" spans="1:2">
      <c r="A1631" s="176"/>
      <c r="B1631" s="176"/>
    </row>
    <row r="1632" spans="1:2">
      <c r="A1632" s="176"/>
      <c r="B1632" s="176"/>
    </row>
    <row r="1633" spans="1:2">
      <c r="A1633" s="176"/>
      <c r="B1633" s="176"/>
    </row>
    <row r="1634" spans="1:2">
      <c r="A1634" s="176"/>
      <c r="B1634" s="176"/>
    </row>
    <row r="1635" spans="1:2">
      <c r="A1635" s="176"/>
      <c r="B1635" s="176"/>
    </row>
    <row r="1636" spans="1:2">
      <c r="A1636" s="176"/>
      <c r="B1636" s="176"/>
    </row>
    <row r="1637" spans="1:2">
      <c r="A1637" s="176"/>
      <c r="B1637" s="176"/>
    </row>
    <row r="1638" spans="1:2">
      <c r="A1638" s="176"/>
      <c r="B1638" s="176"/>
    </row>
    <row r="1639" spans="1:2">
      <c r="A1639" s="176"/>
      <c r="B1639" s="176"/>
    </row>
    <row r="1640" spans="1:2">
      <c r="A1640" s="176"/>
      <c r="B1640" s="176"/>
    </row>
    <row r="1641" spans="1:2">
      <c r="A1641" s="176"/>
      <c r="B1641" s="176"/>
    </row>
    <row r="1642" spans="1:2">
      <c r="A1642" s="176"/>
      <c r="B1642" s="176"/>
    </row>
    <row r="1643" spans="1:2">
      <c r="A1643" s="176"/>
      <c r="B1643" s="176"/>
    </row>
    <row r="1644" spans="1:2">
      <c r="A1644" s="176"/>
      <c r="B1644" s="176"/>
    </row>
    <row r="1645" spans="1:2">
      <c r="A1645" s="176"/>
      <c r="B1645" s="176"/>
    </row>
    <row r="1646" spans="1:2">
      <c r="A1646" s="176"/>
      <c r="B1646" s="176"/>
    </row>
    <row r="1647" spans="1:2">
      <c r="A1647" s="176"/>
      <c r="B1647" s="176"/>
    </row>
    <row r="1648" spans="1:2">
      <c r="A1648" s="176"/>
      <c r="B1648" s="176"/>
    </row>
    <row r="1649" spans="1:2">
      <c r="A1649" s="176"/>
      <c r="B1649" s="176"/>
    </row>
    <row r="1650" spans="1:2">
      <c r="A1650" s="176"/>
      <c r="B1650" s="176"/>
    </row>
    <row r="1651" spans="1:2">
      <c r="A1651" s="176"/>
      <c r="B1651" s="176"/>
    </row>
    <row r="1652" spans="1:2">
      <c r="A1652" s="176"/>
      <c r="B1652" s="176"/>
    </row>
    <row r="1653" spans="1:2">
      <c r="A1653" s="176"/>
      <c r="B1653" s="176"/>
    </row>
    <row r="1654" spans="1:2">
      <c r="A1654" s="176"/>
      <c r="B1654" s="176"/>
    </row>
    <row r="1655" spans="1:2">
      <c r="A1655" s="176"/>
      <c r="B1655" s="176"/>
    </row>
    <row r="1656" spans="1:2">
      <c r="A1656" s="176"/>
      <c r="B1656" s="176"/>
    </row>
    <row r="1657" spans="1:2">
      <c r="A1657" s="176"/>
      <c r="B1657" s="176"/>
    </row>
    <row r="1658" spans="1:2">
      <c r="A1658" s="176"/>
      <c r="B1658" s="176"/>
    </row>
    <row r="1659" spans="1:2">
      <c r="A1659" s="176"/>
      <c r="B1659" s="176"/>
    </row>
    <row r="1660" spans="1:2">
      <c r="A1660" s="176"/>
      <c r="B1660" s="176"/>
    </row>
    <row r="1661" spans="1:2">
      <c r="A1661" s="176"/>
      <c r="B1661" s="176"/>
    </row>
    <row r="1662" spans="1:2">
      <c r="A1662" s="176"/>
      <c r="B1662" s="176"/>
    </row>
    <row r="1663" spans="1:2">
      <c r="A1663" s="176"/>
      <c r="B1663" s="176"/>
    </row>
    <row r="1664" spans="1:2">
      <c r="A1664" s="176"/>
      <c r="B1664" s="176"/>
    </row>
    <row r="1665" spans="1:2">
      <c r="A1665" s="176"/>
      <c r="B1665" s="176"/>
    </row>
    <row r="1666" spans="1:2">
      <c r="A1666" s="176"/>
      <c r="B1666" s="176"/>
    </row>
    <row r="1667" spans="1:2">
      <c r="A1667" s="176"/>
      <c r="B1667" s="176"/>
    </row>
    <row r="1668" spans="1:2">
      <c r="A1668" s="176"/>
      <c r="B1668" s="176"/>
    </row>
    <row r="1669" spans="1:2">
      <c r="A1669" s="176"/>
      <c r="B1669" s="176"/>
    </row>
    <row r="1670" spans="1:2">
      <c r="A1670" s="176"/>
      <c r="B1670" s="176"/>
    </row>
    <row r="1671" spans="1:2">
      <c r="A1671" s="176"/>
      <c r="B1671" s="176"/>
    </row>
    <row r="1672" spans="1:2">
      <c r="A1672" s="176"/>
      <c r="B1672" s="176"/>
    </row>
    <row r="1673" spans="1:2">
      <c r="A1673" s="176"/>
      <c r="B1673" s="176"/>
    </row>
    <row r="1674" spans="1:2">
      <c r="A1674" s="176"/>
      <c r="B1674" s="176"/>
    </row>
    <row r="1675" spans="1:2">
      <c r="A1675" s="176"/>
      <c r="B1675" s="176"/>
    </row>
    <row r="1676" spans="1:2">
      <c r="A1676" s="176"/>
      <c r="B1676" s="176"/>
    </row>
    <row r="1677" spans="1:2">
      <c r="A1677" s="176"/>
      <c r="B1677" s="176"/>
    </row>
    <row r="1678" spans="1:2">
      <c r="A1678" s="176"/>
      <c r="B1678" s="176"/>
    </row>
    <row r="1679" spans="1:2">
      <c r="A1679" s="176"/>
      <c r="B1679" s="176"/>
    </row>
    <row r="1680" spans="1:2">
      <c r="A1680" s="176"/>
      <c r="B1680" s="176"/>
    </row>
    <row r="1681" spans="1:2">
      <c r="A1681" s="176"/>
      <c r="B1681" s="176"/>
    </row>
    <row r="1682" spans="1:2">
      <c r="A1682" s="176"/>
      <c r="B1682" s="176"/>
    </row>
    <row r="1683" spans="1:2">
      <c r="A1683" s="176"/>
      <c r="B1683" s="176"/>
    </row>
    <row r="1684" spans="1:2">
      <c r="A1684" s="176"/>
      <c r="B1684" s="176"/>
    </row>
    <row r="1685" spans="1:2">
      <c r="A1685" s="176"/>
      <c r="B1685" s="176"/>
    </row>
    <row r="1686" spans="1:2">
      <c r="A1686" s="176"/>
      <c r="B1686" s="176"/>
    </row>
    <row r="1687" spans="1:2">
      <c r="A1687" s="176"/>
      <c r="B1687" s="176"/>
    </row>
    <row r="1688" spans="1:2">
      <c r="A1688" s="176"/>
      <c r="B1688" s="176"/>
    </row>
    <row r="1689" spans="1:2">
      <c r="A1689" s="176"/>
      <c r="B1689" s="176"/>
    </row>
    <row r="1690" spans="1:2">
      <c r="A1690" s="176"/>
      <c r="B1690" s="176"/>
    </row>
    <row r="1691" spans="1:2">
      <c r="A1691" s="176"/>
      <c r="B1691" s="176"/>
    </row>
    <row r="1692" spans="1:2">
      <c r="A1692" s="176"/>
      <c r="B1692" s="176"/>
    </row>
    <row r="1693" spans="1:2">
      <c r="A1693" s="176"/>
      <c r="B1693" s="176"/>
    </row>
    <row r="1694" spans="1:2">
      <c r="A1694" s="176"/>
      <c r="B1694" s="176"/>
    </row>
    <row r="1695" spans="1:2">
      <c r="A1695" s="176"/>
      <c r="B1695" s="176"/>
    </row>
    <row r="1696" spans="1:2">
      <c r="A1696" s="176"/>
      <c r="B1696" s="176"/>
    </row>
    <row r="1697" spans="1:2">
      <c r="A1697" s="176"/>
      <c r="B1697" s="176"/>
    </row>
    <row r="1698" spans="1:2">
      <c r="A1698" s="176"/>
      <c r="B1698" s="176"/>
    </row>
    <row r="1699" spans="1:2">
      <c r="A1699" s="176"/>
      <c r="B1699" s="176"/>
    </row>
    <row r="1700" spans="1:2">
      <c r="A1700" s="176"/>
      <c r="B1700" s="176"/>
    </row>
    <row r="1701" spans="1:2">
      <c r="A1701" s="176"/>
      <c r="B1701" s="176"/>
    </row>
    <row r="1702" spans="1:2">
      <c r="A1702" s="176"/>
      <c r="B1702" s="176"/>
    </row>
    <row r="1703" spans="1:2">
      <c r="A1703" s="176"/>
      <c r="B1703" s="176"/>
    </row>
    <row r="1704" spans="1:2">
      <c r="A1704" s="176"/>
      <c r="B1704" s="176"/>
    </row>
    <row r="1705" spans="1:2">
      <c r="A1705" s="176"/>
      <c r="B1705" s="176"/>
    </row>
    <row r="1706" spans="1:2">
      <c r="A1706" s="176"/>
      <c r="B1706" s="176"/>
    </row>
    <row r="1707" spans="1:2">
      <c r="A1707" s="176"/>
      <c r="B1707" s="176"/>
    </row>
    <row r="1708" spans="1:2">
      <c r="A1708" s="176"/>
      <c r="B1708" s="176"/>
    </row>
    <row r="1709" spans="1:2">
      <c r="A1709" s="176"/>
      <c r="B1709" s="176"/>
    </row>
    <row r="1710" spans="1:2">
      <c r="A1710" s="176"/>
      <c r="B1710" s="176"/>
    </row>
    <row r="1711" spans="1:2">
      <c r="A1711" s="176"/>
      <c r="B1711" s="176"/>
    </row>
    <row r="1712" spans="1:2">
      <c r="A1712" s="176"/>
      <c r="B1712" s="176"/>
    </row>
    <row r="1713" spans="1:2">
      <c r="A1713" s="176"/>
      <c r="B1713" s="176"/>
    </row>
    <row r="1714" spans="1:2">
      <c r="A1714" s="176"/>
      <c r="B1714" s="176"/>
    </row>
    <row r="1715" spans="1:2">
      <c r="A1715" s="176"/>
      <c r="B1715" s="176"/>
    </row>
    <row r="1716" spans="1:2">
      <c r="A1716" s="176"/>
      <c r="B1716" s="176"/>
    </row>
    <row r="1717" spans="1:2">
      <c r="A1717" s="176"/>
      <c r="B1717" s="176"/>
    </row>
    <row r="1718" spans="1:2">
      <c r="A1718" s="176"/>
      <c r="B1718" s="176"/>
    </row>
    <row r="1719" spans="1:2">
      <c r="A1719" s="176"/>
      <c r="B1719" s="176"/>
    </row>
    <row r="1720" spans="1:2">
      <c r="A1720" s="176"/>
      <c r="B1720" s="176"/>
    </row>
    <row r="1721" spans="1:2">
      <c r="A1721" s="176"/>
      <c r="B1721" s="176"/>
    </row>
    <row r="1722" spans="1:2">
      <c r="A1722" s="176"/>
      <c r="B1722" s="176"/>
    </row>
    <row r="1723" spans="1:2">
      <c r="A1723" s="176"/>
      <c r="B1723" s="176"/>
    </row>
    <row r="1724" spans="1:2">
      <c r="A1724" s="176"/>
      <c r="B1724" s="176"/>
    </row>
    <row r="1725" spans="1:2">
      <c r="A1725" s="176"/>
      <c r="B1725" s="176"/>
    </row>
    <row r="1726" spans="1:2">
      <c r="A1726" s="176"/>
      <c r="B1726" s="176"/>
    </row>
    <row r="1727" spans="1:2">
      <c r="A1727" s="176"/>
      <c r="B1727" s="176"/>
    </row>
    <row r="1728" spans="1:2">
      <c r="A1728" s="176"/>
      <c r="B1728" s="176"/>
    </row>
    <row r="1729" spans="1:2">
      <c r="A1729" s="176"/>
      <c r="B1729" s="176"/>
    </row>
    <row r="1730" spans="1:2">
      <c r="A1730" s="176"/>
      <c r="B1730" s="176"/>
    </row>
    <row r="1731" spans="1:2">
      <c r="A1731" s="176"/>
      <c r="B1731" s="176"/>
    </row>
    <row r="1732" spans="1:2">
      <c r="A1732" s="176"/>
      <c r="B1732" s="176"/>
    </row>
    <row r="1733" spans="1:2">
      <c r="A1733" s="176"/>
      <c r="B1733" s="176"/>
    </row>
    <row r="1734" spans="1:2">
      <c r="A1734" s="176"/>
      <c r="B1734" s="176"/>
    </row>
    <row r="1735" spans="1:2">
      <c r="A1735" s="176"/>
      <c r="B1735" s="176"/>
    </row>
    <row r="1736" spans="1:2">
      <c r="A1736" s="176"/>
      <c r="B1736" s="176"/>
    </row>
    <row r="1737" spans="1:2">
      <c r="A1737" s="176"/>
      <c r="B1737" s="176"/>
    </row>
    <row r="1738" spans="1:2">
      <c r="A1738" s="176"/>
      <c r="B1738" s="176"/>
    </row>
    <row r="1739" spans="1:2">
      <c r="A1739" s="176"/>
      <c r="B1739" s="176"/>
    </row>
    <row r="1740" spans="1:2">
      <c r="A1740" s="176"/>
      <c r="B1740" s="176"/>
    </row>
    <row r="1741" spans="1:2">
      <c r="A1741" s="176"/>
      <c r="B1741" s="176"/>
    </row>
    <row r="1742" spans="1:2">
      <c r="A1742" s="176"/>
      <c r="B1742" s="176"/>
    </row>
    <row r="1743" spans="1:2">
      <c r="A1743" s="176"/>
      <c r="B1743" s="176"/>
    </row>
    <row r="1744" spans="1:2">
      <c r="A1744" s="176"/>
      <c r="B1744" s="176"/>
    </row>
    <row r="1745" spans="1:2">
      <c r="A1745" s="176"/>
      <c r="B1745" s="176"/>
    </row>
    <row r="1746" spans="1:2">
      <c r="A1746" s="176"/>
      <c r="B1746" s="176"/>
    </row>
    <row r="1747" spans="1:2">
      <c r="A1747" s="176"/>
      <c r="B1747" s="176"/>
    </row>
    <row r="1748" spans="1:2">
      <c r="A1748" s="176"/>
      <c r="B1748" s="176"/>
    </row>
    <row r="1749" spans="1:2">
      <c r="A1749" s="176"/>
      <c r="B1749" s="176"/>
    </row>
    <row r="1750" spans="1:2">
      <c r="A1750" s="176"/>
      <c r="B1750" s="176"/>
    </row>
    <row r="1751" spans="1:2">
      <c r="A1751" s="176"/>
      <c r="B1751" s="176"/>
    </row>
    <row r="1752" spans="1:2">
      <c r="A1752" s="176"/>
      <c r="B1752" s="176"/>
    </row>
    <row r="1753" spans="1:2">
      <c r="A1753" s="176"/>
      <c r="B1753" s="176"/>
    </row>
    <row r="1754" spans="1:2">
      <c r="A1754" s="176"/>
      <c r="B1754" s="176"/>
    </row>
    <row r="1755" spans="1:2">
      <c r="A1755" s="176"/>
      <c r="B1755" s="176"/>
    </row>
    <row r="1756" spans="1:2">
      <c r="A1756" s="176"/>
      <c r="B1756" s="176"/>
    </row>
    <row r="1757" spans="1:2">
      <c r="A1757" s="176"/>
      <c r="B1757" s="176"/>
    </row>
    <row r="1758" spans="1:2">
      <c r="A1758" s="176"/>
      <c r="B1758" s="176"/>
    </row>
    <row r="1759" spans="1:2">
      <c r="A1759" s="176"/>
      <c r="B1759" s="176"/>
    </row>
    <row r="1760" spans="1:2">
      <c r="A1760" s="176"/>
      <c r="B1760" s="176"/>
    </row>
    <row r="1761" spans="1:2">
      <c r="A1761" s="176"/>
      <c r="B1761" s="176"/>
    </row>
    <row r="1762" spans="1:2">
      <c r="A1762" s="176"/>
      <c r="B1762" s="176"/>
    </row>
    <row r="1763" spans="1:2">
      <c r="A1763" s="176"/>
      <c r="B1763" s="176"/>
    </row>
    <row r="1764" spans="1:2">
      <c r="A1764" s="176"/>
      <c r="B1764" s="176"/>
    </row>
    <row r="1765" spans="1:2">
      <c r="A1765" s="176"/>
      <c r="B1765" s="176"/>
    </row>
    <row r="1766" spans="1:2">
      <c r="A1766" s="176"/>
      <c r="B1766" s="176"/>
    </row>
    <row r="1767" spans="1:2">
      <c r="A1767" s="176"/>
      <c r="B1767" s="176"/>
    </row>
    <row r="1768" spans="1:2">
      <c r="A1768" s="176"/>
      <c r="B1768" s="176"/>
    </row>
    <row r="1769" spans="1:2">
      <c r="A1769" s="176"/>
      <c r="B1769" s="176"/>
    </row>
    <row r="1770" spans="1:2">
      <c r="A1770" s="176"/>
      <c r="B1770" s="176"/>
    </row>
    <row r="1771" spans="1:2">
      <c r="A1771" s="176"/>
      <c r="B1771" s="176"/>
    </row>
    <row r="1772" spans="1:2">
      <c r="A1772" s="176"/>
      <c r="B1772" s="176"/>
    </row>
    <row r="1773" spans="1:2">
      <c r="A1773" s="176"/>
      <c r="B1773" s="176"/>
    </row>
    <row r="1774" spans="1:2">
      <c r="A1774" s="176"/>
      <c r="B1774" s="176"/>
    </row>
    <row r="1775" spans="1:2">
      <c r="A1775" s="176"/>
      <c r="B1775" s="176"/>
    </row>
    <row r="1776" spans="1:2">
      <c r="A1776" s="176"/>
      <c r="B1776" s="176"/>
    </row>
    <row r="1777" spans="1:2">
      <c r="A1777" s="176"/>
      <c r="B1777" s="176"/>
    </row>
    <row r="1778" spans="1:2">
      <c r="A1778" s="176"/>
      <c r="B1778" s="176"/>
    </row>
    <row r="1779" spans="1:2">
      <c r="A1779" s="176"/>
      <c r="B1779" s="176"/>
    </row>
    <row r="1780" spans="1:2">
      <c r="A1780" s="176"/>
      <c r="B1780" s="176"/>
    </row>
    <row r="1781" spans="1:2">
      <c r="A1781" s="176"/>
      <c r="B1781" s="176"/>
    </row>
    <row r="1782" spans="1:2">
      <c r="A1782" s="176"/>
      <c r="B1782" s="176"/>
    </row>
    <row r="1783" spans="1:2">
      <c r="A1783" s="176"/>
      <c r="B1783" s="176"/>
    </row>
    <row r="1784" spans="1:2">
      <c r="A1784" s="176"/>
      <c r="B1784" s="176"/>
    </row>
    <row r="1785" spans="1:2">
      <c r="A1785" s="176"/>
      <c r="B1785" s="176"/>
    </row>
    <row r="1786" spans="1:2">
      <c r="A1786" s="176"/>
      <c r="B1786" s="176"/>
    </row>
    <row r="1787" spans="1:2">
      <c r="A1787" s="176"/>
      <c r="B1787" s="176"/>
    </row>
    <row r="1788" spans="1:2">
      <c r="A1788" s="176"/>
      <c r="B1788" s="176"/>
    </row>
    <row r="1789" spans="1:2">
      <c r="A1789" s="176"/>
      <c r="B1789" s="176"/>
    </row>
    <row r="1790" spans="1:2">
      <c r="A1790" s="176"/>
      <c r="B1790" s="176"/>
    </row>
    <row r="1791" spans="1:2">
      <c r="A1791" s="176"/>
      <c r="B1791" s="176"/>
    </row>
    <row r="1792" spans="1:2">
      <c r="A1792" s="176"/>
      <c r="B1792" s="176"/>
    </row>
    <row r="1793" spans="1:2">
      <c r="A1793" s="176"/>
      <c r="B1793" s="176"/>
    </row>
    <row r="1794" spans="1:2">
      <c r="A1794" s="176"/>
      <c r="B1794" s="176"/>
    </row>
    <row r="1795" spans="1:2">
      <c r="A1795" s="176"/>
      <c r="B1795" s="176"/>
    </row>
    <row r="1796" spans="1:2">
      <c r="A1796" s="176"/>
      <c r="B1796" s="176"/>
    </row>
    <row r="1797" spans="1:2">
      <c r="A1797" s="176"/>
      <c r="B1797" s="176"/>
    </row>
    <row r="1798" spans="1:2">
      <c r="A1798" s="176"/>
      <c r="B1798" s="176"/>
    </row>
    <row r="1799" spans="1:2">
      <c r="A1799" s="176"/>
      <c r="B1799" s="176"/>
    </row>
    <row r="1800" spans="1:2">
      <c r="A1800" s="176"/>
      <c r="B1800" s="176"/>
    </row>
    <row r="1801" spans="1:2">
      <c r="A1801" s="176"/>
      <c r="B1801" s="176"/>
    </row>
    <row r="1802" spans="1:2">
      <c r="A1802" s="176"/>
      <c r="B1802" s="176"/>
    </row>
    <row r="1803" spans="1:2">
      <c r="A1803" s="176"/>
      <c r="B1803" s="176"/>
    </row>
  </sheetData>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117" id="{21CFDDAF-E995-4527-BCE6-5D3E60C41672}">
            <xm:f>Inputs!$C$3&lt;&gt;"Pure ICE"</xm:f>
            <x14:dxf>
              <fill>
                <patternFill>
                  <bgColor rgb="FFFF0000"/>
                </patternFill>
              </fill>
            </x14:dxf>
          </x14:cfRule>
          <xm:sqref>A3:B1803</xm:sqref>
        </x14:conditionalFormatting>
      </x14:conditionalFormatting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 width="19.5" style="174" bestFit="1" customWidth="1"/>
    <col min="4" max="4" width="13.5" style="174" bestFit="1" customWidth="1"/>
    <col min="5" max="5" width="23.1640625" style="174" bestFit="1" customWidth="1"/>
    <col min="6" max="6" width="35.1640625" style="174" bestFit="1" customWidth="1"/>
    <col min="7" max="7" width="30.1640625" style="174" bestFit="1" customWidth="1"/>
    <col min="8" max="8" width="20.6640625" style="174" bestFit="1" customWidth="1"/>
    <col min="9" max="9" width="30" style="174" bestFit="1" customWidth="1"/>
    <col min="10" max="36" width="0" style="174" hidden="1" customWidth="1"/>
    <col min="37" max="16384" width="9.1640625" style="174" hidden="1"/>
  </cols>
  <sheetData>
    <row r="1" spans="1:9">
      <c r="A1" s="173" t="s">
        <v>136</v>
      </c>
      <c r="B1" s="173" t="s">
        <v>88</v>
      </c>
      <c r="C1" s="173" t="s">
        <v>241</v>
      </c>
      <c r="D1" s="173" t="s">
        <v>195</v>
      </c>
      <c r="E1" s="173" t="s">
        <v>86</v>
      </c>
      <c r="F1" s="173" t="s">
        <v>102</v>
      </c>
      <c r="G1" s="173" t="s">
        <v>87</v>
      </c>
      <c r="H1" s="173" t="s">
        <v>16</v>
      </c>
      <c r="I1" s="173" t="s">
        <v>15</v>
      </c>
    </row>
    <row r="2" spans="1:9">
      <c r="A2" s="20" t="s">
        <v>51</v>
      </c>
      <c r="B2" s="20" t="s">
        <v>52</v>
      </c>
      <c r="C2" s="20" t="s">
        <v>242</v>
      </c>
      <c r="D2" s="21" t="s">
        <v>194</v>
      </c>
      <c r="E2" s="20" t="s">
        <v>53</v>
      </c>
      <c r="F2" s="20" t="s">
        <v>77</v>
      </c>
      <c r="G2" s="20" t="s">
        <v>205</v>
      </c>
      <c r="H2" s="20" t="s">
        <v>54</v>
      </c>
      <c r="I2" s="20" t="s">
        <v>347</v>
      </c>
    </row>
    <row r="3" spans="1:9">
      <c r="A3" s="176"/>
      <c r="B3" s="176"/>
      <c r="C3" s="176"/>
      <c r="D3" s="176"/>
      <c r="E3" s="176"/>
      <c r="F3" s="176"/>
      <c r="G3" s="176"/>
      <c r="H3" s="176"/>
      <c r="I3" s="176"/>
    </row>
    <row r="4" spans="1:9">
      <c r="A4" s="176"/>
      <c r="B4" s="176"/>
      <c r="C4" s="176"/>
      <c r="D4" s="176"/>
      <c r="E4" s="176"/>
      <c r="F4" s="176"/>
      <c r="G4" s="176"/>
      <c r="H4" s="176"/>
      <c r="I4" s="176"/>
    </row>
    <row r="5" spans="1:9">
      <c r="A5" s="176"/>
      <c r="B5" s="176"/>
      <c r="C5" s="176"/>
      <c r="D5" s="176"/>
      <c r="E5" s="176"/>
      <c r="F5" s="176"/>
      <c r="G5" s="176"/>
      <c r="H5" s="176"/>
      <c r="I5" s="176"/>
    </row>
    <row r="6" spans="1:9">
      <c r="A6" s="176"/>
      <c r="B6" s="176"/>
      <c r="C6" s="176"/>
      <c r="D6" s="176"/>
      <c r="E6" s="176"/>
      <c r="F6" s="176"/>
      <c r="G6" s="176"/>
      <c r="H6" s="176"/>
      <c r="I6" s="176"/>
    </row>
    <row r="7" spans="1:9">
      <c r="A7" s="176"/>
      <c r="B7" s="176"/>
      <c r="C7" s="176"/>
      <c r="D7" s="176"/>
      <c r="E7" s="176"/>
      <c r="F7" s="176"/>
      <c r="G7" s="176"/>
      <c r="H7" s="176"/>
      <c r="I7" s="176"/>
    </row>
    <row r="8" spans="1:9">
      <c r="A8" s="176"/>
      <c r="B8" s="176"/>
      <c r="C8" s="176"/>
      <c r="D8" s="176"/>
      <c r="E8" s="176"/>
      <c r="F8" s="176"/>
      <c r="G8" s="176"/>
      <c r="H8" s="176"/>
      <c r="I8" s="176"/>
    </row>
    <row r="9" spans="1:9">
      <c r="A9" s="176"/>
      <c r="B9" s="176"/>
      <c r="C9" s="176"/>
      <c r="D9" s="176"/>
      <c r="E9" s="176"/>
      <c r="F9" s="176"/>
      <c r="G9" s="176"/>
      <c r="H9" s="176"/>
      <c r="I9" s="176"/>
    </row>
    <row r="10" spans="1:9">
      <c r="A10" s="176"/>
      <c r="B10" s="176"/>
      <c r="C10" s="176"/>
      <c r="D10" s="176"/>
      <c r="E10" s="176"/>
      <c r="F10" s="176"/>
      <c r="G10" s="176"/>
      <c r="H10" s="176"/>
      <c r="I10" s="176"/>
    </row>
    <row r="11" spans="1:9">
      <c r="A11" s="176"/>
      <c r="B11" s="176"/>
      <c r="C11" s="176"/>
      <c r="D11" s="176"/>
      <c r="E11" s="176"/>
      <c r="F11" s="176"/>
      <c r="G11" s="176"/>
      <c r="H11" s="176"/>
      <c r="I11" s="176"/>
    </row>
    <row r="12" spans="1:9">
      <c r="A12" s="176"/>
      <c r="B12" s="176"/>
      <c r="C12" s="176"/>
      <c r="D12" s="176"/>
      <c r="E12" s="176"/>
      <c r="F12" s="176"/>
      <c r="G12" s="176"/>
      <c r="H12" s="176"/>
      <c r="I12" s="176"/>
    </row>
    <row r="13" spans="1:9">
      <c r="A13" s="176"/>
      <c r="B13" s="176"/>
      <c r="C13" s="176"/>
      <c r="D13" s="176"/>
      <c r="E13" s="176"/>
      <c r="F13" s="176"/>
      <c r="G13" s="176"/>
      <c r="H13" s="176"/>
      <c r="I13" s="176"/>
    </row>
    <row r="14" spans="1:9">
      <c r="A14" s="176"/>
      <c r="B14" s="176"/>
      <c r="C14" s="176"/>
      <c r="D14" s="176"/>
      <c r="E14" s="176"/>
      <c r="F14" s="176"/>
      <c r="G14" s="176"/>
      <c r="H14" s="176"/>
      <c r="I14" s="176"/>
    </row>
    <row r="15" spans="1:9">
      <c r="A15" s="176"/>
      <c r="B15" s="176"/>
      <c r="C15" s="176"/>
      <c r="D15" s="176"/>
      <c r="E15" s="176"/>
      <c r="F15" s="176"/>
      <c r="G15" s="176"/>
      <c r="H15" s="176"/>
      <c r="I15" s="176"/>
    </row>
    <row r="16" spans="1:9">
      <c r="A16" s="176"/>
      <c r="B16" s="176"/>
      <c r="C16" s="176"/>
      <c r="D16" s="176"/>
      <c r="E16" s="176"/>
      <c r="F16" s="176"/>
      <c r="G16" s="176"/>
      <c r="H16" s="176"/>
      <c r="I16" s="176"/>
    </row>
    <row r="17" spans="1:9">
      <c r="A17" s="176"/>
      <c r="B17" s="176"/>
      <c r="C17" s="176"/>
      <c r="D17" s="176"/>
      <c r="E17" s="176"/>
      <c r="F17" s="176"/>
      <c r="G17" s="176"/>
      <c r="H17" s="176"/>
      <c r="I17" s="176"/>
    </row>
    <row r="18" spans="1:9">
      <c r="A18" s="176"/>
      <c r="B18" s="176"/>
      <c r="C18" s="176"/>
      <c r="D18" s="176"/>
      <c r="E18" s="176"/>
      <c r="F18" s="176"/>
      <c r="G18" s="176"/>
      <c r="H18" s="176"/>
      <c r="I18" s="176"/>
    </row>
    <row r="19" spans="1:9">
      <c r="A19" s="176"/>
      <c r="B19" s="176"/>
      <c r="C19" s="176"/>
      <c r="D19" s="176"/>
      <c r="E19" s="176"/>
      <c r="F19" s="176"/>
      <c r="G19" s="176"/>
      <c r="H19" s="176"/>
      <c r="I19" s="176"/>
    </row>
    <row r="20" spans="1:9">
      <c r="A20" s="176"/>
      <c r="B20" s="176"/>
      <c r="C20" s="176"/>
      <c r="D20" s="176"/>
      <c r="E20" s="176"/>
      <c r="F20" s="176"/>
      <c r="G20" s="176"/>
      <c r="H20" s="176"/>
      <c r="I20" s="176"/>
    </row>
    <row r="21" spans="1:9">
      <c r="A21" s="176"/>
      <c r="B21" s="176"/>
      <c r="C21" s="176"/>
      <c r="D21" s="176"/>
      <c r="E21" s="176"/>
      <c r="F21" s="176"/>
      <c r="G21" s="176"/>
      <c r="H21" s="176"/>
      <c r="I21" s="176"/>
    </row>
    <row r="22" spans="1:9">
      <c r="A22" s="176"/>
      <c r="B22" s="176"/>
      <c r="C22" s="176"/>
      <c r="D22" s="176"/>
      <c r="E22" s="176"/>
      <c r="F22" s="176"/>
      <c r="G22" s="176"/>
      <c r="H22" s="176"/>
      <c r="I22" s="176"/>
    </row>
    <row r="23" spans="1:9">
      <c r="A23" s="176"/>
      <c r="B23" s="176"/>
      <c r="C23" s="176"/>
      <c r="D23" s="176"/>
      <c r="E23" s="176"/>
      <c r="F23" s="176"/>
      <c r="G23" s="176"/>
      <c r="H23" s="176"/>
      <c r="I23" s="176"/>
    </row>
    <row r="24" spans="1:9">
      <c r="A24" s="176"/>
      <c r="B24" s="176"/>
      <c r="C24" s="176"/>
      <c r="D24" s="176"/>
      <c r="E24" s="176"/>
      <c r="F24" s="176"/>
      <c r="G24" s="176"/>
      <c r="H24" s="176"/>
      <c r="I24" s="176"/>
    </row>
    <row r="25" spans="1:9">
      <c r="A25" s="176"/>
      <c r="B25" s="176"/>
      <c r="C25" s="176"/>
      <c r="D25" s="176"/>
      <c r="E25" s="176"/>
      <c r="F25" s="176"/>
      <c r="G25" s="176"/>
      <c r="H25" s="176"/>
      <c r="I25" s="176"/>
    </row>
    <row r="26" spans="1:9">
      <c r="A26" s="176"/>
      <c r="B26" s="176"/>
      <c r="C26" s="176"/>
      <c r="D26" s="176"/>
      <c r="E26" s="176"/>
      <c r="F26" s="176"/>
      <c r="G26" s="176"/>
      <c r="H26" s="176"/>
      <c r="I26" s="176"/>
    </row>
    <row r="27" spans="1:9">
      <c r="A27" s="176"/>
      <c r="B27" s="176"/>
      <c r="C27" s="176"/>
      <c r="D27" s="176"/>
      <c r="E27" s="176"/>
      <c r="F27" s="176"/>
      <c r="G27" s="176"/>
      <c r="H27" s="176"/>
      <c r="I27" s="176"/>
    </row>
    <row r="28" spans="1:9">
      <c r="A28" s="176"/>
      <c r="B28" s="176"/>
      <c r="C28" s="176"/>
      <c r="D28" s="176"/>
      <c r="E28" s="176"/>
      <c r="F28" s="176"/>
      <c r="G28" s="176"/>
      <c r="H28" s="176"/>
      <c r="I28" s="176"/>
    </row>
    <row r="29" spans="1:9">
      <c r="A29" s="176"/>
      <c r="B29" s="176"/>
      <c r="C29" s="176"/>
      <c r="D29" s="176"/>
      <c r="E29" s="176"/>
      <c r="F29" s="176"/>
      <c r="G29" s="176"/>
      <c r="H29" s="176"/>
      <c r="I29" s="176"/>
    </row>
    <row r="30" spans="1:9">
      <c r="A30" s="176"/>
      <c r="B30" s="176"/>
      <c r="C30" s="176"/>
      <c r="D30" s="176"/>
      <c r="E30" s="176"/>
      <c r="F30" s="176"/>
      <c r="G30" s="176"/>
      <c r="H30" s="176"/>
      <c r="I30" s="176"/>
    </row>
    <row r="31" spans="1:9">
      <c r="A31" s="176"/>
      <c r="B31" s="176"/>
      <c r="C31" s="176"/>
      <c r="D31" s="176"/>
      <c r="E31" s="176"/>
      <c r="F31" s="176"/>
      <c r="G31" s="176"/>
      <c r="H31" s="176"/>
      <c r="I31" s="176"/>
    </row>
    <row r="32" spans="1:9">
      <c r="A32" s="176"/>
      <c r="B32" s="176"/>
      <c r="C32" s="176"/>
      <c r="D32" s="176"/>
      <c r="E32" s="176"/>
      <c r="F32" s="176"/>
      <c r="G32" s="176"/>
      <c r="H32" s="176"/>
      <c r="I32" s="176"/>
    </row>
    <row r="33" spans="1:9">
      <c r="A33" s="176"/>
      <c r="B33" s="176"/>
      <c r="C33" s="176"/>
      <c r="D33" s="176"/>
      <c r="E33" s="176"/>
      <c r="F33" s="176"/>
      <c r="G33" s="176"/>
      <c r="H33" s="176"/>
      <c r="I33" s="176"/>
    </row>
    <row r="34" spans="1:9">
      <c r="A34" s="176"/>
      <c r="B34" s="176"/>
      <c r="C34" s="176"/>
      <c r="D34" s="176"/>
      <c r="E34" s="176"/>
      <c r="F34" s="176"/>
      <c r="G34" s="176"/>
      <c r="H34" s="176"/>
      <c r="I34" s="176"/>
    </row>
    <row r="35" spans="1:9">
      <c r="A35" s="176"/>
      <c r="B35" s="176"/>
      <c r="C35" s="176"/>
      <c r="D35" s="176"/>
      <c r="E35" s="176"/>
      <c r="F35" s="176"/>
      <c r="G35" s="176"/>
      <c r="H35" s="176"/>
      <c r="I35" s="176"/>
    </row>
    <row r="36" spans="1:9">
      <c r="A36" s="176"/>
      <c r="B36" s="176"/>
      <c r="C36" s="176"/>
      <c r="D36" s="176"/>
      <c r="E36" s="176"/>
      <c r="F36" s="176"/>
      <c r="G36" s="176"/>
      <c r="H36" s="176"/>
      <c r="I36" s="176"/>
    </row>
    <row r="37" spans="1:9">
      <c r="A37" s="176"/>
      <c r="B37" s="176"/>
      <c r="C37" s="176"/>
      <c r="D37" s="176"/>
      <c r="E37" s="176"/>
      <c r="F37" s="176"/>
      <c r="G37" s="176"/>
      <c r="H37" s="176"/>
      <c r="I37" s="176"/>
    </row>
    <row r="38" spans="1:9">
      <c r="A38" s="176"/>
      <c r="B38" s="176"/>
      <c r="C38" s="176"/>
      <c r="D38" s="176"/>
      <c r="E38" s="176"/>
      <c r="F38" s="176"/>
      <c r="G38" s="176"/>
      <c r="H38" s="176"/>
      <c r="I38" s="176"/>
    </row>
    <row r="39" spans="1:9">
      <c r="A39" s="176"/>
      <c r="B39" s="176"/>
      <c r="C39" s="176"/>
      <c r="D39" s="176"/>
      <c r="E39" s="176"/>
      <c r="F39" s="176"/>
      <c r="G39" s="176"/>
      <c r="H39" s="176"/>
      <c r="I39" s="176"/>
    </row>
    <row r="40" spans="1:9">
      <c r="A40" s="176"/>
      <c r="B40" s="176"/>
      <c r="C40" s="176"/>
      <c r="D40" s="176"/>
      <c r="E40" s="176"/>
      <c r="F40" s="176"/>
      <c r="G40" s="176"/>
      <c r="H40" s="176"/>
      <c r="I40" s="176"/>
    </row>
    <row r="41" spans="1:9">
      <c r="A41" s="176"/>
      <c r="B41" s="176"/>
      <c r="C41" s="176"/>
      <c r="D41" s="176"/>
      <c r="E41" s="176"/>
      <c r="F41" s="176"/>
      <c r="G41" s="176"/>
      <c r="H41" s="176"/>
      <c r="I41" s="176"/>
    </row>
    <row r="42" spans="1:9">
      <c r="A42" s="176"/>
      <c r="B42" s="176"/>
      <c r="C42" s="176"/>
      <c r="D42" s="176"/>
      <c r="E42" s="176"/>
      <c r="F42" s="176"/>
      <c r="G42" s="176"/>
      <c r="H42" s="176"/>
      <c r="I42" s="176"/>
    </row>
    <row r="43" spans="1:9">
      <c r="A43" s="176"/>
      <c r="B43" s="176"/>
      <c r="C43" s="176"/>
      <c r="D43" s="176"/>
      <c r="E43" s="176"/>
      <c r="F43" s="176"/>
      <c r="G43" s="176"/>
      <c r="H43" s="176"/>
      <c r="I43" s="176"/>
    </row>
    <row r="44" spans="1:9">
      <c r="A44" s="176"/>
      <c r="B44" s="176"/>
      <c r="C44" s="176"/>
      <c r="D44" s="176"/>
      <c r="E44" s="176"/>
      <c r="F44" s="176"/>
      <c r="G44" s="176"/>
      <c r="H44" s="176"/>
      <c r="I44" s="176"/>
    </row>
    <row r="45" spans="1:9">
      <c r="A45" s="176"/>
      <c r="B45" s="176"/>
      <c r="C45" s="176"/>
      <c r="D45" s="176"/>
      <c r="E45" s="176"/>
      <c r="F45" s="176"/>
      <c r="G45" s="176"/>
      <c r="H45" s="176"/>
      <c r="I45" s="176"/>
    </row>
    <row r="46" spans="1:9">
      <c r="A46" s="176"/>
      <c r="B46" s="176"/>
      <c r="C46" s="176"/>
      <c r="D46" s="176"/>
      <c r="E46" s="176"/>
      <c r="F46" s="176"/>
      <c r="G46" s="176"/>
      <c r="H46" s="176"/>
      <c r="I46" s="176"/>
    </row>
    <row r="47" spans="1:9">
      <c r="A47" s="176"/>
      <c r="B47" s="176"/>
      <c r="C47" s="176"/>
      <c r="D47" s="176"/>
      <c r="E47" s="176"/>
      <c r="F47" s="176"/>
      <c r="G47" s="176"/>
      <c r="H47" s="176"/>
      <c r="I47" s="176"/>
    </row>
    <row r="48" spans="1:9">
      <c r="A48" s="176"/>
      <c r="B48" s="176"/>
      <c r="C48" s="176"/>
      <c r="D48" s="176"/>
      <c r="E48" s="176"/>
      <c r="F48" s="176"/>
      <c r="G48" s="176"/>
      <c r="H48" s="176"/>
      <c r="I48" s="176"/>
    </row>
    <row r="49" spans="1:9">
      <c r="A49" s="176"/>
      <c r="B49" s="176"/>
      <c r="C49" s="176"/>
      <c r="D49" s="176"/>
      <c r="E49" s="176"/>
      <c r="F49" s="176"/>
      <c r="G49" s="176"/>
      <c r="H49" s="176"/>
      <c r="I49" s="176"/>
    </row>
    <row r="50" spans="1:9">
      <c r="A50" s="176"/>
      <c r="B50" s="176"/>
      <c r="C50" s="176"/>
      <c r="D50" s="176"/>
      <c r="E50" s="176"/>
      <c r="F50" s="176"/>
      <c r="G50" s="176"/>
      <c r="H50" s="176"/>
      <c r="I50" s="176"/>
    </row>
    <row r="51" spans="1:9">
      <c r="A51" s="176"/>
      <c r="B51" s="176"/>
      <c r="C51" s="176"/>
      <c r="D51" s="176"/>
      <c r="E51" s="176"/>
      <c r="F51" s="176"/>
      <c r="G51" s="176"/>
      <c r="H51" s="176"/>
      <c r="I51" s="176"/>
    </row>
    <row r="52" spans="1:9">
      <c r="A52" s="176"/>
      <c r="B52" s="176"/>
      <c r="C52" s="176"/>
      <c r="D52" s="176"/>
      <c r="E52" s="176"/>
      <c r="F52" s="176"/>
      <c r="G52" s="176"/>
      <c r="H52" s="176"/>
      <c r="I52" s="176"/>
    </row>
    <row r="53" spans="1:9">
      <c r="A53" s="176"/>
      <c r="B53" s="176"/>
      <c r="C53" s="176"/>
      <c r="D53" s="176"/>
      <c r="E53" s="176"/>
      <c r="F53" s="176"/>
      <c r="G53" s="176"/>
      <c r="H53" s="176"/>
      <c r="I53" s="176"/>
    </row>
    <row r="54" spans="1:9">
      <c r="A54" s="176"/>
      <c r="B54" s="176"/>
      <c r="C54" s="176"/>
      <c r="D54" s="176"/>
      <c r="E54" s="176"/>
      <c r="F54" s="176"/>
      <c r="G54" s="176"/>
      <c r="H54" s="176"/>
      <c r="I54" s="176"/>
    </row>
    <row r="55" spans="1:9">
      <c r="A55" s="176"/>
      <c r="B55" s="176"/>
      <c r="C55" s="176"/>
      <c r="D55" s="176"/>
      <c r="E55" s="176"/>
      <c r="F55" s="176"/>
      <c r="G55" s="176"/>
      <c r="H55" s="176"/>
      <c r="I55" s="176"/>
    </row>
    <row r="56" spans="1:9">
      <c r="A56" s="176"/>
      <c r="B56" s="176"/>
      <c r="C56" s="176"/>
      <c r="D56" s="176"/>
      <c r="E56" s="176"/>
      <c r="F56" s="176"/>
      <c r="G56" s="176"/>
      <c r="H56" s="176"/>
      <c r="I56" s="176"/>
    </row>
    <row r="57" spans="1:9">
      <c r="A57" s="176"/>
      <c r="B57" s="176"/>
      <c r="C57" s="176"/>
      <c r="D57" s="176"/>
      <c r="E57" s="176"/>
      <c r="F57" s="176"/>
      <c r="G57" s="176"/>
      <c r="H57" s="176"/>
      <c r="I57" s="176"/>
    </row>
    <row r="58" spans="1:9">
      <c r="A58" s="176"/>
      <c r="B58" s="176"/>
      <c r="C58" s="176"/>
      <c r="D58" s="176"/>
      <c r="E58" s="176"/>
      <c r="F58" s="176"/>
      <c r="G58" s="176"/>
      <c r="H58" s="176"/>
      <c r="I58" s="176"/>
    </row>
    <row r="59" spans="1:9">
      <c r="A59" s="176"/>
      <c r="B59" s="176"/>
      <c r="C59" s="176"/>
      <c r="D59" s="176"/>
      <c r="E59" s="176"/>
      <c r="F59" s="176"/>
      <c r="G59" s="176"/>
      <c r="H59" s="176"/>
      <c r="I59" s="176"/>
    </row>
    <row r="60" spans="1:9">
      <c r="A60" s="176"/>
      <c r="B60" s="176"/>
      <c r="C60" s="176"/>
      <c r="D60" s="176"/>
      <c r="E60" s="176"/>
      <c r="F60" s="176"/>
      <c r="G60" s="176"/>
      <c r="H60" s="176"/>
      <c r="I60" s="176"/>
    </row>
    <row r="61" spans="1:9">
      <c r="A61" s="176"/>
      <c r="B61" s="176"/>
      <c r="C61" s="176"/>
      <c r="D61" s="176"/>
      <c r="E61" s="176"/>
      <c r="F61" s="176"/>
      <c r="G61" s="176"/>
      <c r="H61" s="176"/>
      <c r="I61" s="176"/>
    </row>
    <row r="62" spans="1:9">
      <c r="A62" s="176"/>
      <c r="B62" s="176"/>
      <c r="C62" s="176"/>
      <c r="D62" s="176"/>
      <c r="E62" s="176"/>
      <c r="F62" s="176"/>
      <c r="G62" s="176"/>
      <c r="H62" s="176"/>
      <c r="I62" s="176"/>
    </row>
    <row r="63" spans="1:9">
      <c r="A63" s="176"/>
      <c r="B63" s="176"/>
      <c r="C63" s="176"/>
      <c r="D63" s="176"/>
      <c r="E63" s="176"/>
      <c r="F63" s="176"/>
      <c r="G63" s="176"/>
      <c r="H63" s="176"/>
      <c r="I63" s="176"/>
    </row>
    <row r="64" spans="1:9">
      <c r="A64" s="176"/>
      <c r="B64" s="176"/>
      <c r="C64" s="176"/>
      <c r="D64" s="176"/>
      <c r="E64" s="176"/>
      <c r="F64" s="176"/>
      <c r="G64" s="176"/>
      <c r="H64" s="176"/>
      <c r="I64" s="176"/>
    </row>
    <row r="65" spans="1:9">
      <c r="A65" s="176"/>
      <c r="B65" s="176"/>
      <c r="C65" s="176"/>
      <c r="D65" s="176"/>
      <c r="E65" s="176"/>
      <c r="F65" s="176"/>
      <c r="G65" s="176"/>
      <c r="H65" s="176"/>
      <c r="I65" s="176"/>
    </row>
    <row r="66" spans="1:9">
      <c r="A66" s="176"/>
      <c r="B66" s="176"/>
      <c r="C66" s="176"/>
      <c r="D66" s="176"/>
      <c r="E66" s="176"/>
      <c r="F66" s="176"/>
      <c r="G66" s="176"/>
      <c r="H66" s="176"/>
      <c r="I66" s="176"/>
    </row>
    <row r="67" spans="1:9">
      <c r="A67" s="176"/>
      <c r="B67" s="176"/>
      <c r="C67" s="176"/>
      <c r="D67" s="176"/>
      <c r="E67" s="176"/>
      <c r="F67" s="176"/>
      <c r="G67" s="176"/>
      <c r="H67" s="176"/>
      <c r="I67" s="176"/>
    </row>
    <row r="68" spans="1:9">
      <c r="A68" s="176"/>
      <c r="B68" s="176"/>
      <c r="C68" s="176"/>
      <c r="D68" s="176"/>
      <c r="E68" s="176"/>
      <c r="F68" s="176"/>
      <c r="G68" s="176"/>
      <c r="H68" s="176"/>
      <c r="I68" s="176"/>
    </row>
    <row r="69" spans="1:9">
      <c r="A69" s="176"/>
      <c r="B69" s="176"/>
      <c r="C69" s="176"/>
      <c r="D69" s="176"/>
      <c r="E69" s="176"/>
      <c r="F69" s="176"/>
      <c r="G69" s="176"/>
      <c r="H69" s="176"/>
      <c r="I69" s="176"/>
    </row>
    <row r="70" spans="1:9">
      <c r="A70" s="176"/>
      <c r="B70" s="176"/>
      <c r="C70" s="176"/>
      <c r="D70" s="176"/>
      <c r="E70" s="176"/>
      <c r="F70" s="176"/>
      <c r="G70" s="176"/>
      <c r="H70" s="176"/>
      <c r="I70" s="176"/>
    </row>
    <row r="71" spans="1:9">
      <c r="A71" s="176"/>
      <c r="B71" s="176"/>
      <c r="C71" s="176"/>
      <c r="D71" s="176"/>
      <c r="E71" s="176"/>
      <c r="F71" s="176"/>
      <c r="G71" s="176"/>
      <c r="H71" s="176"/>
      <c r="I71" s="176"/>
    </row>
    <row r="72" spans="1:9">
      <c r="A72" s="176"/>
      <c r="B72" s="176"/>
      <c r="C72" s="176"/>
      <c r="D72" s="176"/>
      <c r="E72" s="176"/>
      <c r="F72" s="176"/>
      <c r="G72" s="176"/>
      <c r="H72" s="176"/>
      <c r="I72" s="176"/>
    </row>
    <row r="73" spans="1:9">
      <c r="A73" s="176"/>
      <c r="B73" s="176"/>
      <c r="C73" s="176"/>
      <c r="D73" s="176"/>
      <c r="E73" s="176"/>
      <c r="F73" s="176"/>
      <c r="G73" s="176"/>
      <c r="H73" s="176"/>
      <c r="I73" s="176"/>
    </row>
    <row r="74" spans="1:9">
      <c r="A74" s="176"/>
      <c r="B74" s="176"/>
      <c r="C74" s="176"/>
      <c r="D74" s="176"/>
      <c r="E74" s="176"/>
      <c r="F74" s="176"/>
      <c r="G74" s="176"/>
      <c r="H74" s="176"/>
      <c r="I74" s="176"/>
    </row>
    <row r="75" spans="1:9">
      <c r="A75" s="176"/>
      <c r="B75" s="176"/>
      <c r="C75" s="176"/>
      <c r="D75" s="176"/>
      <c r="E75" s="176"/>
      <c r="F75" s="176"/>
      <c r="G75" s="176"/>
      <c r="H75" s="176"/>
      <c r="I75" s="176"/>
    </row>
    <row r="76" spans="1:9">
      <c r="A76" s="176"/>
      <c r="B76" s="176"/>
      <c r="C76" s="176"/>
      <c r="D76" s="176"/>
      <c r="E76" s="176"/>
      <c r="F76" s="176"/>
      <c r="G76" s="176"/>
      <c r="H76" s="176"/>
      <c r="I76" s="176"/>
    </row>
    <row r="77" spans="1:9">
      <c r="A77" s="176"/>
      <c r="B77" s="176"/>
      <c r="C77" s="176"/>
      <c r="D77" s="176"/>
      <c r="E77" s="176"/>
      <c r="F77" s="176"/>
      <c r="G77" s="176"/>
      <c r="H77" s="176"/>
      <c r="I77" s="176"/>
    </row>
    <row r="78" spans="1:9">
      <c r="A78" s="176"/>
      <c r="B78" s="176"/>
      <c r="C78" s="176"/>
      <c r="D78" s="176"/>
      <c r="E78" s="176"/>
      <c r="F78" s="176"/>
      <c r="G78" s="176"/>
      <c r="H78" s="176"/>
      <c r="I78" s="176"/>
    </row>
    <row r="79" spans="1:9">
      <c r="A79" s="176"/>
      <c r="B79" s="176"/>
      <c r="C79" s="176"/>
      <c r="D79" s="176"/>
      <c r="E79" s="176"/>
      <c r="F79" s="176"/>
      <c r="G79" s="176"/>
      <c r="H79" s="176"/>
      <c r="I79" s="176"/>
    </row>
    <row r="80" spans="1:9">
      <c r="A80" s="176"/>
      <c r="B80" s="176"/>
      <c r="C80" s="176"/>
      <c r="D80" s="176"/>
      <c r="E80" s="176"/>
      <c r="F80" s="176"/>
      <c r="G80" s="176"/>
      <c r="H80" s="176"/>
      <c r="I80" s="176"/>
    </row>
    <row r="81" spans="1:9">
      <c r="A81" s="176"/>
      <c r="B81" s="176"/>
      <c r="C81" s="176"/>
      <c r="D81" s="176"/>
      <c r="E81" s="176"/>
      <c r="F81" s="176"/>
      <c r="G81" s="176"/>
      <c r="H81" s="176"/>
      <c r="I81" s="176"/>
    </row>
    <row r="82" spans="1:9">
      <c r="A82" s="176"/>
      <c r="B82" s="176"/>
      <c r="C82" s="176"/>
      <c r="D82" s="176"/>
      <c r="E82" s="176"/>
      <c r="F82" s="176"/>
      <c r="G82" s="176"/>
      <c r="H82" s="176"/>
      <c r="I82" s="176"/>
    </row>
    <row r="83" spans="1:9">
      <c r="A83" s="176"/>
      <c r="B83" s="176"/>
      <c r="C83" s="176"/>
      <c r="D83" s="176"/>
      <c r="E83" s="176"/>
      <c r="F83" s="176"/>
      <c r="G83" s="176"/>
      <c r="H83" s="176"/>
      <c r="I83" s="176"/>
    </row>
    <row r="84" spans="1:9">
      <c r="A84" s="176"/>
      <c r="B84" s="176"/>
      <c r="C84" s="176"/>
      <c r="D84" s="176"/>
      <c r="E84" s="176"/>
      <c r="F84" s="176"/>
      <c r="G84" s="176"/>
      <c r="H84" s="176"/>
      <c r="I84" s="176"/>
    </row>
    <row r="85" spans="1:9">
      <c r="A85" s="176"/>
      <c r="B85" s="176"/>
      <c r="C85" s="176"/>
      <c r="D85" s="176"/>
      <c r="E85" s="176"/>
      <c r="F85" s="176"/>
      <c r="G85" s="176"/>
      <c r="H85" s="176"/>
      <c r="I85" s="176"/>
    </row>
    <row r="86" spans="1:9">
      <c r="A86" s="176"/>
      <c r="B86" s="176"/>
      <c r="C86" s="176"/>
      <c r="D86" s="176"/>
      <c r="E86" s="176"/>
      <c r="F86" s="176"/>
      <c r="G86" s="176"/>
      <c r="H86" s="176"/>
      <c r="I86" s="176"/>
    </row>
    <row r="87" spans="1:9">
      <c r="A87" s="176"/>
      <c r="B87" s="176"/>
      <c r="C87" s="176"/>
      <c r="D87" s="176"/>
      <c r="E87" s="176"/>
      <c r="F87" s="176"/>
      <c r="G87" s="176"/>
      <c r="H87" s="176"/>
      <c r="I87" s="176"/>
    </row>
    <row r="88" spans="1:9">
      <c r="A88" s="176"/>
      <c r="B88" s="176"/>
      <c r="C88" s="176"/>
      <c r="D88" s="176"/>
      <c r="E88" s="176"/>
      <c r="F88" s="176"/>
      <c r="G88" s="176"/>
      <c r="H88" s="176"/>
      <c r="I88" s="176"/>
    </row>
    <row r="89" spans="1:9">
      <c r="A89" s="176"/>
      <c r="B89" s="176"/>
      <c r="C89" s="176"/>
      <c r="D89" s="176"/>
      <c r="E89" s="176"/>
      <c r="F89" s="176"/>
      <c r="G89" s="176"/>
      <c r="H89" s="176"/>
      <c r="I89" s="176"/>
    </row>
    <row r="90" spans="1:9">
      <c r="A90" s="176"/>
      <c r="B90" s="176"/>
      <c r="C90" s="176"/>
      <c r="D90" s="176"/>
      <c r="E90" s="176"/>
      <c r="F90" s="176"/>
      <c r="G90" s="176"/>
      <c r="H90" s="176"/>
      <c r="I90" s="176"/>
    </row>
    <row r="91" spans="1:9">
      <c r="A91" s="176"/>
      <c r="B91" s="176"/>
      <c r="C91" s="176"/>
      <c r="D91" s="176"/>
      <c r="E91" s="176"/>
      <c r="F91" s="176"/>
      <c r="G91" s="176"/>
      <c r="H91" s="176"/>
      <c r="I91" s="176"/>
    </row>
    <row r="92" spans="1:9">
      <c r="A92" s="176"/>
      <c r="B92" s="176"/>
      <c r="C92" s="176"/>
      <c r="D92" s="176"/>
      <c r="E92" s="176"/>
      <c r="F92" s="176"/>
      <c r="G92" s="176"/>
      <c r="H92" s="176"/>
      <c r="I92" s="176"/>
    </row>
    <row r="93" spans="1:9">
      <c r="A93" s="176"/>
      <c r="B93" s="176"/>
      <c r="C93" s="176"/>
      <c r="D93" s="176"/>
      <c r="E93" s="176"/>
      <c r="F93" s="176"/>
      <c r="G93" s="176"/>
      <c r="H93" s="176"/>
      <c r="I93" s="176"/>
    </row>
    <row r="94" spans="1:9">
      <c r="A94" s="176"/>
      <c r="B94" s="176"/>
      <c r="C94" s="176"/>
      <c r="D94" s="176"/>
      <c r="E94" s="176"/>
      <c r="F94" s="176"/>
      <c r="G94" s="176"/>
      <c r="H94" s="176"/>
      <c r="I94" s="176"/>
    </row>
    <row r="95" spans="1:9">
      <c r="A95" s="176"/>
      <c r="B95" s="176"/>
      <c r="C95" s="176"/>
      <c r="D95" s="176"/>
      <c r="E95" s="176"/>
      <c r="F95" s="176"/>
      <c r="G95" s="176"/>
      <c r="H95" s="176"/>
      <c r="I95" s="176"/>
    </row>
    <row r="96" spans="1:9">
      <c r="A96" s="176"/>
      <c r="B96" s="176"/>
      <c r="C96" s="176"/>
      <c r="D96" s="176"/>
      <c r="E96" s="176"/>
      <c r="F96" s="176"/>
      <c r="G96" s="176"/>
      <c r="H96" s="176"/>
      <c r="I96" s="176"/>
    </row>
    <row r="97" spans="1:9">
      <c r="A97" s="176"/>
      <c r="B97" s="176"/>
      <c r="C97" s="176"/>
      <c r="D97" s="176"/>
      <c r="E97" s="176"/>
      <c r="F97" s="176"/>
      <c r="G97" s="176"/>
      <c r="H97" s="176"/>
      <c r="I97" s="176"/>
    </row>
    <row r="98" spans="1:9">
      <c r="A98" s="176"/>
      <c r="B98" s="176"/>
      <c r="C98" s="176"/>
      <c r="D98" s="176"/>
      <c r="E98" s="176"/>
      <c r="F98" s="176"/>
      <c r="G98" s="176"/>
      <c r="H98" s="176"/>
      <c r="I98" s="176"/>
    </row>
    <row r="99" spans="1:9">
      <c r="A99" s="176"/>
      <c r="B99" s="176"/>
      <c r="C99" s="176"/>
      <c r="D99" s="176"/>
      <c r="E99" s="176"/>
      <c r="F99" s="176"/>
      <c r="G99" s="176"/>
      <c r="H99" s="176"/>
      <c r="I99" s="176"/>
    </row>
    <row r="100" spans="1:9">
      <c r="A100" s="176"/>
      <c r="B100" s="176"/>
      <c r="C100" s="176"/>
      <c r="D100" s="176"/>
      <c r="E100" s="176"/>
      <c r="F100" s="176"/>
      <c r="G100" s="176"/>
      <c r="H100" s="176"/>
      <c r="I100" s="176"/>
    </row>
    <row r="101" spans="1:9">
      <c r="A101" s="176"/>
      <c r="B101" s="176"/>
      <c r="C101" s="176"/>
      <c r="D101" s="176"/>
      <c r="E101" s="176"/>
      <c r="F101" s="176"/>
      <c r="G101" s="176"/>
      <c r="H101" s="176"/>
      <c r="I101" s="176"/>
    </row>
    <row r="102" spans="1:9">
      <c r="A102" s="176"/>
      <c r="B102" s="176"/>
      <c r="C102" s="176"/>
      <c r="D102" s="176"/>
      <c r="E102" s="176"/>
      <c r="F102" s="176"/>
      <c r="G102" s="176"/>
      <c r="H102" s="176"/>
      <c r="I102" s="176"/>
    </row>
    <row r="103" spans="1:9">
      <c r="A103" s="176"/>
      <c r="B103" s="176"/>
      <c r="C103" s="176"/>
      <c r="D103" s="176"/>
      <c r="E103" s="176"/>
      <c r="F103" s="176"/>
      <c r="G103" s="176"/>
      <c r="H103" s="176"/>
      <c r="I103" s="176"/>
    </row>
    <row r="104" spans="1:9">
      <c r="A104" s="176"/>
      <c r="B104" s="176"/>
      <c r="C104" s="176"/>
      <c r="D104" s="176"/>
      <c r="E104" s="176"/>
      <c r="F104" s="176"/>
      <c r="G104" s="176"/>
      <c r="H104" s="176"/>
      <c r="I104" s="176"/>
    </row>
    <row r="105" spans="1:9">
      <c r="A105" s="176"/>
      <c r="B105" s="176"/>
      <c r="C105" s="176"/>
      <c r="D105" s="176"/>
      <c r="E105" s="176"/>
      <c r="F105" s="176"/>
      <c r="G105" s="176"/>
      <c r="H105" s="176"/>
      <c r="I105" s="176"/>
    </row>
    <row r="106" spans="1:9">
      <c r="A106" s="176"/>
      <c r="B106" s="176"/>
      <c r="C106" s="176"/>
      <c r="D106" s="176"/>
      <c r="E106" s="176"/>
      <c r="F106" s="176"/>
      <c r="G106" s="176"/>
      <c r="H106" s="176"/>
      <c r="I106" s="176"/>
    </row>
    <row r="107" spans="1:9">
      <c r="A107" s="176"/>
      <c r="B107" s="176"/>
      <c r="C107" s="176"/>
      <c r="D107" s="176"/>
      <c r="E107" s="176"/>
      <c r="F107" s="176"/>
      <c r="G107" s="176"/>
      <c r="H107" s="176"/>
      <c r="I107" s="176"/>
    </row>
    <row r="108" spans="1:9">
      <c r="A108" s="176"/>
      <c r="B108" s="176"/>
      <c r="C108" s="176"/>
      <c r="D108" s="176"/>
      <c r="E108" s="176"/>
      <c r="F108" s="176"/>
      <c r="G108" s="176"/>
      <c r="H108" s="176"/>
      <c r="I108" s="176"/>
    </row>
    <row r="109" spans="1:9">
      <c r="A109" s="176"/>
      <c r="B109" s="176"/>
      <c r="C109" s="176"/>
      <c r="D109" s="176"/>
      <c r="E109" s="176"/>
      <c r="F109" s="176"/>
      <c r="G109" s="176"/>
      <c r="H109" s="176"/>
      <c r="I109" s="176"/>
    </row>
    <row r="110" spans="1:9">
      <c r="A110" s="176"/>
      <c r="B110" s="176"/>
      <c r="C110" s="176"/>
      <c r="D110" s="176"/>
      <c r="E110" s="176"/>
      <c r="F110" s="176"/>
      <c r="G110" s="176"/>
      <c r="H110" s="176"/>
      <c r="I110" s="176"/>
    </row>
    <row r="111" spans="1:9">
      <c r="A111" s="176"/>
      <c r="B111" s="176"/>
      <c r="C111" s="176"/>
      <c r="D111" s="176"/>
      <c r="E111" s="176"/>
      <c r="F111" s="176"/>
      <c r="G111" s="176"/>
      <c r="H111" s="176"/>
      <c r="I111" s="176"/>
    </row>
    <row r="112" spans="1:9">
      <c r="A112" s="176"/>
      <c r="B112" s="176"/>
      <c r="C112" s="176"/>
      <c r="D112" s="176"/>
      <c r="E112" s="176"/>
      <c r="F112" s="176"/>
      <c r="G112" s="176"/>
      <c r="H112" s="176"/>
      <c r="I112" s="176"/>
    </row>
    <row r="113" spans="1:9">
      <c r="A113" s="176"/>
      <c r="B113" s="176"/>
      <c r="C113" s="176"/>
      <c r="D113" s="176"/>
      <c r="E113" s="176"/>
      <c r="F113" s="176"/>
      <c r="G113" s="176"/>
      <c r="H113" s="176"/>
      <c r="I113" s="176"/>
    </row>
    <row r="114" spans="1:9">
      <c r="A114" s="176"/>
      <c r="B114" s="176"/>
      <c r="C114" s="176"/>
      <c r="D114" s="176"/>
      <c r="E114" s="176"/>
      <c r="F114" s="176"/>
      <c r="G114" s="176"/>
      <c r="H114" s="176"/>
      <c r="I114" s="176"/>
    </row>
    <row r="115" spans="1:9">
      <c r="A115" s="176"/>
      <c r="B115" s="176"/>
      <c r="C115" s="176"/>
      <c r="D115" s="176"/>
      <c r="E115" s="176"/>
      <c r="F115" s="176"/>
      <c r="G115" s="176"/>
      <c r="H115" s="176"/>
      <c r="I115" s="176"/>
    </row>
    <row r="116" spans="1:9">
      <c r="A116" s="176"/>
      <c r="B116" s="176"/>
      <c r="C116" s="176"/>
      <c r="D116" s="176"/>
      <c r="E116" s="176"/>
      <c r="F116" s="176"/>
      <c r="G116" s="176"/>
      <c r="H116" s="176"/>
      <c r="I116" s="176"/>
    </row>
    <row r="117" spans="1:9">
      <c r="A117" s="176"/>
      <c r="B117" s="176"/>
      <c r="C117" s="176"/>
      <c r="D117" s="176"/>
      <c r="E117" s="176"/>
      <c r="F117" s="176"/>
      <c r="G117" s="176"/>
      <c r="H117" s="176"/>
      <c r="I117" s="176"/>
    </row>
    <row r="118" spans="1:9">
      <c r="A118" s="176"/>
      <c r="B118" s="176"/>
      <c r="C118" s="176"/>
      <c r="D118" s="176"/>
      <c r="E118" s="176"/>
      <c r="F118" s="176"/>
      <c r="G118" s="176"/>
      <c r="H118" s="176"/>
      <c r="I118" s="176"/>
    </row>
    <row r="119" spans="1:9">
      <c r="A119" s="176"/>
      <c r="B119" s="176"/>
      <c r="C119" s="176"/>
      <c r="D119" s="176"/>
      <c r="E119" s="176"/>
      <c r="F119" s="176"/>
      <c r="G119" s="176"/>
      <c r="H119" s="176"/>
      <c r="I119" s="176"/>
    </row>
    <row r="120" spans="1:9">
      <c r="A120" s="176"/>
      <c r="B120" s="176"/>
      <c r="C120" s="176"/>
      <c r="D120" s="176"/>
      <c r="E120" s="176"/>
      <c r="F120" s="176"/>
      <c r="G120" s="176"/>
      <c r="H120" s="176"/>
      <c r="I120" s="176"/>
    </row>
    <row r="121" spans="1:9">
      <c r="A121" s="176"/>
      <c r="B121" s="176"/>
      <c r="C121" s="176"/>
      <c r="D121" s="176"/>
      <c r="E121" s="176"/>
      <c r="F121" s="176"/>
      <c r="G121" s="176"/>
      <c r="H121" s="176"/>
      <c r="I121" s="176"/>
    </row>
    <row r="122" spans="1:9">
      <c r="A122" s="176"/>
      <c r="B122" s="176"/>
      <c r="C122" s="176"/>
      <c r="D122" s="176"/>
      <c r="E122" s="176"/>
      <c r="F122" s="176"/>
      <c r="G122" s="176"/>
      <c r="H122" s="176"/>
      <c r="I122" s="176"/>
    </row>
    <row r="123" spans="1:9">
      <c r="A123" s="176"/>
      <c r="B123" s="176"/>
      <c r="C123" s="176"/>
      <c r="D123" s="176"/>
      <c r="E123" s="176"/>
      <c r="F123" s="176"/>
      <c r="G123" s="176"/>
      <c r="H123" s="176"/>
      <c r="I123" s="176"/>
    </row>
    <row r="124" spans="1:9">
      <c r="A124" s="176"/>
      <c r="B124" s="176"/>
      <c r="C124" s="176"/>
      <c r="D124" s="176"/>
      <c r="E124" s="176"/>
      <c r="F124" s="176"/>
      <c r="G124" s="176"/>
      <c r="H124" s="176"/>
      <c r="I124" s="176"/>
    </row>
    <row r="125" spans="1:9">
      <c r="A125" s="176"/>
      <c r="B125" s="176"/>
      <c r="C125" s="176"/>
      <c r="D125" s="176"/>
      <c r="E125" s="176"/>
      <c r="F125" s="176"/>
      <c r="G125" s="176"/>
      <c r="H125" s="176"/>
      <c r="I125" s="176"/>
    </row>
    <row r="126" spans="1:9">
      <c r="A126" s="176"/>
      <c r="B126" s="176"/>
      <c r="C126" s="176"/>
      <c r="D126" s="176"/>
      <c r="E126" s="176"/>
      <c r="F126" s="176"/>
      <c r="G126" s="176"/>
      <c r="H126" s="176"/>
      <c r="I126" s="176"/>
    </row>
    <row r="127" spans="1:9">
      <c r="A127" s="176"/>
      <c r="B127" s="176"/>
      <c r="C127" s="176"/>
      <c r="D127" s="176"/>
      <c r="E127" s="176"/>
      <c r="F127" s="176"/>
      <c r="G127" s="176"/>
      <c r="H127" s="176"/>
      <c r="I127" s="176"/>
    </row>
    <row r="128" spans="1:9">
      <c r="A128" s="176"/>
      <c r="B128" s="176"/>
      <c r="C128" s="176"/>
      <c r="D128" s="176"/>
      <c r="E128" s="176"/>
      <c r="F128" s="176"/>
      <c r="G128" s="176"/>
      <c r="H128" s="176"/>
      <c r="I128" s="176"/>
    </row>
    <row r="129" spans="1:9">
      <c r="A129" s="176"/>
      <c r="B129" s="176"/>
      <c r="C129" s="176"/>
      <c r="D129" s="176"/>
      <c r="E129" s="176"/>
      <c r="F129" s="176"/>
      <c r="G129" s="176"/>
      <c r="H129" s="176"/>
      <c r="I129" s="176"/>
    </row>
    <row r="130" spans="1:9">
      <c r="A130" s="176"/>
      <c r="B130" s="176"/>
      <c r="C130" s="176"/>
      <c r="D130" s="176"/>
      <c r="E130" s="176"/>
      <c r="F130" s="176"/>
      <c r="G130" s="176"/>
      <c r="H130" s="176"/>
      <c r="I130" s="176"/>
    </row>
    <row r="131" spans="1:9">
      <c r="A131" s="176"/>
      <c r="B131" s="176"/>
      <c r="C131" s="176"/>
      <c r="D131" s="176"/>
      <c r="E131" s="176"/>
      <c r="F131" s="176"/>
      <c r="G131" s="176"/>
      <c r="H131" s="176"/>
      <c r="I131" s="176"/>
    </row>
    <row r="132" spans="1:9">
      <c r="A132" s="176"/>
      <c r="B132" s="176"/>
      <c r="C132" s="176"/>
      <c r="D132" s="176"/>
      <c r="E132" s="176"/>
      <c r="F132" s="176"/>
      <c r="G132" s="176"/>
      <c r="H132" s="176"/>
      <c r="I132" s="176"/>
    </row>
    <row r="133" spans="1:9">
      <c r="A133" s="176"/>
      <c r="B133" s="176"/>
      <c r="C133" s="176"/>
      <c r="D133" s="176"/>
      <c r="E133" s="176"/>
      <c r="F133" s="176"/>
      <c r="G133" s="176"/>
      <c r="H133" s="176"/>
      <c r="I133" s="176"/>
    </row>
    <row r="134" spans="1:9">
      <c r="A134" s="176"/>
      <c r="B134" s="176"/>
      <c r="C134" s="176"/>
      <c r="D134" s="176"/>
      <c r="E134" s="176"/>
      <c r="F134" s="176"/>
      <c r="G134" s="176"/>
      <c r="H134" s="176"/>
      <c r="I134" s="176"/>
    </row>
    <row r="135" spans="1:9">
      <c r="A135" s="176"/>
      <c r="B135" s="176"/>
      <c r="C135" s="176"/>
      <c r="D135" s="176"/>
      <c r="E135" s="176"/>
      <c r="F135" s="176"/>
      <c r="G135" s="176"/>
      <c r="H135" s="176"/>
      <c r="I135" s="176"/>
    </row>
    <row r="136" spans="1:9">
      <c r="A136" s="176"/>
      <c r="B136" s="176"/>
      <c r="C136" s="176"/>
      <c r="D136" s="176"/>
      <c r="E136" s="176"/>
      <c r="F136" s="176"/>
      <c r="G136" s="176"/>
      <c r="H136" s="176"/>
      <c r="I136" s="176"/>
    </row>
    <row r="137" spans="1:9">
      <c r="A137" s="176"/>
      <c r="B137" s="176"/>
      <c r="C137" s="176"/>
      <c r="D137" s="176"/>
      <c r="E137" s="176"/>
      <c r="F137" s="176"/>
      <c r="G137" s="176"/>
      <c r="H137" s="176"/>
      <c r="I137" s="176"/>
    </row>
    <row r="138" spans="1:9">
      <c r="A138" s="176"/>
      <c r="B138" s="176"/>
      <c r="C138" s="176"/>
      <c r="D138" s="176"/>
      <c r="E138" s="176"/>
      <c r="F138" s="176"/>
      <c r="G138" s="176"/>
      <c r="H138" s="176"/>
      <c r="I138" s="176"/>
    </row>
    <row r="139" spans="1:9">
      <c r="A139" s="176"/>
      <c r="B139" s="176"/>
      <c r="C139" s="176"/>
      <c r="D139" s="176"/>
      <c r="E139" s="176"/>
      <c r="F139" s="176"/>
      <c r="G139" s="176"/>
      <c r="H139" s="176"/>
      <c r="I139" s="176"/>
    </row>
    <row r="140" spans="1:9">
      <c r="A140" s="176"/>
      <c r="B140" s="176"/>
      <c r="C140" s="176"/>
      <c r="D140" s="176"/>
      <c r="E140" s="176"/>
      <c r="F140" s="176"/>
      <c r="G140" s="176"/>
      <c r="H140" s="176"/>
      <c r="I140" s="176"/>
    </row>
    <row r="141" spans="1:9">
      <c r="A141" s="176"/>
      <c r="B141" s="176"/>
      <c r="C141" s="176"/>
      <c r="D141" s="176"/>
      <c r="E141" s="176"/>
      <c r="F141" s="176"/>
      <c r="G141" s="176"/>
      <c r="H141" s="176"/>
      <c r="I141" s="176"/>
    </row>
    <row r="142" spans="1:9">
      <c r="A142" s="176"/>
      <c r="B142" s="176"/>
      <c r="C142" s="176"/>
      <c r="D142" s="176"/>
      <c r="E142" s="176"/>
      <c r="F142" s="176"/>
      <c r="G142" s="176"/>
      <c r="H142" s="176"/>
      <c r="I142" s="176"/>
    </row>
    <row r="143" spans="1:9">
      <c r="A143" s="176"/>
      <c r="B143" s="176"/>
      <c r="C143" s="176"/>
      <c r="D143" s="176"/>
      <c r="E143" s="176"/>
      <c r="F143" s="176"/>
      <c r="G143" s="176"/>
      <c r="H143" s="176"/>
      <c r="I143" s="176"/>
    </row>
    <row r="144" spans="1:9">
      <c r="A144" s="176"/>
      <c r="B144" s="176"/>
      <c r="C144" s="176"/>
      <c r="D144" s="176"/>
      <c r="E144" s="176"/>
      <c r="F144" s="176"/>
      <c r="G144" s="176"/>
      <c r="H144" s="176"/>
      <c r="I144" s="176"/>
    </row>
    <row r="145" spans="1:9">
      <c r="A145" s="176"/>
      <c r="B145" s="176"/>
      <c r="C145" s="176"/>
      <c r="D145" s="176"/>
      <c r="E145" s="176"/>
      <c r="F145" s="176"/>
      <c r="G145" s="176"/>
      <c r="H145" s="176"/>
      <c r="I145" s="176"/>
    </row>
    <row r="146" spans="1:9">
      <c r="A146" s="176"/>
      <c r="B146" s="176"/>
      <c r="C146" s="176"/>
      <c r="D146" s="176"/>
      <c r="E146" s="176"/>
      <c r="F146" s="176"/>
      <c r="G146" s="176"/>
      <c r="H146" s="176"/>
      <c r="I146" s="176"/>
    </row>
    <row r="147" spans="1:9">
      <c r="A147" s="176"/>
      <c r="B147" s="176"/>
      <c r="C147" s="176"/>
      <c r="D147" s="176"/>
      <c r="E147" s="176"/>
      <c r="F147" s="176"/>
      <c r="G147" s="176"/>
      <c r="H147" s="176"/>
      <c r="I147" s="176"/>
    </row>
    <row r="148" spans="1:9">
      <c r="A148" s="176"/>
      <c r="B148" s="176"/>
      <c r="C148" s="176"/>
      <c r="D148" s="176"/>
      <c r="E148" s="176"/>
      <c r="F148" s="176"/>
      <c r="G148" s="176"/>
      <c r="H148" s="176"/>
      <c r="I148" s="176"/>
    </row>
    <row r="149" spans="1:9">
      <c r="A149" s="176"/>
      <c r="B149" s="176"/>
      <c r="C149" s="176"/>
      <c r="D149" s="176"/>
      <c r="E149" s="176"/>
      <c r="F149" s="176"/>
      <c r="G149" s="176"/>
      <c r="H149" s="176"/>
      <c r="I149" s="176"/>
    </row>
    <row r="150" spans="1:9">
      <c r="A150" s="176"/>
      <c r="B150" s="176"/>
      <c r="C150" s="176"/>
      <c r="D150" s="176"/>
      <c r="E150" s="176"/>
      <c r="F150" s="176"/>
      <c r="G150" s="176"/>
      <c r="H150" s="176"/>
      <c r="I150" s="176"/>
    </row>
    <row r="151" spans="1:9">
      <c r="A151" s="176"/>
      <c r="B151" s="176"/>
      <c r="C151" s="176"/>
      <c r="D151" s="176"/>
      <c r="E151" s="176"/>
      <c r="F151" s="176"/>
      <c r="G151" s="176"/>
      <c r="H151" s="176"/>
      <c r="I151" s="176"/>
    </row>
    <row r="152" spans="1:9">
      <c r="A152" s="176"/>
      <c r="B152" s="176"/>
      <c r="C152" s="176"/>
      <c r="D152" s="176"/>
      <c r="E152" s="176"/>
      <c r="F152" s="176"/>
      <c r="G152" s="176"/>
      <c r="H152" s="176"/>
      <c r="I152" s="176"/>
    </row>
    <row r="153" spans="1:9">
      <c r="A153" s="176"/>
      <c r="B153" s="176"/>
      <c r="C153" s="176"/>
      <c r="D153" s="176"/>
      <c r="E153" s="176"/>
      <c r="F153" s="176"/>
      <c r="G153" s="176"/>
      <c r="H153" s="176"/>
      <c r="I153" s="176"/>
    </row>
    <row r="154" spans="1:9">
      <c r="A154" s="176"/>
      <c r="B154" s="176"/>
      <c r="C154" s="176"/>
      <c r="D154" s="176"/>
      <c r="E154" s="176"/>
      <c r="F154" s="176"/>
      <c r="G154" s="176"/>
      <c r="H154" s="176"/>
      <c r="I154" s="176"/>
    </row>
    <row r="155" spans="1:9">
      <c r="A155" s="176"/>
      <c r="B155" s="176"/>
      <c r="C155" s="176"/>
      <c r="D155" s="176"/>
      <c r="E155" s="176"/>
      <c r="F155" s="176"/>
      <c r="G155" s="176"/>
      <c r="H155" s="176"/>
      <c r="I155" s="176"/>
    </row>
    <row r="156" spans="1:9">
      <c r="A156" s="176"/>
      <c r="B156" s="176"/>
      <c r="C156" s="176"/>
      <c r="D156" s="176"/>
      <c r="E156" s="176"/>
      <c r="F156" s="176"/>
      <c r="G156" s="176"/>
      <c r="H156" s="176"/>
      <c r="I156" s="176"/>
    </row>
    <row r="157" spans="1:9">
      <c r="A157" s="176"/>
      <c r="B157" s="176"/>
      <c r="C157" s="176"/>
      <c r="D157" s="176"/>
      <c r="E157" s="176"/>
      <c r="F157" s="176"/>
      <c r="G157" s="176"/>
      <c r="H157" s="176"/>
      <c r="I157" s="176"/>
    </row>
    <row r="158" spans="1:9">
      <c r="A158" s="176"/>
      <c r="B158" s="176"/>
      <c r="C158" s="176"/>
      <c r="D158" s="176"/>
      <c r="E158" s="176"/>
      <c r="F158" s="176"/>
      <c r="G158" s="176"/>
      <c r="H158" s="176"/>
      <c r="I158" s="176"/>
    </row>
    <row r="159" spans="1:9">
      <c r="A159" s="176"/>
      <c r="B159" s="176"/>
      <c r="C159" s="176"/>
      <c r="D159" s="176"/>
      <c r="E159" s="176"/>
      <c r="F159" s="176"/>
      <c r="G159" s="176"/>
      <c r="H159" s="176"/>
      <c r="I159" s="176"/>
    </row>
    <row r="160" spans="1:9">
      <c r="A160" s="176"/>
      <c r="B160" s="176"/>
      <c r="C160" s="176"/>
      <c r="D160" s="176"/>
      <c r="E160" s="176"/>
      <c r="F160" s="176"/>
      <c r="G160" s="176"/>
      <c r="H160" s="176"/>
      <c r="I160" s="176"/>
    </row>
    <row r="161" spans="1:9">
      <c r="A161" s="176"/>
      <c r="B161" s="176"/>
      <c r="C161" s="176"/>
      <c r="D161" s="176"/>
      <c r="E161" s="176"/>
      <c r="F161" s="176"/>
      <c r="G161" s="176"/>
      <c r="H161" s="176"/>
      <c r="I161" s="176"/>
    </row>
    <row r="162" spans="1:9">
      <c r="A162" s="176"/>
      <c r="B162" s="176"/>
      <c r="C162" s="176"/>
      <c r="D162" s="176"/>
      <c r="E162" s="176"/>
      <c r="F162" s="176"/>
      <c r="G162" s="176"/>
      <c r="H162" s="176"/>
      <c r="I162" s="176"/>
    </row>
    <row r="163" spans="1:9">
      <c r="A163" s="176"/>
      <c r="B163" s="176"/>
      <c r="C163" s="176"/>
      <c r="D163" s="176"/>
      <c r="E163" s="176"/>
      <c r="F163" s="176"/>
      <c r="G163" s="176"/>
      <c r="H163" s="176"/>
      <c r="I163" s="176"/>
    </row>
    <row r="164" spans="1:9">
      <c r="A164" s="176"/>
      <c r="B164" s="176"/>
      <c r="C164" s="176"/>
      <c r="D164" s="176"/>
      <c r="E164" s="176"/>
      <c r="F164" s="176"/>
      <c r="G164" s="176"/>
      <c r="H164" s="176"/>
      <c r="I164" s="176"/>
    </row>
    <row r="165" spans="1:9">
      <c r="A165" s="176"/>
      <c r="B165" s="176"/>
      <c r="C165" s="176"/>
      <c r="D165" s="176"/>
      <c r="E165" s="176"/>
      <c r="F165" s="176"/>
      <c r="G165" s="176"/>
      <c r="H165" s="176"/>
      <c r="I165" s="176"/>
    </row>
    <row r="166" spans="1:9">
      <c r="A166" s="176"/>
      <c r="B166" s="176"/>
      <c r="C166" s="176"/>
      <c r="D166" s="176"/>
      <c r="E166" s="176"/>
      <c r="F166" s="176"/>
      <c r="G166" s="176"/>
      <c r="H166" s="176"/>
      <c r="I166" s="176"/>
    </row>
    <row r="167" spans="1:9">
      <c r="A167" s="176"/>
      <c r="B167" s="176"/>
      <c r="C167" s="176"/>
      <c r="D167" s="176"/>
      <c r="E167" s="176"/>
      <c r="F167" s="176"/>
      <c r="G167" s="176"/>
      <c r="H167" s="176"/>
      <c r="I167" s="176"/>
    </row>
    <row r="168" spans="1:9">
      <c r="A168" s="176"/>
      <c r="B168" s="176"/>
      <c r="C168" s="176"/>
      <c r="D168" s="176"/>
      <c r="E168" s="176"/>
      <c r="F168" s="176"/>
      <c r="G168" s="176"/>
      <c r="H168" s="176"/>
      <c r="I168" s="176"/>
    </row>
    <row r="169" spans="1:9">
      <c r="A169" s="176"/>
      <c r="B169" s="176"/>
      <c r="C169" s="176"/>
      <c r="D169" s="176"/>
      <c r="E169" s="176"/>
      <c r="F169" s="176"/>
      <c r="G169" s="176"/>
      <c r="H169" s="176"/>
      <c r="I169" s="176"/>
    </row>
    <row r="170" spans="1:9">
      <c r="A170" s="176"/>
      <c r="B170" s="176"/>
      <c r="C170" s="176"/>
      <c r="D170" s="176"/>
      <c r="E170" s="176"/>
      <c r="F170" s="176"/>
      <c r="G170" s="176"/>
      <c r="H170" s="176"/>
      <c r="I170" s="176"/>
    </row>
    <row r="171" spans="1:9">
      <c r="A171" s="176"/>
      <c r="B171" s="176"/>
      <c r="C171" s="176"/>
      <c r="D171" s="176"/>
      <c r="E171" s="176"/>
      <c r="F171" s="176"/>
      <c r="G171" s="176"/>
      <c r="H171" s="176"/>
      <c r="I171" s="176"/>
    </row>
    <row r="172" spans="1:9">
      <c r="A172" s="176"/>
      <c r="B172" s="176"/>
      <c r="C172" s="176"/>
      <c r="D172" s="176"/>
      <c r="E172" s="176"/>
      <c r="F172" s="176"/>
      <c r="G172" s="176"/>
      <c r="H172" s="176"/>
      <c r="I172" s="176"/>
    </row>
    <row r="173" spans="1:9">
      <c r="A173" s="176"/>
      <c r="B173" s="176"/>
      <c r="C173" s="176"/>
      <c r="D173" s="176"/>
      <c r="E173" s="176"/>
      <c r="F173" s="176"/>
      <c r="G173" s="176"/>
      <c r="H173" s="176"/>
      <c r="I173" s="176"/>
    </row>
    <row r="174" spans="1:9">
      <c r="A174" s="176"/>
      <c r="B174" s="176"/>
      <c r="C174" s="176"/>
      <c r="D174" s="176"/>
      <c r="E174" s="176"/>
      <c r="F174" s="176"/>
      <c r="G174" s="176"/>
      <c r="H174" s="176"/>
      <c r="I174" s="176"/>
    </row>
    <row r="175" spans="1:9">
      <c r="A175" s="176"/>
      <c r="B175" s="176"/>
      <c r="C175" s="176"/>
      <c r="D175" s="176"/>
      <c r="E175" s="176"/>
      <c r="F175" s="176"/>
      <c r="G175" s="176"/>
      <c r="H175" s="176"/>
      <c r="I175" s="176"/>
    </row>
    <row r="176" spans="1:9">
      <c r="A176" s="176"/>
      <c r="B176" s="176"/>
      <c r="C176" s="176"/>
      <c r="D176" s="176"/>
      <c r="E176" s="176"/>
      <c r="F176" s="176"/>
      <c r="G176" s="176"/>
      <c r="H176" s="176"/>
      <c r="I176" s="176"/>
    </row>
    <row r="177" spans="1:9">
      <c r="A177" s="176"/>
      <c r="B177" s="176"/>
      <c r="C177" s="176"/>
      <c r="D177" s="176"/>
      <c r="E177" s="176"/>
      <c r="F177" s="176"/>
      <c r="G177" s="176"/>
      <c r="H177" s="176"/>
      <c r="I177" s="176"/>
    </row>
    <row r="178" spans="1:9">
      <c r="A178" s="176"/>
      <c r="B178" s="176"/>
      <c r="C178" s="176"/>
      <c r="D178" s="176"/>
      <c r="E178" s="176"/>
      <c r="F178" s="176"/>
      <c r="G178" s="176"/>
      <c r="H178" s="176"/>
      <c r="I178" s="176"/>
    </row>
    <row r="179" spans="1:9">
      <c r="A179" s="176"/>
      <c r="B179" s="176"/>
      <c r="C179" s="176"/>
      <c r="D179" s="176"/>
      <c r="E179" s="176"/>
      <c r="F179" s="176"/>
      <c r="G179" s="176"/>
      <c r="H179" s="176"/>
      <c r="I179" s="176"/>
    </row>
    <row r="180" spans="1:9">
      <c r="A180" s="176"/>
      <c r="B180" s="176"/>
      <c r="C180" s="176"/>
      <c r="D180" s="176"/>
      <c r="E180" s="176"/>
      <c r="F180" s="176"/>
      <c r="G180" s="176"/>
      <c r="H180" s="176"/>
      <c r="I180" s="176"/>
    </row>
    <row r="181" spans="1:9">
      <c r="A181" s="176"/>
      <c r="B181" s="176"/>
      <c r="C181" s="176"/>
      <c r="D181" s="176"/>
      <c r="E181" s="176"/>
      <c r="F181" s="176"/>
      <c r="G181" s="176"/>
      <c r="H181" s="176"/>
      <c r="I181" s="176"/>
    </row>
    <row r="182" spans="1:9">
      <c r="A182" s="176"/>
      <c r="B182" s="176"/>
      <c r="C182" s="176"/>
      <c r="D182" s="176"/>
      <c r="E182" s="176"/>
      <c r="F182" s="176"/>
      <c r="G182" s="176"/>
      <c r="H182" s="176"/>
      <c r="I182" s="176"/>
    </row>
    <row r="183" spans="1:9">
      <c r="A183" s="176"/>
      <c r="B183" s="176"/>
      <c r="C183" s="176"/>
      <c r="D183" s="176"/>
      <c r="E183" s="176"/>
      <c r="F183" s="176"/>
      <c r="G183" s="176"/>
      <c r="H183" s="176"/>
      <c r="I183" s="176"/>
    </row>
    <row r="184" spans="1:9">
      <c r="A184" s="176"/>
      <c r="B184" s="176"/>
      <c r="C184" s="176"/>
      <c r="D184" s="176"/>
      <c r="E184" s="176"/>
      <c r="F184" s="176"/>
      <c r="G184" s="176"/>
      <c r="H184" s="176"/>
      <c r="I184" s="176"/>
    </row>
    <row r="185" spans="1:9">
      <c r="A185" s="176"/>
      <c r="B185" s="176"/>
      <c r="C185" s="176"/>
      <c r="D185" s="176"/>
      <c r="E185" s="176"/>
      <c r="F185" s="176"/>
      <c r="G185" s="176"/>
      <c r="H185" s="176"/>
      <c r="I185" s="176"/>
    </row>
    <row r="186" spans="1:9">
      <c r="A186" s="176"/>
      <c r="B186" s="176"/>
      <c r="C186" s="176"/>
      <c r="D186" s="176"/>
      <c r="E186" s="176"/>
      <c r="F186" s="176"/>
      <c r="G186" s="176"/>
      <c r="H186" s="176"/>
      <c r="I186" s="176"/>
    </row>
    <row r="187" spans="1:9">
      <c r="A187" s="176"/>
      <c r="B187" s="176"/>
      <c r="C187" s="176"/>
      <c r="D187" s="176"/>
      <c r="E187" s="176"/>
      <c r="F187" s="176"/>
      <c r="G187" s="176"/>
      <c r="H187" s="176"/>
      <c r="I187" s="176"/>
    </row>
    <row r="188" spans="1:9">
      <c r="A188" s="176"/>
      <c r="B188" s="176"/>
      <c r="C188" s="176"/>
      <c r="D188" s="176"/>
      <c r="E188" s="176"/>
      <c r="F188" s="176"/>
      <c r="G188" s="176"/>
      <c r="H188" s="176"/>
      <c r="I188" s="176"/>
    </row>
    <row r="189" spans="1:9">
      <c r="A189" s="176"/>
      <c r="B189" s="176"/>
      <c r="C189" s="176"/>
      <c r="D189" s="176"/>
      <c r="E189" s="176"/>
      <c r="F189" s="176"/>
      <c r="G189" s="176"/>
      <c r="H189" s="176"/>
      <c r="I189" s="176"/>
    </row>
    <row r="190" spans="1:9">
      <c r="A190" s="176"/>
      <c r="B190" s="176"/>
      <c r="C190" s="176"/>
      <c r="D190" s="176"/>
      <c r="E190" s="176"/>
      <c r="F190" s="176"/>
      <c r="G190" s="176"/>
      <c r="H190" s="176"/>
      <c r="I190" s="176"/>
    </row>
    <row r="191" spans="1:9">
      <c r="A191" s="176"/>
      <c r="B191" s="176"/>
      <c r="C191" s="176"/>
      <c r="D191" s="176"/>
      <c r="E191" s="176"/>
      <c r="F191" s="176"/>
      <c r="G191" s="176"/>
      <c r="H191" s="176"/>
      <c r="I191" s="176"/>
    </row>
    <row r="192" spans="1:9">
      <c r="A192" s="176"/>
      <c r="B192" s="176"/>
      <c r="C192" s="176"/>
      <c r="D192" s="176"/>
      <c r="E192" s="176"/>
      <c r="F192" s="176"/>
      <c r="G192" s="176"/>
      <c r="H192" s="176"/>
      <c r="I192" s="176"/>
    </row>
    <row r="193" spans="1:9">
      <c r="A193" s="176"/>
      <c r="B193" s="176"/>
      <c r="C193" s="176"/>
      <c r="D193" s="176"/>
      <c r="E193" s="176"/>
      <c r="F193" s="176"/>
      <c r="G193" s="176"/>
      <c r="H193" s="176"/>
      <c r="I193" s="176"/>
    </row>
    <row r="194" spans="1:9">
      <c r="A194" s="176"/>
      <c r="B194" s="176"/>
      <c r="C194" s="176"/>
      <c r="D194" s="176"/>
      <c r="E194" s="176"/>
      <c r="F194" s="176"/>
      <c r="G194" s="176"/>
      <c r="H194" s="176"/>
      <c r="I194" s="176"/>
    </row>
    <row r="195" spans="1:9">
      <c r="A195" s="176"/>
      <c r="B195" s="176"/>
      <c r="C195" s="176"/>
      <c r="D195" s="176"/>
      <c r="E195" s="176"/>
      <c r="F195" s="176"/>
      <c r="G195" s="176"/>
      <c r="H195" s="176"/>
      <c r="I195" s="176"/>
    </row>
    <row r="196" spans="1:9">
      <c r="A196" s="176"/>
      <c r="B196" s="176"/>
      <c r="C196" s="176"/>
      <c r="D196" s="176"/>
      <c r="E196" s="176"/>
      <c r="F196" s="176"/>
      <c r="G196" s="176"/>
      <c r="H196" s="176"/>
      <c r="I196" s="176"/>
    </row>
    <row r="197" spans="1:9">
      <c r="A197" s="176"/>
      <c r="B197" s="176"/>
      <c r="C197" s="176"/>
      <c r="D197" s="176"/>
      <c r="E197" s="176"/>
      <c r="F197" s="176"/>
      <c r="G197" s="176"/>
      <c r="H197" s="176"/>
      <c r="I197" s="176"/>
    </row>
    <row r="198" spans="1:9">
      <c r="A198" s="176"/>
      <c r="B198" s="176"/>
      <c r="C198" s="176"/>
      <c r="D198" s="176"/>
      <c r="E198" s="176"/>
      <c r="F198" s="176"/>
      <c r="G198" s="176"/>
      <c r="H198" s="176"/>
      <c r="I198" s="176"/>
    </row>
    <row r="199" spans="1:9">
      <c r="A199" s="176"/>
      <c r="B199" s="176"/>
      <c r="C199" s="176"/>
      <c r="D199" s="176"/>
      <c r="E199" s="176"/>
      <c r="F199" s="176"/>
      <c r="G199" s="176"/>
      <c r="H199" s="176"/>
      <c r="I199" s="176"/>
    </row>
    <row r="200" spans="1:9">
      <c r="A200" s="176"/>
      <c r="B200" s="176"/>
      <c r="C200" s="176"/>
      <c r="D200" s="176"/>
      <c r="E200" s="176"/>
      <c r="F200" s="176"/>
      <c r="G200" s="176"/>
      <c r="H200" s="176"/>
      <c r="I200" s="176"/>
    </row>
    <row r="201" spans="1:9">
      <c r="A201" s="176"/>
      <c r="B201" s="176"/>
      <c r="C201" s="176"/>
      <c r="D201" s="176"/>
      <c r="E201" s="176"/>
      <c r="F201" s="176"/>
      <c r="G201" s="176"/>
      <c r="H201" s="176"/>
      <c r="I201" s="176"/>
    </row>
    <row r="202" spans="1:9">
      <c r="A202" s="176"/>
      <c r="B202" s="176"/>
      <c r="C202" s="176"/>
      <c r="D202" s="176"/>
      <c r="E202" s="176"/>
      <c r="F202" s="176"/>
      <c r="G202" s="176"/>
      <c r="H202" s="176"/>
      <c r="I202" s="176"/>
    </row>
    <row r="203" spans="1:9">
      <c r="A203" s="176"/>
      <c r="B203" s="176"/>
      <c r="C203" s="176"/>
      <c r="D203" s="176"/>
      <c r="E203" s="176"/>
      <c r="F203" s="176"/>
      <c r="G203" s="176"/>
      <c r="H203" s="176"/>
      <c r="I203" s="176"/>
    </row>
    <row r="204" spans="1:9">
      <c r="A204" s="176"/>
      <c r="B204" s="176"/>
      <c r="C204" s="176"/>
      <c r="D204" s="176"/>
      <c r="E204" s="176"/>
      <c r="F204" s="176"/>
      <c r="G204" s="176"/>
      <c r="H204" s="176"/>
      <c r="I204" s="176"/>
    </row>
    <row r="205" spans="1:9">
      <c r="A205" s="176"/>
      <c r="B205" s="176"/>
      <c r="C205" s="176"/>
      <c r="D205" s="176"/>
      <c r="E205" s="176"/>
      <c r="F205" s="176"/>
      <c r="G205" s="176"/>
      <c r="H205" s="176"/>
      <c r="I205" s="176"/>
    </row>
    <row r="206" spans="1:9">
      <c r="A206" s="176"/>
      <c r="B206" s="176"/>
      <c r="C206" s="176"/>
      <c r="D206" s="176"/>
      <c r="E206" s="176"/>
      <c r="F206" s="176"/>
      <c r="G206" s="176"/>
      <c r="H206" s="176"/>
      <c r="I206" s="176"/>
    </row>
    <row r="207" spans="1:9">
      <c r="A207" s="176"/>
      <c r="B207" s="176"/>
      <c r="C207" s="176"/>
      <c r="D207" s="176"/>
      <c r="E207" s="176"/>
      <c r="F207" s="176"/>
      <c r="G207" s="176"/>
      <c r="H207" s="176"/>
      <c r="I207" s="176"/>
    </row>
    <row r="208" spans="1:9">
      <c r="A208" s="176"/>
      <c r="B208" s="176"/>
      <c r="C208" s="176"/>
      <c r="D208" s="176"/>
      <c r="E208" s="176"/>
      <c r="F208" s="176"/>
      <c r="G208" s="176"/>
      <c r="H208" s="176"/>
      <c r="I208" s="176"/>
    </row>
    <row r="209" spans="1:9">
      <c r="A209" s="176"/>
      <c r="B209" s="176"/>
      <c r="C209" s="176"/>
      <c r="D209" s="176"/>
      <c r="E209" s="176"/>
      <c r="F209" s="176"/>
      <c r="G209" s="176"/>
      <c r="H209" s="176"/>
      <c r="I209" s="176"/>
    </row>
    <row r="210" spans="1:9">
      <c r="A210" s="176"/>
      <c r="B210" s="176"/>
      <c r="C210" s="176"/>
      <c r="D210" s="176"/>
      <c r="E210" s="176"/>
      <c r="F210" s="176"/>
      <c r="G210" s="176"/>
      <c r="H210" s="176"/>
      <c r="I210" s="176"/>
    </row>
    <row r="211" spans="1:9">
      <c r="A211" s="176"/>
      <c r="B211" s="176"/>
      <c r="C211" s="176"/>
      <c r="D211" s="176"/>
      <c r="E211" s="176"/>
      <c r="F211" s="176"/>
      <c r="G211" s="176"/>
      <c r="H211" s="176"/>
      <c r="I211" s="176"/>
    </row>
    <row r="212" spans="1:9">
      <c r="A212" s="176"/>
      <c r="B212" s="176"/>
      <c r="C212" s="176"/>
      <c r="D212" s="176"/>
      <c r="E212" s="176"/>
      <c r="F212" s="176"/>
      <c r="G212" s="176"/>
      <c r="H212" s="176"/>
      <c r="I212" s="176"/>
    </row>
    <row r="213" spans="1:9">
      <c r="A213" s="176"/>
      <c r="B213" s="176"/>
      <c r="C213" s="176"/>
      <c r="D213" s="176"/>
      <c r="E213" s="176"/>
      <c r="F213" s="176"/>
      <c r="G213" s="176"/>
      <c r="H213" s="176"/>
      <c r="I213" s="176"/>
    </row>
    <row r="214" spans="1:9">
      <c r="A214" s="176"/>
      <c r="B214" s="176"/>
      <c r="C214" s="176"/>
      <c r="D214" s="176"/>
      <c r="E214" s="176"/>
      <c r="F214" s="176"/>
      <c r="G214" s="176"/>
      <c r="H214" s="176"/>
      <c r="I214" s="176"/>
    </row>
    <row r="215" spans="1:9">
      <c r="A215" s="176"/>
      <c r="B215" s="176"/>
      <c r="C215" s="176"/>
      <c r="D215" s="176"/>
      <c r="E215" s="176"/>
      <c r="F215" s="176"/>
      <c r="G215" s="176"/>
      <c r="H215" s="176"/>
      <c r="I215" s="176"/>
    </row>
    <row r="216" spans="1:9">
      <c r="A216" s="176"/>
      <c r="B216" s="176"/>
      <c r="C216" s="176"/>
      <c r="D216" s="176"/>
      <c r="E216" s="176"/>
      <c r="F216" s="176"/>
      <c r="G216" s="176"/>
      <c r="H216" s="176"/>
      <c r="I216" s="176"/>
    </row>
    <row r="217" spans="1:9">
      <c r="A217" s="176"/>
      <c r="B217" s="176"/>
      <c r="C217" s="176"/>
      <c r="D217" s="176"/>
      <c r="E217" s="176"/>
      <c r="F217" s="176"/>
      <c r="G217" s="176"/>
      <c r="H217" s="176"/>
      <c r="I217" s="176"/>
    </row>
    <row r="218" spans="1:9">
      <c r="A218" s="176"/>
      <c r="B218" s="176"/>
      <c r="C218" s="176"/>
      <c r="D218" s="176"/>
      <c r="E218" s="176"/>
      <c r="F218" s="176"/>
      <c r="G218" s="176"/>
      <c r="H218" s="176"/>
      <c r="I218" s="176"/>
    </row>
    <row r="219" spans="1:9">
      <c r="A219" s="176"/>
      <c r="B219" s="176"/>
      <c r="C219" s="176"/>
      <c r="D219" s="176"/>
      <c r="E219" s="176"/>
      <c r="F219" s="176"/>
      <c r="G219" s="176"/>
      <c r="H219" s="176"/>
      <c r="I219" s="176"/>
    </row>
    <row r="220" spans="1:9">
      <c r="A220" s="176"/>
      <c r="B220" s="176"/>
      <c r="C220" s="176"/>
      <c r="D220" s="176"/>
      <c r="E220" s="176"/>
      <c r="F220" s="176"/>
      <c r="G220" s="176"/>
      <c r="H220" s="176"/>
      <c r="I220" s="176"/>
    </row>
    <row r="221" spans="1:9">
      <c r="A221" s="176"/>
      <c r="B221" s="176"/>
      <c r="C221" s="176"/>
      <c r="D221" s="176"/>
      <c r="E221" s="176"/>
      <c r="F221" s="176"/>
      <c r="G221" s="176"/>
      <c r="H221" s="176"/>
      <c r="I221" s="176"/>
    </row>
    <row r="222" spans="1:9">
      <c r="A222" s="176"/>
      <c r="B222" s="176"/>
      <c r="C222" s="176"/>
      <c r="D222" s="176"/>
      <c r="E222" s="176"/>
      <c r="F222" s="176"/>
      <c r="G222" s="176"/>
      <c r="H222" s="176"/>
      <c r="I222" s="176"/>
    </row>
    <row r="223" spans="1:9">
      <c r="A223" s="176"/>
      <c r="B223" s="176"/>
      <c r="C223" s="176"/>
      <c r="D223" s="176"/>
      <c r="E223" s="176"/>
      <c r="F223" s="176"/>
      <c r="G223" s="176"/>
      <c r="H223" s="176"/>
      <c r="I223" s="176"/>
    </row>
    <row r="224" spans="1:9">
      <c r="A224" s="176"/>
      <c r="B224" s="176"/>
      <c r="C224" s="176"/>
      <c r="D224" s="176"/>
      <c r="E224" s="176"/>
      <c r="F224" s="176"/>
      <c r="G224" s="176"/>
      <c r="H224" s="176"/>
      <c r="I224" s="176"/>
    </row>
    <row r="225" spans="1:9">
      <c r="A225" s="176"/>
      <c r="B225" s="176"/>
      <c r="C225" s="176"/>
      <c r="D225" s="176"/>
      <c r="E225" s="176"/>
      <c r="F225" s="176"/>
      <c r="G225" s="176"/>
      <c r="H225" s="176"/>
      <c r="I225" s="176"/>
    </row>
    <row r="226" spans="1:9">
      <c r="A226" s="176"/>
      <c r="B226" s="176"/>
      <c r="C226" s="176"/>
      <c r="D226" s="176"/>
      <c r="E226" s="176"/>
      <c r="F226" s="176"/>
      <c r="G226" s="176"/>
      <c r="H226" s="176"/>
      <c r="I226" s="176"/>
    </row>
    <row r="227" spans="1:9">
      <c r="A227" s="176"/>
      <c r="B227" s="176"/>
      <c r="C227" s="176"/>
      <c r="D227" s="176"/>
      <c r="E227" s="176"/>
      <c r="F227" s="176"/>
      <c r="G227" s="176"/>
      <c r="H227" s="176"/>
      <c r="I227" s="176"/>
    </row>
    <row r="228" spans="1:9">
      <c r="A228" s="176"/>
      <c r="B228" s="176"/>
      <c r="C228" s="176"/>
      <c r="D228" s="176"/>
      <c r="E228" s="176"/>
      <c r="F228" s="176"/>
      <c r="G228" s="176"/>
      <c r="H228" s="176"/>
      <c r="I228" s="176"/>
    </row>
    <row r="229" spans="1:9">
      <c r="A229" s="176"/>
      <c r="B229" s="176"/>
      <c r="C229" s="176"/>
      <c r="D229" s="176"/>
      <c r="E229" s="176"/>
      <c r="F229" s="176"/>
      <c r="G229" s="176"/>
      <c r="H229" s="176"/>
      <c r="I229" s="176"/>
    </row>
    <row r="230" spans="1:9">
      <c r="A230" s="176"/>
      <c r="B230" s="176"/>
      <c r="C230" s="176"/>
      <c r="D230" s="176"/>
      <c r="E230" s="176"/>
      <c r="F230" s="176"/>
      <c r="G230" s="176"/>
      <c r="H230" s="176"/>
      <c r="I230" s="176"/>
    </row>
    <row r="231" spans="1:9">
      <c r="A231" s="176"/>
      <c r="B231" s="176"/>
      <c r="C231" s="176"/>
      <c r="D231" s="176"/>
      <c r="E231" s="176"/>
      <c r="F231" s="176"/>
      <c r="G231" s="176"/>
      <c r="H231" s="176"/>
      <c r="I231" s="176"/>
    </row>
    <row r="232" spans="1:9">
      <c r="A232" s="176"/>
      <c r="B232" s="176"/>
      <c r="C232" s="176"/>
      <c r="D232" s="176"/>
      <c r="E232" s="176"/>
      <c r="F232" s="176"/>
      <c r="G232" s="176"/>
      <c r="H232" s="176"/>
      <c r="I232" s="176"/>
    </row>
    <row r="233" spans="1:9">
      <c r="A233" s="176"/>
      <c r="B233" s="176"/>
      <c r="C233" s="176"/>
      <c r="D233" s="176"/>
      <c r="E233" s="176"/>
      <c r="F233" s="176"/>
      <c r="G233" s="176"/>
      <c r="H233" s="176"/>
      <c r="I233" s="176"/>
    </row>
    <row r="234" spans="1:9">
      <c r="A234" s="176"/>
      <c r="B234" s="176"/>
      <c r="C234" s="176"/>
      <c r="D234" s="176"/>
      <c r="E234" s="176"/>
      <c r="F234" s="176"/>
      <c r="G234" s="176"/>
      <c r="H234" s="176"/>
      <c r="I234" s="176"/>
    </row>
    <row r="235" spans="1:9">
      <c r="A235" s="176"/>
      <c r="B235" s="176"/>
      <c r="C235" s="176"/>
      <c r="D235" s="176"/>
      <c r="E235" s="176"/>
      <c r="F235" s="176"/>
      <c r="G235" s="176"/>
      <c r="H235" s="176"/>
      <c r="I235" s="176"/>
    </row>
    <row r="236" spans="1:9">
      <c r="A236" s="176"/>
      <c r="B236" s="176"/>
      <c r="C236" s="176"/>
      <c r="D236" s="176"/>
      <c r="E236" s="176"/>
      <c r="F236" s="176"/>
      <c r="G236" s="176"/>
      <c r="H236" s="176"/>
      <c r="I236" s="176"/>
    </row>
    <row r="237" spans="1:9">
      <c r="A237" s="176"/>
      <c r="B237" s="176"/>
      <c r="C237" s="176"/>
      <c r="D237" s="176"/>
      <c r="E237" s="176"/>
      <c r="F237" s="176"/>
      <c r="G237" s="176"/>
      <c r="H237" s="176"/>
      <c r="I237" s="176"/>
    </row>
    <row r="238" spans="1:9">
      <c r="A238" s="176"/>
      <c r="B238" s="176"/>
      <c r="C238" s="176"/>
      <c r="D238" s="176"/>
      <c r="E238" s="176"/>
      <c r="F238" s="176"/>
      <c r="G238" s="176"/>
      <c r="H238" s="176"/>
      <c r="I238" s="176"/>
    </row>
    <row r="239" spans="1:9">
      <c r="A239" s="176"/>
      <c r="B239" s="176"/>
      <c r="C239" s="176"/>
      <c r="D239" s="176"/>
      <c r="E239" s="176"/>
      <c r="F239" s="176"/>
      <c r="G239" s="176"/>
      <c r="H239" s="176"/>
      <c r="I239" s="176"/>
    </row>
    <row r="240" spans="1:9">
      <c r="A240" s="176"/>
      <c r="B240" s="176"/>
      <c r="C240" s="176"/>
      <c r="D240" s="176"/>
      <c r="E240" s="176"/>
      <c r="F240" s="176"/>
      <c r="G240" s="176"/>
      <c r="H240" s="176"/>
      <c r="I240" s="176"/>
    </row>
    <row r="241" spans="1:9">
      <c r="A241" s="176"/>
      <c r="B241" s="176"/>
      <c r="C241" s="176"/>
      <c r="D241" s="176"/>
      <c r="E241" s="176"/>
      <c r="F241" s="176"/>
      <c r="G241" s="176"/>
      <c r="H241" s="176"/>
      <c r="I241" s="176"/>
    </row>
    <row r="242" spans="1:9">
      <c r="A242" s="176"/>
      <c r="B242" s="176"/>
      <c r="C242" s="176"/>
      <c r="D242" s="176"/>
      <c r="E242" s="176"/>
      <c r="F242" s="176"/>
      <c r="G242" s="176"/>
      <c r="H242" s="176"/>
      <c r="I242" s="176"/>
    </row>
    <row r="243" spans="1:9">
      <c r="A243" s="176"/>
      <c r="B243" s="176"/>
      <c r="C243" s="176"/>
      <c r="D243" s="176"/>
      <c r="E243" s="176"/>
      <c r="F243" s="176"/>
      <c r="G243" s="176"/>
      <c r="H243" s="176"/>
      <c r="I243" s="176"/>
    </row>
    <row r="244" spans="1:9">
      <c r="A244" s="176"/>
      <c r="B244" s="176"/>
      <c r="C244" s="176"/>
      <c r="D244" s="176"/>
      <c r="E244" s="176"/>
      <c r="F244" s="176"/>
      <c r="G244" s="176"/>
      <c r="H244" s="176"/>
      <c r="I244" s="176"/>
    </row>
    <row r="245" spans="1:9">
      <c r="A245" s="176"/>
      <c r="B245" s="176"/>
      <c r="C245" s="176"/>
      <c r="D245" s="176"/>
      <c r="E245" s="176"/>
      <c r="F245" s="176"/>
      <c r="G245" s="176"/>
      <c r="H245" s="176"/>
      <c r="I245" s="176"/>
    </row>
    <row r="246" spans="1:9">
      <c r="A246" s="176"/>
      <c r="B246" s="176"/>
      <c r="C246" s="176"/>
      <c r="D246" s="176"/>
      <c r="E246" s="176"/>
      <c r="F246" s="176"/>
      <c r="G246" s="176"/>
      <c r="H246" s="176"/>
      <c r="I246" s="176"/>
    </row>
    <row r="247" spans="1:9">
      <c r="A247" s="176"/>
      <c r="B247" s="176"/>
      <c r="C247" s="176"/>
      <c r="D247" s="176"/>
      <c r="E247" s="176"/>
      <c r="F247" s="176"/>
      <c r="G247" s="176"/>
      <c r="H247" s="176"/>
      <c r="I247" s="176"/>
    </row>
    <row r="248" spans="1:9">
      <c r="A248" s="176"/>
      <c r="B248" s="176"/>
      <c r="C248" s="176"/>
      <c r="D248" s="176"/>
      <c r="E248" s="176"/>
      <c r="F248" s="176"/>
      <c r="G248" s="176"/>
      <c r="H248" s="176"/>
      <c r="I248" s="176"/>
    </row>
    <row r="249" spans="1:9">
      <c r="A249" s="176"/>
      <c r="B249" s="176"/>
      <c r="C249" s="176"/>
      <c r="D249" s="176"/>
      <c r="E249" s="176"/>
      <c r="F249" s="176"/>
      <c r="G249" s="176"/>
      <c r="H249" s="176"/>
      <c r="I249" s="176"/>
    </row>
    <row r="250" spans="1:9">
      <c r="A250" s="176"/>
      <c r="B250" s="176"/>
      <c r="C250" s="176"/>
      <c r="D250" s="176"/>
      <c r="E250" s="176"/>
      <c r="F250" s="176"/>
      <c r="G250" s="176"/>
      <c r="H250" s="176"/>
      <c r="I250" s="176"/>
    </row>
    <row r="251" spans="1:9">
      <c r="A251" s="176"/>
      <c r="B251" s="176"/>
      <c r="C251" s="176"/>
      <c r="D251" s="176"/>
      <c r="E251" s="176"/>
      <c r="F251" s="176"/>
      <c r="G251" s="176"/>
      <c r="H251" s="176"/>
      <c r="I251" s="176"/>
    </row>
    <row r="252" spans="1:9">
      <c r="A252" s="176"/>
      <c r="B252" s="176"/>
      <c r="C252" s="176"/>
      <c r="D252" s="176"/>
      <c r="E252" s="176"/>
      <c r="F252" s="176"/>
      <c r="G252" s="176"/>
      <c r="H252" s="176"/>
      <c r="I252" s="176"/>
    </row>
    <row r="253" spans="1:9">
      <c r="A253" s="176"/>
      <c r="B253" s="176"/>
      <c r="C253" s="176"/>
      <c r="D253" s="176"/>
      <c r="E253" s="176"/>
      <c r="F253" s="176"/>
      <c r="G253" s="176"/>
      <c r="H253" s="176"/>
      <c r="I253" s="176"/>
    </row>
    <row r="254" spans="1:9">
      <c r="A254" s="176"/>
      <c r="B254" s="176"/>
      <c r="C254" s="176"/>
      <c r="D254" s="176"/>
      <c r="E254" s="176"/>
      <c r="F254" s="176"/>
      <c r="G254" s="176"/>
      <c r="H254" s="176"/>
      <c r="I254" s="176"/>
    </row>
    <row r="255" spans="1:9">
      <c r="A255" s="176"/>
      <c r="B255" s="176"/>
      <c r="C255" s="176"/>
      <c r="D255" s="176"/>
      <c r="E255" s="176"/>
      <c r="F255" s="176"/>
      <c r="G255" s="176"/>
      <c r="H255" s="176"/>
      <c r="I255" s="176"/>
    </row>
    <row r="256" spans="1:9">
      <c r="A256" s="176"/>
      <c r="B256" s="176"/>
      <c r="C256" s="176"/>
      <c r="D256" s="176"/>
      <c r="E256" s="176"/>
      <c r="F256" s="176"/>
      <c r="G256" s="176"/>
      <c r="H256" s="176"/>
      <c r="I256" s="176"/>
    </row>
    <row r="257" spans="1:9">
      <c r="A257" s="176"/>
      <c r="B257" s="176"/>
      <c r="C257" s="176"/>
      <c r="D257" s="176"/>
      <c r="E257" s="176"/>
      <c r="F257" s="176"/>
      <c r="G257" s="176"/>
      <c r="H257" s="176"/>
      <c r="I257" s="176"/>
    </row>
    <row r="258" spans="1:9">
      <c r="A258" s="176"/>
      <c r="B258" s="176"/>
      <c r="C258" s="176"/>
      <c r="D258" s="176"/>
      <c r="E258" s="176"/>
      <c r="F258" s="176"/>
      <c r="G258" s="176"/>
      <c r="H258" s="176"/>
      <c r="I258" s="176"/>
    </row>
    <row r="259" spans="1:9">
      <c r="A259" s="176"/>
      <c r="B259" s="176"/>
      <c r="C259" s="176"/>
      <c r="D259" s="176"/>
      <c r="E259" s="176"/>
      <c r="F259" s="176"/>
      <c r="G259" s="176"/>
      <c r="H259" s="176"/>
      <c r="I259" s="176"/>
    </row>
    <row r="260" spans="1:9">
      <c r="A260" s="176"/>
      <c r="B260" s="176"/>
      <c r="C260" s="176"/>
      <c r="D260" s="176"/>
      <c r="E260" s="176"/>
      <c r="F260" s="176"/>
      <c r="G260" s="176"/>
      <c r="H260" s="176"/>
      <c r="I260" s="176"/>
    </row>
    <row r="261" spans="1:9">
      <c r="A261" s="176"/>
      <c r="B261" s="176"/>
      <c r="C261" s="176"/>
      <c r="D261" s="176"/>
      <c r="E261" s="176"/>
      <c r="F261" s="176"/>
      <c r="G261" s="176"/>
      <c r="H261" s="176"/>
      <c r="I261" s="176"/>
    </row>
    <row r="262" spans="1:9">
      <c r="A262" s="176"/>
      <c r="B262" s="176"/>
      <c r="C262" s="176"/>
      <c r="D262" s="176"/>
      <c r="E262" s="176"/>
      <c r="F262" s="176"/>
      <c r="G262" s="176"/>
      <c r="H262" s="176"/>
      <c r="I262" s="176"/>
    </row>
    <row r="263" spans="1:9">
      <c r="A263" s="176"/>
      <c r="B263" s="176"/>
      <c r="C263" s="176"/>
      <c r="D263" s="176"/>
      <c r="E263" s="176"/>
      <c r="F263" s="176"/>
      <c r="G263" s="176"/>
      <c r="H263" s="176"/>
      <c r="I263" s="176"/>
    </row>
    <row r="264" spans="1:9">
      <c r="A264" s="176"/>
      <c r="B264" s="176"/>
      <c r="C264" s="176"/>
      <c r="D264" s="176"/>
      <c r="E264" s="176"/>
      <c r="F264" s="176"/>
      <c r="G264" s="176"/>
      <c r="H264" s="176"/>
      <c r="I264" s="176"/>
    </row>
    <row r="265" spans="1:9">
      <c r="A265" s="176"/>
      <c r="B265" s="176"/>
      <c r="C265" s="176"/>
      <c r="D265" s="176"/>
      <c r="E265" s="176"/>
      <c r="F265" s="176"/>
      <c r="G265" s="176"/>
      <c r="H265" s="176"/>
      <c r="I265" s="176"/>
    </row>
    <row r="266" spans="1:9">
      <c r="A266" s="176"/>
      <c r="B266" s="176"/>
      <c r="C266" s="176"/>
      <c r="D266" s="176"/>
      <c r="E266" s="176"/>
      <c r="F266" s="176"/>
      <c r="G266" s="176"/>
      <c r="H266" s="176"/>
      <c r="I266" s="176"/>
    </row>
    <row r="267" spans="1:9">
      <c r="A267" s="176"/>
      <c r="B267" s="176"/>
      <c r="C267" s="176"/>
      <c r="D267" s="176"/>
      <c r="E267" s="176"/>
      <c r="F267" s="176"/>
      <c r="G267" s="176"/>
      <c r="H267" s="176"/>
      <c r="I267" s="176"/>
    </row>
    <row r="268" spans="1:9">
      <c r="A268" s="176"/>
      <c r="B268" s="176"/>
      <c r="C268" s="176"/>
      <c r="D268" s="176"/>
      <c r="E268" s="176"/>
      <c r="F268" s="176"/>
      <c r="G268" s="176"/>
      <c r="H268" s="176"/>
      <c r="I268" s="176"/>
    </row>
    <row r="269" spans="1:9">
      <c r="A269" s="176"/>
      <c r="B269" s="176"/>
      <c r="C269" s="176"/>
      <c r="D269" s="176"/>
      <c r="E269" s="176"/>
      <c r="F269" s="176"/>
      <c r="G269" s="176"/>
      <c r="H269" s="176"/>
      <c r="I269" s="176"/>
    </row>
    <row r="270" spans="1:9">
      <c r="A270" s="176"/>
      <c r="B270" s="176"/>
      <c r="C270" s="176"/>
      <c r="D270" s="176"/>
      <c r="E270" s="176"/>
      <c r="F270" s="176"/>
      <c r="G270" s="176"/>
      <c r="H270" s="176"/>
      <c r="I270" s="176"/>
    </row>
    <row r="271" spans="1:9">
      <c r="A271" s="176"/>
      <c r="B271" s="176"/>
      <c r="C271" s="176"/>
      <c r="D271" s="176"/>
      <c r="E271" s="176"/>
      <c r="F271" s="176"/>
      <c r="G271" s="176"/>
      <c r="H271" s="176"/>
      <c r="I271" s="176"/>
    </row>
    <row r="272" spans="1:9">
      <c r="A272" s="176"/>
      <c r="B272" s="176"/>
      <c r="C272" s="176"/>
      <c r="D272" s="176"/>
      <c r="E272" s="176"/>
      <c r="F272" s="176"/>
      <c r="G272" s="176"/>
      <c r="H272" s="176"/>
      <c r="I272" s="176"/>
    </row>
    <row r="273" spans="1:9">
      <c r="A273" s="176"/>
      <c r="B273" s="176"/>
      <c r="C273" s="176"/>
      <c r="D273" s="176"/>
      <c r="E273" s="176"/>
      <c r="F273" s="176"/>
      <c r="G273" s="176"/>
      <c r="H273" s="176"/>
      <c r="I273" s="176"/>
    </row>
    <row r="274" spans="1:9">
      <c r="A274" s="176"/>
      <c r="B274" s="176"/>
      <c r="C274" s="176"/>
      <c r="D274" s="176"/>
      <c r="E274" s="176"/>
      <c r="F274" s="176"/>
      <c r="G274" s="176"/>
      <c r="H274" s="176"/>
      <c r="I274" s="176"/>
    </row>
    <row r="275" spans="1:9">
      <c r="A275" s="176"/>
      <c r="B275" s="176"/>
      <c r="C275" s="176"/>
      <c r="D275" s="176"/>
      <c r="E275" s="176"/>
      <c r="F275" s="176"/>
      <c r="G275" s="176"/>
      <c r="H275" s="176"/>
      <c r="I275" s="176"/>
    </row>
    <row r="276" spans="1:9">
      <c r="A276" s="176"/>
      <c r="B276" s="176"/>
      <c r="C276" s="176"/>
      <c r="D276" s="176"/>
      <c r="E276" s="176"/>
      <c r="F276" s="176"/>
      <c r="G276" s="176"/>
      <c r="H276" s="176"/>
      <c r="I276" s="176"/>
    </row>
    <row r="277" spans="1:9">
      <c r="A277" s="176"/>
      <c r="B277" s="176"/>
      <c r="C277" s="176"/>
      <c r="D277" s="176"/>
      <c r="E277" s="176"/>
      <c r="F277" s="176"/>
      <c r="G277" s="176"/>
      <c r="H277" s="176"/>
      <c r="I277" s="176"/>
    </row>
    <row r="278" spans="1:9">
      <c r="A278" s="176"/>
      <c r="B278" s="176"/>
      <c r="C278" s="176"/>
      <c r="D278" s="176"/>
      <c r="E278" s="176"/>
      <c r="F278" s="176"/>
      <c r="G278" s="176"/>
      <c r="H278" s="176"/>
      <c r="I278" s="176"/>
    </row>
    <row r="279" spans="1:9">
      <c r="A279" s="176"/>
      <c r="B279" s="176"/>
      <c r="C279" s="176"/>
      <c r="D279" s="176"/>
      <c r="E279" s="176"/>
      <c r="F279" s="176"/>
      <c r="G279" s="176"/>
      <c r="H279" s="176"/>
      <c r="I279" s="176"/>
    </row>
    <row r="280" spans="1:9">
      <c r="A280" s="176"/>
      <c r="B280" s="176"/>
      <c r="C280" s="176"/>
      <c r="D280" s="176"/>
      <c r="E280" s="176"/>
      <c r="F280" s="176"/>
      <c r="G280" s="176"/>
      <c r="H280" s="176"/>
      <c r="I280" s="176"/>
    </row>
    <row r="281" spans="1:9">
      <c r="A281" s="176"/>
      <c r="B281" s="176"/>
      <c r="C281" s="176"/>
      <c r="D281" s="176"/>
      <c r="E281" s="176"/>
      <c r="F281" s="176"/>
      <c r="G281" s="176"/>
      <c r="H281" s="176"/>
      <c r="I281" s="176"/>
    </row>
    <row r="282" spans="1:9">
      <c r="A282" s="176"/>
      <c r="B282" s="176"/>
      <c r="C282" s="176"/>
      <c r="D282" s="176"/>
      <c r="E282" s="176"/>
      <c r="F282" s="176"/>
      <c r="G282" s="176"/>
      <c r="H282" s="176"/>
      <c r="I282" s="176"/>
    </row>
    <row r="283" spans="1:9">
      <c r="A283" s="176"/>
      <c r="B283" s="176"/>
      <c r="C283" s="176"/>
      <c r="D283" s="176"/>
      <c r="E283" s="176"/>
      <c r="F283" s="176"/>
      <c r="G283" s="176"/>
      <c r="H283" s="176"/>
      <c r="I283" s="176"/>
    </row>
    <row r="284" spans="1:9">
      <c r="A284" s="176"/>
      <c r="B284" s="176"/>
      <c r="C284" s="176"/>
      <c r="D284" s="176"/>
      <c r="E284" s="176"/>
      <c r="F284" s="176"/>
      <c r="G284" s="176"/>
      <c r="H284" s="176"/>
      <c r="I284" s="176"/>
    </row>
    <row r="285" spans="1:9">
      <c r="A285" s="176"/>
      <c r="B285" s="176"/>
      <c r="C285" s="176"/>
      <c r="D285" s="176"/>
      <c r="E285" s="176"/>
      <c r="F285" s="176"/>
      <c r="G285" s="176"/>
      <c r="H285" s="176"/>
      <c r="I285" s="176"/>
    </row>
    <row r="286" spans="1:9">
      <c r="A286" s="176"/>
      <c r="B286" s="176"/>
      <c r="C286" s="176"/>
      <c r="D286" s="176"/>
      <c r="E286" s="176"/>
      <c r="F286" s="176"/>
      <c r="G286" s="176"/>
      <c r="H286" s="176"/>
      <c r="I286" s="176"/>
    </row>
    <row r="287" spans="1:9">
      <c r="A287" s="176"/>
      <c r="B287" s="176"/>
      <c r="C287" s="176"/>
      <c r="D287" s="176"/>
      <c r="E287" s="176"/>
      <c r="F287" s="176"/>
      <c r="G287" s="176"/>
      <c r="H287" s="176"/>
      <c r="I287" s="176"/>
    </row>
    <row r="288" spans="1:9">
      <c r="A288" s="176"/>
      <c r="B288" s="176"/>
      <c r="C288" s="176"/>
      <c r="D288" s="176"/>
      <c r="E288" s="176"/>
      <c r="F288" s="176"/>
      <c r="G288" s="176"/>
      <c r="H288" s="176"/>
      <c r="I288" s="176"/>
    </row>
    <row r="289" spans="1:9">
      <c r="A289" s="176"/>
      <c r="B289" s="176"/>
      <c r="C289" s="176"/>
      <c r="D289" s="176"/>
      <c r="E289" s="176"/>
      <c r="F289" s="176"/>
      <c r="G289" s="176"/>
      <c r="H289" s="176"/>
      <c r="I289" s="176"/>
    </row>
    <row r="290" spans="1:9">
      <c r="A290" s="176"/>
      <c r="B290" s="176"/>
      <c r="C290" s="176"/>
      <c r="D290" s="176"/>
      <c r="E290" s="176"/>
      <c r="F290" s="176"/>
      <c r="G290" s="176"/>
      <c r="H290" s="176"/>
      <c r="I290" s="176"/>
    </row>
    <row r="291" spans="1:9">
      <c r="A291" s="176"/>
      <c r="B291" s="176"/>
      <c r="C291" s="176"/>
      <c r="D291" s="176"/>
      <c r="E291" s="176"/>
      <c r="F291" s="176"/>
      <c r="G291" s="176"/>
      <c r="H291" s="176"/>
      <c r="I291" s="176"/>
    </row>
    <row r="292" spans="1:9">
      <c r="A292" s="176"/>
      <c r="B292" s="176"/>
      <c r="C292" s="176"/>
      <c r="D292" s="176"/>
      <c r="E292" s="176"/>
      <c r="F292" s="176"/>
      <c r="G292" s="176"/>
      <c r="H292" s="176"/>
      <c r="I292" s="176"/>
    </row>
    <row r="293" spans="1:9">
      <c r="A293" s="176"/>
      <c r="B293" s="176"/>
      <c r="C293" s="176"/>
      <c r="D293" s="176"/>
      <c r="E293" s="176"/>
      <c r="F293" s="176"/>
      <c r="G293" s="176"/>
      <c r="H293" s="176"/>
      <c r="I293" s="176"/>
    </row>
    <row r="294" spans="1:9">
      <c r="A294" s="176"/>
      <c r="B294" s="176"/>
      <c r="C294" s="176"/>
      <c r="D294" s="176"/>
      <c r="E294" s="176"/>
      <c r="F294" s="176"/>
      <c r="G294" s="176"/>
      <c r="H294" s="176"/>
      <c r="I294" s="176"/>
    </row>
    <row r="295" spans="1:9">
      <c r="A295" s="176"/>
      <c r="B295" s="176"/>
      <c r="C295" s="176"/>
      <c r="D295" s="176"/>
      <c r="E295" s="176"/>
      <c r="F295" s="176"/>
      <c r="G295" s="176"/>
      <c r="H295" s="176"/>
      <c r="I295" s="176"/>
    </row>
    <row r="296" spans="1:9">
      <c r="A296" s="176"/>
      <c r="B296" s="176"/>
      <c r="C296" s="176"/>
      <c r="D296" s="176"/>
      <c r="E296" s="176"/>
      <c r="F296" s="176"/>
      <c r="G296" s="176"/>
      <c r="H296" s="176"/>
      <c r="I296" s="176"/>
    </row>
    <row r="297" spans="1:9">
      <c r="A297" s="176"/>
      <c r="B297" s="176"/>
      <c r="C297" s="176"/>
      <c r="D297" s="176"/>
      <c r="E297" s="176"/>
      <c r="F297" s="176"/>
      <c r="G297" s="176"/>
      <c r="H297" s="176"/>
      <c r="I297" s="176"/>
    </row>
    <row r="298" spans="1:9">
      <c r="A298" s="176"/>
      <c r="B298" s="176"/>
      <c r="C298" s="176"/>
      <c r="D298" s="176"/>
      <c r="E298" s="176"/>
      <c r="F298" s="176"/>
      <c r="G298" s="176"/>
      <c r="H298" s="176"/>
      <c r="I298" s="176"/>
    </row>
    <row r="299" spans="1:9">
      <c r="A299" s="176"/>
      <c r="B299" s="176"/>
      <c r="C299" s="176"/>
      <c r="D299" s="176"/>
      <c r="E299" s="176"/>
      <c r="F299" s="176"/>
      <c r="G299" s="176"/>
      <c r="H299" s="176"/>
      <c r="I299" s="176"/>
    </row>
    <row r="300" spans="1:9">
      <c r="A300" s="176"/>
      <c r="B300" s="176"/>
      <c r="C300" s="176"/>
      <c r="D300" s="176"/>
      <c r="E300" s="176"/>
      <c r="F300" s="176"/>
      <c r="G300" s="176"/>
      <c r="H300" s="176"/>
      <c r="I300" s="176"/>
    </row>
    <row r="301" spans="1:9">
      <c r="A301" s="176"/>
      <c r="B301" s="176"/>
      <c r="C301" s="176"/>
      <c r="D301" s="176"/>
      <c r="E301" s="176"/>
      <c r="F301" s="176"/>
      <c r="G301" s="176"/>
      <c r="H301" s="176"/>
      <c r="I301" s="176"/>
    </row>
    <row r="302" spans="1:9">
      <c r="A302" s="176"/>
      <c r="B302" s="176"/>
      <c r="C302" s="176"/>
      <c r="D302" s="176"/>
      <c r="E302" s="176"/>
      <c r="F302" s="176"/>
      <c r="G302" s="176"/>
      <c r="H302" s="176"/>
      <c r="I302" s="176"/>
    </row>
    <row r="303" spans="1:9">
      <c r="A303" s="176"/>
      <c r="B303" s="176"/>
      <c r="C303" s="176"/>
      <c r="D303" s="176"/>
      <c r="E303" s="176"/>
      <c r="F303" s="176"/>
      <c r="G303" s="176"/>
      <c r="H303" s="176"/>
      <c r="I303" s="176"/>
    </row>
    <row r="304" spans="1:9">
      <c r="A304" s="176"/>
      <c r="B304" s="176"/>
      <c r="C304" s="176"/>
      <c r="D304" s="176"/>
      <c r="E304" s="176"/>
      <c r="F304" s="176"/>
      <c r="G304" s="176"/>
      <c r="H304" s="176"/>
      <c r="I304" s="176"/>
    </row>
    <row r="305" spans="1:9">
      <c r="A305" s="176"/>
      <c r="B305" s="176"/>
      <c r="C305" s="176"/>
      <c r="D305" s="176"/>
      <c r="E305" s="176"/>
      <c r="F305" s="176"/>
      <c r="G305" s="176"/>
      <c r="H305" s="176"/>
      <c r="I305" s="176"/>
    </row>
    <row r="306" spans="1:9">
      <c r="A306" s="176"/>
      <c r="B306" s="176"/>
      <c r="C306" s="176"/>
      <c r="D306" s="176"/>
      <c r="E306" s="176"/>
      <c r="F306" s="176"/>
      <c r="G306" s="176"/>
      <c r="H306" s="176"/>
      <c r="I306" s="176"/>
    </row>
    <row r="307" spans="1:9">
      <c r="A307" s="176"/>
      <c r="B307" s="176"/>
      <c r="C307" s="176"/>
      <c r="D307" s="176"/>
      <c r="E307" s="176"/>
      <c r="F307" s="176"/>
      <c r="G307" s="176"/>
      <c r="H307" s="176"/>
      <c r="I307" s="176"/>
    </row>
    <row r="308" spans="1:9">
      <c r="A308" s="176"/>
      <c r="B308" s="176"/>
      <c r="C308" s="176"/>
      <c r="D308" s="176"/>
      <c r="E308" s="176"/>
      <c r="F308" s="176"/>
      <c r="G308" s="176"/>
      <c r="H308" s="176"/>
      <c r="I308" s="176"/>
    </row>
    <row r="309" spans="1:9">
      <c r="A309" s="176"/>
      <c r="B309" s="176"/>
      <c r="C309" s="176"/>
      <c r="D309" s="176"/>
      <c r="E309" s="176"/>
      <c r="F309" s="176"/>
      <c r="G309" s="176"/>
      <c r="H309" s="176"/>
      <c r="I309" s="176"/>
    </row>
    <row r="310" spans="1:9">
      <c r="A310" s="176"/>
      <c r="B310" s="176"/>
      <c r="C310" s="176"/>
      <c r="D310" s="176"/>
      <c r="E310" s="176"/>
      <c r="F310" s="176"/>
      <c r="G310" s="176"/>
      <c r="H310" s="176"/>
      <c r="I310" s="176"/>
    </row>
    <row r="311" spans="1:9">
      <c r="A311" s="176"/>
      <c r="B311" s="176"/>
      <c r="C311" s="176"/>
      <c r="D311" s="176"/>
      <c r="E311" s="176"/>
      <c r="F311" s="176"/>
      <c r="G311" s="176"/>
      <c r="H311" s="176"/>
      <c r="I311" s="176"/>
    </row>
    <row r="312" spans="1:9">
      <c r="A312" s="176"/>
      <c r="B312" s="176"/>
      <c r="C312" s="176"/>
      <c r="D312" s="176"/>
      <c r="E312" s="176"/>
      <c r="F312" s="176"/>
      <c r="G312" s="176"/>
      <c r="H312" s="176"/>
      <c r="I312" s="176"/>
    </row>
    <row r="313" spans="1:9">
      <c r="A313" s="176"/>
      <c r="B313" s="176"/>
      <c r="C313" s="176"/>
      <c r="D313" s="176"/>
      <c r="E313" s="176"/>
      <c r="F313" s="176"/>
      <c r="G313" s="176"/>
      <c r="H313" s="176"/>
      <c r="I313" s="176"/>
    </row>
    <row r="314" spans="1:9">
      <c r="A314" s="176"/>
      <c r="B314" s="176"/>
      <c r="C314" s="176"/>
      <c r="D314" s="176"/>
      <c r="E314" s="176"/>
      <c r="F314" s="176"/>
      <c r="G314" s="176"/>
      <c r="H314" s="176"/>
      <c r="I314" s="176"/>
    </row>
    <row r="315" spans="1:9">
      <c r="A315" s="176"/>
      <c r="B315" s="176"/>
      <c r="C315" s="176"/>
      <c r="D315" s="176"/>
      <c r="E315" s="176"/>
      <c r="F315" s="176"/>
      <c r="G315" s="176"/>
      <c r="H315" s="176"/>
      <c r="I315" s="176"/>
    </row>
    <row r="316" spans="1:9">
      <c r="A316" s="176"/>
      <c r="B316" s="176"/>
      <c r="C316" s="176"/>
      <c r="D316" s="176"/>
      <c r="E316" s="176"/>
      <c r="F316" s="176"/>
      <c r="G316" s="176"/>
      <c r="H316" s="176"/>
      <c r="I316" s="176"/>
    </row>
    <row r="317" spans="1:9">
      <c r="A317" s="176"/>
      <c r="B317" s="176"/>
      <c r="C317" s="176"/>
      <c r="D317" s="176"/>
      <c r="E317" s="176"/>
      <c r="F317" s="176"/>
      <c r="G317" s="176"/>
      <c r="H317" s="176"/>
      <c r="I317" s="176"/>
    </row>
    <row r="318" spans="1:9">
      <c r="A318" s="176"/>
      <c r="B318" s="176"/>
      <c r="C318" s="176"/>
      <c r="D318" s="176"/>
      <c r="E318" s="176"/>
      <c r="F318" s="176"/>
      <c r="G318" s="176"/>
      <c r="H318" s="176"/>
      <c r="I318" s="176"/>
    </row>
    <row r="319" spans="1:9">
      <c r="A319" s="176"/>
      <c r="B319" s="176"/>
      <c r="C319" s="176"/>
      <c r="D319" s="176"/>
      <c r="E319" s="176"/>
      <c r="F319" s="176"/>
      <c r="G319" s="176"/>
      <c r="H319" s="176"/>
      <c r="I319" s="176"/>
    </row>
    <row r="320" spans="1:9">
      <c r="A320" s="176"/>
      <c r="B320" s="176"/>
      <c r="C320" s="176"/>
      <c r="D320" s="176"/>
      <c r="E320" s="176"/>
      <c r="F320" s="176"/>
      <c r="G320" s="176"/>
      <c r="H320" s="176"/>
      <c r="I320" s="176"/>
    </row>
    <row r="321" spans="1:9">
      <c r="A321" s="176"/>
      <c r="B321" s="176"/>
      <c r="C321" s="176"/>
      <c r="D321" s="176"/>
      <c r="E321" s="176"/>
      <c r="F321" s="176"/>
      <c r="G321" s="176"/>
      <c r="H321" s="176"/>
      <c r="I321" s="176"/>
    </row>
    <row r="322" spans="1:9">
      <c r="A322" s="176"/>
      <c r="B322" s="176"/>
      <c r="C322" s="176"/>
      <c r="D322" s="176"/>
      <c r="E322" s="176"/>
      <c r="F322" s="176"/>
      <c r="G322" s="176"/>
      <c r="H322" s="176"/>
      <c r="I322" s="176"/>
    </row>
    <row r="323" spans="1:9">
      <c r="A323" s="176"/>
      <c r="B323" s="176"/>
      <c r="C323" s="176"/>
      <c r="D323" s="176"/>
      <c r="E323" s="176"/>
      <c r="F323" s="176"/>
      <c r="G323" s="176"/>
      <c r="H323" s="176"/>
      <c r="I323" s="176"/>
    </row>
    <row r="324" spans="1:9">
      <c r="A324" s="176"/>
      <c r="B324" s="176"/>
      <c r="C324" s="176"/>
      <c r="D324" s="176"/>
      <c r="E324" s="176"/>
      <c r="F324" s="176"/>
      <c r="G324" s="176"/>
      <c r="H324" s="176"/>
      <c r="I324" s="176"/>
    </row>
    <row r="325" spans="1:9">
      <c r="A325" s="176"/>
      <c r="B325" s="176"/>
      <c r="C325" s="176"/>
      <c r="D325" s="176"/>
      <c r="E325" s="176"/>
      <c r="F325" s="176"/>
      <c r="G325" s="176"/>
      <c r="H325" s="176"/>
      <c r="I325" s="176"/>
    </row>
    <row r="326" spans="1:9">
      <c r="A326" s="176"/>
      <c r="B326" s="176"/>
      <c r="C326" s="176"/>
      <c r="D326" s="176"/>
      <c r="E326" s="176"/>
      <c r="F326" s="176"/>
      <c r="G326" s="176"/>
      <c r="H326" s="176"/>
      <c r="I326" s="176"/>
    </row>
    <row r="327" spans="1:9">
      <c r="A327" s="176"/>
      <c r="B327" s="176"/>
      <c r="C327" s="176"/>
      <c r="D327" s="176"/>
      <c r="E327" s="176"/>
      <c r="F327" s="176"/>
      <c r="G327" s="176"/>
      <c r="H327" s="176"/>
      <c r="I327" s="176"/>
    </row>
    <row r="328" spans="1:9">
      <c r="A328" s="176"/>
      <c r="B328" s="176"/>
      <c r="C328" s="176"/>
      <c r="D328" s="176"/>
      <c r="E328" s="176"/>
      <c r="F328" s="176"/>
      <c r="G328" s="176"/>
      <c r="H328" s="176"/>
      <c r="I328" s="176"/>
    </row>
    <row r="329" spans="1:9">
      <c r="A329" s="176"/>
      <c r="B329" s="176"/>
      <c r="C329" s="176"/>
      <c r="D329" s="176"/>
      <c r="E329" s="176"/>
      <c r="F329" s="176"/>
      <c r="G329" s="176"/>
      <c r="H329" s="176"/>
      <c r="I329" s="176"/>
    </row>
    <row r="330" spans="1:9">
      <c r="A330" s="176"/>
      <c r="B330" s="176"/>
      <c r="C330" s="176"/>
      <c r="D330" s="176"/>
      <c r="E330" s="176"/>
      <c r="F330" s="176"/>
      <c r="G330" s="176"/>
      <c r="H330" s="176"/>
      <c r="I330" s="176"/>
    </row>
    <row r="331" spans="1:9">
      <c r="A331" s="176"/>
      <c r="B331" s="176"/>
      <c r="C331" s="176"/>
      <c r="D331" s="176"/>
      <c r="E331" s="176"/>
      <c r="F331" s="176"/>
      <c r="G331" s="176"/>
      <c r="H331" s="176"/>
      <c r="I331" s="176"/>
    </row>
    <row r="332" spans="1:9">
      <c r="A332" s="176"/>
      <c r="B332" s="176"/>
      <c r="C332" s="176"/>
      <c r="D332" s="176"/>
      <c r="E332" s="176"/>
      <c r="F332" s="176"/>
      <c r="G332" s="176"/>
      <c r="H332" s="176"/>
      <c r="I332" s="176"/>
    </row>
    <row r="333" spans="1:9">
      <c r="A333" s="176"/>
      <c r="B333" s="176"/>
      <c r="C333" s="176"/>
      <c r="D333" s="176"/>
      <c r="E333" s="176"/>
      <c r="F333" s="176"/>
      <c r="G333" s="176"/>
      <c r="H333" s="176"/>
      <c r="I333" s="176"/>
    </row>
    <row r="334" spans="1:9">
      <c r="A334" s="176"/>
      <c r="B334" s="176"/>
      <c r="C334" s="176"/>
      <c r="D334" s="176"/>
      <c r="E334" s="176"/>
      <c r="F334" s="176"/>
      <c r="G334" s="176"/>
      <c r="H334" s="176"/>
      <c r="I334" s="176"/>
    </row>
    <row r="335" spans="1:9">
      <c r="A335" s="176"/>
      <c r="B335" s="176"/>
      <c r="C335" s="176"/>
      <c r="D335" s="176"/>
      <c r="E335" s="176"/>
      <c r="F335" s="176"/>
      <c r="G335" s="176"/>
      <c r="H335" s="176"/>
      <c r="I335" s="176"/>
    </row>
    <row r="336" spans="1:9">
      <c r="A336" s="176"/>
      <c r="B336" s="176"/>
      <c r="C336" s="176"/>
      <c r="D336" s="176"/>
      <c r="E336" s="176"/>
      <c r="F336" s="176"/>
      <c r="G336" s="176"/>
      <c r="H336" s="176"/>
      <c r="I336" s="176"/>
    </row>
    <row r="337" spans="1:9">
      <c r="A337" s="176"/>
      <c r="B337" s="176"/>
      <c r="C337" s="176"/>
      <c r="D337" s="176"/>
      <c r="E337" s="176"/>
      <c r="F337" s="176"/>
      <c r="G337" s="176"/>
      <c r="H337" s="176"/>
      <c r="I337" s="176"/>
    </row>
    <row r="338" spans="1:9">
      <c r="A338" s="176"/>
      <c r="B338" s="176"/>
      <c r="C338" s="176"/>
      <c r="D338" s="176"/>
      <c r="E338" s="176"/>
      <c r="F338" s="176"/>
      <c r="G338" s="176"/>
      <c r="H338" s="176"/>
      <c r="I338" s="176"/>
    </row>
    <row r="339" spans="1:9">
      <c r="A339" s="176"/>
      <c r="B339" s="176"/>
      <c r="C339" s="176"/>
      <c r="D339" s="176"/>
      <c r="E339" s="176"/>
      <c r="F339" s="176"/>
      <c r="G339" s="176"/>
      <c r="H339" s="176"/>
      <c r="I339" s="176"/>
    </row>
    <row r="340" spans="1:9">
      <c r="A340" s="176"/>
      <c r="B340" s="176"/>
      <c r="C340" s="176"/>
      <c r="D340" s="176"/>
      <c r="E340" s="176"/>
      <c r="F340" s="176"/>
      <c r="G340" s="176"/>
      <c r="H340" s="176"/>
      <c r="I340" s="176"/>
    </row>
    <row r="341" spans="1:9">
      <c r="A341" s="176"/>
      <c r="B341" s="176"/>
      <c r="C341" s="176"/>
      <c r="D341" s="176"/>
      <c r="E341" s="176"/>
      <c r="F341" s="176"/>
      <c r="G341" s="176"/>
      <c r="H341" s="176"/>
      <c r="I341" s="176"/>
    </row>
    <row r="342" spans="1:9">
      <c r="A342" s="176"/>
      <c r="B342" s="176"/>
      <c r="C342" s="176"/>
      <c r="D342" s="176"/>
      <c r="E342" s="176"/>
      <c r="F342" s="176"/>
      <c r="G342" s="176"/>
      <c r="H342" s="176"/>
      <c r="I342" s="176"/>
    </row>
    <row r="343" spans="1:9">
      <c r="A343" s="176"/>
      <c r="B343" s="176"/>
      <c r="C343" s="176"/>
      <c r="D343" s="176"/>
      <c r="E343" s="176"/>
      <c r="F343" s="176"/>
      <c r="G343" s="176"/>
      <c r="H343" s="176"/>
      <c r="I343" s="176"/>
    </row>
    <row r="344" spans="1:9">
      <c r="A344" s="176"/>
      <c r="B344" s="176"/>
      <c r="C344" s="176"/>
      <c r="D344" s="176"/>
      <c r="E344" s="176"/>
      <c r="F344" s="176"/>
      <c r="G344" s="176"/>
      <c r="H344" s="176"/>
      <c r="I344" s="176"/>
    </row>
    <row r="345" spans="1:9">
      <c r="A345" s="176"/>
      <c r="B345" s="176"/>
      <c r="C345" s="176"/>
      <c r="D345" s="176"/>
      <c r="E345" s="176"/>
      <c r="F345" s="176"/>
      <c r="G345" s="176"/>
      <c r="H345" s="176"/>
      <c r="I345" s="176"/>
    </row>
    <row r="346" spans="1:9">
      <c r="A346" s="176"/>
      <c r="B346" s="176"/>
      <c r="C346" s="176"/>
      <c r="D346" s="176"/>
      <c r="E346" s="176"/>
      <c r="F346" s="176"/>
      <c r="G346" s="176"/>
      <c r="H346" s="176"/>
      <c r="I346" s="176"/>
    </row>
    <row r="347" spans="1:9">
      <c r="A347" s="176"/>
      <c r="B347" s="176"/>
      <c r="C347" s="176"/>
      <c r="D347" s="176"/>
      <c r="E347" s="176"/>
      <c r="F347" s="176"/>
      <c r="G347" s="176"/>
      <c r="H347" s="176"/>
      <c r="I347" s="176"/>
    </row>
    <row r="348" spans="1:9">
      <c r="A348" s="176"/>
      <c r="B348" s="176"/>
      <c r="C348" s="176"/>
      <c r="D348" s="176"/>
      <c r="E348" s="176"/>
      <c r="F348" s="176"/>
      <c r="G348" s="176"/>
      <c r="H348" s="176"/>
      <c r="I348" s="176"/>
    </row>
    <row r="349" spans="1:9">
      <c r="A349" s="176"/>
      <c r="B349" s="176"/>
      <c r="C349" s="176"/>
      <c r="D349" s="176"/>
      <c r="E349" s="176"/>
      <c r="F349" s="176"/>
      <c r="G349" s="176"/>
      <c r="H349" s="176"/>
      <c r="I349" s="176"/>
    </row>
    <row r="350" spans="1:9">
      <c r="A350" s="176"/>
      <c r="B350" s="176"/>
      <c r="C350" s="176"/>
      <c r="D350" s="176"/>
      <c r="E350" s="176"/>
      <c r="F350" s="176"/>
      <c r="G350" s="176"/>
      <c r="H350" s="176"/>
      <c r="I350" s="176"/>
    </row>
    <row r="351" spans="1:9">
      <c r="A351" s="176"/>
      <c r="B351" s="176"/>
      <c r="C351" s="176"/>
      <c r="D351" s="176"/>
      <c r="E351" s="176"/>
      <c r="F351" s="176"/>
      <c r="G351" s="176"/>
      <c r="H351" s="176"/>
      <c r="I351" s="176"/>
    </row>
    <row r="352" spans="1:9">
      <c r="A352" s="176"/>
      <c r="B352" s="176"/>
      <c r="C352" s="176"/>
      <c r="D352" s="176"/>
      <c r="E352" s="176"/>
      <c r="F352" s="176"/>
      <c r="G352" s="176"/>
      <c r="H352" s="176"/>
      <c r="I352" s="176"/>
    </row>
    <row r="353" spans="1:9">
      <c r="A353" s="176"/>
      <c r="B353" s="176"/>
      <c r="C353" s="176"/>
      <c r="D353" s="176"/>
      <c r="E353" s="176"/>
      <c r="F353" s="176"/>
      <c r="G353" s="176"/>
      <c r="H353" s="176"/>
      <c r="I353" s="176"/>
    </row>
    <row r="354" spans="1:9">
      <c r="A354" s="176"/>
      <c r="B354" s="176"/>
      <c r="C354" s="176"/>
      <c r="D354" s="176"/>
      <c r="E354" s="176"/>
      <c r="F354" s="176"/>
      <c r="G354" s="176"/>
      <c r="H354" s="176"/>
      <c r="I354" s="176"/>
    </row>
    <row r="355" spans="1:9">
      <c r="A355" s="176"/>
      <c r="B355" s="176"/>
      <c r="C355" s="176"/>
      <c r="D355" s="176"/>
      <c r="E355" s="176"/>
      <c r="F355" s="176"/>
      <c r="G355" s="176"/>
      <c r="H355" s="176"/>
      <c r="I355" s="176"/>
    </row>
    <row r="356" spans="1:9">
      <c r="A356" s="176"/>
      <c r="B356" s="176"/>
      <c r="C356" s="176"/>
      <c r="D356" s="176"/>
      <c r="E356" s="176"/>
      <c r="F356" s="176"/>
      <c r="G356" s="176"/>
      <c r="H356" s="176"/>
      <c r="I356" s="176"/>
    </row>
    <row r="357" spans="1:9">
      <c r="A357" s="176"/>
      <c r="B357" s="176"/>
      <c r="C357" s="176"/>
      <c r="D357" s="176"/>
      <c r="E357" s="176"/>
      <c r="F357" s="176"/>
      <c r="G357" s="176"/>
      <c r="H357" s="176"/>
      <c r="I357" s="176"/>
    </row>
    <row r="358" spans="1:9">
      <c r="A358" s="176"/>
      <c r="B358" s="176"/>
      <c r="C358" s="176"/>
      <c r="D358" s="176"/>
      <c r="E358" s="176"/>
      <c r="F358" s="176"/>
      <c r="G358" s="176"/>
      <c r="H358" s="176"/>
      <c r="I358" s="176"/>
    </row>
    <row r="359" spans="1:9">
      <c r="A359" s="176"/>
      <c r="B359" s="176"/>
      <c r="C359" s="176"/>
      <c r="D359" s="176"/>
      <c r="E359" s="176"/>
      <c r="F359" s="176"/>
      <c r="G359" s="176"/>
      <c r="H359" s="176"/>
      <c r="I359" s="176"/>
    </row>
    <row r="360" spans="1:9">
      <c r="A360" s="176"/>
      <c r="B360" s="176"/>
      <c r="C360" s="176"/>
      <c r="D360" s="176"/>
      <c r="E360" s="176"/>
      <c r="F360" s="176"/>
      <c r="G360" s="176"/>
      <c r="H360" s="176"/>
      <c r="I360" s="176"/>
    </row>
    <row r="361" spans="1:9">
      <c r="A361" s="176"/>
      <c r="B361" s="176"/>
      <c r="C361" s="176"/>
      <c r="D361" s="176"/>
      <c r="E361" s="176"/>
      <c r="F361" s="176"/>
      <c r="G361" s="176"/>
      <c r="H361" s="176"/>
      <c r="I361" s="176"/>
    </row>
    <row r="362" spans="1:9">
      <c r="A362" s="176"/>
      <c r="B362" s="176"/>
      <c r="C362" s="176"/>
      <c r="D362" s="176"/>
      <c r="E362" s="176"/>
      <c r="F362" s="176"/>
      <c r="G362" s="176"/>
      <c r="H362" s="176"/>
      <c r="I362" s="176"/>
    </row>
    <row r="363" spans="1:9">
      <c r="A363" s="176"/>
      <c r="B363" s="176"/>
      <c r="C363" s="176"/>
      <c r="D363" s="176"/>
      <c r="E363" s="176"/>
      <c r="F363" s="176"/>
      <c r="G363" s="176"/>
      <c r="H363" s="176"/>
      <c r="I363" s="176"/>
    </row>
    <row r="364" spans="1:9">
      <c r="A364" s="176"/>
      <c r="B364" s="176"/>
      <c r="C364" s="176"/>
      <c r="D364" s="176"/>
      <c r="E364" s="176"/>
      <c r="F364" s="176"/>
      <c r="G364" s="176"/>
      <c r="H364" s="176"/>
      <c r="I364" s="176"/>
    </row>
    <row r="365" spans="1:9">
      <c r="A365" s="176"/>
      <c r="B365" s="176"/>
      <c r="C365" s="176"/>
      <c r="D365" s="176"/>
      <c r="E365" s="176"/>
      <c r="F365" s="176"/>
      <c r="G365" s="176"/>
      <c r="H365" s="176"/>
      <c r="I365" s="176"/>
    </row>
    <row r="366" spans="1:9">
      <c r="A366" s="176"/>
      <c r="B366" s="176"/>
      <c r="C366" s="176"/>
      <c r="D366" s="176"/>
      <c r="E366" s="176"/>
      <c r="F366" s="176"/>
      <c r="G366" s="176"/>
      <c r="H366" s="176"/>
      <c r="I366" s="176"/>
    </row>
    <row r="367" spans="1:9">
      <c r="A367" s="176"/>
      <c r="B367" s="176"/>
      <c r="C367" s="176"/>
      <c r="D367" s="176"/>
      <c r="E367" s="176"/>
      <c r="F367" s="176"/>
      <c r="G367" s="176"/>
      <c r="H367" s="176"/>
      <c r="I367" s="176"/>
    </row>
    <row r="368" spans="1:9">
      <c r="A368" s="176"/>
      <c r="B368" s="176"/>
      <c r="C368" s="176"/>
      <c r="D368" s="176"/>
      <c r="E368" s="176"/>
      <c r="F368" s="176"/>
      <c r="G368" s="176"/>
      <c r="H368" s="176"/>
      <c r="I368" s="176"/>
    </row>
    <row r="369" spans="1:9">
      <c r="A369" s="176"/>
      <c r="B369" s="176"/>
      <c r="C369" s="176"/>
      <c r="D369" s="176"/>
      <c r="E369" s="176"/>
      <c r="F369" s="176"/>
      <c r="G369" s="176"/>
      <c r="H369" s="176"/>
      <c r="I369" s="176"/>
    </row>
    <row r="370" spans="1:9">
      <c r="A370" s="176"/>
      <c r="B370" s="176"/>
      <c r="C370" s="176"/>
      <c r="D370" s="176"/>
      <c r="E370" s="176"/>
      <c r="F370" s="176"/>
      <c r="G370" s="176"/>
      <c r="H370" s="176"/>
      <c r="I370" s="176"/>
    </row>
    <row r="371" spans="1:9">
      <c r="A371" s="176"/>
      <c r="B371" s="176"/>
      <c r="C371" s="176"/>
      <c r="D371" s="176"/>
      <c r="E371" s="176"/>
      <c r="F371" s="176"/>
      <c r="G371" s="176"/>
      <c r="H371" s="176"/>
      <c r="I371" s="176"/>
    </row>
    <row r="372" spans="1:9">
      <c r="A372" s="176"/>
      <c r="B372" s="176"/>
      <c r="C372" s="176"/>
      <c r="D372" s="176"/>
      <c r="E372" s="176"/>
      <c r="F372" s="176"/>
      <c r="G372" s="176"/>
      <c r="H372" s="176"/>
      <c r="I372" s="176"/>
    </row>
    <row r="373" spans="1:9">
      <c r="A373" s="176"/>
      <c r="B373" s="176"/>
      <c r="C373" s="176"/>
      <c r="D373" s="176"/>
      <c r="E373" s="176"/>
      <c r="F373" s="176"/>
      <c r="G373" s="176"/>
      <c r="H373" s="176"/>
      <c r="I373" s="176"/>
    </row>
    <row r="374" spans="1:9">
      <c r="A374" s="176"/>
      <c r="B374" s="176"/>
      <c r="C374" s="176"/>
      <c r="D374" s="176"/>
      <c r="E374" s="176"/>
      <c r="F374" s="176"/>
      <c r="G374" s="176"/>
      <c r="H374" s="176"/>
      <c r="I374" s="176"/>
    </row>
    <row r="375" spans="1:9">
      <c r="A375" s="176"/>
      <c r="B375" s="176"/>
      <c r="C375" s="176"/>
      <c r="D375" s="176"/>
      <c r="E375" s="176"/>
      <c r="F375" s="176"/>
      <c r="G375" s="176"/>
      <c r="H375" s="176"/>
      <c r="I375" s="176"/>
    </row>
    <row r="376" spans="1:9">
      <c r="A376" s="176"/>
      <c r="B376" s="176"/>
      <c r="C376" s="176"/>
      <c r="D376" s="176"/>
      <c r="E376" s="176"/>
      <c r="F376" s="176"/>
      <c r="G376" s="176"/>
      <c r="H376" s="176"/>
      <c r="I376" s="176"/>
    </row>
    <row r="377" spans="1:9">
      <c r="A377" s="176"/>
      <c r="B377" s="176"/>
      <c r="C377" s="176"/>
      <c r="D377" s="176"/>
      <c r="E377" s="176"/>
      <c r="F377" s="176"/>
      <c r="G377" s="176"/>
      <c r="H377" s="176"/>
      <c r="I377" s="176"/>
    </row>
    <row r="378" spans="1:9">
      <c r="A378" s="176"/>
      <c r="B378" s="176"/>
      <c r="C378" s="176"/>
      <c r="D378" s="176"/>
      <c r="E378" s="176"/>
      <c r="F378" s="176"/>
      <c r="G378" s="176"/>
      <c r="H378" s="176"/>
      <c r="I378" s="176"/>
    </row>
    <row r="379" spans="1:9">
      <c r="A379" s="176"/>
      <c r="B379" s="176"/>
      <c r="C379" s="176"/>
      <c r="D379" s="176"/>
      <c r="E379" s="176"/>
      <c r="F379" s="176"/>
      <c r="G379" s="176"/>
      <c r="H379" s="176"/>
      <c r="I379" s="176"/>
    </row>
    <row r="380" spans="1:9">
      <c r="A380" s="176"/>
      <c r="B380" s="176"/>
      <c r="C380" s="176"/>
      <c r="D380" s="176"/>
      <c r="E380" s="176"/>
      <c r="F380" s="176"/>
      <c r="G380" s="176"/>
      <c r="H380" s="176"/>
      <c r="I380" s="176"/>
    </row>
    <row r="381" spans="1:9">
      <c r="A381" s="176"/>
      <c r="B381" s="176"/>
      <c r="C381" s="176"/>
      <c r="D381" s="176"/>
      <c r="E381" s="176"/>
      <c r="F381" s="176"/>
      <c r="G381" s="176"/>
      <c r="H381" s="176"/>
      <c r="I381" s="176"/>
    </row>
    <row r="382" spans="1:9">
      <c r="A382" s="176"/>
      <c r="B382" s="176"/>
      <c r="C382" s="176"/>
      <c r="D382" s="176"/>
      <c r="E382" s="176"/>
      <c r="F382" s="176"/>
      <c r="G382" s="176"/>
      <c r="H382" s="176"/>
      <c r="I382" s="176"/>
    </row>
    <row r="383" spans="1:9">
      <c r="A383" s="176"/>
      <c r="B383" s="176"/>
      <c r="C383" s="176"/>
      <c r="D383" s="176"/>
      <c r="E383" s="176"/>
      <c r="F383" s="176"/>
      <c r="G383" s="176"/>
      <c r="H383" s="176"/>
      <c r="I383" s="176"/>
    </row>
    <row r="384" spans="1:9">
      <c r="A384" s="176"/>
      <c r="B384" s="176"/>
      <c r="C384" s="176"/>
      <c r="D384" s="176"/>
      <c r="E384" s="176"/>
      <c r="F384" s="176"/>
      <c r="G384" s="176"/>
      <c r="H384" s="176"/>
      <c r="I384" s="176"/>
    </row>
    <row r="385" spans="1:9">
      <c r="A385" s="176"/>
      <c r="B385" s="176"/>
      <c r="C385" s="176"/>
      <c r="D385" s="176"/>
      <c r="E385" s="176"/>
      <c r="F385" s="176"/>
      <c r="G385" s="176"/>
      <c r="H385" s="176"/>
      <c r="I385" s="176"/>
    </row>
    <row r="386" spans="1:9">
      <c r="A386" s="176"/>
      <c r="B386" s="176"/>
      <c r="C386" s="176"/>
      <c r="D386" s="176"/>
      <c r="E386" s="176"/>
      <c r="F386" s="176"/>
      <c r="G386" s="176"/>
      <c r="H386" s="176"/>
      <c r="I386" s="176"/>
    </row>
    <row r="387" spans="1:9">
      <c r="A387" s="176"/>
      <c r="B387" s="176"/>
      <c r="C387" s="176"/>
      <c r="D387" s="176"/>
      <c r="E387" s="176"/>
      <c r="F387" s="176"/>
      <c r="G387" s="176"/>
      <c r="H387" s="176"/>
      <c r="I387" s="176"/>
    </row>
    <row r="388" spans="1:9">
      <c r="A388" s="176"/>
      <c r="B388" s="176"/>
      <c r="C388" s="176"/>
      <c r="D388" s="176"/>
      <c r="E388" s="176"/>
      <c r="F388" s="176"/>
      <c r="G388" s="176"/>
      <c r="H388" s="176"/>
      <c r="I388" s="176"/>
    </row>
    <row r="389" spans="1:9">
      <c r="A389" s="176"/>
      <c r="B389" s="176"/>
      <c r="C389" s="176"/>
      <c r="D389" s="176"/>
      <c r="E389" s="176"/>
      <c r="F389" s="176"/>
      <c r="G389" s="176"/>
      <c r="H389" s="176"/>
      <c r="I389" s="176"/>
    </row>
    <row r="390" spans="1:9">
      <c r="A390" s="176"/>
      <c r="B390" s="176"/>
      <c r="C390" s="176"/>
      <c r="D390" s="176"/>
      <c r="E390" s="176"/>
      <c r="F390" s="176"/>
      <c r="G390" s="176"/>
      <c r="H390" s="176"/>
      <c r="I390" s="176"/>
    </row>
    <row r="391" spans="1:9">
      <c r="A391" s="176"/>
      <c r="B391" s="176"/>
      <c r="C391" s="176"/>
      <c r="D391" s="176"/>
      <c r="E391" s="176"/>
      <c r="F391" s="176"/>
      <c r="G391" s="176"/>
      <c r="H391" s="176"/>
      <c r="I391" s="176"/>
    </row>
    <row r="392" spans="1:9">
      <c r="A392" s="176"/>
      <c r="B392" s="176"/>
      <c r="C392" s="176"/>
      <c r="D392" s="176"/>
      <c r="E392" s="176"/>
      <c r="F392" s="176"/>
      <c r="G392" s="176"/>
      <c r="H392" s="176"/>
      <c r="I392" s="176"/>
    </row>
    <row r="393" spans="1:9">
      <c r="A393" s="176"/>
      <c r="B393" s="176"/>
      <c r="C393" s="176"/>
      <c r="D393" s="176"/>
      <c r="E393" s="176"/>
      <c r="F393" s="176"/>
      <c r="G393" s="176"/>
      <c r="H393" s="176"/>
      <c r="I393" s="176"/>
    </row>
    <row r="394" spans="1:9">
      <c r="A394" s="176"/>
      <c r="B394" s="176"/>
      <c r="C394" s="176"/>
      <c r="D394" s="176"/>
      <c r="E394" s="176"/>
      <c r="F394" s="176"/>
      <c r="G394" s="176"/>
      <c r="H394" s="176"/>
      <c r="I394" s="176"/>
    </row>
    <row r="395" spans="1:9">
      <c r="A395" s="176"/>
      <c r="B395" s="176"/>
      <c r="C395" s="176"/>
      <c r="D395" s="176"/>
      <c r="E395" s="176"/>
      <c r="F395" s="176"/>
      <c r="G395" s="176"/>
      <c r="H395" s="176"/>
      <c r="I395" s="176"/>
    </row>
    <row r="396" spans="1:9">
      <c r="A396" s="176"/>
      <c r="B396" s="176"/>
      <c r="C396" s="176"/>
      <c r="D396" s="176"/>
      <c r="E396" s="176"/>
      <c r="F396" s="176"/>
      <c r="G396" s="176"/>
      <c r="H396" s="176"/>
      <c r="I396" s="176"/>
    </row>
    <row r="397" spans="1:9">
      <c r="A397" s="176"/>
      <c r="B397" s="176"/>
      <c r="C397" s="176"/>
      <c r="D397" s="176"/>
      <c r="E397" s="176"/>
      <c r="F397" s="176"/>
      <c r="G397" s="176"/>
      <c r="H397" s="176"/>
      <c r="I397" s="176"/>
    </row>
    <row r="398" spans="1:9">
      <c r="A398" s="176"/>
      <c r="B398" s="176"/>
      <c r="C398" s="176"/>
      <c r="D398" s="176"/>
      <c r="E398" s="176"/>
      <c r="F398" s="176"/>
      <c r="G398" s="176"/>
      <c r="H398" s="176"/>
      <c r="I398" s="176"/>
    </row>
    <row r="399" spans="1:9">
      <c r="A399" s="176"/>
      <c r="B399" s="176"/>
      <c r="C399" s="176"/>
      <c r="D399" s="176"/>
      <c r="E399" s="176"/>
      <c r="F399" s="176"/>
      <c r="G399" s="176"/>
      <c r="H399" s="176"/>
      <c r="I399" s="176"/>
    </row>
    <row r="400" spans="1:9">
      <c r="A400" s="176"/>
      <c r="B400" s="176"/>
      <c r="C400" s="176"/>
      <c r="D400" s="176"/>
      <c r="E400" s="176"/>
      <c r="F400" s="176"/>
      <c r="G400" s="176"/>
      <c r="H400" s="176"/>
      <c r="I400" s="176"/>
    </row>
    <row r="401" spans="1:9">
      <c r="A401" s="176"/>
      <c r="B401" s="176"/>
      <c r="C401" s="176"/>
      <c r="D401" s="176"/>
      <c r="E401" s="176"/>
      <c r="F401" s="176"/>
      <c r="G401" s="176"/>
      <c r="H401" s="176"/>
      <c r="I401" s="176"/>
    </row>
    <row r="402" spans="1:9">
      <c r="A402" s="176"/>
      <c r="B402" s="176"/>
      <c r="C402" s="176"/>
      <c r="D402" s="176"/>
      <c r="E402" s="176"/>
      <c r="F402" s="176"/>
      <c r="G402" s="176"/>
      <c r="H402" s="176"/>
      <c r="I402" s="176"/>
    </row>
    <row r="403" spans="1:9">
      <c r="A403" s="176"/>
      <c r="B403" s="176"/>
      <c r="C403" s="176"/>
      <c r="D403" s="176"/>
      <c r="E403" s="176"/>
      <c r="F403" s="176"/>
      <c r="G403" s="176"/>
      <c r="H403" s="176"/>
      <c r="I403" s="176"/>
    </row>
    <row r="404" spans="1:9">
      <c r="A404" s="176"/>
      <c r="B404" s="176"/>
      <c r="C404" s="176"/>
      <c r="D404" s="176"/>
      <c r="E404" s="176"/>
      <c r="F404" s="176"/>
      <c r="G404" s="176"/>
      <c r="H404" s="176"/>
      <c r="I404" s="176"/>
    </row>
    <row r="405" spans="1:9">
      <c r="A405" s="176"/>
      <c r="B405" s="176"/>
      <c r="C405" s="176"/>
      <c r="D405" s="176"/>
      <c r="E405" s="176"/>
      <c r="F405" s="176"/>
      <c r="G405" s="176"/>
      <c r="H405" s="176"/>
      <c r="I405" s="176"/>
    </row>
    <row r="406" spans="1:9">
      <c r="A406" s="176"/>
      <c r="B406" s="176"/>
      <c r="C406" s="176"/>
      <c r="D406" s="176"/>
      <c r="E406" s="176"/>
      <c r="F406" s="176"/>
      <c r="G406" s="176"/>
      <c r="H406" s="176"/>
      <c r="I406" s="176"/>
    </row>
    <row r="407" spans="1:9">
      <c r="A407" s="176"/>
      <c r="B407" s="176"/>
      <c r="C407" s="176"/>
      <c r="D407" s="176"/>
      <c r="E407" s="176"/>
      <c r="F407" s="176"/>
      <c r="G407" s="176"/>
      <c r="H407" s="176"/>
      <c r="I407" s="176"/>
    </row>
    <row r="408" spans="1:9">
      <c r="A408" s="176"/>
      <c r="B408" s="176"/>
      <c r="C408" s="176"/>
      <c r="D408" s="176"/>
      <c r="E408" s="176"/>
      <c r="F408" s="176"/>
      <c r="G408" s="176"/>
      <c r="H408" s="176"/>
      <c r="I408" s="176"/>
    </row>
    <row r="409" spans="1:9">
      <c r="A409" s="176"/>
      <c r="B409" s="176"/>
      <c r="C409" s="176"/>
      <c r="D409" s="176"/>
      <c r="E409" s="176"/>
      <c r="F409" s="176"/>
      <c r="G409" s="176"/>
      <c r="H409" s="176"/>
      <c r="I409" s="176"/>
    </row>
    <row r="410" spans="1:9">
      <c r="A410" s="176"/>
      <c r="B410" s="176"/>
      <c r="C410" s="176"/>
      <c r="D410" s="176"/>
      <c r="E410" s="176"/>
      <c r="F410" s="176"/>
      <c r="G410" s="176"/>
      <c r="H410" s="176"/>
      <c r="I410" s="176"/>
    </row>
    <row r="411" spans="1:9">
      <c r="A411" s="176"/>
      <c r="B411" s="176"/>
      <c r="C411" s="176"/>
      <c r="D411" s="176"/>
      <c r="E411" s="176"/>
      <c r="F411" s="176"/>
      <c r="G411" s="176"/>
      <c r="H411" s="176"/>
      <c r="I411" s="176"/>
    </row>
    <row r="412" spans="1:9">
      <c r="A412" s="176"/>
      <c r="B412" s="176"/>
      <c r="C412" s="176"/>
      <c r="D412" s="176"/>
      <c r="E412" s="176"/>
      <c r="F412" s="176"/>
      <c r="G412" s="176"/>
      <c r="H412" s="176"/>
      <c r="I412" s="176"/>
    </row>
    <row r="413" spans="1:9">
      <c r="A413" s="176"/>
      <c r="B413" s="176"/>
      <c r="C413" s="176"/>
      <c r="D413" s="176"/>
      <c r="E413" s="176"/>
      <c r="F413" s="176"/>
      <c r="G413" s="176"/>
      <c r="H413" s="176"/>
      <c r="I413" s="176"/>
    </row>
    <row r="414" spans="1:9">
      <c r="A414" s="176"/>
      <c r="B414" s="176"/>
      <c r="C414" s="176"/>
      <c r="D414" s="176"/>
      <c r="E414" s="176"/>
      <c r="F414" s="176"/>
      <c r="G414" s="176"/>
      <c r="H414" s="176"/>
      <c r="I414" s="176"/>
    </row>
    <row r="415" spans="1:9">
      <c r="A415" s="176"/>
      <c r="B415" s="176"/>
      <c r="C415" s="176"/>
      <c r="D415" s="176"/>
      <c r="E415" s="176"/>
      <c r="F415" s="176"/>
      <c r="G415" s="176"/>
      <c r="H415" s="176"/>
      <c r="I415" s="176"/>
    </row>
    <row r="416" spans="1:9">
      <c r="A416" s="176"/>
      <c r="B416" s="176"/>
      <c r="C416" s="176"/>
      <c r="D416" s="176"/>
      <c r="E416" s="176"/>
      <c r="F416" s="176"/>
      <c r="G416" s="176"/>
      <c r="H416" s="176"/>
      <c r="I416" s="176"/>
    </row>
    <row r="417" spans="1:9">
      <c r="A417" s="176"/>
      <c r="B417" s="176"/>
      <c r="C417" s="176"/>
      <c r="D417" s="176"/>
      <c r="E417" s="176"/>
      <c r="F417" s="176"/>
      <c r="G417" s="176"/>
      <c r="H417" s="176"/>
      <c r="I417" s="176"/>
    </row>
    <row r="418" spans="1:9">
      <c r="A418" s="176"/>
      <c r="B418" s="176"/>
      <c r="C418" s="176"/>
      <c r="D418" s="176"/>
      <c r="E418" s="176"/>
      <c r="F418" s="176"/>
      <c r="G418" s="176"/>
      <c r="H418" s="176"/>
      <c r="I418" s="176"/>
    </row>
    <row r="419" spans="1:9">
      <c r="A419" s="176"/>
      <c r="B419" s="176"/>
      <c r="C419" s="176"/>
      <c r="D419" s="176"/>
      <c r="E419" s="176"/>
      <c r="F419" s="176"/>
      <c r="G419" s="176"/>
      <c r="H419" s="176"/>
      <c r="I419" s="176"/>
    </row>
    <row r="420" spans="1:9">
      <c r="A420" s="176"/>
      <c r="B420" s="176"/>
      <c r="C420" s="176"/>
      <c r="D420" s="176"/>
      <c r="E420" s="176"/>
      <c r="F420" s="176"/>
      <c r="G420" s="176"/>
      <c r="H420" s="176"/>
      <c r="I420" s="176"/>
    </row>
    <row r="421" spans="1:9">
      <c r="A421" s="176"/>
      <c r="B421" s="176"/>
      <c r="C421" s="176"/>
      <c r="D421" s="176"/>
      <c r="E421" s="176"/>
      <c r="F421" s="176"/>
      <c r="G421" s="176"/>
      <c r="H421" s="176"/>
      <c r="I421" s="176"/>
    </row>
    <row r="422" spans="1:9">
      <c r="A422" s="176"/>
      <c r="B422" s="176"/>
      <c r="C422" s="176"/>
      <c r="D422" s="176"/>
      <c r="E422" s="176"/>
      <c r="F422" s="176"/>
      <c r="G422" s="176"/>
      <c r="H422" s="176"/>
      <c r="I422" s="176"/>
    </row>
    <row r="423" spans="1:9">
      <c r="A423" s="176"/>
      <c r="B423" s="176"/>
      <c r="C423" s="176"/>
      <c r="D423" s="176"/>
      <c r="E423" s="176"/>
      <c r="F423" s="176"/>
      <c r="G423" s="176"/>
      <c r="H423" s="176"/>
      <c r="I423" s="176"/>
    </row>
    <row r="424" spans="1:9">
      <c r="A424" s="176"/>
      <c r="B424" s="176"/>
      <c r="C424" s="176"/>
      <c r="D424" s="176"/>
      <c r="E424" s="176"/>
      <c r="F424" s="176"/>
      <c r="G424" s="176"/>
      <c r="H424" s="176"/>
      <c r="I424" s="176"/>
    </row>
    <row r="425" spans="1:9">
      <c r="A425" s="176"/>
      <c r="B425" s="176"/>
      <c r="C425" s="176"/>
      <c r="D425" s="176"/>
      <c r="E425" s="176"/>
      <c r="F425" s="176"/>
      <c r="G425" s="176"/>
      <c r="H425" s="176"/>
      <c r="I425" s="176"/>
    </row>
    <row r="426" spans="1:9">
      <c r="A426" s="176"/>
      <c r="B426" s="176"/>
      <c r="C426" s="176"/>
      <c r="D426" s="176"/>
      <c r="E426" s="176"/>
      <c r="F426" s="176"/>
      <c r="G426" s="176"/>
      <c r="H426" s="176"/>
      <c r="I426" s="176"/>
    </row>
    <row r="427" spans="1:9">
      <c r="A427" s="176"/>
      <c r="B427" s="176"/>
      <c r="C427" s="176"/>
      <c r="D427" s="176"/>
      <c r="E427" s="176"/>
      <c r="F427" s="176"/>
      <c r="G427" s="176"/>
      <c r="H427" s="176"/>
      <c r="I427" s="176"/>
    </row>
    <row r="428" spans="1:9">
      <c r="A428" s="176"/>
      <c r="B428" s="176"/>
      <c r="C428" s="176"/>
      <c r="D428" s="176"/>
      <c r="E428" s="176"/>
      <c r="F428" s="176"/>
      <c r="G428" s="176"/>
      <c r="H428" s="176"/>
      <c r="I428" s="176"/>
    </row>
    <row r="429" spans="1:9">
      <c r="A429" s="176"/>
      <c r="B429" s="176"/>
      <c r="C429" s="176"/>
      <c r="D429" s="176"/>
      <c r="E429" s="176"/>
      <c r="F429" s="176"/>
      <c r="G429" s="176"/>
      <c r="H429" s="176"/>
      <c r="I429" s="176"/>
    </row>
    <row r="430" spans="1:9">
      <c r="A430" s="176"/>
      <c r="B430" s="176"/>
      <c r="C430" s="176"/>
      <c r="D430" s="176"/>
      <c r="E430" s="176"/>
      <c r="F430" s="176"/>
      <c r="G430" s="176"/>
      <c r="H430" s="176"/>
      <c r="I430" s="176"/>
    </row>
    <row r="431" spans="1:9">
      <c r="A431" s="176"/>
      <c r="B431" s="176"/>
      <c r="C431" s="176"/>
      <c r="D431" s="176"/>
      <c r="E431" s="176"/>
      <c r="F431" s="176"/>
      <c r="G431" s="176"/>
      <c r="H431" s="176"/>
      <c r="I431" s="176"/>
    </row>
    <row r="432" spans="1:9">
      <c r="A432" s="176"/>
      <c r="B432" s="176"/>
      <c r="C432" s="176"/>
      <c r="D432" s="176"/>
      <c r="E432" s="176"/>
      <c r="F432" s="176"/>
      <c r="G432" s="176"/>
      <c r="H432" s="176"/>
      <c r="I432" s="176"/>
    </row>
    <row r="433" spans="1:9">
      <c r="A433" s="176"/>
      <c r="B433" s="176"/>
      <c r="C433" s="176"/>
      <c r="D433" s="176"/>
      <c r="E433" s="176"/>
      <c r="F433" s="176"/>
      <c r="G433" s="176"/>
      <c r="H433" s="176"/>
      <c r="I433" s="176"/>
    </row>
    <row r="434" spans="1:9">
      <c r="A434" s="176"/>
      <c r="B434" s="176"/>
      <c r="C434" s="176"/>
      <c r="D434" s="176"/>
      <c r="E434" s="176"/>
      <c r="F434" s="176"/>
      <c r="G434" s="176"/>
      <c r="H434" s="176"/>
      <c r="I434" s="176"/>
    </row>
    <row r="435" spans="1:9">
      <c r="A435" s="176"/>
      <c r="B435" s="176"/>
      <c r="C435" s="176"/>
      <c r="D435" s="176"/>
      <c r="E435" s="176"/>
      <c r="F435" s="176"/>
      <c r="G435" s="176"/>
      <c r="H435" s="176"/>
      <c r="I435" s="176"/>
    </row>
    <row r="436" spans="1:9">
      <c r="A436" s="176"/>
      <c r="B436" s="176"/>
      <c r="C436" s="176"/>
      <c r="D436" s="176"/>
      <c r="E436" s="176"/>
      <c r="F436" s="176"/>
      <c r="G436" s="176"/>
      <c r="H436" s="176"/>
      <c r="I436" s="176"/>
    </row>
    <row r="437" spans="1:9">
      <c r="A437" s="176"/>
      <c r="B437" s="176"/>
      <c r="C437" s="176"/>
      <c r="D437" s="176"/>
      <c r="E437" s="176"/>
      <c r="F437" s="176"/>
      <c r="G437" s="176"/>
      <c r="H437" s="176"/>
      <c r="I437" s="176"/>
    </row>
    <row r="438" spans="1:9">
      <c r="A438" s="176"/>
      <c r="B438" s="176"/>
      <c r="C438" s="176"/>
      <c r="D438" s="176"/>
      <c r="E438" s="176"/>
      <c r="F438" s="176"/>
      <c r="G438" s="176"/>
      <c r="H438" s="176"/>
      <c r="I438" s="176"/>
    </row>
    <row r="439" spans="1:9">
      <c r="A439" s="176"/>
      <c r="B439" s="176"/>
      <c r="C439" s="176"/>
      <c r="D439" s="176"/>
      <c r="E439" s="176"/>
      <c r="F439" s="176"/>
      <c r="G439" s="176"/>
      <c r="H439" s="176"/>
      <c r="I439" s="176"/>
    </row>
    <row r="440" spans="1:9">
      <c r="A440" s="176"/>
      <c r="B440" s="176"/>
      <c r="C440" s="176"/>
      <c r="D440" s="176"/>
      <c r="E440" s="176"/>
      <c r="F440" s="176"/>
      <c r="G440" s="176"/>
      <c r="H440" s="176"/>
      <c r="I440" s="176"/>
    </row>
    <row r="441" spans="1:9">
      <c r="A441" s="176"/>
      <c r="B441" s="176"/>
      <c r="C441" s="176"/>
      <c r="D441" s="176"/>
      <c r="E441" s="176"/>
      <c r="F441" s="176"/>
      <c r="G441" s="176"/>
      <c r="H441" s="176"/>
      <c r="I441" s="176"/>
    </row>
    <row r="442" spans="1:9">
      <c r="A442" s="176"/>
      <c r="B442" s="176"/>
      <c r="C442" s="176"/>
      <c r="D442" s="176"/>
      <c r="E442" s="176"/>
      <c r="F442" s="176"/>
      <c r="G442" s="176"/>
      <c r="H442" s="176"/>
      <c r="I442" s="176"/>
    </row>
    <row r="443" spans="1:9">
      <c r="A443" s="176"/>
      <c r="B443" s="176"/>
      <c r="C443" s="176"/>
      <c r="D443" s="176"/>
      <c r="E443" s="176"/>
      <c r="F443" s="176"/>
      <c r="G443" s="176"/>
      <c r="H443" s="176"/>
      <c r="I443" s="176"/>
    </row>
    <row r="444" spans="1:9">
      <c r="A444" s="176"/>
      <c r="B444" s="176"/>
      <c r="C444" s="176"/>
      <c r="D444" s="176"/>
      <c r="E444" s="176"/>
      <c r="F444" s="176"/>
      <c r="G444" s="176"/>
      <c r="H444" s="176"/>
      <c r="I444" s="176"/>
    </row>
    <row r="445" spans="1:9">
      <c r="A445" s="176"/>
      <c r="B445" s="176"/>
      <c r="C445" s="176"/>
      <c r="D445" s="176"/>
      <c r="E445" s="176"/>
      <c r="F445" s="176"/>
      <c r="G445" s="176"/>
      <c r="H445" s="176"/>
      <c r="I445" s="176"/>
    </row>
    <row r="446" spans="1:9">
      <c r="A446" s="176"/>
      <c r="B446" s="176"/>
      <c r="C446" s="176"/>
      <c r="D446" s="176"/>
      <c r="E446" s="176"/>
      <c r="F446" s="176"/>
      <c r="G446" s="176"/>
      <c r="H446" s="176"/>
      <c r="I446" s="176"/>
    </row>
    <row r="447" spans="1:9">
      <c r="A447" s="176"/>
      <c r="B447" s="176"/>
      <c r="C447" s="176"/>
      <c r="D447" s="176"/>
      <c r="E447" s="176"/>
      <c r="F447" s="176"/>
      <c r="G447" s="176"/>
      <c r="H447" s="176"/>
      <c r="I447" s="176"/>
    </row>
    <row r="448" spans="1:9">
      <c r="A448" s="176"/>
      <c r="B448" s="176"/>
      <c r="C448" s="176"/>
      <c r="D448" s="176"/>
      <c r="E448" s="176"/>
      <c r="F448" s="176"/>
      <c r="G448" s="176"/>
      <c r="H448" s="176"/>
      <c r="I448" s="176"/>
    </row>
    <row r="449" spans="1:9">
      <c r="A449" s="176"/>
      <c r="B449" s="176"/>
      <c r="C449" s="176"/>
      <c r="D449" s="176"/>
      <c r="E449" s="176"/>
      <c r="F449" s="176"/>
      <c r="G449" s="176"/>
      <c r="H449" s="176"/>
      <c r="I449" s="176"/>
    </row>
    <row r="450" spans="1:9">
      <c r="A450" s="176"/>
      <c r="B450" s="176"/>
      <c r="C450" s="176"/>
      <c r="D450" s="176"/>
      <c r="E450" s="176"/>
      <c r="F450" s="176"/>
      <c r="G450" s="176"/>
      <c r="H450" s="176"/>
      <c r="I450" s="176"/>
    </row>
    <row r="451" spans="1:9">
      <c r="A451" s="176"/>
      <c r="B451" s="176"/>
      <c r="C451" s="176"/>
      <c r="D451" s="176"/>
      <c r="E451" s="176"/>
      <c r="F451" s="176"/>
      <c r="G451" s="176"/>
      <c r="H451" s="176"/>
      <c r="I451" s="176"/>
    </row>
    <row r="452" spans="1:9">
      <c r="A452" s="176"/>
      <c r="B452" s="176"/>
      <c r="C452" s="176"/>
      <c r="D452" s="176"/>
      <c r="E452" s="176"/>
      <c r="F452" s="176"/>
      <c r="G452" s="176"/>
      <c r="H452" s="176"/>
      <c r="I452" s="176"/>
    </row>
    <row r="453" spans="1:9">
      <c r="A453" s="176"/>
      <c r="B453" s="176"/>
      <c r="C453" s="176"/>
      <c r="D453" s="176"/>
      <c r="E453" s="176"/>
      <c r="F453" s="176"/>
      <c r="G453" s="176"/>
      <c r="H453" s="176"/>
      <c r="I453" s="176"/>
    </row>
    <row r="454" spans="1:9">
      <c r="A454" s="176"/>
      <c r="B454" s="176"/>
      <c r="C454" s="176"/>
      <c r="D454" s="176"/>
      <c r="E454" s="176"/>
      <c r="F454" s="176"/>
      <c r="G454" s="176"/>
      <c r="H454" s="176"/>
      <c r="I454" s="176"/>
    </row>
    <row r="455" spans="1:9">
      <c r="A455" s="176"/>
      <c r="B455" s="176"/>
      <c r="C455" s="176"/>
      <c r="D455" s="176"/>
      <c r="E455" s="176"/>
      <c r="F455" s="176"/>
      <c r="G455" s="176"/>
      <c r="H455" s="176"/>
      <c r="I455" s="176"/>
    </row>
    <row r="456" spans="1:9">
      <c r="A456" s="176"/>
      <c r="B456" s="176"/>
      <c r="C456" s="176"/>
      <c r="D456" s="176"/>
      <c r="E456" s="176"/>
      <c r="F456" s="176"/>
      <c r="G456" s="176"/>
      <c r="H456" s="176"/>
      <c r="I456" s="176"/>
    </row>
    <row r="457" spans="1:9">
      <c r="A457" s="176"/>
      <c r="B457" s="176"/>
      <c r="C457" s="176"/>
      <c r="D457" s="176"/>
      <c r="E457" s="176"/>
      <c r="F457" s="176"/>
      <c r="G457" s="176"/>
      <c r="H457" s="176"/>
      <c r="I457" s="176"/>
    </row>
    <row r="458" spans="1:9">
      <c r="A458" s="176"/>
      <c r="B458" s="176"/>
      <c r="C458" s="176"/>
      <c r="D458" s="176"/>
      <c r="E458" s="176"/>
      <c r="F458" s="176"/>
      <c r="G458" s="176"/>
      <c r="H458" s="176"/>
      <c r="I458" s="176"/>
    </row>
    <row r="459" spans="1:9">
      <c r="A459" s="176"/>
      <c r="B459" s="176"/>
      <c r="C459" s="176"/>
      <c r="D459" s="176"/>
      <c r="E459" s="176"/>
      <c r="F459" s="176"/>
      <c r="G459" s="176"/>
      <c r="H459" s="176"/>
      <c r="I459" s="176"/>
    </row>
    <row r="460" spans="1:9">
      <c r="A460" s="176"/>
      <c r="B460" s="176"/>
      <c r="C460" s="176"/>
      <c r="D460" s="176"/>
      <c r="E460" s="176"/>
      <c r="F460" s="176"/>
      <c r="G460" s="176"/>
      <c r="H460" s="176"/>
      <c r="I460" s="176"/>
    </row>
    <row r="461" spans="1:9">
      <c r="A461" s="176"/>
      <c r="B461" s="176"/>
      <c r="C461" s="176"/>
      <c r="D461" s="176"/>
      <c r="E461" s="176"/>
      <c r="F461" s="176"/>
      <c r="G461" s="176"/>
      <c r="H461" s="176"/>
      <c r="I461" s="176"/>
    </row>
    <row r="462" spans="1:9">
      <c r="A462" s="176"/>
      <c r="B462" s="176"/>
      <c r="C462" s="176"/>
      <c r="D462" s="176"/>
      <c r="E462" s="176"/>
      <c r="F462" s="176"/>
      <c r="G462" s="176"/>
      <c r="H462" s="176"/>
      <c r="I462" s="176"/>
    </row>
    <row r="463" spans="1:9">
      <c r="A463" s="176"/>
      <c r="B463" s="176"/>
      <c r="C463" s="176"/>
      <c r="D463" s="176"/>
      <c r="E463" s="176"/>
      <c r="F463" s="176"/>
      <c r="G463" s="176"/>
      <c r="H463" s="176"/>
      <c r="I463" s="176"/>
    </row>
    <row r="464" spans="1:9">
      <c r="A464" s="176"/>
      <c r="B464" s="176"/>
      <c r="C464" s="176"/>
      <c r="D464" s="176"/>
      <c r="E464" s="176"/>
      <c r="F464" s="176"/>
      <c r="G464" s="176"/>
      <c r="H464" s="176"/>
      <c r="I464" s="176"/>
    </row>
    <row r="465" spans="1:9">
      <c r="A465" s="176"/>
      <c r="B465" s="176"/>
      <c r="C465" s="176"/>
      <c r="D465" s="176"/>
      <c r="E465" s="176"/>
      <c r="F465" s="176"/>
      <c r="G465" s="176"/>
      <c r="H465" s="176"/>
      <c r="I465" s="176"/>
    </row>
    <row r="466" spans="1:9">
      <c r="A466" s="176"/>
      <c r="B466" s="176"/>
      <c r="C466" s="176"/>
      <c r="D466" s="176"/>
      <c r="E466" s="176"/>
      <c r="F466" s="176"/>
      <c r="G466" s="176"/>
      <c r="H466" s="176"/>
      <c r="I466" s="176"/>
    </row>
    <row r="467" spans="1:9">
      <c r="A467" s="176"/>
      <c r="B467" s="176"/>
      <c r="C467" s="176"/>
      <c r="D467" s="176"/>
      <c r="E467" s="176"/>
      <c r="F467" s="176"/>
      <c r="G467" s="176"/>
      <c r="H467" s="176"/>
      <c r="I467" s="176"/>
    </row>
    <row r="468" spans="1:9">
      <c r="A468" s="176"/>
      <c r="B468" s="176"/>
      <c r="C468" s="176"/>
      <c r="D468" s="176"/>
      <c r="E468" s="176"/>
      <c r="F468" s="176"/>
      <c r="G468" s="176"/>
      <c r="H468" s="176"/>
      <c r="I468" s="176"/>
    </row>
    <row r="469" spans="1:9">
      <c r="A469" s="176"/>
      <c r="B469" s="176"/>
      <c r="C469" s="176"/>
      <c r="D469" s="176"/>
      <c r="E469" s="176"/>
      <c r="F469" s="176"/>
      <c r="G469" s="176"/>
      <c r="H469" s="176"/>
      <c r="I469" s="176"/>
    </row>
    <row r="470" spans="1:9">
      <c r="A470" s="176"/>
      <c r="B470" s="176"/>
      <c r="C470" s="176"/>
      <c r="D470" s="176"/>
      <c r="E470" s="176"/>
      <c r="F470" s="176"/>
      <c r="G470" s="176"/>
      <c r="H470" s="176"/>
      <c r="I470" s="176"/>
    </row>
    <row r="471" spans="1:9">
      <c r="A471" s="176"/>
      <c r="B471" s="176"/>
      <c r="C471" s="176"/>
      <c r="D471" s="176"/>
      <c r="E471" s="176"/>
      <c r="F471" s="176"/>
      <c r="G471" s="176"/>
      <c r="H471" s="176"/>
      <c r="I471" s="176"/>
    </row>
    <row r="472" spans="1:9">
      <c r="A472" s="176"/>
      <c r="B472" s="176"/>
      <c r="C472" s="176"/>
      <c r="D472" s="176"/>
      <c r="E472" s="176"/>
      <c r="F472" s="176"/>
      <c r="G472" s="176"/>
      <c r="H472" s="176"/>
      <c r="I472" s="176"/>
    </row>
    <row r="473" spans="1:9">
      <c r="A473" s="176"/>
      <c r="B473" s="176"/>
      <c r="C473" s="176"/>
      <c r="D473" s="176"/>
      <c r="E473" s="176"/>
      <c r="F473" s="176"/>
      <c r="G473" s="176"/>
      <c r="H473" s="176"/>
      <c r="I473" s="176"/>
    </row>
    <row r="474" spans="1:9">
      <c r="A474" s="176"/>
      <c r="B474" s="176"/>
      <c r="C474" s="176"/>
      <c r="D474" s="176"/>
      <c r="E474" s="176"/>
      <c r="F474" s="176"/>
      <c r="G474" s="176"/>
      <c r="H474" s="176"/>
      <c r="I474" s="176"/>
    </row>
    <row r="475" spans="1:9">
      <c r="A475" s="176"/>
      <c r="B475" s="176"/>
      <c r="C475" s="176"/>
      <c r="D475" s="176"/>
      <c r="E475" s="176"/>
      <c r="F475" s="176"/>
      <c r="G475" s="176"/>
      <c r="H475" s="176"/>
      <c r="I475" s="176"/>
    </row>
    <row r="476" spans="1:9">
      <c r="A476" s="176"/>
      <c r="B476" s="176"/>
      <c r="C476" s="176"/>
      <c r="D476" s="176"/>
      <c r="E476" s="176"/>
      <c r="F476" s="176"/>
      <c r="G476" s="176"/>
      <c r="H476" s="176"/>
      <c r="I476" s="176"/>
    </row>
    <row r="477" spans="1:9">
      <c r="A477" s="176"/>
      <c r="B477" s="176"/>
      <c r="C477" s="176"/>
      <c r="D477" s="176"/>
      <c r="E477" s="176"/>
      <c r="F477" s="176"/>
      <c r="G477" s="176"/>
      <c r="H477" s="176"/>
      <c r="I477" s="176"/>
    </row>
    <row r="478" spans="1:9">
      <c r="A478" s="176"/>
      <c r="B478" s="176"/>
      <c r="C478" s="176"/>
      <c r="D478" s="176"/>
      <c r="E478" s="176"/>
      <c r="F478" s="176"/>
      <c r="G478" s="176"/>
      <c r="H478" s="176"/>
      <c r="I478" s="176"/>
    </row>
    <row r="479" spans="1:9">
      <c r="A479" s="176"/>
      <c r="B479" s="176"/>
      <c r="C479" s="176"/>
      <c r="D479" s="176"/>
      <c r="E479" s="176"/>
      <c r="F479" s="176"/>
      <c r="G479" s="176"/>
      <c r="H479" s="176"/>
      <c r="I479" s="176"/>
    </row>
    <row r="480" spans="1:9">
      <c r="A480" s="176"/>
      <c r="B480" s="176"/>
      <c r="C480" s="176"/>
      <c r="D480" s="176"/>
      <c r="E480" s="176"/>
      <c r="F480" s="176"/>
      <c r="G480" s="176"/>
      <c r="H480" s="176"/>
      <c r="I480" s="176"/>
    </row>
    <row r="481" spans="1:9">
      <c r="A481" s="176"/>
      <c r="B481" s="176"/>
      <c r="C481" s="176"/>
      <c r="D481" s="176"/>
      <c r="E481" s="176"/>
      <c r="F481" s="176"/>
      <c r="G481" s="176"/>
      <c r="H481" s="176"/>
      <c r="I481" s="176"/>
    </row>
    <row r="482" spans="1:9">
      <c r="A482" s="176"/>
      <c r="B482" s="176"/>
      <c r="C482" s="176"/>
      <c r="D482" s="176"/>
      <c r="E482" s="176"/>
      <c r="F482" s="176"/>
      <c r="G482" s="176"/>
      <c r="H482" s="176"/>
      <c r="I482" s="176"/>
    </row>
    <row r="483" spans="1:9">
      <c r="A483" s="176"/>
      <c r="B483" s="176"/>
      <c r="C483" s="176"/>
      <c r="D483" s="176"/>
      <c r="E483" s="176"/>
      <c r="F483" s="176"/>
      <c r="G483" s="176"/>
      <c r="H483" s="176"/>
      <c r="I483" s="176"/>
    </row>
    <row r="484" spans="1:9">
      <c r="A484" s="176"/>
      <c r="B484" s="176"/>
      <c r="C484" s="176"/>
      <c r="D484" s="176"/>
      <c r="E484" s="176"/>
      <c r="F484" s="176"/>
      <c r="G484" s="176"/>
      <c r="H484" s="176"/>
      <c r="I484" s="176"/>
    </row>
    <row r="485" spans="1:9">
      <c r="A485" s="176"/>
      <c r="B485" s="176"/>
      <c r="C485" s="176"/>
      <c r="D485" s="176"/>
      <c r="E485" s="176"/>
      <c r="F485" s="176"/>
      <c r="G485" s="176"/>
      <c r="H485" s="176"/>
      <c r="I485" s="176"/>
    </row>
    <row r="486" spans="1:9">
      <c r="A486" s="176"/>
      <c r="B486" s="176"/>
      <c r="C486" s="176"/>
      <c r="D486" s="176"/>
      <c r="E486" s="176"/>
      <c r="F486" s="176"/>
      <c r="G486" s="176"/>
      <c r="H486" s="176"/>
      <c r="I486" s="176"/>
    </row>
    <row r="487" spans="1:9">
      <c r="A487" s="176"/>
      <c r="B487" s="176"/>
      <c r="C487" s="176"/>
      <c r="D487" s="176"/>
      <c r="E487" s="176"/>
      <c r="F487" s="176"/>
      <c r="G487" s="176"/>
      <c r="H487" s="176"/>
      <c r="I487" s="176"/>
    </row>
    <row r="488" spans="1:9">
      <c r="A488" s="176"/>
      <c r="B488" s="176"/>
      <c r="C488" s="176"/>
      <c r="D488" s="176"/>
      <c r="E488" s="176"/>
      <c r="F488" s="176"/>
      <c r="G488" s="176"/>
      <c r="H488" s="176"/>
      <c r="I488" s="176"/>
    </row>
    <row r="489" spans="1:9">
      <c r="A489" s="176"/>
      <c r="B489" s="176"/>
      <c r="C489" s="176"/>
      <c r="D489" s="176"/>
      <c r="E489" s="176"/>
      <c r="F489" s="176"/>
      <c r="G489" s="176"/>
      <c r="H489" s="176"/>
      <c r="I489" s="176"/>
    </row>
    <row r="490" spans="1:9">
      <c r="A490" s="176"/>
      <c r="B490" s="176"/>
      <c r="C490" s="176"/>
      <c r="D490" s="176"/>
      <c r="E490" s="176"/>
      <c r="F490" s="176"/>
      <c r="G490" s="176"/>
      <c r="H490" s="176"/>
      <c r="I490" s="176"/>
    </row>
    <row r="491" spans="1:9">
      <c r="A491" s="176"/>
      <c r="B491" s="176"/>
      <c r="C491" s="176"/>
      <c r="D491" s="176"/>
      <c r="E491" s="176"/>
      <c r="F491" s="176"/>
      <c r="G491" s="176"/>
      <c r="H491" s="176"/>
      <c r="I491" s="176"/>
    </row>
    <row r="492" spans="1:9">
      <c r="A492" s="176"/>
      <c r="B492" s="176"/>
      <c r="C492" s="176"/>
      <c r="D492" s="176"/>
      <c r="E492" s="176"/>
      <c r="F492" s="176"/>
      <c r="G492" s="176"/>
      <c r="H492" s="176"/>
      <c r="I492" s="176"/>
    </row>
    <row r="493" spans="1:9">
      <c r="A493" s="176"/>
      <c r="B493" s="176"/>
      <c r="C493" s="176"/>
      <c r="D493" s="176"/>
      <c r="E493" s="176"/>
      <c r="F493" s="176"/>
      <c r="G493" s="176"/>
      <c r="H493" s="176"/>
      <c r="I493" s="176"/>
    </row>
    <row r="494" spans="1:9">
      <c r="A494" s="176"/>
      <c r="B494" s="176"/>
      <c r="C494" s="176"/>
      <c r="D494" s="176"/>
      <c r="E494" s="176"/>
      <c r="F494" s="176"/>
      <c r="G494" s="176"/>
      <c r="H494" s="176"/>
      <c r="I494" s="176"/>
    </row>
    <row r="495" spans="1:9">
      <c r="A495" s="176"/>
      <c r="B495" s="176"/>
      <c r="C495" s="176"/>
      <c r="D495" s="176"/>
      <c r="E495" s="176"/>
      <c r="F495" s="176"/>
      <c r="G495" s="176"/>
      <c r="H495" s="176"/>
      <c r="I495" s="176"/>
    </row>
    <row r="496" spans="1:9">
      <c r="A496" s="176"/>
      <c r="B496" s="176"/>
      <c r="C496" s="176"/>
      <c r="D496" s="176"/>
      <c r="E496" s="176"/>
      <c r="F496" s="176"/>
      <c r="G496" s="176"/>
      <c r="H496" s="176"/>
      <c r="I496" s="176"/>
    </row>
    <row r="497" spans="1:9">
      <c r="A497" s="176"/>
      <c r="B497" s="176"/>
      <c r="C497" s="176"/>
      <c r="D497" s="176"/>
      <c r="E497" s="176"/>
      <c r="F497" s="176"/>
      <c r="G497" s="176"/>
      <c r="H497" s="176"/>
      <c r="I497" s="176"/>
    </row>
    <row r="498" spans="1:9">
      <c r="A498" s="176"/>
      <c r="B498" s="176"/>
      <c r="C498" s="176"/>
      <c r="D498" s="176"/>
      <c r="E498" s="176"/>
      <c r="F498" s="176"/>
      <c r="G498" s="176"/>
      <c r="H498" s="176"/>
      <c r="I498" s="176"/>
    </row>
    <row r="499" spans="1:9">
      <c r="A499" s="176"/>
      <c r="B499" s="176"/>
      <c r="C499" s="176"/>
      <c r="D499" s="176"/>
      <c r="E499" s="176"/>
      <c r="F499" s="176"/>
      <c r="G499" s="176"/>
      <c r="H499" s="176"/>
      <c r="I499" s="176"/>
    </row>
    <row r="500" spans="1:9">
      <c r="A500" s="176"/>
      <c r="B500" s="176"/>
      <c r="C500" s="176"/>
      <c r="D500" s="176"/>
      <c r="E500" s="176"/>
      <c r="F500" s="176"/>
      <c r="G500" s="176"/>
      <c r="H500" s="176"/>
      <c r="I500" s="176"/>
    </row>
    <row r="501" spans="1:9">
      <c r="A501" s="176"/>
      <c r="B501" s="176"/>
      <c r="C501" s="176"/>
      <c r="D501" s="176"/>
      <c r="E501" s="176"/>
      <c r="F501" s="176"/>
      <c r="G501" s="176"/>
      <c r="H501" s="176"/>
      <c r="I501" s="176"/>
    </row>
    <row r="502" spans="1:9">
      <c r="A502" s="176"/>
      <c r="B502" s="176"/>
      <c r="C502" s="176"/>
      <c r="D502" s="176"/>
      <c r="E502" s="176"/>
      <c r="F502" s="176"/>
      <c r="G502" s="176"/>
      <c r="H502" s="176"/>
      <c r="I502" s="176"/>
    </row>
    <row r="503" spans="1:9">
      <c r="A503" s="176"/>
      <c r="B503" s="176"/>
      <c r="C503" s="176"/>
      <c r="D503" s="176"/>
      <c r="E503" s="176"/>
      <c r="F503" s="176"/>
      <c r="G503" s="176"/>
      <c r="H503" s="176"/>
      <c r="I503" s="176"/>
    </row>
    <row r="504" spans="1:9">
      <c r="A504" s="176"/>
      <c r="B504" s="176"/>
      <c r="C504" s="176"/>
      <c r="D504" s="176"/>
      <c r="E504" s="176"/>
      <c r="F504" s="176"/>
      <c r="G504" s="176"/>
      <c r="H504" s="176"/>
      <c r="I504" s="176"/>
    </row>
    <row r="505" spans="1:9">
      <c r="A505" s="176"/>
      <c r="B505" s="176"/>
      <c r="C505" s="176"/>
      <c r="D505" s="176"/>
      <c r="E505" s="176"/>
      <c r="F505" s="176"/>
      <c r="G505" s="176"/>
      <c r="H505" s="176"/>
      <c r="I505" s="176"/>
    </row>
    <row r="506" spans="1:9">
      <c r="A506" s="176"/>
      <c r="B506" s="176"/>
      <c r="C506" s="176"/>
      <c r="D506" s="176"/>
      <c r="E506" s="176"/>
      <c r="F506" s="176"/>
      <c r="G506" s="176"/>
      <c r="H506" s="176"/>
      <c r="I506" s="176"/>
    </row>
    <row r="507" spans="1:9">
      <c r="A507" s="176"/>
      <c r="B507" s="176"/>
      <c r="C507" s="176"/>
      <c r="D507" s="176"/>
      <c r="E507" s="176"/>
      <c r="F507" s="176"/>
      <c r="G507" s="176"/>
      <c r="H507" s="176"/>
      <c r="I507" s="176"/>
    </row>
    <row r="508" spans="1:9">
      <c r="A508" s="176"/>
      <c r="B508" s="176"/>
      <c r="C508" s="176"/>
      <c r="D508" s="176"/>
      <c r="E508" s="176"/>
      <c r="F508" s="176"/>
      <c r="G508" s="176"/>
      <c r="H508" s="176"/>
      <c r="I508" s="176"/>
    </row>
    <row r="509" spans="1:9">
      <c r="A509" s="176"/>
      <c r="B509" s="176"/>
      <c r="C509" s="176"/>
      <c r="D509" s="176"/>
      <c r="E509" s="176"/>
      <c r="F509" s="176"/>
      <c r="G509" s="176"/>
      <c r="H509" s="176"/>
      <c r="I509" s="176"/>
    </row>
    <row r="510" spans="1:9">
      <c r="A510" s="176"/>
      <c r="B510" s="176"/>
      <c r="C510" s="176"/>
      <c r="D510" s="176"/>
      <c r="E510" s="176"/>
      <c r="F510" s="176"/>
      <c r="G510" s="176"/>
      <c r="H510" s="176"/>
      <c r="I510" s="176"/>
    </row>
    <row r="511" spans="1:9">
      <c r="A511" s="176"/>
      <c r="B511" s="176"/>
      <c r="C511" s="176"/>
      <c r="D511" s="176"/>
      <c r="E511" s="176"/>
      <c r="F511" s="176"/>
      <c r="G511" s="176"/>
      <c r="H511" s="176"/>
      <c r="I511" s="176"/>
    </row>
    <row r="512" spans="1:9">
      <c r="A512" s="176"/>
      <c r="B512" s="176"/>
      <c r="C512" s="176"/>
      <c r="D512" s="176"/>
      <c r="E512" s="176"/>
      <c r="F512" s="176"/>
      <c r="G512" s="176"/>
      <c r="H512" s="176"/>
      <c r="I512" s="176"/>
    </row>
    <row r="513" spans="1:9">
      <c r="A513" s="176"/>
      <c r="B513" s="176"/>
      <c r="C513" s="176"/>
      <c r="D513" s="176"/>
      <c r="E513" s="176"/>
      <c r="F513" s="176"/>
      <c r="G513" s="176"/>
      <c r="H513" s="176"/>
      <c r="I513" s="176"/>
    </row>
    <row r="514" spans="1:9">
      <c r="A514" s="176"/>
      <c r="B514" s="176"/>
      <c r="C514" s="176"/>
      <c r="D514" s="176"/>
      <c r="E514" s="176"/>
      <c r="F514" s="176"/>
      <c r="G514" s="176"/>
      <c r="H514" s="176"/>
      <c r="I514" s="176"/>
    </row>
    <row r="515" spans="1:9">
      <c r="A515" s="176"/>
      <c r="B515" s="176"/>
      <c r="C515" s="176"/>
      <c r="D515" s="176"/>
      <c r="E515" s="176"/>
      <c r="F515" s="176"/>
      <c r="G515" s="176"/>
      <c r="H515" s="176"/>
      <c r="I515" s="176"/>
    </row>
    <row r="516" spans="1:9">
      <c r="A516" s="176"/>
      <c r="B516" s="176"/>
      <c r="C516" s="176"/>
      <c r="D516" s="176"/>
      <c r="E516" s="176"/>
      <c r="F516" s="176"/>
      <c r="G516" s="176"/>
      <c r="H516" s="176"/>
      <c r="I516" s="176"/>
    </row>
    <row r="517" spans="1:9">
      <c r="A517" s="176"/>
      <c r="B517" s="176"/>
      <c r="C517" s="176"/>
      <c r="D517" s="176"/>
      <c r="E517" s="176"/>
      <c r="F517" s="176"/>
      <c r="G517" s="176"/>
      <c r="H517" s="176"/>
      <c r="I517" s="176"/>
    </row>
    <row r="518" spans="1:9">
      <c r="A518" s="176"/>
      <c r="B518" s="176"/>
      <c r="C518" s="176"/>
      <c r="D518" s="176"/>
      <c r="E518" s="176"/>
      <c r="F518" s="176"/>
      <c r="G518" s="176"/>
      <c r="H518" s="176"/>
      <c r="I518" s="176"/>
    </row>
    <row r="519" spans="1:9">
      <c r="A519" s="176"/>
      <c r="B519" s="176"/>
      <c r="C519" s="176"/>
      <c r="D519" s="176"/>
      <c r="E519" s="176"/>
      <c r="F519" s="176"/>
      <c r="G519" s="176"/>
      <c r="H519" s="176"/>
      <c r="I519" s="176"/>
    </row>
    <row r="520" spans="1:9">
      <c r="A520" s="176"/>
      <c r="B520" s="176"/>
      <c r="C520" s="176"/>
      <c r="D520" s="176"/>
      <c r="E520" s="176"/>
      <c r="F520" s="176"/>
      <c r="G520" s="176"/>
      <c r="H520" s="176"/>
      <c r="I520" s="176"/>
    </row>
    <row r="521" spans="1:9">
      <c r="A521" s="176"/>
      <c r="B521" s="176"/>
      <c r="C521" s="176"/>
      <c r="D521" s="176"/>
      <c r="E521" s="176"/>
      <c r="F521" s="176"/>
      <c r="G521" s="176"/>
      <c r="H521" s="176"/>
      <c r="I521" s="176"/>
    </row>
    <row r="522" spans="1:9">
      <c r="A522" s="176"/>
      <c r="B522" s="176"/>
      <c r="C522" s="176"/>
      <c r="D522" s="176"/>
      <c r="E522" s="176"/>
      <c r="F522" s="176"/>
      <c r="G522" s="176"/>
      <c r="H522" s="176"/>
      <c r="I522" s="176"/>
    </row>
    <row r="523" spans="1:9">
      <c r="A523" s="176"/>
      <c r="B523" s="176"/>
      <c r="C523" s="176"/>
      <c r="D523" s="176"/>
      <c r="E523" s="176"/>
      <c r="F523" s="176"/>
      <c r="G523" s="176"/>
      <c r="H523" s="176"/>
      <c r="I523" s="176"/>
    </row>
    <row r="524" spans="1:9">
      <c r="A524" s="176"/>
      <c r="B524" s="176"/>
      <c r="C524" s="176"/>
      <c r="D524" s="176"/>
      <c r="E524" s="176"/>
      <c r="F524" s="176"/>
      <c r="G524" s="176"/>
      <c r="H524" s="176"/>
      <c r="I524" s="176"/>
    </row>
    <row r="525" spans="1:9">
      <c r="A525" s="176"/>
      <c r="B525" s="176"/>
      <c r="C525" s="176"/>
      <c r="D525" s="176"/>
      <c r="E525" s="176"/>
      <c r="F525" s="176"/>
      <c r="G525" s="176"/>
      <c r="H525" s="176"/>
      <c r="I525" s="176"/>
    </row>
    <row r="526" spans="1:9">
      <c r="A526" s="176"/>
      <c r="B526" s="176"/>
      <c r="C526" s="176"/>
      <c r="D526" s="176"/>
      <c r="E526" s="176"/>
      <c r="F526" s="176"/>
      <c r="G526" s="176"/>
      <c r="H526" s="176"/>
      <c r="I526" s="176"/>
    </row>
    <row r="527" spans="1:9">
      <c r="A527" s="176"/>
      <c r="B527" s="176"/>
      <c r="C527" s="176"/>
      <c r="D527" s="176"/>
      <c r="E527" s="176"/>
      <c r="F527" s="176"/>
      <c r="G527" s="176"/>
      <c r="H527" s="176"/>
      <c r="I527" s="176"/>
    </row>
    <row r="528" spans="1:9">
      <c r="A528" s="176"/>
      <c r="B528" s="176"/>
      <c r="C528" s="176"/>
      <c r="D528" s="176"/>
      <c r="E528" s="176"/>
      <c r="F528" s="176"/>
      <c r="G528" s="176"/>
      <c r="H528" s="176"/>
      <c r="I528" s="176"/>
    </row>
    <row r="529" spans="1:9">
      <c r="A529" s="176"/>
      <c r="B529" s="176"/>
      <c r="C529" s="176"/>
      <c r="D529" s="176"/>
      <c r="E529" s="176"/>
      <c r="F529" s="176"/>
      <c r="G529" s="176"/>
      <c r="H529" s="176"/>
      <c r="I529" s="176"/>
    </row>
    <row r="530" spans="1:9">
      <c r="A530" s="176"/>
      <c r="B530" s="176"/>
      <c r="C530" s="176"/>
      <c r="D530" s="176"/>
      <c r="E530" s="176"/>
      <c r="F530" s="176"/>
      <c r="G530" s="176"/>
      <c r="H530" s="176"/>
      <c r="I530" s="176"/>
    </row>
    <row r="531" spans="1:9">
      <c r="A531" s="176"/>
      <c r="B531" s="176"/>
      <c r="C531" s="176"/>
      <c r="D531" s="176"/>
      <c r="E531" s="176"/>
      <c r="F531" s="176"/>
      <c r="G531" s="176"/>
      <c r="H531" s="176"/>
      <c r="I531" s="176"/>
    </row>
    <row r="532" spans="1:9">
      <c r="A532" s="176"/>
      <c r="B532" s="176"/>
      <c r="C532" s="176"/>
      <c r="D532" s="176"/>
      <c r="E532" s="176"/>
      <c r="F532" s="176"/>
      <c r="G532" s="176"/>
      <c r="H532" s="176"/>
      <c r="I532" s="176"/>
    </row>
    <row r="533" spans="1:9">
      <c r="A533" s="176"/>
      <c r="B533" s="176"/>
      <c r="C533" s="176"/>
      <c r="D533" s="176"/>
      <c r="E533" s="176"/>
      <c r="F533" s="176"/>
      <c r="G533" s="176"/>
      <c r="H533" s="176"/>
      <c r="I533" s="176"/>
    </row>
    <row r="534" spans="1:9">
      <c r="A534" s="176"/>
      <c r="B534" s="176"/>
      <c r="C534" s="176"/>
      <c r="D534" s="176"/>
      <c r="E534" s="176"/>
      <c r="F534" s="176"/>
      <c r="G534" s="176"/>
      <c r="H534" s="176"/>
      <c r="I534" s="176"/>
    </row>
    <row r="535" spans="1:9">
      <c r="A535" s="176"/>
      <c r="B535" s="176"/>
      <c r="C535" s="176"/>
      <c r="D535" s="176"/>
      <c r="E535" s="176"/>
      <c r="F535" s="176"/>
      <c r="G535" s="176"/>
      <c r="H535" s="176"/>
      <c r="I535" s="176"/>
    </row>
    <row r="536" spans="1:9">
      <c r="A536" s="176"/>
      <c r="B536" s="176"/>
      <c r="C536" s="176"/>
      <c r="D536" s="176"/>
      <c r="E536" s="176"/>
      <c r="F536" s="176"/>
      <c r="G536" s="176"/>
      <c r="H536" s="176"/>
      <c r="I536" s="176"/>
    </row>
    <row r="537" spans="1:9">
      <c r="A537" s="176"/>
      <c r="B537" s="176"/>
      <c r="C537" s="176"/>
      <c r="D537" s="176"/>
      <c r="E537" s="176"/>
      <c r="F537" s="176"/>
      <c r="G537" s="176"/>
      <c r="H537" s="176"/>
      <c r="I537" s="176"/>
    </row>
    <row r="538" spans="1:9">
      <c r="A538" s="176"/>
      <c r="B538" s="176"/>
      <c r="C538" s="176"/>
      <c r="D538" s="176"/>
      <c r="E538" s="176"/>
      <c r="F538" s="176"/>
      <c r="G538" s="176"/>
      <c r="H538" s="176"/>
      <c r="I538" s="176"/>
    </row>
    <row r="539" spans="1:9">
      <c r="A539" s="176"/>
      <c r="B539" s="176"/>
      <c r="C539" s="176"/>
      <c r="D539" s="176"/>
      <c r="E539" s="176"/>
      <c r="F539" s="176"/>
      <c r="G539" s="176"/>
      <c r="H539" s="176"/>
      <c r="I539" s="176"/>
    </row>
    <row r="540" spans="1:9">
      <c r="A540" s="176"/>
      <c r="B540" s="176"/>
      <c r="C540" s="176"/>
      <c r="D540" s="176"/>
      <c r="E540" s="176"/>
      <c r="F540" s="176"/>
      <c r="G540" s="176"/>
      <c r="H540" s="176"/>
      <c r="I540" s="176"/>
    </row>
    <row r="541" spans="1:9">
      <c r="A541" s="176"/>
      <c r="B541" s="176"/>
      <c r="C541" s="176"/>
      <c r="D541" s="176"/>
      <c r="E541" s="176"/>
      <c r="F541" s="176"/>
      <c r="G541" s="176"/>
      <c r="H541" s="176"/>
      <c r="I541" s="176"/>
    </row>
    <row r="542" spans="1:9">
      <c r="A542" s="176"/>
      <c r="B542" s="176"/>
      <c r="C542" s="176"/>
      <c r="D542" s="176"/>
      <c r="E542" s="176"/>
      <c r="F542" s="176"/>
      <c r="G542" s="176"/>
      <c r="H542" s="176"/>
      <c r="I542" s="176"/>
    </row>
    <row r="543" spans="1:9">
      <c r="A543" s="176"/>
      <c r="B543" s="176"/>
      <c r="C543" s="176"/>
      <c r="D543" s="176"/>
      <c r="E543" s="176"/>
      <c r="F543" s="176"/>
      <c r="G543" s="176"/>
      <c r="H543" s="176"/>
      <c r="I543" s="176"/>
    </row>
    <row r="544" spans="1:9">
      <c r="A544" s="176"/>
      <c r="B544" s="176"/>
      <c r="C544" s="176"/>
      <c r="D544" s="176"/>
      <c r="E544" s="176"/>
      <c r="F544" s="176"/>
      <c r="G544" s="176"/>
      <c r="H544" s="176"/>
      <c r="I544" s="176"/>
    </row>
    <row r="545" spans="1:9">
      <c r="A545" s="176"/>
      <c r="B545" s="176"/>
      <c r="C545" s="176"/>
      <c r="D545" s="176"/>
      <c r="E545" s="176"/>
      <c r="F545" s="176"/>
      <c r="G545" s="176"/>
      <c r="H545" s="176"/>
      <c r="I545" s="176"/>
    </row>
    <row r="546" spans="1:9">
      <c r="A546" s="176"/>
      <c r="B546" s="176"/>
      <c r="C546" s="176"/>
      <c r="D546" s="176"/>
      <c r="E546" s="176"/>
      <c r="F546" s="176"/>
      <c r="G546" s="176"/>
      <c r="H546" s="176"/>
      <c r="I546" s="176"/>
    </row>
    <row r="547" spans="1:9">
      <c r="A547" s="176"/>
      <c r="B547" s="176"/>
      <c r="C547" s="176"/>
      <c r="D547" s="176"/>
      <c r="E547" s="176"/>
      <c r="F547" s="176"/>
      <c r="G547" s="176"/>
      <c r="H547" s="176"/>
      <c r="I547" s="176"/>
    </row>
    <row r="548" spans="1:9">
      <c r="A548" s="176"/>
      <c r="B548" s="176"/>
      <c r="C548" s="176"/>
      <c r="D548" s="176"/>
      <c r="E548" s="176"/>
      <c r="F548" s="176"/>
      <c r="G548" s="176"/>
      <c r="H548" s="176"/>
      <c r="I548" s="176"/>
    </row>
    <row r="549" spans="1:9">
      <c r="A549" s="176"/>
      <c r="B549" s="176"/>
      <c r="C549" s="176"/>
      <c r="D549" s="176"/>
      <c r="E549" s="176"/>
      <c r="F549" s="176"/>
      <c r="G549" s="176"/>
      <c r="H549" s="176"/>
      <c r="I549" s="176"/>
    </row>
    <row r="550" spans="1:9">
      <c r="A550" s="176"/>
      <c r="B550" s="176"/>
      <c r="C550" s="176"/>
      <c r="D550" s="176"/>
      <c r="E550" s="176"/>
      <c r="F550" s="176"/>
      <c r="G550" s="176"/>
      <c r="H550" s="176"/>
      <c r="I550" s="176"/>
    </row>
    <row r="551" spans="1:9">
      <c r="A551" s="176"/>
      <c r="B551" s="176"/>
      <c r="C551" s="176"/>
      <c r="D551" s="176"/>
      <c r="E551" s="176"/>
      <c r="F551" s="176"/>
      <c r="G551" s="176"/>
      <c r="H551" s="176"/>
      <c r="I551" s="176"/>
    </row>
    <row r="552" spans="1:9">
      <c r="A552" s="176"/>
      <c r="B552" s="176"/>
      <c r="C552" s="176"/>
      <c r="D552" s="176"/>
      <c r="E552" s="176"/>
      <c r="F552" s="176"/>
      <c r="G552" s="176"/>
      <c r="H552" s="176"/>
      <c r="I552" s="176"/>
    </row>
    <row r="553" spans="1:9">
      <c r="A553" s="176"/>
      <c r="B553" s="176"/>
      <c r="C553" s="176"/>
      <c r="D553" s="176"/>
      <c r="E553" s="176"/>
      <c r="F553" s="176"/>
      <c r="G553" s="176"/>
      <c r="H553" s="176"/>
      <c r="I553" s="176"/>
    </row>
    <row r="554" spans="1:9">
      <c r="A554" s="176"/>
      <c r="B554" s="176"/>
      <c r="C554" s="176"/>
      <c r="D554" s="176"/>
      <c r="E554" s="176"/>
      <c r="F554" s="176"/>
      <c r="G554" s="176"/>
      <c r="H554" s="176"/>
      <c r="I554" s="176"/>
    </row>
    <row r="555" spans="1:9">
      <c r="A555" s="176"/>
      <c r="B555" s="176"/>
      <c r="C555" s="176"/>
      <c r="D555" s="176"/>
      <c r="E555" s="176"/>
      <c r="F555" s="176"/>
      <c r="G555" s="176"/>
      <c r="H555" s="176"/>
      <c r="I555" s="176"/>
    </row>
    <row r="556" spans="1:9">
      <c r="A556" s="176"/>
      <c r="B556" s="176"/>
      <c r="C556" s="176"/>
      <c r="D556" s="176"/>
      <c r="E556" s="176"/>
      <c r="F556" s="176"/>
      <c r="G556" s="176"/>
      <c r="H556" s="176"/>
      <c r="I556" s="176"/>
    </row>
    <row r="557" spans="1:9">
      <c r="A557" s="176"/>
      <c r="B557" s="176"/>
      <c r="C557" s="176"/>
      <c r="D557" s="176"/>
      <c r="E557" s="176"/>
      <c r="F557" s="176"/>
      <c r="G557" s="176"/>
      <c r="H557" s="176"/>
      <c r="I557" s="176"/>
    </row>
    <row r="558" spans="1:9">
      <c r="A558" s="176"/>
      <c r="B558" s="176"/>
      <c r="C558" s="176"/>
      <c r="D558" s="176"/>
      <c r="E558" s="176"/>
      <c r="F558" s="176"/>
      <c r="G558" s="176"/>
      <c r="H558" s="176"/>
      <c r="I558" s="176"/>
    </row>
    <row r="559" spans="1:9">
      <c r="A559" s="176"/>
      <c r="B559" s="176"/>
      <c r="C559" s="176"/>
      <c r="D559" s="176"/>
      <c r="E559" s="176"/>
      <c r="F559" s="176"/>
      <c r="G559" s="176"/>
      <c r="H559" s="176"/>
      <c r="I559" s="176"/>
    </row>
    <row r="560" spans="1:9">
      <c r="A560" s="176"/>
      <c r="B560" s="176"/>
      <c r="C560" s="176"/>
      <c r="D560" s="176"/>
      <c r="E560" s="176"/>
      <c r="F560" s="176"/>
      <c r="G560" s="176"/>
      <c r="H560" s="176"/>
      <c r="I560" s="176"/>
    </row>
    <row r="561" spans="1:9">
      <c r="A561" s="176"/>
      <c r="B561" s="176"/>
      <c r="C561" s="176"/>
      <c r="D561" s="176"/>
      <c r="E561" s="176"/>
      <c r="F561" s="176"/>
      <c r="G561" s="176"/>
      <c r="H561" s="176"/>
      <c r="I561" s="176"/>
    </row>
    <row r="562" spans="1:9">
      <c r="A562" s="176"/>
      <c r="B562" s="176"/>
      <c r="C562" s="176"/>
      <c r="D562" s="176"/>
      <c r="E562" s="176"/>
      <c r="F562" s="176"/>
      <c r="G562" s="176"/>
      <c r="H562" s="176"/>
      <c r="I562" s="176"/>
    </row>
    <row r="563" spans="1:9">
      <c r="A563" s="176"/>
      <c r="B563" s="176"/>
      <c r="C563" s="176"/>
      <c r="D563" s="176"/>
      <c r="E563" s="176"/>
      <c r="F563" s="176"/>
      <c r="G563" s="176"/>
      <c r="H563" s="176"/>
      <c r="I563" s="176"/>
    </row>
    <row r="564" spans="1:9">
      <c r="A564" s="176"/>
      <c r="B564" s="176"/>
      <c r="C564" s="176"/>
      <c r="D564" s="176"/>
      <c r="E564" s="176"/>
      <c r="F564" s="176"/>
      <c r="G564" s="176"/>
      <c r="H564" s="176"/>
      <c r="I564" s="176"/>
    </row>
    <row r="565" spans="1:9">
      <c r="A565" s="176"/>
      <c r="B565" s="176"/>
      <c r="C565" s="176"/>
      <c r="D565" s="176"/>
      <c r="E565" s="176"/>
      <c r="F565" s="176"/>
      <c r="G565" s="176"/>
      <c r="H565" s="176"/>
      <c r="I565" s="176"/>
    </row>
    <row r="566" spans="1:9">
      <c r="A566" s="176"/>
      <c r="B566" s="176"/>
      <c r="C566" s="176"/>
      <c r="D566" s="176"/>
      <c r="E566" s="176"/>
      <c r="F566" s="176"/>
      <c r="G566" s="176"/>
      <c r="H566" s="176"/>
      <c r="I566" s="176"/>
    </row>
    <row r="567" spans="1:9">
      <c r="A567" s="176"/>
      <c r="B567" s="176"/>
      <c r="C567" s="176"/>
      <c r="D567" s="176"/>
      <c r="E567" s="176"/>
      <c r="F567" s="176"/>
      <c r="G567" s="176"/>
      <c r="H567" s="176"/>
      <c r="I567" s="176"/>
    </row>
    <row r="568" spans="1:9">
      <c r="A568" s="176"/>
      <c r="B568" s="176"/>
      <c r="C568" s="176"/>
      <c r="D568" s="176"/>
      <c r="E568" s="176"/>
      <c r="F568" s="176"/>
      <c r="G568" s="176"/>
      <c r="H568" s="176"/>
      <c r="I568" s="176"/>
    </row>
    <row r="569" spans="1:9">
      <c r="A569" s="176"/>
      <c r="B569" s="176"/>
      <c r="C569" s="176"/>
      <c r="D569" s="176"/>
      <c r="E569" s="176"/>
      <c r="F569" s="176"/>
      <c r="G569" s="176"/>
      <c r="H569" s="176"/>
      <c r="I569" s="176"/>
    </row>
    <row r="570" spans="1:9">
      <c r="A570" s="176"/>
      <c r="B570" s="176"/>
      <c r="C570" s="176"/>
      <c r="D570" s="176"/>
      <c r="E570" s="176"/>
      <c r="F570" s="176"/>
      <c r="G570" s="176"/>
      <c r="H570" s="176"/>
      <c r="I570" s="176"/>
    </row>
    <row r="571" spans="1:9">
      <c r="A571" s="176"/>
      <c r="B571" s="176"/>
      <c r="C571" s="176"/>
      <c r="D571" s="176"/>
      <c r="E571" s="176"/>
      <c r="F571" s="176"/>
      <c r="G571" s="176"/>
      <c r="H571" s="176"/>
      <c r="I571" s="176"/>
    </row>
    <row r="572" spans="1:9">
      <c r="A572" s="176"/>
      <c r="B572" s="176"/>
      <c r="C572" s="176"/>
      <c r="D572" s="176"/>
      <c r="E572" s="176"/>
      <c r="F572" s="176"/>
      <c r="G572" s="176"/>
      <c r="H572" s="176"/>
      <c r="I572" s="176"/>
    </row>
    <row r="573" spans="1:9">
      <c r="A573" s="176"/>
      <c r="B573" s="176"/>
      <c r="C573" s="176"/>
      <c r="D573" s="176"/>
      <c r="E573" s="176"/>
      <c r="F573" s="176"/>
      <c r="G573" s="176"/>
      <c r="H573" s="176"/>
      <c r="I573" s="176"/>
    </row>
    <row r="574" spans="1:9">
      <c r="A574" s="176"/>
      <c r="B574" s="176"/>
      <c r="C574" s="176"/>
      <c r="D574" s="176"/>
      <c r="E574" s="176"/>
      <c r="F574" s="176"/>
      <c r="G574" s="176"/>
      <c r="H574" s="176"/>
      <c r="I574" s="176"/>
    </row>
    <row r="575" spans="1:9">
      <c r="A575" s="176"/>
      <c r="B575" s="176"/>
      <c r="C575" s="176"/>
      <c r="D575" s="176"/>
      <c r="E575" s="176"/>
      <c r="F575" s="176"/>
      <c r="G575" s="176"/>
      <c r="H575" s="176"/>
      <c r="I575" s="176"/>
    </row>
    <row r="576" spans="1:9">
      <c r="A576" s="176"/>
      <c r="B576" s="176"/>
      <c r="C576" s="176"/>
      <c r="D576" s="176"/>
      <c r="E576" s="176"/>
      <c r="F576" s="176"/>
      <c r="G576" s="176"/>
      <c r="H576" s="176"/>
      <c r="I576" s="176"/>
    </row>
    <row r="577" spans="1:9">
      <c r="A577" s="176"/>
      <c r="B577" s="176"/>
      <c r="C577" s="176"/>
      <c r="D577" s="176"/>
      <c r="E577" s="176"/>
      <c r="F577" s="176"/>
      <c r="G577" s="176"/>
      <c r="H577" s="176"/>
      <c r="I577" s="176"/>
    </row>
    <row r="578" spans="1:9">
      <c r="A578" s="176"/>
      <c r="B578" s="176"/>
      <c r="C578" s="176"/>
      <c r="D578" s="176"/>
      <c r="E578" s="176"/>
      <c r="F578" s="176"/>
      <c r="G578" s="176"/>
      <c r="H578" s="176"/>
      <c r="I578" s="176"/>
    </row>
    <row r="579" spans="1:9">
      <c r="A579" s="176"/>
      <c r="B579" s="176"/>
      <c r="C579" s="176"/>
      <c r="D579" s="176"/>
      <c r="E579" s="176"/>
      <c r="F579" s="176"/>
      <c r="G579" s="176"/>
      <c r="H579" s="176"/>
      <c r="I579" s="176"/>
    </row>
    <row r="580" spans="1:9">
      <c r="A580" s="176"/>
      <c r="B580" s="176"/>
      <c r="C580" s="176"/>
      <c r="D580" s="176"/>
      <c r="E580" s="176"/>
      <c r="F580" s="176"/>
      <c r="G580" s="176"/>
      <c r="H580" s="176"/>
      <c r="I580" s="176"/>
    </row>
    <row r="581" spans="1:9">
      <c r="A581" s="176"/>
      <c r="B581" s="176"/>
      <c r="C581" s="176"/>
      <c r="D581" s="176"/>
      <c r="E581" s="176"/>
      <c r="F581" s="176"/>
      <c r="G581" s="176"/>
      <c r="H581" s="176"/>
      <c r="I581" s="176"/>
    </row>
    <row r="582" spans="1:9">
      <c r="A582" s="176"/>
      <c r="B582" s="176"/>
      <c r="C582" s="176"/>
      <c r="D582" s="176"/>
      <c r="E582" s="176"/>
      <c r="F582" s="176"/>
      <c r="G582" s="176"/>
      <c r="H582" s="176"/>
      <c r="I582" s="176"/>
    </row>
    <row r="583" spans="1:9">
      <c r="A583" s="176"/>
      <c r="B583" s="176"/>
      <c r="C583" s="176"/>
      <c r="D583" s="176"/>
      <c r="E583" s="176"/>
      <c r="F583" s="176"/>
      <c r="G583" s="176"/>
      <c r="H583" s="176"/>
      <c r="I583" s="176"/>
    </row>
    <row r="584" spans="1:9">
      <c r="A584" s="176"/>
      <c r="B584" s="176"/>
      <c r="C584" s="176"/>
      <c r="D584" s="176"/>
      <c r="E584" s="176"/>
      <c r="F584" s="176"/>
      <c r="G584" s="176"/>
      <c r="H584" s="176"/>
      <c r="I584" s="176"/>
    </row>
    <row r="585" spans="1:9">
      <c r="A585" s="176"/>
      <c r="B585" s="176"/>
      <c r="C585" s="176"/>
      <c r="D585" s="176"/>
      <c r="E585" s="176"/>
      <c r="F585" s="176"/>
      <c r="G585" s="176"/>
      <c r="H585" s="176"/>
      <c r="I585" s="176"/>
    </row>
    <row r="586" spans="1:9">
      <c r="A586" s="176"/>
      <c r="B586" s="176"/>
      <c r="C586" s="176"/>
      <c r="D586" s="176"/>
      <c r="E586" s="176"/>
      <c r="F586" s="176"/>
      <c r="G586" s="176"/>
      <c r="H586" s="176"/>
      <c r="I586" s="176"/>
    </row>
    <row r="587" spans="1:9">
      <c r="A587" s="176"/>
      <c r="B587" s="176"/>
      <c r="C587" s="176"/>
      <c r="D587" s="176"/>
      <c r="E587" s="176"/>
      <c r="F587" s="176"/>
      <c r="G587" s="176"/>
      <c r="H587" s="176"/>
      <c r="I587" s="176"/>
    </row>
    <row r="588" spans="1:9">
      <c r="A588" s="176"/>
      <c r="B588" s="176"/>
      <c r="C588" s="176"/>
      <c r="D588" s="176"/>
      <c r="E588" s="176"/>
      <c r="F588" s="176"/>
      <c r="G588" s="176"/>
      <c r="H588" s="176"/>
      <c r="I588" s="176"/>
    </row>
    <row r="589" spans="1:9">
      <c r="A589" s="176"/>
      <c r="B589" s="176"/>
      <c r="C589" s="176"/>
      <c r="D589" s="176"/>
      <c r="E589" s="176"/>
      <c r="F589" s="176"/>
      <c r="G589" s="176"/>
      <c r="H589" s="176"/>
      <c r="I589" s="176"/>
    </row>
    <row r="590" spans="1:9">
      <c r="A590" s="176"/>
      <c r="B590" s="176"/>
      <c r="C590" s="176"/>
      <c r="D590" s="176"/>
      <c r="E590" s="176"/>
      <c r="F590" s="176"/>
      <c r="G590" s="176"/>
      <c r="H590" s="176"/>
      <c r="I590" s="176"/>
    </row>
    <row r="591" spans="1:9">
      <c r="A591" s="176"/>
      <c r="B591" s="176"/>
      <c r="C591" s="176"/>
      <c r="D591" s="176"/>
      <c r="E591" s="176"/>
      <c r="F591" s="176"/>
      <c r="G591" s="176"/>
      <c r="H591" s="176"/>
      <c r="I591" s="176"/>
    </row>
    <row r="592" spans="1:9">
      <c r="A592" s="176"/>
      <c r="B592" s="176"/>
      <c r="C592" s="176"/>
      <c r="D592" s="176"/>
      <c r="E592" s="176"/>
      <c r="F592" s="176"/>
      <c r="G592" s="176"/>
      <c r="H592" s="176"/>
      <c r="I592" s="176"/>
    </row>
    <row r="593" spans="1:9">
      <c r="A593" s="176"/>
      <c r="B593" s="176"/>
      <c r="C593" s="176"/>
      <c r="D593" s="176"/>
      <c r="E593" s="176"/>
      <c r="F593" s="176"/>
      <c r="G593" s="176"/>
      <c r="H593" s="176"/>
      <c r="I593" s="176"/>
    </row>
    <row r="594" spans="1:9">
      <c r="A594" s="176"/>
      <c r="B594" s="176"/>
      <c r="C594" s="176"/>
      <c r="D594" s="176"/>
      <c r="E594" s="176"/>
      <c r="F594" s="176"/>
      <c r="G594" s="176"/>
      <c r="H594" s="176"/>
      <c r="I594" s="176"/>
    </row>
    <row r="595" spans="1:9">
      <c r="A595" s="176"/>
      <c r="B595" s="176"/>
      <c r="C595" s="176"/>
      <c r="D595" s="176"/>
      <c r="E595" s="176"/>
      <c r="F595" s="176"/>
      <c r="G595" s="176"/>
      <c r="H595" s="176"/>
      <c r="I595" s="176"/>
    </row>
    <row r="596" spans="1:9">
      <c r="A596" s="176"/>
      <c r="B596" s="176"/>
      <c r="C596" s="176"/>
      <c r="D596" s="176"/>
      <c r="E596" s="176"/>
      <c r="F596" s="176"/>
      <c r="G596" s="176"/>
      <c r="H596" s="176"/>
      <c r="I596" s="176"/>
    </row>
    <row r="597" spans="1:9">
      <c r="A597" s="176"/>
      <c r="B597" s="176"/>
      <c r="C597" s="176"/>
      <c r="D597" s="176"/>
      <c r="E597" s="176"/>
      <c r="F597" s="176"/>
      <c r="G597" s="176"/>
      <c r="H597" s="176"/>
      <c r="I597" s="176"/>
    </row>
    <row r="598" spans="1:9">
      <c r="A598" s="176"/>
      <c r="B598" s="176"/>
      <c r="C598" s="176"/>
      <c r="D598" s="176"/>
      <c r="E598" s="176"/>
      <c r="F598" s="176"/>
      <c r="G598" s="176"/>
      <c r="H598" s="176"/>
      <c r="I598" s="176"/>
    </row>
    <row r="599" spans="1:9">
      <c r="A599" s="176"/>
      <c r="B599" s="176"/>
      <c r="C599" s="176"/>
      <c r="D599" s="176"/>
      <c r="E599" s="176"/>
      <c r="F599" s="176"/>
      <c r="G599" s="176"/>
      <c r="H599" s="176"/>
      <c r="I599" s="176"/>
    </row>
    <row r="600" spans="1:9">
      <c r="A600" s="176"/>
      <c r="B600" s="176"/>
      <c r="C600" s="176"/>
      <c r="D600" s="176"/>
      <c r="E600" s="176"/>
      <c r="F600" s="176"/>
      <c r="G600" s="176"/>
      <c r="H600" s="176"/>
      <c r="I600" s="176"/>
    </row>
    <row r="601" spans="1:9">
      <c r="A601" s="176"/>
      <c r="B601" s="176"/>
      <c r="C601" s="176"/>
      <c r="D601" s="176"/>
      <c r="E601" s="176"/>
      <c r="F601" s="176"/>
      <c r="G601" s="176"/>
      <c r="H601" s="176"/>
      <c r="I601" s="176"/>
    </row>
    <row r="602" spans="1:9">
      <c r="A602" s="176"/>
      <c r="B602" s="176"/>
      <c r="C602" s="176"/>
      <c r="D602" s="176"/>
      <c r="E602" s="176"/>
      <c r="F602" s="176"/>
      <c r="G602" s="176"/>
      <c r="H602" s="176"/>
      <c r="I602" s="176"/>
    </row>
    <row r="603" spans="1:9">
      <c r="A603" s="176"/>
      <c r="B603" s="176"/>
      <c r="C603" s="176"/>
      <c r="D603" s="176"/>
      <c r="E603" s="176"/>
      <c r="F603" s="176"/>
      <c r="G603" s="176"/>
      <c r="H603" s="176"/>
      <c r="I603" s="176"/>
    </row>
    <row r="604" spans="1:9">
      <c r="A604" s="176"/>
      <c r="B604" s="176"/>
      <c r="C604" s="176"/>
      <c r="D604" s="176"/>
      <c r="E604" s="176"/>
      <c r="F604" s="176"/>
      <c r="G604" s="176"/>
      <c r="H604" s="176"/>
      <c r="I604" s="176"/>
    </row>
    <row r="605" spans="1:9">
      <c r="A605" s="176"/>
      <c r="B605" s="176"/>
      <c r="C605" s="176"/>
      <c r="D605" s="176"/>
      <c r="E605" s="176"/>
      <c r="F605" s="176"/>
      <c r="G605" s="176"/>
      <c r="H605" s="176"/>
      <c r="I605" s="176"/>
    </row>
    <row r="606" spans="1:9">
      <c r="A606" s="176"/>
      <c r="B606" s="176"/>
      <c r="C606" s="176"/>
      <c r="D606" s="176"/>
      <c r="E606" s="176"/>
      <c r="F606" s="176"/>
      <c r="G606" s="176"/>
      <c r="H606" s="176"/>
      <c r="I606" s="176"/>
    </row>
    <row r="607" spans="1:9">
      <c r="A607" s="176"/>
      <c r="B607" s="176"/>
      <c r="C607" s="176"/>
      <c r="D607" s="176"/>
      <c r="E607" s="176"/>
      <c r="F607" s="176"/>
      <c r="G607" s="176"/>
      <c r="H607" s="176"/>
      <c r="I607" s="176"/>
    </row>
    <row r="608" spans="1:9">
      <c r="A608" s="176"/>
      <c r="B608" s="176"/>
      <c r="C608" s="176"/>
      <c r="D608" s="176"/>
      <c r="E608" s="176"/>
      <c r="F608" s="176"/>
      <c r="G608" s="176"/>
      <c r="H608" s="176"/>
      <c r="I608" s="176"/>
    </row>
    <row r="609" spans="1:9">
      <c r="A609" s="176"/>
      <c r="B609" s="176"/>
      <c r="C609" s="176"/>
      <c r="D609" s="176"/>
      <c r="E609" s="176"/>
      <c r="F609" s="176"/>
      <c r="G609" s="176"/>
      <c r="H609" s="176"/>
      <c r="I609" s="176"/>
    </row>
    <row r="610" spans="1:9">
      <c r="A610" s="176"/>
      <c r="B610" s="176"/>
      <c r="C610" s="176"/>
      <c r="D610" s="176"/>
      <c r="E610" s="176"/>
      <c r="F610" s="176"/>
      <c r="G610" s="176"/>
      <c r="H610" s="176"/>
      <c r="I610" s="176"/>
    </row>
    <row r="611" spans="1:9">
      <c r="A611" s="176"/>
      <c r="B611" s="176"/>
      <c r="C611" s="176"/>
      <c r="D611" s="176"/>
      <c r="E611" s="176"/>
      <c r="F611" s="176"/>
      <c r="G611" s="176"/>
      <c r="H611" s="176"/>
      <c r="I611" s="176"/>
    </row>
    <row r="612" spans="1:9">
      <c r="A612" s="176"/>
      <c r="B612" s="176"/>
      <c r="C612" s="176"/>
      <c r="D612" s="176"/>
      <c r="E612" s="176"/>
      <c r="F612" s="176"/>
      <c r="G612" s="176"/>
      <c r="H612" s="176"/>
      <c r="I612" s="176"/>
    </row>
    <row r="613" spans="1:9">
      <c r="A613" s="176"/>
      <c r="B613" s="176"/>
      <c r="C613" s="176"/>
      <c r="D613" s="176"/>
      <c r="E613" s="176"/>
      <c r="F613" s="176"/>
      <c r="G613" s="176"/>
      <c r="H613" s="176"/>
      <c r="I613" s="176"/>
    </row>
    <row r="614" spans="1:9">
      <c r="A614" s="176"/>
      <c r="B614" s="176"/>
      <c r="C614" s="176"/>
      <c r="D614" s="176"/>
      <c r="E614" s="176"/>
      <c r="F614" s="176"/>
      <c r="G614" s="176"/>
      <c r="H614" s="176"/>
      <c r="I614" s="176"/>
    </row>
    <row r="615" spans="1:9">
      <c r="A615" s="176"/>
      <c r="B615" s="176"/>
      <c r="C615" s="176"/>
      <c r="D615" s="176"/>
      <c r="E615" s="176"/>
      <c r="F615" s="176"/>
      <c r="G615" s="176"/>
      <c r="H615" s="176"/>
      <c r="I615" s="176"/>
    </row>
    <row r="616" spans="1:9">
      <c r="A616" s="176"/>
      <c r="B616" s="176"/>
      <c r="C616" s="176"/>
      <c r="D616" s="176"/>
      <c r="E616" s="176"/>
      <c r="F616" s="176"/>
      <c r="G616" s="176"/>
      <c r="H616" s="176"/>
      <c r="I616" s="176"/>
    </row>
    <row r="617" spans="1:9">
      <c r="A617" s="176"/>
      <c r="B617" s="176"/>
      <c r="C617" s="176"/>
      <c r="D617" s="176"/>
      <c r="E617" s="176"/>
      <c r="F617" s="176"/>
      <c r="G617" s="176"/>
      <c r="H617" s="176"/>
      <c r="I617" s="176"/>
    </row>
    <row r="618" spans="1:9">
      <c r="A618" s="176"/>
      <c r="B618" s="176"/>
      <c r="C618" s="176"/>
      <c r="D618" s="176"/>
      <c r="E618" s="176"/>
      <c r="F618" s="176"/>
      <c r="G618" s="176"/>
      <c r="H618" s="176"/>
      <c r="I618" s="176"/>
    </row>
    <row r="619" spans="1:9">
      <c r="A619" s="176"/>
      <c r="B619" s="176"/>
      <c r="C619" s="176"/>
      <c r="D619" s="176"/>
      <c r="E619" s="176"/>
      <c r="F619" s="176"/>
      <c r="G619" s="176"/>
      <c r="H619" s="176"/>
      <c r="I619" s="176"/>
    </row>
    <row r="620" spans="1:9">
      <c r="A620" s="176"/>
      <c r="B620" s="176"/>
      <c r="C620" s="176"/>
      <c r="D620" s="176"/>
      <c r="E620" s="176"/>
      <c r="F620" s="176"/>
      <c r="G620" s="176"/>
      <c r="H620" s="176"/>
      <c r="I620" s="176"/>
    </row>
    <row r="621" spans="1:9">
      <c r="A621" s="176"/>
      <c r="B621" s="176"/>
      <c r="C621" s="176"/>
      <c r="D621" s="176"/>
      <c r="E621" s="176"/>
      <c r="F621" s="176"/>
      <c r="G621" s="176"/>
      <c r="H621" s="176"/>
      <c r="I621" s="176"/>
    </row>
    <row r="622" spans="1:9">
      <c r="A622" s="176"/>
      <c r="B622" s="176"/>
      <c r="C622" s="176"/>
      <c r="D622" s="176"/>
      <c r="E622" s="176"/>
      <c r="F622" s="176"/>
      <c r="G622" s="176"/>
      <c r="H622" s="176"/>
      <c r="I622" s="176"/>
    </row>
    <row r="623" spans="1:9">
      <c r="A623" s="176"/>
      <c r="B623" s="176"/>
      <c r="C623" s="176"/>
      <c r="D623" s="176"/>
      <c r="E623" s="176"/>
      <c r="F623" s="176"/>
      <c r="G623" s="176"/>
      <c r="H623" s="176"/>
      <c r="I623" s="176"/>
    </row>
    <row r="624" spans="1:9">
      <c r="A624" s="176"/>
      <c r="B624" s="176"/>
      <c r="C624" s="176"/>
      <c r="D624" s="176"/>
      <c r="E624" s="176"/>
      <c r="F624" s="176"/>
      <c r="G624" s="176"/>
      <c r="H624" s="176"/>
      <c r="I624" s="176"/>
    </row>
    <row r="625" spans="1:9">
      <c r="A625" s="176"/>
      <c r="B625" s="176"/>
      <c r="C625" s="176"/>
      <c r="D625" s="176"/>
      <c r="E625" s="176"/>
      <c r="F625" s="176"/>
      <c r="G625" s="176"/>
      <c r="H625" s="176"/>
      <c r="I625" s="176"/>
    </row>
    <row r="626" spans="1:9">
      <c r="A626" s="176"/>
      <c r="B626" s="176"/>
      <c r="C626" s="176"/>
      <c r="D626" s="176"/>
      <c r="E626" s="176"/>
      <c r="F626" s="176"/>
      <c r="G626" s="176"/>
      <c r="H626" s="176"/>
      <c r="I626" s="176"/>
    </row>
    <row r="627" spans="1:9">
      <c r="A627" s="176"/>
      <c r="B627" s="176"/>
      <c r="C627" s="176"/>
      <c r="D627" s="176"/>
      <c r="E627" s="176"/>
      <c r="F627" s="176"/>
      <c r="G627" s="176"/>
      <c r="H627" s="176"/>
      <c r="I627" s="176"/>
    </row>
    <row r="628" spans="1:9">
      <c r="A628" s="176"/>
      <c r="B628" s="176"/>
      <c r="C628" s="176"/>
      <c r="D628" s="176"/>
      <c r="E628" s="176"/>
      <c r="F628" s="176"/>
      <c r="G628" s="176"/>
      <c r="H628" s="176"/>
      <c r="I628" s="176"/>
    </row>
    <row r="629" spans="1:9">
      <c r="A629" s="176"/>
      <c r="B629" s="176"/>
      <c r="C629" s="176"/>
      <c r="D629" s="176"/>
      <c r="E629" s="176"/>
      <c r="F629" s="176"/>
      <c r="G629" s="176"/>
      <c r="H629" s="176"/>
      <c r="I629" s="176"/>
    </row>
    <row r="630" spans="1:9">
      <c r="A630" s="176"/>
      <c r="B630" s="176"/>
      <c r="C630" s="176"/>
      <c r="D630" s="176"/>
      <c r="E630" s="176"/>
      <c r="F630" s="176"/>
      <c r="G630" s="176"/>
      <c r="H630" s="176"/>
      <c r="I630" s="176"/>
    </row>
    <row r="631" spans="1:9">
      <c r="A631" s="176"/>
      <c r="B631" s="176"/>
      <c r="C631" s="176"/>
      <c r="D631" s="176"/>
      <c r="E631" s="176"/>
      <c r="F631" s="176"/>
      <c r="G631" s="176"/>
      <c r="H631" s="176"/>
      <c r="I631" s="176"/>
    </row>
    <row r="632" spans="1:9">
      <c r="A632" s="176"/>
      <c r="B632" s="176"/>
      <c r="C632" s="176"/>
      <c r="D632" s="176"/>
      <c r="E632" s="176"/>
      <c r="F632" s="176"/>
      <c r="G632" s="176"/>
      <c r="H632" s="176"/>
      <c r="I632" s="176"/>
    </row>
    <row r="633" spans="1:9">
      <c r="A633" s="176"/>
      <c r="B633" s="176"/>
      <c r="C633" s="176"/>
      <c r="D633" s="176"/>
      <c r="E633" s="176"/>
      <c r="F633" s="176"/>
      <c r="G633" s="176"/>
      <c r="H633" s="176"/>
      <c r="I633" s="176"/>
    </row>
    <row r="634" spans="1:9">
      <c r="A634" s="176"/>
      <c r="B634" s="176"/>
      <c r="C634" s="176"/>
      <c r="D634" s="176"/>
      <c r="E634" s="176"/>
      <c r="F634" s="176"/>
      <c r="G634" s="176"/>
      <c r="H634" s="176"/>
      <c r="I634" s="176"/>
    </row>
    <row r="635" spans="1:9">
      <c r="A635" s="176"/>
      <c r="B635" s="176"/>
      <c r="C635" s="176"/>
      <c r="D635" s="176"/>
      <c r="E635" s="176"/>
      <c r="F635" s="176"/>
      <c r="G635" s="176"/>
      <c r="H635" s="176"/>
      <c r="I635" s="176"/>
    </row>
    <row r="636" spans="1:9">
      <c r="A636" s="176"/>
      <c r="B636" s="176"/>
      <c r="C636" s="176"/>
      <c r="D636" s="176"/>
      <c r="E636" s="176"/>
      <c r="F636" s="176"/>
      <c r="G636" s="176"/>
      <c r="H636" s="176"/>
      <c r="I636" s="176"/>
    </row>
    <row r="637" spans="1:9">
      <c r="A637" s="176"/>
      <c r="B637" s="176"/>
      <c r="C637" s="176"/>
      <c r="D637" s="176"/>
      <c r="E637" s="176"/>
      <c r="F637" s="176"/>
      <c r="G637" s="176"/>
      <c r="H637" s="176"/>
      <c r="I637" s="176"/>
    </row>
    <row r="638" spans="1:9">
      <c r="A638" s="176"/>
      <c r="B638" s="176"/>
      <c r="C638" s="176"/>
      <c r="D638" s="176"/>
      <c r="E638" s="176"/>
      <c r="F638" s="176"/>
      <c r="G638" s="176"/>
      <c r="H638" s="176"/>
      <c r="I638" s="176"/>
    </row>
    <row r="639" spans="1:9">
      <c r="A639" s="176"/>
      <c r="B639" s="176"/>
      <c r="C639" s="176"/>
      <c r="D639" s="176"/>
      <c r="E639" s="176"/>
      <c r="F639" s="176"/>
      <c r="G639" s="176"/>
      <c r="H639" s="176"/>
      <c r="I639" s="176"/>
    </row>
    <row r="640" spans="1:9">
      <c r="A640" s="176"/>
      <c r="B640" s="176"/>
      <c r="C640" s="176"/>
      <c r="D640" s="176"/>
      <c r="E640" s="176"/>
      <c r="F640" s="176"/>
      <c r="G640" s="176"/>
      <c r="H640" s="176"/>
      <c r="I640" s="176"/>
    </row>
    <row r="641" spans="1:9">
      <c r="A641" s="176"/>
      <c r="B641" s="176"/>
      <c r="C641" s="176"/>
      <c r="D641" s="176"/>
      <c r="E641" s="176"/>
      <c r="F641" s="176"/>
      <c r="G641" s="176"/>
      <c r="H641" s="176"/>
      <c r="I641" s="176"/>
    </row>
    <row r="642" spans="1:9">
      <c r="A642" s="176"/>
      <c r="B642" s="176"/>
      <c r="C642" s="176"/>
      <c r="D642" s="176"/>
      <c r="E642" s="176"/>
      <c r="F642" s="176"/>
      <c r="G642" s="176"/>
      <c r="H642" s="176"/>
      <c r="I642" s="176"/>
    </row>
    <row r="643" spans="1:9">
      <c r="A643" s="176"/>
      <c r="B643" s="176"/>
      <c r="C643" s="176"/>
      <c r="D643" s="176"/>
      <c r="E643" s="176"/>
      <c r="F643" s="176"/>
      <c r="G643" s="176"/>
      <c r="H643" s="176"/>
      <c r="I643" s="176"/>
    </row>
    <row r="644" spans="1:9">
      <c r="A644" s="176"/>
      <c r="B644" s="176"/>
      <c r="C644" s="176"/>
      <c r="D644" s="176"/>
      <c r="E644" s="176"/>
      <c r="F644" s="176"/>
      <c r="G644" s="176"/>
      <c r="H644" s="176"/>
      <c r="I644" s="176"/>
    </row>
    <row r="645" spans="1:9">
      <c r="A645" s="176"/>
      <c r="B645" s="176"/>
      <c r="C645" s="176"/>
      <c r="D645" s="176"/>
      <c r="E645" s="176"/>
      <c r="F645" s="176"/>
      <c r="G645" s="176"/>
      <c r="H645" s="176"/>
      <c r="I645" s="176"/>
    </row>
    <row r="646" spans="1:9">
      <c r="A646" s="176"/>
      <c r="B646" s="176"/>
      <c r="C646" s="176"/>
      <c r="D646" s="176"/>
      <c r="E646" s="176"/>
      <c r="F646" s="176"/>
      <c r="G646" s="176"/>
      <c r="H646" s="176"/>
      <c r="I646" s="176"/>
    </row>
    <row r="647" spans="1:9">
      <c r="A647" s="176"/>
      <c r="B647" s="176"/>
      <c r="C647" s="176"/>
      <c r="D647" s="176"/>
      <c r="E647" s="176"/>
      <c r="F647" s="176"/>
      <c r="G647" s="176"/>
      <c r="H647" s="176"/>
      <c r="I647" s="176"/>
    </row>
    <row r="648" spans="1:9">
      <c r="A648" s="176"/>
      <c r="B648" s="176"/>
      <c r="C648" s="176"/>
      <c r="D648" s="176"/>
      <c r="E648" s="176"/>
      <c r="F648" s="176"/>
      <c r="G648" s="176"/>
      <c r="H648" s="176"/>
      <c r="I648" s="176"/>
    </row>
    <row r="649" spans="1:9">
      <c r="A649" s="176"/>
      <c r="B649" s="176"/>
      <c r="C649" s="176"/>
      <c r="D649" s="176"/>
      <c r="E649" s="176"/>
      <c r="F649" s="176"/>
      <c r="G649" s="176"/>
      <c r="H649" s="176"/>
      <c r="I649" s="176"/>
    </row>
    <row r="650" spans="1:9">
      <c r="A650" s="176"/>
      <c r="B650" s="176"/>
      <c r="C650" s="176"/>
      <c r="D650" s="176"/>
      <c r="E650" s="176"/>
      <c r="F650" s="176"/>
      <c r="G650" s="176"/>
      <c r="H650" s="176"/>
      <c r="I650" s="176"/>
    </row>
    <row r="651" spans="1:9">
      <c r="A651" s="176"/>
      <c r="B651" s="176"/>
      <c r="C651" s="176"/>
      <c r="D651" s="176"/>
      <c r="E651" s="176"/>
      <c r="F651" s="176"/>
      <c r="G651" s="176"/>
      <c r="H651" s="176"/>
      <c r="I651" s="176"/>
    </row>
    <row r="652" spans="1:9">
      <c r="A652" s="176"/>
      <c r="B652" s="176"/>
      <c r="C652" s="176"/>
      <c r="D652" s="176"/>
      <c r="E652" s="176"/>
      <c r="F652" s="176"/>
      <c r="G652" s="176"/>
      <c r="H652" s="176"/>
      <c r="I652" s="176"/>
    </row>
    <row r="653" spans="1:9">
      <c r="A653" s="176"/>
      <c r="B653" s="176"/>
      <c r="C653" s="176"/>
      <c r="D653" s="176"/>
      <c r="E653" s="176"/>
      <c r="F653" s="176"/>
      <c r="G653" s="176"/>
      <c r="H653" s="176"/>
      <c r="I653" s="176"/>
    </row>
    <row r="654" spans="1:9">
      <c r="A654" s="176"/>
      <c r="B654" s="176"/>
      <c r="C654" s="176"/>
      <c r="D654" s="176"/>
      <c r="E654" s="176"/>
      <c r="F654" s="176"/>
      <c r="G654" s="176"/>
      <c r="H654" s="176"/>
      <c r="I654" s="176"/>
    </row>
    <row r="655" spans="1:9">
      <c r="A655" s="176"/>
      <c r="B655" s="176"/>
      <c r="C655" s="176"/>
      <c r="D655" s="176"/>
      <c r="E655" s="176"/>
      <c r="F655" s="176"/>
      <c r="G655" s="176"/>
      <c r="H655" s="176"/>
      <c r="I655" s="176"/>
    </row>
    <row r="656" spans="1:9">
      <c r="A656" s="176"/>
      <c r="B656" s="176"/>
      <c r="C656" s="176"/>
      <c r="D656" s="176"/>
      <c r="E656" s="176"/>
      <c r="F656" s="176"/>
      <c r="G656" s="176"/>
      <c r="H656" s="176"/>
      <c r="I656" s="176"/>
    </row>
    <row r="657" spans="1:9">
      <c r="A657" s="176"/>
      <c r="B657" s="176"/>
      <c r="C657" s="176"/>
      <c r="D657" s="176"/>
      <c r="E657" s="176"/>
      <c r="F657" s="176"/>
      <c r="G657" s="176"/>
      <c r="H657" s="176"/>
      <c r="I657" s="176"/>
    </row>
    <row r="658" spans="1:9">
      <c r="A658" s="176"/>
      <c r="B658" s="176"/>
      <c r="C658" s="176"/>
      <c r="D658" s="176"/>
      <c r="E658" s="176"/>
      <c r="F658" s="176"/>
      <c r="G658" s="176"/>
      <c r="H658" s="176"/>
      <c r="I658" s="176"/>
    </row>
    <row r="659" spans="1:9">
      <c r="A659" s="176"/>
      <c r="B659" s="176"/>
      <c r="C659" s="176"/>
      <c r="D659" s="176"/>
      <c r="E659" s="176"/>
      <c r="F659" s="176"/>
      <c r="G659" s="176"/>
      <c r="H659" s="176"/>
      <c r="I659" s="176"/>
    </row>
    <row r="660" spans="1:9">
      <c r="A660" s="176"/>
      <c r="B660" s="176"/>
      <c r="C660" s="176"/>
      <c r="D660" s="176"/>
      <c r="E660" s="176"/>
      <c r="F660" s="176"/>
      <c r="G660" s="176"/>
      <c r="H660" s="176"/>
      <c r="I660" s="176"/>
    </row>
    <row r="661" spans="1:9">
      <c r="A661" s="176"/>
      <c r="B661" s="176"/>
      <c r="C661" s="176"/>
      <c r="D661" s="176"/>
      <c r="E661" s="176"/>
      <c r="F661" s="176"/>
      <c r="G661" s="176"/>
      <c r="H661" s="176"/>
      <c r="I661" s="176"/>
    </row>
    <row r="662" spans="1:9">
      <c r="A662" s="176"/>
      <c r="B662" s="176"/>
      <c r="C662" s="176"/>
      <c r="D662" s="176"/>
      <c r="E662" s="176"/>
      <c r="F662" s="176"/>
      <c r="G662" s="176"/>
      <c r="H662" s="176"/>
      <c r="I662" s="176"/>
    </row>
    <row r="663" spans="1:9">
      <c r="A663" s="176"/>
      <c r="B663" s="176"/>
      <c r="C663" s="176"/>
      <c r="D663" s="176"/>
      <c r="E663" s="176"/>
      <c r="F663" s="176"/>
      <c r="G663" s="176"/>
      <c r="H663" s="176"/>
      <c r="I663" s="176"/>
    </row>
    <row r="664" spans="1:9">
      <c r="A664" s="176"/>
      <c r="B664" s="176"/>
      <c r="C664" s="176"/>
      <c r="D664" s="176"/>
      <c r="E664" s="176"/>
      <c r="F664" s="176"/>
      <c r="G664" s="176"/>
      <c r="H664" s="176"/>
      <c r="I664" s="176"/>
    </row>
    <row r="665" spans="1:9">
      <c r="A665" s="176"/>
      <c r="B665" s="176"/>
      <c r="C665" s="176"/>
      <c r="D665" s="176"/>
      <c r="E665" s="176"/>
      <c r="F665" s="176"/>
      <c r="G665" s="176"/>
      <c r="H665" s="176"/>
      <c r="I665" s="176"/>
    </row>
    <row r="666" spans="1:9">
      <c r="A666" s="176"/>
      <c r="B666" s="176"/>
      <c r="C666" s="176"/>
      <c r="D666" s="176"/>
      <c r="E666" s="176"/>
      <c r="F666" s="176"/>
      <c r="G666" s="176"/>
      <c r="H666" s="176"/>
      <c r="I666" s="176"/>
    </row>
    <row r="667" spans="1:9">
      <c r="A667" s="176"/>
      <c r="B667" s="176"/>
      <c r="C667" s="176"/>
      <c r="D667" s="176"/>
      <c r="E667" s="176"/>
      <c r="F667" s="176"/>
      <c r="G667" s="176"/>
      <c r="H667" s="176"/>
      <c r="I667" s="176"/>
    </row>
    <row r="668" spans="1:9">
      <c r="A668" s="176"/>
      <c r="B668" s="176"/>
      <c r="C668" s="176"/>
      <c r="D668" s="176"/>
      <c r="E668" s="176"/>
      <c r="F668" s="176"/>
      <c r="G668" s="176"/>
      <c r="H668" s="176"/>
      <c r="I668" s="176"/>
    </row>
    <row r="669" spans="1:9">
      <c r="A669" s="176"/>
      <c r="B669" s="176"/>
      <c r="C669" s="176"/>
      <c r="D669" s="176"/>
      <c r="E669" s="176"/>
      <c r="F669" s="176"/>
      <c r="G669" s="176"/>
      <c r="H669" s="176"/>
      <c r="I669" s="176"/>
    </row>
    <row r="670" spans="1:9">
      <c r="A670" s="176"/>
      <c r="B670" s="176"/>
      <c r="C670" s="176"/>
      <c r="D670" s="176"/>
      <c r="E670" s="176"/>
      <c r="F670" s="176"/>
      <c r="G670" s="176"/>
      <c r="H670" s="176"/>
      <c r="I670" s="176"/>
    </row>
    <row r="671" spans="1:9">
      <c r="A671" s="176"/>
      <c r="B671" s="176"/>
      <c r="C671" s="176"/>
      <c r="D671" s="176"/>
      <c r="E671" s="176"/>
      <c r="F671" s="176"/>
      <c r="G671" s="176"/>
      <c r="H671" s="176"/>
      <c r="I671" s="176"/>
    </row>
    <row r="672" spans="1:9">
      <c r="A672" s="176"/>
      <c r="B672" s="176"/>
      <c r="C672" s="176"/>
      <c r="D672" s="176"/>
      <c r="E672" s="176"/>
      <c r="F672" s="176"/>
      <c r="G672" s="176"/>
      <c r="H672" s="176"/>
      <c r="I672" s="176"/>
    </row>
    <row r="673" spans="1:9">
      <c r="A673" s="176"/>
      <c r="B673" s="176"/>
      <c r="C673" s="176"/>
      <c r="D673" s="176"/>
      <c r="E673" s="176"/>
      <c r="F673" s="176"/>
      <c r="G673" s="176"/>
      <c r="H673" s="176"/>
      <c r="I673" s="176"/>
    </row>
    <row r="674" spans="1:9">
      <c r="A674" s="176"/>
      <c r="B674" s="176"/>
      <c r="C674" s="176"/>
      <c r="D674" s="176"/>
      <c r="E674" s="176"/>
      <c r="F674" s="176"/>
      <c r="G674" s="176"/>
      <c r="H674" s="176"/>
      <c r="I674" s="176"/>
    </row>
    <row r="675" spans="1:9">
      <c r="A675" s="176"/>
      <c r="B675" s="176"/>
      <c r="C675" s="176"/>
      <c r="D675" s="176"/>
      <c r="E675" s="176"/>
      <c r="F675" s="176"/>
      <c r="G675" s="176"/>
      <c r="H675" s="176"/>
      <c r="I675" s="176"/>
    </row>
    <row r="676" spans="1:9">
      <c r="A676" s="176"/>
      <c r="B676" s="176"/>
      <c r="C676" s="176"/>
      <c r="D676" s="176"/>
      <c r="E676" s="176"/>
      <c r="F676" s="176"/>
      <c r="G676" s="176"/>
      <c r="H676" s="176"/>
      <c r="I676" s="176"/>
    </row>
    <row r="677" spans="1:9">
      <c r="A677" s="176"/>
      <c r="B677" s="176"/>
      <c r="C677" s="176"/>
      <c r="D677" s="176"/>
      <c r="E677" s="176"/>
      <c r="F677" s="176"/>
      <c r="G677" s="176"/>
      <c r="H677" s="176"/>
      <c r="I677" s="176"/>
    </row>
    <row r="678" spans="1:9">
      <c r="A678" s="176"/>
      <c r="B678" s="176"/>
      <c r="C678" s="176"/>
      <c r="D678" s="176"/>
      <c r="E678" s="176"/>
      <c r="F678" s="176"/>
      <c r="G678" s="176"/>
      <c r="H678" s="176"/>
      <c r="I678" s="176"/>
    </row>
    <row r="679" spans="1:9">
      <c r="A679" s="176"/>
      <c r="B679" s="176"/>
      <c r="C679" s="176"/>
      <c r="D679" s="176"/>
      <c r="E679" s="176"/>
      <c r="F679" s="176"/>
      <c r="G679" s="176"/>
      <c r="H679" s="176"/>
      <c r="I679" s="176"/>
    </row>
    <row r="680" spans="1:9">
      <c r="A680" s="176"/>
      <c r="B680" s="176"/>
      <c r="C680" s="176"/>
      <c r="D680" s="176"/>
      <c r="E680" s="176"/>
      <c r="F680" s="176"/>
      <c r="G680" s="176"/>
      <c r="H680" s="176"/>
      <c r="I680" s="176"/>
    </row>
    <row r="681" spans="1:9">
      <c r="A681" s="176"/>
      <c r="B681" s="176"/>
      <c r="C681" s="176"/>
      <c r="D681" s="176"/>
      <c r="E681" s="176"/>
      <c r="F681" s="176"/>
      <c r="G681" s="176"/>
      <c r="H681" s="176"/>
      <c r="I681" s="176"/>
    </row>
    <row r="682" spans="1:9">
      <c r="A682" s="176"/>
      <c r="B682" s="176"/>
      <c r="C682" s="176"/>
      <c r="D682" s="176"/>
      <c r="E682" s="176"/>
      <c r="F682" s="176"/>
      <c r="G682" s="176"/>
      <c r="H682" s="176"/>
      <c r="I682" s="176"/>
    </row>
    <row r="683" spans="1:9">
      <c r="A683" s="176"/>
      <c r="B683" s="176"/>
      <c r="C683" s="176"/>
      <c r="D683" s="176"/>
      <c r="E683" s="176"/>
      <c r="F683" s="176"/>
      <c r="G683" s="176"/>
      <c r="H683" s="176"/>
      <c r="I683" s="176"/>
    </row>
    <row r="684" spans="1:9">
      <c r="A684" s="176"/>
      <c r="B684" s="176"/>
      <c r="C684" s="176"/>
      <c r="D684" s="176"/>
      <c r="E684" s="176"/>
      <c r="F684" s="176"/>
      <c r="G684" s="176"/>
      <c r="H684" s="176"/>
      <c r="I684" s="176"/>
    </row>
    <row r="685" spans="1:9">
      <c r="A685" s="176"/>
      <c r="B685" s="176"/>
      <c r="C685" s="176"/>
      <c r="D685" s="176"/>
      <c r="E685" s="176"/>
      <c r="F685" s="176"/>
      <c r="G685" s="176"/>
      <c r="H685" s="176"/>
      <c r="I685" s="176"/>
    </row>
    <row r="686" spans="1:9">
      <c r="A686" s="176"/>
      <c r="B686" s="176"/>
      <c r="C686" s="176"/>
      <c r="D686" s="176"/>
      <c r="E686" s="176"/>
      <c r="F686" s="176"/>
      <c r="G686" s="176"/>
      <c r="H686" s="176"/>
      <c r="I686" s="176"/>
    </row>
    <row r="687" spans="1:9">
      <c r="A687" s="176"/>
      <c r="B687" s="176"/>
      <c r="C687" s="176"/>
      <c r="D687" s="176"/>
      <c r="E687" s="176"/>
      <c r="F687" s="176"/>
      <c r="G687" s="176"/>
      <c r="H687" s="176"/>
      <c r="I687" s="176"/>
    </row>
    <row r="688" spans="1:9">
      <c r="A688" s="176"/>
      <c r="B688" s="176"/>
      <c r="C688" s="176"/>
      <c r="D688" s="176"/>
      <c r="E688" s="176"/>
      <c r="F688" s="176"/>
      <c r="G688" s="176"/>
      <c r="H688" s="176"/>
      <c r="I688" s="176"/>
    </row>
    <row r="689" spans="1:9">
      <c r="A689" s="176"/>
      <c r="B689" s="176"/>
      <c r="C689" s="176"/>
      <c r="D689" s="176"/>
      <c r="E689" s="176"/>
      <c r="F689" s="176"/>
      <c r="G689" s="176"/>
      <c r="H689" s="176"/>
      <c r="I689" s="176"/>
    </row>
    <row r="690" spans="1:9">
      <c r="A690" s="176"/>
      <c r="B690" s="176"/>
      <c r="C690" s="176"/>
      <c r="D690" s="176"/>
      <c r="E690" s="176"/>
      <c r="F690" s="176"/>
      <c r="G690" s="176"/>
      <c r="H690" s="176"/>
      <c r="I690" s="176"/>
    </row>
    <row r="691" spans="1:9">
      <c r="A691" s="176"/>
      <c r="B691" s="176"/>
      <c r="C691" s="176"/>
      <c r="D691" s="176"/>
      <c r="E691" s="176"/>
      <c r="F691" s="176"/>
      <c r="G691" s="176"/>
      <c r="H691" s="176"/>
      <c r="I691" s="176"/>
    </row>
    <row r="692" spans="1:9">
      <c r="A692" s="176"/>
      <c r="B692" s="176"/>
      <c r="C692" s="176"/>
      <c r="D692" s="176"/>
      <c r="E692" s="176"/>
      <c r="F692" s="176"/>
      <c r="G692" s="176"/>
      <c r="H692" s="176"/>
      <c r="I692" s="176"/>
    </row>
    <row r="693" spans="1:9">
      <c r="A693" s="176"/>
      <c r="B693" s="176"/>
      <c r="C693" s="176"/>
      <c r="D693" s="176"/>
      <c r="E693" s="176"/>
      <c r="F693" s="176"/>
      <c r="G693" s="176"/>
      <c r="H693" s="176"/>
      <c r="I693" s="176"/>
    </row>
    <row r="694" spans="1:9">
      <c r="A694" s="176"/>
      <c r="B694" s="176"/>
      <c r="C694" s="176"/>
      <c r="D694" s="176"/>
      <c r="E694" s="176"/>
      <c r="F694" s="176"/>
      <c r="G694" s="176"/>
      <c r="H694" s="176"/>
      <c r="I694" s="176"/>
    </row>
    <row r="695" spans="1:9">
      <c r="A695" s="176"/>
      <c r="B695" s="176"/>
      <c r="C695" s="176"/>
      <c r="D695" s="176"/>
      <c r="E695" s="176"/>
      <c r="F695" s="176"/>
      <c r="G695" s="176"/>
      <c r="H695" s="176"/>
      <c r="I695" s="176"/>
    </row>
    <row r="696" spans="1:9">
      <c r="A696" s="176"/>
      <c r="B696" s="176"/>
      <c r="C696" s="176"/>
      <c r="D696" s="176"/>
      <c r="E696" s="176"/>
      <c r="F696" s="176"/>
      <c r="G696" s="176"/>
      <c r="H696" s="176"/>
      <c r="I696" s="176"/>
    </row>
    <row r="697" spans="1:9">
      <c r="A697" s="176"/>
      <c r="B697" s="176"/>
      <c r="C697" s="176"/>
      <c r="D697" s="176"/>
      <c r="E697" s="176"/>
      <c r="F697" s="176"/>
      <c r="G697" s="176"/>
      <c r="H697" s="176"/>
      <c r="I697" s="176"/>
    </row>
    <row r="698" spans="1:9">
      <c r="A698" s="176"/>
      <c r="B698" s="176"/>
      <c r="C698" s="176"/>
      <c r="D698" s="176"/>
      <c r="E698" s="176"/>
      <c r="F698" s="176"/>
      <c r="G698" s="176"/>
      <c r="H698" s="176"/>
      <c r="I698" s="176"/>
    </row>
    <row r="699" spans="1:9">
      <c r="A699" s="176"/>
      <c r="B699" s="176"/>
      <c r="C699" s="176"/>
      <c r="D699" s="176"/>
      <c r="E699" s="176"/>
      <c r="F699" s="176"/>
      <c r="G699" s="176"/>
      <c r="H699" s="176"/>
      <c r="I699" s="176"/>
    </row>
    <row r="700" spans="1:9">
      <c r="A700" s="176"/>
      <c r="B700" s="176"/>
      <c r="C700" s="176"/>
      <c r="D700" s="176"/>
      <c r="E700" s="176"/>
      <c r="F700" s="176"/>
      <c r="G700" s="176"/>
      <c r="H700" s="176"/>
      <c r="I700" s="176"/>
    </row>
    <row r="701" spans="1:9">
      <c r="A701" s="176"/>
      <c r="B701" s="176"/>
      <c r="C701" s="176"/>
      <c r="D701" s="176"/>
      <c r="E701" s="176"/>
      <c r="F701" s="176"/>
      <c r="G701" s="176"/>
      <c r="H701" s="176"/>
      <c r="I701" s="176"/>
    </row>
    <row r="702" spans="1:9">
      <c r="A702" s="176"/>
      <c r="B702" s="176"/>
      <c r="C702" s="176"/>
      <c r="D702" s="176"/>
      <c r="E702" s="176"/>
      <c r="F702" s="176"/>
      <c r="G702" s="176"/>
      <c r="H702" s="176"/>
      <c r="I702" s="176"/>
    </row>
    <row r="703" spans="1:9">
      <c r="A703" s="176"/>
      <c r="B703" s="176"/>
      <c r="C703" s="176"/>
      <c r="D703" s="176"/>
      <c r="E703" s="176"/>
      <c r="F703" s="176"/>
      <c r="G703" s="176"/>
      <c r="H703" s="176"/>
      <c r="I703" s="176"/>
    </row>
    <row r="704" spans="1:9">
      <c r="A704" s="176"/>
      <c r="B704" s="176"/>
      <c r="C704" s="176"/>
      <c r="D704" s="176"/>
      <c r="E704" s="176"/>
      <c r="F704" s="176"/>
      <c r="G704" s="176"/>
      <c r="H704" s="176"/>
      <c r="I704" s="176"/>
    </row>
    <row r="705" spans="1:9">
      <c r="A705" s="176"/>
      <c r="B705" s="176"/>
      <c r="C705" s="176"/>
      <c r="D705" s="176"/>
      <c r="E705" s="176"/>
      <c r="F705" s="176"/>
      <c r="G705" s="176"/>
      <c r="H705" s="176"/>
      <c r="I705" s="176"/>
    </row>
    <row r="706" spans="1:9">
      <c r="A706" s="176"/>
      <c r="B706" s="176"/>
      <c r="C706" s="176"/>
      <c r="D706" s="176"/>
      <c r="E706" s="176"/>
      <c r="F706" s="176"/>
      <c r="G706" s="176"/>
      <c r="H706" s="176"/>
      <c r="I706" s="176"/>
    </row>
    <row r="707" spans="1:9">
      <c r="A707" s="176"/>
      <c r="B707" s="176"/>
      <c r="C707" s="176"/>
      <c r="D707" s="176"/>
      <c r="E707" s="176"/>
      <c r="F707" s="176"/>
      <c r="G707" s="176"/>
      <c r="H707" s="176"/>
      <c r="I707" s="176"/>
    </row>
    <row r="708" spans="1:9">
      <c r="A708" s="176"/>
      <c r="B708" s="176"/>
      <c r="C708" s="176"/>
      <c r="D708" s="176"/>
      <c r="E708" s="176"/>
      <c r="F708" s="176"/>
      <c r="G708" s="176"/>
      <c r="H708" s="176"/>
      <c r="I708" s="176"/>
    </row>
    <row r="709" spans="1:9">
      <c r="A709" s="176"/>
      <c r="B709" s="176"/>
      <c r="C709" s="176"/>
      <c r="D709" s="176"/>
      <c r="E709" s="176"/>
      <c r="F709" s="176"/>
      <c r="G709" s="176"/>
      <c r="H709" s="176"/>
      <c r="I709" s="176"/>
    </row>
    <row r="710" spans="1:9">
      <c r="A710" s="176"/>
      <c r="B710" s="176"/>
      <c r="C710" s="176"/>
      <c r="D710" s="176"/>
      <c r="E710" s="176"/>
      <c r="F710" s="176"/>
      <c r="G710" s="176"/>
      <c r="H710" s="176"/>
      <c r="I710" s="176"/>
    </row>
    <row r="711" spans="1:9">
      <c r="A711" s="176"/>
      <c r="B711" s="176"/>
      <c r="C711" s="176"/>
      <c r="D711" s="176"/>
      <c r="E711" s="176"/>
      <c r="F711" s="176"/>
      <c r="G711" s="176"/>
      <c r="H711" s="176"/>
      <c r="I711" s="176"/>
    </row>
    <row r="712" spans="1:9">
      <c r="A712" s="176"/>
      <c r="B712" s="176"/>
      <c r="C712" s="176"/>
      <c r="D712" s="176"/>
      <c r="E712" s="176"/>
      <c r="F712" s="176"/>
      <c r="G712" s="176"/>
      <c r="H712" s="176"/>
      <c r="I712" s="176"/>
    </row>
    <row r="713" spans="1:9">
      <c r="A713" s="176"/>
      <c r="B713" s="176"/>
      <c r="C713" s="176"/>
      <c r="D713" s="176"/>
      <c r="E713" s="176"/>
      <c r="F713" s="176"/>
      <c r="G713" s="176"/>
      <c r="H713" s="176"/>
      <c r="I713" s="176"/>
    </row>
    <row r="714" spans="1:9">
      <c r="A714" s="176"/>
      <c r="B714" s="176"/>
      <c r="C714" s="176"/>
      <c r="D714" s="176"/>
      <c r="E714" s="176"/>
      <c r="F714" s="176"/>
      <c r="G714" s="176"/>
      <c r="H714" s="176"/>
      <c r="I714" s="176"/>
    </row>
    <row r="715" spans="1:9">
      <c r="A715" s="176"/>
      <c r="B715" s="176"/>
      <c r="C715" s="176"/>
      <c r="D715" s="176"/>
      <c r="E715" s="176"/>
      <c r="F715" s="176"/>
      <c r="G715" s="176"/>
      <c r="H715" s="176"/>
      <c r="I715" s="176"/>
    </row>
    <row r="716" spans="1:9">
      <c r="A716" s="176"/>
      <c r="B716" s="176"/>
      <c r="C716" s="176"/>
      <c r="D716" s="176"/>
      <c r="E716" s="176"/>
      <c r="F716" s="176"/>
      <c r="G716" s="176"/>
      <c r="H716" s="176"/>
      <c r="I716" s="176"/>
    </row>
    <row r="717" spans="1:9">
      <c r="A717" s="176"/>
      <c r="B717" s="176"/>
      <c r="C717" s="176"/>
      <c r="D717" s="176"/>
      <c r="E717" s="176"/>
      <c r="F717" s="176"/>
      <c r="G717" s="176"/>
      <c r="H717" s="176"/>
      <c r="I717" s="176"/>
    </row>
    <row r="718" spans="1:9">
      <c r="A718" s="176"/>
      <c r="B718" s="176"/>
      <c r="C718" s="176"/>
      <c r="D718" s="176"/>
      <c r="E718" s="176"/>
      <c r="F718" s="176"/>
      <c r="G718" s="176"/>
      <c r="H718" s="176"/>
      <c r="I718" s="176"/>
    </row>
    <row r="719" spans="1:9">
      <c r="A719" s="176"/>
      <c r="B719" s="176"/>
      <c r="C719" s="176"/>
      <c r="D719" s="176"/>
      <c r="E719" s="176"/>
      <c r="F719" s="176"/>
      <c r="G719" s="176"/>
      <c r="H719" s="176"/>
      <c r="I719" s="176"/>
    </row>
    <row r="720" spans="1:9">
      <c r="A720" s="176"/>
      <c r="B720" s="176"/>
      <c r="C720" s="176"/>
      <c r="D720" s="176"/>
      <c r="E720" s="176"/>
      <c r="F720" s="176"/>
      <c r="G720" s="176"/>
      <c r="H720" s="176"/>
      <c r="I720" s="176"/>
    </row>
    <row r="721" spans="1:9">
      <c r="A721" s="176"/>
      <c r="B721" s="176"/>
      <c r="C721" s="176"/>
      <c r="D721" s="176"/>
      <c r="E721" s="176"/>
      <c r="F721" s="176"/>
      <c r="G721" s="176"/>
      <c r="H721" s="176"/>
      <c r="I721" s="176"/>
    </row>
    <row r="722" spans="1:9">
      <c r="A722" s="176"/>
      <c r="B722" s="176"/>
      <c r="C722" s="176"/>
      <c r="D722" s="176"/>
      <c r="E722" s="176"/>
      <c r="F722" s="176"/>
      <c r="G722" s="176"/>
      <c r="H722" s="176"/>
      <c r="I722" s="176"/>
    </row>
    <row r="723" spans="1:9">
      <c r="A723" s="176"/>
      <c r="B723" s="176"/>
      <c r="C723" s="176"/>
      <c r="D723" s="176"/>
      <c r="E723" s="176"/>
      <c r="F723" s="176"/>
      <c r="G723" s="176"/>
      <c r="H723" s="176"/>
      <c r="I723" s="176"/>
    </row>
    <row r="724" spans="1:9">
      <c r="A724" s="176"/>
      <c r="B724" s="176"/>
      <c r="C724" s="176"/>
      <c r="D724" s="176"/>
      <c r="E724" s="176"/>
      <c r="F724" s="176"/>
      <c r="G724" s="176"/>
      <c r="H724" s="176"/>
      <c r="I724" s="176"/>
    </row>
    <row r="725" spans="1:9">
      <c r="A725" s="176"/>
      <c r="B725" s="176"/>
      <c r="C725" s="176"/>
      <c r="D725" s="176"/>
      <c r="E725" s="176"/>
      <c r="F725" s="176"/>
      <c r="G725" s="176"/>
      <c r="H725" s="176"/>
      <c r="I725" s="176"/>
    </row>
    <row r="726" spans="1:9">
      <c r="A726" s="176"/>
      <c r="B726" s="176"/>
      <c r="C726" s="176"/>
      <c r="D726" s="176"/>
      <c r="E726" s="176"/>
      <c r="F726" s="176"/>
      <c r="G726" s="176"/>
      <c r="H726" s="176"/>
      <c r="I726" s="176"/>
    </row>
    <row r="727" spans="1:9">
      <c r="A727" s="176"/>
      <c r="B727" s="176"/>
      <c r="C727" s="176"/>
      <c r="D727" s="176"/>
      <c r="E727" s="176"/>
      <c r="F727" s="176"/>
      <c r="G727" s="176"/>
      <c r="H727" s="176"/>
      <c r="I727" s="176"/>
    </row>
    <row r="728" spans="1:9">
      <c r="A728" s="176"/>
      <c r="B728" s="176"/>
      <c r="C728" s="176"/>
      <c r="D728" s="176"/>
      <c r="E728" s="176"/>
      <c r="F728" s="176"/>
      <c r="G728" s="176"/>
      <c r="H728" s="176"/>
      <c r="I728" s="176"/>
    </row>
    <row r="729" spans="1:9">
      <c r="A729" s="176"/>
      <c r="B729" s="176"/>
      <c r="C729" s="176"/>
      <c r="D729" s="176"/>
      <c r="E729" s="176"/>
      <c r="F729" s="176"/>
      <c r="G729" s="176"/>
      <c r="H729" s="176"/>
      <c r="I729" s="176"/>
    </row>
    <row r="730" spans="1:9">
      <c r="A730" s="176"/>
      <c r="B730" s="176"/>
      <c r="C730" s="176"/>
      <c r="D730" s="176"/>
      <c r="E730" s="176"/>
      <c r="F730" s="176"/>
      <c r="G730" s="176"/>
      <c r="H730" s="176"/>
      <c r="I730" s="176"/>
    </row>
    <row r="731" spans="1:9">
      <c r="A731" s="176"/>
      <c r="B731" s="176"/>
      <c r="C731" s="176"/>
      <c r="D731" s="176"/>
      <c r="E731" s="176"/>
      <c r="F731" s="176"/>
      <c r="G731" s="176"/>
      <c r="H731" s="176"/>
      <c r="I731" s="176"/>
    </row>
    <row r="732" spans="1:9">
      <c r="A732" s="176"/>
      <c r="B732" s="176"/>
      <c r="C732" s="176"/>
      <c r="D732" s="176"/>
      <c r="E732" s="176"/>
      <c r="F732" s="176"/>
      <c r="G732" s="176"/>
      <c r="H732" s="176"/>
      <c r="I732" s="176"/>
    </row>
    <row r="733" spans="1:9">
      <c r="A733" s="176"/>
      <c r="B733" s="176"/>
      <c r="C733" s="176"/>
      <c r="D733" s="176"/>
      <c r="E733" s="176"/>
      <c r="F733" s="176"/>
      <c r="G733" s="176"/>
      <c r="H733" s="176"/>
      <c r="I733" s="176"/>
    </row>
    <row r="734" spans="1:9">
      <c r="A734" s="176"/>
      <c r="B734" s="176"/>
      <c r="C734" s="176"/>
      <c r="D734" s="176"/>
      <c r="E734" s="176"/>
      <c r="F734" s="176"/>
      <c r="G734" s="176"/>
      <c r="H734" s="176"/>
      <c r="I734" s="176"/>
    </row>
    <row r="735" spans="1:9">
      <c r="A735" s="176"/>
      <c r="B735" s="176"/>
      <c r="C735" s="176"/>
      <c r="D735" s="176"/>
      <c r="E735" s="176"/>
      <c r="F735" s="176"/>
      <c r="G735" s="176"/>
      <c r="H735" s="176"/>
      <c r="I735" s="176"/>
    </row>
    <row r="736" spans="1:9">
      <c r="A736" s="176"/>
      <c r="B736" s="176"/>
      <c r="C736" s="176"/>
      <c r="D736" s="176"/>
      <c r="E736" s="176"/>
      <c r="F736" s="176"/>
      <c r="G736" s="176"/>
      <c r="H736" s="176"/>
      <c r="I736" s="176"/>
    </row>
    <row r="737" spans="1:9">
      <c r="A737" s="176"/>
      <c r="B737" s="176"/>
      <c r="C737" s="176"/>
      <c r="D737" s="176"/>
      <c r="E737" s="176"/>
      <c r="F737" s="176"/>
      <c r="G737" s="176"/>
      <c r="H737" s="176"/>
      <c r="I737" s="176"/>
    </row>
    <row r="738" spans="1:9">
      <c r="A738" s="176"/>
      <c r="B738" s="176"/>
      <c r="C738" s="176"/>
      <c r="D738" s="176"/>
      <c r="E738" s="176"/>
      <c r="F738" s="176"/>
      <c r="G738" s="176"/>
      <c r="H738" s="176"/>
      <c r="I738" s="176"/>
    </row>
    <row r="739" spans="1:9">
      <c r="A739" s="176"/>
      <c r="B739" s="176"/>
      <c r="C739" s="176"/>
      <c r="D739" s="176"/>
      <c r="E739" s="176"/>
      <c r="F739" s="176"/>
      <c r="G739" s="176"/>
      <c r="H739" s="176"/>
      <c r="I739" s="176"/>
    </row>
    <row r="740" spans="1:9">
      <c r="A740" s="176"/>
      <c r="B740" s="176"/>
      <c r="C740" s="176"/>
      <c r="D740" s="176"/>
      <c r="E740" s="176"/>
      <c r="F740" s="176"/>
      <c r="G740" s="176"/>
      <c r="H740" s="176"/>
      <c r="I740" s="176"/>
    </row>
    <row r="741" spans="1:9">
      <c r="A741" s="176"/>
      <c r="B741" s="176"/>
      <c r="C741" s="176"/>
      <c r="D741" s="176"/>
      <c r="E741" s="176"/>
      <c r="F741" s="176"/>
      <c r="G741" s="176"/>
      <c r="H741" s="176"/>
      <c r="I741" s="176"/>
    </row>
    <row r="742" spans="1:9">
      <c r="A742" s="176"/>
      <c r="B742" s="176"/>
      <c r="C742" s="176"/>
      <c r="D742" s="176"/>
      <c r="E742" s="176"/>
      <c r="F742" s="176"/>
      <c r="G742" s="176"/>
      <c r="H742" s="176"/>
      <c r="I742" s="176"/>
    </row>
    <row r="743" spans="1:9">
      <c r="A743" s="176"/>
      <c r="B743" s="176"/>
      <c r="C743" s="176"/>
      <c r="D743" s="176"/>
      <c r="E743" s="176"/>
      <c r="F743" s="176"/>
      <c r="G743" s="176"/>
      <c r="H743" s="176"/>
      <c r="I743" s="176"/>
    </row>
    <row r="744" spans="1:9">
      <c r="A744" s="176"/>
      <c r="B744" s="176"/>
      <c r="C744" s="176"/>
      <c r="D744" s="176"/>
      <c r="E744" s="176"/>
      <c r="F744" s="176"/>
      <c r="G744" s="176"/>
      <c r="H744" s="176"/>
      <c r="I744" s="176"/>
    </row>
    <row r="745" spans="1:9">
      <c r="A745" s="176"/>
      <c r="B745" s="176"/>
      <c r="C745" s="176"/>
      <c r="D745" s="176"/>
      <c r="E745" s="176"/>
      <c r="F745" s="176"/>
      <c r="G745" s="176"/>
      <c r="H745" s="176"/>
      <c r="I745" s="176"/>
    </row>
    <row r="746" spans="1:9">
      <c r="A746" s="176"/>
      <c r="B746" s="176"/>
      <c r="C746" s="176"/>
      <c r="D746" s="176"/>
      <c r="E746" s="176"/>
      <c r="F746" s="176"/>
      <c r="G746" s="176"/>
      <c r="H746" s="176"/>
      <c r="I746" s="176"/>
    </row>
    <row r="747" spans="1:9">
      <c r="A747" s="176"/>
      <c r="B747" s="176"/>
      <c r="C747" s="176"/>
      <c r="D747" s="176"/>
      <c r="E747" s="176"/>
      <c r="F747" s="176"/>
      <c r="G747" s="176"/>
      <c r="H747" s="176"/>
      <c r="I747" s="176"/>
    </row>
    <row r="748" spans="1:9">
      <c r="A748" s="176"/>
      <c r="B748" s="176"/>
      <c r="C748" s="176"/>
      <c r="D748" s="176"/>
      <c r="E748" s="176"/>
      <c r="F748" s="176"/>
      <c r="G748" s="176"/>
      <c r="H748" s="176"/>
      <c r="I748" s="176"/>
    </row>
    <row r="749" spans="1:9">
      <c r="A749" s="176"/>
      <c r="B749" s="176"/>
      <c r="C749" s="176"/>
      <c r="D749" s="176"/>
      <c r="E749" s="176"/>
      <c r="F749" s="176"/>
      <c r="G749" s="176"/>
      <c r="H749" s="176"/>
      <c r="I749" s="176"/>
    </row>
    <row r="750" spans="1:9">
      <c r="A750" s="176"/>
      <c r="B750" s="176"/>
      <c r="C750" s="176"/>
      <c r="D750" s="176"/>
      <c r="E750" s="176"/>
      <c r="F750" s="176"/>
      <c r="G750" s="176"/>
      <c r="H750" s="176"/>
      <c r="I750" s="176"/>
    </row>
    <row r="751" spans="1:9">
      <c r="A751" s="176"/>
      <c r="B751" s="176"/>
      <c r="C751" s="176"/>
      <c r="D751" s="176"/>
      <c r="E751" s="176"/>
      <c r="F751" s="176"/>
      <c r="G751" s="176"/>
      <c r="H751" s="176"/>
      <c r="I751" s="176"/>
    </row>
    <row r="752" spans="1:9">
      <c r="A752" s="176"/>
      <c r="B752" s="176"/>
      <c r="C752" s="176"/>
      <c r="D752" s="176"/>
      <c r="E752" s="176"/>
      <c r="F752" s="176"/>
      <c r="G752" s="176"/>
      <c r="H752" s="176"/>
      <c r="I752" s="176"/>
    </row>
    <row r="753" spans="1:9">
      <c r="A753" s="176"/>
      <c r="B753" s="176"/>
      <c r="C753" s="176"/>
      <c r="D753" s="176"/>
      <c r="E753" s="176"/>
      <c r="F753" s="176"/>
      <c r="G753" s="176"/>
      <c r="H753" s="176"/>
      <c r="I753" s="176"/>
    </row>
    <row r="754" spans="1:9">
      <c r="A754" s="176"/>
      <c r="B754" s="176"/>
      <c r="C754" s="176"/>
      <c r="D754" s="176"/>
      <c r="E754" s="176"/>
      <c r="F754" s="176"/>
      <c r="G754" s="176"/>
      <c r="H754" s="176"/>
      <c r="I754" s="176"/>
    </row>
    <row r="755" spans="1:9">
      <c r="A755" s="176"/>
      <c r="B755" s="176"/>
      <c r="C755" s="176"/>
      <c r="D755" s="176"/>
      <c r="E755" s="176"/>
      <c r="F755" s="176"/>
      <c r="G755" s="176"/>
      <c r="H755" s="176"/>
      <c r="I755" s="176"/>
    </row>
    <row r="756" spans="1:9">
      <c r="A756" s="176"/>
      <c r="B756" s="176"/>
      <c r="C756" s="176"/>
      <c r="D756" s="176"/>
      <c r="E756" s="176"/>
      <c r="F756" s="176"/>
      <c r="G756" s="176"/>
      <c r="H756" s="176"/>
      <c r="I756" s="176"/>
    </row>
    <row r="757" spans="1:9">
      <c r="A757" s="176"/>
      <c r="B757" s="176"/>
      <c r="C757" s="176"/>
      <c r="D757" s="176"/>
      <c r="E757" s="176"/>
      <c r="F757" s="176"/>
      <c r="G757" s="176"/>
      <c r="H757" s="176"/>
      <c r="I757" s="176"/>
    </row>
    <row r="758" spans="1:9">
      <c r="A758" s="176"/>
      <c r="B758" s="176"/>
      <c r="C758" s="176"/>
      <c r="D758" s="176"/>
      <c r="E758" s="176"/>
      <c r="F758" s="176"/>
      <c r="G758" s="176"/>
      <c r="H758" s="176"/>
      <c r="I758" s="176"/>
    </row>
    <row r="759" spans="1:9">
      <c r="A759" s="176"/>
      <c r="B759" s="176"/>
      <c r="C759" s="176"/>
      <c r="D759" s="176"/>
      <c r="E759" s="176"/>
      <c r="F759" s="176"/>
      <c r="G759" s="176"/>
      <c r="H759" s="176"/>
      <c r="I759" s="176"/>
    </row>
    <row r="760" spans="1:9">
      <c r="A760" s="176"/>
      <c r="B760" s="176"/>
      <c r="C760" s="176"/>
      <c r="D760" s="176"/>
      <c r="E760" s="176"/>
      <c r="F760" s="176"/>
      <c r="G760" s="176"/>
      <c r="H760" s="176"/>
      <c r="I760" s="176"/>
    </row>
    <row r="761" spans="1:9">
      <c r="A761" s="176"/>
      <c r="B761" s="176"/>
      <c r="C761" s="176"/>
      <c r="D761" s="176"/>
      <c r="E761" s="176"/>
      <c r="F761" s="176"/>
      <c r="G761" s="176"/>
      <c r="H761" s="176"/>
      <c r="I761" s="176"/>
    </row>
    <row r="762" spans="1:9">
      <c r="A762" s="176"/>
      <c r="B762" s="176"/>
      <c r="C762" s="176"/>
      <c r="D762" s="176"/>
      <c r="E762" s="176"/>
      <c r="F762" s="176"/>
      <c r="G762" s="176"/>
      <c r="H762" s="176"/>
      <c r="I762" s="176"/>
    </row>
    <row r="763" spans="1:9">
      <c r="A763" s="176"/>
      <c r="B763" s="176"/>
      <c r="C763" s="176"/>
      <c r="D763" s="176"/>
      <c r="E763" s="176"/>
      <c r="F763" s="176"/>
      <c r="G763" s="176"/>
      <c r="H763" s="176"/>
      <c r="I763" s="176"/>
    </row>
    <row r="764" spans="1:9">
      <c r="A764" s="176"/>
      <c r="B764" s="176"/>
      <c r="C764" s="176"/>
      <c r="D764" s="176"/>
      <c r="E764" s="176"/>
      <c r="F764" s="176"/>
      <c r="G764" s="176"/>
      <c r="H764" s="176"/>
      <c r="I764" s="176"/>
    </row>
    <row r="765" spans="1:9">
      <c r="A765" s="176"/>
      <c r="B765" s="176"/>
      <c r="C765" s="176"/>
      <c r="D765" s="176"/>
      <c r="E765" s="176"/>
      <c r="F765" s="176"/>
      <c r="G765" s="176"/>
      <c r="H765" s="176"/>
      <c r="I765" s="176"/>
    </row>
    <row r="766" spans="1:9">
      <c r="A766" s="176"/>
      <c r="B766" s="176"/>
      <c r="C766" s="176"/>
      <c r="D766" s="176"/>
      <c r="E766" s="176"/>
      <c r="F766" s="176"/>
      <c r="G766" s="176"/>
      <c r="H766" s="176"/>
      <c r="I766" s="176"/>
    </row>
    <row r="767" spans="1:9">
      <c r="A767" s="176"/>
      <c r="B767" s="176"/>
      <c r="C767" s="176"/>
      <c r="D767" s="176"/>
      <c r="E767" s="176"/>
      <c r="F767" s="176"/>
      <c r="G767" s="176"/>
      <c r="H767" s="176"/>
      <c r="I767" s="176"/>
    </row>
    <row r="768" spans="1:9">
      <c r="A768" s="176"/>
      <c r="B768" s="176"/>
      <c r="C768" s="176"/>
      <c r="D768" s="176"/>
      <c r="E768" s="176"/>
      <c r="F768" s="176"/>
      <c r="G768" s="176"/>
      <c r="H768" s="176"/>
      <c r="I768" s="176"/>
    </row>
    <row r="769" spans="1:9">
      <c r="A769" s="176"/>
      <c r="B769" s="176"/>
      <c r="C769" s="176"/>
      <c r="D769" s="176"/>
      <c r="E769" s="176"/>
      <c r="F769" s="176"/>
      <c r="G769" s="176"/>
      <c r="H769" s="176"/>
      <c r="I769" s="176"/>
    </row>
    <row r="770" spans="1:9">
      <c r="A770" s="176"/>
      <c r="B770" s="176"/>
      <c r="C770" s="176"/>
      <c r="D770" s="176"/>
      <c r="E770" s="176"/>
      <c r="F770" s="176"/>
      <c r="G770" s="176"/>
      <c r="H770" s="176"/>
      <c r="I770" s="176"/>
    </row>
    <row r="771" spans="1:9">
      <c r="A771" s="176"/>
      <c r="B771" s="176"/>
      <c r="C771" s="176"/>
      <c r="D771" s="176"/>
      <c r="E771" s="176"/>
      <c r="F771" s="176"/>
      <c r="G771" s="176"/>
      <c r="H771" s="176"/>
      <c r="I771" s="176"/>
    </row>
    <row r="772" spans="1:9">
      <c r="A772" s="176"/>
      <c r="B772" s="176"/>
      <c r="C772" s="176"/>
      <c r="D772" s="176"/>
      <c r="E772" s="176"/>
      <c r="F772" s="176"/>
      <c r="G772" s="176"/>
      <c r="H772" s="176"/>
      <c r="I772" s="176"/>
    </row>
    <row r="773" spans="1:9">
      <c r="A773" s="176"/>
      <c r="B773" s="176"/>
      <c r="C773" s="176"/>
      <c r="D773" s="176"/>
      <c r="E773" s="176"/>
      <c r="F773" s="176"/>
      <c r="G773" s="176"/>
      <c r="H773" s="176"/>
      <c r="I773" s="176"/>
    </row>
    <row r="774" spans="1:9">
      <c r="A774" s="176"/>
      <c r="B774" s="176"/>
      <c r="C774" s="176"/>
      <c r="D774" s="176"/>
      <c r="E774" s="176"/>
      <c r="F774" s="176"/>
      <c r="G774" s="176"/>
      <c r="H774" s="176"/>
      <c r="I774" s="176"/>
    </row>
    <row r="775" spans="1:9">
      <c r="A775" s="176"/>
      <c r="B775" s="176"/>
      <c r="C775" s="176"/>
      <c r="D775" s="176"/>
      <c r="E775" s="176"/>
      <c r="F775" s="176"/>
      <c r="G775" s="176"/>
      <c r="H775" s="176"/>
      <c r="I775" s="176"/>
    </row>
    <row r="776" spans="1:9">
      <c r="A776" s="176"/>
      <c r="B776" s="176"/>
      <c r="C776" s="176"/>
      <c r="D776" s="176"/>
      <c r="E776" s="176"/>
      <c r="F776" s="176"/>
      <c r="G776" s="176"/>
      <c r="H776" s="176"/>
      <c r="I776" s="176"/>
    </row>
    <row r="777" spans="1:9">
      <c r="A777" s="176"/>
      <c r="B777" s="176"/>
      <c r="C777" s="176"/>
      <c r="D777" s="176"/>
      <c r="E777" s="176"/>
      <c r="F777" s="176"/>
      <c r="G777" s="176"/>
      <c r="H777" s="176"/>
      <c r="I777" s="176"/>
    </row>
    <row r="778" spans="1:9">
      <c r="A778" s="176"/>
      <c r="B778" s="176"/>
      <c r="C778" s="176"/>
      <c r="D778" s="176"/>
      <c r="E778" s="176"/>
      <c r="F778" s="176"/>
      <c r="G778" s="176"/>
      <c r="H778" s="176"/>
      <c r="I778" s="176"/>
    </row>
    <row r="779" spans="1:9">
      <c r="A779" s="176"/>
      <c r="B779" s="176"/>
      <c r="C779" s="176"/>
      <c r="D779" s="176"/>
      <c r="E779" s="176"/>
      <c r="F779" s="176"/>
      <c r="G779" s="176"/>
      <c r="H779" s="176"/>
      <c r="I779" s="176"/>
    </row>
    <row r="780" spans="1:9">
      <c r="A780" s="176"/>
      <c r="B780" s="176"/>
      <c r="C780" s="176"/>
      <c r="D780" s="176"/>
      <c r="E780" s="176"/>
      <c r="F780" s="176"/>
      <c r="G780" s="176"/>
      <c r="H780" s="176"/>
      <c r="I780" s="176"/>
    </row>
    <row r="781" spans="1:9">
      <c r="A781" s="176"/>
      <c r="B781" s="176"/>
      <c r="C781" s="176"/>
      <c r="D781" s="176"/>
      <c r="E781" s="176"/>
      <c r="F781" s="176"/>
      <c r="G781" s="176"/>
      <c r="H781" s="176"/>
      <c r="I781" s="176"/>
    </row>
    <row r="782" spans="1:9">
      <c r="A782" s="176"/>
      <c r="B782" s="176"/>
      <c r="C782" s="176"/>
      <c r="D782" s="176"/>
      <c r="E782" s="176"/>
      <c r="F782" s="176"/>
      <c r="G782" s="176"/>
      <c r="H782" s="176"/>
      <c r="I782" s="176"/>
    </row>
    <row r="783" spans="1:9">
      <c r="A783" s="176"/>
      <c r="B783" s="176"/>
      <c r="C783" s="176"/>
      <c r="D783" s="176"/>
      <c r="E783" s="176"/>
      <c r="F783" s="176"/>
      <c r="G783" s="176"/>
      <c r="H783" s="176"/>
      <c r="I783" s="176"/>
    </row>
    <row r="784" spans="1:9">
      <c r="A784" s="176"/>
      <c r="B784" s="176"/>
      <c r="C784" s="176"/>
      <c r="D784" s="176"/>
      <c r="E784" s="176"/>
      <c r="F784" s="176"/>
      <c r="G784" s="176"/>
      <c r="H784" s="176"/>
      <c r="I784" s="176"/>
    </row>
    <row r="785" spans="1:9">
      <c r="A785" s="176"/>
      <c r="B785" s="176"/>
      <c r="C785" s="176"/>
      <c r="D785" s="176"/>
      <c r="E785" s="176"/>
      <c r="F785" s="176"/>
      <c r="G785" s="176"/>
      <c r="H785" s="176"/>
      <c r="I785" s="176"/>
    </row>
    <row r="786" spans="1:9">
      <c r="A786" s="176"/>
      <c r="B786" s="176"/>
      <c r="C786" s="176"/>
      <c r="D786" s="176"/>
      <c r="E786" s="176"/>
      <c r="F786" s="176"/>
      <c r="G786" s="176"/>
      <c r="H786" s="176"/>
      <c r="I786" s="176"/>
    </row>
    <row r="787" spans="1:9">
      <c r="A787" s="176"/>
      <c r="B787" s="176"/>
      <c r="C787" s="176"/>
      <c r="D787" s="176"/>
      <c r="E787" s="176"/>
      <c r="F787" s="176"/>
      <c r="G787" s="176"/>
      <c r="H787" s="176"/>
      <c r="I787" s="176"/>
    </row>
    <row r="788" spans="1:9">
      <c r="A788" s="176"/>
      <c r="B788" s="176"/>
      <c r="C788" s="176"/>
      <c r="D788" s="176"/>
      <c r="E788" s="176"/>
      <c r="F788" s="176"/>
      <c r="G788" s="176"/>
      <c r="H788" s="176"/>
      <c r="I788" s="176"/>
    </row>
    <row r="789" spans="1:9">
      <c r="A789" s="176"/>
      <c r="B789" s="176"/>
      <c r="C789" s="176"/>
      <c r="D789" s="176"/>
      <c r="E789" s="176"/>
      <c r="F789" s="176"/>
      <c r="G789" s="176"/>
      <c r="H789" s="176"/>
      <c r="I789" s="176"/>
    </row>
    <row r="790" spans="1:9">
      <c r="A790" s="176"/>
      <c r="B790" s="176"/>
      <c r="C790" s="176"/>
      <c r="D790" s="176"/>
      <c r="E790" s="176"/>
      <c r="F790" s="176"/>
      <c r="G790" s="176"/>
      <c r="H790" s="176"/>
      <c r="I790" s="176"/>
    </row>
    <row r="791" spans="1:9">
      <c r="A791" s="176"/>
      <c r="B791" s="176"/>
      <c r="C791" s="176"/>
      <c r="D791" s="176"/>
      <c r="E791" s="176"/>
      <c r="F791" s="176"/>
      <c r="G791" s="176"/>
      <c r="H791" s="176"/>
      <c r="I791" s="176"/>
    </row>
    <row r="792" spans="1:9">
      <c r="A792" s="176"/>
      <c r="B792" s="176"/>
      <c r="C792" s="176"/>
      <c r="D792" s="176"/>
      <c r="E792" s="176"/>
      <c r="F792" s="176"/>
      <c r="G792" s="176"/>
      <c r="H792" s="176"/>
      <c r="I792" s="176"/>
    </row>
    <row r="793" spans="1:9">
      <c r="A793" s="176"/>
      <c r="B793" s="176"/>
      <c r="C793" s="176"/>
      <c r="D793" s="176"/>
      <c r="E793" s="176"/>
      <c r="F793" s="176"/>
      <c r="G793" s="176"/>
      <c r="H793" s="176"/>
      <c r="I793" s="176"/>
    </row>
    <row r="794" spans="1:9">
      <c r="A794" s="176"/>
      <c r="B794" s="176"/>
      <c r="C794" s="176"/>
      <c r="D794" s="176"/>
      <c r="E794" s="176"/>
      <c r="F794" s="176"/>
      <c r="G794" s="176"/>
      <c r="H794" s="176"/>
      <c r="I794" s="176"/>
    </row>
    <row r="795" spans="1:9">
      <c r="A795" s="176"/>
      <c r="B795" s="176"/>
      <c r="C795" s="176"/>
      <c r="D795" s="176"/>
      <c r="E795" s="176"/>
      <c r="F795" s="176"/>
      <c r="G795" s="176"/>
      <c r="H795" s="176"/>
      <c r="I795" s="176"/>
    </row>
    <row r="796" spans="1:9">
      <c r="A796" s="176"/>
      <c r="B796" s="176"/>
      <c r="C796" s="176"/>
      <c r="D796" s="176"/>
      <c r="E796" s="176"/>
      <c r="F796" s="176"/>
      <c r="G796" s="176"/>
      <c r="H796" s="176"/>
      <c r="I796" s="176"/>
    </row>
    <row r="797" spans="1:9">
      <c r="A797" s="176"/>
      <c r="B797" s="176"/>
      <c r="C797" s="176"/>
      <c r="D797" s="176"/>
      <c r="E797" s="176"/>
      <c r="F797" s="176"/>
      <c r="G797" s="176"/>
      <c r="H797" s="176"/>
      <c r="I797" s="176"/>
    </row>
    <row r="798" spans="1:9">
      <c r="A798" s="176"/>
      <c r="B798" s="176"/>
      <c r="C798" s="176"/>
      <c r="D798" s="176"/>
      <c r="E798" s="176"/>
      <c r="F798" s="176"/>
      <c r="G798" s="176"/>
      <c r="H798" s="176"/>
      <c r="I798" s="176"/>
    </row>
    <row r="799" spans="1:9">
      <c r="A799" s="176"/>
      <c r="B799" s="176"/>
      <c r="C799" s="176"/>
      <c r="D799" s="176"/>
      <c r="E799" s="176"/>
      <c r="F799" s="176"/>
      <c r="G799" s="176"/>
      <c r="H799" s="176"/>
      <c r="I799" s="176"/>
    </row>
    <row r="800" spans="1:9">
      <c r="A800" s="176"/>
      <c r="B800" s="176"/>
      <c r="C800" s="176"/>
      <c r="D800" s="176"/>
      <c r="E800" s="176"/>
      <c r="F800" s="176"/>
      <c r="G800" s="176"/>
      <c r="H800" s="176"/>
      <c r="I800" s="176"/>
    </row>
    <row r="801" spans="1:9">
      <c r="A801" s="176"/>
      <c r="B801" s="176"/>
      <c r="C801" s="176"/>
      <c r="D801" s="176"/>
      <c r="E801" s="176"/>
      <c r="F801" s="176"/>
      <c r="G801" s="176"/>
      <c r="H801" s="176"/>
      <c r="I801" s="176"/>
    </row>
    <row r="802" spans="1:9">
      <c r="A802" s="176"/>
      <c r="B802" s="176"/>
      <c r="C802" s="176"/>
      <c r="D802" s="176"/>
      <c r="E802" s="176"/>
      <c r="F802" s="176"/>
      <c r="G802" s="176"/>
      <c r="H802" s="176"/>
      <c r="I802" s="176"/>
    </row>
    <row r="803" spans="1:9">
      <c r="A803" s="176"/>
      <c r="B803" s="176"/>
      <c r="C803" s="176"/>
      <c r="D803" s="176"/>
      <c r="E803" s="176"/>
      <c r="F803" s="176"/>
      <c r="G803" s="176"/>
      <c r="H803" s="176"/>
      <c r="I803" s="176"/>
    </row>
    <row r="804" spans="1:9">
      <c r="A804" s="176"/>
      <c r="B804" s="176"/>
      <c r="C804" s="176"/>
      <c r="D804" s="176"/>
      <c r="E804" s="176"/>
      <c r="F804" s="176"/>
      <c r="G804" s="176"/>
      <c r="H804" s="176"/>
      <c r="I804" s="176"/>
    </row>
    <row r="805" spans="1:9">
      <c r="A805" s="176"/>
      <c r="B805" s="176"/>
      <c r="C805" s="176"/>
      <c r="D805" s="176"/>
      <c r="E805" s="176"/>
      <c r="F805" s="176"/>
      <c r="G805" s="176"/>
      <c r="H805" s="176"/>
      <c r="I805" s="176"/>
    </row>
    <row r="806" spans="1:9">
      <c r="A806" s="176"/>
      <c r="B806" s="176"/>
      <c r="C806" s="176"/>
      <c r="D806" s="176"/>
      <c r="E806" s="176"/>
      <c r="F806" s="176"/>
      <c r="G806" s="176"/>
      <c r="H806" s="176"/>
      <c r="I806" s="176"/>
    </row>
    <row r="807" spans="1:9">
      <c r="A807" s="176"/>
      <c r="B807" s="176"/>
      <c r="C807" s="176"/>
      <c r="D807" s="176"/>
      <c r="E807" s="176"/>
      <c r="F807" s="176"/>
      <c r="G807" s="176"/>
      <c r="H807" s="176"/>
      <c r="I807" s="176"/>
    </row>
    <row r="808" spans="1:9">
      <c r="A808" s="176"/>
      <c r="B808" s="176"/>
      <c r="C808" s="176"/>
      <c r="D808" s="176"/>
      <c r="E808" s="176"/>
      <c r="F808" s="176"/>
      <c r="G808" s="176"/>
      <c r="H808" s="176"/>
      <c r="I808" s="176"/>
    </row>
    <row r="809" spans="1:9">
      <c r="A809" s="176"/>
      <c r="B809" s="176"/>
      <c r="C809" s="176"/>
      <c r="D809" s="176"/>
      <c r="E809" s="176"/>
      <c r="F809" s="176"/>
      <c r="G809" s="176"/>
      <c r="H809" s="176"/>
      <c r="I809" s="176"/>
    </row>
    <row r="810" spans="1:9">
      <c r="A810" s="176"/>
      <c r="B810" s="176"/>
      <c r="C810" s="176"/>
      <c r="D810" s="176"/>
      <c r="E810" s="176"/>
      <c r="F810" s="176"/>
      <c r="G810" s="176"/>
      <c r="H810" s="176"/>
      <c r="I810" s="176"/>
    </row>
    <row r="811" spans="1:9">
      <c r="A811" s="176"/>
      <c r="B811" s="176"/>
      <c r="C811" s="176"/>
      <c r="D811" s="176"/>
      <c r="E811" s="176"/>
      <c r="F811" s="176"/>
      <c r="G811" s="176"/>
      <c r="H811" s="176"/>
      <c r="I811" s="176"/>
    </row>
    <row r="812" spans="1:9">
      <c r="A812" s="176"/>
      <c r="B812" s="176"/>
      <c r="C812" s="176"/>
      <c r="D812" s="176"/>
      <c r="E812" s="176"/>
      <c r="F812" s="176"/>
      <c r="G812" s="176"/>
      <c r="H812" s="176"/>
      <c r="I812" s="176"/>
    </row>
    <row r="813" spans="1:9">
      <c r="A813" s="176"/>
      <c r="B813" s="176"/>
      <c r="C813" s="176"/>
      <c r="D813" s="176"/>
      <c r="E813" s="176"/>
      <c r="F813" s="176"/>
      <c r="G813" s="176"/>
      <c r="H813" s="176"/>
      <c r="I813" s="176"/>
    </row>
    <row r="814" spans="1:9">
      <c r="A814" s="176"/>
      <c r="B814" s="176"/>
      <c r="C814" s="176"/>
      <c r="D814" s="176"/>
      <c r="E814" s="176"/>
      <c r="F814" s="176"/>
      <c r="G814" s="176"/>
      <c r="H814" s="176"/>
      <c r="I814" s="176"/>
    </row>
    <row r="815" spans="1:9">
      <c r="A815" s="176"/>
      <c r="B815" s="176"/>
      <c r="C815" s="176"/>
      <c r="D815" s="176"/>
      <c r="E815" s="176"/>
      <c r="F815" s="176"/>
      <c r="G815" s="176"/>
      <c r="H815" s="176"/>
      <c r="I815" s="176"/>
    </row>
    <row r="816" spans="1:9">
      <c r="A816" s="176"/>
      <c r="B816" s="176"/>
      <c r="C816" s="176"/>
      <c r="D816" s="176"/>
      <c r="E816" s="176"/>
      <c r="F816" s="176"/>
      <c r="G816" s="176"/>
      <c r="H816" s="176"/>
      <c r="I816" s="176"/>
    </row>
    <row r="817" spans="1:9">
      <c r="A817" s="176"/>
      <c r="B817" s="176"/>
      <c r="C817" s="176"/>
      <c r="D817" s="176"/>
      <c r="E817" s="176"/>
      <c r="F817" s="176"/>
      <c r="G817" s="176"/>
      <c r="H817" s="176"/>
      <c r="I817" s="176"/>
    </row>
    <row r="818" spans="1:9">
      <c r="A818" s="176"/>
      <c r="B818" s="176"/>
      <c r="C818" s="176"/>
      <c r="D818" s="176"/>
      <c r="E818" s="176"/>
      <c r="F818" s="176"/>
      <c r="G818" s="176"/>
      <c r="H818" s="176"/>
      <c r="I818" s="176"/>
    </row>
    <row r="819" spans="1:9">
      <c r="A819" s="176"/>
      <c r="B819" s="176"/>
      <c r="C819" s="176"/>
      <c r="D819" s="176"/>
      <c r="E819" s="176"/>
      <c r="F819" s="176"/>
      <c r="G819" s="176"/>
      <c r="H819" s="176"/>
      <c r="I819" s="176"/>
    </row>
    <row r="820" spans="1:9">
      <c r="A820" s="176"/>
      <c r="B820" s="176"/>
      <c r="C820" s="176"/>
      <c r="D820" s="176"/>
      <c r="E820" s="176"/>
      <c r="F820" s="176"/>
      <c r="G820" s="176"/>
      <c r="H820" s="176"/>
      <c r="I820" s="176"/>
    </row>
    <row r="821" spans="1:9">
      <c r="A821" s="176"/>
      <c r="B821" s="176"/>
      <c r="C821" s="176"/>
      <c r="D821" s="176"/>
      <c r="E821" s="176"/>
      <c r="F821" s="176"/>
      <c r="G821" s="176"/>
      <c r="H821" s="176"/>
      <c r="I821" s="176"/>
    </row>
    <row r="822" spans="1:9">
      <c r="A822" s="176"/>
      <c r="B822" s="176"/>
      <c r="C822" s="176"/>
      <c r="D822" s="176"/>
      <c r="E822" s="176"/>
      <c r="F822" s="176"/>
      <c r="G822" s="176"/>
      <c r="H822" s="176"/>
      <c r="I822" s="176"/>
    </row>
    <row r="823" spans="1:9">
      <c r="A823" s="176"/>
      <c r="B823" s="176"/>
      <c r="C823" s="176"/>
      <c r="D823" s="176"/>
      <c r="E823" s="176"/>
      <c r="F823" s="176"/>
      <c r="G823" s="176"/>
      <c r="H823" s="176"/>
      <c r="I823" s="176"/>
    </row>
    <row r="824" spans="1:9">
      <c r="A824" s="176"/>
      <c r="B824" s="176"/>
      <c r="C824" s="176"/>
      <c r="D824" s="176"/>
      <c r="E824" s="176"/>
      <c r="F824" s="176"/>
      <c r="G824" s="176"/>
      <c r="H824" s="176"/>
      <c r="I824" s="176"/>
    </row>
    <row r="825" spans="1:9">
      <c r="A825" s="176"/>
      <c r="B825" s="176"/>
      <c r="C825" s="176"/>
      <c r="D825" s="176"/>
      <c r="E825" s="176"/>
      <c r="F825" s="176"/>
      <c r="G825" s="176"/>
      <c r="H825" s="176"/>
      <c r="I825" s="176"/>
    </row>
    <row r="826" spans="1:9">
      <c r="A826" s="176"/>
      <c r="B826" s="176"/>
      <c r="C826" s="176"/>
      <c r="D826" s="176"/>
      <c r="E826" s="176"/>
      <c r="F826" s="176"/>
      <c r="G826" s="176"/>
      <c r="H826" s="176"/>
      <c r="I826" s="176"/>
    </row>
    <row r="827" spans="1:9">
      <c r="A827" s="176"/>
      <c r="B827" s="176"/>
      <c r="C827" s="176"/>
      <c r="D827" s="176"/>
      <c r="E827" s="176"/>
      <c r="F827" s="176"/>
      <c r="G827" s="176"/>
      <c r="H827" s="176"/>
      <c r="I827" s="176"/>
    </row>
    <row r="828" spans="1:9">
      <c r="A828" s="176"/>
      <c r="B828" s="176"/>
      <c r="C828" s="176"/>
      <c r="D828" s="176"/>
      <c r="E828" s="176"/>
      <c r="F828" s="176"/>
      <c r="G828" s="176"/>
      <c r="H828" s="176"/>
      <c r="I828" s="176"/>
    </row>
    <row r="829" spans="1:9">
      <c r="A829" s="176"/>
      <c r="B829" s="176"/>
      <c r="C829" s="176"/>
      <c r="D829" s="176"/>
      <c r="E829" s="176"/>
      <c r="F829" s="176"/>
      <c r="G829" s="176"/>
      <c r="H829" s="176"/>
      <c r="I829" s="176"/>
    </row>
    <row r="830" spans="1:9">
      <c r="A830" s="176"/>
      <c r="B830" s="176"/>
      <c r="C830" s="176"/>
      <c r="D830" s="176"/>
      <c r="E830" s="176"/>
      <c r="F830" s="176"/>
      <c r="G830" s="176"/>
      <c r="H830" s="176"/>
      <c r="I830" s="176"/>
    </row>
    <row r="831" spans="1:9">
      <c r="A831" s="176"/>
      <c r="B831" s="176"/>
      <c r="C831" s="176"/>
      <c r="D831" s="176"/>
      <c r="E831" s="176"/>
      <c r="F831" s="176"/>
      <c r="G831" s="176"/>
      <c r="H831" s="176"/>
      <c r="I831" s="176"/>
    </row>
    <row r="832" spans="1:9">
      <c r="A832" s="176"/>
      <c r="B832" s="176"/>
      <c r="C832" s="176"/>
      <c r="D832" s="176"/>
      <c r="E832" s="176"/>
      <c r="F832" s="176"/>
      <c r="G832" s="176"/>
      <c r="H832" s="176"/>
      <c r="I832" s="176"/>
    </row>
    <row r="833" spans="1:9">
      <c r="A833" s="176"/>
      <c r="B833" s="176"/>
      <c r="C833" s="176"/>
      <c r="D833" s="176"/>
      <c r="E833" s="176"/>
      <c r="F833" s="176"/>
      <c r="G833" s="176"/>
      <c r="H833" s="176"/>
      <c r="I833" s="176"/>
    </row>
    <row r="834" spans="1:9">
      <c r="A834" s="176"/>
      <c r="B834" s="176"/>
      <c r="C834" s="176"/>
      <c r="D834" s="176"/>
      <c r="E834" s="176"/>
      <c r="F834" s="176"/>
      <c r="G834" s="176"/>
      <c r="H834" s="176"/>
      <c r="I834" s="176"/>
    </row>
    <row r="835" spans="1:9">
      <c r="A835" s="176"/>
      <c r="B835" s="176"/>
      <c r="C835" s="176"/>
      <c r="D835" s="176"/>
      <c r="E835" s="176"/>
      <c r="F835" s="176"/>
      <c r="G835" s="176"/>
      <c r="H835" s="176"/>
      <c r="I835" s="176"/>
    </row>
    <row r="836" spans="1:9">
      <c r="A836" s="176"/>
      <c r="B836" s="176"/>
      <c r="C836" s="176"/>
      <c r="D836" s="176"/>
      <c r="E836" s="176"/>
      <c r="F836" s="176"/>
      <c r="G836" s="176"/>
      <c r="H836" s="176"/>
      <c r="I836" s="176"/>
    </row>
    <row r="837" spans="1:9">
      <c r="A837" s="176"/>
      <c r="B837" s="176"/>
      <c r="C837" s="176"/>
      <c r="D837" s="176"/>
      <c r="E837" s="176"/>
      <c r="F837" s="176"/>
      <c r="G837" s="176"/>
      <c r="H837" s="176"/>
      <c r="I837" s="176"/>
    </row>
    <row r="838" spans="1:9">
      <c r="A838" s="176"/>
      <c r="B838" s="176"/>
      <c r="C838" s="176"/>
      <c r="D838" s="176"/>
      <c r="E838" s="176"/>
      <c r="F838" s="176"/>
      <c r="G838" s="176"/>
      <c r="H838" s="176"/>
      <c r="I838" s="176"/>
    </row>
    <row r="839" spans="1:9">
      <c r="A839" s="176"/>
      <c r="B839" s="176"/>
      <c r="C839" s="176"/>
      <c r="D839" s="176"/>
      <c r="E839" s="176"/>
      <c r="F839" s="176"/>
      <c r="G839" s="176"/>
      <c r="H839" s="176"/>
      <c r="I839" s="176"/>
    </row>
    <row r="840" spans="1:9">
      <c r="A840" s="176"/>
      <c r="B840" s="176"/>
      <c r="C840" s="176"/>
      <c r="D840" s="176"/>
      <c r="E840" s="176"/>
      <c r="F840" s="176"/>
      <c r="G840" s="176"/>
      <c r="H840" s="176"/>
      <c r="I840" s="176"/>
    </row>
    <row r="841" spans="1:9">
      <c r="A841" s="176"/>
      <c r="B841" s="176"/>
      <c r="C841" s="176"/>
      <c r="D841" s="176"/>
      <c r="E841" s="176"/>
      <c r="F841" s="176"/>
      <c r="G841" s="176"/>
      <c r="H841" s="176"/>
      <c r="I841" s="176"/>
    </row>
    <row r="842" spans="1:9">
      <c r="A842" s="176"/>
      <c r="B842" s="176"/>
      <c r="C842" s="176"/>
      <c r="D842" s="176"/>
      <c r="E842" s="176"/>
      <c r="F842" s="176"/>
      <c r="G842" s="176"/>
      <c r="H842" s="176"/>
      <c r="I842" s="176"/>
    </row>
    <row r="843" spans="1:9">
      <c r="A843" s="176"/>
      <c r="B843" s="176"/>
      <c r="C843" s="176"/>
      <c r="D843" s="176"/>
      <c r="E843" s="176"/>
      <c r="F843" s="176"/>
      <c r="G843" s="176"/>
      <c r="H843" s="176"/>
      <c r="I843" s="176"/>
    </row>
    <row r="844" spans="1:9">
      <c r="A844" s="176"/>
      <c r="B844" s="176"/>
      <c r="C844" s="176"/>
      <c r="D844" s="176"/>
      <c r="E844" s="176"/>
      <c r="F844" s="176"/>
      <c r="G844" s="176"/>
      <c r="H844" s="176"/>
      <c r="I844" s="176"/>
    </row>
    <row r="845" spans="1:9">
      <c r="A845" s="176"/>
      <c r="B845" s="176"/>
      <c r="C845" s="176"/>
      <c r="D845" s="176"/>
      <c r="E845" s="176"/>
      <c r="F845" s="176"/>
      <c r="G845" s="176"/>
      <c r="H845" s="176"/>
      <c r="I845" s="176"/>
    </row>
    <row r="846" spans="1:9">
      <c r="A846" s="176"/>
      <c r="B846" s="176"/>
      <c r="C846" s="176"/>
      <c r="D846" s="176"/>
      <c r="E846" s="176"/>
      <c r="F846" s="176"/>
      <c r="G846" s="176"/>
      <c r="H846" s="176"/>
      <c r="I846" s="176"/>
    </row>
    <row r="847" spans="1:9">
      <c r="A847" s="176"/>
      <c r="B847" s="176"/>
      <c r="C847" s="176"/>
      <c r="D847" s="176"/>
      <c r="E847" s="176"/>
      <c r="F847" s="176"/>
      <c r="G847" s="176"/>
      <c r="H847" s="176"/>
      <c r="I847" s="176"/>
    </row>
    <row r="848" spans="1:9">
      <c r="A848" s="176"/>
      <c r="B848" s="176"/>
      <c r="C848" s="176"/>
      <c r="D848" s="176"/>
      <c r="E848" s="176"/>
      <c r="F848" s="176"/>
      <c r="G848" s="176"/>
      <c r="H848" s="176"/>
      <c r="I848" s="176"/>
    </row>
    <row r="849" spans="1:9">
      <c r="A849" s="176"/>
      <c r="B849" s="176"/>
      <c r="C849" s="176"/>
      <c r="D849" s="176"/>
      <c r="E849" s="176"/>
      <c r="F849" s="176"/>
      <c r="G849" s="176"/>
      <c r="H849" s="176"/>
      <c r="I849" s="176"/>
    </row>
    <row r="850" spans="1:9">
      <c r="A850" s="176"/>
      <c r="B850" s="176"/>
      <c r="C850" s="176"/>
      <c r="D850" s="176"/>
      <c r="E850" s="176"/>
      <c r="F850" s="176"/>
      <c r="G850" s="176"/>
      <c r="H850" s="176"/>
      <c r="I850" s="176"/>
    </row>
    <row r="851" spans="1:9">
      <c r="A851" s="176"/>
      <c r="B851" s="176"/>
      <c r="C851" s="176"/>
      <c r="D851" s="176"/>
      <c r="E851" s="176"/>
      <c r="F851" s="176"/>
      <c r="G851" s="176"/>
      <c r="H851" s="176"/>
      <c r="I851" s="176"/>
    </row>
    <row r="852" spans="1:9">
      <c r="A852" s="176"/>
      <c r="B852" s="176"/>
      <c r="C852" s="176"/>
      <c r="D852" s="176"/>
      <c r="E852" s="176"/>
      <c r="F852" s="176"/>
      <c r="G852" s="176"/>
      <c r="H852" s="176"/>
      <c r="I852" s="176"/>
    </row>
    <row r="853" spans="1:9">
      <c r="A853" s="176"/>
      <c r="B853" s="176"/>
      <c r="C853" s="176"/>
      <c r="D853" s="176"/>
      <c r="E853" s="176"/>
      <c r="F853" s="176"/>
      <c r="G853" s="176"/>
      <c r="H853" s="176"/>
      <c r="I853" s="176"/>
    </row>
    <row r="854" spans="1:9">
      <c r="A854" s="176"/>
      <c r="B854" s="176"/>
      <c r="C854" s="176"/>
      <c r="D854" s="176"/>
      <c r="E854" s="176"/>
      <c r="F854" s="176"/>
      <c r="G854" s="176"/>
      <c r="H854" s="176"/>
      <c r="I854" s="176"/>
    </row>
    <row r="855" spans="1:9">
      <c r="A855" s="176"/>
      <c r="B855" s="176"/>
      <c r="C855" s="176"/>
      <c r="D855" s="176"/>
      <c r="E855" s="176"/>
      <c r="F855" s="176"/>
      <c r="G855" s="176"/>
      <c r="H855" s="176"/>
      <c r="I855" s="176"/>
    </row>
    <row r="856" spans="1:9">
      <c r="A856" s="176"/>
      <c r="B856" s="176"/>
      <c r="C856" s="176"/>
      <c r="D856" s="176"/>
      <c r="E856" s="176"/>
      <c r="F856" s="176"/>
      <c r="G856" s="176"/>
      <c r="H856" s="176"/>
      <c r="I856" s="176"/>
    </row>
    <row r="857" spans="1:9">
      <c r="A857" s="176"/>
      <c r="B857" s="176"/>
      <c r="C857" s="176"/>
      <c r="D857" s="176"/>
      <c r="E857" s="176"/>
      <c r="F857" s="176"/>
      <c r="G857" s="176"/>
      <c r="H857" s="176"/>
      <c r="I857" s="176"/>
    </row>
    <row r="858" spans="1:9">
      <c r="A858" s="176"/>
      <c r="B858" s="176"/>
      <c r="C858" s="176"/>
      <c r="D858" s="176"/>
      <c r="E858" s="176"/>
      <c r="F858" s="176"/>
      <c r="G858" s="176"/>
      <c r="H858" s="176"/>
      <c r="I858" s="176"/>
    </row>
    <row r="859" spans="1:9">
      <c r="A859" s="176"/>
      <c r="B859" s="176"/>
      <c r="C859" s="176"/>
      <c r="D859" s="176"/>
      <c r="E859" s="176"/>
      <c r="F859" s="176"/>
      <c r="G859" s="176"/>
      <c r="H859" s="176"/>
      <c r="I859" s="176"/>
    </row>
    <row r="860" spans="1:9">
      <c r="A860" s="176"/>
      <c r="B860" s="176"/>
      <c r="C860" s="176"/>
      <c r="D860" s="176"/>
      <c r="E860" s="176"/>
      <c r="F860" s="176"/>
      <c r="G860" s="176"/>
      <c r="H860" s="176"/>
      <c r="I860" s="176"/>
    </row>
    <row r="861" spans="1:9">
      <c r="A861" s="176"/>
      <c r="B861" s="176"/>
      <c r="C861" s="176"/>
      <c r="D861" s="176"/>
      <c r="E861" s="176"/>
      <c r="F861" s="176"/>
      <c r="G861" s="176"/>
      <c r="H861" s="176"/>
      <c r="I861" s="176"/>
    </row>
    <row r="862" spans="1:9">
      <c r="A862" s="176"/>
      <c r="B862" s="176"/>
      <c r="C862" s="176"/>
      <c r="D862" s="176"/>
      <c r="E862" s="176"/>
      <c r="F862" s="176"/>
      <c r="G862" s="176"/>
      <c r="H862" s="176"/>
      <c r="I862" s="176"/>
    </row>
    <row r="863" spans="1:9">
      <c r="A863" s="176"/>
      <c r="B863" s="176"/>
      <c r="C863" s="176"/>
      <c r="D863" s="176"/>
      <c r="E863" s="176"/>
      <c r="F863" s="176"/>
      <c r="G863" s="176"/>
      <c r="H863" s="176"/>
      <c r="I863" s="176"/>
    </row>
    <row r="864" spans="1:9">
      <c r="A864" s="176"/>
      <c r="B864" s="176"/>
      <c r="C864" s="176"/>
      <c r="D864" s="176"/>
      <c r="E864" s="176"/>
      <c r="F864" s="176"/>
      <c r="G864" s="176"/>
      <c r="H864" s="176"/>
      <c r="I864" s="176"/>
    </row>
    <row r="865" spans="1:9">
      <c r="A865" s="176"/>
      <c r="B865" s="176"/>
      <c r="C865" s="176"/>
      <c r="D865" s="176"/>
      <c r="E865" s="176"/>
      <c r="F865" s="176"/>
      <c r="G865" s="176"/>
      <c r="H865" s="176"/>
      <c r="I865" s="176"/>
    </row>
    <row r="866" spans="1:9">
      <c r="A866" s="176"/>
      <c r="B866" s="176"/>
      <c r="C866" s="176"/>
      <c r="D866" s="176"/>
      <c r="E866" s="176"/>
      <c r="F866" s="176"/>
      <c r="G866" s="176"/>
      <c r="H866" s="176"/>
      <c r="I866" s="176"/>
    </row>
    <row r="867" spans="1:9">
      <c r="A867" s="176"/>
      <c r="B867" s="176"/>
      <c r="C867" s="176"/>
      <c r="D867" s="176"/>
      <c r="E867" s="176"/>
      <c r="F867" s="176"/>
      <c r="G867" s="176"/>
      <c r="H867" s="176"/>
      <c r="I867" s="176"/>
    </row>
    <row r="868" spans="1:9">
      <c r="A868" s="176"/>
      <c r="B868" s="176"/>
      <c r="C868" s="176"/>
      <c r="D868" s="176"/>
      <c r="E868" s="176"/>
      <c r="F868" s="176"/>
      <c r="G868" s="176"/>
      <c r="H868" s="176"/>
      <c r="I868" s="176"/>
    </row>
    <row r="869" spans="1:9">
      <c r="A869" s="176"/>
      <c r="B869" s="176"/>
      <c r="C869" s="176"/>
      <c r="D869" s="176"/>
      <c r="E869" s="176"/>
      <c r="F869" s="176"/>
      <c r="G869" s="176"/>
      <c r="H869" s="176"/>
      <c r="I869" s="176"/>
    </row>
    <row r="870" spans="1:9">
      <c r="A870" s="176"/>
      <c r="B870" s="176"/>
      <c r="C870" s="176"/>
      <c r="D870" s="176"/>
      <c r="E870" s="176"/>
      <c r="F870" s="176"/>
      <c r="G870" s="176"/>
      <c r="H870" s="176"/>
      <c r="I870" s="176"/>
    </row>
    <row r="871" spans="1:9">
      <c r="A871" s="176"/>
      <c r="B871" s="176"/>
      <c r="C871" s="176"/>
      <c r="D871" s="176"/>
      <c r="E871" s="176"/>
      <c r="F871" s="176"/>
      <c r="G871" s="176"/>
      <c r="H871" s="176"/>
      <c r="I871" s="176"/>
    </row>
    <row r="872" spans="1:9">
      <c r="A872" s="176"/>
      <c r="B872" s="176"/>
      <c r="C872" s="176"/>
      <c r="D872" s="176"/>
      <c r="E872" s="176"/>
      <c r="F872" s="176"/>
      <c r="G872" s="176"/>
      <c r="H872" s="176"/>
      <c r="I872" s="176"/>
    </row>
    <row r="873" spans="1:9">
      <c r="A873" s="176"/>
      <c r="B873" s="176"/>
      <c r="C873" s="176"/>
      <c r="D873" s="176"/>
      <c r="E873" s="176"/>
      <c r="F873" s="176"/>
      <c r="G873" s="176"/>
      <c r="H873" s="176"/>
      <c r="I873" s="176"/>
    </row>
    <row r="874" spans="1:9">
      <c r="A874" s="176"/>
      <c r="B874" s="176"/>
      <c r="C874" s="176"/>
      <c r="D874" s="176"/>
      <c r="E874" s="176"/>
      <c r="F874" s="176"/>
      <c r="G874" s="176"/>
      <c r="H874" s="176"/>
      <c r="I874" s="176"/>
    </row>
    <row r="875" spans="1:9">
      <c r="A875" s="176"/>
      <c r="B875" s="176"/>
      <c r="C875" s="176"/>
      <c r="D875" s="176"/>
      <c r="E875" s="176"/>
      <c r="F875" s="176"/>
      <c r="G875" s="176"/>
      <c r="H875" s="176"/>
      <c r="I875" s="176"/>
    </row>
    <row r="876" spans="1:9">
      <c r="A876" s="176"/>
      <c r="B876" s="176"/>
      <c r="C876" s="176"/>
      <c r="D876" s="176"/>
      <c r="E876" s="176"/>
      <c r="F876" s="176"/>
      <c r="G876" s="176"/>
      <c r="H876" s="176"/>
      <c r="I876" s="176"/>
    </row>
    <row r="877" spans="1:9">
      <c r="A877" s="176"/>
      <c r="B877" s="176"/>
      <c r="C877" s="176"/>
      <c r="D877" s="176"/>
      <c r="E877" s="176"/>
      <c r="F877" s="176"/>
      <c r="G877" s="176"/>
      <c r="H877" s="176"/>
      <c r="I877" s="176"/>
    </row>
    <row r="878" spans="1:9">
      <c r="A878" s="176"/>
      <c r="B878" s="176"/>
      <c r="C878" s="176"/>
      <c r="D878" s="176"/>
      <c r="E878" s="176"/>
      <c r="F878" s="176"/>
      <c r="G878" s="176"/>
      <c r="H878" s="176"/>
      <c r="I878" s="176"/>
    </row>
    <row r="879" spans="1:9">
      <c r="A879" s="176"/>
      <c r="B879" s="176"/>
      <c r="C879" s="176"/>
      <c r="D879" s="176"/>
      <c r="E879" s="176"/>
      <c r="F879" s="176"/>
      <c r="G879" s="176"/>
      <c r="H879" s="176"/>
      <c r="I879" s="176"/>
    </row>
    <row r="880" spans="1:9">
      <c r="A880" s="176"/>
      <c r="B880" s="176"/>
      <c r="C880" s="176"/>
      <c r="D880" s="176"/>
      <c r="E880" s="176"/>
      <c r="F880" s="176"/>
      <c r="G880" s="176"/>
      <c r="H880" s="176"/>
      <c r="I880" s="176"/>
    </row>
    <row r="881" spans="1:9">
      <c r="A881" s="176"/>
      <c r="B881" s="176"/>
      <c r="C881" s="176"/>
      <c r="D881" s="176"/>
      <c r="E881" s="176"/>
      <c r="F881" s="176"/>
      <c r="G881" s="176"/>
      <c r="H881" s="176"/>
      <c r="I881" s="176"/>
    </row>
    <row r="882" spans="1:9">
      <c r="A882" s="176"/>
      <c r="B882" s="176"/>
      <c r="C882" s="176"/>
      <c r="D882" s="176"/>
      <c r="E882" s="176"/>
      <c r="F882" s="176"/>
      <c r="G882" s="176"/>
      <c r="H882" s="176"/>
      <c r="I882" s="176"/>
    </row>
    <row r="883" spans="1:9">
      <c r="A883" s="176"/>
      <c r="B883" s="176"/>
      <c r="C883" s="176"/>
      <c r="D883" s="176"/>
      <c r="E883" s="176"/>
      <c r="F883" s="176"/>
      <c r="G883" s="176"/>
      <c r="H883" s="176"/>
      <c r="I883" s="176"/>
    </row>
    <row r="884" spans="1:9">
      <c r="A884" s="176"/>
      <c r="B884" s="176"/>
      <c r="C884" s="176"/>
      <c r="D884" s="176"/>
      <c r="E884" s="176"/>
      <c r="F884" s="176"/>
      <c r="G884" s="176"/>
      <c r="H884" s="176"/>
      <c r="I884" s="176"/>
    </row>
    <row r="885" spans="1:9">
      <c r="A885" s="176"/>
      <c r="B885" s="176"/>
      <c r="C885" s="176"/>
      <c r="D885" s="176"/>
      <c r="E885" s="176"/>
      <c r="F885" s="176"/>
      <c r="G885" s="176"/>
      <c r="H885" s="176"/>
      <c r="I885" s="176"/>
    </row>
    <row r="886" spans="1:9">
      <c r="A886" s="176"/>
      <c r="B886" s="176"/>
      <c r="C886" s="176"/>
      <c r="D886" s="176"/>
      <c r="E886" s="176"/>
      <c r="F886" s="176"/>
      <c r="G886" s="176"/>
      <c r="H886" s="176"/>
      <c r="I886" s="176"/>
    </row>
    <row r="887" spans="1:9">
      <c r="A887" s="176"/>
      <c r="B887" s="176"/>
      <c r="C887" s="176"/>
      <c r="D887" s="176"/>
      <c r="E887" s="176"/>
      <c r="F887" s="176"/>
      <c r="G887" s="176"/>
      <c r="H887" s="176"/>
      <c r="I887" s="176"/>
    </row>
    <row r="888" spans="1:9">
      <c r="A888" s="176"/>
      <c r="B888" s="176"/>
      <c r="C888" s="176"/>
      <c r="D888" s="176"/>
      <c r="E888" s="176"/>
      <c r="F888" s="176"/>
      <c r="G888" s="176"/>
      <c r="H888" s="176"/>
      <c r="I888" s="176"/>
    </row>
    <row r="889" spans="1:9">
      <c r="A889" s="176"/>
      <c r="B889" s="176"/>
      <c r="C889" s="176"/>
      <c r="D889" s="176"/>
      <c r="E889" s="176"/>
      <c r="F889" s="176"/>
      <c r="G889" s="176"/>
      <c r="H889" s="176"/>
      <c r="I889" s="176"/>
    </row>
    <row r="890" spans="1:9">
      <c r="A890" s="176"/>
      <c r="B890" s="176"/>
      <c r="C890" s="176"/>
      <c r="D890" s="176"/>
      <c r="E890" s="176"/>
      <c r="F890" s="176"/>
      <c r="G890" s="176"/>
      <c r="H890" s="176"/>
      <c r="I890" s="176"/>
    </row>
    <row r="891" spans="1:9">
      <c r="A891" s="176"/>
      <c r="B891" s="176"/>
      <c r="C891" s="176"/>
      <c r="D891" s="176"/>
      <c r="E891" s="176"/>
      <c r="F891" s="176"/>
      <c r="G891" s="176"/>
      <c r="H891" s="176"/>
      <c r="I891" s="176"/>
    </row>
    <row r="892" spans="1:9">
      <c r="A892" s="176"/>
      <c r="B892" s="176"/>
      <c r="C892" s="176"/>
      <c r="D892" s="176"/>
      <c r="E892" s="176"/>
      <c r="F892" s="176"/>
      <c r="G892" s="176"/>
      <c r="H892" s="176"/>
      <c r="I892" s="176"/>
    </row>
    <row r="893" spans="1:9">
      <c r="A893" s="176"/>
      <c r="B893" s="176"/>
      <c r="C893" s="176"/>
      <c r="D893" s="176"/>
      <c r="E893" s="176"/>
      <c r="F893" s="176"/>
      <c r="G893" s="176"/>
      <c r="H893" s="176"/>
      <c r="I893" s="176"/>
    </row>
    <row r="894" spans="1:9">
      <c r="A894" s="176"/>
      <c r="B894" s="176"/>
      <c r="C894" s="176"/>
      <c r="D894" s="176"/>
      <c r="E894" s="176"/>
      <c r="F894" s="176"/>
      <c r="G894" s="176"/>
      <c r="H894" s="176"/>
      <c r="I894" s="176"/>
    </row>
    <row r="895" spans="1:9">
      <c r="A895" s="176"/>
      <c r="B895" s="176"/>
      <c r="C895" s="176"/>
      <c r="D895" s="176"/>
      <c r="E895" s="176"/>
      <c r="F895" s="176"/>
      <c r="G895" s="176"/>
      <c r="H895" s="176"/>
      <c r="I895" s="176"/>
    </row>
    <row r="896" spans="1:9">
      <c r="A896" s="176"/>
      <c r="B896" s="176"/>
      <c r="C896" s="176"/>
      <c r="D896" s="176"/>
      <c r="E896" s="176"/>
      <c r="F896" s="176"/>
      <c r="G896" s="176"/>
      <c r="H896" s="176"/>
      <c r="I896" s="176"/>
    </row>
    <row r="897" spans="1:9">
      <c r="A897" s="176"/>
      <c r="B897" s="176"/>
      <c r="C897" s="176"/>
      <c r="D897" s="176"/>
      <c r="E897" s="176"/>
      <c r="F897" s="176"/>
      <c r="G897" s="176"/>
      <c r="H897" s="176"/>
      <c r="I897" s="176"/>
    </row>
    <row r="898" spans="1:9">
      <c r="A898" s="176"/>
      <c r="B898" s="176"/>
      <c r="C898" s="176"/>
      <c r="D898" s="176"/>
      <c r="E898" s="176"/>
      <c r="F898" s="176"/>
      <c r="G898" s="176"/>
      <c r="H898" s="176"/>
      <c r="I898" s="176"/>
    </row>
    <row r="899" spans="1:9">
      <c r="A899" s="176"/>
      <c r="B899" s="176"/>
      <c r="C899" s="176"/>
      <c r="D899" s="176"/>
      <c r="E899" s="176"/>
      <c r="F899" s="176"/>
      <c r="G899" s="176"/>
      <c r="H899" s="176"/>
      <c r="I899" s="176"/>
    </row>
    <row r="900" spans="1:9">
      <c r="A900" s="176"/>
      <c r="B900" s="176"/>
      <c r="C900" s="176"/>
      <c r="D900" s="176"/>
      <c r="E900" s="176"/>
      <c r="F900" s="176"/>
      <c r="G900" s="176"/>
      <c r="H900" s="176"/>
      <c r="I900" s="176"/>
    </row>
    <row r="901" spans="1:9">
      <c r="A901" s="176"/>
      <c r="B901" s="176"/>
      <c r="C901" s="176"/>
      <c r="D901" s="176"/>
      <c r="E901" s="176"/>
      <c r="F901" s="176"/>
      <c r="G901" s="176"/>
      <c r="H901" s="176"/>
      <c r="I901" s="176"/>
    </row>
    <row r="902" spans="1:9">
      <c r="A902" s="176"/>
      <c r="B902" s="176"/>
      <c r="C902" s="176"/>
      <c r="D902" s="176"/>
      <c r="E902" s="176"/>
      <c r="F902" s="176"/>
      <c r="G902" s="176"/>
      <c r="H902" s="176"/>
      <c r="I902" s="176"/>
    </row>
    <row r="903" spans="1:9">
      <c r="A903" s="176"/>
      <c r="B903" s="176"/>
      <c r="C903" s="176"/>
      <c r="D903" s="176"/>
      <c r="E903" s="176"/>
      <c r="F903" s="176"/>
      <c r="G903" s="176"/>
      <c r="H903" s="176"/>
      <c r="I903" s="176"/>
    </row>
    <row r="904" spans="1:9">
      <c r="A904" s="176"/>
      <c r="B904" s="176"/>
      <c r="C904" s="176"/>
      <c r="D904" s="176"/>
      <c r="E904" s="176"/>
      <c r="F904" s="176"/>
      <c r="G904" s="176"/>
      <c r="H904" s="176"/>
      <c r="I904" s="176"/>
    </row>
    <row r="905" spans="1:9">
      <c r="A905" s="176"/>
      <c r="B905" s="176"/>
      <c r="C905" s="176"/>
      <c r="D905" s="176"/>
      <c r="E905" s="176"/>
      <c r="F905" s="176"/>
      <c r="G905" s="176"/>
      <c r="H905" s="176"/>
      <c r="I905" s="176"/>
    </row>
    <row r="906" spans="1:9">
      <c r="A906" s="176"/>
      <c r="B906" s="176"/>
      <c r="C906" s="176"/>
      <c r="D906" s="176"/>
      <c r="E906" s="176"/>
      <c r="F906" s="176"/>
      <c r="G906" s="176"/>
      <c r="H906" s="176"/>
      <c r="I906" s="176"/>
    </row>
    <row r="907" spans="1:9">
      <c r="A907" s="176"/>
      <c r="B907" s="176"/>
      <c r="C907" s="176"/>
      <c r="D907" s="176"/>
      <c r="E907" s="176"/>
      <c r="F907" s="176"/>
      <c r="G907" s="176"/>
      <c r="H907" s="176"/>
      <c r="I907" s="176"/>
    </row>
    <row r="908" spans="1:9">
      <c r="A908" s="176"/>
      <c r="B908" s="176"/>
      <c r="C908" s="176"/>
      <c r="D908" s="176"/>
      <c r="E908" s="176"/>
      <c r="F908" s="176"/>
      <c r="G908" s="176"/>
      <c r="H908" s="176"/>
      <c r="I908" s="176"/>
    </row>
    <row r="909" spans="1:9">
      <c r="A909" s="176"/>
      <c r="B909" s="176"/>
      <c r="C909" s="176"/>
      <c r="D909" s="176"/>
      <c r="E909" s="176"/>
      <c r="F909" s="176"/>
      <c r="G909" s="176"/>
      <c r="H909" s="176"/>
      <c r="I909" s="176"/>
    </row>
    <row r="910" spans="1:9">
      <c r="A910" s="176"/>
      <c r="B910" s="176"/>
      <c r="C910" s="176"/>
      <c r="D910" s="176"/>
      <c r="E910" s="176"/>
      <c r="F910" s="176"/>
      <c r="G910" s="176"/>
      <c r="H910" s="176"/>
      <c r="I910" s="176"/>
    </row>
    <row r="911" spans="1:9">
      <c r="A911" s="176"/>
      <c r="B911" s="176"/>
      <c r="C911" s="176"/>
      <c r="D911" s="176"/>
      <c r="E911" s="176"/>
      <c r="F911" s="176"/>
      <c r="G911" s="176"/>
      <c r="H911" s="176"/>
      <c r="I911" s="176"/>
    </row>
    <row r="912" spans="1:9">
      <c r="A912" s="176"/>
      <c r="B912" s="176"/>
      <c r="C912" s="176"/>
      <c r="D912" s="176"/>
      <c r="E912" s="176"/>
      <c r="F912" s="176"/>
      <c r="G912" s="176"/>
      <c r="H912" s="176"/>
      <c r="I912" s="176"/>
    </row>
    <row r="913" spans="1:9">
      <c r="A913" s="176"/>
      <c r="B913" s="176"/>
      <c r="C913" s="176"/>
      <c r="D913" s="176"/>
      <c r="E913" s="176"/>
      <c r="F913" s="176"/>
      <c r="G913" s="176"/>
      <c r="H913" s="176"/>
      <c r="I913" s="176"/>
    </row>
    <row r="914" spans="1:9">
      <c r="A914" s="176"/>
      <c r="B914" s="176"/>
      <c r="C914" s="176"/>
      <c r="D914" s="176"/>
      <c r="E914" s="176"/>
      <c r="F914" s="176"/>
      <c r="G914" s="176"/>
      <c r="H914" s="176"/>
      <c r="I914" s="176"/>
    </row>
    <row r="915" spans="1:9">
      <c r="A915" s="176"/>
      <c r="B915" s="176"/>
      <c r="C915" s="176"/>
      <c r="D915" s="176"/>
      <c r="E915" s="176"/>
      <c r="F915" s="176"/>
      <c r="G915" s="176"/>
      <c r="H915" s="176"/>
      <c r="I915" s="176"/>
    </row>
    <row r="916" spans="1:9">
      <c r="A916" s="176"/>
      <c r="B916" s="176"/>
      <c r="C916" s="176"/>
      <c r="D916" s="176"/>
      <c r="E916" s="176"/>
      <c r="F916" s="176"/>
      <c r="G916" s="176"/>
      <c r="H916" s="176"/>
      <c r="I916" s="176"/>
    </row>
    <row r="917" spans="1:9">
      <c r="A917" s="176"/>
      <c r="B917" s="176"/>
      <c r="C917" s="176"/>
      <c r="D917" s="176"/>
      <c r="E917" s="176"/>
      <c r="F917" s="176"/>
      <c r="G917" s="176"/>
      <c r="H917" s="176"/>
      <c r="I917" s="176"/>
    </row>
    <row r="918" spans="1:9">
      <c r="A918" s="176"/>
      <c r="B918" s="176"/>
      <c r="C918" s="176"/>
      <c r="D918" s="176"/>
      <c r="E918" s="176"/>
      <c r="F918" s="176"/>
      <c r="G918" s="176"/>
      <c r="H918" s="176"/>
      <c r="I918" s="176"/>
    </row>
    <row r="919" spans="1:9">
      <c r="A919" s="176"/>
      <c r="B919" s="176"/>
      <c r="C919" s="176"/>
      <c r="D919" s="176"/>
      <c r="E919" s="176"/>
      <c r="F919" s="176"/>
      <c r="G919" s="176"/>
      <c r="H919" s="176"/>
      <c r="I919" s="176"/>
    </row>
    <row r="920" spans="1:9">
      <c r="A920" s="176"/>
      <c r="B920" s="176"/>
      <c r="C920" s="176"/>
      <c r="D920" s="176"/>
      <c r="E920" s="176"/>
      <c r="F920" s="176"/>
      <c r="G920" s="176"/>
      <c r="H920" s="176"/>
      <c r="I920" s="176"/>
    </row>
    <row r="921" spans="1:9">
      <c r="A921" s="176"/>
      <c r="B921" s="176"/>
      <c r="C921" s="176"/>
      <c r="D921" s="176"/>
      <c r="E921" s="176"/>
      <c r="F921" s="176"/>
      <c r="G921" s="176"/>
      <c r="H921" s="176"/>
      <c r="I921" s="176"/>
    </row>
    <row r="922" spans="1:9">
      <c r="A922" s="176"/>
      <c r="B922" s="176"/>
      <c r="C922" s="176"/>
      <c r="D922" s="176"/>
      <c r="E922" s="176"/>
      <c r="F922" s="176"/>
      <c r="G922" s="176"/>
      <c r="H922" s="176"/>
      <c r="I922" s="176"/>
    </row>
    <row r="923" spans="1:9">
      <c r="A923" s="176"/>
      <c r="B923" s="176"/>
      <c r="C923" s="176"/>
      <c r="D923" s="176"/>
      <c r="E923" s="176"/>
      <c r="F923" s="176"/>
      <c r="G923" s="176"/>
      <c r="H923" s="176"/>
      <c r="I923" s="176"/>
    </row>
    <row r="924" spans="1:9">
      <c r="A924" s="176"/>
      <c r="B924" s="176"/>
      <c r="C924" s="176"/>
      <c r="D924" s="176"/>
      <c r="E924" s="176"/>
      <c r="F924" s="176"/>
      <c r="G924" s="176"/>
      <c r="H924" s="176"/>
      <c r="I924" s="176"/>
    </row>
    <row r="925" spans="1:9">
      <c r="A925" s="176"/>
      <c r="B925" s="176"/>
      <c r="C925" s="176"/>
      <c r="D925" s="176"/>
      <c r="E925" s="176"/>
      <c r="F925" s="176"/>
      <c r="G925" s="176"/>
      <c r="H925" s="176"/>
      <c r="I925" s="176"/>
    </row>
    <row r="926" spans="1:9">
      <c r="A926" s="176"/>
      <c r="B926" s="176"/>
      <c r="C926" s="176"/>
      <c r="D926" s="176"/>
      <c r="E926" s="176"/>
      <c r="F926" s="176"/>
      <c r="G926" s="176"/>
      <c r="H926" s="176"/>
      <c r="I926" s="176"/>
    </row>
    <row r="927" spans="1:9">
      <c r="A927" s="176"/>
      <c r="B927" s="176"/>
      <c r="C927" s="176"/>
      <c r="D927" s="176"/>
      <c r="E927" s="176"/>
      <c r="F927" s="176"/>
      <c r="G927" s="176"/>
      <c r="H927" s="176"/>
      <c r="I927" s="176"/>
    </row>
    <row r="928" spans="1:9">
      <c r="A928" s="176"/>
      <c r="B928" s="176"/>
      <c r="C928" s="176"/>
      <c r="D928" s="176"/>
      <c r="E928" s="176"/>
      <c r="F928" s="176"/>
      <c r="G928" s="176"/>
      <c r="H928" s="176"/>
      <c r="I928" s="176"/>
    </row>
    <row r="929" spans="1:9">
      <c r="A929" s="176"/>
      <c r="B929" s="176"/>
      <c r="C929" s="176"/>
      <c r="D929" s="176"/>
      <c r="E929" s="176"/>
      <c r="F929" s="176"/>
      <c r="G929" s="176"/>
      <c r="H929" s="176"/>
      <c r="I929" s="176"/>
    </row>
    <row r="930" spans="1:9">
      <c r="A930" s="176"/>
      <c r="B930" s="176"/>
      <c r="C930" s="176"/>
      <c r="D930" s="176"/>
      <c r="E930" s="176"/>
      <c r="F930" s="176"/>
      <c r="G930" s="176"/>
      <c r="H930" s="176"/>
      <c r="I930" s="176"/>
    </row>
    <row r="931" spans="1:9">
      <c r="A931" s="176"/>
      <c r="B931" s="176"/>
      <c r="C931" s="176"/>
      <c r="D931" s="176"/>
      <c r="E931" s="176"/>
      <c r="F931" s="176"/>
      <c r="G931" s="176"/>
      <c r="H931" s="176"/>
      <c r="I931" s="176"/>
    </row>
    <row r="932" spans="1:9">
      <c r="A932" s="176"/>
      <c r="B932" s="176"/>
      <c r="C932" s="176"/>
      <c r="D932" s="176"/>
      <c r="E932" s="176"/>
      <c r="F932" s="176"/>
      <c r="G932" s="176"/>
      <c r="H932" s="176"/>
      <c r="I932" s="176"/>
    </row>
    <row r="933" spans="1:9">
      <c r="A933" s="176"/>
      <c r="B933" s="176"/>
      <c r="C933" s="176"/>
      <c r="D933" s="176"/>
      <c r="E933" s="176"/>
      <c r="F933" s="176"/>
      <c r="G933" s="176"/>
      <c r="H933" s="176"/>
      <c r="I933" s="176"/>
    </row>
    <row r="934" spans="1:9">
      <c r="A934" s="176"/>
      <c r="B934" s="176"/>
      <c r="C934" s="176"/>
      <c r="D934" s="176"/>
      <c r="E934" s="176"/>
      <c r="F934" s="176"/>
      <c r="G934" s="176"/>
      <c r="H934" s="176"/>
      <c r="I934" s="176"/>
    </row>
    <row r="935" spans="1:9">
      <c r="A935" s="176"/>
      <c r="B935" s="176"/>
      <c r="C935" s="176"/>
      <c r="D935" s="176"/>
      <c r="E935" s="176"/>
      <c r="F935" s="176"/>
      <c r="G935" s="176"/>
      <c r="H935" s="176"/>
      <c r="I935" s="176"/>
    </row>
    <row r="936" spans="1:9">
      <c r="A936" s="176"/>
      <c r="B936" s="176"/>
      <c r="C936" s="176"/>
      <c r="D936" s="176"/>
      <c r="E936" s="176"/>
      <c r="F936" s="176"/>
      <c r="G936" s="176"/>
      <c r="H936" s="176"/>
      <c r="I936" s="176"/>
    </row>
    <row r="937" spans="1:9">
      <c r="A937" s="176"/>
      <c r="B937" s="176"/>
      <c r="C937" s="176"/>
      <c r="D937" s="176"/>
      <c r="E937" s="176"/>
      <c r="F937" s="176"/>
      <c r="G937" s="176"/>
      <c r="H937" s="176"/>
      <c r="I937" s="176"/>
    </row>
    <row r="938" spans="1:9">
      <c r="A938" s="176"/>
      <c r="B938" s="176"/>
      <c r="C938" s="176"/>
      <c r="D938" s="176"/>
      <c r="E938" s="176"/>
      <c r="F938" s="176"/>
      <c r="G938" s="176"/>
      <c r="H938" s="176"/>
      <c r="I938" s="176"/>
    </row>
    <row r="939" spans="1:9">
      <c r="A939" s="176"/>
      <c r="B939" s="176"/>
      <c r="C939" s="176"/>
      <c r="D939" s="176"/>
      <c r="E939" s="176"/>
      <c r="F939" s="176"/>
      <c r="G939" s="176"/>
      <c r="H939" s="176"/>
      <c r="I939" s="176"/>
    </row>
    <row r="940" spans="1:9">
      <c r="A940" s="176"/>
      <c r="B940" s="176"/>
      <c r="C940" s="176"/>
      <c r="D940" s="176"/>
      <c r="E940" s="176"/>
      <c r="F940" s="176"/>
      <c r="G940" s="176"/>
      <c r="H940" s="176"/>
      <c r="I940" s="176"/>
    </row>
    <row r="941" spans="1:9">
      <c r="A941" s="176"/>
      <c r="B941" s="176"/>
      <c r="C941" s="176"/>
      <c r="D941" s="176"/>
      <c r="E941" s="176"/>
      <c r="F941" s="176"/>
      <c r="G941" s="176"/>
      <c r="H941" s="176"/>
      <c r="I941" s="176"/>
    </row>
    <row r="942" spans="1:9">
      <c r="A942" s="176"/>
      <c r="B942" s="176"/>
      <c r="C942" s="176"/>
      <c r="D942" s="176"/>
      <c r="E942" s="176"/>
      <c r="F942" s="176"/>
      <c r="G942" s="176"/>
      <c r="H942" s="176"/>
      <c r="I942" s="176"/>
    </row>
    <row r="943" spans="1:9">
      <c r="A943" s="176"/>
      <c r="B943" s="176"/>
      <c r="C943" s="176"/>
      <c r="D943" s="176"/>
      <c r="E943" s="176"/>
      <c r="F943" s="176"/>
      <c r="G943" s="176"/>
      <c r="H943" s="176"/>
      <c r="I943" s="176"/>
    </row>
    <row r="944" spans="1:9">
      <c r="A944" s="176"/>
      <c r="B944" s="176"/>
      <c r="C944" s="176"/>
      <c r="D944" s="176"/>
      <c r="E944" s="176"/>
      <c r="F944" s="176"/>
      <c r="G944" s="176"/>
      <c r="H944" s="176"/>
      <c r="I944" s="176"/>
    </row>
    <row r="945" spans="1:9">
      <c r="A945" s="176"/>
      <c r="B945" s="176"/>
      <c r="C945" s="176"/>
      <c r="D945" s="176"/>
      <c r="E945" s="176"/>
      <c r="F945" s="176"/>
      <c r="G945" s="176"/>
      <c r="H945" s="176"/>
      <c r="I945" s="176"/>
    </row>
    <row r="946" spans="1:9">
      <c r="A946" s="176"/>
      <c r="B946" s="176"/>
      <c r="C946" s="176"/>
      <c r="D946" s="176"/>
      <c r="E946" s="176"/>
      <c r="F946" s="176"/>
      <c r="G946" s="176"/>
      <c r="H946" s="176"/>
      <c r="I946" s="176"/>
    </row>
    <row r="947" spans="1:9">
      <c r="A947" s="176"/>
      <c r="B947" s="176"/>
      <c r="C947" s="176"/>
      <c r="D947" s="176"/>
      <c r="E947" s="176"/>
      <c r="F947" s="176"/>
      <c r="G947" s="176"/>
      <c r="H947" s="176"/>
      <c r="I947" s="176"/>
    </row>
    <row r="948" spans="1:9">
      <c r="A948" s="176"/>
      <c r="B948" s="176"/>
      <c r="C948" s="176"/>
      <c r="D948" s="176"/>
      <c r="E948" s="176"/>
      <c r="F948" s="176"/>
      <c r="G948" s="176"/>
      <c r="H948" s="176"/>
      <c r="I948" s="176"/>
    </row>
    <row r="949" spans="1:9">
      <c r="A949" s="176"/>
      <c r="B949" s="176"/>
      <c r="C949" s="176"/>
      <c r="D949" s="176"/>
      <c r="E949" s="176"/>
      <c r="F949" s="176"/>
      <c r="G949" s="176"/>
      <c r="H949" s="176"/>
      <c r="I949" s="176"/>
    </row>
    <row r="950" spans="1:9">
      <c r="A950" s="176"/>
      <c r="B950" s="176"/>
      <c r="C950" s="176"/>
      <c r="D950" s="176"/>
      <c r="E950" s="176"/>
      <c r="F950" s="176"/>
      <c r="G950" s="176"/>
      <c r="H950" s="176"/>
      <c r="I950" s="176"/>
    </row>
    <row r="951" spans="1:9">
      <c r="A951" s="176"/>
      <c r="B951" s="176"/>
      <c r="C951" s="176"/>
      <c r="D951" s="176"/>
      <c r="E951" s="176"/>
      <c r="F951" s="176"/>
      <c r="G951" s="176"/>
      <c r="H951" s="176"/>
      <c r="I951" s="176"/>
    </row>
    <row r="952" spans="1:9">
      <c r="A952" s="176"/>
      <c r="B952" s="176"/>
      <c r="C952" s="176"/>
      <c r="D952" s="176"/>
      <c r="E952" s="176"/>
      <c r="F952" s="176"/>
      <c r="G952" s="176"/>
      <c r="H952" s="176"/>
      <c r="I952" s="176"/>
    </row>
    <row r="953" spans="1:9">
      <c r="A953" s="176"/>
      <c r="B953" s="176"/>
      <c r="C953" s="176"/>
      <c r="D953" s="176"/>
      <c r="E953" s="176"/>
      <c r="F953" s="176"/>
      <c r="G953" s="176"/>
      <c r="H953" s="176"/>
      <c r="I953" s="176"/>
    </row>
    <row r="954" spans="1:9">
      <c r="A954" s="176"/>
      <c r="B954" s="176"/>
      <c r="C954" s="176"/>
      <c r="D954" s="176"/>
      <c r="E954" s="176"/>
      <c r="F954" s="176"/>
      <c r="G954" s="176"/>
      <c r="H954" s="176"/>
      <c r="I954" s="176"/>
    </row>
    <row r="955" spans="1:9">
      <c r="A955" s="176"/>
      <c r="B955" s="176"/>
      <c r="C955" s="176"/>
      <c r="D955" s="176"/>
      <c r="E955" s="176"/>
      <c r="F955" s="176"/>
      <c r="G955" s="176"/>
      <c r="H955" s="176"/>
      <c r="I955" s="176"/>
    </row>
    <row r="956" spans="1:9">
      <c r="A956" s="176"/>
      <c r="B956" s="176"/>
      <c r="C956" s="176"/>
      <c r="D956" s="176"/>
      <c r="E956" s="176"/>
      <c r="F956" s="176"/>
      <c r="G956" s="176"/>
      <c r="H956" s="176"/>
      <c r="I956" s="176"/>
    </row>
    <row r="957" spans="1:9">
      <c r="A957" s="176"/>
      <c r="B957" s="176"/>
      <c r="C957" s="176"/>
      <c r="D957" s="176"/>
      <c r="E957" s="176"/>
      <c r="F957" s="176"/>
      <c r="G957" s="176"/>
      <c r="H957" s="176"/>
      <c r="I957" s="176"/>
    </row>
    <row r="958" spans="1:9">
      <c r="A958" s="176"/>
      <c r="B958" s="176"/>
      <c r="C958" s="176"/>
      <c r="D958" s="176"/>
      <c r="E958" s="176"/>
      <c r="F958" s="176"/>
      <c r="G958" s="176"/>
      <c r="H958" s="176"/>
      <c r="I958" s="176"/>
    </row>
    <row r="959" spans="1:9">
      <c r="A959" s="176"/>
      <c r="B959" s="176"/>
      <c r="C959" s="176"/>
      <c r="D959" s="176"/>
      <c r="E959" s="176"/>
      <c r="F959" s="176"/>
      <c r="G959" s="176"/>
      <c r="H959" s="176"/>
      <c r="I959" s="176"/>
    </row>
    <row r="960" spans="1:9">
      <c r="A960" s="176"/>
      <c r="B960" s="176"/>
      <c r="C960" s="176"/>
      <c r="D960" s="176"/>
      <c r="E960" s="176"/>
      <c r="F960" s="176"/>
      <c r="G960" s="176"/>
      <c r="H960" s="176"/>
      <c r="I960" s="176"/>
    </row>
    <row r="961" spans="1:9">
      <c r="A961" s="176"/>
      <c r="B961" s="176"/>
      <c r="C961" s="176"/>
      <c r="D961" s="176"/>
      <c r="E961" s="176"/>
      <c r="F961" s="176"/>
      <c r="G961" s="176"/>
      <c r="H961" s="176"/>
      <c r="I961" s="176"/>
    </row>
    <row r="962" spans="1:9">
      <c r="A962" s="176"/>
      <c r="B962" s="176"/>
      <c r="C962" s="176"/>
      <c r="D962" s="176"/>
      <c r="E962" s="176"/>
      <c r="F962" s="176"/>
      <c r="G962" s="176"/>
      <c r="H962" s="176"/>
      <c r="I962" s="176"/>
    </row>
    <row r="963" spans="1:9">
      <c r="A963" s="176"/>
      <c r="B963" s="176"/>
      <c r="C963" s="176"/>
      <c r="D963" s="176"/>
      <c r="E963" s="176"/>
      <c r="F963" s="176"/>
      <c r="G963" s="176"/>
      <c r="H963" s="176"/>
      <c r="I963" s="176"/>
    </row>
    <row r="964" spans="1:9">
      <c r="A964" s="176"/>
      <c r="B964" s="176"/>
      <c r="C964" s="176"/>
      <c r="D964" s="176"/>
      <c r="E964" s="176"/>
      <c r="F964" s="176"/>
      <c r="G964" s="176"/>
      <c r="H964" s="176"/>
      <c r="I964" s="176"/>
    </row>
    <row r="965" spans="1:9">
      <c r="A965" s="176"/>
      <c r="B965" s="176"/>
      <c r="C965" s="176"/>
      <c r="D965" s="176"/>
      <c r="E965" s="176"/>
      <c r="F965" s="176"/>
      <c r="G965" s="176"/>
      <c r="H965" s="176"/>
      <c r="I965" s="176"/>
    </row>
    <row r="966" spans="1:9">
      <c r="A966" s="176"/>
      <c r="B966" s="176"/>
      <c r="C966" s="176"/>
      <c r="D966" s="176"/>
      <c r="E966" s="176"/>
      <c r="F966" s="176"/>
      <c r="G966" s="176"/>
      <c r="H966" s="176"/>
      <c r="I966" s="176"/>
    </row>
    <row r="967" spans="1:9">
      <c r="A967" s="176"/>
      <c r="B967" s="176"/>
      <c r="C967" s="176"/>
      <c r="D967" s="176"/>
      <c r="E967" s="176"/>
      <c r="F967" s="176"/>
      <c r="G967" s="176"/>
      <c r="H967" s="176"/>
      <c r="I967" s="176"/>
    </row>
    <row r="968" spans="1:9">
      <c r="A968" s="176"/>
      <c r="B968" s="176"/>
      <c r="C968" s="176"/>
      <c r="D968" s="176"/>
      <c r="E968" s="176"/>
      <c r="F968" s="176"/>
      <c r="G968" s="176"/>
      <c r="H968" s="176"/>
      <c r="I968" s="176"/>
    </row>
    <row r="969" spans="1:9">
      <c r="A969" s="176"/>
      <c r="B969" s="176"/>
      <c r="C969" s="176"/>
      <c r="D969" s="176"/>
      <c r="E969" s="176"/>
      <c r="F969" s="176"/>
      <c r="G969" s="176"/>
      <c r="H969" s="176"/>
      <c r="I969" s="176"/>
    </row>
    <row r="970" spans="1:9">
      <c r="A970" s="176"/>
      <c r="B970" s="176"/>
      <c r="C970" s="176"/>
      <c r="D970" s="176"/>
      <c r="E970" s="176"/>
      <c r="F970" s="176"/>
      <c r="G970" s="176"/>
      <c r="H970" s="176"/>
      <c r="I970" s="176"/>
    </row>
    <row r="971" spans="1:9">
      <c r="A971" s="176"/>
      <c r="B971" s="176"/>
      <c r="C971" s="176"/>
      <c r="D971" s="176"/>
      <c r="E971" s="176"/>
      <c r="F971" s="176"/>
      <c r="G971" s="176"/>
      <c r="H971" s="176"/>
      <c r="I971" s="176"/>
    </row>
    <row r="972" spans="1:9">
      <c r="A972" s="176"/>
      <c r="B972" s="176"/>
      <c r="C972" s="176"/>
      <c r="D972" s="176"/>
      <c r="E972" s="176"/>
      <c r="F972" s="176"/>
      <c r="G972" s="176"/>
      <c r="H972" s="176"/>
      <c r="I972" s="176"/>
    </row>
    <row r="973" spans="1:9">
      <c r="A973" s="176"/>
      <c r="B973" s="176"/>
      <c r="C973" s="176"/>
      <c r="D973" s="176"/>
      <c r="E973" s="176"/>
      <c r="F973" s="176"/>
      <c r="G973" s="176"/>
      <c r="H973" s="176"/>
      <c r="I973" s="176"/>
    </row>
    <row r="974" spans="1:9">
      <c r="A974" s="176"/>
      <c r="B974" s="176"/>
      <c r="C974" s="176"/>
      <c r="D974" s="176"/>
      <c r="E974" s="176"/>
      <c r="F974" s="176"/>
      <c r="G974" s="176"/>
      <c r="H974" s="176"/>
      <c r="I974" s="176"/>
    </row>
    <row r="975" spans="1:9">
      <c r="A975" s="176"/>
      <c r="B975" s="176"/>
      <c r="C975" s="176"/>
      <c r="D975" s="176"/>
      <c r="E975" s="176"/>
      <c r="F975" s="176"/>
      <c r="G975" s="176"/>
      <c r="H975" s="176"/>
      <c r="I975" s="176"/>
    </row>
    <row r="976" spans="1:9">
      <c r="A976" s="176"/>
      <c r="B976" s="176"/>
      <c r="C976" s="176"/>
      <c r="D976" s="176"/>
      <c r="E976" s="176"/>
      <c r="F976" s="176"/>
      <c r="G976" s="176"/>
      <c r="H976" s="176"/>
      <c r="I976" s="176"/>
    </row>
    <row r="977" spans="1:9">
      <c r="A977" s="176"/>
      <c r="B977" s="176"/>
      <c r="C977" s="176"/>
      <c r="D977" s="176"/>
      <c r="E977" s="176"/>
      <c r="F977" s="176"/>
      <c r="G977" s="176"/>
      <c r="H977" s="176"/>
      <c r="I977" s="176"/>
    </row>
    <row r="978" spans="1:9">
      <c r="A978" s="176"/>
      <c r="B978" s="176"/>
      <c r="C978" s="176"/>
      <c r="D978" s="176"/>
      <c r="E978" s="176"/>
      <c r="F978" s="176"/>
      <c r="G978" s="176"/>
      <c r="H978" s="176"/>
      <c r="I978" s="176"/>
    </row>
    <row r="979" spans="1:9">
      <c r="A979" s="176"/>
      <c r="B979" s="176"/>
      <c r="C979" s="176"/>
      <c r="D979" s="176"/>
      <c r="E979" s="176"/>
      <c r="F979" s="176"/>
      <c r="G979" s="176"/>
      <c r="H979" s="176"/>
      <c r="I979" s="176"/>
    </row>
    <row r="980" spans="1:9">
      <c r="A980" s="176"/>
      <c r="B980" s="176"/>
      <c r="C980" s="176"/>
      <c r="D980" s="176"/>
      <c r="E980" s="176"/>
      <c r="F980" s="176"/>
      <c r="G980" s="176"/>
      <c r="H980" s="176"/>
      <c r="I980" s="176"/>
    </row>
    <row r="981" spans="1:9">
      <c r="A981" s="176"/>
      <c r="B981" s="176"/>
      <c r="C981" s="176"/>
      <c r="D981" s="176"/>
      <c r="E981" s="176"/>
      <c r="F981" s="176"/>
      <c r="G981" s="176"/>
      <c r="H981" s="176"/>
      <c r="I981" s="176"/>
    </row>
    <row r="982" spans="1:9">
      <c r="A982" s="176"/>
      <c r="B982" s="176"/>
      <c r="C982" s="176"/>
      <c r="D982" s="176"/>
      <c r="E982" s="176"/>
      <c r="F982" s="176"/>
      <c r="G982" s="176"/>
      <c r="H982" s="176"/>
      <c r="I982" s="176"/>
    </row>
    <row r="983" spans="1:9">
      <c r="A983" s="176"/>
      <c r="B983" s="176"/>
      <c r="C983" s="176"/>
      <c r="D983" s="176"/>
      <c r="E983" s="176"/>
      <c r="F983" s="176"/>
      <c r="G983" s="176"/>
      <c r="H983" s="176"/>
      <c r="I983" s="176"/>
    </row>
    <row r="984" spans="1:9">
      <c r="A984" s="176"/>
      <c r="B984" s="176"/>
      <c r="C984" s="176"/>
      <c r="D984" s="176"/>
      <c r="E984" s="176"/>
      <c r="F984" s="176"/>
      <c r="G984" s="176"/>
      <c r="H984" s="176"/>
      <c r="I984" s="176"/>
    </row>
    <row r="985" spans="1:9">
      <c r="A985" s="176"/>
      <c r="B985" s="176"/>
      <c r="C985" s="176"/>
      <c r="D985" s="176"/>
      <c r="E985" s="176"/>
      <c r="F985" s="176"/>
      <c r="G985" s="176"/>
      <c r="H985" s="176"/>
      <c r="I985" s="176"/>
    </row>
    <row r="986" spans="1:9">
      <c r="A986" s="176"/>
      <c r="B986" s="176"/>
      <c r="C986" s="176"/>
      <c r="D986" s="176"/>
      <c r="E986" s="176"/>
      <c r="F986" s="176"/>
      <c r="G986" s="176"/>
      <c r="H986" s="176"/>
      <c r="I986" s="176"/>
    </row>
    <row r="987" spans="1:9">
      <c r="A987" s="176"/>
      <c r="B987" s="176"/>
      <c r="C987" s="176"/>
      <c r="D987" s="176"/>
      <c r="E987" s="176"/>
      <c r="F987" s="176"/>
      <c r="G987" s="176"/>
      <c r="H987" s="176"/>
      <c r="I987" s="176"/>
    </row>
    <row r="988" spans="1:9">
      <c r="A988" s="176"/>
      <c r="B988" s="176"/>
      <c r="C988" s="176"/>
      <c r="D988" s="176"/>
      <c r="E988" s="176"/>
      <c r="F988" s="176"/>
      <c r="G988" s="176"/>
      <c r="H988" s="176"/>
      <c r="I988" s="176"/>
    </row>
    <row r="989" spans="1:9">
      <c r="A989" s="176"/>
      <c r="B989" s="176"/>
      <c r="C989" s="176"/>
      <c r="D989" s="176"/>
      <c r="E989" s="176"/>
      <c r="F989" s="176"/>
      <c r="G989" s="176"/>
      <c r="H989" s="176"/>
      <c r="I989" s="176"/>
    </row>
    <row r="990" spans="1:9">
      <c r="A990" s="176"/>
      <c r="B990" s="176"/>
      <c r="C990" s="176"/>
      <c r="D990" s="176"/>
      <c r="E990" s="176"/>
      <c r="F990" s="176"/>
      <c r="G990" s="176"/>
      <c r="H990" s="176"/>
      <c r="I990" s="176"/>
    </row>
    <row r="991" spans="1:9">
      <c r="A991" s="176"/>
      <c r="B991" s="176"/>
      <c r="C991" s="176"/>
      <c r="D991" s="176"/>
      <c r="E991" s="176"/>
      <c r="F991" s="176"/>
      <c r="G991" s="176"/>
      <c r="H991" s="176"/>
      <c r="I991" s="176"/>
    </row>
    <row r="992" spans="1:9">
      <c r="A992" s="176"/>
      <c r="B992" s="176"/>
      <c r="C992" s="176"/>
      <c r="D992" s="176"/>
      <c r="E992" s="176"/>
      <c r="F992" s="176"/>
      <c r="G992" s="176"/>
      <c r="H992" s="176"/>
      <c r="I992" s="176"/>
    </row>
    <row r="993" spans="1:9">
      <c r="A993" s="176"/>
      <c r="B993" s="176"/>
      <c r="C993" s="176"/>
      <c r="D993" s="176"/>
      <c r="E993" s="176"/>
      <c r="F993" s="176"/>
      <c r="G993" s="176"/>
      <c r="H993" s="176"/>
      <c r="I993" s="176"/>
    </row>
    <row r="994" spans="1:9">
      <c r="A994" s="176"/>
      <c r="B994" s="176"/>
      <c r="C994" s="176"/>
      <c r="D994" s="176"/>
      <c r="E994" s="176"/>
      <c r="F994" s="176"/>
      <c r="G994" s="176"/>
      <c r="H994" s="176"/>
      <c r="I994" s="176"/>
    </row>
    <row r="995" spans="1:9">
      <c r="A995" s="176"/>
      <c r="B995" s="176"/>
      <c r="C995" s="176"/>
      <c r="D995" s="176"/>
      <c r="E995" s="176"/>
      <c r="F995" s="176"/>
      <c r="G995" s="176"/>
      <c r="H995" s="176"/>
      <c r="I995" s="176"/>
    </row>
    <row r="996" spans="1:9">
      <c r="A996" s="176"/>
      <c r="B996" s="176"/>
      <c r="C996" s="176"/>
      <c r="D996" s="176"/>
      <c r="E996" s="176"/>
      <c r="F996" s="176"/>
      <c r="G996" s="176"/>
      <c r="H996" s="176"/>
      <c r="I996" s="176"/>
    </row>
    <row r="997" spans="1:9">
      <c r="A997" s="176"/>
      <c r="B997" s="176"/>
      <c r="C997" s="176"/>
      <c r="D997" s="176"/>
      <c r="E997" s="176"/>
      <c r="F997" s="176"/>
      <c r="G997" s="176"/>
      <c r="H997" s="176"/>
      <c r="I997" s="176"/>
    </row>
    <row r="998" spans="1:9">
      <c r="A998" s="176"/>
      <c r="B998" s="176"/>
      <c r="C998" s="176"/>
      <c r="D998" s="176"/>
      <c r="E998" s="176"/>
      <c r="F998" s="176"/>
      <c r="G998" s="176"/>
      <c r="H998" s="176"/>
      <c r="I998" s="176"/>
    </row>
    <row r="999" spans="1:9">
      <c r="A999" s="176"/>
      <c r="B999" s="176"/>
      <c r="C999" s="176"/>
      <c r="D999" s="176"/>
      <c r="E999" s="176"/>
      <c r="F999" s="176"/>
      <c r="G999" s="176"/>
      <c r="H999" s="176"/>
      <c r="I999" s="176"/>
    </row>
    <row r="1000" spans="1:9">
      <c r="A1000" s="176"/>
      <c r="B1000" s="176"/>
      <c r="C1000" s="176"/>
      <c r="D1000" s="176"/>
      <c r="E1000" s="176"/>
      <c r="F1000" s="176"/>
      <c r="G1000" s="176"/>
      <c r="H1000" s="176"/>
      <c r="I1000" s="176"/>
    </row>
    <row r="1001" spans="1:9">
      <c r="A1001" s="176"/>
      <c r="B1001" s="176"/>
      <c r="C1001" s="176"/>
      <c r="D1001" s="176"/>
      <c r="E1001" s="176"/>
      <c r="F1001" s="176"/>
      <c r="G1001" s="176"/>
      <c r="H1001" s="176"/>
      <c r="I1001" s="176"/>
    </row>
    <row r="1002" spans="1:9">
      <c r="A1002" s="176"/>
      <c r="B1002" s="176"/>
      <c r="C1002" s="176"/>
      <c r="D1002" s="176"/>
      <c r="E1002" s="176"/>
      <c r="F1002" s="176"/>
      <c r="G1002" s="176"/>
      <c r="H1002" s="176"/>
      <c r="I1002" s="176"/>
    </row>
    <row r="1003" spans="1:9">
      <c r="A1003" s="176"/>
      <c r="B1003" s="176"/>
      <c r="C1003" s="176"/>
      <c r="D1003" s="176"/>
      <c r="E1003" s="176"/>
      <c r="F1003" s="176"/>
      <c r="G1003" s="176"/>
      <c r="H1003" s="176"/>
      <c r="I1003" s="176"/>
    </row>
    <row r="1004" spans="1:9">
      <c r="A1004" s="176"/>
      <c r="B1004" s="176"/>
      <c r="C1004" s="176"/>
      <c r="D1004" s="176"/>
      <c r="E1004" s="176"/>
      <c r="F1004" s="176"/>
      <c r="G1004" s="176"/>
      <c r="H1004" s="176"/>
      <c r="I1004" s="176"/>
    </row>
    <row r="1005" spans="1:9">
      <c r="A1005" s="176"/>
      <c r="B1005" s="176"/>
      <c r="C1005" s="176"/>
      <c r="D1005" s="176"/>
      <c r="E1005" s="176"/>
      <c r="F1005" s="176"/>
      <c r="G1005" s="176"/>
      <c r="H1005" s="176"/>
      <c r="I1005" s="176"/>
    </row>
    <row r="1006" spans="1:9">
      <c r="A1006" s="176"/>
      <c r="B1006" s="176"/>
      <c r="C1006" s="176"/>
      <c r="D1006" s="176"/>
      <c r="E1006" s="176"/>
      <c r="F1006" s="176"/>
      <c r="G1006" s="176"/>
      <c r="H1006" s="176"/>
      <c r="I1006" s="176"/>
    </row>
    <row r="1007" spans="1:9">
      <c r="A1007" s="176"/>
      <c r="B1007" s="176"/>
      <c r="C1007" s="176"/>
      <c r="D1007" s="176"/>
      <c r="E1007" s="176"/>
      <c r="F1007" s="176"/>
      <c r="G1007" s="176"/>
      <c r="H1007" s="176"/>
      <c r="I1007" s="176"/>
    </row>
    <row r="1008" spans="1:9">
      <c r="A1008" s="176"/>
      <c r="B1008" s="176"/>
      <c r="C1008" s="176"/>
      <c r="D1008" s="176"/>
      <c r="E1008" s="176"/>
      <c r="F1008" s="176"/>
      <c r="G1008" s="176"/>
      <c r="H1008" s="176"/>
      <c r="I1008" s="176"/>
    </row>
    <row r="1009" spans="1:9">
      <c r="A1009" s="176"/>
      <c r="B1009" s="176"/>
      <c r="C1009" s="176"/>
      <c r="D1009" s="176"/>
      <c r="E1009" s="176"/>
      <c r="F1009" s="176"/>
      <c r="G1009" s="176"/>
      <c r="H1009" s="176"/>
      <c r="I1009" s="176"/>
    </row>
    <row r="1010" spans="1:9">
      <c r="A1010" s="176"/>
      <c r="B1010" s="176"/>
      <c r="C1010" s="176"/>
      <c r="D1010" s="176"/>
      <c r="E1010" s="176"/>
      <c r="F1010" s="176"/>
      <c r="G1010" s="176"/>
      <c r="H1010" s="176"/>
      <c r="I1010" s="176"/>
    </row>
    <row r="1011" spans="1:9">
      <c r="A1011" s="176"/>
      <c r="B1011" s="176"/>
      <c r="C1011" s="176"/>
      <c r="D1011" s="176"/>
      <c r="E1011" s="176"/>
      <c r="F1011" s="176"/>
      <c r="G1011" s="176"/>
      <c r="H1011" s="176"/>
      <c r="I1011" s="176"/>
    </row>
    <row r="1012" spans="1:9">
      <c r="A1012" s="176"/>
      <c r="B1012" s="176"/>
      <c r="C1012" s="176"/>
      <c r="D1012" s="176"/>
      <c r="E1012" s="176"/>
      <c r="F1012" s="176"/>
      <c r="G1012" s="176"/>
      <c r="H1012" s="176"/>
      <c r="I1012" s="176"/>
    </row>
    <row r="1013" spans="1:9">
      <c r="A1013" s="176"/>
      <c r="B1013" s="176"/>
      <c r="C1013" s="176"/>
      <c r="D1013" s="176"/>
      <c r="E1013" s="176"/>
      <c r="F1013" s="176"/>
      <c r="G1013" s="176"/>
      <c r="H1013" s="176"/>
      <c r="I1013" s="176"/>
    </row>
    <row r="1014" spans="1:9">
      <c r="A1014" s="176"/>
      <c r="B1014" s="176"/>
      <c r="C1014" s="176"/>
      <c r="D1014" s="176"/>
      <c r="E1014" s="176"/>
      <c r="F1014" s="176"/>
      <c r="G1014" s="176"/>
      <c r="H1014" s="176"/>
      <c r="I1014" s="176"/>
    </row>
    <row r="1015" spans="1:9">
      <c r="A1015" s="176"/>
      <c r="B1015" s="176"/>
      <c r="C1015" s="176"/>
      <c r="D1015" s="176"/>
      <c r="E1015" s="176"/>
      <c r="F1015" s="176"/>
      <c r="G1015" s="176"/>
      <c r="H1015" s="176"/>
      <c r="I1015" s="176"/>
    </row>
    <row r="1016" spans="1:9">
      <c r="A1016" s="176"/>
      <c r="B1016" s="176"/>
      <c r="C1016" s="176"/>
      <c r="D1016" s="176"/>
      <c r="E1016" s="176"/>
      <c r="F1016" s="176"/>
      <c r="G1016" s="176"/>
      <c r="H1016" s="176"/>
      <c r="I1016" s="176"/>
    </row>
    <row r="1017" spans="1:9">
      <c r="A1017" s="176"/>
      <c r="B1017" s="176"/>
      <c r="C1017" s="176"/>
      <c r="D1017" s="176"/>
      <c r="E1017" s="176"/>
      <c r="F1017" s="176"/>
      <c r="G1017" s="176"/>
      <c r="H1017" s="176"/>
      <c r="I1017" s="176"/>
    </row>
    <row r="1018" spans="1:9">
      <c r="A1018" s="176"/>
      <c r="B1018" s="176"/>
      <c r="C1018" s="176"/>
      <c r="D1018" s="176"/>
      <c r="E1018" s="176"/>
      <c r="F1018" s="176"/>
      <c r="G1018" s="176"/>
      <c r="H1018" s="176"/>
      <c r="I1018" s="176"/>
    </row>
    <row r="1019" spans="1:9">
      <c r="A1019" s="176"/>
      <c r="B1019" s="176"/>
      <c r="C1019" s="176"/>
      <c r="D1019" s="176"/>
      <c r="E1019" s="176"/>
      <c r="F1019" s="176"/>
      <c r="G1019" s="176"/>
      <c r="H1019" s="176"/>
      <c r="I1019" s="176"/>
    </row>
    <row r="1020" spans="1:9">
      <c r="A1020" s="176"/>
      <c r="B1020" s="176"/>
      <c r="C1020" s="176"/>
      <c r="D1020" s="176"/>
      <c r="E1020" s="176"/>
      <c r="F1020" s="176"/>
      <c r="G1020" s="176"/>
      <c r="H1020" s="176"/>
      <c r="I1020" s="176"/>
    </row>
    <row r="1021" spans="1:9">
      <c r="A1021" s="176"/>
      <c r="B1021" s="176"/>
      <c r="C1021" s="176"/>
      <c r="D1021" s="176"/>
      <c r="E1021" s="176"/>
      <c r="F1021" s="176"/>
      <c r="G1021" s="176"/>
      <c r="H1021" s="176"/>
      <c r="I1021" s="176"/>
    </row>
    <row r="1022" spans="1:9">
      <c r="A1022" s="176"/>
      <c r="B1022" s="176"/>
      <c r="C1022" s="176"/>
      <c r="D1022" s="176"/>
      <c r="E1022" s="176"/>
      <c r="F1022" s="176"/>
      <c r="G1022" s="176"/>
      <c r="H1022" s="176"/>
      <c r="I1022" s="176"/>
    </row>
    <row r="1023" spans="1:9">
      <c r="A1023" s="176"/>
      <c r="B1023" s="176"/>
      <c r="C1023" s="176"/>
      <c r="D1023" s="176"/>
      <c r="E1023" s="176"/>
      <c r="F1023" s="176"/>
      <c r="G1023" s="176"/>
      <c r="H1023" s="176"/>
      <c r="I1023" s="176"/>
    </row>
    <row r="1024" spans="1:9">
      <c r="A1024" s="176"/>
      <c r="B1024" s="176"/>
      <c r="C1024" s="176"/>
      <c r="D1024" s="176"/>
      <c r="E1024" s="176"/>
      <c r="F1024" s="176"/>
      <c r="G1024" s="176"/>
      <c r="H1024" s="176"/>
      <c r="I1024" s="176"/>
    </row>
    <row r="1025" spans="1:9">
      <c r="A1025" s="176"/>
      <c r="B1025" s="176"/>
      <c r="C1025" s="176"/>
      <c r="D1025" s="176"/>
      <c r="E1025" s="176"/>
      <c r="F1025" s="176"/>
      <c r="G1025" s="176"/>
      <c r="H1025" s="176"/>
      <c r="I1025" s="176"/>
    </row>
    <row r="1026" spans="1:9">
      <c r="A1026" s="176"/>
      <c r="B1026" s="176"/>
      <c r="C1026" s="176"/>
      <c r="D1026" s="176"/>
      <c r="E1026" s="176"/>
      <c r="F1026" s="176"/>
      <c r="G1026" s="176"/>
      <c r="H1026" s="176"/>
      <c r="I1026" s="176"/>
    </row>
    <row r="1027" spans="1:9">
      <c r="A1027" s="176"/>
      <c r="B1027" s="176"/>
      <c r="C1027" s="176"/>
      <c r="D1027" s="176"/>
      <c r="E1027" s="176"/>
      <c r="F1027" s="176"/>
      <c r="G1027" s="176"/>
      <c r="H1027" s="176"/>
      <c r="I1027" s="176"/>
    </row>
    <row r="1028" spans="1:9">
      <c r="A1028" s="176"/>
      <c r="B1028" s="176"/>
      <c r="C1028" s="176"/>
      <c r="D1028" s="176"/>
      <c r="E1028" s="176"/>
      <c r="F1028" s="176"/>
      <c r="G1028" s="176"/>
      <c r="H1028" s="176"/>
      <c r="I1028" s="176"/>
    </row>
    <row r="1029" spans="1:9">
      <c r="A1029" s="176"/>
      <c r="B1029" s="176"/>
      <c r="C1029" s="176"/>
      <c r="D1029" s="176"/>
      <c r="E1029" s="176"/>
      <c r="F1029" s="176"/>
      <c r="G1029" s="176"/>
      <c r="H1029" s="176"/>
      <c r="I1029" s="176"/>
    </row>
    <row r="1030" spans="1:9">
      <c r="A1030" s="176"/>
      <c r="B1030" s="176"/>
      <c r="C1030" s="176"/>
      <c r="D1030" s="176"/>
      <c r="E1030" s="176"/>
      <c r="F1030" s="176"/>
      <c r="G1030" s="176"/>
      <c r="H1030" s="176"/>
      <c r="I1030" s="176"/>
    </row>
    <row r="1031" spans="1:9">
      <c r="A1031" s="176"/>
      <c r="B1031" s="176"/>
      <c r="C1031" s="176"/>
      <c r="D1031" s="176"/>
      <c r="E1031" s="176"/>
      <c r="F1031" s="176"/>
      <c r="G1031" s="176"/>
      <c r="H1031" s="176"/>
      <c r="I1031" s="176"/>
    </row>
    <row r="1032" spans="1:9">
      <c r="A1032" s="176"/>
      <c r="B1032" s="176"/>
      <c r="C1032" s="176"/>
      <c r="D1032" s="176"/>
      <c r="E1032" s="176"/>
      <c r="F1032" s="176"/>
      <c r="G1032" s="176"/>
      <c r="H1032" s="176"/>
      <c r="I1032" s="176"/>
    </row>
    <row r="1033" spans="1:9">
      <c r="A1033" s="176"/>
      <c r="B1033" s="176"/>
      <c r="C1033" s="176"/>
      <c r="D1033" s="176"/>
      <c r="E1033" s="176"/>
      <c r="F1033" s="176"/>
      <c r="G1033" s="176"/>
      <c r="H1033" s="176"/>
      <c r="I1033" s="176"/>
    </row>
    <row r="1034" spans="1:9">
      <c r="A1034" s="176"/>
      <c r="B1034" s="176"/>
      <c r="C1034" s="176"/>
      <c r="D1034" s="176"/>
      <c r="E1034" s="176"/>
      <c r="F1034" s="176"/>
      <c r="G1034" s="176"/>
      <c r="H1034" s="176"/>
      <c r="I1034" s="176"/>
    </row>
    <row r="1035" spans="1:9">
      <c r="A1035" s="176"/>
      <c r="B1035" s="176"/>
      <c r="C1035" s="176"/>
      <c r="D1035" s="176"/>
      <c r="E1035" s="176"/>
      <c r="F1035" s="176"/>
      <c r="G1035" s="176"/>
      <c r="H1035" s="176"/>
      <c r="I1035" s="176"/>
    </row>
    <row r="1036" spans="1:9">
      <c r="A1036" s="176"/>
      <c r="B1036" s="176"/>
      <c r="C1036" s="176"/>
      <c r="D1036" s="176"/>
      <c r="E1036" s="176"/>
      <c r="F1036" s="176"/>
      <c r="G1036" s="176"/>
      <c r="H1036" s="176"/>
      <c r="I1036" s="176"/>
    </row>
    <row r="1037" spans="1:9">
      <c r="A1037" s="176"/>
      <c r="B1037" s="176"/>
      <c r="C1037" s="176"/>
      <c r="D1037" s="176"/>
      <c r="E1037" s="176"/>
      <c r="F1037" s="176"/>
      <c r="G1037" s="176"/>
      <c r="H1037" s="176"/>
      <c r="I1037" s="176"/>
    </row>
    <row r="1038" spans="1:9">
      <c r="A1038" s="176"/>
      <c r="B1038" s="176"/>
      <c r="C1038" s="176"/>
      <c r="D1038" s="176"/>
      <c r="E1038" s="176"/>
      <c r="F1038" s="176"/>
      <c r="G1038" s="176"/>
      <c r="H1038" s="176"/>
      <c r="I1038" s="176"/>
    </row>
    <row r="1039" spans="1:9">
      <c r="A1039" s="176"/>
      <c r="B1039" s="176"/>
      <c r="C1039" s="176"/>
      <c r="D1039" s="176"/>
      <c r="E1039" s="176"/>
      <c r="F1039" s="176"/>
      <c r="G1039" s="176"/>
      <c r="H1039" s="176"/>
      <c r="I1039" s="176"/>
    </row>
    <row r="1040" spans="1:9">
      <c r="A1040" s="176"/>
      <c r="B1040" s="176"/>
      <c r="C1040" s="176"/>
      <c r="D1040" s="176"/>
      <c r="E1040" s="176"/>
      <c r="F1040" s="176"/>
      <c r="G1040" s="176"/>
      <c r="H1040" s="176"/>
      <c r="I1040" s="176"/>
    </row>
    <row r="1041" spans="1:9">
      <c r="A1041" s="176"/>
      <c r="B1041" s="176"/>
      <c r="C1041" s="176"/>
      <c r="D1041" s="176"/>
      <c r="E1041" s="176"/>
      <c r="F1041" s="176"/>
      <c r="G1041" s="176"/>
      <c r="H1041" s="176"/>
      <c r="I1041" s="176"/>
    </row>
    <row r="1042" spans="1:9">
      <c r="A1042" s="176"/>
      <c r="B1042" s="176"/>
      <c r="C1042" s="176"/>
      <c r="D1042" s="176"/>
      <c r="E1042" s="176"/>
      <c r="F1042" s="176"/>
      <c r="G1042" s="176"/>
      <c r="H1042" s="176"/>
      <c r="I1042" s="176"/>
    </row>
    <row r="1043" spans="1:9">
      <c r="A1043" s="176"/>
      <c r="B1043" s="176"/>
      <c r="C1043" s="176"/>
      <c r="D1043" s="176"/>
      <c r="E1043" s="176"/>
      <c r="F1043" s="176"/>
      <c r="G1043" s="176"/>
      <c r="H1043" s="176"/>
      <c r="I1043" s="176"/>
    </row>
    <row r="1044" spans="1:9">
      <c r="A1044" s="176"/>
      <c r="B1044" s="176"/>
      <c r="C1044" s="176"/>
      <c r="D1044" s="176"/>
      <c r="E1044" s="176"/>
      <c r="F1044" s="176"/>
      <c r="G1044" s="176"/>
      <c r="H1044" s="176"/>
      <c r="I1044" s="176"/>
    </row>
    <row r="1045" spans="1:9">
      <c r="A1045" s="176"/>
      <c r="B1045" s="176"/>
      <c r="C1045" s="176"/>
      <c r="D1045" s="176"/>
      <c r="E1045" s="176"/>
      <c r="F1045" s="176"/>
      <c r="G1045" s="176"/>
      <c r="H1045" s="176"/>
      <c r="I1045" s="176"/>
    </row>
    <row r="1046" spans="1:9">
      <c r="A1046" s="176"/>
      <c r="B1046" s="176"/>
      <c r="C1046" s="176"/>
      <c r="D1046" s="176"/>
      <c r="E1046" s="176"/>
      <c r="F1046" s="176"/>
      <c r="G1046" s="176"/>
      <c r="H1046" s="176"/>
      <c r="I1046" s="176"/>
    </row>
    <row r="1047" spans="1:9">
      <c r="A1047" s="176"/>
      <c r="B1047" s="176"/>
      <c r="C1047" s="176"/>
      <c r="D1047" s="176"/>
      <c r="E1047" s="176"/>
      <c r="F1047" s="176"/>
      <c r="G1047" s="176"/>
      <c r="H1047" s="176"/>
      <c r="I1047" s="176"/>
    </row>
    <row r="1048" spans="1:9">
      <c r="A1048" s="176"/>
      <c r="B1048" s="176"/>
      <c r="C1048" s="176"/>
      <c r="D1048" s="176"/>
      <c r="E1048" s="176"/>
      <c r="F1048" s="176"/>
      <c r="G1048" s="176"/>
      <c r="H1048" s="176"/>
      <c r="I1048" s="176"/>
    </row>
    <row r="1049" spans="1:9">
      <c r="A1049" s="176"/>
      <c r="B1049" s="176"/>
      <c r="C1049" s="176"/>
      <c r="D1049" s="176"/>
      <c r="E1049" s="176"/>
      <c r="F1049" s="176"/>
      <c r="G1049" s="176"/>
      <c r="H1049" s="176"/>
      <c r="I1049" s="176"/>
    </row>
    <row r="1050" spans="1:9">
      <c r="A1050" s="176"/>
      <c r="B1050" s="176"/>
      <c r="C1050" s="176"/>
      <c r="D1050" s="176"/>
      <c r="E1050" s="176"/>
      <c r="F1050" s="176"/>
      <c r="G1050" s="176"/>
      <c r="H1050" s="176"/>
      <c r="I1050" s="176"/>
    </row>
    <row r="1051" spans="1:9">
      <c r="A1051" s="176"/>
      <c r="B1051" s="176"/>
      <c r="C1051" s="176"/>
      <c r="D1051" s="176"/>
      <c r="E1051" s="176"/>
      <c r="F1051" s="176"/>
      <c r="G1051" s="176"/>
      <c r="H1051" s="176"/>
      <c r="I1051" s="176"/>
    </row>
    <row r="1052" spans="1:9">
      <c r="A1052" s="176"/>
      <c r="B1052" s="176"/>
      <c r="C1052" s="176"/>
      <c r="D1052" s="176"/>
      <c r="E1052" s="176"/>
      <c r="F1052" s="176"/>
      <c r="G1052" s="176"/>
      <c r="H1052" s="176"/>
      <c r="I1052" s="176"/>
    </row>
    <row r="1053" spans="1:9">
      <c r="A1053" s="176"/>
      <c r="B1053" s="176"/>
      <c r="C1053" s="176"/>
      <c r="D1053" s="176"/>
      <c r="E1053" s="176"/>
      <c r="F1053" s="176"/>
      <c r="G1053" s="176"/>
      <c r="H1053" s="176"/>
      <c r="I1053" s="176"/>
    </row>
    <row r="1054" spans="1:9">
      <c r="A1054" s="176"/>
      <c r="B1054" s="176"/>
      <c r="C1054" s="176"/>
      <c r="D1054" s="176"/>
      <c r="E1054" s="176"/>
      <c r="F1054" s="176"/>
      <c r="G1054" s="176"/>
      <c r="H1054" s="176"/>
      <c r="I1054" s="176"/>
    </row>
    <row r="1055" spans="1:9">
      <c r="A1055" s="176"/>
      <c r="B1055" s="176"/>
      <c r="C1055" s="176"/>
      <c r="D1055" s="176"/>
      <c r="E1055" s="176"/>
      <c r="F1055" s="176"/>
      <c r="G1055" s="176"/>
      <c r="H1055" s="176"/>
      <c r="I1055" s="176"/>
    </row>
    <row r="1056" spans="1:9">
      <c r="A1056" s="176"/>
      <c r="B1056" s="176"/>
      <c r="C1056" s="176"/>
      <c r="D1056" s="176"/>
      <c r="E1056" s="176"/>
      <c r="F1056" s="176"/>
      <c r="G1056" s="176"/>
      <c r="H1056" s="176"/>
      <c r="I1056" s="176"/>
    </row>
    <row r="1057" spans="1:9">
      <c r="A1057" s="176"/>
      <c r="B1057" s="176"/>
      <c r="C1057" s="176"/>
      <c r="D1057" s="176"/>
      <c r="E1057" s="176"/>
      <c r="F1057" s="176"/>
      <c r="G1057" s="176"/>
      <c r="H1057" s="176"/>
      <c r="I1057" s="176"/>
    </row>
    <row r="1058" spans="1:9">
      <c r="A1058" s="176"/>
      <c r="B1058" s="176"/>
      <c r="C1058" s="176"/>
      <c r="D1058" s="176"/>
      <c r="E1058" s="176"/>
      <c r="F1058" s="176"/>
      <c r="G1058" s="176"/>
      <c r="H1058" s="176"/>
      <c r="I1058" s="176"/>
    </row>
    <row r="1059" spans="1:9">
      <c r="A1059" s="176"/>
      <c r="B1059" s="176"/>
      <c r="C1059" s="176"/>
      <c r="D1059" s="176"/>
      <c r="E1059" s="176"/>
      <c r="F1059" s="176"/>
      <c r="G1059" s="176"/>
      <c r="H1059" s="176"/>
      <c r="I1059" s="176"/>
    </row>
    <row r="1060" spans="1:9">
      <c r="A1060" s="176"/>
      <c r="B1060" s="176"/>
      <c r="C1060" s="176"/>
      <c r="D1060" s="176"/>
      <c r="E1060" s="176"/>
      <c r="F1060" s="176"/>
      <c r="G1060" s="176"/>
      <c r="H1060" s="176"/>
      <c r="I1060" s="176"/>
    </row>
    <row r="1061" spans="1:9">
      <c r="A1061" s="176"/>
      <c r="B1061" s="176"/>
      <c r="C1061" s="176"/>
      <c r="D1061" s="176"/>
      <c r="E1061" s="176"/>
      <c r="F1061" s="176"/>
      <c r="G1061" s="176"/>
      <c r="H1061" s="176"/>
      <c r="I1061" s="176"/>
    </row>
    <row r="1062" spans="1:9">
      <c r="A1062" s="176"/>
      <c r="B1062" s="176"/>
      <c r="C1062" s="176"/>
      <c r="D1062" s="176"/>
      <c r="E1062" s="176"/>
      <c r="F1062" s="176"/>
      <c r="G1062" s="176"/>
      <c r="H1062" s="176"/>
      <c r="I1062" s="176"/>
    </row>
    <row r="1063" spans="1:9">
      <c r="A1063" s="176"/>
      <c r="B1063" s="176"/>
      <c r="C1063" s="176"/>
      <c r="D1063" s="176"/>
      <c r="E1063" s="176"/>
      <c r="F1063" s="176"/>
      <c r="G1063" s="176"/>
      <c r="H1063" s="176"/>
      <c r="I1063" s="176"/>
    </row>
    <row r="1064" spans="1:9">
      <c r="A1064" s="176"/>
      <c r="B1064" s="176"/>
      <c r="C1064" s="176"/>
      <c r="D1064" s="176"/>
      <c r="E1064" s="176"/>
      <c r="F1064" s="176"/>
      <c r="G1064" s="176"/>
      <c r="H1064" s="176"/>
      <c r="I1064" s="176"/>
    </row>
    <row r="1065" spans="1:9">
      <c r="A1065" s="176"/>
      <c r="B1065" s="176"/>
      <c r="C1065" s="176"/>
      <c r="D1065" s="176"/>
      <c r="E1065" s="176"/>
      <c r="F1065" s="176"/>
      <c r="G1065" s="176"/>
      <c r="H1065" s="176"/>
      <c r="I1065" s="176"/>
    </row>
    <row r="1066" spans="1:9">
      <c r="A1066" s="176"/>
      <c r="B1066" s="176"/>
      <c r="C1066" s="176"/>
      <c r="D1066" s="176"/>
      <c r="E1066" s="176"/>
      <c r="F1066" s="176"/>
      <c r="G1066" s="176"/>
      <c r="H1066" s="176"/>
      <c r="I1066" s="176"/>
    </row>
    <row r="1067" spans="1:9">
      <c r="A1067" s="176"/>
      <c r="B1067" s="176"/>
      <c r="C1067" s="176"/>
      <c r="D1067" s="176"/>
      <c r="E1067" s="176"/>
      <c r="F1067" s="176"/>
      <c r="G1067" s="176"/>
      <c r="H1067" s="176"/>
      <c r="I1067" s="176"/>
    </row>
    <row r="1068" spans="1:9">
      <c r="A1068" s="176"/>
      <c r="B1068" s="176"/>
      <c r="C1068" s="176"/>
      <c r="D1068" s="176"/>
      <c r="E1068" s="176"/>
      <c r="F1068" s="176"/>
      <c r="G1068" s="176"/>
      <c r="H1068" s="176"/>
      <c r="I1068" s="176"/>
    </row>
    <row r="1069" spans="1:9">
      <c r="A1069" s="176"/>
      <c r="B1069" s="176"/>
      <c r="C1069" s="176"/>
      <c r="D1069" s="176"/>
      <c r="E1069" s="176"/>
      <c r="F1069" s="176"/>
      <c r="G1069" s="176"/>
      <c r="H1069" s="176"/>
      <c r="I1069" s="176"/>
    </row>
    <row r="1070" spans="1:9">
      <c r="A1070" s="176"/>
      <c r="B1070" s="176"/>
      <c r="C1070" s="176"/>
      <c r="D1070" s="176"/>
      <c r="E1070" s="176"/>
      <c r="F1070" s="176"/>
      <c r="G1070" s="176"/>
      <c r="H1070" s="176"/>
      <c r="I1070" s="176"/>
    </row>
    <row r="1071" spans="1:9">
      <c r="A1071" s="176"/>
      <c r="B1071" s="176"/>
      <c r="C1071" s="176"/>
      <c r="D1071" s="176"/>
      <c r="E1071" s="176"/>
      <c r="F1071" s="176"/>
      <c r="G1071" s="176"/>
      <c r="H1071" s="176"/>
      <c r="I1071" s="176"/>
    </row>
    <row r="1072" spans="1:9">
      <c r="A1072" s="176"/>
      <c r="B1072" s="176"/>
      <c r="C1072" s="176"/>
      <c r="D1072" s="176"/>
      <c r="E1072" s="176"/>
      <c r="F1072" s="176"/>
      <c r="G1072" s="176"/>
      <c r="H1072" s="176"/>
      <c r="I1072" s="176"/>
    </row>
    <row r="1073" spans="1:9">
      <c r="A1073" s="176"/>
      <c r="B1073" s="176"/>
      <c r="C1073" s="176"/>
      <c r="D1073" s="176"/>
      <c r="E1073" s="176"/>
      <c r="F1073" s="176"/>
      <c r="G1073" s="176"/>
      <c r="H1073" s="176"/>
      <c r="I1073" s="176"/>
    </row>
    <row r="1074" spans="1:9">
      <c r="A1074" s="176"/>
      <c r="B1074" s="176"/>
      <c r="C1074" s="176"/>
      <c r="D1074" s="176"/>
      <c r="E1074" s="176"/>
      <c r="F1074" s="176"/>
      <c r="G1074" s="176"/>
      <c r="H1074" s="176"/>
      <c r="I1074" s="176"/>
    </row>
    <row r="1075" spans="1:9">
      <c r="A1075" s="176"/>
      <c r="B1075" s="176"/>
      <c r="C1075" s="176"/>
      <c r="D1075" s="176"/>
      <c r="E1075" s="176"/>
      <c r="F1075" s="176"/>
      <c r="G1075" s="176"/>
      <c r="H1075" s="176"/>
      <c r="I1075" s="176"/>
    </row>
    <row r="1076" spans="1:9">
      <c r="A1076" s="176"/>
      <c r="B1076" s="176"/>
      <c r="C1076" s="176"/>
      <c r="D1076" s="176"/>
      <c r="E1076" s="176"/>
      <c r="F1076" s="176"/>
      <c r="G1076" s="176"/>
      <c r="H1076" s="176"/>
      <c r="I1076" s="176"/>
    </row>
    <row r="1077" spans="1:9">
      <c r="A1077" s="176"/>
      <c r="B1077" s="176"/>
      <c r="C1077" s="176"/>
      <c r="D1077" s="176"/>
      <c r="E1077" s="176"/>
      <c r="F1077" s="176"/>
      <c r="G1077" s="176"/>
      <c r="H1077" s="176"/>
      <c r="I1077" s="176"/>
    </row>
    <row r="1078" spans="1:9">
      <c r="A1078" s="176"/>
      <c r="B1078" s="176"/>
      <c r="C1078" s="176"/>
      <c r="D1078" s="176"/>
      <c r="E1078" s="176"/>
      <c r="F1078" s="176"/>
      <c r="G1078" s="176"/>
      <c r="H1078" s="176"/>
      <c r="I1078" s="176"/>
    </row>
    <row r="1079" spans="1:9">
      <c r="A1079" s="176"/>
      <c r="B1079" s="176"/>
      <c r="C1079" s="176"/>
      <c r="D1079" s="176"/>
      <c r="E1079" s="176"/>
      <c r="F1079" s="176"/>
      <c r="G1079" s="176"/>
      <c r="H1079" s="176"/>
      <c r="I1079" s="176"/>
    </row>
    <row r="1080" spans="1:9">
      <c r="A1080" s="176"/>
      <c r="B1080" s="176"/>
      <c r="C1080" s="176"/>
      <c r="D1080" s="176"/>
      <c r="E1080" s="176"/>
      <c r="F1080" s="176"/>
      <c r="G1080" s="176"/>
      <c r="H1080" s="176"/>
      <c r="I1080" s="176"/>
    </row>
    <row r="1081" spans="1:9">
      <c r="A1081" s="176"/>
      <c r="B1081" s="176"/>
      <c r="C1081" s="176"/>
      <c r="D1081" s="176"/>
      <c r="E1081" s="176"/>
      <c r="F1081" s="176"/>
      <c r="G1081" s="176"/>
      <c r="H1081" s="176"/>
      <c r="I1081" s="176"/>
    </row>
    <row r="1082" spans="1:9">
      <c r="A1082" s="176"/>
      <c r="B1082" s="176"/>
      <c r="C1082" s="176"/>
      <c r="D1082" s="176"/>
      <c r="E1082" s="176"/>
      <c r="F1082" s="176"/>
      <c r="G1082" s="176"/>
      <c r="H1082" s="176"/>
      <c r="I1082" s="176"/>
    </row>
    <row r="1083" spans="1:9">
      <c r="A1083" s="176"/>
      <c r="B1083" s="176"/>
      <c r="C1083" s="176"/>
      <c r="D1083" s="176"/>
      <c r="E1083" s="176"/>
      <c r="F1083" s="176"/>
      <c r="G1083" s="176"/>
      <c r="H1083" s="176"/>
      <c r="I1083" s="176"/>
    </row>
    <row r="1084" spans="1:9">
      <c r="A1084" s="176"/>
      <c r="B1084" s="176"/>
      <c r="C1084" s="176"/>
      <c r="D1084" s="176"/>
      <c r="E1084" s="176"/>
      <c r="F1084" s="176"/>
      <c r="G1084" s="176"/>
      <c r="H1084" s="176"/>
      <c r="I1084" s="176"/>
    </row>
    <row r="1085" spans="1:9">
      <c r="A1085" s="176"/>
      <c r="B1085" s="176"/>
      <c r="C1085" s="176"/>
      <c r="D1085" s="176"/>
      <c r="E1085" s="176"/>
      <c r="F1085" s="176"/>
      <c r="G1085" s="176"/>
      <c r="H1085" s="176"/>
      <c r="I1085" s="176"/>
    </row>
    <row r="1086" spans="1:9">
      <c r="A1086" s="176"/>
      <c r="B1086" s="176"/>
      <c r="C1086" s="176"/>
      <c r="D1086" s="176"/>
      <c r="E1086" s="176"/>
      <c r="F1086" s="176"/>
      <c r="G1086" s="176"/>
      <c r="H1086" s="176"/>
      <c r="I1086" s="176"/>
    </row>
    <row r="1087" spans="1:9">
      <c r="A1087" s="176"/>
      <c r="B1087" s="176"/>
      <c r="C1087" s="176"/>
      <c r="D1087" s="176"/>
      <c r="E1087" s="176"/>
      <c r="F1087" s="176"/>
      <c r="G1087" s="176"/>
      <c r="H1087" s="176"/>
      <c r="I1087" s="176"/>
    </row>
    <row r="1088" spans="1:9">
      <c r="A1088" s="176"/>
      <c r="B1088" s="176"/>
      <c r="C1088" s="176"/>
      <c r="D1088" s="176"/>
      <c r="E1088" s="176"/>
      <c r="F1088" s="176"/>
      <c r="G1088" s="176"/>
      <c r="H1088" s="176"/>
      <c r="I1088" s="176"/>
    </row>
    <row r="1089" spans="1:9">
      <c r="A1089" s="176"/>
      <c r="B1089" s="176"/>
      <c r="C1089" s="176"/>
      <c r="D1089" s="176"/>
      <c r="E1089" s="176"/>
      <c r="F1089" s="176"/>
      <c r="G1089" s="176"/>
      <c r="H1089" s="176"/>
      <c r="I1089" s="176"/>
    </row>
    <row r="1090" spans="1:9">
      <c r="A1090" s="176"/>
      <c r="B1090" s="176"/>
      <c r="C1090" s="176"/>
      <c r="D1090" s="176"/>
      <c r="E1090" s="176"/>
      <c r="F1090" s="176"/>
      <c r="G1090" s="176"/>
      <c r="H1090" s="176"/>
      <c r="I1090" s="176"/>
    </row>
    <row r="1091" spans="1:9">
      <c r="A1091" s="176"/>
      <c r="B1091" s="176"/>
      <c r="C1091" s="176"/>
      <c r="D1091" s="176"/>
      <c r="E1091" s="176"/>
      <c r="F1091" s="176"/>
      <c r="G1091" s="176"/>
      <c r="H1091" s="176"/>
      <c r="I1091" s="176"/>
    </row>
    <row r="1092" spans="1:9">
      <c r="A1092" s="176"/>
      <c r="B1092" s="176"/>
      <c r="C1092" s="176"/>
      <c r="D1092" s="176"/>
      <c r="E1092" s="176"/>
      <c r="F1092" s="176"/>
      <c r="G1092" s="176"/>
      <c r="H1092" s="176"/>
      <c r="I1092" s="176"/>
    </row>
    <row r="1093" spans="1:9">
      <c r="A1093" s="176"/>
      <c r="B1093" s="176"/>
      <c r="C1093" s="176"/>
      <c r="D1093" s="176"/>
      <c r="E1093" s="176"/>
      <c r="F1093" s="176"/>
      <c r="G1093" s="176"/>
      <c r="H1093" s="176"/>
      <c r="I1093" s="176"/>
    </row>
    <row r="1094" spans="1:9">
      <c r="A1094" s="176"/>
      <c r="B1094" s="176"/>
      <c r="C1094" s="176"/>
      <c r="D1094" s="176"/>
      <c r="E1094" s="176"/>
      <c r="F1094" s="176"/>
      <c r="G1094" s="176"/>
      <c r="H1094" s="176"/>
      <c r="I1094" s="176"/>
    </row>
    <row r="1095" spans="1:9">
      <c r="A1095" s="176"/>
      <c r="B1095" s="176"/>
      <c r="C1095" s="176"/>
      <c r="D1095" s="176"/>
      <c r="E1095" s="176"/>
      <c r="F1095" s="176"/>
      <c r="G1095" s="176"/>
      <c r="H1095" s="176"/>
      <c r="I1095" s="176"/>
    </row>
    <row r="1096" spans="1:9">
      <c r="A1096" s="176"/>
      <c r="B1096" s="176"/>
      <c r="C1096" s="176"/>
      <c r="D1096" s="176"/>
      <c r="E1096" s="176"/>
      <c r="F1096" s="176"/>
      <c r="G1096" s="176"/>
      <c r="H1096" s="176"/>
      <c r="I1096" s="176"/>
    </row>
    <row r="1097" spans="1:9">
      <c r="A1097" s="176"/>
      <c r="B1097" s="176"/>
      <c r="C1097" s="176"/>
      <c r="D1097" s="176"/>
      <c r="E1097" s="176"/>
      <c r="F1097" s="176"/>
      <c r="G1097" s="176"/>
      <c r="H1097" s="176"/>
      <c r="I1097" s="176"/>
    </row>
    <row r="1098" spans="1:9">
      <c r="A1098" s="176"/>
      <c r="B1098" s="176"/>
      <c r="C1098" s="176"/>
      <c r="D1098" s="176"/>
      <c r="E1098" s="176"/>
      <c r="F1098" s="176"/>
      <c r="G1098" s="176"/>
      <c r="H1098" s="176"/>
      <c r="I1098" s="176"/>
    </row>
    <row r="1099" spans="1:9">
      <c r="A1099" s="176"/>
      <c r="B1099" s="176"/>
      <c r="C1099" s="176"/>
      <c r="D1099" s="176"/>
      <c r="E1099" s="176"/>
      <c r="F1099" s="176"/>
      <c r="G1099" s="176"/>
      <c r="H1099" s="176"/>
      <c r="I1099" s="176"/>
    </row>
    <row r="1100" spans="1:9">
      <c r="A1100" s="176"/>
      <c r="B1100" s="176"/>
      <c r="C1100" s="176"/>
      <c r="D1100" s="176"/>
      <c r="E1100" s="176"/>
      <c r="F1100" s="176"/>
      <c r="G1100" s="176"/>
      <c r="H1100" s="176"/>
      <c r="I1100" s="176"/>
    </row>
    <row r="1101" spans="1:9">
      <c r="A1101" s="176"/>
      <c r="B1101" s="176"/>
      <c r="C1101" s="176"/>
      <c r="D1101" s="176"/>
      <c r="E1101" s="176"/>
      <c r="F1101" s="176"/>
      <c r="G1101" s="176"/>
      <c r="H1101" s="176"/>
      <c r="I1101" s="176"/>
    </row>
    <row r="1102" spans="1:9">
      <c r="A1102" s="176"/>
      <c r="B1102" s="176"/>
      <c r="C1102" s="176"/>
      <c r="D1102" s="176"/>
      <c r="E1102" s="176"/>
      <c r="F1102" s="176"/>
      <c r="G1102" s="176"/>
      <c r="H1102" s="176"/>
      <c r="I1102" s="176"/>
    </row>
    <row r="1103" spans="1:9">
      <c r="A1103" s="176"/>
      <c r="B1103" s="176"/>
      <c r="C1103" s="176"/>
      <c r="D1103" s="176"/>
      <c r="E1103" s="176"/>
      <c r="F1103" s="176"/>
      <c r="G1103" s="176"/>
      <c r="H1103" s="176"/>
      <c r="I1103" s="176"/>
    </row>
    <row r="1104" spans="1:9">
      <c r="A1104" s="176"/>
      <c r="B1104" s="176"/>
      <c r="C1104" s="176"/>
      <c r="D1104" s="176"/>
      <c r="E1104" s="176"/>
      <c r="F1104" s="176"/>
      <c r="G1104" s="176"/>
      <c r="H1104" s="176"/>
      <c r="I1104" s="176"/>
    </row>
    <row r="1105" spans="1:9">
      <c r="A1105" s="176"/>
      <c r="B1105" s="176"/>
      <c r="C1105" s="176"/>
      <c r="D1105" s="176"/>
      <c r="E1105" s="176"/>
      <c r="F1105" s="176"/>
      <c r="G1105" s="176"/>
      <c r="H1105" s="176"/>
      <c r="I1105" s="176"/>
    </row>
    <row r="1106" spans="1:9">
      <c r="A1106" s="176"/>
      <c r="B1106" s="176"/>
      <c r="C1106" s="176"/>
      <c r="D1106" s="176"/>
      <c r="E1106" s="176"/>
      <c r="F1106" s="176"/>
      <c r="G1106" s="176"/>
      <c r="H1106" s="176"/>
      <c r="I1106" s="176"/>
    </row>
    <row r="1107" spans="1:9">
      <c r="A1107" s="176"/>
      <c r="B1107" s="176"/>
      <c r="C1107" s="176"/>
      <c r="D1107" s="176"/>
      <c r="E1107" s="176"/>
      <c r="F1107" s="176"/>
      <c r="G1107" s="176"/>
      <c r="H1107" s="176"/>
      <c r="I1107" s="176"/>
    </row>
    <row r="1108" spans="1:9">
      <c r="A1108" s="176"/>
      <c r="B1108" s="176"/>
      <c r="C1108" s="176"/>
      <c r="D1108" s="176"/>
      <c r="E1108" s="176"/>
      <c r="F1108" s="176"/>
      <c r="G1108" s="176"/>
      <c r="H1108" s="176"/>
      <c r="I1108" s="176"/>
    </row>
    <row r="1109" spans="1:9">
      <c r="A1109" s="176"/>
      <c r="B1109" s="176"/>
      <c r="C1109" s="176"/>
      <c r="D1109" s="176"/>
      <c r="E1109" s="176"/>
      <c r="F1109" s="176"/>
      <c r="G1109" s="176"/>
      <c r="H1109" s="176"/>
      <c r="I1109" s="176"/>
    </row>
    <row r="1110" spans="1:9">
      <c r="A1110" s="176"/>
      <c r="B1110" s="176"/>
      <c r="C1110" s="176"/>
      <c r="D1110" s="176"/>
      <c r="E1110" s="176"/>
      <c r="F1110" s="176"/>
      <c r="G1110" s="176"/>
      <c r="H1110" s="176"/>
      <c r="I1110" s="176"/>
    </row>
    <row r="1111" spans="1:9">
      <c r="A1111" s="176"/>
      <c r="B1111" s="176"/>
      <c r="C1111" s="176"/>
      <c r="D1111" s="176"/>
      <c r="E1111" s="176"/>
      <c r="F1111" s="176"/>
      <c r="G1111" s="176"/>
      <c r="H1111" s="176"/>
      <c r="I1111" s="176"/>
    </row>
    <row r="1112" spans="1:9">
      <c r="A1112" s="176"/>
      <c r="B1112" s="176"/>
      <c r="C1112" s="176"/>
      <c r="D1112" s="176"/>
      <c r="E1112" s="176"/>
      <c r="F1112" s="176"/>
      <c r="G1112" s="176"/>
      <c r="H1112" s="176"/>
      <c r="I1112" s="176"/>
    </row>
    <row r="1113" spans="1:9">
      <c r="A1113" s="176"/>
      <c r="B1113" s="176"/>
      <c r="C1113" s="176"/>
      <c r="D1113" s="176"/>
      <c r="E1113" s="176"/>
      <c r="F1113" s="176"/>
      <c r="G1113" s="176"/>
      <c r="H1113" s="176"/>
      <c r="I1113" s="176"/>
    </row>
    <row r="1114" spans="1:9">
      <c r="A1114" s="176"/>
      <c r="B1114" s="176"/>
      <c r="C1114" s="176"/>
      <c r="D1114" s="176"/>
      <c r="E1114" s="176"/>
      <c r="F1114" s="176"/>
      <c r="G1114" s="176"/>
      <c r="H1114" s="176"/>
      <c r="I1114" s="176"/>
    </row>
    <row r="1115" spans="1:9">
      <c r="A1115" s="176"/>
      <c r="B1115" s="176"/>
      <c r="C1115" s="176"/>
      <c r="D1115" s="176"/>
      <c r="E1115" s="176"/>
      <c r="F1115" s="176"/>
      <c r="G1115" s="176"/>
      <c r="H1115" s="176"/>
      <c r="I1115" s="176"/>
    </row>
    <row r="1116" spans="1:9">
      <c r="A1116" s="176"/>
      <c r="B1116" s="176"/>
      <c r="C1116" s="176"/>
      <c r="D1116" s="176"/>
      <c r="E1116" s="176"/>
      <c r="F1116" s="176"/>
      <c r="G1116" s="176"/>
      <c r="H1116" s="176"/>
      <c r="I1116" s="176"/>
    </row>
    <row r="1117" spans="1:9">
      <c r="A1117" s="176"/>
      <c r="B1117" s="176"/>
      <c r="C1117" s="176"/>
      <c r="D1117" s="176"/>
      <c r="E1117" s="176"/>
      <c r="F1117" s="176"/>
      <c r="G1117" s="176"/>
      <c r="H1117" s="176"/>
      <c r="I1117" s="176"/>
    </row>
    <row r="1118" spans="1:9">
      <c r="A1118" s="176"/>
      <c r="B1118" s="176"/>
      <c r="C1118" s="176"/>
      <c r="D1118" s="176"/>
      <c r="E1118" s="176"/>
      <c r="F1118" s="176"/>
      <c r="G1118" s="176"/>
      <c r="H1118" s="176"/>
      <c r="I1118" s="176"/>
    </row>
    <row r="1119" spans="1:9">
      <c r="A1119" s="176"/>
      <c r="B1119" s="176"/>
      <c r="C1119" s="176"/>
      <c r="D1119" s="176"/>
      <c r="E1119" s="176"/>
      <c r="F1119" s="176"/>
      <c r="G1119" s="176"/>
      <c r="H1119" s="176"/>
      <c r="I1119" s="176"/>
    </row>
    <row r="1120" spans="1:9">
      <c r="A1120" s="176"/>
      <c r="B1120" s="176"/>
      <c r="C1120" s="176"/>
      <c r="D1120" s="176"/>
      <c r="E1120" s="176"/>
      <c r="F1120" s="176"/>
      <c r="G1120" s="176"/>
      <c r="H1120" s="176"/>
      <c r="I1120" s="176"/>
    </row>
    <row r="1121" spans="1:9">
      <c r="A1121" s="176"/>
      <c r="B1121" s="176"/>
      <c r="C1121" s="176"/>
      <c r="D1121" s="176"/>
      <c r="E1121" s="176"/>
      <c r="F1121" s="176"/>
      <c r="G1121" s="176"/>
      <c r="H1121" s="176"/>
      <c r="I1121" s="176"/>
    </row>
    <row r="1122" spans="1:9">
      <c r="A1122" s="176"/>
      <c r="B1122" s="176"/>
      <c r="C1122" s="176"/>
      <c r="D1122" s="176"/>
      <c r="E1122" s="176"/>
      <c r="F1122" s="176"/>
      <c r="G1122" s="176"/>
      <c r="H1122" s="176"/>
      <c r="I1122" s="176"/>
    </row>
    <row r="1123" spans="1:9">
      <c r="A1123" s="176"/>
      <c r="B1123" s="176"/>
      <c r="C1123" s="176"/>
      <c r="D1123" s="176"/>
      <c r="E1123" s="176"/>
      <c r="F1123" s="176"/>
      <c r="G1123" s="176"/>
      <c r="H1123" s="176"/>
      <c r="I1123" s="176"/>
    </row>
    <row r="1124" spans="1:9">
      <c r="A1124" s="176"/>
      <c r="B1124" s="176"/>
      <c r="C1124" s="176"/>
      <c r="D1124" s="176"/>
      <c r="E1124" s="176"/>
      <c r="F1124" s="176"/>
      <c r="G1124" s="176"/>
      <c r="H1124" s="176"/>
      <c r="I1124" s="176"/>
    </row>
    <row r="1125" spans="1:9">
      <c r="A1125" s="176"/>
      <c r="B1125" s="176"/>
      <c r="C1125" s="176"/>
      <c r="D1125" s="176"/>
      <c r="E1125" s="176"/>
      <c r="F1125" s="176"/>
      <c r="G1125" s="176"/>
      <c r="H1125" s="176"/>
      <c r="I1125" s="176"/>
    </row>
    <row r="1126" spans="1:9">
      <c r="A1126" s="176"/>
      <c r="B1126" s="176"/>
      <c r="C1126" s="176"/>
      <c r="D1126" s="176"/>
      <c r="E1126" s="176"/>
      <c r="F1126" s="176"/>
      <c r="G1126" s="176"/>
      <c r="H1126" s="176"/>
      <c r="I1126" s="176"/>
    </row>
    <row r="1127" spans="1:9">
      <c r="A1127" s="176"/>
      <c r="B1127" s="176"/>
      <c r="C1127" s="176"/>
      <c r="D1127" s="176"/>
      <c r="E1127" s="176"/>
      <c r="F1127" s="176"/>
      <c r="G1127" s="176"/>
      <c r="H1127" s="176"/>
      <c r="I1127" s="176"/>
    </row>
    <row r="1128" spans="1:9">
      <c r="A1128" s="176"/>
      <c r="B1128" s="176"/>
      <c r="C1128" s="176"/>
      <c r="D1128" s="176"/>
      <c r="E1128" s="176"/>
      <c r="F1128" s="176"/>
      <c r="G1128" s="176"/>
      <c r="H1128" s="176"/>
      <c r="I1128" s="176"/>
    </row>
    <row r="1129" spans="1:9">
      <c r="A1129" s="176"/>
      <c r="B1129" s="176"/>
      <c r="C1129" s="176"/>
      <c r="D1129" s="176"/>
      <c r="E1129" s="176"/>
      <c r="F1129" s="176"/>
      <c r="G1129" s="176"/>
      <c r="H1129" s="176"/>
      <c r="I1129" s="176"/>
    </row>
    <row r="1130" spans="1:9">
      <c r="A1130" s="176"/>
      <c r="B1130" s="176"/>
      <c r="C1130" s="176"/>
      <c r="D1130" s="176"/>
      <c r="E1130" s="176"/>
      <c r="F1130" s="176"/>
      <c r="G1130" s="176"/>
      <c r="H1130" s="176"/>
      <c r="I1130" s="176"/>
    </row>
    <row r="1131" spans="1:9">
      <c r="A1131" s="176"/>
      <c r="B1131" s="176"/>
      <c r="C1131" s="176"/>
      <c r="D1131" s="176"/>
      <c r="E1131" s="176"/>
      <c r="F1131" s="176"/>
      <c r="G1131" s="176"/>
      <c r="H1131" s="176"/>
      <c r="I1131" s="176"/>
    </row>
    <row r="1132" spans="1:9">
      <c r="A1132" s="176"/>
      <c r="B1132" s="176"/>
      <c r="C1132" s="176"/>
      <c r="D1132" s="176"/>
      <c r="E1132" s="176"/>
      <c r="F1132" s="176"/>
      <c r="G1132" s="176"/>
      <c r="H1132" s="176"/>
      <c r="I1132" s="176"/>
    </row>
    <row r="1133" spans="1:9">
      <c r="A1133" s="176"/>
      <c r="B1133" s="176"/>
      <c r="C1133" s="176"/>
      <c r="D1133" s="176"/>
      <c r="E1133" s="176"/>
      <c r="F1133" s="176"/>
      <c r="G1133" s="176"/>
      <c r="H1133" s="176"/>
      <c r="I1133" s="176"/>
    </row>
    <row r="1134" spans="1:9">
      <c r="A1134" s="176"/>
      <c r="B1134" s="176"/>
      <c r="C1134" s="176"/>
      <c r="D1134" s="176"/>
      <c r="E1134" s="176"/>
      <c r="F1134" s="176"/>
      <c r="G1134" s="176"/>
      <c r="H1134" s="176"/>
      <c r="I1134" s="176"/>
    </row>
    <row r="1135" spans="1:9">
      <c r="A1135" s="176"/>
      <c r="B1135" s="176"/>
      <c r="C1135" s="176"/>
      <c r="D1135" s="176"/>
      <c r="E1135" s="176"/>
      <c r="F1135" s="176"/>
      <c r="G1135" s="176"/>
      <c r="H1135" s="176"/>
      <c r="I1135" s="176"/>
    </row>
    <row r="1136" spans="1:9">
      <c r="A1136" s="176"/>
      <c r="B1136" s="176"/>
      <c r="C1136" s="176"/>
      <c r="D1136" s="176"/>
      <c r="E1136" s="176"/>
      <c r="F1136" s="176"/>
      <c r="G1136" s="176"/>
      <c r="H1136" s="176"/>
      <c r="I1136" s="176"/>
    </row>
    <row r="1137" spans="1:9">
      <c r="A1137" s="176"/>
      <c r="B1137" s="176"/>
      <c r="C1137" s="176"/>
      <c r="D1137" s="176"/>
      <c r="E1137" s="176"/>
      <c r="F1137" s="176"/>
      <c r="G1137" s="176"/>
      <c r="H1137" s="176"/>
      <c r="I1137" s="176"/>
    </row>
    <row r="1138" spans="1:9">
      <c r="A1138" s="176"/>
      <c r="B1138" s="176"/>
      <c r="C1138" s="176"/>
      <c r="D1138" s="176"/>
      <c r="E1138" s="176"/>
      <c r="F1138" s="176"/>
      <c r="G1138" s="176"/>
      <c r="H1138" s="176"/>
      <c r="I1138" s="176"/>
    </row>
    <row r="1139" spans="1:9">
      <c r="A1139" s="176"/>
      <c r="B1139" s="176"/>
      <c r="C1139" s="176"/>
      <c r="D1139" s="176"/>
      <c r="E1139" s="176"/>
      <c r="F1139" s="176"/>
      <c r="G1139" s="176"/>
      <c r="H1139" s="176"/>
      <c r="I1139" s="176"/>
    </row>
    <row r="1140" spans="1:9">
      <c r="A1140" s="176"/>
      <c r="B1140" s="176"/>
      <c r="C1140" s="176"/>
      <c r="D1140" s="176"/>
      <c r="E1140" s="176"/>
      <c r="F1140" s="176"/>
      <c r="G1140" s="176"/>
      <c r="H1140" s="176"/>
      <c r="I1140" s="176"/>
    </row>
    <row r="1141" spans="1:9">
      <c r="A1141" s="176"/>
      <c r="B1141" s="176"/>
      <c r="C1141" s="176"/>
      <c r="D1141" s="176"/>
      <c r="E1141" s="176"/>
      <c r="F1141" s="176"/>
      <c r="G1141" s="176"/>
      <c r="H1141" s="176"/>
      <c r="I1141" s="176"/>
    </row>
    <row r="1142" spans="1:9">
      <c r="A1142" s="176"/>
      <c r="B1142" s="176"/>
      <c r="C1142" s="176"/>
      <c r="D1142" s="176"/>
      <c r="E1142" s="176"/>
      <c r="F1142" s="176"/>
      <c r="G1142" s="176"/>
      <c r="H1142" s="176"/>
      <c r="I1142" s="176"/>
    </row>
    <row r="1143" spans="1:9">
      <c r="A1143" s="176"/>
      <c r="B1143" s="176"/>
      <c r="C1143" s="176"/>
      <c r="D1143" s="176"/>
      <c r="E1143" s="176"/>
      <c r="F1143" s="176"/>
      <c r="G1143" s="176"/>
      <c r="H1143" s="176"/>
      <c r="I1143" s="176"/>
    </row>
    <row r="1144" spans="1:9">
      <c r="A1144" s="176"/>
      <c r="B1144" s="176"/>
      <c r="C1144" s="176"/>
      <c r="D1144" s="176"/>
      <c r="E1144" s="176"/>
      <c r="F1144" s="176"/>
      <c r="G1144" s="176"/>
      <c r="H1144" s="176"/>
      <c r="I1144" s="176"/>
    </row>
    <row r="1145" spans="1:9">
      <c r="A1145" s="176"/>
      <c r="B1145" s="176"/>
      <c r="C1145" s="176"/>
      <c r="D1145" s="176"/>
      <c r="E1145" s="176"/>
      <c r="F1145" s="176"/>
      <c r="G1145" s="176"/>
      <c r="H1145" s="176"/>
      <c r="I1145" s="176"/>
    </row>
    <row r="1146" spans="1:9">
      <c r="A1146" s="176"/>
      <c r="B1146" s="176"/>
      <c r="C1146" s="176"/>
      <c r="D1146" s="176"/>
      <c r="E1146" s="176"/>
      <c r="F1146" s="176"/>
      <c r="G1146" s="176"/>
      <c r="H1146" s="176"/>
      <c r="I1146" s="176"/>
    </row>
    <row r="1147" spans="1:9">
      <c r="A1147" s="176"/>
      <c r="B1147" s="176"/>
      <c r="C1147" s="176"/>
      <c r="D1147" s="176"/>
      <c r="E1147" s="176"/>
      <c r="F1147" s="176"/>
      <c r="G1147" s="176"/>
      <c r="H1147" s="176"/>
      <c r="I1147" s="176"/>
    </row>
    <row r="1148" spans="1:9">
      <c r="A1148" s="176"/>
      <c r="B1148" s="176"/>
      <c r="C1148" s="176"/>
      <c r="D1148" s="176"/>
      <c r="E1148" s="176"/>
      <c r="F1148" s="176"/>
      <c r="G1148" s="176"/>
      <c r="H1148" s="176"/>
      <c r="I1148" s="176"/>
    </row>
    <row r="1149" spans="1:9">
      <c r="A1149" s="176"/>
      <c r="B1149" s="176"/>
      <c r="C1149" s="176"/>
      <c r="D1149" s="176"/>
      <c r="E1149" s="176"/>
      <c r="F1149" s="176"/>
      <c r="G1149" s="176"/>
      <c r="H1149" s="176"/>
      <c r="I1149" s="176"/>
    </row>
    <row r="1150" spans="1:9">
      <c r="A1150" s="176"/>
      <c r="B1150" s="176"/>
      <c r="C1150" s="176"/>
      <c r="D1150" s="176"/>
      <c r="E1150" s="176"/>
      <c r="F1150" s="176"/>
      <c r="G1150" s="176"/>
      <c r="H1150" s="176"/>
      <c r="I1150" s="176"/>
    </row>
    <row r="1151" spans="1:9">
      <c r="A1151" s="176"/>
      <c r="B1151" s="176"/>
      <c r="C1151" s="176"/>
      <c r="D1151" s="176"/>
      <c r="E1151" s="176"/>
      <c r="F1151" s="176"/>
      <c r="G1151" s="176"/>
      <c r="H1151" s="176"/>
      <c r="I1151" s="176"/>
    </row>
    <row r="1152" spans="1:9">
      <c r="A1152" s="176"/>
      <c r="B1152" s="176"/>
      <c r="C1152" s="176"/>
      <c r="D1152" s="176"/>
      <c r="E1152" s="176"/>
      <c r="F1152" s="176"/>
      <c r="G1152" s="176"/>
      <c r="H1152" s="176"/>
      <c r="I1152" s="176"/>
    </row>
    <row r="1153" spans="1:9">
      <c r="A1153" s="176"/>
      <c r="B1153" s="176"/>
      <c r="C1153" s="176"/>
      <c r="D1153" s="176"/>
      <c r="E1153" s="176"/>
      <c r="F1153" s="176"/>
      <c r="G1153" s="176"/>
      <c r="H1153" s="176"/>
      <c r="I1153" s="176"/>
    </row>
    <row r="1154" spans="1:9">
      <c r="A1154" s="176"/>
      <c r="B1154" s="176"/>
      <c r="C1154" s="176"/>
      <c r="D1154" s="176"/>
      <c r="E1154" s="176"/>
      <c r="F1154" s="176"/>
      <c r="G1154" s="176"/>
      <c r="H1154" s="176"/>
      <c r="I1154" s="176"/>
    </row>
    <row r="1155" spans="1:9">
      <c r="A1155" s="176"/>
      <c r="B1155" s="176"/>
      <c r="C1155" s="176"/>
      <c r="D1155" s="176"/>
      <c r="E1155" s="176"/>
      <c r="F1155" s="176"/>
      <c r="G1155" s="176"/>
      <c r="H1155" s="176"/>
      <c r="I1155" s="176"/>
    </row>
    <row r="1156" spans="1:9">
      <c r="A1156" s="176"/>
      <c r="B1156" s="176"/>
      <c r="C1156" s="176"/>
      <c r="D1156" s="176"/>
      <c r="E1156" s="176"/>
      <c r="F1156" s="176"/>
      <c r="G1156" s="176"/>
      <c r="H1156" s="176"/>
      <c r="I1156" s="176"/>
    </row>
    <row r="1157" spans="1:9">
      <c r="A1157" s="176"/>
      <c r="B1157" s="176"/>
      <c r="C1157" s="176"/>
      <c r="D1157" s="176"/>
      <c r="E1157" s="176"/>
      <c r="F1157" s="176"/>
      <c r="G1157" s="176"/>
      <c r="H1157" s="176"/>
      <c r="I1157" s="176"/>
    </row>
    <row r="1158" spans="1:9">
      <c r="A1158" s="176"/>
      <c r="B1158" s="176"/>
      <c r="C1158" s="176"/>
      <c r="D1158" s="176"/>
      <c r="E1158" s="176"/>
      <c r="F1158" s="176"/>
      <c r="G1158" s="176"/>
      <c r="H1158" s="176"/>
      <c r="I1158" s="176"/>
    </row>
    <row r="1159" spans="1:9">
      <c r="A1159" s="176"/>
      <c r="B1159" s="176"/>
      <c r="C1159" s="176"/>
      <c r="D1159" s="176"/>
      <c r="E1159" s="176"/>
      <c r="F1159" s="176"/>
      <c r="G1159" s="176"/>
      <c r="H1159" s="176"/>
      <c r="I1159" s="176"/>
    </row>
    <row r="1160" spans="1:9">
      <c r="A1160" s="176"/>
      <c r="B1160" s="176"/>
      <c r="C1160" s="176"/>
      <c r="D1160" s="176"/>
      <c r="E1160" s="176"/>
      <c r="F1160" s="176"/>
      <c r="G1160" s="176"/>
      <c r="H1160" s="176"/>
      <c r="I1160" s="176"/>
    </row>
    <row r="1161" spans="1:9">
      <c r="A1161" s="176"/>
      <c r="B1161" s="176"/>
      <c r="C1161" s="176"/>
      <c r="D1161" s="176"/>
      <c r="E1161" s="176"/>
      <c r="F1161" s="176"/>
      <c r="G1161" s="176"/>
      <c r="H1161" s="176"/>
      <c r="I1161" s="176"/>
    </row>
    <row r="1162" spans="1:9">
      <c r="A1162" s="176"/>
      <c r="B1162" s="176"/>
      <c r="C1162" s="176"/>
      <c r="D1162" s="176"/>
      <c r="E1162" s="176"/>
      <c r="F1162" s="176"/>
      <c r="G1162" s="176"/>
      <c r="H1162" s="176"/>
      <c r="I1162" s="176"/>
    </row>
    <row r="1163" spans="1:9">
      <c r="A1163" s="176"/>
      <c r="B1163" s="176"/>
      <c r="C1163" s="176"/>
      <c r="D1163" s="176"/>
      <c r="E1163" s="176"/>
      <c r="F1163" s="176"/>
      <c r="G1163" s="176"/>
      <c r="H1163" s="176"/>
      <c r="I1163" s="176"/>
    </row>
    <row r="1164" spans="1:9">
      <c r="A1164" s="176"/>
      <c r="B1164" s="176"/>
      <c r="C1164" s="176"/>
      <c r="D1164" s="176"/>
      <c r="E1164" s="176"/>
      <c r="F1164" s="176"/>
      <c r="G1164" s="176"/>
      <c r="H1164" s="176"/>
      <c r="I1164" s="176"/>
    </row>
    <row r="1165" spans="1:9">
      <c r="A1165" s="176"/>
      <c r="B1165" s="176"/>
      <c r="C1165" s="176"/>
      <c r="D1165" s="176"/>
      <c r="E1165" s="176"/>
      <c r="F1165" s="176"/>
      <c r="G1165" s="176"/>
      <c r="H1165" s="176"/>
      <c r="I1165" s="176"/>
    </row>
    <row r="1166" spans="1:9">
      <c r="A1166" s="176"/>
      <c r="B1166" s="176"/>
      <c r="C1166" s="176"/>
      <c r="D1166" s="176"/>
      <c r="E1166" s="176"/>
      <c r="F1166" s="176"/>
      <c r="G1166" s="176"/>
      <c r="H1166" s="176"/>
      <c r="I1166" s="176"/>
    </row>
    <row r="1167" spans="1:9">
      <c r="A1167" s="176"/>
      <c r="B1167" s="176"/>
      <c r="C1167" s="176"/>
      <c r="D1167" s="176"/>
      <c r="E1167" s="176"/>
      <c r="F1167" s="176"/>
      <c r="G1167" s="176"/>
      <c r="H1167" s="176"/>
      <c r="I1167" s="176"/>
    </row>
    <row r="1168" spans="1:9">
      <c r="A1168" s="176"/>
      <c r="B1168" s="176"/>
      <c r="C1168" s="176"/>
      <c r="D1168" s="176"/>
      <c r="E1168" s="176"/>
      <c r="F1168" s="176"/>
      <c r="G1168" s="176"/>
      <c r="H1168" s="176"/>
      <c r="I1168" s="176"/>
    </row>
    <row r="1169" spans="1:9">
      <c r="A1169" s="176"/>
      <c r="B1169" s="176"/>
      <c r="C1169" s="176"/>
      <c r="D1169" s="176"/>
      <c r="E1169" s="176"/>
      <c r="F1169" s="176"/>
      <c r="G1169" s="176"/>
      <c r="H1169" s="176"/>
      <c r="I1169" s="176"/>
    </row>
    <row r="1170" spans="1:9">
      <c r="A1170" s="176"/>
      <c r="B1170" s="176"/>
      <c r="C1170" s="176"/>
      <c r="D1170" s="176"/>
      <c r="E1170" s="176"/>
      <c r="F1170" s="176"/>
      <c r="G1170" s="176"/>
      <c r="H1170" s="176"/>
      <c r="I1170" s="176"/>
    </row>
    <row r="1171" spans="1:9">
      <c r="A1171" s="176"/>
      <c r="B1171" s="176"/>
      <c r="C1171" s="176"/>
      <c r="D1171" s="176"/>
      <c r="E1171" s="176"/>
      <c r="F1171" s="176"/>
      <c r="G1171" s="176"/>
      <c r="H1171" s="176"/>
      <c r="I1171" s="176"/>
    </row>
    <row r="1172" spans="1:9">
      <c r="A1172" s="176"/>
      <c r="B1172" s="176"/>
      <c r="C1172" s="176"/>
      <c r="D1172" s="176"/>
      <c r="E1172" s="176"/>
      <c r="F1172" s="176"/>
      <c r="G1172" s="176"/>
      <c r="H1172" s="176"/>
      <c r="I1172" s="176"/>
    </row>
    <row r="1173" spans="1:9">
      <c r="A1173" s="176"/>
      <c r="B1173" s="176"/>
      <c r="C1173" s="176"/>
      <c r="D1173" s="176"/>
      <c r="E1173" s="176"/>
      <c r="F1173" s="176"/>
      <c r="G1173" s="176"/>
      <c r="H1173" s="176"/>
      <c r="I1173" s="176"/>
    </row>
    <row r="1174" spans="1:9">
      <c r="A1174" s="176"/>
      <c r="B1174" s="176"/>
      <c r="C1174" s="176"/>
      <c r="D1174" s="176"/>
      <c r="E1174" s="176"/>
      <c r="F1174" s="176"/>
      <c r="G1174" s="176"/>
      <c r="H1174" s="176"/>
      <c r="I1174" s="176"/>
    </row>
    <row r="1175" spans="1:9">
      <c r="A1175" s="176"/>
      <c r="B1175" s="176"/>
      <c r="C1175" s="176"/>
      <c r="D1175" s="176"/>
      <c r="E1175" s="176"/>
      <c r="F1175" s="176"/>
      <c r="G1175" s="176"/>
      <c r="H1175" s="176"/>
      <c r="I1175" s="176"/>
    </row>
    <row r="1176" spans="1:9">
      <c r="A1176" s="176"/>
      <c r="B1176" s="176"/>
      <c r="C1176" s="176"/>
      <c r="D1176" s="176"/>
      <c r="E1176" s="176"/>
      <c r="F1176" s="176"/>
      <c r="G1176" s="176"/>
      <c r="H1176" s="176"/>
      <c r="I1176" s="176"/>
    </row>
    <row r="1177" spans="1:9">
      <c r="A1177" s="176"/>
      <c r="B1177" s="176"/>
      <c r="C1177" s="176"/>
      <c r="D1177" s="176"/>
      <c r="E1177" s="176"/>
      <c r="F1177" s="176"/>
      <c r="G1177" s="176"/>
      <c r="H1177" s="176"/>
      <c r="I1177" s="176"/>
    </row>
    <row r="1178" spans="1:9">
      <c r="A1178" s="176"/>
      <c r="B1178" s="176"/>
      <c r="C1178" s="176"/>
      <c r="D1178" s="176"/>
      <c r="E1178" s="176"/>
      <c r="F1178" s="176"/>
      <c r="G1178" s="176"/>
      <c r="H1178" s="176"/>
      <c r="I1178" s="176"/>
    </row>
    <row r="1179" spans="1:9">
      <c r="A1179" s="176"/>
      <c r="B1179" s="176"/>
      <c r="C1179" s="176"/>
      <c r="D1179" s="176"/>
      <c r="E1179" s="176"/>
      <c r="F1179" s="176"/>
      <c r="G1179" s="176"/>
      <c r="H1179" s="176"/>
      <c r="I1179" s="176"/>
    </row>
    <row r="1180" spans="1:9">
      <c r="A1180" s="176"/>
      <c r="B1180" s="176"/>
      <c r="C1180" s="176"/>
      <c r="D1180" s="176"/>
      <c r="E1180" s="176"/>
      <c r="F1180" s="176"/>
      <c r="G1180" s="176"/>
      <c r="H1180" s="176"/>
      <c r="I1180" s="176"/>
    </row>
    <row r="1181" spans="1:9">
      <c r="A1181" s="176"/>
      <c r="B1181" s="176"/>
      <c r="C1181" s="176"/>
      <c r="D1181" s="176"/>
      <c r="E1181" s="176"/>
      <c r="F1181" s="176"/>
      <c r="G1181" s="176"/>
      <c r="H1181" s="176"/>
      <c r="I1181" s="176"/>
    </row>
    <row r="1182" spans="1:9">
      <c r="A1182" s="176"/>
      <c r="B1182" s="176"/>
      <c r="C1182" s="176"/>
      <c r="D1182" s="176"/>
      <c r="E1182" s="176"/>
      <c r="F1182" s="176"/>
      <c r="G1182" s="176"/>
      <c r="H1182" s="176"/>
      <c r="I1182" s="176"/>
    </row>
    <row r="1183" spans="1:9">
      <c r="A1183" s="176"/>
      <c r="B1183" s="176"/>
      <c r="C1183" s="176"/>
      <c r="D1183" s="176"/>
      <c r="E1183" s="176"/>
      <c r="F1183" s="176"/>
      <c r="G1183" s="176"/>
      <c r="H1183" s="176"/>
      <c r="I1183" s="176"/>
    </row>
    <row r="1184" spans="1:9">
      <c r="A1184" s="176"/>
      <c r="B1184" s="176"/>
      <c r="C1184" s="176"/>
      <c r="D1184" s="176"/>
      <c r="E1184" s="176"/>
      <c r="F1184" s="176"/>
      <c r="G1184" s="176"/>
      <c r="H1184" s="176"/>
      <c r="I1184" s="176"/>
    </row>
    <row r="1185" spans="1:9">
      <c r="A1185" s="176"/>
      <c r="B1185" s="176"/>
      <c r="C1185" s="176"/>
      <c r="D1185" s="176"/>
      <c r="E1185" s="176"/>
      <c r="F1185" s="176"/>
      <c r="G1185" s="176"/>
      <c r="H1185" s="176"/>
      <c r="I1185" s="176"/>
    </row>
    <row r="1186" spans="1:9">
      <c r="A1186" s="176"/>
      <c r="B1186" s="176"/>
      <c r="C1186" s="176"/>
      <c r="D1186" s="176"/>
      <c r="E1186" s="176"/>
      <c r="F1186" s="176"/>
      <c r="G1186" s="176"/>
      <c r="H1186" s="176"/>
      <c r="I1186" s="176"/>
    </row>
    <row r="1187" spans="1:9">
      <c r="A1187" s="176"/>
      <c r="B1187" s="176"/>
      <c r="C1187" s="176"/>
      <c r="D1187" s="176"/>
      <c r="E1187" s="176"/>
      <c r="F1187" s="176"/>
      <c r="G1187" s="176"/>
      <c r="H1187" s="176"/>
      <c r="I1187" s="176"/>
    </row>
    <row r="1188" spans="1:9">
      <c r="A1188" s="176"/>
      <c r="B1188" s="176"/>
      <c r="C1188" s="176"/>
      <c r="D1188" s="176"/>
      <c r="E1188" s="176"/>
      <c r="F1188" s="176"/>
      <c r="G1188" s="176"/>
      <c r="H1188" s="176"/>
      <c r="I1188" s="176"/>
    </row>
    <row r="1189" spans="1:9">
      <c r="A1189" s="176"/>
      <c r="B1189" s="176"/>
      <c r="C1189" s="176"/>
      <c r="D1189" s="176"/>
      <c r="E1189" s="176"/>
      <c r="F1189" s="176"/>
      <c r="G1189" s="176"/>
      <c r="H1189" s="176"/>
      <c r="I1189" s="176"/>
    </row>
    <row r="1190" spans="1:9">
      <c r="A1190" s="176"/>
      <c r="B1190" s="176"/>
      <c r="C1190" s="176"/>
      <c r="D1190" s="176"/>
      <c r="E1190" s="176"/>
      <c r="F1190" s="176"/>
      <c r="G1190" s="176"/>
      <c r="H1190" s="176"/>
      <c r="I1190" s="176"/>
    </row>
    <row r="1191" spans="1:9">
      <c r="A1191" s="176"/>
      <c r="B1191" s="176"/>
      <c r="C1191" s="176"/>
      <c r="D1191" s="176"/>
      <c r="E1191" s="176"/>
      <c r="F1191" s="176"/>
      <c r="G1191" s="176"/>
      <c r="H1191" s="176"/>
      <c r="I1191" s="176"/>
    </row>
    <row r="1192" spans="1:9">
      <c r="A1192" s="176"/>
      <c r="B1192" s="176"/>
      <c r="C1192" s="176"/>
      <c r="D1192" s="176"/>
      <c r="E1192" s="176"/>
      <c r="F1192" s="176"/>
      <c r="G1192" s="176"/>
      <c r="H1192" s="176"/>
      <c r="I1192" s="176"/>
    </row>
    <row r="1193" spans="1:9">
      <c r="A1193" s="176"/>
      <c r="B1193" s="176"/>
      <c r="C1193" s="176"/>
      <c r="D1193" s="176"/>
      <c r="E1193" s="176"/>
      <c r="F1193" s="176"/>
      <c r="G1193" s="176"/>
      <c r="H1193" s="176"/>
      <c r="I1193" s="176"/>
    </row>
    <row r="1194" spans="1:9">
      <c r="A1194" s="176"/>
      <c r="B1194" s="176"/>
      <c r="C1194" s="176"/>
      <c r="D1194" s="176"/>
      <c r="E1194" s="176"/>
      <c r="F1194" s="176"/>
      <c r="G1194" s="176"/>
      <c r="H1194" s="176"/>
      <c r="I1194" s="176"/>
    </row>
    <row r="1195" spans="1:9">
      <c r="A1195" s="176"/>
      <c r="B1195" s="176"/>
      <c r="C1195" s="176"/>
      <c r="D1195" s="176"/>
      <c r="E1195" s="176"/>
      <c r="F1195" s="176"/>
      <c r="G1195" s="176"/>
      <c r="H1195" s="176"/>
      <c r="I1195" s="176"/>
    </row>
    <row r="1196" spans="1:9">
      <c r="A1196" s="176"/>
      <c r="B1196" s="176"/>
      <c r="C1196" s="176"/>
      <c r="D1196" s="176"/>
      <c r="E1196" s="176"/>
      <c r="F1196" s="176"/>
      <c r="G1196" s="176"/>
      <c r="H1196" s="176"/>
      <c r="I1196" s="176"/>
    </row>
    <row r="1197" spans="1:9">
      <c r="A1197" s="176"/>
      <c r="B1197" s="176"/>
      <c r="C1197" s="176"/>
      <c r="D1197" s="176"/>
      <c r="E1197" s="176"/>
      <c r="F1197" s="176"/>
      <c r="G1197" s="176"/>
      <c r="H1197" s="176"/>
      <c r="I1197" s="176"/>
    </row>
    <row r="1198" spans="1:9">
      <c r="A1198" s="176"/>
      <c r="B1198" s="176"/>
      <c r="C1198" s="176"/>
      <c r="D1198" s="176"/>
      <c r="E1198" s="176"/>
      <c r="F1198" s="176"/>
      <c r="G1198" s="176"/>
      <c r="H1198" s="176"/>
      <c r="I1198" s="176"/>
    </row>
    <row r="1199" spans="1:9">
      <c r="A1199" s="176"/>
      <c r="B1199" s="176"/>
      <c r="C1199" s="176"/>
      <c r="D1199" s="176"/>
      <c r="E1199" s="176"/>
      <c r="F1199" s="176"/>
      <c r="G1199" s="176"/>
      <c r="H1199" s="176"/>
      <c r="I1199" s="176"/>
    </row>
    <row r="1200" spans="1:9">
      <c r="A1200" s="176"/>
      <c r="B1200" s="176"/>
      <c r="C1200" s="176"/>
      <c r="D1200" s="176"/>
      <c r="E1200" s="176"/>
      <c r="F1200" s="176"/>
      <c r="G1200" s="176"/>
      <c r="H1200" s="176"/>
      <c r="I1200" s="176"/>
    </row>
    <row r="1201" spans="1:9">
      <c r="A1201" s="176"/>
      <c r="B1201" s="176"/>
      <c r="C1201" s="176"/>
      <c r="D1201" s="176"/>
      <c r="E1201" s="176"/>
      <c r="F1201" s="176"/>
      <c r="G1201" s="176"/>
      <c r="H1201" s="176"/>
      <c r="I1201" s="176"/>
    </row>
    <row r="1202" spans="1:9">
      <c r="A1202" s="176"/>
      <c r="B1202" s="176"/>
      <c r="C1202" s="176"/>
      <c r="D1202" s="176"/>
      <c r="E1202" s="176"/>
      <c r="F1202" s="176"/>
      <c r="G1202" s="176"/>
      <c r="H1202" s="176"/>
      <c r="I1202" s="176"/>
    </row>
    <row r="1203" spans="1:9">
      <c r="A1203" s="176"/>
      <c r="B1203" s="176"/>
      <c r="C1203" s="176"/>
      <c r="D1203" s="176"/>
      <c r="E1203" s="176"/>
      <c r="F1203" s="176"/>
      <c r="G1203" s="176"/>
      <c r="H1203" s="176"/>
      <c r="I1203" s="176"/>
    </row>
    <row r="1204" spans="1:9">
      <c r="A1204" s="176"/>
      <c r="B1204" s="176"/>
      <c r="C1204" s="176"/>
      <c r="D1204" s="176"/>
      <c r="E1204" s="176"/>
      <c r="F1204" s="176"/>
      <c r="G1204" s="176"/>
      <c r="H1204" s="176"/>
      <c r="I1204" s="176"/>
    </row>
    <row r="1205" spans="1:9">
      <c r="A1205" s="176"/>
      <c r="B1205" s="176"/>
      <c r="C1205" s="176"/>
      <c r="D1205" s="176"/>
      <c r="E1205" s="176"/>
      <c r="F1205" s="176"/>
      <c r="G1205" s="176"/>
      <c r="H1205" s="176"/>
      <c r="I1205" s="176"/>
    </row>
    <row r="1206" spans="1:9">
      <c r="A1206" s="176"/>
      <c r="B1206" s="176"/>
      <c r="C1206" s="176"/>
      <c r="D1206" s="176"/>
      <c r="E1206" s="176"/>
      <c r="F1206" s="176"/>
      <c r="G1206" s="176"/>
      <c r="H1206" s="176"/>
      <c r="I1206" s="176"/>
    </row>
    <row r="1207" spans="1:9">
      <c r="A1207" s="176"/>
      <c r="B1207" s="176"/>
      <c r="C1207" s="176"/>
      <c r="D1207" s="176"/>
      <c r="E1207" s="176"/>
      <c r="F1207" s="176"/>
      <c r="G1207" s="176"/>
      <c r="H1207" s="176"/>
      <c r="I1207" s="176"/>
    </row>
    <row r="1208" spans="1:9">
      <c r="A1208" s="176"/>
      <c r="B1208" s="176"/>
      <c r="C1208" s="176"/>
      <c r="D1208" s="176"/>
      <c r="E1208" s="176"/>
      <c r="F1208" s="176"/>
      <c r="G1208" s="176"/>
      <c r="H1208" s="176"/>
      <c r="I1208" s="176"/>
    </row>
    <row r="1209" spans="1:9">
      <c r="A1209" s="176"/>
      <c r="B1209" s="176"/>
      <c r="C1209" s="176"/>
      <c r="D1209" s="176"/>
      <c r="E1209" s="176"/>
      <c r="F1209" s="176"/>
      <c r="G1209" s="176"/>
      <c r="H1209" s="176"/>
      <c r="I1209" s="176"/>
    </row>
    <row r="1210" spans="1:9">
      <c r="A1210" s="176"/>
      <c r="B1210" s="176"/>
      <c r="C1210" s="176"/>
      <c r="D1210" s="176"/>
      <c r="E1210" s="176"/>
      <c r="F1210" s="176"/>
      <c r="G1210" s="176"/>
      <c r="H1210" s="176"/>
      <c r="I1210" s="176"/>
    </row>
    <row r="1211" spans="1:9">
      <c r="A1211" s="176"/>
      <c r="B1211" s="176"/>
      <c r="C1211" s="176"/>
      <c r="D1211" s="176"/>
      <c r="E1211" s="176"/>
      <c r="F1211" s="176"/>
      <c r="G1211" s="176"/>
      <c r="H1211" s="176"/>
      <c r="I1211" s="176"/>
    </row>
    <row r="1212" spans="1:9">
      <c r="A1212" s="176"/>
      <c r="B1212" s="176"/>
      <c r="C1212" s="176"/>
      <c r="D1212" s="176"/>
      <c r="E1212" s="176"/>
      <c r="F1212" s="176"/>
      <c r="G1212" s="176"/>
      <c r="H1212" s="176"/>
      <c r="I1212" s="176"/>
    </row>
    <row r="1213" spans="1:9">
      <c r="A1213" s="176"/>
      <c r="B1213" s="176"/>
      <c r="C1213" s="176"/>
      <c r="D1213" s="176"/>
      <c r="E1213" s="176"/>
      <c r="F1213" s="176"/>
      <c r="G1213" s="176"/>
      <c r="H1213" s="176"/>
      <c r="I1213" s="176"/>
    </row>
    <row r="1214" spans="1:9">
      <c r="A1214" s="176"/>
      <c r="B1214" s="176"/>
      <c r="C1214" s="176"/>
      <c r="D1214" s="176"/>
      <c r="E1214" s="176"/>
      <c r="F1214" s="176"/>
      <c r="G1214" s="176"/>
      <c r="H1214" s="176"/>
      <c r="I1214" s="176"/>
    </row>
    <row r="1215" spans="1:9">
      <c r="A1215" s="176"/>
      <c r="B1215" s="176"/>
      <c r="C1215" s="176"/>
      <c r="D1215" s="176"/>
      <c r="E1215" s="176"/>
      <c r="F1215" s="176"/>
      <c r="G1215" s="176"/>
      <c r="H1215" s="176"/>
      <c r="I1215" s="176"/>
    </row>
    <row r="1216" spans="1:9">
      <c r="A1216" s="176"/>
      <c r="B1216" s="176"/>
      <c r="C1216" s="176"/>
      <c r="D1216" s="176"/>
      <c r="E1216" s="176"/>
      <c r="F1216" s="176"/>
      <c r="G1216" s="176"/>
      <c r="H1216" s="176"/>
      <c r="I1216" s="176"/>
    </row>
    <row r="1217" spans="1:9">
      <c r="A1217" s="176"/>
      <c r="B1217" s="176"/>
      <c r="C1217" s="176"/>
      <c r="D1217" s="176"/>
      <c r="E1217" s="176"/>
      <c r="F1217" s="176"/>
      <c r="G1217" s="176"/>
      <c r="H1217" s="176"/>
      <c r="I1217" s="176"/>
    </row>
    <row r="1218" spans="1:9">
      <c r="A1218" s="176"/>
      <c r="B1218" s="176"/>
      <c r="C1218" s="176"/>
      <c r="D1218" s="176"/>
      <c r="E1218" s="176"/>
      <c r="F1218" s="176"/>
      <c r="G1218" s="176"/>
      <c r="H1218" s="176"/>
      <c r="I1218" s="176"/>
    </row>
    <row r="1219" spans="1:9">
      <c r="A1219" s="176"/>
      <c r="B1219" s="176"/>
      <c r="C1219" s="176"/>
      <c r="D1219" s="176"/>
      <c r="E1219" s="176"/>
      <c r="F1219" s="176"/>
      <c r="G1219" s="176"/>
      <c r="H1219" s="176"/>
      <c r="I1219" s="176"/>
    </row>
    <row r="1220" spans="1:9">
      <c r="A1220" s="176"/>
      <c r="B1220" s="176"/>
      <c r="C1220" s="176"/>
      <c r="D1220" s="176"/>
      <c r="E1220" s="176"/>
      <c r="F1220" s="176"/>
      <c r="G1220" s="176"/>
      <c r="H1220" s="176"/>
      <c r="I1220" s="176"/>
    </row>
    <row r="1221" spans="1:9">
      <c r="A1221" s="176"/>
      <c r="B1221" s="176"/>
      <c r="C1221" s="176"/>
      <c r="D1221" s="176"/>
      <c r="E1221" s="176"/>
      <c r="F1221" s="176"/>
      <c r="G1221" s="176"/>
      <c r="H1221" s="176"/>
      <c r="I1221" s="176"/>
    </row>
    <row r="1222" spans="1:9">
      <c r="A1222" s="176"/>
      <c r="B1222" s="176"/>
      <c r="C1222" s="176"/>
      <c r="D1222" s="176"/>
      <c r="E1222" s="176"/>
      <c r="F1222" s="176"/>
      <c r="G1222" s="176"/>
      <c r="H1222" s="176"/>
      <c r="I1222" s="176"/>
    </row>
    <row r="1223" spans="1:9">
      <c r="A1223" s="176"/>
      <c r="B1223" s="176"/>
      <c r="C1223" s="176"/>
      <c r="D1223" s="176"/>
      <c r="E1223" s="176"/>
      <c r="F1223" s="176"/>
      <c r="G1223" s="176"/>
      <c r="H1223" s="176"/>
      <c r="I1223" s="176"/>
    </row>
    <row r="1224" spans="1:9">
      <c r="A1224" s="176"/>
      <c r="B1224" s="176"/>
      <c r="C1224" s="176"/>
      <c r="D1224" s="176"/>
      <c r="E1224" s="176"/>
      <c r="F1224" s="176"/>
      <c r="G1224" s="176"/>
      <c r="H1224" s="176"/>
      <c r="I1224" s="176"/>
    </row>
    <row r="1225" spans="1:9">
      <c r="A1225" s="176"/>
      <c r="B1225" s="176"/>
      <c r="C1225" s="176"/>
      <c r="D1225" s="176"/>
      <c r="E1225" s="176"/>
      <c r="F1225" s="176"/>
      <c r="G1225" s="176"/>
      <c r="H1225" s="176"/>
      <c r="I1225" s="176"/>
    </row>
    <row r="1226" spans="1:9">
      <c r="A1226" s="176"/>
      <c r="B1226" s="176"/>
      <c r="C1226" s="176"/>
      <c r="D1226" s="176"/>
      <c r="E1226" s="176"/>
      <c r="F1226" s="176"/>
      <c r="G1226" s="176"/>
      <c r="H1226" s="176"/>
      <c r="I1226" s="176"/>
    </row>
    <row r="1227" spans="1:9">
      <c r="A1227" s="176"/>
      <c r="B1227" s="176"/>
      <c r="C1227" s="176"/>
      <c r="D1227" s="176"/>
      <c r="E1227" s="176"/>
      <c r="F1227" s="176"/>
      <c r="G1227" s="176"/>
      <c r="H1227" s="176"/>
      <c r="I1227" s="176"/>
    </row>
    <row r="1228" spans="1:9">
      <c r="A1228" s="176"/>
      <c r="B1228" s="176"/>
      <c r="C1228" s="176"/>
      <c r="D1228" s="176"/>
      <c r="E1228" s="176"/>
      <c r="F1228" s="176"/>
      <c r="G1228" s="176"/>
      <c r="H1228" s="176"/>
      <c r="I1228" s="176"/>
    </row>
    <row r="1229" spans="1:9">
      <c r="A1229" s="176"/>
      <c r="B1229" s="176"/>
      <c r="C1229" s="176"/>
      <c r="D1229" s="176"/>
      <c r="E1229" s="176"/>
      <c r="F1229" s="176"/>
      <c r="G1229" s="176"/>
      <c r="H1229" s="176"/>
      <c r="I1229" s="176"/>
    </row>
    <row r="1230" spans="1:9">
      <c r="A1230" s="176"/>
      <c r="B1230" s="176"/>
      <c r="C1230" s="176"/>
      <c r="D1230" s="176"/>
      <c r="E1230" s="176"/>
      <c r="F1230" s="176"/>
      <c r="G1230" s="176"/>
      <c r="H1230" s="176"/>
      <c r="I1230" s="176"/>
    </row>
    <row r="1231" spans="1:9">
      <c r="A1231" s="176"/>
      <c r="B1231" s="176"/>
      <c r="C1231" s="176"/>
      <c r="D1231" s="176"/>
      <c r="E1231" s="176"/>
      <c r="F1231" s="176"/>
      <c r="G1231" s="176"/>
      <c r="H1231" s="176"/>
      <c r="I1231" s="176"/>
    </row>
    <row r="1232" spans="1:9">
      <c r="A1232" s="176"/>
      <c r="B1232" s="176"/>
      <c r="C1232" s="176"/>
      <c r="D1232" s="176"/>
      <c r="E1232" s="176"/>
      <c r="F1232" s="176"/>
      <c r="G1232" s="176"/>
      <c r="H1232" s="176"/>
      <c r="I1232" s="176"/>
    </row>
    <row r="1233" spans="1:9">
      <c r="A1233" s="176"/>
      <c r="B1233" s="176"/>
      <c r="C1233" s="176"/>
      <c r="D1233" s="176"/>
      <c r="E1233" s="176"/>
      <c r="F1233" s="176"/>
      <c r="G1233" s="176"/>
      <c r="H1233" s="176"/>
      <c r="I1233" s="176"/>
    </row>
    <row r="1234" spans="1:9">
      <c r="A1234" s="176"/>
      <c r="B1234" s="176"/>
      <c r="C1234" s="176"/>
      <c r="D1234" s="176"/>
      <c r="E1234" s="176"/>
      <c r="F1234" s="176"/>
      <c r="G1234" s="176"/>
      <c r="H1234" s="176"/>
      <c r="I1234" s="176"/>
    </row>
    <row r="1235" spans="1:9">
      <c r="A1235" s="176"/>
      <c r="B1235" s="176"/>
      <c r="C1235" s="176"/>
      <c r="D1235" s="176"/>
      <c r="E1235" s="176"/>
      <c r="F1235" s="176"/>
      <c r="G1235" s="176"/>
      <c r="H1235" s="176"/>
      <c r="I1235" s="176"/>
    </row>
    <row r="1236" spans="1:9">
      <c r="A1236" s="176"/>
      <c r="B1236" s="176"/>
      <c r="C1236" s="176"/>
      <c r="D1236" s="176"/>
      <c r="E1236" s="176"/>
      <c r="F1236" s="176"/>
      <c r="G1236" s="176"/>
      <c r="H1236" s="176"/>
      <c r="I1236" s="176"/>
    </row>
    <row r="1237" spans="1:9">
      <c r="A1237" s="176"/>
      <c r="B1237" s="176"/>
      <c r="C1237" s="176"/>
      <c r="D1237" s="176"/>
      <c r="E1237" s="176"/>
      <c r="F1237" s="176"/>
      <c r="G1237" s="176"/>
      <c r="H1237" s="176"/>
      <c r="I1237" s="176"/>
    </row>
    <row r="1238" spans="1:9">
      <c r="A1238" s="176"/>
      <c r="B1238" s="176"/>
      <c r="C1238" s="176"/>
      <c r="D1238" s="176"/>
      <c r="E1238" s="176"/>
      <c r="F1238" s="176"/>
      <c r="G1238" s="176"/>
      <c r="H1238" s="176"/>
      <c r="I1238" s="176"/>
    </row>
    <row r="1239" spans="1:9">
      <c r="A1239" s="176"/>
      <c r="B1239" s="176"/>
      <c r="C1239" s="176"/>
      <c r="D1239" s="176"/>
      <c r="E1239" s="176"/>
      <c r="F1239" s="176"/>
      <c r="G1239" s="176"/>
      <c r="H1239" s="176"/>
      <c r="I1239" s="176"/>
    </row>
    <row r="1240" spans="1:9">
      <c r="A1240" s="176"/>
      <c r="B1240" s="176"/>
      <c r="C1240" s="176"/>
      <c r="D1240" s="176"/>
      <c r="E1240" s="176"/>
      <c r="F1240" s="176"/>
      <c r="G1240" s="176"/>
      <c r="H1240" s="176"/>
      <c r="I1240" s="176"/>
    </row>
    <row r="1241" spans="1:9">
      <c r="A1241" s="176"/>
      <c r="B1241" s="176"/>
      <c r="C1241" s="176"/>
      <c r="D1241" s="176"/>
      <c r="E1241" s="176"/>
      <c r="F1241" s="176"/>
      <c r="G1241" s="176"/>
      <c r="H1241" s="176"/>
      <c r="I1241" s="176"/>
    </row>
    <row r="1242" spans="1:9">
      <c r="A1242" s="176"/>
      <c r="B1242" s="176"/>
      <c r="C1242" s="176"/>
      <c r="D1242" s="176"/>
      <c r="E1242" s="176"/>
      <c r="F1242" s="176"/>
      <c r="G1242" s="176"/>
      <c r="H1242" s="176"/>
      <c r="I1242" s="176"/>
    </row>
    <row r="1243" spans="1:9">
      <c r="A1243" s="176"/>
      <c r="B1243" s="176"/>
      <c r="C1243" s="176"/>
      <c r="D1243" s="176"/>
      <c r="E1243" s="176"/>
      <c r="F1243" s="176"/>
      <c r="G1243" s="176"/>
      <c r="H1243" s="176"/>
      <c r="I1243" s="176"/>
    </row>
    <row r="1244" spans="1:9">
      <c r="A1244" s="176"/>
      <c r="B1244" s="176"/>
      <c r="C1244" s="176"/>
      <c r="D1244" s="176"/>
      <c r="E1244" s="176"/>
      <c r="F1244" s="176"/>
      <c r="G1244" s="176"/>
      <c r="H1244" s="176"/>
      <c r="I1244" s="176"/>
    </row>
    <row r="1245" spans="1:9">
      <c r="A1245" s="176"/>
      <c r="B1245" s="176"/>
      <c r="C1245" s="176"/>
      <c r="D1245" s="176"/>
      <c r="E1245" s="176"/>
      <c r="F1245" s="176"/>
      <c r="G1245" s="176"/>
      <c r="H1245" s="176"/>
      <c r="I1245" s="176"/>
    </row>
    <row r="1246" spans="1:9">
      <c r="A1246" s="176"/>
      <c r="B1246" s="176"/>
      <c r="C1246" s="176"/>
      <c r="D1246" s="176"/>
      <c r="E1246" s="176"/>
      <c r="F1246" s="176"/>
      <c r="G1246" s="176"/>
      <c r="H1246" s="176"/>
      <c r="I1246" s="176"/>
    </row>
    <row r="1247" spans="1:9">
      <c r="A1247" s="176"/>
      <c r="B1247" s="176"/>
      <c r="C1247" s="176"/>
      <c r="D1247" s="176"/>
      <c r="E1247" s="176"/>
      <c r="F1247" s="176"/>
      <c r="G1247" s="176"/>
      <c r="H1247" s="176"/>
      <c r="I1247" s="176"/>
    </row>
    <row r="1248" spans="1:9">
      <c r="A1248" s="176"/>
      <c r="B1248" s="176"/>
      <c r="C1248" s="176"/>
      <c r="D1248" s="176"/>
      <c r="E1248" s="176"/>
      <c r="F1248" s="176"/>
      <c r="G1248" s="176"/>
      <c r="H1248" s="176"/>
      <c r="I1248" s="176"/>
    </row>
    <row r="1249" spans="1:9">
      <c r="A1249" s="176"/>
      <c r="B1249" s="176"/>
      <c r="C1249" s="176"/>
      <c r="D1249" s="176"/>
      <c r="E1249" s="176"/>
      <c r="F1249" s="176"/>
      <c r="G1249" s="176"/>
      <c r="H1249" s="176"/>
      <c r="I1249" s="176"/>
    </row>
    <row r="1250" spans="1:9">
      <c r="A1250" s="176"/>
      <c r="B1250" s="176"/>
      <c r="C1250" s="176"/>
      <c r="D1250" s="176"/>
      <c r="E1250" s="176"/>
      <c r="F1250" s="176"/>
      <c r="G1250" s="176"/>
      <c r="H1250" s="176"/>
      <c r="I1250" s="176"/>
    </row>
    <row r="1251" spans="1:9">
      <c r="A1251" s="176"/>
      <c r="B1251" s="176"/>
      <c r="C1251" s="176"/>
      <c r="D1251" s="176"/>
      <c r="E1251" s="176"/>
      <c r="F1251" s="176"/>
      <c r="G1251" s="176"/>
      <c r="H1251" s="176"/>
      <c r="I1251" s="176"/>
    </row>
    <row r="1252" spans="1:9">
      <c r="A1252" s="176"/>
      <c r="B1252" s="176"/>
      <c r="C1252" s="176"/>
      <c r="D1252" s="176"/>
      <c r="E1252" s="176"/>
      <c r="F1252" s="176"/>
      <c r="G1252" s="176"/>
      <c r="H1252" s="176"/>
      <c r="I1252" s="176"/>
    </row>
    <row r="1253" spans="1:9">
      <c r="A1253" s="176"/>
      <c r="B1253" s="176"/>
      <c r="C1253" s="176"/>
      <c r="D1253" s="176"/>
      <c r="E1253" s="176"/>
      <c r="F1253" s="176"/>
      <c r="G1253" s="176"/>
      <c r="H1253" s="176"/>
      <c r="I1253" s="176"/>
    </row>
    <row r="1254" spans="1:9">
      <c r="A1254" s="176"/>
      <c r="B1254" s="176"/>
      <c r="C1254" s="176"/>
      <c r="D1254" s="176"/>
      <c r="E1254" s="176"/>
      <c r="F1254" s="176"/>
      <c r="G1254" s="176"/>
      <c r="H1254" s="176"/>
      <c r="I1254" s="176"/>
    </row>
    <row r="1255" spans="1:9">
      <c r="A1255" s="176"/>
      <c r="B1255" s="176"/>
      <c r="C1255" s="176"/>
      <c r="D1255" s="176"/>
      <c r="E1255" s="176"/>
      <c r="F1255" s="176"/>
      <c r="G1255" s="176"/>
      <c r="H1255" s="176"/>
      <c r="I1255" s="176"/>
    </row>
    <row r="1256" spans="1:9">
      <c r="A1256" s="176"/>
      <c r="B1256" s="176"/>
      <c r="C1256" s="176"/>
      <c r="D1256" s="176"/>
      <c r="E1256" s="176"/>
      <c r="F1256" s="176"/>
      <c r="G1256" s="176"/>
      <c r="H1256" s="176"/>
      <c r="I1256" s="176"/>
    </row>
    <row r="1257" spans="1:9">
      <c r="A1257" s="176"/>
      <c r="B1257" s="176"/>
      <c r="C1257" s="176"/>
      <c r="D1257" s="176"/>
      <c r="E1257" s="176"/>
      <c r="F1257" s="176"/>
      <c r="G1257" s="176"/>
      <c r="H1257" s="176"/>
      <c r="I1257" s="176"/>
    </row>
    <row r="1258" spans="1:9">
      <c r="A1258" s="176"/>
      <c r="B1258" s="176"/>
      <c r="C1258" s="176"/>
      <c r="D1258" s="176"/>
      <c r="E1258" s="176"/>
      <c r="F1258" s="176"/>
      <c r="G1258" s="176"/>
      <c r="H1258" s="176"/>
      <c r="I1258" s="176"/>
    </row>
    <row r="1259" spans="1:9">
      <c r="A1259" s="176"/>
      <c r="B1259" s="176"/>
      <c r="C1259" s="176"/>
      <c r="D1259" s="176"/>
      <c r="E1259" s="176"/>
      <c r="F1259" s="176"/>
      <c r="G1259" s="176"/>
      <c r="H1259" s="176"/>
      <c r="I1259" s="176"/>
    </row>
    <row r="1260" spans="1:9">
      <c r="A1260" s="176"/>
      <c r="B1260" s="176"/>
      <c r="C1260" s="176"/>
      <c r="D1260" s="176"/>
      <c r="E1260" s="176"/>
      <c r="F1260" s="176"/>
      <c r="G1260" s="176"/>
      <c r="H1260" s="176"/>
      <c r="I1260" s="176"/>
    </row>
    <row r="1261" spans="1:9">
      <c r="A1261" s="176"/>
      <c r="B1261" s="176"/>
      <c r="C1261" s="176"/>
      <c r="D1261" s="176"/>
      <c r="E1261" s="176"/>
      <c r="F1261" s="176"/>
      <c r="G1261" s="176"/>
      <c r="H1261" s="176"/>
      <c r="I1261" s="176"/>
    </row>
    <row r="1262" spans="1:9">
      <c r="A1262" s="176"/>
      <c r="B1262" s="176"/>
      <c r="C1262" s="176"/>
      <c r="D1262" s="176"/>
      <c r="E1262" s="176"/>
      <c r="F1262" s="176"/>
      <c r="G1262" s="176"/>
      <c r="H1262" s="176"/>
      <c r="I1262" s="176"/>
    </row>
    <row r="1263" spans="1:9">
      <c r="A1263" s="176"/>
      <c r="B1263" s="176"/>
      <c r="C1263" s="176"/>
      <c r="D1263" s="176"/>
      <c r="E1263" s="176"/>
      <c r="F1263" s="176"/>
      <c r="G1263" s="176"/>
      <c r="H1263" s="176"/>
      <c r="I1263" s="176"/>
    </row>
    <row r="1264" spans="1:9">
      <c r="A1264" s="176"/>
      <c r="B1264" s="176"/>
      <c r="C1264" s="176"/>
      <c r="D1264" s="176"/>
      <c r="E1264" s="176"/>
      <c r="F1264" s="176"/>
      <c r="G1264" s="176"/>
      <c r="H1264" s="176"/>
      <c r="I1264" s="176"/>
    </row>
    <row r="1265" spans="1:9">
      <c r="A1265" s="176"/>
      <c r="B1265" s="176"/>
      <c r="C1265" s="176"/>
      <c r="D1265" s="176"/>
      <c r="E1265" s="176"/>
      <c r="F1265" s="176"/>
      <c r="G1265" s="176"/>
      <c r="H1265" s="176"/>
      <c r="I1265" s="176"/>
    </row>
    <row r="1266" spans="1:9">
      <c r="A1266" s="176"/>
      <c r="B1266" s="176"/>
      <c r="C1266" s="176"/>
      <c r="D1266" s="176"/>
      <c r="E1266" s="176"/>
      <c r="F1266" s="176"/>
      <c r="G1266" s="176"/>
      <c r="H1266" s="176"/>
      <c r="I1266" s="176"/>
    </row>
    <row r="1267" spans="1:9">
      <c r="A1267" s="176"/>
      <c r="B1267" s="176"/>
      <c r="C1267" s="176"/>
      <c r="D1267" s="176"/>
      <c r="E1267" s="176"/>
      <c r="F1267" s="176"/>
      <c r="G1267" s="176"/>
      <c r="H1267" s="176"/>
      <c r="I1267" s="176"/>
    </row>
    <row r="1268" spans="1:9">
      <c r="A1268" s="176"/>
      <c r="B1268" s="176"/>
      <c r="C1268" s="176"/>
      <c r="D1268" s="176"/>
      <c r="E1268" s="176"/>
      <c r="F1268" s="176"/>
      <c r="G1268" s="176"/>
      <c r="H1268" s="176"/>
      <c r="I1268" s="176"/>
    </row>
    <row r="1269" spans="1:9">
      <c r="A1269" s="176"/>
      <c r="B1269" s="176"/>
      <c r="C1269" s="176"/>
      <c r="D1269" s="176"/>
      <c r="E1269" s="176"/>
      <c r="F1269" s="176"/>
      <c r="G1269" s="176"/>
      <c r="H1269" s="176"/>
      <c r="I1269" s="176"/>
    </row>
    <row r="1270" spans="1:9">
      <c r="A1270" s="176"/>
      <c r="B1270" s="176"/>
      <c r="C1270" s="176"/>
      <c r="D1270" s="176"/>
      <c r="E1270" s="176"/>
      <c r="F1270" s="176"/>
      <c r="G1270" s="176"/>
      <c r="H1270" s="176"/>
      <c r="I1270" s="176"/>
    </row>
    <row r="1271" spans="1:9">
      <c r="A1271" s="176"/>
      <c r="B1271" s="176"/>
      <c r="C1271" s="176"/>
      <c r="D1271" s="176"/>
      <c r="E1271" s="176"/>
      <c r="F1271" s="176"/>
      <c r="G1271" s="176"/>
      <c r="H1271" s="176"/>
      <c r="I1271" s="176"/>
    </row>
    <row r="1272" spans="1:9">
      <c r="A1272" s="176"/>
      <c r="B1272" s="176"/>
      <c r="C1272" s="176"/>
      <c r="D1272" s="176"/>
      <c r="E1272" s="176"/>
      <c r="F1272" s="176"/>
      <c r="G1272" s="176"/>
      <c r="H1272" s="176"/>
      <c r="I1272" s="176"/>
    </row>
    <row r="1273" spans="1:9">
      <c r="A1273" s="176"/>
      <c r="B1273" s="176"/>
      <c r="C1273" s="176"/>
      <c r="D1273" s="176"/>
      <c r="E1273" s="176"/>
      <c r="F1273" s="176"/>
      <c r="G1273" s="176"/>
      <c r="H1273" s="176"/>
      <c r="I1273" s="176"/>
    </row>
    <row r="1274" spans="1:9">
      <c r="A1274" s="176"/>
      <c r="B1274" s="176"/>
      <c r="C1274" s="176"/>
      <c r="D1274" s="176"/>
      <c r="E1274" s="176"/>
      <c r="F1274" s="176"/>
      <c r="G1274" s="176"/>
      <c r="H1274" s="176"/>
      <c r="I1274" s="176"/>
    </row>
    <row r="1275" spans="1:9">
      <c r="A1275" s="176"/>
      <c r="B1275" s="176"/>
      <c r="C1275" s="176"/>
      <c r="D1275" s="176"/>
      <c r="E1275" s="176"/>
      <c r="F1275" s="176"/>
      <c r="G1275" s="176"/>
      <c r="H1275" s="176"/>
      <c r="I1275" s="176"/>
    </row>
    <row r="1276" spans="1:9">
      <c r="A1276" s="176"/>
      <c r="B1276" s="176"/>
      <c r="C1276" s="176"/>
      <c r="D1276" s="176"/>
      <c r="E1276" s="176"/>
      <c r="F1276" s="176"/>
      <c r="G1276" s="176"/>
      <c r="H1276" s="176"/>
      <c r="I1276" s="176"/>
    </row>
    <row r="1277" spans="1:9">
      <c r="A1277" s="176"/>
      <c r="B1277" s="176"/>
      <c r="C1277" s="176"/>
      <c r="D1277" s="176"/>
      <c r="E1277" s="176"/>
      <c r="F1277" s="176"/>
      <c r="G1277" s="176"/>
      <c r="H1277" s="176"/>
      <c r="I1277" s="176"/>
    </row>
    <row r="1278" spans="1:9">
      <c r="A1278" s="176"/>
      <c r="B1278" s="176"/>
      <c r="C1278" s="176"/>
      <c r="D1278" s="176"/>
      <c r="E1278" s="176"/>
      <c r="F1278" s="176"/>
      <c r="G1278" s="176"/>
      <c r="H1278" s="176"/>
      <c r="I1278" s="176"/>
    </row>
    <row r="1279" spans="1:9">
      <c r="A1279" s="176"/>
      <c r="B1279" s="176"/>
      <c r="C1279" s="176"/>
      <c r="D1279" s="176"/>
      <c r="E1279" s="176"/>
      <c r="F1279" s="176"/>
      <c r="G1279" s="176"/>
      <c r="H1279" s="176"/>
      <c r="I1279" s="176"/>
    </row>
    <row r="1280" spans="1:9">
      <c r="A1280" s="176"/>
      <c r="B1280" s="176"/>
      <c r="C1280" s="176"/>
      <c r="D1280" s="176"/>
      <c r="E1280" s="176"/>
      <c r="F1280" s="176"/>
      <c r="G1280" s="176"/>
      <c r="H1280" s="176"/>
      <c r="I1280" s="176"/>
    </row>
    <row r="1281" spans="1:9">
      <c r="A1281" s="176"/>
      <c r="B1281" s="176"/>
      <c r="C1281" s="176"/>
      <c r="D1281" s="176"/>
      <c r="E1281" s="176"/>
      <c r="F1281" s="176"/>
      <c r="G1281" s="176"/>
      <c r="H1281" s="176"/>
      <c r="I1281" s="176"/>
    </row>
    <row r="1282" spans="1:9">
      <c r="A1282" s="176"/>
      <c r="B1282" s="176"/>
      <c r="C1282" s="176"/>
      <c r="D1282" s="176"/>
      <c r="E1282" s="176"/>
      <c r="F1282" s="176"/>
      <c r="G1282" s="176"/>
      <c r="H1282" s="176"/>
      <c r="I1282" s="176"/>
    </row>
    <row r="1283" spans="1:9">
      <c r="A1283" s="176"/>
      <c r="B1283" s="176"/>
      <c r="C1283" s="176"/>
      <c r="D1283" s="176"/>
      <c r="E1283" s="176"/>
      <c r="F1283" s="176"/>
      <c r="G1283" s="176"/>
      <c r="H1283" s="176"/>
      <c r="I1283" s="176"/>
    </row>
    <row r="1284" spans="1:9">
      <c r="A1284" s="176"/>
      <c r="B1284" s="176"/>
      <c r="C1284" s="176"/>
      <c r="D1284" s="176"/>
      <c r="E1284" s="176"/>
      <c r="F1284" s="176"/>
      <c r="G1284" s="176"/>
      <c r="H1284" s="176"/>
      <c r="I1284" s="176"/>
    </row>
    <row r="1285" spans="1:9">
      <c r="A1285" s="176"/>
      <c r="B1285" s="176"/>
      <c r="C1285" s="176"/>
      <c r="D1285" s="176"/>
      <c r="E1285" s="176"/>
      <c r="F1285" s="176"/>
      <c r="G1285" s="176"/>
      <c r="H1285" s="176"/>
      <c r="I1285" s="176"/>
    </row>
    <row r="1286" spans="1:9">
      <c r="A1286" s="176"/>
      <c r="B1286" s="176"/>
      <c r="C1286" s="176"/>
      <c r="D1286" s="176"/>
      <c r="E1286" s="176"/>
      <c r="F1286" s="176"/>
      <c r="G1286" s="176"/>
      <c r="H1286" s="176"/>
      <c r="I1286" s="176"/>
    </row>
    <row r="1287" spans="1:9">
      <c r="A1287" s="176"/>
      <c r="B1287" s="176"/>
      <c r="C1287" s="176"/>
      <c r="D1287" s="176"/>
      <c r="E1287" s="176"/>
      <c r="F1287" s="176"/>
      <c r="G1287" s="176"/>
      <c r="H1287" s="176"/>
      <c r="I1287" s="176"/>
    </row>
    <row r="1288" spans="1:9">
      <c r="A1288" s="176"/>
      <c r="B1288" s="176"/>
      <c r="C1288" s="176"/>
      <c r="D1288" s="176"/>
      <c r="E1288" s="176"/>
      <c r="F1288" s="176"/>
      <c r="G1288" s="176"/>
      <c r="H1288" s="176"/>
      <c r="I1288" s="176"/>
    </row>
    <row r="1289" spans="1:9">
      <c r="A1289" s="176"/>
      <c r="B1289" s="176"/>
      <c r="C1289" s="176"/>
      <c r="D1289" s="176"/>
      <c r="E1289" s="176"/>
      <c r="F1289" s="176"/>
      <c r="G1289" s="176"/>
      <c r="H1289" s="176"/>
      <c r="I1289" s="176"/>
    </row>
    <row r="1290" spans="1:9">
      <c r="A1290" s="176"/>
      <c r="B1290" s="176"/>
      <c r="C1290" s="176"/>
      <c r="D1290" s="176"/>
      <c r="E1290" s="176"/>
      <c r="F1290" s="176"/>
      <c r="G1290" s="176"/>
      <c r="H1290" s="176"/>
      <c r="I1290" s="176"/>
    </row>
    <row r="1291" spans="1:9">
      <c r="A1291" s="176"/>
      <c r="B1291" s="176"/>
      <c r="C1291" s="176"/>
      <c r="D1291" s="176"/>
      <c r="E1291" s="176"/>
      <c r="F1291" s="176"/>
      <c r="G1291" s="176"/>
      <c r="H1291" s="176"/>
      <c r="I1291" s="176"/>
    </row>
    <row r="1292" spans="1:9">
      <c r="A1292" s="176"/>
      <c r="B1292" s="176"/>
      <c r="C1292" s="176"/>
      <c r="D1292" s="176"/>
      <c r="E1292" s="176"/>
      <c r="F1292" s="176"/>
      <c r="G1292" s="176"/>
      <c r="H1292" s="176"/>
      <c r="I1292" s="176"/>
    </row>
    <row r="1293" spans="1:9">
      <c r="A1293" s="176"/>
      <c r="B1293" s="176"/>
      <c r="C1293" s="176"/>
      <c r="D1293" s="176"/>
      <c r="E1293" s="176"/>
      <c r="F1293" s="176"/>
      <c r="G1293" s="176"/>
      <c r="H1293" s="176"/>
      <c r="I1293" s="176"/>
    </row>
    <row r="1294" spans="1:9">
      <c r="A1294" s="176"/>
      <c r="B1294" s="176"/>
      <c r="C1294" s="176"/>
      <c r="D1294" s="176"/>
      <c r="E1294" s="176"/>
      <c r="F1294" s="176"/>
      <c r="G1294" s="176"/>
      <c r="H1294" s="176"/>
      <c r="I1294" s="176"/>
    </row>
    <row r="1295" spans="1:9">
      <c r="A1295" s="176"/>
      <c r="B1295" s="176"/>
      <c r="C1295" s="176"/>
      <c r="D1295" s="176"/>
      <c r="E1295" s="176"/>
      <c r="F1295" s="176"/>
      <c r="G1295" s="176"/>
      <c r="H1295" s="176"/>
      <c r="I1295" s="176"/>
    </row>
    <row r="1296" spans="1:9">
      <c r="A1296" s="176"/>
      <c r="B1296" s="176"/>
      <c r="C1296" s="176"/>
      <c r="D1296" s="176"/>
      <c r="E1296" s="176"/>
      <c r="F1296" s="176"/>
      <c r="G1296" s="176"/>
      <c r="H1296" s="176"/>
      <c r="I1296" s="176"/>
    </row>
    <row r="1297" spans="1:9">
      <c r="A1297" s="176"/>
      <c r="B1297" s="176"/>
      <c r="C1297" s="176"/>
      <c r="D1297" s="176"/>
      <c r="E1297" s="176"/>
      <c r="F1297" s="176"/>
      <c r="G1297" s="176"/>
      <c r="H1297" s="176"/>
      <c r="I1297" s="176"/>
    </row>
    <row r="1298" spans="1:9">
      <c r="A1298" s="176"/>
      <c r="B1298" s="176"/>
      <c r="C1298" s="176"/>
      <c r="D1298" s="176"/>
      <c r="E1298" s="176"/>
      <c r="F1298" s="176"/>
      <c r="G1298" s="176"/>
      <c r="H1298" s="176"/>
      <c r="I1298" s="176"/>
    </row>
    <row r="1299" spans="1:9">
      <c r="A1299" s="176"/>
      <c r="B1299" s="176"/>
      <c r="C1299" s="176"/>
      <c r="D1299" s="176"/>
      <c r="E1299" s="176"/>
      <c r="F1299" s="176"/>
      <c r="G1299" s="176"/>
      <c r="H1299" s="176"/>
      <c r="I1299" s="176"/>
    </row>
    <row r="1300" spans="1:9">
      <c r="A1300" s="176"/>
      <c r="B1300" s="176"/>
      <c r="C1300" s="176"/>
      <c r="D1300" s="176"/>
      <c r="E1300" s="176"/>
      <c r="F1300" s="176"/>
      <c r="G1300" s="176"/>
      <c r="H1300" s="176"/>
      <c r="I1300" s="176"/>
    </row>
    <row r="1301" spans="1:9">
      <c r="A1301" s="176"/>
      <c r="B1301" s="176"/>
      <c r="C1301" s="176"/>
      <c r="D1301" s="176"/>
      <c r="E1301" s="176"/>
      <c r="F1301" s="176"/>
      <c r="G1301" s="176"/>
      <c r="H1301" s="176"/>
      <c r="I1301" s="176"/>
    </row>
    <row r="1302" spans="1:9">
      <c r="A1302" s="176"/>
      <c r="B1302" s="176"/>
      <c r="C1302" s="176"/>
      <c r="D1302" s="176"/>
      <c r="E1302" s="176"/>
      <c r="F1302" s="176"/>
      <c r="G1302" s="176"/>
      <c r="H1302" s="176"/>
      <c r="I1302" s="176"/>
    </row>
    <row r="1303" spans="1:9">
      <c r="A1303" s="176"/>
      <c r="B1303" s="176"/>
      <c r="C1303" s="176"/>
      <c r="D1303" s="176"/>
      <c r="E1303" s="176"/>
      <c r="F1303" s="176"/>
      <c r="G1303" s="176"/>
      <c r="H1303" s="176"/>
      <c r="I1303" s="176"/>
    </row>
    <row r="1304" spans="1:9">
      <c r="A1304" s="176"/>
      <c r="B1304" s="176"/>
      <c r="C1304" s="176"/>
      <c r="D1304" s="176"/>
      <c r="E1304" s="176"/>
      <c r="F1304" s="176"/>
      <c r="G1304" s="176"/>
      <c r="H1304" s="176"/>
      <c r="I1304" s="176"/>
    </row>
    <row r="1305" spans="1:9">
      <c r="A1305" s="176"/>
      <c r="B1305" s="176"/>
      <c r="C1305" s="176"/>
      <c r="D1305" s="176"/>
      <c r="E1305" s="176"/>
      <c r="F1305" s="176"/>
      <c r="G1305" s="176"/>
      <c r="H1305" s="176"/>
      <c r="I1305" s="176"/>
    </row>
    <row r="1306" spans="1:9">
      <c r="A1306" s="176"/>
      <c r="B1306" s="176"/>
      <c r="C1306" s="176"/>
      <c r="D1306" s="176"/>
      <c r="E1306" s="176"/>
      <c r="F1306" s="176"/>
      <c r="G1306" s="176"/>
      <c r="H1306" s="176"/>
      <c r="I1306" s="176"/>
    </row>
    <row r="1307" spans="1:9">
      <c r="A1307" s="176"/>
      <c r="B1307" s="176"/>
      <c r="C1307" s="176"/>
      <c r="D1307" s="176"/>
      <c r="E1307" s="176"/>
      <c r="F1307" s="176"/>
      <c r="G1307" s="176"/>
      <c r="H1307" s="176"/>
      <c r="I1307" s="176"/>
    </row>
    <row r="1308" spans="1:9">
      <c r="A1308" s="176"/>
      <c r="B1308" s="176"/>
      <c r="C1308" s="176"/>
      <c r="D1308" s="176"/>
      <c r="E1308" s="176"/>
      <c r="F1308" s="176"/>
      <c r="G1308" s="176"/>
      <c r="H1308" s="176"/>
      <c r="I1308" s="176"/>
    </row>
    <row r="1309" spans="1:9">
      <c r="A1309" s="176"/>
      <c r="B1309" s="176"/>
      <c r="C1309" s="176"/>
      <c r="D1309" s="176"/>
      <c r="E1309" s="176"/>
      <c r="F1309" s="176"/>
      <c r="G1309" s="176"/>
      <c r="H1309" s="176"/>
      <c r="I1309" s="176"/>
    </row>
    <row r="1310" spans="1:9">
      <c r="A1310" s="176"/>
      <c r="B1310" s="176"/>
      <c r="C1310" s="176"/>
      <c r="D1310" s="176"/>
      <c r="E1310" s="176"/>
      <c r="F1310" s="176"/>
      <c r="G1310" s="176"/>
      <c r="H1310" s="176"/>
      <c r="I1310" s="176"/>
    </row>
    <row r="1311" spans="1:9">
      <c r="A1311" s="176"/>
      <c r="B1311" s="176"/>
      <c r="C1311" s="176"/>
      <c r="D1311" s="176"/>
      <c r="E1311" s="176"/>
      <c r="F1311" s="176"/>
      <c r="G1311" s="176"/>
      <c r="H1311" s="176"/>
      <c r="I1311" s="176"/>
    </row>
    <row r="1312" spans="1:9">
      <c r="A1312" s="176"/>
      <c r="B1312" s="176"/>
      <c r="C1312" s="176"/>
      <c r="D1312" s="176"/>
      <c r="E1312" s="176"/>
      <c r="F1312" s="176"/>
      <c r="G1312" s="176"/>
      <c r="H1312" s="176"/>
      <c r="I1312" s="176"/>
    </row>
    <row r="1313" spans="1:9">
      <c r="A1313" s="176"/>
      <c r="B1313" s="176"/>
      <c r="C1313" s="176"/>
      <c r="D1313" s="176"/>
      <c r="E1313" s="176"/>
      <c r="F1313" s="176"/>
      <c r="G1313" s="176"/>
      <c r="H1313" s="176"/>
      <c r="I1313" s="176"/>
    </row>
    <row r="1314" spans="1:9">
      <c r="A1314" s="176"/>
      <c r="B1314" s="176"/>
      <c r="C1314" s="176"/>
      <c r="D1314" s="176"/>
      <c r="E1314" s="176"/>
      <c r="F1314" s="176"/>
      <c r="G1314" s="176"/>
      <c r="H1314" s="176"/>
      <c r="I1314" s="176"/>
    </row>
    <row r="1315" spans="1:9">
      <c r="A1315" s="176"/>
      <c r="B1315" s="176"/>
      <c r="C1315" s="176"/>
      <c r="D1315" s="176"/>
      <c r="E1315" s="176"/>
      <c r="F1315" s="176"/>
      <c r="G1315" s="176"/>
      <c r="H1315" s="176"/>
      <c r="I1315" s="176"/>
    </row>
    <row r="1316" spans="1:9">
      <c r="A1316" s="176"/>
      <c r="B1316" s="176"/>
      <c r="C1316" s="176"/>
      <c r="D1316" s="176"/>
      <c r="E1316" s="176"/>
      <c r="F1316" s="176"/>
      <c r="G1316" s="176"/>
      <c r="H1316" s="176"/>
      <c r="I1316" s="176"/>
    </row>
    <row r="1317" spans="1:9">
      <c r="A1317" s="176"/>
      <c r="B1317" s="176"/>
      <c r="C1317" s="176"/>
      <c r="D1317" s="176"/>
      <c r="E1317" s="176"/>
      <c r="F1317" s="176"/>
      <c r="G1317" s="176"/>
      <c r="H1317" s="176"/>
      <c r="I1317" s="176"/>
    </row>
    <row r="1318" spans="1:9">
      <c r="A1318" s="176"/>
      <c r="B1318" s="176"/>
      <c r="C1318" s="176"/>
      <c r="D1318" s="176"/>
      <c r="E1318" s="176"/>
      <c r="F1318" s="176"/>
      <c r="G1318" s="176"/>
      <c r="H1318" s="176"/>
      <c r="I1318" s="176"/>
    </row>
    <row r="1319" spans="1:9">
      <c r="A1319" s="176"/>
      <c r="B1319" s="176"/>
      <c r="C1319" s="176"/>
      <c r="D1319" s="176"/>
      <c r="E1319" s="176"/>
      <c r="F1319" s="176"/>
      <c r="G1319" s="176"/>
      <c r="H1319" s="176"/>
      <c r="I1319" s="176"/>
    </row>
    <row r="1320" spans="1:9">
      <c r="A1320" s="176"/>
      <c r="B1320" s="176"/>
      <c r="C1320" s="176"/>
      <c r="D1320" s="176"/>
      <c r="E1320" s="176"/>
      <c r="F1320" s="176"/>
      <c r="G1320" s="176"/>
      <c r="H1320" s="176"/>
      <c r="I1320" s="176"/>
    </row>
    <row r="1321" spans="1:9">
      <c r="A1321" s="176"/>
      <c r="B1321" s="176"/>
      <c r="C1321" s="176"/>
      <c r="D1321" s="176"/>
      <c r="E1321" s="176"/>
      <c r="F1321" s="176"/>
      <c r="G1321" s="176"/>
      <c r="H1321" s="176"/>
      <c r="I1321" s="176"/>
    </row>
    <row r="1322" spans="1:9">
      <c r="A1322" s="176"/>
      <c r="B1322" s="176"/>
      <c r="C1322" s="176"/>
      <c r="D1322" s="176"/>
      <c r="E1322" s="176"/>
      <c r="F1322" s="176"/>
      <c r="G1322" s="176"/>
      <c r="H1322" s="176"/>
      <c r="I1322" s="176"/>
    </row>
    <row r="1323" spans="1:9">
      <c r="A1323" s="176"/>
      <c r="B1323" s="176"/>
      <c r="C1323" s="176"/>
      <c r="D1323" s="176"/>
      <c r="E1323" s="176"/>
      <c r="F1323" s="176"/>
      <c r="G1323" s="176"/>
      <c r="H1323" s="176"/>
      <c r="I1323" s="176"/>
    </row>
    <row r="1324" spans="1:9">
      <c r="A1324" s="176"/>
      <c r="B1324" s="176"/>
      <c r="C1324" s="176"/>
      <c r="D1324" s="176"/>
      <c r="E1324" s="176"/>
      <c r="F1324" s="176"/>
      <c r="G1324" s="176"/>
      <c r="H1324" s="176"/>
      <c r="I1324" s="176"/>
    </row>
    <row r="1325" spans="1:9">
      <c r="A1325" s="176"/>
      <c r="B1325" s="176"/>
      <c r="C1325" s="176"/>
      <c r="D1325" s="176"/>
      <c r="E1325" s="176"/>
      <c r="F1325" s="176"/>
      <c r="G1325" s="176"/>
      <c r="H1325" s="176"/>
      <c r="I1325" s="176"/>
    </row>
    <row r="1326" spans="1:9">
      <c r="A1326" s="176"/>
      <c r="B1326" s="176"/>
      <c r="C1326" s="176"/>
      <c r="D1326" s="176"/>
      <c r="E1326" s="176"/>
      <c r="F1326" s="176"/>
      <c r="G1326" s="176"/>
      <c r="H1326" s="176"/>
      <c r="I1326" s="176"/>
    </row>
    <row r="1327" spans="1:9">
      <c r="A1327" s="176"/>
      <c r="B1327" s="176"/>
      <c r="C1327" s="176"/>
      <c r="D1327" s="176"/>
      <c r="E1327" s="176"/>
      <c r="F1327" s="176"/>
      <c r="G1327" s="176"/>
      <c r="H1327" s="176"/>
      <c r="I1327" s="176"/>
    </row>
    <row r="1328" spans="1:9">
      <c r="A1328" s="176"/>
      <c r="B1328" s="176"/>
      <c r="C1328" s="176"/>
      <c r="D1328" s="176"/>
      <c r="E1328" s="176"/>
      <c r="F1328" s="176"/>
      <c r="G1328" s="176"/>
      <c r="H1328" s="176"/>
      <c r="I1328" s="176"/>
    </row>
    <row r="1329" spans="1:9">
      <c r="A1329" s="176"/>
      <c r="B1329" s="176"/>
      <c r="C1329" s="176"/>
      <c r="D1329" s="176"/>
      <c r="E1329" s="176"/>
      <c r="F1329" s="176"/>
      <c r="G1329" s="176"/>
      <c r="H1329" s="176"/>
      <c r="I1329" s="176"/>
    </row>
    <row r="1330" spans="1:9">
      <c r="A1330" s="176"/>
      <c r="B1330" s="176"/>
      <c r="C1330" s="176"/>
      <c r="D1330" s="176"/>
      <c r="E1330" s="176"/>
      <c r="F1330" s="176"/>
      <c r="G1330" s="176"/>
      <c r="H1330" s="176"/>
      <c r="I1330" s="176"/>
    </row>
    <row r="1331" spans="1:9">
      <c r="A1331" s="176"/>
      <c r="B1331" s="176"/>
      <c r="C1331" s="176"/>
      <c r="D1331" s="176"/>
      <c r="E1331" s="176"/>
      <c r="F1331" s="176"/>
      <c r="G1331" s="176"/>
      <c r="H1331" s="176"/>
      <c r="I1331" s="176"/>
    </row>
    <row r="1332" spans="1:9">
      <c r="A1332" s="176"/>
      <c r="B1332" s="176"/>
      <c r="C1332" s="176"/>
      <c r="D1332" s="176"/>
      <c r="E1332" s="176"/>
      <c r="F1332" s="176"/>
      <c r="G1332" s="176"/>
      <c r="H1332" s="176"/>
      <c r="I1332" s="176"/>
    </row>
    <row r="1333" spans="1:9">
      <c r="A1333" s="176"/>
      <c r="B1333" s="176"/>
      <c r="C1333" s="176"/>
      <c r="D1333" s="176"/>
      <c r="E1333" s="176"/>
      <c r="F1333" s="176"/>
      <c r="G1333" s="176"/>
      <c r="H1333" s="176"/>
      <c r="I1333" s="176"/>
    </row>
    <row r="1334" spans="1:9">
      <c r="A1334" s="176"/>
      <c r="B1334" s="176"/>
      <c r="C1334" s="176"/>
      <c r="D1334" s="176"/>
      <c r="E1334" s="176"/>
      <c r="F1334" s="176"/>
      <c r="G1334" s="176"/>
      <c r="H1334" s="176"/>
      <c r="I1334" s="176"/>
    </row>
    <row r="1335" spans="1:9">
      <c r="A1335" s="176"/>
      <c r="B1335" s="176"/>
      <c r="C1335" s="176"/>
      <c r="D1335" s="176"/>
      <c r="E1335" s="176"/>
      <c r="F1335" s="176"/>
      <c r="G1335" s="176"/>
      <c r="H1335" s="176"/>
      <c r="I1335" s="176"/>
    </row>
    <row r="1336" spans="1:9">
      <c r="A1336" s="176"/>
      <c r="B1336" s="176"/>
      <c r="C1336" s="176"/>
      <c r="D1336" s="176"/>
      <c r="E1336" s="176"/>
      <c r="F1336" s="176"/>
      <c r="G1336" s="176"/>
      <c r="H1336" s="176"/>
      <c r="I1336" s="176"/>
    </row>
    <row r="1337" spans="1:9">
      <c r="A1337" s="176"/>
      <c r="B1337" s="176"/>
      <c r="C1337" s="176"/>
      <c r="D1337" s="176"/>
      <c r="E1337" s="176"/>
      <c r="F1337" s="176"/>
      <c r="G1337" s="176"/>
      <c r="H1337" s="176"/>
      <c r="I1337" s="176"/>
    </row>
    <row r="1338" spans="1:9">
      <c r="A1338" s="176"/>
      <c r="B1338" s="176"/>
      <c r="C1338" s="176"/>
      <c r="D1338" s="176"/>
      <c r="E1338" s="176"/>
      <c r="F1338" s="176"/>
      <c r="G1338" s="176"/>
      <c r="H1338" s="176"/>
      <c r="I1338" s="176"/>
    </row>
    <row r="1339" spans="1:9">
      <c r="A1339" s="176"/>
      <c r="B1339" s="176"/>
      <c r="C1339" s="176"/>
      <c r="D1339" s="176"/>
      <c r="E1339" s="176"/>
      <c r="F1339" s="176"/>
      <c r="G1339" s="176"/>
      <c r="H1339" s="176"/>
      <c r="I1339" s="176"/>
    </row>
    <row r="1340" spans="1:9">
      <c r="A1340" s="176"/>
      <c r="B1340" s="176"/>
      <c r="C1340" s="176"/>
      <c r="D1340" s="176"/>
      <c r="E1340" s="176"/>
      <c r="F1340" s="176"/>
      <c r="G1340" s="176"/>
      <c r="H1340" s="176"/>
      <c r="I1340" s="176"/>
    </row>
    <row r="1341" spans="1:9">
      <c r="A1341" s="176"/>
      <c r="B1341" s="176"/>
      <c r="C1341" s="176"/>
      <c r="D1341" s="176"/>
      <c r="E1341" s="176"/>
      <c r="F1341" s="176"/>
      <c r="G1341" s="176"/>
      <c r="H1341" s="176"/>
      <c r="I1341" s="176"/>
    </row>
    <row r="1342" spans="1:9">
      <c r="A1342" s="176"/>
      <c r="B1342" s="176"/>
      <c r="C1342" s="176"/>
      <c r="D1342" s="176"/>
      <c r="E1342" s="176"/>
      <c r="F1342" s="176"/>
      <c r="G1342" s="176"/>
      <c r="H1342" s="176"/>
      <c r="I1342" s="176"/>
    </row>
    <row r="1343" spans="1:9">
      <c r="A1343" s="176"/>
      <c r="B1343" s="176"/>
      <c r="C1343" s="176"/>
      <c r="D1343" s="176"/>
      <c r="E1343" s="176"/>
      <c r="F1343" s="176"/>
      <c r="G1343" s="176"/>
      <c r="H1343" s="176"/>
      <c r="I1343" s="176"/>
    </row>
    <row r="1344" spans="1:9">
      <c r="A1344" s="176"/>
      <c r="B1344" s="176"/>
      <c r="C1344" s="176"/>
      <c r="D1344" s="176"/>
      <c r="E1344" s="176"/>
      <c r="F1344" s="176"/>
      <c r="G1344" s="176"/>
      <c r="H1344" s="176"/>
      <c r="I1344" s="176"/>
    </row>
    <row r="1345" spans="1:9">
      <c r="A1345" s="176"/>
      <c r="B1345" s="176"/>
      <c r="C1345" s="176"/>
      <c r="D1345" s="176"/>
      <c r="E1345" s="176"/>
      <c r="F1345" s="176"/>
      <c r="G1345" s="176"/>
      <c r="H1345" s="176"/>
      <c r="I1345" s="176"/>
    </row>
    <row r="1346" spans="1:9">
      <c r="A1346" s="176"/>
      <c r="B1346" s="176"/>
      <c r="C1346" s="176"/>
      <c r="D1346" s="176"/>
      <c r="E1346" s="176"/>
      <c r="F1346" s="176"/>
      <c r="G1346" s="176"/>
      <c r="H1346" s="176"/>
      <c r="I1346" s="176"/>
    </row>
    <row r="1347" spans="1:9">
      <c r="A1347" s="176"/>
      <c r="B1347" s="176"/>
      <c r="C1347" s="176"/>
      <c r="D1347" s="176"/>
      <c r="E1347" s="176"/>
      <c r="F1347" s="176"/>
      <c r="G1347" s="176"/>
      <c r="H1347" s="176"/>
      <c r="I1347" s="176"/>
    </row>
    <row r="1348" spans="1:9">
      <c r="A1348" s="176"/>
      <c r="B1348" s="176"/>
      <c r="C1348" s="176"/>
      <c r="D1348" s="176"/>
      <c r="E1348" s="176"/>
      <c r="F1348" s="176"/>
      <c r="G1348" s="176"/>
      <c r="H1348" s="176"/>
      <c r="I1348" s="176"/>
    </row>
    <row r="1349" spans="1:9">
      <c r="A1349" s="176"/>
      <c r="B1349" s="176"/>
      <c r="C1349" s="176"/>
      <c r="D1349" s="176"/>
      <c r="E1349" s="176"/>
      <c r="F1349" s="176"/>
      <c r="G1349" s="176"/>
      <c r="H1349" s="176"/>
      <c r="I1349" s="176"/>
    </row>
    <row r="1350" spans="1:9">
      <c r="A1350" s="176"/>
      <c r="B1350" s="176"/>
      <c r="C1350" s="176"/>
      <c r="D1350" s="176"/>
      <c r="E1350" s="176"/>
      <c r="F1350" s="176"/>
      <c r="G1350" s="176"/>
      <c r="H1350" s="176"/>
      <c r="I1350" s="176"/>
    </row>
    <row r="1351" spans="1:9">
      <c r="A1351" s="176"/>
      <c r="B1351" s="176"/>
      <c r="C1351" s="176"/>
      <c r="D1351" s="176"/>
      <c r="E1351" s="176"/>
      <c r="F1351" s="176"/>
      <c r="G1351" s="176"/>
      <c r="H1351" s="176"/>
      <c r="I1351" s="176"/>
    </row>
    <row r="1352" spans="1:9">
      <c r="A1352" s="176"/>
      <c r="B1352" s="176"/>
      <c r="C1352" s="176"/>
      <c r="D1352" s="176"/>
      <c r="E1352" s="176"/>
      <c r="F1352" s="176"/>
      <c r="G1352" s="176"/>
      <c r="H1352" s="176"/>
      <c r="I1352" s="176"/>
    </row>
    <row r="1353" spans="1:9">
      <c r="A1353" s="176"/>
      <c r="B1353" s="176"/>
      <c r="C1353" s="176"/>
      <c r="D1353" s="176"/>
      <c r="E1353" s="176"/>
      <c r="F1353" s="176"/>
      <c r="G1353" s="176"/>
      <c r="H1353" s="176"/>
      <c r="I1353" s="176"/>
    </row>
    <row r="1354" spans="1:9">
      <c r="A1354" s="176"/>
      <c r="B1354" s="176"/>
      <c r="C1354" s="176"/>
      <c r="D1354" s="176"/>
      <c r="E1354" s="176"/>
      <c r="F1354" s="176"/>
      <c r="G1354" s="176"/>
      <c r="H1354" s="176"/>
      <c r="I1354" s="176"/>
    </row>
    <row r="1355" spans="1:9">
      <c r="A1355" s="176"/>
      <c r="B1355" s="176"/>
      <c r="C1355" s="176"/>
      <c r="D1355" s="176"/>
      <c r="E1355" s="176"/>
      <c r="F1355" s="176"/>
      <c r="G1355" s="176"/>
      <c r="H1355" s="176"/>
      <c r="I1355" s="176"/>
    </row>
    <row r="1356" spans="1:9">
      <c r="A1356" s="176"/>
      <c r="B1356" s="176"/>
      <c r="C1356" s="176"/>
      <c r="D1356" s="176"/>
      <c r="E1356" s="176"/>
      <c r="F1356" s="176"/>
      <c r="G1356" s="176"/>
      <c r="H1356" s="176"/>
      <c r="I1356" s="176"/>
    </row>
    <row r="1357" spans="1:9">
      <c r="A1357" s="176"/>
      <c r="B1357" s="176"/>
      <c r="C1357" s="176"/>
      <c r="D1357" s="176"/>
      <c r="E1357" s="176"/>
      <c r="F1357" s="176"/>
      <c r="G1357" s="176"/>
      <c r="H1357" s="176"/>
      <c r="I1357" s="176"/>
    </row>
    <row r="1358" spans="1:9">
      <c r="A1358" s="176"/>
      <c r="B1358" s="176"/>
      <c r="C1358" s="176"/>
      <c r="D1358" s="176"/>
      <c r="E1358" s="176"/>
      <c r="F1358" s="176"/>
      <c r="G1358" s="176"/>
      <c r="H1358" s="176"/>
      <c r="I1358" s="176"/>
    </row>
    <row r="1359" spans="1:9">
      <c r="A1359" s="176"/>
      <c r="B1359" s="176"/>
      <c r="C1359" s="176"/>
      <c r="D1359" s="176"/>
      <c r="E1359" s="176"/>
      <c r="F1359" s="176"/>
      <c r="G1359" s="176"/>
      <c r="H1359" s="176"/>
      <c r="I1359" s="176"/>
    </row>
    <row r="1360" spans="1:9">
      <c r="A1360" s="176"/>
      <c r="B1360" s="176"/>
      <c r="C1360" s="176"/>
      <c r="D1360" s="176"/>
      <c r="E1360" s="176"/>
      <c r="F1360" s="176"/>
      <c r="G1360" s="176"/>
      <c r="H1360" s="176"/>
      <c r="I1360" s="176"/>
    </row>
    <row r="1361" spans="1:9">
      <c r="A1361" s="176"/>
      <c r="B1361" s="176"/>
      <c r="C1361" s="176"/>
      <c r="D1361" s="176"/>
      <c r="E1361" s="176"/>
      <c r="F1361" s="176"/>
      <c r="G1361" s="176"/>
      <c r="H1361" s="176"/>
      <c r="I1361" s="176"/>
    </row>
    <row r="1362" spans="1:9">
      <c r="A1362" s="176"/>
      <c r="B1362" s="176"/>
      <c r="C1362" s="176"/>
      <c r="D1362" s="176"/>
      <c r="E1362" s="176"/>
      <c r="F1362" s="176"/>
      <c r="G1362" s="176"/>
      <c r="H1362" s="176"/>
      <c r="I1362" s="176"/>
    </row>
    <row r="1363" spans="1:9">
      <c r="A1363" s="176"/>
      <c r="B1363" s="176"/>
      <c r="C1363" s="176"/>
      <c r="D1363" s="176"/>
      <c r="E1363" s="176"/>
      <c r="F1363" s="176"/>
      <c r="G1363" s="176"/>
      <c r="H1363" s="176"/>
      <c r="I1363" s="176"/>
    </row>
    <row r="1364" spans="1:9">
      <c r="A1364" s="176"/>
      <c r="B1364" s="176"/>
      <c r="C1364" s="176"/>
      <c r="D1364" s="176"/>
      <c r="E1364" s="176"/>
      <c r="F1364" s="176"/>
      <c r="G1364" s="176"/>
      <c r="H1364" s="176"/>
      <c r="I1364" s="176"/>
    </row>
    <row r="1365" spans="1:9">
      <c r="A1365" s="176"/>
      <c r="B1365" s="176"/>
      <c r="C1365" s="176"/>
      <c r="D1365" s="176"/>
      <c r="E1365" s="176"/>
      <c r="F1365" s="176"/>
      <c r="G1365" s="176"/>
      <c r="H1365" s="176"/>
      <c r="I1365" s="176"/>
    </row>
    <row r="1366" spans="1:9">
      <c r="A1366" s="176"/>
      <c r="B1366" s="176"/>
      <c r="C1366" s="176"/>
      <c r="D1366" s="176"/>
      <c r="E1366" s="176"/>
      <c r="F1366" s="176"/>
      <c r="G1366" s="176"/>
      <c r="H1366" s="176"/>
      <c r="I1366" s="176"/>
    </row>
    <row r="1367" spans="1:9">
      <c r="A1367" s="176"/>
      <c r="B1367" s="176"/>
      <c r="C1367" s="176"/>
      <c r="D1367" s="176"/>
      <c r="E1367" s="176"/>
      <c r="F1367" s="176"/>
      <c r="G1367" s="176"/>
      <c r="H1367" s="176"/>
      <c r="I1367" s="176"/>
    </row>
    <row r="1368" spans="1:9">
      <c r="A1368" s="176"/>
      <c r="B1368" s="176"/>
      <c r="C1368" s="176"/>
      <c r="D1368" s="176"/>
      <c r="E1368" s="176"/>
      <c r="F1368" s="176"/>
      <c r="G1368" s="176"/>
      <c r="H1368" s="176"/>
      <c r="I1368" s="176"/>
    </row>
    <row r="1369" spans="1:9">
      <c r="A1369" s="176"/>
      <c r="B1369" s="176"/>
      <c r="C1369" s="176"/>
      <c r="D1369" s="176"/>
      <c r="E1369" s="176"/>
      <c r="F1369" s="176"/>
      <c r="G1369" s="176"/>
      <c r="H1369" s="176"/>
      <c r="I1369" s="176"/>
    </row>
    <row r="1370" spans="1:9">
      <c r="A1370" s="176"/>
      <c r="B1370" s="176"/>
      <c r="C1370" s="176"/>
      <c r="D1370" s="176"/>
      <c r="E1370" s="176"/>
      <c r="F1370" s="176"/>
      <c r="G1370" s="176"/>
      <c r="H1370" s="176"/>
      <c r="I1370" s="176"/>
    </row>
    <row r="1371" spans="1:9">
      <c r="A1371" s="176"/>
      <c r="B1371" s="176"/>
      <c r="C1371" s="176"/>
      <c r="D1371" s="176"/>
      <c r="E1371" s="176"/>
      <c r="F1371" s="176"/>
      <c r="G1371" s="176"/>
      <c r="H1371" s="176"/>
      <c r="I1371" s="176"/>
    </row>
    <row r="1372" spans="1:9">
      <c r="A1372" s="176"/>
      <c r="B1372" s="176"/>
      <c r="C1372" s="176"/>
      <c r="D1372" s="176"/>
      <c r="E1372" s="176"/>
      <c r="F1372" s="176"/>
      <c r="G1372" s="176"/>
      <c r="H1372" s="176"/>
      <c r="I1372" s="176"/>
    </row>
    <row r="1373" spans="1:9">
      <c r="A1373" s="176"/>
      <c r="B1373" s="176"/>
      <c r="C1373" s="176"/>
      <c r="D1373" s="176"/>
      <c r="E1373" s="176"/>
      <c r="F1373" s="176"/>
      <c r="G1373" s="176"/>
      <c r="H1373" s="176"/>
      <c r="I1373" s="176"/>
    </row>
    <row r="1374" spans="1:9">
      <c r="A1374" s="176"/>
      <c r="B1374" s="176"/>
      <c r="C1374" s="176"/>
      <c r="D1374" s="176"/>
      <c r="E1374" s="176"/>
      <c r="F1374" s="176"/>
      <c r="G1374" s="176"/>
      <c r="H1374" s="176"/>
      <c r="I1374" s="176"/>
    </row>
    <row r="1375" spans="1:9">
      <c r="A1375" s="176"/>
      <c r="B1375" s="176"/>
      <c r="C1375" s="176"/>
      <c r="D1375" s="176"/>
      <c r="E1375" s="176"/>
      <c r="F1375" s="176"/>
      <c r="G1375" s="176"/>
      <c r="H1375" s="176"/>
      <c r="I1375" s="176"/>
    </row>
    <row r="1376" spans="1:9">
      <c r="A1376" s="176"/>
      <c r="B1376" s="176"/>
      <c r="C1376" s="176"/>
      <c r="D1376" s="176"/>
      <c r="E1376" s="176"/>
      <c r="F1376" s="176"/>
      <c r="G1376" s="176"/>
      <c r="H1376" s="176"/>
      <c r="I1376" s="176"/>
    </row>
    <row r="1377" spans="1:9">
      <c r="A1377" s="176"/>
      <c r="B1377" s="176"/>
      <c r="C1377" s="176"/>
      <c r="D1377" s="176"/>
      <c r="E1377" s="176"/>
      <c r="F1377" s="176"/>
      <c r="G1377" s="176"/>
      <c r="H1377" s="176"/>
      <c r="I1377" s="176"/>
    </row>
    <row r="1378" spans="1:9">
      <c r="A1378" s="176"/>
      <c r="B1378" s="176"/>
      <c r="C1378" s="176"/>
      <c r="D1378" s="176"/>
      <c r="E1378" s="176"/>
      <c r="F1378" s="176"/>
      <c r="G1378" s="176"/>
      <c r="H1378" s="176"/>
      <c r="I1378" s="176"/>
    </row>
    <row r="1379" spans="1:9">
      <c r="A1379" s="176"/>
      <c r="B1379" s="176"/>
      <c r="C1379" s="176"/>
      <c r="D1379" s="176"/>
      <c r="E1379" s="176"/>
      <c r="F1379" s="176"/>
      <c r="G1379" s="176"/>
      <c r="H1379" s="176"/>
      <c r="I1379" s="176"/>
    </row>
    <row r="1380" spans="1:9">
      <c r="A1380" s="176"/>
      <c r="B1380" s="176"/>
      <c r="C1380" s="176"/>
      <c r="D1380" s="176"/>
      <c r="E1380" s="176"/>
      <c r="F1380" s="176"/>
      <c r="G1380" s="176"/>
      <c r="H1380" s="176"/>
      <c r="I1380" s="176"/>
    </row>
    <row r="1381" spans="1:9">
      <c r="A1381" s="176"/>
      <c r="B1381" s="176"/>
      <c r="C1381" s="176"/>
      <c r="D1381" s="176"/>
      <c r="E1381" s="176"/>
      <c r="F1381" s="176"/>
      <c r="G1381" s="176"/>
      <c r="H1381" s="176"/>
      <c r="I1381" s="176"/>
    </row>
    <row r="1382" spans="1:9">
      <c r="A1382" s="176"/>
      <c r="B1382" s="176"/>
      <c r="C1382" s="176"/>
      <c r="D1382" s="176"/>
      <c r="E1382" s="176"/>
      <c r="F1382" s="176"/>
      <c r="G1382" s="176"/>
      <c r="H1382" s="176"/>
      <c r="I1382" s="176"/>
    </row>
    <row r="1383" spans="1:9">
      <c r="A1383" s="176"/>
      <c r="B1383" s="176"/>
      <c r="C1383" s="176"/>
      <c r="D1383" s="176"/>
      <c r="E1383" s="176"/>
      <c r="F1383" s="176"/>
      <c r="G1383" s="176"/>
      <c r="H1383" s="176"/>
      <c r="I1383" s="176"/>
    </row>
    <row r="1384" spans="1:9">
      <c r="A1384" s="176"/>
      <c r="B1384" s="176"/>
      <c r="C1384" s="176"/>
      <c r="D1384" s="176"/>
      <c r="E1384" s="176"/>
      <c r="F1384" s="176"/>
      <c r="G1384" s="176"/>
      <c r="H1384" s="176"/>
      <c r="I1384" s="176"/>
    </row>
    <row r="1385" spans="1:9">
      <c r="A1385" s="176"/>
      <c r="B1385" s="176"/>
      <c r="C1385" s="176"/>
      <c r="D1385" s="176"/>
      <c r="E1385" s="176"/>
      <c r="F1385" s="176"/>
      <c r="G1385" s="176"/>
      <c r="H1385" s="176"/>
      <c r="I1385" s="176"/>
    </row>
    <row r="1386" spans="1:9">
      <c r="A1386" s="176"/>
      <c r="B1386" s="176"/>
      <c r="C1386" s="176"/>
      <c r="D1386" s="176"/>
      <c r="E1386" s="176"/>
      <c r="F1386" s="176"/>
      <c r="G1386" s="176"/>
      <c r="H1386" s="176"/>
      <c r="I1386" s="176"/>
    </row>
    <row r="1387" spans="1:9">
      <c r="A1387" s="176"/>
      <c r="B1387" s="176"/>
      <c r="C1387" s="176"/>
      <c r="D1387" s="176"/>
      <c r="E1387" s="176"/>
      <c r="F1387" s="176"/>
      <c r="G1387" s="176"/>
      <c r="H1387" s="176"/>
      <c r="I1387" s="176"/>
    </row>
    <row r="1388" spans="1:9">
      <c r="A1388" s="176"/>
      <c r="B1388" s="176"/>
      <c r="C1388" s="176"/>
      <c r="D1388" s="176"/>
      <c r="E1388" s="176"/>
      <c r="F1388" s="176"/>
      <c r="G1388" s="176"/>
      <c r="H1388" s="176"/>
      <c r="I1388" s="176"/>
    </row>
    <row r="1389" spans="1:9">
      <c r="A1389" s="176"/>
      <c r="B1389" s="176"/>
      <c r="C1389" s="176"/>
      <c r="D1389" s="176"/>
      <c r="E1389" s="176"/>
      <c r="F1389" s="176"/>
      <c r="G1389" s="176"/>
      <c r="H1389" s="176"/>
      <c r="I1389" s="176"/>
    </row>
    <row r="1390" spans="1:9">
      <c r="A1390" s="176"/>
      <c r="B1390" s="176"/>
      <c r="C1390" s="176"/>
      <c r="D1390" s="176"/>
      <c r="E1390" s="176"/>
      <c r="F1390" s="176"/>
      <c r="G1390" s="176"/>
      <c r="H1390" s="176"/>
      <c r="I1390" s="176"/>
    </row>
    <row r="1391" spans="1:9">
      <c r="A1391" s="176"/>
      <c r="B1391" s="176"/>
      <c r="C1391" s="176"/>
      <c r="D1391" s="176"/>
      <c r="E1391" s="176"/>
      <c r="F1391" s="176"/>
      <c r="G1391" s="176"/>
      <c r="H1391" s="176"/>
      <c r="I1391" s="176"/>
    </row>
    <row r="1392" spans="1:9">
      <c r="A1392" s="176"/>
      <c r="B1392" s="176"/>
      <c r="C1392" s="176"/>
      <c r="D1392" s="176"/>
      <c r="E1392" s="176"/>
      <c r="F1392" s="176"/>
      <c r="G1392" s="176"/>
      <c r="H1392" s="176"/>
      <c r="I1392" s="176"/>
    </row>
    <row r="1393" spans="1:9">
      <c r="A1393" s="176"/>
      <c r="B1393" s="176"/>
      <c r="C1393" s="176"/>
      <c r="D1393" s="176"/>
      <c r="E1393" s="176"/>
      <c r="F1393" s="176"/>
      <c r="G1393" s="176"/>
      <c r="H1393" s="176"/>
      <c r="I1393" s="176"/>
    </row>
    <row r="1394" spans="1:9">
      <c r="A1394" s="176"/>
      <c r="B1394" s="176"/>
      <c r="C1394" s="176"/>
      <c r="D1394" s="176"/>
      <c r="E1394" s="176"/>
      <c r="F1394" s="176"/>
      <c r="G1394" s="176"/>
      <c r="H1394" s="176"/>
      <c r="I1394" s="176"/>
    </row>
    <row r="1395" spans="1:9">
      <c r="A1395" s="176"/>
      <c r="B1395" s="176"/>
      <c r="C1395" s="176"/>
      <c r="D1395" s="176"/>
      <c r="E1395" s="176"/>
      <c r="F1395" s="176"/>
      <c r="G1395" s="176"/>
      <c r="H1395" s="176"/>
      <c r="I1395" s="176"/>
    </row>
    <row r="1396" spans="1:9">
      <c r="A1396" s="176"/>
      <c r="B1396" s="176"/>
      <c r="C1396" s="176"/>
      <c r="D1396" s="176"/>
      <c r="E1396" s="176"/>
      <c r="F1396" s="176"/>
      <c r="G1396" s="176"/>
      <c r="H1396" s="176"/>
      <c r="I1396" s="176"/>
    </row>
    <row r="1397" spans="1:9">
      <c r="A1397" s="176"/>
      <c r="B1397" s="176"/>
      <c r="C1397" s="176"/>
      <c r="D1397" s="176"/>
      <c r="E1397" s="176"/>
      <c r="F1397" s="176"/>
      <c r="G1397" s="176"/>
      <c r="H1397" s="176"/>
      <c r="I1397" s="176"/>
    </row>
    <row r="1398" spans="1:9">
      <c r="A1398" s="176"/>
      <c r="B1398" s="176"/>
      <c r="C1398" s="176"/>
      <c r="D1398" s="176"/>
      <c r="E1398" s="176"/>
      <c r="F1398" s="176"/>
      <c r="G1398" s="176"/>
      <c r="H1398" s="176"/>
      <c r="I1398" s="176"/>
    </row>
    <row r="1399" spans="1:9">
      <c r="A1399" s="176"/>
      <c r="B1399" s="176"/>
      <c r="C1399" s="176"/>
      <c r="D1399" s="176"/>
      <c r="E1399" s="176"/>
      <c r="F1399" s="176"/>
      <c r="G1399" s="176"/>
      <c r="H1399" s="176"/>
      <c r="I1399" s="176"/>
    </row>
    <row r="1400" spans="1:9">
      <c r="A1400" s="176"/>
      <c r="B1400" s="176"/>
      <c r="C1400" s="176"/>
      <c r="D1400" s="176"/>
      <c r="E1400" s="176"/>
      <c r="F1400" s="176"/>
      <c r="G1400" s="176"/>
      <c r="H1400" s="176"/>
      <c r="I1400" s="176"/>
    </row>
    <row r="1401" spans="1:9">
      <c r="A1401" s="176"/>
      <c r="B1401" s="176"/>
      <c r="C1401" s="176"/>
      <c r="D1401" s="176"/>
      <c r="E1401" s="176"/>
      <c r="F1401" s="176"/>
      <c r="G1401" s="176"/>
      <c r="H1401" s="176"/>
      <c r="I1401" s="176"/>
    </row>
    <row r="1402" spans="1:9">
      <c r="A1402" s="176"/>
      <c r="B1402" s="176"/>
      <c r="C1402" s="176"/>
      <c r="D1402" s="176"/>
      <c r="E1402" s="176"/>
      <c r="F1402" s="176"/>
      <c r="G1402" s="176"/>
      <c r="H1402" s="176"/>
      <c r="I1402" s="176"/>
    </row>
    <row r="1403" spans="1:9">
      <c r="A1403" s="176"/>
      <c r="B1403" s="176"/>
      <c r="C1403" s="176"/>
      <c r="D1403" s="176"/>
      <c r="E1403" s="176"/>
      <c r="F1403" s="176"/>
      <c r="G1403" s="176"/>
      <c r="H1403" s="176"/>
      <c r="I1403" s="176"/>
    </row>
    <row r="1404" spans="1:9">
      <c r="A1404" s="176"/>
      <c r="B1404" s="176"/>
      <c r="C1404" s="176"/>
      <c r="D1404" s="176"/>
      <c r="E1404" s="176"/>
      <c r="F1404" s="176"/>
      <c r="G1404" s="176"/>
      <c r="H1404" s="176"/>
      <c r="I1404" s="176"/>
    </row>
    <row r="1405" spans="1:9">
      <c r="A1405" s="176"/>
      <c r="B1405" s="176"/>
      <c r="C1405" s="176"/>
      <c r="D1405" s="176"/>
      <c r="E1405" s="176"/>
      <c r="F1405" s="176"/>
      <c r="G1405" s="176"/>
      <c r="H1405" s="176"/>
      <c r="I1405" s="176"/>
    </row>
    <row r="1406" spans="1:9">
      <c r="A1406" s="176"/>
      <c r="B1406" s="176"/>
      <c r="C1406" s="176"/>
      <c r="D1406" s="176"/>
      <c r="E1406" s="176"/>
      <c r="F1406" s="176"/>
      <c r="G1406" s="176"/>
      <c r="H1406" s="176"/>
      <c r="I1406" s="176"/>
    </row>
    <row r="1407" spans="1:9">
      <c r="A1407" s="176"/>
      <c r="B1407" s="176"/>
      <c r="C1407" s="176"/>
      <c r="D1407" s="176"/>
      <c r="E1407" s="176"/>
      <c r="F1407" s="176"/>
      <c r="G1407" s="176"/>
      <c r="H1407" s="176"/>
      <c r="I1407" s="176"/>
    </row>
    <row r="1408" spans="1:9">
      <c r="A1408" s="176"/>
      <c r="B1408" s="176"/>
      <c r="C1408" s="176"/>
      <c r="D1408" s="176"/>
      <c r="E1408" s="176"/>
      <c r="F1408" s="176"/>
      <c r="G1408" s="176"/>
      <c r="H1408" s="176"/>
      <c r="I1408" s="176"/>
    </row>
    <row r="1409" spans="1:9">
      <c r="A1409" s="176"/>
      <c r="B1409" s="176"/>
      <c r="C1409" s="176"/>
      <c r="D1409" s="176"/>
      <c r="E1409" s="176"/>
      <c r="F1409" s="176"/>
      <c r="G1409" s="176"/>
      <c r="H1409" s="176"/>
      <c r="I1409" s="176"/>
    </row>
    <row r="1410" spans="1:9">
      <c r="A1410" s="176"/>
      <c r="B1410" s="176"/>
      <c r="C1410" s="176"/>
      <c r="D1410" s="176"/>
      <c r="E1410" s="176"/>
      <c r="F1410" s="176"/>
      <c r="G1410" s="176"/>
      <c r="H1410" s="176"/>
      <c r="I1410" s="176"/>
    </row>
    <row r="1411" spans="1:9">
      <c r="A1411" s="176"/>
      <c r="B1411" s="176"/>
      <c r="C1411" s="176"/>
      <c r="D1411" s="176"/>
      <c r="E1411" s="176"/>
      <c r="F1411" s="176"/>
      <c r="G1411" s="176"/>
      <c r="H1411" s="176"/>
      <c r="I1411" s="176"/>
    </row>
    <row r="1412" spans="1:9">
      <c r="A1412" s="176"/>
      <c r="B1412" s="176"/>
      <c r="C1412" s="176"/>
      <c r="D1412" s="176"/>
      <c r="E1412" s="176"/>
      <c r="F1412" s="176"/>
      <c r="G1412" s="176"/>
      <c r="H1412" s="176"/>
      <c r="I1412" s="176"/>
    </row>
    <row r="1413" spans="1:9">
      <c r="A1413" s="176"/>
      <c r="B1413" s="176"/>
      <c r="C1413" s="176"/>
      <c r="D1413" s="176"/>
      <c r="E1413" s="176"/>
      <c r="F1413" s="176"/>
      <c r="G1413" s="176"/>
      <c r="H1413" s="176"/>
      <c r="I1413" s="176"/>
    </row>
    <row r="1414" spans="1:9">
      <c r="A1414" s="176"/>
      <c r="B1414" s="176"/>
      <c r="C1414" s="176"/>
      <c r="D1414" s="176"/>
      <c r="E1414" s="176"/>
      <c r="F1414" s="176"/>
      <c r="G1414" s="176"/>
      <c r="H1414" s="176"/>
      <c r="I1414" s="176"/>
    </row>
    <row r="1415" spans="1:9">
      <c r="A1415" s="176"/>
      <c r="B1415" s="176"/>
      <c r="C1415" s="176"/>
      <c r="D1415" s="176"/>
      <c r="E1415" s="176"/>
      <c r="F1415" s="176"/>
      <c r="G1415" s="176"/>
      <c r="H1415" s="176"/>
      <c r="I1415" s="176"/>
    </row>
    <row r="1416" spans="1:9">
      <c r="A1416" s="176"/>
      <c r="B1416" s="176"/>
      <c r="C1416" s="176"/>
      <c r="D1416" s="176"/>
      <c r="E1416" s="176"/>
      <c r="F1416" s="176"/>
      <c r="G1416" s="176"/>
      <c r="H1416" s="176"/>
      <c r="I1416" s="176"/>
    </row>
    <row r="1417" spans="1:9">
      <c r="A1417" s="176"/>
      <c r="B1417" s="176"/>
      <c r="C1417" s="176"/>
      <c r="D1417" s="176"/>
      <c r="E1417" s="176"/>
      <c r="F1417" s="176"/>
      <c r="G1417" s="176"/>
      <c r="H1417" s="176"/>
      <c r="I1417" s="176"/>
    </row>
    <row r="1418" spans="1:9">
      <c r="A1418" s="176"/>
      <c r="B1418" s="176"/>
      <c r="C1418" s="176"/>
      <c r="D1418" s="176"/>
      <c r="E1418" s="176"/>
      <c r="F1418" s="176"/>
      <c r="G1418" s="176"/>
      <c r="H1418" s="176"/>
      <c r="I1418" s="176"/>
    </row>
    <row r="1419" spans="1:9">
      <c r="A1419" s="176"/>
      <c r="B1419" s="176"/>
      <c r="C1419" s="176"/>
      <c r="D1419" s="176"/>
      <c r="E1419" s="176"/>
      <c r="F1419" s="176"/>
      <c r="G1419" s="176"/>
      <c r="H1419" s="176"/>
      <c r="I1419" s="176"/>
    </row>
    <row r="1420" spans="1:9">
      <c r="A1420" s="176"/>
      <c r="B1420" s="176"/>
      <c r="C1420" s="176"/>
      <c r="D1420" s="176"/>
      <c r="E1420" s="176"/>
      <c r="F1420" s="176"/>
      <c r="G1420" s="176"/>
      <c r="H1420" s="176"/>
      <c r="I1420" s="176"/>
    </row>
    <row r="1421" spans="1:9">
      <c r="A1421" s="176"/>
      <c r="B1421" s="176"/>
      <c r="C1421" s="176"/>
      <c r="D1421" s="176"/>
      <c r="E1421" s="176"/>
      <c r="F1421" s="176"/>
      <c r="G1421" s="176"/>
      <c r="H1421" s="176"/>
      <c r="I1421" s="176"/>
    </row>
    <row r="1422" spans="1:9">
      <c r="A1422" s="176"/>
      <c r="B1422" s="176"/>
      <c r="C1422" s="176"/>
      <c r="D1422" s="176"/>
      <c r="E1422" s="176"/>
      <c r="F1422" s="176"/>
      <c r="G1422" s="176"/>
      <c r="H1422" s="176"/>
      <c r="I1422" s="176"/>
    </row>
    <row r="1423" spans="1:9">
      <c r="A1423" s="176"/>
      <c r="B1423" s="176"/>
      <c r="C1423" s="176"/>
      <c r="D1423" s="176"/>
      <c r="E1423" s="176"/>
      <c r="F1423" s="176"/>
      <c r="G1423" s="176"/>
      <c r="H1423" s="176"/>
      <c r="I1423" s="176"/>
    </row>
    <row r="1424" spans="1:9">
      <c r="A1424" s="176"/>
      <c r="B1424" s="176"/>
      <c r="C1424" s="176"/>
      <c r="D1424" s="176"/>
      <c r="E1424" s="176"/>
      <c r="F1424" s="176"/>
      <c r="G1424" s="176"/>
      <c r="H1424" s="176"/>
      <c r="I1424" s="176"/>
    </row>
    <row r="1425" spans="1:9">
      <c r="A1425" s="176"/>
      <c r="B1425" s="176"/>
      <c r="C1425" s="176"/>
      <c r="D1425" s="176"/>
      <c r="E1425" s="176"/>
      <c r="F1425" s="176"/>
      <c r="G1425" s="176"/>
      <c r="H1425" s="176"/>
      <c r="I1425" s="176"/>
    </row>
    <row r="1426" spans="1:9">
      <c r="A1426" s="176"/>
      <c r="B1426" s="176"/>
      <c r="C1426" s="176"/>
      <c r="D1426" s="176"/>
      <c r="E1426" s="176"/>
      <c r="F1426" s="176"/>
      <c r="G1426" s="176"/>
      <c r="H1426" s="176"/>
      <c r="I1426" s="176"/>
    </row>
    <row r="1427" spans="1:9">
      <c r="A1427" s="176"/>
      <c r="B1427" s="176"/>
      <c r="C1427" s="176"/>
      <c r="D1427" s="176"/>
      <c r="E1427" s="176"/>
      <c r="F1427" s="176"/>
      <c r="G1427" s="176"/>
      <c r="H1427" s="176"/>
      <c r="I1427" s="176"/>
    </row>
    <row r="1428" spans="1:9">
      <c r="A1428" s="176"/>
      <c r="B1428" s="176"/>
      <c r="C1428" s="176"/>
      <c r="D1428" s="176"/>
      <c r="E1428" s="176"/>
      <c r="F1428" s="176"/>
      <c r="G1428" s="176"/>
      <c r="H1428" s="176"/>
      <c r="I1428" s="176"/>
    </row>
    <row r="1429" spans="1:9">
      <c r="A1429" s="176"/>
      <c r="B1429" s="176"/>
      <c r="C1429" s="176"/>
      <c r="D1429" s="176"/>
      <c r="E1429" s="176"/>
      <c r="F1429" s="176"/>
      <c r="G1429" s="176"/>
      <c r="H1429" s="176"/>
      <c r="I1429" s="176"/>
    </row>
    <row r="1430" spans="1:9">
      <c r="A1430" s="176"/>
      <c r="B1430" s="176"/>
      <c r="C1430" s="176"/>
      <c r="D1430" s="176"/>
      <c r="E1430" s="176"/>
      <c r="F1430" s="176"/>
      <c r="G1430" s="176"/>
      <c r="H1430" s="176"/>
      <c r="I1430" s="176"/>
    </row>
    <row r="1431" spans="1:9">
      <c r="A1431" s="176"/>
      <c r="B1431" s="176"/>
      <c r="C1431" s="176"/>
      <c r="D1431" s="176"/>
      <c r="E1431" s="176"/>
      <c r="F1431" s="176"/>
      <c r="G1431" s="176"/>
      <c r="H1431" s="176"/>
      <c r="I1431" s="176"/>
    </row>
    <row r="1432" spans="1:9">
      <c r="A1432" s="176"/>
      <c r="B1432" s="176"/>
      <c r="C1432" s="176"/>
      <c r="D1432" s="176"/>
      <c r="E1432" s="176"/>
      <c r="F1432" s="176"/>
      <c r="G1432" s="176"/>
      <c r="H1432" s="176"/>
      <c r="I1432" s="176"/>
    </row>
    <row r="1433" spans="1:9">
      <c r="A1433" s="176"/>
      <c r="B1433" s="176"/>
      <c r="C1433" s="176"/>
      <c r="D1433" s="176"/>
      <c r="E1433" s="176"/>
      <c r="F1433" s="176"/>
      <c r="G1433" s="176"/>
      <c r="H1433" s="176"/>
      <c r="I1433" s="176"/>
    </row>
    <row r="1434" spans="1:9">
      <c r="A1434" s="176"/>
      <c r="B1434" s="176"/>
      <c r="C1434" s="176"/>
      <c r="D1434" s="176"/>
      <c r="E1434" s="176"/>
      <c r="F1434" s="176"/>
      <c r="G1434" s="176"/>
      <c r="H1434" s="176"/>
      <c r="I1434" s="176"/>
    </row>
    <row r="1435" spans="1:9">
      <c r="A1435" s="176"/>
      <c r="B1435" s="176"/>
      <c r="C1435" s="176"/>
      <c r="D1435" s="176"/>
      <c r="E1435" s="176"/>
      <c r="F1435" s="176"/>
      <c r="G1435" s="176"/>
      <c r="H1435" s="176"/>
      <c r="I1435" s="176"/>
    </row>
    <row r="1436" spans="1:9">
      <c r="A1436" s="176"/>
      <c r="B1436" s="176"/>
      <c r="C1436" s="176"/>
      <c r="D1436" s="176"/>
      <c r="E1436" s="176"/>
      <c r="F1436" s="176"/>
      <c r="G1436" s="176"/>
      <c r="H1436" s="176"/>
      <c r="I1436" s="176"/>
    </row>
    <row r="1437" spans="1:9">
      <c r="A1437" s="176"/>
      <c r="B1437" s="176"/>
      <c r="C1437" s="176"/>
      <c r="D1437" s="176"/>
      <c r="E1437" s="176"/>
      <c r="F1437" s="176"/>
      <c r="G1437" s="176"/>
      <c r="H1437" s="176"/>
      <c r="I1437" s="176"/>
    </row>
    <row r="1438" spans="1:9">
      <c r="A1438" s="176"/>
      <c r="B1438" s="176"/>
      <c r="C1438" s="176"/>
      <c r="D1438" s="176"/>
      <c r="E1438" s="176"/>
      <c r="F1438" s="176"/>
      <c r="G1438" s="176"/>
      <c r="H1438" s="176"/>
      <c r="I1438" s="176"/>
    </row>
    <row r="1439" spans="1:9">
      <c r="A1439" s="176"/>
      <c r="B1439" s="176"/>
      <c r="C1439" s="176"/>
      <c r="D1439" s="176"/>
      <c r="E1439" s="176"/>
      <c r="F1439" s="176"/>
      <c r="G1439" s="176"/>
      <c r="H1439" s="176"/>
      <c r="I1439" s="176"/>
    </row>
    <row r="1440" spans="1:9">
      <c r="A1440" s="176"/>
      <c r="B1440" s="176"/>
      <c r="C1440" s="176"/>
      <c r="D1440" s="176"/>
      <c r="E1440" s="176"/>
      <c r="F1440" s="176"/>
      <c r="G1440" s="176"/>
      <c r="H1440" s="176"/>
      <c r="I1440" s="176"/>
    </row>
    <row r="1441" spans="1:9">
      <c r="A1441" s="176"/>
      <c r="B1441" s="176"/>
      <c r="C1441" s="176"/>
      <c r="D1441" s="176"/>
      <c r="E1441" s="176"/>
      <c r="F1441" s="176"/>
      <c r="G1441" s="176"/>
      <c r="H1441" s="176"/>
      <c r="I1441" s="176"/>
    </row>
    <row r="1442" spans="1:9">
      <c r="A1442" s="176"/>
      <c r="B1442" s="176"/>
      <c r="C1442" s="176"/>
      <c r="D1442" s="176"/>
      <c r="E1442" s="176"/>
      <c r="F1442" s="176"/>
      <c r="G1442" s="176"/>
      <c r="H1442" s="176"/>
      <c r="I1442" s="176"/>
    </row>
    <row r="1443" spans="1:9">
      <c r="A1443" s="176"/>
      <c r="B1443" s="176"/>
      <c r="C1443" s="176"/>
      <c r="D1443" s="176"/>
      <c r="E1443" s="176"/>
      <c r="F1443" s="176"/>
      <c r="G1443" s="176"/>
      <c r="H1443" s="176"/>
      <c r="I1443" s="176"/>
    </row>
    <row r="1444" spans="1:9">
      <c r="A1444" s="176"/>
      <c r="B1444" s="176"/>
      <c r="C1444" s="176"/>
      <c r="D1444" s="176"/>
      <c r="E1444" s="176"/>
      <c r="F1444" s="176"/>
      <c r="G1444" s="176"/>
      <c r="H1444" s="176"/>
      <c r="I1444" s="176"/>
    </row>
    <row r="1445" spans="1:9">
      <c r="A1445" s="176"/>
      <c r="B1445" s="176"/>
      <c r="C1445" s="176"/>
      <c r="D1445" s="176"/>
      <c r="E1445" s="176"/>
      <c r="F1445" s="176"/>
      <c r="G1445" s="176"/>
      <c r="H1445" s="176"/>
      <c r="I1445" s="176"/>
    </row>
    <row r="1446" spans="1:9">
      <c r="A1446" s="176"/>
      <c r="B1446" s="176"/>
      <c r="C1446" s="176"/>
      <c r="D1446" s="176"/>
      <c r="E1446" s="176"/>
      <c r="F1446" s="176"/>
      <c r="G1446" s="176"/>
      <c r="H1446" s="176"/>
      <c r="I1446" s="176"/>
    </row>
    <row r="1447" spans="1:9">
      <c r="A1447" s="176"/>
      <c r="B1447" s="176"/>
      <c r="C1447" s="176"/>
      <c r="D1447" s="176"/>
      <c r="E1447" s="176"/>
      <c r="F1447" s="176"/>
      <c r="G1447" s="176"/>
      <c r="H1447" s="176"/>
      <c r="I1447" s="176"/>
    </row>
    <row r="1448" spans="1:9">
      <c r="A1448" s="176"/>
      <c r="B1448" s="176"/>
      <c r="C1448" s="176"/>
      <c r="D1448" s="176"/>
      <c r="E1448" s="176"/>
      <c r="F1448" s="176"/>
      <c r="G1448" s="176"/>
      <c r="H1448" s="176"/>
      <c r="I1448" s="176"/>
    </row>
    <row r="1449" spans="1:9">
      <c r="A1449" s="176"/>
      <c r="B1449" s="176"/>
      <c r="C1449" s="176"/>
      <c r="D1449" s="176"/>
      <c r="E1449" s="176"/>
      <c r="F1449" s="176"/>
      <c r="G1449" s="176"/>
      <c r="H1449" s="176"/>
      <c r="I1449" s="176"/>
    </row>
    <row r="1450" spans="1:9">
      <c r="A1450" s="176"/>
      <c r="B1450" s="176"/>
      <c r="C1450" s="176"/>
      <c r="D1450" s="176"/>
      <c r="E1450" s="176"/>
      <c r="F1450" s="176"/>
      <c r="G1450" s="176"/>
      <c r="H1450" s="176"/>
      <c r="I1450" s="176"/>
    </row>
    <row r="1451" spans="1:9">
      <c r="A1451" s="176"/>
      <c r="B1451" s="176"/>
      <c r="C1451" s="176"/>
      <c r="D1451" s="176"/>
      <c r="E1451" s="176"/>
      <c r="F1451" s="176"/>
      <c r="G1451" s="176"/>
      <c r="H1451" s="176"/>
      <c r="I1451" s="176"/>
    </row>
    <row r="1452" spans="1:9">
      <c r="A1452" s="176"/>
      <c r="B1452" s="176"/>
      <c r="C1452" s="176"/>
      <c r="D1452" s="176"/>
      <c r="E1452" s="176"/>
      <c r="F1452" s="176"/>
      <c r="G1452" s="176"/>
      <c r="H1452" s="176"/>
      <c r="I1452" s="176"/>
    </row>
    <row r="1453" spans="1:9">
      <c r="A1453" s="176"/>
      <c r="B1453" s="176"/>
      <c r="C1453" s="176"/>
      <c r="D1453" s="176"/>
      <c r="E1453" s="176"/>
      <c r="F1453" s="176"/>
      <c r="G1453" s="176"/>
      <c r="H1453" s="176"/>
      <c r="I1453" s="176"/>
    </row>
    <row r="1454" spans="1:9">
      <c r="A1454" s="176"/>
      <c r="B1454" s="176"/>
      <c r="C1454" s="176"/>
      <c r="D1454" s="176"/>
      <c r="E1454" s="176"/>
      <c r="F1454" s="176"/>
      <c r="G1454" s="176"/>
      <c r="H1454" s="176"/>
      <c r="I1454" s="176"/>
    </row>
    <row r="1455" spans="1:9">
      <c r="A1455" s="176"/>
      <c r="B1455" s="176"/>
      <c r="C1455" s="176"/>
      <c r="D1455" s="176"/>
      <c r="E1455" s="176"/>
      <c r="F1455" s="176"/>
      <c r="G1455" s="176"/>
      <c r="H1455" s="176"/>
      <c r="I1455" s="176"/>
    </row>
    <row r="1456" spans="1:9">
      <c r="A1456" s="176"/>
      <c r="B1456" s="176"/>
      <c r="C1456" s="176"/>
      <c r="D1456" s="176"/>
      <c r="E1456" s="176"/>
      <c r="F1456" s="176"/>
      <c r="G1456" s="176"/>
      <c r="H1456" s="176"/>
      <c r="I1456" s="176"/>
    </row>
    <row r="1457" spans="1:9">
      <c r="A1457" s="176"/>
      <c r="B1457" s="176"/>
      <c r="C1457" s="176"/>
      <c r="D1457" s="176"/>
      <c r="E1457" s="176"/>
      <c r="F1457" s="176"/>
      <c r="G1457" s="176"/>
      <c r="H1457" s="176"/>
      <c r="I1457" s="176"/>
    </row>
    <row r="1458" spans="1:9">
      <c r="A1458" s="176"/>
      <c r="B1458" s="176"/>
      <c r="C1458" s="176"/>
      <c r="D1458" s="176"/>
      <c r="E1458" s="176"/>
      <c r="F1458" s="176"/>
      <c r="G1458" s="176"/>
      <c r="H1458" s="176"/>
      <c r="I1458" s="176"/>
    </row>
    <row r="1459" spans="1:9">
      <c r="A1459" s="176"/>
      <c r="B1459" s="176"/>
      <c r="C1459" s="176"/>
      <c r="D1459" s="176"/>
      <c r="E1459" s="176"/>
      <c r="F1459" s="176"/>
      <c r="G1459" s="176"/>
      <c r="H1459" s="176"/>
      <c r="I1459" s="176"/>
    </row>
    <row r="1460" spans="1:9">
      <c r="A1460" s="176"/>
      <c r="B1460" s="176"/>
      <c r="C1460" s="176"/>
      <c r="D1460" s="176"/>
      <c r="E1460" s="176"/>
      <c r="F1460" s="176"/>
      <c r="G1460" s="176"/>
      <c r="H1460" s="176"/>
      <c r="I1460" s="176"/>
    </row>
    <row r="1461" spans="1:9">
      <c r="A1461" s="176"/>
      <c r="B1461" s="176"/>
      <c r="C1461" s="176"/>
      <c r="D1461" s="176"/>
      <c r="E1461" s="176"/>
      <c r="F1461" s="176"/>
      <c r="G1461" s="176"/>
      <c r="H1461" s="176"/>
      <c r="I1461" s="176"/>
    </row>
    <row r="1462" spans="1:9">
      <c r="A1462" s="176"/>
      <c r="B1462" s="176"/>
      <c r="C1462" s="176"/>
      <c r="D1462" s="176"/>
      <c r="E1462" s="176"/>
      <c r="F1462" s="176"/>
      <c r="G1462" s="176"/>
      <c r="H1462" s="176"/>
      <c r="I1462" s="176"/>
    </row>
    <row r="1463" spans="1:9">
      <c r="A1463" s="176"/>
      <c r="B1463" s="176"/>
      <c r="C1463" s="176"/>
      <c r="D1463" s="176"/>
      <c r="E1463" s="176"/>
      <c r="F1463" s="176"/>
      <c r="G1463" s="176"/>
      <c r="H1463" s="176"/>
      <c r="I1463" s="176"/>
    </row>
    <row r="1464" spans="1:9">
      <c r="A1464" s="176"/>
      <c r="B1464" s="176"/>
      <c r="C1464" s="176"/>
      <c r="D1464" s="176"/>
      <c r="E1464" s="176"/>
      <c r="F1464" s="176"/>
      <c r="G1464" s="176"/>
      <c r="H1464" s="176"/>
      <c r="I1464" s="176"/>
    </row>
    <row r="1465" spans="1:9">
      <c r="A1465" s="176"/>
      <c r="B1465" s="176"/>
      <c r="C1465" s="176"/>
      <c r="D1465" s="176"/>
      <c r="E1465" s="176"/>
      <c r="F1465" s="176"/>
      <c r="G1465" s="176"/>
      <c r="H1465" s="176"/>
      <c r="I1465" s="176"/>
    </row>
    <row r="1466" spans="1:9">
      <c r="A1466" s="176"/>
      <c r="B1466" s="176"/>
      <c r="C1466" s="176"/>
      <c r="D1466" s="176"/>
      <c r="E1466" s="176"/>
      <c r="F1466" s="176"/>
      <c r="G1466" s="176"/>
      <c r="H1466" s="176"/>
      <c r="I1466" s="176"/>
    </row>
    <row r="1467" spans="1:9">
      <c r="A1467" s="176"/>
      <c r="B1467" s="176"/>
      <c r="C1467" s="176"/>
      <c r="D1467" s="176"/>
      <c r="E1467" s="176"/>
      <c r="F1467" s="176"/>
      <c r="G1467" s="176"/>
      <c r="H1467" s="176"/>
      <c r="I1467" s="176"/>
    </row>
    <row r="1468" spans="1:9">
      <c r="A1468" s="176"/>
      <c r="B1468" s="176"/>
      <c r="C1468" s="176"/>
      <c r="D1468" s="176"/>
      <c r="E1468" s="176"/>
      <c r="F1468" s="176"/>
      <c r="G1468" s="176"/>
      <c r="H1468" s="176"/>
      <c r="I1468" s="176"/>
    </row>
    <row r="1469" spans="1:9">
      <c r="A1469" s="176"/>
      <c r="B1469" s="176"/>
      <c r="C1469" s="176"/>
      <c r="D1469" s="176"/>
      <c r="E1469" s="176"/>
      <c r="F1469" s="176"/>
      <c r="G1469" s="176"/>
      <c r="H1469" s="176"/>
      <c r="I1469" s="176"/>
    </row>
    <row r="1470" spans="1:9">
      <c r="A1470" s="176"/>
      <c r="B1470" s="176"/>
      <c r="C1470" s="176"/>
      <c r="D1470" s="176"/>
      <c r="E1470" s="176"/>
      <c r="F1470" s="176"/>
      <c r="G1470" s="176"/>
      <c r="H1470" s="176"/>
      <c r="I1470" s="176"/>
    </row>
    <row r="1471" spans="1:9">
      <c r="A1471" s="176"/>
      <c r="B1471" s="176"/>
      <c r="C1471" s="176"/>
      <c r="D1471" s="176"/>
      <c r="E1471" s="176"/>
      <c r="F1471" s="176"/>
      <c r="G1471" s="176"/>
      <c r="H1471" s="176"/>
      <c r="I1471" s="176"/>
    </row>
    <row r="1472" spans="1:9">
      <c r="A1472" s="176"/>
      <c r="B1472" s="176"/>
      <c r="C1472" s="176"/>
      <c r="D1472" s="176"/>
      <c r="E1472" s="176"/>
      <c r="F1472" s="176"/>
      <c r="G1472" s="176"/>
      <c r="H1472" s="176"/>
      <c r="I1472" s="176"/>
    </row>
    <row r="1473" spans="1:9">
      <c r="A1473" s="176"/>
      <c r="B1473" s="176"/>
      <c r="C1473" s="176"/>
      <c r="D1473" s="176"/>
      <c r="E1473" s="176"/>
      <c r="F1473" s="176"/>
      <c r="G1473" s="176"/>
      <c r="H1473" s="176"/>
      <c r="I1473" s="176"/>
    </row>
    <row r="1474" spans="1:9">
      <c r="A1474" s="176"/>
      <c r="B1474" s="176"/>
      <c r="C1474" s="176"/>
      <c r="D1474" s="176"/>
      <c r="E1474" s="176"/>
      <c r="F1474" s="176"/>
      <c r="G1474" s="176"/>
      <c r="H1474" s="176"/>
      <c r="I1474" s="176"/>
    </row>
    <row r="1475" spans="1:9">
      <c r="A1475" s="176"/>
      <c r="B1475" s="176"/>
      <c r="C1475" s="176"/>
      <c r="D1475" s="176"/>
      <c r="E1475" s="176"/>
      <c r="F1475" s="176"/>
      <c r="G1475" s="176"/>
      <c r="H1475" s="176"/>
      <c r="I1475" s="176"/>
    </row>
    <row r="1476" spans="1:9">
      <c r="A1476" s="176"/>
      <c r="B1476" s="176"/>
      <c r="C1476" s="176"/>
      <c r="D1476" s="176"/>
      <c r="E1476" s="176"/>
      <c r="F1476" s="176"/>
      <c r="G1476" s="176"/>
      <c r="H1476" s="176"/>
      <c r="I1476" s="176"/>
    </row>
    <row r="1477" spans="1:9">
      <c r="A1477" s="176"/>
      <c r="B1477" s="176"/>
      <c r="C1477" s="176"/>
      <c r="D1477" s="176"/>
      <c r="E1477" s="176"/>
      <c r="F1477" s="176"/>
      <c r="G1477" s="176"/>
      <c r="H1477" s="176"/>
      <c r="I1477" s="176"/>
    </row>
    <row r="1478" spans="1:9">
      <c r="A1478" s="176"/>
      <c r="B1478" s="176"/>
      <c r="C1478" s="176"/>
      <c r="D1478" s="176"/>
      <c r="E1478" s="176"/>
      <c r="F1478" s="176"/>
      <c r="G1478" s="176"/>
      <c r="H1478" s="176"/>
      <c r="I1478" s="176"/>
    </row>
    <row r="1479" spans="1:9">
      <c r="A1479" s="176"/>
      <c r="B1479" s="176"/>
      <c r="C1479" s="176"/>
      <c r="D1479" s="176"/>
      <c r="E1479" s="176"/>
      <c r="F1479" s="176"/>
      <c r="G1479" s="176"/>
      <c r="H1479" s="176"/>
      <c r="I1479" s="176"/>
    </row>
    <row r="1480" spans="1:9">
      <c r="A1480" s="176"/>
      <c r="B1480" s="176"/>
      <c r="C1480" s="176"/>
      <c r="D1480" s="176"/>
      <c r="E1480" s="176"/>
      <c r="F1480" s="176"/>
      <c r="G1480" s="176"/>
      <c r="H1480" s="176"/>
      <c r="I1480" s="176"/>
    </row>
    <row r="1481" spans="1:9">
      <c r="A1481" s="176"/>
      <c r="B1481" s="176"/>
      <c r="C1481" s="176"/>
      <c r="D1481" s="176"/>
      <c r="E1481" s="176"/>
      <c r="F1481" s="176"/>
      <c r="G1481" s="176"/>
      <c r="H1481" s="176"/>
      <c r="I1481" s="176"/>
    </row>
    <row r="1482" spans="1:9">
      <c r="A1482" s="176"/>
      <c r="B1482" s="176"/>
      <c r="C1482" s="176"/>
      <c r="D1482" s="176"/>
      <c r="E1482" s="176"/>
      <c r="F1482" s="176"/>
      <c r="G1482" s="176"/>
      <c r="H1482" s="176"/>
      <c r="I1482" s="176"/>
    </row>
    <row r="1483" spans="1:9">
      <c r="A1483" s="176"/>
      <c r="B1483" s="176"/>
      <c r="C1483" s="176"/>
      <c r="D1483" s="176"/>
      <c r="E1483" s="176"/>
      <c r="F1483" s="176"/>
      <c r="G1483" s="176"/>
      <c r="H1483" s="176"/>
      <c r="I1483" s="176"/>
    </row>
    <row r="1484" spans="1:9">
      <c r="A1484" s="176"/>
      <c r="B1484" s="176"/>
      <c r="C1484" s="176"/>
      <c r="D1484" s="176"/>
      <c r="E1484" s="176"/>
      <c r="F1484" s="176"/>
      <c r="G1484" s="176"/>
      <c r="H1484" s="176"/>
      <c r="I1484" s="176"/>
    </row>
    <row r="1485" spans="1:9">
      <c r="A1485" s="176"/>
      <c r="B1485" s="176"/>
      <c r="C1485" s="176"/>
      <c r="D1485" s="176"/>
      <c r="E1485" s="176"/>
      <c r="F1485" s="176"/>
      <c r="G1485" s="176"/>
      <c r="H1485" s="176"/>
      <c r="I1485" s="176"/>
    </row>
    <row r="1486" spans="1:9">
      <c r="A1486" s="176"/>
      <c r="B1486" s="176"/>
      <c r="C1486" s="176"/>
      <c r="D1486" s="176"/>
      <c r="E1486" s="176"/>
      <c r="F1486" s="176"/>
      <c r="G1486" s="176"/>
      <c r="H1486" s="176"/>
      <c r="I1486" s="176"/>
    </row>
    <row r="1487" spans="1:9">
      <c r="A1487" s="176"/>
      <c r="B1487" s="176"/>
      <c r="C1487" s="176"/>
      <c r="D1487" s="176"/>
      <c r="E1487" s="176"/>
      <c r="F1487" s="176"/>
      <c r="G1487" s="176"/>
      <c r="H1487" s="176"/>
      <c r="I1487" s="176"/>
    </row>
    <row r="1488" spans="1:9">
      <c r="A1488" s="176"/>
      <c r="B1488" s="176"/>
      <c r="C1488" s="176"/>
      <c r="D1488" s="176"/>
      <c r="E1488" s="176"/>
      <c r="F1488" s="176"/>
      <c r="G1488" s="176"/>
      <c r="H1488" s="176"/>
      <c r="I1488" s="176"/>
    </row>
    <row r="1489" spans="1:9">
      <c r="A1489" s="176"/>
      <c r="B1489" s="176"/>
      <c r="C1489" s="176"/>
      <c r="D1489" s="176"/>
      <c r="E1489" s="176"/>
      <c r="F1489" s="176"/>
      <c r="G1489" s="176"/>
      <c r="H1489" s="176"/>
      <c r="I1489" s="176"/>
    </row>
    <row r="1490" spans="1:9">
      <c r="A1490" s="176"/>
      <c r="B1490" s="176"/>
      <c r="C1490" s="176"/>
      <c r="D1490" s="176"/>
      <c r="E1490" s="176"/>
      <c r="F1490" s="176"/>
      <c r="G1490" s="176"/>
      <c r="H1490" s="176"/>
      <c r="I1490" s="176"/>
    </row>
    <row r="1491" spans="1:9">
      <c r="A1491" s="176"/>
      <c r="B1491" s="176"/>
      <c r="C1491" s="176"/>
      <c r="D1491" s="176"/>
      <c r="E1491" s="176"/>
      <c r="F1491" s="176"/>
      <c r="G1491" s="176"/>
      <c r="H1491" s="176"/>
      <c r="I1491" s="176"/>
    </row>
    <row r="1492" spans="1:9">
      <c r="A1492" s="176"/>
      <c r="B1492" s="176"/>
      <c r="C1492" s="176"/>
      <c r="D1492" s="176"/>
      <c r="E1492" s="176"/>
      <c r="F1492" s="176"/>
      <c r="G1492" s="176"/>
      <c r="H1492" s="176"/>
      <c r="I1492" s="176"/>
    </row>
    <row r="1493" spans="1:9">
      <c r="A1493" s="176"/>
      <c r="B1493" s="176"/>
      <c r="C1493" s="176"/>
      <c r="D1493" s="176"/>
      <c r="E1493" s="176"/>
      <c r="F1493" s="176"/>
      <c r="G1493" s="176"/>
      <c r="H1493" s="176"/>
      <c r="I1493" s="176"/>
    </row>
    <row r="1494" spans="1:9">
      <c r="A1494" s="176"/>
      <c r="B1494" s="176"/>
      <c r="C1494" s="176"/>
      <c r="D1494" s="176"/>
      <c r="E1494" s="176"/>
      <c r="F1494" s="176"/>
      <c r="G1494" s="176"/>
      <c r="H1494" s="176"/>
      <c r="I1494" s="176"/>
    </row>
    <row r="1495" spans="1:9">
      <c r="A1495" s="176"/>
      <c r="B1495" s="176"/>
      <c r="C1495" s="176"/>
      <c r="D1495" s="176"/>
      <c r="E1495" s="176"/>
      <c r="F1495" s="176"/>
      <c r="G1495" s="176"/>
      <c r="H1495" s="176"/>
      <c r="I1495" s="176"/>
    </row>
    <row r="1496" spans="1:9">
      <c r="A1496" s="176"/>
      <c r="B1496" s="176"/>
      <c r="C1496" s="176"/>
      <c r="D1496" s="176"/>
      <c r="E1496" s="176"/>
      <c r="F1496" s="176"/>
      <c r="G1496" s="176"/>
      <c r="H1496" s="176"/>
      <c r="I1496" s="176"/>
    </row>
    <row r="1497" spans="1:9">
      <c r="A1497" s="176"/>
      <c r="B1497" s="176"/>
      <c r="C1497" s="176"/>
      <c r="D1497" s="176"/>
      <c r="E1497" s="176"/>
      <c r="F1497" s="176"/>
      <c r="G1497" s="176"/>
      <c r="H1497" s="176"/>
      <c r="I1497" s="176"/>
    </row>
    <row r="1498" spans="1:9">
      <c r="A1498" s="176"/>
      <c r="B1498" s="176"/>
      <c r="C1498" s="176"/>
      <c r="D1498" s="176"/>
      <c r="E1498" s="176"/>
      <c r="F1498" s="176"/>
      <c r="G1498" s="176"/>
      <c r="H1498" s="176"/>
      <c r="I1498" s="176"/>
    </row>
    <row r="1499" spans="1:9">
      <c r="A1499" s="176"/>
      <c r="B1499" s="176"/>
      <c r="C1499" s="176"/>
      <c r="D1499" s="176"/>
      <c r="E1499" s="176"/>
      <c r="F1499" s="176"/>
      <c r="G1499" s="176"/>
      <c r="H1499" s="176"/>
      <c r="I1499" s="176"/>
    </row>
    <row r="1500" spans="1:9">
      <c r="A1500" s="176"/>
      <c r="B1500" s="176"/>
      <c r="C1500" s="176"/>
      <c r="D1500" s="176"/>
      <c r="E1500" s="176"/>
      <c r="F1500" s="176"/>
      <c r="G1500" s="176"/>
      <c r="H1500" s="176"/>
      <c r="I1500" s="176"/>
    </row>
    <row r="1501" spans="1:9">
      <c r="A1501" s="176"/>
      <c r="B1501" s="176"/>
      <c r="C1501" s="176"/>
      <c r="D1501" s="176"/>
      <c r="E1501" s="176"/>
      <c r="F1501" s="176"/>
      <c r="G1501" s="176"/>
      <c r="H1501" s="176"/>
      <c r="I1501" s="176"/>
    </row>
    <row r="1502" spans="1:9">
      <c r="A1502" s="176"/>
      <c r="B1502" s="176"/>
      <c r="C1502" s="176"/>
      <c r="D1502" s="176"/>
      <c r="E1502" s="176"/>
      <c r="F1502" s="176"/>
      <c r="G1502" s="176"/>
      <c r="H1502" s="176"/>
      <c r="I1502" s="176"/>
    </row>
    <row r="1503" spans="1:9">
      <c r="A1503" s="176"/>
      <c r="B1503" s="176"/>
      <c r="C1503" s="176"/>
      <c r="D1503" s="176"/>
      <c r="E1503" s="176"/>
      <c r="F1503" s="176"/>
      <c r="G1503" s="176"/>
      <c r="H1503" s="176"/>
      <c r="I1503" s="176"/>
    </row>
    <row r="1504" spans="1:9">
      <c r="A1504" s="176"/>
      <c r="B1504" s="176"/>
      <c r="C1504" s="176"/>
      <c r="D1504" s="176"/>
      <c r="E1504" s="176"/>
      <c r="F1504" s="176"/>
      <c r="G1504" s="176"/>
      <c r="H1504" s="176"/>
      <c r="I1504" s="176"/>
    </row>
    <row r="1505" spans="1:9">
      <c r="A1505" s="176"/>
      <c r="B1505" s="176"/>
      <c r="C1505" s="176"/>
      <c r="D1505" s="176"/>
      <c r="E1505" s="176"/>
      <c r="F1505" s="176"/>
      <c r="G1505" s="176"/>
      <c r="H1505" s="176"/>
      <c r="I1505" s="176"/>
    </row>
    <row r="1506" spans="1:9">
      <c r="A1506" s="176"/>
      <c r="B1506" s="176"/>
      <c r="C1506" s="176"/>
      <c r="D1506" s="176"/>
      <c r="E1506" s="176"/>
      <c r="F1506" s="176"/>
      <c r="G1506" s="176"/>
      <c r="H1506" s="176"/>
      <c r="I1506" s="176"/>
    </row>
    <row r="1507" spans="1:9">
      <c r="A1507" s="176"/>
      <c r="B1507" s="176"/>
      <c r="C1507" s="176"/>
      <c r="D1507" s="176"/>
      <c r="E1507" s="176"/>
      <c r="F1507" s="176"/>
      <c r="G1507" s="176"/>
      <c r="H1507" s="176"/>
      <c r="I1507" s="176"/>
    </row>
    <row r="1508" spans="1:9">
      <c r="A1508" s="176"/>
      <c r="B1508" s="176"/>
      <c r="C1508" s="176"/>
      <c r="D1508" s="176"/>
      <c r="E1508" s="176"/>
      <c r="F1508" s="176"/>
      <c r="G1508" s="176"/>
      <c r="H1508" s="176"/>
      <c r="I1508" s="176"/>
    </row>
    <row r="1509" spans="1:9">
      <c r="A1509" s="176"/>
      <c r="B1509" s="176"/>
      <c r="C1509" s="176"/>
      <c r="D1509" s="176"/>
      <c r="E1509" s="176"/>
      <c r="F1509" s="176"/>
      <c r="G1509" s="176"/>
      <c r="H1509" s="176"/>
      <c r="I1509" s="176"/>
    </row>
    <row r="1510" spans="1:9">
      <c r="A1510" s="176"/>
      <c r="B1510" s="176"/>
      <c r="C1510" s="176"/>
      <c r="D1510" s="176"/>
      <c r="E1510" s="176"/>
      <c r="F1510" s="176"/>
      <c r="G1510" s="176"/>
      <c r="H1510" s="176"/>
      <c r="I1510" s="176"/>
    </row>
    <row r="1511" spans="1:9">
      <c r="A1511" s="176"/>
      <c r="B1511" s="176"/>
      <c r="C1511" s="176"/>
      <c r="D1511" s="176"/>
      <c r="E1511" s="176"/>
      <c r="F1511" s="176"/>
      <c r="G1511" s="176"/>
      <c r="H1511" s="176"/>
      <c r="I1511" s="176"/>
    </row>
    <row r="1512" spans="1:9">
      <c r="A1512" s="176"/>
      <c r="B1512" s="176"/>
      <c r="C1512" s="176"/>
      <c r="D1512" s="176"/>
      <c r="E1512" s="176"/>
      <c r="F1512" s="176"/>
      <c r="G1512" s="176"/>
      <c r="H1512" s="176"/>
      <c r="I1512" s="176"/>
    </row>
    <row r="1513" spans="1:9">
      <c r="A1513" s="176"/>
      <c r="B1513" s="176"/>
      <c r="C1513" s="176"/>
      <c r="D1513" s="176"/>
      <c r="E1513" s="176"/>
      <c r="F1513" s="176"/>
      <c r="G1513" s="176"/>
      <c r="H1513" s="176"/>
      <c r="I1513" s="176"/>
    </row>
    <row r="1514" spans="1:9">
      <c r="A1514" s="176"/>
      <c r="B1514" s="176"/>
      <c r="C1514" s="176"/>
      <c r="D1514" s="176"/>
      <c r="E1514" s="176"/>
      <c r="F1514" s="176"/>
      <c r="G1514" s="176"/>
      <c r="H1514" s="176"/>
      <c r="I1514" s="176"/>
    </row>
    <row r="1515" spans="1:9">
      <c r="A1515" s="176"/>
      <c r="B1515" s="176"/>
      <c r="C1515" s="176"/>
      <c r="D1515" s="176"/>
      <c r="E1515" s="176"/>
      <c r="F1515" s="176"/>
      <c r="G1515" s="176"/>
      <c r="H1515" s="176"/>
      <c r="I1515" s="176"/>
    </row>
    <row r="1516" spans="1:9">
      <c r="A1516" s="176"/>
      <c r="B1516" s="176"/>
      <c r="C1516" s="176"/>
      <c r="D1516" s="176"/>
      <c r="E1516" s="176"/>
      <c r="F1516" s="176"/>
      <c r="G1516" s="176"/>
      <c r="H1516" s="176"/>
      <c r="I1516" s="176"/>
    </row>
    <row r="1517" spans="1:9">
      <c r="A1517" s="176"/>
      <c r="B1517" s="176"/>
      <c r="C1517" s="176"/>
      <c r="D1517" s="176"/>
      <c r="E1517" s="176"/>
      <c r="F1517" s="176"/>
      <c r="G1517" s="176"/>
      <c r="H1517" s="176"/>
      <c r="I1517" s="176"/>
    </row>
    <row r="1518" spans="1:9">
      <c r="A1518" s="176"/>
      <c r="B1518" s="176"/>
      <c r="C1518" s="176"/>
      <c r="D1518" s="176"/>
      <c r="E1518" s="176"/>
      <c r="F1518" s="176"/>
      <c r="G1518" s="176"/>
      <c r="H1518" s="176"/>
      <c r="I1518" s="176"/>
    </row>
    <row r="1519" spans="1:9">
      <c r="A1519" s="176"/>
      <c r="B1519" s="176"/>
      <c r="C1519" s="176"/>
      <c r="D1519" s="176"/>
      <c r="E1519" s="176"/>
      <c r="F1519" s="176"/>
      <c r="G1519" s="176"/>
      <c r="H1519" s="176"/>
      <c r="I1519" s="176"/>
    </row>
    <row r="1520" spans="1:9">
      <c r="A1520" s="176"/>
      <c r="B1520" s="176"/>
      <c r="C1520" s="176"/>
      <c r="D1520" s="176"/>
      <c r="E1520" s="176"/>
      <c r="F1520" s="176"/>
      <c r="G1520" s="176"/>
      <c r="H1520" s="176"/>
      <c r="I1520" s="176"/>
    </row>
    <row r="1521" spans="1:9">
      <c r="A1521" s="176"/>
      <c r="B1521" s="176"/>
      <c r="C1521" s="176"/>
      <c r="D1521" s="176"/>
      <c r="E1521" s="176"/>
      <c r="F1521" s="176"/>
      <c r="G1521" s="176"/>
      <c r="H1521" s="176"/>
      <c r="I1521" s="176"/>
    </row>
    <row r="1522" spans="1:9">
      <c r="A1522" s="176"/>
      <c r="B1522" s="176"/>
      <c r="C1522" s="176"/>
      <c r="D1522" s="176"/>
      <c r="E1522" s="176"/>
      <c r="F1522" s="176"/>
      <c r="G1522" s="176"/>
      <c r="H1522" s="176"/>
      <c r="I1522" s="176"/>
    </row>
    <row r="1523" spans="1:9">
      <c r="A1523" s="176"/>
      <c r="B1523" s="176"/>
      <c r="C1523" s="176"/>
      <c r="D1523" s="176"/>
      <c r="E1523" s="176"/>
      <c r="F1523" s="176"/>
      <c r="G1523" s="176"/>
      <c r="H1523" s="176"/>
      <c r="I1523" s="176"/>
    </row>
    <row r="1524" spans="1:9">
      <c r="A1524" s="176"/>
      <c r="B1524" s="176"/>
      <c r="C1524" s="176"/>
      <c r="D1524" s="176"/>
      <c r="E1524" s="176"/>
      <c r="F1524" s="176"/>
      <c r="G1524" s="176"/>
      <c r="H1524" s="176"/>
      <c r="I1524" s="176"/>
    </row>
    <row r="1525" spans="1:9">
      <c r="A1525" s="176"/>
      <c r="B1525" s="176"/>
      <c r="C1525" s="176"/>
      <c r="D1525" s="176"/>
      <c r="E1525" s="176"/>
      <c r="F1525" s="176"/>
      <c r="G1525" s="176"/>
      <c r="H1525" s="176"/>
      <c r="I1525" s="176"/>
    </row>
    <row r="1526" spans="1:9">
      <c r="A1526" s="176"/>
      <c r="B1526" s="176"/>
      <c r="C1526" s="176"/>
      <c r="D1526" s="176"/>
      <c r="E1526" s="176"/>
      <c r="F1526" s="176"/>
      <c r="G1526" s="176"/>
      <c r="H1526" s="176"/>
      <c r="I1526" s="176"/>
    </row>
    <row r="1527" spans="1:9">
      <c r="A1527" s="176"/>
      <c r="B1527" s="176"/>
      <c r="C1527" s="176"/>
      <c r="D1527" s="176"/>
      <c r="E1527" s="176"/>
      <c r="F1527" s="176"/>
      <c r="G1527" s="176"/>
      <c r="H1527" s="176"/>
      <c r="I1527" s="176"/>
    </row>
    <row r="1528" spans="1:9">
      <c r="A1528" s="176"/>
      <c r="B1528" s="176"/>
      <c r="C1528" s="176"/>
      <c r="D1528" s="176"/>
      <c r="E1528" s="176"/>
      <c r="F1528" s="176"/>
      <c r="G1528" s="176"/>
      <c r="H1528" s="176"/>
      <c r="I1528" s="176"/>
    </row>
    <row r="1529" spans="1:9">
      <c r="A1529" s="176"/>
      <c r="B1529" s="176"/>
      <c r="C1529" s="176"/>
      <c r="D1529" s="176"/>
      <c r="E1529" s="176"/>
      <c r="F1529" s="176"/>
      <c r="G1529" s="176"/>
      <c r="H1529" s="176"/>
      <c r="I1529" s="176"/>
    </row>
    <row r="1530" spans="1:9">
      <c r="A1530" s="176"/>
      <c r="B1530" s="176"/>
      <c r="C1530" s="176"/>
      <c r="D1530" s="176"/>
      <c r="E1530" s="176"/>
      <c r="F1530" s="176"/>
      <c r="G1530" s="176"/>
      <c r="H1530" s="176"/>
      <c r="I1530" s="176"/>
    </row>
    <row r="1531" spans="1:9">
      <c r="A1531" s="176"/>
      <c r="B1531" s="176"/>
      <c r="C1531" s="176"/>
      <c r="D1531" s="176"/>
      <c r="E1531" s="176"/>
      <c r="F1531" s="176"/>
      <c r="G1531" s="176"/>
      <c r="H1531" s="176"/>
      <c r="I1531" s="176"/>
    </row>
    <row r="1532" spans="1:9">
      <c r="A1532" s="176"/>
      <c r="B1532" s="176"/>
      <c r="C1532" s="176"/>
      <c r="D1532" s="176"/>
      <c r="E1532" s="176"/>
      <c r="F1532" s="176"/>
      <c r="G1532" s="176"/>
      <c r="H1532" s="176"/>
      <c r="I1532" s="176"/>
    </row>
    <row r="1533" spans="1:9">
      <c r="A1533" s="176"/>
      <c r="B1533" s="176"/>
      <c r="C1533" s="176"/>
      <c r="D1533" s="176"/>
      <c r="E1533" s="176"/>
      <c r="F1533" s="176"/>
      <c r="G1533" s="176"/>
      <c r="H1533" s="176"/>
      <c r="I1533" s="176"/>
    </row>
    <row r="1534" spans="1:9">
      <c r="A1534" s="176"/>
      <c r="B1534" s="176"/>
      <c r="C1534" s="176"/>
      <c r="D1534" s="176"/>
      <c r="E1534" s="176"/>
      <c r="F1534" s="176"/>
      <c r="G1534" s="176"/>
      <c r="H1534" s="176"/>
      <c r="I1534" s="176"/>
    </row>
    <row r="1535" spans="1:9">
      <c r="A1535" s="176"/>
      <c r="B1535" s="176"/>
      <c r="C1535" s="176"/>
      <c r="D1535" s="176"/>
      <c r="E1535" s="176"/>
      <c r="F1535" s="176"/>
      <c r="G1535" s="176"/>
      <c r="H1535" s="176"/>
      <c r="I1535" s="176"/>
    </row>
    <row r="1536" spans="1:9">
      <c r="A1536" s="176"/>
      <c r="B1536" s="176"/>
      <c r="C1536" s="176"/>
      <c r="D1536" s="176"/>
      <c r="E1536" s="176"/>
      <c r="F1536" s="176"/>
      <c r="G1536" s="176"/>
      <c r="H1536" s="176"/>
      <c r="I1536" s="176"/>
    </row>
    <row r="1537" spans="1:9">
      <c r="A1537" s="176"/>
      <c r="B1537" s="176"/>
      <c r="C1537" s="176"/>
      <c r="D1537" s="176"/>
      <c r="E1537" s="176"/>
      <c r="F1537" s="176"/>
      <c r="G1537" s="176"/>
      <c r="H1537" s="176"/>
      <c r="I1537" s="176"/>
    </row>
    <row r="1538" spans="1:9">
      <c r="A1538" s="176"/>
      <c r="B1538" s="176"/>
      <c r="C1538" s="176"/>
      <c r="D1538" s="176"/>
      <c r="E1538" s="176"/>
      <c r="F1538" s="176"/>
      <c r="G1538" s="176"/>
      <c r="H1538" s="176"/>
      <c r="I1538" s="176"/>
    </row>
    <row r="1539" spans="1:9">
      <c r="A1539" s="176"/>
      <c r="B1539" s="176"/>
      <c r="C1539" s="176"/>
      <c r="D1539" s="176"/>
      <c r="E1539" s="176"/>
      <c r="F1539" s="176"/>
      <c r="G1539" s="176"/>
      <c r="H1539" s="176"/>
      <c r="I1539" s="176"/>
    </row>
    <row r="1540" spans="1:9">
      <c r="A1540" s="176"/>
      <c r="B1540" s="176"/>
      <c r="C1540" s="176"/>
      <c r="D1540" s="176"/>
      <c r="E1540" s="176"/>
      <c r="F1540" s="176"/>
      <c r="G1540" s="176"/>
      <c r="H1540" s="176"/>
      <c r="I1540" s="176"/>
    </row>
    <row r="1541" spans="1:9">
      <c r="A1541" s="176"/>
      <c r="B1541" s="176"/>
      <c r="C1541" s="176"/>
      <c r="D1541" s="176"/>
      <c r="E1541" s="176"/>
      <c r="F1541" s="176"/>
      <c r="G1541" s="176"/>
      <c r="H1541" s="176"/>
      <c r="I1541" s="176"/>
    </row>
    <row r="1542" spans="1:9">
      <c r="A1542" s="176"/>
      <c r="B1542" s="176"/>
      <c r="C1542" s="176"/>
      <c r="D1542" s="176"/>
      <c r="E1542" s="176"/>
      <c r="F1542" s="176"/>
      <c r="G1542" s="176"/>
      <c r="H1542" s="176"/>
      <c r="I1542" s="176"/>
    </row>
    <row r="1543" spans="1:9">
      <c r="A1543" s="176"/>
      <c r="B1543" s="176"/>
      <c r="C1543" s="176"/>
      <c r="D1543" s="176"/>
      <c r="E1543" s="176"/>
      <c r="F1543" s="176"/>
      <c r="G1543" s="176"/>
      <c r="H1543" s="176"/>
      <c r="I1543" s="176"/>
    </row>
    <row r="1544" spans="1:9">
      <c r="A1544" s="176"/>
      <c r="B1544" s="176"/>
      <c r="C1544" s="176"/>
      <c r="D1544" s="176"/>
      <c r="E1544" s="176"/>
      <c r="F1544" s="176"/>
      <c r="G1544" s="176"/>
      <c r="H1544" s="176"/>
      <c r="I1544" s="176"/>
    </row>
    <row r="1545" spans="1:9">
      <c r="A1545" s="176"/>
      <c r="B1545" s="176"/>
      <c r="C1545" s="176"/>
      <c r="D1545" s="176"/>
      <c r="E1545" s="176"/>
      <c r="F1545" s="176"/>
      <c r="G1545" s="176"/>
      <c r="H1545" s="176"/>
      <c r="I1545" s="176"/>
    </row>
    <row r="1546" spans="1:9">
      <c r="A1546" s="176"/>
      <c r="B1546" s="176"/>
      <c r="C1546" s="176"/>
      <c r="D1546" s="176"/>
      <c r="E1546" s="176"/>
      <c r="F1546" s="176"/>
      <c r="G1546" s="176"/>
      <c r="H1546" s="176"/>
      <c r="I1546" s="176"/>
    </row>
    <row r="1547" spans="1:9">
      <c r="A1547" s="176"/>
      <c r="B1547" s="176"/>
      <c r="C1547" s="176"/>
      <c r="D1547" s="176"/>
      <c r="E1547" s="176"/>
      <c r="F1547" s="176"/>
      <c r="G1547" s="176"/>
      <c r="H1547" s="176"/>
      <c r="I1547" s="176"/>
    </row>
    <row r="1548" spans="1:9">
      <c r="A1548" s="176"/>
      <c r="B1548" s="176"/>
      <c r="C1548" s="176"/>
      <c r="D1548" s="176"/>
      <c r="E1548" s="176"/>
      <c r="F1548" s="176"/>
      <c r="G1548" s="176"/>
      <c r="H1548" s="176"/>
      <c r="I1548" s="176"/>
    </row>
    <row r="1549" spans="1:9">
      <c r="A1549" s="176"/>
      <c r="B1549" s="176"/>
      <c r="C1549" s="176"/>
      <c r="D1549" s="176"/>
      <c r="E1549" s="176"/>
      <c r="F1549" s="176"/>
      <c r="G1549" s="176"/>
      <c r="H1549" s="176"/>
      <c r="I1549" s="176"/>
    </row>
    <row r="1550" spans="1:9">
      <c r="A1550" s="176"/>
      <c r="B1550" s="176"/>
      <c r="C1550" s="176"/>
      <c r="D1550" s="176"/>
      <c r="E1550" s="176"/>
      <c r="F1550" s="176"/>
      <c r="G1550" s="176"/>
      <c r="H1550" s="176"/>
      <c r="I1550" s="176"/>
    </row>
    <row r="1551" spans="1:9">
      <c r="A1551" s="176"/>
      <c r="B1551" s="176"/>
      <c r="C1551" s="176"/>
      <c r="D1551" s="176"/>
      <c r="E1551" s="176"/>
      <c r="F1551" s="176"/>
      <c r="G1551" s="176"/>
      <c r="H1551" s="176"/>
      <c r="I1551" s="176"/>
    </row>
    <row r="1552" spans="1:9">
      <c r="A1552" s="176"/>
      <c r="B1552" s="176"/>
      <c r="C1552" s="176"/>
      <c r="D1552" s="176"/>
      <c r="E1552" s="176"/>
      <c r="F1552" s="176"/>
      <c r="G1552" s="176"/>
      <c r="H1552" s="176"/>
      <c r="I1552" s="176"/>
    </row>
    <row r="1553" spans="1:9">
      <c r="A1553" s="176"/>
      <c r="B1553" s="176"/>
      <c r="C1553" s="176"/>
      <c r="D1553" s="176"/>
      <c r="E1553" s="176"/>
      <c r="F1553" s="176"/>
      <c r="G1553" s="176"/>
      <c r="H1553" s="176"/>
      <c r="I1553" s="176"/>
    </row>
    <row r="1554" spans="1:9">
      <c r="A1554" s="176"/>
      <c r="B1554" s="176"/>
      <c r="C1554" s="176"/>
      <c r="D1554" s="176"/>
      <c r="E1554" s="176"/>
      <c r="F1554" s="176"/>
      <c r="G1554" s="176"/>
      <c r="H1554" s="176"/>
      <c r="I1554" s="176"/>
    </row>
    <row r="1555" spans="1:9">
      <c r="A1555" s="176"/>
      <c r="B1555" s="176"/>
      <c r="C1555" s="176"/>
      <c r="D1555" s="176"/>
      <c r="E1555" s="176"/>
      <c r="F1555" s="176"/>
      <c r="G1555" s="176"/>
      <c r="H1555" s="176"/>
      <c r="I1555" s="176"/>
    </row>
    <row r="1556" spans="1:9">
      <c r="A1556" s="176"/>
      <c r="B1556" s="176"/>
      <c r="C1556" s="176"/>
      <c r="D1556" s="176"/>
      <c r="E1556" s="176"/>
      <c r="F1556" s="176"/>
      <c r="G1556" s="176"/>
      <c r="H1556" s="176"/>
      <c r="I1556" s="176"/>
    </row>
    <row r="1557" spans="1:9">
      <c r="A1557" s="176"/>
      <c r="B1557" s="176"/>
      <c r="C1557" s="176"/>
      <c r="D1557" s="176"/>
      <c r="E1557" s="176"/>
      <c r="F1557" s="176"/>
      <c r="G1557" s="176"/>
      <c r="H1557" s="176"/>
      <c r="I1557" s="176"/>
    </row>
    <row r="1558" spans="1:9">
      <c r="A1558" s="176"/>
      <c r="B1558" s="176"/>
      <c r="C1558" s="176"/>
      <c r="D1558" s="176"/>
      <c r="E1558" s="176"/>
      <c r="F1558" s="176"/>
      <c r="G1558" s="176"/>
      <c r="H1558" s="176"/>
      <c r="I1558" s="176"/>
    </row>
    <row r="1559" spans="1:9">
      <c r="A1559" s="176"/>
      <c r="B1559" s="176"/>
      <c r="C1559" s="176"/>
      <c r="D1559" s="176"/>
      <c r="E1559" s="176"/>
      <c r="F1559" s="176"/>
      <c r="G1559" s="176"/>
      <c r="H1559" s="176"/>
      <c r="I1559" s="176"/>
    </row>
    <row r="1560" spans="1:9">
      <c r="A1560" s="176"/>
      <c r="B1560" s="176"/>
      <c r="C1560" s="176"/>
      <c r="D1560" s="176"/>
      <c r="E1560" s="176"/>
      <c r="F1560" s="176"/>
      <c r="G1560" s="176"/>
      <c r="H1560" s="176"/>
      <c r="I1560" s="176"/>
    </row>
    <row r="1561" spans="1:9">
      <c r="A1561" s="176"/>
      <c r="B1561" s="176"/>
      <c r="C1561" s="176"/>
      <c r="D1561" s="176"/>
      <c r="E1561" s="176"/>
      <c r="F1561" s="176"/>
      <c r="G1561" s="176"/>
      <c r="H1561" s="176"/>
      <c r="I1561" s="176"/>
    </row>
    <row r="1562" spans="1:9">
      <c r="A1562" s="176"/>
      <c r="B1562" s="176"/>
      <c r="C1562" s="176"/>
      <c r="D1562" s="176"/>
      <c r="E1562" s="176"/>
      <c r="F1562" s="176"/>
      <c r="G1562" s="176"/>
      <c r="H1562" s="176"/>
      <c r="I1562" s="176"/>
    </row>
    <row r="1563" spans="1:9">
      <c r="A1563" s="176"/>
      <c r="B1563" s="176"/>
      <c r="C1563" s="176"/>
      <c r="D1563" s="176"/>
      <c r="E1563" s="176"/>
      <c r="F1563" s="176"/>
      <c r="G1563" s="176"/>
      <c r="H1563" s="176"/>
      <c r="I1563" s="176"/>
    </row>
    <row r="1564" spans="1:9">
      <c r="A1564" s="176"/>
      <c r="B1564" s="176"/>
      <c r="C1564" s="176"/>
      <c r="D1564" s="176"/>
      <c r="E1564" s="176"/>
      <c r="F1564" s="176"/>
      <c r="G1564" s="176"/>
      <c r="H1564" s="176"/>
      <c r="I1564" s="176"/>
    </row>
    <row r="1565" spans="1:9">
      <c r="A1565" s="176"/>
      <c r="B1565" s="176"/>
      <c r="C1565" s="176"/>
      <c r="D1565" s="176"/>
      <c r="E1565" s="176"/>
      <c r="F1565" s="176"/>
      <c r="G1565" s="176"/>
      <c r="H1565" s="176"/>
      <c r="I1565" s="176"/>
    </row>
    <row r="1566" spans="1:9">
      <c r="A1566" s="176"/>
      <c r="B1566" s="176"/>
      <c r="C1566" s="176"/>
      <c r="D1566" s="176"/>
      <c r="E1566" s="176"/>
      <c r="F1566" s="176"/>
      <c r="G1566" s="176"/>
      <c r="H1566" s="176"/>
      <c r="I1566" s="176"/>
    </row>
    <row r="1567" spans="1:9">
      <c r="A1567" s="176"/>
      <c r="B1567" s="176"/>
      <c r="C1567" s="176"/>
      <c r="D1567" s="176"/>
      <c r="E1567" s="176"/>
      <c r="F1567" s="176"/>
      <c r="G1567" s="176"/>
      <c r="H1567" s="176"/>
      <c r="I1567" s="176"/>
    </row>
    <row r="1568" spans="1:9">
      <c r="A1568" s="176"/>
      <c r="B1568" s="176"/>
      <c r="C1568" s="176"/>
      <c r="D1568" s="176"/>
      <c r="E1568" s="176"/>
      <c r="F1568" s="176"/>
      <c r="G1568" s="176"/>
      <c r="H1568" s="176"/>
      <c r="I1568" s="176"/>
    </row>
    <row r="1569" spans="1:9">
      <c r="A1569" s="176"/>
      <c r="B1569" s="176"/>
      <c r="C1569" s="176"/>
      <c r="D1569" s="176"/>
      <c r="E1569" s="176"/>
      <c r="F1569" s="176"/>
      <c r="G1569" s="176"/>
      <c r="H1569" s="176"/>
      <c r="I1569" s="176"/>
    </row>
    <row r="1570" spans="1:9">
      <c r="A1570" s="176"/>
      <c r="B1570" s="176"/>
      <c r="C1570" s="176"/>
      <c r="D1570" s="176"/>
      <c r="E1570" s="176"/>
      <c r="F1570" s="176"/>
      <c r="G1570" s="176"/>
      <c r="H1570" s="176"/>
      <c r="I1570" s="176"/>
    </row>
    <row r="1571" spans="1:9">
      <c r="A1571" s="176"/>
      <c r="B1571" s="176"/>
      <c r="C1571" s="176"/>
      <c r="D1571" s="176"/>
      <c r="E1571" s="176"/>
      <c r="F1571" s="176"/>
      <c r="G1571" s="176"/>
      <c r="H1571" s="176"/>
      <c r="I1571" s="176"/>
    </row>
    <row r="1572" spans="1:9">
      <c r="A1572" s="176"/>
      <c r="B1572" s="176"/>
      <c r="C1572" s="176"/>
      <c r="D1572" s="176"/>
      <c r="E1572" s="176"/>
      <c r="F1572" s="176"/>
      <c r="G1572" s="176"/>
      <c r="H1572" s="176"/>
      <c r="I1572" s="176"/>
    </row>
    <row r="1573" spans="1:9">
      <c r="A1573" s="176"/>
      <c r="B1573" s="176"/>
      <c r="C1573" s="176"/>
      <c r="D1573" s="176"/>
      <c r="E1573" s="176"/>
      <c r="F1573" s="176"/>
      <c r="G1573" s="176"/>
      <c r="H1573" s="176"/>
      <c r="I1573" s="176"/>
    </row>
    <row r="1574" spans="1:9">
      <c r="A1574" s="176"/>
      <c r="B1574" s="176"/>
      <c r="C1574" s="176"/>
      <c r="D1574" s="176"/>
      <c r="E1574" s="176"/>
      <c r="F1574" s="176"/>
      <c r="G1574" s="176"/>
      <c r="H1574" s="176"/>
      <c r="I1574" s="176"/>
    </row>
    <row r="1575" spans="1:9">
      <c r="A1575" s="176"/>
      <c r="B1575" s="176"/>
      <c r="C1575" s="176"/>
      <c r="D1575" s="176"/>
      <c r="E1575" s="176"/>
      <c r="F1575" s="176"/>
      <c r="G1575" s="176"/>
      <c r="H1575" s="176"/>
      <c r="I1575" s="176"/>
    </row>
    <row r="1576" spans="1:9">
      <c r="A1576" s="176"/>
      <c r="B1576" s="176"/>
      <c r="C1576" s="176"/>
      <c r="D1576" s="176"/>
      <c r="E1576" s="176"/>
      <c r="F1576" s="176"/>
      <c r="G1576" s="176"/>
      <c r="H1576" s="176"/>
      <c r="I1576" s="176"/>
    </row>
    <row r="1577" spans="1:9">
      <c r="A1577" s="176"/>
      <c r="B1577" s="176"/>
      <c r="C1577" s="176"/>
      <c r="D1577" s="176"/>
      <c r="E1577" s="176"/>
      <c r="F1577" s="176"/>
      <c r="G1577" s="176"/>
      <c r="H1577" s="176"/>
      <c r="I1577" s="176"/>
    </row>
    <row r="1578" spans="1:9">
      <c r="A1578" s="176"/>
      <c r="B1578" s="176"/>
      <c r="C1578" s="176"/>
      <c r="D1578" s="176"/>
      <c r="E1578" s="176"/>
      <c r="F1578" s="176"/>
      <c r="G1578" s="176"/>
      <c r="H1578" s="176"/>
      <c r="I1578" s="176"/>
    </row>
    <row r="1579" spans="1:9">
      <c r="A1579" s="176"/>
      <c r="B1579" s="176"/>
      <c r="C1579" s="176"/>
      <c r="D1579" s="176"/>
      <c r="E1579" s="176"/>
      <c r="F1579" s="176"/>
      <c r="G1579" s="176"/>
      <c r="H1579" s="176"/>
      <c r="I1579" s="176"/>
    </row>
    <row r="1580" spans="1:9">
      <c r="A1580" s="176"/>
      <c r="B1580" s="176"/>
      <c r="C1580" s="176"/>
      <c r="D1580" s="176"/>
      <c r="E1580" s="176"/>
      <c r="F1580" s="176"/>
      <c r="G1580" s="176"/>
      <c r="H1580" s="176"/>
      <c r="I1580" s="176"/>
    </row>
    <row r="1581" spans="1:9">
      <c r="A1581" s="176"/>
      <c r="B1581" s="176"/>
      <c r="C1581" s="176"/>
      <c r="D1581" s="176"/>
      <c r="E1581" s="176"/>
      <c r="F1581" s="176"/>
      <c r="G1581" s="176"/>
      <c r="H1581" s="176"/>
      <c r="I1581" s="176"/>
    </row>
    <row r="1582" spans="1:9">
      <c r="A1582" s="176"/>
      <c r="B1582" s="176"/>
      <c r="C1582" s="176"/>
      <c r="D1582" s="176"/>
      <c r="E1582" s="176"/>
      <c r="F1582" s="176"/>
      <c r="G1582" s="176"/>
      <c r="H1582" s="176"/>
      <c r="I1582" s="176"/>
    </row>
    <row r="1583" spans="1:9">
      <c r="A1583" s="176"/>
      <c r="B1583" s="176"/>
      <c r="C1583" s="176"/>
      <c r="D1583" s="176"/>
      <c r="E1583" s="176"/>
      <c r="F1583" s="176"/>
      <c r="G1583" s="176"/>
      <c r="H1583" s="176"/>
      <c r="I1583" s="176"/>
    </row>
    <row r="1584" spans="1:9">
      <c r="A1584" s="176"/>
      <c r="B1584" s="176"/>
      <c r="C1584" s="176"/>
      <c r="D1584" s="176"/>
      <c r="E1584" s="176"/>
      <c r="F1584" s="176"/>
      <c r="G1584" s="176"/>
      <c r="H1584" s="176"/>
      <c r="I1584" s="176"/>
    </row>
    <row r="1585" spans="1:9">
      <c r="A1585" s="176"/>
      <c r="B1585" s="176"/>
      <c r="C1585" s="176"/>
      <c r="D1585" s="176"/>
      <c r="E1585" s="176"/>
      <c r="F1585" s="176"/>
      <c r="G1585" s="176"/>
      <c r="H1585" s="176"/>
      <c r="I1585" s="176"/>
    </row>
    <row r="1586" spans="1:9">
      <c r="A1586" s="176"/>
      <c r="B1586" s="176"/>
      <c r="C1586" s="176"/>
      <c r="D1586" s="176"/>
      <c r="E1586" s="176"/>
      <c r="F1586" s="176"/>
      <c r="G1586" s="176"/>
      <c r="H1586" s="176"/>
      <c r="I1586" s="176"/>
    </row>
    <row r="1587" spans="1:9">
      <c r="A1587" s="176"/>
      <c r="B1587" s="176"/>
      <c r="C1587" s="176"/>
      <c r="D1587" s="176"/>
      <c r="E1587" s="176"/>
      <c r="F1587" s="176"/>
      <c r="G1587" s="176"/>
      <c r="H1587" s="176"/>
      <c r="I1587" s="176"/>
    </row>
    <row r="1588" spans="1:9">
      <c r="A1588" s="176"/>
      <c r="B1588" s="176"/>
      <c r="C1588" s="176"/>
      <c r="D1588" s="176"/>
      <c r="E1588" s="176"/>
      <c r="F1588" s="176"/>
      <c r="G1588" s="176"/>
      <c r="H1588" s="176"/>
      <c r="I1588" s="176"/>
    </row>
    <row r="1589" spans="1:9">
      <c r="A1589" s="176"/>
      <c r="B1589" s="176"/>
      <c r="C1589" s="176"/>
      <c r="D1589" s="176"/>
      <c r="E1589" s="176"/>
      <c r="F1589" s="176"/>
      <c r="G1589" s="176"/>
      <c r="H1589" s="176"/>
      <c r="I1589" s="176"/>
    </row>
    <row r="1590" spans="1:9">
      <c r="A1590" s="176"/>
      <c r="B1590" s="176"/>
      <c r="C1590" s="176"/>
      <c r="D1590" s="176"/>
      <c r="E1590" s="176"/>
      <c r="F1590" s="176"/>
      <c r="G1590" s="176"/>
      <c r="H1590" s="176"/>
      <c r="I1590" s="176"/>
    </row>
    <row r="1591" spans="1:9">
      <c r="A1591" s="176"/>
      <c r="B1591" s="176"/>
      <c r="C1591" s="176"/>
      <c r="D1591" s="176"/>
      <c r="E1591" s="176"/>
      <c r="F1591" s="176"/>
      <c r="G1591" s="176"/>
      <c r="H1591" s="176"/>
      <c r="I1591" s="176"/>
    </row>
    <row r="1592" spans="1:9">
      <c r="A1592" s="176"/>
      <c r="B1592" s="176"/>
      <c r="C1592" s="176"/>
      <c r="D1592" s="176"/>
      <c r="E1592" s="176"/>
      <c r="F1592" s="176"/>
      <c r="G1592" s="176"/>
      <c r="H1592" s="176"/>
      <c r="I1592" s="176"/>
    </row>
    <row r="1593" spans="1:9">
      <c r="A1593" s="176"/>
      <c r="B1593" s="176"/>
      <c r="C1593" s="176"/>
      <c r="D1593" s="176"/>
      <c r="E1593" s="176"/>
      <c r="F1593" s="176"/>
      <c r="G1593" s="176"/>
      <c r="H1593" s="176"/>
      <c r="I1593" s="176"/>
    </row>
    <row r="1594" spans="1:9">
      <c r="A1594" s="176"/>
      <c r="B1594" s="176"/>
      <c r="C1594" s="176"/>
      <c r="D1594" s="176"/>
      <c r="E1594" s="176"/>
      <c r="F1594" s="176"/>
      <c r="G1594" s="176"/>
      <c r="H1594" s="176"/>
      <c r="I1594" s="176"/>
    </row>
    <row r="1595" spans="1:9">
      <c r="A1595" s="176"/>
      <c r="B1595" s="176"/>
      <c r="C1595" s="176"/>
      <c r="D1595" s="176"/>
      <c r="E1595" s="176"/>
      <c r="F1595" s="176"/>
      <c r="G1595" s="176"/>
      <c r="H1595" s="176"/>
      <c r="I1595" s="176"/>
    </row>
    <row r="1596" spans="1:9">
      <c r="A1596" s="176"/>
      <c r="B1596" s="176"/>
      <c r="C1596" s="176"/>
      <c r="D1596" s="176"/>
      <c r="E1596" s="176"/>
      <c r="F1596" s="176"/>
      <c r="G1596" s="176"/>
      <c r="H1596" s="176"/>
      <c r="I1596" s="176"/>
    </row>
    <row r="1597" spans="1:9">
      <c r="A1597" s="176"/>
      <c r="B1597" s="176"/>
      <c r="C1597" s="176"/>
      <c r="D1597" s="176"/>
      <c r="E1597" s="176"/>
      <c r="F1597" s="176"/>
      <c r="G1597" s="176"/>
      <c r="H1597" s="176"/>
      <c r="I1597" s="176"/>
    </row>
    <row r="1598" spans="1:9">
      <c r="A1598" s="176"/>
      <c r="B1598" s="176"/>
      <c r="C1598" s="176"/>
      <c r="D1598" s="176"/>
      <c r="E1598" s="176"/>
      <c r="F1598" s="176"/>
      <c r="G1598" s="176"/>
      <c r="H1598" s="176"/>
      <c r="I1598" s="176"/>
    </row>
    <row r="1599" spans="1:9">
      <c r="A1599" s="176"/>
      <c r="B1599" s="176"/>
      <c r="C1599" s="176"/>
      <c r="D1599" s="176"/>
      <c r="E1599" s="176"/>
      <c r="F1599" s="176"/>
      <c r="G1599" s="176"/>
      <c r="H1599" s="176"/>
      <c r="I1599" s="176"/>
    </row>
    <row r="1600" spans="1:9">
      <c r="A1600" s="176"/>
      <c r="B1600" s="176"/>
      <c r="C1600" s="176"/>
      <c r="D1600" s="176"/>
      <c r="E1600" s="176"/>
      <c r="F1600" s="176"/>
      <c r="G1600" s="176"/>
      <c r="H1600" s="176"/>
      <c r="I1600" s="176"/>
    </row>
    <row r="1601" spans="1:9">
      <c r="A1601" s="176"/>
      <c r="B1601" s="176"/>
      <c r="C1601" s="176"/>
      <c r="D1601" s="176"/>
      <c r="E1601" s="176"/>
      <c r="F1601" s="176"/>
      <c r="G1601" s="176"/>
      <c r="H1601" s="176"/>
      <c r="I1601" s="176"/>
    </row>
    <row r="1602" spans="1:9">
      <c r="A1602" s="176"/>
      <c r="B1602" s="176"/>
      <c r="C1602" s="176"/>
      <c r="D1602" s="176"/>
      <c r="E1602" s="176"/>
      <c r="F1602" s="176"/>
      <c r="G1602" s="176"/>
      <c r="H1602" s="176"/>
      <c r="I1602" s="176"/>
    </row>
    <row r="1603" spans="1:9">
      <c r="A1603" s="176"/>
      <c r="B1603" s="176"/>
      <c r="C1603" s="176"/>
      <c r="D1603" s="176"/>
      <c r="E1603" s="176"/>
      <c r="F1603" s="176"/>
      <c r="G1603" s="176"/>
      <c r="H1603" s="176"/>
      <c r="I1603" s="176"/>
    </row>
    <row r="1604" spans="1:9">
      <c r="A1604" s="176"/>
      <c r="B1604" s="176"/>
      <c r="C1604" s="176"/>
      <c r="D1604" s="176"/>
      <c r="E1604" s="176"/>
      <c r="F1604" s="176"/>
      <c r="G1604" s="176"/>
      <c r="H1604" s="176"/>
      <c r="I1604" s="176"/>
    </row>
    <row r="1605" spans="1:9">
      <c r="A1605" s="176"/>
      <c r="B1605" s="176"/>
      <c r="C1605" s="176"/>
      <c r="D1605" s="176"/>
      <c r="E1605" s="176"/>
      <c r="F1605" s="176"/>
      <c r="G1605" s="176"/>
      <c r="H1605" s="176"/>
      <c r="I1605" s="176"/>
    </row>
    <row r="1606" spans="1:9">
      <c r="A1606" s="176"/>
      <c r="B1606" s="176"/>
      <c r="C1606" s="176"/>
      <c r="D1606" s="176"/>
      <c r="E1606" s="176"/>
      <c r="F1606" s="176"/>
      <c r="G1606" s="176"/>
      <c r="H1606" s="176"/>
      <c r="I1606" s="176"/>
    </row>
    <row r="1607" spans="1:9">
      <c r="A1607" s="176"/>
      <c r="B1607" s="176"/>
      <c r="C1607" s="176"/>
      <c r="D1607" s="176"/>
      <c r="E1607" s="176"/>
      <c r="F1607" s="176"/>
      <c r="G1607" s="176"/>
      <c r="H1607" s="176"/>
      <c r="I1607" s="176"/>
    </row>
    <row r="1608" spans="1:9">
      <c r="A1608" s="176"/>
      <c r="B1608" s="176"/>
      <c r="C1608" s="176"/>
      <c r="D1608" s="176"/>
      <c r="E1608" s="176"/>
      <c r="F1608" s="176"/>
      <c r="G1608" s="176"/>
      <c r="H1608" s="176"/>
      <c r="I1608" s="176"/>
    </row>
    <row r="1609" spans="1:9">
      <c r="A1609" s="176"/>
      <c r="B1609" s="176"/>
      <c r="C1609" s="176"/>
      <c r="D1609" s="176"/>
      <c r="E1609" s="176"/>
      <c r="F1609" s="176"/>
      <c r="G1609" s="176"/>
      <c r="H1609" s="176"/>
      <c r="I1609" s="176"/>
    </row>
    <row r="1610" spans="1:9">
      <c r="A1610" s="176"/>
      <c r="B1610" s="176"/>
      <c r="C1610" s="176"/>
      <c r="D1610" s="176"/>
      <c r="E1610" s="176"/>
      <c r="F1610" s="176"/>
      <c r="G1610" s="176"/>
      <c r="H1610" s="176"/>
      <c r="I1610" s="176"/>
    </row>
    <row r="1611" spans="1:9">
      <c r="A1611" s="176"/>
      <c r="B1611" s="176"/>
      <c r="C1611" s="176"/>
      <c r="D1611" s="176"/>
      <c r="E1611" s="176"/>
      <c r="F1611" s="176"/>
      <c r="G1611" s="176"/>
      <c r="H1611" s="176"/>
      <c r="I1611" s="176"/>
    </row>
    <row r="1612" spans="1:9">
      <c r="A1612" s="176"/>
      <c r="B1612" s="176"/>
      <c r="C1612" s="176"/>
      <c r="D1612" s="176"/>
      <c r="E1612" s="176"/>
      <c r="F1612" s="176"/>
      <c r="G1612" s="176"/>
      <c r="H1612" s="176"/>
      <c r="I1612" s="176"/>
    </row>
    <row r="1613" spans="1:9">
      <c r="A1613" s="176"/>
      <c r="B1613" s="176"/>
      <c r="C1613" s="176"/>
      <c r="D1613" s="176"/>
      <c r="E1613" s="176"/>
      <c r="F1613" s="176"/>
      <c r="G1613" s="176"/>
      <c r="H1613" s="176"/>
      <c r="I1613" s="176"/>
    </row>
    <row r="1614" spans="1:9">
      <c r="A1614" s="176"/>
      <c r="B1614" s="176"/>
      <c r="C1614" s="176"/>
      <c r="D1614" s="176"/>
      <c r="E1614" s="176"/>
      <c r="F1614" s="176"/>
      <c r="G1614" s="176"/>
      <c r="H1614" s="176"/>
      <c r="I1614" s="176"/>
    </row>
    <row r="1615" spans="1:9">
      <c r="A1615" s="176"/>
      <c r="B1615" s="176"/>
      <c r="C1615" s="176"/>
      <c r="D1615" s="176"/>
      <c r="E1615" s="176"/>
      <c r="F1615" s="176"/>
      <c r="G1615" s="176"/>
      <c r="H1615" s="176"/>
      <c r="I1615" s="176"/>
    </row>
    <row r="1616" spans="1:9">
      <c r="A1616" s="176"/>
      <c r="B1616" s="176"/>
      <c r="C1616" s="176"/>
      <c r="D1616" s="176"/>
      <c r="E1616" s="176"/>
      <c r="F1616" s="176"/>
      <c r="G1616" s="176"/>
      <c r="H1616" s="176"/>
      <c r="I1616" s="176"/>
    </row>
    <row r="1617" spans="1:9">
      <c r="A1617" s="176"/>
      <c r="B1617" s="176"/>
      <c r="C1617" s="176"/>
      <c r="D1617" s="176"/>
      <c r="E1617" s="176"/>
      <c r="F1617" s="176"/>
      <c r="G1617" s="176"/>
      <c r="H1617" s="176"/>
      <c r="I1617" s="176"/>
    </row>
    <row r="1618" spans="1:9">
      <c r="A1618" s="176"/>
      <c r="B1618" s="176"/>
      <c r="C1618" s="176"/>
      <c r="D1618" s="176"/>
      <c r="E1618" s="176"/>
      <c r="F1618" s="176"/>
      <c r="G1618" s="176"/>
      <c r="H1618" s="176"/>
      <c r="I1618" s="176"/>
    </row>
    <row r="1619" spans="1:9">
      <c r="A1619" s="176"/>
      <c r="B1619" s="176"/>
      <c r="C1619" s="176"/>
      <c r="D1619" s="176"/>
      <c r="E1619" s="176"/>
      <c r="F1619" s="176"/>
      <c r="G1619" s="176"/>
      <c r="H1619" s="176"/>
      <c r="I1619" s="176"/>
    </row>
    <row r="1620" spans="1:9">
      <c r="A1620" s="176"/>
      <c r="B1620" s="176"/>
      <c r="C1620" s="176"/>
      <c r="D1620" s="176"/>
      <c r="E1620" s="176"/>
      <c r="F1620" s="176"/>
      <c r="G1620" s="176"/>
      <c r="H1620" s="176"/>
      <c r="I1620" s="176"/>
    </row>
    <row r="1621" spans="1:9">
      <c r="A1621" s="176"/>
      <c r="B1621" s="176"/>
      <c r="C1621" s="176"/>
      <c r="D1621" s="176"/>
      <c r="E1621" s="176"/>
      <c r="F1621" s="176"/>
      <c r="G1621" s="176"/>
      <c r="H1621" s="176"/>
      <c r="I1621" s="176"/>
    </row>
    <row r="1622" spans="1:9">
      <c r="A1622" s="176"/>
      <c r="B1622" s="176"/>
      <c r="C1622" s="176"/>
      <c r="D1622" s="176"/>
      <c r="E1622" s="176"/>
      <c r="F1622" s="176"/>
      <c r="G1622" s="176"/>
      <c r="H1622" s="176"/>
      <c r="I1622" s="176"/>
    </row>
    <row r="1623" spans="1:9">
      <c r="A1623" s="176"/>
      <c r="B1623" s="176"/>
      <c r="C1623" s="176"/>
      <c r="D1623" s="176"/>
      <c r="E1623" s="176"/>
      <c r="F1623" s="176"/>
      <c r="G1623" s="176"/>
      <c r="H1623" s="176"/>
      <c r="I1623" s="176"/>
    </row>
    <row r="1624" spans="1:9">
      <c r="A1624" s="176"/>
      <c r="B1624" s="176"/>
      <c r="C1624" s="176"/>
      <c r="D1624" s="176"/>
      <c r="E1624" s="176"/>
      <c r="F1624" s="176"/>
      <c r="G1624" s="176"/>
      <c r="H1624" s="176"/>
      <c r="I1624" s="176"/>
    </row>
    <row r="1625" spans="1:9">
      <c r="A1625" s="176"/>
      <c r="B1625" s="176"/>
      <c r="C1625" s="176"/>
      <c r="D1625" s="176"/>
      <c r="E1625" s="176"/>
      <c r="F1625" s="176"/>
      <c r="G1625" s="176"/>
      <c r="H1625" s="176"/>
      <c r="I1625" s="176"/>
    </row>
    <row r="1626" spans="1:9">
      <c r="A1626" s="176"/>
      <c r="B1626" s="176"/>
      <c r="C1626" s="176"/>
      <c r="D1626" s="176"/>
      <c r="E1626" s="176"/>
      <c r="F1626" s="176"/>
      <c r="G1626" s="176"/>
      <c r="H1626" s="176"/>
      <c r="I1626" s="176"/>
    </row>
    <row r="1627" spans="1:9">
      <c r="A1627" s="176"/>
      <c r="B1627" s="176"/>
      <c r="C1627" s="176"/>
      <c r="D1627" s="176"/>
      <c r="E1627" s="176"/>
      <c r="F1627" s="176"/>
      <c r="G1627" s="176"/>
      <c r="H1627" s="176"/>
      <c r="I1627" s="176"/>
    </row>
    <row r="1628" spans="1:9">
      <c r="A1628" s="176"/>
      <c r="B1628" s="176"/>
      <c r="C1628" s="176"/>
      <c r="D1628" s="176"/>
      <c r="E1628" s="176"/>
      <c r="F1628" s="176"/>
      <c r="G1628" s="176"/>
      <c r="H1628" s="176"/>
      <c r="I1628" s="176"/>
    </row>
    <row r="1629" spans="1:9">
      <c r="A1629" s="176"/>
      <c r="B1629" s="176"/>
      <c r="C1629" s="176"/>
      <c r="D1629" s="176"/>
      <c r="E1629" s="176"/>
      <c r="F1629" s="176"/>
      <c r="G1629" s="176"/>
      <c r="H1629" s="176"/>
      <c r="I1629" s="176"/>
    </row>
    <row r="1630" spans="1:9">
      <c r="A1630" s="176"/>
      <c r="B1630" s="176"/>
      <c r="C1630" s="176"/>
      <c r="D1630" s="176"/>
      <c r="E1630" s="176"/>
      <c r="F1630" s="176"/>
      <c r="G1630" s="176"/>
      <c r="H1630" s="176"/>
      <c r="I1630" s="176"/>
    </row>
    <row r="1631" spans="1:9">
      <c r="A1631" s="176"/>
      <c r="B1631" s="176"/>
      <c r="C1631" s="176"/>
      <c r="D1631" s="176"/>
      <c r="E1631" s="176"/>
      <c r="F1631" s="176"/>
      <c r="G1631" s="176"/>
      <c r="H1631" s="176"/>
      <c r="I1631" s="176"/>
    </row>
    <row r="1632" spans="1:9">
      <c r="A1632" s="176"/>
      <c r="B1632" s="176"/>
      <c r="C1632" s="176"/>
      <c r="D1632" s="176"/>
      <c r="E1632" s="176"/>
      <c r="F1632" s="176"/>
      <c r="G1632" s="176"/>
      <c r="H1632" s="176"/>
      <c r="I1632" s="176"/>
    </row>
    <row r="1633" spans="1:9">
      <c r="A1633" s="176"/>
      <c r="B1633" s="176"/>
      <c r="C1633" s="176"/>
      <c r="D1633" s="176"/>
      <c r="E1633" s="176"/>
      <c r="F1633" s="176"/>
      <c r="G1633" s="176"/>
      <c r="H1633" s="176"/>
      <c r="I1633" s="176"/>
    </row>
    <row r="1634" spans="1:9">
      <c r="A1634" s="176"/>
      <c r="B1634" s="176"/>
      <c r="C1634" s="176"/>
      <c r="D1634" s="176"/>
      <c r="E1634" s="176"/>
      <c r="F1634" s="176"/>
      <c r="G1634" s="176"/>
      <c r="H1634" s="176"/>
      <c r="I1634" s="176"/>
    </row>
    <row r="1635" spans="1:9">
      <c r="A1635" s="176"/>
      <c r="B1635" s="176"/>
      <c r="C1635" s="176"/>
      <c r="D1635" s="176"/>
      <c r="E1635" s="176"/>
      <c r="F1635" s="176"/>
      <c r="G1635" s="176"/>
      <c r="H1635" s="176"/>
      <c r="I1635" s="176"/>
    </row>
    <row r="1636" spans="1:9">
      <c r="A1636" s="176"/>
      <c r="B1636" s="176"/>
      <c r="C1636" s="176"/>
      <c r="D1636" s="176"/>
      <c r="E1636" s="176"/>
      <c r="F1636" s="176"/>
      <c r="G1636" s="176"/>
      <c r="H1636" s="176"/>
      <c r="I1636" s="176"/>
    </row>
    <row r="1637" spans="1:9">
      <c r="A1637" s="176"/>
      <c r="B1637" s="176"/>
      <c r="C1637" s="176"/>
      <c r="D1637" s="176"/>
      <c r="E1637" s="176"/>
      <c r="F1637" s="176"/>
      <c r="G1637" s="176"/>
      <c r="H1637" s="176"/>
      <c r="I1637" s="176"/>
    </row>
    <row r="1638" spans="1:9">
      <c r="A1638" s="176"/>
      <c r="B1638" s="176"/>
      <c r="C1638" s="176"/>
      <c r="D1638" s="176"/>
      <c r="E1638" s="176"/>
      <c r="F1638" s="176"/>
      <c r="G1638" s="176"/>
      <c r="H1638" s="176"/>
      <c r="I1638" s="176"/>
    </row>
    <row r="1639" spans="1:9">
      <c r="A1639" s="176"/>
      <c r="B1639" s="176"/>
      <c r="C1639" s="176"/>
      <c r="D1639" s="176"/>
      <c r="E1639" s="176"/>
      <c r="F1639" s="176"/>
      <c r="G1639" s="176"/>
      <c r="H1639" s="176"/>
      <c r="I1639" s="176"/>
    </row>
    <row r="1640" spans="1:9">
      <c r="A1640" s="176"/>
      <c r="B1640" s="176"/>
      <c r="C1640" s="176"/>
      <c r="D1640" s="176"/>
      <c r="E1640" s="176"/>
      <c r="F1640" s="176"/>
      <c r="G1640" s="176"/>
      <c r="H1640" s="176"/>
      <c r="I1640" s="176"/>
    </row>
    <row r="1641" spans="1:9">
      <c r="A1641" s="176"/>
      <c r="B1641" s="176"/>
      <c r="C1641" s="176"/>
      <c r="D1641" s="176"/>
      <c r="E1641" s="176"/>
      <c r="F1641" s="176"/>
      <c r="G1641" s="176"/>
      <c r="H1641" s="176"/>
      <c r="I1641" s="176"/>
    </row>
    <row r="1642" spans="1:9">
      <c r="A1642" s="176"/>
      <c r="B1642" s="176"/>
      <c r="C1642" s="176"/>
      <c r="D1642" s="176"/>
      <c r="E1642" s="176"/>
      <c r="F1642" s="176"/>
      <c r="G1642" s="176"/>
      <c r="H1642" s="176"/>
      <c r="I1642" s="176"/>
    </row>
    <row r="1643" spans="1:9">
      <c r="A1643" s="176"/>
      <c r="B1643" s="176"/>
      <c r="C1643" s="176"/>
      <c r="D1643" s="176"/>
      <c r="E1643" s="176"/>
      <c r="F1643" s="176"/>
      <c r="G1643" s="176"/>
      <c r="H1643" s="176"/>
      <c r="I1643" s="176"/>
    </row>
    <row r="1644" spans="1:9">
      <c r="A1644" s="176"/>
      <c r="B1644" s="176"/>
      <c r="C1644" s="176"/>
      <c r="D1644" s="176"/>
      <c r="E1644" s="176"/>
      <c r="F1644" s="176"/>
      <c r="G1644" s="176"/>
      <c r="H1644" s="176"/>
      <c r="I1644" s="176"/>
    </row>
    <row r="1645" spans="1:9">
      <c r="A1645" s="176"/>
      <c r="B1645" s="176"/>
      <c r="C1645" s="176"/>
      <c r="D1645" s="176"/>
      <c r="E1645" s="176"/>
      <c r="F1645" s="176"/>
      <c r="G1645" s="176"/>
      <c r="H1645" s="176"/>
      <c r="I1645" s="176"/>
    </row>
    <row r="1646" spans="1:9">
      <c r="A1646" s="176"/>
      <c r="B1646" s="176"/>
      <c r="C1646" s="176"/>
      <c r="D1646" s="176"/>
      <c r="E1646" s="176"/>
      <c r="F1646" s="176"/>
      <c r="G1646" s="176"/>
      <c r="H1646" s="176"/>
      <c r="I1646" s="176"/>
    </row>
    <row r="1647" spans="1:9">
      <c r="A1647" s="176"/>
      <c r="B1647" s="176"/>
      <c r="C1647" s="176"/>
      <c r="D1647" s="176"/>
      <c r="E1647" s="176"/>
      <c r="F1647" s="176"/>
      <c r="G1647" s="176"/>
      <c r="H1647" s="176"/>
      <c r="I1647" s="176"/>
    </row>
    <row r="1648" spans="1:9">
      <c r="A1648" s="176"/>
      <c r="B1648" s="176"/>
      <c r="C1648" s="176"/>
      <c r="D1648" s="176"/>
      <c r="E1648" s="176"/>
      <c r="F1648" s="176"/>
      <c r="G1648" s="176"/>
      <c r="H1648" s="176"/>
      <c r="I1648" s="176"/>
    </row>
    <row r="1649" spans="1:9">
      <c r="A1649" s="176"/>
      <c r="B1649" s="176"/>
      <c r="C1649" s="176"/>
      <c r="D1649" s="176"/>
      <c r="E1649" s="176"/>
      <c r="F1649" s="176"/>
      <c r="G1649" s="176"/>
      <c r="H1649" s="176"/>
      <c r="I1649" s="176"/>
    </row>
    <row r="1650" spans="1:9">
      <c r="A1650" s="176"/>
      <c r="B1650" s="176"/>
      <c r="C1650" s="176"/>
      <c r="D1650" s="176"/>
      <c r="E1650" s="176"/>
      <c r="F1650" s="176"/>
      <c r="G1650" s="176"/>
      <c r="H1650" s="176"/>
      <c r="I1650" s="176"/>
    </row>
    <row r="1651" spans="1:9">
      <c r="A1651" s="176"/>
      <c r="B1651" s="176"/>
      <c r="C1651" s="176"/>
      <c r="D1651" s="176"/>
      <c r="E1651" s="176"/>
      <c r="F1651" s="176"/>
      <c r="G1651" s="176"/>
      <c r="H1651" s="176"/>
      <c r="I1651" s="176"/>
    </row>
    <row r="1652" spans="1:9">
      <c r="A1652" s="176"/>
      <c r="B1652" s="176"/>
      <c r="C1652" s="176"/>
      <c r="D1652" s="176"/>
      <c r="E1652" s="176"/>
      <c r="F1652" s="176"/>
      <c r="G1652" s="176"/>
      <c r="H1652" s="176"/>
      <c r="I1652" s="176"/>
    </row>
    <row r="1653" spans="1:9">
      <c r="A1653" s="176"/>
      <c r="B1653" s="176"/>
      <c r="C1653" s="176"/>
      <c r="D1653" s="176"/>
      <c r="E1653" s="176"/>
      <c r="F1653" s="176"/>
      <c r="G1653" s="176"/>
      <c r="H1653" s="176"/>
      <c r="I1653" s="176"/>
    </row>
    <row r="1654" spans="1:9">
      <c r="A1654" s="176"/>
      <c r="B1654" s="176"/>
      <c r="C1654" s="176"/>
      <c r="D1654" s="176"/>
      <c r="E1654" s="176"/>
      <c r="F1654" s="176"/>
      <c r="G1654" s="176"/>
      <c r="H1654" s="176"/>
      <c r="I1654" s="176"/>
    </row>
    <row r="1655" spans="1:9">
      <c r="A1655" s="176"/>
      <c r="B1655" s="176"/>
      <c r="C1655" s="176"/>
      <c r="D1655" s="176"/>
      <c r="E1655" s="176"/>
      <c r="F1655" s="176"/>
      <c r="G1655" s="176"/>
      <c r="H1655" s="176"/>
      <c r="I1655" s="176"/>
    </row>
    <row r="1656" spans="1:9">
      <c r="A1656" s="176"/>
      <c r="B1656" s="176"/>
      <c r="C1656" s="176"/>
      <c r="D1656" s="176"/>
      <c r="E1656" s="176"/>
      <c r="F1656" s="176"/>
      <c r="G1656" s="176"/>
      <c r="H1656" s="176"/>
      <c r="I1656" s="176"/>
    </row>
    <row r="1657" spans="1:9">
      <c r="A1657" s="176"/>
      <c r="B1657" s="176"/>
      <c r="C1657" s="176"/>
      <c r="D1657" s="176"/>
      <c r="E1657" s="176"/>
      <c r="F1657" s="176"/>
      <c r="G1657" s="176"/>
      <c r="H1657" s="176"/>
      <c r="I1657" s="176"/>
    </row>
    <row r="1658" spans="1:9">
      <c r="A1658" s="176"/>
      <c r="B1658" s="176"/>
      <c r="C1658" s="176"/>
      <c r="D1658" s="176"/>
      <c r="E1658" s="176"/>
      <c r="F1658" s="176"/>
      <c r="G1658" s="176"/>
      <c r="H1658" s="176"/>
      <c r="I1658" s="176"/>
    </row>
    <row r="1659" spans="1:9">
      <c r="A1659" s="176"/>
      <c r="B1659" s="176"/>
      <c r="C1659" s="176"/>
      <c r="D1659" s="176"/>
      <c r="E1659" s="176"/>
      <c r="F1659" s="176"/>
      <c r="G1659" s="176"/>
      <c r="H1659" s="176"/>
      <c r="I1659" s="176"/>
    </row>
    <row r="1660" spans="1:9">
      <c r="A1660" s="176"/>
      <c r="B1660" s="176"/>
      <c r="C1660" s="176"/>
      <c r="D1660" s="176"/>
      <c r="E1660" s="176"/>
      <c r="F1660" s="176"/>
      <c r="G1660" s="176"/>
      <c r="H1660" s="176"/>
      <c r="I1660" s="176"/>
    </row>
    <row r="1661" spans="1:9">
      <c r="A1661" s="176"/>
      <c r="B1661" s="176"/>
      <c r="C1661" s="176"/>
      <c r="D1661" s="176"/>
      <c r="E1661" s="176"/>
      <c r="F1661" s="176"/>
      <c r="G1661" s="176"/>
      <c r="H1661" s="176"/>
      <c r="I1661" s="176"/>
    </row>
    <row r="1662" spans="1:9">
      <c r="A1662" s="176"/>
      <c r="B1662" s="176"/>
      <c r="C1662" s="176"/>
      <c r="D1662" s="176"/>
      <c r="E1662" s="176"/>
      <c r="F1662" s="176"/>
      <c r="G1662" s="176"/>
      <c r="H1662" s="176"/>
      <c r="I1662" s="176"/>
    </row>
    <row r="1663" spans="1:9">
      <c r="A1663" s="176"/>
      <c r="B1663" s="176"/>
      <c r="C1663" s="176"/>
      <c r="D1663" s="176"/>
      <c r="E1663" s="176"/>
      <c r="F1663" s="176"/>
      <c r="G1663" s="176"/>
      <c r="H1663" s="176"/>
      <c r="I1663" s="176"/>
    </row>
    <row r="1664" spans="1:9">
      <c r="A1664" s="176"/>
      <c r="B1664" s="176"/>
      <c r="C1664" s="176"/>
      <c r="D1664" s="176"/>
      <c r="E1664" s="176"/>
      <c r="F1664" s="176"/>
      <c r="G1664" s="176"/>
      <c r="H1664" s="176"/>
      <c r="I1664" s="176"/>
    </row>
    <row r="1665" spans="1:9">
      <c r="A1665" s="176"/>
      <c r="B1665" s="176"/>
      <c r="C1665" s="176"/>
      <c r="D1665" s="176"/>
      <c r="E1665" s="176"/>
      <c r="F1665" s="176"/>
      <c r="G1665" s="176"/>
      <c r="H1665" s="176"/>
      <c r="I1665" s="176"/>
    </row>
    <row r="1666" spans="1:9">
      <c r="A1666" s="176"/>
      <c r="B1666" s="176"/>
      <c r="C1666" s="176"/>
      <c r="D1666" s="176"/>
      <c r="E1666" s="176"/>
      <c r="F1666" s="176"/>
      <c r="G1666" s="176"/>
      <c r="H1666" s="176"/>
      <c r="I1666" s="176"/>
    </row>
    <row r="1667" spans="1:9">
      <c r="A1667" s="176"/>
      <c r="B1667" s="176"/>
      <c r="C1667" s="176"/>
      <c r="D1667" s="176"/>
      <c r="E1667" s="176"/>
      <c r="F1667" s="176"/>
      <c r="G1667" s="176"/>
      <c r="H1667" s="176"/>
      <c r="I1667" s="176"/>
    </row>
    <row r="1668" spans="1:9">
      <c r="A1668" s="176"/>
      <c r="B1668" s="176"/>
      <c r="C1668" s="176"/>
      <c r="D1668" s="176"/>
      <c r="E1668" s="176"/>
      <c r="F1668" s="176"/>
      <c r="G1668" s="176"/>
      <c r="H1668" s="176"/>
      <c r="I1668" s="176"/>
    </row>
    <row r="1669" spans="1:9">
      <c r="A1669" s="176"/>
      <c r="B1669" s="176"/>
      <c r="C1669" s="176"/>
      <c r="D1669" s="176"/>
      <c r="E1669" s="176"/>
      <c r="F1669" s="176"/>
      <c r="G1669" s="176"/>
      <c r="H1669" s="176"/>
      <c r="I1669" s="176"/>
    </row>
    <row r="1670" spans="1:9">
      <c r="A1670" s="176"/>
      <c r="B1670" s="176"/>
      <c r="C1670" s="176"/>
      <c r="D1670" s="176"/>
      <c r="E1670" s="176"/>
      <c r="F1670" s="176"/>
      <c r="G1670" s="176"/>
      <c r="H1670" s="176"/>
      <c r="I1670" s="176"/>
    </row>
    <row r="1671" spans="1:9">
      <c r="A1671" s="176"/>
      <c r="B1671" s="176"/>
      <c r="C1671" s="176"/>
      <c r="D1671" s="176"/>
      <c r="E1671" s="176"/>
      <c r="F1671" s="176"/>
      <c r="G1671" s="176"/>
      <c r="H1671" s="176"/>
      <c r="I1671" s="176"/>
    </row>
    <row r="1672" spans="1:9">
      <c r="A1672" s="176"/>
      <c r="B1672" s="176"/>
      <c r="C1672" s="176"/>
      <c r="D1672" s="176"/>
      <c r="E1672" s="176"/>
      <c r="F1672" s="176"/>
      <c r="G1672" s="176"/>
      <c r="H1672" s="176"/>
      <c r="I1672" s="176"/>
    </row>
    <row r="1673" spans="1:9">
      <c r="A1673" s="176"/>
      <c r="B1673" s="176"/>
      <c r="C1673" s="176"/>
      <c r="D1673" s="176"/>
      <c r="E1673" s="176"/>
      <c r="F1673" s="176"/>
      <c r="G1673" s="176"/>
      <c r="H1673" s="176"/>
      <c r="I1673" s="176"/>
    </row>
    <row r="1674" spans="1:9">
      <c r="A1674" s="176"/>
      <c r="B1674" s="176"/>
      <c r="C1674" s="176"/>
      <c r="D1674" s="176"/>
      <c r="E1674" s="176"/>
      <c r="F1674" s="176"/>
      <c r="G1674" s="176"/>
      <c r="H1674" s="176"/>
      <c r="I1674" s="176"/>
    </row>
    <row r="1675" spans="1:9">
      <c r="A1675" s="176"/>
      <c r="B1675" s="176"/>
      <c r="C1675" s="176"/>
      <c r="D1675" s="176"/>
      <c r="E1675" s="176"/>
      <c r="F1675" s="176"/>
      <c r="G1675" s="176"/>
      <c r="H1675" s="176"/>
      <c r="I1675" s="176"/>
    </row>
    <row r="1676" spans="1:9">
      <c r="A1676" s="176"/>
      <c r="B1676" s="176"/>
      <c r="C1676" s="176"/>
      <c r="D1676" s="176"/>
      <c r="E1676" s="176"/>
      <c r="F1676" s="176"/>
      <c r="G1676" s="176"/>
      <c r="H1676" s="176"/>
      <c r="I1676" s="176"/>
    </row>
    <row r="1677" spans="1:9">
      <c r="A1677" s="176"/>
      <c r="B1677" s="176"/>
      <c r="C1677" s="176"/>
      <c r="D1677" s="176"/>
      <c r="E1677" s="176"/>
      <c r="F1677" s="176"/>
      <c r="G1677" s="176"/>
      <c r="H1677" s="176"/>
      <c r="I1677" s="176"/>
    </row>
    <row r="1678" spans="1:9">
      <c r="A1678" s="176"/>
      <c r="B1678" s="176"/>
      <c r="C1678" s="176"/>
      <c r="D1678" s="176"/>
      <c r="E1678" s="176"/>
      <c r="F1678" s="176"/>
      <c r="G1678" s="176"/>
      <c r="H1678" s="176"/>
      <c r="I1678" s="176"/>
    </row>
    <row r="1679" spans="1:9">
      <c r="A1679" s="176"/>
      <c r="B1679" s="176"/>
      <c r="C1679" s="176"/>
      <c r="D1679" s="176"/>
      <c r="E1679" s="176"/>
      <c r="F1679" s="176"/>
      <c r="G1679" s="176"/>
      <c r="H1679" s="176"/>
      <c r="I1679" s="176"/>
    </row>
    <row r="1680" spans="1:9">
      <c r="A1680" s="176"/>
      <c r="B1680" s="176"/>
      <c r="C1680" s="176"/>
      <c r="D1680" s="176"/>
      <c r="E1680" s="176"/>
      <c r="F1680" s="176"/>
      <c r="G1680" s="176"/>
      <c r="H1680" s="176"/>
      <c r="I1680" s="176"/>
    </row>
    <row r="1681" spans="1:9">
      <c r="A1681" s="176"/>
      <c r="B1681" s="176"/>
      <c r="C1681" s="176"/>
      <c r="D1681" s="176"/>
      <c r="E1681" s="176"/>
      <c r="F1681" s="176"/>
      <c r="G1681" s="176"/>
      <c r="H1681" s="176"/>
      <c r="I1681" s="176"/>
    </row>
    <row r="1682" spans="1:9">
      <c r="A1682" s="176"/>
      <c r="B1682" s="176"/>
      <c r="C1682" s="176"/>
      <c r="D1682" s="176"/>
      <c r="E1682" s="176"/>
      <c r="F1682" s="176"/>
      <c r="G1682" s="176"/>
      <c r="H1682" s="176"/>
      <c r="I1682" s="176"/>
    </row>
    <row r="1683" spans="1:9">
      <c r="A1683" s="176"/>
      <c r="B1683" s="176"/>
      <c r="C1683" s="176"/>
      <c r="D1683" s="176"/>
      <c r="E1683" s="176"/>
      <c r="F1683" s="176"/>
      <c r="G1683" s="176"/>
      <c r="H1683" s="176"/>
      <c r="I1683" s="176"/>
    </row>
    <row r="1684" spans="1:9">
      <c r="A1684" s="176"/>
      <c r="B1684" s="176"/>
      <c r="C1684" s="176"/>
      <c r="D1684" s="176"/>
      <c r="E1684" s="176"/>
      <c r="F1684" s="176"/>
      <c r="G1684" s="176"/>
      <c r="H1684" s="176"/>
      <c r="I1684" s="176"/>
    </row>
    <row r="1685" spans="1:9">
      <c r="A1685" s="176"/>
      <c r="B1685" s="176"/>
      <c r="C1685" s="176"/>
      <c r="D1685" s="176"/>
      <c r="E1685" s="176"/>
      <c r="F1685" s="176"/>
      <c r="G1685" s="176"/>
      <c r="H1685" s="176"/>
      <c r="I1685" s="176"/>
    </row>
    <row r="1686" spans="1:9">
      <c r="A1686" s="176"/>
      <c r="B1686" s="176"/>
      <c r="C1686" s="176"/>
      <c r="D1686" s="176"/>
      <c r="E1686" s="176"/>
      <c r="F1686" s="176"/>
      <c r="G1686" s="176"/>
      <c r="H1686" s="176"/>
      <c r="I1686" s="176"/>
    </row>
    <row r="1687" spans="1:9">
      <c r="A1687" s="176"/>
      <c r="B1687" s="176"/>
      <c r="C1687" s="176"/>
      <c r="D1687" s="176"/>
      <c r="E1687" s="176"/>
      <c r="F1687" s="176"/>
      <c r="G1687" s="176"/>
      <c r="H1687" s="176"/>
      <c r="I1687" s="176"/>
    </row>
    <row r="1688" spans="1:9">
      <c r="A1688" s="176"/>
      <c r="B1688" s="176"/>
      <c r="C1688" s="176"/>
      <c r="D1688" s="176"/>
      <c r="E1688" s="176"/>
      <c r="F1688" s="176"/>
      <c r="G1688" s="176"/>
      <c r="H1688" s="176"/>
      <c r="I1688" s="176"/>
    </row>
    <row r="1689" spans="1:9">
      <c r="A1689" s="176"/>
      <c r="B1689" s="176"/>
      <c r="C1689" s="176"/>
      <c r="D1689" s="176"/>
      <c r="E1689" s="176"/>
      <c r="F1689" s="176"/>
      <c r="G1689" s="176"/>
      <c r="H1689" s="176"/>
      <c r="I1689" s="176"/>
    </row>
    <row r="1690" spans="1:9">
      <c r="A1690" s="176"/>
      <c r="B1690" s="176"/>
      <c r="C1690" s="176"/>
      <c r="D1690" s="176"/>
      <c r="E1690" s="176"/>
      <c r="F1690" s="176"/>
      <c r="G1690" s="176"/>
      <c r="H1690" s="176"/>
      <c r="I1690" s="176"/>
    </row>
    <row r="1691" spans="1:9">
      <c r="A1691" s="176"/>
      <c r="B1691" s="176"/>
      <c r="C1691" s="176"/>
      <c r="D1691" s="176"/>
      <c r="E1691" s="176"/>
      <c r="F1691" s="176"/>
      <c r="G1691" s="176"/>
      <c r="H1691" s="176"/>
      <c r="I1691" s="176"/>
    </row>
    <row r="1692" spans="1:9">
      <c r="A1692" s="176"/>
      <c r="B1692" s="176"/>
      <c r="C1692" s="176"/>
      <c r="D1692" s="176"/>
      <c r="E1692" s="176"/>
      <c r="F1692" s="176"/>
      <c r="G1692" s="176"/>
      <c r="H1692" s="176"/>
      <c r="I1692" s="176"/>
    </row>
    <row r="1693" spans="1:9">
      <c r="A1693" s="176"/>
      <c r="B1693" s="176"/>
      <c r="C1693" s="176"/>
      <c r="D1693" s="176"/>
      <c r="E1693" s="176"/>
      <c r="F1693" s="176"/>
      <c r="G1693" s="176"/>
      <c r="H1693" s="176"/>
      <c r="I1693" s="176"/>
    </row>
    <row r="1694" spans="1:9">
      <c r="A1694" s="176"/>
      <c r="B1694" s="176"/>
      <c r="C1694" s="176"/>
      <c r="D1694" s="176"/>
      <c r="E1694" s="176"/>
      <c r="F1694" s="176"/>
      <c r="G1694" s="176"/>
      <c r="H1694" s="176"/>
      <c r="I1694" s="176"/>
    </row>
    <row r="1695" spans="1:9">
      <c r="A1695" s="176"/>
      <c r="B1695" s="176"/>
      <c r="C1695" s="176"/>
      <c r="D1695" s="176"/>
      <c r="E1695" s="176"/>
      <c r="F1695" s="176"/>
      <c r="G1695" s="176"/>
      <c r="H1695" s="176"/>
      <c r="I1695" s="176"/>
    </row>
    <row r="1696" spans="1:9">
      <c r="A1696" s="176"/>
      <c r="B1696" s="176"/>
      <c r="C1696" s="176"/>
      <c r="D1696" s="176"/>
      <c r="E1696" s="176"/>
      <c r="F1696" s="176"/>
      <c r="G1696" s="176"/>
      <c r="H1696" s="176"/>
      <c r="I1696" s="176"/>
    </row>
    <row r="1697" spans="1:9">
      <c r="A1697" s="176"/>
      <c r="B1697" s="176"/>
      <c r="C1697" s="176"/>
      <c r="D1697" s="176"/>
      <c r="E1697" s="176"/>
      <c r="F1697" s="176"/>
      <c r="G1697" s="176"/>
      <c r="H1697" s="176"/>
      <c r="I1697" s="176"/>
    </row>
    <row r="1698" spans="1:9">
      <c r="A1698" s="176"/>
      <c r="B1698" s="176"/>
      <c r="C1698" s="176"/>
      <c r="D1698" s="176"/>
      <c r="E1698" s="176"/>
      <c r="F1698" s="176"/>
      <c r="G1698" s="176"/>
      <c r="H1698" s="176"/>
      <c r="I1698" s="176"/>
    </row>
    <row r="1699" spans="1:9">
      <c r="A1699" s="176"/>
      <c r="B1699" s="176"/>
      <c r="C1699" s="176"/>
      <c r="D1699" s="176"/>
      <c r="E1699" s="176"/>
      <c r="F1699" s="176"/>
      <c r="G1699" s="176"/>
      <c r="H1699" s="176"/>
      <c r="I1699" s="176"/>
    </row>
    <row r="1700" spans="1:9">
      <c r="A1700" s="176"/>
      <c r="B1700" s="176"/>
      <c r="C1700" s="176"/>
      <c r="D1700" s="176"/>
      <c r="E1700" s="176"/>
      <c r="F1700" s="176"/>
      <c r="G1700" s="176"/>
      <c r="H1700" s="176"/>
      <c r="I1700" s="176"/>
    </row>
    <row r="1701" spans="1:9">
      <c r="A1701" s="176"/>
      <c r="B1701" s="176"/>
      <c r="C1701" s="176"/>
      <c r="D1701" s="176"/>
      <c r="E1701" s="176"/>
      <c r="F1701" s="176"/>
      <c r="G1701" s="176"/>
      <c r="H1701" s="176"/>
      <c r="I1701" s="176"/>
    </row>
    <row r="1702" spans="1:9">
      <c r="A1702" s="176"/>
      <c r="B1702" s="176"/>
      <c r="C1702" s="176"/>
      <c r="D1702" s="176"/>
      <c r="E1702" s="176"/>
      <c r="F1702" s="176"/>
      <c r="G1702" s="176"/>
      <c r="H1702" s="176"/>
      <c r="I1702" s="176"/>
    </row>
    <row r="1703" spans="1:9">
      <c r="A1703" s="176"/>
      <c r="B1703" s="176"/>
      <c r="C1703" s="176"/>
      <c r="D1703" s="176"/>
      <c r="E1703" s="176"/>
      <c r="F1703" s="176"/>
      <c r="G1703" s="176"/>
      <c r="H1703" s="176"/>
      <c r="I1703" s="176"/>
    </row>
    <row r="1704" spans="1:9">
      <c r="A1704" s="176"/>
      <c r="B1704" s="176"/>
      <c r="C1704" s="176"/>
      <c r="D1704" s="176"/>
      <c r="E1704" s="176"/>
      <c r="F1704" s="176"/>
      <c r="G1704" s="176"/>
      <c r="H1704" s="176"/>
      <c r="I1704" s="176"/>
    </row>
    <row r="1705" spans="1:9">
      <c r="A1705" s="176"/>
      <c r="B1705" s="176"/>
      <c r="C1705" s="176"/>
      <c r="D1705" s="176"/>
      <c r="E1705" s="176"/>
      <c r="F1705" s="176"/>
      <c r="G1705" s="176"/>
      <c r="H1705" s="176"/>
      <c r="I1705" s="176"/>
    </row>
    <row r="1706" spans="1:9">
      <c r="A1706" s="176"/>
      <c r="B1706" s="176"/>
      <c r="C1706" s="176"/>
      <c r="D1706" s="176"/>
      <c r="E1706" s="176"/>
      <c r="F1706" s="176"/>
      <c r="G1706" s="176"/>
      <c r="H1706" s="176"/>
      <c r="I1706" s="176"/>
    </row>
    <row r="1707" spans="1:9">
      <c r="A1707" s="176"/>
      <c r="B1707" s="176"/>
      <c r="C1707" s="176"/>
      <c r="D1707" s="176"/>
      <c r="E1707" s="176"/>
      <c r="F1707" s="176"/>
      <c r="G1707" s="176"/>
      <c r="H1707" s="176"/>
      <c r="I1707" s="176"/>
    </row>
    <row r="1708" spans="1:9">
      <c r="A1708" s="176"/>
      <c r="B1708" s="176"/>
      <c r="C1708" s="176"/>
      <c r="D1708" s="176"/>
      <c r="E1708" s="176"/>
      <c r="F1708" s="176"/>
      <c r="G1708" s="176"/>
      <c r="H1708" s="176"/>
      <c r="I1708" s="176"/>
    </row>
    <row r="1709" spans="1:9">
      <c r="A1709" s="176"/>
      <c r="B1709" s="176"/>
      <c r="C1709" s="176"/>
      <c r="D1709" s="176"/>
      <c r="E1709" s="176"/>
      <c r="F1709" s="176"/>
      <c r="G1709" s="176"/>
      <c r="H1709" s="176"/>
      <c r="I1709" s="176"/>
    </row>
    <row r="1710" spans="1:9">
      <c r="A1710" s="176"/>
      <c r="B1710" s="176"/>
      <c r="C1710" s="176"/>
      <c r="D1710" s="176"/>
      <c r="E1710" s="176"/>
      <c r="F1710" s="176"/>
      <c r="G1710" s="176"/>
      <c r="H1710" s="176"/>
      <c r="I1710" s="176"/>
    </row>
    <row r="1711" spans="1:9">
      <c r="A1711" s="176"/>
      <c r="B1711" s="176"/>
      <c r="C1711" s="176"/>
      <c r="D1711" s="176"/>
      <c r="E1711" s="176"/>
      <c r="F1711" s="176"/>
      <c r="G1711" s="176"/>
      <c r="H1711" s="176"/>
      <c r="I1711" s="176"/>
    </row>
    <row r="1712" spans="1:9">
      <c r="A1712" s="176"/>
      <c r="B1712" s="176"/>
      <c r="C1712" s="176"/>
      <c r="D1712" s="176"/>
      <c r="E1712" s="176"/>
      <c r="F1712" s="176"/>
      <c r="G1712" s="176"/>
      <c r="H1712" s="176"/>
      <c r="I1712" s="176"/>
    </row>
    <row r="1713" spans="1:9">
      <c r="A1713" s="176"/>
      <c r="B1713" s="176"/>
      <c r="C1713" s="176"/>
      <c r="D1713" s="176"/>
      <c r="E1713" s="176"/>
      <c r="F1713" s="176"/>
      <c r="G1713" s="176"/>
      <c r="H1713" s="176"/>
      <c r="I1713" s="176"/>
    </row>
    <row r="1714" spans="1:9">
      <c r="A1714" s="176"/>
      <c r="B1714" s="176"/>
      <c r="C1714" s="176"/>
      <c r="D1714" s="176"/>
      <c r="E1714" s="176"/>
      <c r="F1714" s="176"/>
      <c r="G1714" s="176"/>
      <c r="H1714" s="176"/>
      <c r="I1714" s="176"/>
    </row>
    <row r="1715" spans="1:9">
      <c r="A1715" s="176"/>
      <c r="B1715" s="176"/>
      <c r="C1715" s="176"/>
      <c r="D1715" s="176"/>
      <c r="E1715" s="176"/>
      <c r="F1715" s="176"/>
      <c r="G1715" s="176"/>
      <c r="H1715" s="176"/>
      <c r="I1715" s="176"/>
    </row>
    <row r="1716" spans="1:9">
      <c r="A1716" s="176"/>
      <c r="B1716" s="176"/>
      <c r="C1716" s="176"/>
      <c r="D1716" s="176"/>
      <c r="E1716" s="176"/>
      <c r="F1716" s="176"/>
      <c r="G1716" s="176"/>
      <c r="H1716" s="176"/>
      <c r="I1716" s="176"/>
    </row>
    <row r="1717" spans="1:9">
      <c r="A1717" s="176"/>
      <c r="B1717" s="176"/>
      <c r="C1717" s="176"/>
      <c r="D1717" s="176"/>
      <c r="E1717" s="176"/>
      <c r="F1717" s="176"/>
      <c r="G1717" s="176"/>
      <c r="H1717" s="176"/>
      <c r="I1717" s="176"/>
    </row>
    <row r="1718" spans="1:9">
      <c r="A1718" s="176"/>
      <c r="B1718" s="176"/>
      <c r="C1718" s="176"/>
      <c r="D1718" s="176"/>
      <c r="E1718" s="176"/>
      <c r="F1718" s="176"/>
      <c r="G1718" s="176"/>
      <c r="H1718" s="176"/>
      <c r="I1718" s="176"/>
    </row>
    <row r="1719" spans="1:9">
      <c r="A1719" s="176"/>
      <c r="B1719" s="176"/>
      <c r="C1719" s="176"/>
      <c r="D1719" s="176"/>
      <c r="E1719" s="176"/>
      <c r="F1719" s="176"/>
      <c r="G1719" s="176"/>
      <c r="H1719" s="176"/>
      <c r="I1719" s="176"/>
    </row>
    <row r="1720" spans="1:9">
      <c r="A1720" s="176"/>
      <c r="B1720" s="176"/>
      <c r="C1720" s="176"/>
      <c r="D1720" s="176"/>
      <c r="E1720" s="176"/>
      <c r="F1720" s="176"/>
      <c r="G1720" s="176"/>
      <c r="H1720" s="176"/>
      <c r="I1720" s="176"/>
    </row>
    <row r="1721" spans="1:9">
      <c r="A1721" s="176"/>
      <c r="B1721" s="176"/>
      <c r="C1721" s="176"/>
      <c r="D1721" s="176"/>
      <c r="E1721" s="176"/>
      <c r="F1721" s="176"/>
      <c r="G1721" s="176"/>
      <c r="H1721" s="176"/>
      <c r="I1721" s="176"/>
    </row>
    <row r="1722" spans="1:9">
      <c r="A1722" s="176"/>
      <c r="B1722" s="176"/>
      <c r="C1722" s="176"/>
      <c r="D1722" s="176"/>
      <c r="E1722" s="176"/>
      <c r="F1722" s="176"/>
      <c r="G1722" s="176"/>
      <c r="H1722" s="176"/>
      <c r="I1722" s="176"/>
    </row>
    <row r="1723" spans="1:9">
      <c r="A1723" s="176"/>
      <c r="B1723" s="176"/>
      <c r="C1723" s="176"/>
      <c r="D1723" s="176"/>
      <c r="E1723" s="176"/>
      <c r="F1723" s="176"/>
      <c r="G1723" s="176"/>
      <c r="H1723" s="176"/>
      <c r="I1723" s="176"/>
    </row>
    <row r="1724" spans="1:9">
      <c r="A1724" s="176"/>
      <c r="B1724" s="176"/>
      <c r="C1724" s="176"/>
      <c r="D1724" s="176"/>
      <c r="E1724" s="176"/>
      <c r="F1724" s="176"/>
      <c r="G1724" s="176"/>
      <c r="H1724" s="176"/>
      <c r="I1724" s="176"/>
    </row>
    <row r="1725" spans="1:9">
      <c r="A1725" s="176"/>
      <c r="B1725" s="176"/>
      <c r="C1725" s="176"/>
      <c r="D1725" s="176"/>
      <c r="E1725" s="176"/>
      <c r="F1725" s="176"/>
      <c r="G1725" s="176"/>
      <c r="H1725" s="176"/>
      <c r="I1725" s="176"/>
    </row>
    <row r="1726" spans="1:9">
      <c r="A1726" s="176"/>
      <c r="B1726" s="176"/>
      <c r="C1726" s="176"/>
      <c r="D1726" s="176"/>
      <c r="E1726" s="176"/>
      <c r="F1726" s="176"/>
      <c r="G1726" s="176"/>
      <c r="H1726" s="176"/>
      <c r="I1726" s="176"/>
    </row>
    <row r="1727" spans="1:9">
      <c r="A1727" s="176"/>
      <c r="B1727" s="176"/>
      <c r="C1727" s="176"/>
      <c r="D1727" s="176"/>
      <c r="E1727" s="176"/>
      <c r="F1727" s="176"/>
      <c r="G1727" s="176"/>
      <c r="H1727" s="176"/>
      <c r="I1727" s="176"/>
    </row>
    <row r="1728" spans="1:9">
      <c r="A1728" s="176"/>
      <c r="B1728" s="176"/>
      <c r="C1728" s="176"/>
      <c r="D1728" s="176"/>
      <c r="E1728" s="176"/>
      <c r="F1728" s="176"/>
      <c r="G1728" s="176"/>
      <c r="H1728" s="176"/>
      <c r="I1728" s="176"/>
    </row>
    <row r="1729" spans="1:9">
      <c r="A1729" s="176"/>
      <c r="B1729" s="176"/>
      <c r="C1729" s="176"/>
      <c r="D1729" s="176"/>
      <c r="E1729" s="176"/>
      <c r="F1729" s="176"/>
      <c r="G1729" s="176"/>
      <c r="H1729" s="176"/>
      <c r="I1729" s="176"/>
    </row>
    <row r="1730" spans="1:9">
      <c r="A1730" s="176"/>
      <c r="B1730" s="176"/>
      <c r="C1730" s="176"/>
      <c r="D1730" s="176"/>
      <c r="E1730" s="176"/>
      <c r="F1730" s="176"/>
      <c r="G1730" s="176"/>
      <c r="H1730" s="176"/>
      <c r="I1730" s="176"/>
    </row>
    <row r="1731" spans="1:9">
      <c r="A1731" s="176"/>
      <c r="B1731" s="176"/>
      <c r="C1731" s="176"/>
      <c r="D1731" s="176"/>
      <c r="E1731" s="176"/>
      <c r="F1731" s="176"/>
      <c r="G1731" s="176"/>
      <c r="H1731" s="176"/>
      <c r="I1731" s="176"/>
    </row>
    <row r="1732" spans="1:9">
      <c r="A1732" s="176"/>
      <c r="B1732" s="176"/>
      <c r="C1732" s="176"/>
      <c r="D1732" s="176"/>
      <c r="E1732" s="176"/>
      <c r="F1732" s="176"/>
      <c r="G1732" s="176"/>
      <c r="H1732" s="176"/>
      <c r="I1732" s="176"/>
    </row>
    <row r="1733" spans="1:9">
      <c r="A1733" s="176"/>
      <c r="B1733" s="176"/>
      <c r="C1733" s="176"/>
      <c r="D1733" s="176"/>
      <c r="E1733" s="176"/>
      <c r="F1733" s="176"/>
      <c r="G1733" s="176"/>
      <c r="H1733" s="176"/>
      <c r="I1733" s="176"/>
    </row>
    <row r="1734" spans="1:9">
      <c r="A1734" s="176"/>
      <c r="B1734" s="176"/>
      <c r="C1734" s="176"/>
      <c r="D1734" s="176"/>
      <c r="E1734" s="176"/>
      <c r="F1734" s="176"/>
      <c r="G1734" s="176"/>
      <c r="H1734" s="176"/>
      <c r="I1734" s="176"/>
    </row>
    <row r="1735" spans="1:9">
      <c r="A1735" s="176"/>
      <c r="B1735" s="176"/>
      <c r="C1735" s="176"/>
      <c r="D1735" s="176"/>
      <c r="E1735" s="176"/>
      <c r="F1735" s="176"/>
      <c r="G1735" s="176"/>
      <c r="H1735" s="176"/>
      <c r="I1735" s="176"/>
    </row>
    <row r="1736" spans="1:9">
      <c r="A1736" s="176"/>
      <c r="B1736" s="176"/>
      <c r="C1736" s="176"/>
      <c r="D1736" s="176"/>
      <c r="E1736" s="176"/>
      <c r="F1736" s="176"/>
      <c r="G1736" s="176"/>
      <c r="H1736" s="176"/>
      <c r="I1736" s="176"/>
    </row>
    <row r="1737" spans="1:9">
      <c r="A1737" s="176"/>
      <c r="B1737" s="176"/>
      <c r="C1737" s="176"/>
      <c r="D1737" s="176"/>
      <c r="E1737" s="176"/>
      <c r="F1737" s="176"/>
      <c r="G1737" s="176"/>
      <c r="H1737" s="176"/>
      <c r="I1737" s="176"/>
    </row>
    <row r="1738" spans="1:9">
      <c r="A1738" s="176"/>
      <c r="B1738" s="176"/>
      <c r="C1738" s="176"/>
      <c r="D1738" s="176"/>
      <c r="E1738" s="176"/>
      <c r="F1738" s="176"/>
      <c r="G1738" s="176"/>
      <c r="H1738" s="176"/>
      <c r="I1738" s="176"/>
    </row>
    <row r="1739" spans="1:9">
      <c r="A1739" s="176"/>
      <c r="B1739" s="176"/>
      <c r="C1739" s="176"/>
      <c r="D1739" s="176"/>
      <c r="E1739" s="176"/>
      <c r="F1739" s="176"/>
      <c r="G1739" s="176"/>
      <c r="H1739" s="176"/>
      <c r="I1739" s="176"/>
    </row>
    <row r="1740" spans="1:9">
      <c r="A1740" s="176"/>
      <c r="B1740" s="176"/>
      <c r="C1740" s="176"/>
      <c r="D1740" s="176"/>
      <c r="E1740" s="176"/>
      <c r="F1740" s="176"/>
      <c r="G1740" s="176"/>
      <c r="H1740" s="176"/>
      <c r="I1740" s="176"/>
    </row>
    <row r="1741" spans="1:9">
      <c r="A1741" s="176"/>
      <c r="B1741" s="176"/>
      <c r="C1741" s="176"/>
      <c r="D1741" s="176"/>
      <c r="E1741" s="176"/>
      <c r="F1741" s="176"/>
      <c r="G1741" s="176"/>
      <c r="H1741" s="176"/>
      <c r="I1741" s="176"/>
    </row>
    <row r="1742" spans="1:9">
      <c r="A1742" s="176"/>
      <c r="B1742" s="176"/>
      <c r="C1742" s="176"/>
      <c r="D1742" s="176"/>
      <c r="E1742" s="176"/>
      <c r="F1742" s="176"/>
      <c r="G1742" s="176"/>
      <c r="H1742" s="176"/>
      <c r="I1742" s="176"/>
    </row>
    <row r="1743" spans="1:9">
      <c r="A1743" s="176"/>
      <c r="B1743" s="176"/>
      <c r="C1743" s="176"/>
      <c r="D1743" s="176"/>
      <c r="E1743" s="176"/>
      <c r="F1743" s="176"/>
      <c r="G1743" s="176"/>
      <c r="H1743" s="176"/>
      <c r="I1743" s="176"/>
    </row>
    <row r="1744" spans="1:9">
      <c r="A1744" s="176"/>
      <c r="B1744" s="176"/>
      <c r="C1744" s="176"/>
      <c r="D1744" s="176"/>
      <c r="E1744" s="176"/>
      <c r="F1744" s="176"/>
      <c r="G1744" s="176"/>
      <c r="H1744" s="176"/>
      <c r="I1744" s="176"/>
    </row>
    <row r="1745" spans="1:9">
      <c r="A1745" s="176"/>
      <c r="B1745" s="176"/>
      <c r="C1745" s="176"/>
      <c r="D1745" s="176"/>
      <c r="E1745" s="176"/>
      <c r="F1745" s="176"/>
      <c r="G1745" s="176"/>
      <c r="H1745" s="176"/>
      <c r="I1745" s="176"/>
    </row>
    <row r="1746" spans="1:9">
      <c r="A1746" s="176"/>
      <c r="B1746" s="176"/>
      <c r="C1746" s="176"/>
      <c r="D1746" s="176"/>
      <c r="E1746" s="176"/>
      <c r="F1746" s="176"/>
      <c r="G1746" s="176"/>
      <c r="H1746" s="176"/>
      <c r="I1746" s="176"/>
    </row>
    <row r="1747" spans="1:9">
      <c r="A1747" s="176"/>
      <c r="B1747" s="176"/>
      <c r="C1747" s="176"/>
      <c r="D1747" s="176"/>
      <c r="E1747" s="176"/>
      <c r="F1747" s="176"/>
      <c r="G1747" s="176"/>
      <c r="H1747" s="176"/>
      <c r="I1747" s="176"/>
    </row>
    <row r="1748" spans="1:9">
      <c r="A1748" s="176"/>
      <c r="B1748" s="176"/>
      <c r="C1748" s="176"/>
      <c r="D1748" s="176"/>
      <c r="E1748" s="176"/>
      <c r="F1748" s="176"/>
      <c r="G1748" s="176"/>
      <c r="H1748" s="176"/>
      <c r="I1748" s="176"/>
    </row>
    <row r="1749" spans="1:9">
      <c r="A1749" s="176"/>
      <c r="B1749" s="176"/>
      <c r="C1749" s="176"/>
      <c r="D1749" s="176"/>
      <c r="E1749" s="176"/>
      <c r="F1749" s="176"/>
      <c r="G1749" s="176"/>
      <c r="H1749" s="176"/>
      <c r="I1749" s="176"/>
    </row>
    <row r="1750" spans="1:9">
      <c r="A1750" s="176"/>
      <c r="B1750" s="176"/>
      <c r="C1750" s="176"/>
      <c r="D1750" s="176"/>
      <c r="E1750" s="176"/>
      <c r="F1750" s="176"/>
      <c r="G1750" s="176"/>
      <c r="H1750" s="176"/>
      <c r="I1750" s="176"/>
    </row>
    <row r="1751" spans="1:9">
      <c r="A1751" s="176"/>
      <c r="B1751" s="176"/>
      <c r="C1751" s="176"/>
      <c r="D1751" s="176"/>
      <c r="E1751" s="176"/>
      <c r="F1751" s="176"/>
      <c r="G1751" s="176"/>
      <c r="H1751" s="176"/>
      <c r="I1751" s="176"/>
    </row>
    <row r="1752" spans="1:9">
      <c r="A1752" s="176"/>
      <c r="B1752" s="176"/>
      <c r="C1752" s="176"/>
      <c r="D1752" s="176"/>
      <c r="E1752" s="176"/>
      <c r="F1752" s="176"/>
      <c r="G1752" s="176"/>
      <c r="H1752" s="176"/>
      <c r="I1752" s="176"/>
    </row>
    <row r="1753" spans="1:9">
      <c r="A1753" s="176"/>
      <c r="B1753" s="176"/>
      <c r="C1753" s="176"/>
      <c r="D1753" s="176"/>
      <c r="E1753" s="176"/>
      <c r="F1753" s="176"/>
      <c r="G1753" s="176"/>
      <c r="H1753" s="176"/>
      <c r="I1753" s="176"/>
    </row>
    <row r="1754" spans="1:9">
      <c r="A1754" s="176"/>
      <c r="B1754" s="176"/>
      <c r="C1754" s="176"/>
      <c r="D1754" s="176"/>
      <c r="E1754" s="176"/>
      <c r="F1754" s="176"/>
      <c r="G1754" s="176"/>
      <c r="H1754" s="176"/>
      <c r="I1754" s="176"/>
    </row>
    <row r="1755" spans="1:9">
      <c r="A1755" s="176"/>
      <c r="B1755" s="176"/>
      <c r="C1755" s="176"/>
      <c r="D1755" s="176"/>
      <c r="E1755" s="176"/>
      <c r="F1755" s="176"/>
      <c r="G1755" s="176"/>
      <c r="H1755" s="176"/>
      <c r="I1755" s="176"/>
    </row>
    <row r="1756" spans="1:9">
      <c r="A1756" s="176"/>
      <c r="B1756" s="176"/>
      <c r="C1756" s="176"/>
      <c r="D1756" s="176"/>
      <c r="E1756" s="176"/>
      <c r="F1756" s="176"/>
      <c r="G1756" s="176"/>
      <c r="H1756" s="176"/>
      <c r="I1756" s="176"/>
    </row>
    <row r="1757" spans="1:9">
      <c r="A1757" s="176"/>
      <c r="B1757" s="176"/>
      <c r="C1757" s="176"/>
      <c r="D1757" s="176"/>
      <c r="E1757" s="176"/>
      <c r="F1757" s="176"/>
      <c r="G1757" s="176"/>
      <c r="H1757" s="176"/>
      <c r="I1757" s="176"/>
    </row>
    <row r="1758" spans="1:9">
      <c r="A1758" s="176"/>
      <c r="B1758" s="176"/>
      <c r="C1758" s="176"/>
      <c r="D1758" s="176"/>
      <c r="E1758" s="176"/>
      <c r="F1758" s="176"/>
      <c r="G1758" s="176"/>
      <c r="H1758" s="176"/>
      <c r="I1758" s="176"/>
    </row>
    <row r="1759" spans="1:9">
      <c r="A1759" s="176"/>
      <c r="B1759" s="176"/>
      <c r="C1759" s="176"/>
      <c r="D1759" s="176"/>
      <c r="E1759" s="176"/>
      <c r="F1759" s="176"/>
      <c r="G1759" s="176"/>
      <c r="H1759" s="176"/>
      <c r="I1759" s="176"/>
    </row>
    <row r="1760" spans="1:9">
      <c r="A1760" s="176"/>
      <c r="B1760" s="176"/>
      <c r="C1760" s="176"/>
      <c r="D1760" s="176"/>
      <c r="E1760" s="176"/>
      <c r="F1760" s="176"/>
      <c r="G1760" s="176"/>
      <c r="H1760" s="176"/>
      <c r="I1760" s="176"/>
    </row>
    <row r="1761" spans="1:9">
      <c r="A1761" s="176"/>
      <c r="B1761" s="176"/>
      <c r="C1761" s="176"/>
      <c r="D1761" s="176"/>
      <c r="E1761" s="176"/>
      <c r="F1761" s="176"/>
      <c r="G1761" s="176"/>
      <c r="H1761" s="176"/>
      <c r="I1761" s="176"/>
    </row>
    <row r="1762" spans="1:9">
      <c r="A1762" s="176"/>
      <c r="B1762" s="176"/>
      <c r="C1762" s="176"/>
      <c r="D1762" s="176"/>
      <c r="E1762" s="176"/>
      <c r="F1762" s="176"/>
      <c r="G1762" s="176"/>
      <c r="H1762" s="176"/>
      <c r="I1762" s="176"/>
    </row>
    <row r="1763" spans="1:9">
      <c r="A1763" s="176"/>
      <c r="B1763" s="176"/>
      <c r="C1763" s="176"/>
      <c r="D1763" s="176"/>
      <c r="E1763" s="176"/>
      <c r="F1763" s="176"/>
      <c r="G1763" s="176"/>
      <c r="H1763" s="176"/>
      <c r="I1763" s="176"/>
    </row>
    <row r="1764" spans="1:9">
      <c r="A1764" s="176"/>
      <c r="B1764" s="176"/>
      <c r="C1764" s="176"/>
      <c r="D1764" s="176"/>
      <c r="E1764" s="176"/>
      <c r="F1764" s="176"/>
      <c r="G1764" s="176"/>
      <c r="H1764" s="176"/>
      <c r="I1764" s="176"/>
    </row>
    <row r="1765" spans="1:9">
      <c r="A1765" s="176"/>
      <c r="B1765" s="176"/>
      <c r="C1765" s="176"/>
      <c r="D1765" s="176"/>
      <c r="E1765" s="176"/>
      <c r="F1765" s="176"/>
      <c r="G1765" s="176"/>
      <c r="H1765" s="176"/>
      <c r="I1765" s="176"/>
    </row>
    <row r="1766" spans="1:9">
      <c r="A1766" s="176"/>
      <c r="B1766" s="176"/>
      <c r="C1766" s="176"/>
      <c r="D1766" s="176"/>
      <c r="E1766" s="176"/>
      <c r="F1766" s="176"/>
      <c r="G1766" s="176"/>
      <c r="H1766" s="176"/>
      <c r="I1766" s="176"/>
    </row>
    <row r="1767" spans="1:9">
      <c r="A1767" s="176"/>
      <c r="B1767" s="176"/>
      <c r="C1767" s="176"/>
      <c r="D1767" s="176"/>
      <c r="E1767" s="176"/>
      <c r="F1767" s="176"/>
      <c r="G1767" s="176"/>
      <c r="H1767" s="176"/>
      <c r="I1767" s="176"/>
    </row>
    <row r="1768" spans="1:9">
      <c r="A1768" s="176"/>
      <c r="B1768" s="176"/>
      <c r="C1768" s="176"/>
      <c r="D1768" s="176"/>
      <c r="E1768" s="176"/>
      <c r="F1768" s="176"/>
      <c r="G1768" s="176"/>
      <c r="H1768" s="176"/>
      <c r="I1768" s="176"/>
    </row>
    <row r="1769" spans="1:9">
      <c r="A1769" s="176"/>
      <c r="B1769" s="176"/>
      <c r="C1769" s="176"/>
      <c r="D1769" s="176"/>
      <c r="E1769" s="176"/>
      <c r="F1769" s="176"/>
      <c r="G1769" s="176"/>
      <c r="H1769" s="176"/>
      <c r="I1769" s="176"/>
    </row>
    <row r="1770" spans="1:9">
      <c r="A1770" s="176"/>
      <c r="B1770" s="176"/>
      <c r="C1770" s="176"/>
      <c r="D1770" s="176"/>
      <c r="E1770" s="176"/>
      <c r="F1770" s="176"/>
      <c r="G1770" s="176"/>
      <c r="H1770" s="176"/>
      <c r="I1770" s="176"/>
    </row>
    <row r="1771" spans="1:9">
      <c r="A1771" s="176"/>
      <c r="B1771" s="176"/>
      <c r="C1771" s="176"/>
      <c r="D1771" s="176"/>
      <c r="E1771" s="176"/>
      <c r="F1771" s="176"/>
      <c r="G1771" s="176"/>
      <c r="H1771" s="176"/>
      <c r="I1771" s="176"/>
    </row>
    <row r="1772" spans="1:9">
      <c r="A1772" s="176"/>
      <c r="B1772" s="176"/>
      <c r="C1772" s="176"/>
      <c r="D1772" s="176"/>
      <c r="E1772" s="176"/>
      <c r="F1772" s="176"/>
      <c r="G1772" s="176"/>
      <c r="H1772" s="176"/>
      <c r="I1772" s="176"/>
    </row>
    <row r="1773" spans="1:9">
      <c r="A1773" s="176"/>
      <c r="B1773" s="176"/>
      <c r="C1773" s="176"/>
      <c r="D1773" s="176"/>
      <c r="E1773" s="176"/>
      <c r="F1773" s="176"/>
      <c r="G1773" s="176"/>
      <c r="H1773" s="176"/>
      <c r="I1773" s="176"/>
    </row>
    <row r="1774" spans="1:9">
      <c r="A1774" s="176"/>
      <c r="B1774" s="176"/>
      <c r="C1774" s="176"/>
      <c r="D1774" s="176"/>
      <c r="E1774" s="176"/>
      <c r="F1774" s="176"/>
      <c r="G1774" s="176"/>
      <c r="H1774" s="176"/>
      <c r="I1774" s="176"/>
    </row>
    <row r="1775" spans="1:9">
      <c r="A1775" s="176"/>
      <c r="B1775" s="176"/>
      <c r="C1775" s="176"/>
      <c r="D1775" s="176"/>
      <c r="E1775" s="176"/>
      <c r="F1775" s="176"/>
      <c r="G1775" s="176"/>
      <c r="H1775" s="176"/>
      <c r="I1775" s="176"/>
    </row>
    <row r="1776" spans="1:9">
      <c r="A1776" s="176"/>
      <c r="B1776" s="176"/>
      <c r="C1776" s="176"/>
      <c r="D1776" s="176"/>
      <c r="E1776" s="176"/>
      <c r="F1776" s="176"/>
      <c r="G1776" s="176"/>
      <c r="H1776" s="176"/>
      <c r="I1776" s="176"/>
    </row>
    <row r="1777" spans="1:9">
      <c r="A1777" s="176"/>
      <c r="B1777" s="176"/>
      <c r="C1777" s="176"/>
      <c r="D1777" s="176"/>
      <c r="E1777" s="176"/>
      <c r="F1777" s="176"/>
      <c r="G1777" s="176"/>
      <c r="H1777" s="176"/>
      <c r="I1777" s="176"/>
    </row>
    <row r="1778" spans="1:9">
      <c r="A1778" s="176"/>
      <c r="B1778" s="176"/>
      <c r="C1778" s="176"/>
      <c r="D1778" s="176"/>
      <c r="E1778" s="176"/>
      <c r="F1778" s="176"/>
      <c r="G1778" s="176"/>
      <c r="H1778" s="176"/>
      <c r="I1778" s="176"/>
    </row>
    <row r="1779" spans="1:9">
      <c r="A1779" s="176"/>
      <c r="B1779" s="176"/>
      <c r="C1779" s="176"/>
      <c r="D1779" s="176"/>
      <c r="E1779" s="176"/>
      <c r="F1779" s="176"/>
      <c r="G1779" s="176"/>
      <c r="H1779" s="176"/>
      <c r="I1779" s="176"/>
    </row>
    <row r="1780" spans="1:9">
      <c r="A1780" s="176"/>
      <c r="B1780" s="176"/>
      <c r="C1780" s="176"/>
      <c r="D1780" s="176"/>
      <c r="E1780" s="176"/>
      <c r="F1780" s="176"/>
      <c r="G1780" s="176"/>
      <c r="H1780" s="176"/>
      <c r="I1780" s="176"/>
    </row>
    <row r="1781" spans="1:9">
      <c r="A1781" s="176"/>
      <c r="B1781" s="176"/>
      <c r="C1781" s="176"/>
      <c r="D1781" s="176"/>
      <c r="E1781" s="176"/>
      <c r="F1781" s="176"/>
      <c r="G1781" s="176"/>
      <c r="H1781" s="176"/>
      <c r="I1781" s="176"/>
    </row>
    <row r="1782" spans="1:9">
      <c r="A1782" s="176"/>
      <c r="B1782" s="176"/>
      <c r="C1782" s="176"/>
      <c r="D1782" s="176"/>
      <c r="E1782" s="176"/>
      <c r="F1782" s="176"/>
      <c r="G1782" s="176"/>
      <c r="H1782" s="176"/>
      <c r="I1782" s="176"/>
    </row>
    <row r="1783" spans="1:9">
      <c r="A1783" s="176"/>
      <c r="B1783" s="176"/>
      <c r="C1783" s="176"/>
      <c r="D1783" s="176"/>
      <c r="E1783" s="176"/>
      <c r="F1783" s="176"/>
      <c r="G1783" s="176"/>
      <c r="H1783" s="176"/>
      <c r="I1783" s="176"/>
    </row>
    <row r="1784" spans="1:9">
      <c r="A1784" s="176"/>
      <c r="B1784" s="176"/>
      <c r="C1784" s="176"/>
      <c r="D1784" s="176"/>
      <c r="E1784" s="176"/>
      <c r="F1784" s="176"/>
      <c r="G1784" s="176"/>
      <c r="H1784" s="176"/>
      <c r="I1784" s="176"/>
    </row>
    <row r="1785" spans="1:9">
      <c r="A1785" s="176"/>
      <c r="B1785" s="176"/>
      <c r="C1785" s="176"/>
      <c r="D1785" s="176"/>
      <c r="E1785" s="176"/>
      <c r="F1785" s="176"/>
      <c r="G1785" s="176"/>
      <c r="H1785" s="176"/>
      <c r="I1785" s="176"/>
    </row>
    <row r="1786" spans="1:9">
      <c r="A1786" s="176"/>
      <c r="B1786" s="176"/>
      <c r="C1786" s="176"/>
      <c r="D1786" s="176"/>
      <c r="E1786" s="176"/>
      <c r="F1786" s="176"/>
      <c r="G1786" s="176"/>
      <c r="H1786" s="176"/>
      <c r="I1786" s="176"/>
    </row>
    <row r="1787" spans="1:9">
      <c r="A1787" s="176"/>
      <c r="B1787" s="176"/>
      <c r="C1787" s="176"/>
      <c r="D1787" s="176"/>
      <c r="E1787" s="176"/>
      <c r="F1787" s="176"/>
      <c r="G1787" s="176"/>
      <c r="H1787" s="176"/>
      <c r="I1787" s="176"/>
    </row>
    <row r="1788" spans="1:9">
      <c r="A1788" s="176"/>
      <c r="B1788" s="176"/>
      <c r="C1788" s="176"/>
      <c r="D1788" s="176"/>
      <c r="E1788" s="176"/>
      <c r="F1788" s="176"/>
      <c r="G1788" s="176"/>
      <c r="H1788" s="176"/>
      <c r="I1788" s="176"/>
    </row>
    <row r="1789" spans="1:9">
      <c r="A1789" s="176"/>
      <c r="B1789" s="176"/>
      <c r="C1789" s="176"/>
      <c r="D1789" s="176"/>
      <c r="E1789" s="176"/>
      <c r="F1789" s="176"/>
      <c r="G1789" s="176"/>
      <c r="H1789" s="176"/>
      <c r="I1789" s="176"/>
    </row>
    <row r="1790" spans="1:9">
      <c r="A1790" s="176"/>
      <c r="B1790" s="176"/>
      <c r="C1790" s="176"/>
      <c r="D1790" s="176"/>
      <c r="E1790" s="176"/>
      <c r="F1790" s="176"/>
      <c r="G1790" s="176"/>
      <c r="H1790" s="176"/>
      <c r="I1790" s="176"/>
    </row>
    <row r="1791" spans="1:9">
      <c r="A1791" s="176"/>
      <c r="B1791" s="176"/>
      <c r="C1791" s="176"/>
      <c r="D1791" s="176"/>
      <c r="E1791" s="176"/>
      <c r="F1791" s="176"/>
      <c r="G1791" s="176"/>
      <c r="H1791" s="176"/>
      <c r="I1791" s="176"/>
    </row>
    <row r="1792" spans="1:9">
      <c r="A1792" s="176"/>
      <c r="B1792" s="176"/>
      <c r="C1792" s="176"/>
      <c r="D1792" s="176"/>
      <c r="E1792" s="176"/>
      <c r="F1792" s="176"/>
      <c r="G1792" s="176"/>
      <c r="H1792" s="176"/>
      <c r="I1792" s="176"/>
    </row>
    <row r="1793" spans="1:9">
      <c r="A1793" s="176"/>
      <c r="B1793" s="176"/>
      <c r="C1793" s="176"/>
      <c r="D1793" s="176"/>
      <c r="E1793" s="176"/>
      <c r="F1793" s="176"/>
      <c r="G1793" s="176"/>
      <c r="H1793" s="176"/>
      <c r="I1793" s="176"/>
    </row>
    <row r="1794" spans="1:9">
      <c r="A1794" s="176"/>
      <c r="B1794" s="176"/>
      <c r="C1794" s="176"/>
      <c r="D1794" s="176"/>
      <c r="E1794" s="176"/>
      <c r="F1794" s="176"/>
      <c r="G1794" s="176"/>
      <c r="H1794" s="176"/>
      <c r="I1794" s="176"/>
    </row>
    <row r="1795" spans="1:9">
      <c r="A1795" s="176"/>
      <c r="B1795" s="176"/>
      <c r="C1795" s="176"/>
      <c r="D1795" s="176"/>
      <c r="E1795" s="176"/>
      <c r="F1795" s="176"/>
      <c r="G1795" s="176"/>
      <c r="H1795" s="176"/>
      <c r="I1795" s="176"/>
    </row>
    <row r="1796" spans="1:9">
      <c r="A1796" s="176"/>
      <c r="B1796" s="176"/>
      <c r="C1796" s="176"/>
      <c r="D1796" s="176"/>
      <c r="E1796" s="176"/>
      <c r="F1796" s="176"/>
      <c r="G1796" s="176"/>
      <c r="H1796" s="176"/>
      <c r="I1796" s="176"/>
    </row>
    <row r="1797" spans="1:9">
      <c r="A1797" s="176"/>
      <c r="B1797" s="176"/>
      <c r="C1797" s="176"/>
      <c r="D1797" s="176"/>
      <c r="E1797" s="176"/>
      <c r="F1797" s="176"/>
      <c r="G1797" s="176"/>
      <c r="H1797" s="176"/>
      <c r="I1797" s="176"/>
    </row>
    <row r="1798" spans="1:9">
      <c r="A1798" s="176"/>
      <c r="B1798" s="176"/>
      <c r="C1798" s="176"/>
      <c r="D1798" s="176"/>
      <c r="E1798" s="176"/>
      <c r="F1798" s="176"/>
      <c r="G1798" s="176"/>
      <c r="H1798" s="176"/>
      <c r="I1798" s="176"/>
    </row>
    <row r="1799" spans="1:9">
      <c r="A1799" s="176"/>
      <c r="B1799" s="176"/>
      <c r="C1799" s="176"/>
      <c r="D1799" s="176"/>
      <c r="E1799" s="176"/>
      <c r="F1799" s="176"/>
      <c r="G1799" s="176"/>
      <c r="H1799" s="176"/>
      <c r="I1799" s="176"/>
    </row>
    <row r="1800" spans="1:9">
      <c r="A1800" s="176"/>
      <c r="B1800" s="176"/>
      <c r="C1800" s="176"/>
      <c r="D1800" s="176"/>
      <c r="E1800" s="176"/>
      <c r="F1800" s="176"/>
      <c r="G1800" s="176"/>
      <c r="H1800" s="176"/>
      <c r="I1800" s="176"/>
    </row>
    <row r="1801" spans="1:9">
      <c r="A1801" s="176"/>
      <c r="B1801" s="176"/>
      <c r="C1801" s="176"/>
      <c r="D1801" s="176"/>
      <c r="E1801" s="176"/>
      <c r="F1801" s="176"/>
      <c r="G1801" s="176"/>
      <c r="H1801" s="176"/>
      <c r="I1801" s="176"/>
    </row>
    <row r="1802" spans="1:9">
      <c r="A1802" s="176"/>
      <c r="B1802" s="176"/>
      <c r="C1802" s="176"/>
      <c r="D1802" s="176"/>
      <c r="E1802" s="176"/>
      <c r="F1802" s="176"/>
      <c r="G1802" s="176"/>
      <c r="H1802" s="176"/>
      <c r="I1802" s="176"/>
    </row>
    <row r="1803" spans="1:9">
      <c r="A1803" s="176"/>
      <c r="B1803" s="176"/>
      <c r="C1803" s="176"/>
      <c r="D1803" s="176"/>
      <c r="E1803" s="176"/>
      <c r="F1803" s="176"/>
      <c r="G1803" s="176"/>
      <c r="H1803" s="176"/>
      <c r="I1803" s="176"/>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18" id="{43A2087E-E741-48A3-925F-31AF39FBAB05}">
            <xm:f>Inputs!$C$3&lt;&gt;"Pure ICE"</xm:f>
            <x14:dxf>
              <fill>
                <patternFill>
                  <bgColor rgb="FFFF0000"/>
                </patternFill>
              </fill>
            </x14:dxf>
          </x14:cfRule>
          <xm:sqref>A3:I1803</xm:sqref>
        </x14:conditionalFormatting>
      </x14:conditionalFormatting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6"/>
      <c r="B3" s="176"/>
    </row>
    <row r="4" spans="1:2">
      <c r="A4" s="176"/>
      <c r="B4" s="176"/>
    </row>
    <row r="5" spans="1:2">
      <c r="A5" s="176"/>
      <c r="B5" s="176"/>
    </row>
    <row r="6" spans="1:2">
      <c r="A6" s="176"/>
      <c r="B6" s="176"/>
    </row>
    <row r="7" spans="1:2">
      <c r="A7" s="176"/>
      <c r="B7" s="176"/>
    </row>
    <row r="8" spans="1:2">
      <c r="A8" s="176"/>
      <c r="B8" s="176"/>
    </row>
    <row r="9" spans="1:2">
      <c r="A9" s="176"/>
      <c r="B9" s="176"/>
    </row>
    <row r="10" spans="1:2">
      <c r="A10" s="176"/>
      <c r="B10" s="176"/>
    </row>
    <row r="11" spans="1:2">
      <c r="A11" s="176"/>
      <c r="B11" s="176"/>
    </row>
    <row r="12" spans="1:2">
      <c r="A12" s="176"/>
      <c r="B12" s="176"/>
    </row>
    <row r="13" spans="1:2">
      <c r="A13" s="176"/>
      <c r="B13" s="176"/>
    </row>
    <row r="14" spans="1:2">
      <c r="A14" s="176"/>
      <c r="B14" s="176"/>
    </row>
    <row r="15" spans="1:2">
      <c r="A15" s="176"/>
      <c r="B15" s="176"/>
    </row>
    <row r="16" spans="1:2">
      <c r="A16" s="176"/>
      <c r="B16" s="176"/>
    </row>
    <row r="17" spans="1:2">
      <c r="A17" s="176"/>
      <c r="B17" s="176"/>
    </row>
    <row r="18" spans="1:2">
      <c r="A18" s="176"/>
      <c r="B18" s="176"/>
    </row>
    <row r="19" spans="1:2">
      <c r="A19" s="176"/>
      <c r="B19" s="176"/>
    </row>
    <row r="20" spans="1:2">
      <c r="A20" s="176"/>
      <c r="B20" s="176"/>
    </row>
    <row r="21" spans="1:2">
      <c r="A21" s="176"/>
      <c r="B21" s="176"/>
    </row>
    <row r="22" spans="1:2">
      <c r="A22" s="176"/>
      <c r="B22" s="176"/>
    </row>
    <row r="23" spans="1:2">
      <c r="A23" s="176"/>
      <c r="B23" s="176"/>
    </row>
    <row r="24" spans="1:2">
      <c r="A24" s="176"/>
      <c r="B24" s="176"/>
    </row>
    <row r="25" spans="1:2">
      <c r="A25" s="176"/>
      <c r="B25" s="176"/>
    </row>
    <row r="26" spans="1:2">
      <c r="A26" s="176"/>
      <c r="B26" s="176"/>
    </row>
    <row r="27" spans="1:2">
      <c r="A27" s="176"/>
      <c r="B27" s="176"/>
    </row>
    <row r="28" spans="1:2">
      <c r="A28" s="176"/>
      <c r="B28" s="176"/>
    </row>
    <row r="29" spans="1:2">
      <c r="A29" s="176"/>
      <c r="B29" s="176"/>
    </row>
    <row r="30" spans="1:2">
      <c r="A30" s="176"/>
      <c r="B30" s="176"/>
    </row>
    <row r="31" spans="1:2">
      <c r="A31" s="176"/>
      <c r="B31" s="176"/>
    </row>
    <row r="32" spans="1:2">
      <c r="A32" s="176"/>
      <c r="B32" s="176"/>
    </row>
    <row r="33" spans="1:2">
      <c r="A33" s="176"/>
      <c r="B33" s="176"/>
    </row>
    <row r="34" spans="1:2">
      <c r="A34" s="176"/>
      <c r="B34" s="176"/>
    </row>
    <row r="35" spans="1:2">
      <c r="A35" s="176"/>
      <c r="B35" s="176"/>
    </row>
    <row r="36" spans="1:2">
      <c r="A36" s="176"/>
      <c r="B36" s="176"/>
    </row>
    <row r="37" spans="1:2">
      <c r="A37" s="176"/>
      <c r="B37" s="176"/>
    </row>
    <row r="38" spans="1:2">
      <c r="A38" s="176"/>
      <c r="B38" s="176"/>
    </row>
    <row r="39" spans="1:2">
      <c r="A39" s="176"/>
      <c r="B39" s="176"/>
    </row>
    <row r="40" spans="1:2">
      <c r="A40" s="176"/>
      <c r="B40" s="176"/>
    </row>
    <row r="41" spans="1:2">
      <c r="A41" s="176"/>
      <c r="B41" s="176"/>
    </row>
    <row r="42" spans="1:2">
      <c r="A42" s="176"/>
      <c r="B42" s="176"/>
    </row>
    <row r="43" spans="1:2">
      <c r="A43" s="176"/>
      <c r="B43" s="176"/>
    </row>
    <row r="44" spans="1:2">
      <c r="A44" s="176"/>
      <c r="B44" s="176"/>
    </row>
    <row r="45" spans="1:2">
      <c r="A45" s="176"/>
      <c r="B45" s="176"/>
    </row>
    <row r="46" spans="1:2">
      <c r="A46" s="176"/>
      <c r="B46" s="176"/>
    </row>
    <row r="47" spans="1:2">
      <c r="A47" s="176"/>
      <c r="B47" s="176"/>
    </row>
    <row r="48" spans="1:2">
      <c r="A48" s="176"/>
      <c r="B48" s="176"/>
    </row>
    <row r="49" spans="1:2">
      <c r="A49" s="176"/>
      <c r="B49" s="176"/>
    </row>
    <row r="50" spans="1:2">
      <c r="A50" s="176"/>
      <c r="B50" s="176"/>
    </row>
    <row r="51" spans="1:2">
      <c r="A51" s="176"/>
      <c r="B51" s="176"/>
    </row>
    <row r="52" spans="1:2">
      <c r="A52" s="176"/>
      <c r="B52" s="176"/>
    </row>
    <row r="53" spans="1:2">
      <c r="A53" s="176"/>
      <c r="B53" s="176"/>
    </row>
    <row r="54" spans="1:2">
      <c r="A54" s="176"/>
      <c r="B54" s="176"/>
    </row>
    <row r="55" spans="1:2">
      <c r="A55" s="176"/>
      <c r="B55" s="176"/>
    </row>
    <row r="56" spans="1:2">
      <c r="A56" s="176"/>
      <c r="B56" s="176"/>
    </row>
    <row r="57" spans="1:2">
      <c r="A57" s="176"/>
      <c r="B57" s="176"/>
    </row>
    <row r="58" spans="1:2">
      <c r="A58" s="176"/>
      <c r="B58" s="176"/>
    </row>
    <row r="59" spans="1:2">
      <c r="A59" s="176"/>
      <c r="B59" s="176"/>
    </row>
    <row r="60" spans="1:2">
      <c r="A60" s="176"/>
      <c r="B60" s="176"/>
    </row>
    <row r="61" spans="1:2">
      <c r="A61" s="176"/>
      <c r="B61" s="176"/>
    </row>
    <row r="62" spans="1:2">
      <c r="A62" s="176"/>
      <c r="B62" s="176"/>
    </row>
    <row r="63" spans="1:2">
      <c r="A63" s="176"/>
      <c r="B63" s="176"/>
    </row>
    <row r="64" spans="1:2">
      <c r="A64" s="176"/>
      <c r="B64" s="176"/>
    </row>
    <row r="65" spans="1:2">
      <c r="A65" s="176"/>
      <c r="B65" s="176"/>
    </row>
    <row r="66" spans="1:2">
      <c r="A66" s="176"/>
      <c r="B66" s="176"/>
    </row>
    <row r="67" spans="1:2">
      <c r="A67" s="176"/>
      <c r="B67" s="176"/>
    </row>
    <row r="68" spans="1:2">
      <c r="A68" s="176"/>
      <c r="B68" s="176"/>
    </row>
    <row r="69" spans="1:2">
      <c r="A69" s="176"/>
      <c r="B69" s="176"/>
    </row>
    <row r="70" spans="1:2">
      <c r="A70" s="176"/>
      <c r="B70" s="176"/>
    </row>
    <row r="71" spans="1:2">
      <c r="A71" s="176"/>
      <c r="B71" s="176"/>
    </row>
    <row r="72" spans="1:2">
      <c r="A72" s="176"/>
      <c r="B72" s="176"/>
    </row>
    <row r="73" spans="1:2">
      <c r="A73" s="176"/>
      <c r="B73" s="176"/>
    </row>
    <row r="74" spans="1:2">
      <c r="A74" s="176"/>
      <c r="B74" s="176"/>
    </row>
    <row r="75" spans="1:2">
      <c r="A75" s="176"/>
      <c r="B75" s="176"/>
    </row>
    <row r="76" spans="1:2">
      <c r="A76" s="176"/>
      <c r="B76" s="176"/>
    </row>
    <row r="77" spans="1:2">
      <c r="A77" s="176"/>
      <c r="B77" s="176"/>
    </row>
    <row r="78" spans="1:2">
      <c r="A78" s="176"/>
      <c r="B78" s="176"/>
    </row>
    <row r="79" spans="1:2">
      <c r="A79" s="176"/>
      <c r="B79" s="176"/>
    </row>
    <row r="80" spans="1:2">
      <c r="A80" s="176"/>
      <c r="B80" s="176"/>
    </row>
    <row r="81" spans="1:2">
      <c r="A81" s="176"/>
      <c r="B81" s="176"/>
    </row>
    <row r="82" spans="1:2">
      <c r="A82" s="176"/>
      <c r="B82" s="176"/>
    </row>
    <row r="83" spans="1:2">
      <c r="A83" s="176"/>
      <c r="B83" s="176"/>
    </row>
    <row r="84" spans="1:2">
      <c r="A84" s="176"/>
      <c r="B84" s="176"/>
    </row>
    <row r="85" spans="1:2">
      <c r="A85" s="176"/>
      <c r="B85" s="176"/>
    </row>
    <row r="86" spans="1:2">
      <c r="A86" s="176"/>
      <c r="B86" s="176"/>
    </row>
    <row r="87" spans="1:2">
      <c r="A87" s="176"/>
      <c r="B87" s="176"/>
    </row>
    <row r="88" spans="1:2">
      <c r="A88" s="176"/>
      <c r="B88" s="176"/>
    </row>
    <row r="89" spans="1:2">
      <c r="A89" s="176"/>
      <c r="B89" s="176"/>
    </row>
    <row r="90" spans="1:2">
      <c r="A90" s="176"/>
      <c r="B90" s="176"/>
    </row>
    <row r="91" spans="1:2">
      <c r="A91" s="176"/>
      <c r="B91" s="176"/>
    </row>
    <row r="92" spans="1:2">
      <c r="A92" s="176"/>
      <c r="B92" s="176"/>
    </row>
    <row r="93" spans="1:2">
      <c r="A93" s="176"/>
      <c r="B93" s="176"/>
    </row>
    <row r="94" spans="1:2">
      <c r="A94" s="176"/>
      <c r="B94" s="176"/>
    </row>
    <row r="95" spans="1:2">
      <c r="A95" s="176"/>
      <c r="B95" s="176"/>
    </row>
    <row r="96" spans="1:2">
      <c r="A96" s="176"/>
      <c r="B96" s="176"/>
    </row>
    <row r="97" spans="1:2">
      <c r="A97" s="176"/>
      <c r="B97" s="176"/>
    </row>
    <row r="98" spans="1:2">
      <c r="A98" s="176"/>
      <c r="B98" s="176"/>
    </row>
    <row r="99" spans="1:2">
      <c r="A99" s="176"/>
      <c r="B99" s="176"/>
    </row>
    <row r="100" spans="1:2">
      <c r="A100" s="176"/>
      <c r="B100" s="176"/>
    </row>
    <row r="101" spans="1:2">
      <c r="A101" s="176"/>
      <c r="B101" s="176"/>
    </row>
    <row r="102" spans="1:2">
      <c r="A102" s="176"/>
      <c r="B102" s="176"/>
    </row>
    <row r="103" spans="1:2">
      <c r="A103" s="176"/>
      <c r="B103" s="176"/>
    </row>
    <row r="104" spans="1:2">
      <c r="A104" s="176"/>
      <c r="B104" s="176"/>
    </row>
    <row r="105" spans="1:2">
      <c r="A105" s="176"/>
      <c r="B105" s="176"/>
    </row>
    <row r="106" spans="1:2">
      <c r="A106" s="176"/>
      <c r="B106" s="176"/>
    </row>
    <row r="107" spans="1:2">
      <c r="A107" s="176"/>
      <c r="B107" s="176"/>
    </row>
    <row r="108" spans="1:2">
      <c r="A108" s="176"/>
      <c r="B108" s="176"/>
    </row>
    <row r="109" spans="1:2">
      <c r="A109" s="176"/>
      <c r="B109" s="176"/>
    </row>
    <row r="110" spans="1:2">
      <c r="A110" s="176"/>
      <c r="B110" s="176"/>
    </row>
    <row r="111" spans="1:2">
      <c r="A111" s="176"/>
      <c r="B111" s="176"/>
    </row>
    <row r="112" spans="1:2">
      <c r="A112" s="176"/>
      <c r="B112" s="176"/>
    </row>
    <row r="113" spans="1:2">
      <c r="A113" s="176"/>
      <c r="B113" s="176"/>
    </row>
    <row r="114" spans="1:2">
      <c r="A114" s="176"/>
      <c r="B114" s="176"/>
    </row>
    <row r="115" spans="1:2">
      <c r="A115" s="176"/>
      <c r="B115" s="176"/>
    </row>
    <row r="116" spans="1:2">
      <c r="A116" s="176"/>
      <c r="B116" s="176"/>
    </row>
    <row r="117" spans="1:2">
      <c r="A117" s="176"/>
      <c r="B117" s="176"/>
    </row>
    <row r="118" spans="1:2">
      <c r="A118" s="176"/>
      <c r="B118" s="176"/>
    </row>
    <row r="119" spans="1:2">
      <c r="A119" s="176"/>
      <c r="B119" s="176"/>
    </row>
    <row r="120" spans="1:2">
      <c r="A120" s="176"/>
      <c r="B120" s="176"/>
    </row>
    <row r="121" spans="1:2">
      <c r="A121" s="176"/>
      <c r="B121" s="176"/>
    </row>
    <row r="122" spans="1:2">
      <c r="A122" s="176"/>
      <c r="B122" s="176"/>
    </row>
    <row r="123" spans="1:2">
      <c r="A123" s="176"/>
      <c r="B123" s="176"/>
    </row>
    <row r="124" spans="1:2">
      <c r="A124" s="176"/>
      <c r="B124" s="176"/>
    </row>
    <row r="125" spans="1:2">
      <c r="A125" s="176"/>
      <c r="B125" s="176"/>
    </row>
    <row r="126" spans="1:2">
      <c r="A126" s="176"/>
      <c r="B126" s="176"/>
    </row>
    <row r="127" spans="1:2">
      <c r="A127" s="176"/>
      <c r="B127" s="176"/>
    </row>
    <row r="128" spans="1:2">
      <c r="A128" s="176"/>
      <c r="B128" s="176"/>
    </row>
    <row r="129" spans="1:2">
      <c r="A129" s="176"/>
      <c r="B129" s="176"/>
    </row>
    <row r="130" spans="1:2">
      <c r="A130" s="176"/>
      <c r="B130" s="176"/>
    </row>
    <row r="131" spans="1:2">
      <c r="A131" s="176"/>
      <c r="B131" s="176"/>
    </row>
    <row r="132" spans="1:2">
      <c r="A132" s="176"/>
      <c r="B132" s="176"/>
    </row>
    <row r="133" spans="1:2">
      <c r="A133" s="176"/>
      <c r="B133" s="176"/>
    </row>
    <row r="134" spans="1:2">
      <c r="A134" s="176"/>
      <c r="B134" s="176"/>
    </row>
    <row r="135" spans="1:2">
      <c r="A135" s="176"/>
      <c r="B135" s="176"/>
    </row>
    <row r="136" spans="1:2">
      <c r="A136" s="176"/>
      <c r="B136" s="176"/>
    </row>
    <row r="137" spans="1:2">
      <c r="A137" s="176"/>
      <c r="B137" s="176"/>
    </row>
    <row r="138" spans="1:2">
      <c r="A138" s="176"/>
      <c r="B138" s="176"/>
    </row>
    <row r="139" spans="1:2">
      <c r="A139" s="176"/>
      <c r="B139" s="176"/>
    </row>
    <row r="140" spans="1:2">
      <c r="A140" s="176"/>
      <c r="B140" s="176"/>
    </row>
    <row r="141" spans="1:2">
      <c r="A141" s="176"/>
      <c r="B141" s="176"/>
    </row>
    <row r="142" spans="1:2">
      <c r="A142" s="176"/>
      <c r="B142" s="176"/>
    </row>
    <row r="143" spans="1:2">
      <c r="A143" s="176"/>
      <c r="B143" s="176"/>
    </row>
    <row r="144" spans="1:2">
      <c r="A144" s="176"/>
      <c r="B144" s="176"/>
    </row>
    <row r="145" spans="1:2">
      <c r="A145" s="176"/>
      <c r="B145" s="176"/>
    </row>
    <row r="146" spans="1:2">
      <c r="A146" s="176"/>
      <c r="B146" s="176"/>
    </row>
    <row r="147" spans="1:2">
      <c r="A147" s="176"/>
      <c r="B147" s="176"/>
    </row>
    <row r="148" spans="1:2">
      <c r="A148" s="176"/>
      <c r="B148" s="176"/>
    </row>
    <row r="149" spans="1:2">
      <c r="A149" s="176"/>
      <c r="B149" s="176"/>
    </row>
    <row r="150" spans="1:2">
      <c r="A150" s="176"/>
      <c r="B150" s="176"/>
    </row>
    <row r="151" spans="1:2">
      <c r="A151" s="176"/>
      <c r="B151" s="176"/>
    </row>
    <row r="152" spans="1:2">
      <c r="A152" s="176"/>
      <c r="B152" s="176"/>
    </row>
    <row r="153" spans="1:2">
      <c r="A153" s="176"/>
      <c r="B153" s="176"/>
    </row>
    <row r="154" spans="1:2">
      <c r="A154" s="176"/>
      <c r="B154" s="176"/>
    </row>
    <row r="155" spans="1:2">
      <c r="A155" s="176"/>
      <c r="B155" s="176"/>
    </row>
    <row r="156" spans="1:2">
      <c r="A156" s="176"/>
      <c r="B156" s="176"/>
    </row>
    <row r="157" spans="1:2">
      <c r="A157" s="176"/>
      <c r="B157" s="176"/>
    </row>
    <row r="158" spans="1:2">
      <c r="A158" s="176"/>
      <c r="B158" s="176"/>
    </row>
    <row r="159" spans="1:2">
      <c r="A159" s="176"/>
      <c r="B159" s="176"/>
    </row>
    <row r="160" spans="1:2">
      <c r="A160" s="176"/>
      <c r="B160" s="176"/>
    </row>
    <row r="161" spans="1:2">
      <c r="A161" s="176"/>
      <c r="B161" s="176"/>
    </row>
    <row r="162" spans="1:2">
      <c r="A162" s="176"/>
      <c r="B162" s="176"/>
    </row>
    <row r="163" spans="1:2">
      <c r="A163" s="176"/>
      <c r="B163" s="176"/>
    </row>
    <row r="164" spans="1:2">
      <c r="A164" s="176"/>
      <c r="B164" s="176"/>
    </row>
    <row r="165" spans="1:2">
      <c r="A165" s="176"/>
      <c r="B165" s="176"/>
    </row>
    <row r="166" spans="1:2">
      <c r="A166" s="176"/>
      <c r="B166" s="176"/>
    </row>
    <row r="167" spans="1:2">
      <c r="A167" s="176"/>
      <c r="B167" s="176"/>
    </row>
    <row r="168" spans="1:2">
      <c r="A168" s="176"/>
      <c r="B168" s="176"/>
    </row>
    <row r="169" spans="1:2">
      <c r="A169" s="176"/>
      <c r="B169" s="176"/>
    </row>
    <row r="170" spans="1:2">
      <c r="A170" s="176"/>
      <c r="B170" s="176"/>
    </row>
    <row r="171" spans="1:2">
      <c r="A171" s="176"/>
      <c r="B171" s="176"/>
    </row>
    <row r="172" spans="1:2">
      <c r="A172" s="176"/>
      <c r="B172" s="176"/>
    </row>
    <row r="173" spans="1:2">
      <c r="A173" s="176"/>
      <c r="B173" s="176"/>
    </row>
    <row r="174" spans="1:2">
      <c r="A174" s="176"/>
      <c r="B174" s="176"/>
    </row>
    <row r="175" spans="1:2">
      <c r="A175" s="176"/>
      <c r="B175" s="176"/>
    </row>
    <row r="176" spans="1:2">
      <c r="A176" s="176"/>
      <c r="B176" s="176"/>
    </row>
    <row r="177" spans="1:2">
      <c r="A177" s="176"/>
      <c r="B177" s="176"/>
    </row>
    <row r="178" spans="1:2">
      <c r="A178" s="176"/>
      <c r="B178" s="176"/>
    </row>
    <row r="179" spans="1:2">
      <c r="A179" s="176"/>
      <c r="B179" s="176"/>
    </row>
    <row r="180" spans="1:2">
      <c r="A180" s="176"/>
      <c r="B180" s="176"/>
    </row>
    <row r="181" spans="1:2">
      <c r="A181" s="176"/>
      <c r="B181" s="176"/>
    </row>
    <row r="182" spans="1:2">
      <c r="A182" s="176"/>
      <c r="B182" s="176"/>
    </row>
    <row r="183" spans="1:2">
      <c r="A183" s="176"/>
      <c r="B183" s="176"/>
    </row>
    <row r="184" spans="1:2">
      <c r="A184" s="176"/>
      <c r="B184" s="176"/>
    </row>
    <row r="185" spans="1:2">
      <c r="A185" s="176"/>
      <c r="B185" s="176"/>
    </row>
    <row r="186" spans="1:2">
      <c r="A186" s="176"/>
      <c r="B186" s="176"/>
    </row>
    <row r="187" spans="1:2">
      <c r="A187" s="176"/>
      <c r="B187" s="176"/>
    </row>
    <row r="188" spans="1:2">
      <c r="A188" s="176"/>
      <c r="B188" s="176"/>
    </row>
    <row r="189" spans="1:2">
      <c r="A189" s="176"/>
      <c r="B189" s="176"/>
    </row>
    <row r="190" spans="1:2">
      <c r="A190" s="176"/>
      <c r="B190" s="176"/>
    </row>
    <row r="191" spans="1:2">
      <c r="A191" s="176"/>
      <c r="B191" s="176"/>
    </row>
    <row r="192" spans="1:2">
      <c r="A192" s="176"/>
      <c r="B192" s="176"/>
    </row>
    <row r="193" spans="1:2">
      <c r="A193" s="176"/>
      <c r="B193" s="176"/>
    </row>
    <row r="194" spans="1:2">
      <c r="A194" s="176"/>
      <c r="B194" s="176"/>
    </row>
    <row r="195" spans="1:2">
      <c r="A195" s="176"/>
      <c r="B195" s="176"/>
    </row>
    <row r="196" spans="1:2">
      <c r="A196" s="176"/>
      <c r="B196" s="176"/>
    </row>
    <row r="197" spans="1:2">
      <c r="A197" s="176"/>
      <c r="B197" s="176"/>
    </row>
    <row r="198" spans="1:2">
      <c r="A198" s="176"/>
      <c r="B198" s="176"/>
    </row>
    <row r="199" spans="1:2">
      <c r="A199" s="176"/>
      <c r="B199" s="176"/>
    </row>
    <row r="200" spans="1:2">
      <c r="A200" s="176"/>
      <c r="B200" s="176"/>
    </row>
    <row r="201" spans="1:2">
      <c r="A201" s="176"/>
      <c r="B201" s="176"/>
    </row>
    <row r="202" spans="1:2">
      <c r="A202" s="176"/>
      <c r="B202" s="176"/>
    </row>
    <row r="203" spans="1:2">
      <c r="A203" s="176"/>
      <c r="B203" s="176"/>
    </row>
    <row r="204" spans="1:2">
      <c r="A204" s="176"/>
      <c r="B204" s="176"/>
    </row>
    <row r="205" spans="1:2">
      <c r="A205" s="176"/>
      <c r="B205" s="176"/>
    </row>
    <row r="206" spans="1:2">
      <c r="A206" s="176"/>
      <c r="B206" s="176"/>
    </row>
    <row r="207" spans="1:2">
      <c r="A207" s="176"/>
      <c r="B207" s="176"/>
    </row>
    <row r="208" spans="1:2">
      <c r="A208" s="176"/>
      <c r="B208" s="176"/>
    </row>
    <row r="209" spans="1:2">
      <c r="A209" s="176"/>
      <c r="B209" s="176"/>
    </row>
    <row r="210" spans="1:2">
      <c r="A210" s="176"/>
      <c r="B210" s="176"/>
    </row>
    <row r="211" spans="1:2">
      <c r="A211" s="176"/>
      <c r="B211" s="176"/>
    </row>
    <row r="212" spans="1:2">
      <c r="A212" s="176"/>
      <c r="B212" s="176"/>
    </row>
    <row r="213" spans="1:2">
      <c r="A213" s="176"/>
      <c r="B213" s="176"/>
    </row>
    <row r="214" spans="1:2">
      <c r="A214" s="176"/>
      <c r="B214" s="176"/>
    </row>
    <row r="215" spans="1:2">
      <c r="A215" s="176"/>
      <c r="B215" s="176"/>
    </row>
    <row r="216" spans="1:2">
      <c r="A216" s="176"/>
      <c r="B216" s="176"/>
    </row>
    <row r="217" spans="1:2">
      <c r="A217" s="176"/>
      <c r="B217" s="176"/>
    </row>
    <row r="218" spans="1:2">
      <c r="A218" s="176"/>
      <c r="B218" s="176"/>
    </row>
    <row r="219" spans="1:2">
      <c r="A219" s="176"/>
      <c r="B219" s="176"/>
    </row>
    <row r="220" spans="1:2">
      <c r="A220" s="176"/>
      <c r="B220" s="176"/>
    </row>
    <row r="221" spans="1:2">
      <c r="A221" s="176"/>
      <c r="B221" s="176"/>
    </row>
    <row r="222" spans="1:2">
      <c r="A222" s="176"/>
      <c r="B222" s="176"/>
    </row>
    <row r="223" spans="1:2">
      <c r="A223" s="176"/>
      <c r="B223" s="176"/>
    </row>
    <row r="224" spans="1:2">
      <c r="A224" s="176"/>
      <c r="B224" s="176"/>
    </row>
    <row r="225" spans="1:2">
      <c r="A225" s="176"/>
      <c r="B225" s="176"/>
    </row>
    <row r="226" spans="1:2">
      <c r="A226" s="176"/>
      <c r="B226" s="176"/>
    </row>
    <row r="227" spans="1:2">
      <c r="A227" s="176"/>
      <c r="B227" s="176"/>
    </row>
    <row r="228" spans="1:2">
      <c r="A228" s="176"/>
      <c r="B228" s="176"/>
    </row>
    <row r="229" spans="1:2">
      <c r="A229" s="176"/>
      <c r="B229" s="176"/>
    </row>
    <row r="230" spans="1:2">
      <c r="A230" s="176"/>
      <c r="B230" s="176"/>
    </row>
    <row r="231" spans="1:2">
      <c r="A231" s="176"/>
      <c r="B231" s="176"/>
    </row>
    <row r="232" spans="1:2">
      <c r="A232" s="176"/>
      <c r="B232" s="176"/>
    </row>
    <row r="233" spans="1:2">
      <c r="A233" s="176"/>
      <c r="B233" s="176"/>
    </row>
    <row r="234" spans="1:2">
      <c r="A234" s="176"/>
      <c r="B234" s="176"/>
    </row>
    <row r="235" spans="1:2">
      <c r="A235" s="176"/>
      <c r="B235" s="176"/>
    </row>
    <row r="236" spans="1:2">
      <c r="A236" s="176"/>
      <c r="B236" s="176"/>
    </row>
    <row r="237" spans="1:2">
      <c r="A237" s="176"/>
      <c r="B237" s="176"/>
    </row>
    <row r="238" spans="1:2">
      <c r="A238" s="176"/>
      <c r="B238" s="176"/>
    </row>
    <row r="239" spans="1:2">
      <c r="A239" s="176"/>
      <c r="B239" s="176"/>
    </row>
    <row r="240" spans="1:2">
      <c r="A240" s="176"/>
      <c r="B240" s="176"/>
    </row>
    <row r="241" spans="1:2">
      <c r="A241" s="176"/>
      <c r="B241" s="176"/>
    </row>
    <row r="242" spans="1:2">
      <c r="A242" s="176"/>
      <c r="B242" s="176"/>
    </row>
    <row r="243" spans="1:2">
      <c r="A243" s="176"/>
      <c r="B243" s="176"/>
    </row>
    <row r="244" spans="1:2">
      <c r="A244" s="176"/>
      <c r="B244" s="176"/>
    </row>
    <row r="245" spans="1:2">
      <c r="A245" s="176"/>
      <c r="B245" s="176"/>
    </row>
    <row r="246" spans="1:2">
      <c r="A246" s="176"/>
      <c r="B246" s="176"/>
    </row>
    <row r="247" spans="1:2">
      <c r="A247" s="176"/>
      <c r="B247" s="176"/>
    </row>
    <row r="248" spans="1:2">
      <c r="A248" s="176"/>
      <c r="B248" s="176"/>
    </row>
    <row r="249" spans="1:2">
      <c r="A249" s="176"/>
      <c r="B249" s="176"/>
    </row>
    <row r="250" spans="1:2">
      <c r="A250" s="176"/>
      <c r="B250" s="176"/>
    </row>
    <row r="251" spans="1:2">
      <c r="A251" s="176"/>
      <c r="B251" s="176"/>
    </row>
    <row r="252" spans="1:2">
      <c r="A252" s="176"/>
      <c r="B252" s="176"/>
    </row>
    <row r="253" spans="1:2">
      <c r="A253" s="176"/>
      <c r="B253" s="176"/>
    </row>
    <row r="254" spans="1:2">
      <c r="A254" s="176"/>
      <c r="B254" s="176"/>
    </row>
    <row r="255" spans="1:2">
      <c r="A255" s="176"/>
      <c r="B255" s="176"/>
    </row>
    <row r="256" spans="1:2">
      <c r="A256" s="176"/>
      <c r="B256" s="176"/>
    </row>
    <row r="257" spans="1:2">
      <c r="A257" s="176"/>
      <c r="B257" s="176"/>
    </row>
    <row r="258" spans="1:2">
      <c r="A258" s="176"/>
      <c r="B258" s="176"/>
    </row>
    <row r="259" spans="1:2">
      <c r="A259" s="176"/>
      <c r="B259" s="176"/>
    </row>
    <row r="260" spans="1:2">
      <c r="A260" s="176"/>
      <c r="B260" s="176"/>
    </row>
    <row r="261" spans="1:2">
      <c r="A261" s="176"/>
      <c r="B261" s="176"/>
    </row>
    <row r="262" spans="1:2">
      <c r="A262" s="176"/>
      <c r="B262" s="176"/>
    </row>
    <row r="263" spans="1:2">
      <c r="A263" s="176"/>
      <c r="B263" s="176"/>
    </row>
    <row r="264" spans="1:2">
      <c r="A264" s="176"/>
      <c r="B264" s="176"/>
    </row>
    <row r="265" spans="1:2">
      <c r="A265" s="176"/>
      <c r="B265" s="176"/>
    </row>
    <row r="266" spans="1:2">
      <c r="A266" s="176"/>
      <c r="B266" s="176"/>
    </row>
    <row r="267" spans="1:2">
      <c r="A267" s="176"/>
      <c r="B267" s="176"/>
    </row>
    <row r="268" spans="1:2">
      <c r="A268" s="176"/>
      <c r="B268" s="176"/>
    </row>
    <row r="269" spans="1:2">
      <c r="A269" s="176"/>
      <c r="B269" s="176"/>
    </row>
    <row r="270" spans="1:2">
      <c r="A270" s="176"/>
      <c r="B270" s="176"/>
    </row>
    <row r="271" spans="1:2">
      <c r="A271" s="176"/>
      <c r="B271" s="176"/>
    </row>
    <row r="272" spans="1:2">
      <c r="A272" s="176"/>
      <c r="B272" s="176"/>
    </row>
    <row r="273" spans="1:2">
      <c r="A273" s="176"/>
      <c r="B273" s="176"/>
    </row>
    <row r="274" spans="1:2">
      <c r="A274" s="176"/>
      <c r="B274" s="176"/>
    </row>
    <row r="275" spans="1:2">
      <c r="A275" s="176"/>
      <c r="B275" s="176"/>
    </row>
    <row r="276" spans="1:2">
      <c r="A276" s="176"/>
      <c r="B276" s="176"/>
    </row>
    <row r="277" spans="1:2">
      <c r="A277" s="176"/>
      <c r="B277" s="176"/>
    </row>
    <row r="278" spans="1:2">
      <c r="A278" s="176"/>
      <c r="B278" s="176"/>
    </row>
    <row r="279" spans="1:2">
      <c r="A279" s="176"/>
      <c r="B279" s="176"/>
    </row>
    <row r="280" spans="1:2">
      <c r="A280" s="176"/>
      <c r="B280" s="176"/>
    </row>
    <row r="281" spans="1:2">
      <c r="A281" s="176"/>
      <c r="B281" s="176"/>
    </row>
    <row r="282" spans="1:2">
      <c r="A282" s="176"/>
      <c r="B282" s="176"/>
    </row>
    <row r="283" spans="1:2">
      <c r="A283" s="176"/>
      <c r="B283" s="176"/>
    </row>
    <row r="284" spans="1:2">
      <c r="A284" s="176"/>
      <c r="B284" s="176"/>
    </row>
    <row r="285" spans="1:2">
      <c r="A285" s="176"/>
      <c r="B285" s="176"/>
    </row>
    <row r="286" spans="1:2">
      <c r="A286" s="176"/>
      <c r="B286" s="176"/>
    </row>
    <row r="287" spans="1:2">
      <c r="A287" s="176"/>
      <c r="B287" s="176"/>
    </row>
    <row r="288" spans="1:2">
      <c r="A288" s="176"/>
      <c r="B288" s="176"/>
    </row>
    <row r="289" spans="1:2">
      <c r="A289" s="176"/>
      <c r="B289" s="176"/>
    </row>
    <row r="290" spans="1:2">
      <c r="A290" s="176"/>
      <c r="B290" s="176"/>
    </row>
    <row r="291" spans="1:2">
      <c r="A291" s="176"/>
      <c r="B291" s="176"/>
    </row>
    <row r="292" spans="1:2">
      <c r="A292" s="176"/>
      <c r="B292" s="176"/>
    </row>
    <row r="293" spans="1:2">
      <c r="A293" s="176"/>
      <c r="B293" s="176"/>
    </row>
    <row r="294" spans="1:2">
      <c r="A294" s="176"/>
      <c r="B294" s="176"/>
    </row>
    <row r="295" spans="1:2">
      <c r="A295" s="176"/>
      <c r="B295" s="176"/>
    </row>
    <row r="296" spans="1:2">
      <c r="A296" s="176"/>
      <c r="B296" s="176"/>
    </row>
    <row r="297" spans="1:2">
      <c r="A297" s="176"/>
      <c r="B297" s="176"/>
    </row>
    <row r="298" spans="1:2">
      <c r="A298" s="176"/>
      <c r="B298" s="176"/>
    </row>
    <row r="299" spans="1:2">
      <c r="A299" s="176"/>
      <c r="B299" s="176"/>
    </row>
    <row r="300" spans="1:2">
      <c r="A300" s="176"/>
      <c r="B300" s="176"/>
    </row>
    <row r="301" spans="1:2">
      <c r="A301" s="176"/>
      <c r="B301" s="176"/>
    </row>
    <row r="302" spans="1:2">
      <c r="A302" s="176"/>
      <c r="B302" s="176"/>
    </row>
    <row r="303" spans="1:2">
      <c r="A303" s="176"/>
      <c r="B303" s="176"/>
    </row>
    <row r="304" spans="1:2">
      <c r="A304" s="176"/>
      <c r="B304" s="176"/>
    </row>
    <row r="305" spans="1:2">
      <c r="A305" s="176"/>
      <c r="B305" s="176"/>
    </row>
    <row r="306" spans="1:2">
      <c r="A306" s="176"/>
      <c r="B306" s="176"/>
    </row>
    <row r="307" spans="1:2">
      <c r="A307" s="176"/>
      <c r="B307" s="176"/>
    </row>
    <row r="308" spans="1:2">
      <c r="A308" s="176"/>
      <c r="B308" s="176"/>
    </row>
    <row r="309" spans="1:2">
      <c r="A309" s="176"/>
      <c r="B309" s="176"/>
    </row>
    <row r="310" spans="1:2">
      <c r="A310" s="176"/>
      <c r="B310" s="176"/>
    </row>
    <row r="311" spans="1:2">
      <c r="A311" s="176"/>
      <c r="B311" s="176"/>
    </row>
    <row r="312" spans="1:2">
      <c r="A312" s="176"/>
      <c r="B312" s="176"/>
    </row>
    <row r="313" spans="1:2">
      <c r="A313" s="176"/>
      <c r="B313" s="176"/>
    </row>
    <row r="314" spans="1:2">
      <c r="A314" s="176"/>
      <c r="B314" s="176"/>
    </row>
    <row r="315" spans="1:2">
      <c r="A315" s="176"/>
      <c r="B315" s="176"/>
    </row>
    <row r="316" spans="1:2">
      <c r="A316" s="176"/>
      <c r="B316" s="176"/>
    </row>
    <row r="317" spans="1:2">
      <c r="A317" s="176"/>
      <c r="B317" s="176"/>
    </row>
    <row r="318" spans="1:2">
      <c r="A318" s="176"/>
      <c r="B318" s="176"/>
    </row>
    <row r="319" spans="1:2">
      <c r="A319" s="176"/>
      <c r="B319" s="176"/>
    </row>
    <row r="320" spans="1:2">
      <c r="A320" s="176"/>
      <c r="B320" s="176"/>
    </row>
    <row r="321" spans="1:2">
      <c r="A321" s="176"/>
      <c r="B321" s="176"/>
    </row>
    <row r="322" spans="1:2">
      <c r="A322" s="176"/>
      <c r="B322" s="176"/>
    </row>
    <row r="323" spans="1:2">
      <c r="A323" s="176"/>
      <c r="B323" s="176"/>
    </row>
    <row r="324" spans="1:2">
      <c r="A324" s="176"/>
      <c r="B324" s="176"/>
    </row>
    <row r="325" spans="1:2">
      <c r="A325" s="176"/>
      <c r="B325" s="176"/>
    </row>
    <row r="326" spans="1:2">
      <c r="A326" s="176"/>
      <c r="B326" s="176"/>
    </row>
    <row r="327" spans="1:2">
      <c r="A327" s="176"/>
      <c r="B327" s="176"/>
    </row>
    <row r="328" spans="1:2">
      <c r="A328" s="176"/>
      <c r="B328" s="176"/>
    </row>
    <row r="329" spans="1:2">
      <c r="A329" s="176"/>
      <c r="B329" s="176"/>
    </row>
    <row r="330" spans="1:2">
      <c r="A330" s="176"/>
      <c r="B330" s="176"/>
    </row>
    <row r="331" spans="1:2">
      <c r="A331" s="176"/>
      <c r="B331" s="176"/>
    </row>
    <row r="332" spans="1:2">
      <c r="A332" s="176"/>
      <c r="B332" s="176"/>
    </row>
    <row r="333" spans="1:2">
      <c r="A333" s="176"/>
      <c r="B333" s="176"/>
    </row>
    <row r="334" spans="1:2">
      <c r="A334" s="176"/>
      <c r="B334" s="176"/>
    </row>
    <row r="335" spans="1:2">
      <c r="A335" s="176"/>
      <c r="B335" s="176"/>
    </row>
    <row r="336" spans="1:2">
      <c r="A336" s="176"/>
      <c r="B336" s="176"/>
    </row>
    <row r="337" spans="1:2">
      <c r="A337" s="176"/>
      <c r="B337" s="176"/>
    </row>
    <row r="338" spans="1:2">
      <c r="A338" s="176"/>
      <c r="B338" s="176"/>
    </row>
    <row r="339" spans="1:2">
      <c r="A339" s="176"/>
      <c r="B339" s="176"/>
    </row>
    <row r="340" spans="1:2">
      <c r="A340" s="176"/>
      <c r="B340" s="176"/>
    </row>
    <row r="341" spans="1:2">
      <c r="A341" s="176"/>
      <c r="B341" s="176"/>
    </row>
    <row r="342" spans="1:2">
      <c r="A342" s="176"/>
      <c r="B342" s="176"/>
    </row>
    <row r="343" spans="1:2">
      <c r="A343" s="176"/>
      <c r="B343" s="176"/>
    </row>
    <row r="344" spans="1:2">
      <c r="A344" s="176"/>
      <c r="B344" s="176"/>
    </row>
    <row r="345" spans="1:2">
      <c r="A345" s="176"/>
      <c r="B345" s="176"/>
    </row>
    <row r="346" spans="1:2">
      <c r="A346" s="176"/>
      <c r="B346" s="176"/>
    </row>
    <row r="347" spans="1:2">
      <c r="A347" s="176"/>
      <c r="B347" s="176"/>
    </row>
    <row r="348" spans="1:2">
      <c r="A348" s="176"/>
      <c r="B348" s="176"/>
    </row>
    <row r="349" spans="1:2">
      <c r="A349" s="176"/>
      <c r="B349" s="176"/>
    </row>
    <row r="350" spans="1:2">
      <c r="A350" s="176"/>
      <c r="B350" s="176"/>
    </row>
    <row r="351" spans="1:2">
      <c r="A351" s="176"/>
      <c r="B351" s="176"/>
    </row>
    <row r="352" spans="1:2">
      <c r="A352" s="176"/>
      <c r="B352" s="176"/>
    </row>
    <row r="353" spans="1:2">
      <c r="A353" s="176"/>
      <c r="B353" s="176"/>
    </row>
    <row r="354" spans="1:2">
      <c r="A354" s="176"/>
      <c r="B354" s="176"/>
    </row>
    <row r="355" spans="1:2">
      <c r="A355" s="176"/>
      <c r="B355" s="176"/>
    </row>
    <row r="356" spans="1:2">
      <c r="A356" s="176"/>
      <c r="B356" s="176"/>
    </row>
    <row r="357" spans="1:2">
      <c r="A357" s="176"/>
      <c r="B357" s="176"/>
    </row>
    <row r="358" spans="1:2">
      <c r="A358" s="176"/>
      <c r="B358" s="176"/>
    </row>
    <row r="359" spans="1:2">
      <c r="A359" s="176"/>
      <c r="B359" s="176"/>
    </row>
    <row r="360" spans="1:2">
      <c r="A360" s="176"/>
      <c r="B360" s="176"/>
    </row>
    <row r="361" spans="1:2">
      <c r="A361" s="176"/>
      <c r="B361" s="176"/>
    </row>
    <row r="362" spans="1:2">
      <c r="A362" s="176"/>
      <c r="B362" s="176"/>
    </row>
    <row r="363" spans="1:2">
      <c r="A363" s="176"/>
      <c r="B363" s="176"/>
    </row>
    <row r="364" spans="1:2">
      <c r="A364" s="176"/>
      <c r="B364" s="176"/>
    </row>
    <row r="365" spans="1:2">
      <c r="A365" s="176"/>
      <c r="B365" s="176"/>
    </row>
    <row r="366" spans="1:2">
      <c r="A366" s="176"/>
      <c r="B366" s="176"/>
    </row>
    <row r="367" spans="1:2">
      <c r="A367" s="176"/>
      <c r="B367" s="176"/>
    </row>
    <row r="368" spans="1:2">
      <c r="A368" s="176"/>
      <c r="B368" s="176"/>
    </row>
    <row r="369" spans="1:2">
      <c r="A369" s="176"/>
      <c r="B369" s="176"/>
    </row>
    <row r="370" spans="1:2">
      <c r="A370" s="176"/>
      <c r="B370" s="176"/>
    </row>
    <row r="371" spans="1:2">
      <c r="A371" s="176"/>
      <c r="B371" s="176"/>
    </row>
    <row r="372" spans="1:2">
      <c r="A372" s="176"/>
      <c r="B372" s="176"/>
    </row>
    <row r="373" spans="1:2">
      <c r="A373" s="176"/>
      <c r="B373" s="176"/>
    </row>
    <row r="374" spans="1:2">
      <c r="A374" s="176"/>
      <c r="B374" s="176"/>
    </row>
    <row r="375" spans="1:2">
      <c r="A375" s="176"/>
      <c r="B375" s="176"/>
    </row>
    <row r="376" spans="1:2">
      <c r="A376" s="176"/>
      <c r="B376" s="176"/>
    </row>
    <row r="377" spans="1:2">
      <c r="A377" s="176"/>
      <c r="B377" s="176"/>
    </row>
    <row r="378" spans="1:2">
      <c r="A378" s="176"/>
      <c r="B378" s="176"/>
    </row>
    <row r="379" spans="1:2">
      <c r="A379" s="176"/>
      <c r="B379" s="176"/>
    </row>
    <row r="380" spans="1:2">
      <c r="A380" s="176"/>
      <c r="B380" s="176"/>
    </row>
    <row r="381" spans="1:2">
      <c r="A381" s="176"/>
      <c r="B381" s="176"/>
    </row>
    <row r="382" spans="1:2">
      <c r="A382" s="176"/>
      <c r="B382" s="176"/>
    </row>
    <row r="383" spans="1:2">
      <c r="A383" s="176"/>
      <c r="B383" s="176"/>
    </row>
    <row r="384" spans="1:2">
      <c r="A384" s="176"/>
      <c r="B384" s="176"/>
    </row>
    <row r="385" spans="1:2">
      <c r="A385" s="176"/>
      <c r="B385" s="176"/>
    </row>
    <row r="386" spans="1:2">
      <c r="A386" s="176"/>
      <c r="B386" s="176"/>
    </row>
    <row r="387" spans="1:2">
      <c r="A387" s="176"/>
      <c r="B387" s="176"/>
    </row>
    <row r="388" spans="1:2">
      <c r="A388" s="176"/>
      <c r="B388" s="176"/>
    </row>
    <row r="389" spans="1:2">
      <c r="A389" s="176"/>
      <c r="B389" s="176"/>
    </row>
    <row r="390" spans="1:2">
      <c r="A390" s="176"/>
      <c r="B390" s="176"/>
    </row>
    <row r="391" spans="1:2">
      <c r="A391" s="176"/>
      <c r="B391" s="176"/>
    </row>
    <row r="392" spans="1:2">
      <c r="A392" s="176"/>
      <c r="B392" s="176"/>
    </row>
    <row r="393" spans="1:2">
      <c r="A393" s="176"/>
      <c r="B393" s="176"/>
    </row>
    <row r="394" spans="1:2">
      <c r="A394" s="176"/>
      <c r="B394" s="176"/>
    </row>
    <row r="395" spans="1:2">
      <c r="A395" s="176"/>
      <c r="B395" s="176"/>
    </row>
    <row r="396" spans="1:2">
      <c r="A396" s="176"/>
      <c r="B396" s="176"/>
    </row>
    <row r="397" spans="1:2">
      <c r="A397" s="176"/>
      <c r="B397" s="176"/>
    </row>
    <row r="398" spans="1:2">
      <c r="A398" s="176"/>
      <c r="B398" s="176"/>
    </row>
    <row r="399" spans="1:2">
      <c r="A399" s="176"/>
      <c r="B399" s="176"/>
    </row>
    <row r="400" spans="1:2">
      <c r="A400" s="176"/>
      <c r="B400" s="176"/>
    </row>
    <row r="401" spans="1:2">
      <c r="A401" s="176"/>
      <c r="B401" s="176"/>
    </row>
    <row r="402" spans="1:2">
      <c r="A402" s="176"/>
      <c r="B402" s="176"/>
    </row>
    <row r="403" spans="1:2">
      <c r="A403" s="176"/>
      <c r="B403" s="176"/>
    </row>
    <row r="404" spans="1:2">
      <c r="A404" s="176"/>
      <c r="B404" s="176"/>
    </row>
    <row r="405" spans="1:2">
      <c r="A405" s="176"/>
      <c r="B405" s="176"/>
    </row>
    <row r="406" spans="1:2">
      <c r="A406" s="176"/>
      <c r="B406" s="176"/>
    </row>
    <row r="407" spans="1:2">
      <c r="A407" s="176"/>
      <c r="B407" s="176"/>
    </row>
    <row r="408" spans="1:2">
      <c r="A408" s="176"/>
      <c r="B408" s="176"/>
    </row>
    <row r="409" spans="1:2">
      <c r="A409" s="176"/>
      <c r="B409" s="176"/>
    </row>
    <row r="410" spans="1:2">
      <c r="A410" s="176"/>
      <c r="B410" s="176"/>
    </row>
    <row r="411" spans="1:2">
      <c r="A411" s="176"/>
      <c r="B411" s="176"/>
    </row>
    <row r="412" spans="1:2">
      <c r="A412" s="176"/>
      <c r="B412" s="176"/>
    </row>
    <row r="413" spans="1:2">
      <c r="A413" s="176"/>
      <c r="B413" s="176"/>
    </row>
    <row r="414" spans="1:2">
      <c r="A414" s="176"/>
      <c r="B414" s="176"/>
    </row>
    <row r="415" spans="1:2">
      <c r="A415" s="176"/>
      <c r="B415" s="176"/>
    </row>
    <row r="416" spans="1:2">
      <c r="A416" s="176"/>
      <c r="B416" s="176"/>
    </row>
    <row r="417" spans="1:2">
      <c r="A417" s="176"/>
      <c r="B417" s="176"/>
    </row>
    <row r="418" spans="1:2">
      <c r="A418" s="176"/>
      <c r="B418" s="176"/>
    </row>
    <row r="419" spans="1:2">
      <c r="A419" s="176"/>
      <c r="B419" s="176"/>
    </row>
    <row r="420" spans="1:2">
      <c r="A420" s="176"/>
      <c r="B420" s="176"/>
    </row>
    <row r="421" spans="1:2">
      <c r="A421" s="176"/>
      <c r="B421" s="176"/>
    </row>
    <row r="422" spans="1:2">
      <c r="A422" s="176"/>
      <c r="B422" s="176"/>
    </row>
    <row r="423" spans="1:2">
      <c r="A423" s="176"/>
      <c r="B423" s="176"/>
    </row>
    <row r="424" spans="1:2">
      <c r="A424" s="176"/>
      <c r="B424" s="176"/>
    </row>
    <row r="425" spans="1:2">
      <c r="A425" s="176"/>
      <c r="B425" s="176"/>
    </row>
    <row r="426" spans="1:2">
      <c r="A426" s="176"/>
      <c r="B426" s="176"/>
    </row>
    <row r="427" spans="1:2">
      <c r="A427" s="176"/>
      <c r="B427" s="176"/>
    </row>
    <row r="428" spans="1:2">
      <c r="A428" s="176"/>
      <c r="B428" s="176"/>
    </row>
    <row r="429" spans="1:2">
      <c r="A429" s="176"/>
      <c r="B429" s="176"/>
    </row>
    <row r="430" spans="1:2">
      <c r="A430" s="176"/>
      <c r="B430" s="176"/>
    </row>
    <row r="431" spans="1:2">
      <c r="A431" s="176"/>
      <c r="B431" s="176"/>
    </row>
    <row r="432" spans="1:2">
      <c r="A432" s="176"/>
      <c r="B432" s="176"/>
    </row>
    <row r="433" spans="1:2">
      <c r="A433" s="176"/>
      <c r="B433" s="176"/>
    </row>
    <row r="434" spans="1:2">
      <c r="A434" s="176"/>
      <c r="B434" s="176"/>
    </row>
    <row r="435" spans="1:2">
      <c r="A435" s="176"/>
      <c r="B435" s="176"/>
    </row>
    <row r="436" spans="1:2">
      <c r="A436" s="176"/>
      <c r="B436" s="176"/>
    </row>
    <row r="437" spans="1:2">
      <c r="A437" s="176"/>
      <c r="B437" s="176"/>
    </row>
    <row r="438" spans="1:2">
      <c r="A438" s="176"/>
      <c r="B438" s="176"/>
    </row>
    <row r="439" spans="1:2">
      <c r="A439" s="176"/>
      <c r="B439" s="176"/>
    </row>
    <row r="440" spans="1:2">
      <c r="A440" s="176"/>
      <c r="B440" s="176"/>
    </row>
    <row r="441" spans="1:2">
      <c r="A441" s="176"/>
      <c r="B441" s="176"/>
    </row>
    <row r="442" spans="1:2">
      <c r="A442" s="176"/>
      <c r="B442" s="176"/>
    </row>
    <row r="443" spans="1:2">
      <c r="A443" s="176"/>
      <c r="B443" s="176"/>
    </row>
    <row r="444" spans="1:2">
      <c r="A444" s="176"/>
      <c r="B444" s="176"/>
    </row>
    <row r="445" spans="1:2">
      <c r="A445" s="176"/>
      <c r="B445" s="176"/>
    </row>
    <row r="446" spans="1:2">
      <c r="A446" s="176"/>
      <c r="B446" s="176"/>
    </row>
    <row r="447" spans="1:2">
      <c r="A447" s="176"/>
      <c r="B447" s="176"/>
    </row>
    <row r="448" spans="1:2">
      <c r="A448" s="176"/>
      <c r="B448" s="176"/>
    </row>
    <row r="449" spans="1:2">
      <c r="A449" s="176"/>
      <c r="B449" s="176"/>
    </row>
    <row r="450" spans="1:2">
      <c r="A450" s="176"/>
      <c r="B450" s="176"/>
    </row>
    <row r="451" spans="1:2">
      <c r="A451" s="176"/>
      <c r="B451" s="176"/>
    </row>
    <row r="452" spans="1:2">
      <c r="A452" s="176"/>
      <c r="B452" s="176"/>
    </row>
    <row r="453" spans="1:2">
      <c r="A453" s="176"/>
      <c r="B453" s="176"/>
    </row>
    <row r="454" spans="1:2">
      <c r="A454" s="176"/>
      <c r="B454" s="176"/>
    </row>
    <row r="455" spans="1:2">
      <c r="A455" s="176"/>
      <c r="B455" s="176"/>
    </row>
    <row r="456" spans="1:2">
      <c r="A456" s="176"/>
      <c r="B456" s="176"/>
    </row>
    <row r="457" spans="1:2">
      <c r="A457" s="176"/>
      <c r="B457" s="176"/>
    </row>
    <row r="458" spans="1:2">
      <c r="A458" s="176"/>
      <c r="B458" s="176"/>
    </row>
    <row r="459" spans="1:2">
      <c r="A459" s="176"/>
      <c r="B459" s="176"/>
    </row>
    <row r="460" spans="1:2">
      <c r="A460" s="176"/>
      <c r="B460" s="176"/>
    </row>
    <row r="461" spans="1:2">
      <c r="A461" s="176"/>
      <c r="B461" s="176"/>
    </row>
    <row r="462" spans="1:2">
      <c r="A462" s="176"/>
      <c r="B462" s="176"/>
    </row>
    <row r="463" spans="1:2">
      <c r="A463" s="176"/>
      <c r="B463" s="176"/>
    </row>
    <row r="464" spans="1:2">
      <c r="A464" s="176"/>
      <c r="B464" s="176"/>
    </row>
    <row r="465" spans="1:2">
      <c r="A465" s="176"/>
      <c r="B465" s="176"/>
    </row>
    <row r="466" spans="1:2">
      <c r="A466" s="176"/>
      <c r="B466" s="176"/>
    </row>
    <row r="467" spans="1:2">
      <c r="A467" s="176"/>
      <c r="B467" s="176"/>
    </row>
    <row r="468" spans="1:2">
      <c r="A468" s="176"/>
      <c r="B468" s="176"/>
    </row>
    <row r="469" spans="1:2">
      <c r="A469" s="176"/>
      <c r="B469" s="176"/>
    </row>
    <row r="470" spans="1:2">
      <c r="A470" s="176"/>
      <c r="B470" s="176"/>
    </row>
    <row r="471" spans="1:2">
      <c r="A471" s="176"/>
      <c r="B471" s="176"/>
    </row>
    <row r="472" spans="1:2">
      <c r="A472" s="176"/>
      <c r="B472" s="176"/>
    </row>
    <row r="473" spans="1:2">
      <c r="A473" s="176"/>
      <c r="B473" s="176"/>
    </row>
    <row r="474" spans="1:2">
      <c r="A474" s="176"/>
      <c r="B474" s="176"/>
    </row>
    <row r="475" spans="1:2">
      <c r="A475" s="176"/>
      <c r="B475" s="176"/>
    </row>
    <row r="476" spans="1:2">
      <c r="A476" s="176"/>
      <c r="B476" s="176"/>
    </row>
    <row r="477" spans="1:2">
      <c r="A477" s="176"/>
      <c r="B477" s="176"/>
    </row>
    <row r="478" spans="1:2">
      <c r="A478" s="176"/>
      <c r="B478" s="176"/>
    </row>
    <row r="479" spans="1:2">
      <c r="A479" s="176"/>
      <c r="B479" s="176"/>
    </row>
    <row r="480" spans="1:2">
      <c r="A480" s="176"/>
      <c r="B480" s="176"/>
    </row>
    <row r="481" spans="1:2">
      <c r="A481" s="176"/>
      <c r="B481" s="176"/>
    </row>
    <row r="482" spans="1:2">
      <c r="A482" s="176"/>
      <c r="B482" s="176"/>
    </row>
    <row r="483" spans="1:2">
      <c r="A483" s="176"/>
      <c r="B483" s="176"/>
    </row>
    <row r="484" spans="1:2">
      <c r="A484" s="176"/>
      <c r="B484" s="176"/>
    </row>
    <row r="485" spans="1:2">
      <c r="A485" s="176"/>
      <c r="B485" s="176"/>
    </row>
    <row r="486" spans="1:2">
      <c r="A486" s="176"/>
      <c r="B486" s="176"/>
    </row>
    <row r="487" spans="1:2">
      <c r="A487" s="176"/>
      <c r="B487" s="176"/>
    </row>
    <row r="488" spans="1:2">
      <c r="A488" s="176"/>
      <c r="B488" s="176"/>
    </row>
    <row r="489" spans="1:2">
      <c r="A489" s="176"/>
      <c r="B489" s="176"/>
    </row>
    <row r="490" spans="1:2">
      <c r="A490" s="176"/>
      <c r="B490" s="176"/>
    </row>
    <row r="491" spans="1:2">
      <c r="A491" s="176"/>
      <c r="B491" s="176"/>
    </row>
    <row r="492" spans="1:2">
      <c r="A492" s="176"/>
      <c r="B492" s="176"/>
    </row>
    <row r="493" spans="1:2">
      <c r="A493" s="176"/>
      <c r="B493" s="176"/>
    </row>
    <row r="494" spans="1:2">
      <c r="A494" s="176"/>
      <c r="B494" s="176"/>
    </row>
    <row r="495" spans="1:2">
      <c r="A495" s="176"/>
      <c r="B495" s="176"/>
    </row>
    <row r="496" spans="1:2">
      <c r="A496" s="176"/>
      <c r="B496" s="176"/>
    </row>
    <row r="497" spans="1:2">
      <c r="A497" s="176"/>
      <c r="B497" s="176"/>
    </row>
    <row r="498" spans="1:2">
      <c r="A498" s="176"/>
      <c r="B498" s="176"/>
    </row>
    <row r="499" spans="1:2">
      <c r="A499" s="176"/>
      <c r="B499" s="176"/>
    </row>
    <row r="500" spans="1:2">
      <c r="A500" s="176"/>
      <c r="B500" s="176"/>
    </row>
    <row r="501" spans="1:2">
      <c r="A501" s="176"/>
      <c r="B501" s="176"/>
    </row>
    <row r="502" spans="1:2">
      <c r="A502" s="176"/>
      <c r="B502" s="176"/>
    </row>
    <row r="503" spans="1:2">
      <c r="A503" s="176"/>
      <c r="B503" s="176"/>
    </row>
    <row r="504" spans="1:2">
      <c r="A504" s="176"/>
      <c r="B504" s="176"/>
    </row>
    <row r="505" spans="1:2">
      <c r="A505" s="176"/>
      <c r="B505" s="176"/>
    </row>
    <row r="506" spans="1:2">
      <c r="A506" s="176"/>
      <c r="B506" s="176"/>
    </row>
    <row r="507" spans="1:2">
      <c r="A507" s="176"/>
      <c r="B507" s="176"/>
    </row>
    <row r="508" spans="1:2">
      <c r="A508" s="176"/>
      <c r="B508" s="176"/>
    </row>
    <row r="509" spans="1:2">
      <c r="A509" s="176"/>
      <c r="B509" s="176"/>
    </row>
    <row r="510" spans="1:2">
      <c r="A510" s="176"/>
      <c r="B510" s="176"/>
    </row>
    <row r="511" spans="1:2">
      <c r="A511" s="176"/>
      <c r="B511" s="176"/>
    </row>
    <row r="512" spans="1:2">
      <c r="A512" s="176"/>
      <c r="B512" s="176"/>
    </row>
    <row r="513" spans="1:2">
      <c r="A513" s="176"/>
      <c r="B513" s="176"/>
    </row>
    <row r="514" spans="1:2">
      <c r="A514" s="176"/>
      <c r="B514" s="176"/>
    </row>
    <row r="515" spans="1:2">
      <c r="A515" s="176"/>
      <c r="B515" s="176"/>
    </row>
    <row r="516" spans="1:2">
      <c r="A516" s="176"/>
      <c r="B516" s="176"/>
    </row>
    <row r="517" spans="1:2">
      <c r="A517" s="176"/>
      <c r="B517" s="176"/>
    </row>
    <row r="518" spans="1:2">
      <c r="A518" s="176"/>
      <c r="B518" s="176"/>
    </row>
    <row r="519" spans="1:2">
      <c r="A519" s="176"/>
      <c r="B519" s="176"/>
    </row>
    <row r="520" spans="1:2">
      <c r="A520" s="176"/>
      <c r="B520" s="176"/>
    </row>
    <row r="521" spans="1:2">
      <c r="A521" s="176"/>
      <c r="B521" s="176"/>
    </row>
    <row r="522" spans="1:2">
      <c r="A522" s="176"/>
      <c r="B522" s="176"/>
    </row>
    <row r="523" spans="1:2">
      <c r="A523" s="176"/>
      <c r="B523" s="176"/>
    </row>
    <row r="524" spans="1:2">
      <c r="A524" s="176"/>
      <c r="B524" s="176"/>
    </row>
    <row r="525" spans="1:2">
      <c r="A525" s="176"/>
      <c r="B525" s="176"/>
    </row>
    <row r="526" spans="1:2">
      <c r="A526" s="176"/>
      <c r="B526" s="176"/>
    </row>
    <row r="527" spans="1:2">
      <c r="A527" s="176"/>
      <c r="B527" s="176"/>
    </row>
    <row r="528" spans="1:2">
      <c r="A528" s="176"/>
      <c r="B528" s="176"/>
    </row>
    <row r="529" spans="1:2">
      <c r="A529" s="176"/>
      <c r="B529" s="176"/>
    </row>
    <row r="530" spans="1:2">
      <c r="A530" s="176"/>
      <c r="B530" s="176"/>
    </row>
    <row r="531" spans="1:2">
      <c r="A531" s="176"/>
      <c r="B531" s="176"/>
    </row>
    <row r="532" spans="1:2">
      <c r="A532" s="176"/>
      <c r="B532" s="176"/>
    </row>
    <row r="533" spans="1:2">
      <c r="A533" s="176"/>
      <c r="B533" s="176"/>
    </row>
    <row r="534" spans="1:2">
      <c r="A534" s="176"/>
      <c r="B534" s="176"/>
    </row>
    <row r="535" spans="1:2">
      <c r="A535" s="176"/>
      <c r="B535" s="176"/>
    </row>
    <row r="536" spans="1:2">
      <c r="A536" s="176"/>
      <c r="B536" s="176"/>
    </row>
    <row r="537" spans="1:2">
      <c r="A537" s="176"/>
      <c r="B537" s="176"/>
    </row>
    <row r="538" spans="1:2">
      <c r="A538" s="176"/>
      <c r="B538" s="176"/>
    </row>
    <row r="539" spans="1:2">
      <c r="A539" s="176"/>
      <c r="B539" s="176"/>
    </row>
    <row r="540" spans="1:2">
      <c r="A540" s="176"/>
      <c r="B540" s="176"/>
    </row>
    <row r="541" spans="1:2">
      <c r="A541" s="176"/>
      <c r="B541" s="176"/>
    </row>
    <row r="542" spans="1:2">
      <c r="A542" s="176"/>
      <c r="B542" s="176"/>
    </row>
    <row r="543" spans="1:2">
      <c r="A543" s="176"/>
      <c r="B543" s="176"/>
    </row>
    <row r="544" spans="1:2">
      <c r="A544" s="176"/>
      <c r="B544" s="176"/>
    </row>
    <row r="545" spans="1:2">
      <c r="A545" s="176"/>
      <c r="B545" s="176"/>
    </row>
    <row r="546" spans="1:2">
      <c r="A546" s="176"/>
      <c r="B546" s="176"/>
    </row>
    <row r="547" spans="1:2">
      <c r="A547" s="176"/>
      <c r="B547" s="176"/>
    </row>
    <row r="548" spans="1:2">
      <c r="A548" s="176"/>
      <c r="B548" s="176"/>
    </row>
    <row r="549" spans="1:2">
      <c r="A549" s="176"/>
      <c r="B549" s="176"/>
    </row>
    <row r="550" spans="1:2">
      <c r="A550" s="176"/>
      <c r="B550" s="176"/>
    </row>
    <row r="551" spans="1:2">
      <c r="A551" s="176"/>
      <c r="B551" s="176"/>
    </row>
    <row r="552" spans="1:2">
      <c r="A552" s="176"/>
      <c r="B552" s="176"/>
    </row>
    <row r="553" spans="1:2">
      <c r="A553" s="176"/>
      <c r="B553" s="176"/>
    </row>
    <row r="554" spans="1:2">
      <c r="A554" s="176"/>
      <c r="B554" s="176"/>
    </row>
    <row r="555" spans="1:2">
      <c r="A555" s="176"/>
      <c r="B555" s="176"/>
    </row>
    <row r="556" spans="1:2">
      <c r="A556" s="176"/>
      <c r="B556" s="176"/>
    </row>
    <row r="557" spans="1:2">
      <c r="A557" s="176"/>
      <c r="B557" s="176"/>
    </row>
    <row r="558" spans="1:2">
      <c r="A558" s="176"/>
      <c r="B558" s="176"/>
    </row>
    <row r="559" spans="1:2">
      <c r="A559" s="176"/>
      <c r="B559" s="176"/>
    </row>
    <row r="560" spans="1:2">
      <c r="A560" s="176"/>
      <c r="B560" s="176"/>
    </row>
    <row r="561" spans="1:2">
      <c r="A561" s="176"/>
      <c r="B561" s="176"/>
    </row>
    <row r="562" spans="1:2">
      <c r="A562" s="176"/>
      <c r="B562" s="176"/>
    </row>
    <row r="563" spans="1:2">
      <c r="A563" s="176"/>
      <c r="B563" s="176"/>
    </row>
    <row r="564" spans="1:2">
      <c r="A564" s="176"/>
      <c r="B564" s="176"/>
    </row>
    <row r="565" spans="1:2">
      <c r="A565" s="176"/>
      <c r="B565" s="176"/>
    </row>
    <row r="566" spans="1:2">
      <c r="A566" s="176"/>
      <c r="B566" s="176"/>
    </row>
    <row r="567" spans="1:2">
      <c r="A567" s="176"/>
      <c r="B567" s="176"/>
    </row>
    <row r="568" spans="1:2">
      <c r="A568" s="176"/>
      <c r="B568" s="176"/>
    </row>
    <row r="569" spans="1:2">
      <c r="A569" s="176"/>
      <c r="B569" s="176"/>
    </row>
    <row r="570" spans="1:2">
      <c r="A570" s="176"/>
      <c r="B570" s="176"/>
    </row>
    <row r="571" spans="1:2">
      <c r="A571" s="176"/>
      <c r="B571" s="176"/>
    </row>
    <row r="572" spans="1:2">
      <c r="A572" s="176"/>
      <c r="B572" s="176"/>
    </row>
    <row r="573" spans="1:2">
      <c r="A573" s="176"/>
      <c r="B573" s="176"/>
    </row>
    <row r="574" spans="1:2">
      <c r="A574" s="176"/>
      <c r="B574" s="176"/>
    </row>
    <row r="575" spans="1:2">
      <c r="A575" s="176"/>
      <c r="B575" s="176"/>
    </row>
    <row r="576" spans="1:2">
      <c r="A576" s="176"/>
      <c r="B576" s="176"/>
    </row>
    <row r="577" spans="1:2">
      <c r="A577" s="176"/>
      <c r="B577" s="176"/>
    </row>
    <row r="578" spans="1:2">
      <c r="A578" s="176"/>
      <c r="B578" s="176"/>
    </row>
    <row r="579" spans="1:2">
      <c r="A579" s="176"/>
      <c r="B579" s="176"/>
    </row>
    <row r="580" spans="1:2">
      <c r="A580" s="176"/>
      <c r="B580" s="176"/>
    </row>
    <row r="581" spans="1:2">
      <c r="A581" s="176"/>
      <c r="B581" s="176"/>
    </row>
    <row r="582" spans="1:2">
      <c r="A582" s="176"/>
      <c r="B582" s="176"/>
    </row>
    <row r="583" spans="1:2">
      <c r="A583" s="176"/>
      <c r="B583" s="176"/>
    </row>
    <row r="584" spans="1:2">
      <c r="A584" s="176"/>
      <c r="B584" s="176"/>
    </row>
    <row r="585" spans="1:2">
      <c r="A585" s="176"/>
      <c r="B585" s="176"/>
    </row>
    <row r="586" spans="1:2">
      <c r="A586" s="176"/>
      <c r="B586" s="176"/>
    </row>
    <row r="587" spans="1:2">
      <c r="A587" s="176"/>
      <c r="B587" s="176"/>
    </row>
    <row r="588" spans="1:2">
      <c r="A588" s="176"/>
      <c r="B588" s="176"/>
    </row>
    <row r="589" spans="1:2">
      <c r="A589" s="176"/>
      <c r="B589" s="176"/>
    </row>
    <row r="590" spans="1:2">
      <c r="A590" s="176"/>
      <c r="B590" s="176"/>
    </row>
    <row r="591" spans="1:2">
      <c r="A591" s="176"/>
      <c r="B591" s="176"/>
    </row>
    <row r="592" spans="1:2">
      <c r="A592" s="176"/>
      <c r="B592" s="176"/>
    </row>
    <row r="593" spans="1:2">
      <c r="A593" s="176"/>
      <c r="B593" s="176"/>
    </row>
    <row r="594" spans="1:2">
      <c r="A594" s="176"/>
      <c r="B594" s="176"/>
    </row>
    <row r="595" spans="1:2">
      <c r="A595" s="176"/>
      <c r="B595" s="176"/>
    </row>
    <row r="596" spans="1:2">
      <c r="A596" s="176"/>
      <c r="B596" s="176"/>
    </row>
    <row r="597" spans="1:2">
      <c r="A597" s="176"/>
      <c r="B597" s="176"/>
    </row>
    <row r="598" spans="1:2">
      <c r="A598" s="176"/>
      <c r="B598" s="176"/>
    </row>
    <row r="599" spans="1:2">
      <c r="A599" s="176"/>
      <c r="B599" s="176"/>
    </row>
    <row r="600" spans="1:2">
      <c r="A600" s="176"/>
      <c r="B600" s="176"/>
    </row>
    <row r="601" spans="1:2">
      <c r="A601" s="176"/>
      <c r="B601" s="176"/>
    </row>
    <row r="602" spans="1:2">
      <c r="A602" s="176"/>
      <c r="B602" s="176"/>
    </row>
    <row r="603" spans="1:2">
      <c r="A603" s="176"/>
      <c r="B603" s="176"/>
    </row>
    <row r="604" spans="1:2">
      <c r="A604" s="176"/>
      <c r="B604" s="176"/>
    </row>
    <row r="605" spans="1:2">
      <c r="A605" s="176"/>
      <c r="B605" s="176"/>
    </row>
    <row r="606" spans="1:2">
      <c r="A606" s="176"/>
      <c r="B606" s="176"/>
    </row>
    <row r="607" spans="1:2">
      <c r="A607" s="176"/>
      <c r="B607" s="176"/>
    </row>
    <row r="608" spans="1:2">
      <c r="A608" s="176"/>
      <c r="B608" s="176"/>
    </row>
    <row r="609" spans="1:2">
      <c r="A609" s="176"/>
      <c r="B609" s="176"/>
    </row>
    <row r="610" spans="1:2">
      <c r="A610" s="176"/>
      <c r="B610" s="176"/>
    </row>
    <row r="611" spans="1:2">
      <c r="A611" s="176"/>
      <c r="B611" s="176"/>
    </row>
    <row r="612" spans="1:2">
      <c r="A612" s="176"/>
      <c r="B612" s="176"/>
    </row>
    <row r="613" spans="1:2">
      <c r="A613" s="176"/>
      <c r="B613" s="176"/>
    </row>
    <row r="614" spans="1:2">
      <c r="A614" s="176"/>
      <c r="B614" s="176"/>
    </row>
    <row r="615" spans="1:2">
      <c r="A615" s="176"/>
      <c r="B615" s="176"/>
    </row>
    <row r="616" spans="1:2">
      <c r="A616" s="176"/>
      <c r="B616" s="176"/>
    </row>
    <row r="617" spans="1:2">
      <c r="A617" s="176"/>
      <c r="B617" s="176"/>
    </row>
    <row r="618" spans="1:2">
      <c r="A618" s="176"/>
      <c r="B618" s="176"/>
    </row>
    <row r="619" spans="1:2">
      <c r="A619" s="176"/>
      <c r="B619" s="176"/>
    </row>
    <row r="620" spans="1:2">
      <c r="A620" s="176"/>
      <c r="B620" s="176"/>
    </row>
    <row r="621" spans="1:2">
      <c r="A621" s="176"/>
      <c r="B621" s="176"/>
    </row>
    <row r="622" spans="1:2">
      <c r="A622" s="176"/>
      <c r="B622" s="176"/>
    </row>
    <row r="623" spans="1:2">
      <c r="A623" s="176"/>
      <c r="B623" s="176"/>
    </row>
    <row r="624" spans="1:2">
      <c r="A624" s="176"/>
      <c r="B624" s="176"/>
    </row>
    <row r="625" spans="1:2">
      <c r="A625" s="176"/>
      <c r="B625" s="176"/>
    </row>
    <row r="626" spans="1:2">
      <c r="A626" s="176"/>
      <c r="B626" s="176"/>
    </row>
    <row r="627" spans="1:2">
      <c r="A627" s="176"/>
      <c r="B627" s="176"/>
    </row>
    <row r="628" spans="1:2">
      <c r="A628" s="176"/>
      <c r="B628" s="176"/>
    </row>
    <row r="629" spans="1:2">
      <c r="A629" s="176"/>
      <c r="B629" s="176"/>
    </row>
    <row r="630" spans="1:2">
      <c r="A630" s="176"/>
      <c r="B630" s="176"/>
    </row>
    <row r="631" spans="1:2">
      <c r="A631" s="176"/>
      <c r="B631" s="176"/>
    </row>
    <row r="632" spans="1:2">
      <c r="A632" s="176"/>
      <c r="B632" s="176"/>
    </row>
    <row r="633" spans="1:2">
      <c r="A633" s="176"/>
      <c r="B633" s="176"/>
    </row>
    <row r="634" spans="1:2">
      <c r="A634" s="176"/>
      <c r="B634" s="176"/>
    </row>
    <row r="635" spans="1:2">
      <c r="A635" s="176"/>
      <c r="B635" s="176"/>
    </row>
    <row r="636" spans="1:2">
      <c r="A636" s="176"/>
      <c r="B636" s="176"/>
    </row>
    <row r="637" spans="1:2">
      <c r="A637" s="176"/>
      <c r="B637" s="176"/>
    </row>
    <row r="638" spans="1:2">
      <c r="A638" s="176"/>
      <c r="B638" s="176"/>
    </row>
    <row r="639" spans="1:2">
      <c r="A639" s="176"/>
      <c r="B639" s="176"/>
    </row>
    <row r="640" spans="1:2">
      <c r="A640" s="176"/>
      <c r="B640" s="176"/>
    </row>
    <row r="641" spans="1:2">
      <c r="A641" s="176"/>
      <c r="B641" s="176"/>
    </row>
    <row r="642" spans="1:2">
      <c r="A642" s="176"/>
      <c r="B642" s="176"/>
    </row>
    <row r="643" spans="1:2">
      <c r="A643" s="176"/>
      <c r="B643" s="176"/>
    </row>
    <row r="644" spans="1:2">
      <c r="A644" s="176"/>
      <c r="B644" s="176"/>
    </row>
    <row r="645" spans="1:2">
      <c r="A645" s="176"/>
      <c r="B645" s="176"/>
    </row>
    <row r="646" spans="1:2">
      <c r="A646" s="176"/>
      <c r="B646" s="176"/>
    </row>
    <row r="647" spans="1:2">
      <c r="A647" s="176"/>
      <c r="B647" s="176"/>
    </row>
    <row r="648" spans="1:2">
      <c r="A648" s="176"/>
      <c r="B648" s="176"/>
    </row>
    <row r="649" spans="1:2">
      <c r="A649" s="176"/>
      <c r="B649" s="176"/>
    </row>
    <row r="650" spans="1:2">
      <c r="A650" s="176"/>
      <c r="B650" s="176"/>
    </row>
    <row r="651" spans="1:2">
      <c r="A651" s="176"/>
      <c r="B651" s="176"/>
    </row>
    <row r="652" spans="1:2">
      <c r="A652" s="176"/>
      <c r="B652" s="176"/>
    </row>
    <row r="653" spans="1:2">
      <c r="A653" s="176"/>
      <c r="B653" s="176"/>
    </row>
    <row r="654" spans="1:2">
      <c r="A654" s="176"/>
      <c r="B654" s="176"/>
    </row>
    <row r="655" spans="1:2">
      <c r="A655" s="176"/>
      <c r="B655" s="176"/>
    </row>
    <row r="656" spans="1:2">
      <c r="A656" s="176"/>
      <c r="B656" s="176"/>
    </row>
    <row r="657" spans="1:2">
      <c r="A657" s="176"/>
      <c r="B657" s="176"/>
    </row>
    <row r="658" spans="1:2">
      <c r="A658" s="176"/>
      <c r="B658" s="176"/>
    </row>
    <row r="659" spans="1:2">
      <c r="A659" s="176"/>
      <c r="B659" s="176"/>
    </row>
    <row r="660" spans="1:2">
      <c r="A660" s="176"/>
      <c r="B660" s="176"/>
    </row>
    <row r="661" spans="1:2">
      <c r="A661" s="176"/>
      <c r="B661" s="176"/>
    </row>
    <row r="662" spans="1:2">
      <c r="A662" s="176"/>
      <c r="B662" s="176"/>
    </row>
    <row r="663" spans="1:2">
      <c r="A663" s="176"/>
      <c r="B663" s="176"/>
    </row>
    <row r="664" spans="1:2">
      <c r="A664" s="176"/>
      <c r="B664" s="176"/>
    </row>
    <row r="665" spans="1:2">
      <c r="A665" s="176"/>
      <c r="B665" s="176"/>
    </row>
    <row r="666" spans="1:2">
      <c r="A666" s="176"/>
      <c r="B666" s="176"/>
    </row>
    <row r="667" spans="1:2">
      <c r="A667" s="176"/>
      <c r="B667" s="176"/>
    </row>
    <row r="668" spans="1:2">
      <c r="A668" s="176"/>
      <c r="B668" s="176"/>
    </row>
    <row r="669" spans="1:2">
      <c r="A669" s="176"/>
      <c r="B669" s="176"/>
    </row>
    <row r="670" spans="1:2">
      <c r="A670" s="176"/>
      <c r="B670" s="176"/>
    </row>
    <row r="671" spans="1:2">
      <c r="A671" s="176"/>
      <c r="B671" s="176"/>
    </row>
    <row r="672" spans="1:2">
      <c r="A672" s="176"/>
      <c r="B672" s="176"/>
    </row>
    <row r="673" spans="1:2">
      <c r="A673" s="176"/>
      <c r="B673" s="176"/>
    </row>
    <row r="674" spans="1:2">
      <c r="A674" s="176"/>
      <c r="B674" s="176"/>
    </row>
    <row r="675" spans="1:2">
      <c r="A675" s="176"/>
      <c r="B675" s="176"/>
    </row>
    <row r="676" spans="1:2">
      <c r="A676" s="176"/>
      <c r="B676" s="176"/>
    </row>
    <row r="677" spans="1:2">
      <c r="A677" s="176"/>
      <c r="B677" s="176"/>
    </row>
    <row r="678" spans="1:2">
      <c r="A678" s="176"/>
      <c r="B678" s="176"/>
    </row>
    <row r="679" spans="1:2">
      <c r="A679" s="176"/>
      <c r="B679" s="176"/>
    </row>
    <row r="680" spans="1:2">
      <c r="A680" s="176"/>
      <c r="B680" s="176"/>
    </row>
    <row r="681" spans="1:2">
      <c r="A681" s="176"/>
      <c r="B681" s="176"/>
    </row>
    <row r="682" spans="1:2">
      <c r="A682" s="176"/>
      <c r="B682" s="176"/>
    </row>
    <row r="683" spans="1:2">
      <c r="A683" s="176"/>
      <c r="B683" s="176"/>
    </row>
    <row r="684" spans="1:2">
      <c r="A684" s="176"/>
      <c r="B684" s="176"/>
    </row>
    <row r="685" spans="1:2">
      <c r="A685" s="176"/>
      <c r="B685" s="176"/>
    </row>
    <row r="686" spans="1:2">
      <c r="A686" s="176"/>
      <c r="B686" s="176"/>
    </row>
    <row r="687" spans="1:2">
      <c r="A687" s="176"/>
      <c r="B687" s="176"/>
    </row>
    <row r="688" spans="1:2">
      <c r="A688" s="176"/>
      <c r="B688" s="176"/>
    </row>
    <row r="689" spans="1:2">
      <c r="A689" s="176"/>
      <c r="B689" s="176"/>
    </row>
    <row r="690" spans="1:2">
      <c r="A690" s="176"/>
      <c r="B690" s="176"/>
    </row>
    <row r="691" spans="1:2">
      <c r="A691" s="176"/>
      <c r="B691" s="176"/>
    </row>
    <row r="692" spans="1:2">
      <c r="A692" s="176"/>
      <c r="B692" s="176"/>
    </row>
    <row r="693" spans="1:2">
      <c r="A693" s="176"/>
      <c r="B693" s="176"/>
    </row>
    <row r="694" spans="1:2">
      <c r="A694" s="176"/>
      <c r="B694" s="176"/>
    </row>
    <row r="695" spans="1:2">
      <c r="A695" s="176"/>
      <c r="B695" s="176"/>
    </row>
    <row r="696" spans="1:2">
      <c r="A696" s="176"/>
      <c r="B696" s="176"/>
    </row>
    <row r="697" spans="1:2">
      <c r="A697" s="176"/>
      <c r="B697" s="176"/>
    </row>
    <row r="698" spans="1:2">
      <c r="A698" s="176"/>
      <c r="B698" s="176"/>
    </row>
    <row r="699" spans="1:2">
      <c r="A699" s="176"/>
      <c r="B699" s="176"/>
    </row>
    <row r="700" spans="1:2">
      <c r="A700" s="176"/>
      <c r="B700" s="176"/>
    </row>
    <row r="701" spans="1:2">
      <c r="A701" s="176"/>
      <c r="B701" s="176"/>
    </row>
    <row r="702" spans="1:2">
      <c r="A702" s="176"/>
      <c r="B702" s="176"/>
    </row>
    <row r="703" spans="1:2">
      <c r="A703" s="176"/>
      <c r="B703" s="176"/>
    </row>
    <row r="704" spans="1:2">
      <c r="A704" s="176"/>
      <c r="B704" s="176"/>
    </row>
    <row r="705" spans="1:2">
      <c r="A705" s="176"/>
      <c r="B705" s="176"/>
    </row>
    <row r="706" spans="1:2">
      <c r="A706" s="176"/>
      <c r="B706" s="176"/>
    </row>
    <row r="707" spans="1:2">
      <c r="A707" s="176"/>
      <c r="B707" s="176"/>
    </row>
    <row r="708" spans="1:2">
      <c r="A708" s="176"/>
      <c r="B708" s="176"/>
    </row>
    <row r="709" spans="1:2">
      <c r="A709" s="176"/>
      <c r="B709" s="176"/>
    </row>
    <row r="710" spans="1:2">
      <c r="A710" s="176"/>
      <c r="B710" s="176"/>
    </row>
    <row r="711" spans="1:2">
      <c r="A711" s="176"/>
      <c r="B711" s="176"/>
    </row>
    <row r="712" spans="1:2">
      <c r="A712" s="176"/>
      <c r="B712" s="176"/>
    </row>
    <row r="713" spans="1:2">
      <c r="A713" s="176"/>
      <c r="B713" s="176"/>
    </row>
    <row r="714" spans="1:2">
      <c r="A714" s="176"/>
      <c r="B714" s="176"/>
    </row>
    <row r="715" spans="1:2">
      <c r="A715" s="176"/>
      <c r="B715" s="176"/>
    </row>
    <row r="716" spans="1:2">
      <c r="A716" s="176"/>
      <c r="B716" s="176"/>
    </row>
    <row r="717" spans="1:2">
      <c r="A717" s="176"/>
      <c r="B717" s="176"/>
    </row>
    <row r="718" spans="1:2">
      <c r="A718" s="176"/>
      <c r="B718" s="176"/>
    </row>
    <row r="719" spans="1:2">
      <c r="A719" s="176"/>
      <c r="B719" s="176"/>
    </row>
    <row r="720" spans="1:2">
      <c r="A720" s="176"/>
      <c r="B720" s="176"/>
    </row>
    <row r="721" spans="1:2">
      <c r="A721" s="176"/>
      <c r="B721" s="176"/>
    </row>
    <row r="722" spans="1:2">
      <c r="A722" s="176"/>
      <c r="B722" s="176"/>
    </row>
    <row r="723" spans="1:2">
      <c r="A723" s="176"/>
      <c r="B723" s="176"/>
    </row>
    <row r="724" spans="1:2">
      <c r="A724" s="176"/>
      <c r="B724" s="176"/>
    </row>
    <row r="725" spans="1:2">
      <c r="A725" s="176"/>
      <c r="B725" s="176"/>
    </row>
    <row r="726" spans="1:2">
      <c r="A726" s="176"/>
      <c r="B726" s="176"/>
    </row>
    <row r="727" spans="1:2">
      <c r="A727" s="176"/>
      <c r="B727" s="176"/>
    </row>
    <row r="728" spans="1:2">
      <c r="A728" s="176"/>
      <c r="B728" s="176"/>
    </row>
    <row r="729" spans="1:2">
      <c r="A729" s="176"/>
      <c r="B729" s="176"/>
    </row>
    <row r="730" spans="1:2">
      <c r="A730" s="176"/>
      <c r="B730" s="176"/>
    </row>
    <row r="731" spans="1:2">
      <c r="A731" s="176"/>
      <c r="B731" s="176"/>
    </row>
    <row r="732" spans="1:2">
      <c r="A732" s="176"/>
      <c r="B732" s="176"/>
    </row>
    <row r="733" spans="1:2">
      <c r="A733" s="176"/>
      <c r="B733" s="176"/>
    </row>
    <row r="734" spans="1:2">
      <c r="A734" s="176"/>
      <c r="B734" s="176"/>
    </row>
    <row r="735" spans="1:2">
      <c r="A735" s="176"/>
      <c r="B735" s="176"/>
    </row>
    <row r="736" spans="1:2">
      <c r="A736" s="176"/>
      <c r="B736" s="176"/>
    </row>
    <row r="737" spans="1:2">
      <c r="A737" s="176"/>
      <c r="B737" s="176"/>
    </row>
    <row r="738" spans="1:2">
      <c r="A738" s="176"/>
      <c r="B738" s="176"/>
    </row>
    <row r="739" spans="1:2">
      <c r="A739" s="176"/>
      <c r="B739" s="176"/>
    </row>
    <row r="740" spans="1:2">
      <c r="A740" s="176"/>
      <c r="B740" s="176"/>
    </row>
    <row r="741" spans="1:2">
      <c r="A741" s="176"/>
      <c r="B741" s="176"/>
    </row>
    <row r="742" spans="1:2">
      <c r="A742" s="176"/>
      <c r="B742" s="176"/>
    </row>
    <row r="743" spans="1:2">
      <c r="A743" s="176"/>
      <c r="B743" s="176"/>
    </row>
    <row r="744" spans="1:2">
      <c r="A744" s="176"/>
      <c r="B744" s="176"/>
    </row>
    <row r="745" spans="1:2">
      <c r="A745" s="176"/>
      <c r="B745" s="176"/>
    </row>
    <row r="746" spans="1:2">
      <c r="A746" s="176"/>
      <c r="B746" s="176"/>
    </row>
    <row r="747" spans="1:2">
      <c r="A747" s="176"/>
      <c r="B747" s="176"/>
    </row>
    <row r="748" spans="1:2">
      <c r="A748" s="176"/>
      <c r="B748" s="176"/>
    </row>
    <row r="749" spans="1:2">
      <c r="A749" s="176"/>
      <c r="B749" s="176"/>
    </row>
    <row r="750" spans="1:2">
      <c r="A750" s="176"/>
      <c r="B750" s="176"/>
    </row>
    <row r="751" spans="1:2">
      <c r="A751" s="176"/>
      <c r="B751" s="176"/>
    </row>
    <row r="752" spans="1:2">
      <c r="A752" s="176"/>
      <c r="B752" s="176"/>
    </row>
    <row r="753" spans="1:2">
      <c r="A753" s="176"/>
      <c r="B753" s="176"/>
    </row>
    <row r="754" spans="1:2">
      <c r="A754" s="176"/>
      <c r="B754" s="176"/>
    </row>
    <row r="755" spans="1:2">
      <c r="A755" s="176"/>
      <c r="B755" s="176"/>
    </row>
    <row r="756" spans="1:2">
      <c r="A756" s="176"/>
      <c r="B756" s="176"/>
    </row>
    <row r="757" spans="1:2">
      <c r="A757" s="176"/>
      <c r="B757" s="176"/>
    </row>
    <row r="758" spans="1:2">
      <c r="A758" s="176"/>
      <c r="B758" s="176"/>
    </row>
    <row r="759" spans="1:2">
      <c r="A759" s="176"/>
      <c r="B759" s="176"/>
    </row>
    <row r="760" spans="1:2">
      <c r="A760" s="176"/>
      <c r="B760" s="176"/>
    </row>
    <row r="761" spans="1:2">
      <c r="A761" s="176"/>
      <c r="B761" s="176"/>
    </row>
    <row r="762" spans="1:2">
      <c r="A762" s="176"/>
      <c r="B762" s="176"/>
    </row>
    <row r="763" spans="1:2">
      <c r="A763" s="176"/>
      <c r="B763" s="176"/>
    </row>
    <row r="764" spans="1:2">
      <c r="A764" s="176"/>
      <c r="B764" s="176"/>
    </row>
    <row r="765" spans="1:2">
      <c r="A765" s="176"/>
      <c r="B765" s="176"/>
    </row>
    <row r="766" spans="1:2">
      <c r="A766" s="176"/>
      <c r="B766" s="176"/>
    </row>
    <row r="767" spans="1:2">
      <c r="A767" s="176"/>
      <c r="B767" s="176"/>
    </row>
    <row r="768" spans="1:2">
      <c r="A768" s="176"/>
      <c r="B768" s="176"/>
    </row>
    <row r="769" spans="1:2">
      <c r="A769" s="176"/>
      <c r="B769" s="176"/>
    </row>
    <row r="770" spans="1:2">
      <c r="A770" s="176"/>
      <c r="B770" s="176"/>
    </row>
    <row r="771" spans="1:2">
      <c r="A771" s="176"/>
      <c r="B771" s="176"/>
    </row>
    <row r="772" spans="1:2">
      <c r="A772" s="176"/>
      <c r="B772" s="176"/>
    </row>
    <row r="773" spans="1:2">
      <c r="A773" s="176"/>
      <c r="B773" s="176"/>
    </row>
    <row r="774" spans="1:2">
      <c r="A774" s="176"/>
      <c r="B774" s="176"/>
    </row>
    <row r="775" spans="1:2">
      <c r="A775" s="176"/>
      <c r="B775" s="176"/>
    </row>
    <row r="776" spans="1:2">
      <c r="A776" s="176"/>
      <c r="B776" s="176"/>
    </row>
    <row r="777" spans="1:2">
      <c r="A777" s="176"/>
      <c r="B777" s="176"/>
    </row>
    <row r="778" spans="1:2">
      <c r="A778" s="176"/>
      <c r="B778" s="176"/>
    </row>
    <row r="779" spans="1:2">
      <c r="A779" s="176"/>
      <c r="B779" s="176"/>
    </row>
    <row r="780" spans="1:2">
      <c r="A780" s="176"/>
      <c r="B780" s="176"/>
    </row>
    <row r="781" spans="1:2">
      <c r="A781" s="176"/>
      <c r="B781" s="176"/>
    </row>
    <row r="782" spans="1:2">
      <c r="A782" s="176"/>
      <c r="B782" s="176"/>
    </row>
    <row r="783" spans="1:2">
      <c r="A783" s="176"/>
      <c r="B783" s="176"/>
    </row>
    <row r="784" spans="1:2">
      <c r="A784" s="176"/>
      <c r="B784" s="176"/>
    </row>
    <row r="785" spans="1:2">
      <c r="A785" s="176"/>
      <c r="B785" s="176"/>
    </row>
    <row r="786" spans="1:2">
      <c r="A786" s="176"/>
      <c r="B786" s="176"/>
    </row>
    <row r="787" spans="1:2">
      <c r="A787" s="176"/>
      <c r="B787" s="176"/>
    </row>
    <row r="788" spans="1:2">
      <c r="A788" s="176"/>
      <c r="B788" s="176"/>
    </row>
    <row r="789" spans="1:2">
      <c r="A789" s="176"/>
      <c r="B789" s="176"/>
    </row>
    <row r="790" spans="1:2">
      <c r="A790" s="176"/>
      <c r="B790" s="176"/>
    </row>
    <row r="791" spans="1:2">
      <c r="A791" s="176"/>
      <c r="B791" s="176"/>
    </row>
    <row r="792" spans="1:2">
      <c r="A792" s="176"/>
      <c r="B792" s="176"/>
    </row>
    <row r="793" spans="1:2">
      <c r="A793" s="176"/>
      <c r="B793" s="176"/>
    </row>
    <row r="794" spans="1:2">
      <c r="A794" s="176"/>
      <c r="B794" s="176"/>
    </row>
    <row r="795" spans="1:2">
      <c r="A795" s="176"/>
      <c r="B795" s="176"/>
    </row>
    <row r="796" spans="1:2">
      <c r="A796" s="176"/>
      <c r="B796" s="176"/>
    </row>
    <row r="797" spans="1:2">
      <c r="A797" s="176"/>
      <c r="B797" s="176"/>
    </row>
    <row r="798" spans="1:2">
      <c r="A798" s="176"/>
      <c r="B798" s="176"/>
    </row>
    <row r="799" spans="1:2">
      <c r="A799" s="176"/>
      <c r="B799" s="176"/>
    </row>
    <row r="800" spans="1:2">
      <c r="A800" s="176"/>
      <c r="B800" s="176"/>
    </row>
    <row r="801" spans="1:2">
      <c r="A801" s="176"/>
      <c r="B801" s="176"/>
    </row>
    <row r="802" spans="1:2">
      <c r="A802" s="176"/>
      <c r="B802" s="176"/>
    </row>
    <row r="803" spans="1:2">
      <c r="A803" s="176"/>
      <c r="B803" s="176"/>
    </row>
    <row r="804" spans="1:2">
      <c r="A804" s="176"/>
      <c r="B804" s="176"/>
    </row>
    <row r="805" spans="1:2">
      <c r="A805" s="176"/>
      <c r="B805" s="176"/>
    </row>
    <row r="806" spans="1:2">
      <c r="A806" s="176"/>
      <c r="B806" s="176"/>
    </row>
    <row r="807" spans="1:2">
      <c r="A807" s="176"/>
      <c r="B807" s="176"/>
    </row>
    <row r="808" spans="1:2">
      <c r="A808" s="176"/>
      <c r="B808" s="176"/>
    </row>
    <row r="809" spans="1:2">
      <c r="A809" s="176"/>
      <c r="B809" s="176"/>
    </row>
    <row r="810" spans="1:2">
      <c r="A810" s="176"/>
      <c r="B810" s="176"/>
    </row>
    <row r="811" spans="1:2">
      <c r="A811" s="176"/>
      <c r="B811" s="176"/>
    </row>
    <row r="812" spans="1:2">
      <c r="A812" s="176"/>
      <c r="B812" s="176"/>
    </row>
    <row r="813" spans="1:2">
      <c r="A813" s="176"/>
      <c r="B813" s="176"/>
    </row>
    <row r="814" spans="1:2">
      <c r="A814" s="176"/>
      <c r="B814" s="176"/>
    </row>
    <row r="815" spans="1:2">
      <c r="A815" s="176"/>
      <c r="B815" s="176"/>
    </row>
    <row r="816" spans="1:2">
      <c r="A816" s="176"/>
      <c r="B816" s="176"/>
    </row>
    <row r="817" spans="1:2">
      <c r="A817" s="176"/>
      <c r="B817" s="176"/>
    </row>
    <row r="818" spans="1:2">
      <c r="A818" s="176"/>
      <c r="B818" s="176"/>
    </row>
    <row r="819" spans="1:2">
      <c r="A819" s="176"/>
      <c r="B819" s="176"/>
    </row>
    <row r="820" spans="1:2">
      <c r="A820" s="176"/>
      <c r="B820" s="176"/>
    </row>
    <row r="821" spans="1:2">
      <c r="A821" s="176"/>
      <c r="B821" s="176"/>
    </row>
    <row r="822" spans="1:2">
      <c r="A822" s="176"/>
      <c r="B822" s="176"/>
    </row>
    <row r="823" spans="1:2">
      <c r="A823" s="176"/>
      <c r="B823" s="176"/>
    </row>
    <row r="824" spans="1:2">
      <c r="A824" s="176"/>
      <c r="B824" s="176"/>
    </row>
    <row r="825" spans="1:2">
      <c r="A825" s="176"/>
      <c r="B825" s="176"/>
    </row>
    <row r="826" spans="1:2">
      <c r="A826" s="176"/>
      <c r="B826" s="176"/>
    </row>
    <row r="827" spans="1:2">
      <c r="A827" s="176"/>
      <c r="B827" s="176"/>
    </row>
    <row r="828" spans="1:2">
      <c r="A828" s="176"/>
      <c r="B828" s="176"/>
    </row>
    <row r="829" spans="1:2">
      <c r="A829" s="176"/>
      <c r="B829" s="176"/>
    </row>
    <row r="830" spans="1:2">
      <c r="A830" s="176"/>
      <c r="B830" s="176"/>
    </row>
    <row r="831" spans="1:2">
      <c r="A831" s="176"/>
      <c r="B831" s="176"/>
    </row>
    <row r="832" spans="1:2">
      <c r="A832" s="176"/>
      <c r="B832" s="176"/>
    </row>
    <row r="833" spans="1:2">
      <c r="A833" s="176"/>
      <c r="B833" s="176"/>
    </row>
    <row r="834" spans="1:2">
      <c r="A834" s="176"/>
      <c r="B834" s="176"/>
    </row>
    <row r="835" spans="1:2">
      <c r="A835" s="176"/>
      <c r="B835" s="176"/>
    </row>
    <row r="836" spans="1:2">
      <c r="A836" s="176"/>
      <c r="B836" s="176"/>
    </row>
    <row r="837" spans="1:2">
      <c r="A837" s="176"/>
      <c r="B837" s="176"/>
    </row>
    <row r="838" spans="1:2">
      <c r="A838" s="176"/>
      <c r="B838" s="176"/>
    </row>
    <row r="839" spans="1:2">
      <c r="A839" s="176"/>
      <c r="B839" s="176"/>
    </row>
    <row r="840" spans="1:2">
      <c r="A840" s="176"/>
      <c r="B840" s="176"/>
    </row>
    <row r="841" spans="1:2">
      <c r="A841" s="176"/>
      <c r="B841" s="176"/>
    </row>
    <row r="842" spans="1:2">
      <c r="A842" s="176"/>
      <c r="B842" s="176"/>
    </row>
    <row r="843" spans="1:2">
      <c r="A843" s="176"/>
      <c r="B843" s="176"/>
    </row>
    <row r="844" spans="1:2">
      <c r="A844" s="176"/>
      <c r="B844" s="176"/>
    </row>
    <row r="845" spans="1:2">
      <c r="A845" s="176"/>
      <c r="B845" s="176"/>
    </row>
    <row r="846" spans="1:2">
      <c r="A846" s="176"/>
      <c r="B846" s="176"/>
    </row>
    <row r="847" spans="1:2">
      <c r="A847" s="176"/>
      <c r="B847" s="176"/>
    </row>
    <row r="848" spans="1:2">
      <c r="A848" s="176"/>
      <c r="B848" s="176"/>
    </row>
    <row r="849" spans="1:2">
      <c r="A849" s="176"/>
      <c r="B849" s="176"/>
    </row>
    <row r="850" spans="1:2">
      <c r="A850" s="176"/>
      <c r="B850" s="176"/>
    </row>
    <row r="851" spans="1:2">
      <c r="A851" s="176"/>
      <c r="B851" s="176"/>
    </row>
    <row r="852" spans="1:2">
      <c r="A852" s="176"/>
      <c r="B852" s="176"/>
    </row>
    <row r="853" spans="1:2">
      <c r="A853" s="176"/>
      <c r="B853" s="176"/>
    </row>
    <row r="854" spans="1:2">
      <c r="A854" s="176"/>
      <c r="B854" s="176"/>
    </row>
    <row r="855" spans="1:2">
      <c r="A855" s="176"/>
      <c r="B855" s="176"/>
    </row>
    <row r="856" spans="1:2">
      <c r="A856" s="176"/>
      <c r="B856" s="176"/>
    </row>
    <row r="857" spans="1:2">
      <c r="A857" s="176"/>
      <c r="B857" s="176"/>
    </row>
    <row r="858" spans="1:2">
      <c r="A858" s="176"/>
      <c r="B858" s="176"/>
    </row>
    <row r="859" spans="1:2">
      <c r="A859" s="176"/>
      <c r="B859" s="176"/>
    </row>
    <row r="860" spans="1:2">
      <c r="A860" s="176"/>
      <c r="B860" s="176"/>
    </row>
    <row r="861" spans="1:2">
      <c r="A861" s="176"/>
      <c r="B861" s="176"/>
    </row>
    <row r="862" spans="1:2">
      <c r="A862" s="176"/>
      <c r="B862" s="176"/>
    </row>
    <row r="863" spans="1:2">
      <c r="A863" s="176"/>
      <c r="B863" s="176"/>
    </row>
    <row r="864" spans="1:2">
      <c r="A864" s="176"/>
      <c r="B864" s="176"/>
    </row>
    <row r="865" spans="1:2">
      <c r="A865" s="176"/>
      <c r="B865" s="176"/>
    </row>
    <row r="866" spans="1:2">
      <c r="A866" s="176"/>
      <c r="B866" s="176"/>
    </row>
    <row r="867" spans="1:2">
      <c r="A867" s="176"/>
      <c r="B867" s="176"/>
    </row>
    <row r="868" spans="1:2">
      <c r="A868" s="176"/>
      <c r="B868" s="176"/>
    </row>
    <row r="869" spans="1:2">
      <c r="A869" s="176"/>
      <c r="B869" s="176"/>
    </row>
    <row r="870" spans="1:2">
      <c r="A870" s="176"/>
      <c r="B870" s="176"/>
    </row>
    <row r="871" spans="1:2">
      <c r="A871" s="176"/>
      <c r="B871" s="176"/>
    </row>
    <row r="872" spans="1:2">
      <c r="A872" s="176"/>
      <c r="B872" s="176"/>
    </row>
    <row r="873" spans="1:2">
      <c r="A873" s="176"/>
      <c r="B873" s="176"/>
    </row>
    <row r="874" spans="1:2">
      <c r="A874" s="176"/>
      <c r="B874" s="176"/>
    </row>
    <row r="875" spans="1:2">
      <c r="A875" s="176"/>
      <c r="B875" s="176"/>
    </row>
    <row r="876" spans="1:2">
      <c r="A876" s="176"/>
      <c r="B876" s="176"/>
    </row>
    <row r="877" spans="1:2">
      <c r="A877" s="176"/>
      <c r="B877" s="176"/>
    </row>
    <row r="878" spans="1:2">
      <c r="A878" s="176"/>
      <c r="B878" s="176"/>
    </row>
    <row r="879" spans="1:2">
      <c r="A879" s="176"/>
      <c r="B879" s="176"/>
    </row>
    <row r="880" spans="1:2">
      <c r="A880" s="176"/>
      <c r="B880" s="176"/>
    </row>
    <row r="881" spans="1:2">
      <c r="A881" s="176"/>
      <c r="B881" s="176"/>
    </row>
    <row r="882" spans="1:2">
      <c r="A882" s="176"/>
      <c r="B882" s="176"/>
    </row>
    <row r="883" spans="1:2">
      <c r="A883" s="176"/>
      <c r="B883" s="176"/>
    </row>
    <row r="884" spans="1:2">
      <c r="A884" s="176"/>
      <c r="B884" s="176"/>
    </row>
    <row r="885" spans="1:2">
      <c r="A885" s="176"/>
      <c r="B885" s="176"/>
    </row>
    <row r="886" spans="1:2">
      <c r="A886" s="176"/>
      <c r="B886" s="176"/>
    </row>
    <row r="887" spans="1:2">
      <c r="A887" s="176"/>
      <c r="B887" s="176"/>
    </row>
    <row r="888" spans="1:2">
      <c r="A888" s="176"/>
      <c r="B888" s="176"/>
    </row>
    <row r="889" spans="1:2">
      <c r="A889" s="176"/>
      <c r="B889" s="176"/>
    </row>
    <row r="890" spans="1:2">
      <c r="A890" s="176"/>
      <c r="B890" s="176"/>
    </row>
    <row r="891" spans="1:2">
      <c r="A891" s="176"/>
      <c r="B891" s="176"/>
    </row>
    <row r="892" spans="1:2">
      <c r="A892" s="176"/>
      <c r="B892" s="176"/>
    </row>
    <row r="893" spans="1:2">
      <c r="A893" s="176"/>
      <c r="B893" s="176"/>
    </row>
    <row r="894" spans="1:2">
      <c r="A894" s="176"/>
      <c r="B894" s="176"/>
    </row>
    <row r="895" spans="1:2">
      <c r="A895" s="176"/>
      <c r="B895" s="176"/>
    </row>
    <row r="896" spans="1:2">
      <c r="A896" s="176"/>
      <c r="B896" s="176"/>
    </row>
    <row r="897" spans="1:2">
      <c r="A897" s="176"/>
      <c r="B897" s="176"/>
    </row>
    <row r="898" spans="1:2">
      <c r="A898" s="176"/>
      <c r="B898" s="176"/>
    </row>
    <row r="899" spans="1:2">
      <c r="A899" s="176"/>
      <c r="B899" s="176"/>
    </row>
    <row r="900" spans="1:2">
      <c r="A900" s="176"/>
      <c r="B900" s="176"/>
    </row>
    <row r="901" spans="1:2">
      <c r="A901" s="176"/>
      <c r="B901" s="176"/>
    </row>
    <row r="902" spans="1:2">
      <c r="A902" s="176"/>
      <c r="B902" s="176"/>
    </row>
    <row r="903" spans="1:2">
      <c r="A903" s="176"/>
      <c r="B903" s="176"/>
    </row>
    <row r="904" spans="1:2">
      <c r="A904" s="176"/>
      <c r="B904" s="176"/>
    </row>
    <row r="905" spans="1:2">
      <c r="A905" s="176"/>
      <c r="B905" s="176"/>
    </row>
    <row r="906" spans="1:2">
      <c r="A906" s="176"/>
      <c r="B906" s="176"/>
    </row>
    <row r="907" spans="1:2">
      <c r="A907" s="176"/>
      <c r="B907" s="176"/>
    </row>
    <row r="908" spans="1:2">
      <c r="A908" s="176"/>
      <c r="B908" s="176"/>
    </row>
    <row r="909" spans="1:2">
      <c r="A909" s="176"/>
      <c r="B909" s="176"/>
    </row>
    <row r="910" spans="1:2">
      <c r="A910" s="176"/>
      <c r="B910" s="176"/>
    </row>
    <row r="911" spans="1:2">
      <c r="A911" s="176"/>
      <c r="B911" s="176"/>
    </row>
    <row r="912" spans="1:2">
      <c r="A912" s="176"/>
      <c r="B912" s="176"/>
    </row>
    <row r="913" spans="1:2">
      <c r="A913" s="176"/>
      <c r="B913" s="176"/>
    </row>
    <row r="914" spans="1:2">
      <c r="A914" s="176"/>
      <c r="B914" s="176"/>
    </row>
    <row r="915" spans="1:2">
      <c r="A915" s="176"/>
      <c r="B915" s="176"/>
    </row>
    <row r="916" spans="1:2">
      <c r="A916" s="176"/>
      <c r="B916" s="176"/>
    </row>
    <row r="917" spans="1:2">
      <c r="A917" s="176"/>
      <c r="B917" s="176"/>
    </row>
    <row r="918" spans="1:2">
      <c r="A918" s="176"/>
      <c r="B918" s="176"/>
    </row>
    <row r="919" spans="1:2">
      <c r="A919" s="176"/>
      <c r="B919" s="176"/>
    </row>
    <row r="920" spans="1:2">
      <c r="A920" s="176"/>
      <c r="B920" s="176"/>
    </row>
    <row r="921" spans="1:2">
      <c r="A921" s="176"/>
      <c r="B921" s="176"/>
    </row>
    <row r="922" spans="1:2">
      <c r="A922" s="176"/>
      <c r="B922" s="176"/>
    </row>
    <row r="923" spans="1:2">
      <c r="A923" s="176"/>
      <c r="B923" s="176"/>
    </row>
    <row r="924" spans="1:2">
      <c r="A924" s="176"/>
      <c r="B924" s="176"/>
    </row>
    <row r="925" spans="1:2">
      <c r="A925" s="176"/>
      <c r="B925" s="176"/>
    </row>
    <row r="926" spans="1:2">
      <c r="A926" s="176"/>
      <c r="B926" s="176"/>
    </row>
    <row r="927" spans="1:2">
      <c r="A927" s="176"/>
      <c r="B927" s="176"/>
    </row>
    <row r="928" spans="1:2">
      <c r="A928" s="176"/>
      <c r="B928" s="176"/>
    </row>
    <row r="929" spans="1:2">
      <c r="A929" s="176"/>
      <c r="B929" s="176"/>
    </row>
    <row r="930" spans="1:2">
      <c r="A930" s="176"/>
      <c r="B930" s="176"/>
    </row>
    <row r="931" spans="1:2">
      <c r="A931" s="176"/>
      <c r="B931" s="176"/>
    </row>
    <row r="932" spans="1:2">
      <c r="A932" s="176"/>
      <c r="B932" s="176"/>
    </row>
    <row r="933" spans="1:2">
      <c r="A933" s="176"/>
      <c r="B933" s="176"/>
    </row>
    <row r="934" spans="1:2">
      <c r="A934" s="176"/>
      <c r="B934" s="176"/>
    </row>
    <row r="935" spans="1:2">
      <c r="A935" s="176"/>
      <c r="B935" s="176"/>
    </row>
    <row r="936" spans="1:2">
      <c r="A936" s="176"/>
      <c r="B936" s="176"/>
    </row>
    <row r="937" spans="1:2">
      <c r="A937" s="176"/>
      <c r="B937" s="176"/>
    </row>
    <row r="938" spans="1:2">
      <c r="A938" s="176"/>
      <c r="B938" s="176"/>
    </row>
    <row r="939" spans="1:2">
      <c r="A939" s="176"/>
      <c r="B939" s="176"/>
    </row>
    <row r="940" spans="1:2">
      <c r="A940" s="176"/>
      <c r="B940" s="176"/>
    </row>
    <row r="941" spans="1:2">
      <c r="A941" s="176"/>
      <c r="B941" s="176"/>
    </row>
    <row r="942" spans="1:2">
      <c r="A942" s="176"/>
      <c r="B942" s="176"/>
    </row>
    <row r="943" spans="1:2">
      <c r="A943" s="176"/>
      <c r="B943" s="176"/>
    </row>
    <row r="944" spans="1:2">
      <c r="A944" s="176"/>
      <c r="B944" s="176"/>
    </row>
    <row r="945" spans="1:2">
      <c r="A945" s="176"/>
      <c r="B945" s="176"/>
    </row>
    <row r="946" spans="1:2">
      <c r="A946" s="176"/>
      <c r="B946" s="176"/>
    </row>
    <row r="947" spans="1:2">
      <c r="A947" s="176"/>
      <c r="B947" s="176"/>
    </row>
    <row r="948" spans="1:2">
      <c r="A948" s="176"/>
      <c r="B948" s="176"/>
    </row>
    <row r="949" spans="1:2">
      <c r="A949" s="176"/>
      <c r="B949" s="176"/>
    </row>
    <row r="950" spans="1:2">
      <c r="A950" s="176"/>
      <c r="B950" s="176"/>
    </row>
    <row r="951" spans="1:2">
      <c r="A951" s="176"/>
      <c r="B951" s="176"/>
    </row>
    <row r="952" spans="1:2">
      <c r="A952" s="176"/>
      <c r="B952" s="176"/>
    </row>
    <row r="953" spans="1:2">
      <c r="A953" s="176"/>
      <c r="B953" s="176"/>
    </row>
    <row r="954" spans="1:2">
      <c r="A954" s="176"/>
      <c r="B954" s="176"/>
    </row>
    <row r="955" spans="1:2">
      <c r="A955" s="176"/>
      <c r="B955" s="176"/>
    </row>
    <row r="956" spans="1:2">
      <c r="A956" s="176"/>
      <c r="B956" s="176"/>
    </row>
    <row r="957" spans="1:2">
      <c r="A957" s="176"/>
      <c r="B957" s="176"/>
    </row>
    <row r="958" spans="1:2">
      <c r="A958" s="176"/>
      <c r="B958" s="176"/>
    </row>
    <row r="959" spans="1:2">
      <c r="A959" s="176"/>
      <c r="B959" s="176"/>
    </row>
    <row r="960" spans="1:2">
      <c r="A960" s="176"/>
      <c r="B960" s="176"/>
    </row>
    <row r="961" spans="1:2">
      <c r="A961" s="176"/>
      <c r="B961" s="176"/>
    </row>
    <row r="962" spans="1:2">
      <c r="A962" s="176"/>
      <c r="B962" s="176"/>
    </row>
    <row r="963" spans="1:2">
      <c r="A963" s="176"/>
      <c r="B963" s="176"/>
    </row>
    <row r="964" spans="1:2">
      <c r="A964" s="176"/>
      <c r="B964" s="176"/>
    </row>
    <row r="965" spans="1:2">
      <c r="A965" s="176"/>
      <c r="B965" s="176"/>
    </row>
    <row r="966" spans="1:2">
      <c r="A966" s="176"/>
      <c r="B966" s="176"/>
    </row>
    <row r="967" spans="1:2">
      <c r="A967" s="176"/>
      <c r="B967" s="176"/>
    </row>
    <row r="968" spans="1:2">
      <c r="A968" s="176"/>
      <c r="B968" s="176"/>
    </row>
    <row r="969" spans="1:2">
      <c r="A969" s="176"/>
      <c r="B969" s="176"/>
    </row>
    <row r="970" spans="1:2">
      <c r="A970" s="176"/>
      <c r="B970" s="176"/>
    </row>
    <row r="971" spans="1:2">
      <c r="A971" s="176"/>
      <c r="B971" s="176"/>
    </row>
    <row r="972" spans="1:2">
      <c r="A972" s="176"/>
      <c r="B972" s="176"/>
    </row>
    <row r="973" spans="1:2">
      <c r="A973" s="176"/>
      <c r="B973" s="176"/>
    </row>
    <row r="974" spans="1:2">
      <c r="A974" s="176"/>
      <c r="B974" s="176"/>
    </row>
    <row r="975" spans="1:2">
      <c r="A975" s="176"/>
      <c r="B975" s="176"/>
    </row>
    <row r="976" spans="1:2">
      <c r="A976" s="176"/>
      <c r="B976" s="176"/>
    </row>
    <row r="977" spans="1:2">
      <c r="A977" s="176"/>
      <c r="B977" s="176"/>
    </row>
    <row r="978" spans="1:2">
      <c r="A978" s="176"/>
      <c r="B978" s="176"/>
    </row>
    <row r="979" spans="1:2">
      <c r="A979" s="176"/>
      <c r="B979" s="176"/>
    </row>
    <row r="980" spans="1:2">
      <c r="A980" s="176"/>
      <c r="B980" s="176"/>
    </row>
    <row r="981" spans="1:2">
      <c r="A981" s="176"/>
      <c r="B981" s="176"/>
    </row>
    <row r="982" spans="1:2">
      <c r="A982" s="176"/>
      <c r="B982" s="176"/>
    </row>
    <row r="983" spans="1:2">
      <c r="A983" s="176"/>
      <c r="B983" s="176"/>
    </row>
    <row r="984" spans="1:2">
      <c r="A984" s="176"/>
      <c r="B984" s="176"/>
    </row>
    <row r="985" spans="1:2">
      <c r="A985" s="176"/>
      <c r="B985" s="176"/>
    </row>
    <row r="986" spans="1:2">
      <c r="A986" s="176"/>
      <c r="B986" s="176"/>
    </row>
    <row r="987" spans="1:2">
      <c r="A987" s="176"/>
      <c r="B987" s="176"/>
    </row>
    <row r="988" spans="1:2">
      <c r="A988" s="176"/>
      <c r="B988" s="176"/>
    </row>
    <row r="989" spans="1:2">
      <c r="A989" s="176"/>
      <c r="B989" s="176"/>
    </row>
    <row r="990" spans="1:2">
      <c r="A990" s="176"/>
      <c r="B990" s="176"/>
    </row>
    <row r="991" spans="1:2">
      <c r="A991" s="176"/>
      <c r="B991" s="176"/>
    </row>
    <row r="992" spans="1:2">
      <c r="A992" s="176"/>
      <c r="B992" s="176"/>
    </row>
    <row r="993" spans="1:2">
      <c r="A993" s="176"/>
      <c r="B993" s="176"/>
    </row>
    <row r="994" spans="1:2">
      <c r="A994" s="176"/>
      <c r="B994" s="176"/>
    </row>
    <row r="995" spans="1:2">
      <c r="A995" s="176"/>
      <c r="B995" s="176"/>
    </row>
    <row r="996" spans="1:2">
      <c r="A996" s="176"/>
      <c r="B996" s="176"/>
    </row>
    <row r="997" spans="1:2">
      <c r="A997" s="176"/>
      <c r="B997" s="176"/>
    </row>
    <row r="998" spans="1:2">
      <c r="A998" s="176"/>
      <c r="B998" s="176"/>
    </row>
    <row r="999" spans="1:2">
      <c r="A999" s="176"/>
      <c r="B999" s="176"/>
    </row>
    <row r="1000" spans="1:2">
      <c r="A1000" s="176"/>
      <c r="B1000" s="176"/>
    </row>
    <row r="1001" spans="1:2">
      <c r="A1001" s="176"/>
      <c r="B1001" s="176"/>
    </row>
    <row r="1002" spans="1:2">
      <c r="A1002" s="176"/>
      <c r="B1002" s="176"/>
    </row>
    <row r="1003" spans="1:2">
      <c r="A1003" s="176"/>
      <c r="B1003" s="176"/>
    </row>
    <row r="1004" spans="1:2">
      <c r="A1004" s="176"/>
      <c r="B1004" s="176"/>
    </row>
    <row r="1005" spans="1:2">
      <c r="A1005" s="176"/>
      <c r="B1005" s="176"/>
    </row>
    <row r="1006" spans="1:2">
      <c r="A1006" s="176"/>
      <c r="B1006" s="176"/>
    </row>
    <row r="1007" spans="1:2">
      <c r="A1007" s="176"/>
      <c r="B1007" s="176"/>
    </row>
    <row r="1008" spans="1:2">
      <c r="A1008" s="176"/>
      <c r="B1008" s="176"/>
    </row>
    <row r="1009" spans="1:2">
      <c r="A1009" s="176"/>
      <c r="B1009" s="176"/>
    </row>
    <row r="1010" spans="1:2">
      <c r="A1010" s="176"/>
      <c r="B1010" s="176"/>
    </row>
    <row r="1011" spans="1:2">
      <c r="A1011" s="176"/>
      <c r="B1011" s="176"/>
    </row>
    <row r="1012" spans="1:2">
      <c r="A1012" s="176"/>
      <c r="B1012" s="176"/>
    </row>
    <row r="1013" spans="1:2">
      <c r="A1013" s="176"/>
      <c r="B1013" s="176"/>
    </row>
    <row r="1014" spans="1:2">
      <c r="A1014" s="176"/>
      <c r="B1014" s="176"/>
    </row>
    <row r="1015" spans="1:2">
      <c r="A1015" s="176"/>
      <c r="B1015" s="176"/>
    </row>
    <row r="1016" spans="1:2">
      <c r="A1016" s="176"/>
      <c r="B1016" s="176"/>
    </row>
    <row r="1017" spans="1:2">
      <c r="A1017" s="176"/>
      <c r="B1017" s="176"/>
    </row>
    <row r="1018" spans="1:2">
      <c r="A1018" s="176"/>
      <c r="B1018" s="176"/>
    </row>
    <row r="1019" spans="1:2">
      <c r="A1019" s="176"/>
      <c r="B1019" s="176"/>
    </row>
    <row r="1020" spans="1:2">
      <c r="A1020" s="176"/>
      <c r="B1020" s="176"/>
    </row>
    <row r="1021" spans="1:2">
      <c r="A1021" s="176"/>
      <c r="B1021" s="176"/>
    </row>
    <row r="1022" spans="1:2">
      <c r="A1022" s="176"/>
      <c r="B1022" s="176"/>
    </row>
    <row r="1023" spans="1:2">
      <c r="A1023" s="176"/>
      <c r="B1023" s="176"/>
    </row>
    <row r="1024" spans="1:2">
      <c r="A1024" s="176"/>
      <c r="B1024" s="176"/>
    </row>
    <row r="1025" spans="1:2">
      <c r="A1025" s="176"/>
      <c r="B1025" s="176"/>
    </row>
    <row r="1026" spans="1:2">
      <c r="A1026" s="176"/>
      <c r="B1026" s="176"/>
    </row>
    <row r="1027" spans="1:2">
      <c r="A1027" s="176"/>
      <c r="B1027" s="176"/>
    </row>
    <row r="1028" spans="1:2">
      <c r="A1028" s="176"/>
      <c r="B1028" s="176"/>
    </row>
    <row r="1029" spans="1:2">
      <c r="A1029" s="176"/>
      <c r="B1029" s="176"/>
    </row>
    <row r="1030" spans="1:2">
      <c r="A1030" s="176"/>
      <c r="B1030" s="176"/>
    </row>
    <row r="1031" spans="1:2">
      <c r="A1031" s="176"/>
      <c r="B1031" s="176"/>
    </row>
    <row r="1032" spans="1:2">
      <c r="A1032" s="176"/>
      <c r="B1032" s="176"/>
    </row>
    <row r="1033" spans="1:2">
      <c r="A1033" s="176"/>
      <c r="B1033" s="176"/>
    </row>
    <row r="1034" spans="1:2">
      <c r="A1034" s="176"/>
      <c r="B1034" s="176"/>
    </row>
    <row r="1035" spans="1:2">
      <c r="A1035" s="176"/>
      <c r="B1035" s="176"/>
    </row>
    <row r="1036" spans="1:2">
      <c r="A1036" s="176"/>
      <c r="B1036" s="176"/>
    </row>
    <row r="1037" spans="1:2">
      <c r="A1037" s="176"/>
      <c r="B1037" s="176"/>
    </row>
    <row r="1038" spans="1:2">
      <c r="A1038" s="176"/>
      <c r="B1038" s="176"/>
    </row>
    <row r="1039" spans="1:2">
      <c r="A1039" s="176"/>
      <c r="B1039" s="176"/>
    </row>
    <row r="1040" spans="1:2">
      <c r="A1040" s="176"/>
      <c r="B1040" s="176"/>
    </row>
    <row r="1041" spans="1:2">
      <c r="A1041" s="176"/>
      <c r="B1041" s="176"/>
    </row>
    <row r="1042" spans="1:2">
      <c r="A1042" s="176"/>
      <c r="B1042" s="176"/>
    </row>
    <row r="1043" spans="1:2">
      <c r="A1043" s="176"/>
      <c r="B1043" s="176"/>
    </row>
    <row r="1044" spans="1:2">
      <c r="A1044" s="176"/>
      <c r="B1044" s="176"/>
    </row>
    <row r="1045" spans="1:2">
      <c r="A1045" s="176"/>
      <c r="B1045" s="176"/>
    </row>
    <row r="1046" spans="1:2">
      <c r="A1046" s="176"/>
      <c r="B1046" s="176"/>
    </row>
    <row r="1047" spans="1:2">
      <c r="A1047" s="176"/>
      <c r="B1047" s="176"/>
    </row>
    <row r="1048" spans="1:2">
      <c r="A1048" s="176"/>
      <c r="B1048" s="176"/>
    </row>
    <row r="1049" spans="1:2">
      <c r="A1049" s="176"/>
      <c r="B1049" s="176"/>
    </row>
    <row r="1050" spans="1:2">
      <c r="A1050" s="176"/>
      <c r="B1050" s="176"/>
    </row>
    <row r="1051" spans="1:2">
      <c r="A1051" s="176"/>
      <c r="B1051" s="176"/>
    </row>
    <row r="1052" spans="1:2">
      <c r="A1052" s="176"/>
      <c r="B1052" s="176"/>
    </row>
    <row r="1053" spans="1:2">
      <c r="A1053" s="176"/>
      <c r="B1053" s="176"/>
    </row>
    <row r="1054" spans="1:2">
      <c r="A1054" s="176"/>
      <c r="B1054" s="176"/>
    </row>
    <row r="1055" spans="1:2">
      <c r="A1055" s="176"/>
      <c r="B1055" s="176"/>
    </row>
    <row r="1056" spans="1:2">
      <c r="A1056" s="176"/>
      <c r="B1056" s="176"/>
    </row>
    <row r="1057" spans="1:2">
      <c r="A1057" s="176"/>
      <c r="B1057" s="176"/>
    </row>
    <row r="1058" spans="1:2">
      <c r="A1058" s="176"/>
      <c r="B1058" s="176"/>
    </row>
    <row r="1059" spans="1:2">
      <c r="A1059" s="176"/>
      <c r="B1059" s="176"/>
    </row>
    <row r="1060" spans="1:2">
      <c r="A1060" s="176"/>
      <c r="B1060" s="176"/>
    </row>
    <row r="1061" spans="1:2">
      <c r="A1061" s="176"/>
      <c r="B1061" s="176"/>
    </row>
    <row r="1062" spans="1:2">
      <c r="A1062" s="176"/>
      <c r="B1062" s="176"/>
    </row>
    <row r="1063" spans="1:2">
      <c r="A1063" s="176"/>
      <c r="B1063" s="176"/>
    </row>
    <row r="1064" spans="1:2">
      <c r="A1064" s="176"/>
      <c r="B1064" s="176"/>
    </row>
    <row r="1065" spans="1:2">
      <c r="A1065" s="176"/>
      <c r="B1065" s="176"/>
    </row>
    <row r="1066" spans="1:2">
      <c r="A1066" s="176"/>
      <c r="B1066" s="176"/>
    </row>
    <row r="1067" spans="1:2">
      <c r="A1067" s="176"/>
      <c r="B1067" s="176"/>
    </row>
    <row r="1068" spans="1:2">
      <c r="A1068" s="176"/>
      <c r="B1068" s="176"/>
    </row>
    <row r="1069" spans="1:2">
      <c r="A1069" s="176"/>
      <c r="B1069" s="176"/>
    </row>
    <row r="1070" spans="1:2">
      <c r="A1070" s="176"/>
      <c r="B1070" s="176"/>
    </row>
    <row r="1071" spans="1:2">
      <c r="A1071" s="176"/>
      <c r="B1071" s="176"/>
    </row>
    <row r="1072" spans="1:2">
      <c r="A1072" s="176"/>
      <c r="B1072" s="176"/>
    </row>
    <row r="1073" spans="1:2">
      <c r="A1073" s="176"/>
      <c r="B1073" s="176"/>
    </row>
    <row r="1074" spans="1:2">
      <c r="A1074" s="176"/>
      <c r="B1074" s="176"/>
    </row>
    <row r="1075" spans="1:2">
      <c r="A1075" s="176"/>
      <c r="B1075" s="176"/>
    </row>
    <row r="1076" spans="1:2">
      <c r="A1076" s="176"/>
      <c r="B1076" s="176"/>
    </row>
    <row r="1077" spans="1:2">
      <c r="A1077" s="176"/>
      <c r="B1077" s="176"/>
    </row>
    <row r="1078" spans="1:2">
      <c r="A1078" s="176"/>
      <c r="B1078" s="176"/>
    </row>
    <row r="1079" spans="1:2">
      <c r="A1079" s="176"/>
      <c r="B1079" s="176"/>
    </row>
    <row r="1080" spans="1:2">
      <c r="A1080" s="176"/>
      <c r="B1080" s="176"/>
    </row>
    <row r="1081" spans="1:2">
      <c r="A1081" s="176"/>
      <c r="B1081" s="176"/>
    </row>
    <row r="1082" spans="1:2">
      <c r="A1082" s="176"/>
      <c r="B1082" s="176"/>
    </row>
    <row r="1083" spans="1:2">
      <c r="A1083" s="176"/>
      <c r="B1083" s="176"/>
    </row>
    <row r="1084" spans="1:2">
      <c r="A1084" s="176"/>
      <c r="B1084" s="176"/>
    </row>
    <row r="1085" spans="1:2">
      <c r="A1085" s="176"/>
      <c r="B1085" s="176"/>
    </row>
    <row r="1086" spans="1:2">
      <c r="A1086" s="176"/>
      <c r="B1086" s="176"/>
    </row>
    <row r="1087" spans="1:2">
      <c r="A1087" s="176"/>
      <c r="B1087" s="176"/>
    </row>
    <row r="1088" spans="1:2">
      <c r="A1088" s="176"/>
      <c r="B1088" s="176"/>
    </row>
    <row r="1089" spans="1:2">
      <c r="A1089" s="176"/>
      <c r="B1089" s="176"/>
    </row>
    <row r="1090" spans="1:2">
      <c r="A1090" s="176"/>
      <c r="B1090" s="176"/>
    </row>
    <row r="1091" spans="1:2">
      <c r="A1091" s="176"/>
      <c r="B1091" s="176"/>
    </row>
    <row r="1092" spans="1:2">
      <c r="A1092" s="176"/>
      <c r="B1092" s="176"/>
    </row>
    <row r="1093" spans="1:2">
      <c r="A1093" s="176"/>
      <c r="B1093" s="176"/>
    </row>
    <row r="1094" spans="1:2">
      <c r="A1094" s="176"/>
      <c r="B1094" s="176"/>
    </row>
    <row r="1095" spans="1:2">
      <c r="A1095" s="176"/>
      <c r="B1095" s="176"/>
    </row>
    <row r="1096" spans="1:2">
      <c r="A1096" s="176"/>
      <c r="B1096" s="176"/>
    </row>
    <row r="1097" spans="1:2">
      <c r="A1097" s="176"/>
      <c r="B1097" s="176"/>
    </row>
    <row r="1098" spans="1:2">
      <c r="A1098" s="176"/>
      <c r="B1098" s="176"/>
    </row>
    <row r="1099" spans="1:2">
      <c r="A1099" s="176"/>
      <c r="B1099" s="176"/>
    </row>
    <row r="1100" spans="1:2">
      <c r="A1100" s="176"/>
      <c r="B1100" s="176"/>
    </row>
    <row r="1101" spans="1:2">
      <c r="A1101" s="176"/>
      <c r="B1101" s="176"/>
    </row>
    <row r="1102" spans="1:2">
      <c r="A1102" s="176"/>
      <c r="B1102" s="176"/>
    </row>
    <row r="1103" spans="1:2">
      <c r="A1103" s="176"/>
      <c r="B1103" s="176"/>
    </row>
    <row r="1104" spans="1:2">
      <c r="A1104" s="176"/>
      <c r="B1104" s="176"/>
    </row>
    <row r="1105" spans="1:2">
      <c r="A1105" s="176"/>
      <c r="B1105" s="176"/>
    </row>
    <row r="1106" spans="1:2">
      <c r="A1106" s="176"/>
      <c r="B1106" s="176"/>
    </row>
    <row r="1107" spans="1:2">
      <c r="A1107" s="176"/>
      <c r="B1107" s="176"/>
    </row>
    <row r="1108" spans="1:2">
      <c r="A1108" s="176"/>
      <c r="B1108" s="176"/>
    </row>
    <row r="1109" spans="1:2">
      <c r="A1109" s="176"/>
      <c r="B1109" s="176"/>
    </row>
    <row r="1110" spans="1:2">
      <c r="A1110" s="176"/>
      <c r="B1110" s="176"/>
    </row>
    <row r="1111" spans="1:2">
      <c r="A1111" s="176"/>
      <c r="B1111" s="176"/>
    </row>
    <row r="1112" spans="1:2">
      <c r="A1112" s="176"/>
      <c r="B1112" s="176"/>
    </row>
    <row r="1113" spans="1:2">
      <c r="A1113" s="176"/>
      <c r="B1113" s="176"/>
    </row>
    <row r="1114" spans="1:2">
      <c r="A1114" s="176"/>
      <c r="B1114" s="176"/>
    </row>
    <row r="1115" spans="1:2">
      <c r="A1115" s="176"/>
      <c r="B1115" s="176"/>
    </row>
    <row r="1116" spans="1:2">
      <c r="A1116" s="176"/>
      <c r="B1116" s="176"/>
    </row>
    <row r="1117" spans="1:2">
      <c r="A1117" s="176"/>
      <c r="B1117" s="176"/>
    </row>
    <row r="1118" spans="1:2">
      <c r="A1118" s="176"/>
      <c r="B1118" s="176"/>
    </row>
    <row r="1119" spans="1:2">
      <c r="A1119" s="176"/>
      <c r="B1119" s="176"/>
    </row>
    <row r="1120" spans="1:2">
      <c r="A1120" s="176"/>
      <c r="B1120" s="176"/>
    </row>
    <row r="1121" spans="1:2">
      <c r="A1121" s="176"/>
      <c r="B1121" s="176"/>
    </row>
    <row r="1122" spans="1:2">
      <c r="A1122" s="176"/>
      <c r="B1122" s="176"/>
    </row>
    <row r="1123" spans="1:2">
      <c r="A1123" s="176"/>
      <c r="B1123" s="176"/>
    </row>
    <row r="1124" spans="1:2">
      <c r="A1124" s="176"/>
      <c r="B1124" s="176"/>
    </row>
    <row r="1125" spans="1:2">
      <c r="A1125" s="176"/>
      <c r="B1125" s="176"/>
    </row>
    <row r="1126" spans="1:2">
      <c r="A1126" s="176"/>
      <c r="B1126" s="176"/>
    </row>
    <row r="1127" spans="1:2">
      <c r="A1127" s="176"/>
      <c r="B1127" s="176"/>
    </row>
    <row r="1128" spans="1:2">
      <c r="A1128" s="176"/>
      <c r="B1128" s="176"/>
    </row>
    <row r="1129" spans="1:2">
      <c r="A1129" s="176"/>
      <c r="B1129" s="176"/>
    </row>
    <row r="1130" spans="1:2">
      <c r="A1130" s="176"/>
      <c r="B1130" s="176"/>
    </row>
    <row r="1131" spans="1:2">
      <c r="A1131" s="176"/>
      <c r="B1131" s="176"/>
    </row>
    <row r="1132" spans="1:2">
      <c r="A1132" s="176"/>
      <c r="B1132" s="176"/>
    </row>
    <row r="1133" spans="1:2">
      <c r="A1133" s="176"/>
      <c r="B1133" s="176"/>
    </row>
    <row r="1134" spans="1:2">
      <c r="A1134" s="176"/>
      <c r="B1134" s="176"/>
    </row>
    <row r="1135" spans="1:2">
      <c r="A1135" s="176"/>
      <c r="B1135" s="176"/>
    </row>
    <row r="1136" spans="1:2">
      <c r="A1136" s="176"/>
      <c r="B1136" s="176"/>
    </row>
    <row r="1137" spans="1:2">
      <c r="A1137" s="176"/>
      <c r="B1137" s="176"/>
    </row>
    <row r="1138" spans="1:2">
      <c r="A1138" s="176"/>
      <c r="B1138" s="176"/>
    </row>
    <row r="1139" spans="1:2">
      <c r="A1139" s="176"/>
      <c r="B1139" s="176"/>
    </row>
    <row r="1140" spans="1:2">
      <c r="A1140" s="176"/>
      <c r="B1140" s="176"/>
    </row>
    <row r="1141" spans="1:2">
      <c r="A1141" s="176"/>
      <c r="B1141" s="176"/>
    </row>
    <row r="1142" spans="1:2">
      <c r="A1142" s="176"/>
      <c r="B1142" s="176"/>
    </row>
    <row r="1143" spans="1:2">
      <c r="A1143" s="176"/>
      <c r="B1143" s="176"/>
    </row>
    <row r="1144" spans="1:2">
      <c r="A1144" s="176"/>
      <c r="B1144" s="176"/>
    </row>
    <row r="1145" spans="1:2">
      <c r="A1145" s="176"/>
      <c r="B1145" s="176"/>
    </row>
    <row r="1146" spans="1:2">
      <c r="A1146" s="176"/>
      <c r="B1146" s="176"/>
    </row>
    <row r="1147" spans="1:2">
      <c r="A1147" s="176"/>
      <c r="B1147" s="176"/>
    </row>
    <row r="1148" spans="1:2">
      <c r="A1148" s="176"/>
      <c r="B1148" s="176"/>
    </row>
    <row r="1149" spans="1:2">
      <c r="A1149" s="176"/>
      <c r="B1149" s="176"/>
    </row>
    <row r="1150" spans="1:2">
      <c r="A1150" s="176"/>
      <c r="B1150" s="176"/>
    </row>
    <row r="1151" spans="1:2">
      <c r="A1151" s="176"/>
      <c r="B1151" s="176"/>
    </row>
    <row r="1152" spans="1:2">
      <c r="A1152" s="176"/>
      <c r="B1152" s="176"/>
    </row>
    <row r="1153" spans="1:2">
      <c r="A1153" s="176"/>
      <c r="B1153" s="176"/>
    </row>
    <row r="1154" spans="1:2">
      <c r="A1154" s="176"/>
      <c r="B1154" s="176"/>
    </row>
    <row r="1155" spans="1:2">
      <c r="A1155" s="176"/>
      <c r="B1155" s="176"/>
    </row>
    <row r="1156" spans="1:2">
      <c r="A1156" s="176"/>
      <c r="B1156" s="176"/>
    </row>
    <row r="1157" spans="1:2">
      <c r="A1157" s="176"/>
      <c r="B1157" s="176"/>
    </row>
    <row r="1158" spans="1:2">
      <c r="A1158" s="176"/>
      <c r="B1158" s="176"/>
    </row>
    <row r="1159" spans="1:2">
      <c r="A1159" s="176"/>
      <c r="B1159" s="176"/>
    </row>
    <row r="1160" spans="1:2">
      <c r="A1160" s="176"/>
      <c r="B1160" s="176"/>
    </row>
    <row r="1161" spans="1:2">
      <c r="A1161" s="176"/>
      <c r="B1161" s="176"/>
    </row>
    <row r="1162" spans="1:2">
      <c r="A1162" s="176"/>
      <c r="B1162" s="176"/>
    </row>
    <row r="1163" spans="1:2">
      <c r="A1163" s="176"/>
      <c r="B1163" s="176"/>
    </row>
    <row r="1164" spans="1:2">
      <c r="A1164" s="176"/>
      <c r="B1164" s="176"/>
    </row>
    <row r="1165" spans="1:2">
      <c r="A1165" s="176"/>
      <c r="B1165" s="176"/>
    </row>
    <row r="1166" spans="1:2">
      <c r="A1166" s="176"/>
      <c r="B1166" s="176"/>
    </row>
    <row r="1167" spans="1:2">
      <c r="A1167" s="176"/>
      <c r="B1167" s="176"/>
    </row>
    <row r="1168" spans="1:2">
      <c r="A1168" s="176"/>
      <c r="B1168" s="176"/>
    </row>
    <row r="1169" spans="1:2">
      <c r="A1169" s="176"/>
      <c r="B1169" s="176"/>
    </row>
    <row r="1170" spans="1:2">
      <c r="A1170" s="176"/>
      <c r="B1170" s="176"/>
    </row>
    <row r="1171" spans="1:2">
      <c r="A1171" s="176"/>
      <c r="B1171" s="176"/>
    </row>
    <row r="1172" spans="1:2">
      <c r="A1172" s="176"/>
      <c r="B1172" s="176"/>
    </row>
    <row r="1173" spans="1:2">
      <c r="A1173" s="176"/>
      <c r="B1173" s="176"/>
    </row>
    <row r="1174" spans="1:2">
      <c r="A1174" s="176"/>
      <c r="B1174" s="176"/>
    </row>
    <row r="1175" spans="1:2">
      <c r="A1175" s="176"/>
      <c r="B1175" s="176"/>
    </row>
    <row r="1176" spans="1:2">
      <c r="A1176" s="176"/>
      <c r="B1176" s="176"/>
    </row>
    <row r="1177" spans="1:2">
      <c r="A1177" s="176"/>
      <c r="B1177" s="176"/>
    </row>
    <row r="1178" spans="1:2">
      <c r="A1178" s="176"/>
      <c r="B1178" s="176"/>
    </row>
    <row r="1179" spans="1:2">
      <c r="A1179" s="176"/>
      <c r="B1179" s="176"/>
    </row>
    <row r="1180" spans="1:2">
      <c r="A1180" s="176"/>
      <c r="B1180" s="176"/>
    </row>
    <row r="1181" spans="1:2">
      <c r="A1181" s="176"/>
      <c r="B1181" s="176"/>
    </row>
    <row r="1182" spans="1:2">
      <c r="A1182" s="176"/>
      <c r="B1182" s="176"/>
    </row>
    <row r="1183" spans="1:2">
      <c r="A1183" s="176"/>
      <c r="B1183" s="176"/>
    </row>
    <row r="1184" spans="1:2">
      <c r="A1184" s="176"/>
      <c r="B1184" s="176"/>
    </row>
    <row r="1185" spans="1:2">
      <c r="A1185" s="176"/>
      <c r="B1185" s="176"/>
    </row>
    <row r="1186" spans="1:2">
      <c r="A1186" s="176"/>
      <c r="B1186" s="176"/>
    </row>
    <row r="1187" spans="1:2">
      <c r="A1187" s="176"/>
      <c r="B1187" s="176"/>
    </row>
    <row r="1188" spans="1:2">
      <c r="A1188" s="176"/>
      <c r="B1188" s="176"/>
    </row>
    <row r="1189" spans="1:2">
      <c r="A1189" s="176"/>
      <c r="B1189" s="176"/>
    </row>
    <row r="1190" spans="1:2">
      <c r="A1190" s="176"/>
      <c r="B1190" s="176"/>
    </row>
    <row r="1191" spans="1:2">
      <c r="A1191" s="176"/>
      <c r="B1191" s="176"/>
    </row>
    <row r="1192" spans="1:2">
      <c r="A1192" s="176"/>
      <c r="B1192" s="176"/>
    </row>
    <row r="1193" spans="1:2">
      <c r="A1193" s="176"/>
      <c r="B1193" s="176"/>
    </row>
    <row r="1194" spans="1:2">
      <c r="A1194" s="176"/>
      <c r="B1194" s="176"/>
    </row>
    <row r="1195" spans="1:2">
      <c r="A1195" s="176"/>
      <c r="B1195" s="176"/>
    </row>
    <row r="1196" spans="1:2">
      <c r="A1196" s="176"/>
      <c r="B1196" s="176"/>
    </row>
    <row r="1197" spans="1:2">
      <c r="A1197" s="176"/>
      <c r="B1197" s="176"/>
    </row>
    <row r="1198" spans="1:2">
      <c r="A1198" s="176"/>
      <c r="B1198" s="176"/>
    </row>
    <row r="1199" spans="1:2">
      <c r="A1199" s="176"/>
      <c r="B1199" s="176"/>
    </row>
    <row r="1200" spans="1:2">
      <c r="A1200" s="176"/>
      <c r="B1200" s="176"/>
    </row>
    <row r="1201" spans="1:2">
      <c r="A1201" s="176"/>
      <c r="B1201" s="176"/>
    </row>
    <row r="1202" spans="1:2">
      <c r="A1202" s="176"/>
      <c r="B1202" s="176"/>
    </row>
    <row r="1203" spans="1:2">
      <c r="A1203" s="176"/>
      <c r="B1203" s="176"/>
    </row>
    <row r="1204" spans="1:2">
      <c r="A1204" s="176"/>
      <c r="B1204" s="176"/>
    </row>
    <row r="1205" spans="1:2">
      <c r="A1205" s="176"/>
      <c r="B1205" s="176"/>
    </row>
    <row r="1206" spans="1:2">
      <c r="A1206" s="176"/>
      <c r="B1206" s="176"/>
    </row>
    <row r="1207" spans="1:2">
      <c r="A1207" s="176"/>
      <c r="B1207" s="176"/>
    </row>
    <row r="1208" spans="1:2">
      <c r="A1208" s="176"/>
      <c r="B1208" s="176"/>
    </row>
    <row r="1209" spans="1:2">
      <c r="A1209" s="176"/>
      <c r="B1209" s="176"/>
    </row>
    <row r="1210" spans="1:2">
      <c r="A1210" s="176"/>
      <c r="B1210" s="176"/>
    </row>
    <row r="1211" spans="1:2">
      <c r="A1211" s="176"/>
      <c r="B1211" s="176"/>
    </row>
    <row r="1212" spans="1:2">
      <c r="A1212" s="176"/>
      <c r="B1212" s="176"/>
    </row>
    <row r="1213" spans="1:2">
      <c r="A1213" s="176"/>
      <c r="B1213" s="176"/>
    </row>
    <row r="1214" spans="1:2">
      <c r="A1214" s="176"/>
      <c r="B1214" s="176"/>
    </row>
    <row r="1215" spans="1:2">
      <c r="A1215" s="176"/>
      <c r="B1215" s="176"/>
    </row>
    <row r="1216" spans="1:2">
      <c r="A1216" s="176"/>
      <c r="B1216" s="176"/>
    </row>
    <row r="1217" spans="1:2">
      <c r="A1217" s="176"/>
      <c r="B1217" s="176"/>
    </row>
    <row r="1218" spans="1:2">
      <c r="A1218" s="176"/>
      <c r="B1218" s="176"/>
    </row>
    <row r="1219" spans="1:2">
      <c r="A1219" s="176"/>
      <c r="B1219" s="176"/>
    </row>
    <row r="1220" spans="1:2">
      <c r="A1220" s="176"/>
      <c r="B1220" s="176"/>
    </row>
    <row r="1221" spans="1:2">
      <c r="A1221" s="176"/>
      <c r="B1221" s="176"/>
    </row>
    <row r="1222" spans="1:2">
      <c r="A1222" s="176"/>
      <c r="B1222" s="176"/>
    </row>
    <row r="1223" spans="1:2">
      <c r="A1223" s="176"/>
      <c r="B1223" s="176"/>
    </row>
    <row r="1224" spans="1:2">
      <c r="A1224" s="176"/>
      <c r="B1224" s="176"/>
    </row>
    <row r="1225" spans="1:2">
      <c r="A1225" s="176"/>
      <c r="B1225" s="176"/>
    </row>
    <row r="1226" spans="1:2">
      <c r="A1226" s="176"/>
      <c r="B1226" s="176"/>
    </row>
    <row r="1227" spans="1:2">
      <c r="A1227" s="176"/>
      <c r="B1227" s="176"/>
    </row>
    <row r="1228" spans="1:2">
      <c r="A1228" s="176"/>
      <c r="B1228" s="176"/>
    </row>
    <row r="1229" spans="1:2">
      <c r="A1229" s="176"/>
      <c r="B1229" s="176"/>
    </row>
    <row r="1230" spans="1:2">
      <c r="A1230" s="176"/>
      <c r="B1230" s="176"/>
    </row>
    <row r="1231" spans="1:2">
      <c r="A1231" s="176"/>
      <c r="B1231" s="176"/>
    </row>
    <row r="1232" spans="1:2">
      <c r="A1232" s="176"/>
      <c r="B1232" s="176"/>
    </row>
    <row r="1233" spans="1:2">
      <c r="A1233" s="176"/>
      <c r="B1233" s="176"/>
    </row>
    <row r="1234" spans="1:2">
      <c r="A1234" s="176"/>
      <c r="B1234" s="176"/>
    </row>
    <row r="1235" spans="1:2">
      <c r="A1235" s="176"/>
      <c r="B1235" s="176"/>
    </row>
    <row r="1236" spans="1:2">
      <c r="A1236" s="176"/>
      <c r="B1236" s="176"/>
    </row>
    <row r="1237" spans="1:2">
      <c r="A1237" s="176"/>
      <c r="B1237" s="176"/>
    </row>
    <row r="1238" spans="1:2">
      <c r="A1238" s="176"/>
      <c r="B1238" s="176"/>
    </row>
    <row r="1239" spans="1:2">
      <c r="A1239" s="176"/>
      <c r="B1239" s="176"/>
    </row>
    <row r="1240" spans="1:2">
      <c r="A1240" s="176"/>
      <c r="B1240" s="176"/>
    </row>
    <row r="1241" spans="1:2">
      <c r="A1241" s="176"/>
      <c r="B1241" s="176"/>
    </row>
    <row r="1242" spans="1:2">
      <c r="A1242" s="176"/>
      <c r="B1242" s="176"/>
    </row>
    <row r="1243" spans="1:2">
      <c r="A1243" s="176"/>
      <c r="B1243" s="176"/>
    </row>
    <row r="1244" spans="1:2">
      <c r="A1244" s="176"/>
      <c r="B1244" s="176"/>
    </row>
    <row r="1245" spans="1:2">
      <c r="A1245" s="176"/>
      <c r="B1245" s="176"/>
    </row>
    <row r="1246" spans="1:2">
      <c r="A1246" s="176"/>
      <c r="B1246" s="176"/>
    </row>
    <row r="1247" spans="1:2">
      <c r="A1247" s="176"/>
      <c r="B1247" s="176"/>
    </row>
    <row r="1248" spans="1:2">
      <c r="A1248" s="176"/>
      <c r="B1248" s="176"/>
    </row>
    <row r="1249" spans="1:2">
      <c r="A1249" s="176"/>
      <c r="B1249" s="176"/>
    </row>
    <row r="1250" spans="1:2">
      <c r="A1250" s="176"/>
      <c r="B1250" s="176"/>
    </row>
    <row r="1251" spans="1:2">
      <c r="A1251" s="176"/>
      <c r="B1251" s="176"/>
    </row>
    <row r="1252" spans="1:2">
      <c r="A1252" s="176"/>
      <c r="B1252" s="176"/>
    </row>
    <row r="1253" spans="1:2">
      <c r="A1253" s="176"/>
      <c r="B1253" s="176"/>
    </row>
    <row r="1254" spans="1:2">
      <c r="A1254" s="176"/>
      <c r="B1254" s="176"/>
    </row>
    <row r="1255" spans="1:2">
      <c r="A1255" s="176"/>
      <c r="B1255" s="176"/>
    </row>
    <row r="1256" spans="1:2">
      <c r="A1256" s="176"/>
      <c r="B1256" s="176"/>
    </row>
    <row r="1257" spans="1:2">
      <c r="A1257" s="176"/>
      <c r="B1257" s="176"/>
    </row>
    <row r="1258" spans="1:2">
      <c r="A1258" s="176"/>
      <c r="B1258" s="176"/>
    </row>
    <row r="1259" spans="1:2">
      <c r="A1259" s="176"/>
      <c r="B1259" s="176"/>
    </row>
    <row r="1260" spans="1:2">
      <c r="A1260" s="176"/>
      <c r="B1260" s="176"/>
    </row>
    <row r="1261" spans="1:2">
      <c r="A1261" s="176"/>
      <c r="B1261" s="176"/>
    </row>
    <row r="1262" spans="1:2">
      <c r="A1262" s="176"/>
      <c r="B1262" s="176"/>
    </row>
    <row r="1263" spans="1:2">
      <c r="A1263" s="176"/>
      <c r="B1263" s="176"/>
    </row>
    <row r="1264" spans="1:2">
      <c r="A1264" s="176"/>
      <c r="B1264" s="176"/>
    </row>
    <row r="1265" spans="1:2">
      <c r="A1265" s="176"/>
      <c r="B1265" s="176"/>
    </row>
    <row r="1266" spans="1:2">
      <c r="A1266" s="176"/>
      <c r="B1266" s="176"/>
    </row>
    <row r="1267" spans="1:2">
      <c r="A1267" s="176"/>
      <c r="B1267" s="176"/>
    </row>
    <row r="1268" spans="1:2">
      <c r="A1268" s="176"/>
      <c r="B1268" s="176"/>
    </row>
    <row r="1269" spans="1:2">
      <c r="A1269" s="176"/>
      <c r="B1269" s="176"/>
    </row>
    <row r="1270" spans="1:2">
      <c r="A1270" s="176"/>
      <c r="B1270" s="176"/>
    </row>
    <row r="1271" spans="1:2">
      <c r="A1271" s="176"/>
      <c r="B1271" s="176"/>
    </row>
    <row r="1272" spans="1:2">
      <c r="A1272" s="176"/>
      <c r="B1272" s="176"/>
    </row>
    <row r="1273" spans="1:2">
      <c r="A1273" s="176"/>
      <c r="B1273" s="176"/>
    </row>
    <row r="1274" spans="1:2">
      <c r="A1274" s="176"/>
      <c r="B1274" s="176"/>
    </row>
    <row r="1275" spans="1:2">
      <c r="A1275" s="176"/>
      <c r="B1275" s="176"/>
    </row>
    <row r="1276" spans="1:2">
      <c r="A1276" s="176"/>
      <c r="B1276" s="176"/>
    </row>
    <row r="1277" spans="1:2">
      <c r="A1277" s="176"/>
      <c r="B1277" s="176"/>
    </row>
    <row r="1278" spans="1:2">
      <c r="A1278" s="176"/>
      <c r="B1278" s="176"/>
    </row>
    <row r="1279" spans="1:2">
      <c r="A1279" s="176"/>
      <c r="B1279" s="176"/>
    </row>
    <row r="1280" spans="1:2">
      <c r="A1280" s="176"/>
      <c r="B1280" s="176"/>
    </row>
    <row r="1281" spans="1:2">
      <c r="A1281" s="176"/>
      <c r="B1281" s="176"/>
    </row>
    <row r="1282" spans="1:2">
      <c r="A1282" s="176"/>
      <c r="B1282" s="176"/>
    </row>
    <row r="1283" spans="1:2">
      <c r="A1283" s="176"/>
      <c r="B1283" s="176"/>
    </row>
    <row r="1284" spans="1:2">
      <c r="A1284" s="176"/>
      <c r="B1284" s="176"/>
    </row>
    <row r="1285" spans="1:2">
      <c r="A1285" s="176"/>
      <c r="B1285" s="176"/>
    </row>
    <row r="1286" spans="1:2">
      <c r="A1286" s="176"/>
      <c r="B1286" s="176"/>
    </row>
    <row r="1287" spans="1:2">
      <c r="A1287" s="176"/>
      <c r="B1287" s="176"/>
    </row>
    <row r="1288" spans="1:2">
      <c r="A1288" s="176"/>
      <c r="B1288" s="176"/>
    </row>
    <row r="1289" spans="1:2">
      <c r="A1289" s="176"/>
      <c r="B1289" s="176"/>
    </row>
    <row r="1290" spans="1:2">
      <c r="A1290" s="176"/>
      <c r="B1290" s="176"/>
    </row>
    <row r="1291" spans="1:2">
      <c r="A1291" s="176"/>
      <c r="B1291" s="176"/>
    </row>
    <row r="1292" spans="1:2">
      <c r="A1292" s="176"/>
      <c r="B1292" s="176"/>
    </row>
    <row r="1293" spans="1:2">
      <c r="A1293" s="176"/>
      <c r="B1293" s="176"/>
    </row>
    <row r="1294" spans="1:2">
      <c r="A1294" s="176"/>
      <c r="B1294" s="176"/>
    </row>
    <row r="1295" spans="1:2">
      <c r="A1295" s="176"/>
      <c r="B1295" s="176"/>
    </row>
    <row r="1296" spans="1:2">
      <c r="A1296" s="176"/>
      <c r="B1296" s="176"/>
    </row>
    <row r="1297" spans="1:2">
      <c r="A1297" s="176"/>
      <c r="B1297" s="176"/>
    </row>
    <row r="1298" spans="1:2">
      <c r="A1298" s="176"/>
      <c r="B1298" s="176"/>
    </row>
    <row r="1299" spans="1:2">
      <c r="A1299" s="176"/>
      <c r="B1299" s="176"/>
    </row>
    <row r="1300" spans="1:2">
      <c r="A1300" s="176"/>
      <c r="B1300" s="176"/>
    </row>
    <row r="1301" spans="1:2">
      <c r="A1301" s="176"/>
      <c r="B1301" s="176"/>
    </row>
    <row r="1302" spans="1:2">
      <c r="A1302" s="176"/>
      <c r="B1302" s="176"/>
    </row>
    <row r="1303" spans="1:2">
      <c r="A1303" s="176"/>
      <c r="B1303" s="176"/>
    </row>
    <row r="1304" spans="1:2">
      <c r="A1304" s="176"/>
      <c r="B1304" s="176"/>
    </row>
    <row r="1305" spans="1:2">
      <c r="A1305" s="176"/>
      <c r="B1305" s="176"/>
    </row>
    <row r="1306" spans="1:2">
      <c r="A1306" s="176"/>
      <c r="B1306" s="176"/>
    </row>
    <row r="1307" spans="1:2">
      <c r="A1307" s="176"/>
      <c r="B1307" s="176"/>
    </row>
    <row r="1308" spans="1:2">
      <c r="A1308" s="176"/>
      <c r="B1308" s="176"/>
    </row>
    <row r="1309" spans="1:2">
      <c r="A1309" s="176"/>
      <c r="B1309" s="176"/>
    </row>
    <row r="1310" spans="1:2">
      <c r="A1310" s="176"/>
      <c r="B1310" s="176"/>
    </row>
    <row r="1311" spans="1:2">
      <c r="A1311" s="176"/>
      <c r="B1311" s="176"/>
    </row>
    <row r="1312" spans="1:2">
      <c r="A1312" s="176"/>
      <c r="B1312" s="176"/>
    </row>
    <row r="1313" spans="1:2">
      <c r="A1313" s="176"/>
      <c r="B1313" s="176"/>
    </row>
    <row r="1314" spans="1:2">
      <c r="A1314" s="176"/>
      <c r="B1314" s="176"/>
    </row>
    <row r="1315" spans="1:2">
      <c r="A1315" s="176"/>
      <c r="B1315" s="176"/>
    </row>
    <row r="1316" spans="1:2">
      <c r="A1316" s="176"/>
      <c r="B1316" s="176"/>
    </row>
    <row r="1317" spans="1:2">
      <c r="A1317" s="176"/>
      <c r="B1317" s="176"/>
    </row>
    <row r="1318" spans="1:2">
      <c r="A1318" s="176"/>
      <c r="B1318" s="176"/>
    </row>
    <row r="1319" spans="1:2">
      <c r="A1319" s="176"/>
      <c r="B1319" s="176"/>
    </row>
    <row r="1320" spans="1:2">
      <c r="A1320" s="176"/>
      <c r="B1320" s="176"/>
    </row>
    <row r="1321" spans="1:2">
      <c r="A1321" s="176"/>
      <c r="B1321" s="176"/>
    </row>
    <row r="1322" spans="1:2">
      <c r="A1322" s="176"/>
      <c r="B1322" s="176"/>
    </row>
    <row r="1323" spans="1:2">
      <c r="A1323" s="176"/>
      <c r="B1323" s="176"/>
    </row>
    <row r="1324" spans="1:2">
      <c r="A1324" s="176"/>
      <c r="B1324" s="176"/>
    </row>
    <row r="1325" spans="1:2">
      <c r="A1325" s="176"/>
      <c r="B1325" s="176"/>
    </row>
    <row r="1326" spans="1:2">
      <c r="A1326" s="176"/>
      <c r="B1326" s="176"/>
    </row>
    <row r="1327" spans="1:2">
      <c r="A1327" s="176"/>
      <c r="B1327" s="176"/>
    </row>
    <row r="1328" spans="1:2">
      <c r="A1328" s="176"/>
      <c r="B1328" s="176"/>
    </row>
    <row r="1329" spans="1:2">
      <c r="A1329" s="176"/>
      <c r="B1329" s="176"/>
    </row>
    <row r="1330" spans="1:2">
      <c r="A1330" s="176"/>
      <c r="B1330" s="176"/>
    </row>
    <row r="1331" spans="1:2">
      <c r="A1331" s="176"/>
      <c r="B1331" s="176"/>
    </row>
    <row r="1332" spans="1:2">
      <c r="A1332" s="176"/>
      <c r="B1332" s="176"/>
    </row>
    <row r="1333" spans="1:2">
      <c r="A1333" s="176"/>
      <c r="B1333" s="176"/>
    </row>
    <row r="1334" spans="1:2">
      <c r="A1334" s="176"/>
      <c r="B1334" s="176"/>
    </row>
    <row r="1335" spans="1:2">
      <c r="A1335" s="176"/>
      <c r="B1335" s="176"/>
    </row>
    <row r="1336" spans="1:2">
      <c r="A1336" s="176"/>
      <c r="B1336" s="176"/>
    </row>
    <row r="1337" spans="1:2">
      <c r="A1337" s="176"/>
      <c r="B1337" s="176"/>
    </row>
    <row r="1338" spans="1:2">
      <c r="A1338" s="176"/>
      <c r="B1338" s="176"/>
    </row>
    <row r="1339" spans="1:2">
      <c r="A1339" s="176"/>
      <c r="B1339" s="176"/>
    </row>
    <row r="1340" spans="1:2">
      <c r="A1340" s="176"/>
      <c r="B1340" s="176"/>
    </row>
    <row r="1341" spans="1:2">
      <c r="A1341" s="176"/>
      <c r="B1341" s="176"/>
    </row>
    <row r="1342" spans="1:2">
      <c r="A1342" s="176"/>
      <c r="B1342" s="176"/>
    </row>
    <row r="1343" spans="1:2">
      <c r="A1343" s="176"/>
      <c r="B1343" s="176"/>
    </row>
    <row r="1344" spans="1:2">
      <c r="A1344" s="176"/>
      <c r="B1344" s="176"/>
    </row>
    <row r="1345" spans="1:2">
      <c r="A1345" s="176"/>
      <c r="B1345" s="176"/>
    </row>
    <row r="1346" spans="1:2">
      <c r="A1346" s="176"/>
      <c r="B1346" s="176"/>
    </row>
    <row r="1347" spans="1:2">
      <c r="A1347" s="176"/>
      <c r="B1347" s="176"/>
    </row>
    <row r="1348" spans="1:2">
      <c r="A1348" s="176"/>
      <c r="B1348" s="176"/>
    </row>
    <row r="1349" spans="1:2">
      <c r="A1349" s="176"/>
      <c r="B1349" s="176"/>
    </row>
    <row r="1350" spans="1:2">
      <c r="A1350" s="176"/>
      <c r="B1350" s="176"/>
    </row>
    <row r="1351" spans="1:2">
      <c r="A1351" s="176"/>
      <c r="B1351" s="176"/>
    </row>
    <row r="1352" spans="1:2">
      <c r="A1352" s="176"/>
      <c r="B1352" s="176"/>
    </row>
    <row r="1353" spans="1:2">
      <c r="A1353" s="176"/>
      <c r="B1353" s="176"/>
    </row>
    <row r="1354" spans="1:2">
      <c r="A1354" s="176"/>
      <c r="B1354" s="176"/>
    </row>
    <row r="1355" spans="1:2">
      <c r="A1355" s="176"/>
      <c r="B1355" s="176"/>
    </row>
    <row r="1356" spans="1:2">
      <c r="A1356" s="176"/>
      <c r="B1356" s="176"/>
    </row>
    <row r="1357" spans="1:2">
      <c r="A1357" s="176"/>
      <c r="B1357" s="176"/>
    </row>
    <row r="1358" spans="1:2">
      <c r="A1358" s="176"/>
      <c r="B1358" s="176"/>
    </row>
    <row r="1359" spans="1:2">
      <c r="A1359" s="176"/>
      <c r="B1359" s="176"/>
    </row>
    <row r="1360" spans="1:2">
      <c r="A1360" s="176"/>
      <c r="B1360" s="176"/>
    </row>
    <row r="1361" spans="1:2">
      <c r="A1361" s="176"/>
      <c r="B1361" s="176"/>
    </row>
    <row r="1362" spans="1:2">
      <c r="A1362" s="176"/>
      <c r="B1362" s="176"/>
    </row>
    <row r="1363" spans="1:2">
      <c r="A1363" s="176"/>
      <c r="B1363" s="176"/>
    </row>
    <row r="1364" spans="1:2">
      <c r="A1364" s="176"/>
      <c r="B1364" s="176"/>
    </row>
    <row r="1365" spans="1:2">
      <c r="A1365" s="176"/>
      <c r="B1365" s="176"/>
    </row>
    <row r="1366" spans="1:2">
      <c r="A1366" s="176"/>
      <c r="B1366" s="176"/>
    </row>
    <row r="1367" spans="1:2">
      <c r="A1367" s="176"/>
      <c r="B1367" s="176"/>
    </row>
    <row r="1368" spans="1:2">
      <c r="A1368" s="176"/>
      <c r="B1368" s="176"/>
    </row>
    <row r="1369" spans="1:2">
      <c r="A1369" s="176"/>
      <c r="B1369" s="176"/>
    </row>
    <row r="1370" spans="1:2">
      <c r="A1370" s="176"/>
      <c r="B1370" s="176"/>
    </row>
    <row r="1371" spans="1:2">
      <c r="A1371" s="176"/>
      <c r="B1371" s="176"/>
    </row>
    <row r="1372" spans="1:2">
      <c r="A1372" s="176"/>
      <c r="B1372" s="176"/>
    </row>
    <row r="1373" spans="1:2">
      <c r="A1373" s="176"/>
      <c r="B1373" s="176"/>
    </row>
    <row r="1374" spans="1:2">
      <c r="A1374" s="176"/>
      <c r="B1374" s="176"/>
    </row>
    <row r="1375" spans="1:2">
      <c r="A1375" s="176"/>
      <c r="B1375" s="176"/>
    </row>
    <row r="1376" spans="1:2">
      <c r="A1376" s="176"/>
      <c r="B1376" s="176"/>
    </row>
    <row r="1377" spans="1:2">
      <c r="A1377" s="176"/>
      <c r="B1377" s="176"/>
    </row>
    <row r="1378" spans="1:2">
      <c r="A1378" s="176"/>
      <c r="B1378" s="176"/>
    </row>
    <row r="1379" spans="1:2">
      <c r="A1379" s="176"/>
      <c r="B1379" s="176"/>
    </row>
    <row r="1380" spans="1:2">
      <c r="A1380" s="176"/>
      <c r="B1380" s="176"/>
    </row>
    <row r="1381" spans="1:2">
      <c r="A1381" s="176"/>
      <c r="B1381" s="176"/>
    </row>
    <row r="1382" spans="1:2">
      <c r="A1382" s="176"/>
      <c r="B1382" s="176"/>
    </row>
    <row r="1383" spans="1:2">
      <c r="A1383" s="176"/>
      <c r="B1383" s="176"/>
    </row>
    <row r="1384" spans="1:2">
      <c r="A1384" s="176"/>
      <c r="B1384" s="176"/>
    </row>
    <row r="1385" spans="1:2">
      <c r="A1385" s="176"/>
      <c r="B1385" s="176"/>
    </row>
    <row r="1386" spans="1:2">
      <c r="A1386" s="176"/>
      <c r="B1386" s="176"/>
    </row>
    <row r="1387" spans="1:2">
      <c r="A1387" s="176"/>
      <c r="B1387" s="176"/>
    </row>
    <row r="1388" spans="1:2">
      <c r="A1388" s="176"/>
      <c r="B1388" s="176"/>
    </row>
    <row r="1389" spans="1:2">
      <c r="A1389" s="176"/>
      <c r="B1389" s="176"/>
    </row>
    <row r="1390" spans="1:2">
      <c r="A1390" s="176"/>
      <c r="B1390" s="176"/>
    </row>
    <row r="1391" spans="1:2">
      <c r="A1391" s="176"/>
      <c r="B1391" s="176"/>
    </row>
    <row r="1392" spans="1:2">
      <c r="A1392" s="176"/>
      <c r="B1392" s="176"/>
    </row>
    <row r="1393" spans="1:2">
      <c r="A1393" s="176"/>
      <c r="B1393" s="176"/>
    </row>
    <row r="1394" spans="1:2">
      <c r="A1394" s="176"/>
      <c r="B1394" s="176"/>
    </row>
    <row r="1395" spans="1:2">
      <c r="A1395" s="176"/>
      <c r="B1395" s="176"/>
    </row>
    <row r="1396" spans="1:2">
      <c r="A1396" s="176"/>
      <c r="B1396" s="176"/>
    </row>
    <row r="1397" spans="1:2">
      <c r="A1397" s="176"/>
      <c r="B1397" s="176"/>
    </row>
    <row r="1398" spans="1:2">
      <c r="A1398" s="176"/>
      <c r="B1398" s="176"/>
    </row>
    <row r="1399" spans="1:2">
      <c r="A1399" s="176"/>
      <c r="B1399" s="176"/>
    </row>
    <row r="1400" spans="1:2">
      <c r="A1400" s="176"/>
      <c r="B1400" s="176"/>
    </row>
    <row r="1401" spans="1:2">
      <c r="A1401" s="176"/>
      <c r="B1401" s="176"/>
    </row>
    <row r="1402" spans="1:2">
      <c r="A1402" s="176"/>
      <c r="B1402" s="176"/>
    </row>
    <row r="1403" spans="1:2">
      <c r="A1403" s="176"/>
      <c r="B1403" s="176"/>
    </row>
    <row r="1404" spans="1:2">
      <c r="A1404" s="176"/>
      <c r="B1404" s="176"/>
    </row>
    <row r="1405" spans="1:2">
      <c r="A1405" s="176"/>
      <c r="B1405" s="176"/>
    </row>
    <row r="1406" spans="1:2">
      <c r="A1406" s="176"/>
      <c r="B1406" s="176"/>
    </row>
    <row r="1407" spans="1:2">
      <c r="A1407" s="176"/>
      <c r="B1407" s="176"/>
    </row>
    <row r="1408" spans="1:2">
      <c r="A1408" s="176"/>
      <c r="B1408" s="176"/>
    </row>
    <row r="1409" spans="1:2">
      <c r="A1409" s="176"/>
      <c r="B1409" s="176"/>
    </row>
    <row r="1410" spans="1:2">
      <c r="A1410" s="176"/>
      <c r="B1410" s="176"/>
    </row>
    <row r="1411" spans="1:2">
      <c r="A1411" s="176"/>
      <c r="B1411" s="176"/>
    </row>
    <row r="1412" spans="1:2">
      <c r="A1412" s="176"/>
      <c r="B1412" s="176"/>
    </row>
    <row r="1413" spans="1:2">
      <c r="A1413" s="176"/>
      <c r="B1413" s="176"/>
    </row>
    <row r="1414" spans="1:2">
      <c r="A1414" s="176"/>
      <c r="B1414" s="176"/>
    </row>
    <row r="1415" spans="1:2">
      <c r="A1415" s="176"/>
      <c r="B1415" s="176"/>
    </row>
    <row r="1416" spans="1:2">
      <c r="A1416" s="176"/>
      <c r="B1416" s="176"/>
    </row>
    <row r="1417" spans="1:2">
      <c r="A1417" s="176"/>
      <c r="B1417" s="176"/>
    </row>
    <row r="1418" spans="1:2">
      <c r="A1418" s="176"/>
      <c r="B1418" s="176"/>
    </row>
    <row r="1419" spans="1:2">
      <c r="A1419" s="176"/>
      <c r="B1419" s="176"/>
    </row>
    <row r="1420" spans="1:2">
      <c r="A1420" s="176"/>
      <c r="B1420" s="176"/>
    </row>
    <row r="1421" spans="1:2">
      <c r="A1421" s="176"/>
      <c r="B1421" s="176"/>
    </row>
    <row r="1422" spans="1:2">
      <c r="A1422" s="176"/>
      <c r="B1422" s="176"/>
    </row>
    <row r="1423" spans="1:2">
      <c r="A1423" s="176"/>
      <c r="B1423" s="176"/>
    </row>
    <row r="1424" spans="1:2">
      <c r="A1424" s="176"/>
      <c r="B1424" s="176"/>
    </row>
    <row r="1425" spans="1:2">
      <c r="A1425" s="176"/>
      <c r="B1425" s="176"/>
    </row>
    <row r="1426" spans="1:2">
      <c r="A1426" s="176"/>
      <c r="B1426" s="176"/>
    </row>
    <row r="1427" spans="1:2">
      <c r="A1427" s="176"/>
      <c r="B1427" s="176"/>
    </row>
    <row r="1428" spans="1:2">
      <c r="A1428" s="176"/>
      <c r="B1428" s="176"/>
    </row>
    <row r="1429" spans="1:2">
      <c r="A1429" s="176"/>
      <c r="B1429" s="176"/>
    </row>
    <row r="1430" spans="1:2">
      <c r="A1430" s="176"/>
      <c r="B1430" s="176"/>
    </row>
    <row r="1431" spans="1:2">
      <c r="A1431" s="176"/>
      <c r="B1431" s="176"/>
    </row>
    <row r="1432" spans="1:2">
      <c r="A1432" s="176"/>
      <c r="B1432" s="176"/>
    </row>
    <row r="1433" spans="1:2">
      <c r="A1433" s="176"/>
      <c r="B1433" s="176"/>
    </row>
    <row r="1434" spans="1:2">
      <c r="A1434" s="176"/>
      <c r="B1434" s="176"/>
    </row>
    <row r="1435" spans="1:2">
      <c r="A1435" s="176"/>
      <c r="B1435" s="176"/>
    </row>
    <row r="1436" spans="1:2">
      <c r="A1436" s="176"/>
      <c r="B1436" s="176"/>
    </row>
    <row r="1437" spans="1:2">
      <c r="A1437" s="176"/>
      <c r="B1437" s="176"/>
    </row>
    <row r="1438" spans="1:2">
      <c r="A1438" s="176"/>
      <c r="B1438" s="176"/>
    </row>
    <row r="1439" spans="1:2">
      <c r="A1439" s="176"/>
      <c r="B1439" s="176"/>
    </row>
    <row r="1440" spans="1:2">
      <c r="A1440" s="176"/>
      <c r="B1440" s="176"/>
    </row>
    <row r="1441" spans="1:2">
      <c r="A1441" s="176"/>
      <c r="B1441" s="176"/>
    </row>
    <row r="1442" spans="1:2">
      <c r="A1442" s="176"/>
      <c r="B1442" s="176"/>
    </row>
    <row r="1443" spans="1:2">
      <c r="A1443" s="176"/>
      <c r="B1443" s="176"/>
    </row>
    <row r="1444" spans="1:2">
      <c r="A1444" s="176"/>
      <c r="B1444" s="176"/>
    </row>
    <row r="1445" spans="1:2">
      <c r="A1445" s="176"/>
      <c r="B1445" s="176"/>
    </row>
    <row r="1446" spans="1:2">
      <c r="A1446" s="176"/>
      <c r="B1446" s="176"/>
    </row>
    <row r="1447" spans="1:2">
      <c r="A1447" s="176"/>
      <c r="B1447" s="176"/>
    </row>
    <row r="1448" spans="1:2">
      <c r="A1448" s="176"/>
      <c r="B1448" s="176"/>
    </row>
    <row r="1449" spans="1:2">
      <c r="A1449" s="176"/>
      <c r="B1449" s="176"/>
    </row>
    <row r="1450" spans="1:2">
      <c r="A1450" s="176"/>
      <c r="B1450" s="176"/>
    </row>
    <row r="1451" spans="1:2">
      <c r="A1451" s="176"/>
      <c r="B1451" s="176"/>
    </row>
    <row r="1452" spans="1:2">
      <c r="A1452" s="176"/>
      <c r="B1452" s="176"/>
    </row>
    <row r="1453" spans="1:2">
      <c r="A1453" s="176"/>
      <c r="B1453" s="176"/>
    </row>
    <row r="1454" spans="1:2">
      <c r="A1454" s="176"/>
      <c r="B1454" s="176"/>
    </row>
    <row r="1455" spans="1:2">
      <c r="A1455" s="176"/>
      <c r="B1455" s="176"/>
    </row>
    <row r="1456" spans="1:2">
      <c r="A1456" s="176"/>
      <c r="B1456" s="176"/>
    </row>
    <row r="1457" spans="1:2">
      <c r="A1457" s="176"/>
      <c r="B1457" s="176"/>
    </row>
    <row r="1458" spans="1:2">
      <c r="A1458" s="176"/>
      <c r="B1458" s="176"/>
    </row>
    <row r="1459" spans="1:2">
      <c r="A1459" s="176"/>
      <c r="B1459" s="176"/>
    </row>
    <row r="1460" spans="1:2">
      <c r="A1460" s="176"/>
      <c r="B1460" s="176"/>
    </row>
    <row r="1461" spans="1:2">
      <c r="A1461" s="176"/>
      <c r="B1461" s="176"/>
    </row>
    <row r="1462" spans="1:2">
      <c r="A1462" s="176"/>
      <c r="B1462" s="176"/>
    </row>
    <row r="1463" spans="1:2">
      <c r="A1463" s="176"/>
      <c r="B1463" s="176"/>
    </row>
    <row r="1464" spans="1:2">
      <c r="A1464" s="176"/>
      <c r="B1464" s="176"/>
    </row>
    <row r="1465" spans="1:2">
      <c r="A1465" s="176"/>
      <c r="B1465" s="176"/>
    </row>
    <row r="1466" spans="1:2">
      <c r="A1466" s="176"/>
      <c r="B1466" s="176"/>
    </row>
    <row r="1467" spans="1:2">
      <c r="A1467" s="176"/>
      <c r="B1467" s="176"/>
    </row>
    <row r="1468" spans="1:2">
      <c r="A1468" s="176"/>
      <c r="B1468" s="176"/>
    </row>
    <row r="1469" spans="1:2">
      <c r="A1469" s="176"/>
      <c r="B1469" s="176"/>
    </row>
    <row r="1470" spans="1:2">
      <c r="A1470" s="176"/>
      <c r="B1470" s="176"/>
    </row>
    <row r="1471" spans="1:2">
      <c r="A1471" s="176"/>
      <c r="B1471" s="176"/>
    </row>
    <row r="1472" spans="1:2">
      <c r="A1472" s="176"/>
      <c r="B1472" s="176"/>
    </row>
    <row r="1473" spans="1:2">
      <c r="A1473" s="176"/>
      <c r="B1473" s="176"/>
    </row>
    <row r="1474" spans="1:2">
      <c r="A1474" s="176"/>
      <c r="B1474" s="176"/>
    </row>
    <row r="1475" spans="1:2">
      <c r="A1475" s="176"/>
      <c r="B1475" s="176"/>
    </row>
    <row r="1476" spans="1:2">
      <c r="A1476" s="176"/>
      <c r="B1476" s="176"/>
    </row>
    <row r="1477" spans="1:2">
      <c r="A1477" s="176"/>
      <c r="B1477" s="176"/>
    </row>
    <row r="1478" spans="1:2">
      <c r="A1478" s="176"/>
      <c r="B1478" s="176"/>
    </row>
    <row r="1479" spans="1:2">
      <c r="A1479" s="176"/>
      <c r="B1479" s="176"/>
    </row>
    <row r="1480" spans="1:2">
      <c r="A1480" s="176"/>
      <c r="B1480" s="176"/>
    </row>
    <row r="1481" spans="1:2">
      <c r="A1481" s="176"/>
      <c r="B1481" s="176"/>
    </row>
    <row r="1482" spans="1:2">
      <c r="A1482" s="176"/>
      <c r="B1482" s="176"/>
    </row>
    <row r="1483" spans="1:2">
      <c r="A1483" s="176"/>
      <c r="B1483" s="176"/>
    </row>
    <row r="1484" spans="1:2">
      <c r="A1484" s="176"/>
      <c r="B1484" s="176"/>
    </row>
    <row r="1485" spans="1:2">
      <c r="A1485" s="176"/>
      <c r="B1485" s="176"/>
    </row>
    <row r="1486" spans="1:2">
      <c r="A1486" s="176"/>
      <c r="B1486" s="176"/>
    </row>
    <row r="1487" spans="1:2">
      <c r="A1487" s="176"/>
      <c r="B1487" s="176"/>
    </row>
    <row r="1488" spans="1:2">
      <c r="A1488" s="176"/>
      <c r="B1488" s="176"/>
    </row>
    <row r="1489" spans="1:2">
      <c r="A1489" s="176"/>
      <c r="B1489" s="176"/>
    </row>
    <row r="1490" spans="1:2">
      <c r="A1490" s="176"/>
      <c r="B1490" s="176"/>
    </row>
    <row r="1491" spans="1:2">
      <c r="A1491" s="176"/>
      <c r="B1491" s="176"/>
    </row>
    <row r="1492" spans="1:2">
      <c r="A1492" s="176"/>
      <c r="B1492" s="176"/>
    </row>
    <row r="1493" spans="1:2">
      <c r="A1493" s="176"/>
      <c r="B1493" s="176"/>
    </row>
    <row r="1494" spans="1:2">
      <c r="A1494" s="176"/>
      <c r="B1494" s="176"/>
    </row>
    <row r="1495" spans="1:2">
      <c r="A1495" s="176"/>
      <c r="B1495" s="176"/>
    </row>
    <row r="1496" spans="1:2">
      <c r="A1496" s="176"/>
      <c r="B1496" s="176"/>
    </row>
    <row r="1497" spans="1:2">
      <c r="A1497" s="176"/>
      <c r="B1497" s="176"/>
    </row>
    <row r="1498" spans="1:2">
      <c r="A1498" s="176"/>
      <c r="B1498" s="176"/>
    </row>
    <row r="1499" spans="1:2">
      <c r="A1499" s="176"/>
      <c r="B1499" s="176"/>
    </row>
    <row r="1500" spans="1:2">
      <c r="A1500" s="176"/>
      <c r="B1500" s="176"/>
    </row>
    <row r="1501" spans="1:2">
      <c r="A1501" s="176"/>
      <c r="B1501" s="176"/>
    </row>
    <row r="1502" spans="1:2">
      <c r="A1502" s="176"/>
      <c r="B1502" s="176"/>
    </row>
    <row r="1503" spans="1:2">
      <c r="A1503" s="176"/>
      <c r="B1503" s="176"/>
    </row>
    <row r="1504" spans="1:2">
      <c r="A1504" s="176"/>
      <c r="B1504" s="176"/>
    </row>
    <row r="1505" spans="1:2">
      <c r="A1505" s="176"/>
      <c r="B1505" s="176"/>
    </row>
    <row r="1506" spans="1:2">
      <c r="A1506" s="176"/>
      <c r="B1506" s="176"/>
    </row>
    <row r="1507" spans="1:2">
      <c r="A1507" s="176"/>
      <c r="B1507" s="176"/>
    </row>
    <row r="1508" spans="1:2">
      <c r="A1508" s="176"/>
      <c r="B1508" s="176"/>
    </row>
    <row r="1509" spans="1:2">
      <c r="A1509" s="176"/>
      <c r="B1509" s="176"/>
    </row>
    <row r="1510" spans="1:2">
      <c r="A1510" s="176"/>
      <c r="B1510" s="176"/>
    </row>
    <row r="1511" spans="1:2">
      <c r="A1511" s="176"/>
      <c r="B1511" s="176"/>
    </row>
    <row r="1512" spans="1:2">
      <c r="A1512" s="176"/>
      <c r="B1512" s="176"/>
    </row>
    <row r="1513" spans="1:2">
      <c r="A1513" s="176"/>
      <c r="B1513" s="176"/>
    </row>
    <row r="1514" spans="1:2">
      <c r="A1514" s="176"/>
      <c r="B1514" s="176"/>
    </row>
    <row r="1515" spans="1:2">
      <c r="A1515" s="176"/>
      <c r="B1515" s="176"/>
    </row>
    <row r="1516" spans="1:2">
      <c r="A1516" s="176"/>
      <c r="B1516" s="176"/>
    </row>
    <row r="1517" spans="1:2">
      <c r="A1517" s="176"/>
      <c r="B1517" s="176"/>
    </row>
    <row r="1518" spans="1:2">
      <c r="A1518" s="176"/>
      <c r="B1518" s="176"/>
    </row>
    <row r="1519" spans="1:2">
      <c r="A1519" s="176"/>
      <c r="B1519" s="176"/>
    </row>
    <row r="1520" spans="1:2">
      <c r="A1520" s="176"/>
      <c r="B1520" s="176"/>
    </row>
    <row r="1521" spans="1:2">
      <c r="A1521" s="176"/>
      <c r="B1521" s="176"/>
    </row>
    <row r="1522" spans="1:2">
      <c r="A1522" s="176"/>
      <c r="B1522" s="176"/>
    </row>
    <row r="1523" spans="1:2">
      <c r="A1523" s="176"/>
      <c r="B1523" s="176"/>
    </row>
    <row r="1524" spans="1:2">
      <c r="A1524" s="176"/>
      <c r="B1524" s="176"/>
    </row>
    <row r="1525" spans="1:2">
      <c r="A1525" s="176"/>
      <c r="B1525" s="176"/>
    </row>
    <row r="1526" spans="1:2">
      <c r="A1526" s="176"/>
      <c r="B1526" s="176"/>
    </row>
    <row r="1527" spans="1:2">
      <c r="A1527" s="176"/>
      <c r="B1527" s="176"/>
    </row>
    <row r="1528" spans="1:2">
      <c r="A1528" s="176"/>
      <c r="B1528" s="176"/>
    </row>
    <row r="1529" spans="1:2">
      <c r="A1529" s="176"/>
      <c r="B1529" s="176"/>
    </row>
    <row r="1530" spans="1:2">
      <c r="A1530" s="176"/>
      <c r="B1530" s="176"/>
    </row>
    <row r="1531" spans="1:2">
      <c r="A1531" s="176"/>
      <c r="B1531" s="176"/>
    </row>
    <row r="1532" spans="1:2">
      <c r="A1532" s="176"/>
      <c r="B1532" s="176"/>
    </row>
    <row r="1533" spans="1:2">
      <c r="A1533" s="176"/>
      <c r="B1533" s="176"/>
    </row>
    <row r="1534" spans="1:2">
      <c r="A1534" s="176"/>
      <c r="B1534" s="176"/>
    </row>
    <row r="1535" spans="1:2">
      <c r="A1535" s="176"/>
      <c r="B1535" s="176"/>
    </row>
    <row r="1536" spans="1:2">
      <c r="A1536" s="176"/>
      <c r="B1536" s="176"/>
    </row>
    <row r="1537" spans="1:2">
      <c r="A1537" s="176"/>
      <c r="B1537" s="176"/>
    </row>
    <row r="1538" spans="1:2">
      <c r="A1538" s="176"/>
      <c r="B1538" s="176"/>
    </row>
    <row r="1539" spans="1:2">
      <c r="A1539" s="176"/>
      <c r="B1539" s="176"/>
    </row>
    <row r="1540" spans="1:2">
      <c r="A1540" s="176"/>
      <c r="B1540" s="176"/>
    </row>
    <row r="1541" spans="1:2">
      <c r="A1541" s="176"/>
      <c r="B1541" s="176"/>
    </row>
    <row r="1542" spans="1:2">
      <c r="A1542" s="176"/>
      <c r="B1542" s="176"/>
    </row>
    <row r="1543" spans="1:2">
      <c r="A1543" s="176"/>
      <c r="B1543" s="176"/>
    </row>
    <row r="1544" spans="1:2">
      <c r="A1544" s="176"/>
      <c r="B1544" s="176"/>
    </row>
    <row r="1545" spans="1:2">
      <c r="A1545" s="176"/>
      <c r="B1545" s="176"/>
    </row>
    <row r="1546" spans="1:2">
      <c r="A1546" s="176"/>
      <c r="B1546" s="176"/>
    </row>
    <row r="1547" spans="1:2">
      <c r="A1547" s="176"/>
      <c r="B1547" s="176"/>
    </row>
    <row r="1548" spans="1:2">
      <c r="A1548" s="176"/>
      <c r="B1548" s="176"/>
    </row>
    <row r="1549" spans="1:2">
      <c r="A1549" s="176"/>
      <c r="B1549" s="176"/>
    </row>
    <row r="1550" spans="1:2">
      <c r="A1550" s="176"/>
      <c r="B1550" s="176"/>
    </row>
    <row r="1551" spans="1:2">
      <c r="A1551" s="176"/>
      <c r="B1551" s="176"/>
    </row>
    <row r="1552" spans="1:2">
      <c r="A1552" s="176"/>
      <c r="B1552" s="176"/>
    </row>
    <row r="1553" spans="1:2">
      <c r="A1553" s="176"/>
      <c r="B1553" s="176"/>
    </row>
    <row r="1554" spans="1:2">
      <c r="A1554" s="176"/>
      <c r="B1554" s="176"/>
    </row>
    <row r="1555" spans="1:2">
      <c r="A1555" s="176"/>
      <c r="B1555" s="176"/>
    </row>
    <row r="1556" spans="1:2">
      <c r="A1556" s="176"/>
      <c r="B1556" s="176"/>
    </row>
    <row r="1557" spans="1:2">
      <c r="A1557" s="176"/>
      <c r="B1557" s="176"/>
    </row>
    <row r="1558" spans="1:2">
      <c r="A1558" s="176"/>
      <c r="B1558" s="176"/>
    </row>
    <row r="1559" spans="1:2">
      <c r="A1559" s="176"/>
      <c r="B1559" s="176"/>
    </row>
    <row r="1560" spans="1:2">
      <c r="A1560" s="176"/>
      <c r="B1560" s="176"/>
    </row>
    <row r="1561" spans="1:2">
      <c r="A1561" s="176"/>
      <c r="B1561" s="176"/>
    </row>
    <row r="1562" spans="1:2">
      <c r="A1562" s="176"/>
      <c r="B1562" s="176"/>
    </row>
    <row r="1563" spans="1:2">
      <c r="A1563" s="176"/>
      <c r="B1563" s="176"/>
    </row>
    <row r="1564" spans="1:2">
      <c r="A1564" s="176"/>
      <c r="B1564" s="176"/>
    </row>
    <row r="1565" spans="1:2">
      <c r="A1565" s="176"/>
      <c r="B1565" s="176"/>
    </row>
    <row r="1566" spans="1:2">
      <c r="A1566" s="176"/>
      <c r="B1566" s="176"/>
    </row>
    <row r="1567" spans="1:2">
      <c r="A1567" s="176"/>
      <c r="B1567" s="176"/>
    </row>
    <row r="1568" spans="1:2">
      <c r="A1568" s="176"/>
      <c r="B1568" s="176"/>
    </row>
    <row r="1569" spans="1:2">
      <c r="A1569" s="176"/>
      <c r="B1569" s="176"/>
    </row>
    <row r="1570" spans="1:2">
      <c r="A1570" s="176"/>
      <c r="B1570" s="176"/>
    </row>
    <row r="1571" spans="1:2">
      <c r="A1571" s="176"/>
      <c r="B1571" s="176"/>
    </row>
    <row r="1572" spans="1:2">
      <c r="A1572" s="176"/>
      <c r="B1572" s="176"/>
    </row>
    <row r="1573" spans="1:2">
      <c r="A1573" s="176"/>
      <c r="B1573" s="176"/>
    </row>
    <row r="1574" spans="1:2">
      <c r="A1574" s="176"/>
      <c r="B1574" s="176"/>
    </row>
    <row r="1575" spans="1:2">
      <c r="A1575" s="176"/>
      <c r="B1575" s="176"/>
    </row>
    <row r="1576" spans="1:2">
      <c r="A1576" s="176"/>
      <c r="B1576" s="176"/>
    </row>
    <row r="1577" spans="1:2">
      <c r="A1577" s="176"/>
      <c r="B1577" s="176"/>
    </row>
    <row r="1578" spans="1:2">
      <c r="A1578" s="176"/>
      <c r="B1578" s="176"/>
    </row>
    <row r="1579" spans="1:2">
      <c r="A1579" s="176"/>
      <c r="B1579" s="176"/>
    </row>
    <row r="1580" spans="1:2">
      <c r="A1580" s="176"/>
      <c r="B1580" s="176"/>
    </row>
    <row r="1581" spans="1:2">
      <c r="A1581" s="176"/>
      <c r="B1581" s="176"/>
    </row>
    <row r="1582" spans="1:2">
      <c r="A1582" s="176"/>
      <c r="B1582" s="176"/>
    </row>
    <row r="1583" spans="1:2">
      <c r="A1583" s="176"/>
      <c r="B1583" s="176"/>
    </row>
    <row r="1584" spans="1:2">
      <c r="A1584" s="176"/>
      <c r="B1584" s="176"/>
    </row>
    <row r="1585" spans="1:2">
      <c r="A1585" s="176"/>
      <c r="B1585" s="176"/>
    </row>
    <row r="1586" spans="1:2">
      <c r="A1586" s="176"/>
      <c r="B1586" s="176"/>
    </row>
    <row r="1587" spans="1:2">
      <c r="A1587" s="176"/>
      <c r="B1587" s="176"/>
    </row>
    <row r="1588" spans="1:2">
      <c r="A1588" s="176"/>
      <c r="B1588" s="176"/>
    </row>
    <row r="1589" spans="1:2">
      <c r="A1589" s="176"/>
      <c r="B1589" s="176"/>
    </row>
    <row r="1590" spans="1:2">
      <c r="A1590" s="176"/>
      <c r="B1590" s="176"/>
    </row>
    <row r="1591" spans="1:2">
      <c r="A1591" s="176"/>
      <c r="B1591" s="176"/>
    </row>
    <row r="1592" spans="1:2">
      <c r="A1592" s="176"/>
      <c r="B1592" s="176"/>
    </row>
    <row r="1593" spans="1:2">
      <c r="A1593" s="176"/>
      <c r="B1593" s="176"/>
    </row>
    <row r="1594" spans="1:2">
      <c r="A1594" s="176"/>
      <c r="B1594" s="176"/>
    </row>
    <row r="1595" spans="1:2">
      <c r="A1595" s="176"/>
      <c r="B1595" s="176"/>
    </row>
    <row r="1596" spans="1:2">
      <c r="A1596" s="176"/>
      <c r="B1596" s="176"/>
    </row>
    <row r="1597" spans="1:2">
      <c r="A1597" s="176"/>
      <c r="B1597" s="176"/>
    </row>
    <row r="1598" spans="1:2">
      <c r="A1598" s="176"/>
      <c r="B1598" s="176"/>
    </row>
    <row r="1599" spans="1:2">
      <c r="A1599" s="176"/>
      <c r="B1599" s="176"/>
    </row>
    <row r="1600" spans="1:2">
      <c r="A1600" s="176"/>
      <c r="B1600" s="176"/>
    </row>
    <row r="1601" spans="1:2">
      <c r="A1601" s="176"/>
      <c r="B1601" s="176"/>
    </row>
    <row r="1602" spans="1:2">
      <c r="A1602" s="176"/>
      <c r="B1602" s="176"/>
    </row>
    <row r="1603" spans="1:2">
      <c r="A1603" s="176"/>
      <c r="B1603" s="176"/>
    </row>
    <row r="1604" spans="1:2">
      <c r="A1604" s="176"/>
      <c r="B1604" s="176"/>
    </row>
    <row r="1605" spans="1:2">
      <c r="A1605" s="176"/>
      <c r="B1605" s="176"/>
    </row>
    <row r="1606" spans="1:2">
      <c r="A1606" s="176"/>
      <c r="B1606" s="176"/>
    </row>
    <row r="1607" spans="1:2">
      <c r="A1607" s="176"/>
      <c r="B1607" s="176"/>
    </row>
    <row r="1608" spans="1:2">
      <c r="A1608" s="176"/>
      <c r="B1608" s="176"/>
    </row>
    <row r="1609" spans="1:2">
      <c r="A1609" s="176"/>
      <c r="B1609" s="176"/>
    </row>
    <row r="1610" spans="1:2">
      <c r="A1610" s="176"/>
      <c r="B1610" s="176"/>
    </row>
    <row r="1611" spans="1:2">
      <c r="A1611" s="176"/>
      <c r="B1611" s="176"/>
    </row>
    <row r="1612" spans="1:2">
      <c r="A1612" s="176"/>
      <c r="B1612" s="176"/>
    </row>
    <row r="1613" spans="1:2">
      <c r="A1613" s="176"/>
      <c r="B1613" s="176"/>
    </row>
    <row r="1614" spans="1:2">
      <c r="A1614" s="176"/>
      <c r="B1614" s="176"/>
    </row>
    <row r="1615" spans="1:2">
      <c r="A1615" s="176"/>
      <c r="B1615" s="176"/>
    </row>
    <row r="1616" spans="1:2">
      <c r="A1616" s="176"/>
      <c r="B1616" s="176"/>
    </row>
    <row r="1617" spans="1:2">
      <c r="A1617" s="176"/>
      <c r="B1617" s="176"/>
    </row>
    <row r="1618" spans="1:2">
      <c r="A1618" s="176"/>
      <c r="B1618" s="176"/>
    </row>
    <row r="1619" spans="1:2">
      <c r="A1619" s="176"/>
      <c r="B1619" s="176"/>
    </row>
    <row r="1620" spans="1:2">
      <c r="A1620" s="176"/>
      <c r="B1620" s="176"/>
    </row>
    <row r="1621" spans="1:2">
      <c r="A1621" s="176"/>
      <c r="B1621" s="176"/>
    </row>
    <row r="1622" spans="1:2">
      <c r="A1622" s="176"/>
      <c r="B1622" s="176"/>
    </row>
    <row r="1623" spans="1:2">
      <c r="A1623" s="176"/>
      <c r="B1623" s="176"/>
    </row>
    <row r="1624" spans="1:2">
      <c r="A1624" s="176"/>
      <c r="B1624" s="176"/>
    </row>
    <row r="1625" spans="1:2">
      <c r="A1625" s="176"/>
      <c r="B1625" s="176"/>
    </row>
    <row r="1626" spans="1:2">
      <c r="A1626" s="176"/>
      <c r="B1626" s="176"/>
    </row>
    <row r="1627" spans="1:2">
      <c r="A1627" s="176"/>
      <c r="B1627" s="176"/>
    </row>
    <row r="1628" spans="1:2">
      <c r="A1628" s="176"/>
      <c r="B1628" s="176"/>
    </row>
    <row r="1629" spans="1:2">
      <c r="A1629" s="176"/>
      <c r="B1629" s="176"/>
    </row>
    <row r="1630" spans="1:2">
      <c r="A1630" s="176"/>
      <c r="B1630" s="176"/>
    </row>
    <row r="1631" spans="1:2">
      <c r="A1631" s="176"/>
      <c r="B1631" s="176"/>
    </row>
    <row r="1632" spans="1:2">
      <c r="A1632" s="176"/>
      <c r="B1632" s="176"/>
    </row>
    <row r="1633" spans="1:2">
      <c r="A1633" s="176"/>
      <c r="B1633" s="176"/>
    </row>
    <row r="1634" spans="1:2">
      <c r="A1634" s="176"/>
      <c r="B1634" s="176"/>
    </row>
    <row r="1635" spans="1:2">
      <c r="A1635" s="176"/>
      <c r="B1635" s="176"/>
    </row>
    <row r="1636" spans="1:2">
      <c r="A1636" s="176"/>
      <c r="B1636" s="176"/>
    </row>
    <row r="1637" spans="1:2">
      <c r="A1637" s="176"/>
      <c r="B1637" s="176"/>
    </row>
    <row r="1638" spans="1:2">
      <c r="A1638" s="176"/>
      <c r="B1638" s="176"/>
    </row>
    <row r="1639" spans="1:2">
      <c r="A1639" s="176"/>
      <c r="B1639" s="176"/>
    </row>
    <row r="1640" spans="1:2">
      <c r="A1640" s="176"/>
      <c r="B1640" s="176"/>
    </row>
    <row r="1641" spans="1:2">
      <c r="A1641" s="176"/>
      <c r="B1641" s="176"/>
    </row>
    <row r="1642" spans="1:2">
      <c r="A1642" s="176"/>
      <c r="B1642" s="176"/>
    </row>
    <row r="1643" spans="1:2">
      <c r="A1643" s="176"/>
      <c r="B1643" s="176"/>
    </row>
    <row r="1644" spans="1:2">
      <c r="A1644" s="176"/>
      <c r="B1644" s="176"/>
    </row>
    <row r="1645" spans="1:2">
      <c r="A1645" s="176"/>
      <c r="B1645" s="176"/>
    </row>
    <row r="1646" spans="1:2">
      <c r="A1646" s="176"/>
      <c r="B1646" s="176"/>
    </row>
    <row r="1647" spans="1:2">
      <c r="A1647" s="176"/>
      <c r="B1647" s="176"/>
    </row>
    <row r="1648" spans="1:2">
      <c r="A1648" s="176"/>
      <c r="B1648" s="176"/>
    </row>
    <row r="1649" spans="1:2">
      <c r="A1649" s="176"/>
      <c r="B1649" s="176"/>
    </row>
    <row r="1650" spans="1:2">
      <c r="A1650" s="176"/>
      <c r="B1650" s="176"/>
    </row>
    <row r="1651" spans="1:2">
      <c r="A1651" s="176"/>
      <c r="B1651" s="176"/>
    </row>
    <row r="1652" spans="1:2">
      <c r="A1652" s="176"/>
      <c r="B1652" s="176"/>
    </row>
    <row r="1653" spans="1:2">
      <c r="A1653" s="176"/>
      <c r="B1653" s="176"/>
    </row>
    <row r="1654" spans="1:2">
      <c r="A1654" s="176"/>
      <c r="B1654" s="176"/>
    </row>
    <row r="1655" spans="1:2">
      <c r="A1655" s="176"/>
      <c r="B1655" s="176"/>
    </row>
    <row r="1656" spans="1:2">
      <c r="A1656" s="176"/>
      <c r="B1656" s="176"/>
    </row>
    <row r="1657" spans="1:2">
      <c r="A1657" s="176"/>
      <c r="B1657" s="176"/>
    </row>
    <row r="1658" spans="1:2">
      <c r="A1658" s="176"/>
      <c r="B1658" s="176"/>
    </row>
    <row r="1659" spans="1:2">
      <c r="A1659" s="176"/>
      <c r="B1659" s="176"/>
    </row>
    <row r="1660" spans="1:2">
      <c r="A1660" s="176"/>
      <c r="B1660" s="176"/>
    </row>
    <row r="1661" spans="1:2">
      <c r="A1661" s="176"/>
      <c r="B1661" s="176"/>
    </row>
    <row r="1662" spans="1:2">
      <c r="A1662" s="176"/>
      <c r="B1662" s="176"/>
    </row>
    <row r="1663" spans="1:2">
      <c r="A1663" s="176"/>
      <c r="B1663" s="176"/>
    </row>
    <row r="1664" spans="1:2">
      <c r="A1664" s="176"/>
      <c r="B1664" s="176"/>
    </row>
    <row r="1665" spans="1:2">
      <c r="A1665" s="176"/>
      <c r="B1665" s="176"/>
    </row>
    <row r="1666" spans="1:2">
      <c r="A1666" s="176"/>
      <c r="B1666" s="176"/>
    </row>
    <row r="1667" spans="1:2">
      <c r="A1667" s="176"/>
      <c r="B1667" s="176"/>
    </row>
    <row r="1668" spans="1:2">
      <c r="A1668" s="176"/>
      <c r="B1668" s="176"/>
    </row>
    <row r="1669" spans="1:2">
      <c r="A1669" s="176"/>
      <c r="B1669" s="176"/>
    </row>
    <row r="1670" spans="1:2">
      <c r="A1670" s="176"/>
      <c r="B1670" s="176"/>
    </row>
    <row r="1671" spans="1:2">
      <c r="A1671" s="176"/>
      <c r="B1671" s="176"/>
    </row>
    <row r="1672" spans="1:2">
      <c r="A1672" s="176"/>
      <c r="B1672" s="176"/>
    </row>
    <row r="1673" spans="1:2">
      <c r="A1673" s="176"/>
      <c r="B1673" s="176"/>
    </row>
    <row r="1674" spans="1:2">
      <c r="A1674" s="176"/>
      <c r="B1674" s="176"/>
    </row>
    <row r="1675" spans="1:2">
      <c r="A1675" s="176"/>
      <c r="B1675" s="176"/>
    </row>
    <row r="1676" spans="1:2">
      <c r="A1676" s="176"/>
      <c r="B1676" s="176"/>
    </row>
    <row r="1677" spans="1:2">
      <c r="A1677" s="176"/>
      <c r="B1677" s="176"/>
    </row>
    <row r="1678" spans="1:2">
      <c r="A1678" s="176"/>
      <c r="B1678" s="176"/>
    </row>
    <row r="1679" spans="1:2">
      <c r="A1679" s="176"/>
      <c r="B1679" s="176"/>
    </row>
    <row r="1680" spans="1:2">
      <c r="A1680" s="176"/>
      <c r="B1680" s="176"/>
    </row>
    <row r="1681" spans="1:2">
      <c r="A1681" s="176"/>
      <c r="B1681" s="176"/>
    </row>
    <row r="1682" spans="1:2">
      <c r="A1682" s="176"/>
      <c r="B1682" s="176"/>
    </row>
    <row r="1683" spans="1:2">
      <c r="A1683" s="176"/>
      <c r="B1683" s="176"/>
    </row>
    <row r="1684" spans="1:2">
      <c r="A1684" s="176"/>
      <c r="B1684" s="176"/>
    </row>
    <row r="1685" spans="1:2">
      <c r="A1685" s="176"/>
      <c r="B1685" s="176"/>
    </row>
    <row r="1686" spans="1:2">
      <c r="A1686" s="176"/>
      <c r="B1686" s="176"/>
    </row>
    <row r="1687" spans="1:2">
      <c r="A1687" s="176"/>
      <c r="B1687" s="176"/>
    </row>
    <row r="1688" spans="1:2">
      <c r="A1688" s="176"/>
      <c r="B1688" s="176"/>
    </row>
    <row r="1689" spans="1:2">
      <c r="A1689" s="176"/>
      <c r="B1689" s="176"/>
    </row>
    <row r="1690" spans="1:2">
      <c r="A1690" s="176"/>
      <c r="B1690" s="176"/>
    </row>
    <row r="1691" spans="1:2">
      <c r="A1691" s="176"/>
      <c r="B1691" s="176"/>
    </row>
    <row r="1692" spans="1:2">
      <c r="A1692" s="176"/>
      <c r="B1692" s="176"/>
    </row>
    <row r="1693" spans="1:2">
      <c r="A1693" s="176"/>
      <c r="B1693" s="176"/>
    </row>
    <row r="1694" spans="1:2">
      <c r="A1694" s="176"/>
      <c r="B1694" s="176"/>
    </row>
    <row r="1695" spans="1:2">
      <c r="A1695" s="176"/>
      <c r="B1695" s="176"/>
    </row>
    <row r="1696" spans="1:2">
      <c r="A1696" s="176"/>
      <c r="B1696" s="176"/>
    </row>
    <row r="1697" spans="1:2">
      <c r="A1697" s="176"/>
      <c r="B1697" s="176"/>
    </row>
    <row r="1698" spans="1:2">
      <c r="A1698" s="176"/>
      <c r="B1698" s="176"/>
    </row>
    <row r="1699" spans="1:2">
      <c r="A1699" s="176"/>
      <c r="B1699" s="176"/>
    </row>
    <row r="1700" spans="1:2">
      <c r="A1700" s="176"/>
      <c r="B1700" s="176"/>
    </row>
    <row r="1701" spans="1:2">
      <c r="A1701" s="176"/>
      <c r="B1701" s="176"/>
    </row>
    <row r="1702" spans="1:2">
      <c r="A1702" s="176"/>
      <c r="B1702" s="176"/>
    </row>
    <row r="1703" spans="1:2">
      <c r="A1703" s="176"/>
      <c r="B1703" s="176"/>
    </row>
    <row r="1704" spans="1:2">
      <c r="A1704" s="176"/>
      <c r="B1704" s="176"/>
    </row>
    <row r="1705" spans="1:2">
      <c r="A1705" s="176"/>
      <c r="B1705" s="176"/>
    </row>
    <row r="1706" spans="1:2">
      <c r="A1706" s="176"/>
      <c r="B1706" s="176"/>
    </row>
    <row r="1707" spans="1:2">
      <c r="A1707" s="176"/>
      <c r="B1707" s="176"/>
    </row>
    <row r="1708" spans="1:2">
      <c r="A1708" s="176"/>
      <c r="B1708" s="176"/>
    </row>
    <row r="1709" spans="1:2">
      <c r="A1709" s="176"/>
      <c r="B1709" s="176"/>
    </row>
    <row r="1710" spans="1:2">
      <c r="A1710" s="176"/>
      <c r="B1710" s="176"/>
    </row>
    <row r="1711" spans="1:2">
      <c r="A1711" s="176"/>
      <c r="B1711" s="176"/>
    </row>
    <row r="1712" spans="1:2">
      <c r="A1712" s="176"/>
      <c r="B1712" s="176"/>
    </row>
    <row r="1713" spans="1:2">
      <c r="A1713" s="176"/>
      <c r="B1713" s="176"/>
    </row>
    <row r="1714" spans="1:2">
      <c r="A1714" s="176"/>
      <c r="B1714" s="176"/>
    </row>
    <row r="1715" spans="1:2">
      <c r="A1715" s="176"/>
      <c r="B1715" s="176"/>
    </row>
    <row r="1716" spans="1:2">
      <c r="A1716" s="176"/>
      <c r="B1716" s="176"/>
    </row>
    <row r="1717" spans="1:2">
      <c r="A1717" s="176"/>
      <c r="B1717" s="176"/>
    </row>
    <row r="1718" spans="1:2">
      <c r="A1718" s="176"/>
      <c r="B1718" s="176"/>
    </row>
    <row r="1719" spans="1:2">
      <c r="A1719" s="176"/>
      <c r="B1719" s="176"/>
    </row>
    <row r="1720" spans="1:2">
      <c r="A1720" s="176"/>
      <c r="B1720" s="176"/>
    </row>
    <row r="1721" spans="1:2">
      <c r="A1721" s="176"/>
      <c r="B1721" s="176"/>
    </row>
    <row r="1722" spans="1:2">
      <c r="A1722" s="176"/>
      <c r="B1722" s="176"/>
    </row>
    <row r="1723" spans="1:2">
      <c r="A1723" s="176"/>
      <c r="B1723" s="176"/>
    </row>
    <row r="1724" spans="1:2">
      <c r="A1724" s="176"/>
      <c r="B1724" s="176"/>
    </row>
    <row r="1725" spans="1:2">
      <c r="A1725" s="176"/>
      <c r="B1725" s="176"/>
    </row>
    <row r="1726" spans="1:2">
      <c r="A1726" s="176"/>
      <c r="B1726" s="176"/>
    </row>
    <row r="1727" spans="1:2">
      <c r="A1727" s="176"/>
      <c r="B1727" s="176"/>
    </row>
    <row r="1728" spans="1:2">
      <c r="A1728" s="176"/>
      <c r="B1728" s="176"/>
    </row>
    <row r="1729" spans="1:2">
      <c r="A1729" s="176"/>
      <c r="B1729" s="176"/>
    </row>
    <row r="1730" spans="1:2">
      <c r="A1730" s="176"/>
      <c r="B1730" s="176"/>
    </row>
    <row r="1731" spans="1:2">
      <c r="A1731" s="176"/>
      <c r="B1731" s="176"/>
    </row>
    <row r="1732" spans="1:2">
      <c r="A1732" s="176"/>
      <c r="B1732" s="176"/>
    </row>
    <row r="1733" spans="1:2">
      <c r="A1733" s="176"/>
      <c r="B1733" s="176"/>
    </row>
    <row r="1734" spans="1:2">
      <c r="A1734" s="176"/>
      <c r="B1734" s="176"/>
    </row>
    <row r="1735" spans="1:2">
      <c r="A1735" s="176"/>
      <c r="B1735" s="176"/>
    </row>
    <row r="1736" spans="1:2">
      <c r="A1736" s="176"/>
      <c r="B1736" s="176"/>
    </row>
    <row r="1737" spans="1:2">
      <c r="A1737" s="176"/>
      <c r="B1737" s="176"/>
    </row>
    <row r="1738" spans="1:2">
      <c r="A1738" s="176"/>
      <c r="B1738" s="176"/>
    </row>
    <row r="1739" spans="1:2">
      <c r="A1739" s="176"/>
      <c r="B1739" s="176"/>
    </row>
    <row r="1740" spans="1:2">
      <c r="A1740" s="176"/>
      <c r="B1740" s="176"/>
    </row>
    <row r="1741" spans="1:2">
      <c r="A1741" s="176"/>
      <c r="B1741" s="176"/>
    </row>
    <row r="1742" spans="1:2">
      <c r="A1742" s="176"/>
      <c r="B1742" s="176"/>
    </row>
    <row r="1743" spans="1:2">
      <c r="A1743" s="176"/>
      <c r="B1743" s="176"/>
    </row>
    <row r="1744" spans="1:2">
      <c r="A1744" s="176"/>
      <c r="B1744" s="176"/>
    </row>
    <row r="1745" spans="1:2">
      <c r="A1745" s="176"/>
      <c r="B1745" s="176"/>
    </row>
    <row r="1746" spans="1:2">
      <c r="A1746" s="176"/>
      <c r="B1746" s="176"/>
    </row>
    <row r="1747" spans="1:2">
      <c r="A1747" s="176"/>
      <c r="B1747" s="176"/>
    </row>
    <row r="1748" spans="1:2">
      <c r="A1748" s="176"/>
      <c r="B1748" s="176"/>
    </row>
    <row r="1749" spans="1:2">
      <c r="A1749" s="176"/>
      <c r="B1749" s="176"/>
    </row>
    <row r="1750" spans="1:2">
      <c r="A1750" s="176"/>
      <c r="B1750" s="176"/>
    </row>
    <row r="1751" spans="1:2">
      <c r="A1751" s="176"/>
      <c r="B1751" s="176"/>
    </row>
    <row r="1752" spans="1:2">
      <c r="A1752" s="176"/>
      <c r="B1752" s="176"/>
    </row>
    <row r="1753" spans="1:2">
      <c r="A1753" s="176"/>
      <c r="B1753" s="176"/>
    </row>
    <row r="1754" spans="1:2">
      <c r="A1754" s="176"/>
      <c r="B1754" s="176"/>
    </row>
    <row r="1755" spans="1:2">
      <c r="A1755" s="176"/>
      <c r="B1755" s="176"/>
    </row>
    <row r="1756" spans="1:2">
      <c r="A1756" s="176"/>
      <c r="B1756" s="176"/>
    </row>
    <row r="1757" spans="1:2">
      <c r="A1757" s="176"/>
      <c r="B1757" s="176"/>
    </row>
    <row r="1758" spans="1:2">
      <c r="A1758" s="176"/>
      <c r="B1758" s="176"/>
    </row>
    <row r="1759" spans="1:2">
      <c r="A1759" s="176"/>
      <c r="B1759" s="176"/>
    </row>
    <row r="1760" spans="1:2">
      <c r="A1760" s="176"/>
      <c r="B1760" s="176"/>
    </row>
    <row r="1761" spans="1:2">
      <c r="A1761" s="176"/>
      <c r="B1761" s="176"/>
    </row>
    <row r="1762" spans="1:2">
      <c r="A1762" s="176"/>
      <c r="B1762" s="176"/>
    </row>
    <row r="1763" spans="1:2">
      <c r="A1763" s="176"/>
      <c r="B1763" s="176"/>
    </row>
    <row r="1764" spans="1:2">
      <c r="A1764" s="176"/>
      <c r="B1764" s="176"/>
    </row>
    <row r="1765" spans="1:2">
      <c r="A1765" s="176"/>
      <c r="B1765" s="176"/>
    </row>
    <row r="1766" spans="1:2">
      <c r="A1766" s="176"/>
      <c r="B1766" s="176"/>
    </row>
    <row r="1767" spans="1:2">
      <c r="A1767" s="176"/>
      <c r="B1767" s="176"/>
    </row>
    <row r="1768" spans="1:2">
      <c r="A1768" s="176"/>
      <c r="B1768" s="176"/>
    </row>
    <row r="1769" spans="1:2">
      <c r="A1769" s="176"/>
      <c r="B1769" s="176"/>
    </row>
    <row r="1770" spans="1:2">
      <c r="A1770" s="176"/>
      <c r="B1770" s="176"/>
    </row>
    <row r="1771" spans="1:2">
      <c r="A1771" s="176"/>
      <c r="B1771" s="176"/>
    </row>
    <row r="1772" spans="1:2">
      <c r="A1772" s="176"/>
      <c r="B1772" s="176"/>
    </row>
    <row r="1773" spans="1:2">
      <c r="A1773" s="176"/>
      <c r="B1773" s="176"/>
    </row>
    <row r="1774" spans="1:2">
      <c r="A1774" s="176"/>
      <c r="B1774" s="176"/>
    </row>
    <row r="1775" spans="1:2">
      <c r="A1775" s="176"/>
      <c r="B1775" s="176"/>
    </row>
    <row r="1776" spans="1:2">
      <c r="A1776" s="176"/>
      <c r="B1776" s="176"/>
    </row>
    <row r="1777" spans="1:2">
      <c r="A1777" s="176"/>
      <c r="B1777" s="176"/>
    </row>
    <row r="1778" spans="1:2">
      <c r="A1778" s="176"/>
      <c r="B1778" s="176"/>
    </row>
    <row r="1779" spans="1:2">
      <c r="A1779" s="176"/>
      <c r="B1779" s="176"/>
    </row>
    <row r="1780" spans="1:2">
      <c r="A1780" s="176"/>
      <c r="B1780" s="176"/>
    </row>
    <row r="1781" spans="1:2">
      <c r="A1781" s="176"/>
      <c r="B1781" s="176"/>
    </row>
    <row r="1782" spans="1:2">
      <c r="A1782" s="176"/>
      <c r="B1782" s="176"/>
    </row>
    <row r="1783" spans="1:2">
      <c r="A1783" s="176"/>
      <c r="B1783" s="176"/>
    </row>
    <row r="1784" spans="1:2">
      <c r="A1784" s="176"/>
      <c r="B1784" s="176"/>
    </row>
    <row r="1785" spans="1:2">
      <c r="A1785" s="176"/>
      <c r="B1785" s="176"/>
    </row>
    <row r="1786" spans="1:2">
      <c r="A1786" s="176"/>
      <c r="B1786" s="176"/>
    </row>
    <row r="1787" spans="1:2">
      <c r="A1787" s="176"/>
      <c r="B1787" s="176"/>
    </row>
    <row r="1788" spans="1:2">
      <c r="A1788" s="176"/>
      <c r="B1788" s="176"/>
    </row>
    <row r="1789" spans="1:2">
      <c r="A1789" s="176"/>
      <c r="B1789" s="176"/>
    </row>
    <row r="1790" spans="1:2">
      <c r="A1790" s="176"/>
      <c r="B1790" s="176"/>
    </row>
    <row r="1791" spans="1:2">
      <c r="A1791" s="176"/>
      <c r="B1791" s="176"/>
    </row>
    <row r="1792" spans="1:2">
      <c r="A1792" s="176"/>
      <c r="B1792" s="176"/>
    </row>
    <row r="1793" spans="1:2">
      <c r="A1793" s="176"/>
      <c r="B1793" s="176"/>
    </row>
    <row r="1794" spans="1:2">
      <c r="A1794" s="176"/>
      <c r="B1794" s="176"/>
    </row>
    <row r="1795" spans="1:2">
      <c r="A1795" s="176"/>
      <c r="B1795" s="176"/>
    </row>
    <row r="1796" spans="1:2">
      <c r="A1796" s="176"/>
      <c r="B1796" s="176"/>
    </row>
    <row r="1797" spans="1:2">
      <c r="A1797" s="176"/>
      <c r="B1797" s="176"/>
    </row>
    <row r="1798" spans="1:2">
      <c r="A1798" s="176"/>
      <c r="B1798" s="176"/>
    </row>
    <row r="1799" spans="1:2">
      <c r="A1799" s="176"/>
      <c r="B1799" s="176"/>
    </row>
    <row r="1800" spans="1:2">
      <c r="A1800" s="176"/>
      <c r="B1800" s="176"/>
    </row>
    <row r="1801" spans="1:2">
      <c r="A1801" s="176"/>
      <c r="B1801" s="176"/>
    </row>
    <row r="1802" spans="1:2">
      <c r="A1802" s="176"/>
      <c r="B1802" s="176"/>
    </row>
    <row r="1803" spans="1:2">
      <c r="A1803" s="176"/>
      <c r="B1803" s="176"/>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19" id="{1669DCD4-85E1-4316-A32D-9C92A1D972AB}">
            <xm:f>Inputs!$C$3&lt;&gt;"Pure ICE"</xm:f>
            <x14:dxf>
              <fill>
                <patternFill>
                  <bgColor rgb="FFFF0000"/>
                </patternFill>
              </fill>
            </x14:dxf>
          </x14:cfRule>
          <xm:sqref>A3:B1803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26</vt:i4>
      </vt:variant>
    </vt:vector>
  </HeadingPairs>
  <TitlesOfParts>
    <vt:vector size="26" baseType="lpstr">
      <vt:lpstr>About</vt:lpstr>
      <vt:lpstr>plan.prediction.WLTP</vt:lpstr>
      <vt:lpstr>RTS</vt:lpstr>
      <vt:lpstr>ROAD</vt:lpstr>
      <vt:lpstr>Inputs</vt:lpstr>
      <vt:lpstr>T1_map</vt:lpstr>
      <vt:lpstr>gear_box_ratios</vt:lpstr>
      <vt:lpstr>active_cylinder_ratios</vt:lpstr>
      <vt:lpstr>CD_Test_REECi</vt:lpstr>
      <vt:lpstr>WLTP-H</vt:lpstr>
      <vt:lpstr>meta.WLTP-H.10Hz.ts</vt:lpstr>
      <vt:lpstr>WLTP-L</vt:lpstr>
      <vt:lpstr>meta.WLTP-L.10Hz.ts</vt:lpstr>
      <vt:lpstr>NEDC-H</vt:lpstr>
      <vt:lpstr>NEDC-L</vt:lpstr>
      <vt:lpstr>prediction.WLTP</vt:lpstr>
      <vt:lpstr>meta.WLTP-H.pa</vt:lpstr>
      <vt:lpstr>meta.WLTP-L.pa</vt:lpstr>
      <vt:lpstr>meta.WLTP-H.test_b.ts</vt:lpstr>
      <vt:lpstr>meta.WLTP-H.test_b.10Hz.ts</vt:lpstr>
      <vt:lpstr>meta.WLTP-L.test_b.ts</vt:lpstr>
      <vt:lpstr>meta.WLTP-L.test_b.10Hz.ts</vt:lpstr>
      <vt:lpstr>meta.WLTP-H.test_c.ts</vt:lpstr>
      <vt:lpstr>meta.WLTP-H.test_c.10Hz.ts</vt:lpstr>
      <vt:lpstr>meta.WLTP-L.test_c.ts</vt:lpstr>
      <vt:lpstr>meta.WLTP-L.test_c.10Hz.ts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2019-11-04T13:17:46Z</dcterms:modified>
</cp:coreProperties>
</file>